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xternalLinks/externalLink1.xml" ContentType="application/vnd.openxmlformats-officedocument.spreadsheetml.externalLink+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4.xml" ContentType="application/vnd.openxmlformats-officedocument.spreadsheetml.comments+xml"/>
  <Override PartName="/xl/comments6.xml" ContentType="application/vnd.openxmlformats-officedocument.spreadsheetml.comments+xml"/>
  <Override PartName="/xl/comments5.xml" ContentType="application/vnd.openxmlformats-officedocument.spreadsheetml.comments+xml"/>
  <Override PartName="/xl/comments7.xml" ContentType="application/vnd.openxmlformats-officedocument.spreadsheetml.comments+xml"/>
  <Override PartName="/customXml/itemProps4.xml" ContentType="application/vnd.openxmlformats-officedocument.customXml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mc:AlternateContent xmlns:mc="http://schemas.openxmlformats.org/markup-compatibility/2006">
    <mc:Choice Requires="x15">
      <x15ac:absPath xmlns:x15ac="http://schemas.microsoft.com/office/spreadsheetml/2010/11/ac" url="C:\Users\gaurav.diwan\AppData\Local\Microsoft\Windows\INetCache\Content.Outlook\3IBHJRLH\"/>
    </mc:Choice>
  </mc:AlternateContent>
  <xr:revisionPtr revIDLastSave="0" documentId="13_ncr:1_{0934861D-1148-4336-9108-3D3C5CC04515}" xr6:coauthVersionLast="47" xr6:coauthVersionMax="47" xr10:uidLastSave="{00000000-0000-0000-0000-000000000000}"/>
  <bookViews>
    <workbookView xWindow="-120" yWindow="-120" windowWidth="29040" windowHeight="15840" tabRatio="897" xr2:uid="{00000000-000D-0000-FFFF-FFFF00000000}"/>
  </bookViews>
  <sheets>
    <sheet name="1. Consolidated SFY Summary" sheetId="72" r:id="rId1"/>
    <sheet name="2. Infrastructure SFY Summary" sheetId="1" r:id="rId2"/>
    <sheet name="3. Infrastructure Deliverables" sheetId="6" r:id="rId3"/>
    <sheet name="4. Infra Trans-In Staff Load" sheetId="28" r:id="rId4"/>
    <sheet name="5. Infrastructure HW" sheetId="20" r:id="rId5"/>
    <sheet name="6. Infrastructure SW" sheetId="40" r:id="rId6"/>
    <sheet name="7. Infrastructure Telecom" sheetId="41" r:id="rId7"/>
    <sheet name="8. Infrastructure Services" sheetId="13" r:id="rId8"/>
    <sheet name="9. Infrastructure Staff Loading" sheetId="25" r:id="rId9"/>
    <sheet name="9.1 Infra Base Year 1 Staff" sheetId="43" r:id="rId10"/>
    <sheet name="9.2 Infra Base Year 2 Staff" sheetId="44" r:id="rId11"/>
    <sheet name="9.3 Infra Base Year 3 Staff" sheetId="45" r:id="rId12"/>
    <sheet name="9.4 Infra Base Year 4 Staff" sheetId="46" r:id="rId13"/>
    <sheet name="9.5 Infra Base Year 5 Staff" sheetId="47" r:id="rId14"/>
    <sheet name="9.6 Infra Base Year 6 Staff" sheetId="48" r:id="rId15"/>
    <sheet name="10. Infra Opt Extension Year 1" sheetId="31" r:id="rId16"/>
    <sheet name="11. Infra Opt Extension Year 2" sheetId="37" r:id="rId17"/>
    <sheet name="12. Infra Opt Extension Year 3" sheetId="38" r:id="rId18"/>
    <sheet name="13. Infra Opt Extension Year 4" sheetId="39" r:id="rId19"/>
    <sheet name="14. Infra Hourly Rate Card" sheetId="8" r:id="rId20"/>
    <sheet name="15. Infra CO Hourly Rate Card" sheetId="29" r:id="rId21"/>
    <sheet name="16. Infra Optional Imaging" sheetId="36" r:id="rId22"/>
    <sheet name="17. Infra AWS IaaS Resources" sheetId="22" r:id="rId23"/>
    <sheet name="18. Infra Other" sheetId="42" r:id="rId24"/>
    <sheet name="19. M&amp;E SFY Summary" sheetId="49" r:id="rId25"/>
    <sheet name="20. M&amp;E Deliverables" sheetId="50" r:id="rId26"/>
    <sheet name="21. M&amp;E Trans-In Staff Load" sheetId="51" r:id="rId27"/>
    <sheet name="22. M&amp;E Software" sheetId="52" r:id="rId28"/>
    <sheet name="23. M&amp;E Services" sheetId="73" r:id="rId29"/>
    <sheet name="24. M&amp;E Staff Loading" sheetId="74" r:id="rId30"/>
    <sheet name="24.1 Base Year 1 Staff Loading" sheetId="75" r:id="rId31"/>
    <sheet name="24.2 Base Year 2 Staff Loading" sheetId="76" r:id="rId32"/>
    <sheet name="24.3 Base Year 3 Staff Loading" sheetId="77" r:id="rId33"/>
    <sheet name="24.4 Base Year 4 Staff Loading" sheetId="78" r:id="rId34"/>
    <sheet name="24.5 Base Year 5 Staff Loading" sheetId="79" r:id="rId35"/>
    <sheet name="24.6 Base Year 6 Staff Loading" sheetId="80" r:id="rId36"/>
    <sheet name="25. CalFresh ABAWD SCR" sheetId="81" r:id="rId37"/>
    <sheet name="26. M&amp;E DB Migration" sheetId="61" r:id="rId38"/>
    <sheet name="27. M&amp;E Task Management" sheetId="62" r:id="rId39"/>
    <sheet name="28. M&amp;E Opt Extension Year 1" sheetId="63" r:id="rId40"/>
    <sheet name="29. M&amp;E Opt Extension Year 2" sheetId="64" r:id="rId41"/>
    <sheet name="30. M&amp;E Opt Extension Year 3" sheetId="65" r:id="rId42"/>
    <sheet name="31. M&amp;E Opt Extension Year 4" sheetId="66" r:id="rId43"/>
    <sheet name="32. M&amp;E Hourly Rate Card" sheetId="67" r:id="rId44"/>
    <sheet name="33. M&amp;E CO Hourly Rate Card" sheetId="68" r:id="rId45"/>
    <sheet name="34. M&amp;E Optional Imaging" sheetId="69" r:id="rId46"/>
    <sheet name="35. M&amp;E AWS IaaS Resources" sheetId="70" r:id="rId47"/>
    <sheet name="36. M&amp;E Other" sheetId="71" r:id="rId48"/>
  </sheets>
  <externalReferences>
    <externalReference r:id="rId49"/>
  </externalReferences>
  <definedNames>
    <definedName name="_xlnm._FilterDatabase" localSheetId="15" hidden="1">'10. Infra Opt Extension Year 1'!$A$5:$HS$7</definedName>
    <definedName name="_xlnm._FilterDatabase" localSheetId="16" hidden="1">'11. Infra Opt Extension Year 2'!$A$5:$HS$7</definedName>
    <definedName name="_xlnm._FilterDatabase" localSheetId="17" hidden="1">'12. Infra Opt Extension Year 3'!$A$5:$HS$7</definedName>
    <definedName name="_xlnm._FilterDatabase" localSheetId="18" hidden="1">'13. Infra Opt Extension Year 4'!$A$5:$HS$7</definedName>
    <definedName name="_xlnm._FilterDatabase" localSheetId="19" hidden="1">'14. Infra Hourly Rate Card'!$A$6:$G$106</definedName>
    <definedName name="_xlnm._FilterDatabase" localSheetId="21" hidden="1">'16. Infra Optional Imaging'!$A$4:$ID$13</definedName>
    <definedName name="_xlnm._FilterDatabase" localSheetId="25" hidden="1">'20. M&amp;E Deliverables'!$A$5:$HY$14</definedName>
    <definedName name="_xlnm._FilterDatabase" localSheetId="28" hidden="1">'23. M&amp;E Services'!$A$4:$ID$5</definedName>
    <definedName name="_xlnm._FilterDatabase" localSheetId="39" hidden="1">'28. M&amp;E Opt Extension Year 1'!$A$5:$HS$7</definedName>
    <definedName name="_xlnm._FilterDatabase" localSheetId="40" hidden="1">'29. M&amp;E Opt Extension Year 2'!$A$5:$HS$7</definedName>
    <definedName name="_xlnm._FilterDatabase" localSheetId="2" hidden="1">'3. Infrastructure Deliverables'!$A$5:$HX$14</definedName>
    <definedName name="_xlnm._FilterDatabase" localSheetId="41" hidden="1">'30. M&amp;E Opt Extension Year 3'!$A$5:$HS$7</definedName>
    <definedName name="_xlnm._FilterDatabase" localSheetId="42" hidden="1">'31. M&amp;E Opt Extension Year 4'!$A$5:$HS$7</definedName>
    <definedName name="_xlnm._FilterDatabase" localSheetId="43" hidden="1">'32. M&amp;E Hourly Rate Card'!$A$6:$G$108</definedName>
    <definedName name="_xlnm._FilterDatabase" localSheetId="45" hidden="1">'34. M&amp;E Optional Imaging'!$A$4:$IC$13</definedName>
    <definedName name="_xlnm._FilterDatabase" localSheetId="5" hidden="1">'6. Infrastructure SW'!$R$38:$S$292</definedName>
    <definedName name="_xlnm._FilterDatabase" localSheetId="7" hidden="1">'8. Infrastructure Services'!$A$4:$ID$5</definedName>
    <definedName name="BidFTE">'[1]Level of Effort (LOE)'!$H$12</definedName>
    <definedName name="_xlnm.Print_Area" localSheetId="15">'10. Infra Opt Extension Year 1'!$A$1:$C$39</definedName>
    <definedName name="_xlnm.Print_Area" localSheetId="16">'11. Infra Opt Extension Year 2'!$A$1:$C$39</definedName>
    <definedName name="_xlnm.Print_Area" localSheetId="17">'12. Infra Opt Extension Year 3'!$A$1:$C$39</definedName>
    <definedName name="_xlnm.Print_Area" localSheetId="18">'13. Infra Opt Extension Year 4'!$A$1:$C$39</definedName>
    <definedName name="_xlnm.Print_Area" localSheetId="19">'14. Infra Hourly Rate Card'!$B$1:$C$111</definedName>
    <definedName name="_xlnm.Print_Area" localSheetId="20">'15. Infra CO Hourly Rate Card'!$B$1:$G$109</definedName>
    <definedName name="_xlnm.Print_Area" localSheetId="21">'16. Infra Optional Imaging'!$A$1:$I$47</definedName>
    <definedName name="_xlnm.Print_Area" localSheetId="23">'18. Infra Other'!$A$1:$N$32</definedName>
    <definedName name="_xlnm.Print_Area" localSheetId="24">'19. M&amp;E SFY Summary'!$A$1:$O$45</definedName>
    <definedName name="_xlnm.Print_Area" localSheetId="1">'2. Infrastructure SFY Summary'!$A$1:$N$39</definedName>
    <definedName name="_xlnm.Print_Area" localSheetId="25">'20. M&amp;E Deliverables'!$A$1:$I$45</definedName>
    <definedName name="_xlnm.Print_Area" localSheetId="26">'21. M&amp;E Trans-In Staff Load'!$A$5:$R$129</definedName>
    <definedName name="_xlnm.Print_Area" localSheetId="27">'22. M&amp;E Software'!$A$1:$M$41</definedName>
    <definedName name="_xlnm.Print_Area" localSheetId="28">'23. M&amp;E Services'!$A$1:$G$63</definedName>
    <definedName name="_xlnm.Print_Area" localSheetId="29">'24. M&amp;E Staff Loading'!$A$5:$R$309</definedName>
    <definedName name="_xlnm.Print_Area" localSheetId="30">'24.1 Base Year 1 Staff Loading'!$A$5:$R$309</definedName>
    <definedName name="_xlnm.Print_Area" localSheetId="31">'24.2 Base Year 2 Staff Loading'!$A$5:$R$309</definedName>
    <definedName name="_xlnm.Print_Area" localSheetId="32">'24.3 Base Year 3 Staff Loading'!$A$5:$R$309</definedName>
    <definedName name="_xlnm.Print_Area" localSheetId="33">'24.4 Base Year 4 Staff Loading'!$A$5:$R$309</definedName>
    <definedName name="_xlnm.Print_Area" localSheetId="34">'24.5 Base Year 5 Staff Loading'!$A$5:$R$309</definedName>
    <definedName name="_xlnm.Print_Area" localSheetId="35">'24.6 Base Year 6 Staff Loading'!$A$5:$R$309</definedName>
    <definedName name="_xlnm.Print_Area" localSheetId="36">'25. CalFresh ABAWD SCR'!$A$6:$P$106</definedName>
    <definedName name="_xlnm.Print_Area" localSheetId="39">'28. M&amp;E Opt Extension Year 1'!$A$1:$C$31</definedName>
    <definedName name="_xlnm.Print_Area" localSheetId="40">'29. M&amp;E Opt Extension Year 2'!$A$1:$C$31</definedName>
    <definedName name="_xlnm.Print_Area" localSheetId="2">'3. Infrastructure Deliverables'!$A$1:$H$44</definedName>
    <definedName name="_xlnm.Print_Area" localSheetId="41">'30. M&amp;E Opt Extension Year 3'!$A$1:$C$31</definedName>
    <definedName name="_xlnm.Print_Area" localSheetId="42">'31. M&amp;E Opt Extension Year 4'!$A$1:$C$31</definedName>
    <definedName name="_xlnm.Print_Area" localSheetId="43">'32. M&amp;E Hourly Rate Card'!$B$1:$C$113</definedName>
    <definedName name="_xlnm.Print_Area" localSheetId="44">'33. M&amp;E CO Hourly Rate Card'!$B$1:$H$111</definedName>
    <definedName name="_xlnm.Print_Area" localSheetId="45">'34. M&amp;E Optional Imaging'!$A$1:$I$47</definedName>
    <definedName name="_xlnm.Print_Area" localSheetId="47">'36. M&amp;E Other'!$A$1:$N$32</definedName>
    <definedName name="_xlnm.Print_Area" localSheetId="3">'4. Infra Trans-In Staff Load'!$A$5:$L$79</definedName>
    <definedName name="_xlnm.Print_Area" localSheetId="4">'5. Infrastructure HW'!$A$1:$O$104</definedName>
    <definedName name="_xlnm.Print_Area" localSheetId="5">'6. Infrastructure SW'!$B$1:$P$342</definedName>
    <definedName name="_xlnm.Print_Area" localSheetId="6">'7. Infrastructure Telecom'!$A$1:$Q$465</definedName>
    <definedName name="_xlnm.Print_Area" localSheetId="7">'8. Infrastructure Services'!$A$1:$H$50</definedName>
    <definedName name="_xlnm.Print_Area" localSheetId="8">'9. Infrastructure Staff Loading'!$A$5:$R$215</definedName>
    <definedName name="_xlnm.Print_Area" localSheetId="9">'9.1 Infra Base Year 1 Staff'!$A$5:$R$215</definedName>
    <definedName name="_xlnm.Print_Area" localSheetId="10">'9.2 Infra Base Year 2 Staff'!$A$5:$R$215</definedName>
    <definedName name="_xlnm.Print_Area" localSheetId="11">'9.3 Infra Base Year 3 Staff'!$A$5:$R$215</definedName>
    <definedName name="_xlnm.Print_Area" localSheetId="12">'9.4 Infra Base Year 4 Staff'!$A$5:$R$215</definedName>
    <definedName name="_xlnm.Print_Area" localSheetId="13">'9.5 Infra Base Year 5 Staff'!$A$5:$R$215</definedName>
    <definedName name="_xlnm.Print_Area" localSheetId="14">'9.6 Infra Base Year 6 Staff'!$A$5:$R$215</definedName>
    <definedName name="_xlnm.Print_Titles" localSheetId="15">'10. Infra Opt Extension Year 1'!$A:$B,'10. Infra Opt Extension Year 1'!$5:$5</definedName>
    <definedName name="_xlnm.Print_Titles" localSheetId="16">'11. Infra Opt Extension Year 2'!$A:$B,'11. Infra Opt Extension Year 2'!$5:$5</definedName>
    <definedName name="_xlnm.Print_Titles" localSheetId="17">'12. Infra Opt Extension Year 3'!$A:$B,'12. Infra Opt Extension Year 3'!$5:$5</definedName>
    <definedName name="_xlnm.Print_Titles" localSheetId="18">'13. Infra Opt Extension Year 4'!$A:$B,'13. Infra Opt Extension Year 4'!$5:$5</definedName>
    <definedName name="_xlnm.Print_Titles" localSheetId="21">'16. Infra Optional Imaging'!$A:$B,'16. Infra Optional Imaging'!$4:$4</definedName>
    <definedName name="_xlnm.Print_Titles" localSheetId="23">'18. Infra Other'!$1:$4</definedName>
    <definedName name="_xlnm.Print_Titles" localSheetId="24">'19. M&amp;E SFY Summary'!$1:$2</definedName>
    <definedName name="_xlnm.Print_Titles" localSheetId="1">'2. Infrastructure SFY Summary'!$1:$2</definedName>
    <definedName name="_xlnm.Print_Titles" localSheetId="25">'20. M&amp;E Deliverables'!$B:$C,'20. M&amp;E Deliverables'!$5:$5</definedName>
    <definedName name="_xlnm.Print_Titles" localSheetId="26">'21. M&amp;E Trans-In Staff Load'!$A:$D,'21. M&amp;E Trans-In Staff Load'!$5:$6</definedName>
    <definedName name="_xlnm.Print_Titles" localSheetId="27">'22. M&amp;E Software'!$1:$4</definedName>
    <definedName name="_xlnm.Print_Titles" localSheetId="28">'23. M&amp;E Services'!$A:$B,'23. M&amp;E Services'!$4:$4</definedName>
    <definedName name="_xlnm.Print_Titles" localSheetId="29">'24. M&amp;E Staff Loading'!$A:$E,'24. M&amp;E Staff Loading'!$5:$6</definedName>
    <definedName name="_xlnm.Print_Titles" localSheetId="30">'24.1 Base Year 1 Staff Loading'!$A:$E,'24.1 Base Year 1 Staff Loading'!$5:$6</definedName>
    <definedName name="_xlnm.Print_Titles" localSheetId="31">'24.2 Base Year 2 Staff Loading'!$A:$E,'24.2 Base Year 2 Staff Loading'!$5:$6</definedName>
    <definedName name="_xlnm.Print_Titles" localSheetId="32">'24.3 Base Year 3 Staff Loading'!$A:$E,'24.3 Base Year 3 Staff Loading'!$5:$6</definedName>
    <definedName name="_xlnm.Print_Titles" localSheetId="33">'24.4 Base Year 4 Staff Loading'!$A:$E,'24.4 Base Year 4 Staff Loading'!$5:$6</definedName>
    <definedName name="_xlnm.Print_Titles" localSheetId="34">'24.5 Base Year 5 Staff Loading'!$A:$E,'24.5 Base Year 5 Staff Loading'!$5:$6</definedName>
    <definedName name="_xlnm.Print_Titles" localSheetId="35">'24.6 Base Year 6 Staff Loading'!$A:$E,'24.6 Base Year 6 Staff Loading'!$5:$6</definedName>
    <definedName name="_xlnm.Print_Titles" localSheetId="36">'25. CalFresh ABAWD SCR'!$A:$E,'25. CalFresh ABAWD SCR'!$6:$7</definedName>
    <definedName name="_xlnm.Print_Titles" localSheetId="39">'28. M&amp;E Opt Extension Year 1'!$A:$B,'28. M&amp;E Opt Extension Year 1'!$5:$5</definedName>
    <definedName name="_xlnm.Print_Titles" localSheetId="40">'29. M&amp;E Opt Extension Year 2'!$A:$B,'29. M&amp;E Opt Extension Year 2'!$5:$5</definedName>
    <definedName name="_xlnm.Print_Titles" localSheetId="2">'3. Infrastructure Deliverables'!$B:$C,'3. Infrastructure Deliverables'!$5:$5</definedName>
    <definedName name="_xlnm.Print_Titles" localSheetId="41">'30. M&amp;E Opt Extension Year 3'!$A:$B,'30. M&amp;E Opt Extension Year 3'!$5:$5</definedName>
    <definedName name="_xlnm.Print_Titles" localSheetId="42">'31. M&amp;E Opt Extension Year 4'!$A:$B,'31. M&amp;E Opt Extension Year 4'!$5:$5</definedName>
    <definedName name="_xlnm.Print_Titles" localSheetId="45">'34. M&amp;E Optional Imaging'!$A:$B,'34. M&amp;E Optional Imaging'!$4:$4</definedName>
    <definedName name="_xlnm.Print_Titles" localSheetId="47">'36. M&amp;E Other'!$1:$4</definedName>
    <definedName name="_xlnm.Print_Titles" localSheetId="3">'4. Infra Trans-In Staff Load'!$A:$D,'4. Infra Trans-In Staff Load'!$5:$6</definedName>
    <definedName name="_xlnm.Print_Titles" localSheetId="4">'5. Infrastructure HW'!$1:$4</definedName>
    <definedName name="_xlnm.Print_Titles" localSheetId="5">'6. Infrastructure SW'!$1:$4</definedName>
    <definedName name="_xlnm.Print_Titles" localSheetId="6">'7. Infrastructure Telecom'!$1:$4</definedName>
    <definedName name="_xlnm.Print_Titles" localSheetId="7">'8. Infrastructure Services'!$A:$B,'8. Infrastructure Services'!$4:$4</definedName>
    <definedName name="_xlnm.Print_Titles" localSheetId="8">'9. Infrastructure Staff Loading'!$A:$D,'9. Infrastructure Staff Loading'!$5:$6</definedName>
    <definedName name="_xlnm.Print_Titles" localSheetId="9">'9.1 Infra Base Year 1 Staff'!$A:$D,'9.1 Infra Base Year 1 Staff'!$5:$6</definedName>
    <definedName name="_xlnm.Print_Titles" localSheetId="10">'9.2 Infra Base Year 2 Staff'!$A:$D,'9.2 Infra Base Year 2 Staff'!$5:$6</definedName>
    <definedName name="_xlnm.Print_Titles" localSheetId="11">'9.3 Infra Base Year 3 Staff'!$A:$D,'9.3 Infra Base Year 3 Staff'!$5:$6</definedName>
    <definedName name="_xlnm.Print_Titles" localSheetId="12">'9.4 Infra Base Year 4 Staff'!$A:$D,'9.4 Infra Base Year 4 Staff'!$5:$6</definedName>
    <definedName name="_xlnm.Print_Titles" localSheetId="13">'9.5 Infra Base Year 5 Staff'!$A:$D,'9.5 Infra Base Year 5 Staff'!$5:$6</definedName>
    <definedName name="_xlnm.Print_Titles" localSheetId="14">'9.6 Infra Base Year 6 Staff'!$A:$D,'9.6 Infra Base Year 6 Staff'!$5:$6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U50" i="20" l="1"/>
  <c r="T50" i="20"/>
  <c r="R50" i="20"/>
  <c r="Q50" i="20"/>
  <c r="S49" i="20"/>
  <c r="V49" i="20" s="1"/>
  <c r="S48" i="20"/>
  <c r="V48" i="20" s="1"/>
  <c r="S47" i="20"/>
  <c r="V47" i="20" s="1"/>
  <c r="S46" i="20"/>
  <c r="V46" i="20" s="1"/>
  <c r="S45" i="20"/>
  <c r="V45" i="20" s="1"/>
  <c r="S44" i="20"/>
  <c r="V44" i="20" s="1"/>
  <c r="S43" i="20"/>
  <c r="V43" i="20" s="1"/>
  <c r="S42" i="20"/>
  <c r="V42" i="20" s="1"/>
  <c r="S41" i="20"/>
  <c r="V41" i="20" s="1"/>
  <c r="S40" i="20"/>
  <c r="V40" i="20" s="1"/>
  <c r="S39" i="20"/>
  <c r="V39" i="20" s="1"/>
  <c r="U36" i="20"/>
  <c r="T36" i="20"/>
  <c r="S36" i="20"/>
  <c r="R36" i="20"/>
  <c r="Q36" i="20"/>
  <c r="V36" i="20" s="1"/>
  <c r="V35" i="20"/>
  <c r="V34" i="20"/>
  <c r="V33" i="20"/>
  <c r="V32" i="20"/>
  <c r="V31" i="20"/>
  <c r="V30" i="20"/>
  <c r="V29" i="20"/>
  <c r="V28" i="20"/>
  <c r="V27" i="20"/>
  <c r="U24" i="20"/>
  <c r="S24" i="20"/>
  <c r="R24" i="20"/>
  <c r="Q23" i="20"/>
  <c r="T23" i="20" s="1"/>
  <c r="V23" i="20" s="1"/>
  <c r="Q22" i="20"/>
  <c r="Q21" i="20"/>
  <c r="T20" i="20"/>
  <c r="V20" i="20" s="1"/>
  <c r="Q20" i="20"/>
  <c r="Q19" i="20"/>
  <c r="T19" i="20" s="1"/>
  <c r="V19" i="20" s="1"/>
  <c r="Q18" i="20"/>
  <c r="T18" i="20" s="1"/>
  <c r="Q17" i="20"/>
  <c r="T17" i="20" s="1"/>
  <c r="T16" i="20"/>
  <c r="V16" i="20" s="1"/>
  <c r="Q16" i="20"/>
  <c r="Q15" i="20"/>
  <c r="T15" i="20" s="1"/>
  <c r="V15" i="20" s="1"/>
  <c r="Q14" i="20"/>
  <c r="Q13" i="20"/>
  <c r="T12" i="20"/>
  <c r="Q12" i="20"/>
  <c r="Q24" i="20" s="1"/>
  <c r="V9" i="20"/>
  <c r="U9" i="20"/>
  <c r="T9" i="20"/>
  <c r="S9" i="20"/>
  <c r="R9" i="20"/>
  <c r="Q9" i="20"/>
  <c r="N50" i="20"/>
  <c r="M50" i="20"/>
  <c r="K50" i="20"/>
  <c r="J50" i="20"/>
  <c r="I50" i="20"/>
  <c r="L49" i="20"/>
  <c r="H49" i="20"/>
  <c r="O49" i="20" s="1"/>
  <c r="O48" i="20"/>
  <c r="L48" i="20"/>
  <c r="H48" i="20"/>
  <c r="L47" i="20"/>
  <c r="H47" i="20"/>
  <c r="O47" i="20" s="1"/>
  <c r="L46" i="20"/>
  <c r="H46" i="20"/>
  <c r="O46" i="20" s="1"/>
  <c r="L45" i="20"/>
  <c r="H45" i="20"/>
  <c r="O45" i="20" s="1"/>
  <c r="O44" i="20"/>
  <c r="L44" i="20"/>
  <c r="H44" i="20"/>
  <c r="L43" i="20"/>
  <c r="H43" i="20"/>
  <c r="O43" i="20" s="1"/>
  <c r="L42" i="20"/>
  <c r="H42" i="20"/>
  <c r="O42" i="20" s="1"/>
  <c r="L41" i="20"/>
  <c r="H41" i="20"/>
  <c r="O41" i="20" s="1"/>
  <c r="O40" i="20"/>
  <c r="L40" i="20"/>
  <c r="H40" i="20"/>
  <c r="L39" i="20"/>
  <c r="L50" i="20" s="1"/>
  <c r="H39" i="20"/>
  <c r="O39" i="20" s="1"/>
  <c r="N36" i="20"/>
  <c r="L36" i="20"/>
  <c r="K36" i="20"/>
  <c r="J36" i="20"/>
  <c r="I36" i="20"/>
  <c r="M35" i="20"/>
  <c r="H35" i="20"/>
  <c r="O35" i="20" s="1"/>
  <c r="O34" i="20"/>
  <c r="M34" i="20"/>
  <c r="H34" i="20"/>
  <c r="M33" i="20"/>
  <c r="H33" i="20"/>
  <c r="O33" i="20" s="1"/>
  <c r="M32" i="20"/>
  <c r="O32" i="20" s="1"/>
  <c r="H32" i="20"/>
  <c r="M31" i="20"/>
  <c r="H31" i="20"/>
  <c r="O31" i="20" s="1"/>
  <c r="O30" i="20"/>
  <c r="M30" i="20"/>
  <c r="H30" i="20"/>
  <c r="M29" i="20"/>
  <c r="H29" i="20"/>
  <c r="O29" i="20" s="1"/>
  <c r="M28" i="20"/>
  <c r="M36" i="20" s="1"/>
  <c r="H28" i="20"/>
  <c r="H36" i="20" s="1"/>
  <c r="O36" i="20" s="1"/>
  <c r="M27" i="20"/>
  <c r="H27" i="20"/>
  <c r="O27" i="20" s="1"/>
  <c r="N24" i="20"/>
  <c r="M24" i="20"/>
  <c r="L24" i="20"/>
  <c r="J24" i="20"/>
  <c r="I24" i="20"/>
  <c r="H24" i="20"/>
  <c r="O23" i="20"/>
  <c r="K23" i="20"/>
  <c r="H23" i="20"/>
  <c r="K22" i="20"/>
  <c r="H22" i="20"/>
  <c r="O22" i="20" s="1"/>
  <c r="K21" i="20"/>
  <c r="H21" i="20"/>
  <c r="O21" i="20" s="1"/>
  <c r="K20" i="20"/>
  <c r="H20" i="20"/>
  <c r="O20" i="20" s="1"/>
  <c r="O19" i="20"/>
  <c r="K19" i="20"/>
  <c r="H19" i="20"/>
  <c r="K18" i="20"/>
  <c r="H18" i="20"/>
  <c r="O18" i="20" s="1"/>
  <c r="K17" i="20"/>
  <c r="H17" i="20"/>
  <c r="O17" i="20" s="1"/>
  <c r="K16" i="20"/>
  <c r="H16" i="20"/>
  <c r="O16" i="20" s="1"/>
  <c r="O15" i="20"/>
  <c r="K15" i="20"/>
  <c r="H15" i="20"/>
  <c r="K14" i="20"/>
  <c r="H14" i="20"/>
  <c r="O14" i="20" s="1"/>
  <c r="K13" i="20"/>
  <c r="H13" i="20"/>
  <c r="O13" i="20" s="1"/>
  <c r="K12" i="20"/>
  <c r="K24" i="20" s="1"/>
  <c r="H12" i="20"/>
  <c r="O12" i="20" s="1"/>
  <c r="N9" i="20"/>
  <c r="L9" i="20"/>
  <c r="K9" i="20"/>
  <c r="J9" i="20"/>
  <c r="I9" i="20"/>
  <c r="M8" i="20"/>
  <c r="H8" i="20"/>
  <c r="H9" i="20" s="1"/>
  <c r="O9" i="20" s="1"/>
  <c r="O7" i="20"/>
  <c r="M7" i="20"/>
  <c r="M9" i="20" s="1"/>
  <c r="H7" i="20"/>
  <c r="V22" i="20" l="1"/>
  <c r="V13" i="20"/>
  <c r="V12" i="20"/>
  <c r="T21" i="20"/>
  <c r="V21" i="20" s="1"/>
  <c r="V17" i="20"/>
  <c r="T22" i="20"/>
  <c r="V18" i="20"/>
  <c r="T14" i="20"/>
  <c r="T24" i="20" s="1"/>
  <c r="V24" i="20" s="1"/>
  <c r="S50" i="20"/>
  <c r="V50" i="20" s="1"/>
  <c r="T13" i="20"/>
  <c r="O24" i="20"/>
  <c r="O28" i="20"/>
  <c r="H50" i="20"/>
  <c r="O50" i="20" s="1"/>
  <c r="O8" i="20"/>
  <c r="V14" i="20" l="1"/>
  <c r="F7" i="22" l="1"/>
  <c r="F8" i="22"/>
  <c r="F9" i="22"/>
  <c r="F10" i="22"/>
  <c r="F11" i="22"/>
  <c r="F12" i="22"/>
  <c r="F13" i="22"/>
  <c r="F14" i="22"/>
  <c r="F15" i="22"/>
  <c r="F16" i="22"/>
  <c r="F17" i="22"/>
  <c r="F18" i="22"/>
  <c r="F19" i="22"/>
  <c r="F20" i="22"/>
  <c r="F6" i="22"/>
  <c r="F7" i="70"/>
  <c r="F8" i="70"/>
  <c r="F9" i="70"/>
  <c r="F10" i="70"/>
  <c r="F11" i="70"/>
  <c r="F12" i="70"/>
  <c r="F13" i="70"/>
  <c r="F14" i="70"/>
  <c r="F15" i="70"/>
  <c r="F16" i="70"/>
  <c r="F17" i="70"/>
  <c r="F18" i="70"/>
  <c r="F19" i="70"/>
  <c r="F20" i="70"/>
  <c r="F21" i="70"/>
  <c r="F22" i="70"/>
  <c r="F23" i="70"/>
  <c r="F24" i="70"/>
  <c r="F25" i="70"/>
  <c r="F26" i="70"/>
  <c r="F27" i="70"/>
  <c r="F28" i="70"/>
  <c r="F29" i="70"/>
  <c r="F6" i="70"/>
  <c r="F34" i="70" s="1"/>
  <c r="G67" i="74"/>
  <c r="H67" i="74"/>
  <c r="I67" i="74"/>
  <c r="J67" i="74"/>
  <c r="K67" i="74"/>
  <c r="L67" i="74"/>
  <c r="M67" i="74"/>
  <c r="N67" i="74"/>
  <c r="O67" i="74"/>
  <c r="P67" i="74"/>
  <c r="Q67" i="74"/>
  <c r="F67" i="74"/>
  <c r="C67" i="80"/>
  <c r="R67" i="80"/>
  <c r="X67" i="80" s="1"/>
  <c r="W67" i="80" s="1"/>
  <c r="C67" i="79"/>
  <c r="R67" i="79"/>
  <c r="X67" i="79" s="1"/>
  <c r="W67" i="79" s="1"/>
  <c r="C67" i="78"/>
  <c r="R67" i="78"/>
  <c r="X67" i="78" s="1"/>
  <c r="W67" i="78" s="1"/>
  <c r="C67" i="77"/>
  <c r="R67" i="77"/>
  <c r="C67" i="76"/>
  <c r="R67" i="76"/>
  <c r="X67" i="76" s="1"/>
  <c r="W67" i="76" s="1"/>
  <c r="C67" i="75"/>
  <c r="D67" i="77"/>
  <c r="E67" i="75"/>
  <c r="Z67" i="75" s="1"/>
  <c r="E67" i="80" l="1"/>
  <c r="Z67" i="80" s="1"/>
  <c r="E67" i="79"/>
  <c r="Z67" i="79" s="1"/>
  <c r="D67" i="75"/>
  <c r="E67" i="78"/>
  <c r="Z67" i="78" s="1"/>
  <c r="D67" i="80"/>
  <c r="S67" i="80" s="1"/>
  <c r="E67" i="76"/>
  <c r="Z67" i="76" s="1"/>
  <c r="D67" i="78"/>
  <c r="S67" i="78" s="1"/>
  <c r="D67" i="76"/>
  <c r="S67" i="76" s="1"/>
  <c r="S67" i="77"/>
  <c r="D67" i="79"/>
  <c r="S67" i="79" s="1"/>
  <c r="E67" i="77"/>
  <c r="Z67" i="77" s="1"/>
  <c r="X67" i="77"/>
  <c r="W67" i="77" s="1"/>
  <c r="AA67" i="79" l="1"/>
  <c r="AB67" i="79" s="1"/>
  <c r="AA67" i="80"/>
  <c r="AB67" i="80" s="1"/>
  <c r="AA67" i="76"/>
  <c r="AB67" i="76" s="1"/>
  <c r="AA67" i="77"/>
  <c r="AB67" i="77" s="1"/>
  <c r="AA67" i="78"/>
  <c r="AB67" i="78" s="1"/>
  <c r="G290" i="40" l="1"/>
  <c r="G289" i="40"/>
  <c r="G288" i="40"/>
  <c r="I288" i="40" s="1"/>
  <c r="J288" i="40" s="1"/>
  <c r="K288" i="40" s="1"/>
  <c r="L288" i="40" s="1"/>
  <c r="M288" i="40" s="1"/>
  <c r="N288" i="40" s="1"/>
  <c r="G287" i="40"/>
  <c r="I287" i="40" s="1"/>
  <c r="G286" i="40"/>
  <c r="I286" i="40" s="1"/>
  <c r="G285" i="40"/>
  <c r="I285" i="40" s="1"/>
  <c r="G284" i="40"/>
  <c r="I284" i="40" s="1"/>
  <c r="G283" i="40"/>
  <c r="I283" i="40" s="1"/>
  <c r="J283" i="40" s="1"/>
  <c r="K283" i="40" s="1"/>
  <c r="L283" i="40" s="1"/>
  <c r="M283" i="40" s="1"/>
  <c r="N283" i="40" s="1"/>
  <c r="G282" i="40"/>
  <c r="I282" i="40" s="1"/>
  <c r="J282" i="40" s="1"/>
  <c r="K282" i="40" s="1"/>
  <c r="L282" i="40" s="1"/>
  <c r="M282" i="40" s="1"/>
  <c r="N282" i="40" s="1"/>
  <c r="G281" i="40"/>
  <c r="I281" i="40" s="1"/>
  <c r="G280" i="40"/>
  <c r="I280" i="40" s="1"/>
  <c r="G279" i="40"/>
  <c r="I279" i="40" s="1"/>
  <c r="G278" i="40"/>
  <c r="I278" i="40" s="1"/>
  <c r="G277" i="40"/>
  <c r="I277" i="40" s="1"/>
  <c r="J277" i="40" s="1"/>
  <c r="G276" i="40"/>
  <c r="I276" i="40" s="1"/>
  <c r="G275" i="40"/>
  <c r="I275" i="40" s="1"/>
  <c r="J275" i="40" s="1"/>
  <c r="K275" i="40" s="1"/>
  <c r="L275" i="40" s="1"/>
  <c r="M275" i="40" s="1"/>
  <c r="N275" i="40" s="1"/>
  <c r="G274" i="40"/>
  <c r="I274" i="40" s="1"/>
  <c r="G273" i="40"/>
  <c r="I273" i="40" s="1"/>
  <c r="G272" i="40"/>
  <c r="I272" i="40" s="1"/>
  <c r="J272" i="40" s="1"/>
  <c r="K272" i="40" s="1"/>
  <c r="L272" i="40" s="1"/>
  <c r="M272" i="40" s="1"/>
  <c r="N272" i="40" s="1"/>
  <c r="G271" i="40"/>
  <c r="I271" i="40" s="1"/>
  <c r="J271" i="40" s="1"/>
  <c r="G270" i="40"/>
  <c r="I270" i="40" s="1"/>
  <c r="G269" i="40"/>
  <c r="I269" i="40" s="1"/>
  <c r="G268" i="40"/>
  <c r="I268" i="40" s="1"/>
  <c r="G267" i="40"/>
  <c r="I267" i="40" s="1"/>
  <c r="G266" i="40"/>
  <c r="I266" i="40" s="1"/>
  <c r="G265" i="40"/>
  <c r="I265" i="40" s="1"/>
  <c r="G264" i="40"/>
  <c r="I264" i="40" s="1"/>
  <c r="G263" i="40"/>
  <c r="I263" i="40" s="1"/>
  <c r="G262" i="40"/>
  <c r="I262" i="40" s="1"/>
  <c r="G261" i="40"/>
  <c r="I261" i="40" s="1"/>
  <c r="G260" i="40"/>
  <c r="I260" i="40" s="1"/>
  <c r="G259" i="40"/>
  <c r="I259" i="40" s="1"/>
  <c r="G258" i="40"/>
  <c r="I258" i="40" s="1"/>
  <c r="G257" i="40"/>
  <c r="I257" i="40" s="1"/>
  <c r="G256" i="40"/>
  <c r="I256" i="40" s="1"/>
  <c r="G255" i="40"/>
  <c r="I255" i="40" s="1"/>
  <c r="G254" i="40"/>
  <c r="I254" i="40" s="1"/>
  <c r="G253" i="40"/>
  <c r="I253" i="40" s="1"/>
  <c r="G252" i="40"/>
  <c r="I252" i="40" s="1"/>
  <c r="G251" i="40"/>
  <c r="I251" i="40" s="1"/>
  <c r="G250" i="40"/>
  <c r="I250" i="40" s="1"/>
  <c r="G249" i="40"/>
  <c r="I249" i="40" s="1"/>
  <c r="G248" i="40"/>
  <c r="I248" i="40" s="1"/>
  <c r="G247" i="40"/>
  <c r="I247" i="40" s="1"/>
  <c r="G246" i="40"/>
  <c r="I246" i="40" s="1"/>
  <c r="G245" i="40"/>
  <c r="I245" i="40" s="1"/>
  <c r="G244" i="40"/>
  <c r="I244" i="40" s="1"/>
  <c r="G243" i="40"/>
  <c r="I243" i="40" s="1"/>
  <c r="G242" i="40"/>
  <c r="I242" i="40" s="1"/>
  <c r="G241" i="40"/>
  <c r="I241" i="40" s="1"/>
  <c r="G240" i="40"/>
  <c r="I240" i="40" s="1"/>
  <c r="G239" i="40"/>
  <c r="I239" i="40" s="1"/>
  <c r="G238" i="40"/>
  <c r="I238" i="40" s="1"/>
  <c r="G237" i="40"/>
  <c r="I237" i="40" s="1"/>
  <c r="G236" i="40"/>
  <c r="I236" i="40" s="1"/>
  <c r="G235" i="40"/>
  <c r="I235" i="40" s="1"/>
  <c r="G234" i="40"/>
  <c r="I234" i="40" s="1"/>
  <c r="G233" i="40"/>
  <c r="I233" i="40" s="1"/>
  <c r="G232" i="40"/>
  <c r="I232" i="40" s="1"/>
  <c r="G231" i="40"/>
  <c r="I231" i="40" s="1"/>
  <c r="G230" i="40"/>
  <c r="I230" i="40" s="1"/>
  <c r="G229" i="40"/>
  <c r="I229" i="40" s="1"/>
  <c r="G228" i="40"/>
  <c r="I228" i="40" s="1"/>
  <c r="G227" i="40"/>
  <c r="I227" i="40" s="1"/>
  <c r="G226" i="40"/>
  <c r="I226" i="40" s="1"/>
  <c r="G225" i="40"/>
  <c r="I225" i="40" s="1"/>
  <c r="G224" i="40"/>
  <c r="I224" i="40" s="1"/>
  <c r="G223" i="40"/>
  <c r="I223" i="40" s="1"/>
  <c r="G222" i="40"/>
  <c r="I222" i="40" s="1"/>
  <c r="G221" i="40"/>
  <c r="I221" i="40" s="1"/>
  <c r="G220" i="40"/>
  <c r="I220" i="40" s="1"/>
  <c r="G219" i="40"/>
  <c r="I219" i="40" s="1"/>
  <c r="G218" i="40"/>
  <c r="I218" i="40" s="1"/>
  <c r="G217" i="40"/>
  <c r="I217" i="40" s="1"/>
  <c r="G216" i="40"/>
  <c r="I216" i="40" s="1"/>
  <c r="G215" i="40"/>
  <c r="I215" i="40" s="1"/>
  <c r="G214" i="40"/>
  <c r="I214" i="40" s="1"/>
  <c r="G213" i="40"/>
  <c r="I213" i="40" s="1"/>
  <c r="G212" i="40"/>
  <c r="I212" i="40" s="1"/>
  <c r="G211" i="40"/>
  <c r="I211" i="40" s="1"/>
  <c r="G210" i="40"/>
  <c r="I210" i="40" s="1"/>
  <c r="G209" i="40"/>
  <c r="I209" i="40" s="1"/>
  <c r="G208" i="40"/>
  <c r="I208" i="40" s="1"/>
  <c r="G207" i="40"/>
  <c r="I207" i="40" s="1"/>
  <c r="G206" i="40"/>
  <c r="I206" i="40" s="1"/>
  <c r="G205" i="40"/>
  <c r="I205" i="40" s="1"/>
  <c r="G204" i="40"/>
  <c r="I204" i="40" s="1"/>
  <c r="G203" i="40"/>
  <c r="I203" i="40" s="1"/>
  <c r="G202" i="40"/>
  <c r="I202" i="40" s="1"/>
  <c r="G201" i="40"/>
  <c r="I201" i="40" s="1"/>
  <c r="G200" i="40"/>
  <c r="I200" i="40" s="1"/>
  <c r="G199" i="40"/>
  <c r="I199" i="40" s="1"/>
  <c r="G198" i="40"/>
  <c r="I198" i="40" s="1"/>
  <c r="G197" i="40"/>
  <c r="I197" i="40" s="1"/>
  <c r="G196" i="40"/>
  <c r="I196" i="40" s="1"/>
  <c r="G195" i="40"/>
  <c r="I195" i="40" s="1"/>
  <c r="G194" i="40"/>
  <c r="I194" i="40" s="1"/>
  <c r="G193" i="40"/>
  <c r="I193" i="40" s="1"/>
  <c r="G192" i="40"/>
  <c r="I192" i="40" s="1"/>
  <c r="G191" i="40"/>
  <c r="I191" i="40" s="1"/>
  <c r="G190" i="40"/>
  <c r="I190" i="40" s="1"/>
  <c r="G189" i="40"/>
  <c r="I189" i="40" s="1"/>
  <c r="G188" i="40"/>
  <c r="I188" i="40" s="1"/>
  <c r="G187" i="40"/>
  <c r="I187" i="40" s="1"/>
  <c r="G186" i="40"/>
  <c r="I186" i="40" s="1"/>
  <c r="G185" i="40"/>
  <c r="I185" i="40" s="1"/>
  <c r="G184" i="40"/>
  <c r="I184" i="40" s="1"/>
  <c r="G183" i="40"/>
  <c r="I183" i="40" s="1"/>
  <c r="G182" i="40"/>
  <c r="I182" i="40" s="1"/>
  <c r="G181" i="40"/>
  <c r="I181" i="40" s="1"/>
  <c r="G180" i="40"/>
  <c r="I180" i="40" s="1"/>
  <c r="G179" i="40"/>
  <c r="I179" i="40" s="1"/>
  <c r="G178" i="40"/>
  <c r="I178" i="40" s="1"/>
  <c r="G177" i="40"/>
  <c r="I177" i="40" s="1"/>
  <c r="G176" i="40"/>
  <c r="I176" i="40" s="1"/>
  <c r="G175" i="40"/>
  <c r="I175" i="40" s="1"/>
  <c r="G174" i="40"/>
  <c r="I174" i="40" s="1"/>
  <c r="G173" i="40"/>
  <c r="I173" i="40" s="1"/>
  <c r="G172" i="40"/>
  <c r="I172" i="40" s="1"/>
  <c r="G171" i="40"/>
  <c r="I171" i="40" s="1"/>
  <c r="G170" i="40"/>
  <c r="I170" i="40" s="1"/>
  <c r="G169" i="40"/>
  <c r="I169" i="40" s="1"/>
  <c r="G168" i="40"/>
  <c r="I168" i="40" s="1"/>
  <c r="G167" i="40"/>
  <c r="I167" i="40" s="1"/>
  <c r="G166" i="40"/>
  <c r="I166" i="40" s="1"/>
  <c r="G165" i="40"/>
  <c r="I165" i="40" s="1"/>
  <c r="G164" i="40"/>
  <c r="I164" i="40" s="1"/>
  <c r="G163" i="40"/>
  <c r="I163" i="40" s="1"/>
  <c r="G162" i="40"/>
  <c r="I162" i="40" s="1"/>
  <c r="G161" i="40"/>
  <c r="I161" i="40" s="1"/>
  <c r="J161" i="40" s="1"/>
  <c r="K161" i="40" s="1"/>
  <c r="L161" i="40" s="1"/>
  <c r="M161" i="40" s="1"/>
  <c r="N161" i="40" s="1"/>
  <c r="P161" i="40" s="1"/>
  <c r="G160" i="40"/>
  <c r="I160" i="40" s="1"/>
  <c r="G159" i="40"/>
  <c r="I159" i="40" s="1"/>
  <c r="J159" i="40" s="1"/>
  <c r="K159" i="40" s="1"/>
  <c r="L159" i="40" s="1"/>
  <c r="M159" i="40" s="1"/>
  <c r="N159" i="40" s="1"/>
  <c r="P159" i="40" s="1"/>
  <c r="G158" i="40"/>
  <c r="I158" i="40" s="1"/>
  <c r="G157" i="40"/>
  <c r="I157" i="40" s="1"/>
  <c r="G156" i="40"/>
  <c r="I156" i="40" s="1"/>
  <c r="G155" i="40"/>
  <c r="I155" i="40" s="1"/>
  <c r="G154" i="40"/>
  <c r="I154" i="40" s="1"/>
  <c r="G153" i="40"/>
  <c r="I153" i="40" s="1"/>
  <c r="G152" i="40"/>
  <c r="I152" i="40" s="1"/>
  <c r="G151" i="40"/>
  <c r="I151" i="40" s="1"/>
  <c r="G150" i="40"/>
  <c r="I150" i="40" s="1"/>
  <c r="G149" i="40"/>
  <c r="I149" i="40" s="1"/>
  <c r="G148" i="40"/>
  <c r="I148" i="40" s="1"/>
  <c r="G147" i="40"/>
  <c r="I147" i="40" s="1"/>
  <c r="G146" i="40"/>
  <c r="I146" i="40" s="1"/>
  <c r="J146" i="40" s="1"/>
  <c r="K146" i="40" s="1"/>
  <c r="G145" i="40"/>
  <c r="I145" i="40" s="1"/>
  <c r="G144" i="40"/>
  <c r="I144" i="40" s="1"/>
  <c r="J144" i="40" s="1"/>
  <c r="K144" i="40" s="1"/>
  <c r="L144" i="40" s="1"/>
  <c r="M144" i="40" s="1"/>
  <c r="N144" i="40" s="1"/>
  <c r="P144" i="40" s="1"/>
  <c r="G143" i="40"/>
  <c r="I143" i="40" s="1"/>
  <c r="G142" i="40"/>
  <c r="I142" i="40" s="1"/>
  <c r="G141" i="40"/>
  <c r="I141" i="40" s="1"/>
  <c r="G140" i="40"/>
  <c r="I140" i="40" s="1"/>
  <c r="G139" i="40"/>
  <c r="I139" i="40" s="1"/>
  <c r="G138" i="40"/>
  <c r="I138" i="40" s="1"/>
  <c r="G137" i="40"/>
  <c r="I137" i="40" s="1"/>
  <c r="G136" i="40"/>
  <c r="I136" i="40" s="1"/>
  <c r="G135" i="40"/>
  <c r="I135" i="40" s="1"/>
  <c r="G134" i="40"/>
  <c r="I134" i="40" s="1"/>
  <c r="G133" i="40"/>
  <c r="I133" i="40" s="1"/>
  <c r="G132" i="40"/>
  <c r="I132" i="40" s="1"/>
  <c r="J132" i="40" s="1"/>
  <c r="K132" i="40" s="1"/>
  <c r="L132" i="40" s="1"/>
  <c r="M132" i="40" s="1"/>
  <c r="N132" i="40" s="1"/>
  <c r="P132" i="40" s="1"/>
  <c r="G131" i="40"/>
  <c r="I131" i="40" s="1"/>
  <c r="G130" i="40"/>
  <c r="I130" i="40" s="1"/>
  <c r="G129" i="40"/>
  <c r="I129" i="40" s="1"/>
  <c r="G128" i="40"/>
  <c r="I128" i="40" s="1"/>
  <c r="G127" i="40"/>
  <c r="I127" i="40" s="1"/>
  <c r="G126" i="40"/>
  <c r="I126" i="40" s="1"/>
  <c r="G124" i="40"/>
  <c r="I124" i="40" s="1"/>
  <c r="J124" i="40" s="1"/>
  <c r="K124" i="40" s="1"/>
  <c r="L124" i="40" s="1"/>
  <c r="M124" i="40" s="1"/>
  <c r="N124" i="40" s="1"/>
  <c r="P124" i="40" s="1"/>
  <c r="G123" i="40"/>
  <c r="I123" i="40" s="1"/>
  <c r="G122" i="40"/>
  <c r="I122" i="40" s="1"/>
  <c r="G121" i="40"/>
  <c r="I121" i="40" s="1"/>
  <c r="G120" i="40"/>
  <c r="I120" i="40" s="1"/>
  <c r="G119" i="40"/>
  <c r="I119" i="40" s="1"/>
  <c r="G118" i="40"/>
  <c r="I118" i="40" s="1"/>
  <c r="G117" i="40"/>
  <c r="I117" i="40" s="1"/>
  <c r="G116" i="40"/>
  <c r="I116" i="40" s="1"/>
  <c r="G115" i="40"/>
  <c r="I115" i="40" s="1"/>
  <c r="G114" i="40"/>
  <c r="I114" i="40" s="1"/>
  <c r="G113" i="40"/>
  <c r="I113" i="40" s="1"/>
  <c r="G112" i="40"/>
  <c r="I112" i="40" s="1"/>
  <c r="G111" i="40"/>
  <c r="I111" i="40" s="1"/>
  <c r="G110" i="40"/>
  <c r="I110" i="40" s="1"/>
  <c r="G109" i="40"/>
  <c r="I109" i="40" s="1"/>
  <c r="G108" i="40"/>
  <c r="I108" i="40" s="1"/>
  <c r="G107" i="40"/>
  <c r="I107" i="40" s="1"/>
  <c r="G106" i="40"/>
  <c r="I106" i="40" s="1"/>
  <c r="G105" i="40"/>
  <c r="I105" i="40" s="1"/>
  <c r="G104" i="40"/>
  <c r="I104" i="40" s="1"/>
  <c r="G103" i="40"/>
  <c r="I103" i="40" s="1"/>
  <c r="G102" i="40"/>
  <c r="I102" i="40" s="1"/>
  <c r="G101" i="40"/>
  <c r="I101" i="40" s="1"/>
  <c r="G100" i="40"/>
  <c r="I100" i="40" s="1"/>
  <c r="J100" i="40" s="1"/>
  <c r="G99" i="40"/>
  <c r="I99" i="40" s="1"/>
  <c r="G98" i="40"/>
  <c r="I98" i="40" s="1"/>
  <c r="G97" i="40"/>
  <c r="I97" i="40" s="1"/>
  <c r="G96" i="40"/>
  <c r="I96" i="40" s="1"/>
  <c r="G95" i="40"/>
  <c r="I95" i="40" s="1"/>
  <c r="G94" i="40"/>
  <c r="I94" i="40" s="1"/>
  <c r="G93" i="40"/>
  <c r="I93" i="40" s="1"/>
  <c r="J93" i="40" s="1"/>
  <c r="G92" i="40"/>
  <c r="I92" i="40" s="1"/>
  <c r="G91" i="40"/>
  <c r="I91" i="40" s="1"/>
  <c r="G90" i="40"/>
  <c r="I90" i="40" s="1"/>
  <c r="G89" i="40"/>
  <c r="I89" i="40" s="1"/>
  <c r="G88" i="40"/>
  <c r="I88" i="40" s="1"/>
  <c r="G87" i="40"/>
  <c r="I87" i="40" s="1"/>
  <c r="G86" i="40"/>
  <c r="I86" i="40" s="1"/>
  <c r="G85" i="40"/>
  <c r="I85" i="40" s="1"/>
  <c r="G84" i="40"/>
  <c r="I84" i="40" s="1"/>
  <c r="G83" i="40"/>
  <c r="I83" i="40" s="1"/>
  <c r="G82" i="40"/>
  <c r="I82" i="40" s="1"/>
  <c r="G81" i="40"/>
  <c r="I81" i="40" s="1"/>
  <c r="G80" i="40"/>
  <c r="I80" i="40" s="1"/>
  <c r="G79" i="40"/>
  <c r="I79" i="40" s="1"/>
  <c r="G78" i="40"/>
  <c r="I78" i="40" s="1"/>
  <c r="G77" i="40"/>
  <c r="I77" i="40" s="1"/>
  <c r="G76" i="40"/>
  <c r="I76" i="40" s="1"/>
  <c r="G75" i="40"/>
  <c r="I75" i="40" s="1"/>
  <c r="G74" i="40"/>
  <c r="I74" i="40" s="1"/>
  <c r="G73" i="40"/>
  <c r="I73" i="40" s="1"/>
  <c r="G72" i="40"/>
  <c r="I72" i="40" s="1"/>
  <c r="G71" i="40"/>
  <c r="I71" i="40" s="1"/>
  <c r="G70" i="40"/>
  <c r="I70" i="40" s="1"/>
  <c r="G69" i="40"/>
  <c r="I69" i="40" s="1"/>
  <c r="G68" i="40"/>
  <c r="I68" i="40" s="1"/>
  <c r="G67" i="40"/>
  <c r="I67" i="40" s="1"/>
  <c r="G66" i="40"/>
  <c r="I66" i="40" s="1"/>
  <c r="G65" i="40"/>
  <c r="I65" i="40" s="1"/>
  <c r="G64" i="40"/>
  <c r="I64" i="40" s="1"/>
  <c r="G63" i="40"/>
  <c r="I63" i="40" s="1"/>
  <c r="G62" i="40"/>
  <c r="I62" i="40" s="1"/>
  <c r="G61" i="40"/>
  <c r="I61" i="40" s="1"/>
  <c r="G59" i="40"/>
  <c r="I59" i="40" s="1"/>
  <c r="G58" i="40"/>
  <c r="I58" i="40" s="1"/>
  <c r="G57" i="40"/>
  <c r="I57" i="40" s="1"/>
  <c r="G56" i="40"/>
  <c r="I56" i="40" s="1"/>
  <c r="G55" i="40"/>
  <c r="I55" i="40" s="1"/>
  <c r="G54" i="40"/>
  <c r="I54" i="40" s="1"/>
  <c r="G53" i="40"/>
  <c r="I53" i="40" s="1"/>
  <c r="G52" i="40"/>
  <c r="I52" i="40" s="1"/>
  <c r="G51" i="40"/>
  <c r="I51" i="40" s="1"/>
  <c r="G50" i="40"/>
  <c r="I50" i="40" s="1"/>
  <c r="G49" i="40"/>
  <c r="I49" i="40" s="1"/>
  <c r="G48" i="40"/>
  <c r="I48" i="40" s="1"/>
  <c r="G47" i="40"/>
  <c r="I47" i="40" s="1"/>
  <c r="G46" i="40"/>
  <c r="I46" i="40" s="1"/>
  <c r="G45" i="40"/>
  <c r="I45" i="40" s="1"/>
  <c r="G44" i="40"/>
  <c r="I44" i="40" s="1"/>
  <c r="G43" i="40"/>
  <c r="I43" i="40" s="1"/>
  <c r="G42" i="40"/>
  <c r="I42" i="40" s="1"/>
  <c r="G41" i="40"/>
  <c r="I41" i="40" s="1"/>
  <c r="G40" i="40"/>
  <c r="I40" i="40" s="1"/>
  <c r="G39" i="40"/>
  <c r="I39" i="40" s="1"/>
  <c r="F60" i="40"/>
  <c r="G60" i="40" s="1"/>
  <c r="I60" i="40" s="1"/>
  <c r="V93" i="20"/>
  <c r="V92" i="20"/>
  <c r="V91" i="20"/>
  <c r="V90" i="20"/>
  <c r="V89" i="20"/>
  <c r="V88" i="20"/>
  <c r="V87" i="20"/>
  <c r="V86" i="20"/>
  <c r="V85" i="20"/>
  <c r="V84" i="20"/>
  <c r="V81" i="20"/>
  <c r="V80" i="20"/>
  <c r="V79" i="20"/>
  <c r="V78" i="20"/>
  <c r="V77" i="20"/>
  <c r="V76" i="20"/>
  <c r="V75" i="20"/>
  <c r="V74" i="20"/>
  <c r="V73" i="20"/>
  <c r="V70" i="20"/>
  <c r="V69" i="20"/>
  <c r="V68" i="20"/>
  <c r="V67" i="20"/>
  <c r="V66" i="20"/>
  <c r="V65" i="20"/>
  <c r="V64" i="20"/>
  <c r="V63" i="20"/>
  <c r="V62" i="20"/>
  <c r="V61" i="20"/>
  <c r="V58" i="20"/>
  <c r="V57" i="20"/>
  <c r="V55" i="20"/>
  <c r="V56" i="20"/>
  <c r="F22" i="22"/>
  <c r="D22" i="22"/>
  <c r="J41" i="40" l="1"/>
  <c r="K41" i="40" s="1"/>
  <c r="L41" i="40" s="1"/>
  <c r="M41" i="40" s="1"/>
  <c r="N41" i="40" s="1"/>
  <c r="P41" i="40"/>
  <c r="J42" i="40"/>
  <c r="K42" i="40" s="1"/>
  <c r="L42" i="40" s="1"/>
  <c r="M42" i="40" s="1"/>
  <c r="N42" i="40" s="1"/>
  <c r="P42" i="40"/>
  <c r="J43" i="40"/>
  <c r="K43" i="40" s="1"/>
  <c r="L43" i="40" s="1"/>
  <c r="M43" i="40" s="1"/>
  <c r="N43" i="40" s="1"/>
  <c r="P43" i="40"/>
  <c r="J55" i="40"/>
  <c r="K55" i="40" s="1"/>
  <c r="L55" i="40" s="1"/>
  <c r="M55" i="40" s="1"/>
  <c r="N55" i="40" s="1"/>
  <c r="P55" i="40" s="1"/>
  <c r="J54" i="40"/>
  <c r="K54" i="40" s="1"/>
  <c r="L54" i="40" s="1"/>
  <c r="M54" i="40" s="1"/>
  <c r="N54" i="40" s="1"/>
  <c r="P54" i="40"/>
  <c r="J44" i="40"/>
  <c r="K44" i="40" s="1"/>
  <c r="L44" i="40" s="1"/>
  <c r="M44" i="40" s="1"/>
  <c r="N44" i="40" s="1"/>
  <c r="J56" i="40"/>
  <c r="K56" i="40" s="1"/>
  <c r="L56" i="40" s="1"/>
  <c r="M56" i="40" s="1"/>
  <c r="N56" i="40" s="1"/>
  <c r="J51" i="40"/>
  <c r="K51" i="40" s="1"/>
  <c r="L51" i="40" s="1"/>
  <c r="M51" i="40" s="1"/>
  <c r="N51" i="40" s="1"/>
  <c r="P51" i="40"/>
  <c r="J45" i="40"/>
  <c r="K45" i="40" s="1"/>
  <c r="L45" i="40" s="1"/>
  <c r="M45" i="40" s="1"/>
  <c r="N45" i="40" s="1"/>
  <c r="P45" i="40"/>
  <c r="J57" i="40"/>
  <c r="K57" i="40" s="1"/>
  <c r="L57" i="40" s="1"/>
  <c r="M57" i="40" s="1"/>
  <c r="N57" i="40" s="1"/>
  <c r="P57" i="40"/>
  <c r="J50" i="40"/>
  <c r="K50" i="40" s="1"/>
  <c r="L50" i="40" s="1"/>
  <c r="M50" i="40" s="1"/>
  <c r="N50" i="40" s="1"/>
  <c r="P50" i="40"/>
  <c r="J53" i="40"/>
  <c r="K53" i="40" s="1"/>
  <c r="L53" i="40" s="1"/>
  <c r="M53" i="40" s="1"/>
  <c r="N53" i="40" s="1"/>
  <c r="J46" i="40"/>
  <c r="K46" i="40" s="1"/>
  <c r="L46" i="40" s="1"/>
  <c r="M46" i="40" s="1"/>
  <c r="N46" i="40" s="1"/>
  <c r="P46" i="40"/>
  <c r="J58" i="40"/>
  <c r="K58" i="40" s="1"/>
  <c r="L58" i="40" s="1"/>
  <c r="M58" i="40" s="1"/>
  <c r="N58" i="40" s="1"/>
  <c r="J52" i="40"/>
  <c r="K52" i="40" s="1"/>
  <c r="L52" i="40" s="1"/>
  <c r="M52" i="40" s="1"/>
  <c r="N52" i="40" s="1"/>
  <c r="P52" i="40"/>
  <c r="J47" i="40"/>
  <c r="K47" i="40" s="1"/>
  <c r="L47" i="40" s="1"/>
  <c r="M47" i="40" s="1"/>
  <c r="N47" i="40" s="1"/>
  <c r="J48" i="40"/>
  <c r="K48" i="40" s="1"/>
  <c r="L48" i="40" s="1"/>
  <c r="M48" i="40" s="1"/>
  <c r="N48" i="40" s="1"/>
  <c r="P48" i="40"/>
  <c r="J39" i="40"/>
  <c r="K39" i="40" s="1"/>
  <c r="L39" i="40" s="1"/>
  <c r="M39" i="40" s="1"/>
  <c r="N39" i="40" s="1"/>
  <c r="J40" i="40"/>
  <c r="K40" i="40" s="1"/>
  <c r="L40" i="40" s="1"/>
  <c r="M40" i="40" s="1"/>
  <c r="N40" i="40" s="1"/>
  <c r="J49" i="40"/>
  <c r="K49" i="40" s="1"/>
  <c r="L49" i="40" s="1"/>
  <c r="M49" i="40" s="1"/>
  <c r="N49" i="40" s="1"/>
  <c r="J75" i="40"/>
  <c r="K75" i="40" s="1"/>
  <c r="L75" i="40" s="1"/>
  <c r="M75" i="40" s="1"/>
  <c r="N75" i="40" s="1"/>
  <c r="P75" i="40"/>
  <c r="J87" i="40"/>
  <c r="K87" i="40" s="1"/>
  <c r="L87" i="40" s="1"/>
  <c r="M87" i="40" s="1"/>
  <c r="N87" i="40" s="1"/>
  <c r="P87" i="40" s="1"/>
  <c r="J99" i="40"/>
  <c r="K99" i="40" s="1"/>
  <c r="L99" i="40" s="1"/>
  <c r="M99" i="40" s="1"/>
  <c r="N99" i="40" s="1"/>
  <c r="J111" i="40"/>
  <c r="K111" i="40" s="1"/>
  <c r="L111" i="40" s="1"/>
  <c r="M111" i="40" s="1"/>
  <c r="N111" i="40" s="1"/>
  <c r="J123" i="40"/>
  <c r="K123" i="40" s="1"/>
  <c r="L123" i="40" s="1"/>
  <c r="M123" i="40" s="1"/>
  <c r="N123" i="40" s="1"/>
  <c r="P123" i="40"/>
  <c r="J136" i="40"/>
  <c r="K136" i="40" s="1"/>
  <c r="L136" i="40" s="1"/>
  <c r="M136" i="40" s="1"/>
  <c r="N136" i="40" s="1"/>
  <c r="J148" i="40"/>
  <c r="K148" i="40" s="1"/>
  <c r="L148" i="40" s="1"/>
  <c r="M148" i="40" s="1"/>
  <c r="N148" i="40" s="1"/>
  <c r="P148" i="40"/>
  <c r="J160" i="40"/>
  <c r="K160" i="40" s="1"/>
  <c r="L160" i="40" s="1"/>
  <c r="M160" i="40" s="1"/>
  <c r="N160" i="40" s="1"/>
  <c r="P160" i="40" s="1"/>
  <c r="J172" i="40"/>
  <c r="K172" i="40" s="1"/>
  <c r="L172" i="40" s="1"/>
  <c r="M172" i="40" s="1"/>
  <c r="N172" i="40" s="1"/>
  <c r="J184" i="40"/>
  <c r="K184" i="40" s="1"/>
  <c r="L184" i="40" s="1"/>
  <c r="M184" i="40" s="1"/>
  <c r="N184" i="40" s="1"/>
  <c r="J196" i="40"/>
  <c r="K196" i="40" s="1"/>
  <c r="L196" i="40" s="1"/>
  <c r="J208" i="40"/>
  <c r="K208" i="40" s="1"/>
  <c r="L208" i="40" s="1"/>
  <c r="J220" i="40"/>
  <c r="K220" i="40" s="1"/>
  <c r="L220" i="40" s="1"/>
  <c r="J232" i="40"/>
  <c r="K232" i="40" s="1"/>
  <c r="L232" i="40" s="1"/>
  <c r="M232" i="40" s="1"/>
  <c r="N232" i="40" s="1"/>
  <c r="P232" i="40"/>
  <c r="J244" i="40"/>
  <c r="K244" i="40" s="1"/>
  <c r="L244" i="40" s="1"/>
  <c r="M244" i="40" s="1"/>
  <c r="N244" i="40" s="1"/>
  <c r="P244" i="40" s="1"/>
  <c r="J256" i="40"/>
  <c r="K256" i="40" s="1"/>
  <c r="L256" i="40" s="1"/>
  <c r="M256" i="40" s="1"/>
  <c r="N256" i="40" s="1"/>
  <c r="P256" i="40" s="1"/>
  <c r="J268" i="40"/>
  <c r="K268" i="40" s="1"/>
  <c r="L268" i="40" s="1"/>
  <c r="M268" i="40" s="1"/>
  <c r="N268" i="40" s="1"/>
  <c r="P268" i="40"/>
  <c r="J76" i="40"/>
  <c r="K76" i="40" s="1"/>
  <c r="L76" i="40" s="1"/>
  <c r="M76" i="40" s="1"/>
  <c r="N76" i="40" s="1"/>
  <c r="J173" i="40"/>
  <c r="K173" i="40" s="1"/>
  <c r="L173" i="40" s="1"/>
  <c r="M173" i="40" s="1"/>
  <c r="N173" i="40" s="1"/>
  <c r="J185" i="40"/>
  <c r="K185" i="40" s="1"/>
  <c r="L185" i="40" s="1"/>
  <c r="M185" i="40" s="1"/>
  <c r="N185" i="40" s="1"/>
  <c r="P185" i="40"/>
  <c r="J197" i="40"/>
  <c r="K197" i="40" s="1"/>
  <c r="L197" i="40" s="1"/>
  <c r="J209" i="40"/>
  <c r="K209" i="40" s="1"/>
  <c r="L209" i="40" s="1"/>
  <c r="J221" i="40"/>
  <c r="K221" i="40" s="1"/>
  <c r="L221" i="40" s="1"/>
  <c r="P221" i="40"/>
  <c r="J233" i="40"/>
  <c r="K233" i="40" s="1"/>
  <c r="L233" i="40" s="1"/>
  <c r="M233" i="40" s="1"/>
  <c r="N233" i="40" s="1"/>
  <c r="J245" i="40"/>
  <c r="K245" i="40" s="1"/>
  <c r="L245" i="40" s="1"/>
  <c r="M245" i="40" s="1"/>
  <c r="N245" i="40" s="1"/>
  <c r="J257" i="40"/>
  <c r="K257" i="40" s="1"/>
  <c r="L257" i="40" s="1"/>
  <c r="M257" i="40" s="1"/>
  <c r="N257" i="40" s="1"/>
  <c r="J269" i="40"/>
  <c r="K269" i="40" s="1"/>
  <c r="L269" i="40" s="1"/>
  <c r="M269" i="40" s="1"/>
  <c r="N269" i="40" s="1"/>
  <c r="P269" i="40"/>
  <c r="J63" i="40"/>
  <c r="K63" i="40" s="1"/>
  <c r="L63" i="40" s="1"/>
  <c r="M63" i="40" s="1"/>
  <c r="N63" i="40" s="1"/>
  <c r="J101" i="40"/>
  <c r="K101" i="40" s="1"/>
  <c r="L101" i="40" s="1"/>
  <c r="M101" i="40" s="1"/>
  <c r="N101" i="40" s="1"/>
  <c r="J113" i="40"/>
  <c r="K113" i="40" s="1"/>
  <c r="L113" i="40" s="1"/>
  <c r="M113" i="40" s="1"/>
  <c r="N113" i="40" s="1"/>
  <c r="J126" i="40"/>
  <c r="K126" i="40" s="1"/>
  <c r="L126" i="40" s="1"/>
  <c r="M126" i="40" s="1"/>
  <c r="N126" i="40" s="1"/>
  <c r="J138" i="40"/>
  <c r="K138" i="40" s="1"/>
  <c r="L138" i="40" s="1"/>
  <c r="M138" i="40" s="1"/>
  <c r="N138" i="40" s="1"/>
  <c r="J150" i="40"/>
  <c r="K150" i="40" s="1"/>
  <c r="L150" i="40" s="1"/>
  <c r="M150" i="40" s="1"/>
  <c r="N150" i="40" s="1"/>
  <c r="P150" i="40"/>
  <c r="J162" i="40"/>
  <c r="K162" i="40" s="1"/>
  <c r="L162" i="40" s="1"/>
  <c r="M162" i="40" s="1"/>
  <c r="N162" i="40" s="1"/>
  <c r="J174" i="40"/>
  <c r="K174" i="40" s="1"/>
  <c r="L174" i="40" s="1"/>
  <c r="M174" i="40" s="1"/>
  <c r="N174" i="40" s="1"/>
  <c r="P174" i="40"/>
  <c r="J186" i="40"/>
  <c r="K186" i="40" s="1"/>
  <c r="L186" i="40" s="1"/>
  <c r="M186" i="40" s="1"/>
  <c r="N186" i="40" s="1"/>
  <c r="J198" i="40"/>
  <c r="K198" i="40" s="1"/>
  <c r="L198" i="40" s="1"/>
  <c r="J210" i="40"/>
  <c r="K210" i="40" s="1"/>
  <c r="L210" i="40" s="1"/>
  <c r="P210" i="40" s="1"/>
  <c r="J222" i="40"/>
  <c r="K222" i="40" s="1"/>
  <c r="L222" i="40" s="1"/>
  <c r="M222" i="40" s="1"/>
  <c r="N222" i="40" s="1"/>
  <c r="J234" i="40"/>
  <c r="K234" i="40" s="1"/>
  <c r="L234" i="40" s="1"/>
  <c r="M234" i="40" s="1"/>
  <c r="N234" i="40" s="1"/>
  <c r="J246" i="40"/>
  <c r="K246" i="40" s="1"/>
  <c r="L246" i="40" s="1"/>
  <c r="M246" i="40" s="1"/>
  <c r="N246" i="40" s="1"/>
  <c r="J258" i="40"/>
  <c r="K258" i="40" s="1"/>
  <c r="L258" i="40" s="1"/>
  <c r="M258" i="40" s="1"/>
  <c r="N258" i="40" s="1"/>
  <c r="K100" i="40"/>
  <c r="L100" i="40" s="1"/>
  <c r="M100" i="40" s="1"/>
  <c r="N100" i="40" s="1"/>
  <c r="J78" i="40"/>
  <c r="K78" i="40" s="1"/>
  <c r="L78" i="40" s="1"/>
  <c r="M78" i="40" s="1"/>
  <c r="N78" i="40" s="1"/>
  <c r="J90" i="40"/>
  <c r="K90" i="40" s="1"/>
  <c r="L90" i="40" s="1"/>
  <c r="M90" i="40" s="1"/>
  <c r="N90" i="40" s="1"/>
  <c r="P90" i="40"/>
  <c r="J102" i="40"/>
  <c r="K102" i="40" s="1"/>
  <c r="L102" i="40" s="1"/>
  <c r="M102" i="40" s="1"/>
  <c r="N102" i="40" s="1"/>
  <c r="J114" i="40"/>
  <c r="K114" i="40" s="1"/>
  <c r="L114" i="40" s="1"/>
  <c r="M114" i="40" s="1"/>
  <c r="N114" i="40" s="1"/>
  <c r="J127" i="40"/>
  <c r="K127" i="40" s="1"/>
  <c r="L127" i="40" s="1"/>
  <c r="M127" i="40" s="1"/>
  <c r="N127" i="40" s="1"/>
  <c r="J139" i="40"/>
  <c r="K139" i="40" s="1"/>
  <c r="L139" i="40" s="1"/>
  <c r="M139" i="40" s="1"/>
  <c r="N139" i="40" s="1"/>
  <c r="J151" i="40"/>
  <c r="K151" i="40" s="1"/>
  <c r="L151" i="40" s="1"/>
  <c r="M151" i="40" s="1"/>
  <c r="N151" i="40" s="1"/>
  <c r="J163" i="40"/>
  <c r="K163" i="40" s="1"/>
  <c r="L163" i="40" s="1"/>
  <c r="M163" i="40" s="1"/>
  <c r="N163" i="40" s="1"/>
  <c r="J175" i="40"/>
  <c r="K175" i="40" s="1"/>
  <c r="L175" i="40" s="1"/>
  <c r="M175" i="40" s="1"/>
  <c r="N175" i="40" s="1"/>
  <c r="J187" i="40"/>
  <c r="K187" i="40" s="1"/>
  <c r="L187" i="40" s="1"/>
  <c r="M187" i="40" s="1"/>
  <c r="N187" i="40" s="1"/>
  <c r="J199" i="40"/>
  <c r="K199" i="40" s="1"/>
  <c r="L199" i="40" s="1"/>
  <c r="P199" i="40"/>
  <c r="J211" i="40"/>
  <c r="K211" i="40" s="1"/>
  <c r="L211" i="40" s="1"/>
  <c r="P211" i="40"/>
  <c r="J223" i="40"/>
  <c r="K223" i="40" s="1"/>
  <c r="L223" i="40" s="1"/>
  <c r="M223" i="40" s="1"/>
  <c r="N223" i="40" s="1"/>
  <c r="J235" i="40"/>
  <c r="K235" i="40" s="1"/>
  <c r="L235" i="40" s="1"/>
  <c r="M235" i="40" s="1"/>
  <c r="N235" i="40" s="1"/>
  <c r="J247" i="40"/>
  <c r="K247" i="40" s="1"/>
  <c r="L247" i="40" s="1"/>
  <c r="M247" i="40" s="1"/>
  <c r="N247" i="40" s="1"/>
  <c r="J259" i="40"/>
  <c r="K259" i="40" s="1"/>
  <c r="L259" i="40" s="1"/>
  <c r="M259" i="40" s="1"/>
  <c r="N259" i="40" s="1"/>
  <c r="J112" i="40"/>
  <c r="K112" i="40" s="1"/>
  <c r="L112" i="40" s="1"/>
  <c r="M112" i="40" s="1"/>
  <c r="N112" i="40" s="1"/>
  <c r="P112" i="40"/>
  <c r="J66" i="40"/>
  <c r="K66" i="40" s="1"/>
  <c r="L66" i="40" s="1"/>
  <c r="M66" i="40" s="1"/>
  <c r="N66" i="40" s="1"/>
  <c r="J67" i="40"/>
  <c r="K67" i="40" s="1"/>
  <c r="L67" i="40" s="1"/>
  <c r="M67" i="40" s="1"/>
  <c r="N67" i="40" s="1"/>
  <c r="J79" i="40"/>
  <c r="K79" i="40" s="1"/>
  <c r="L79" i="40" s="1"/>
  <c r="M79" i="40" s="1"/>
  <c r="N79" i="40" s="1"/>
  <c r="J91" i="40"/>
  <c r="K91" i="40" s="1"/>
  <c r="L91" i="40" s="1"/>
  <c r="M91" i="40" s="1"/>
  <c r="N91" i="40" s="1"/>
  <c r="J103" i="40"/>
  <c r="K103" i="40" s="1"/>
  <c r="L103" i="40" s="1"/>
  <c r="M103" i="40" s="1"/>
  <c r="N103" i="40" s="1"/>
  <c r="J115" i="40"/>
  <c r="K115" i="40" s="1"/>
  <c r="L115" i="40" s="1"/>
  <c r="M115" i="40" s="1"/>
  <c r="N115" i="40" s="1"/>
  <c r="J128" i="40"/>
  <c r="K128" i="40" s="1"/>
  <c r="L128" i="40" s="1"/>
  <c r="M128" i="40" s="1"/>
  <c r="N128" i="40" s="1"/>
  <c r="J140" i="40"/>
  <c r="K140" i="40" s="1"/>
  <c r="L140" i="40" s="1"/>
  <c r="M140" i="40" s="1"/>
  <c r="N140" i="40" s="1"/>
  <c r="J152" i="40"/>
  <c r="K152" i="40" s="1"/>
  <c r="L152" i="40" s="1"/>
  <c r="M152" i="40" s="1"/>
  <c r="N152" i="40" s="1"/>
  <c r="J164" i="40"/>
  <c r="K164" i="40" s="1"/>
  <c r="L164" i="40" s="1"/>
  <c r="M164" i="40" s="1"/>
  <c r="N164" i="40" s="1"/>
  <c r="J176" i="40"/>
  <c r="K176" i="40" s="1"/>
  <c r="L176" i="40" s="1"/>
  <c r="M176" i="40" s="1"/>
  <c r="N176" i="40" s="1"/>
  <c r="J188" i="40"/>
  <c r="K188" i="40" s="1"/>
  <c r="L188" i="40" s="1"/>
  <c r="M188" i="40" s="1"/>
  <c r="N188" i="40" s="1"/>
  <c r="J200" i="40"/>
  <c r="K200" i="40" s="1"/>
  <c r="L200" i="40" s="1"/>
  <c r="P200" i="40"/>
  <c r="J212" i="40"/>
  <c r="K212" i="40" s="1"/>
  <c r="L212" i="40" s="1"/>
  <c r="J224" i="40"/>
  <c r="K224" i="40" s="1"/>
  <c r="L224" i="40" s="1"/>
  <c r="M224" i="40" s="1"/>
  <c r="N224" i="40" s="1"/>
  <c r="J236" i="40"/>
  <c r="K236" i="40" s="1"/>
  <c r="L236" i="40" s="1"/>
  <c r="M236" i="40" s="1"/>
  <c r="N236" i="40" s="1"/>
  <c r="P248" i="40"/>
  <c r="J248" i="40"/>
  <c r="K248" i="40" s="1"/>
  <c r="L248" i="40" s="1"/>
  <c r="M248" i="40" s="1"/>
  <c r="N248" i="40" s="1"/>
  <c r="J260" i="40"/>
  <c r="K260" i="40" s="1"/>
  <c r="L260" i="40" s="1"/>
  <c r="M260" i="40" s="1"/>
  <c r="N260" i="40" s="1"/>
  <c r="J149" i="40"/>
  <c r="K149" i="40" s="1"/>
  <c r="L149" i="40" s="1"/>
  <c r="M149" i="40" s="1"/>
  <c r="N149" i="40" s="1"/>
  <c r="J68" i="40"/>
  <c r="K68" i="40" s="1"/>
  <c r="L68" i="40" s="1"/>
  <c r="M68" i="40" s="1"/>
  <c r="N68" i="40" s="1"/>
  <c r="J80" i="40"/>
  <c r="K80" i="40" s="1"/>
  <c r="L80" i="40" s="1"/>
  <c r="M80" i="40" s="1"/>
  <c r="N80" i="40" s="1"/>
  <c r="J92" i="40"/>
  <c r="K92" i="40" s="1"/>
  <c r="L92" i="40" s="1"/>
  <c r="M92" i="40" s="1"/>
  <c r="N92" i="40" s="1"/>
  <c r="J104" i="40"/>
  <c r="K104" i="40" s="1"/>
  <c r="L104" i="40" s="1"/>
  <c r="M104" i="40" s="1"/>
  <c r="N104" i="40" s="1"/>
  <c r="J116" i="40"/>
  <c r="K116" i="40" s="1"/>
  <c r="L116" i="40" s="1"/>
  <c r="M116" i="40" s="1"/>
  <c r="N116" i="40" s="1"/>
  <c r="J129" i="40"/>
  <c r="K129" i="40" s="1"/>
  <c r="L129" i="40" s="1"/>
  <c r="M129" i="40" s="1"/>
  <c r="N129" i="40" s="1"/>
  <c r="J141" i="40"/>
  <c r="K141" i="40" s="1"/>
  <c r="L141" i="40" s="1"/>
  <c r="M141" i="40" s="1"/>
  <c r="N141" i="40" s="1"/>
  <c r="J153" i="40"/>
  <c r="K153" i="40" s="1"/>
  <c r="L153" i="40" s="1"/>
  <c r="M153" i="40" s="1"/>
  <c r="N153" i="40" s="1"/>
  <c r="J165" i="40"/>
  <c r="K165" i="40" s="1"/>
  <c r="L165" i="40" s="1"/>
  <c r="M165" i="40" s="1"/>
  <c r="N165" i="40" s="1"/>
  <c r="J177" i="40"/>
  <c r="K177" i="40" s="1"/>
  <c r="L177" i="40" s="1"/>
  <c r="M177" i="40" s="1"/>
  <c r="N177" i="40" s="1"/>
  <c r="J189" i="40"/>
  <c r="K189" i="40" s="1"/>
  <c r="L189" i="40" s="1"/>
  <c r="M189" i="40" s="1"/>
  <c r="N189" i="40" s="1"/>
  <c r="J201" i="40"/>
  <c r="K201" i="40" s="1"/>
  <c r="L201" i="40" s="1"/>
  <c r="J213" i="40"/>
  <c r="K213" i="40" s="1"/>
  <c r="L213" i="40" s="1"/>
  <c r="J225" i="40"/>
  <c r="K225" i="40" s="1"/>
  <c r="L225" i="40" s="1"/>
  <c r="M225" i="40" s="1"/>
  <c r="N225" i="40" s="1"/>
  <c r="J237" i="40"/>
  <c r="K237" i="40" s="1"/>
  <c r="L237" i="40" s="1"/>
  <c r="M237" i="40" s="1"/>
  <c r="N237" i="40" s="1"/>
  <c r="J249" i="40"/>
  <c r="K249" i="40" s="1"/>
  <c r="L249" i="40" s="1"/>
  <c r="M249" i="40" s="1"/>
  <c r="N249" i="40" s="1"/>
  <c r="J261" i="40"/>
  <c r="K261" i="40" s="1"/>
  <c r="L261" i="40" s="1"/>
  <c r="M261" i="40" s="1"/>
  <c r="N261" i="40" s="1"/>
  <c r="P261" i="40" s="1"/>
  <c r="J69" i="40"/>
  <c r="K69" i="40" s="1"/>
  <c r="L69" i="40" s="1"/>
  <c r="M69" i="40" s="1"/>
  <c r="N69" i="40" s="1"/>
  <c r="P69" i="40"/>
  <c r="J81" i="40"/>
  <c r="K81" i="40" s="1"/>
  <c r="L81" i="40" s="1"/>
  <c r="M81" i="40" s="1"/>
  <c r="N81" i="40" s="1"/>
  <c r="K93" i="40"/>
  <c r="L93" i="40" s="1"/>
  <c r="M93" i="40" s="1"/>
  <c r="N93" i="40" s="1"/>
  <c r="J105" i="40"/>
  <c r="K105" i="40" s="1"/>
  <c r="L105" i="40" s="1"/>
  <c r="M105" i="40" s="1"/>
  <c r="N105" i="40" s="1"/>
  <c r="J117" i="40"/>
  <c r="K117" i="40" s="1"/>
  <c r="L117" i="40" s="1"/>
  <c r="M117" i="40" s="1"/>
  <c r="N117" i="40" s="1"/>
  <c r="J130" i="40"/>
  <c r="K130" i="40" s="1"/>
  <c r="L130" i="40" s="1"/>
  <c r="M130" i="40" s="1"/>
  <c r="N130" i="40" s="1"/>
  <c r="J142" i="40"/>
  <c r="K142" i="40" s="1"/>
  <c r="L142" i="40" s="1"/>
  <c r="M142" i="40" s="1"/>
  <c r="N142" i="40" s="1"/>
  <c r="J154" i="40"/>
  <c r="K154" i="40" s="1"/>
  <c r="L154" i="40" s="1"/>
  <c r="M154" i="40" s="1"/>
  <c r="N154" i="40" s="1"/>
  <c r="J166" i="40"/>
  <c r="K166" i="40" s="1"/>
  <c r="L166" i="40" s="1"/>
  <c r="M166" i="40" s="1"/>
  <c r="N166" i="40" s="1"/>
  <c r="J178" i="40"/>
  <c r="K178" i="40" s="1"/>
  <c r="L178" i="40" s="1"/>
  <c r="M178" i="40" s="1"/>
  <c r="N178" i="40" s="1"/>
  <c r="J190" i="40"/>
  <c r="K190" i="40" s="1"/>
  <c r="L190" i="40" s="1"/>
  <c r="M190" i="40" s="1"/>
  <c r="N190" i="40" s="1"/>
  <c r="J202" i="40"/>
  <c r="K202" i="40" s="1"/>
  <c r="L202" i="40" s="1"/>
  <c r="J214" i="40"/>
  <c r="K214" i="40" s="1"/>
  <c r="L214" i="40" s="1"/>
  <c r="J226" i="40"/>
  <c r="K226" i="40" s="1"/>
  <c r="L226" i="40" s="1"/>
  <c r="M226" i="40" s="1"/>
  <c r="N226" i="40" s="1"/>
  <c r="J238" i="40"/>
  <c r="K238" i="40" s="1"/>
  <c r="L238" i="40" s="1"/>
  <c r="M238" i="40" s="1"/>
  <c r="N238" i="40" s="1"/>
  <c r="J250" i="40"/>
  <c r="K250" i="40" s="1"/>
  <c r="L250" i="40" s="1"/>
  <c r="M250" i="40" s="1"/>
  <c r="N250" i="40" s="1"/>
  <c r="J262" i="40"/>
  <c r="K262" i="40" s="1"/>
  <c r="L262" i="40" s="1"/>
  <c r="M262" i="40" s="1"/>
  <c r="N262" i="40" s="1"/>
  <c r="J77" i="40"/>
  <c r="K77" i="40" s="1"/>
  <c r="L77" i="40" s="1"/>
  <c r="M77" i="40" s="1"/>
  <c r="N77" i="40" s="1"/>
  <c r="J70" i="40"/>
  <c r="K70" i="40" s="1"/>
  <c r="L70" i="40" s="1"/>
  <c r="M70" i="40" s="1"/>
  <c r="N70" i="40" s="1"/>
  <c r="J82" i="40"/>
  <c r="K82" i="40" s="1"/>
  <c r="L82" i="40" s="1"/>
  <c r="M82" i="40" s="1"/>
  <c r="N82" i="40" s="1"/>
  <c r="J94" i="40"/>
  <c r="K94" i="40" s="1"/>
  <c r="L94" i="40" s="1"/>
  <c r="M94" i="40" s="1"/>
  <c r="N94" i="40" s="1"/>
  <c r="J106" i="40"/>
  <c r="K106" i="40" s="1"/>
  <c r="L106" i="40" s="1"/>
  <c r="M106" i="40" s="1"/>
  <c r="N106" i="40" s="1"/>
  <c r="J118" i="40"/>
  <c r="K118" i="40" s="1"/>
  <c r="L118" i="40" s="1"/>
  <c r="M118" i="40" s="1"/>
  <c r="N118" i="40" s="1"/>
  <c r="J131" i="40"/>
  <c r="K131" i="40" s="1"/>
  <c r="L131" i="40" s="1"/>
  <c r="M131" i="40" s="1"/>
  <c r="N131" i="40" s="1"/>
  <c r="J143" i="40"/>
  <c r="K143" i="40" s="1"/>
  <c r="L143" i="40" s="1"/>
  <c r="M143" i="40" s="1"/>
  <c r="N143" i="40" s="1"/>
  <c r="J155" i="40"/>
  <c r="K155" i="40" s="1"/>
  <c r="L155" i="40" s="1"/>
  <c r="M155" i="40" s="1"/>
  <c r="N155" i="40" s="1"/>
  <c r="J167" i="40"/>
  <c r="K167" i="40" s="1"/>
  <c r="L167" i="40" s="1"/>
  <c r="M167" i="40" s="1"/>
  <c r="N167" i="40" s="1"/>
  <c r="J179" i="40"/>
  <c r="K179" i="40" s="1"/>
  <c r="L179" i="40" s="1"/>
  <c r="M179" i="40" s="1"/>
  <c r="N179" i="40" s="1"/>
  <c r="J191" i="40"/>
  <c r="K191" i="40" s="1"/>
  <c r="L191" i="40" s="1"/>
  <c r="J203" i="40"/>
  <c r="K203" i="40" s="1"/>
  <c r="L203" i="40" s="1"/>
  <c r="J215" i="40"/>
  <c r="K215" i="40" s="1"/>
  <c r="L215" i="40" s="1"/>
  <c r="J227" i="40"/>
  <c r="K227" i="40" s="1"/>
  <c r="L227" i="40" s="1"/>
  <c r="M227" i="40" s="1"/>
  <c r="N227" i="40" s="1"/>
  <c r="J239" i="40"/>
  <c r="K239" i="40" s="1"/>
  <c r="L239" i="40" s="1"/>
  <c r="M239" i="40" s="1"/>
  <c r="N239" i="40" s="1"/>
  <c r="J251" i="40"/>
  <c r="K251" i="40" s="1"/>
  <c r="L251" i="40" s="1"/>
  <c r="M251" i="40" s="1"/>
  <c r="N251" i="40" s="1"/>
  <c r="J263" i="40"/>
  <c r="K263" i="40" s="1"/>
  <c r="L263" i="40" s="1"/>
  <c r="M263" i="40" s="1"/>
  <c r="N263" i="40" s="1"/>
  <c r="J89" i="40"/>
  <c r="K89" i="40" s="1"/>
  <c r="L89" i="40" s="1"/>
  <c r="M89" i="40" s="1"/>
  <c r="N89" i="40" s="1"/>
  <c r="J59" i="40"/>
  <c r="K59" i="40" s="1"/>
  <c r="L59" i="40" s="1"/>
  <c r="M59" i="40" s="1"/>
  <c r="N59" i="40" s="1"/>
  <c r="J71" i="40"/>
  <c r="K71" i="40" s="1"/>
  <c r="L71" i="40" s="1"/>
  <c r="M71" i="40" s="1"/>
  <c r="N71" i="40" s="1"/>
  <c r="J83" i="40"/>
  <c r="K83" i="40" s="1"/>
  <c r="L83" i="40" s="1"/>
  <c r="M83" i="40" s="1"/>
  <c r="N83" i="40" s="1"/>
  <c r="J95" i="40"/>
  <c r="K95" i="40" s="1"/>
  <c r="L95" i="40" s="1"/>
  <c r="M95" i="40" s="1"/>
  <c r="N95" i="40" s="1"/>
  <c r="J107" i="40"/>
  <c r="K107" i="40" s="1"/>
  <c r="L107" i="40" s="1"/>
  <c r="M107" i="40" s="1"/>
  <c r="N107" i="40" s="1"/>
  <c r="J119" i="40"/>
  <c r="K119" i="40" s="1"/>
  <c r="L119" i="40" s="1"/>
  <c r="M119" i="40" s="1"/>
  <c r="N119" i="40" s="1"/>
  <c r="J156" i="40"/>
  <c r="K156" i="40" s="1"/>
  <c r="L156" i="40" s="1"/>
  <c r="M156" i="40" s="1"/>
  <c r="N156" i="40" s="1"/>
  <c r="J168" i="40"/>
  <c r="K168" i="40" s="1"/>
  <c r="L168" i="40" s="1"/>
  <c r="M168" i="40" s="1"/>
  <c r="N168" i="40" s="1"/>
  <c r="J180" i="40"/>
  <c r="K180" i="40" s="1"/>
  <c r="L180" i="40" s="1"/>
  <c r="M180" i="40" s="1"/>
  <c r="N180" i="40" s="1"/>
  <c r="J192" i="40"/>
  <c r="K192" i="40" s="1"/>
  <c r="L192" i="40" s="1"/>
  <c r="J204" i="40"/>
  <c r="K204" i="40" s="1"/>
  <c r="L204" i="40" s="1"/>
  <c r="J216" i="40"/>
  <c r="K216" i="40" s="1"/>
  <c r="L216" i="40" s="1"/>
  <c r="J228" i="40"/>
  <c r="K228" i="40" s="1"/>
  <c r="L228" i="40" s="1"/>
  <c r="M228" i="40" s="1"/>
  <c r="N228" i="40" s="1"/>
  <c r="J240" i="40"/>
  <c r="K240" i="40" s="1"/>
  <c r="L240" i="40" s="1"/>
  <c r="M240" i="40" s="1"/>
  <c r="N240" i="40" s="1"/>
  <c r="J252" i="40"/>
  <c r="K252" i="40" s="1"/>
  <c r="L252" i="40" s="1"/>
  <c r="M252" i="40" s="1"/>
  <c r="N252" i="40" s="1"/>
  <c r="J264" i="40"/>
  <c r="K264" i="40" s="1"/>
  <c r="L264" i="40" s="1"/>
  <c r="M264" i="40" s="1"/>
  <c r="N264" i="40" s="1"/>
  <c r="J88" i="40"/>
  <c r="K88" i="40" s="1"/>
  <c r="L88" i="40" s="1"/>
  <c r="M88" i="40" s="1"/>
  <c r="N88" i="40" s="1"/>
  <c r="J60" i="40"/>
  <c r="K60" i="40" s="1"/>
  <c r="L60" i="40" s="1"/>
  <c r="M60" i="40" s="1"/>
  <c r="N60" i="40" s="1"/>
  <c r="J72" i="40"/>
  <c r="K72" i="40" s="1"/>
  <c r="L72" i="40" s="1"/>
  <c r="M72" i="40" s="1"/>
  <c r="N72" i="40" s="1"/>
  <c r="J84" i="40"/>
  <c r="K84" i="40" s="1"/>
  <c r="L84" i="40" s="1"/>
  <c r="M84" i="40" s="1"/>
  <c r="N84" i="40" s="1"/>
  <c r="J96" i="40"/>
  <c r="K96" i="40" s="1"/>
  <c r="L96" i="40" s="1"/>
  <c r="M96" i="40" s="1"/>
  <c r="N96" i="40" s="1"/>
  <c r="J108" i="40"/>
  <c r="K108" i="40" s="1"/>
  <c r="L108" i="40" s="1"/>
  <c r="M108" i="40" s="1"/>
  <c r="N108" i="40" s="1"/>
  <c r="J120" i="40"/>
  <c r="K120" i="40" s="1"/>
  <c r="L120" i="40" s="1"/>
  <c r="M120" i="40" s="1"/>
  <c r="N120" i="40" s="1"/>
  <c r="J133" i="40"/>
  <c r="K133" i="40" s="1"/>
  <c r="L133" i="40" s="1"/>
  <c r="M133" i="40" s="1"/>
  <c r="N133" i="40" s="1"/>
  <c r="J145" i="40"/>
  <c r="K145" i="40" s="1"/>
  <c r="L145" i="40" s="1"/>
  <c r="M145" i="40" s="1"/>
  <c r="N145" i="40" s="1"/>
  <c r="J157" i="40"/>
  <c r="K157" i="40" s="1"/>
  <c r="L157" i="40" s="1"/>
  <c r="M157" i="40" s="1"/>
  <c r="N157" i="40" s="1"/>
  <c r="J169" i="40"/>
  <c r="K169" i="40" s="1"/>
  <c r="L169" i="40" s="1"/>
  <c r="M169" i="40" s="1"/>
  <c r="N169" i="40" s="1"/>
  <c r="J181" i="40"/>
  <c r="K181" i="40" s="1"/>
  <c r="L181" i="40" s="1"/>
  <c r="M181" i="40" s="1"/>
  <c r="N181" i="40" s="1"/>
  <c r="J193" i="40"/>
  <c r="K193" i="40" s="1"/>
  <c r="L193" i="40" s="1"/>
  <c r="J205" i="40"/>
  <c r="K205" i="40" s="1"/>
  <c r="L205" i="40" s="1"/>
  <c r="J217" i="40"/>
  <c r="K217" i="40" s="1"/>
  <c r="L217" i="40" s="1"/>
  <c r="J229" i="40"/>
  <c r="K229" i="40" s="1"/>
  <c r="L229" i="40" s="1"/>
  <c r="M229" i="40" s="1"/>
  <c r="N229" i="40" s="1"/>
  <c r="J241" i="40"/>
  <c r="K241" i="40" s="1"/>
  <c r="L241" i="40" s="1"/>
  <c r="M241" i="40" s="1"/>
  <c r="N241" i="40" s="1"/>
  <c r="J253" i="40"/>
  <c r="K253" i="40" s="1"/>
  <c r="L253" i="40" s="1"/>
  <c r="M253" i="40" s="1"/>
  <c r="N253" i="40" s="1"/>
  <c r="J265" i="40"/>
  <c r="K265" i="40" s="1"/>
  <c r="L265" i="40" s="1"/>
  <c r="M265" i="40" s="1"/>
  <c r="N265" i="40" s="1"/>
  <c r="J137" i="40"/>
  <c r="K137" i="40" s="1"/>
  <c r="L137" i="40" s="1"/>
  <c r="M137" i="40" s="1"/>
  <c r="N137" i="40" s="1"/>
  <c r="J61" i="40"/>
  <c r="K61" i="40" s="1"/>
  <c r="L61" i="40" s="1"/>
  <c r="M61" i="40" s="1"/>
  <c r="N61" i="40" s="1"/>
  <c r="J73" i="40"/>
  <c r="K73" i="40" s="1"/>
  <c r="L73" i="40" s="1"/>
  <c r="M73" i="40" s="1"/>
  <c r="N73" i="40" s="1"/>
  <c r="J85" i="40"/>
  <c r="K85" i="40" s="1"/>
  <c r="L85" i="40" s="1"/>
  <c r="M85" i="40" s="1"/>
  <c r="N85" i="40" s="1"/>
  <c r="J97" i="40"/>
  <c r="K97" i="40" s="1"/>
  <c r="L97" i="40" s="1"/>
  <c r="M97" i="40" s="1"/>
  <c r="N97" i="40" s="1"/>
  <c r="J109" i="40"/>
  <c r="K109" i="40" s="1"/>
  <c r="L109" i="40" s="1"/>
  <c r="M109" i="40" s="1"/>
  <c r="N109" i="40" s="1"/>
  <c r="J121" i="40"/>
  <c r="K121" i="40" s="1"/>
  <c r="L121" i="40" s="1"/>
  <c r="M121" i="40" s="1"/>
  <c r="N121" i="40" s="1"/>
  <c r="J134" i="40"/>
  <c r="K134" i="40" s="1"/>
  <c r="L134" i="40" s="1"/>
  <c r="M134" i="40" s="1"/>
  <c r="N134" i="40" s="1"/>
  <c r="L146" i="40"/>
  <c r="M146" i="40" s="1"/>
  <c r="N146" i="40" s="1"/>
  <c r="J158" i="40"/>
  <c r="K158" i="40" s="1"/>
  <c r="L158" i="40" s="1"/>
  <c r="M158" i="40" s="1"/>
  <c r="N158" i="40" s="1"/>
  <c r="J170" i="40"/>
  <c r="K170" i="40" s="1"/>
  <c r="L170" i="40" s="1"/>
  <c r="M170" i="40" s="1"/>
  <c r="N170" i="40" s="1"/>
  <c r="J182" i="40"/>
  <c r="K182" i="40" s="1"/>
  <c r="L182" i="40" s="1"/>
  <c r="M182" i="40" s="1"/>
  <c r="N182" i="40" s="1"/>
  <c r="J194" i="40"/>
  <c r="K194" i="40" s="1"/>
  <c r="L194" i="40" s="1"/>
  <c r="J206" i="40"/>
  <c r="K206" i="40" s="1"/>
  <c r="L206" i="40" s="1"/>
  <c r="J218" i="40"/>
  <c r="K218" i="40" s="1"/>
  <c r="L218" i="40" s="1"/>
  <c r="J230" i="40"/>
  <c r="K230" i="40" s="1"/>
  <c r="L230" i="40" s="1"/>
  <c r="M230" i="40" s="1"/>
  <c r="N230" i="40" s="1"/>
  <c r="J242" i="40"/>
  <c r="K242" i="40" s="1"/>
  <c r="L242" i="40" s="1"/>
  <c r="M242" i="40" s="1"/>
  <c r="N242" i="40" s="1"/>
  <c r="J254" i="40"/>
  <c r="K254" i="40" s="1"/>
  <c r="L254" i="40" s="1"/>
  <c r="M254" i="40" s="1"/>
  <c r="N254" i="40" s="1"/>
  <c r="J266" i="40"/>
  <c r="K266" i="40" s="1"/>
  <c r="L266" i="40" s="1"/>
  <c r="M266" i="40" s="1"/>
  <c r="N266" i="40" s="1"/>
  <c r="J64" i="40"/>
  <c r="K64" i="40" s="1"/>
  <c r="L64" i="40" s="1"/>
  <c r="M64" i="40" s="1"/>
  <c r="N64" i="40" s="1"/>
  <c r="J65" i="40"/>
  <c r="K65" i="40" s="1"/>
  <c r="L65" i="40" s="1"/>
  <c r="M65" i="40" s="1"/>
  <c r="N65" i="40" s="1"/>
  <c r="J62" i="40"/>
  <c r="K62" i="40" s="1"/>
  <c r="L62" i="40" s="1"/>
  <c r="M62" i="40" s="1"/>
  <c r="N62" i="40" s="1"/>
  <c r="J74" i="40"/>
  <c r="K74" i="40" s="1"/>
  <c r="L74" i="40" s="1"/>
  <c r="M74" i="40" s="1"/>
  <c r="N74" i="40" s="1"/>
  <c r="J86" i="40"/>
  <c r="K86" i="40" s="1"/>
  <c r="L86" i="40" s="1"/>
  <c r="M86" i="40" s="1"/>
  <c r="N86" i="40" s="1"/>
  <c r="J98" i="40"/>
  <c r="K98" i="40" s="1"/>
  <c r="L98" i="40" s="1"/>
  <c r="M98" i="40" s="1"/>
  <c r="N98" i="40" s="1"/>
  <c r="J110" i="40"/>
  <c r="K110" i="40" s="1"/>
  <c r="L110" i="40" s="1"/>
  <c r="M110" i="40" s="1"/>
  <c r="N110" i="40" s="1"/>
  <c r="J122" i="40"/>
  <c r="K122" i="40" s="1"/>
  <c r="L122" i="40" s="1"/>
  <c r="M122" i="40" s="1"/>
  <c r="N122" i="40" s="1"/>
  <c r="J135" i="40"/>
  <c r="K135" i="40" s="1"/>
  <c r="L135" i="40" s="1"/>
  <c r="M135" i="40" s="1"/>
  <c r="N135" i="40" s="1"/>
  <c r="J147" i="40"/>
  <c r="K147" i="40" s="1"/>
  <c r="L147" i="40" s="1"/>
  <c r="M147" i="40" s="1"/>
  <c r="N147" i="40" s="1"/>
  <c r="J171" i="40"/>
  <c r="K171" i="40" s="1"/>
  <c r="L171" i="40" s="1"/>
  <c r="M171" i="40" s="1"/>
  <c r="N171" i="40" s="1"/>
  <c r="J183" i="40"/>
  <c r="K183" i="40" s="1"/>
  <c r="L183" i="40" s="1"/>
  <c r="M183" i="40" s="1"/>
  <c r="N183" i="40" s="1"/>
  <c r="J195" i="40"/>
  <c r="K195" i="40" s="1"/>
  <c r="L195" i="40" s="1"/>
  <c r="J207" i="40"/>
  <c r="K207" i="40" s="1"/>
  <c r="L207" i="40" s="1"/>
  <c r="J219" i="40"/>
  <c r="K219" i="40" s="1"/>
  <c r="L219" i="40" s="1"/>
  <c r="J231" i="40"/>
  <c r="K231" i="40" s="1"/>
  <c r="L231" i="40" s="1"/>
  <c r="M231" i="40" s="1"/>
  <c r="N231" i="40" s="1"/>
  <c r="J243" i="40"/>
  <c r="K243" i="40" s="1"/>
  <c r="L243" i="40" s="1"/>
  <c r="M243" i="40" s="1"/>
  <c r="N243" i="40" s="1"/>
  <c r="J255" i="40"/>
  <c r="K255" i="40" s="1"/>
  <c r="L255" i="40" s="1"/>
  <c r="M255" i="40" s="1"/>
  <c r="N255" i="40" s="1"/>
  <c r="J267" i="40"/>
  <c r="K267" i="40" s="1"/>
  <c r="L267" i="40" s="1"/>
  <c r="M267" i="40" s="1"/>
  <c r="N267" i="40" s="1"/>
  <c r="J278" i="40"/>
  <c r="K278" i="40" s="1"/>
  <c r="L278" i="40" s="1"/>
  <c r="M278" i="40" s="1"/>
  <c r="N278" i="40" s="1"/>
  <c r="J286" i="40"/>
  <c r="K286" i="40" s="1"/>
  <c r="L286" i="40" s="1"/>
  <c r="M286" i="40" s="1"/>
  <c r="N286" i="40" s="1"/>
  <c r="P286" i="40"/>
  <c r="K271" i="40"/>
  <c r="L271" i="40" s="1"/>
  <c r="M271" i="40" s="1"/>
  <c r="N271" i="40" s="1"/>
  <c r="J279" i="40"/>
  <c r="K279" i="40" s="1"/>
  <c r="L279" i="40" s="1"/>
  <c r="M279" i="40" s="1"/>
  <c r="N279" i="40" s="1"/>
  <c r="J274" i="40"/>
  <c r="K274" i="40" s="1"/>
  <c r="L274" i="40" s="1"/>
  <c r="M274" i="40" s="1"/>
  <c r="N274" i="40" s="1"/>
  <c r="P275" i="40"/>
  <c r="J281" i="40"/>
  <c r="K281" i="40" s="1"/>
  <c r="L281" i="40" s="1"/>
  <c r="M281" i="40" s="1"/>
  <c r="N281" i="40" s="1"/>
  <c r="P282" i="40"/>
  <c r="J280" i="40"/>
  <c r="K280" i="40" s="1"/>
  <c r="L280" i="40" s="1"/>
  <c r="M280" i="40" s="1"/>
  <c r="N280" i="40" s="1"/>
  <c r="J273" i="40"/>
  <c r="K273" i="40" s="1"/>
  <c r="L273" i="40" s="1"/>
  <c r="M273" i="40" s="1"/>
  <c r="N273" i="40" s="1"/>
  <c r="J276" i="40"/>
  <c r="K276" i="40" s="1"/>
  <c r="L276" i="40" s="1"/>
  <c r="M276" i="40" s="1"/>
  <c r="N276" i="40" s="1"/>
  <c r="J284" i="40"/>
  <c r="K284" i="40" s="1"/>
  <c r="L284" i="40" s="1"/>
  <c r="M284" i="40" s="1"/>
  <c r="N284" i="40" s="1"/>
  <c r="P283" i="40"/>
  <c r="K277" i="40"/>
  <c r="L277" i="40" s="1"/>
  <c r="M277" i="40" s="1"/>
  <c r="N277" i="40" s="1"/>
  <c r="J285" i="40"/>
  <c r="K285" i="40" s="1"/>
  <c r="L285" i="40" s="1"/>
  <c r="M285" i="40" s="1"/>
  <c r="N285" i="40" s="1"/>
  <c r="J270" i="40"/>
  <c r="K270" i="40" s="1"/>
  <c r="L270" i="40" s="1"/>
  <c r="M270" i="40" s="1"/>
  <c r="N270" i="40" s="1"/>
  <c r="J287" i="40"/>
  <c r="K287" i="40" s="1"/>
  <c r="L287" i="40" s="1"/>
  <c r="M287" i="40" s="1"/>
  <c r="N287" i="40" s="1"/>
  <c r="P272" i="40"/>
  <c r="P76" i="40" l="1"/>
  <c r="P79" i="40"/>
  <c r="P192" i="40"/>
  <c r="P284" i="40"/>
  <c r="P264" i="40"/>
  <c r="P189" i="40"/>
  <c r="P58" i="40"/>
  <c r="P114" i="40"/>
  <c r="P198" i="40"/>
  <c r="P173" i="40"/>
  <c r="P56" i="40"/>
  <c r="P129" i="40"/>
  <c r="P128" i="40"/>
  <c r="P184" i="40"/>
  <c r="P111" i="40"/>
  <c r="P39" i="40"/>
  <c r="P53" i="40"/>
  <c r="P44" i="40"/>
  <c r="P142" i="40"/>
  <c r="P116" i="40"/>
  <c r="P236" i="40"/>
  <c r="P235" i="40"/>
  <c r="P139" i="40"/>
  <c r="P246" i="40"/>
  <c r="P172" i="40"/>
  <c r="P99" i="40"/>
  <c r="P169" i="40"/>
  <c r="P127" i="40"/>
  <c r="P126" i="40"/>
  <c r="P47" i="40"/>
  <c r="P146" i="40"/>
  <c r="P216" i="40"/>
  <c r="P214" i="40"/>
  <c r="P202" i="40"/>
  <c r="P93" i="40"/>
  <c r="P149" i="40"/>
  <c r="P66" i="40"/>
  <c r="P285" i="40"/>
  <c r="P136" i="40"/>
  <c r="P49" i="40"/>
  <c r="P208" i="40"/>
  <c r="P253" i="40"/>
  <c r="P163" i="40"/>
  <c r="P257" i="40"/>
  <c r="P40" i="40"/>
  <c r="P255" i="40"/>
  <c r="P183" i="40"/>
  <c r="P98" i="40"/>
  <c r="P266" i="40"/>
  <c r="P194" i="40"/>
  <c r="P121" i="40"/>
  <c r="P137" i="40"/>
  <c r="P205" i="40"/>
  <c r="P133" i="40"/>
  <c r="P60" i="40"/>
  <c r="P119" i="40"/>
  <c r="P89" i="40"/>
  <c r="P203" i="40"/>
  <c r="P131" i="40"/>
  <c r="P77" i="40"/>
  <c r="P113" i="40"/>
  <c r="P130" i="40"/>
  <c r="P260" i="40"/>
  <c r="P188" i="40"/>
  <c r="P115" i="40"/>
  <c r="P258" i="40"/>
  <c r="P186" i="40"/>
  <c r="P233" i="40"/>
  <c r="P243" i="40"/>
  <c r="P171" i="40"/>
  <c r="P86" i="40"/>
  <c r="P254" i="40"/>
  <c r="P182" i="40"/>
  <c r="P109" i="40"/>
  <c r="P265" i="40"/>
  <c r="P193" i="40"/>
  <c r="P120" i="40"/>
  <c r="P88" i="40"/>
  <c r="P204" i="40"/>
  <c r="P107" i="40"/>
  <c r="P263" i="40"/>
  <c r="P191" i="40"/>
  <c r="P118" i="40"/>
  <c r="P262" i="40"/>
  <c r="P190" i="40"/>
  <c r="P117" i="40"/>
  <c r="P249" i="40"/>
  <c r="P177" i="40"/>
  <c r="P104" i="40"/>
  <c r="P176" i="40"/>
  <c r="P103" i="40"/>
  <c r="P259" i="40"/>
  <c r="P187" i="40"/>
  <c r="P101" i="40"/>
  <c r="P196" i="40"/>
  <c r="P279" i="40"/>
  <c r="P231" i="40"/>
  <c r="P147" i="40"/>
  <c r="P74" i="40"/>
  <c r="P242" i="40"/>
  <c r="P170" i="40"/>
  <c r="P97" i="40"/>
  <c r="P181" i="40"/>
  <c r="P108" i="40"/>
  <c r="P95" i="40"/>
  <c r="P251" i="40"/>
  <c r="P179" i="40"/>
  <c r="P106" i="40"/>
  <c r="P250" i="40"/>
  <c r="P178" i="40"/>
  <c r="P105" i="40"/>
  <c r="P237" i="40"/>
  <c r="P165" i="40"/>
  <c r="P92" i="40"/>
  <c r="P164" i="40"/>
  <c r="P91" i="40"/>
  <c r="P247" i="40"/>
  <c r="P175" i="40"/>
  <c r="P102" i="40"/>
  <c r="P234" i="40"/>
  <c r="P162" i="40"/>
  <c r="P63" i="40"/>
  <c r="P209" i="40"/>
  <c r="P219" i="40"/>
  <c r="P135" i="40"/>
  <c r="P62" i="40"/>
  <c r="P230" i="40"/>
  <c r="P158" i="40"/>
  <c r="P85" i="40"/>
  <c r="P241" i="40"/>
  <c r="P96" i="40"/>
  <c r="P252" i="40"/>
  <c r="P180" i="40"/>
  <c r="P83" i="40"/>
  <c r="P239" i="40"/>
  <c r="P167" i="40"/>
  <c r="P94" i="40"/>
  <c r="P238" i="40"/>
  <c r="P166" i="40"/>
  <c r="P225" i="40"/>
  <c r="P153" i="40"/>
  <c r="P80" i="40"/>
  <c r="P152" i="40"/>
  <c r="P224" i="40"/>
  <c r="P222" i="40"/>
  <c r="P197" i="40"/>
  <c r="P207" i="40"/>
  <c r="P122" i="40"/>
  <c r="P65" i="40"/>
  <c r="P218" i="40"/>
  <c r="P73" i="40"/>
  <c r="P229" i="40"/>
  <c r="P157" i="40"/>
  <c r="P84" i="40"/>
  <c r="P240" i="40"/>
  <c r="P168" i="40"/>
  <c r="P71" i="40"/>
  <c r="P227" i="40"/>
  <c r="P155" i="40"/>
  <c r="P82" i="40"/>
  <c r="P226" i="40"/>
  <c r="P154" i="40"/>
  <c r="P81" i="40"/>
  <c r="P213" i="40"/>
  <c r="P141" i="40"/>
  <c r="P68" i="40"/>
  <c r="P212" i="40"/>
  <c r="P140" i="40"/>
  <c r="P67" i="40"/>
  <c r="P223" i="40"/>
  <c r="P151" i="40"/>
  <c r="P78" i="40"/>
  <c r="P138" i="40"/>
  <c r="P267" i="40"/>
  <c r="P195" i="40"/>
  <c r="P110" i="40"/>
  <c r="P64" i="40"/>
  <c r="P206" i="40"/>
  <c r="P134" i="40"/>
  <c r="P61" i="40"/>
  <c r="P217" i="40"/>
  <c r="P145" i="40"/>
  <c r="P72" i="40"/>
  <c r="P228" i="40"/>
  <c r="P156" i="40"/>
  <c r="P59" i="40"/>
  <c r="P215" i="40"/>
  <c r="P143" i="40"/>
  <c r="P70" i="40"/>
  <c r="P245" i="40"/>
  <c r="P201" i="40"/>
  <c r="P100" i="40"/>
  <c r="P220" i="40"/>
  <c r="P287" i="40"/>
  <c r="P277" i="40"/>
  <c r="P278" i="40"/>
  <c r="P274" i="40"/>
  <c r="P270" i="40"/>
  <c r="P273" i="40"/>
  <c r="P280" i="40"/>
  <c r="P281" i="40"/>
  <c r="P276" i="40"/>
  <c r="P271" i="40"/>
  <c r="U93" i="20"/>
  <c r="T93" i="20"/>
  <c r="R93" i="20"/>
  <c r="Q93" i="20"/>
  <c r="N93" i="20"/>
  <c r="M93" i="20"/>
  <c r="I93" i="20"/>
  <c r="D93" i="20"/>
  <c r="D94" i="20" s="1"/>
  <c r="J92" i="20"/>
  <c r="K92" i="20" s="1"/>
  <c r="F92" i="20"/>
  <c r="S92" i="20" s="1"/>
  <c r="K91" i="20"/>
  <c r="J91" i="20"/>
  <c r="F91" i="20"/>
  <c r="S91" i="20" s="1"/>
  <c r="J90" i="20"/>
  <c r="K90" i="20" s="1"/>
  <c r="H90" i="20"/>
  <c r="F90" i="20"/>
  <c r="S90" i="20" s="1"/>
  <c r="J89" i="20"/>
  <c r="K89" i="20" s="1"/>
  <c r="F89" i="20"/>
  <c r="S89" i="20" s="1"/>
  <c r="K88" i="20"/>
  <c r="J88" i="20"/>
  <c r="F88" i="20"/>
  <c r="S88" i="20" s="1"/>
  <c r="J87" i="20"/>
  <c r="K87" i="20" s="1"/>
  <c r="F87" i="20"/>
  <c r="S87" i="20" s="1"/>
  <c r="J86" i="20"/>
  <c r="K86" i="20" s="1"/>
  <c r="F86" i="20"/>
  <c r="S86" i="20" s="1"/>
  <c r="L85" i="20"/>
  <c r="K85" i="20"/>
  <c r="J85" i="20"/>
  <c r="J93" i="20" s="1"/>
  <c r="F85" i="20"/>
  <c r="S85" i="20" s="1"/>
  <c r="J84" i="20"/>
  <c r="K84" i="20" s="1"/>
  <c r="F84" i="20"/>
  <c r="S84" i="20" s="1"/>
  <c r="N81" i="20"/>
  <c r="I81" i="20"/>
  <c r="D81" i="20"/>
  <c r="L80" i="20"/>
  <c r="K80" i="20"/>
  <c r="J80" i="20"/>
  <c r="F80" i="20"/>
  <c r="H80" i="20" s="1"/>
  <c r="L79" i="20"/>
  <c r="K79" i="20"/>
  <c r="J79" i="20"/>
  <c r="F79" i="20"/>
  <c r="M79" i="20" s="1"/>
  <c r="J78" i="20"/>
  <c r="K78" i="20" s="1"/>
  <c r="L78" i="20" s="1"/>
  <c r="H78" i="20"/>
  <c r="F78" i="20"/>
  <c r="M78" i="20" s="1"/>
  <c r="K77" i="20"/>
  <c r="L77" i="20" s="1"/>
  <c r="J77" i="20"/>
  <c r="F77" i="20"/>
  <c r="L76" i="20"/>
  <c r="K76" i="20"/>
  <c r="J76" i="20"/>
  <c r="F76" i="20"/>
  <c r="H76" i="20" s="1"/>
  <c r="M75" i="20"/>
  <c r="L75" i="20"/>
  <c r="K75" i="20"/>
  <c r="J75" i="20"/>
  <c r="F75" i="20"/>
  <c r="H75" i="20" s="1"/>
  <c r="J74" i="20"/>
  <c r="J81" i="20" s="1"/>
  <c r="H74" i="20"/>
  <c r="F74" i="20"/>
  <c r="M74" i="20" s="1"/>
  <c r="K73" i="20"/>
  <c r="J73" i="20"/>
  <c r="F73" i="20"/>
  <c r="U70" i="20"/>
  <c r="S70" i="20"/>
  <c r="R70" i="20"/>
  <c r="N70" i="20"/>
  <c r="N94" i="20" s="1"/>
  <c r="D70" i="20"/>
  <c r="M69" i="20"/>
  <c r="J69" i="20"/>
  <c r="F69" i="20"/>
  <c r="F68" i="20"/>
  <c r="F67" i="20"/>
  <c r="M66" i="20"/>
  <c r="J66" i="20"/>
  <c r="F66" i="20"/>
  <c r="T65" i="20"/>
  <c r="M65" i="20"/>
  <c r="J65" i="20"/>
  <c r="F65" i="20"/>
  <c r="K65" i="20" s="1"/>
  <c r="M64" i="20"/>
  <c r="J64" i="20"/>
  <c r="F64" i="20"/>
  <c r="M63" i="20"/>
  <c r="J63" i="20"/>
  <c r="F63" i="20"/>
  <c r="T63" i="20" s="1"/>
  <c r="M62" i="20"/>
  <c r="J62" i="20"/>
  <c r="F62" i="20"/>
  <c r="Q62" i="20" s="1"/>
  <c r="M61" i="20"/>
  <c r="J61" i="20"/>
  <c r="F61" i="20"/>
  <c r="N58" i="20"/>
  <c r="D58" i="20"/>
  <c r="F57" i="20"/>
  <c r="H57" i="20" s="1"/>
  <c r="Q56" i="20"/>
  <c r="F56" i="20"/>
  <c r="U56" i="20" s="1"/>
  <c r="L55" i="20"/>
  <c r="K55" i="20"/>
  <c r="J55" i="20"/>
  <c r="F55" i="20"/>
  <c r="R51" i="20"/>
  <c r="U51" i="20"/>
  <c r="I51" i="20"/>
  <c r="D50" i="20"/>
  <c r="F49" i="20"/>
  <c r="F48" i="20"/>
  <c r="F47" i="20"/>
  <c r="F46" i="20"/>
  <c r="F45" i="20"/>
  <c r="F44" i="20"/>
  <c r="F43" i="20"/>
  <c r="F42" i="20"/>
  <c r="F41" i="20"/>
  <c r="F40" i="20"/>
  <c r="F39" i="20"/>
  <c r="D36" i="20"/>
  <c r="F35" i="20"/>
  <c r="F34" i="20"/>
  <c r="F33" i="20"/>
  <c r="F32" i="20"/>
  <c r="F31" i="20"/>
  <c r="F30" i="20"/>
  <c r="F29" i="20"/>
  <c r="F28" i="20"/>
  <c r="F27" i="20"/>
  <c r="D24" i="20"/>
  <c r="F23" i="20"/>
  <c r="F22" i="20"/>
  <c r="F21" i="20"/>
  <c r="F20" i="20"/>
  <c r="F19" i="20"/>
  <c r="F18" i="20"/>
  <c r="F17" i="20"/>
  <c r="F16" i="20"/>
  <c r="F15" i="20"/>
  <c r="F14" i="20"/>
  <c r="F13" i="20"/>
  <c r="F12" i="20"/>
  <c r="N51" i="20"/>
  <c r="J51" i="20"/>
  <c r="D9" i="20"/>
  <c r="D51" i="20" s="1"/>
  <c r="F8" i="20"/>
  <c r="F7" i="20"/>
  <c r="K453" i="41"/>
  <c r="L453" i="41" s="1"/>
  <c r="M453" i="41" s="1"/>
  <c r="N453" i="41" s="1"/>
  <c r="O453" i="41" s="1"/>
  <c r="P453" i="41" s="1"/>
  <c r="J453" i="41"/>
  <c r="K452" i="41"/>
  <c r="L452" i="41" s="1"/>
  <c r="J452" i="41"/>
  <c r="L451" i="41"/>
  <c r="M451" i="41" s="1"/>
  <c r="N451" i="41" s="1"/>
  <c r="O451" i="41" s="1"/>
  <c r="P451" i="41" s="1"/>
  <c r="K451" i="41"/>
  <c r="J451" i="41"/>
  <c r="Q451" i="41" s="1"/>
  <c r="K450" i="41"/>
  <c r="L450" i="41" s="1"/>
  <c r="M450" i="41" s="1"/>
  <c r="N450" i="41" s="1"/>
  <c r="O450" i="41" s="1"/>
  <c r="P450" i="41" s="1"/>
  <c r="J450" i="41"/>
  <c r="Q450" i="41" s="1"/>
  <c r="K449" i="41"/>
  <c r="L449" i="41" s="1"/>
  <c r="J449" i="41"/>
  <c r="L448" i="41"/>
  <c r="M448" i="41" s="1"/>
  <c r="N448" i="41" s="1"/>
  <c r="O448" i="41" s="1"/>
  <c r="P448" i="41" s="1"/>
  <c r="K448" i="41"/>
  <c r="J448" i="41"/>
  <c r="Q448" i="41" s="1"/>
  <c r="K447" i="41"/>
  <c r="L447" i="41" s="1"/>
  <c r="M447" i="41" s="1"/>
  <c r="N447" i="41" s="1"/>
  <c r="O447" i="41" s="1"/>
  <c r="P447" i="41" s="1"/>
  <c r="J447" i="41"/>
  <c r="Q447" i="41" s="1"/>
  <c r="K446" i="41"/>
  <c r="L446" i="41" s="1"/>
  <c r="J446" i="41"/>
  <c r="L445" i="41"/>
  <c r="M445" i="41" s="1"/>
  <c r="N445" i="41" s="1"/>
  <c r="O445" i="41" s="1"/>
  <c r="P445" i="41" s="1"/>
  <c r="K445" i="41"/>
  <c r="J445" i="41"/>
  <c r="K444" i="41"/>
  <c r="L444" i="41" s="1"/>
  <c r="M444" i="41" s="1"/>
  <c r="N444" i="41" s="1"/>
  <c r="O444" i="41" s="1"/>
  <c r="P444" i="41" s="1"/>
  <c r="J444" i="41"/>
  <c r="K443" i="41"/>
  <c r="L443" i="41" s="1"/>
  <c r="J443" i="41"/>
  <c r="L442" i="41"/>
  <c r="M442" i="41" s="1"/>
  <c r="N442" i="41" s="1"/>
  <c r="O442" i="41" s="1"/>
  <c r="P442" i="41" s="1"/>
  <c r="K442" i="41"/>
  <c r="J442" i="41"/>
  <c r="Q442" i="41" s="1"/>
  <c r="K441" i="41"/>
  <c r="L441" i="41" s="1"/>
  <c r="M441" i="41" s="1"/>
  <c r="N441" i="41" s="1"/>
  <c r="O441" i="41" s="1"/>
  <c r="P441" i="41" s="1"/>
  <c r="J441" i="41"/>
  <c r="Q441" i="41" s="1"/>
  <c r="K440" i="41"/>
  <c r="L440" i="41" s="1"/>
  <c r="J440" i="41"/>
  <c r="L439" i="41"/>
  <c r="M439" i="41" s="1"/>
  <c r="N439" i="41" s="1"/>
  <c r="O439" i="41" s="1"/>
  <c r="P439" i="41" s="1"/>
  <c r="K439" i="41"/>
  <c r="J439" i="41"/>
  <c r="K438" i="41"/>
  <c r="L438" i="41" s="1"/>
  <c r="M438" i="41" s="1"/>
  <c r="N438" i="41" s="1"/>
  <c r="O438" i="41" s="1"/>
  <c r="P438" i="41" s="1"/>
  <c r="J438" i="41"/>
  <c r="K437" i="41"/>
  <c r="L437" i="41" s="1"/>
  <c r="J437" i="41"/>
  <c r="L436" i="41"/>
  <c r="M436" i="41" s="1"/>
  <c r="N436" i="41" s="1"/>
  <c r="O436" i="41" s="1"/>
  <c r="P436" i="41" s="1"/>
  <c r="K436" i="41"/>
  <c r="J436" i="41"/>
  <c r="K435" i="41"/>
  <c r="L435" i="41" s="1"/>
  <c r="M435" i="41" s="1"/>
  <c r="N435" i="41" s="1"/>
  <c r="O435" i="41" s="1"/>
  <c r="P435" i="41" s="1"/>
  <c r="J435" i="41"/>
  <c r="Q435" i="41" s="1"/>
  <c r="K434" i="41"/>
  <c r="L434" i="41" s="1"/>
  <c r="J434" i="41"/>
  <c r="L433" i="41"/>
  <c r="M433" i="41" s="1"/>
  <c r="N433" i="41" s="1"/>
  <c r="O433" i="41" s="1"/>
  <c r="P433" i="41" s="1"/>
  <c r="K433" i="41"/>
  <c r="J433" i="41"/>
  <c r="K432" i="41"/>
  <c r="L432" i="41" s="1"/>
  <c r="M432" i="41" s="1"/>
  <c r="N432" i="41" s="1"/>
  <c r="O432" i="41" s="1"/>
  <c r="P432" i="41" s="1"/>
  <c r="J432" i="41"/>
  <c r="K431" i="41"/>
  <c r="L431" i="41" s="1"/>
  <c r="J431" i="41"/>
  <c r="L430" i="41"/>
  <c r="M430" i="41" s="1"/>
  <c r="N430" i="41" s="1"/>
  <c r="O430" i="41" s="1"/>
  <c r="P430" i="41" s="1"/>
  <c r="K430" i="41"/>
  <c r="J430" i="41"/>
  <c r="K429" i="41"/>
  <c r="L429" i="41" s="1"/>
  <c r="M429" i="41" s="1"/>
  <c r="N429" i="41" s="1"/>
  <c r="O429" i="41" s="1"/>
  <c r="P429" i="41" s="1"/>
  <c r="J429" i="41"/>
  <c r="Q429" i="41" s="1"/>
  <c r="K428" i="41"/>
  <c r="L428" i="41" s="1"/>
  <c r="J428" i="41"/>
  <c r="L427" i="41"/>
  <c r="M427" i="41" s="1"/>
  <c r="N427" i="41" s="1"/>
  <c r="O427" i="41" s="1"/>
  <c r="P427" i="41" s="1"/>
  <c r="K427" i="41"/>
  <c r="J427" i="41"/>
  <c r="K426" i="41"/>
  <c r="L426" i="41" s="1"/>
  <c r="M426" i="41" s="1"/>
  <c r="N426" i="41" s="1"/>
  <c r="O426" i="41" s="1"/>
  <c r="P426" i="41" s="1"/>
  <c r="J426" i="41"/>
  <c r="K425" i="41"/>
  <c r="L425" i="41" s="1"/>
  <c r="J425" i="41"/>
  <c r="L424" i="41"/>
  <c r="M424" i="41" s="1"/>
  <c r="N424" i="41" s="1"/>
  <c r="O424" i="41" s="1"/>
  <c r="P424" i="41" s="1"/>
  <c r="K424" i="41"/>
  <c r="J424" i="41"/>
  <c r="K423" i="41"/>
  <c r="L423" i="41" s="1"/>
  <c r="M423" i="41" s="1"/>
  <c r="N423" i="41" s="1"/>
  <c r="O423" i="41" s="1"/>
  <c r="P423" i="41" s="1"/>
  <c r="J423" i="41"/>
  <c r="Q423" i="41" s="1"/>
  <c r="K422" i="41"/>
  <c r="L422" i="41" s="1"/>
  <c r="J422" i="41"/>
  <c r="L421" i="41"/>
  <c r="M421" i="41" s="1"/>
  <c r="N421" i="41" s="1"/>
  <c r="O421" i="41" s="1"/>
  <c r="P421" i="41" s="1"/>
  <c r="K421" i="41"/>
  <c r="J421" i="41"/>
  <c r="K420" i="41"/>
  <c r="L420" i="41" s="1"/>
  <c r="M420" i="41" s="1"/>
  <c r="N420" i="41" s="1"/>
  <c r="O420" i="41" s="1"/>
  <c r="P420" i="41" s="1"/>
  <c r="J420" i="41"/>
  <c r="K419" i="41"/>
  <c r="L419" i="41" s="1"/>
  <c r="J419" i="41"/>
  <c r="L418" i="41"/>
  <c r="M418" i="41" s="1"/>
  <c r="N418" i="41" s="1"/>
  <c r="O418" i="41" s="1"/>
  <c r="P418" i="41" s="1"/>
  <c r="K418" i="41"/>
  <c r="J418" i="41"/>
  <c r="K417" i="41"/>
  <c r="L417" i="41" s="1"/>
  <c r="M417" i="41" s="1"/>
  <c r="N417" i="41" s="1"/>
  <c r="O417" i="41" s="1"/>
  <c r="P417" i="41" s="1"/>
  <c r="J417" i="41"/>
  <c r="Q417" i="41" s="1"/>
  <c r="K416" i="41"/>
  <c r="L416" i="41" s="1"/>
  <c r="J416" i="41"/>
  <c r="L415" i="41"/>
  <c r="M415" i="41" s="1"/>
  <c r="N415" i="41" s="1"/>
  <c r="O415" i="41" s="1"/>
  <c r="P415" i="41" s="1"/>
  <c r="K415" i="41"/>
  <c r="J415" i="41"/>
  <c r="K414" i="41"/>
  <c r="L414" i="41" s="1"/>
  <c r="M414" i="41" s="1"/>
  <c r="N414" i="41" s="1"/>
  <c r="O414" i="41" s="1"/>
  <c r="P414" i="41" s="1"/>
  <c r="J414" i="41"/>
  <c r="K413" i="41"/>
  <c r="L413" i="41" s="1"/>
  <c r="J413" i="41"/>
  <c r="L412" i="41"/>
  <c r="M412" i="41" s="1"/>
  <c r="N412" i="41" s="1"/>
  <c r="O412" i="41" s="1"/>
  <c r="P412" i="41" s="1"/>
  <c r="K412" i="41"/>
  <c r="J412" i="41"/>
  <c r="K411" i="41"/>
  <c r="L411" i="41" s="1"/>
  <c r="M411" i="41" s="1"/>
  <c r="N411" i="41" s="1"/>
  <c r="O411" i="41" s="1"/>
  <c r="P411" i="41" s="1"/>
  <c r="J411" i="41"/>
  <c r="K410" i="41"/>
  <c r="L410" i="41" s="1"/>
  <c r="J410" i="41"/>
  <c r="L409" i="41"/>
  <c r="M409" i="41" s="1"/>
  <c r="N409" i="41" s="1"/>
  <c r="O409" i="41" s="1"/>
  <c r="P409" i="41" s="1"/>
  <c r="K409" i="41"/>
  <c r="J409" i="41"/>
  <c r="K408" i="41"/>
  <c r="L408" i="41" s="1"/>
  <c r="M408" i="41" s="1"/>
  <c r="N408" i="41" s="1"/>
  <c r="O408" i="41" s="1"/>
  <c r="P408" i="41" s="1"/>
  <c r="J408" i="41"/>
  <c r="K407" i="41"/>
  <c r="L407" i="41" s="1"/>
  <c r="J407" i="41"/>
  <c r="L406" i="41"/>
  <c r="M406" i="41" s="1"/>
  <c r="N406" i="41" s="1"/>
  <c r="O406" i="41" s="1"/>
  <c r="P406" i="41" s="1"/>
  <c r="K406" i="41"/>
  <c r="J406" i="41"/>
  <c r="K405" i="41"/>
  <c r="L405" i="41" s="1"/>
  <c r="M405" i="41" s="1"/>
  <c r="N405" i="41" s="1"/>
  <c r="O405" i="41" s="1"/>
  <c r="P405" i="41" s="1"/>
  <c r="J405" i="41"/>
  <c r="Q405" i="41" s="1"/>
  <c r="K404" i="41"/>
  <c r="L404" i="41" s="1"/>
  <c r="J404" i="41"/>
  <c r="L403" i="41"/>
  <c r="M403" i="41" s="1"/>
  <c r="N403" i="41" s="1"/>
  <c r="O403" i="41" s="1"/>
  <c r="P403" i="41" s="1"/>
  <c r="K403" i="41"/>
  <c r="J403" i="41"/>
  <c r="Q403" i="41" s="1"/>
  <c r="K402" i="41"/>
  <c r="L402" i="41" s="1"/>
  <c r="M402" i="41" s="1"/>
  <c r="N402" i="41" s="1"/>
  <c r="O402" i="41" s="1"/>
  <c r="P402" i="41" s="1"/>
  <c r="J402" i="41"/>
  <c r="K401" i="41"/>
  <c r="L401" i="41" s="1"/>
  <c r="J401" i="41"/>
  <c r="K400" i="41"/>
  <c r="L400" i="41" s="1"/>
  <c r="M400" i="41" s="1"/>
  <c r="N400" i="41" s="1"/>
  <c r="O400" i="41" s="1"/>
  <c r="P400" i="41" s="1"/>
  <c r="J400" i="41"/>
  <c r="K399" i="41"/>
  <c r="L399" i="41" s="1"/>
  <c r="M399" i="41" s="1"/>
  <c r="N399" i="41" s="1"/>
  <c r="O399" i="41" s="1"/>
  <c r="P399" i="41" s="1"/>
  <c r="J399" i="41"/>
  <c r="Q399" i="41" s="1"/>
  <c r="K398" i="41"/>
  <c r="L398" i="41" s="1"/>
  <c r="J398" i="41"/>
  <c r="L397" i="41"/>
  <c r="M397" i="41" s="1"/>
  <c r="N397" i="41" s="1"/>
  <c r="O397" i="41" s="1"/>
  <c r="P397" i="41" s="1"/>
  <c r="K397" i="41"/>
  <c r="J397" i="41"/>
  <c r="K396" i="41"/>
  <c r="L396" i="41" s="1"/>
  <c r="M396" i="41" s="1"/>
  <c r="N396" i="41" s="1"/>
  <c r="O396" i="41" s="1"/>
  <c r="P396" i="41" s="1"/>
  <c r="J396" i="41"/>
  <c r="Q396" i="41" s="1"/>
  <c r="K395" i="41"/>
  <c r="L395" i="41" s="1"/>
  <c r="J395" i="41"/>
  <c r="L394" i="41"/>
  <c r="M394" i="41" s="1"/>
  <c r="N394" i="41" s="1"/>
  <c r="O394" i="41" s="1"/>
  <c r="P394" i="41" s="1"/>
  <c r="K394" i="41"/>
  <c r="J394" i="41"/>
  <c r="K393" i="41"/>
  <c r="L393" i="41" s="1"/>
  <c r="M393" i="41" s="1"/>
  <c r="N393" i="41" s="1"/>
  <c r="O393" i="41" s="1"/>
  <c r="P393" i="41" s="1"/>
  <c r="J393" i="41"/>
  <c r="K392" i="41"/>
  <c r="L392" i="41" s="1"/>
  <c r="J392" i="41"/>
  <c r="K391" i="41"/>
  <c r="L391" i="41" s="1"/>
  <c r="M391" i="41" s="1"/>
  <c r="N391" i="41" s="1"/>
  <c r="O391" i="41" s="1"/>
  <c r="P391" i="41" s="1"/>
  <c r="J391" i="41"/>
  <c r="Q391" i="41" s="1"/>
  <c r="K390" i="41"/>
  <c r="L390" i="41" s="1"/>
  <c r="M390" i="41" s="1"/>
  <c r="N390" i="41" s="1"/>
  <c r="O390" i="41" s="1"/>
  <c r="P390" i="41" s="1"/>
  <c r="J390" i="41"/>
  <c r="Q390" i="41" s="1"/>
  <c r="K389" i="41"/>
  <c r="L389" i="41" s="1"/>
  <c r="J389" i="41"/>
  <c r="L388" i="41"/>
  <c r="M388" i="41" s="1"/>
  <c r="N388" i="41" s="1"/>
  <c r="O388" i="41" s="1"/>
  <c r="P388" i="41" s="1"/>
  <c r="K388" i="41"/>
  <c r="J388" i="41"/>
  <c r="K387" i="41"/>
  <c r="L387" i="41" s="1"/>
  <c r="M387" i="41" s="1"/>
  <c r="N387" i="41" s="1"/>
  <c r="O387" i="41" s="1"/>
  <c r="P387" i="41" s="1"/>
  <c r="J387" i="41"/>
  <c r="Q387" i="41" s="1"/>
  <c r="K386" i="41"/>
  <c r="L386" i="41" s="1"/>
  <c r="J386" i="41"/>
  <c r="K385" i="41"/>
  <c r="L385" i="41" s="1"/>
  <c r="M385" i="41" s="1"/>
  <c r="N385" i="41" s="1"/>
  <c r="O385" i="41" s="1"/>
  <c r="P385" i="41" s="1"/>
  <c r="J385" i="41"/>
  <c r="K384" i="41"/>
  <c r="L384" i="41" s="1"/>
  <c r="M384" i="41" s="1"/>
  <c r="N384" i="41" s="1"/>
  <c r="O384" i="41" s="1"/>
  <c r="P384" i="41" s="1"/>
  <c r="J384" i="41"/>
  <c r="Q384" i="41" s="1"/>
  <c r="Q383" i="41"/>
  <c r="O383" i="41"/>
  <c r="P383" i="41" s="1"/>
  <c r="N383" i="41"/>
  <c r="K383" i="41"/>
  <c r="L383" i="41" s="1"/>
  <c r="M383" i="41" s="1"/>
  <c r="J383" i="41"/>
  <c r="K382" i="41"/>
  <c r="L382" i="41" s="1"/>
  <c r="M382" i="41" s="1"/>
  <c r="N382" i="41" s="1"/>
  <c r="O382" i="41" s="1"/>
  <c r="P382" i="41" s="1"/>
  <c r="J382" i="41"/>
  <c r="K381" i="41"/>
  <c r="L381" i="41" s="1"/>
  <c r="M381" i="41" s="1"/>
  <c r="N381" i="41" s="1"/>
  <c r="O381" i="41" s="1"/>
  <c r="P381" i="41" s="1"/>
  <c r="J381" i="41"/>
  <c r="Q381" i="41" s="1"/>
  <c r="Q380" i="41"/>
  <c r="O380" i="41"/>
  <c r="P380" i="41" s="1"/>
  <c r="N380" i="41"/>
  <c r="K380" i="41"/>
  <c r="L380" i="41" s="1"/>
  <c r="M380" i="41" s="1"/>
  <c r="J380" i="41"/>
  <c r="K379" i="41"/>
  <c r="L379" i="41" s="1"/>
  <c r="M379" i="41" s="1"/>
  <c r="N379" i="41" s="1"/>
  <c r="O379" i="41" s="1"/>
  <c r="P379" i="41" s="1"/>
  <c r="J379" i="41"/>
  <c r="K378" i="41"/>
  <c r="L378" i="41" s="1"/>
  <c r="M378" i="41" s="1"/>
  <c r="N378" i="41" s="1"/>
  <c r="O378" i="41" s="1"/>
  <c r="P378" i="41" s="1"/>
  <c r="J378" i="41"/>
  <c r="Q378" i="41" s="1"/>
  <c r="O377" i="41"/>
  <c r="N377" i="41"/>
  <c r="K377" i="41"/>
  <c r="L377" i="41" s="1"/>
  <c r="M377" i="41" s="1"/>
  <c r="J377" i="41"/>
  <c r="K376" i="41"/>
  <c r="L376" i="41" s="1"/>
  <c r="M376" i="41" s="1"/>
  <c r="N376" i="41" s="1"/>
  <c r="O376" i="41" s="1"/>
  <c r="P376" i="41" s="1"/>
  <c r="J376" i="41"/>
  <c r="K375" i="41"/>
  <c r="L375" i="41" s="1"/>
  <c r="M375" i="41" s="1"/>
  <c r="N375" i="41" s="1"/>
  <c r="O375" i="41" s="1"/>
  <c r="P375" i="41" s="1"/>
  <c r="J375" i="41"/>
  <c r="Q375" i="41" s="1"/>
  <c r="Q374" i="41"/>
  <c r="O374" i="41"/>
  <c r="P374" i="41" s="1"/>
  <c r="N374" i="41"/>
  <c r="K374" i="41"/>
  <c r="L374" i="41" s="1"/>
  <c r="M374" i="41" s="1"/>
  <c r="J374" i="41"/>
  <c r="K373" i="41"/>
  <c r="L373" i="41" s="1"/>
  <c r="M373" i="41" s="1"/>
  <c r="N373" i="41" s="1"/>
  <c r="O373" i="41" s="1"/>
  <c r="P373" i="41" s="1"/>
  <c r="J373" i="41"/>
  <c r="K372" i="41"/>
  <c r="L372" i="41" s="1"/>
  <c r="M372" i="41" s="1"/>
  <c r="N372" i="41" s="1"/>
  <c r="O372" i="41" s="1"/>
  <c r="P372" i="41" s="1"/>
  <c r="J372" i="41"/>
  <c r="Q372" i="41" s="1"/>
  <c r="Q371" i="41"/>
  <c r="O371" i="41"/>
  <c r="P371" i="41" s="1"/>
  <c r="N371" i="41"/>
  <c r="L371" i="41"/>
  <c r="M371" i="41" s="1"/>
  <c r="K371" i="41"/>
  <c r="J371" i="41"/>
  <c r="L370" i="41"/>
  <c r="M370" i="41" s="1"/>
  <c r="N370" i="41" s="1"/>
  <c r="O370" i="41" s="1"/>
  <c r="P370" i="41" s="1"/>
  <c r="K370" i="41"/>
  <c r="J370" i="41"/>
  <c r="K369" i="41"/>
  <c r="L369" i="41" s="1"/>
  <c r="M369" i="41" s="1"/>
  <c r="N369" i="41" s="1"/>
  <c r="O369" i="41" s="1"/>
  <c r="P369" i="41" s="1"/>
  <c r="J369" i="41"/>
  <c r="L368" i="41"/>
  <c r="M368" i="41" s="1"/>
  <c r="N368" i="41" s="1"/>
  <c r="K368" i="41"/>
  <c r="J368" i="41"/>
  <c r="K367" i="41"/>
  <c r="L367" i="41" s="1"/>
  <c r="M367" i="41" s="1"/>
  <c r="N367" i="41" s="1"/>
  <c r="O367" i="41" s="1"/>
  <c r="P367" i="41" s="1"/>
  <c r="J367" i="41"/>
  <c r="K366" i="41"/>
  <c r="L366" i="41" s="1"/>
  <c r="M366" i="41" s="1"/>
  <c r="N366" i="41" s="1"/>
  <c r="O366" i="41" s="1"/>
  <c r="P366" i="41" s="1"/>
  <c r="J366" i="41"/>
  <c r="Q365" i="41"/>
  <c r="L365" i="41"/>
  <c r="M365" i="41" s="1"/>
  <c r="N365" i="41" s="1"/>
  <c r="O365" i="41" s="1"/>
  <c r="P365" i="41" s="1"/>
  <c r="K365" i="41"/>
  <c r="J365" i="41"/>
  <c r="L364" i="41"/>
  <c r="M364" i="41" s="1"/>
  <c r="N364" i="41" s="1"/>
  <c r="O364" i="41" s="1"/>
  <c r="P364" i="41" s="1"/>
  <c r="K364" i="41"/>
  <c r="J364" i="41"/>
  <c r="Q364" i="41" s="1"/>
  <c r="K363" i="41"/>
  <c r="L363" i="41" s="1"/>
  <c r="M363" i="41" s="1"/>
  <c r="N363" i="41" s="1"/>
  <c r="O363" i="41" s="1"/>
  <c r="P363" i="41" s="1"/>
  <c r="J363" i="41"/>
  <c r="N362" i="41"/>
  <c r="O362" i="41" s="1"/>
  <c r="P362" i="41" s="1"/>
  <c r="L362" i="41"/>
  <c r="M362" i="41" s="1"/>
  <c r="K362" i="41"/>
  <c r="J362" i="41"/>
  <c r="O361" i="41"/>
  <c r="P361" i="41" s="1"/>
  <c r="M361" i="41"/>
  <c r="N361" i="41" s="1"/>
  <c r="L361" i="41"/>
  <c r="K361" i="41"/>
  <c r="J361" i="41"/>
  <c r="M360" i="41"/>
  <c r="N360" i="41" s="1"/>
  <c r="O360" i="41" s="1"/>
  <c r="P360" i="41" s="1"/>
  <c r="K360" i="41"/>
  <c r="L360" i="41" s="1"/>
  <c r="J360" i="41"/>
  <c r="Q360" i="41" s="1"/>
  <c r="O359" i="41"/>
  <c r="P359" i="41" s="1"/>
  <c r="N359" i="41"/>
  <c r="L359" i="41"/>
  <c r="M359" i="41" s="1"/>
  <c r="Q359" i="41" s="1"/>
  <c r="K359" i="41"/>
  <c r="J359" i="41"/>
  <c r="L358" i="41"/>
  <c r="M358" i="41" s="1"/>
  <c r="N358" i="41" s="1"/>
  <c r="O358" i="41" s="1"/>
  <c r="P358" i="41" s="1"/>
  <c r="K358" i="41"/>
  <c r="J358" i="41"/>
  <c r="Q358" i="41" s="1"/>
  <c r="K357" i="41"/>
  <c r="L357" i="41" s="1"/>
  <c r="M357" i="41" s="1"/>
  <c r="N357" i="41" s="1"/>
  <c r="O357" i="41" s="1"/>
  <c r="P357" i="41" s="1"/>
  <c r="J357" i="41"/>
  <c r="L356" i="41"/>
  <c r="M356" i="41" s="1"/>
  <c r="N356" i="41" s="1"/>
  <c r="O356" i="41" s="1"/>
  <c r="P356" i="41" s="1"/>
  <c r="K356" i="41"/>
  <c r="J356" i="41"/>
  <c r="K355" i="41"/>
  <c r="J355" i="41"/>
  <c r="K354" i="41"/>
  <c r="L354" i="41" s="1"/>
  <c r="M354" i="41" s="1"/>
  <c r="N354" i="41" s="1"/>
  <c r="O354" i="41" s="1"/>
  <c r="P354" i="41" s="1"/>
  <c r="J354" i="41"/>
  <c r="L353" i="41"/>
  <c r="M353" i="41" s="1"/>
  <c r="K353" i="41"/>
  <c r="J353" i="41"/>
  <c r="Q352" i="41"/>
  <c r="L352" i="41"/>
  <c r="M352" i="41" s="1"/>
  <c r="N352" i="41" s="1"/>
  <c r="O352" i="41" s="1"/>
  <c r="P352" i="41" s="1"/>
  <c r="K352" i="41"/>
  <c r="J352" i="41"/>
  <c r="K351" i="41"/>
  <c r="L351" i="41" s="1"/>
  <c r="M351" i="41" s="1"/>
  <c r="N351" i="41" s="1"/>
  <c r="O351" i="41" s="1"/>
  <c r="P351" i="41" s="1"/>
  <c r="J351" i="41"/>
  <c r="O350" i="41"/>
  <c r="N350" i="41"/>
  <c r="L350" i="41"/>
  <c r="M350" i="41" s="1"/>
  <c r="K350" i="41"/>
  <c r="J350" i="41"/>
  <c r="L349" i="41"/>
  <c r="M349" i="41" s="1"/>
  <c r="N349" i="41" s="1"/>
  <c r="O349" i="41" s="1"/>
  <c r="P349" i="41" s="1"/>
  <c r="K349" i="41"/>
  <c r="J349" i="41"/>
  <c r="Q349" i="41" s="1"/>
  <c r="M348" i="41"/>
  <c r="N348" i="41" s="1"/>
  <c r="O348" i="41" s="1"/>
  <c r="P348" i="41" s="1"/>
  <c r="K348" i="41"/>
  <c r="L348" i="41" s="1"/>
  <c r="J348" i="41"/>
  <c r="N347" i="41"/>
  <c r="O347" i="41" s="1"/>
  <c r="P347" i="41" s="1"/>
  <c r="L347" i="41"/>
  <c r="M347" i="41" s="1"/>
  <c r="K347" i="41"/>
  <c r="J347" i="41"/>
  <c r="Q346" i="41"/>
  <c r="K346" i="41"/>
  <c r="L346" i="41" s="1"/>
  <c r="M346" i="41" s="1"/>
  <c r="N346" i="41" s="1"/>
  <c r="O346" i="41" s="1"/>
  <c r="P346" i="41" s="1"/>
  <c r="J346" i="41"/>
  <c r="K345" i="41"/>
  <c r="L345" i="41" s="1"/>
  <c r="M345" i="41" s="1"/>
  <c r="N345" i="41" s="1"/>
  <c r="O345" i="41" s="1"/>
  <c r="P345" i="41" s="1"/>
  <c r="J345" i="41"/>
  <c r="Q344" i="41"/>
  <c r="O344" i="41"/>
  <c r="P344" i="41" s="1"/>
  <c r="N344" i="41"/>
  <c r="L344" i="41"/>
  <c r="M344" i="41" s="1"/>
  <c r="K344" i="41"/>
  <c r="J344" i="41"/>
  <c r="M343" i="41"/>
  <c r="N343" i="41" s="1"/>
  <c r="O343" i="41" s="1"/>
  <c r="P343" i="41" s="1"/>
  <c r="L343" i="41"/>
  <c r="K343" i="41"/>
  <c r="J343" i="41"/>
  <c r="K342" i="41"/>
  <c r="L342" i="41" s="1"/>
  <c r="M342" i="41" s="1"/>
  <c r="N342" i="41" s="1"/>
  <c r="O342" i="41" s="1"/>
  <c r="P342" i="41" s="1"/>
  <c r="J342" i="41"/>
  <c r="L341" i="41"/>
  <c r="K341" i="41"/>
  <c r="J341" i="41"/>
  <c r="L340" i="41"/>
  <c r="M340" i="41" s="1"/>
  <c r="N340" i="41" s="1"/>
  <c r="O340" i="41" s="1"/>
  <c r="P340" i="41" s="1"/>
  <c r="K340" i="41"/>
  <c r="J340" i="41"/>
  <c r="Q340" i="41" s="1"/>
  <c r="N339" i="41"/>
  <c r="O339" i="41" s="1"/>
  <c r="P339" i="41" s="1"/>
  <c r="L339" i="41"/>
  <c r="M339" i="41" s="1"/>
  <c r="K339" i="41"/>
  <c r="J339" i="41"/>
  <c r="N338" i="41"/>
  <c r="O338" i="41" s="1"/>
  <c r="P338" i="41" s="1"/>
  <c r="L338" i="41"/>
  <c r="M338" i="41" s="1"/>
  <c r="K338" i="41"/>
  <c r="J338" i="41"/>
  <c r="K337" i="41"/>
  <c r="L337" i="41" s="1"/>
  <c r="J337" i="41"/>
  <c r="L336" i="41"/>
  <c r="M336" i="41" s="1"/>
  <c r="N336" i="41" s="1"/>
  <c r="O336" i="41" s="1"/>
  <c r="P336" i="41" s="1"/>
  <c r="K336" i="41"/>
  <c r="J336" i="41"/>
  <c r="L335" i="41"/>
  <c r="M335" i="41" s="1"/>
  <c r="N335" i="41" s="1"/>
  <c r="K335" i="41"/>
  <c r="J335" i="41"/>
  <c r="L334" i="41"/>
  <c r="K334" i="41"/>
  <c r="J334" i="41"/>
  <c r="L333" i="41"/>
  <c r="M333" i="41" s="1"/>
  <c r="N333" i="41" s="1"/>
  <c r="O333" i="41" s="1"/>
  <c r="P333" i="41" s="1"/>
  <c r="K333" i="41"/>
  <c r="J333" i="41"/>
  <c r="P332" i="41"/>
  <c r="N332" i="41"/>
  <c r="O332" i="41" s="1"/>
  <c r="L332" i="41"/>
  <c r="M332" i="41" s="1"/>
  <c r="K332" i="41"/>
  <c r="J332" i="41"/>
  <c r="L331" i="41"/>
  <c r="M331" i="41" s="1"/>
  <c r="N331" i="41" s="1"/>
  <c r="O331" i="41" s="1"/>
  <c r="P331" i="41" s="1"/>
  <c r="K331" i="41"/>
  <c r="J331" i="41"/>
  <c r="P330" i="41"/>
  <c r="K330" i="41"/>
  <c r="L330" i="41" s="1"/>
  <c r="M330" i="41" s="1"/>
  <c r="N330" i="41" s="1"/>
  <c r="O330" i="41" s="1"/>
  <c r="J330" i="41"/>
  <c r="L329" i="41"/>
  <c r="M329" i="41" s="1"/>
  <c r="N329" i="41" s="1"/>
  <c r="O329" i="41" s="1"/>
  <c r="P329" i="41" s="1"/>
  <c r="K329" i="41"/>
  <c r="J329" i="41"/>
  <c r="L328" i="41"/>
  <c r="M328" i="41" s="1"/>
  <c r="N328" i="41" s="1"/>
  <c r="O328" i="41" s="1"/>
  <c r="P328" i="41" s="1"/>
  <c r="K328" i="41"/>
  <c r="J328" i="41"/>
  <c r="Q328" i="41" s="1"/>
  <c r="P327" i="41"/>
  <c r="L327" i="41"/>
  <c r="M327" i="41" s="1"/>
  <c r="N327" i="41" s="1"/>
  <c r="O327" i="41" s="1"/>
  <c r="K327" i="41"/>
  <c r="J327" i="41"/>
  <c r="L326" i="41"/>
  <c r="M326" i="41" s="1"/>
  <c r="N326" i="41" s="1"/>
  <c r="O326" i="41" s="1"/>
  <c r="P326" i="41" s="1"/>
  <c r="K326" i="41"/>
  <c r="J326" i="41"/>
  <c r="Q326" i="41" s="1"/>
  <c r="L325" i="41"/>
  <c r="M325" i="41" s="1"/>
  <c r="N325" i="41" s="1"/>
  <c r="O325" i="41" s="1"/>
  <c r="P325" i="41" s="1"/>
  <c r="K325" i="41"/>
  <c r="J325" i="41"/>
  <c r="K324" i="41"/>
  <c r="J324" i="41"/>
  <c r="K323" i="41"/>
  <c r="L323" i="41" s="1"/>
  <c r="M323" i="41" s="1"/>
  <c r="N323" i="41" s="1"/>
  <c r="O323" i="41" s="1"/>
  <c r="P323" i="41" s="1"/>
  <c r="J323" i="41"/>
  <c r="Q322" i="41"/>
  <c r="O322" i="41"/>
  <c r="P322" i="41" s="1"/>
  <c r="K322" i="41"/>
  <c r="L322" i="41" s="1"/>
  <c r="M322" i="41" s="1"/>
  <c r="N322" i="41" s="1"/>
  <c r="J322" i="41"/>
  <c r="K321" i="41"/>
  <c r="J321" i="41"/>
  <c r="K320" i="41"/>
  <c r="L320" i="41" s="1"/>
  <c r="M320" i="41" s="1"/>
  <c r="N320" i="41" s="1"/>
  <c r="O320" i="41" s="1"/>
  <c r="P320" i="41" s="1"/>
  <c r="J320" i="41"/>
  <c r="K319" i="41"/>
  <c r="L319" i="41" s="1"/>
  <c r="M319" i="41" s="1"/>
  <c r="N319" i="41" s="1"/>
  <c r="O319" i="41" s="1"/>
  <c r="P319" i="41" s="1"/>
  <c r="J319" i="41"/>
  <c r="K318" i="41"/>
  <c r="J318" i="41"/>
  <c r="K317" i="41"/>
  <c r="L317" i="41" s="1"/>
  <c r="M317" i="41" s="1"/>
  <c r="N317" i="41" s="1"/>
  <c r="O317" i="41" s="1"/>
  <c r="P317" i="41" s="1"/>
  <c r="J317" i="41"/>
  <c r="K316" i="41"/>
  <c r="L316" i="41" s="1"/>
  <c r="J316" i="41"/>
  <c r="K315" i="41"/>
  <c r="J315" i="41"/>
  <c r="K314" i="41"/>
  <c r="L314" i="41" s="1"/>
  <c r="M314" i="41" s="1"/>
  <c r="N314" i="41" s="1"/>
  <c r="O314" i="41" s="1"/>
  <c r="P314" i="41" s="1"/>
  <c r="J314" i="41"/>
  <c r="O313" i="41"/>
  <c r="P313" i="41" s="1"/>
  <c r="K313" i="41"/>
  <c r="L313" i="41" s="1"/>
  <c r="M313" i="41" s="1"/>
  <c r="N313" i="41" s="1"/>
  <c r="J313" i="41"/>
  <c r="N312" i="41"/>
  <c r="O312" i="41" s="1"/>
  <c r="P312" i="41" s="1"/>
  <c r="M312" i="41"/>
  <c r="K312" i="41"/>
  <c r="L312" i="41" s="1"/>
  <c r="J312" i="41"/>
  <c r="K311" i="41"/>
  <c r="L311" i="41" s="1"/>
  <c r="M311" i="41" s="1"/>
  <c r="N311" i="41" s="1"/>
  <c r="O311" i="41" s="1"/>
  <c r="P311" i="41" s="1"/>
  <c r="J311" i="41"/>
  <c r="Q311" i="41" s="1"/>
  <c r="O310" i="41"/>
  <c r="P310" i="41" s="1"/>
  <c r="K310" i="41"/>
  <c r="L310" i="41" s="1"/>
  <c r="M310" i="41" s="1"/>
  <c r="N310" i="41" s="1"/>
  <c r="J310" i="41"/>
  <c r="N309" i="41"/>
  <c r="O309" i="41" s="1"/>
  <c r="P309" i="41" s="1"/>
  <c r="M309" i="41"/>
  <c r="K309" i="41"/>
  <c r="L309" i="41" s="1"/>
  <c r="J309" i="41"/>
  <c r="K308" i="41"/>
  <c r="L308" i="41" s="1"/>
  <c r="M308" i="41" s="1"/>
  <c r="N308" i="41" s="1"/>
  <c r="O308" i="41" s="1"/>
  <c r="P308" i="41" s="1"/>
  <c r="J308" i="41"/>
  <c r="O307" i="41"/>
  <c r="P307" i="41" s="1"/>
  <c r="K307" i="41"/>
  <c r="L307" i="41" s="1"/>
  <c r="M307" i="41" s="1"/>
  <c r="N307" i="41" s="1"/>
  <c r="J307" i="41"/>
  <c r="K306" i="41"/>
  <c r="J306" i="41"/>
  <c r="M305" i="41"/>
  <c r="N305" i="41" s="1"/>
  <c r="O305" i="41" s="1"/>
  <c r="P305" i="41" s="1"/>
  <c r="K305" i="41"/>
  <c r="L305" i="41" s="1"/>
  <c r="J305" i="41"/>
  <c r="K304" i="41"/>
  <c r="L304" i="41" s="1"/>
  <c r="M304" i="41" s="1"/>
  <c r="N304" i="41" s="1"/>
  <c r="O304" i="41" s="1"/>
  <c r="P304" i="41" s="1"/>
  <c r="J304" i="41"/>
  <c r="M303" i="41"/>
  <c r="N303" i="41" s="1"/>
  <c r="O303" i="41" s="1"/>
  <c r="P303" i="41" s="1"/>
  <c r="K303" i="41"/>
  <c r="L303" i="41" s="1"/>
  <c r="J303" i="41"/>
  <c r="M302" i="41"/>
  <c r="N302" i="41" s="1"/>
  <c r="O302" i="41" s="1"/>
  <c r="P302" i="41" s="1"/>
  <c r="K302" i="41"/>
  <c r="L302" i="41" s="1"/>
  <c r="J302" i="41"/>
  <c r="Q302" i="41" s="1"/>
  <c r="O301" i="41"/>
  <c r="K301" i="41"/>
  <c r="L301" i="41" s="1"/>
  <c r="M301" i="41" s="1"/>
  <c r="N301" i="41" s="1"/>
  <c r="J301" i="41"/>
  <c r="K300" i="41"/>
  <c r="J300" i="41"/>
  <c r="K299" i="41"/>
  <c r="L299" i="41" s="1"/>
  <c r="M299" i="41" s="1"/>
  <c r="N299" i="41" s="1"/>
  <c r="O299" i="41" s="1"/>
  <c r="P299" i="41" s="1"/>
  <c r="J299" i="41"/>
  <c r="K298" i="41"/>
  <c r="L298" i="41" s="1"/>
  <c r="M298" i="41" s="1"/>
  <c r="N298" i="41" s="1"/>
  <c r="O298" i="41" s="1"/>
  <c r="P298" i="41" s="1"/>
  <c r="J298" i="41"/>
  <c r="K297" i="41"/>
  <c r="J297" i="41"/>
  <c r="M296" i="41"/>
  <c r="N296" i="41" s="1"/>
  <c r="O296" i="41" s="1"/>
  <c r="P296" i="41" s="1"/>
  <c r="K296" i="41"/>
  <c r="L296" i="41" s="1"/>
  <c r="J296" i="41"/>
  <c r="O295" i="41"/>
  <c r="P295" i="41" s="1"/>
  <c r="K295" i="41"/>
  <c r="L295" i="41" s="1"/>
  <c r="M295" i="41" s="1"/>
  <c r="N295" i="41" s="1"/>
  <c r="J295" i="41"/>
  <c r="M294" i="41"/>
  <c r="K294" i="41"/>
  <c r="L294" i="41" s="1"/>
  <c r="J294" i="41"/>
  <c r="K293" i="41"/>
  <c r="L293" i="41" s="1"/>
  <c r="M293" i="41" s="1"/>
  <c r="N293" i="41" s="1"/>
  <c r="O293" i="41" s="1"/>
  <c r="P293" i="41" s="1"/>
  <c r="J293" i="41"/>
  <c r="Q292" i="41"/>
  <c r="O292" i="41"/>
  <c r="P292" i="41" s="1"/>
  <c r="K292" i="41"/>
  <c r="L292" i="41" s="1"/>
  <c r="M292" i="41" s="1"/>
  <c r="N292" i="41" s="1"/>
  <c r="J292" i="41"/>
  <c r="K291" i="41"/>
  <c r="J291" i="41"/>
  <c r="M290" i="41"/>
  <c r="N290" i="41" s="1"/>
  <c r="O290" i="41" s="1"/>
  <c r="P290" i="41" s="1"/>
  <c r="K290" i="41"/>
  <c r="L290" i="41" s="1"/>
  <c r="J290" i="41"/>
  <c r="K289" i="41"/>
  <c r="L289" i="41" s="1"/>
  <c r="J289" i="41"/>
  <c r="M288" i="41"/>
  <c r="N288" i="41" s="1"/>
  <c r="O288" i="41" s="1"/>
  <c r="P288" i="41" s="1"/>
  <c r="K288" i="41"/>
  <c r="L288" i="41" s="1"/>
  <c r="J288" i="41"/>
  <c r="K287" i="41"/>
  <c r="L287" i="41" s="1"/>
  <c r="M287" i="41" s="1"/>
  <c r="N287" i="41" s="1"/>
  <c r="O287" i="41" s="1"/>
  <c r="P287" i="41" s="1"/>
  <c r="J287" i="41"/>
  <c r="O286" i="41"/>
  <c r="P286" i="41" s="1"/>
  <c r="K286" i="41"/>
  <c r="L286" i="41" s="1"/>
  <c r="M286" i="41" s="1"/>
  <c r="N286" i="41" s="1"/>
  <c r="J286" i="41"/>
  <c r="K285" i="41"/>
  <c r="L285" i="41" s="1"/>
  <c r="M285" i="41" s="1"/>
  <c r="N285" i="41" s="1"/>
  <c r="J285" i="41"/>
  <c r="M284" i="41"/>
  <c r="N284" i="41" s="1"/>
  <c r="O284" i="41" s="1"/>
  <c r="P284" i="41" s="1"/>
  <c r="K284" i="41"/>
  <c r="L284" i="41" s="1"/>
  <c r="J284" i="41"/>
  <c r="K283" i="41"/>
  <c r="L283" i="41" s="1"/>
  <c r="M283" i="41" s="1"/>
  <c r="N283" i="41" s="1"/>
  <c r="O283" i="41" s="1"/>
  <c r="P283" i="41" s="1"/>
  <c r="J283" i="41"/>
  <c r="M282" i="41"/>
  <c r="K282" i="41"/>
  <c r="L282" i="41" s="1"/>
  <c r="J282" i="41"/>
  <c r="M281" i="41"/>
  <c r="N281" i="41" s="1"/>
  <c r="O281" i="41" s="1"/>
  <c r="P281" i="41" s="1"/>
  <c r="K281" i="41"/>
  <c r="L281" i="41" s="1"/>
  <c r="J281" i="41"/>
  <c r="Q281" i="41" s="1"/>
  <c r="K280" i="41"/>
  <c r="L280" i="41" s="1"/>
  <c r="J280" i="41"/>
  <c r="K279" i="41"/>
  <c r="L279" i="41" s="1"/>
  <c r="M279" i="41" s="1"/>
  <c r="N279" i="41" s="1"/>
  <c r="O279" i="41" s="1"/>
  <c r="P279" i="41" s="1"/>
  <c r="J279" i="41"/>
  <c r="K278" i="41"/>
  <c r="L278" i="41" s="1"/>
  <c r="M278" i="41" s="1"/>
  <c r="N278" i="41" s="1"/>
  <c r="O278" i="41" s="1"/>
  <c r="P278" i="41" s="1"/>
  <c r="J278" i="41"/>
  <c r="O277" i="41"/>
  <c r="P277" i="41" s="1"/>
  <c r="K277" i="41"/>
  <c r="L277" i="41" s="1"/>
  <c r="M277" i="41" s="1"/>
  <c r="N277" i="41" s="1"/>
  <c r="J277" i="41"/>
  <c r="O276" i="41"/>
  <c r="P276" i="41" s="1"/>
  <c r="M276" i="41"/>
  <c r="N276" i="41" s="1"/>
  <c r="K276" i="41"/>
  <c r="L276" i="41" s="1"/>
  <c r="J276" i="41"/>
  <c r="M275" i="41"/>
  <c r="N275" i="41" s="1"/>
  <c r="O275" i="41" s="1"/>
  <c r="P275" i="41" s="1"/>
  <c r="K275" i="41"/>
  <c r="L275" i="41" s="1"/>
  <c r="J275" i="41"/>
  <c r="K274" i="41"/>
  <c r="L274" i="41" s="1"/>
  <c r="M274" i="41" s="1"/>
  <c r="N274" i="41" s="1"/>
  <c r="O274" i="41" s="1"/>
  <c r="P274" i="41" s="1"/>
  <c r="J274" i="41"/>
  <c r="Q273" i="41"/>
  <c r="N273" i="41"/>
  <c r="O273" i="41" s="1"/>
  <c r="P273" i="41" s="1"/>
  <c r="M273" i="41"/>
  <c r="K273" i="41"/>
  <c r="L273" i="41" s="1"/>
  <c r="J273" i="41"/>
  <c r="K272" i="41"/>
  <c r="L272" i="41" s="1"/>
  <c r="M272" i="41" s="1"/>
  <c r="N272" i="41" s="1"/>
  <c r="O272" i="41" s="1"/>
  <c r="P272" i="41" s="1"/>
  <c r="J272" i="41"/>
  <c r="Q272" i="41" s="1"/>
  <c r="K271" i="41"/>
  <c r="L271" i="41" s="1"/>
  <c r="J271" i="41"/>
  <c r="K270" i="41"/>
  <c r="L270" i="41" s="1"/>
  <c r="M270" i="41" s="1"/>
  <c r="N270" i="41" s="1"/>
  <c r="O270" i="41" s="1"/>
  <c r="P270" i="41" s="1"/>
  <c r="J270" i="41"/>
  <c r="M269" i="41"/>
  <c r="N269" i="41" s="1"/>
  <c r="O269" i="41" s="1"/>
  <c r="P269" i="41" s="1"/>
  <c r="K269" i="41"/>
  <c r="L269" i="41" s="1"/>
  <c r="J269" i="41"/>
  <c r="Q269" i="41" s="1"/>
  <c r="P268" i="41"/>
  <c r="O268" i="41"/>
  <c r="K268" i="41"/>
  <c r="L268" i="41" s="1"/>
  <c r="M268" i="41" s="1"/>
  <c r="N268" i="41" s="1"/>
  <c r="J268" i="41"/>
  <c r="L267" i="41"/>
  <c r="K267" i="41"/>
  <c r="J267" i="41"/>
  <c r="M266" i="41"/>
  <c r="N266" i="41" s="1"/>
  <c r="O266" i="41" s="1"/>
  <c r="P266" i="41" s="1"/>
  <c r="L266" i="41"/>
  <c r="K266" i="41"/>
  <c r="J266" i="41"/>
  <c r="P265" i="41"/>
  <c r="O265" i="41"/>
  <c r="K265" i="41"/>
  <c r="L265" i="41" s="1"/>
  <c r="M265" i="41" s="1"/>
  <c r="N265" i="41" s="1"/>
  <c r="J265" i="41"/>
  <c r="K264" i="41"/>
  <c r="J264" i="41"/>
  <c r="K263" i="41"/>
  <c r="L263" i="41" s="1"/>
  <c r="M263" i="41" s="1"/>
  <c r="N263" i="41" s="1"/>
  <c r="O263" i="41" s="1"/>
  <c r="P263" i="41" s="1"/>
  <c r="J263" i="41"/>
  <c r="Q262" i="41"/>
  <c r="O262" i="41"/>
  <c r="P262" i="41" s="1"/>
  <c r="K262" i="41"/>
  <c r="L262" i="41" s="1"/>
  <c r="M262" i="41" s="1"/>
  <c r="N262" i="41" s="1"/>
  <c r="J262" i="41"/>
  <c r="N261" i="41"/>
  <c r="O261" i="41" s="1"/>
  <c r="P261" i="41" s="1"/>
  <c r="L261" i="41"/>
  <c r="M261" i="41" s="1"/>
  <c r="K261" i="41"/>
  <c r="J261" i="41"/>
  <c r="M260" i="41"/>
  <c r="N260" i="41" s="1"/>
  <c r="O260" i="41" s="1"/>
  <c r="P260" i="41" s="1"/>
  <c r="L260" i="41"/>
  <c r="K260" i="41"/>
  <c r="J260" i="41"/>
  <c r="P259" i="41"/>
  <c r="O259" i="41"/>
  <c r="K259" i="41"/>
  <c r="L259" i="41" s="1"/>
  <c r="M259" i="41" s="1"/>
  <c r="N259" i="41" s="1"/>
  <c r="J259" i="41"/>
  <c r="K258" i="41"/>
  <c r="J258" i="41"/>
  <c r="K257" i="41"/>
  <c r="L257" i="41" s="1"/>
  <c r="M257" i="41" s="1"/>
  <c r="N257" i="41" s="1"/>
  <c r="O257" i="41" s="1"/>
  <c r="P257" i="41" s="1"/>
  <c r="J257" i="41"/>
  <c r="Q256" i="41"/>
  <c r="O256" i="41"/>
  <c r="P256" i="41" s="1"/>
  <c r="K256" i="41"/>
  <c r="L256" i="41" s="1"/>
  <c r="M256" i="41" s="1"/>
  <c r="N256" i="41" s="1"/>
  <c r="J256" i="41"/>
  <c r="N255" i="41"/>
  <c r="O255" i="41" s="1"/>
  <c r="L255" i="41"/>
  <c r="M255" i="41" s="1"/>
  <c r="K255" i="41"/>
  <c r="J255" i="41"/>
  <c r="M254" i="41"/>
  <c r="N254" i="41" s="1"/>
  <c r="O254" i="41" s="1"/>
  <c r="P254" i="41" s="1"/>
  <c r="L254" i="41"/>
  <c r="K254" i="41"/>
  <c r="J254" i="41"/>
  <c r="O253" i="41"/>
  <c r="P253" i="41" s="1"/>
  <c r="K253" i="41"/>
  <c r="L253" i="41" s="1"/>
  <c r="M253" i="41" s="1"/>
  <c r="N253" i="41" s="1"/>
  <c r="J253" i="41"/>
  <c r="K252" i="41"/>
  <c r="J252" i="41"/>
  <c r="K251" i="41"/>
  <c r="L251" i="41" s="1"/>
  <c r="M251" i="41" s="1"/>
  <c r="N251" i="41" s="1"/>
  <c r="O251" i="41" s="1"/>
  <c r="P251" i="41" s="1"/>
  <c r="J251" i="41"/>
  <c r="O250" i="41"/>
  <c r="P250" i="41" s="1"/>
  <c r="K250" i="41"/>
  <c r="L250" i="41" s="1"/>
  <c r="M250" i="41" s="1"/>
  <c r="N250" i="41" s="1"/>
  <c r="J250" i="41"/>
  <c r="N249" i="41"/>
  <c r="L249" i="41"/>
  <c r="M249" i="41" s="1"/>
  <c r="K249" i="41"/>
  <c r="J249" i="41"/>
  <c r="M248" i="41"/>
  <c r="N248" i="41" s="1"/>
  <c r="O248" i="41" s="1"/>
  <c r="P248" i="41" s="1"/>
  <c r="L248" i="41"/>
  <c r="K248" i="41"/>
  <c r="J248" i="41"/>
  <c r="P247" i="41"/>
  <c r="O247" i="41"/>
  <c r="K247" i="41"/>
  <c r="L247" i="41" s="1"/>
  <c r="M247" i="41" s="1"/>
  <c r="N247" i="41" s="1"/>
  <c r="J247" i="41"/>
  <c r="K246" i="41"/>
  <c r="L246" i="41" s="1"/>
  <c r="M246" i="41" s="1"/>
  <c r="N246" i="41" s="1"/>
  <c r="O246" i="41" s="1"/>
  <c r="P246" i="41" s="1"/>
  <c r="J246" i="41"/>
  <c r="K245" i="41"/>
  <c r="L245" i="41" s="1"/>
  <c r="M245" i="41" s="1"/>
  <c r="N245" i="41" s="1"/>
  <c r="O245" i="41" s="1"/>
  <c r="P245" i="41" s="1"/>
  <c r="J245" i="41"/>
  <c r="Q244" i="41"/>
  <c r="O244" i="41"/>
  <c r="P244" i="41" s="1"/>
  <c r="N244" i="41"/>
  <c r="K244" i="41"/>
  <c r="L244" i="41" s="1"/>
  <c r="M244" i="41" s="1"/>
  <c r="J244" i="41"/>
  <c r="K243" i="41"/>
  <c r="J243" i="41"/>
  <c r="L240" i="41"/>
  <c r="M240" i="41" s="1"/>
  <c r="N240" i="41" s="1"/>
  <c r="O240" i="41" s="1"/>
  <c r="P240" i="41" s="1"/>
  <c r="K240" i="41"/>
  <c r="J240" i="41"/>
  <c r="K239" i="41"/>
  <c r="L239" i="41" s="1"/>
  <c r="M239" i="41" s="1"/>
  <c r="N239" i="41" s="1"/>
  <c r="O239" i="41" s="1"/>
  <c r="P239" i="41" s="1"/>
  <c r="J239" i="41"/>
  <c r="K238" i="41"/>
  <c r="J238" i="41"/>
  <c r="L237" i="41"/>
  <c r="M237" i="41" s="1"/>
  <c r="N237" i="41" s="1"/>
  <c r="O237" i="41" s="1"/>
  <c r="P237" i="41" s="1"/>
  <c r="K237" i="41"/>
  <c r="J237" i="41"/>
  <c r="K236" i="41"/>
  <c r="L236" i="41" s="1"/>
  <c r="M236" i="41" s="1"/>
  <c r="N236" i="41" s="1"/>
  <c r="O236" i="41" s="1"/>
  <c r="P236" i="41" s="1"/>
  <c r="J236" i="41"/>
  <c r="Q236" i="41" s="1"/>
  <c r="K235" i="41"/>
  <c r="J235" i="41"/>
  <c r="L234" i="41"/>
  <c r="M234" i="41" s="1"/>
  <c r="N234" i="41" s="1"/>
  <c r="O234" i="41" s="1"/>
  <c r="P234" i="41" s="1"/>
  <c r="K234" i="41"/>
  <c r="J234" i="41"/>
  <c r="K233" i="41"/>
  <c r="L233" i="41" s="1"/>
  <c r="M233" i="41" s="1"/>
  <c r="N233" i="41" s="1"/>
  <c r="O233" i="41" s="1"/>
  <c r="P233" i="41" s="1"/>
  <c r="J233" i="41"/>
  <c r="K232" i="41"/>
  <c r="J232" i="41"/>
  <c r="L231" i="41"/>
  <c r="M231" i="41" s="1"/>
  <c r="N231" i="41" s="1"/>
  <c r="O231" i="41" s="1"/>
  <c r="P231" i="41" s="1"/>
  <c r="K231" i="41"/>
  <c r="J231" i="41"/>
  <c r="Q231" i="41" s="1"/>
  <c r="K230" i="41"/>
  <c r="L230" i="41" s="1"/>
  <c r="M230" i="41" s="1"/>
  <c r="N230" i="41" s="1"/>
  <c r="O230" i="41" s="1"/>
  <c r="P230" i="41" s="1"/>
  <c r="J230" i="41"/>
  <c r="K229" i="41"/>
  <c r="J229" i="41"/>
  <c r="L228" i="41"/>
  <c r="M228" i="41" s="1"/>
  <c r="N228" i="41" s="1"/>
  <c r="O228" i="41" s="1"/>
  <c r="P228" i="41" s="1"/>
  <c r="K228" i="41"/>
  <c r="J228" i="41"/>
  <c r="Q228" i="41" s="1"/>
  <c r="K227" i="41"/>
  <c r="L227" i="41" s="1"/>
  <c r="M227" i="41" s="1"/>
  <c r="N227" i="41" s="1"/>
  <c r="O227" i="41" s="1"/>
  <c r="P227" i="41" s="1"/>
  <c r="J227" i="41"/>
  <c r="K226" i="41"/>
  <c r="J226" i="41"/>
  <c r="L225" i="41"/>
  <c r="M225" i="41" s="1"/>
  <c r="N225" i="41" s="1"/>
  <c r="O225" i="41" s="1"/>
  <c r="P225" i="41" s="1"/>
  <c r="K225" i="41"/>
  <c r="J225" i="41"/>
  <c r="K224" i="41"/>
  <c r="L224" i="41" s="1"/>
  <c r="M224" i="41" s="1"/>
  <c r="N224" i="41" s="1"/>
  <c r="O224" i="41" s="1"/>
  <c r="P224" i="41" s="1"/>
  <c r="J224" i="41"/>
  <c r="K223" i="41"/>
  <c r="J223" i="41"/>
  <c r="L222" i="41"/>
  <c r="M222" i="41" s="1"/>
  <c r="N222" i="41" s="1"/>
  <c r="O222" i="41" s="1"/>
  <c r="P222" i="41" s="1"/>
  <c r="K222" i="41"/>
  <c r="J222" i="41"/>
  <c r="Q222" i="41" s="1"/>
  <c r="K221" i="41"/>
  <c r="L221" i="41" s="1"/>
  <c r="M221" i="41" s="1"/>
  <c r="N221" i="41" s="1"/>
  <c r="O221" i="41" s="1"/>
  <c r="P221" i="41" s="1"/>
  <c r="J221" i="41"/>
  <c r="K220" i="41"/>
  <c r="J220" i="41"/>
  <c r="L219" i="41"/>
  <c r="M219" i="41" s="1"/>
  <c r="N219" i="41" s="1"/>
  <c r="O219" i="41" s="1"/>
  <c r="P219" i="41" s="1"/>
  <c r="K219" i="41"/>
  <c r="J219" i="41"/>
  <c r="Q219" i="41" s="1"/>
  <c r="K218" i="41"/>
  <c r="L218" i="41" s="1"/>
  <c r="M218" i="41" s="1"/>
  <c r="N218" i="41" s="1"/>
  <c r="O218" i="41" s="1"/>
  <c r="P218" i="41" s="1"/>
  <c r="J218" i="41"/>
  <c r="Q218" i="41" s="1"/>
  <c r="K217" i="41"/>
  <c r="J217" i="41"/>
  <c r="L216" i="41"/>
  <c r="M216" i="41" s="1"/>
  <c r="N216" i="41" s="1"/>
  <c r="O216" i="41" s="1"/>
  <c r="P216" i="41" s="1"/>
  <c r="K216" i="41"/>
  <c r="J216" i="41"/>
  <c r="K215" i="41"/>
  <c r="L215" i="41" s="1"/>
  <c r="M215" i="41" s="1"/>
  <c r="N215" i="41" s="1"/>
  <c r="O215" i="41" s="1"/>
  <c r="P215" i="41" s="1"/>
  <c r="J215" i="41"/>
  <c r="Q215" i="41" s="1"/>
  <c r="K214" i="41"/>
  <c r="J214" i="41"/>
  <c r="L213" i="41"/>
  <c r="M213" i="41" s="1"/>
  <c r="N213" i="41" s="1"/>
  <c r="O213" i="41" s="1"/>
  <c r="P213" i="41" s="1"/>
  <c r="K213" i="41"/>
  <c r="J213" i="41"/>
  <c r="Q213" i="41" s="1"/>
  <c r="K212" i="41"/>
  <c r="L212" i="41" s="1"/>
  <c r="M212" i="41" s="1"/>
  <c r="N212" i="41" s="1"/>
  <c r="O212" i="41" s="1"/>
  <c r="P212" i="41" s="1"/>
  <c r="J212" i="41"/>
  <c r="K211" i="41"/>
  <c r="J211" i="41"/>
  <c r="K210" i="41"/>
  <c r="J210" i="41"/>
  <c r="M209" i="41"/>
  <c r="N209" i="41" s="1"/>
  <c r="O209" i="41" s="1"/>
  <c r="P209" i="41" s="1"/>
  <c r="K209" i="41"/>
  <c r="L209" i="41" s="1"/>
  <c r="J209" i="41"/>
  <c r="K208" i="41"/>
  <c r="J208" i="41"/>
  <c r="L207" i="41"/>
  <c r="M207" i="41" s="1"/>
  <c r="N207" i="41" s="1"/>
  <c r="O207" i="41" s="1"/>
  <c r="P207" i="41" s="1"/>
  <c r="K207" i="41"/>
  <c r="J207" i="41"/>
  <c r="Q207" i="41" s="1"/>
  <c r="M206" i="41"/>
  <c r="N206" i="41" s="1"/>
  <c r="O206" i="41" s="1"/>
  <c r="P206" i="41" s="1"/>
  <c r="K206" i="41"/>
  <c r="L206" i="41" s="1"/>
  <c r="J206" i="41"/>
  <c r="K205" i="41"/>
  <c r="L205" i="41" s="1"/>
  <c r="M205" i="41" s="1"/>
  <c r="N205" i="41" s="1"/>
  <c r="O205" i="41" s="1"/>
  <c r="P205" i="41" s="1"/>
  <c r="J205" i="41"/>
  <c r="K204" i="41"/>
  <c r="J204" i="41"/>
  <c r="K203" i="41"/>
  <c r="L203" i="41" s="1"/>
  <c r="M203" i="41" s="1"/>
  <c r="N203" i="41" s="1"/>
  <c r="O203" i="41" s="1"/>
  <c r="P203" i="41" s="1"/>
  <c r="J203" i="41"/>
  <c r="L202" i="41"/>
  <c r="M202" i="41" s="1"/>
  <c r="N202" i="41" s="1"/>
  <c r="O202" i="41" s="1"/>
  <c r="P202" i="41" s="1"/>
  <c r="K202" i="41"/>
  <c r="J202" i="41"/>
  <c r="K201" i="41"/>
  <c r="L201" i="41" s="1"/>
  <c r="M201" i="41" s="1"/>
  <c r="N201" i="41" s="1"/>
  <c r="O201" i="41" s="1"/>
  <c r="P201" i="41" s="1"/>
  <c r="J201" i="41"/>
  <c r="K200" i="41"/>
  <c r="L200" i="41" s="1"/>
  <c r="M200" i="41" s="1"/>
  <c r="J200" i="41"/>
  <c r="K199" i="41"/>
  <c r="J199" i="41"/>
  <c r="L198" i="41"/>
  <c r="M198" i="41" s="1"/>
  <c r="K198" i="41"/>
  <c r="J198" i="41"/>
  <c r="M197" i="41"/>
  <c r="N197" i="41" s="1"/>
  <c r="O197" i="41" s="1"/>
  <c r="P197" i="41" s="1"/>
  <c r="K197" i="41"/>
  <c r="L197" i="41" s="1"/>
  <c r="J197" i="41"/>
  <c r="Q197" i="41" s="1"/>
  <c r="L196" i="41"/>
  <c r="M196" i="41" s="1"/>
  <c r="N196" i="41" s="1"/>
  <c r="O196" i="41" s="1"/>
  <c r="P196" i="41" s="1"/>
  <c r="K196" i="41"/>
  <c r="J196" i="41"/>
  <c r="K195" i="41"/>
  <c r="L195" i="41" s="1"/>
  <c r="M195" i="41" s="1"/>
  <c r="N195" i="41" s="1"/>
  <c r="O195" i="41" s="1"/>
  <c r="P195" i="41" s="1"/>
  <c r="J195" i="41"/>
  <c r="K194" i="41"/>
  <c r="L194" i="41" s="1"/>
  <c r="M194" i="41" s="1"/>
  <c r="N194" i="41" s="1"/>
  <c r="O194" i="41" s="1"/>
  <c r="P194" i="41" s="1"/>
  <c r="J194" i="41"/>
  <c r="K193" i="41"/>
  <c r="L193" i="41" s="1"/>
  <c r="J193" i="41"/>
  <c r="L192" i="41"/>
  <c r="M192" i="41" s="1"/>
  <c r="N192" i="41" s="1"/>
  <c r="O192" i="41" s="1"/>
  <c r="P192" i="41" s="1"/>
  <c r="K192" i="41"/>
  <c r="J192" i="41"/>
  <c r="Q192" i="41" s="1"/>
  <c r="M191" i="41"/>
  <c r="N191" i="41" s="1"/>
  <c r="O191" i="41" s="1"/>
  <c r="P191" i="41" s="1"/>
  <c r="K191" i="41"/>
  <c r="L191" i="41" s="1"/>
  <c r="J191" i="41"/>
  <c r="L190" i="41"/>
  <c r="K190" i="41"/>
  <c r="J190" i="41"/>
  <c r="K189" i="41"/>
  <c r="L189" i="41" s="1"/>
  <c r="M189" i="41" s="1"/>
  <c r="N189" i="41" s="1"/>
  <c r="O189" i="41" s="1"/>
  <c r="P189" i="41" s="1"/>
  <c r="J189" i="41"/>
  <c r="K188" i="41"/>
  <c r="L188" i="41" s="1"/>
  <c r="M188" i="41" s="1"/>
  <c r="J188" i="41"/>
  <c r="K187" i="41"/>
  <c r="J187" i="41"/>
  <c r="L186" i="41"/>
  <c r="M186" i="41" s="1"/>
  <c r="K186" i="41"/>
  <c r="J186" i="41"/>
  <c r="M185" i="41"/>
  <c r="N185" i="41" s="1"/>
  <c r="O185" i="41" s="1"/>
  <c r="P185" i="41" s="1"/>
  <c r="K185" i="41"/>
  <c r="L185" i="41" s="1"/>
  <c r="J185" i="41"/>
  <c r="L184" i="41"/>
  <c r="M184" i="41" s="1"/>
  <c r="N184" i="41" s="1"/>
  <c r="O184" i="41" s="1"/>
  <c r="P184" i="41" s="1"/>
  <c r="K184" i="41"/>
  <c r="J184" i="41"/>
  <c r="K183" i="41"/>
  <c r="L183" i="41" s="1"/>
  <c r="M183" i="41" s="1"/>
  <c r="N183" i="41" s="1"/>
  <c r="O183" i="41" s="1"/>
  <c r="P183" i="41" s="1"/>
  <c r="J183" i="41"/>
  <c r="K182" i="41"/>
  <c r="L182" i="41" s="1"/>
  <c r="M182" i="41" s="1"/>
  <c r="N182" i="41" s="1"/>
  <c r="O182" i="41" s="1"/>
  <c r="P182" i="41" s="1"/>
  <c r="J182" i="41"/>
  <c r="K181" i="41"/>
  <c r="L181" i="41" s="1"/>
  <c r="J181" i="41"/>
  <c r="L180" i="41"/>
  <c r="M180" i="41" s="1"/>
  <c r="N180" i="41" s="1"/>
  <c r="O180" i="41" s="1"/>
  <c r="P180" i="41" s="1"/>
  <c r="K180" i="41"/>
  <c r="J180" i="41"/>
  <c r="M179" i="41"/>
  <c r="N179" i="41" s="1"/>
  <c r="O179" i="41" s="1"/>
  <c r="P179" i="41" s="1"/>
  <c r="K179" i="41"/>
  <c r="L179" i="41" s="1"/>
  <c r="J179" i="41"/>
  <c r="L178" i="41"/>
  <c r="K178" i="41"/>
  <c r="J178" i="41"/>
  <c r="K177" i="41"/>
  <c r="L177" i="41" s="1"/>
  <c r="M177" i="41" s="1"/>
  <c r="N177" i="41" s="1"/>
  <c r="O177" i="41" s="1"/>
  <c r="P177" i="41" s="1"/>
  <c r="J177" i="41"/>
  <c r="K176" i="41"/>
  <c r="L176" i="41" s="1"/>
  <c r="M176" i="41" s="1"/>
  <c r="J176" i="41"/>
  <c r="K175" i="41"/>
  <c r="J175" i="41"/>
  <c r="L174" i="41"/>
  <c r="M174" i="41" s="1"/>
  <c r="K174" i="41"/>
  <c r="J174" i="41"/>
  <c r="M173" i="41"/>
  <c r="N173" i="41" s="1"/>
  <c r="O173" i="41" s="1"/>
  <c r="P173" i="41" s="1"/>
  <c r="K173" i="41"/>
  <c r="L173" i="41" s="1"/>
  <c r="J173" i="41"/>
  <c r="Q173" i="41" s="1"/>
  <c r="L172" i="41"/>
  <c r="M172" i="41" s="1"/>
  <c r="N172" i="41" s="1"/>
  <c r="O172" i="41" s="1"/>
  <c r="P172" i="41" s="1"/>
  <c r="K172" i="41"/>
  <c r="J172" i="41"/>
  <c r="K171" i="41"/>
  <c r="L171" i="41" s="1"/>
  <c r="M171" i="41" s="1"/>
  <c r="N171" i="41" s="1"/>
  <c r="O171" i="41" s="1"/>
  <c r="P171" i="41" s="1"/>
  <c r="J171" i="41"/>
  <c r="K170" i="41"/>
  <c r="L170" i="41" s="1"/>
  <c r="M170" i="41" s="1"/>
  <c r="N170" i="41" s="1"/>
  <c r="O170" i="41" s="1"/>
  <c r="P170" i="41" s="1"/>
  <c r="J170" i="41"/>
  <c r="K169" i="41"/>
  <c r="L169" i="41" s="1"/>
  <c r="J169" i="41"/>
  <c r="L168" i="41"/>
  <c r="M168" i="41" s="1"/>
  <c r="N168" i="41" s="1"/>
  <c r="O168" i="41" s="1"/>
  <c r="P168" i="41" s="1"/>
  <c r="K168" i="41"/>
  <c r="J168" i="41"/>
  <c r="Q168" i="41" s="1"/>
  <c r="M167" i="41"/>
  <c r="N167" i="41" s="1"/>
  <c r="O167" i="41" s="1"/>
  <c r="P167" i="41" s="1"/>
  <c r="K167" i="41"/>
  <c r="L167" i="41" s="1"/>
  <c r="J167" i="41"/>
  <c r="L166" i="41"/>
  <c r="K166" i="41"/>
  <c r="J166" i="41"/>
  <c r="K165" i="41"/>
  <c r="L165" i="41" s="1"/>
  <c r="M165" i="41" s="1"/>
  <c r="N165" i="41" s="1"/>
  <c r="O165" i="41" s="1"/>
  <c r="P165" i="41" s="1"/>
  <c r="J165" i="41"/>
  <c r="K164" i="41"/>
  <c r="L164" i="41" s="1"/>
  <c r="M164" i="41" s="1"/>
  <c r="J164" i="41"/>
  <c r="K163" i="41"/>
  <c r="J163" i="41"/>
  <c r="L162" i="41"/>
  <c r="M162" i="41" s="1"/>
  <c r="K162" i="41"/>
  <c r="J162" i="41"/>
  <c r="M161" i="41"/>
  <c r="N161" i="41" s="1"/>
  <c r="O161" i="41" s="1"/>
  <c r="P161" i="41" s="1"/>
  <c r="K161" i="41"/>
  <c r="L161" i="41" s="1"/>
  <c r="J161" i="41"/>
  <c r="L160" i="41"/>
  <c r="M160" i="41" s="1"/>
  <c r="N160" i="41" s="1"/>
  <c r="O160" i="41" s="1"/>
  <c r="P160" i="41" s="1"/>
  <c r="K160" i="41"/>
  <c r="J160" i="41"/>
  <c r="K159" i="41"/>
  <c r="L159" i="41" s="1"/>
  <c r="M159" i="41" s="1"/>
  <c r="N159" i="41" s="1"/>
  <c r="O159" i="41" s="1"/>
  <c r="P159" i="41" s="1"/>
  <c r="J159" i="41"/>
  <c r="K158" i="41"/>
  <c r="L158" i="41" s="1"/>
  <c r="M158" i="41" s="1"/>
  <c r="N158" i="41" s="1"/>
  <c r="O158" i="41" s="1"/>
  <c r="P158" i="41" s="1"/>
  <c r="J158" i="41"/>
  <c r="K157" i="41"/>
  <c r="L157" i="41" s="1"/>
  <c r="J157" i="41"/>
  <c r="K156" i="41"/>
  <c r="J156" i="41"/>
  <c r="L155" i="41"/>
  <c r="K155" i="41"/>
  <c r="J155" i="41"/>
  <c r="L154" i="41"/>
  <c r="M154" i="41" s="1"/>
  <c r="N154" i="41" s="1"/>
  <c r="O154" i="41" s="1"/>
  <c r="P154" i="41" s="1"/>
  <c r="K154" i="41"/>
  <c r="J154" i="41"/>
  <c r="Q154" i="41" s="1"/>
  <c r="L153" i="41"/>
  <c r="M153" i="41" s="1"/>
  <c r="N153" i="41" s="1"/>
  <c r="O153" i="41" s="1"/>
  <c r="P153" i="41" s="1"/>
  <c r="K153" i="41"/>
  <c r="J153" i="41"/>
  <c r="L152" i="41"/>
  <c r="M152" i="41" s="1"/>
  <c r="N152" i="41" s="1"/>
  <c r="O152" i="41" s="1"/>
  <c r="P152" i="41" s="1"/>
  <c r="K152" i="41"/>
  <c r="J152" i="41"/>
  <c r="Q152" i="41" s="1"/>
  <c r="K148" i="41"/>
  <c r="L148" i="41" s="1"/>
  <c r="M148" i="41" s="1"/>
  <c r="N148" i="41" s="1"/>
  <c r="O148" i="41" s="1"/>
  <c r="P148" i="41" s="1"/>
  <c r="J148" i="41"/>
  <c r="K147" i="41"/>
  <c r="L147" i="41" s="1"/>
  <c r="J147" i="41"/>
  <c r="K146" i="41"/>
  <c r="L146" i="41" s="1"/>
  <c r="M146" i="41" s="1"/>
  <c r="N146" i="41" s="1"/>
  <c r="O146" i="41" s="1"/>
  <c r="P146" i="41" s="1"/>
  <c r="J146" i="41"/>
  <c r="K145" i="41"/>
  <c r="L145" i="41" s="1"/>
  <c r="M145" i="41" s="1"/>
  <c r="N145" i="41" s="1"/>
  <c r="O145" i="41" s="1"/>
  <c r="P145" i="41" s="1"/>
  <c r="J145" i="41"/>
  <c r="K144" i="41"/>
  <c r="L144" i="41" s="1"/>
  <c r="J144" i="41"/>
  <c r="K143" i="41"/>
  <c r="L143" i="41" s="1"/>
  <c r="M143" i="41" s="1"/>
  <c r="N143" i="41" s="1"/>
  <c r="O143" i="41" s="1"/>
  <c r="P143" i="41" s="1"/>
  <c r="J143" i="41"/>
  <c r="K142" i="41"/>
  <c r="L142" i="41" s="1"/>
  <c r="M142" i="41" s="1"/>
  <c r="N142" i="41" s="1"/>
  <c r="O142" i="41" s="1"/>
  <c r="P142" i="41" s="1"/>
  <c r="J142" i="41"/>
  <c r="Q142" i="41" s="1"/>
  <c r="K141" i="41"/>
  <c r="L141" i="41" s="1"/>
  <c r="J141" i="41"/>
  <c r="K140" i="41"/>
  <c r="L140" i="41" s="1"/>
  <c r="M140" i="41" s="1"/>
  <c r="N140" i="41" s="1"/>
  <c r="O140" i="41" s="1"/>
  <c r="P140" i="41" s="1"/>
  <c r="J140" i="41"/>
  <c r="K139" i="41"/>
  <c r="L139" i="41" s="1"/>
  <c r="M139" i="41" s="1"/>
  <c r="N139" i="41" s="1"/>
  <c r="O139" i="41" s="1"/>
  <c r="P139" i="41" s="1"/>
  <c r="J139" i="41"/>
  <c r="Q139" i="41" s="1"/>
  <c r="K138" i="41"/>
  <c r="L138" i="41" s="1"/>
  <c r="J138" i="41"/>
  <c r="N137" i="41"/>
  <c r="O137" i="41" s="1"/>
  <c r="P137" i="41" s="1"/>
  <c r="K137" i="41"/>
  <c r="L137" i="41" s="1"/>
  <c r="M137" i="41" s="1"/>
  <c r="J137" i="41"/>
  <c r="K136" i="41"/>
  <c r="L136" i="41" s="1"/>
  <c r="M136" i="41" s="1"/>
  <c r="N136" i="41" s="1"/>
  <c r="O136" i="41" s="1"/>
  <c r="P136" i="41" s="1"/>
  <c r="J136" i="41"/>
  <c r="L135" i="41"/>
  <c r="M135" i="41" s="1"/>
  <c r="K135" i="41"/>
  <c r="J135" i="41"/>
  <c r="K134" i="41"/>
  <c r="L134" i="41" s="1"/>
  <c r="M134" i="41" s="1"/>
  <c r="N134" i="41" s="1"/>
  <c r="O134" i="41" s="1"/>
  <c r="P134" i="41" s="1"/>
  <c r="J134" i="41"/>
  <c r="K133" i="41"/>
  <c r="L133" i="41" s="1"/>
  <c r="M133" i="41" s="1"/>
  <c r="N133" i="41" s="1"/>
  <c r="O133" i="41" s="1"/>
  <c r="P133" i="41" s="1"/>
  <c r="J133" i="41"/>
  <c r="Q133" i="41" s="1"/>
  <c r="L132" i="41"/>
  <c r="M132" i="41" s="1"/>
  <c r="K132" i="41"/>
  <c r="J132" i="41"/>
  <c r="K131" i="41"/>
  <c r="L131" i="41" s="1"/>
  <c r="M131" i="41" s="1"/>
  <c r="N131" i="41" s="1"/>
  <c r="O131" i="41" s="1"/>
  <c r="P131" i="41" s="1"/>
  <c r="J131" i="41"/>
  <c r="K130" i="41"/>
  <c r="L130" i="41" s="1"/>
  <c r="M130" i="41" s="1"/>
  <c r="N130" i="41" s="1"/>
  <c r="O130" i="41" s="1"/>
  <c r="P130" i="41" s="1"/>
  <c r="J130" i="41"/>
  <c r="Q130" i="41" s="1"/>
  <c r="N129" i="41"/>
  <c r="O129" i="41" s="1"/>
  <c r="P129" i="41" s="1"/>
  <c r="L129" i="41"/>
  <c r="M129" i="41" s="1"/>
  <c r="K129" i="41"/>
  <c r="J129" i="41"/>
  <c r="K128" i="41"/>
  <c r="L128" i="41" s="1"/>
  <c r="M128" i="41" s="1"/>
  <c r="N128" i="41" s="1"/>
  <c r="O128" i="41" s="1"/>
  <c r="P128" i="41" s="1"/>
  <c r="J128" i="41"/>
  <c r="K127" i="41"/>
  <c r="L127" i="41" s="1"/>
  <c r="M127" i="41" s="1"/>
  <c r="N127" i="41" s="1"/>
  <c r="O127" i="41" s="1"/>
  <c r="P127" i="41" s="1"/>
  <c r="J127" i="41"/>
  <c r="Q127" i="41" s="1"/>
  <c r="N126" i="41"/>
  <c r="O126" i="41" s="1"/>
  <c r="P126" i="41" s="1"/>
  <c r="L126" i="41"/>
  <c r="M126" i="41" s="1"/>
  <c r="K126" i="41"/>
  <c r="J126" i="41"/>
  <c r="K125" i="41"/>
  <c r="L125" i="41" s="1"/>
  <c r="M125" i="41" s="1"/>
  <c r="N125" i="41" s="1"/>
  <c r="O125" i="41" s="1"/>
  <c r="P125" i="41" s="1"/>
  <c r="J125" i="41"/>
  <c r="K124" i="41"/>
  <c r="L124" i="41" s="1"/>
  <c r="M124" i="41" s="1"/>
  <c r="N124" i="41" s="1"/>
  <c r="O124" i="41" s="1"/>
  <c r="P124" i="41" s="1"/>
  <c r="J124" i="41"/>
  <c r="L123" i="41"/>
  <c r="M123" i="41" s="1"/>
  <c r="K123" i="41"/>
  <c r="J123" i="41"/>
  <c r="N122" i="41"/>
  <c r="O122" i="41" s="1"/>
  <c r="P122" i="41" s="1"/>
  <c r="K122" i="41"/>
  <c r="L122" i="41" s="1"/>
  <c r="M122" i="41" s="1"/>
  <c r="J122" i="41"/>
  <c r="K121" i="41"/>
  <c r="L121" i="41" s="1"/>
  <c r="M121" i="41" s="1"/>
  <c r="N121" i="41" s="1"/>
  <c r="O121" i="41" s="1"/>
  <c r="P121" i="41" s="1"/>
  <c r="J121" i="41"/>
  <c r="Q121" i="41" s="1"/>
  <c r="L120" i="41"/>
  <c r="M120" i="41" s="1"/>
  <c r="K120" i="41"/>
  <c r="J120" i="41"/>
  <c r="N119" i="41"/>
  <c r="O119" i="41" s="1"/>
  <c r="P119" i="41" s="1"/>
  <c r="K119" i="41"/>
  <c r="L119" i="41" s="1"/>
  <c r="M119" i="41" s="1"/>
  <c r="J119" i="41"/>
  <c r="K118" i="41"/>
  <c r="L118" i="41" s="1"/>
  <c r="M118" i="41" s="1"/>
  <c r="N118" i="41" s="1"/>
  <c r="O118" i="41" s="1"/>
  <c r="P118" i="41" s="1"/>
  <c r="J118" i="41"/>
  <c r="L117" i="41"/>
  <c r="M117" i="41" s="1"/>
  <c r="K117" i="41"/>
  <c r="J117" i="41"/>
  <c r="K116" i="41"/>
  <c r="L116" i="41" s="1"/>
  <c r="M116" i="41" s="1"/>
  <c r="N116" i="41" s="1"/>
  <c r="O116" i="41" s="1"/>
  <c r="P116" i="41" s="1"/>
  <c r="J116" i="41"/>
  <c r="K115" i="41"/>
  <c r="L115" i="41" s="1"/>
  <c r="M115" i="41" s="1"/>
  <c r="N115" i="41" s="1"/>
  <c r="O115" i="41" s="1"/>
  <c r="P115" i="41" s="1"/>
  <c r="J115" i="41"/>
  <c r="Q115" i="41" s="1"/>
  <c r="L114" i="41"/>
  <c r="M114" i="41" s="1"/>
  <c r="K114" i="41"/>
  <c r="J114" i="41"/>
  <c r="K113" i="41"/>
  <c r="L113" i="41" s="1"/>
  <c r="M113" i="41" s="1"/>
  <c r="N113" i="41" s="1"/>
  <c r="O113" i="41" s="1"/>
  <c r="P113" i="41" s="1"/>
  <c r="J113" i="41"/>
  <c r="K112" i="41"/>
  <c r="L112" i="41" s="1"/>
  <c r="M112" i="41" s="1"/>
  <c r="N112" i="41" s="1"/>
  <c r="O112" i="41" s="1"/>
  <c r="P112" i="41" s="1"/>
  <c r="J112" i="41"/>
  <c r="Q112" i="41" s="1"/>
  <c r="N111" i="41"/>
  <c r="O111" i="41" s="1"/>
  <c r="P111" i="41" s="1"/>
  <c r="L111" i="41"/>
  <c r="M111" i="41" s="1"/>
  <c r="K111" i="41"/>
  <c r="J111" i="41"/>
  <c r="K110" i="41"/>
  <c r="L110" i="41" s="1"/>
  <c r="M110" i="41" s="1"/>
  <c r="N110" i="41" s="1"/>
  <c r="O110" i="41" s="1"/>
  <c r="P110" i="41" s="1"/>
  <c r="J110" i="41"/>
  <c r="K109" i="41"/>
  <c r="L109" i="41" s="1"/>
  <c r="M109" i="41" s="1"/>
  <c r="N109" i="41" s="1"/>
  <c r="O109" i="41" s="1"/>
  <c r="P109" i="41" s="1"/>
  <c r="J109" i="41"/>
  <c r="Q109" i="41" s="1"/>
  <c r="K108" i="41"/>
  <c r="L108" i="41" s="1"/>
  <c r="J108" i="41"/>
  <c r="N107" i="41"/>
  <c r="O107" i="41" s="1"/>
  <c r="P107" i="41" s="1"/>
  <c r="K107" i="41"/>
  <c r="L107" i="41" s="1"/>
  <c r="M107" i="41" s="1"/>
  <c r="J107" i="41"/>
  <c r="K106" i="41"/>
  <c r="L106" i="41" s="1"/>
  <c r="M106" i="41" s="1"/>
  <c r="N106" i="41" s="1"/>
  <c r="O106" i="41" s="1"/>
  <c r="P106" i="41" s="1"/>
  <c r="J106" i="41"/>
  <c r="Q106" i="41" s="1"/>
  <c r="L105" i="41"/>
  <c r="M105" i="41" s="1"/>
  <c r="K105" i="41"/>
  <c r="J105" i="41"/>
  <c r="K104" i="41"/>
  <c r="L104" i="41" s="1"/>
  <c r="M104" i="41" s="1"/>
  <c r="N104" i="41" s="1"/>
  <c r="O104" i="41" s="1"/>
  <c r="P104" i="41" s="1"/>
  <c r="J104" i="41"/>
  <c r="K103" i="41"/>
  <c r="L103" i="41" s="1"/>
  <c r="M103" i="41" s="1"/>
  <c r="N103" i="41" s="1"/>
  <c r="O103" i="41" s="1"/>
  <c r="P103" i="41" s="1"/>
  <c r="J103" i="41"/>
  <c r="Q103" i="41" s="1"/>
  <c r="K102" i="41"/>
  <c r="L102" i="41" s="1"/>
  <c r="J102" i="41"/>
  <c r="K101" i="41"/>
  <c r="L101" i="41" s="1"/>
  <c r="M101" i="41" s="1"/>
  <c r="N101" i="41" s="1"/>
  <c r="O101" i="41" s="1"/>
  <c r="P101" i="41" s="1"/>
  <c r="J101" i="41"/>
  <c r="K100" i="41"/>
  <c r="L100" i="41" s="1"/>
  <c r="M100" i="41" s="1"/>
  <c r="N100" i="41" s="1"/>
  <c r="O100" i="41" s="1"/>
  <c r="P100" i="41" s="1"/>
  <c r="J100" i="41"/>
  <c r="Q100" i="41" s="1"/>
  <c r="K99" i="41"/>
  <c r="L99" i="41" s="1"/>
  <c r="J99" i="41"/>
  <c r="N98" i="41"/>
  <c r="O98" i="41" s="1"/>
  <c r="P98" i="41" s="1"/>
  <c r="K98" i="41"/>
  <c r="L98" i="41" s="1"/>
  <c r="M98" i="41" s="1"/>
  <c r="J98" i="41"/>
  <c r="Q98" i="41" s="1"/>
  <c r="K97" i="41"/>
  <c r="L97" i="41" s="1"/>
  <c r="M97" i="41" s="1"/>
  <c r="N97" i="41" s="1"/>
  <c r="O97" i="41" s="1"/>
  <c r="P97" i="41" s="1"/>
  <c r="J97" i="41"/>
  <c r="Q97" i="41" s="1"/>
  <c r="K96" i="41"/>
  <c r="L96" i="41" s="1"/>
  <c r="J96" i="41"/>
  <c r="K95" i="41"/>
  <c r="L95" i="41" s="1"/>
  <c r="M95" i="41" s="1"/>
  <c r="N95" i="41" s="1"/>
  <c r="O95" i="41" s="1"/>
  <c r="P95" i="41" s="1"/>
  <c r="J95" i="41"/>
  <c r="K94" i="41"/>
  <c r="L94" i="41" s="1"/>
  <c r="M94" i="41" s="1"/>
  <c r="N94" i="41" s="1"/>
  <c r="O94" i="41" s="1"/>
  <c r="P94" i="41" s="1"/>
  <c r="J94" i="41"/>
  <c r="K93" i="41"/>
  <c r="L93" i="41" s="1"/>
  <c r="J93" i="41"/>
  <c r="K92" i="41"/>
  <c r="L92" i="41" s="1"/>
  <c r="M92" i="41" s="1"/>
  <c r="N92" i="41" s="1"/>
  <c r="O92" i="41" s="1"/>
  <c r="P92" i="41" s="1"/>
  <c r="J92" i="41"/>
  <c r="K91" i="41"/>
  <c r="L91" i="41" s="1"/>
  <c r="M91" i="41" s="1"/>
  <c r="N91" i="41" s="1"/>
  <c r="O91" i="41" s="1"/>
  <c r="P91" i="41" s="1"/>
  <c r="J91" i="41"/>
  <c r="Q91" i="41" s="1"/>
  <c r="K90" i="41"/>
  <c r="L90" i="41" s="1"/>
  <c r="J90" i="41"/>
  <c r="K89" i="41"/>
  <c r="L89" i="41" s="1"/>
  <c r="M89" i="41" s="1"/>
  <c r="N89" i="41" s="1"/>
  <c r="O89" i="41" s="1"/>
  <c r="P89" i="41" s="1"/>
  <c r="J89" i="41"/>
  <c r="K88" i="41"/>
  <c r="L88" i="41" s="1"/>
  <c r="M88" i="41" s="1"/>
  <c r="N88" i="41" s="1"/>
  <c r="O88" i="41" s="1"/>
  <c r="P88" i="41" s="1"/>
  <c r="J88" i="41"/>
  <c r="Q88" i="41" s="1"/>
  <c r="K87" i="41"/>
  <c r="L87" i="41" s="1"/>
  <c r="J87" i="41"/>
  <c r="N86" i="41"/>
  <c r="O86" i="41" s="1"/>
  <c r="P86" i="41" s="1"/>
  <c r="K86" i="41"/>
  <c r="L86" i="41" s="1"/>
  <c r="M86" i="41" s="1"/>
  <c r="J86" i="41"/>
  <c r="K85" i="41"/>
  <c r="L85" i="41" s="1"/>
  <c r="M85" i="41" s="1"/>
  <c r="N85" i="41" s="1"/>
  <c r="O85" i="41" s="1"/>
  <c r="P85" i="41" s="1"/>
  <c r="J85" i="41"/>
  <c r="Q85" i="41" s="1"/>
  <c r="K84" i="41"/>
  <c r="L84" i="41" s="1"/>
  <c r="J84" i="41"/>
  <c r="K83" i="41"/>
  <c r="L83" i="41" s="1"/>
  <c r="M83" i="41" s="1"/>
  <c r="N83" i="41" s="1"/>
  <c r="O83" i="41" s="1"/>
  <c r="P83" i="41" s="1"/>
  <c r="J83" i="41"/>
  <c r="K82" i="41"/>
  <c r="L82" i="41" s="1"/>
  <c r="M82" i="41" s="1"/>
  <c r="N82" i="41" s="1"/>
  <c r="O82" i="41" s="1"/>
  <c r="P82" i="41" s="1"/>
  <c r="J82" i="41"/>
  <c r="K81" i="41"/>
  <c r="L81" i="41" s="1"/>
  <c r="J81" i="41"/>
  <c r="K80" i="41"/>
  <c r="L80" i="41" s="1"/>
  <c r="M80" i="41" s="1"/>
  <c r="N80" i="41" s="1"/>
  <c r="O80" i="41" s="1"/>
  <c r="P80" i="41" s="1"/>
  <c r="J80" i="41"/>
  <c r="K79" i="41"/>
  <c r="L79" i="41" s="1"/>
  <c r="M79" i="41" s="1"/>
  <c r="N79" i="41" s="1"/>
  <c r="O79" i="41" s="1"/>
  <c r="P79" i="41" s="1"/>
  <c r="J79" i="41"/>
  <c r="Q79" i="41" s="1"/>
  <c r="K78" i="41"/>
  <c r="L78" i="41" s="1"/>
  <c r="J78" i="41"/>
  <c r="K77" i="41"/>
  <c r="L77" i="41" s="1"/>
  <c r="M77" i="41" s="1"/>
  <c r="N77" i="41" s="1"/>
  <c r="O77" i="41" s="1"/>
  <c r="P77" i="41" s="1"/>
  <c r="J77" i="41"/>
  <c r="K76" i="41"/>
  <c r="L76" i="41" s="1"/>
  <c r="M76" i="41" s="1"/>
  <c r="N76" i="41" s="1"/>
  <c r="O76" i="41" s="1"/>
  <c r="P76" i="41" s="1"/>
  <c r="J76" i="41"/>
  <c r="Q76" i="41" s="1"/>
  <c r="K75" i="41"/>
  <c r="L75" i="41" s="1"/>
  <c r="J75" i="41"/>
  <c r="N74" i="41"/>
  <c r="O74" i="41" s="1"/>
  <c r="P74" i="41" s="1"/>
  <c r="K74" i="41"/>
  <c r="L74" i="41" s="1"/>
  <c r="M74" i="41" s="1"/>
  <c r="J74" i="41"/>
  <c r="K73" i="41"/>
  <c r="L73" i="41" s="1"/>
  <c r="M73" i="41" s="1"/>
  <c r="N73" i="41" s="1"/>
  <c r="O73" i="41" s="1"/>
  <c r="P73" i="41" s="1"/>
  <c r="J73" i="41"/>
  <c r="Q73" i="41" s="1"/>
  <c r="K72" i="41"/>
  <c r="L72" i="41" s="1"/>
  <c r="J72" i="41"/>
  <c r="K71" i="41"/>
  <c r="L71" i="41" s="1"/>
  <c r="M71" i="41" s="1"/>
  <c r="N71" i="41" s="1"/>
  <c r="O71" i="41" s="1"/>
  <c r="P71" i="41" s="1"/>
  <c r="J71" i="41"/>
  <c r="K70" i="41"/>
  <c r="L70" i="41" s="1"/>
  <c r="M70" i="41" s="1"/>
  <c r="N70" i="41" s="1"/>
  <c r="O70" i="41" s="1"/>
  <c r="P70" i="41" s="1"/>
  <c r="J70" i="41"/>
  <c r="K69" i="41"/>
  <c r="L69" i="41" s="1"/>
  <c r="J69" i="41"/>
  <c r="K68" i="41"/>
  <c r="L68" i="41" s="1"/>
  <c r="M68" i="41" s="1"/>
  <c r="N68" i="41" s="1"/>
  <c r="O68" i="41" s="1"/>
  <c r="P68" i="41" s="1"/>
  <c r="J68" i="41"/>
  <c r="K67" i="41"/>
  <c r="L67" i="41" s="1"/>
  <c r="M67" i="41" s="1"/>
  <c r="N67" i="41" s="1"/>
  <c r="O67" i="41" s="1"/>
  <c r="P67" i="41" s="1"/>
  <c r="J67" i="41"/>
  <c r="Q67" i="41" s="1"/>
  <c r="K66" i="41"/>
  <c r="L66" i="41" s="1"/>
  <c r="J66" i="41"/>
  <c r="K65" i="41"/>
  <c r="L65" i="41" s="1"/>
  <c r="M65" i="41" s="1"/>
  <c r="N65" i="41" s="1"/>
  <c r="O65" i="41" s="1"/>
  <c r="P65" i="41" s="1"/>
  <c r="J65" i="41"/>
  <c r="K64" i="41"/>
  <c r="L64" i="41" s="1"/>
  <c r="M64" i="41" s="1"/>
  <c r="N64" i="41" s="1"/>
  <c r="O64" i="41" s="1"/>
  <c r="P64" i="41" s="1"/>
  <c r="J64" i="41"/>
  <c r="K63" i="41"/>
  <c r="L63" i="41" s="1"/>
  <c r="J63" i="41"/>
  <c r="N62" i="41"/>
  <c r="O62" i="41" s="1"/>
  <c r="P62" i="41" s="1"/>
  <c r="K62" i="41"/>
  <c r="L62" i="41" s="1"/>
  <c r="M62" i="41" s="1"/>
  <c r="J62" i="41"/>
  <c r="K61" i="41"/>
  <c r="L61" i="41" s="1"/>
  <c r="M61" i="41" s="1"/>
  <c r="N61" i="41" s="1"/>
  <c r="O61" i="41" s="1"/>
  <c r="P61" i="41" s="1"/>
  <c r="J61" i="41"/>
  <c r="Q61" i="41" s="1"/>
  <c r="K60" i="41"/>
  <c r="L60" i="41" s="1"/>
  <c r="J60" i="41"/>
  <c r="K59" i="41"/>
  <c r="L59" i="41" s="1"/>
  <c r="M59" i="41" s="1"/>
  <c r="N59" i="41" s="1"/>
  <c r="O59" i="41" s="1"/>
  <c r="P59" i="41" s="1"/>
  <c r="J59" i="41"/>
  <c r="K58" i="41"/>
  <c r="L58" i="41" s="1"/>
  <c r="M58" i="41" s="1"/>
  <c r="N58" i="41" s="1"/>
  <c r="O58" i="41" s="1"/>
  <c r="P58" i="41" s="1"/>
  <c r="J58" i="41"/>
  <c r="K57" i="41"/>
  <c r="L57" i="41" s="1"/>
  <c r="J57" i="41"/>
  <c r="K56" i="41"/>
  <c r="L56" i="41" s="1"/>
  <c r="M56" i="41" s="1"/>
  <c r="N56" i="41" s="1"/>
  <c r="O56" i="41" s="1"/>
  <c r="P56" i="41" s="1"/>
  <c r="J56" i="41"/>
  <c r="K55" i="41"/>
  <c r="L55" i="41" s="1"/>
  <c r="M55" i="41" s="1"/>
  <c r="N55" i="41" s="1"/>
  <c r="O55" i="41" s="1"/>
  <c r="P55" i="41" s="1"/>
  <c r="J55" i="41"/>
  <c r="Q55" i="41" s="1"/>
  <c r="K54" i="41"/>
  <c r="L54" i="41" s="1"/>
  <c r="J54" i="41"/>
  <c r="K53" i="41"/>
  <c r="L53" i="41" s="1"/>
  <c r="M53" i="41" s="1"/>
  <c r="N53" i="41" s="1"/>
  <c r="O53" i="41" s="1"/>
  <c r="P53" i="41" s="1"/>
  <c r="J53" i="41"/>
  <c r="K52" i="41"/>
  <c r="L52" i="41" s="1"/>
  <c r="M52" i="41" s="1"/>
  <c r="N52" i="41" s="1"/>
  <c r="O52" i="41" s="1"/>
  <c r="P52" i="41" s="1"/>
  <c r="J52" i="41"/>
  <c r="Q52" i="41" s="1"/>
  <c r="K51" i="41"/>
  <c r="L51" i="41" s="1"/>
  <c r="J51" i="41"/>
  <c r="N50" i="41"/>
  <c r="O50" i="41" s="1"/>
  <c r="P50" i="41" s="1"/>
  <c r="K50" i="41"/>
  <c r="L50" i="41" s="1"/>
  <c r="M50" i="41" s="1"/>
  <c r="J50" i="41"/>
  <c r="K49" i="41"/>
  <c r="L49" i="41" s="1"/>
  <c r="M49" i="41" s="1"/>
  <c r="N49" i="41" s="1"/>
  <c r="O49" i="41" s="1"/>
  <c r="P49" i="41" s="1"/>
  <c r="J49" i="41"/>
  <c r="Q49" i="41" s="1"/>
  <c r="K48" i="41"/>
  <c r="L48" i="41" s="1"/>
  <c r="J48" i="41"/>
  <c r="K47" i="41"/>
  <c r="L47" i="41" s="1"/>
  <c r="M47" i="41" s="1"/>
  <c r="N47" i="41" s="1"/>
  <c r="O47" i="41" s="1"/>
  <c r="P47" i="41" s="1"/>
  <c r="J47" i="41"/>
  <c r="K46" i="41"/>
  <c r="L46" i="41" s="1"/>
  <c r="M46" i="41" s="1"/>
  <c r="N46" i="41" s="1"/>
  <c r="O46" i="41" s="1"/>
  <c r="P46" i="41" s="1"/>
  <c r="J46" i="41"/>
  <c r="K45" i="41"/>
  <c r="L45" i="41" s="1"/>
  <c r="J45" i="41"/>
  <c r="K44" i="41"/>
  <c r="L44" i="41" s="1"/>
  <c r="M44" i="41" s="1"/>
  <c r="N44" i="41" s="1"/>
  <c r="O44" i="41" s="1"/>
  <c r="P44" i="41" s="1"/>
  <c r="J44" i="41"/>
  <c r="K43" i="41"/>
  <c r="L43" i="41" s="1"/>
  <c r="M43" i="41" s="1"/>
  <c r="N43" i="41" s="1"/>
  <c r="O43" i="41" s="1"/>
  <c r="P43" i="41" s="1"/>
  <c r="J43" i="41"/>
  <c r="Q43" i="41" s="1"/>
  <c r="K42" i="41"/>
  <c r="L42" i="41" s="1"/>
  <c r="J42" i="41"/>
  <c r="K41" i="41"/>
  <c r="L41" i="41" s="1"/>
  <c r="M41" i="41" s="1"/>
  <c r="N41" i="41" s="1"/>
  <c r="O41" i="41" s="1"/>
  <c r="P41" i="41" s="1"/>
  <c r="J41" i="41"/>
  <c r="K40" i="41"/>
  <c r="L40" i="41" s="1"/>
  <c r="M40" i="41" s="1"/>
  <c r="N40" i="41" s="1"/>
  <c r="O40" i="41" s="1"/>
  <c r="P40" i="41" s="1"/>
  <c r="J40" i="41"/>
  <c r="K39" i="41"/>
  <c r="L39" i="41" s="1"/>
  <c r="J39" i="41"/>
  <c r="N38" i="41"/>
  <c r="O38" i="41" s="1"/>
  <c r="P38" i="41" s="1"/>
  <c r="K38" i="41"/>
  <c r="L38" i="41" s="1"/>
  <c r="M38" i="41" s="1"/>
  <c r="J38" i="41"/>
  <c r="K37" i="41"/>
  <c r="L37" i="41" s="1"/>
  <c r="M37" i="41" s="1"/>
  <c r="N37" i="41" s="1"/>
  <c r="O37" i="41" s="1"/>
  <c r="P37" i="41" s="1"/>
  <c r="J37" i="41"/>
  <c r="Q37" i="41" s="1"/>
  <c r="K36" i="41"/>
  <c r="L36" i="41" s="1"/>
  <c r="J36" i="41"/>
  <c r="K35" i="41"/>
  <c r="L35" i="41" s="1"/>
  <c r="M35" i="41" s="1"/>
  <c r="N35" i="41" s="1"/>
  <c r="O35" i="41" s="1"/>
  <c r="P35" i="41" s="1"/>
  <c r="J35" i="41"/>
  <c r="K34" i="41"/>
  <c r="L34" i="41" s="1"/>
  <c r="M34" i="41" s="1"/>
  <c r="N34" i="41" s="1"/>
  <c r="O34" i="41" s="1"/>
  <c r="P34" i="41" s="1"/>
  <c r="J34" i="41"/>
  <c r="L33" i="41"/>
  <c r="M33" i="41" s="1"/>
  <c r="N33" i="41" s="1"/>
  <c r="O33" i="41" s="1"/>
  <c r="P33" i="41" s="1"/>
  <c r="K33" i="41"/>
  <c r="J33" i="41"/>
  <c r="N32" i="41"/>
  <c r="O32" i="41" s="1"/>
  <c r="P32" i="41" s="1"/>
  <c r="K32" i="41"/>
  <c r="L32" i="41" s="1"/>
  <c r="M32" i="41" s="1"/>
  <c r="J32" i="41"/>
  <c r="K31" i="41"/>
  <c r="L31" i="41" s="1"/>
  <c r="M31" i="41" s="1"/>
  <c r="N31" i="41" s="1"/>
  <c r="O31" i="41" s="1"/>
  <c r="P31" i="41" s="1"/>
  <c r="J31" i="41"/>
  <c r="K30" i="41"/>
  <c r="L30" i="41" s="1"/>
  <c r="M30" i="41" s="1"/>
  <c r="N30" i="41" s="1"/>
  <c r="O30" i="41" s="1"/>
  <c r="P30" i="41" s="1"/>
  <c r="J30" i="41"/>
  <c r="K29" i="41"/>
  <c r="L29" i="41" s="1"/>
  <c r="M29" i="41" s="1"/>
  <c r="N29" i="41" s="1"/>
  <c r="O29" i="41" s="1"/>
  <c r="P29" i="41" s="1"/>
  <c r="J29" i="41"/>
  <c r="K28" i="41"/>
  <c r="L28" i="41" s="1"/>
  <c r="M28" i="41" s="1"/>
  <c r="N28" i="41" s="1"/>
  <c r="O28" i="41" s="1"/>
  <c r="P28" i="41" s="1"/>
  <c r="J28" i="41"/>
  <c r="N27" i="41"/>
  <c r="O27" i="41" s="1"/>
  <c r="P27" i="41" s="1"/>
  <c r="K27" i="41"/>
  <c r="L27" i="41" s="1"/>
  <c r="M27" i="41" s="1"/>
  <c r="J27" i="41"/>
  <c r="K26" i="41"/>
  <c r="L26" i="41" s="1"/>
  <c r="M26" i="41" s="1"/>
  <c r="N26" i="41" s="1"/>
  <c r="O26" i="41" s="1"/>
  <c r="P26" i="41" s="1"/>
  <c r="J26" i="41"/>
  <c r="K25" i="41"/>
  <c r="L25" i="41" s="1"/>
  <c r="M25" i="41" s="1"/>
  <c r="N25" i="41" s="1"/>
  <c r="O25" i="41" s="1"/>
  <c r="P25" i="41" s="1"/>
  <c r="J25" i="41"/>
  <c r="Q25" i="41" s="1"/>
  <c r="N24" i="41"/>
  <c r="O24" i="41" s="1"/>
  <c r="P24" i="41" s="1"/>
  <c r="L24" i="41"/>
  <c r="M24" i="41" s="1"/>
  <c r="K24" i="41"/>
  <c r="J24" i="41"/>
  <c r="K23" i="41"/>
  <c r="L23" i="41" s="1"/>
  <c r="M23" i="41" s="1"/>
  <c r="N23" i="41" s="1"/>
  <c r="O23" i="41" s="1"/>
  <c r="P23" i="41" s="1"/>
  <c r="J23" i="41"/>
  <c r="K22" i="41"/>
  <c r="L22" i="41" s="1"/>
  <c r="M22" i="41" s="1"/>
  <c r="N22" i="41" s="1"/>
  <c r="O22" i="41" s="1"/>
  <c r="P22" i="41" s="1"/>
  <c r="J22" i="41"/>
  <c r="Q22" i="41" s="1"/>
  <c r="M21" i="41"/>
  <c r="N21" i="41" s="1"/>
  <c r="O21" i="41" s="1"/>
  <c r="P21" i="41" s="1"/>
  <c r="L21" i="41"/>
  <c r="K21" i="41"/>
  <c r="J21" i="41"/>
  <c r="K20" i="41"/>
  <c r="L20" i="41" s="1"/>
  <c r="M20" i="41" s="1"/>
  <c r="N20" i="41" s="1"/>
  <c r="O20" i="41" s="1"/>
  <c r="P20" i="41" s="1"/>
  <c r="J20" i="41"/>
  <c r="Q20" i="41" s="1"/>
  <c r="K19" i="41"/>
  <c r="L19" i="41" s="1"/>
  <c r="J19" i="41"/>
  <c r="K18" i="41"/>
  <c r="L18" i="41" s="1"/>
  <c r="M18" i="41" s="1"/>
  <c r="N18" i="41" s="1"/>
  <c r="O18" i="41" s="1"/>
  <c r="P18" i="41" s="1"/>
  <c r="J18" i="41"/>
  <c r="K17" i="41"/>
  <c r="L17" i="41" s="1"/>
  <c r="M17" i="41" s="1"/>
  <c r="N17" i="41" s="1"/>
  <c r="O17" i="41" s="1"/>
  <c r="P17" i="41" s="1"/>
  <c r="J17" i="41"/>
  <c r="Q17" i="41" s="1"/>
  <c r="K16" i="41"/>
  <c r="L16" i="41" s="1"/>
  <c r="J16" i="41"/>
  <c r="K15" i="41"/>
  <c r="L15" i="41" s="1"/>
  <c r="M15" i="41" s="1"/>
  <c r="N15" i="41" s="1"/>
  <c r="O15" i="41" s="1"/>
  <c r="P15" i="41" s="1"/>
  <c r="J15" i="41"/>
  <c r="Q15" i="41" s="1"/>
  <c r="K14" i="41"/>
  <c r="L14" i="41" s="1"/>
  <c r="M14" i="41" s="1"/>
  <c r="N14" i="41" s="1"/>
  <c r="O14" i="41" s="1"/>
  <c r="P14" i="41" s="1"/>
  <c r="J14" i="41"/>
  <c r="Q14" i="41" s="1"/>
  <c r="K13" i="41"/>
  <c r="L13" i="41" s="1"/>
  <c r="M13" i="41" s="1"/>
  <c r="N13" i="41" s="1"/>
  <c r="O13" i="41" s="1"/>
  <c r="P13" i="41" s="1"/>
  <c r="K12" i="41"/>
  <c r="L12" i="41" s="1"/>
  <c r="M12" i="41" s="1"/>
  <c r="N12" i="41" s="1"/>
  <c r="O12" i="41" s="1"/>
  <c r="P12" i="41" s="1"/>
  <c r="J12" i="41"/>
  <c r="J11" i="41"/>
  <c r="L10" i="41"/>
  <c r="M10" i="41" s="1"/>
  <c r="K10" i="41"/>
  <c r="J10" i="41"/>
  <c r="K9" i="41"/>
  <c r="L9" i="41" s="1"/>
  <c r="J9" i="41"/>
  <c r="K8" i="41"/>
  <c r="L8" i="41" s="1"/>
  <c r="M8" i="41" s="1"/>
  <c r="N8" i="41" s="1"/>
  <c r="O8" i="41" s="1"/>
  <c r="P8" i="41" s="1"/>
  <c r="J8" i="41"/>
  <c r="L7" i="41"/>
  <c r="M7" i="41" s="1"/>
  <c r="K7" i="41"/>
  <c r="J7" i="41"/>
  <c r="Q57" i="20" l="1"/>
  <c r="H79" i="20"/>
  <c r="O79" i="20" s="1"/>
  <c r="H87" i="20"/>
  <c r="H65" i="20"/>
  <c r="O65" i="20" s="1"/>
  <c r="L91" i="20"/>
  <c r="H56" i="20"/>
  <c r="I56" i="20" s="1"/>
  <c r="J56" i="20" s="1"/>
  <c r="H84" i="20"/>
  <c r="O84" i="20" s="1"/>
  <c r="R56" i="20"/>
  <c r="L88" i="20"/>
  <c r="Q58" i="20"/>
  <c r="S56" i="20"/>
  <c r="H63" i="20"/>
  <c r="K62" i="20"/>
  <c r="H86" i="20"/>
  <c r="H89" i="20"/>
  <c r="H92" i="20"/>
  <c r="T62" i="20"/>
  <c r="O75" i="20"/>
  <c r="F93" i="20"/>
  <c r="F9" i="20"/>
  <c r="F36" i="20"/>
  <c r="K63" i="20"/>
  <c r="O63" i="20" s="1"/>
  <c r="H85" i="20"/>
  <c r="O85" i="20" s="1"/>
  <c r="H88" i="20"/>
  <c r="O88" i="20" s="1"/>
  <c r="H91" i="20"/>
  <c r="H62" i="20"/>
  <c r="O62" i="20" s="1"/>
  <c r="K66" i="20"/>
  <c r="H66" i="20"/>
  <c r="O66" i="20" s="1"/>
  <c r="T66" i="20"/>
  <c r="Q66" i="20"/>
  <c r="M77" i="20"/>
  <c r="H77" i="20"/>
  <c r="O77" i="20" s="1"/>
  <c r="M73" i="20"/>
  <c r="H73" i="20"/>
  <c r="F81" i="20"/>
  <c r="S93" i="20"/>
  <c r="K68" i="20"/>
  <c r="L68" i="20" s="1"/>
  <c r="M68" i="20" s="1"/>
  <c r="H68" i="20"/>
  <c r="T68" i="20"/>
  <c r="Q68" i="20"/>
  <c r="H64" i="20"/>
  <c r="Q64" i="20"/>
  <c r="T64" i="20"/>
  <c r="K64" i="20"/>
  <c r="T69" i="20"/>
  <c r="Q69" i="20"/>
  <c r="K69" i="20"/>
  <c r="H69" i="20"/>
  <c r="K93" i="20"/>
  <c r="K56" i="20"/>
  <c r="F24" i="20"/>
  <c r="I57" i="20"/>
  <c r="J57" i="20" s="1"/>
  <c r="K57" i="20" s="1"/>
  <c r="L57" i="20" s="1"/>
  <c r="M57" i="20" s="1"/>
  <c r="O78" i="20"/>
  <c r="H67" i="20"/>
  <c r="K67" i="20"/>
  <c r="L67" i="20" s="1"/>
  <c r="T67" i="20"/>
  <c r="Q67" i="20"/>
  <c r="M55" i="20"/>
  <c r="F58" i="20"/>
  <c r="H55" i="20"/>
  <c r="O74" i="20"/>
  <c r="T61" i="20"/>
  <c r="Q61" i="20"/>
  <c r="K61" i="20"/>
  <c r="H61" i="20"/>
  <c r="F70" i="20"/>
  <c r="L86" i="20"/>
  <c r="L89" i="20"/>
  <c r="L92" i="20"/>
  <c r="Q65" i="20"/>
  <c r="M76" i="20"/>
  <c r="O76" i="20" s="1"/>
  <c r="M80" i="20"/>
  <c r="O80" i="20" s="1"/>
  <c r="F50" i="20"/>
  <c r="T56" i="20"/>
  <c r="R57" i="20"/>
  <c r="R58" i="20" s="1"/>
  <c r="Q63" i="20"/>
  <c r="K74" i="20"/>
  <c r="L74" i="20" s="1"/>
  <c r="M51" i="20"/>
  <c r="S57" i="20"/>
  <c r="S58" i="20" s="1"/>
  <c r="S94" i="20" s="1"/>
  <c r="T57" i="20"/>
  <c r="L84" i="20"/>
  <c r="L87" i="20"/>
  <c r="O87" i="20" s="1"/>
  <c r="L90" i="20"/>
  <c r="O90" i="20" s="1"/>
  <c r="U57" i="20"/>
  <c r="U58" i="20" s="1"/>
  <c r="U94" i="20" s="1"/>
  <c r="L73" i="20"/>
  <c r="Q167" i="41"/>
  <c r="N176" i="41"/>
  <c r="O176" i="41" s="1"/>
  <c r="P176" i="41" s="1"/>
  <c r="Q191" i="41"/>
  <c r="N200" i="41"/>
  <c r="O200" i="41" s="1"/>
  <c r="P200" i="41" s="1"/>
  <c r="Q200" i="41"/>
  <c r="Q206" i="41"/>
  <c r="Q216" i="41"/>
  <c r="Q190" i="41"/>
  <c r="Q153" i="41"/>
  <c r="M157" i="41"/>
  <c r="N157" i="41" s="1"/>
  <c r="O157" i="41" s="1"/>
  <c r="P157" i="41" s="1"/>
  <c r="Q172" i="41"/>
  <c r="Q177" i="41"/>
  <c r="M181" i="41"/>
  <c r="N181" i="41" s="1"/>
  <c r="O181" i="41" s="1"/>
  <c r="P181" i="41" s="1"/>
  <c r="Q196" i="41"/>
  <c r="Q201" i="41"/>
  <c r="Q237" i="41"/>
  <c r="N162" i="41"/>
  <c r="O162" i="41" s="1"/>
  <c r="P162" i="41" s="1"/>
  <c r="Q162" i="41"/>
  <c r="N186" i="41"/>
  <c r="O186" i="41" s="1"/>
  <c r="P186" i="41" s="1"/>
  <c r="Q186" i="41"/>
  <c r="Q227" i="41"/>
  <c r="P255" i="41"/>
  <c r="Q255" i="41"/>
  <c r="Q233" i="41"/>
  <c r="N164" i="41"/>
  <c r="O164" i="41" s="1"/>
  <c r="P164" i="41" s="1"/>
  <c r="Q164" i="41"/>
  <c r="Q179" i="41"/>
  <c r="N188" i="41"/>
  <c r="O188" i="41" s="1"/>
  <c r="P188" i="41" s="1"/>
  <c r="Q188" i="41"/>
  <c r="Q160" i="41"/>
  <c r="Q165" i="41"/>
  <c r="M169" i="41"/>
  <c r="N169" i="41" s="1"/>
  <c r="O169" i="41" s="1"/>
  <c r="P169" i="41" s="1"/>
  <c r="Q169" i="41"/>
  <c r="Q184" i="41"/>
  <c r="Q189" i="41"/>
  <c r="M193" i="41"/>
  <c r="N193" i="41" s="1"/>
  <c r="O193" i="41" s="1"/>
  <c r="P193" i="41" s="1"/>
  <c r="Q193" i="41" s="1"/>
  <c r="Q224" i="41"/>
  <c r="O285" i="41"/>
  <c r="P285" i="41" s="1"/>
  <c r="N174" i="41"/>
  <c r="O174" i="41" s="1"/>
  <c r="P174" i="41" s="1"/>
  <c r="Q174" i="41"/>
  <c r="N198" i="41"/>
  <c r="O198" i="41" s="1"/>
  <c r="P198" i="41" s="1"/>
  <c r="Q209" i="41"/>
  <c r="Q240" i="41"/>
  <c r="Q161" i="41"/>
  <c r="Q180" i="41"/>
  <c r="Q185" i="41"/>
  <c r="Q225" i="41"/>
  <c r="Q249" i="41"/>
  <c r="L297" i="41"/>
  <c r="M297" i="41" s="1"/>
  <c r="N297" i="41" s="1"/>
  <c r="O297" i="41" s="1"/>
  <c r="P297" i="41" s="1"/>
  <c r="Q297" i="41"/>
  <c r="P377" i="41"/>
  <c r="Q377" i="41"/>
  <c r="L156" i="41"/>
  <c r="M156" i="41" s="1"/>
  <c r="N156" i="41" s="1"/>
  <c r="O156" i="41" s="1"/>
  <c r="P156" i="41" s="1"/>
  <c r="M166" i="41"/>
  <c r="N166" i="41" s="1"/>
  <c r="O166" i="41" s="1"/>
  <c r="P166" i="41" s="1"/>
  <c r="M178" i="41"/>
  <c r="N178" i="41" s="1"/>
  <c r="O178" i="41" s="1"/>
  <c r="P178" i="41" s="1"/>
  <c r="M190" i="41"/>
  <c r="N190" i="41" s="1"/>
  <c r="O190" i="41" s="1"/>
  <c r="P190" i="41" s="1"/>
  <c r="L204" i="41"/>
  <c r="M204" i="41" s="1"/>
  <c r="N204" i="41" s="1"/>
  <c r="O204" i="41" s="1"/>
  <c r="P204" i="41" s="1"/>
  <c r="L208" i="41"/>
  <c r="M208" i="41" s="1"/>
  <c r="N208" i="41" s="1"/>
  <c r="O208" i="41" s="1"/>
  <c r="P208" i="41" s="1"/>
  <c r="L210" i="41"/>
  <c r="M210" i="41" s="1"/>
  <c r="N210" i="41" s="1"/>
  <c r="O210" i="41" s="1"/>
  <c r="P210" i="41" s="1"/>
  <c r="Q234" i="41"/>
  <c r="Q266" i="41"/>
  <c r="P301" i="41"/>
  <c r="Q301" i="41"/>
  <c r="M337" i="41"/>
  <c r="N337" i="41" s="1"/>
  <c r="O337" i="41" s="1"/>
  <c r="P337" i="41" s="1"/>
  <c r="Q337" i="41"/>
  <c r="P350" i="41"/>
  <c r="Q350" i="41" s="1"/>
  <c r="Q252" i="41"/>
  <c r="L252" i="41"/>
  <c r="M252" i="41" s="1"/>
  <c r="N252" i="41" s="1"/>
  <c r="O252" i="41" s="1"/>
  <c r="P252" i="41" s="1"/>
  <c r="Q279" i="41"/>
  <c r="M413" i="41"/>
  <c r="N413" i="41" s="1"/>
  <c r="O413" i="41" s="1"/>
  <c r="P413" i="41" s="1"/>
  <c r="Q413" i="41"/>
  <c r="Q159" i="41"/>
  <c r="L163" i="41"/>
  <c r="M163" i="41" s="1"/>
  <c r="N163" i="41" s="1"/>
  <c r="O163" i="41" s="1"/>
  <c r="P163" i="41" s="1"/>
  <c r="Q171" i="41"/>
  <c r="L175" i="41"/>
  <c r="M175" i="41" s="1"/>
  <c r="N175" i="41" s="1"/>
  <c r="O175" i="41" s="1"/>
  <c r="P175" i="41" s="1"/>
  <c r="Q183" i="41"/>
  <c r="L187" i="41"/>
  <c r="M187" i="41" s="1"/>
  <c r="N187" i="41" s="1"/>
  <c r="O187" i="41" s="1"/>
  <c r="P187" i="41" s="1"/>
  <c r="Q195" i="41"/>
  <c r="L199" i="41"/>
  <c r="M199" i="41" s="1"/>
  <c r="N199" i="41" s="1"/>
  <c r="O199" i="41" s="1"/>
  <c r="P199" i="41" s="1"/>
  <c r="Q212" i="41"/>
  <c r="L217" i="41"/>
  <c r="M217" i="41" s="1"/>
  <c r="N217" i="41" s="1"/>
  <c r="O217" i="41" s="1"/>
  <c r="P217" i="41" s="1"/>
  <c r="Q221" i="41"/>
  <c r="Q226" i="41"/>
  <c r="L226" i="41"/>
  <c r="M226" i="41" s="1"/>
  <c r="N226" i="41" s="1"/>
  <c r="O226" i="41" s="1"/>
  <c r="P226" i="41" s="1"/>
  <c r="Q230" i="41"/>
  <c r="L235" i="41"/>
  <c r="M235" i="41" s="1"/>
  <c r="N235" i="41" s="1"/>
  <c r="O235" i="41" s="1"/>
  <c r="P235" i="41" s="1"/>
  <c r="Q239" i="41"/>
  <c r="O249" i="41"/>
  <c r="P249" i="41" s="1"/>
  <c r="Q283" i="41"/>
  <c r="L291" i="41"/>
  <c r="M291" i="41" s="1"/>
  <c r="N291" i="41" s="1"/>
  <c r="O291" i="41" s="1"/>
  <c r="P291" i="41" s="1"/>
  <c r="Q291" i="41"/>
  <c r="N294" i="41"/>
  <c r="O294" i="41" s="1"/>
  <c r="P294" i="41" s="1"/>
  <c r="Q314" i="41"/>
  <c r="Q338" i="41"/>
  <c r="M398" i="41"/>
  <c r="N398" i="41" s="1"/>
  <c r="O398" i="41" s="1"/>
  <c r="P398" i="41" s="1"/>
  <c r="L258" i="41"/>
  <c r="M258" i="41" s="1"/>
  <c r="N258" i="41" s="1"/>
  <c r="O258" i="41" s="1"/>
  <c r="P258" i="41" s="1"/>
  <c r="M280" i="41"/>
  <c r="N280" i="41" s="1"/>
  <c r="O280" i="41" s="1"/>
  <c r="P280" i="41" s="1"/>
  <c r="L306" i="41"/>
  <c r="M306" i="41" s="1"/>
  <c r="N306" i="41" s="1"/>
  <c r="O306" i="41" s="1"/>
  <c r="P306" i="41" s="1"/>
  <c r="Q334" i="41"/>
  <c r="M334" i="41"/>
  <c r="N334" i="41" s="1"/>
  <c r="O334" i="41" s="1"/>
  <c r="P334" i="41" s="1"/>
  <c r="Q298" i="41"/>
  <c r="Q319" i="41"/>
  <c r="M155" i="41"/>
  <c r="N155" i="41" s="1"/>
  <c r="O155" i="41" s="1"/>
  <c r="P155" i="41" s="1"/>
  <c r="L220" i="41"/>
  <c r="M220" i="41" s="1"/>
  <c r="N220" i="41" s="1"/>
  <c r="O220" i="41" s="1"/>
  <c r="P220" i="41" s="1"/>
  <c r="L229" i="41"/>
  <c r="M229" i="41" s="1"/>
  <c r="N229" i="41" s="1"/>
  <c r="O229" i="41" s="1"/>
  <c r="P229" i="41" s="1"/>
  <c r="L238" i="41"/>
  <c r="M238" i="41" s="1"/>
  <c r="N238" i="41" s="1"/>
  <c r="O238" i="41" s="1"/>
  <c r="P238" i="41" s="1"/>
  <c r="Q248" i="41"/>
  <c r="Q267" i="41"/>
  <c r="M267" i="41"/>
  <c r="N267" i="41" s="1"/>
  <c r="O267" i="41" s="1"/>
  <c r="P267" i="41" s="1"/>
  <c r="L264" i="41"/>
  <c r="M264" i="41" s="1"/>
  <c r="N264" i="41" s="1"/>
  <c r="O264" i="41" s="1"/>
  <c r="P264" i="41" s="1"/>
  <c r="Q194" i="41"/>
  <c r="Q250" i="41"/>
  <c r="Q261" i="41"/>
  <c r="Q270" i="41"/>
  <c r="Q277" i="41"/>
  <c r="Q288" i="41"/>
  <c r="Q296" i="41"/>
  <c r="Q303" i="41"/>
  <c r="Q325" i="41"/>
  <c r="O335" i="41"/>
  <c r="P335" i="41" s="1"/>
  <c r="O368" i="41"/>
  <c r="P368" i="41" s="1"/>
  <c r="Q253" i="41"/>
  <c r="Q158" i="41"/>
  <c r="Q170" i="41"/>
  <c r="Q182" i="41"/>
  <c r="Q254" i="41"/>
  <c r="Q259" i="41"/>
  <c r="Q274" i="41"/>
  <c r="L300" i="41"/>
  <c r="M300" i="41" s="1"/>
  <c r="N300" i="41" s="1"/>
  <c r="O300" i="41" s="1"/>
  <c r="P300" i="41" s="1"/>
  <c r="Q308" i="41"/>
  <c r="M316" i="41"/>
  <c r="N316" i="41" s="1"/>
  <c r="O316" i="41" s="1"/>
  <c r="P316" i="41" s="1"/>
  <c r="L321" i="41"/>
  <c r="M321" i="41" s="1"/>
  <c r="N321" i="41" s="1"/>
  <c r="O321" i="41" s="1"/>
  <c r="P321" i="41" s="1"/>
  <c r="L211" i="41"/>
  <c r="M211" i="41" s="1"/>
  <c r="N211" i="41" s="1"/>
  <c r="O211" i="41" s="1"/>
  <c r="P211" i="41" s="1"/>
  <c r="M271" i="41"/>
  <c r="N271" i="41" s="1"/>
  <c r="O271" i="41" s="1"/>
  <c r="P271" i="41" s="1"/>
  <c r="Q271" i="41"/>
  <c r="M289" i="41"/>
  <c r="N289" i="41" s="1"/>
  <c r="O289" i="41" s="1"/>
  <c r="P289" i="41" s="1"/>
  <c r="Q289" i="41"/>
  <c r="Q353" i="41"/>
  <c r="N353" i="41"/>
  <c r="O353" i="41" s="1"/>
  <c r="P353" i="41" s="1"/>
  <c r="M437" i="41"/>
  <c r="N437" i="41" s="1"/>
  <c r="O437" i="41" s="1"/>
  <c r="P437" i="41" s="1"/>
  <c r="Q205" i="41"/>
  <c r="Q203" i="41"/>
  <c r="L243" i="41"/>
  <c r="M243" i="41" s="1"/>
  <c r="N243" i="41" s="1"/>
  <c r="O243" i="41" s="1"/>
  <c r="P243" i="41" s="1"/>
  <c r="Q243" i="41"/>
  <c r="Q275" i="41"/>
  <c r="Q202" i="41"/>
  <c r="L214" i="41"/>
  <c r="M214" i="41" s="1"/>
  <c r="N214" i="41" s="1"/>
  <c r="O214" i="41" s="1"/>
  <c r="P214" i="41" s="1"/>
  <c r="Q223" i="41"/>
  <c r="L223" i="41"/>
  <c r="M223" i="41" s="1"/>
  <c r="N223" i="41" s="1"/>
  <c r="O223" i="41" s="1"/>
  <c r="P223" i="41" s="1"/>
  <c r="Q232" i="41"/>
  <c r="L232" i="41"/>
  <c r="M232" i="41" s="1"/>
  <c r="N232" i="41" s="1"/>
  <c r="O232" i="41" s="1"/>
  <c r="P232" i="41" s="1"/>
  <c r="Q246" i="41"/>
  <c r="Q260" i="41"/>
  <c r="Q265" i="41"/>
  <c r="N282" i="41"/>
  <c r="O282" i="41" s="1"/>
  <c r="P282" i="41" s="1"/>
  <c r="Q290" i="41"/>
  <c r="Q304" i="41"/>
  <c r="L324" i="41"/>
  <c r="M324" i="41" s="1"/>
  <c r="N324" i="41" s="1"/>
  <c r="O324" i="41" s="1"/>
  <c r="P324" i="41" s="1"/>
  <c r="Q305" i="41"/>
  <c r="Q307" i="41"/>
  <c r="Q310" i="41"/>
  <c r="Q313" i="41"/>
  <c r="Q317" i="41"/>
  <c r="Q331" i="41"/>
  <c r="Q356" i="41"/>
  <c r="Q367" i="41"/>
  <c r="Q247" i="41"/>
  <c r="Q278" i="41"/>
  <c r="L318" i="41"/>
  <c r="M318" i="41" s="1"/>
  <c r="N318" i="41" s="1"/>
  <c r="O318" i="41" s="1"/>
  <c r="P318" i="41" s="1"/>
  <c r="Q284" i="41"/>
  <c r="Q286" i="41"/>
  <c r="Q315" i="41"/>
  <c r="L315" i="41"/>
  <c r="M315" i="41" s="1"/>
  <c r="N315" i="41" s="1"/>
  <c r="O315" i="41" s="1"/>
  <c r="P315" i="41" s="1"/>
  <c r="Q329" i="41"/>
  <c r="M425" i="41"/>
  <c r="N425" i="41" s="1"/>
  <c r="O425" i="41" s="1"/>
  <c r="P425" i="41" s="1"/>
  <c r="Q425" i="41"/>
  <c r="Q287" i="41"/>
  <c r="M341" i="41"/>
  <c r="N341" i="41" s="1"/>
  <c r="O341" i="41" s="1"/>
  <c r="P341" i="41" s="1"/>
  <c r="Q351" i="41"/>
  <c r="Q355" i="41"/>
  <c r="L355" i="41"/>
  <c r="M355" i="41" s="1"/>
  <c r="N355" i="41" s="1"/>
  <c r="O355" i="41" s="1"/>
  <c r="P355" i="41" s="1"/>
  <c r="Q369" i="41"/>
  <c r="Q268" i="41"/>
  <c r="Q293" i="41"/>
  <c r="Q295" i="41"/>
  <c r="Q309" i="41"/>
  <c r="Q312" i="41"/>
  <c r="Q323" i="41"/>
  <c r="Q332" i="41"/>
  <c r="Q345" i="41"/>
  <c r="Q245" i="41"/>
  <c r="Q251" i="41"/>
  <c r="Q257" i="41"/>
  <c r="Q263" i="41"/>
  <c r="Q276" i="41"/>
  <c r="Q299" i="41"/>
  <c r="Q320" i="41"/>
  <c r="Q343" i="41"/>
  <c r="Q362" i="41"/>
  <c r="Q394" i="41"/>
  <c r="M401" i="41"/>
  <c r="N401" i="41" s="1"/>
  <c r="O401" i="41" s="1"/>
  <c r="P401" i="41" s="1"/>
  <c r="Q445" i="41"/>
  <c r="M449" i="41"/>
  <c r="N449" i="41" s="1"/>
  <c r="O449" i="41" s="1"/>
  <c r="P449" i="41" s="1"/>
  <c r="Q336" i="41"/>
  <c r="Q357" i="41"/>
  <c r="Q366" i="41"/>
  <c r="Q409" i="41"/>
  <c r="Q421" i="41"/>
  <c r="Q433" i="41"/>
  <c r="Q333" i="41"/>
  <c r="Q370" i="41"/>
  <c r="Q388" i="41"/>
  <c r="M395" i="41"/>
  <c r="N395" i="41" s="1"/>
  <c r="O395" i="41" s="1"/>
  <c r="P395" i="41" s="1"/>
  <c r="Q395" i="41"/>
  <c r="Q402" i="41"/>
  <c r="Q406" i="41"/>
  <c r="Q418" i="41"/>
  <c r="Q430" i="41"/>
  <c r="M446" i="41"/>
  <c r="N446" i="41" s="1"/>
  <c r="O446" i="41" s="1"/>
  <c r="P446" i="41" s="1"/>
  <c r="Q446" i="41"/>
  <c r="Q373" i="41"/>
  <c r="Q376" i="41"/>
  <c r="Q379" i="41"/>
  <c r="Q382" i="41"/>
  <c r="Q385" i="41"/>
  <c r="M410" i="41"/>
  <c r="N410" i="41" s="1"/>
  <c r="O410" i="41" s="1"/>
  <c r="P410" i="41" s="1"/>
  <c r="Q414" i="41"/>
  <c r="M422" i="41"/>
  <c r="N422" i="41" s="1"/>
  <c r="O422" i="41" s="1"/>
  <c r="P422" i="41" s="1"/>
  <c r="Q426" i="41"/>
  <c r="M434" i="41"/>
  <c r="N434" i="41" s="1"/>
  <c r="O434" i="41" s="1"/>
  <c r="P434" i="41" s="1"/>
  <c r="Q434" i="41"/>
  <c r="Q438" i="41"/>
  <c r="M392" i="41"/>
  <c r="N392" i="41" s="1"/>
  <c r="O392" i="41" s="1"/>
  <c r="P392" i="41" s="1"/>
  <c r="Q330" i="41"/>
  <c r="Q342" i="41"/>
  <c r="Q415" i="41"/>
  <c r="Q427" i="41"/>
  <c r="Q439" i="41"/>
  <c r="Q354" i="41"/>
  <c r="M389" i="41"/>
  <c r="N389" i="41" s="1"/>
  <c r="O389" i="41" s="1"/>
  <c r="P389" i="41" s="1"/>
  <c r="Q389" i="41"/>
  <c r="Q400" i="41"/>
  <c r="M407" i="41"/>
  <c r="N407" i="41" s="1"/>
  <c r="O407" i="41" s="1"/>
  <c r="P407" i="41" s="1"/>
  <c r="Q407" i="41"/>
  <c r="Q411" i="41"/>
  <c r="M419" i="41"/>
  <c r="N419" i="41" s="1"/>
  <c r="O419" i="41" s="1"/>
  <c r="P419" i="41" s="1"/>
  <c r="Q419" i="41"/>
  <c r="M431" i="41"/>
  <c r="N431" i="41" s="1"/>
  <c r="O431" i="41" s="1"/>
  <c r="P431" i="41" s="1"/>
  <c r="Q431" i="41"/>
  <c r="M443" i="41"/>
  <c r="N443" i="41" s="1"/>
  <c r="O443" i="41" s="1"/>
  <c r="P443" i="41" s="1"/>
  <c r="M452" i="41"/>
  <c r="N452" i="41" s="1"/>
  <c r="O452" i="41" s="1"/>
  <c r="P452" i="41" s="1"/>
  <c r="Q452" i="41"/>
  <c r="Q347" i="41"/>
  <c r="Q361" i="41"/>
  <c r="Q327" i="41"/>
  <c r="Q339" i="41"/>
  <c r="Q348" i="41"/>
  <c r="Q363" i="41"/>
  <c r="M386" i="41"/>
  <c r="N386" i="41" s="1"/>
  <c r="O386" i="41" s="1"/>
  <c r="P386" i="41" s="1"/>
  <c r="Q386" i="41"/>
  <c r="Q393" i="41"/>
  <c r="Q397" i="41"/>
  <c r="M404" i="41"/>
  <c r="N404" i="41" s="1"/>
  <c r="O404" i="41" s="1"/>
  <c r="P404" i="41" s="1"/>
  <c r="Q404" i="41"/>
  <c r="Q412" i="41"/>
  <c r="Q424" i="41"/>
  <c r="Q436" i="41"/>
  <c r="Q444" i="41"/>
  <c r="Q453" i="41"/>
  <c r="Q408" i="41"/>
  <c r="M416" i="41"/>
  <c r="N416" i="41" s="1"/>
  <c r="O416" i="41" s="1"/>
  <c r="P416" i="41" s="1"/>
  <c r="Q416" i="41"/>
  <c r="Q420" i="41"/>
  <c r="M428" i="41"/>
  <c r="N428" i="41" s="1"/>
  <c r="O428" i="41" s="1"/>
  <c r="P428" i="41" s="1"/>
  <c r="Q428" i="41"/>
  <c r="Q432" i="41"/>
  <c r="M440" i="41"/>
  <c r="N440" i="41" s="1"/>
  <c r="O440" i="41" s="1"/>
  <c r="P440" i="41" s="1"/>
  <c r="Q12" i="41"/>
  <c r="M9" i="41"/>
  <c r="N9" i="41" s="1"/>
  <c r="O9" i="41" s="1"/>
  <c r="P9" i="41" s="1"/>
  <c r="N7" i="41"/>
  <c r="O7" i="41" s="1"/>
  <c r="P7" i="41" s="1"/>
  <c r="Q7" i="41"/>
  <c r="Q8" i="41"/>
  <c r="M16" i="41"/>
  <c r="N16" i="41" s="1"/>
  <c r="O16" i="41" s="1"/>
  <c r="P16" i="41" s="1"/>
  <c r="Q16" i="41"/>
  <c r="Q18" i="41"/>
  <c r="N10" i="41"/>
  <c r="O10" i="41" s="1"/>
  <c r="P10" i="41" s="1"/>
  <c r="Q10" i="41"/>
  <c r="M19" i="41"/>
  <c r="N19" i="41" s="1"/>
  <c r="O19" i="41" s="1"/>
  <c r="P19" i="41" s="1"/>
  <c r="M60" i="41"/>
  <c r="N60" i="41" s="1"/>
  <c r="O60" i="41" s="1"/>
  <c r="P60" i="41" s="1"/>
  <c r="Q60" i="41"/>
  <c r="Q64" i="41"/>
  <c r="M72" i="41"/>
  <c r="N72" i="41" s="1"/>
  <c r="O72" i="41" s="1"/>
  <c r="P72" i="41" s="1"/>
  <c r="Q72" i="41"/>
  <c r="M84" i="41"/>
  <c r="N84" i="41" s="1"/>
  <c r="O84" i="41" s="1"/>
  <c r="P84" i="41" s="1"/>
  <c r="M96" i="41"/>
  <c r="N96" i="41" s="1"/>
  <c r="O96" i="41" s="1"/>
  <c r="P96" i="41" s="1"/>
  <c r="Q96" i="41"/>
  <c r="Q119" i="41"/>
  <c r="Q137" i="41"/>
  <c r="M36" i="41"/>
  <c r="N36" i="41" s="1"/>
  <c r="O36" i="41" s="1"/>
  <c r="P36" i="41" s="1"/>
  <c r="Q36" i="41"/>
  <c r="M108" i="41"/>
  <c r="N108" i="41" s="1"/>
  <c r="O108" i="41" s="1"/>
  <c r="P108" i="41" s="1"/>
  <c r="Q108" i="41" s="1"/>
  <c r="Q126" i="41"/>
  <c r="M141" i="41"/>
  <c r="N141" i="41" s="1"/>
  <c r="O141" i="41" s="1"/>
  <c r="P141" i="41" s="1"/>
  <c r="Q141" i="41"/>
  <c r="Q145" i="41"/>
  <c r="Q40" i="41"/>
  <c r="Q101" i="41"/>
  <c r="K11" i="41"/>
  <c r="L11" i="41" s="1"/>
  <c r="M11" i="41" s="1"/>
  <c r="N11" i="41" s="1"/>
  <c r="O11" i="41" s="1"/>
  <c r="P11" i="41" s="1"/>
  <c r="M69" i="41"/>
  <c r="N69" i="41" s="1"/>
  <c r="O69" i="41" s="1"/>
  <c r="P69" i="41" s="1"/>
  <c r="M93" i="41"/>
  <c r="N93" i="41" s="1"/>
  <c r="O93" i="41" s="1"/>
  <c r="P93" i="41" s="1"/>
  <c r="Q93" i="41"/>
  <c r="Q123" i="41"/>
  <c r="Q146" i="41"/>
  <c r="Q77" i="41"/>
  <c r="M45" i="41"/>
  <c r="N45" i="41" s="1"/>
  <c r="O45" i="41" s="1"/>
  <c r="P45" i="41" s="1"/>
  <c r="M81" i="41"/>
  <c r="N81" i="41" s="1"/>
  <c r="O81" i="41" s="1"/>
  <c r="P81" i="41" s="1"/>
  <c r="Q81" i="41" s="1"/>
  <c r="Q30" i="41"/>
  <c r="Q105" i="41"/>
  <c r="Q113" i="41"/>
  <c r="N123" i="41"/>
  <c r="O123" i="41" s="1"/>
  <c r="P123" i="41" s="1"/>
  <c r="Q131" i="41"/>
  <c r="M138" i="41"/>
  <c r="N138" i="41" s="1"/>
  <c r="O138" i="41" s="1"/>
  <c r="P138" i="41" s="1"/>
  <c r="Q53" i="41"/>
  <c r="Q89" i="41"/>
  <c r="Q134" i="41"/>
  <c r="Q38" i="41"/>
  <c r="Q50" i="41"/>
  <c r="Q62" i="41"/>
  <c r="Q74" i="41"/>
  <c r="Q86" i="41"/>
  <c r="N105" i="41"/>
  <c r="O105" i="41" s="1"/>
  <c r="P105" i="41" s="1"/>
  <c r="Q116" i="41"/>
  <c r="M57" i="41"/>
  <c r="N57" i="41" s="1"/>
  <c r="O57" i="41" s="1"/>
  <c r="P57" i="41" s="1"/>
  <c r="Q57" i="41"/>
  <c r="Q26" i="41"/>
  <c r="Q23" i="41"/>
  <c r="Q34" i="41"/>
  <c r="M42" i="41"/>
  <c r="N42" i="41" s="1"/>
  <c r="O42" i="41" s="1"/>
  <c r="P42" i="41" s="1"/>
  <c r="Q42" i="41" s="1"/>
  <c r="Q46" i="41"/>
  <c r="M54" i="41"/>
  <c r="N54" i="41" s="1"/>
  <c r="O54" i="41" s="1"/>
  <c r="P54" i="41" s="1"/>
  <c r="Q54" i="41"/>
  <c r="Q58" i="41"/>
  <c r="M66" i="41"/>
  <c r="N66" i="41" s="1"/>
  <c r="O66" i="41" s="1"/>
  <c r="P66" i="41" s="1"/>
  <c r="Q66" i="41"/>
  <c r="Q70" i="41"/>
  <c r="M78" i="41"/>
  <c r="N78" i="41" s="1"/>
  <c r="O78" i="41" s="1"/>
  <c r="P78" i="41" s="1"/>
  <c r="Q82" i="41"/>
  <c r="M90" i="41"/>
  <c r="N90" i="41" s="1"/>
  <c r="O90" i="41" s="1"/>
  <c r="P90" i="41" s="1"/>
  <c r="Q90" i="41"/>
  <c r="Q94" i="41"/>
  <c r="M102" i="41"/>
  <c r="N102" i="41" s="1"/>
  <c r="O102" i="41" s="1"/>
  <c r="P102" i="41" s="1"/>
  <c r="Q102" i="41"/>
  <c r="Q110" i="41"/>
  <c r="N120" i="41"/>
  <c r="O120" i="41" s="1"/>
  <c r="P120" i="41" s="1"/>
  <c r="Q124" i="41"/>
  <c r="Q128" i="41"/>
  <c r="Q143" i="41"/>
  <c r="Q41" i="41"/>
  <c r="M147" i="41"/>
  <c r="N147" i="41" s="1"/>
  <c r="O147" i="41" s="1"/>
  <c r="P147" i="41" s="1"/>
  <c r="Q147" i="41" s="1"/>
  <c r="J13" i="41"/>
  <c r="Q13" i="41" s="1"/>
  <c r="Q31" i="41"/>
  <c r="Q35" i="41"/>
  <c r="Q47" i="41"/>
  <c r="Q59" i="41"/>
  <c r="Q71" i="41"/>
  <c r="Q83" i="41"/>
  <c r="Q95" i="41"/>
  <c r="N117" i="41"/>
  <c r="O117" i="41" s="1"/>
  <c r="P117" i="41" s="1"/>
  <c r="Q125" i="41"/>
  <c r="N135" i="41"/>
  <c r="O135" i="41" s="1"/>
  <c r="P135" i="41" s="1"/>
  <c r="Q65" i="41"/>
  <c r="Q27" i="41"/>
  <c r="M39" i="41"/>
  <c r="N39" i="41" s="1"/>
  <c r="O39" i="41" s="1"/>
  <c r="P39" i="41" s="1"/>
  <c r="Q39" i="41"/>
  <c r="M51" i="41"/>
  <c r="N51" i="41" s="1"/>
  <c r="O51" i="41" s="1"/>
  <c r="P51" i="41" s="1"/>
  <c r="Q51" i="41"/>
  <c r="M63" i="41"/>
  <c r="N63" i="41" s="1"/>
  <c r="O63" i="41" s="1"/>
  <c r="P63" i="41" s="1"/>
  <c r="Q63" i="41"/>
  <c r="M75" i="41"/>
  <c r="N75" i="41" s="1"/>
  <c r="O75" i="41" s="1"/>
  <c r="P75" i="41" s="1"/>
  <c r="Q75" i="41" s="1"/>
  <c r="M87" i="41"/>
  <c r="N87" i="41" s="1"/>
  <c r="O87" i="41" s="1"/>
  <c r="P87" i="41" s="1"/>
  <c r="Q87" i="41"/>
  <c r="M99" i="41"/>
  <c r="N99" i="41" s="1"/>
  <c r="O99" i="41" s="1"/>
  <c r="P99" i="41" s="1"/>
  <c r="Q107" i="41"/>
  <c r="Q132" i="41"/>
  <c r="Q140" i="41"/>
  <c r="M48" i="41"/>
  <c r="N48" i="41" s="1"/>
  <c r="O48" i="41" s="1"/>
  <c r="P48" i="41" s="1"/>
  <c r="Q48" i="41"/>
  <c r="Q21" i="41"/>
  <c r="Q32" i="41"/>
  <c r="N114" i="41"/>
  <c r="O114" i="41" s="1"/>
  <c r="P114" i="41" s="1"/>
  <c r="Q118" i="41"/>
  <c r="Q122" i="41"/>
  <c r="N132" i="41"/>
  <c r="O132" i="41" s="1"/>
  <c r="P132" i="41" s="1"/>
  <c r="Q136" i="41"/>
  <c r="M144" i="41"/>
  <c r="N144" i="41" s="1"/>
  <c r="O144" i="41" s="1"/>
  <c r="P144" i="41" s="1"/>
  <c r="Q144" i="41"/>
  <c r="Q148" i="41"/>
  <c r="Q29" i="41"/>
  <c r="Q24" i="41"/>
  <c r="Q28" i="41"/>
  <c r="Q44" i="41"/>
  <c r="Q56" i="41"/>
  <c r="Q68" i="41"/>
  <c r="Q80" i="41"/>
  <c r="Q92" i="41"/>
  <c r="Q104" i="41"/>
  <c r="Q111" i="41"/>
  <c r="Q129" i="41"/>
  <c r="Q33" i="41"/>
  <c r="O92" i="20" l="1"/>
  <c r="F51" i="20"/>
  <c r="O86" i="20"/>
  <c r="O64" i="20"/>
  <c r="T58" i="20"/>
  <c r="O91" i="20"/>
  <c r="F94" i="20"/>
  <c r="I58" i="20"/>
  <c r="K70" i="20"/>
  <c r="H93" i="20"/>
  <c r="O89" i="20"/>
  <c r="J58" i="20"/>
  <c r="R94" i="20"/>
  <c r="K81" i="20"/>
  <c r="H81" i="20"/>
  <c r="O73" i="20"/>
  <c r="I68" i="20"/>
  <c r="J68" i="20" s="1"/>
  <c r="O69" i="20"/>
  <c r="M81" i="20"/>
  <c r="K58" i="20"/>
  <c r="L56" i="20"/>
  <c r="O55" i="20"/>
  <c r="H58" i="20"/>
  <c r="O61" i="20"/>
  <c r="H70" i="20"/>
  <c r="O57" i="20"/>
  <c r="L93" i="20"/>
  <c r="O93" i="20" s="1"/>
  <c r="K51" i="20"/>
  <c r="T70" i="20"/>
  <c r="T94" i="20" s="1"/>
  <c r="M67" i="20"/>
  <c r="L70" i="20"/>
  <c r="Q70" i="20"/>
  <c r="L81" i="20"/>
  <c r="L51" i="20"/>
  <c r="I67" i="20"/>
  <c r="Q211" i="41"/>
  <c r="Q229" i="41"/>
  <c r="Q155" i="41"/>
  <c r="Q258" i="41"/>
  <c r="Q235" i="41"/>
  <c r="Q443" i="41"/>
  <c r="Q422" i="41"/>
  <c r="Q321" i="41"/>
  <c r="Q220" i="41"/>
  <c r="Q398" i="41"/>
  <c r="Q437" i="41"/>
  <c r="Q316" i="41"/>
  <c r="Q368" i="41"/>
  <c r="Q198" i="41"/>
  <c r="Q210" i="41"/>
  <c r="Q410" i="41"/>
  <c r="Q449" i="41"/>
  <c r="Q335" i="41"/>
  <c r="Q264" i="41"/>
  <c r="Q187" i="41"/>
  <c r="Q300" i="41"/>
  <c r="Q163" i="41"/>
  <c r="Q181" i="41"/>
  <c r="Q217" i="41"/>
  <c r="Q166" i="41"/>
  <c r="Q324" i="41"/>
  <c r="Q392" i="41"/>
  <c r="Q401" i="41"/>
  <c r="Q341" i="41"/>
  <c r="Q214" i="41"/>
  <c r="Q306" i="41"/>
  <c r="Q208" i="41"/>
  <c r="Q204" i="41"/>
  <c r="Q175" i="41"/>
  <c r="Q176" i="41"/>
  <c r="Q318" i="41"/>
  <c r="Q294" i="41"/>
  <c r="Q178" i="41"/>
  <c r="Q156" i="41"/>
  <c r="Q440" i="41"/>
  <c r="Q282" i="41"/>
  <c r="Q238" i="41"/>
  <c r="Q280" i="41"/>
  <c r="Q285" i="41"/>
  <c r="Q199" i="41"/>
  <c r="Q157" i="41"/>
  <c r="Q78" i="41"/>
  <c r="Q45" i="41"/>
  <c r="Q84" i="41"/>
  <c r="Q11" i="41"/>
  <c r="Q138" i="41"/>
  <c r="Q135" i="41"/>
  <c r="Q117" i="41"/>
  <c r="Q114" i="41"/>
  <c r="Q120" i="41"/>
  <c r="Q99" i="41"/>
  <c r="Q69" i="41"/>
  <c r="Q19" i="41"/>
  <c r="Q9" i="41"/>
  <c r="O68" i="20" l="1"/>
  <c r="O81" i="20"/>
  <c r="K94" i="20"/>
  <c r="H51" i="20"/>
  <c r="T51" i="20"/>
  <c r="M56" i="20"/>
  <c r="L58" i="20"/>
  <c r="L94" i="20" s="1"/>
  <c r="S51" i="20"/>
  <c r="J67" i="20"/>
  <c r="J70" i="20" s="1"/>
  <c r="J94" i="20" s="1"/>
  <c r="I70" i="20"/>
  <c r="I94" i="20" s="1"/>
  <c r="V94" i="20"/>
  <c r="Q94" i="20"/>
  <c r="M70" i="20"/>
  <c r="Q51" i="20"/>
  <c r="H94" i="20"/>
  <c r="V51" i="20" l="1"/>
  <c r="O67" i="20"/>
  <c r="M58" i="20"/>
  <c r="O56" i="20"/>
  <c r="O70" i="20"/>
  <c r="O51" i="20"/>
  <c r="M94" i="20" l="1"/>
  <c r="O58" i="20"/>
  <c r="O94" i="20" s="1"/>
  <c r="G307" i="40" l="1"/>
  <c r="P307" i="40" s="1"/>
  <c r="G306" i="40"/>
  <c r="I306" i="40" s="1"/>
  <c r="G305" i="40"/>
  <c r="I305" i="40" s="1"/>
  <c r="G304" i="40"/>
  <c r="I304" i="40" s="1"/>
  <c r="G303" i="40"/>
  <c r="I303" i="40" s="1"/>
  <c r="G302" i="40"/>
  <c r="I302" i="40" s="1"/>
  <c r="J303" i="40" l="1"/>
  <c r="K303" i="40" s="1"/>
  <c r="L303" i="40" s="1"/>
  <c r="M303" i="40" s="1"/>
  <c r="N303" i="40" s="1"/>
  <c r="J304" i="40"/>
  <c r="K304" i="40" s="1"/>
  <c r="L304" i="40" s="1"/>
  <c r="M304" i="40" s="1"/>
  <c r="N304" i="40" s="1"/>
  <c r="J306" i="40"/>
  <c r="K306" i="40" s="1"/>
  <c r="L306" i="40" s="1"/>
  <c r="M306" i="40" s="1"/>
  <c r="N306" i="40" s="1"/>
  <c r="K307" i="40"/>
  <c r="J305" i="40"/>
  <c r="K305" i="40" s="1"/>
  <c r="L305" i="40" s="1"/>
  <c r="M305" i="40" s="1"/>
  <c r="N305" i="40" s="1"/>
  <c r="L307" i="40"/>
  <c r="J302" i="40"/>
  <c r="K302" i="40" s="1"/>
  <c r="L302" i="40" s="1"/>
  <c r="M302" i="40" s="1"/>
  <c r="N302" i="40" s="1"/>
  <c r="M307" i="40"/>
  <c r="N307" i="40"/>
  <c r="I307" i="40"/>
  <c r="O307" i="40"/>
  <c r="J307" i="40"/>
  <c r="P305" i="40" l="1"/>
  <c r="P304" i="40"/>
  <c r="P306" i="40"/>
  <c r="P303" i="40"/>
  <c r="P302" i="40"/>
  <c r="X91" i="81" l="1"/>
  <c r="Y90" i="81"/>
  <c r="Y88" i="81"/>
  <c r="Y87" i="81"/>
  <c r="Q87" i="81"/>
  <c r="Y86" i="81"/>
  <c r="Y85" i="81"/>
  <c r="Y84" i="81"/>
  <c r="Y82" i="81"/>
  <c r="Y81" i="81"/>
  <c r="X80" i="81"/>
  <c r="X79" i="81"/>
  <c r="X76" i="81"/>
  <c r="X75" i="81"/>
  <c r="Y74" i="81"/>
  <c r="X73" i="81"/>
  <c r="X65" i="81"/>
  <c r="Y64" i="81"/>
  <c r="Y63" i="81"/>
  <c r="Y62" i="81"/>
  <c r="Y61" i="81"/>
  <c r="Y60" i="81"/>
  <c r="X57" i="81"/>
  <c r="X56" i="81"/>
  <c r="Y55" i="81"/>
  <c r="X54" i="81"/>
  <c r="X52" i="81"/>
  <c r="Y51" i="81"/>
  <c r="X50" i="81"/>
  <c r="X49" i="81"/>
  <c r="X42" i="81"/>
  <c r="Y41" i="81"/>
  <c r="Y40" i="81"/>
  <c r="Y38" i="81"/>
  <c r="Y37" i="81"/>
  <c r="Y36" i="81"/>
  <c r="Y35" i="81"/>
  <c r="Y34" i="81"/>
  <c r="X33" i="81"/>
  <c r="Y32" i="81"/>
  <c r="X31" i="81"/>
  <c r="X30" i="81"/>
  <c r="X29" i="81"/>
  <c r="X28" i="81"/>
  <c r="X26" i="81"/>
  <c r="X25" i="81"/>
  <c r="X23" i="81"/>
  <c r="X16" i="81"/>
  <c r="X15" i="81"/>
  <c r="X14" i="81"/>
  <c r="Y13" i="81"/>
  <c r="Y12" i="81"/>
  <c r="P91" i="81"/>
  <c r="P90" i="81"/>
  <c r="P89" i="81"/>
  <c r="P88" i="81"/>
  <c r="P87" i="81"/>
  <c r="P86" i="81"/>
  <c r="P85" i="81"/>
  <c r="P84" i="81"/>
  <c r="P83" i="81"/>
  <c r="P82" i="81"/>
  <c r="P81" i="81"/>
  <c r="P80" i="81"/>
  <c r="Y80" i="81" s="1"/>
  <c r="P79" i="81"/>
  <c r="P78" i="81"/>
  <c r="P77" i="81"/>
  <c r="P76" i="81"/>
  <c r="P75" i="81"/>
  <c r="P74" i="81"/>
  <c r="P73" i="81"/>
  <c r="Y66" i="81"/>
  <c r="P66" i="81"/>
  <c r="P65" i="81"/>
  <c r="P64" i="81"/>
  <c r="P63" i="81"/>
  <c r="P62" i="81"/>
  <c r="P61" i="81"/>
  <c r="P60" i="81"/>
  <c r="P59" i="81"/>
  <c r="P58" i="81"/>
  <c r="P57" i="81"/>
  <c r="P56" i="81"/>
  <c r="P55" i="81"/>
  <c r="P54" i="81"/>
  <c r="P53" i="81"/>
  <c r="P52" i="81"/>
  <c r="P51" i="81"/>
  <c r="P50" i="81"/>
  <c r="P49" i="81"/>
  <c r="P42" i="81"/>
  <c r="P41" i="81"/>
  <c r="P40" i="81"/>
  <c r="P39" i="81"/>
  <c r="P38" i="81"/>
  <c r="P37" i="81"/>
  <c r="P36" i="81"/>
  <c r="P35" i="81"/>
  <c r="P34" i="81"/>
  <c r="P33" i="81"/>
  <c r="P32" i="81"/>
  <c r="P31" i="81"/>
  <c r="P30" i="81"/>
  <c r="P29" i="81"/>
  <c r="P28" i="81"/>
  <c r="P27" i="81"/>
  <c r="P26" i="81"/>
  <c r="P25" i="81"/>
  <c r="P24" i="81"/>
  <c r="P23" i="81"/>
  <c r="P16" i="81"/>
  <c r="P15" i="81"/>
  <c r="P14" i="81"/>
  <c r="P13" i="81"/>
  <c r="P12" i="81"/>
  <c r="Q61" i="81" l="1"/>
  <c r="Q78" i="81"/>
  <c r="Q32" i="81"/>
  <c r="Q15" i="81"/>
  <c r="X90" i="81"/>
  <c r="Z90" i="81" s="1"/>
  <c r="X66" i="81"/>
  <c r="Z66" i="81" s="1"/>
  <c r="X82" i="81"/>
  <c r="Q49" i="81"/>
  <c r="Y57" i="81"/>
  <c r="Z57" i="81" s="1"/>
  <c r="X74" i="81"/>
  <c r="Z74" i="81" s="1"/>
  <c r="X60" i="81"/>
  <c r="Z60" i="81" s="1"/>
  <c r="X86" i="81"/>
  <c r="Z86" i="81" s="1"/>
  <c r="X34" i="81"/>
  <c r="Z34" i="81" s="1"/>
  <c r="Y28" i="81"/>
  <c r="Z28" i="81" s="1"/>
  <c r="X12" i="81"/>
  <c r="Z12" i="81" s="1"/>
  <c r="Y25" i="81"/>
  <c r="Z25" i="81" s="1"/>
  <c r="Y50" i="81"/>
  <c r="Z50" i="81" s="1"/>
  <c r="X37" i="81"/>
  <c r="Z37" i="81" s="1"/>
  <c r="Q62" i="81"/>
  <c r="Y14" i="81"/>
  <c r="Z14" i="81" s="1"/>
  <c r="Q31" i="81"/>
  <c r="X51" i="81"/>
  <c r="Z51" i="81" s="1"/>
  <c r="Q63" i="81"/>
  <c r="X55" i="81"/>
  <c r="Z55" i="81" s="1"/>
  <c r="Y42" i="81"/>
  <c r="Z42" i="81" s="1"/>
  <c r="X13" i="81"/>
  <c r="Z13" i="81" s="1"/>
  <c r="Q36" i="81"/>
  <c r="Q56" i="81"/>
  <c r="Q76" i="81"/>
  <c r="Y30" i="81"/>
  <c r="Z30" i="81" s="1"/>
  <c r="Q51" i="81"/>
  <c r="Q88" i="81"/>
  <c r="Y75" i="81"/>
  <c r="Z75" i="81" s="1"/>
  <c r="Q54" i="81"/>
  <c r="Q74" i="81"/>
  <c r="X81" i="81"/>
  <c r="Z81" i="81" s="1"/>
  <c r="X41" i="81"/>
  <c r="Z41" i="81" s="1"/>
  <c r="Y77" i="81"/>
  <c r="Q85" i="81"/>
  <c r="Y27" i="81"/>
  <c r="Y53" i="81"/>
  <c r="X59" i="81"/>
  <c r="Q75" i="81"/>
  <c r="Y29" i="81"/>
  <c r="Z29" i="81" s="1"/>
  <c r="X38" i="81"/>
  <c r="Z38" i="81" s="1"/>
  <c r="Q40" i="81"/>
  <c r="Q34" i="81"/>
  <c r="X35" i="81"/>
  <c r="Z35" i="81" s="1"/>
  <c r="Q60" i="81"/>
  <c r="Y16" i="81"/>
  <c r="Z16" i="81" s="1"/>
  <c r="Y26" i="81"/>
  <c r="Z26" i="81" s="1"/>
  <c r="Y59" i="81"/>
  <c r="Y73" i="81"/>
  <c r="Z73" i="81" s="1"/>
  <c r="X85" i="81"/>
  <c r="Z85" i="81" s="1"/>
  <c r="Y33" i="81"/>
  <c r="Z33" i="81" s="1"/>
  <c r="Y23" i="81"/>
  <c r="Z23" i="81" s="1"/>
  <c r="Z82" i="81"/>
  <c r="Q65" i="81"/>
  <c r="Q53" i="81"/>
  <c r="Q73" i="81"/>
  <c r="Q91" i="81"/>
  <c r="Q79" i="81"/>
  <c r="Q90" i="81"/>
  <c r="Q81" i="81"/>
  <c r="Q86" i="81"/>
  <c r="Y76" i="81"/>
  <c r="Z76" i="81" s="1"/>
  <c r="X87" i="81"/>
  <c r="Z87" i="81" s="1"/>
  <c r="Y91" i="81"/>
  <c r="Z91" i="81" s="1"/>
  <c r="Y89" i="81"/>
  <c r="Z80" i="81"/>
  <c r="Y83" i="81"/>
  <c r="Y79" i="81"/>
  <c r="Z79" i="81" s="1"/>
  <c r="X88" i="81"/>
  <c r="Z88" i="81" s="1"/>
  <c r="Y78" i="81"/>
  <c r="Y65" i="81"/>
  <c r="Z65" i="81" s="1"/>
  <c r="X61" i="81"/>
  <c r="Z61" i="81" s="1"/>
  <c r="Y56" i="81"/>
  <c r="Z56" i="81" s="1"/>
  <c r="X62" i="81"/>
  <c r="Z62" i="81" s="1"/>
  <c r="X63" i="81"/>
  <c r="Z63" i="81" s="1"/>
  <c r="Y54" i="81"/>
  <c r="Z54" i="81" s="1"/>
  <c r="Y49" i="81"/>
  <c r="Z49" i="81" s="1"/>
  <c r="X58" i="81"/>
  <c r="X40" i="81"/>
  <c r="Z40" i="81" s="1"/>
  <c r="X32" i="81"/>
  <c r="Z32" i="81" s="1"/>
  <c r="Y24" i="81"/>
  <c r="Y31" i="81"/>
  <c r="Z31" i="81" s="1"/>
  <c r="Y39" i="81"/>
  <c r="Y15" i="81"/>
  <c r="Z15" i="81" s="1"/>
  <c r="X89" i="81"/>
  <c r="X83" i="81"/>
  <c r="X77" i="81"/>
  <c r="Q83" i="81"/>
  <c r="X84" i="81"/>
  <c r="Z84" i="81" s="1"/>
  <c r="Q89" i="81"/>
  <c r="X78" i="81"/>
  <c r="Q64" i="81"/>
  <c r="X64" i="81"/>
  <c r="Z64" i="81" s="1"/>
  <c r="Y52" i="81"/>
  <c r="Z52" i="81" s="1"/>
  <c r="X53" i="81"/>
  <c r="Y58" i="81"/>
  <c r="Q58" i="81"/>
  <c r="Q23" i="81"/>
  <c r="X39" i="81"/>
  <c r="X27" i="81"/>
  <c r="X24" i="81"/>
  <c r="X36" i="81"/>
  <c r="Z36" i="81" s="1"/>
  <c r="Q24" i="81"/>
  <c r="Q29" i="81"/>
  <c r="Q41" i="81"/>
  <c r="Q14" i="81"/>
  <c r="Q80" i="81"/>
  <c r="Q84" i="81"/>
  <c r="Q82" i="81"/>
  <c r="Q77" i="81"/>
  <c r="Q57" i="81"/>
  <c r="Q59" i="81"/>
  <c r="Q66" i="81"/>
  <c r="Q50" i="81"/>
  <c r="Q52" i="81"/>
  <c r="Q55" i="81"/>
  <c r="Q42" i="81"/>
  <c r="Q26" i="81"/>
  <c r="Q33" i="81"/>
  <c r="Q35" i="81"/>
  <c r="Q25" i="81"/>
  <c r="Q37" i="81"/>
  <c r="Q38" i="81"/>
  <c r="Q28" i="81"/>
  <c r="Q30" i="81"/>
  <c r="Q27" i="81"/>
  <c r="Q39" i="81"/>
  <c r="Q12" i="81"/>
  <c r="Q16" i="81"/>
  <c r="Q13" i="81"/>
  <c r="Z53" i="81" l="1"/>
  <c r="Z77" i="81"/>
  <c r="Z59" i="81"/>
  <c r="Z27" i="81"/>
  <c r="Z24" i="81"/>
  <c r="Z58" i="81"/>
  <c r="Z83" i="81"/>
  <c r="Z89" i="81"/>
  <c r="Z78" i="81"/>
  <c r="Z39" i="81"/>
  <c r="C15" i="43" l="1"/>
  <c r="D15" i="43"/>
  <c r="E15" i="43"/>
  <c r="Z15" i="43" s="1"/>
  <c r="C15" i="48"/>
  <c r="D15" i="48"/>
  <c r="E15" i="48"/>
  <c r="Z15" i="48" s="1"/>
  <c r="C15" i="47"/>
  <c r="D15" i="47"/>
  <c r="E15" i="47"/>
  <c r="Z15" i="47"/>
  <c r="AA15" i="47"/>
  <c r="C15" i="46"/>
  <c r="D15" i="46"/>
  <c r="E15" i="46"/>
  <c r="AA15" i="46" s="1"/>
  <c r="C15" i="45"/>
  <c r="D15" i="45"/>
  <c r="E15" i="45"/>
  <c r="Z15" i="45"/>
  <c r="AA15" i="45"/>
  <c r="C15" i="44"/>
  <c r="D15" i="44"/>
  <c r="E15" i="44"/>
  <c r="Z15" i="44"/>
  <c r="AB15" i="44" s="1"/>
  <c r="AA15" i="44"/>
  <c r="C70" i="43"/>
  <c r="D70" i="43"/>
  <c r="E70" i="43"/>
  <c r="AA70" i="43" s="1"/>
  <c r="Z70" i="43"/>
  <c r="C70" i="48"/>
  <c r="D70" i="48"/>
  <c r="E70" i="48"/>
  <c r="Z70" i="48" s="1"/>
  <c r="C70" i="47"/>
  <c r="D70" i="47"/>
  <c r="E70" i="47"/>
  <c r="AA70" i="47" s="1"/>
  <c r="C70" i="46"/>
  <c r="D70" i="46"/>
  <c r="E70" i="46"/>
  <c r="Z70" i="46"/>
  <c r="AA70" i="46"/>
  <c r="C70" i="45"/>
  <c r="D70" i="45"/>
  <c r="E70" i="45"/>
  <c r="AA70" i="45" s="1"/>
  <c r="Z70" i="45"/>
  <c r="AB70" i="45" s="1"/>
  <c r="C70" i="44"/>
  <c r="D70" i="44"/>
  <c r="E70" i="44"/>
  <c r="Z70" i="44" s="1"/>
  <c r="Z15" i="46" l="1"/>
  <c r="AB15" i="46" s="1"/>
  <c r="AA70" i="48"/>
  <c r="AB70" i="48" s="1"/>
  <c r="AA15" i="43"/>
  <c r="AB15" i="43" s="1"/>
  <c r="AA70" i="44"/>
  <c r="AB70" i="44" s="1"/>
  <c r="Z70" i="47"/>
  <c r="AB70" i="47" s="1"/>
  <c r="AA15" i="48"/>
  <c r="AB15" i="48" s="1"/>
  <c r="AB15" i="47"/>
  <c r="AB70" i="46"/>
  <c r="AB15" i="45"/>
  <c r="AB70" i="43"/>
  <c r="M27" i="72" l="1"/>
  <c r="H26" i="6" l="1"/>
  <c r="H10" i="6"/>
  <c r="F24" i="69" l="1"/>
  <c r="F23" i="69"/>
  <c r="T150" i="28" l="1"/>
  <c r="T149" i="28"/>
  <c r="U148" i="28"/>
  <c r="T146" i="28"/>
  <c r="T145" i="28"/>
  <c r="U78" i="28"/>
  <c r="T39" i="28"/>
  <c r="U38" i="28"/>
  <c r="V150" i="28"/>
  <c r="V149" i="28"/>
  <c r="V148" i="28"/>
  <c r="V147" i="28"/>
  <c r="V146" i="28"/>
  <c r="V145" i="28"/>
  <c r="V144" i="28"/>
  <c r="T144" i="28"/>
  <c r="V78" i="28"/>
  <c r="V41" i="28"/>
  <c r="V40" i="28"/>
  <c r="V39" i="28"/>
  <c r="V38" i="28"/>
  <c r="V11" i="28"/>
  <c r="E166" i="44"/>
  <c r="Z166" i="44" s="1"/>
  <c r="D166" i="44"/>
  <c r="E165" i="48"/>
  <c r="Z165" i="48" s="1"/>
  <c r="D165" i="45"/>
  <c r="E164" i="45"/>
  <c r="D164" i="43"/>
  <c r="E163" i="44"/>
  <c r="AA163" i="44" s="1"/>
  <c r="D163" i="45"/>
  <c r="E162" i="44"/>
  <c r="Z162" i="44" s="1"/>
  <c r="D162" i="45"/>
  <c r="E161" i="45"/>
  <c r="Z161" i="45" s="1"/>
  <c r="D161" i="46"/>
  <c r="E153" i="47"/>
  <c r="D153" i="45"/>
  <c r="E145" i="44"/>
  <c r="Z145" i="44" s="1"/>
  <c r="D145" i="46"/>
  <c r="E144" i="46"/>
  <c r="AA144" i="46" s="1"/>
  <c r="D144" i="45"/>
  <c r="E78" i="46"/>
  <c r="D78" i="45"/>
  <c r="E77" i="44"/>
  <c r="Z77" i="44" s="1"/>
  <c r="D77" i="45"/>
  <c r="E76" i="46"/>
  <c r="Z76" i="46" s="1"/>
  <c r="D76" i="46"/>
  <c r="E68" i="46"/>
  <c r="AA68" i="46" s="1"/>
  <c r="D68" i="45"/>
  <c r="E54" i="45"/>
  <c r="D54" i="44"/>
  <c r="E53" i="47"/>
  <c r="D53" i="43"/>
  <c r="E52" i="46"/>
  <c r="Z52" i="46" s="1"/>
  <c r="D52" i="43"/>
  <c r="E51" i="48"/>
  <c r="AA51" i="48" s="1"/>
  <c r="D51" i="44"/>
  <c r="E50" i="43"/>
  <c r="AA50" i="43" s="1"/>
  <c r="D50" i="45"/>
  <c r="E49" i="46"/>
  <c r="Z49" i="46" s="1"/>
  <c r="D49" i="45"/>
  <c r="E48" i="48"/>
  <c r="AA48" i="48" s="1"/>
  <c r="D48" i="47"/>
  <c r="E47" i="46"/>
  <c r="Z47" i="46" s="1"/>
  <c r="D47" i="46"/>
  <c r="E46" i="44"/>
  <c r="AA46" i="44" s="1"/>
  <c r="D46" i="43"/>
  <c r="E45" i="45"/>
  <c r="AA45" i="45" s="1"/>
  <c r="D45" i="48"/>
  <c r="E44" i="44"/>
  <c r="D44" i="44"/>
  <c r="E43" i="43"/>
  <c r="D43" i="44"/>
  <c r="AA42" i="25"/>
  <c r="D42" i="45"/>
  <c r="E41" i="45"/>
  <c r="Z41" i="45" s="1"/>
  <c r="D41" i="45"/>
  <c r="E14" i="47"/>
  <c r="D14" i="43"/>
  <c r="E13" i="45"/>
  <c r="D13" i="47"/>
  <c r="E12" i="44"/>
  <c r="AA12" i="44" s="1"/>
  <c r="D12" i="47"/>
  <c r="E11" i="44"/>
  <c r="Z11" i="44" s="1"/>
  <c r="D11" i="44"/>
  <c r="C166" i="44"/>
  <c r="C165" i="44"/>
  <c r="D164" i="44"/>
  <c r="C164" i="44"/>
  <c r="C163" i="44"/>
  <c r="C162" i="44"/>
  <c r="C161" i="44"/>
  <c r="C166" i="45"/>
  <c r="C165" i="45"/>
  <c r="D164" i="45"/>
  <c r="C164" i="45"/>
  <c r="E163" i="45"/>
  <c r="AA163" i="45" s="1"/>
  <c r="C163" i="45"/>
  <c r="E162" i="45"/>
  <c r="Z162" i="45" s="1"/>
  <c r="C162" i="45"/>
  <c r="C161" i="45"/>
  <c r="C166" i="46"/>
  <c r="C165" i="46"/>
  <c r="C164" i="46"/>
  <c r="C163" i="46"/>
  <c r="C162" i="46"/>
  <c r="C161" i="46"/>
  <c r="C166" i="47"/>
  <c r="C165" i="47"/>
  <c r="C164" i="47"/>
  <c r="C163" i="47"/>
  <c r="E162" i="47"/>
  <c r="Z162" i="47" s="1"/>
  <c r="C162" i="47"/>
  <c r="C161" i="47"/>
  <c r="C166" i="48"/>
  <c r="C165" i="48"/>
  <c r="D164" i="48"/>
  <c r="C164" i="48"/>
  <c r="C163" i="48"/>
  <c r="E162" i="48"/>
  <c r="Z162" i="48" s="1"/>
  <c r="C162" i="48"/>
  <c r="C161" i="48"/>
  <c r="C166" i="43"/>
  <c r="C165" i="43"/>
  <c r="C164" i="43"/>
  <c r="C163" i="43"/>
  <c r="E162" i="43"/>
  <c r="C162" i="43"/>
  <c r="C161" i="43"/>
  <c r="C153" i="44"/>
  <c r="C153" i="45"/>
  <c r="C153" i="46"/>
  <c r="C153" i="47"/>
  <c r="C153" i="48"/>
  <c r="C153" i="43"/>
  <c r="C145" i="44"/>
  <c r="C144" i="44"/>
  <c r="C145" i="45"/>
  <c r="C144" i="45"/>
  <c r="C145" i="46"/>
  <c r="C144" i="46"/>
  <c r="C145" i="47"/>
  <c r="D144" i="47"/>
  <c r="C144" i="47"/>
  <c r="C145" i="48"/>
  <c r="C144" i="48"/>
  <c r="C145" i="43"/>
  <c r="C144" i="43"/>
  <c r="C78" i="44"/>
  <c r="C77" i="44"/>
  <c r="C76" i="44"/>
  <c r="C78" i="45"/>
  <c r="C77" i="45"/>
  <c r="C76" i="45"/>
  <c r="C78" i="46"/>
  <c r="D77" i="46"/>
  <c r="C77" i="46"/>
  <c r="C76" i="46"/>
  <c r="C78" i="47"/>
  <c r="C77" i="47"/>
  <c r="C76" i="47"/>
  <c r="C78" i="48"/>
  <c r="C77" i="48"/>
  <c r="C76" i="48"/>
  <c r="C78" i="43"/>
  <c r="C77" i="43"/>
  <c r="C76" i="43"/>
  <c r="C68" i="44"/>
  <c r="C68" i="45"/>
  <c r="C68" i="46"/>
  <c r="C68" i="47"/>
  <c r="C68" i="48"/>
  <c r="C68" i="43"/>
  <c r="C54" i="44"/>
  <c r="C53" i="44"/>
  <c r="E52" i="44"/>
  <c r="Z52" i="44" s="1"/>
  <c r="C52" i="44"/>
  <c r="C51" i="44"/>
  <c r="C50" i="44"/>
  <c r="C49" i="44"/>
  <c r="C48" i="44"/>
  <c r="C47" i="44"/>
  <c r="C46" i="44"/>
  <c r="C45" i="44"/>
  <c r="C44" i="44"/>
  <c r="C43" i="44"/>
  <c r="C42" i="44"/>
  <c r="C41" i="44"/>
  <c r="C54" i="45"/>
  <c r="C53" i="45"/>
  <c r="C52" i="45"/>
  <c r="C51" i="45"/>
  <c r="C50" i="45"/>
  <c r="C49" i="45"/>
  <c r="C48" i="45"/>
  <c r="C47" i="45"/>
  <c r="C46" i="45"/>
  <c r="C45" i="45"/>
  <c r="C44" i="45"/>
  <c r="C43" i="45"/>
  <c r="C42" i="45"/>
  <c r="C41" i="45"/>
  <c r="C54" i="46"/>
  <c r="C53" i="46"/>
  <c r="C52" i="46"/>
  <c r="C51" i="46"/>
  <c r="C50" i="46"/>
  <c r="C49" i="46"/>
  <c r="C48" i="46"/>
  <c r="C47" i="46"/>
  <c r="C46" i="46"/>
  <c r="C45" i="46"/>
  <c r="C44" i="46"/>
  <c r="C43" i="46"/>
  <c r="C42" i="46"/>
  <c r="C41" i="46"/>
  <c r="C54" i="47"/>
  <c r="C53" i="47"/>
  <c r="E52" i="47"/>
  <c r="Z52" i="47" s="1"/>
  <c r="C52" i="47"/>
  <c r="C51" i="47"/>
  <c r="C50" i="47"/>
  <c r="C49" i="47"/>
  <c r="C48" i="47"/>
  <c r="C47" i="47"/>
  <c r="C46" i="47"/>
  <c r="C45" i="47"/>
  <c r="C44" i="47"/>
  <c r="C43" i="47"/>
  <c r="C42" i="47"/>
  <c r="C41" i="47"/>
  <c r="C54" i="48"/>
  <c r="C53" i="48"/>
  <c r="E52" i="48"/>
  <c r="Z52" i="48" s="1"/>
  <c r="C52" i="48"/>
  <c r="C51" i="48"/>
  <c r="C50" i="48"/>
  <c r="C49" i="48"/>
  <c r="C48" i="48"/>
  <c r="D47" i="48"/>
  <c r="C47" i="48"/>
  <c r="C46" i="48"/>
  <c r="C45" i="48"/>
  <c r="C44" i="48"/>
  <c r="C43" i="48"/>
  <c r="C42" i="48"/>
  <c r="C41" i="48"/>
  <c r="C54" i="43"/>
  <c r="C53" i="43"/>
  <c r="C52" i="43"/>
  <c r="C51" i="43"/>
  <c r="C50" i="43"/>
  <c r="C49" i="43"/>
  <c r="C48" i="43"/>
  <c r="C47" i="43"/>
  <c r="E46" i="43"/>
  <c r="AA46" i="43" s="1"/>
  <c r="C46" i="43"/>
  <c r="C45" i="43"/>
  <c r="C44" i="43"/>
  <c r="C43" i="43"/>
  <c r="C42" i="43"/>
  <c r="D41" i="43"/>
  <c r="C41" i="43"/>
  <c r="E16" i="44"/>
  <c r="D16" i="44"/>
  <c r="C16" i="44"/>
  <c r="C14" i="44"/>
  <c r="C13" i="44"/>
  <c r="C12" i="44"/>
  <c r="C11" i="44"/>
  <c r="E16" i="45"/>
  <c r="D16" i="45"/>
  <c r="C16" i="45"/>
  <c r="C14" i="45"/>
  <c r="C13" i="45"/>
  <c r="C12" i="45"/>
  <c r="C11" i="45"/>
  <c r="E16" i="46"/>
  <c r="D16" i="46"/>
  <c r="C16" i="46"/>
  <c r="C14" i="46"/>
  <c r="C13" i="46"/>
  <c r="C12" i="46"/>
  <c r="C11" i="46"/>
  <c r="E16" i="47"/>
  <c r="D16" i="47"/>
  <c r="C16" i="47"/>
  <c r="C14" i="47"/>
  <c r="C13" i="47"/>
  <c r="C12" i="47"/>
  <c r="C11" i="47"/>
  <c r="E16" i="48"/>
  <c r="D16" i="48"/>
  <c r="C16" i="48"/>
  <c r="C14" i="48"/>
  <c r="C13" i="48"/>
  <c r="C12" i="48"/>
  <c r="C11" i="48"/>
  <c r="E16" i="43"/>
  <c r="D16" i="43"/>
  <c r="C16" i="43"/>
  <c r="C14" i="43"/>
  <c r="C13" i="43"/>
  <c r="C12" i="43"/>
  <c r="C11" i="43"/>
  <c r="Z162" i="25"/>
  <c r="E52" i="45" l="1"/>
  <c r="Z52" i="45" s="1"/>
  <c r="E46" i="46"/>
  <c r="AA46" i="46" s="1"/>
  <c r="E46" i="48"/>
  <c r="AA46" i="48" s="1"/>
  <c r="D41" i="47"/>
  <c r="E52" i="43"/>
  <c r="Z52" i="43" s="1"/>
  <c r="AA46" i="25"/>
  <c r="Z52" i="25"/>
  <c r="E46" i="45"/>
  <c r="AA46" i="45" s="1"/>
  <c r="E46" i="47"/>
  <c r="AA46" i="47" s="1"/>
  <c r="E144" i="45"/>
  <c r="AA144" i="45" s="1"/>
  <c r="Z49" i="25"/>
  <c r="AA12" i="25"/>
  <c r="E12" i="48"/>
  <c r="AA12" i="48" s="1"/>
  <c r="E12" i="45"/>
  <c r="AA12" i="45" s="1"/>
  <c r="E12" i="43"/>
  <c r="AA12" i="43" s="1"/>
  <c r="E12" i="46"/>
  <c r="AA12" i="46" s="1"/>
  <c r="E12" i="47"/>
  <c r="AA12" i="47" s="1"/>
  <c r="E13" i="43"/>
  <c r="E13" i="46"/>
  <c r="AA13" i="46" s="1"/>
  <c r="E162" i="46"/>
  <c r="Z162" i="46" s="1"/>
  <c r="E13" i="47"/>
  <c r="AA13" i="47" s="1"/>
  <c r="D12" i="48"/>
  <c r="E13" i="44"/>
  <c r="AA13" i="44" s="1"/>
  <c r="E43" i="46"/>
  <c r="Z43" i="46" s="1"/>
  <c r="E49" i="45"/>
  <c r="Z49" i="45" s="1"/>
  <c r="E43" i="48"/>
  <c r="Z43" i="48" s="1"/>
  <c r="D76" i="44"/>
  <c r="D48" i="46"/>
  <c r="D161" i="47"/>
  <c r="E163" i="46"/>
  <c r="AA163" i="46" s="1"/>
  <c r="D12" i="43"/>
  <c r="E153" i="45"/>
  <c r="Z153" i="45" s="1"/>
  <c r="D161" i="48"/>
  <c r="D164" i="46"/>
  <c r="E76" i="43"/>
  <c r="Z76" i="43" s="1"/>
  <c r="D46" i="46"/>
  <c r="E153" i="44"/>
  <c r="Z153" i="44" s="1"/>
  <c r="D52" i="47"/>
  <c r="D164" i="47"/>
  <c r="D161" i="44"/>
  <c r="D144" i="43"/>
  <c r="E163" i="48"/>
  <c r="AA163" i="48" s="1"/>
  <c r="AA163" i="25"/>
  <c r="D52" i="44"/>
  <c r="E153" i="48"/>
  <c r="Z153" i="48" s="1"/>
  <c r="D53" i="47"/>
  <c r="D45" i="44"/>
  <c r="D11" i="45"/>
  <c r="D53" i="45"/>
  <c r="D47" i="47"/>
  <c r="D41" i="46"/>
  <c r="D11" i="46"/>
  <c r="D13" i="44"/>
  <c r="D13" i="46"/>
  <c r="D47" i="43"/>
  <c r="D41" i="48"/>
  <c r="D52" i="45"/>
  <c r="E77" i="43"/>
  <c r="Z77" i="43" s="1"/>
  <c r="E77" i="46"/>
  <c r="Z77" i="46" s="1"/>
  <c r="D161" i="43"/>
  <c r="E163" i="47"/>
  <c r="AA163" i="47" s="1"/>
  <c r="E43" i="47"/>
  <c r="Z43" i="47" s="1"/>
  <c r="D52" i="46"/>
  <c r="D46" i="45"/>
  <c r="D46" i="44"/>
  <c r="D53" i="44"/>
  <c r="E153" i="43"/>
  <c r="Z153" i="43" s="1"/>
  <c r="D52" i="48"/>
  <c r="D53" i="46"/>
  <c r="D47" i="45"/>
  <c r="D47" i="44"/>
  <c r="E163" i="43"/>
  <c r="AA163" i="43" s="1"/>
  <c r="D161" i="45"/>
  <c r="Z77" i="25"/>
  <c r="AA144" i="25"/>
  <c r="D13" i="43"/>
  <c r="D12" i="44"/>
  <c r="E48" i="45"/>
  <c r="AA48" i="45" s="1"/>
  <c r="D41" i="44"/>
  <c r="E153" i="46"/>
  <c r="Z153" i="46" s="1"/>
  <c r="D46" i="47"/>
  <c r="Z153" i="25"/>
  <c r="D46" i="48"/>
  <c r="D53" i="48"/>
  <c r="E77" i="47"/>
  <c r="D12" i="46"/>
  <c r="D12" i="45"/>
  <c r="D165" i="46"/>
  <c r="D78" i="47"/>
  <c r="D165" i="47"/>
  <c r="D165" i="48"/>
  <c r="D78" i="44"/>
  <c r="D165" i="43"/>
  <c r="D78" i="46"/>
  <c r="D50" i="43"/>
  <c r="D50" i="48"/>
  <c r="D50" i="47"/>
  <c r="D78" i="48"/>
  <c r="D78" i="43"/>
  <c r="D50" i="46"/>
  <c r="D50" i="44"/>
  <c r="D44" i="43"/>
  <c r="D44" i="48"/>
  <c r="D44" i="47"/>
  <c r="D44" i="46"/>
  <c r="D44" i="45"/>
  <c r="D165" i="44"/>
  <c r="D11" i="47"/>
  <c r="D68" i="44"/>
  <c r="D45" i="43"/>
  <c r="D51" i="48"/>
  <c r="D51" i="47"/>
  <c r="D45" i="47"/>
  <c r="D51" i="43"/>
  <c r="D45" i="46"/>
  <c r="D51" i="46"/>
  <c r="D68" i="48"/>
  <c r="D11" i="43"/>
  <c r="D45" i="45"/>
  <c r="D68" i="47"/>
  <c r="D166" i="43"/>
  <c r="D166" i="48"/>
  <c r="D166" i="47"/>
  <c r="D166" i="46"/>
  <c r="D166" i="45"/>
  <c r="D11" i="48"/>
  <c r="D51" i="45"/>
  <c r="Z166" i="25"/>
  <c r="E51" i="45"/>
  <c r="AA51" i="45" s="1"/>
  <c r="E68" i="48"/>
  <c r="AA68" i="48" s="1"/>
  <c r="E45" i="47"/>
  <c r="AA45" i="47" s="1"/>
  <c r="E51" i="47"/>
  <c r="AA51" i="47" s="1"/>
  <c r="E45" i="44"/>
  <c r="AA45" i="44" s="1"/>
  <c r="E51" i="44"/>
  <c r="AA51" i="44" s="1"/>
  <c r="AA45" i="25"/>
  <c r="AA68" i="25"/>
  <c r="E166" i="43"/>
  <c r="Z166" i="43" s="1"/>
  <c r="E166" i="48"/>
  <c r="Z166" i="48" s="1"/>
  <c r="AA51" i="25"/>
  <c r="E45" i="43"/>
  <c r="AA45" i="43" s="1"/>
  <c r="E51" i="43"/>
  <c r="AA51" i="43" s="1"/>
  <c r="E45" i="46"/>
  <c r="AA45" i="46" s="1"/>
  <c r="E166" i="47"/>
  <c r="Z166" i="47" s="1"/>
  <c r="E51" i="46"/>
  <c r="AA51" i="46" s="1"/>
  <c r="E68" i="44"/>
  <c r="AA68" i="44" s="1"/>
  <c r="E166" i="46"/>
  <c r="Z166" i="46" s="1"/>
  <c r="E166" i="45"/>
  <c r="Z166" i="45" s="1"/>
  <c r="E45" i="48"/>
  <c r="AA45" i="48" s="1"/>
  <c r="Z165" i="25"/>
  <c r="E145" i="45"/>
  <c r="Z145" i="45" s="1"/>
  <c r="E165" i="43"/>
  <c r="Z165" i="43" s="1"/>
  <c r="E78" i="48"/>
  <c r="Z78" i="48" s="1"/>
  <c r="E50" i="45"/>
  <c r="AA50" i="45" s="1"/>
  <c r="AA44" i="25"/>
  <c r="E145" i="48"/>
  <c r="Z145" i="48" s="1"/>
  <c r="E50" i="44"/>
  <c r="AA50" i="44" s="1"/>
  <c r="Z78" i="25"/>
  <c r="E165" i="44"/>
  <c r="Z165" i="44" s="1"/>
  <c r="E78" i="43"/>
  <c r="Z78" i="43" s="1"/>
  <c r="E44" i="45"/>
  <c r="AA44" i="45" s="1"/>
  <c r="E54" i="46"/>
  <c r="D48" i="43"/>
  <c r="E48" i="43"/>
  <c r="AA48" i="43" s="1"/>
  <c r="E44" i="48"/>
  <c r="AA44" i="48" s="1"/>
  <c r="E49" i="48"/>
  <c r="Z49" i="48" s="1"/>
  <c r="E54" i="47"/>
  <c r="E76" i="45"/>
  <c r="Z76" i="45" s="1"/>
  <c r="E145" i="47"/>
  <c r="Z145" i="47" s="1"/>
  <c r="E165" i="47"/>
  <c r="Z165" i="47" s="1"/>
  <c r="E42" i="43"/>
  <c r="AA42" i="43" s="1"/>
  <c r="E76" i="44"/>
  <c r="Z76" i="44" s="1"/>
  <c r="D14" i="44"/>
  <c r="E44" i="43"/>
  <c r="AA44" i="43" s="1"/>
  <c r="E54" i="48"/>
  <c r="E50" i="47"/>
  <c r="AA50" i="47" s="1"/>
  <c r="E50" i="46"/>
  <c r="AA50" i="46" s="1"/>
  <c r="E42" i="44"/>
  <c r="AA42" i="44" s="1"/>
  <c r="E76" i="48"/>
  <c r="Z76" i="48" s="1"/>
  <c r="E78" i="44"/>
  <c r="Z78" i="44" s="1"/>
  <c r="E76" i="47"/>
  <c r="Z76" i="47" s="1"/>
  <c r="AA48" i="25"/>
  <c r="D14" i="47"/>
  <c r="D14" i="45"/>
  <c r="E49" i="43"/>
  <c r="Z49" i="43" s="1"/>
  <c r="E48" i="44"/>
  <c r="AA48" i="44" s="1"/>
  <c r="E78" i="47"/>
  <c r="Z78" i="47" s="1"/>
  <c r="E77" i="45"/>
  <c r="Z77" i="45" s="1"/>
  <c r="E165" i="46"/>
  <c r="Z165" i="46" s="1"/>
  <c r="D14" i="48"/>
  <c r="D14" i="46"/>
  <c r="E54" i="43"/>
  <c r="E50" i="48"/>
  <c r="AA50" i="48" s="1"/>
  <c r="E42" i="45"/>
  <c r="AA42" i="45" s="1"/>
  <c r="E43" i="44"/>
  <c r="Z43" i="44" s="1"/>
  <c r="E77" i="48"/>
  <c r="Z77" i="48" s="1"/>
  <c r="E145" i="46"/>
  <c r="Z145" i="46" s="1"/>
  <c r="AA50" i="25"/>
  <c r="Z76" i="25"/>
  <c r="Z145" i="25"/>
  <c r="E42" i="46"/>
  <c r="AA42" i="46" s="1"/>
  <c r="E49" i="44"/>
  <c r="Z49" i="44" s="1"/>
  <c r="E165" i="45"/>
  <c r="Z165" i="45" s="1"/>
  <c r="E42" i="48"/>
  <c r="AA42" i="48" s="1"/>
  <c r="D54" i="47"/>
  <c r="E42" i="47"/>
  <c r="AA42" i="47" s="1"/>
  <c r="E43" i="45"/>
  <c r="Z43" i="45" s="1"/>
  <c r="E54" i="44"/>
  <c r="E78" i="45"/>
  <c r="Z78" i="45" s="1"/>
  <c r="E145" i="43"/>
  <c r="Z145" i="43" s="1"/>
  <c r="E48" i="47"/>
  <c r="AA48" i="47" s="1"/>
  <c r="E44" i="46"/>
  <c r="AA44" i="46" s="1"/>
  <c r="E48" i="46"/>
  <c r="AA48" i="46" s="1"/>
  <c r="Z43" i="25"/>
  <c r="E44" i="47"/>
  <c r="AA44" i="47" s="1"/>
  <c r="E49" i="47"/>
  <c r="Z49" i="47" s="1"/>
  <c r="D77" i="47"/>
  <c r="E144" i="43"/>
  <c r="AA144" i="43" s="1"/>
  <c r="E144" i="47"/>
  <c r="AA144" i="47" s="1"/>
  <c r="D145" i="45"/>
  <c r="D145" i="43"/>
  <c r="D145" i="47"/>
  <c r="D144" i="44"/>
  <c r="D144" i="48"/>
  <c r="D144" i="46"/>
  <c r="E144" i="44"/>
  <c r="AA144" i="44" s="1"/>
  <c r="E144" i="48"/>
  <c r="AA144" i="48" s="1"/>
  <c r="D145" i="44"/>
  <c r="D145" i="48"/>
  <c r="P77" i="25"/>
  <c r="O77" i="25"/>
  <c r="N77" i="25"/>
  <c r="M77" i="25"/>
  <c r="K77" i="25"/>
  <c r="H77" i="25"/>
  <c r="E68" i="43"/>
  <c r="AA68" i="43" s="1"/>
  <c r="E68" i="45"/>
  <c r="AA68" i="45" s="1"/>
  <c r="E68" i="47"/>
  <c r="AA68" i="47" s="1"/>
  <c r="D68" i="46"/>
  <c r="D68" i="43"/>
  <c r="R52" i="43"/>
  <c r="S52" i="43" s="1"/>
  <c r="H44" i="25"/>
  <c r="Q44" i="25"/>
  <c r="P44" i="25"/>
  <c r="K44" i="25"/>
  <c r="O44" i="25"/>
  <c r="M44" i="25"/>
  <c r="L44" i="25"/>
  <c r="J44" i="25"/>
  <c r="I44" i="25"/>
  <c r="Q49" i="25"/>
  <c r="P49" i="25"/>
  <c r="O49" i="25"/>
  <c r="N49" i="25"/>
  <c r="M49" i="25"/>
  <c r="L49" i="25"/>
  <c r="K49" i="25"/>
  <c r="J49" i="25"/>
  <c r="I49" i="25"/>
  <c r="H49" i="25"/>
  <c r="F50" i="25"/>
  <c r="F41" i="25"/>
  <c r="F46" i="25"/>
  <c r="F48" i="25"/>
  <c r="E11" i="48"/>
  <c r="Z11" i="48" s="1"/>
  <c r="E11" i="45"/>
  <c r="Z11" i="45" s="1"/>
  <c r="E11" i="47"/>
  <c r="Z11" i="47" s="1"/>
  <c r="D13" i="48"/>
  <c r="D13" i="45"/>
  <c r="Z11" i="25"/>
  <c r="E13" i="48"/>
  <c r="E11" i="43"/>
  <c r="Z11" i="43" s="1"/>
  <c r="E11" i="46"/>
  <c r="Z11" i="46" s="1"/>
  <c r="L78" i="28"/>
  <c r="R78" i="28" s="1"/>
  <c r="E161" i="44"/>
  <c r="Z161" i="44" s="1"/>
  <c r="E47" i="48"/>
  <c r="Z47" i="48" s="1"/>
  <c r="E47" i="45"/>
  <c r="Z47" i="45" s="1"/>
  <c r="E41" i="44"/>
  <c r="Z41" i="44" s="1"/>
  <c r="E161" i="47"/>
  <c r="Z161" i="47" s="1"/>
  <c r="E14" i="45"/>
  <c r="E53" i="43"/>
  <c r="D42" i="47"/>
  <c r="E53" i="46"/>
  <c r="D42" i="44"/>
  <c r="D162" i="47"/>
  <c r="D162" i="44"/>
  <c r="E41" i="47"/>
  <c r="Z41" i="47" s="1"/>
  <c r="Z47" i="25"/>
  <c r="D48" i="48"/>
  <c r="D48" i="45"/>
  <c r="E47" i="44"/>
  <c r="Z47" i="44" s="1"/>
  <c r="Z41" i="25"/>
  <c r="E14" i="43"/>
  <c r="E41" i="43"/>
  <c r="Z41" i="43" s="1"/>
  <c r="D54" i="43"/>
  <c r="E41" i="46"/>
  <c r="Z41" i="46" s="1"/>
  <c r="D54" i="46"/>
  <c r="E161" i="43"/>
  <c r="Z161" i="43" s="1"/>
  <c r="E161" i="46"/>
  <c r="Z161" i="46" s="1"/>
  <c r="E47" i="47"/>
  <c r="Z47" i="47" s="1"/>
  <c r="D48" i="44"/>
  <c r="Z161" i="25"/>
  <c r="D42" i="43"/>
  <c r="E53" i="48"/>
  <c r="D42" i="46"/>
  <c r="E53" i="45"/>
  <c r="D162" i="43"/>
  <c r="D162" i="46"/>
  <c r="E14" i="44"/>
  <c r="E14" i="48"/>
  <c r="E14" i="46"/>
  <c r="E41" i="48"/>
  <c r="Z41" i="48" s="1"/>
  <c r="D54" i="48"/>
  <c r="D54" i="45"/>
  <c r="E53" i="44"/>
  <c r="E161" i="48"/>
  <c r="Z161" i="48" s="1"/>
  <c r="E47" i="43"/>
  <c r="Z47" i="43" s="1"/>
  <c r="D42" i="48"/>
  <c r="D162" i="48"/>
  <c r="D76" i="47"/>
  <c r="D153" i="48"/>
  <c r="D153" i="44"/>
  <c r="D153" i="47"/>
  <c r="D76" i="48"/>
  <c r="D76" i="45"/>
  <c r="D153" i="46"/>
  <c r="D76" i="43"/>
  <c r="D153" i="43"/>
  <c r="T78" i="28"/>
  <c r="T147" i="28"/>
  <c r="T11" i="28"/>
  <c r="F144" i="25"/>
  <c r="F161" i="25"/>
  <c r="F162" i="25"/>
  <c r="F164" i="25"/>
  <c r="F44" i="25"/>
  <c r="F52" i="25"/>
  <c r="G42" i="25"/>
  <c r="G43" i="25"/>
  <c r="G44" i="25"/>
  <c r="G46" i="25"/>
  <c r="G48" i="25"/>
  <c r="G49" i="25"/>
  <c r="G50" i="25"/>
  <c r="G51" i="25"/>
  <c r="G52" i="25"/>
  <c r="G47" i="25"/>
  <c r="G162" i="25"/>
  <c r="G161" i="25"/>
  <c r="G163" i="25"/>
  <c r="G164" i="25"/>
  <c r="G165" i="25"/>
  <c r="G166" i="25"/>
  <c r="F165" i="25"/>
  <c r="F166" i="25"/>
  <c r="F163" i="25"/>
  <c r="G144" i="25"/>
  <c r="G76" i="25"/>
  <c r="G77" i="25"/>
  <c r="F68" i="25"/>
  <c r="F43" i="25"/>
  <c r="F49" i="25"/>
  <c r="F42" i="25"/>
  <c r="F51" i="25"/>
  <c r="AA13" i="45"/>
  <c r="Z164" i="45"/>
  <c r="D163" i="48"/>
  <c r="D163" i="46"/>
  <c r="D163" i="44"/>
  <c r="E164" i="48"/>
  <c r="E164" i="46"/>
  <c r="E164" i="44"/>
  <c r="D163" i="43"/>
  <c r="D163" i="47"/>
  <c r="Z164" i="25"/>
  <c r="Z162" i="43"/>
  <c r="E164" i="43"/>
  <c r="E164" i="47"/>
  <c r="Z153" i="47"/>
  <c r="D77" i="48"/>
  <c r="D77" i="44"/>
  <c r="Z77" i="47"/>
  <c r="D77" i="43"/>
  <c r="Z78" i="46"/>
  <c r="AA44" i="44"/>
  <c r="D43" i="43"/>
  <c r="D49" i="48"/>
  <c r="D43" i="47"/>
  <c r="D49" i="46"/>
  <c r="D43" i="45"/>
  <c r="D49" i="44"/>
  <c r="D49" i="43"/>
  <c r="D43" i="48"/>
  <c r="D49" i="47"/>
  <c r="D43" i="46"/>
  <c r="Z43" i="43"/>
  <c r="M78" i="28" l="1"/>
  <c r="G12" i="25"/>
  <c r="R70" i="48"/>
  <c r="X70" i="48" s="1"/>
  <c r="R70" i="43"/>
  <c r="S70" i="43" s="1"/>
  <c r="R70" i="44"/>
  <c r="R70" i="47"/>
  <c r="R70" i="45"/>
  <c r="X70" i="45" s="1"/>
  <c r="R70" i="46"/>
  <c r="S70" i="46" s="1"/>
  <c r="R15" i="44"/>
  <c r="X15" i="44" s="1"/>
  <c r="R15" i="45"/>
  <c r="S15" i="45" s="1"/>
  <c r="R15" i="43"/>
  <c r="X15" i="43" s="1"/>
  <c r="R15" i="46"/>
  <c r="X15" i="46" s="1"/>
  <c r="R15" i="47"/>
  <c r="X15" i="47" s="1"/>
  <c r="Q77" i="25"/>
  <c r="I77" i="25"/>
  <c r="J77" i="25"/>
  <c r="S15" i="47"/>
  <c r="S70" i="48"/>
  <c r="S70" i="44"/>
  <c r="X70" i="44"/>
  <c r="S70" i="47"/>
  <c r="X70" i="47"/>
  <c r="S70" i="45"/>
  <c r="O12" i="25"/>
  <c r="R12" i="46"/>
  <c r="R48" i="43"/>
  <c r="S48" i="43" s="1"/>
  <c r="R41" i="43"/>
  <c r="R46" i="43"/>
  <c r="S46" i="43" s="1"/>
  <c r="R47" i="46"/>
  <c r="X47" i="46" s="1"/>
  <c r="R45" i="43"/>
  <c r="S45" i="43" s="1"/>
  <c r="R78" i="46"/>
  <c r="S78" i="46" s="1"/>
  <c r="R77" i="46"/>
  <c r="AA77" i="46" s="1"/>
  <c r="AB77" i="46" s="1"/>
  <c r="R76" i="46"/>
  <c r="AA76" i="46" s="1"/>
  <c r="AB76" i="46" s="1"/>
  <c r="L77" i="25"/>
  <c r="I145" i="25"/>
  <c r="R161" i="43"/>
  <c r="R164" i="43"/>
  <c r="X164" i="43" s="1"/>
  <c r="R162" i="43"/>
  <c r="X162" i="43" s="1"/>
  <c r="X41" i="43"/>
  <c r="S41" i="43"/>
  <c r="AA47" i="46"/>
  <c r="AB47" i="46" s="1"/>
  <c r="O11" i="25"/>
  <c r="R44" i="43"/>
  <c r="X44" i="43" s="1"/>
  <c r="P11" i="25"/>
  <c r="L145" i="25"/>
  <c r="Q11" i="25"/>
  <c r="L68" i="25"/>
  <c r="M145" i="25"/>
  <c r="F11" i="25"/>
  <c r="F45" i="25"/>
  <c r="G11" i="25"/>
  <c r="G45" i="25"/>
  <c r="R11" i="45"/>
  <c r="AA11" i="45" s="1"/>
  <c r="AB11" i="45" s="1"/>
  <c r="J12" i="25"/>
  <c r="R13" i="44"/>
  <c r="R11" i="46"/>
  <c r="S11" i="46" s="1"/>
  <c r="R12" i="45"/>
  <c r="R11" i="44"/>
  <c r="S11" i="44" s="1"/>
  <c r="R11" i="48"/>
  <c r="S11" i="48" s="1"/>
  <c r="J11" i="25"/>
  <c r="I153" i="25"/>
  <c r="K12" i="25"/>
  <c r="Q145" i="25"/>
  <c r="Q153" i="25"/>
  <c r="N12" i="25"/>
  <c r="L12" i="25"/>
  <c r="K11" i="25"/>
  <c r="F145" i="25"/>
  <c r="F153" i="25"/>
  <c r="N11" i="25"/>
  <c r="R49" i="25"/>
  <c r="AA49" i="25" s="1"/>
  <c r="AB49" i="25" s="1"/>
  <c r="M12" i="25"/>
  <c r="L11" i="25"/>
  <c r="M11" i="25"/>
  <c r="G145" i="25"/>
  <c r="G153" i="25"/>
  <c r="N44" i="25"/>
  <c r="H163" i="25"/>
  <c r="H161" i="25"/>
  <c r="H165" i="25"/>
  <c r="H164" i="25"/>
  <c r="H162" i="25"/>
  <c r="H166" i="25"/>
  <c r="I163" i="25"/>
  <c r="I161" i="25"/>
  <c r="I165" i="25"/>
  <c r="I164" i="25"/>
  <c r="I162" i="25"/>
  <c r="I166" i="25"/>
  <c r="J163" i="25"/>
  <c r="J161" i="25"/>
  <c r="J165" i="25"/>
  <c r="J164" i="25"/>
  <c r="J162" i="25"/>
  <c r="J166" i="25"/>
  <c r="K163" i="25"/>
  <c r="K161" i="25"/>
  <c r="K165" i="25"/>
  <c r="K164" i="25"/>
  <c r="K162" i="25"/>
  <c r="K166" i="25"/>
  <c r="L163" i="25"/>
  <c r="L161" i="25"/>
  <c r="L165" i="25"/>
  <c r="L164" i="25"/>
  <c r="L162" i="25"/>
  <c r="L166" i="25"/>
  <c r="M163" i="25"/>
  <c r="M161" i="25"/>
  <c r="M165" i="25"/>
  <c r="M164" i="25"/>
  <c r="M162" i="25"/>
  <c r="M166" i="25"/>
  <c r="N163" i="25"/>
  <c r="N161" i="25"/>
  <c r="N165" i="25"/>
  <c r="N164" i="25"/>
  <c r="N162" i="25"/>
  <c r="N166" i="25"/>
  <c r="O163" i="25"/>
  <c r="O161" i="25"/>
  <c r="O165" i="25"/>
  <c r="O164" i="25"/>
  <c r="O162" i="25"/>
  <c r="O166" i="25"/>
  <c r="P163" i="25"/>
  <c r="P161" i="25"/>
  <c r="P165" i="25"/>
  <c r="P164" i="25"/>
  <c r="P162" i="25"/>
  <c r="P166" i="25"/>
  <c r="S164" i="43"/>
  <c r="Q163" i="25"/>
  <c r="Q161" i="25"/>
  <c r="Q165" i="25"/>
  <c r="Q164" i="25"/>
  <c r="Q162" i="25"/>
  <c r="Q166" i="25"/>
  <c r="R161" i="44"/>
  <c r="R162" i="45"/>
  <c r="R163" i="46"/>
  <c r="R164" i="47"/>
  <c r="R165" i="48"/>
  <c r="R163" i="43"/>
  <c r="S163" i="43" s="1"/>
  <c r="R166" i="44"/>
  <c r="R161" i="45"/>
  <c r="R162" i="46"/>
  <c r="R163" i="47"/>
  <c r="R164" i="48"/>
  <c r="R165" i="43"/>
  <c r="R165" i="47"/>
  <c r="R166" i="45"/>
  <c r="R165" i="44"/>
  <c r="R161" i="46"/>
  <c r="R162" i="47"/>
  <c r="S162" i="47" s="1"/>
  <c r="R163" i="48"/>
  <c r="R166" i="46"/>
  <c r="R165" i="45"/>
  <c r="R162" i="48"/>
  <c r="R164" i="44"/>
  <c r="R161" i="47"/>
  <c r="R166" i="47"/>
  <c r="R165" i="46"/>
  <c r="R163" i="44"/>
  <c r="R164" i="45"/>
  <c r="R161" i="48"/>
  <c r="R166" i="48"/>
  <c r="R163" i="45"/>
  <c r="R162" i="44"/>
  <c r="R164" i="46"/>
  <c r="R166" i="43"/>
  <c r="K153" i="25"/>
  <c r="L153" i="25"/>
  <c r="M153" i="25"/>
  <c r="N153" i="25"/>
  <c r="O153" i="25"/>
  <c r="J153" i="25"/>
  <c r="P153" i="25"/>
  <c r="H153" i="25"/>
  <c r="R153" i="48"/>
  <c r="R153" i="45"/>
  <c r="R153" i="46"/>
  <c r="R153" i="47"/>
  <c r="R153" i="43"/>
  <c r="S153" i="43" s="1"/>
  <c r="J145" i="25"/>
  <c r="J144" i="25"/>
  <c r="K145" i="25"/>
  <c r="K144" i="25"/>
  <c r="L144" i="25"/>
  <c r="R144" i="47"/>
  <c r="M144" i="25"/>
  <c r="I144" i="25"/>
  <c r="H145" i="25"/>
  <c r="N144" i="25"/>
  <c r="N145" i="25"/>
  <c r="O144" i="25"/>
  <c r="O145" i="25"/>
  <c r="P144" i="25"/>
  <c r="P145" i="25"/>
  <c r="Q144" i="25"/>
  <c r="R144" i="43"/>
  <c r="R145" i="44"/>
  <c r="R145" i="45"/>
  <c r="R144" i="45"/>
  <c r="R145" i="46"/>
  <c r="H144" i="25"/>
  <c r="R144" i="46"/>
  <c r="R145" i="47"/>
  <c r="R144" i="44"/>
  <c r="R145" i="48"/>
  <c r="R144" i="48"/>
  <c r="H76" i="25"/>
  <c r="H78" i="25"/>
  <c r="I76" i="25"/>
  <c r="I78" i="25"/>
  <c r="J76" i="25"/>
  <c r="K76" i="25"/>
  <c r="L76" i="25"/>
  <c r="M76" i="25"/>
  <c r="N76" i="25"/>
  <c r="O76" i="25"/>
  <c r="P76" i="25"/>
  <c r="Q76" i="25"/>
  <c r="Q78" i="25"/>
  <c r="R76" i="47"/>
  <c r="F77" i="25"/>
  <c r="R77" i="43"/>
  <c r="S77" i="43" s="1"/>
  <c r="R76" i="44"/>
  <c r="F76" i="25"/>
  <c r="R76" i="43"/>
  <c r="R78" i="48"/>
  <c r="R77" i="48"/>
  <c r="R77" i="45"/>
  <c r="R76" i="48"/>
  <c r="R78" i="44"/>
  <c r="R76" i="45"/>
  <c r="S76" i="45" s="1"/>
  <c r="R77" i="44"/>
  <c r="S77" i="44" s="1"/>
  <c r="R77" i="47"/>
  <c r="H68" i="25"/>
  <c r="I68" i="25"/>
  <c r="J68" i="25"/>
  <c r="K68" i="25"/>
  <c r="M68" i="25"/>
  <c r="N68" i="25"/>
  <c r="O68" i="25"/>
  <c r="P68" i="25"/>
  <c r="Q68" i="25"/>
  <c r="R68" i="47"/>
  <c r="R68" i="44"/>
  <c r="R68" i="48"/>
  <c r="R68" i="43"/>
  <c r="R68" i="45"/>
  <c r="R68" i="46"/>
  <c r="G68" i="25"/>
  <c r="H48" i="25"/>
  <c r="H52" i="25"/>
  <c r="K43" i="25"/>
  <c r="H47" i="25"/>
  <c r="I42" i="25"/>
  <c r="H51" i="25"/>
  <c r="G41" i="25"/>
  <c r="H46" i="25"/>
  <c r="H50" i="25"/>
  <c r="I48" i="25"/>
  <c r="I52" i="25"/>
  <c r="I43" i="25"/>
  <c r="I47" i="25"/>
  <c r="J42" i="25"/>
  <c r="I51" i="25"/>
  <c r="I41" i="25"/>
  <c r="I46" i="25"/>
  <c r="I50" i="25"/>
  <c r="H45" i="25"/>
  <c r="J48" i="25"/>
  <c r="J52" i="25"/>
  <c r="J43" i="25"/>
  <c r="J47" i="25"/>
  <c r="M42" i="25"/>
  <c r="J51" i="25"/>
  <c r="J41" i="25"/>
  <c r="J46" i="25"/>
  <c r="J50" i="25"/>
  <c r="I45" i="25"/>
  <c r="K48" i="25"/>
  <c r="K52" i="25"/>
  <c r="M43" i="25"/>
  <c r="K47" i="25"/>
  <c r="K42" i="25"/>
  <c r="K51" i="25"/>
  <c r="M41" i="25"/>
  <c r="K46" i="25"/>
  <c r="K50" i="25"/>
  <c r="J45" i="25"/>
  <c r="L48" i="25"/>
  <c r="L52" i="25"/>
  <c r="N43" i="25"/>
  <c r="L47" i="25"/>
  <c r="N42" i="25"/>
  <c r="L51" i="25"/>
  <c r="N41" i="25"/>
  <c r="L46" i="25"/>
  <c r="L50" i="25"/>
  <c r="K45" i="25"/>
  <c r="M48" i="25"/>
  <c r="M52" i="25"/>
  <c r="O43" i="25"/>
  <c r="M47" i="25"/>
  <c r="O42" i="25"/>
  <c r="M51" i="25"/>
  <c r="L41" i="25"/>
  <c r="M46" i="25"/>
  <c r="M50" i="25"/>
  <c r="L45" i="25"/>
  <c r="N48" i="25"/>
  <c r="N52" i="25"/>
  <c r="P43" i="25"/>
  <c r="N47" i="25"/>
  <c r="P42" i="25"/>
  <c r="N51" i="25"/>
  <c r="O41" i="25"/>
  <c r="N46" i="25"/>
  <c r="N50" i="25"/>
  <c r="M45" i="25"/>
  <c r="O48" i="25"/>
  <c r="O52" i="25"/>
  <c r="Q43" i="25"/>
  <c r="O47" i="25"/>
  <c r="Q42" i="25"/>
  <c r="O51" i="25"/>
  <c r="P41" i="25"/>
  <c r="O46" i="25"/>
  <c r="O50" i="25"/>
  <c r="N45" i="25"/>
  <c r="P48" i="25"/>
  <c r="P52" i="25"/>
  <c r="R43" i="43"/>
  <c r="S43" i="43" s="1"/>
  <c r="P47" i="25"/>
  <c r="R42" i="43"/>
  <c r="P51" i="25"/>
  <c r="K41" i="25"/>
  <c r="P46" i="25"/>
  <c r="P50" i="25"/>
  <c r="O45" i="25"/>
  <c r="X49" i="25"/>
  <c r="Q48" i="25"/>
  <c r="Q52" i="25"/>
  <c r="L43" i="25"/>
  <c r="Q47" i="25"/>
  <c r="Q51" i="25"/>
  <c r="Q41" i="25"/>
  <c r="Q46" i="25"/>
  <c r="Q50" i="25"/>
  <c r="P45" i="25"/>
  <c r="R48" i="44"/>
  <c r="R46" i="46"/>
  <c r="R41" i="46"/>
  <c r="R50" i="48"/>
  <c r="R45" i="48"/>
  <c r="R49" i="43"/>
  <c r="R43" i="48"/>
  <c r="R51" i="48"/>
  <c r="R42" i="44"/>
  <c r="R51" i="45"/>
  <c r="R46" i="45"/>
  <c r="R41" i="45"/>
  <c r="R52" i="44"/>
  <c r="R47" i="44"/>
  <c r="R50" i="46"/>
  <c r="R50" i="47"/>
  <c r="R45" i="47"/>
  <c r="R49" i="48"/>
  <c r="R41" i="44"/>
  <c r="R45" i="46"/>
  <c r="R44" i="48"/>
  <c r="R41" i="48"/>
  <c r="R50" i="45"/>
  <c r="R45" i="45"/>
  <c r="R49" i="46"/>
  <c r="S49" i="46" s="1"/>
  <c r="R49" i="47"/>
  <c r="R48" i="48"/>
  <c r="R51" i="44"/>
  <c r="R46" i="44"/>
  <c r="R44" i="47"/>
  <c r="R47" i="43"/>
  <c r="F47" i="25"/>
  <c r="R49" i="45"/>
  <c r="R44" i="46"/>
  <c r="R48" i="47"/>
  <c r="R52" i="48"/>
  <c r="R47" i="48"/>
  <c r="L42" i="25"/>
  <c r="R43" i="46"/>
  <c r="R47" i="47"/>
  <c r="R46" i="48"/>
  <c r="R44" i="45"/>
  <c r="R48" i="46"/>
  <c r="R43" i="47"/>
  <c r="S43" i="47" s="1"/>
  <c r="R42" i="48"/>
  <c r="R51" i="43"/>
  <c r="R52" i="46"/>
  <c r="R50" i="44"/>
  <c r="R45" i="44"/>
  <c r="R48" i="45"/>
  <c r="R52" i="47"/>
  <c r="R44" i="44"/>
  <c r="R43" i="45"/>
  <c r="R42" i="47"/>
  <c r="R49" i="44"/>
  <c r="R52" i="45"/>
  <c r="R47" i="45"/>
  <c r="R42" i="46"/>
  <c r="R50" i="43"/>
  <c r="R43" i="44"/>
  <c r="R42" i="45"/>
  <c r="R51" i="46"/>
  <c r="R51" i="47"/>
  <c r="R46" i="47"/>
  <c r="R41" i="47"/>
  <c r="Q45" i="25"/>
  <c r="H43" i="25"/>
  <c r="H42" i="25"/>
  <c r="H41" i="25"/>
  <c r="Z13" i="44"/>
  <c r="AB13" i="44" s="1"/>
  <c r="X13" i="44"/>
  <c r="S13" i="44"/>
  <c r="R12" i="43"/>
  <c r="S12" i="43" s="1"/>
  <c r="H11" i="25"/>
  <c r="R12" i="48"/>
  <c r="H12" i="25"/>
  <c r="P12" i="25"/>
  <c r="R11" i="43"/>
  <c r="S11" i="43" s="1"/>
  <c r="Q12" i="25"/>
  <c r="R13" i="47"/>
  <c r="F12" i="25"/>
  <c r="R13" i="45"/>
  <c r="S13" i="45" s="1"/>
  <c r="R12" i="44"/>
  <c r="R13" i="46"/>
  <c r="R12" i="47"/>
  <c r="R13" i="43"/>
  <c r="X13" i="43" s="1"/>
  <c r="I12" i="25"/>
  <c r="I11" i="25"/>
  <c r="L149" i="28"/>
  <c r="AA161" i="46"/>
  <c r="AB161" i="46" s="1"/>
  <c r="AA161" i="48"/>
  <c r="AB161" i="48" s="1"/>
  <c r="AA47" i="43"/>
  <c r="AB47" i="43" s="1"/>
  <c r="R44" i="25"/>
  <c r="X44" i="25" s="1"/>
  <c r="S161" i="43"/>
  <c r="AA161" i="43"/>
  <c r="AB161" i="43" s="1"/>
  <c r="X161" i="43"/>
  <c r="S162" i="43"/>
  <c r="AA162" i="43"/>
  <c r="AB162" i="43" s="1"/>
  <c r="S44" i="43"/>
  <c r="AA52" i="43"/>
  <c r="AB52" i="43" s="1"/>
  <c r="X52" i="43"/>
  <c r="X48" i="43"/>
  <c r="Z48" i="43"/>
  <c r="AB48" i="43" s="1"/>
  <c r="AA41" i="43"/>
  <c r="AB41" i="43" s="1"/>
  <c r="Z44" i="43"/>
  <c r="AB44" i="43" s="1"/>
  <c r="X45" i="43"/>
  <c r="Z45" i="43"/>
  <c r="AB45" i="43" s="1"/>
  <c r="Z46" i="43"/>
  <c r="AB46" i="43" s="1"/>
  <c r="X46" i="43"/>
  <c r="Z12" i="45"/>
  <c r="AB12" i="45" s="1"/>
  <c r="X12" i="45"/>
  <c r="S12" i="45"/>
  <c r="AA13" i="48"/>
  <c r="AA11" i="48"/>
  <c r="AB11" i="48" s="1"/>
  <c r="X11" i="48"/>
  <c r="AA13" i="43"/>
  <c r="X12" i="46"/>
  <c r="Z12" i="46"/>
  <c r="AB12" i="46" s="1"/>
  <c r="S12" i="46"/>
  <c r="AA164" i="47"/>
  <c r="Z164" i="47"/>
  <c r="Z164" i="43"/>
  <c r="AA164" i="43"/>
  <c r="Z164" i="44"/>
  <c r="AA164" i="46"/>
  <c r="Z164" i="46"/>
  <c r="Z164" i="48"/>
  <c r="AA164" i="48"/>
  <c r="R77" i="25" l="1"/>
  <c r="X70" i="46"/>
  <c r="S49" i="25"/>
  <c r="S15" i="46"/>
  <c r="S15" i="43"/>
  <c r="X15" i="45"/>
  <c r="S15" i="44"/>
  <c r="X78" i="46"/>
  <c r="X70" i="43"/>
  <c r="S47" i="46"/>
  <c r="F78" i="25"/>
  <c r="P78" i="25"/>
  <c r="O78" i="25"/>
  <c r="S11" i="45"/>
  <c r="X11" i="45"/>
  <c r="AA11" i="46"/>
  <c r="AB11" i="46" s="1"/>
  <c r="X11" i="46"/>
  <c r="S77" i="46"/>
  <c r="X77" i="46"/>
  <c r="AA78" i="46"/>
  <c r="AB78" i="46" s="1"/>
  <c r="R78" i="47"/>
  <c r="X78" i="47" s="1"/>
  <c r="K78" i="25"/>
  <c r="R48" i="25"/>
  <c r="Z48" i="25" s="1"/>
  <c r="AB48" i="25" s="1"/>
  <c r="R46" i="25"/>
  <c r="Z46" i="25" s="1"/>
  <c r="AB46" i="25" s="1"/>
  <c r="R145" i="43"/>
  <c r="AA145" i="43" s="1"/>
  <c r="AB145" i="43" s="1"/>
  <c r="R144" i="25"/>
  <c r="S144" i="25" s="1"/>
  <c r="L78" i="25"/>
  <c r="M78" i="25"/>
  <c r="N78" i="25"/>
  <c r="X12" i="43"/>
  <c r="Z12" i="43"/>
  <c r="AB12" i="43" s="1"/>
  <c r="X76" i="46"/>
  <c r="R153" i="25"/>
  <c r="AA153" i="25" s="1"/>
  <c r="AB153" i="25" s="1"/>
  <c r="S76" i="46"/>
  <c r="R50" i="25"/>
  <c r="Z50" i="25" s="1"/>
  <c r="AB50" i="25" s="1"/>
  <c r="R78" i="45"/>
  <c r="X78" i="45" s="1"/>
  <c r="J78" i="25"/>
  <c r="R43" i="25"/>
  <c r="S43" i="25" s="1"/>
  <c r="R78" i="43"/>
  <c r="R145" i="25"/>
  <c r="AA145" i="25" s="1"/>
  <c r="AB145" i="25" s="1"/>
  <c r="N13" i="25"/>
  <c r="M13" i="25"/>
  <c r="L13" i="25"/>
  <c r="K13" i="25"/>
  <c r="O13" i="25"/>
  <c r="I13" i="25"/>
  <c r="G13" i="25"/>
  <c r="H13" i="25"/>
  <c r="F13" i="25"/>
  <c r="Q13" i="25"/>
  <c r="P13" i="25"/>
  <c r="R76" i="25"/>
  <c r="R153" i="44"/>
  <c r="R11" i="47"/>
  <c r="AA11" i="44"/>
  <c r="AB11" i="44" s="1"/>
  <c r="R42" i="25"/>
  <c r="Z42" i="25" s="1"/>
  <c r="AB42" i="25" s="1"/>
  <c r="R166" i="25"/>
  <c r="S166" i="25" s="1"/>
  <c r="AB164" i="46"/>
  <c r="R162" i="25"/>
  <c r="S162" i="25" s="1"/>
  <c r="R45" i="25"/>
  <c r="Z45" i="25" s="1"/>
  <c r="AB45" i="25" s="1"/>
  <c r="R47" i="25"/>
  <c r="S47" i="25" s="1"/>
  <c r="R164" i="25"/>
  <c r="X164" i="25" s="1"/>
  <c r="X11" i="44"/>
  <c r="R165" i="25"/>
  <c r="R51" i="25"/>
  <c r="R52" i="25"/>
  <c r="R68" i="25"/>
  <c r="X68" i="25" s="1"/>
  <c r="R161" i="25"/>
  <c r="S161" i="25" s="1"/>
  <c r="G78" i="25"/>
  <c r="R12" i="25"/>
  <c r="S12" i="25" s="1"/>
  <c r="R41" i="25"/>
  <c r="X41" i="25" s="1"/>
  <c r="R163" i="25"/>
  <c r="S163" i="25" s="1"/>
  <c r="X164" i="45"/>
  <c r="AA164" i="45"/>
  <c r="AB164" i="45" s="1"/>
  <c r="S164" i="45"/>
  <c r="S165" i="44"/>
  <c r="X165" i="44"/>
  <c r="AA165" i="44"/>
  <c r="AB165" i="44" s="1"/>
  <c r="X163" i="46"/>
  <c r="Z163" i="46"/>
  <c r="AB163" i="46" s="1"/>
  <c r="X163" i="44"/>
  <c r="Z163" i="44"/>
  <c r="AB163" i="44" s="1"/>
  <c r="AA166" i="45"/>
  <c r="AB166" i="45" s="1"/>
  <c r="X166" i="45"/>
  <c r="S166" i="45"/>
  <c r="X162" i="45"/>
  <c r="AA162" i="45"/>
  <c r="AB162" i="45" s="1"/>
  <c r="S162" i="45"/>
  <c r="X165" i="46"/>
  <c r="S165" i="46"/>
  <c r="AA165" i="46"/>
  <c r="AB165" i="46" s="1"/>
  <c r="AA165" i="47"/>
  <c r="AB165" i="47" s="1"/>
  <c r="X165" i="47"/>
  <c r="S165" i="47"/>
  <c r="X161" i="44"/>
  <c r="AA161" i="44"/>
  <c r="AB161" i="44" s="1"/>
  <c r="S161" i="44"/>
  <c r="X166" i="47"/>
  <c r="S166" i="47"/>
  <c r="AA166" i="47"/>
  <c r="AB166" i="47" s="1"/>
  <c r="X165" i="43"/>
  <c r="AA165" i="43"/>
  <c r="AB165" i="43" s="1"/>
  <c r="S165" i="43"/>
  <c r="S161" i="47"/>
  <c r="AA161" i="47"/>
  <c r="AB161" i="47" s="1"/>
  <c r="X161" i="47"/>
  <c r="S164" i="48"/>
  <c r="X164" i="48"/>
  <c r="S163" i="46"/>
  <c r="S164" i="44"/>
  <c r="X164" i="44"/>
  <c r="AA166" i="43"/>
  <c r="AB166" i="43" s="1"/>
  <c r="X166" i="43"/>
  <c r="S166" i="43"/>
  <c r="X162" i="48"/>
  <c r="S162" i="48"/>
  <c r="AA162" i="48"/>
  <c r="AB162" i="48" s="1"/>
  <c r="AA162" i="46"/>
  <c r="AB162" i="46" s="1"/>
  <c r="S162" i="46"/>
  <c r="X162" i="46"/>
  <c r="X164" i="46"/>
  <c r="S164" i="46"/>
  <c r="S165" i="45"/>
  <c r="X165" i="45"/>
  <c r="AA165" i="45"/>
  <c r="AB165" i="45" s="1"/>
  <c r="S161" i="45"/>
  <c r="X161" i="45"/>
  <c r="AA161" i="45"/>
  <c r="AB161" i="45" s="1"/>
  <c r="X163" i="47"/>
  <c r="Z163" i="47"/>
  <c r="AB163" i="47" s="1"/>
  <c r="S162" i="44"/>
  <c r="X162" i="44"/>
  <c r="AA162" i="44"/>
  <c r="AB162" i="44" s="1"/>
  <c r="AA166" i="46"/>
  <c r="AB166" i="46" s="1"/>
  <c r="X166" i="46"/>
  <c r="S166" i="46"/>
  <c r="AA166" i="44"/>
  <c r="AB166" i="44" s="1"/>
  <c r="S166" i="44"/>
  <c r="X166" i="44"/>
  <c r="X163" i="45"/>
  <c r="Z163" i="45"/>
  <c r="AB163" i="45" s="1"/>
  <c r="S163" i="45"/>
  <c r="X163" i="48"/>
  <c r="Z163" i="48"/>
  <c r="AB163" i="48" s="1"/>
  <c r="X163" i="43"/>
  <c r="Z163" i="43"/>
  <c r="AB163" i="43" s="1"/>
  <c r="S163" i="48"/>
  <c r="AA164" i="44"/>
  <c r="AB164" i="44" s="1"/>
  <c r="S166" i="48"/>
  <c r="AA166" i="48"/>
  <c r="AB166" i="48" s="1"/>
  <c r="X166" i="48"/>
  <c r="X162" i="47"/>
  <c r="AA162" i="47"/>
  <c r="AB162" i="47" s="1"/>
  <c r="S165" i="48"/>
  <c r="X165" i="48"/>
  <c r="AA165" i="48"/>
  <c r="AB165" i="48" s="1"/>
  <c r="S163" i="47"/>
  <c r="S161" i="48"/>
  <c r="X161" i="48"/>
  <c r="X161" i="46"/>
  <c r="S161" i="46"/>
  <c r="X164" i="47"/>
  <c r="S164" i="47"/>
  <c r="S163" i="44"/>
  <c r="AA153" i="48"/>
  <c r="AB153" i="48" s="1"/>
  <c r="X153" i="48"/>
  <c r="S153" i="48"/>
  <c r="AA153" i="43"/>
  <c r="AB153" i="43" s="1"/>
  <c r="X153" i="43"/>
  <c r="X153" i="47"/>
  <c r="S153" i="47"/>
  <c r="AA153" i="47"/>
  <c r="AB153" i="47" s="1"/>
  <c r="X153" i="46"/>
  <c r="AA153" i="46"/>
  <c r="AB153" i="46" s="1"/>
  <c r="X153" i="45"/>
  <c r="AA153" i="45"/>
  <c r="AB153" i="45" s="1"/>
  <c r="S153" i="45"/>
  <c r="AA153" i="44"/>
  <c r="AB153" i="44" s="1"/>
  <c r="S153" i="44"/>
  <c r="X153" i="44"/>
  <c r="S153" i="46"/>
  <c r="Z144" i="25"/>
  <c r="AB144" i="25" s="1"/>
  <c r="X145" i="44"/>
  <c r="S145" i="44"/>
  <c r="AA145" i="44"/>
  <c r="AB145" i="44" s="1"/>
  <c r="X144" i="43"/>
  <c r="S144" i="43"/>
  <c r="Z144" i="43"/>
  <c r="AB144" i="43" s="1"/>
  <c r="X144" i="44"/>
  <c r="S144" i="44"/>
  <c r="Z144" i="44"/>
  <c r="AB144" i="44" s="1"/>
  <c r="Z144" i="47"/>
  <c r="AB144" i="47" s="1"/>
  <c r="S144" i="47"/>
  <c r="X144" i="47"/>
  <c r="S145" i="45"/>
  <c r="X145" i="45"/>
  <c r="AA145" i="45"/>
  <c r="AB145" i="45" s="1"/>
  <c r="AA145" i="47"/>
  <c r="AB145" i="47" s="1"/>
  <c r="S145" i="47"/>
  <c r="X145" i="47"/>
  <c r="S144" i="48"/>
  <c r="X144" i="48"/>
  <c r="Z144" i="48"/>
  <c r="AB144" i="48" s="1"/>
  <c r="S144" i="46"/>
  <c r="Z144" i="46"/>
  <c r="AB144" i="46" s="1"/>
  <c r="X144" i="46"/>
  <c r="X145" i="48"/>
  <c r="AA145" i="48"/>
  <c r="AB145" i="48" s="1"/>
  <c r="AA145" i="46"/>
  <c r="AB145" i="46" s="1"/>
  <c r="S145" i="46"/>
  <c r="X145" i="46"/>
  <c r="S145" i="43"/>
  <c r="X145" i="43"/>
  <c r="Z144" i="45"/>
  <c r="AB144" i="45" s="1"/>
  <c r="S144" i="45"/>
  <c r="X144" i="45"/>
  <c r="S145" i="48"/>
  <c r="AA77" i="25"/>
  <c r="AB77" i="25" s="1"/>
  <c r="S77" i="25"/>
  <c r="X77" i="25"/>
  <c r="AA76" i="25"/>
  <c r="AB76" i="25" s="1"/>
  <c r="S76" i="25"/>
  <c r="X76" i="25"/>
  <c r="X77" i="48"/>
  <c r="AA77" i="48"/>
  <c r="AB77" i="48" s="1"/>
  <c r="S78" i="48"/>
  <c r="X78" i="48"/>
  <c r="AA78" i="48"/>
  <c r="AB78" i="48" s="1"/>
  <c r="X76" i="43"/>
  <c r="AA76" i="43"/>
  <c r="AB76" i="43" s="1"/>
  <c r="X77" i="47"/>
  <c r="S77" i="47"/>
  <c r="AA77" i="47"/>
  <c r="AB77" i="47" s="1"/>
  <c r="S76" i="44"/>
  <c r="X76" i="44"/>
  <c r="AA76" i="44"/>
  <c r="AB76" i="44" s="1"/>
  <c r="S77" i="48"/>
  <c r="X77" i="44"/>
  <c r="AA77" i="44"/>
  <c r="AB77" i="44" s="1"/>
  <c r="AA77" i="43"/>
  <c r="AB77" i="43" s="1"/>
  <c r="X77" i="43"/>
  <c r="X76" i="45"/>
  <c r="AA76" i="45"/>
  <c r="AB76" i="45" s="1"/>
  <c r="S78" i="44"/>
  <c r="X78" i="44"/>
  <c r="AA78" i="44"/>
  <c r="AB78" i="44" s="1"/>
  <c r="AA76" i="47"/>
  <c r="AB76" i="47" s="1"/>
  <c r="S76" i="47"/>
  <c r="X76" i="47"/>
  <c r="X76" i="48"/>
  <c r="S76" i="48"/>
  <c r="AA76" i="48"/>
  <c r="AB76" i="48" s="1"/>
  <c r="X77" i="45"/>
  <c r="S77" i="45"/>
  <c r="AA77" i="45"/>
  <c r="AB77" i="45" s="1"/>
  <c r="S76" i="43"/>
  <c r="X68" i="47"/>
  <c r="S68" i="47"/>
  <c r="Z68" i="47"/>
  <c r="AB68" i="47" s="1"/>
  <c r="S68" i="44"/>
  <c r="Z68" i="44"/>
  <c r="AB68" i="44" s="1"/>
  <c r="X68" i="44"/>
  <c r="X68" i="46"/>
  <c r="S68" i="46"/>
  <c r="Z68" i="46"/>
  <c r="AB68" i="46" s="1"/>
  <c r="X68" i="45"/>
  <c r="S68" i="45"/>
  <c r="Z68" i="45"/>
  <c r="AB68" i="45" s="1"/>
  <c r="S68" i="43"/>
  <c r="Z68" i="43"/>
  <c r="AB68" i="43" s="1"/>
  <c r="X68" i="43"/>
  <c r="S68" i="48"/>
  <c r="Z68" i="48"/>
  <c r="AB68" i="48" s="1"/>
  <c r="X68" i="48"/>
  <c r="S42" i="25"/>
  <c r="AA52" i="25"/>
  <c r="AB52" i="25" s="1"/>
  <c r="X52" i="25"/>
  <c r="S52" i="25"/>
  <c r="X49" i="44"/>
  <c r="AA49" i="44"/>
  <c r="AB49" i="44" s="1"/>
  <c r="Z48" i="46"/>
  <c r="AB48" i="46" s="1"/>
  <c r="X48" i="46"/>
  <c r="S48" i="46"/>
  <c r="X47" i="43"/>
  <c r="S47" i="43"/>
  <c r="X41" i="44"/>
  <c r="AA41" i="44"/>
  <c r="AB41" i="44" s="1"/>
  <c r="S41" i="44"/>
  <c r="X43" i="48"/>
  <c r="AA43" i="48"/>
  <c r="AB43" i="48" s="1"/>
  <c r="S42" i="47"/>
  <c r="X42" i="47"/>
  <c r="Z42" i="47"/>
  <c r="AB42" i="47" s="1"/>
  <c r="Z44" i="45"/>
  <c r="AB44" i="45" s="1"/>
  <c r="X44" i="45"/>
  <c r="S44" i="45"/>
  <c r="Z44" i="47"/>
  <c r="AB44" i="47" s="1"/>
  <c r="X44" i="47"/>
  <c r="S44" i="47"/>
  <c r="X49" i="48"/>
  <c r="AA49" i="48"/>
  <c r="AB49" i="48" s="1"/>
  <c r="X49" i="43"/>
  <c r="AA49" i="43"/>
  <c r="AB49" i="43" s="1"/>
  <c r="X42" i="43"/>
  <c r="Z42" i="43"/>
  <c r="AB42" i="43" s="1"/>
  <c r="S42" i="43"/>
  <c r="S49" i="43"/>
  <c r="X43" i="45"/>
  <c r="AA43" i="45"/>
  <c r="AB43" i="45" s="1"/>
  <c r="Z46" i="48"/>
  <c r="AB46" i="48" s="1"/>
  <c r="S46" i="48"/>
  <c r="X46" i="48"/>
  <c r="S46" i="44"/>
  <c r="Z46" i="44"/>
  <c r="AB46" i="44" s="1"/>
  <c r="X46" i="44"/>
  <c r="S45" i="47"/>
  <c r="X45" i="47"/>
  <c r="Z45" i="47"/>
  <c r="AB45" i="47" s="1"/>
  <c r="X45" i="48"/>
  <c r="Z45" i="48"/>
  <c r="AB45" i="48" s="1"/>
  <c r="S45" i="48"/>
  <c r="X44" i="44"/>
  <c r="Z44" i="44"/>
  <c r="AB44" i="44" s="1"/>
  <c r="S44" i="44"/>
  <c r="S51" i="44"/>
  <c r="Z51" i="44"/>
  <c r="AB51" i="44" s="1"/>
  <c r="X51" i="44"/>
  <c r="X50" i="47"/>
  <c r="Z50" i="47"/>
  <c r="AB50" i="47" s="1"/>
  <c r="S50" i="47"/>
  <c r="X50" i="48"/>
  <c r="S50" i="48"/>
  <c r="Z50" i="48"/>
  <c r="AB50" i="48" s="1"/>
  <c r="X43" i="43"/>
  <c r="AA43" i="43"/>
  <c r="AB43" i="43" s="1"/>
  <c r="X43" i="46"/>
  <c r="AA43" i="46"/>
  <c r="AB43" i="46" s="1"/>
  <c r="X48" i="48"/>
  <c r="S48" i="48"/>
  <c r="Z48" i="48"/>
  <c r="AB48" i="48" s="1"/>
  <c r="S50" i="46"/>
  <c r="X50" i="46"/>
  <c r="Z50" i="46"/>
  <c r="AB50" i="46" s="1"/>
  <c r="S41" i="46"/>
  <c r="X41" i="46"/>
  <c r="AA41" i="46"/>
  <c r="AB41" i="46" s="1"/>
  <c r="Z46" i="47"/>
  <c r="AB46" i="47" s="1"/>
  <c r="X46" i="47"/>
  <c r="S46" i="47"/>
  <c r="Z46" i="46"/>
  <c r="AB46" i="46" s="1"/>
  <c r="X46" i="46"/>
  <c r="S46" i="46"/>
  <c r="X41" i="47"/>
  <c r="AA41" i="47"/>
  <c r="AB41" i="47" s="1"/>
  <c r="S41" i="47"/>
  <c r="S52" i="47"/>
  <c r="X52" i="47"/>
  <c r="AA52" i="47"/>
  <c r="AB52" i="47" s="1"/>
  <c r="X48" i="45"/>
  <c r="S48" i="45"/>
  <c r="Z48" i="45"/>
  <c r="AB48" i="45" s="1"/>
  <c r="X42" i="45"/>
  <c r="Z42" i="45"/>
  <c r="AB42" i="45" s="1"/>
  <c r="S42" i="45"/>
  <c r="X45" i="44"/>
  <c r="Z45" i="44"/>
  <c r="AB45" i="44" s="1"/>
  <c r="S45" i="44"/>
  <c r="AA47" i="48"/>
  <c r="AB47" i="48" s="1"/>
  <c r="X47" i="48"/>
  <c r="S47" i="48"/>
  <c r="X49" i="46"/>
  <c r="AA49" i="46"/>
  <c r="AB49" i="46" s="1"/>
  <c r="X52" i="44"/>
  <c r="S52" i="44"/>
  <c r="AA52" i="44"/>
  <c r="AB52" i="44" s="1"/>
  <c r="X48" i="44"/>
  <c r="Z48" i="44"/>
  <c r="AB48" i="44" s="1"/>
  <c r="S48" i="44"/>
  <c r="S43" i="45"/>
  <c r="S49" i="44"/>
  <c r="Z51" i="47"/>
  <c r="AB51" i="47" s="1"/>
  <c r="X51" i="47"/>
  <c r="S51" i="47"/>
  <c r="S51" i="46"/>
  <c r="Z51" i="46"/>
  <c r="AB51" i="46" s="1"/>
  <c r="X51" i="46"/>
  <c r="X43" i="44"/>
  <c r="S43" i="44"/>
  <c r="AA43" i="44"/>
  <c r="AB43" i="44" s="1"/>
  <c r="S50" i="44"/>
  <c r="X50" i="44"/>
  <c r="Z50" i="44"/>
  <c r="AB50" i="44" s="1"/>
  <c r="S52" i="48"/>
  <c r="AA52" i="48"/>
  <c r="AB52" i="48" s="1"/>
  <c r="X52" i="48"/>
  <c r="X45" i="45"/>
  <c r="Z45" i="45"/>
  <c r="AB45" i="45" s="1"/>
  <c r="S45" i="45"/>
  <c r="X41" i="45"/>
  <c r="AA41" i="45"/>
  <c r="AB41" i="45" s="1"/>
  <c r="S41" i="45"/>
  <c r="AA47" i="44"/>
  <c r="AB47" i="44" s="1"/>
  <c r="X47" i="44"/>
  <c r="S47" i="44"/>
  <c r="S44" i="25"/>
  <c r="X50" i="43"/>
  <c r="Z50" i="43"/>
  <c r="AB50" i="43" s="1"/>
  <c r="S50" i="43"/>
  <c r="AA52" i="46"/>
  <c r="AB52" i="46" s="1"/>
  <c r="X52" i="46"/>
  <c r="S52" i="46"/>
  <c r="Z48" i="47"/>
  <c r="AB48" i="47" s="1"/>
  <c r="X48" i="47"/>
  <c r="S48" i="47"/>
  <c r="Z50" i="45"/>
  <c r="AB50" i="45" s="1"/>
  <c r="S50" i="45"/>
  <c r="X50" i="45"/>
  <c r="S46" i="45"/>
  <c r="Z46" i="45"/>
  <c r="AB46" i="45" s="1"/>
  <c r="X46" i="45"/>
  <c r="S43" i="46"/>
  <c r="X51" i="43"/>
  <c r="Z51" i="43"/>
  <c r="AB51" i="43" s="1"/>
  <c r="S51" i="43"/>
  <c r="S44" i="46"/>
  <c r="X44" i="46"/>
  <c r="Z44" i="46"/>
  <c r="AB44" i="46" s="1"/>
  <c r="X41" i="48"/>
  <c r="AA41" i="48"/>
  <c r="AB41" i="48" s="1"/>
  <c r="S41" i="48"/>
  <c r="S51" i="45"/>
  <c r="Z51" i="45"/>
  <c r="AB51" i="45" s="1"/>
  <c r="X51" i="45"/>
  <c r="S49" i="48"/>
  <c r="X49" i="47"/>
  <c r="AA49" i="47"/>
  <c r="AB49" i="47" s="1"/>
  <c r="AA47" i="45"/>
  <c r="AB47" i="45" s="1"/>
  <c r="S47" i="45"/>
  <c r="X47" i="45"/>
  <c r="X42" i="48"/>
  <c r="Z42" i="48"/>
  <c r="AB42" i="48" s="1"/>
  <c r="S42" i="48"/>
  <c r="X49" i="45"/>
  <c r="AA49" i="45"/>
  <c r="AB49" i="45" s="1"/>
  <c r="S49" i="45"/>
  <c r="Z44" i="48"/>
  <c r="AB44" i="48" s="1"/>
  <c r="X44" i="48"/>
  <c r="S44" i="48"/>
  <c r="S42" i="44"/>
  <c r="X42" i="44"/>
  <c r="Z42" i="44"/>
  <c r="AB42" i="44" s="1"/>
  <c r="S43" i="48"/>
  <c r="AA47" i="47"/>
  <c r="AB47" i="47" s="1"/>
  <c r="S47" i="47"/>
  <c r="X47" i="47"/>
  <c r="Z44" i="25"/>
  <c r="AB44" i="25" s="1"/>
  <c r="X42" i="46"/>
  <c r="Z42" i="46"/>
  <c r="AB42" i="46" s="1"/>
  <c r="S48" i="25"/>
  <c r="S49" i="47"/>
  <c r="S52" i="45"/>
  <c r="AA52" i="45"/>
  <c r="AB52" i="45" s="1"/>
  <c r="X52" i="45"/>
  <c r="X43" i="47"/>
  <c r="AA43" i="47"/>
  <c r="AB43" i="47" s="1"/>
  <c r="X45" i="46"/>
  <c r="Z45" i="46"/>
  <c r="AB45" i="46" s="1"/>
  <c r="S45" i="46"/>
  <c r="S51" i="48"/>
  <c r="X51" i="48"/>
  <c r="Z51" i="48"/>
  <c r="AB51" i="48" s="1"/>
  <c r="S42" i="46"/>
  <c r="X12" i="48"/>
  <c r="Z12" i="48"/>
  <c r="AB12" i="48" s="1"/>
  <c r="S12" i="48"/>
  <c r="AA11" i="43"/>
  <c r="AB11" i="43" s="1"/>
  <c r="X11" i="43"/>
  <c r="R11" i="25"/>
  <c r="S13" i="46"/>
  <c r="Z13" i="46"/>
  <c r="AB13" i="46" s="1"/>
  <c r="X13" i="46"/>
  <c r="X12" i="44"/>
  <c r="Z12" i="44"/>
  <c r="AB12" i="44" s="1"/>
  <c r="S12" i="44"/>
  <c r="S13" i="47"/>
  <c r="Z13" i="47"/>
  <c r="AB13" i="47" s="1"/>
  <c r="X13" i="47"/>
  <c r="Z13" i="43"/>
  <c r="AB13" i="43" s="1"/>
  <c r="S13" i="43"/>
  <c r="X12" i="47"/>
  <c r="S12" i="47"/>
  <c r="Z12" i="47"/>
  <c r="AB12" i="47" s="1"/>
  <c r="Z13" i="45"/>
  <c r="AB13" i="45" s="1"/>
  <c r="X13" i="45"/>
  <c r="L39" i="28"/>
  <c r="R39" i="28" s="1"/>
  <c r="L147" i="28"/>
  <c r="R147" i="28" s="1"/>
  <c r="L145" i="28"/>
  <c r="L41" i="28"/>
  <c r="U41" i="28" s="1"/>
  <c r="L38" i="28"/>
  <c r="L148" i="28"/>
  <c r="M149" i="28"/>
  <c r="R149" i="28"/>
  <c r="U149" i="28"/>
  <c r="L150" i="28"/>
  <c r="L40" i="28"/>
  <c r="T40" i="28" s="1"/>
  <c r="L144" i="28"/>
  <c r="L146" i="28"/>
  <c r="X45" i="25"/>
  <c r="S46" i="25"/>
  <c r="S153" i="25"/>
  <c r="X12" i="25"/>
  <c r="Z12" i="25"/>
  <c r="AB12" i="25" s="1"/>
  <c r="AA13" i="25"/>
  <c r="Z163" i="25"/>
  <c r="AB163" i="25" s="1"/>
  <c r="X163" i="25"/>
  <c r="S50" i="25"/>
  <c r="AA165" i="25"/>
  <c r="AB165" i="25" s="1"/>
  <c r="S165" i="25"/>
  <c r="X165" i="25"/>
  <c r="AA166" i="25"/>
  <c r="AB166" i="25" s="1"/>
  <c r="X166" i="25"/>
  <c r="Z51" i="25"/>
  <c r="AB51" i="25" s="1"/>
  <c r="S51" i="25"/>
  <c r="X51" i="25"/>
  <c r="AB164" i="48"/>
  <c r="AB164" i="43"/>
  <c r="AB164" i="47"/>
  <c r="X162" i="25" l="1"/>
  <c r="X153" i="25"/>
  <c r="AA78" i="45"/>
  <c r="AB78" i="45" s="1"/>
  <c r="AA78" i="47"/>
  <c r="AB78" i="47" s="1"/>
  <c r="S78" i="47"/>
  <c r="X48" i="25"/>
  <c r="X42" i="25"/>
  <c r="X43" i="25"/>
  <c r="X46" i="25"/>
  <c r="AA43" i="25"/>
  <c r="AB43" i="25" s="1"/>
  <c r="S45" i="25"/>
  <c r="AA47" i="25"/>
  <c r="AB47" i="25" s="1"/>
  <c r="M39" i="28"/>
  <c r="U39" i="28"/>
  <c r="R15" i="48"/>
  <c r="X47" i="25"/>
  <c r="X144" i="25"/>
  <c r="U147" i="28"/>
  <c r="AA41" i="25"/>
  <c r="AB41" i="25" s="1"/>
  <c r="S164" i="25"/>
  <c r="S145" i="25"/>
  <c r="X15" i="48"/>
  <c r="S15" i="48"/>
  <c r="X145" i="25"/>
  <c r="AA164" i="25"/>
  <c r="AB164" i="25" s="1"/>
  <c r="S41" i="25"/>
  <c r="AA162" i="25"/>
  <c r="AB162" i="25" s="1"/>
  <c r="S68" i="25"/>
  <c r="S78" i="45"/>
  <c r="X50" i="25"/>
  <c r="Z68" i="25"/>
  <c r="AB68" i="25" s="1"/>
  <c r="R78" i="25"/>
  <c r="AA78" i="25" s="1"/>
  <c r="AB78" i="25" s="1"/>
  <c r="X78" i="25"/>
  <c r="S78" i="43"/>
  <c r="X78" i="43"/>
  <c r="AA78" i="43"/>
  <c r="AB78" i="43" s="1"/>
  <c r="S11" i="47"/>
  <c r="X11" i="47"/>
  <c r="AA11" i="47"/>
  <c r="AB11" i="47" s="1"/>
  <c r="X161" i="25"/>
  <c r="R13" i="48"/>
  <c r="J13" i="25"/>
  <c r="R13" i="25" s="1"/>
  <c r="AA161" i="25"/>
  <c r="AB161" i="25" s="1"/>
  <c r="AA11" i="25"/>
  <c r="AB11" i="25" s="1"/>
  <c r="S11" i="25"/>
  <c r="X11" i="25"/>
  <c r="M147" i="28"/>
  <c r="R146" i="28"/>
  <c r="M146" i="28"/>
  <c r="U146" i="28"/>
  <c r="R150" i="28"/>
  <c r="U150" i="28"/>
  <c r="M150" i="28"/>
  <c r="R41" i="28"/>
  <c r="T41" i="28"/>
  <c r="M41" i="28"/>
  <c r="R144" i="28"/>
  <c r="M144" i="28"/>
  <c r="U144" i="28"/>
  <c r="R148" i="28"/>
  <c r="T148" i="28"/>
  <c r="M148" i="28"/>
  <c r="R40" i="28"/>
  <c r="M40" i="28"/>
  <c r="U40" i="28"/>
  <c r="R38" i="28"/>
  <c r="T38" i="28"/>
  <c r="M38" i="28"/>
  <c r="M145" i="28"/>
  <c r="U145" i="28"/>
  <c r="R145" i="28"/>
  <c r="X39" i="61"/>
  <c r="S78" i="25" l="1"/>
  <c r="Z13" i="25"/>
  <c r="AB13" i="25" s="1"/>
  <c r="X13" i="25"/>
  <c r="S13" i="25"/>
  <c r="S13" i="48"/>
  <c r="Z13" i="48"/>
  <c r="AB13" i="48" s="1"/>
  <c r="X13" i="48"/>
  <c r="R18" i="62"/>
  <c r="R26" i="62"/>
  <c r="F35" i="62"/>
  <c r="R34" i="62"/>
  <c r="R32" i="62"/>
  <c r="Q35" i="62"/>
  <c r="O35" i="62"/>
  <c r="M35" i="62"/>
  <c r="L35" i="62"/>
  <c r="K35" i="62"/>
  <c r="Q27" i="62"/>
  <c r="P27" i="62"/>
  <c r="O27" i="62"/>
  <c r="N27" i="62"/>
  <c r="M27" i="62"/>
  <c r="L27" i="62"/>
  <c r="K27" i="62"/>
  <c r="J27" i="62"/>
  <c r="F19" i="62"/>
  <c r="M19" i="62"/>
  <c r="L19" i="62"/>
  <c r="Y34" i="62"/>
  <c r="T34" i="62"/>
  <c r="Y32" i="62"/>
  <c r="T32" i="62"/>
  <c r="Y31" i="62"/>
  <c r="S31" i="62"/>
  <c r="Y26" i="62"/>
  <c r="T26" i="62"/>
  <c r="Y24" i="62"/>
  <c r="T24" i="62"/>
  <c r="Y23" i="62"/>
  <c r="S23" i="62"/>
  <c r="Y18" i="62"/>
  <c r="T18" i="62"/>
  <c r="Y16" i="62"/>
  <c r="T16" i="62"/>
  <c r="Y10" i="62"/>
  <c r="T10" i="62"/>
  <c r="R24" i="62"/>
  <c r="R16" i="62"/>
  <c r="I35" i="62"/>
  <c r="H35" i="62"/>
  <c r="G35" i="62"/>
  <c r="I27" i="62"/>
  <c r="H27" i="62"/>
  <c r="G27" i="62"/>
  <c r="F27" i="62"/>
  <c r="Q19" i="62"/>
  <c r="P19" i="62"/>
  <c r="O19" i="62"/>
  <c r="N19" i="62"/>
  <c r="K19" i="62"/>
  <c r="J19" i="62"/>
  <c r="I19" i="62"/>
  <c r="H19" i="62"/>
  <c r="G19" i="62"/>
  <c r="X37" i="61"/>
  <c r="W40" i="61"/>
  <c r="V40" i="61"/>
  <c r="U40" i="61"/>
  <c r="T40" i="61"/>
  <c r="S40" i="61"/>
  <c r="S30" i="61"/>
  <c r="R30" i="61"/>
  <c r="Q30" i="61"/>
  <c r="P30" i="61"/>
  <c r="O30" i="61"/>
  <c r="L30" i="61"/>
  <c r="K30" i="61"/>
  <c r="J30" i="61"/>
  <c r="I30" i="61"/>
  <c r="H30" i="61"/>
  <c r="G30" i="61"/>
  <c r="X28" i="61"/>
  <c r="W30" i="61"/>
  <c r="V30" i="61"/>
  <c r="V21" i="61"/>
  <c r="R21" i="61"/>
  <c r="Q21" i="61"/>
  <c r="P21" i="61"/>
  <c r="O21" i="61"/>
  <c r="U21" i="61"/>
  <c r="T13" i="61"/>
  <c r="S13" i="61"/>
  <c r="R13" i="61"/>
  <c r="AE37" i="61"/>
  <c r="Z36" i="61"/>
  <c r="AE35" i="61"/>
  <c r="Z35" i="61"/>
  <c r="AF34" i="61"/>
  <c r="Z34" i="61"/>
  <c r="AE29" i="61"/>
  <c r="Z29" i="61"/>
  <c r="AF28" i="61"/>
  <c r="AE26" i="61"/>
  <c r="Z26" i="61"/>
  <c r="AF25" i="61"/>
  <c r="AE20" i="61"/>
  <c r="Z20" i="61"/>
  <c r="AE19" i="61"/>
  <c r="Y19" i="61"/>
  <c r="AE17" i="61"/>
  <c r="Z17" i="61"/>
  <c r="AF12" i="61"/>
  <c r="Z12" i="61"/>
  <c r="AE10" i="61"/>
  <c r="Z10" i="61"/>
  <c r="Q40" i="61"/>
  <c r="P40" i="61"/>
  <c r="U30" i="61"/>
  <c r="T30" i="61"/>
  <c r="N30" i="61"/>
  <c r="M30" i="61"/>
  <c r="T21" i="61"/>
  <c r="S21" i="61"/>
  <c r="N21" i="61"/>
  <c r="M21" i="61"/>
  <c r="L21" i="61"/>
  <c r="AF36" i="61"/>
  <c r="W13" i="61"/>
  <c r="V13" i="61"/>
  <c r="U13" i="61"/>
  <c r="Q13" i="61"/>
  <c r="P13" i="61"/>
  <c r="O13" i="61"/>
  <c r="N13" i="61"/>
  <c r="M13" i="61"/>
  <c r="L13" i="61"/>
  <c r="E287" i="77"/>
  <c r="AA287" i="77" s="1"/>
  <c r="D287" i="76"/>
  <c r="E286" i="79"/>
  <c r="AA286" i="79" s="1"/>
  <c r="D286" i="76"/>
  <c r="Z279" i="74"/>
  <c r="D279" i="77"/>
  <c r="E278" i="80"/>
  <c r="D278" i="80"/>
  <c r="E276" i="78"/>
  <c r="Z276" i="78" s="1"/>
  <c r="D276" i="76"/>
  <c r="E275" i="76"/>
  <c r="D274" i="75"/>
  <c r="E273" i="77"/>
  <c r="E272" i="77"/>
  <c r="Z272" i="77" s="1"/>
  <c r="D272" i="77"/>
  <c r="E271" i="77"/>
  <c r="Z271" i="77" s="1"/>
  <c r="D271" i="77"/>
  <c r="AA270" i="74"/>
  <c r="D269" i="76"/>
  <c r="E268" i="80"/>
  <c r="Z268" i="80" s="1"/>
  <c r="D268" i="78"/>
  <c r="Z261" i="74"/>
  <c r="E260" i="75"/>
  <c r="D260" i="77"/>
  <c r="E259" i="77"/>
  <c r="Z259" i="77" s="1"/>
  <c r="D259" i="75"/>
  <c r="Z248" i="74"/>
  <c r="D248" i="79"/>
  <c r="E220" i="79"/>
  <c r="D220" i="75"/>
  <c r="E219" i="75"/>
  <c r="D219" i="75"/>
  <c r="E218" i="75"/>
  <c r="D218" i="75"/>
  <c r="E210" i="75"/>
  <c r="D210" i="79"/>
  <c r="E209" i="76"/>
  <c r="D209" i="77"/>
  <c r="AA208" i="74"/>
  <c r="D208" i="77"/>
  <c r="E207" i="80"/>
  <c r="D207" i="76"/>
  <c r="E206" i="78"/>
  <c r="D206" i="76"/>
  <c r="E205" i="78"/>
  <c r="D205" i="75"/>
  <c r="Z204" i="74"/>
  <c r="D204" i="77"/>
  <c r="D203" i="79"/>
  <c r="E202" i="79"/>
  <c r="E201" i="76"/>
  <c r="D201" i="76"/>
  <c r="E199" i="79"/>
  <c r="AA199" i="79" s="1"/>
  <c r="D199" i="75"/>
  <c r="E198" i="79"/>
  <c r="D198" i="79"/>
  <c r="Z197" i="74"/>
  <c r="D197" i="79"/>
  <c r="E190" i="80"/>
  <c r="D190" i="80"/>
  <c r="E189" i="78"/>
  <c r="D189" i="79"/>
  <c r="E188" i="77"/>
  <c r="D188" i="79"/>
  <c r="E187" i="77"/>
  <c r="D187" i="77"/>
  <c r="E186" i="79"/>
  <c r="D186" i="77"/>
  <c r="E185" i="78"/>
  <c r="D185" i="80"/>
  <c r="AA184" i="74"/>
  <c r="D184" i="78"/>
  <c r="E183" i="80"/>
  <c r="D183" i="77"/>
  <c r="E166" i="76"/>
  <c r="D166" i="76"/>
  <c r="E165" i="78"/>
  <c r="D165" i="80"/>
  <c r="Z153" i="74"/>
  <c r="D153" i="75"/>
  <c r="E152" i="76"/>
  <c r="D152" i="78"/>
  <c r="E130" i="78"/>
  <c r="D130" i="78"/>
  <c r="E129" i="75"/>
  <c r="D129" i="77"/>
  <c r="E128" i="77"/>
  <c r="D128" i="77"/>
  <c r="Z127" i="74"/>
  <c r="D127" i="77"/>
  <c r="E126" i="76"/>
  <c r="D126" i="80"/>
  <c r="E125" i="78"/>
  <c r="D125" i="78"/>
  <c r="E124" i="78"/>
  <c r="D124" i="78"/>
  <c r="E123" i="77"/>
  <c r="D123" i="77"/>
  <c r="E112" i="77"/>
  <c r="D112" i="77"/>
  <c r="E111" i="76"/>
  <c r="AA111" i="76" s="1"/>
  <c r="D111" i="77"/>
  <c r="E110" i="76"/>
  <c r="D110" i="77"/>
  <c r="E109" i="76"/>
  <c r="D109" i="76"/>
  <c r="E108" i="79"/>
  <c r="D108" i="79"/>
  <c r="E107" i="75"/>
  <c r="D107" i="75"/>
  <c r="AA106" i="74"/>
  <c r="D106" i="77"/>
  <c r="E96" i="76"/>
  <c r="D96" i="76"/>
  <c r="E95" i="77"/>
  <c r="D95" i="77"/>
  <c r="E90" i="75"/>
  <c r="AA90" i="75" s="1"/>
  <c r="D90" i="77"/>
  <c r="E89" i="76"/>
  <c r="D89" i="76"/>
  <c r="E88" i="77"/>
  <c r="AA88" i="77" s="1"/>
  <c r="D88" i="77"/>
  <c r="E82" i="79"/>
  <c r="Z82" i="79" s="1"/>
  <c r="D82" i="76"/>
  <c r="E76" i="79"/>
  <c r="D76" i="76"/>
  <c r="E75" i="79"/>
  <c r="AA75" i="79" s="1"/>
  <c r="D75" i="75"/>
  <c r="E74" i="75"/>
  <c r="D74" i="78"/>
  <c r="E73" i="78"/>
  <c r="D73" i="78"/>
  <c r="AA68" i="74"/>
  <c r="D68" i="78"/>
  <c r="E66" i="78"/>
  <c r="Z66" i="78" s="1"/>
  <c r="D66" i="78"/>
  <c r="E65" i="77"/>
  <c r="D65" i="76"/>
  <c r="E64" i="75"/>
  <c r="Z64" i="75" s="1"/>
  <c r="D64" i="76"/>
  <c r="E63" i="76"/>
  <c r="D63" i="80"/>
  <c r="D62" i="80"/>
  <c r="E61" i="79"/>
  <c r="AA61" i="79" s="1"/>
  <c r="D61" i="79"/>
  <c r="E60" i="78"/>
  <c r="Z60" i="78" s="1"/>
  <c r="D60" i="78"/>
  <c r="E52" i="75"/>
  <c r="D52" i="79"/>
  <c r="E51" i="75"/>
  <c r="AA51" i="75" s="1"/>
  <c r="D51" i="75"/>
  <c r="E50" i="76"/>
  <c r="D50" i="78"/>
  <c r="E43" i="76"/>
  <c r="AA43" i="76" s="1"/>
  <c r="D43" i="79"/>
  <c r="E42" i="76"/>
  <c r="D42" i="76"/>
  <c r="E31" i="77"/>
  <c r="D31" i="80"/>
  <c r="E30" i="78"/>
  <c r="D30" i="78"/>
  <c r="E29" i="75"/>
  <c r="D29" i="75"/>
  <c r="E28" i="79"/>
  <c r="D28" i="79"/>
  <c r="E15" i="80"/>
  <c r="D15" i="80"/>
  <c r="AA14" i="74"/>
  <c r="D14" i="76"/>
  <c r="E13" i="76"/>
  <c r="D13" i="77"/>
  <c r="E12" i="75"/>
  <c r="D12" i="77"/>
  <c r="E11" i="77"/>
  <c r="D11" i="78"/>
  <c r="AA286" i="74"/>
  <c r="Z277" i="74"/>
  <c r="Z276" i="74"/>
  <c r="Z271" i="74"/>
  <c r="Z269" i="74"/>
  <c r="Z260" i="74"/>
  <c r="AA206" i="74"/>
  <c r="Z202" i="74"/>
  <c r="Z200" i="74"/>
  <c r="Z189" i="74"/>
  <c r="AA130" i="74"/>
  <c r="Z109" i="74"/>
  <c r="Z107" i="74"/>
  <c r="Z66" i="74"/>
  <c r="C287" i="76"/>
  <c r="C286" i="76"/>
  <c r="C287" i="77"/>
  <c r="E286" i="77"/>
  <c r="D286" i="77"/>
  <c r="C286" i="77"/>
  <c r="C287" i="78"/>
  <c r="E286" i="78"/>
  <c r="D286" i="78"/>
  <c r="C286" i="78"/>
  <c r="C287" i="79"/>
  <c r="C286" i="79"/>
  <c r="C287" i="80"/>
  <c r="E286" i="80"/>
  <c r="AA286" i="80" s="1"/>
  <c r="D286" i="80"/>
  <c r="C286" i="80"/>
  <c r="C287" i="75"/>
  <c r="E286" i="75"/>
  <c r="AA286" i="75" s="1"/>
  <c r="D286" i="75"/>
  <c r="C286" i="75"/>
  <c r="C279" i="76"/>
  <c r="C278" i="76"/>
  <c r="C277" i="76"/>
  <c r="E276" i="76"/>
  <c r="C276" i="76"/>
  <c r="C275" i="76"/>
  <c r="C274" i="76"/>
  <c r="C273" i="76"/>
  <c r="C272" i="76"/>
  <c r="E271" i="76"/>
  <c r="D271" i="76"/>
  <c r="C271" i="76"/>
  <c r="E270" i="76"/>
  <c r="D270" i="76"/>
  <c r="C270" i="76"/>
  <c r="E269" i="76"/>
  <c r="C269" i="76"/>
  <c r="C268" i="76"/>
  <c r="C279" i="77"/>
  <c r="C278" i="77"/>
  <c r="E277" i="77"/>
  <c r="D277" i="77"/>
  <c r="C277" i="77"/>
  <c r="E276" i="77"/>
  <c r="Z276" i="77" s="1"/>
  <c r="D276" i="77"/>
  <c r="C276" i="77"/>
  <c r="C275" i="77"/>
  <c r="C274" i="77"/>
  <c r="C273" i="77"/>
  <c r="C272" i="77"/>
  <c r="C271" i="77"/>
  <c r="E270" i="77"/>
  <c r="D270" i="77"/>
  <c r="C270" i="77"/>
  <c r="E269" i="77"/>
  <c r="D269" i="77"/>
  <c r="C269" i="77"/>
  <c r="C268" i="77"/>
  <c r="C279" i="78"/>
  <c r="C278" i="78"/>
  <c r="C277" i="78"/>
  <c r="D276" i="78"/>
  <c r="C276" i="78"/>
  <c r="D275" i="78"/>
  <c r="C275" i="78"/>
  <c r="C274" i="78"/>
  <c r="C273" i="78"/>
  <c r="C272" i="78"/>
  <c r="E271" i="78"/>
  <c r="D271" i="78"/>
  <c r="C271" i="78"/>
  <c r="E270" i="78"/>
  <c r="D270" i="78"/>
  <c r="C270" i="78"/>
  <c r="E269" i="78"/>
  <c r="D269" i="78"/>
  <c r="C269" i="78"/>
  <c r="C268" i="78"/>
  <c r="E279" i="79"/>
  <c r="C279" i="79"/>
  <c r="C278" i="79"/>
  <c r="E277" i="79"/>
  <c r="D277" i="79"/>
  <c r="C277" i="79"/>
  <c r="E276" i="79"/>
  <c r="Z276" i="79" s="1"/>
  <c r="C276" i="79"/>
  <c r="C275" i="79"/>
  <c r="C274" i="79"/>
  <c r="C273" i="79"/>
  <c r="C272" i="79"/>
  <c r="E271" i="79"/>
  <c r="Z271" i="79" s="1"/>
  <c r="D271" i="79"/>
  <c r="C271" i="79"/>
  <c r="E270" i="79"/>
  <c r="AA270" i="79" s="1"/>
  <c r="D270" i="79"/>
  <c r="C270" i="79"/>
  <c r="E269" i="79"/>
  <c r="D269" i="79"/>
  <c r="C269" i="79"/>
  <c r="C268" i="79"/>
  <c r="C279" i="80"/>
  <c r="C278" i="80"/>
  <c r="C277" i="80"/>
  <c r="E276" i="80"/>
  <c r="C276" i="80"/>
  <c r="D275" i="80"/>
  <c r="C275" i="80"/>
  <c r="C274" i="80"/>
  <c r="C273" i="80"/>
  <c r="C272" i="80"/>
  <c r="D271" i="80"/>
  <c r="C271" i="80"/>
  <c r="E270" i="80"/>
  <c r="AA270" i="80" s="1"/>
  <c r="D270" i="80"/>
  <c r="C270" i="80"/>
  <c r="E269" i="80"/>
  <c r="Z269" i="80" s="1"/>
  <c r="D269" i="80"/>
  <c r="C269" i="80"/>
  <c r="C268" i="80"/>
  <c r="C279" i="75"/>
  <c r="C278" i="75"/>
  <c r="E277" i="75"/>
  <c r="Z277" i="75" s="1"/>
  <c r="D277" i="75"/>
  <c r="C277" i="75"/>
  <c r="E276" i="75"/>
  <c r="Z276" i="75" s="1"/>
  <c r="D276" i="75"/>
  <c r="C276" i="75"/>
  <c r="C275" i="75"/>
  <c r="C274" i="75"/>
  <c r="C273" i="75"/>
  <c r="C272" i="75"/>
  <c r="E271" i="75"/>
  <c r="Z271" i="75" s="1"/>
  <c r="D271" i="75"/>
  <c r="C271" i="75"/>
  <c r="E270" i="75"/>
  <c r="AA270" i="75" s="1"/>
  <c r="D270" i="75"/>
  <c r="C270" i="75"/>
  <c r="E269" i="75"/>
  <c r="D269" i="75"/>
  <c r="C269" i="75"/>
  <c r="C268" i="75"/>
  <c r="E261" i="76"/>
  <c r="D261" i="76"/>
  <c r="C261" i="76"/>
  <c r="E260" i="76"/>
  <c r="D260" i="76"/>
  <c r="C260" i="76"/>
  <c r="C259" i="76"/>
  <c r="E261" i="77"/>
  <c r="D261" i="77"/>
  <c r="C261" i="77"/>
  <c r="E260" i="77"/>
  <c r="C260" i="77"/>
  <c r="C259" i="77"/>
  <c r="E261" i="78"/>
  <c r="D261" i="78"/>
  <c r="C261" i="78"/>
  <c r="E260" i="78"/>
  <c r="Z260" i="78" s="1"/>
  <c r="D260" i="78"/>
  <c r="C260" i="78"/>
  <c r="C259" i="78"/>
  <c r="E261" i="79"/>
  <c r="D261" i="79"/>
  <c r="C261" i="79"/>
  <c r="E260" i="79"/>
  <c r="D260" i="79"/>
  <c r="C260" i="79"/>
  <c r="C259" i="79"/>
  <c r="E261" i="80"/>
  <c r="D261" i="80"/>
  <c r="C261" i="80"/>
  <c r="E260" i="80"/>
  <c r="D260" i="80"/>
  <c r="C260" i="80"/>
  <c r="C259" i="80"/>
  <c r="E261" i="75"/>
  <c r="Z261" i="75" s="1"/>
  <c r="D261" i="75"/>
  <c r="C261" i="75"/>
  <c r="D260" i="75"/>
  <c r="C260" i="75"/>
  <c r="C259" i="75"/>
  <c r="E248" i="76"/>
  <c r="D248" i="76"/>
  <c r="C248" i="76"/>
  <c r="E248" i="77"/>
  <c r="D248" i="77"/>
  <c r="C248" i="77"/>
  <c r="E248" i="78"/>
  <c r="D248" i="78"/>
  <c r="C248" i="78"/>
  <c r="C248" i="79"/>
  <c r="E248" i="80"/>
  <c r="D248" i="80"/>
  <c r="C248" i="80"/>
  <c r="E248" i="75"/>
  <c r="D248" i="75"/>
  <c r="C248" i="75"/>
  <c r="E220" i="76"/>
  <c r="AA220" i="76" s="1"/>
  <c r="C220" i="76"/>
  <c r="C219" i="76"/>
  <c r="C218" i="76"/>
  <c r="C220" i="77"/>
  <c r="C219" i="77"/>
  <c r="C218" i="77"/>
  <c r="E220" i="78"/>
  <c r="AA220" i="78" s="1"/>
  <c r="C220" i="78"/>
  <c r="C219" i="78"/>
  <c r="C218" i="78"/>
  <c r="C220" i="79"/>
  <c r="C219" i="79"/>
  <c r="C218" i="79"/>
  <c r="C220" i="80"/>
  <c r="E219" i="80"/>
  <c r="C219" i="80"/>
  <c r="C218" i="80"/>
  <c r="C220" i="75"/>
  <c r="C219" i="75"/>
  <c r="C218" i="75"/>
  <c r="C210" i="76"/>
  <c r="C209" i="76"/>
  <c r="E208" i="76"/>
  <c r="D208" i="76"/>
  <c r="C208" i="76"/>
  <c r="E207" i="76"/>
  <c r="C207" i="76"/>
  <c r="C206" i="76"/>
  <c r="C205" i="76"/>
  <c r="C204" i="76"/>
  <c r="C203" i="76"/>
  <c r="E202" i="76"/>
  <c r="D202" i="76"/>
  <c r="C202" i="76"/>
  <c r="C201" i="76"/>
  <c r="E200" i="76"/>
  <c r="D200" i="76"/>
  <c r="C200" i="76"/>
  <c r="C199" i="76"/>
  <c r="C198" i="76"/>
  <c r="C197" i="76"/>
  <c r="C210" i="77"/>
  <c r="C209" i="77"/>
  <c r="C208" i="77"/>
  <c r="E207" i="77"/>
  <c r="Z207" i="77" s="1"/>
  <c r="D207" i="77"/>
  <c r="C207" i="77"/>
  <c r="D206" i="77"/>
  <c r="C206" i="77"/>
  <c r="C205" i="77"/>
  <c r="C204" i="77"/>
  <c r="C203" i="77"/>
  <c r="E202" i="77"/>
  <c r="D202" i="77"/>
  <c r="C202" i="77"/>
  <c r="E201" i="77"/>
  <c r="AA201" i="77" s="1"/>
  <c r="D201" i="77"/>
  <c r="C201" i="77"/>
  <c r="E200" i="77"/>
  <c r="D200" i="77"/>
  <c r="C200" i="77"/>
  <c r="C199" i="77"/>
  <c r="C198" i="77"/>
  <c r="C197" i="77"/>
  <c r="C210" i="78"/>
  <c r="C209" i="78"/>
  <c r="E208" i="78"/>
  <c r="D208" i="78"/>
  <c r="C208" i="78"/>
  <c r="E207" i="78"/>
  <c r="C207" i="78"/>
  <c r="C206" i="78"/>
  <c r="C205" i="78"/>
  <c r="C204" i="78"/>
  <c r="C203" i="78"/>
  <c r="E202" i="78"/>
  <c r="D202" i="78"/>
  <c r="C202" i="78"/>
  <c r="E201" i="78"/>
  <c r="AA201" i="78" s="1"/>
  <c r="D201" i="78"/>
  <c r="C201" i="78"/>
  <c r="E200" i="78"/>
  <c r="D200" i="78"/>
  <c r="C200" i="78"/>
  <c r="C199" i="78"/>
  <c r="C198" i="78"/>
  <c r="C197" i="78"/>
  <c r="C210" i="79"/>
  <c r="C209" i="79"/>
  <c r="C208" i="79"/>
  <c r="E207" i="79"/>
  <c r="D207" i="79"/>
  <c r="C207" i="79"/>
  <c r="E206" i="79"/>
  <c r="D206" i="79"/>
  <c r="C206" i="79"/>
  <c r="C205" i="79"/>
  <c r="C204" i="79"/>
  <c r="C203" i="79"/>
  <c r="D202" i="79"/>
  <c r="C202" i="79"/>
  <c r="E201" i="79"/>
  <c r="AA201" i="79" s="1"/>
  <c r="D201" i="79"/>
  <c r="C201" i="79"/>
  <c r="E200" i="79"/>
  <c r="D200" i="79"/>
  <c r="C200" i="79"/>
  <c r="C199" i="79"/>
  <c r="C198" i="79"/>
  <c r="C197" i="79"/>
  <c r="C210" i="80"/>
  <c r="C209" i="80"/>
  <c r="E208" i="80"/>
  <c r="D208" i="80"/>
  <c r="C208" i="80"/>
  <c r="C207" i="80"/>
  <c r="C206" i="80"/>
  <c r="C205" i="80"/>
  <c r="C204" i="80"/>
  <c r="C203" i="80"/>
  <c r="E202" i="80"/>
  <c r="D202" i="80"/>
  <c r="C202" i="80"/>
  <c r="C201" i="80"/>
  <c r="E200" i="80"/>
  <c r="D200" i="80"/>
  <c r="C200" i="80"/>
  <c r="C199" i="80"/>
  <c r="C198" i="80"/>
  <c r="C197" i="80"/>
  <c r="C210" i="75"/>
  <c r="C209" i="75"/>
  <c r="C208" i="75"/>
  <c r="E207" i="75"/>
  <c r="D207" i="75"/>
  <c r="C207" i="75"/>
  <c r="E206" i="75"/>
  <c r="D206" i="75"/>
  <c r="C206" i="75"/>
  <c r="E205" i="75"/>
  <c r="C205" i="75"/>
  <c r="C204" i="75"/>
  <c r="C203" i="75"/>
  <c r="E202" i="75"/>
  <c r="D202" i="75"/>
  <c r="C202" i="75"/>
  <c r="E201" i="75"/>
  <c r="D201" i="75"/>
  <c r="C201" i="75"/>
  <c r="E200" i="75"/>
  <c r="D200" i="75"/>
  <c r="C200" i="75"/>
  <c r="C199" i="75"/>
  <c r="C198" i="75"/>
  <c r="C197" i="75"/>
  <c r="E190" i="76"/>
  <c r="D190" i="76"/>
  <c r="C190" i="76"/>
  <c r="C189" i="76"/>
  <c r="C188" i="76"/>
  <c r="C187" i="76"/>
  <c r="D186" i="76"/>
  <c r="C186" i="76"/>
  <c r="C185" i="76"/>
  <c r="C184" i="76"/>
  <c r="C183" i="76"/>
  <c r="E190" i="77"/>
  <c r="D190" i="77"/>
  <c r="C190" i="77"/>
  <c r="E189" i="77"/>
  <c r="C189" i="77"/>
  <c r="C188" i="77"/>
  <c r="C187" i="77"/>
  <c r="C186" i="77"/>
  <c r="E185" i="77"/>
  <c r="D185" i="77"/>
  <c r="C185" i="77"/>
  <c r="E184" i="77"/>
  <c r="D184" i="77"/>
  <c r="C184" i="77"/>
  <c r="E183" i="77"/>
  <c r="C183" i="77"/>
  <c r="E190" i="78"/>
  <c r="D190" i="78"/>
  <c r="C190" i="78"/>
  <c r="C189" i="78"/>
  <c r="C188" i="78"/>
  <c r="C187" i="78"/>
  <c r="E186" i="78"/>
  <c r="D186" i="78"/>
  <c r="C186" i="78"/>
  <c r="C185" i="78"/>
  <c r="C184" i="78"/>
  <c r="C183" i="78"/>
  <c r="E190" i="79"/>
  <c r="D190" i="79"/>
  <c r="C190" i="79"/>
  <c r="C189" i="79"/>
  <c r="C188" i="79"/>
  <c r="C187" i="79"/>
  <c r="C186" i="79"/>
  <c r="C185" i="79"/>
  <c r="E184" i="79"/>
  <c r="D184" i="79"/>
  <c r="C184" i="79"/>
  <c r="C183" i="79"/>
  <c r="C190" i="80"/>
  <c r="E189" i="80"/>
  <c r="C189" i="80"/>
  <c r="C188" i="80"/>
  <c r="C187" i="80"/>
  <c r="E186" i="80"/>
  <c r="D186" i="80"/>
  <c r="C186" i="80"/>
  <c r="C185" i="80"/>
  <c r="C184" i="80"/>
  <c r="C183" i="80"/>
  <c r="E190" i="75"/>
  <c r="D190" i="75"/>
  <c r="C190" i="75"/>
  <c r="C189" i="75"/>
  <c r="C188" i="75"/>
  <c r="C187" i="75"/>
  <c r="C186" i="75"/>
  <c r="C185" i="75"/>
  <c r="E184" i="75"/>
  <c r="D184" i="75"/>
  <c r="C184" i="75"/>
  <c r="C183" i="75"/>
  <c r="C166" i="76"/>
  <c r="C165" i="76"/>
  <c r="E166" i="77"/>
  <c r="AA166" i="77" s="1"/>
  <c r="D166" i="77"/>
  <c r="C166" i="77"/>
  <c r="C165" i="77"/>
  <c r="E166" i="78"/>
  <c r="AA166" i="78" s="1"/>
  <c r="D166" i="78"/>
  <c r="C166" i="78"/>
  <c r="C165" i="78"/>
  <c r="E166" i="79"/>
  <c r="AA166" i="79" s="1"/>
  <c r="D166" i="79"/>
  <c r="C166" i="79"/>
  <c r="C165" i="79"/>
  <c r="E166" i="80"/>
  <c r="D166" i="80"/>
  <c r="C166" i="80"/>
  <c r="C165" i="80"/>
  <c r="E166" i="75"/>
  <c r="AA166" i="75" s="1"/>
  <c r="D166" i="75"/>
  <c r="C166" i="75"/>
  <c r="C165" i="75"/>
  <c r="E153" i="76"/>
  <c r="D153" i="76"/>
  <c r="C153" i="76"/>
  <c r="C152" i="76"/>
  <c r="E153" i="77"/>
  <c r="D153" i="77"/>
  <c r="C153" i="77"/>
  <c r="C152" i="77"/>
  <c r="E153" i="78"/>
  <c r="D153" i="78"/>
  <c r="C153" i="78"/>
  <c r="C152" i="78"/>
  <c r="E153" i="79"/>
  <c r="D153" i="79"/>
  <c r="C153" i="79"/>
  <c r="C152" i="79"/>
  <c r="E153" i="80"/>
  <c r="D153" i="80"/>
  <c r="C153" i="80"/>
  <c r="C152" i="80"/>
  <c r="E153" i="75"/>
  <c r="C153" i="75"/>
  <c r="C152" i="75"/>
  <c r="C130" i="76"/>
  <c r="C129" i="76"/>
  <c r="E128" i="76"/>
  <c r="D128" i="76"/>
  <c r="C128" i="76"/>
  <c r="E127" i="76"/>
  <c r="Z127" i="76" s="1"/>
  <c r="D127" i="76"/>
  <c r="C127" i="76"/>
  <c r="C126" i="76"/>
  <c r="C125" i="76"/>
  <c r="C124" i="76"/>
  <c r="C123" i="76"/>
  <c r="C130" i="77"/>
  <c r="C129" i="77"/>
  <c r="C128" i="77"/>
  <c r="E127" i="77"/>
  <c r="C127" i="77"/>
  <c r="C126" i="77"/>
  <c r="C125" i="77"/>
  <c r="C124" i="77"/>
  <c r="C123" i="77"/>
  <c r="C130" i="78"/>
  <c r="C129" i="78"/>
  <c r="E128" i="78"/>
  <c r="D128" i="78"/>
  <c r="C128" i="78"/>
  <c r="E127" i="78"/>
  <c r="D127" i="78"/>
  <c r="C127" i="78"/>
  <c r="E126" i="78"/>
  <c r="D126" i="78"/>
  <c r="C126" i="78"/>
  <c r="C125" i="78"/>
  <c r="C124" i="78"/>
  <c r="C123" i="78"/>
  <c r="C130" i="79"/>
  <c r="C129" i="79"/>
  <c r="C128" i="79"/>
  <c r="C127" i="79"/>
  <c r="C126" i="79"/>
  <c r="E125" i="79"/>
  <c r="C125" i="79"/>
  <c r="C124" i="79"/>
  <c r="C123" i="79"/>
  <c r="C130" i="80"/>
  <c r="C129" i="80"/>
  <c r="E128" i="80"/>
  <c r="D128" i="80"/>
  <c r="C128" i="80"/>
  <c r="E127" i="80"/>
  <c r="Z127" i="80" s="1"/>
  <c r="D127" i="80"/>
  <c r="C127" i="80"/>
  <c r="E126" i="80"/>
  <c r="C126" i="80"/>
  <c r="C125" i="80"/>
  <c r="C124" i="80"/>
  <c r="C123" i="80"/>
  <c r="C130" i="75"/>
  <c r="C129" i="75"/>
  <c r="E128" i="75"/>
  <c r="D128" i="75"/>
  <c r="C128" i="75"/>
  <c r="C127" i="75"/>
  <c r="C126" i="75"/>
  <c r="C125" i="75"/>
  <c r="C124" i="75"/>
  <c r="C123" i="75"/>
  <c r="R98" i="76"/>
  <c r="X98" i="76" s="1"/>
  <c r="E98" i="76"/>
  <c r="D98" i="76"/>
  <c r="C98" i="76"/>
  <c r="R97" i="76"/>
  <c r="X97" i="76" s="1"/>
  <c r="E97" i="76"/>
  <c r="AA97" i="76" s="1"/>
  <c r="D97" i="76"/>
  <c r="C97" i="76"/>
  <c r="C96" i="76"/>
  <c r="C95" i="76"/>
  <c r="R94" i="76"/>
  <c r="X94" i="76" s="1"/>
  <c r="E94" i="76"/>
  <c r="D94" i="76"/>
  <c r="S94" i="76" s="1"/>
  <c r="C94" i="76"/>
  <c r="R98" i="77"/>
  <c r="X98" i="77" s="1"/>
  <c r="E98" i="77"/>
  <c r="AA98" i="77" s="1"/>
  <c r="D98" i="77"/>
  <c r="C98" i="77"/>
  <c r="R97" i="77"/>
  <c r="X97" i="77" s="1"/>
  <c r="E97" i="77"/>
  <c r="D97" i="77"/>
  <c r="S97" i="77" s="1"/>
  <c r="C97" i="77"/>
  <c r="C96" i="77"/>
  <c r="C95" i="77"/>
  <c r="R94" i="77"/>
  <c r="X94" i="77" s="1"/>
  <c r="E94" i="77"/>
  <c r="AA94" i="77" s="1"/>
  <c r="D94" i="77"/>
  <c r="S94" i="77" s="1"/>
  <c r="C94" i="77"/>
  <c r="R98" i="78"/>
  <c r="X98" i="78" s="1"/>
  <c r="E98" i="78"/>
  <c r="D98" i="78"/>
  <c r="S98" i="78" s="1"/>
  <c r="C98" i="78"/>
  <c r="X97" i="78"/>
  <c r="R97" i="78"/>
  <c r="E97" i="78"/>
  <c r="AA97" i="78" s="1"/>
  <c r="D97" i="78"/>
  <c r="C97" i="78"/>
  <c r="C96" i="78"/>
  <c r="C95" i="78"/>
  <c r="R94" i="78"/>
  <c r="X94" i="78" s="1"/>
  <c r="E94" i="78"/>
  <c r="D94" i="78"/>
  <c r="C94" i="78"/>
  <c r="R98" i="79"/>
  <c r="X98" i="79" s="1"/>
  <c r="E98" i="79"/>
  <c r="AA98" i="79" s="1"/>
  <c r="D98" i="79"/>
  <c r="C98" i="79"/>
  <c r="R97" i="79"/>
  <c r="X97" i="79" s="1"/>
  <c r="E97" i="79"/>
  <c r="D97" i="79"/>
  <c r="C97" i="79"/>
  <c r="C96" i="79"/>
  <c r="E95" i="79"/>
  <c r="D95" i="79"/>
  <c r="C95" i="79"/>
  <c r="R94" i="79"/>
  <c r="X94" i="79" s="1"/>
  <c r="E94" i="79"/>
  <c r="AA94" i="79" s="1"/>
  <c r="D94" i="79"/>
  <c r="C94" i="79"/>
  <c r="R98" i="80"/>
  <c r="X98" i="80" s="1"/>
  <c r="E98" i="80"/>
  <c r="D98" i="80"/>
  <c r="S98" i="80" s="1"/>
  <c r="C98" i="80"/>
  <c r="R97" i="80"/>
  <c r="X97" i="80" s="1"/>
  <c r="E97" i="80"/>
  <c r="AA97" i="80" s="1"/>
  <c r="D97" i="80"/>
  <c r="C97" i="80"/>
  <c r="C96" i="80"/>
  <c r="C95" i="80"/>
  <c r="R94" i="80"/>
  <c r="X94" i="80" s="1"/>
  <c r="E94" i="80"/>
  <c r="D94" i="80"/>
  <c r="S94" i="80" s="1"/>
  <c r="C94" i="80"/>
  <c r="R98" i="75"/>
  <c r="X98" i="75" s="1"/>
  <c r="E98" i="75"/>
  <c r="AA98" i="75" s="1"/>
  <c r="D98" i="75"/>
  <c r="S98" i="75" s="1"/>
  <c r="C98" i="75"/>
  <c r="R97" i="75"/>
  <c r="X97" i="75" s="1"/>
  <c r="E97" i="75"/>
  <c r="D97" i="75"/>
  <c r="S97" i="75" s="1"/>
  <c r="C97" i="75"/>
  <c r="C96" i="75"/>
  <c r="E95" i="75"/>
  <c r="D95" i="75"/>
  <c r="C95" i="75"/>
  <c r="R94" i="75"/>
  <c r="X94" i="75" s="1"/>
  <c r="E94" i="75"/>
  <c r="AA94" i="75" s="1"/>
  <c r="D94" i="75"/>
  <c r="C94" i="75"/>
  <c r="R92" i="76"/>
  <c r="X92" i="76" s="1"/>
  <c r="E92" i="76"/>
  <c r="AA92" i="76" s="1"/>
  <c r="D92" i="76"/>
  <c r="C92" i="76"/>
  <c r="E91" i="76"/>
  <c r="D91" i="76"/>
  <c r="C91" i="76"/>
  <c r="E90" i="76"/>
  <c r="AA90" i="76" s="1"/>
  <c r="D90" i="76"/>
  <c r="C90" i="76"/>
  <c r="C89" i="76"/>
  <c r="C88" i="76"/>
  <c r="R87" i="76"/>
  <c r="X87" i="76" s="1"/>
  <c r="E87" i="76"/>
  <c r="AA87" i="76" s="1"/>
  <c r="D87" i="76"/>
  <c r="C87" i="76"/>
  <c r="R92" i="77"/>
  <c r="X92" i="77" s="1"/>
  <c r="E92" i="77"/>
  <c r="AA92" i="77" s="1"/>
  <c r="D92" i="77"/>
  <c r="C92" i="77"/>
  <c r="E91" i="77"/>
  <c r="D91" i="77"/>
  <c r="C91" i="77"/>
  <c r="E90" i="77"/>
  <c r="AA90" i="77" s="1"/>
  <c r="C90" i="77"/>
  <c r="C89" i="77"/>
  <c r="C88" i="77"/>
  <c r="R87" i="77"/>
  <c r="X87" i="77" s="1"/>
  <c r="E87" i="77"/>
  <c r="AA87" i="77" s="1"/>
  <c r="D87" i="77"/>
  <c r="C87" i="77"/>
  <c r="X92" i="78"/>
  <c r="R92" i="78"/>
  <c r="E92" i="78"/>
  <c r="AA92" i="78" s="1"/>
  <c r="D92" i="78"/>
  <c r="S92" i="78" s="1"/>
  <c r="C92" i="78"/>
  <c r="E91" i="78"/>
  <c r="D91" i="78"/>
  <c r="C91" i="78"/>
  <c r="E90" i="78"/>
  <c r="AA90" i="78" s="1"/>
  <c r="D90" i="78"/>
  <c r="C90" i="78"/>
  <c r="C89" i="78"/>
  <c r="E88" i="78"/>
  <c r="AA88" i="78" s="1"/>
  <c r="C88" i="78"/>
  <c r="R87" i="78"/>
  <c r="X87" i="78" s="1"/>
  <c r="E87" i="78"/>
  <c r="AA87" i="78" s="1"/>
  <c r="D87" i="78"/>
  <c r="C87" i="78"/>
  <c r="R92" i="79"/>
  <c r="X92" i="79" s="1"/>
  <c r="E92" i="79"/>
  <c r="AA92" i="79" s="1"/>
  <c r="D92" i="79"/>
  <c r="C92" i="79"/>
  <c r="E91" i="79"/>
  <c r="D91" i="79"/>
  <c r="C91" i="79"/>
  <c r="E90" i="79"/>
  <c r="AA90" i="79" s="1"/>
  <c r="D90" i="79"/>
  <c r="C90" i="79"/>
  <c r="C89" i="79"/>
  <c r="C88" i="79"/>
  <c r="R87" i="79"/>
  <c r="X87" i="79" s="1"/>
  <c r="E87" i="79"/>
  <c r="Z87" i="79" s="1"/>
  <c r="D87" i="79"/>
  <c r="S87" i="79" s="1"/>
  <c r="C87" i="79"/>
  <c r="R92" i="80"/>
  <c r="X92" i="80" s="1"/>
  <c r="E92" i="80"/>
  <c r="AA92" i="80" s="1"/>
  <c r="D92" i="80"/>
  <c r="C92" i="80"/>
  <c r="E91" i="80"/>
  <c r="D91" i="80"/>
  <c r="C91" i="80"/>
  <c r="E90" i="80"/>
  <c r="AA90" i="80" s="1"/>
  <c r="C90" i="80"/>
  <c r="C89" i="80"/>
  <c r="C88" i="80"/>
  <c r="R87" i="80"/>
  <c r="X87" i="80" s="1"/>
  <c r="E87" i="80"/>
  <c r="Z87" i="80" s="1"/>
  <c r="D87" i="80"/>
  <c r="C87" i="80"/>
  <c r="R92" i="75"/>
  <c r="X92" i="75" s="1"/>
  <c r="E92" i="75"/>
  <c r="AA92" i="75" s="1"/>
  <c r="D92" i="75"/>
  <c r="C92" i="75"/>
  <c r="E91" i="75"/>
  <c r="D91" i="75"/>
  <c r="C91" i="75"/>
  <c r="C90" i="75"/>
  <c r="C89" i="75"/>
  <c r="C88" i="75"/>
  <c r="R87" i="75"/>
  <c r="X87" i="75" s="1"/>
  <c r="E87" i="75"/>
  <c r="Z87" i="75" s="1"/>
  <c r="D87" i="75"/>
  <c r="S87" i="75" s="1"/>
  <c r="C87" i="75"/>
  <c r="R85" i="76"/>
  <c r="X85" i="76" s="1"/>
  <c r="E85" i="76"/>
  <c r="Z85" i="76" s="1"/>
  <c r="D85" i="76"/>
  <c r="C85" i="76"/>
  <c r="R84" i="76"/>
  <c r="S84" i="76" s="1"/>
  <c r="E84" i="76"/>
  <c r="Z84" i="76" s="1"/>
  <c r="D84" i="76"/>
  <c r="C84" i="76"/>
  <c r="R83" i="76"/>
  <c r="X83" i="76" s="1"/>
  <c r="E83" i="76"/>
  <c r="Z83" i="76" s="1"/>
  <c r="D83" i="76"/>
  <c r="C83" i="76"/>
  <c r="C82" i="76"/>
  <c r="AA81" i="76"/>
  <c r="R81" i="76"/>
  <c r="X81" i="76" s="1"/>
  <c r="E81" i="76"/>
  <c r="Z81" i="76" s="1"/>
  <c r="D81" i="76"/>
  <c r="C81" i="76"/>
  <c r="R85" i="77"/>
  <c r="S85" i="77" s="1"/>
  <c r="E85" i="77"/>
  <c r="Z85" i="77" s="1"/>
  <c r="D85" i="77"/>
  <c r="C85" i="77"/>
  <c r="R84" i="77"/>
  <c r="X84" i="77" s="1"/>
  <c r="E84" i="77"/>
  <c r="Z84" i="77" s="1"/>
  <c r="D84" i="77"/>
  <c r="C84" i="77"/>
  <c r="R83" i="77"/>
  <c r="E83" i="77"/>
  <c r="Z83" i="77" s="1"/>
  <c r="D83" i="77"/>
  <c r="C83" i="77"/>
  <c r="C82" i="77"/>
  <c r="R81" i="77"/>
  <c r="E81" i="77"/>
  <c r="Z81" i="77" s="1"/>
  <c r="D81" i="77"/>
  <c r="C81" i="77"/>
  <c r="R85" i="78"/>
  <c r="X85" i="78" s="1"/>
  <c r="E85" i="78"/>
  <c r="Z85" i="78" s="1"/>
  <c r="D85" i="78"/>
  <c r="C85" i="78"/>
  <c r="R84" i="78"/>
  <c r="E84" i="78"/>
  <c r="Z84" i="78" s="1"/>
  <c r="D84" i="78"/>
  <c r="C84" i="78"/>
  <c r="X83" i="78"/>
  <c r="R83" i="78"/>
  <c r="E83" i="78"/>
  <c r="Z83" i="78" s="1"/>
  <c r="D83" i="78"/>
  <c r="S83" i="78" s="1"/>
  <c r="C83" i="78"/>
  <c r="C82" i="78"/>
  <c r="R81" i="78"/>
  <c r="X81" i="78" s="1"/>
  <c r="E81" i="78"/>
  <c r="Z81" i="78" s="1"/>
  <c r="D81" i="78"/>
  <c r="C81" i="78"/>
  <c r="R85" i="79"/>
  <c r="E85" i="79"/>
  <c r="Z85" i="79" s="1"/>
  <c r="D85" i="79"/>
  <c r="C85" i="79"/>
  <c r="R84" i="79"/>
  <c r="X84" i="79" s="1"/>
  <c r="E84" i="79"/>
  <c r="Z84" i="79" s="1"/>
  <c r="D84" i="79"/>
  <c r="S84" i="79" s="1"/>
  <c r="C84" i="79"/>
  <c r="R83" i="79"/>
  <c r="E83" i="79"/>
  <c r="AA83" i="79" s="1"/>
  <c r="D83" i="79"/>
  <c r="C83" i="79"/>
  <c r="C82" i="79"/>
  <c r="R81" i="79"/>
  <c r="E81" i="79"/>
  <c r="Z81" i="79" s="1"/>
  <c r="D81" i="79"/>
  <c r="C81" i="79"/>
  <c r="AA85" i="80"/>
  <c r="R85" i="80"/>
  <c r="X85" i="80" s="1"/>
  <c r="E85" i="80"/>
  <c r="Z85" i="80" s="1"/>
  <c r="D85" i="80"/>
  <c r="C85" i="80"/>
  <c r="R84" i="80"/>
  <c r="X84" i="80" s="1"/>
  <c r="E84" i="80"/>
  <c r="AA84" i="80" s="1"/>
  <c r="D84" i="80"/>
  <c r="C84" i="80"/>
  <c r="X83" i="80"/>
  <c r="R83" i="80"/>
  <c r="E83" i="80"/>
  <c r="Z83" i="80" s="1"/>
  <c r="D83" i="80"/>
  <c r="C83" i="80"/>
  <c r="C82" i="80"/>
  <c r="X81" i="80"/>
  <c r="R81" i="80"/>
  <c r="E81" i="80"/>
  <c r="Z81" i="80" s="1"/>
  <c r="D81" i="80"/>
  <c r="C81" i="80"/>
  <c r="R85" i="75"/>
  <c r="X85" i="75" s="1"/>
  <c r="E85" i="75"/>
  <c r="AA85" i="75" s="1"/>
  <c r="D85" i="75"/>
  <c r="C85" i="75"/>
  <c r="AA84" i="75"/>
  <c r="R84" i="75"/>
  <c r="X84" i="75" s="1"/>
  <c r="E84" i="75"/>
  <c r="Z84" i="75" s="1"/>
  <c r="D84" i="75"/>
  <c r="S84" i="75" s="1"/>
  <c r="C84" i="75"/>
  <c r="R83" i="75"/>
  <c r="E83" i="75"/>
  <c r="Z83" i="75" s="1"/>
  <c r="D83" i="75"/>
  <c r="C83" i="75"/>
  <c r="C82" i="75"/>
  <c r="R81" i="75"/>
  <c r="E81" i="75"/>
  <c r="AA81" i="75" s="1"/>
  <c r="D81" i="75"/>
  <c r="C81" i="75"/>
  <c r="R79" i="76"/>
  <c r="X79" i="76" s="1"/>
  <c r="E79" i="76"/>
  <c r="AA79" i="76" s="1"/>
  <c r="D79" i="76"/>
  <c r="S79" i="76" s="1"/>
  <c r="C79" i="76"/>
  <c r="E78" i="76"/>
  <c r="D78" i="76"/>
  <c r="C78" i="76"/>
  <c r="E77" i="76"/>
  <c r="AA77" i="76" s="1"/>
  <c r="D77" i="76"/>
  <c r="C77" i="76"/>
  <c r="E76" i="76"/>
  <c r="C76" i="76"/>
  <c r="E75" i="76"/>
  <c r="AA75" i="76" s="1"/>
  <c r="C75" i="76"/>
  <c r="C74" i="76"/>
  <c r="C73" i="76"/>
  <c r="R72" i="76"/>
  <c r="X72" i="76" s="1"/>
  <c r="E72" i="76"/>
  <c r="D72" i="76"/>
  <c r="C72" i="76"/>
  <c r="R79" i="77"/>
  <c r="X79" i="77" s="1"/>
  <c r="E79" i="77"/>
  <c r="AA79" i="77" s="1"/>
  <c r="D79" i="77"/>
  <c r="C79" i="77"/>
  <c r="E78" i="77"/>
  <c r="D78" i="77"/>
  <c r="C78" i="77"/>
  <c r="E77" i="77"/>
  <c r="AA77" i="77" s="1"/>
  <c r="D77" i="77"/>
  <c r="C77" i="77"/>
  <c r="E76" i="77"/>
  <c r="C76" i="77"/>
  <c r="C75" i="77"/>
  <c r="C74" i="77"/>
  <c r="C73" i="77"/>
  <c r="R72" i="77"/>
  <c r="X72" i="77" s="1"/>
  <c r="E72" i="77"/>
  <c r="D72" i="77"/>
  <c r="C72" i="77"/>
  <c r="R79" i="78"/>
  <c r="X79" i="78" s="1"/>
  <c r="E79" i="78"/>
  <c r="AA79" i="78" s="1"/>
  <c r="D79" i="78"/>
  <c r="C79" i="78"/>
  <c r="E78" i="78"/>
  <c r="D78" i="78"/>
  <c r="C78" i="78"/>
  <c r="E77" i="78"/>
  <c r="AA77" i="78" s="1"/>
  <c r="D77" i="78"/>
  <c r="C77" i="78"/>
  <c r="E76" i="78"/>
  <c r="D76" i="78"/>
  <c r="C76" i="78"/>
  <c r="C75" i="78"/>
  <c r="C74" i="78"/>
  <c r="C73" i="78"/>
  <c r="R72" i="78"/>
  <c r="X72" i="78" s="1"/>
  <c r="E72" i="78"/>
  <c r="D72" i="78"/>
  <c r="C72" i="78"/>
  <c r="R79" i="79"/>
  <c r="X79" i="79" s="1"/>
  <c r="E79" i="79"/>
  <c r="AA79" i="79" s="1"/>
  <c r="D79" i="79"/>
  <c r="S79" i="79" s="1"/>
  <c r="C79" i="79"/>
  <c r="E78" i="79"/>
  <c r="D78" i="79"/>
  <c r="C78" i="79"/>
  <c r="E77" i="79"/>
  <c r="AA77" i="79" s="1"/>
  <c r="D77" i="79"/>
  <c r="C77" i="79"/>
  <c r="C76" i="79"/>
  <c r="C75" i="79"/>
  <c r="C74" i="79"/>
  <c r="C73" i="79"/>
  <c r="R72" i="79"/>
  <c r="X72" i="79" s="1"/>
  <c r="E72" i="79"/>
  <c r="D72" i="79"/>
  <c r="C72" i="79"/>
  <c r="R79" i="80"/>
  <c r="X79" i="80" s="1"/>
  <c r="E79" i="80"/>
  <c r="AA79" i="80" s="1"/>
  <c r="D79" i="80"/>
  <c r="C79" i="80"/>
  <c r="E78" i="80"/>
  <c r="D78" i="80"/>
  <c r="C78" i="80"/>
  <c r="E77" i="80"/>
  <c r="AA77" i="80" s="1"/>
  <c r="D77" i="80"/>
  <c r="C77" i="80"/>
  <c r="E76" i="80"/>
  <c r="D76" i="80"/>
  <c r="C76" i="80"/>
  <c r="C75" i="80"/>
  <c r="C74" i="80"/>
  <c r="C73" i="80"/>
  <c r="R72" i="80"/>
  <c r="X72" i="80" s="1"/>
  <c r="E72" i="80"/>
  <c r="D72" i="80"/>
  <c r="C72" i="80"/>
  <c r="R79" i="75"/>
  <c r="X79" i="75" s="1"/>
  <c r="E79" i="75"/>
  <c r="AA79" i="75" s="1"/>
  <c r="D79" i="75"/>
  <c r="S79" i="75" s="1"/>
  <c r="C79" i="75"/>
  <c r="E78" i="75"/>
  <c r="D78" i="75"/>
  <c r="C78" i="75"/>
  <c r="E77" i="75"/>
  <c r="AA77" i="75" s="1"/>
  <c r="D77" i="75"/>
  <c r="C77" i="75"/>
  <c r="E76" i="75"/>
  <c r="C76" i="75"/>
  <c r="C75" i="75"/>
  <c r="C74" i="75"/>
  <c r="C73" i="75"/>
  <c r="R72" i="75"/>
  <c r="X72" i="75" s="1"/>
  <c r="E72" i="75"/>
  <c r="D72" i="75"/>
  <c r="S72" i="75" s="1"/>
  <c r="C72" i="75"/>
  <c r="C112" i="76"/>
  <c r="C111" i="76"/>
  <c r="C110" i="76"/>
  <c r="C109" i="76"/>
  <c r="C108" i="76"/>
  <c r="E107" i="76"/>
  <c r="D107" i="76"/>
  <c r="C107" i="76"/>
  <c r="C106" i="76"/>
  <c r="C112" i="77"/>
  <c r="C111" i="77"/>
  <c r="C110" i="77"/>
  <c r="E109" i="77"/>
  <c r="D109" i="77"/>
  <c r="C109" i="77"/>
  <c r="E108" i="77"/>
  <c r="D108" i="77"/>
  <c r="C108" i="77"/>
  <c r="E107" i="77"/>
  <c r="D107" i="77"/>
  <c r="C107" i="77"/>
  <c r="C106" i="77"/>
  <c r="C112" i="78"/>
  <c r="C111" i="78"/>
  <c r="C110" i="78"/>
  <c r="E109" i="78"/>
  <c r="D109" i="78"/>
  <c r="C109" i="78"/>
  <c r="E108" i="78"/>
  <c r="D108" i="78"/>
  <c r="C108" i="78"/>
  <c r="C107" i="78"/>
  <c r="C106" i="78"/>
  <c r="C112" i="79"/>
  <c r="C111" i="79"/>
  <c r="C110" i="79"/>
  <c r="C109" i="79"/>
  <c r="C108" i="79"/>
  <c r="E107" i="79"/>
  <c r="D107" i="79"/>
  <c r="C107" i="79"/>
  <c r="C106" i="79"/>
  <c r="C112" i="80"/>
  <c r="C111" i="80"/>
  <c r="C110" i="80"/>
  <c r="E109" i="80"/>
  <c r="D109" i="80"/>
  <c r="C109" i="80"/>
  <c r="E108" i="80"/>
  <c r="D108" i="80"/>
  <c r="C108" i="80"/>
  <c r="E107" i="80"/>
  <c r="D107" i="80"/>
  <c r="C107" i="80"/>
  <c r="C106" i="80"/>
  <c r="C112" i="75"/>
  <c r="C111" i="75"/>
  <c r="C110" i="75"/>
  <c r="E109" i="75"/>
  <c r="D109" i="75"/>
  <c r="C109" i="75"/>
  <c r="E108" i="75"/>
  <c r="D108" i="75"/>
  <c r="C108" i="75"/>
  <c r="C107" i="75"/>
  <c r="C106" i="75"/>
  <c r="E68" i="76"/>
  <c r="AA68" i="76" s="1"/>
  <c r="D68" i="76"/>
  <c r="C68" i="76"/>
  <c r="E66" i="76"/>
  <c r="Z66" i="76" s="1"/>
  <c r="D66" i="76"/>
  <c r="C66" i="76"/>
  <c r="C65" i="76"/>
  <c r="C64" i="76"/>
  <c r="C63" i="76"/>
  <c r="C62" i="76"/>
  <c r="C61" i="76"/>
  <c r="C60" i="76"/>
  <c r="E68" i="77"/>
  <c r="AA68" i="77" s="1"/>
  <c r="D68" i="77"/>
  <c r="C68" i="77"/>
  <c r="E66" i="77"/>
  <c r="D66" i="77"/>
  <c r="C66" i="77"/>
  <c r="C65" i="77"/>
  <c r="C64" i="77"/>
  <c r="C63" i="77"/>
  <c r="C62" i="77"/>
  <c r="C61" i="77"/>
  <c r="E60" i="77"/>
  <c r="Z60" i="77" s="1"/>
  <c r="D60" i="77"/>
  <c r="C60" i="77"/>
  <c r="E68" i="78"/>
  <c r="AA68" i="78" s="1"/>
  <c r="C68" i="78"/>
  <c r="C66" i="78"/>
  <c r="C65" i="78"/>
  <c r="E64" i="78"/>
  <c r="Z64" i="78" s="1"/>
  <c r="C64" i="78"/>
  <c r="C63" i="78"/>
  <c r="E62" i="78"/>
  <c r="D62" i="78"/>
  <c r="C62" i="78"/>
  <c r="E61" i="78"/>
  <c r="AA61" i="78" s="1"/>
  <c r="D61" i="78"/>
  <c r="C61" i="78"/>
  <c r="C60" i="78"/>
  <c r="E68" i="79"/>
  <c r="AA68" i="79" s="1"/>
  <c r="D68" i="79"/>
  <c r="C68" i="79"/>
  <c r="E66" i="79"/>
  <c r="Z66" i="79" s="1"/>
  <c r="C66" i="79"/>
  <c r="C65" i="79"/>
  <c r="C64" i="79"/>
  <c r="C63" i="79"/>
  <c r="E62" i="79"/>
  <c r="D62" i="79"/>
  <c r="C62" i="79"/>
  <c r="C61" i="79"/>
  <c r="C60" i="79"/>
  <c r="C68" i="80"/>
  <c r="E66" i="80"/>
  <c r="Z66" i="80" s="1"/>
  <c r="D66" i="80"/>
  <c r="C66" i="80"/>
  <c r="C65" i="80"/>
  <c r="C64" i="80"/>
  <c r="C63" i="80"/>
  <c r="C62" i="80"/>
  <c r="C61" i="80"/>
  <c r="C60" i="80"/>
  <c r="E68" i="75"/>
  <c r="AA68" i="75" s="1"/>
  <c r="D68" i="75"/>
  <c r="C68" i="75"/>
  <c r="E66" i="75"/>
  <c r="D66" i="75"/>
  <c r="C66" i="75"/>
  <c r="C65" i="75"/>
  <c r="C64" i="75"/>
  <c r="C63" i="75"/>
  <c r="C62" i="75"/>
  <c r="C61" i="75"/>
  <c r="C60" i="75"/>
  <c r="E52" i="76"/>
  <c r="D52" i="76"/>
  <c r="C52" i="76"/>
  <c r="E51" i="76"/>
  <c r="AA51" i="76" s="1"/>
  <c r="D51" i="76"/>
  <c r="C51" i="76"/>
  <c r="C50" i="76"/>
  <c r="E52" i="77"/>
  <c r="D52" i="77"/>
  <c r="C52" i="77"/>
  <c r="E51" i="77"/>
  <c r="AA51" i="77" s="1"/>
  <c r="D51" i="77"/>
  <c r="C51" i="77"/>
  <c r="C50" i="77"/>
  <c r="E52" i="78"/>
  <c r="D52" i="78"/>
  <c r="C52" i="78"/>
  <c r="E51" i="78"/>
  <c r="AA51" i="78" s="1"/>
  <c r="D51" i="78"/>
  <c r="C51" i="78"/>
  <c r="C50" i="78"/>
  <c r="C52" i="79"/>
  <c r="C51" i="79"/>
  <c r="C50" i="79"/>
  <c r="E52" i="80"/>
  <c r="D52" i="80"/>
  <c r="C52" i="80"/>
  <c r="E51" i="80"/>
  <c r="AA51" i="80" s="1"/>
  <c r="D51" i="80"/>
  <c r="C51" i="80"/>
  <c r="C50" i="80"/>
  <c r="C52" i="75"/>
  <c r="C51" i="75"/>
  <c r="C50" i="75"/>
  <c r="C43" i="76"/>
  <c r="C42" i="76"/>
  <c r="E43" i="77"/>
  <c r="D43" i="77"/>
  <c r="C43" i="77"/>
  <c r="E42" i="77"/>
  <c r="Z42" i="77" s="1"/>
  <c r="D42" i="77"/>
  <c r="C42" i="77"/>
  <c r="E43" i="78"/>
  <c r="AA43" i="78" s="1"/>
  <c r="D43" i="78"/>
  <c r="C43" i="78"/>
  <c r="E42" i="78"/>
  <c r="D42" i="78"/>
  <c r="C42" i="78"/>
  <c r="E43" i="79"/>
  <c r="AA43" i="79" s="1"/>
  <c r="C43" i="79"/>
  <c r="C42" i="79"/>
  <c r="E43" i="80"/>
  <c r="D43" i="80"/>
  <c r="C43" i="80"/>
  <c r="E42" i="80"/>
  <c r="Z42" i="80" s="1"/>
  <c r="D42" i="80"/>
  <c r="C42" i="80"/>
  <c r="E43" i="75"/>
  <c r="D43" i="75"/>
  <c r="C43" i="75"/>
  <c r="E42" i="75"/>
  <c r="Z42" i="75" s="1"/>
  <c r="D42" i="75"/>
  <c r="C42" i="75"/>
  <c r="C31" i="76"/>
  <c r="E30" i="76"/>
  <c r="D30" i="76"/>
  <c r="C30" i="76"/>
  <c r="E29" i="76"/>
  <c r="Z29" i="76" s="1"/>
  <c r="D29" i="76"/>
  <c r="C29" i="76"/>
  <c r="C28" i="76"/>
  <c r="C31" i="77"/>
  <c r="E30" i="77"/>
  <c r="D30" i="77"/>
  <c r="C30" i="77"/>
  <c r="E29" i="77"/>
  <c r="D29" i="77"/>
  <c r="C29" i="77"/>
  <c r="E28" i="77"/>
  <c r="D28" i="77"/>
  <c r="C28" i="77"/>
  <c r="C31" i="78"/>
  <c r="C30" i="78"/>
  <c r="C29" i="78"/>
  <c r="C28" i="78"/>
  <c r="C31" i="79"/>
  <c r="E30" i="79"/>
  <c r="D30" i="79"/>
  <c r="C30" i="79"/>
  <c r="E29" i="79"/>
  <c r="Z29" i="79" s="1"/>
  <c r="D29" i="79"/>
  <c r="C29" i="79"/>
  <c r="C28" i="79"/>
  <c r="C31" i="80"/>
  <c r="E30" i="80"/>
  <c r="D30" i="80"/>
  <c r="C30" i="80"/>
  <c r="E29" i="80"/>
  <c r="D29" i="80"/>
  <c r="C29" i="80"/>
  <c r="E28" i="80"/>
  <c r="D28" i="80"/>
  <c r="C28" i="80"/>
  <c r="C31" i="75"/>
  <c r="E30" i="75"/>
  <c r="D30" i="75"/>
  <c r="C30" i="75"/>
  <c r="C29" i="75"/>
  <c r="C28" i="75"/>
  <c r="E15" i="76"/>
  <c r="D15" i="76"/>
  <c r="C15" i="76"/>
  <c r="C14" i="76"/>
  <c r="C13" i="76"/>
  <c r="C12" i="76"/>
  <c r="C11" i="76"/>
  <c r="E15" i="77"/>
  <c r="D15" i="77"/>
  <c r="C15" i="77"/>
  <c r="C14" i="77"/>
  <c r="C13" i="77"/>
  <c r="C12" i="77"/>
  <c r="C11" i="77"/>
  <c r="E15" i="78"/>
  <c r="D15" i="78"/>
  <c r="C15" i="78"/>
  <c r="C14" i="78"/>
  <c r="C13" i="78"/>
  <c r="C12" i="78"/>
  <c r="C11" i="78"/>
  <c r="E15" i="79"/>
  <c r="D15" i="79"/>
  <c r="C15" i="79"/>
  <c r="C14" i="79"/>
  <c r="C13" i="79"/>
  <c r="C12" i="79"/>
  <c r="E11" i="79"/>
  <c r="D11" i="79"/>
  <c r="C11" i="79"/>
  <c r="C15" i="80"/>
  <c r="C14" i="80"/>
  <c r="C13" i="80"/>
  <c r="C12" i="80"/>
  <c r="E11" i="80"/>
  <c r="D11" i="80"/>
  <c r="C11" i="80"/>
  <c r="E15" i="75"/>
  <c r="D15" i="75"/>
  <c r="C15" i="75"/>
  <c r="C14" i="75"/>
  <c r="C13" i="75"/>
  <c r="C12" i="75"/>
  <c r="C11" i="75"/>
  <c r="R213" i="51"/>
  <c r="D129" i="80" l="1"/>
  <c r="D82" i="79"/>
  <c r="D129" i="76"/>
  <c r="D12" i="79"/>
  <c r="D110" i="75"/>
  <c r="D110" i="79"/>
  <c r="D110" i="78"/>
  <c r="D110" i="76"/>
  <c r="D73" i="79"/>
  <c r="D82" i="77"/>
  <c r="D129" i="78"/>
  <c r="D209" i="80"/>
  <c r="D209" i="78"/>
  <c r="D278" i="79"/>
  <c r="D287" i="80"/>
  <c r="D63" i="79"/>
  <c r="D110" i="80"/>
  <c r="D96" i="75"/>
  <c r="D197" i="78"/>
  <c r="D197" i="76"/>
  <c r="D73" i="80"/>
  <c r="D73" i="77"/>
  <c r="D82" i="80"/>
  <c r="D287" i="79"/>
  <c r="D12" i="80"/>
  <c r="D218" i="80"/>
  <c r="D218" i="78"/>
  <c r="D31" i="79"/>
  <c r="D82" i="78"/>
  <c r="D187" i="80"/>
  <c r="D187" i="78"/>
  <c r="D197" i="80"/>
  <c r="D31" i="76"/>
  <c r="D63" i="78"/>
  <c r="D218" i="77"/>
  <c r="D287" i="77"/>
  <c r="D82" i="75"/>
  <c r="D278" i="75"/>
  <c r="D278" i="77"/>
  <c r="D287" i="75"/>
  <c r="D12" i="78"/>
  <c r="D287" i="78"/>
  <c r="D31" i="77"/>
  <c r="D129" i="75"/>
  <c r="D129" i="79"/>
  <c r="D187" i="76"/>
  <c r="D218" i="79"/>
  <c r="D31" i="75"/>
  <c r="D31" i="78"/>
  <c r="D209" i="76"/>
  <c r="D218" i="76"/>
  <c r="D278" i="78"/>
  <c r="E96" i="75"/>
  <c r="E82" i="78"/>
  <c r="Z82" i="78" s="1"/>
  <c r="Z15" i="74"/>
  <c r="E31" i="75"/>
  <c r="H112" i="74"/>
  <c r="P273" i="74"/>
  <c r="S81" i="80"/>
  <c r="S83" i="80"/>
  <c r="P185" i="74"/>
  <c r="G110" i="74"/>
  <c r="S79" i="80"/>
  <c r="S85" i="80"/>
  <c r="S97" i="80"/>
  <c r="S72" i="80"/>
  <c r="S94" i="79"/>
  <c r="S97" i="79"/>
  <c r="AA84" i="79"/>
  <c r="S92" i="79"/>
  <c r="S98" i="79"/>
  <c r="S81" i="78"/>
  <c r="S72" i="78"/>
  <c r="S79" i="78"/>
  <c r="S97" i="78"/>
  <c r="S85" i="78"/>
  <c r="AA83" i="78"/>
  <c r="AB83" i="78" s="1"/>
  <c r="S84" i="77"/>
  <c r="S85" i="76"/>
  <c r="S97" i="76"/>
  <c r="AA83" i="76"/>
  <c r="S81" i="76"/>
  <c r="S83" i="76"/>
  <c r="S98" i="76"/>
  <c r="S94" i="75"/>
  <c r="S92" i="75"/>
  <c r="R165" i="77"/>
  <c r="X165" i="77" s="1"/>
  <c r="O206" i="74"/>
  <c r="R112" i="75"/>
  <c r="P128" i="74"/>
  <c r="K125" i="74"/>
  <c r="R14" i="75"/>
  <c r="X14" i="75" s="1"/>
  <c r="O51" i="74"/>
  <c r="N65" i="74"/>
  <c r="R152" i="78"/>
  <c r="X152" i="78" s="1"/>
  <c r="Q185" i="74"/>
  <c r="F199" i="74"/>
  <c r="R199" i="76"/>
  <c r="X199" i="76" s="1"/>
  <c r="M153" i="74"/>
  <c r="J188" i="74"/>
  <c r="R88" i="76"/>
  <c r="X88" i="76" s="1"/>
  <c r="F60" i="74"/>
  <c r="J128" i="74"/>
  <c r="R189" i="76"/>
  <c r="X189" i="76" s="1"/>
  <c r="F259" i="74"/>
  <c r="R275" i="75"/>
  <c r="X275" i="75" s="1"/>
  <c r="AB84" i="75"/>
  <c r="AA83" i="80"/>
  <c r="AA81" i="78"/>
  <c r="AA84" i="77"/>
  <c r="AB83" i="76"/>
  <c r="P189" i="74"/>
  <c r="G276" i="74"/>
  <c r="G286" i="74"/>
  <c r="P261" i="74"/>
  <c r="F75" i="74"/>
  <c r="AB84" i="79"/>
  <c r="S85" i="79"/>
  <c r="S83" i="77"/>
  <c r="Z98" i="75"/>
  <c r="AB98" i="75" s="1"/>
  <c r="Z97" i="78"/>
  <c r="AB97" i="78" s="1"/>
  <c r="R126" i="75"/>
  <c r="X126" i="75" s="1"/>
  <c r="N123" i="74"/>
  <c r="N165" i="74"/>
  <c r="H199" i="74"/>
  <c r="E198" i="76"/>
  <c r="R220" i="75"/>
  <c r="X220" i="75" s="1"/>
  <c r="E271" i="80"/>
  <c r="Z271" i="80" s="1"/>
  <c r="E275" i="78"/>
  <c r="Z108" i="74"/>
  <c r="Z185" i="74"/>
  <c r="AA190" i="74"/>
  <c r="R11" i="75"/>
  <c r="X11" i="75" s="1"/>
  <c r="R29" i="80"/>
  <c r="X29" i="80" s="1"/>
  <c r="L29" i="74"/>
  <c r="P76" i="74"/>
  <c r="N75" i="74"/>
  <c r="S81" i="77"/>
  <c r="H206" i="74"/>
  <c r="J89" i="74"/>
  <c r="H89" i="74"/>
  <c r="M125" i="74"/>
  <c r="L125" i="74"/>
  <c r="P188" i="74"/>
  <c r="R200" i="75"/>
  <c r="X200" i="75" s="1"/>
  <c r="J204" i="74"/>
  <c r="R270" i="75"/>
  <c r="X270" i="75" s="1"/>
  <c r="G277" i="74"/>
  <c r="J277" i="74"/>
  <c r="P286" i="74"/>
  <c r="Z186" i="74"/>
  <c r="AA201" i="74"/>
  <c r="P15" i="74"/>
  <c r="AA29" i="80"/>
  <c r="Q29" i="74"/>
  <c r="L112" i="74"/>
  <c r="AB83" i="80"/>
  <c r="AB81" i="78"/>
  <c r="AB84" i="77"/>
  <c r="M126" i="74"/>
  <c r="P126" i="74"/>
  <c r="L126" i="74"/>
  <c r="Q165" i="74"/>
  <c r="P204" i="74"/>
  <c r="J274" i="74"/>
  <c r="N274" i="74"/>
  <c r="P278" i="74"/>
  <c r="AA51" i="74"/>
  <c r="G42" i="74"/>
  <c r="H50" i="74"/>
  <c r="H42" i="74"/>
  <c r="P52" i="74"/>
  <c r="I60" i="74"/>
  <c r="O106" i="74"/>
  <c r="I106" i="74"/>
  <c r="S83" i="75"/>
  <c r="K207" i="74"/>
  <c r="Q207" i="74"/>
  <c r="P207" i="74"/>
  <c r="Q210" i="74"/>
  <c r="Z52" i="74"/>
  <c r="Z60" i="74"/>
  <c r="F109" i="74"/>
  <c r="N107" i="74"/>
  <c r="P110" i="74"/>
  <c r="S81" i="75"/>
  <c r="S83" i="79"/>
  <c r="AA85" i="78"/>
  <c r="AB85" i="78" s="1"/>
  <c r="P124" i="74"/>
  <c r="H165" i="74"/>
  <c r="P187" i="74"/>
  <c r="J187" i="74"/>
  <c r="H183" i="74"/>
  <c r="R201" i="75"/>
  <c r="G204" i="74"/>
  <c r="N204" i="74"/>
  <c r="R204" i="75"/>
  <c r="X204" i="75" s="1"/>
  <c r="J220" i="74"/>
  <c r="J248" i="74"/>
  <c r="I248" i="74"/>
  <c r="G248" i="74"/>
  <c r="N260" i="74"/>
  <c r="Q42" i="74"/>
  <c r="K50" i="74"/>
  <c r="P60" i="74"/>
  <c r="K12" i="74"/>
  <c r="H28" i="74"/>
  <c r="R28" i="80"/>
  <c r="S28" i="80" s="1"/>
  <c r="M31" i="74"/>
  <c r="H31" i="74"/>
  <c r="P51" i="74"/>
  <c r="L51" i="74"/>
  <c r="J51" i="74"/>
  <c r="I51" i="74"/>
  <c r="K52" i="74"/>
  <c r="G61" i="74"/>
  <c r="J61" i="74"/>
  <c r="O107" i="74"/>
  <c r="AA81" i="80"/>
  <c r="AB81" i="80" s="1"/>
  <c r="AB85" i="80"/>
  <c r="S81" i="79"/>
  <c r="S84" i="78"/>
  <c r="AB81" i="76"/>
  <c r="AA85" i="76"/>
  <c r="AB85" i="76" s="1"/>
  <c r="P125" i="74"/>
  <c r="H125" i="74"/>
  <c r="H184" i="74"/>
  <c r="N184" i="74"/>
  <c r="E186" i="76"/>
  <c r="E206" i="77"/>
  <c r="L268" i="74"/>
  <c r="K268" i="74"/>
  <c r="E275" i="80"/>
  <c r="H276" i="74"/>
  <c r="F276" i="74"/>
  <c r="J276" i="74"/>
  <c r="Q277" i="74"/>
  <c r="I277" i="74"/>
  <c r="P277" i="74"/>
  <c r="N277" i="74"/>
  <c r="M277" i="74"/>
  <c r="K277" i="74"/>
  <c r="Z28" i="74"/>
  <c r="Z42" i="74"/>
  <c r="E110" i="80"/>
  <c r="Z110" i="80" s="1"/>
  <c r="E110" i="79"/>
  <c r="E73" i="77"/>
  <c r="Z73" i="77" s="1"/>
  <c r="E129" i="76"/>
  <c r="Z129" i="76" s="1"/>
  <c r="E209" i="78"/>
  <c r="Z209" i="78" s="1"/>
  <c r="E287" i="76"/>
  <c r="E82" i="77"/>
  <c r="Z82" i="77" s="1"/>
  <c r="E218" i="80"/>
  <c r="AA218" i="80" s="1"/>
  <c r="E218" i="78"/>
  <c r="AA218" i="78" s="1"/>
  <c r="E218" i="76"/>
  <c r="AA218" i="76" s="1"/>
  <c r="Z129" i="74"/>
  <c r="E31" i="76"/>
  <c r="E110" i="78"/>
  <c r="E129" i="80"/>
  <c r="E129" i="79"/>
  <c r="Z129" i="79" s="1"/>
  <c r="E187" i="80"/>
  <c r="Z187" i="80" s="1"/>
  <c r="AA218" i="74"/>
  <c r="E82" i="76"/>
  <c r="E287" i="78"/>
  <c r="AA287" i="78" s="1"/>
  <c r="Z110" i="74"/>
  <c r="AA287" i="74"/>
  <c r="E31" i="78"/>
  <c r="E73" i="79"/>
  <c r="Z73" i="79" s="1"/>
  <c r="E187" i="76"/>
  <c r="Z187" i="76" s="1"/>
  <c r="E287" i="80"/>
  <c r="AA287" i="80" s="1"/>
  <c r="E12" i="78"/>
  <c r="E63" i="79"/>
  <c r="Z63" i="79" s="1"/>
  <c r="E209" i="80"/>
  <c r="E278" i="75"/>
  <c r="AA278" i="75" s="1"/>
  <c r="E278" i="79"/>
  <c r="Z63" i="74"/>
  <c r="E63" i="80"/>
  <c r="Z63" i="80" s="1"/>
  <c r="E12" i="79"/>
  <c r="Z12" i="79" s="1"/>
  <c r="E73" i="80"/>
  <c r="Z73" i="80" s="1"/>
  <c r="E82" i="75"/>
  <c r="Z82" i="75" s="1"/>
  <c r="E197" i="80"/>
  <c r="AA278" i="74"/>
  <c r="E110" i="75"/>
  <c r="Z110" i="75" s="1"/>
  <c r="E197" i="76"/>
  <c r="Z197" i="76" s="1"/>
  <c r="E218" i="79"/>
  <c r="AA218" i="79" s="1"/>
  <c r="E218" i="77"/>
  <c r="AA218" i="77" s="1"/>
  <c r="E278" i="77"/>
  <c r="Z31" i="74"/>
  <c r="E12" i="80"/>
  <c r="Z12" i="80" s="1"/>
  <c r="E31" i="79"/>
  <c r="Z31" i="79" s="1"/>
  <c r="E110" i="77"/>
  <c r="E82" i="80"/>
  <c r="Z82" i="80" s="1"/>
  <c r="E187" i="78"/>
  <c r="E278" i="78"/>
  <c r="AA278" i="78" s="1"/>
  <c r="E287" i="79"/>
  <c r="AA287" i="79" s="1"/>
  <c r="E129" i="78"/>
  <c r="E129" i="77"/>
  <c r="E287" i="75"/>
  <c r="AA287" i="75" s="1"/>
  <c r="E63" i="78"/>
  <c r="Z63" i="78" s="1"/>
  <c r="E197" i="78"/>
  <c r="D279" i="80"/>
  <c r="D279" i="75"/>
  <c r="D219" i="79"/>
  <c r="D279" i="76"/>
  <c r="D279" i="79"/>
  <c r="D279" i="78"/>
  <c r="D88" i="80"/>
  <c r="E14" i="77"/>
  <c r="AA14" i="77" s="1"/>
  <c r="E50" i="80"/>
  <c r="Z50" i="80" s="1"/>
  <c r="E50" i="78"/>
  <c r="E152" i="78"/>
  <c r="AA152" i="78" s="1"/>
  <c r="E165" i="77"/>
  <c r="Z165" i="77" s="1"/>
  <c r="E189" i="79"/>
  <c r="Z189" i="79" s="1"/>
  <c r="E199" i="78"/>
  <c r="AA199" i="78" s="1"/>
  <c r="AA75" i="74"/>
  <c r="E152" i="80"/>
  <c r="E199" i="76"/>
  <c r="AA199" i="76" s="1"/>
  <c r="E259" i="80"/>
  <c r="Z50" i="74"/>
  <c r="E75" i="78"/>
  <c r="AA75" i="78" s="1"/>
  <c r="E165" i="79"/>
  <c r="Z165" i="79" s="1"/>
  <c r="E183" i="79"/>
  <c r="AA183" i="79" s="1"/>
  <c r="E189" i="76"/>
  <c r="E220" i="75"/>
  <c r="AA220" i="75" s="1"/>
  <c r="E75" i="77"/>
  <c r="AA75" i="77" s="1"/>
  <c r="E165" i="75"/>
  <c r="Z165" i="74"/>
  <c r="E14" i="79"/>
  <c r="AA14" i="79" s="1"/>
  <c r="E106" i="80"/>
  <c r="AA106" i="80" s="1"/>
  <c r="E75" i="75"/>
  <c r="AA75" i="75" s="1"/>
  <c r="E89" i="75"/>
  <c r="Z89" i="75" s="1"/>
  <c r="E268" i="75"/>
  <c r="Z268" i="75" s="1"/>
  <c r="E268" i="78"/>
  <c r="Z268" i="78" s="1"/>
  <c r="E65" i="75"/>
  <c r="E65" i="76"/>
  <c r="E75" i="80"/>
  <c r="AA75" i="80" s="1"/>
  <c r="E125" i="75"/>
  <c r="Z125" i="75" s="1"/>
  <c r="E189" i="75"/>
  <c r="E259" i="75"/>
  <c r="Z259" i="75" s="1"/>
  <c r="E259" i="78"/>
  <c r="Z259" i="78" s="1"/>
  <c r="AA152" i="74"/>
  <c r="AA199" i="74"/>
  <c r="E89" i="78"/>
  <c r="E125" i="77"/>
  <c r="E152" i="77"/>
  <c r="E199" i="80"/>
  <c r="AA199" i="80" s="1"/>
  <c r="E199" i="77"/>
  <c r="AA199" i="77" s="1"/>
  <c r="E268" i="77"/>
  <c r="Z268" i="77" s="1"/>
  <c r="Z268" i="74"/>
  <c r="E106" i="76"/>
  <c r="AA106" i="76" s="1"/>
  <c r="E152" i="79"/>
  <c r="AA152" i="79" s="1"/>
  <c r="E183" i="75"/>
  <c r="AA183" i="75" s="1"/>
  <c r="Z205" i="74"/>
  <c r="E50" i="79"/>
  <c r="E50" i="77"/>
  <c r="Z50" i="77" s="1"/>
  <c r="E65" i="80"/>
  <c r="E165" i="80"/>
  <c r="E259" i="76"/>
  <c r="AA220" i="74"/>
  <c r="E14" i="78"/>
  <c r="AA14" i="78" s="1"/>
  <c r="E106" i="79"/>
  <c r="E152" i="75"/>
  <c r="AA152" i="75" s="1"/>
  <c r="E205" i="79"/>
  <c r="E205" i="77"/>
  <c r="Z205" i="77" s="1"/>
  <c r="E220" i="80"/>
  <c r="E268" i="79"/>
  <c r="Z112" i="74"/>
  <c r="Z259" i="74"/>
  <c r="D65" i="80"/>
  <c r="D199" i="77"/>
  <c r="D189" i="77"/>
  <c r="D259" i="76"/>
  <c r="D220" i="76"/>
  <c r="S72" i="77"/>
  <c r="S72" i="79"/>
  <c r="S87" i="77"/>
  <c r="S92" i="77"/>
  <c r="S79" i="77"/>
  <c r="S87" i="80"/>
  <c r="S87" i="78"/>
  <c r="S92" i="80"/>
  <c r="S72" i="76"/>
  <c r="S87" i="76"/>
  <c r="S92" i="76"/>
  <c r="D130" i="76"/>
  <c r="D111" i="79"/>
  <c r="D111" i="76"/>
  <c r="D74" i="77"/>
  <c r="D88" i="76"/>
  <c r="D124" i="75"/>
  <c r="Z129" i="75"/>
  <c r="D219" i="80"/>
  <c r="D64" i="79"/>
  <c r="D210" i="77"/>
  <c r="D74" i="80"/>
  <c r="D198" i="80"/>
  <c r="Z29" i="74"/>
  <c r="D88" i="78"/>
  <c r="D88" i="79"/>
  <c r="D188" i="80"/>
  <c r="D210" i="80"/>
  <c r="D198" i="76"/>
  <c r="D130" i="75"/>
  <c r="D210" i="78"/>
  <c r="D210" i="76"/>
  <c r="D219" i="78"/>
  <c r="D188" i="76"/>
  <c r="D88" i="75"/>
  <c r="D64" i="80"/>
  <c r="D111" i="75"/>
  <c r="D64" i="77"/>
  <c r="D219" i="76"/>
  <c r="D64" i="78"/>
  <c r="D111" i="78"/>
  <c r="D124" i="77"/>
  <c r="D130" i="77"/>
  <c r="D13" i="80"/>
  <c r="D13" i="79"/>
  <c r="D13" i="78"/>
  <c r="D111" i="80"/>
  <c r="D124" i="79"/>
  <c r="D130" i="79"/>
  <c r="D188" i="78"/>
  <c r="D198" i="78"/>
  <c r="D219" i="77"/>
  <c r="Z11" i="74"/>
  <c r="AA30" i="74"/>
  <c r="D65" i="78"/>
  <c r="E111" i="80"/>
  <c r="AA111" i="80" s="1"/>
  <c r="E74" i="80"/>
  <c r="Z74" i="80" s="1"/>
  <c r="E88" i="75"/>
  <c r="AA88" i="75" s="1"/>
  <c r="E130" i="76"/>
  <c r="D165" i="77"/>
  <c r="D199" i="80"/>
  <c r="E210" i="80"/>
  <c r="E198" i="78"/>
  <c r="Z198" i="78" s="1"/>
  <c r="D199" i="76"/>
  <c r="E210" i="76"/>
  <c r="D220" i="80"/>
  <c r="E219" i="77"/>
  <c r="E64" i="77"/>
  <c r="Z64" i="77" s="1"/>
  <c r="E130" i="80"/>
  <c r="AA130" i="80" s="1"/>
  <c r="D165" i="75"/>
  <c r="D165" i="79"/>
  <c r="E188" i="80"/>
  <c r="AA188" i="80" s="1"/>
  <c r="AA111" i="74"/>
  <c r="E64" i="79"/>
  <c r="D75" i="80"/>
  <c r="E74" i="78"/>
  <c r="D89" i="75"/>
  <c r="E88" i="79"/>
  <c r="AA88" i="79" s="1"/>
  <c r="E88" i="76"/>
  <c r="AA88" i="76" s="1"/>
  <c r="E188" i="78"/>
  <c r="AA188" i="78" s="1"/>
  <c r="D199" i="78"/>
  <c r="E204" i="77"/>
  <c r="D259" i="80"/>
  <c r="E279" i="78"/>
  <c r="Z279" i="78" s="1"/>
  <c r="E279" i="76"/>
  <c r="Z210" i="74"/>
  <c r="E13" i="80"/>
  <c r="Z13" i="80" s="1"/>
  <c r="D65" i="77"/>
  <c r="E64" i="76"/>
  <c r="E111" i="75"/>
  <c r="AA111" i="75" s="1"/>
  <c r="D106" i="79"/>
  <c r="E74" i="79"/>
  <c r="Z74" i="79" s="1"/>
  <c r="E124" i="75"/>
  <c r="D152" i="75"/>
  <c r="D152" i="79"/>
  <c r="D152" i="77"/>
  <c r="D189" i="80"/>
  <c r="E188" i="76"/>
  <c r="AA188" i="76" s="1"/>
  <c r="E219" i="78"/>
  <c r="E279" i="75"/>
  <c r="Z279" i="75" s="1"/>
  <c r="E279" i="80"/>
  <c r="Z279" i="80" s="1"/>
  <c r="E13" i="79"/>
  <c r="Z13" i="79" s="1"/>
  <c r="D65" i="75"/>
  <c r="D65" i="79"/>
  <c r="E111" i="79"/>
  <c r="AA111" i="79" s="1"/>
  <c r="E111" i="77"/>
  <c r="AA111" i="77" s="1"/>
  <c r="D75" i="78"/>
  <c r="E74" i="76"/>
  <c r="Z74" i="76" s="1"/>
  <c r="D189" i="78"/>
  <c r="D199" i="79"/>
  <c r="D205" i="77"/>
  <c r="E210" i="77"/>
  <c r="Z210" i="77" s="1"/>
  <c r="D268" i="77"/>
  <c r="Z74" i="74"/>
  <c r="Z219" i="74"/>
  <c r="E13" i="77"/>
  <c r="Z13" i="77" s="1"/>
  <c r="D50" i="79"/>
  <c r="D75" i="79"/>
  <c r="E74" i="77"/>
  <c r="Z74" i="77" s="1"/>
  <c r="D125" i="75"/>
  <c r="E124" i="79"/>
  <c r="AA124" i="79" s="1"/>
  <c r="E124" i="77"/>
  <c r="D189" i="76"/>
  <c r="D220" i="78"/>
  <c r="D268" i="79"/>
  <c r="E279" i="77"/>
  <c r="D14" i="79"/>
  <c r="E13" i="78"/>
  <c r="D50" i="77"/>
  <c r="D75" i="76"/>
  <c r="E188" i="79"/>
  <c r="AA188" i="79" s="1"/>
  <c r="E210" i="79"/>
  <c r="Z210" i="79" s="1"/>
  <c r="D14" i="77"/>
  <c r="D106" i="80"/>
  <c r="D106" i="76"/>
  <c r="E88" i="80"/>
  <c r="AA88" i="80" s="1"/>
  <c r="D125" i="79"/>
  <c r="E130" i="79"/>
  <c r="AA130" i="79" s="1"/>
  <c r="D125" i="77"/>
  <c r="E130" i="77"/>
  <c r="AA130" i="77" s="1"/>
  <c r="D189" i="75"/>
  <c r="D205" i="79"/>
  <c r="E210" i="78"/>
  <c r="Z210" i="78" s="1"/>
  <c r="E219" i="79"/>
  <c r="D259" i="78"/>
  <c r="D14" i="78"/>
  <c r="D50" i="80"/>
  <c r="E64" i="80"/>
  <c r="E111" i="78"/>
  <c r="AA111" i="78" s="1"/>
  <c r="D75" i="77"/>
  <c r="E130" i="75"/>
  <c r="AA130" i="75" s="1"/>
  <c r="D152" i="80"/>
  <c r="D183" i="75"/>
  <c r="D183" i="79"/>
  <c r="E219" i="76"/>
  <c r="Z219" i="76" s="1"/>
  <c r="D268" i="75"/>
  <c r="E198" i="80"/>
  <c r="Z198" i="80" s="1"/>
  <c r="Z64" i="74"/>
  <c r="S24" i="62"/>
  <c r="U24" i="62" s="1"/>
  <c r="S16" i="62"/>
  <c r="U16" i="62" s="1"/>
  <c r="Y35" i="61"/>
  <c r="AA35" i="61" s="1"/>
  <c r="Y20" i="61"/>
  <c r="AA20" i="61" s="1"/>
  <c r="Y36" i="61"/>
  <c r="AA36" i="61" s="1"/>
  <c r="AF37" i="61"/>
  <c r="AG37" i="61" s="1"/>
  <c r="Z26" i="62"/>
  <c r="AA26" i="62" s="1"/>
  <c r="S26" i="62"/>
  <c r="Y26" i="61"/>
  <c r="AA26" i="61" s="1"/>
  <c r="Y39" i="61"/>
  <c r="Z39" i="61"/>
  <c r="Y12" i="61"/>
  <c r="AA12" i="61" s="1"/>
  <c r="Z16" i="62"/>
  <c r="S34" i="62"/>
  <c r="U34" i="62" s="1"/>
  <c r="AF39" i="61"/>
  <c r="AE39" i="61"/>
  <c r="Z277" i="77"/>
  <c r="S10" i="62"/>
  <c r="U10" i="62" s="1"/>
  <c r="AE28" i="61"/>
  <c r="AG28" i="61" s="1"/>
  <c r="Y29" i="61"/>
  <c r="AA29" i="61" s="1"/>
  <c r="Y34" i="61"/>
  <c r="AA34" i="61" s="1"/>
  <c r="Z271" i="76"/>
  <c r="Z18" i="62"/>
  <c r="AA18" i="62" s="1"/>
  <c r="S32" i="62"/>
  <c r="S18" i="62"/>
  <c r="Z32" i="62"/>
  <c r="AA32" i="62" s="1"/>
  <c r="Z34" i="62"/>
  <c r="AA34" i="62" s="1"/>
  <c r="N35" i="62"/>
  <c r="P35" i="62"/>
  <c r="R31" i="62"/>
  <c r="J35" i="62"/>
  <c r="T31" i="62"/>
  <c r="Z24" i="62"/>
  <c r="AA24" i="62" s="1"/>
  <c r="R23" i="62"/>
  <c r="T23" i="62"/>
  <c r="R10" i="62"/>
  <c r="Z10" i="62" s="1"/>
  <c r="AA10" i="62" s="1"/>
  <c r="F40" i="61"/>
  <c r="I40" i="61"/>
  <c r="N40" i="61"/>
  <c r="G40" i="61"/>
  <c r="H40" i="61"/>
  <c r="J40" i="61"/>
  <c r="K40" i="61"/>
  <c r="L40" i="61"/>
  <c r="M40" i="61"/>
  <c r="O40" i="61"/>
  <c r="Y37" i="61"/>
  <c r="X34" i="61"/>
  <c r="AE34" i="61" s="1"/>
  <c r="R40" i="61"/>
  <c r="X35" i="61"/>
  <c r="AF35" i="61" s="1"/>
  <c r="X36" i="61"/>
  <c r="AE36" i="61" s="1"/>
  <c r="AG36" i="61" s="1"/>
  <c r="Z37" i="61"/>
  <c r="F30" i="61"/>
  <c r="X29" i="61"/>
  <c r="AF29" i="61" s="1"/>
  <c r="AG29" i="61" s="1"/>
  <c r="Y28" i="61"/>
  <c r="Z28" i="61"/>
  <c r="X25" i="61"/>
  <c r="AE25" i="61" s="1"/>
  <c r="Z25" i="61"/>
  <c r="X26" i="61"/>
  <c r="AF26" i="61" s="1"/>
  <c r="Y25" i="61"/>
  <c r="X19" i="61"/>
  <c r="AF19" i="61" s="1"/>
  <c r="AG19" i="61" s="1"/>
  <c r="W21" i="61"/>
  <c r="X20" i="61"/>
  <c r="AF20" i="61" s="1"/>
  <c r="AG20" i="61" s="1"/>
  <c r="G21" i="61"/>
  <c r="H21" i="61"/>
  <c r="I21" i="61"/>
  <c r="J21" i="61"/>
  <c r="K21" i="61"/>
  <c r="Z19" i="61"/>
  <c r="AA19" i="61" s="1"/>
  <c r="F21" i="61"/>
  <c r="X17" i="61"/>
  <c r="AF17" i="61" s="1"/>
  <c r="Y17" i="61"/>
  <c r="F13" i="61"/>
  <c r="I13" i="61"/>
  <c r="H13" i="61"/>
  <c r="J13" i="61"/>
  <c r="K13" i="61"/>
  <c r="G13" i="61"/>
  <c r="X12" i="61"/>
  <c r="AE12" i="61" s="1"/>
  <c r="X10" i="61"/>
  <c r="AF10" i="61" s="1"/>
  <c r="Y10" i="61"/>
  <c r="AA10" i="61" s="1"/>
  <c r="D286" i="79"/>
  <c r="E286" i="76"/>
  <c r="AA286" i="76" s="1"/>
  <c r="Z273" i="77"/>
  <c r="Z275" i="76"/>
  <c r="D274" i="77"/>
  <c r="D274" i="79"/>
  <c r="D276" i="80"/>
  <c r="D276" i="79"/>
  <c r="Z269" i="78"/>
  <c r="E274" i="77"/>
  <c r="Z274" i="77" s="1"/>
  <c r="E274" i="79"/>
  <c r="E274" i="75"/>
  <c r="Z269" i="79"/>
  <c r="Z277" i="79"/>
  <c r="D277" i="78"/>
  <c r="D277" i="80"/>
  <c r="D277" i="76"/>
  <c r="D274" i="76"/>
  <c r="E277" i="78"/>
  <c r="E277" i="80"/>
  <c r="E277" i="76"/>
  <c r="Z271" i="78"/>
  <c r="E274" i="76"/>
  <c r="Z273" i="74"/>
  <c r="D272" i="78"/>
  <c r="D272" i="76"/>
  <c r="D272" i="80"/>
  <c r="E272" i="78"/>
  <c r="E272" i="76"/>
  <c r="E272" i="80"/>
  <c r="D273" i="78"/>
  <c r="D273" i="76"/>
  <c r="D273" i="80"/>
  <c r="Z269" i="75"/>
  <c r="D275" i="79"/>
  <c r="D275" i="75"/>
  <c r="D275" i="77"/>
  <c r="Z272" i="74"/>
  <c r="D272" i="79"/>
  <c r="D273" i="77"/>
  <c r="D275" i="76"/>
  <c r="Z274" i="74"/>
  <c r="D272" i="75"/>
  <c r="E272" i="79"/>
  <c r="Z272" i="79" s="1"/>
  <c r="Z275" i="78"/>
  <c r="E273" i="78"/>
  <c r="E273" i="76"/>
  <c r="E273" i="80"/>
  <c r="E275" i="79"/>
  <c r="E275" i="75"/>
  <c r="E275" i="77"/>
  <c r="Z275" i="74"/>
  <c r="E272" i="75"/>
  <c r="D274" i="80"/>
  <c r="D273" i="79"/>
  <c r="D273" i="75"/>
  <c r="E274" i="80"/>
  <c r="E273" i="79"/>
  <c r="D274" i="78"/>
  <c r="Z269" i="76"/>
  <c r="E273" i="75"/>
  <c r="E274" i="78"/>
  <c r="Z274" i="78" s="1"/>
  <c r="Z269" i="77"/>
  <c r="Z279" i="79"/>
  <c r="D268" i="76"/>
  <c r="D268" i="80"/>
  <c r="E268" i="76"/>
  <c r="Z268" i="76" s="1"/>
  <c r="D278" i="76"/>
  <c r="E278" i="76"/>
  <c r="D259" i="77"/>
  <c r="E259" i="79"/>
  <c r="D259" i="79"/>
  <c r="E248" i="79"/>
  <c r="Z248" i="79" s="1"/>
  <c r="D220" i="77"/>
  <c r="D220" i="79"/>
  <c r="E220" i="77"/>
  <c r="AA220" i="77" s="1"/>
  <c r="Z205" i="75"/>
  <c r="E203" i="80"/>
  <c r="D204" i="80"/>
  <c r="D204" i="78"/>
  <c r="E204" i="76"/>
  <c r="E204" i="80"/>
  <c r="Z204" i="80" s="1"/>
  <c r="Z207" i="79"/>
  <c r="E204" i="78"/>
  <c r="D208" i="75"/>
  <c r="D205" i="76"/>
  <c r="E203" i="75"/>
  <c r="E208" i="75"/>
  <c r="AA208" i="75" s="1"/>
  <c r="D205" i="80"/>
  <c r="D197" i="77"/>
  <c r="E205" i="76"/>
  <c r="Z207" i="74"/>
  <c r="E205" i="80"/>
  <c r="D208" i="79"/>
  <c r="D205" i="78"/>
  <c r="E197" i="77"/>
  <c r="D209" i="75"/>
  <c r="E208" i="79"/>
  <c r="AA208" i="79" s="1"/>
  <c r="E208" i="77"/>
  <c r="AA208" i="77" s="1"/>
  <c r="D198" i="75"/>
  <c r="E209" i="75"/>
  <c r="D206" i="80"/>
  <c r="E203" i="79"/>
  <c r="Z203" i="79" s="1"/>
  <c r="D203" i="77"/>
  <c r="E198" i="75"/>
  <c r="Z198" i="75" s="1"/>
  <c r="D209" i="79"/>
  <c r="D206" i="78"/>
  <c r="Z198" i="74"/>
  <c r="E204" i="75"/>
  <c r="Z204" i="75" s="1"/>
  <c r="D201" i="80"/>
  <c r="E209" i="79"/>
  <c r="D198" i="77"/>
  <c r="E209" i="77"/>
  <c r="E206" i="76"/>
  <c r="AA206" i="76" s="1"/>
  <c r="D210" i="75"/>
  <c r="E201" i="80"/>
  <c r="D207" i="80"/>
  <c r="E204" i="79"/>
  <c r="E198" i="77"/>
  <c r="Z209" i="74"/>
  <c r="D203" i="76"/>
  <c r="D203" i="78"/>
  <c r="E203" i="76"/>
  <c r="E203" i="78"/>
  <c r="D203" i="80"/>
  <c r="Z209" i="80"/>
  <c r="D204" i="76"/>
  <c r="D197" i="75"/>
  <c r="D203" i="75"/>
  <c r="E197" i="75"/>
  <c r="E197" i="79"/>
  <c r="Z203" i="74"/>
  <c r="D204" i="75"/>
  <c r="E206" i="80"/>
  <c r="AA206" i="80" s="1"/>
  <c r="E203" i="77"/>
  <c r="D204" i="79"/>
  <c r="E199" i="75"/>
  <c r="AA199" i="75" s="1"/>
  <c r="D207" i="78"/>
  <c r="AA183" i="80"/>
  <c r="E185" i="79"/>
  <c r="Z185" i="79" s="1"/>
  <c r="E183" i="76"/>
  <c r="D183" i="80"/>
  <c r="E186" i="75"/>
  <c r="E183" i="78"/>
  <c r="D184" i="76"/>
  <c r="D187" i="75"/>
  <c r="D187" i="79"/>
  <c r="Z189" i="78"/>
  <c r="E186" i="77"/>
  <c r="D184" i="80"/>
  <c r="E184" i="80"/>
  <c r="AA184" i="80" s="1"/>
  <c r="Z187" i="74"/>
  <c r="E184" i="78"/>
  <c r="AA184" i="78" s="1"/>
  <c r="E185" i="76"/>
  <c r="AA183" i="74"/>
  <c r="E188" i="75"/>
  <c r="AA188" i="75" s="1"/>
  <c r="E185" i="80"/>
  <c r="D185" i="78"/>
  <c r="D188" i="77"/>
  <c r="AA188" i="74"/>
  <c r="AA183" i="77"/>
  <c r="D185" i="75"/>
  <c r="D185" i="79"/>
  <c r="D183" i="76"/>
  <c r="E185" i="75"/>
  <c r="Z185" i="77"/>
  <c r="D186" i="75"/>
  <c r="D186" i="79"/>
  <c r="D183" i="78"/>
  <c r="E184" i="76"/>
  <c r="AA184" i="76" s="1"/>
  <c r="E187" i="75"/>
  <c r="E187" i="79"/>
  <c r="D185" i="76"/>
  <c r="D188" i="75"/>
  <c r="AA166" i="76"/>
  <c r="AA166" i="80"/>
  <c r="D165" i="76"/>
  <c r="E165" i="76"/>
  <c r="AA166" i="74"/>
  <c r="D165" i="78"/>
  <c r="AA152" i="76"/>
  <c r="D152" i="76"/>
  <c r="Z125" i="78"/>
  <c r="D123" i="80"/>
  <c r="Z125" i="79"/>
  <c r="Z127" i="78"/>
  <c r="E123" i="80"/>
  <c r="Z125" i="77"/>
  <c r="D123" i="76"/>
  <c r="AA124" i="74"/>
  <c r="E123" i="76"/>
  <c r="Z123" i="76" s="1"/>
  <c r="Z125" i="74"/>
  <c r="D126" i="75"/>
  <c r="D126" i="79"/>
  <c r="D123" i="78"/>
  <c r="E126" i="75"/>
  <c r="AA126" i="75" s="1"/>
  <c r="E126" i="79"/>
  <c r="AA126" i="79" s="1"/>
  <c r="E123" i="78"/>
  <c r="D126" i="77"/>
  <c r="D124" i="76"/>
  <c r="D124" i="80"/>
  <c r="E126" i="77"/>
  <c r="AA126" i="77" s="1"/>
  <c r="E124" i="76"/>
  <c r="AA124" i="76" s="1"/>
  <c r="D127" i="75"/>
  <c r="E124" i="80"/>
  <c r="AA124" i="80" s="1"/>
  <c r="D127" i="79"/>
  <c r="E127" i="75"/>
  <c r="D130" i="80"/>
  <c r="E127" i="79"/>
  <c r="D125" i="76"/>
  <c r="AA126" i="74"/>
  <c r="D125" i="80"/>
  <c r="E125" i="76"/>
  <c r="E125" i="80"/>
  <c r="Z127" i="77"/>
  <c r="D123" i="75"/>
  <c r="D123" i="79"/>
  <c r="Z123" i="74"/>
  <c r="E123" i="75"/>
  <c r="E123" i="79"/>
  <c r="D128" i="79"/>
  <c r="D126" i="76"/>
  <c r="AA128" i="74"/>
  <c r="E128" i="79"/>
  <c r="AA128" i="79" s="1"/>
  <c r="Z107" i="75"/>
  <c r="Z109" i="75"/>
  <c r="D112" i="76"/>
  <c r="D112" i="79"/>
  <c r="E112" i="76"/>
  <c r="E112" i="79"/>
  <c r="Z108" i="80"/>
  <c r="Z107" i="79"/>
  <c r="D106" i="78"/>
  <c r="Z109" i="77"/>
  <c r="D108" i="76"/>
  <c r="E106" i="78"/>
  <c r="D112" i="78"/>
  <c r="E108" i="76"/>
  <c r="D106" i="75"/>
  <c r="E112" i="78"/>
  <c r="E106" i="75"/>
  <c r="AA106" i="75" s="1"/>
  <c r="D109" i="79"/>
  <c r="D107" i="78"/>
  <c r="D112" i="75"/>
  <c r="E109" i="79"/>
  <c r="E107" i="78"/>
  <c r="E112" i="75"/>
  <c r="E106" i="77"/>
  <c r="AA106" i="77" s="1"/>
  <c r="Z108" i="78"/>
  <c r="D112" i="80"/>
  <c r="Z110" i="76"/>
  <c r="E112" i="80"/>
  <c r="Z107" i="77"/>
  <c r="D95" i="80"/>
  <c r="D95" i="78"/>
  <c r="E95" i="80"/>
  <c r="E95" i="78"/>
  <c r="D96" i="79"/>
  <c r="D96" i="80"/>
  <c r="E96" i="79"/>
  <c r="D96" i="78"/>
  <c r="D95" i="76"/>
  <c r="E96" i="80"/>
  <c r="Z96" i="80" s="1"/>
  <c r="E96" i="78"/>
  <c r="E95" i="76"/>
  <c r="D96" i="77"/>
  <c r="E96" i="77"/>
  <c r="D89" i="80"/>
  <c r="D90" i="75"/>
  <c r="E89" i="80"/>
  <c r="Z89" i="80" s="1"/>
  <c r="D89" i="79"/>
  <c r="E89" i="79"/>
  <c r="Z89" i="79" s="1"/>
  <c r="Z89" i="74"/>
  <c r="D90" i="80"/>
  <c r="D89" i="78"/>
  <c r="D89" i="77"/>
  <c r="E89" i="77"/>
  <c r="D73" i="75"/>
  <c r="E73" i="75"/>
  <c r="D73" i="76"/>
  <c r="D74" i="79"/>
  <c r="E73" i="76"/>
  <c r="D74" i="75"/>
  <c r="D76" i="77"/>
  <c r="D74" i="76"/>
  <c r="Z76" i="74"/>
  <c r="D76" i="79"/>
  <c r="D76" i="75"/>
  <c r="E61" i="75"/>
  <c r="AA61" i="75" s="1"/>
  <c r="D62" i="77"/>
  <c r="E60" i="76"/>
  <c r="E62" i="77"/>
  <c r="Z62" i="77" s="1"/>
  <c r="D60" i="80"/>
  <c r="E65" i="79"/>
  <c r="D61" i="76"/>
  <c r="D62" i="75"/>
  <c r="E60" i="80"/>
  <c r="D68" i="80"/>
  <c r="D63" i="77"/>
  <c r="E61" i="76"/>
  <c r="AA61" i="76" s="1"/>
  <c r="Z65" i="74"/>
  <c r="E62" i="75"/>
  <c r="E68" i="80"/>
  <c r="AA68" i="80" s="1"/>
  <c r="D66" i="79"/>
  <c r="E63" i="77"/>
  <c r="D60" i="75"/>
  <c r="E60" i="75"/>
  <c r="D61" i="77"/>
  <c r="E61" i="77"/>
  <c r="AA61" i="77" s="1"/>
  <c r="D61" i="75"/>
  <c r="D60" i="76"/>
  <c r="D61" i="80"/>
  <c r="D62" i="76"/>
  <c r="D63" i="75"/>
  <c r="E61" i="80"/>
  <c r="AA61" i="80" s="1"/>
  <c r="D60" i="79"/>
  <c r="E65" i="78"/>
  <c r="E62" i="76"/>
  <c r="AA61" i="74"/>
  <c r="E63" i="75"/>
  <c r="E60" i="79"/>
  <c r="D63" i="76"/>
  <c r="D64" i="75"/>
  <c r="E62" i="80"/>
  <c r="Z62" i="80" s="1"/>
  <c r="Z62" i="74"/>
  <c r="D50" i="75"/>
  <c r="E50" i="75"/>
  <c r="E51" i="79"/>
  <c r="AA51" i="79" s="1"/>
  <c r="D52" i="75"/>
  <c r="D51" i="79"/>
  <c r="E52" i="79"/>
  <c r="D50" i="76"/>
  <c r="D42" i="79"/>
  <c r="E42" i="79"/>
  <c r="Z42" i="79" s="1"/>
  <c r="D43" i="76"/>
  <c r="AA43" i="74"/>
  <c r="E28" i="78"/>
  <c r="E28" i="75"/>
  <c r="D29" i="78"/>
  <c r="E31" i="80"/>
  <c r="Z31" i="80" s="1"/>
  <c r="E29" i="78"/>
  <c r="D28" i="76"/>
  <c r="D28" i="78"/>
  <c r="D28" i="75"/>
  <c r="E28" i="76"/>
  <c r="Z28" i="76" s="1"/>
  <c r="D11" i="76"/>
  <c r="E11" i="75"/>
  <c r="Z11" i="75" s="1"/>
  <c r="D12" i="76"/>
  <c r="Z12" i="74"/>
  <c r="D12" i="75"/>
  <c r="D11" i="77"/>
  <c r="D14" i="80"/>
  <c r="Z13" i="74"/>
  <c r="E14" i="80"/>
  <c r="D13" i="76"/>
  <c r="E13" i="75"/>
  <c r="E12" i="77"/>
  <c r="D14" i="75"/>
  <c r="E11" i="78"/>
  <c r="E14" i="76"/>
  <c r="AA14" i="76" s="1"/>
  <c r="D11" i="75"/>
  <c r="E11" i="76"/>
  <c r="E12" i="76"/>
  <c r="D13" i="75"/>
  <c r="E14" i="75"/>
  <c r="AA14" i="75" s="1"/>
  <c r="H189" i="74"/>
  <c r="K109" i="74"/>
  <c r="I89" i="74"/>
  <c r="R65" i="80"/>
  <c r="X65" i="80" s="1"/>
  <c r="L279" i="74"/>
  <c r="Q259" i="74"/>
  <c r="N203" i="74"/>
  <c r="G111" i="74"/>
  <c r="L61" i="74"/>
  <c r="M61" i="74"/>
  <c r="Q50" i="74"/>
  <c r="H30" i="74"/>
  <c r="G15" i="74"/>
  <c r="N15" i="74"/>
  <c r="Q286" i="74"/>
  <c r="F286" i="74"/>
  <c r="I286" i="74"/>
  <c r="G278" i="74"/>
  <c r="H278" i="74"/>
  <c r="F278" i="74"/>
  <c r="I278" i="74"/>
  <c r="M259" i="74"/>
  <c r="N259" i="74"/>
  <c r="O259" i="74"/>
  <c r="O248" i="74"/>
  <c r="L248" i="74"/>
  <c r="Q248" i="74"/>
  <c r="K202" i="74"/>
  <c r="J107" i="74"/>
  <c r="O74" i="74"/>
  <c r="R75" i="78"/>
  <c r="X75" i="78" s="1"/>
  <c r="Q75" i="74"/>
  <c r="P61" i="74"/>
  <c r="M12" i="74"/>
  <c r="H286" i="74"/>
  <c r="F273" i="74"/>
  <c r="G271" i="74"/>
  <c r="M276" i="74"/>
  <c r="K259" i="74"/>
  <c r="I199" i="74"/>
  <c r="I209" i="74"/>
  <c r="M188" i="74"/>
  <c r="K188" i="74"/>
  <c r="L188" i="74"/>
  <c r="N188" i="74"/>
  <c r="H129" i="74"/>
  <c r="P75" i="74"/>
  <c r="O65" i="74"/>
  <c r="P65" i="74"/>
  <c r="Q65" i="74"/>
  <c r="P50" i="74"/>
  <c r="Q52" i="74"/>
  <c r="F42" i="74"/>
  <c r="O30" i="74"/>
  <c r="G29" i="74"/>
  <c r="K274" i="74"/>
  <c r="K276" i="74"/>
  <c r="J275" i="74"/>
  <c r="N275" i="74"/>
  <c r="H274" i="74"/>
  <c r="G274" i="74"/>
  <c r="I274" i="74"/>
  <c r="G259" i="74"/>
  <c r="I261" i="74"/>
  <c r="J201" i="74"/>
  <c r="O199" i="74"/>
  <c r="N206" i="74"/>
  <c r="Q206" i="74"/>
  <c r="H207" i="74"/>
  <c r="H204" i="74"/>
  <c r="N199" i="74"/>
  <c r="P199" i="74"/>
  <c r="Q199" i="74"/>
  <c r="P206" i="74"/>
  <c r="I204" i="74"/>
  <c r="G188" i="74"/>
  <c r="I183" i="74"/>
  <c r="L183" i="74"/>
  <c r="I185" i="74"/>
  <c r="P183" i="74"/>
  <c r="N189" i="74"/>
  <c r="H188" i="74"/>
  <c r="O165" i="74"/>
  <c r="J153" i="74"/>
  <c r="K153" i="74"/>
  <c r="L153" i="74"/>
  <c r="O153" i="74"/>
  <c r="P153" i="74"/>
  <c r="G128" i="74"/>
  <c r="H128" i="74"/>
  <c r="N126" i="74"/>
  <c r="O126" i="74"/>
  <c r="Q126" i="74"/>
  <c r="N128" i="74"/>
  <c r="Q128" i="74"/>
  <c r="N129" i="74"/>
  <c r="K126" i="74"/>
  <c r="P129" i="74"/>
  <c r="K128" i="74"/>
  <c r="M128" i="74"/>
  <c r="O128" i="74"/>
  <c r="L110" i="74"/>
  <c r="O110" i="74"/>
  <c r="M108" i="74"/>
  <c r="Q111" i="74"/>
  <c r="J110" i="74"/>
  <c r="L109" i="74"/>
  <c r="M110" i="74"/>
  <c r="N110" i="74"/>
  <c r="G109" i="74"/>
  <c r="F89" i="74"/>
  <c r="G60" i="74"/>
  <c r="K68" i="74"/>
  <c r="H61" i="74"/>
  <c r="F52" i="74"/>
  <c r="M50" i="74"/>
  <c r="N50" i="74"/>
  <c r="J52" i="74"/>
  <c r="G51" i="74"/>
  <c r="J50" i="74"/>
  <c r="P42" i="74"/>
  <c r="I29" i="74"/>
  <c r="J29" i="74"/>
  <c r="G31" i="74"/>
  <c r="N29" i="74"/>
  <c r="P29" i="74"/>
  <c r="H29" i="74"/>
  <c r="O29" i="74"/>
  <c r="K28" i="74"/>
  <c r="K15" i="74"/>
  <c r="R278" i="75"/>
  <c r="X278" i="75" s="1"/>
  <c r="R276" i="75"/>
  <c r="X276" i="75" s="1"/>
  <c r="R259" i="75"/>
  <c r="X259" i="75" s="1"/>
  <c r="R260" i="75"/>
  <c r="X260" i="75" s="1"/>
  <c r="F248" i="74"/>
  <c r="R218" i="75"/>
  <c r="X218" i="75" s="1"/>
  <c r="F207" i="74"/>
  <c r="F185" i="74"/>
  <c r="F188" i="74"/>
  <c r="R183" i="75"/>
  <c r="X183" i="75" s="1"/>
  <c r="R165" i="75"/>
  <c r="X165" i="75" s="1"/>
  <c r="F128" i="74"/>
  <c r="F110" i="74"/>
  <c r="H106" i="74"/>
  <c r="R89" i="75"/>
  <c r="X89" i="75" s="1"/>
  <c r="R74" i="75"/>
  <c r="X74" i="75" s="1"/>
  <c r="R75" i="75"/>
  <c r="X75" i="75" s="1"/>
  <c r="R68" i="75"/>
  <c r="X68" i="75" s="1"/>
  <c r="R52" i="75"/>
  <c r="X52" i="75" s="1"/>
  <c r="F29" i="74"/>
  <c r="F31" i="74"/>
  <c r="AA286" i="77"/>
  <c r="AA286" i="78"/>
  <c r="AA278" i="80"/>
  <c r="AA278" i="79"/>
  <c r="AA270" i="78"/>
  <c r="AA270" i="77"/>
  <c r="AA278" i="77"/>
  <c r="AA270" i="76"/>
  <c r="Z276" i="80"/>
  <c r="Z276" i="76"/>
  <c r="Z261" i="79"/>
  <c r="Z260" i="76"/>
  <c r="Z260" i="80"/>
  <c r="Z260" i="75"/>
  <c r="Z261" i="80"/>
  <c r="Z260" i="79"/>
  <c r="Z261" i="78"/>
  <c r="Z260" i="77"/>
  <c r="Z261" i="76"/>
  <c r="Z261" i="77"/>
  <c r="Z248" i="77"/>
  <c r="Z248" i="80"/>
  <c r="Z248" i="78"/>
  <c r="Z248" i="75"/>
  <c r="Z248" i="76"/>
  <c r="AA220" i="79"/>
  <c r="Z219" i="80"/>
  <c r="AA218" i="75"/>
  <c r="Z219" i="75"/>
  <c r="AA201" i="75"/>
  <c r="Z198" i="79"/>
  <c r="Z198" i="76"/>
  <c r="Z200" i="79"/>
  <c r="AA206" i="75"/>
  <c r="Z207" i="80"/>
  <c r="AA206" i="78"/>
  <c r="AA201" i="76"/>
  <c r="AA208" i="76"/>
  <c r="Z200" i="77"/>
  <c r="Z202" i="80"/>
  <c r="Z202" i="77"/>
  <c r="Z207" i="75"/>
  <c r="Z205" i="78"/>
  <c r="Z207" i="76"/>
  <c r="Z200" i="75"/>
  <c r="Z210" i="75"/>
  <c r="Z202" i="79"/>
  <c r="AA208" i="78"/>
  <c r="Z200" i="76"/>
  <c r="Z200" i="80"/>
  <c r="AA206" i="79"/>
  <c r="Z202" i="78"/>
  <c r="Z207" i="78"/>
  <c r="Z197" i="78"/>
  <c r="Z209" i="76"/>
  <c r="Z202" i="75"/>
  <c r="AA208" i="80"/>
  <c r="Z204" i="79"/>
  <c r="Z200" i="78"/>
  <c r="Z202" i="76"/>
  <c r="Z186" i="80"/>
  <c r="AA190" i="79"/>
  <c r="Z189" i="77"/>
  <c r="AA184" i="77"/>
  <c r="Z186" i="76"/>
  <c r="AA190" i="75"/>
  <c r="AA190" i="78"/>
  <c r="Z186" i="79"/>
  <c r="Z189" i="80"/>
  <c r="Z185" i="78"/>
  <c r="Z187" i="77"/>
  <c r="AA190" i="77"/>
  <c r="AA184" i="79"/>
  <c r="AA190" i="80"/>
  <c r="Z186" i="78"/>
  <c r="AA188" i="77"/>
  <c r="AA190" i="76"/>
  <c r="AA184" i="75"/>
  <c r="Z165" i="75"/>
  <c r="Z165" i="78"/>
  <c r="S152" i="78"/>
  <c r="Z153" i="75"/>
  <c r="Z153" i="80"/>
  <c r="Z153" i="79"/>
  <c r="Z153" i="78"/>
  <c r="Z153" i="77"/>
  <c r="Z153" i="76"/>
  <c r="AA128" i="78"/>
  <c r="AA128" i="77"/>
  <c r="AA128" i="76"/>
  <c r="AA126" i="80"/>
  <c r="Z123" i="77"/>
  <c r="AA126" i="78"/>
  <c r="AA126" i="76"/>
  <c r="AA124" i="78"/>
  <c r="Z129" i="78"/>
  <c r="Z129" i="77"/>
  <c r="AA128" i="75"/>
  <c r="AA130" i="78"/>
  <c r="AA128" i="80"/>
  <c r="AA130" i="76"/>
  <c r="AA94" i="78"/>
  <c r="Z94" i="78"/>
  <c r="AB94" i="78" s="1"/>
  <c r="Z95" i="77"/>
  <c r="S98" i="77"/>
  <c r="Z96" i="76"/>
  <c r="Z98" i="77"/>
  <c r="AB98" i="77" s="1"/>
  <c r="AA97" i="79"/>
  <c r="Z97" i="79"/>
  <c r="AB97" i="79" s="1"/>
  <c r="Z96" i="75"/>
  <c r="AA94" i="80"/>
  <c r="Z94" i="80"/>
  <c r="Z94" i="79"/>
  <c r="AB94" i="79" s="1"/>
  <c r="AA98" i="78"/>
  <c r="Z98" i="78"/>
  <c r="AB98" i="78" s="1"/>
  <c r="AA94" i="76"/>
  <c r="Z94" i="76"/>
  <c r="Z94" i="75"/>
  <c r="AB94" i="75" s="1"/>
  <c r="AA97" i="75"/>
  <c r="Z97" i="75"/>
  <c r="Z97" i="80"/>
  <c r="AB97" i="80" s="1"/>
  <c r="Z95" i="79"/>
  <c r="Z97" i="76"/>
  <c r="AB97" i="76" s="1"/>
  <c r="Z98" i="79"/>
  <c r="AB98" i="79" s="1"/>
  <c r="AA97" i="77"/>
  <c r="Z97" i="77"/>
  <c r="Z95" i="75"/>
  <c r="AA98" i="80"/>
  <c r="Z98" i="80"/>
  <c r="Z94" i="77"/>
  <c r="AB94" i="77" s="1"/>
  <c r="AA98" i="76"/>
  <c r="Z98" i="76"/>
  <c r="S94" i="78"/>
  <c r="Z91" i="75"/>
  <c r="Z91" i="80"/>
  <c r="Z91" i="79"/>
  <c r="Z87" i="78"/>
  <c r="AB87" i="78" s="1"/>
  <c r="Z91" i="78"/>
  <c r="Z89" i="76"/>
  <c r="AA87" i="75"/>
  <c r="AB87" i="75" s="1"/>
  <c r="AA87" i="80"/>
  <c r="AB87" i="80" s="1"/>
  <c r="AA87" i="79"/>
  <c r="AB87" i="79" s="1"/>
  <c r="Z91" i="76"/>
  <c r="Z87" i="77"/>
  <c r="AB87" i="77" s="1"/>
  <c r="Z91" i="77"/>
  <c r="Z87" i="76"/>
  <c r="AB87" i="76" s="1"/>
  <c r="Z92" i="75"/>
  <c r="AB92" i="75" s="1"/>
  <c r="Z92" i="80"/>
  <c r="AB92" i="80" s="1"/>
  <c r="Z92" i="79"/>
  <c r="AB92" i="79" s="1"/>
  <c r="Z92" i="78"/>
  <c r="AB92" i="78" s="1"/>
  <c r="Z92" i="77"/>
  <c r="AB92" i="77" s="1"/>
  <c r="Z92" i="76"/>
  <c r="AB92" i="76" s="1"/>
  <c r="S84" i="80"/>
  <c r="S85" i="75"/>
  <c r="X83" i="75"/>
  <c r="X81" i="79"/>
  <c r="X84" i="78"/>
  <c r="X84" i="76"/>
  <c r="Z81" i="75"/>
  <c r="AB81" i="75" s="1"/>
  <c r="Z85" i="75"/>
  <c r="AB85" i="75" s="1"/>
  <c r="Z84" i="80"/>
  <c r="AB84" i="80" s="1"/>
  <c r="Z83" i="79"/>
  <c r="AB83" i="79" s="1"/>
  <c r="AA83" i="75"/>
  <c r="AB83" i="75" s="1"/>
  <c r="AA81" i="79"/>
  <c r="AB81" i="79" s="1"/>
  <c r="AA85" i="79"/>
  <c r="AB85" i="79" s="1"/>
  <c r="AA84" i="78"/>
  <c r="AB84" i="78" s="1"/>
  <c r="AA81" i="77"/>
  <c r="AB81" i="77" s="1"/>
  <c r="AA83" i="77"/>
  <c r="AB83" i="77" s="1"/>
  <c r="AA85" i="77"/>
  <c r="AB85" i="77" s="1"/>
  <c r="AA84" i="76"/>
  <c r="AB84" i="76" s="1"/>
  <c r="X83" i="77"/>
  <c r="X83" i="79"/>
  <c r="X85" i="77"/>
  <c r="X81" i="75"/>
  <c r="X85" i="79"/>
  <c r="X81" i="77"/>
  <c r="Z78" i="78"/>
  <c r="Z78" i="79"/>
  <c r="Z78" i="75"/>
  <c r="Z78" i="80"/>
  <c r="Z76" i="77"/>
  <c r="Z72" i="78"/>
  <c r="AA72" i="78"/>
  <c r="Z76" i="79"/>
  <c r="Z72" i="77"/>
  <c r="AA72" i="77"/>
  <c r="Z72" i="79"/>
  <c r="AA72" i="79"/>
  <c r="Z78" i="77"/>
  <c r="Z76" i="76"/>
  <c r="Z74" i="75"/>
  <c r="Z78" i="76"/>
  <c r="Z72" i="75"/>
  <c r="AA72" i="75"/>
  <c r="Z76" i="75"/>
  <c r="Z76" i="80"/>
  <c r="AA72" i="76"/>
  <c r="Z72" i="76"/>
  <c r="Z76" i="78"/>
  <c r="Z72" i="80"/>
  <c r="AA72" i="80"/>
  <c r="Z79" i="75"/>
  <c r="AB79" i="75" s="1"/>
  <c r="Z79" i="80"/>
  <c r="AB79" i="80" s="1"/>
  <c r="Z79" i="79"/>
  <c r="AB79" i="79" s="1"/>
  <c r="Z73" i="78"/>
  <c r="Z79" i="78"/>
  <c r="AB79" i="78" s="1"/>
  <c r="Z79" i="77"/>
  <c r="AB79" i="77" s="1"/>
  <c r="Z79" i="76"/>
  <c r="AB79" i="76" s="1"/>
  <c r="Z108" i="75"/>
  <c r="Z107" i="80"/>
  <c r="Z109" i="80"/>
  <c r="Z108" i="79"/>
  <c r="Z110" i="79"/>
  <c r="Z109" i="78"/>
  <c r="Z108" i="77"/>
  <c r="Z112" i="77"/>
  <c r="Z107" i="76"/>
  <c r="Z109" i="76"/>
  <c r="Z66" i="75"/>
  <c r="Z60" i="76"/>
  <c r="Z62" i="79"/>
  <c r="Z62" i="78"/>
  <c r="Z66" i="77"/>
  <c r="Z65" i="80"/>
  <c r="Z65" i="77"/>
  <c r="Z63" i="76"/>
  <c r="Z52" i="77"/>
  <c r="Z52" i="80"/>
  <c r="Z52" i="78"/>
  <c r="Z50" i="76"/>
  <c r="Z52" i="76"/>
  <c r="Z52" i="75"/>
  <c r="Z42" i="76"/>
  <c r="Z42" i="78"/>
  <c r="AA43" i="75"/>
  <c r="AA43" i="80"/>
  <c r="AA43" i="77"/>
  <c r="Z28" i="77"/>
  <c r="AA30" i="77"/>
  <c r="Z28" i="80"/>
  <c r="Z28" i="79"/>
  <c r="AA30" i="76"/>
  <c r="AA30" i="75"/>
  <c r="AA30" i="80"/>
  <c r="AA30" i="79"/>
  <c r="AA30" i="78"/>
  <c r="Z29" i="75"/>
  <c r="Z31" i="75"/>
  <c r="Z29" i="80"/>
  <c r="Z29" i="78"/>
  <c r="Z29" i="77"/>
  <c r="Z31" i="77"/>
  <c r="Z12" i="78"/>
  <c r="Z11" i="77"/>
  <c r="Z11" i="79"/>
  <c r="Z12" i="76"/>
  <c r="Z13" i="75"/>
  <c r="Z15" i="75"/>
  <c r="Z15" i="79"/>
  <c r="Z15" i="77"/>
  <c r="Z12" i="75"/>
  <c r="Z11" i="80"/>
  <c r="Z15" i="80"/>
  <c r="Z15" i="78"/>
  <c r="Z13" i="76"/>
  <c r="Z15" i="76"/>
  <c r="X213" i="51"/>
  <c r="W213" i="51" s="1"/>
  <c r="AA189" i="76" l="1"/>
  <c r="AB97" i="77"/>
  <c r="R165" i="80"/>
  <c r="O278" i="74"/>
  <c r="I269" i="74"/>
  <c r="I52" i="74"/>
  <c r="H51" i="74"/>
  <c r="K127" i="74"/>
  <c r="P269" i="74"/>
  <c r="K107" i="74"/>
  <c r="N61" i="74"/>
  <c r="G50" i="74"/>
  <c r="F30" i="74"/>
  <c r="P259" i="74"/>
  <c r="L209" i="74"/>
  <c r="Q110" i="74"/>
  <c r="J261" i="74"/>
  <c r="K269" i="74"/>
  <c r="K248" i="74"/>
  <c r="R248" i="74" s="1"/>
  <c r="P248" i="74"/>
  <c r="R166" i="80"/>
  <c r="G129" i="74"/>
  <c r="Q273" i="74"/>
  <c r="G273" i="74"/>
  <c r="P209" i="74"/>
  <c r="L130" i="74"/>
  <c r="R125" i="80"/>
  <c r="X125" i="80" s="1"/>
  <c r="M206" i="74"/>
  <c r="P205" i="74"/>
  <c r="I273" i="74"/>
  <c r="F219" i="74"/>
  <c r="O183" i="74"/>
  <c r="R185" i="80"/>
  <c r="L185" i="74"/>
  <c r="R64" i="80"/>
  <c r="X64" i="80" s="1"/>
  <c r="I107" i="74"/>
  <c r="P30" i="74"/>
  <c r="H248" i="74"/>
  <c r="K206" i="74"/>
  <c r="R82" i="80"/>
  <c r="G202" i="74"/>
  <c r="G197" i="74"/>
  <c r="L28" i="74"/>
  <c r="AB29" i="80"/>
  <c r="K261" i="74"/>
  <c r="AA64" i="80"/>
  <c r="O277" i="74"/>
  <c r="G279" i="74"/>
  <c r="M197" i="74"/>
  <c r="M107" i="74"/>
  <c r="M109" i="74"/>
  <c r="S29" i="80"/>
  <c r="I268" i="74"/>
  <c r="K51" i="74"/>
  <c r="G30" i="74"/>
  <c r="N261" i="74"/>
  <c r="H187" i="74"/>
  <c r="J123" i="74"/>
  <c r="I30" i="74"/>
  <c r="O204" i="74"/>
  <c r="Q112" i="74"/>
  <c r="L274" i="74"/>
  <c r="I188" i="74"/>
  <c r="P184" i="74"/>
  <c r="P130" i="74"/>
  <c r="I50" i="74"/>
  <c r="K110" i="74"/>
  <c r="O261" i="74"/>
  <c r="I123" i="74"/>
  <c r="Q129" i="74"/>
  <c r="I202" i="74"/>
  <c r="K112" i="74"/>
  <c r="Q74" i="74"/>
  <c r="N286" i="74"/>
  <c r="I110" i="74"/>
  <c r="R110" i="74" s="1"/>
  <c r="AA110" i="74" s="1"/>
  <c r="AB110" i="74" s="1"/>
  <c r="J271" i="74"/>
  <c r="R198" i="80"/>
  <c r="F129" i="74"/>
  <c r="Q274" i="74"/>
  <c r="F274" i="74"/>
  <c r="Q198" i="74"/>
  <c r="P112" i="74"/>
  <c r="H277" i="74"/>
  <c r="G152" i="74"/>
  <c r="N30" i="74"/>
  <c r="N42" i="74"/>
  <c r="P200" i="74"/>
  <c r="L276" i="74"/>
  <c r="G130" i="74"/>
  <c r="R219" i="79"/>
  <c r="X219" i="79" s="1"/>
  <c r="O209" i="74"/>
  <c r="L269" i="74"/>
  <c r="Q270" i="74"/>
  <c r="I64" i="74"/>
  <c r="J269" i="74"/>
  <c r="N31" i="74"/>
  <c r="P275" i="74"/>
  <c r="J259" i="74"/>
  <c r="Q204" i="74"/>
  <c r="O286" i="74"/>
  <c r="R203" i="79"/>
  <c r="P111" i="74"/>
  <c r="P74" i="74"/>
  <c r="M269" i="74"/>
  <c r="L270" i="74"/>
  <c r="L277" i="74"/>
  <c r="I187" i="74"/>
  <c r="Q127" i="74"/>
  <c r="K130" i="74"/>
  <c r="H130" i="74"/>
  <c r="K279" i="74"/>
  <c r="I276" i="74"/>
  <c r="R202" i="79"/>
  <c r="J205" i="74"/>
  <c r="N269" i="74"/>
  <c r="L15" i="74"/>
  <c r="AA209" i="79"/>
  <c r="N268" i="74"/>
  <c r="O269" i="74"/>
  <c r="R197" i="79"/>
  <c r="N270" i="74"/>
  <c r="L128" i="74"/>
  <c r="I128" i="74"/>
  <c r="K61" i="74"/>
  <c r="S209" i="79"/>
  <c r="I127" i="74"/>
  <c r="Q189" i="74"/>
  <c r="M130" i="74"/>
  <c r="Q269" i="74"/>
  <c r="R51" i="79"/>
  <c r="X51" i="79" s="1"/>
  <c r="R270" i="79"/>
  <c r="R260" i="79"/>
  <c r="R183" i="79"/>
  <c r="Q130" i="74"/>
  <c r="R152" i="79"/>
  <c r="Z152" i="79" s="1"/>
  <c r="AB152" i="79" s="1"/>
  <c r="Q30" i="74"/>
  <c r="J127" i="74"/>
  <c r="N43" i="74"/>
  <c r="R208" i="79"/>
  <c r="Z208" i="79" s="1"/>
  <c r="AB208" i="79" s="1"/>
  <c r="K203" i="74"/>
  <c r="I207" i="74"/>
  <c r="G127" i="74"/>
  <c r="L127" i="74"/>
  <c r="Q209" i="74"/>
  <c r="R96" i="79"/>
  <c r="N205" i="74"/>
  <c r="R128" i="79"/>
  <c r="X128" i="79" s="1"/>
  <c r="H269" i="74"/>
  <c r="I186" i="74"/>
  <c r="J270" i="74"/>
  <c r="O270" i="74"/>
  <c r="R201" i="79"/>
  <c r="Z209" i="79"/>
  <c r="R209" i="79"/>
  <c r="X209" i="79" s="1"/>
  <c r="O189" i="74"/>
  <c r="R207" i="79"/>
  <c r="F205" i="74"/>
  <c r="G269" i="74"/>
  <c r="K270" i="74"/>
  <c r="L31" i="74"/>
  <c r="J219" i="74"/>
  <c r="H219" i="74"/>
  <c r="O219" i="74"/>
  <c r="R91" i="78"/>
  <c r="H74" i="74"/>
  <c r="J74" i="74"/>
  <c r="G74" i="74"/>
  <c r="N74" i="74"/>
  <c r="G12" i="74"/>
  <c r="L12" i="74"/>
  <c r="M74" i="74"/>
  <c r="R219" i="78"/>
  <c r="X219" i="78" s="1"/>
  <c r="M268" i="74"/>
  <c r="H268" i="74"/>
  <c r="O268" i="74"/>
  <c r="O60" i="74"/>
  <c r="P218" i="74"/>
  <c r="G219" i="74"/>
  <c r="L14" i="74"/>
  <c r="H218" i="74"/>
  <c r="N218" i="74"/>
  <c r="Q218" i="74"/>
  <c r="Q124" i="74"/>
  <c r="N124" i="74"/>
  <c r="Q51" i="74"/>
  <c r="R272" i="78"/>
  <c r="X272" i="78" s="1"/>
  <c r="I201" i="74"/>
  <c r="I219" i="74"/>
  <c r="O218" i="74"/>
  <c r="M13" i="74"/>
  <c r="R275" i="78"/>
  <c r="AA275" i="78" s="1"/>
  <c r="AB275" i="78" s="1"/>
  <c r="K275" i="74"/>
  <c r="M275" i="74"/>
  <c r="L275" i="74"/>
  <c r="R11" i="78"/>
  <c r="AA11" i="78" s="1"/>
  <c r="I218" i="74"/>
  <c r="J207" i="74"/>
  <c r="F74" i="74"/>
  <c r="K74" i="74"/>
  <c r="R13" i="78"/>
  <c r="X13" i="78" s="1"/>
  <c r="I31" i="74"/>
  <c r="O31" i="74"/>
  <c r="R14" i="78"/>
  <c r="X14" i="78" s="1"/>
  <c r="H111" i="74"/>
  <c r="N111" i="74"/>
  <c r="F111" i="74"/>
  <c r="R184" i="78"/>
  <c r="Z184" i="78" s="1"/>
  <c r="AB184" i="78" s="1"/>
  <c r="I184" i="74"/>
  <c r="G261" i="74"/>
  <c r="H261" i="74"/>
  <c r="L261" i="74"/>
  <c r="P201" i="74"/>
  <c r="O201" i="74"/>
  <c r="G260" i="74"/>
  <c r="R260" i="78"/>
  <c r="F260" i="74"/>
  <c r="G165" i="74"/>
  <c r="N207" i="74"/>
  <c r="F261" i="74"/>
  <c r="F15" i="74"/>
  <c r="M15" i="74"/>
  <c r="H15" i="74"/>
  <c r="J15" i="74"/>
  <c r="O15" i="74"/>
  <c r="Q15" i="74"/>
  <c r="R28" i="78"/>
  <c r="I28" i="74"/>
  <c r="O185" i="74"/>
  <c r="J185" i="74"/>
  <c r="N185" i="74"/>
  <c r="J108" i="74"/>
  <c r="Q108" i="74"/>
  <c r="H108" i="74"/>
  <c r="N108" i="74"/>
  <c r="L108" i="74"/>
  <c r="H123" i="74"/>
  <c r="M123" i="74"/>
  <c r="K123" i="74"/>
  <c r="N52" i="74"/>
  <c r="L50" i="74"/>
  <c r="Z75" i="78"/>
  <c r="AB75" i="78" s="1"/>
  <c r="R61" i="78"/>
  <c r="G218" i="74"/>
  <c r="M183" i="74"/>
  <c r="G183" i="74"/>
  <c r="N183" i="74"/>
  <c r="K183" i="74"/>
  <c r="J183" i="74"/>
  <c r="Q125" i="74"/>
  <c r="N125" i="74"/>
  <c r="G125" i="74"/>
  <c r="O125" i="74"/>
  <c r="M63" i="74"/>
  <c r="K63" i="74"/>
  <c r="L205" i="74"/>
  <c r="I205" i="74"/>
  <c r="H205" i="74"/>
  <c r="P165" i="74"/>
  <c r="R165" i="78"/>
  <c r="S165" i="78" s="1"/>
  <c r="J28" i="74"/>
  <c r="I260" i="74"/>
  <c r="M187" i="74"/>
  <c r="H110" i="74"/>
  <c r="P270" i="74"/>
  <c r="G123" i="74"/>
  <c r="L68" i="74"/>
  <c r="N60" i="74"/>
  <c r="Q13" i="74"/>
  <c r="N209" i="74"/>
  <c r="I111" i="74"/>
  <c r="M112" i="74"/>
  <c r="R200" i="78"/>
  <c r="Q208" i="74"/>
  <c r="G107" i="74"/>
  <c r="P107" i="74"/>
  <c r="N51" i="74"/>
  <c r="R31" i="78"/>
  <c r="X31" i="78" s="1"/>
  <c r="H52" i="74"/>
  <c r="O50" i="74"/>
  <c r="O207" i="74"/>
  <c r="H185" i="74"/>
  <c r="R188" i="78"/>
  <c r="S188" i="78" s="1"/>
  <c r="K108" i="74"/>
  <c r="G209" i="74"/>
  <c r="F183" i="74"/>
  <c r="G112" i="74"/>
  <c r="R112" i="78"/>
  <c r="H260" i="74"/>
  <c r="L74" i="74"/>
  <c r="M185" i="74"/>
  <c r="F125" i="74"/>
  <c r="J125" i="74"/>
  <c r="O111" i="74"/>
  <c r="O108" i="74"/>
  <c r="H202" i="74"/>
  <c r="O124" i="74"/>
  <c r="P274" i="74"/>
  <c r="I287" i="74"/>
  <c r="Q166" i="74"/>
  <c r="Q268" i="74"/>
  <c r="Q184" i="74"/>
  <c r="O184" i="74"/>
  <c r="M52" i="74"/>
  <c r="P11" i="74"/>
  <c r="O260" i="74"/>
  <c r="F218" i="74"/>
  <c r="F197" i="74"/>
  <c r="M204" i="74"/>
  <c r="O187" i="74"/>
  <c r="O109" i="74"/>
  <c r="R153" i="78"/>
  <c r="Q205" i="74"/>
  <c r="I74" i="74"/>
  <c r="O42" i="74"/>
  <c r="L219" i="74"/>
  <c r="F50" i="74"/>
  <c r="Q153" i="74"/>
  <c r="J126" i="74"/>
  <c r="J112" i="74"/>
  <c r="G207" i="74"/>
  <c r="N278" i="74"/>
  <c r="I112" i="74"/>
  <c r="O188" i="74"/>
  <c r="L62" i="74"/>
  <c r="L202" i="74"/>
  <c r="R202" i="78"/>
  <c r="L206" i="74"/>
  <c r="M202" i="74"/>
  <c r="L272" i="74"/>
  <c r="O14" i="74"/>
  <c r="M186" i="74"/>
  <c r="L11" i="74"/>
  <c r="I279" i="74"/>
  <c r="M43" i="74"/>
  <c r="J272" i="74"/>
  <c r="L204" i="74"/>
  <c r="G187" i="74"/>
  <c r="L123" i="74"/>
  <c r="F127" i="74"/>
  <c r="N186" i="74"/>
  <c r="H152" i="74"/>
  <c r="H14" i="74"/>
  <c r="M29" i="74"/>
  <c r="K29" i="74"/>
  <c r="F208" i="74"/>
  <c r="P68" i="74"/>
  <c r="P220" i="74"/>
  <c r="G76" i="74"/>
  <c r="G205" i="74"/>
  <c r="R210" i="77"/>
  <c r="F287" i="74"/>
  <c r="R287" i="77"/>
  <c r="H272" i="74"/>
  <c r="P272" i="74"/>
  <c r="P186" i="74"/>
  <c r="I259" i="74"/>
  <c r="F123" i="74"/>
  <c r="F107" i="74"/>
  <c r="P14" i="74"/>
  <c r="K190" i="74"/>
  <c r="J31" i="74"/>
  <c r="F130" i="74"/>
  <c r="M127" i="74"/>
  <c r="O52" i="74"/>
  <c r="F43" i="74"/>
  <c r="O198" i="74"/>
  <c r="G28" i="74"/>
  <c r="AA219" i="77"/>
  <c r="J11" i="74"/>
  <c r="L197" i="74"/>
  <c r="R109" i="77"/>
  <c r="S109" i="77" s="1"/>
  <c r="Q109" i="74"/>
  <c r="N109" i="74"/>
  <c r="O123" i="74"/>
  <c r="I43" i="74"/>
  <c r="N273" i="74"/>
  <c r="G287" i="74"/>
  <c r="L287" i="74"/>
  <c r="N152" i="74"/>
  <c r="M152" i="74"/>
  <c r="I130" i="74"/>
  <c r="Q106" i="74"/>
  <c r="P106" i="74"/>
  <c r="R66" i="77"/>
  <c r="R51" i="77"/>
  <c r="H209" i="74"/>
  <c r="I15" i="74"/>
  <c r="R248" i="77"/>
  <c r="H190" i="74"/>
  <c r="R190" i="77"/>
  <c r="F166" i="74"/>
  <c r="Z110" i="77"/>
  <c r="M51" i="74"/>
  <c r="K11" i="74"/>
  <c r="O43" i="74"/>
  <c r="I42" i="74"/>
  <c r="R219" i="77"/>
  <c r="X219" i="77" s="1"/>
  <c r="M272" i="74"/>
  <c r="Q272" i="74"/>
  <c r="O208" i="74"/>
  <c r="Q186" i="74"/>
  <c r="H107" i="74"/>
  <c r="R110" i="77"/>
  <c r="H166" i="74"/>
  <c r="K166" i="74"/>
  <c r="R128" i="77"/>
  <c r="F198" i="74"/>
  <c r="H287" i="74"/>
  <c r="F272" i="74"/>
  <c r="K186" i="74"/>
  <c r="Q152" i="74"/>
  <c r="Q188" i="74"/>
  <c r="N106" i="74"/>
  <c r="G199" i="74"/>
  <c r="N14" i="74"/>
  <c r="I166" i="74"/>
  <c r="M166" i="74"/>
  <c r="Q187" i="74"/>
  <c r="J190" i="74"/>
  <c r="L107" i="74"/>
  <c r="R11" i="77"/>
  <c r="S11" i="77" s="1"/>
  <c r="M207" i="74"/>
  <c r="K43" i="74"/>
  <c r="L259" i="74"/>
  <c r="H43" i="74"/>
  <c r="N272" i="74"/>
  <c r="K272" i="74"/>
  <c r="J206" i="74"/>
  <c r="H127" i="74"/>
  <c r="L186" i="74"/>
  <c r="P152" i="74"/>
  <c r="K152" i="74"/>
  <c r="P190" i="74"/>
  <c r="N13" i="74"/>
  <c r="J166" i="74"/>
  <c r="G166" i="74"/>
  <c r="I13" i="74"/>
  <c r="S219" i="77"/>
  <c r="P268" i="74"/>
  <c r="I197" i="74"/>
  <c r="G184" i="74"/>
  <c r="L152" i="74"/>
  <c r="M11" i="74"/>
  <c r="J287" i="74"/>
  <c r="L187" i="74"/>
  <c r="K287" i="74"/>
  <c r="P287" i="74"/>
  <c r="K219" i="74"/>
  <c r="P219" i="74"/>
  <c r="R272" i="77"/>
  <c r="O272" i="74"/>
  <c r="J186" i="74"/>
  <c r="R209" i="77"/>
  <c r="G89" i="74"/>
  <c r="O75" i="74"/>
  <c r="Q14" i="74"/>
  <c r="L166" i="74"/>
  <c r="R190" i="76"/>
  <c r="F220" i="74"/>
  <c r="R129" i="76"/>
  <c r="X129" i="76" s="1"/>
  <c r="O129" i="74"/>
  <c r="K204" i="74"/>
  <c r="N187" i="74"/>
  <c r="H63" i="74"/>
  <c r="M203" i="74"/>
  <c r="L200" i="74"/>
  <c r="N208" i="74"/>
  <c r="N210" i="74"/>
  <c r="N76" i="74"/>
  <c r="O76" i="74"/>
  <c r="N198" i="74"/>
  <c r="R286" i="76"/>
  <c r="F189" i="74"/>
  <c r="F279" i="74"/>
  <c r="F268" i="74"/>
  <c r="J268" i="74"/>
  <c r="J197" i="74"/>
  <c r="K205" i="74"/>
  <c r="F51" i="74"/>
  <c r="Q261" i="74"/>
  <c r="M201" i="74"/>
  <c r="Q201" i="74"/>
  <c r="J109" i="74"/>
  <c r="P260" i="74"/>
  <c r="K64" i="74"/>
  <c r="F12" i="74"/>
  <c r="H60" i="74"/>
  <c r="N248" i="74"/>
  <c r="F203" i="74"/>
  <c r="J203" i="74"/>
  <c r="F210" i="74"/>
  <c r="G272" i="74"/>
  <c r="M220" i="74"/>
  <c r="Q220" i="74"/>
  <c r="I208" i="74"/>
  <c r="G208" i="74"/>
  <c r="R248" i="76"/>
  <c r="I210" i="74"/>
  <c r="G210" i="74"/>
  <c r="O63" i="74"/>
  <c r="H76" i="74"/>
  <c r="I198" i="74"/>
  <c r="F13" i="74"/>
  <c r="S189" i="76"/>
  <c r="G268" i="74"/>
  <c r="O205" i="74"/>
  <c r="N68" i="74"/>
  <c r="O287" i="74"/>
  <c r="M287" i="74"/>
  <c r="M260" i="74"/>
  <c r="Q260" i="74"/>
  <c r="M68" i="74"/>
  <c r="P64" i="74"/>
  <c r="I62" i="74"/>
  <c r="H12" i="74"/>
  <c r="N64" i="74"/>
  <c r="H259" i="74"/>
  <c r="O273" i="74"/>
  <c r="M270" i="74"/>
  <c r="M248" i="74"/>
  <c r="G203" i="74"/>
  <c r="L203" i="74"/>
  <c r="F190" i="74"/>
  <c r="G190" i="74"/>
  <c r="Q61" i="74"/>
  <c r="N220" i="74"/>
  <c r="H208" i="74"/>
  <c r="J210" i="74"/>
  <c r="H210" i="74"/>
  <c r="P63" i="74"/>
  <c r="J62" i="74"/>
  <c r="R62" i="76"/>
  <c r="I76" i="74"/>
  <c r="J198" i="74"/>
  <c r="H198" i="74"/>
  <c r="G13" i="74"/>
  <c r="F271" i="74"/>
  <c r="K31" i="74"/>
  <c r="H279" i="74"/>
  <c r="Q64" i="74"/>
  <c r="L64" i="74"/>
  <c r="F64" i="74"/>
  <c r="G64" i="74"/>
  <c r="G63" i="74"/>
  <c r="G43" i="74"/>
  <c r="Q60" i="74"/>
  <c r="H273" i="74"/>
  <c r="O203" i="74"/>
  <c r="I200" i="74"/>
  <c r="R200" i="76"/>
  <c r="I190" i="74"/>
  <c r="O190" i="74"/>
  <c r="O11" i="74"/>
  <c r="R220" i="76"/>
  <c r="L220" i="74"/>
  <c r="K208" i="74"/>
  <c r="P208" i="74"/>
  <c r="F269" i="74"/>
  <c r="N153" i="74"/>
  <c r="Q275" i="74"/>
  <c r="K210" i="74"/>
  <c r="P210" i="74"/>
  <c r="I203" i="74"/>
  <c r="N63" i="74"/>
  <c r="Q278" i="74"/>
  <c r="O274" i="74"/>
  <c r="M274" i="74"/>
  <c r="Q183" i="74"/>
  <c r="M62" i="74"/>
  <c r="O62" i="74"/>
  <c r="M261" i="74"/>
  <c r="Q76" i="74"/>
  <c r="H271" i="74"/>
  <c r="K198" i="74"/>
  <c r="P198" i="74"/>
  <c r="O13" i="74"/>
  <c r="P108" i="74"/>
  <c r="M271" i="74"/>
  <c r="M219" i="74"/>
  <c r="Q219" i="74"/>
  <c r="R126" i="76"/>
  <c r="S126" i="76" s="1"/>
  <c r="R110" i="76"/>
  <c r="S110" i="76" s="1"/>
  <c r="AB72" i="76"/>
  <c r="O68" i="74"/>
  <c r="Q62" i="74"/>
  <c r="J64" i="74"/>
  <c r="R204" i="76"/>
  <c r="I63" i="74"/>
  <c r="H203" i="74"/>
  <c r="Q200" i="74"/>
  <c r="O220" i="74"/>
  <c r="L208" i="74"/>
  <c r="L210" i="74"/>
  <c r="Q63" i="74"/>
  <c r="F76" i="74"/>
  <c r="K76" i="74"/>
  <c r="J13" i="74"/>
  <c r="H13" i="74"/>
  <c r="S199" i="76"/>
  <c r="S88" i="76"/>
  <c r="K220" i="74"/>
  <c r="L207" i="74"/>
  <c r="H64" i="74"/>
  <c r="J63" i="74"/>
  <c r="J200" i="74"/>
  <c r="H200" i="74"/>
  <c r="M208" i="74"/>
  <c r="R111" i="76"/>
  <c r="S111" i="76" s="1"/>
  <c r="M210" i="74"/>
  <c r="P62" i="74"/>
  <c r="J76" i="74"/>
  <c r="L76" i="74"/>
  <c r="K271" i="74"/>
  <c r="I271" i="74"/>
  <c r="M198" i="74"/>
  <c r="K13" i="74"/>
  <c r="P13" i="74"/>
  <c r="J43" i="74"/>
  <c r="J130" i="74"/>
  <c r="M205" i="74"/>
  <c r="Q68" i="74"/>
  <c r="K187" i="74"/>
  <c r="J68" i="74"/>
  <c r="K200" i="74"/>
  <c r="M76" i="74"/>
  <c r="L271" i="74"/>
  <c r="L13" i="74"/>
  <c r="X201" i="75"/>
  <c r="Z201" i="75"/>
  <c r="Z68" i="75"/>
  <c r="AB68" i="75" s="1"/>
  <c r="R51" i="75"/>
  <c r="X51" i="75" s="1"/>
  <c r="G14" i="74"/>
  <c r="R271" i="75"/>
  <c r="R152" i="75"/>
  <c r="X152" i="75" s="1"/>
  <c r="I61" i="74"/>
  <c r="I12" i="74"/>
  <c r="R123" i="75"/>
  <c r="L190" i="74"/>
  <c r="P166" i="74"/>
  <c r="L52" i="74"/>
  <c r="Q11" i="74"/>
  <c r="R67" i="75"/>
  <c r="G200" i="74"/>
  <c r="AA276" i="75"/>
  <c r="AB276" i="75" s="1"/>
  <c r="R219" i="75"/>
  <c r="X219" i="75" s="1"/>
  <c r="F204" i="74"/>
  <c r="R204" i="74" s="1"/>
  <c r="K201" i="74"/>
  <c r="J152" i="74"/>
  <c r="I125" i="74"/>
  <c r="R125" i="74" s="1"/>
  <c r="AA125" i="74" s="1"/>
  <c r="AB125" i="74" s="1"/>
  <c r="R15" i="75"/>
  <c r="AA209" i="75"/>
  <c r="R109" i="75"/>
  <c r="X109" i="75" s="1"/>
  <c r="R197" i="75"/>
  <c r="X197" i="75" s="1"/>
  <c r="R166" i="75"/>
  <c r="R77" i="75"/>
  <c r="AA204" i="75"/>
  <c r="AB204" i="75" s="1"/>
  <c r="L201" i="74"/>
  <c r="K197" i="74"/>
  <c r="M64" i="74"/>
  <c r="R209" i="75"/>
  <c r="R199" i="75"/>
  <c r="X61" i="78"/>
  <c r="Z61" i="78"/>
  <c r="AB61" i="78" s="1"/>
  <c r="R30" i="78"/>
  <c r="M279" i="74"/>
  <c r="Q279" i="74"/>
  <c r="R248" i="80"/>
  <c r="R220" i="80"/>
  <c r="X220" i="80" s="1"/>
  <c r="R202" i="77"/>
  <c r="F202" i="74"/>
  <c r="R124" i="78"/>
  <c r="H109" i="74"/>
  <c r="O61" i="74"/>
  <c r="AA106" i="79"/>
  <c r="Z218" i="75"/>
  <c r="AB218" i="75" s="1"/>
  <c r="R190" i="79"/>
  <c r="H197" i="74"/>
  <c r="H201" i="74"/>
  <c r="S277" i="80"/>
  <c r="Z14" i="75"/>
  <c r="AB14" i="75" s="1"/>
  <c r="R166" i="76"/>
  <c r="R130" i="80"/>
  <c r="AB98" i="76"/>
  <c r="AB97" i="75"/>
  <c r="AB94" i="80"/>
  <c r="AA206" i="77"/>
  <c r="Z219" i="78"/>
  <c r="F28" i="74"/>
  <c r="F61" i="74"/>
  <c r="S31" i="78"/>
  <c r="Z272" i="78"/>
  <c r="AA124" i="77"/>
  <c r="S220" i="80"/>
  <c r="R52" i="78"/>
  <c r="N279" i="74"/>
  <c r="Q287" i="74"/>
  <c r="Z51" i="75"/>
  <c r="AB51" i="75" s="1"/>
  <c r="Z110" i="78"/>
  <c r="AA14" i="80"/>
  <c r="Z60" i="75"/>
  <c r="Z107" i="78"/>
  <c r="Z126" i="75"/>
  <c r="Z129" i="80"/>
  <c r="AA200" i="75"/>
  <c r="Z278" i="75"/>
  <c r="AB278" i="75" s="1"/>
  <c r="R279" i="75"/>
  <c r="S279" i="75" s="1"/>
  <c r="R200" i="79"/>
  <c r="F200" i="74"/>
  <c r="R287" i="79"/>
  <c r="Z89" i="77"/>
  <c r="Z96" i="78"/>
  <c r="Z205" i="80"/>
  <c r="Z220" i="75"/>
  <c r="Z270" i="75"/>
  <c r="AB270" i="75" s="1"/>
  <c r="R12" i="76"/>
  <c r="X286" i="76"/>
  <c r="S286" i="76"/>
  <c r="AA152" i="77"/>
  <c r="AA219" i="79"/>
  <c r="Z219" i="79"/>
  <c r="AA13" i="78"/>
  <c r="Z13" i="78"/>
  <c r="Z220" i="80"/>
  <c r="AA165" i="80"/>
  <c r="Z165" i="80"/>
  <c r="Z82" i="76"/>
  <c r="G52" i="74"/>
  <c r="AA287" i="76"/>
  <c r="R276" i="79"/>
  <c r="S276" i="79" s="1"/>
  <c r="Z31" i="78"/>
  <c r="AA74" i="75"/>
  <c r="AB74" i="75" s="1"/>
  <c r="AB98" i="80"/>
  <c r="S61" i="78"/>
  <c r="Z95" i="78"/>
  <c r="AA152" i="80"/>
  <c r="R201" i="76"/>
  <c r="R184" i="80"/>
  <c r="X184" i="80" s="1"/>
  <c r="R30" i="77"/>
  <c r="R12" i="78"/>
  <c r="R42" i="77"/>
  <c r="J279" i="74"/>
  <c r="I109" i="74"/>
  <c r="R61" i="80"/>
  <c r="X61" i="80" s="1"/>
  <c r="X28" i="80"/>
  <c r="AA28" i="80"/>
  <c r="N201" i="74"/>
  <c r="Z259" i="79"/>
  <c r="Z275" i="80"/>
  <c r="R279" i="79"/>
  <c r="R268" i="75"/>
  <c r="X268" i="75" s="1"/>
  <c r="R205" i="75"/>
  <c r="R95" i="80"/>
  <c r="X95" i="80" s="1"/>
  <c r="R82" i="75"/>
  <c r="R73" i="75"/>
  <c r="X73" i="75" s="1"/>
  <c r="X110" i="76"/>
  <c r="AA110" i="76"/>
  <c r="AB110" i="76" s="1"/>
  <c r="R205" i="76"/>
  <c r="X205" i="76" s="1"/>
  <c r="R52" i="80"/>
  <c r="R43" i="79"/>
  <c r="R42" i="80"/>
  <c r="G62" i="74"/>
  <c r="R42" i="79"/>
  <c r="S42" i="79" s="1"/>
  <c r="J12" i="74"/>
  <c r="N12" i="74"/>
  <c r="R28" i="77"/>
  <c r="R62" i="80"/>
  <c r="R63" i="75"/>
  <c r="X63" i="75" s="1"/>
  <c r="F63" i="74"/>
  <c r="R51" i="78"/>
  <c r="K60" i="74"/>
  <c r="L60" i="74"/>
  <c r="J273" i="74"/>
  <c r="H270" i="74"/>
  <c r="R199" i="78"/>
  <c r="X199" i="78" s="1"/>
  <c r="R129" i="78"/>
  <c r="G220" i="74"/>
  <c r="R208" i="76"/>
  <c r="R199" i="80"/>
  <c r="X199" i="80" s="1"/>
  <c r="O202" i="74"/>
  <c r="R77" i="79"/>
  <c r="P197" i="74"/>
  <c r="R268" i="80"/>
  <c r="R269" i="75"/>
  <c r="R259" i="76"/>
  <c r="G153" i="74"/>
  <c r="R123" i="79"/>
  <c r="X123" i="79" s="1"/>
  <c r="R96" i="78"/>
  <c r="X96" i="78" s="1"/>
  <c r="R89" i="77"/>
  <c r="X89" i="77" s="1"/>
  <c r="M286" i="74"/>
  <c r="L184" i="74"/>
  <c r="R88" i="75"/>
  <c r="X88" i="75" s="1"/>
  <c r="R203" i="77"/>
  <c r="X203" i="77" s="1"/>
  <c r="R89" i="80"/>
  <c r="X89" i="80" s="1"/>
  <c r="R106" i="76"/>
  <c r="S106" i="76" s="1"/>
  <c r="L199" i="74"/>
  <c r="R68" i="79"/>
  <c r="F68" i="74"/>
  <c r="K42" i="74"/>
  <c r="R29" i="78"/>
  <c r="X29" i="78" s="1"/>
  <c r="R261" i="79"/>
  <c r="R207" i="80"/>
  <c r="R109" i="80"/>
  <c r="R28" i="76"/>
  <c r="X28" i="76" s="1"/>
  <c r="R91" i="75"/>
  <c r="R111" i="75"/>
  <c r="G108" i="74"/>
  <c r="L30" i="74"/>
  <c r="Q271" i="74"/>
  <c r="R210" i="78"/>
  <c r="S210" i="78" s="1"/>
  <c r="R184" i="77"/>
  <c r="N166" i="74"/>
  <c r="R124" i="75"/>
  <c r="X124" i="75" s="1"/>
  <c r="F124" i="74"/>
  <c r="R65" i="79"/>
  <c r="AA65" i="79" s="1"/>
  <c r="Q276" i="74"/>
  <c r="M218" i="74"/>
  <c r="J165" i="74"/>
  <c r="M129" i="74"/>
  <c r="M65" i="74"/>
  <c r="J65" i="74"/>
  <c r="R279" i="76"/>
  <c r="X279" i="76" s="1"/>
  <c r="R259" i="77"/>
  <c r="R275" i="76"/>
  <c r="R278" i="80"/>
  <c r="R260" i="80"/>
  <c r="R205" i="77"/>
  <c r="R189" i="78"/>
  <c r="R126" i="80"/>
  <c r="R13" i="75"/>
  <c r="S13" i="75" s="1"/>
  <c r="M60" i="74"/>
  <c r="R43" i="80"/>
  <c r="K273" i="74"/>
  <c r="R201" i="77"/>
  <c r="R96" i="76"/>
  <c r="R88" i="78"/>
  <c r="R108" i="76"/>
  <c r="X108" i="76" s="1"/>
  <c r="R268" i="78"/>
  <c r="R272" i="80"/>
  <c r="X272" i="80" s="1"/>
  <c r="R203" i="80"/>
  <c r="X203" i="80" s="1"/>
  <c r="N127" i="74"/>
  <c r="R95" i="76"/>
  <c r="X95" i="76" s="1"/>
  <c r="R66" i="78"/>
  <c r="R286" i="78"/>
  <c r="R268" i="77"/>
  <c r="X268" i="77" s="1"/>
  <c r="J202" i="74"/>
  <c r="R77" i="76"/>
  <c r="R112" i="76"/>
  <c r="X112" i="76" s="1"/>
  <c r="R107" i="75"/>
  <c r="R202" i="76"/>
  <c r="R187" i="76"/>
  <c r="I153" i="74"/>
  <c r="R73" i="78"/>
  <c r="F106" i="74"/>
  <c r="R106" i="75"/>
  <c r="X106" i="75" s="1"/>
  <c r="R286" i="75"/>
  <c r="R274" i="78"/>
  <c r="X274" i="78" s="1"/>
  <c r="F275" i="74"/>
  <c r="R220" i="78"/>
  <c r="R204" i="77"/>
  <c r="AA204" i="77" s="1"/>
  <c r="Q203" i="74"/>
  <c r="R183" i="77"/>
  <c r="R77" i="80"/>
  <c r="J278" i="74"/>
  <c r="R208" i="77"/>
  <c r="R189" i="79"/>
  <c r="AA189" i="79" s="1"/>
  <c r="AB189" i="79" s="1"/>
  <c r="J189" i="74"/>
  <c r="I189" i="74"/>
  <c r="R126" i="78"/>
  <c r="R74" i="77"/>
  <c r="X74" i="77" s="1"/>
  <c r="J75" i="74"/>
  <c r="R270" i="80"/>
  <c r="R78" i="77"/>
  <c r="R31" i="75"/>
  <c r="R15" i="76"/>
  <c r="R268" i="79"/>
  <c r="X268" i="79" s="1"/>
  <c r="R198" i="75"/>
  <c r="X198" i="75" s="1"/>
  <c r="R185" i="77"/>
  <c r="R76" i="76"/>
  <c r="R73" i="77"/>
  <c r="R106" i="78"/>
  <c r="X106" i="78" s="1"/>
  <c r="G68" i="74"/>
  <c r="M42" i="74"/>
  <c r="J42" i="74"/>
  <c r="R29" i="76"/>
  <c r="J14" i="74"/>
  <c r="R279" i="80"/>
  <c r="S279" i="80" s="1"/>
  <c r="R42" i="78"/>
  <c r="I108" i="74"/>
  <c r="R248" i="78"/>
  <c r="R206" i="77"/>
  <c r="R188" i="77"/>
  <c r="R153" i="79"/>
  <c r="J124" i="74"/>
  <c r="R82" i="78"/>
  <c r="R29" i="75"/>
  <c r="R259" i="80"/>
  <c r="X259" i="80" s="1"/>
  <c r="F165" i="74"/>
  <c r="J129" i="74"/>
  <c r="O89" i="74"/>
  <c r="L65" i="74"/>
  <c r="N28" i="74"/>
  <c r="O279" i="74"/>
  <c r="R260" i="76"/>
  <c r="R261" i="78"/>
  <c r="R186" i="78"/>
  <c r="R187" i="75"/>
  <c r="X187" i="75" s="1"/>
  <c r="F187" i="74"/>
  <c r="P109" i="74"/>
  <c r="R276" i="76"/>
  <c r="P123" i="74"/>
  <c r="R68" i="76"/>
  <c r="R62" i="75"/>
  <c r="AA62" i="75" s="1"/>
  <c r="F62" i="74"/>
  <c r="O12" i="74"/>
  <c r="P12" i="74"/>
  <c r="R64" i="76"/>
  <c r="AA64" i="76" s="1"/>
  <c r="R198" i="79"/>
  <c r="R261" i="77"/>
  <c r="R219" i="80"/>
  <c r="R126" i="79"/>
  <c r="X126" i="79" s="1"/>
  <c r="R43" i="75"/>
  <c r="L273" i="74"/>
  <c r="I270" i="74"/>
  <c r="O210" i="74"/>
  <c r="R89" i="79"/>
  <c r="X89" i="79" s="1"/>
  <c r="R73" i="76"/>
  <c r="X73" i="76" s="1"/>
  <c r="R279" i="78"/>
  <c r="X279" i="78" s="1"/>
  <c r="R259" i="78"/>
  <c r="R206" i="78"/>
  <c r="S206" i="78" s="1"/>
  <c r="O127" i="74"/>
  <c r="R66" i="76"/>
  <c r="H11" i="74"/>
  <c r="R61" i="79"/>
  <c r="H220" i="74"/>
  <c r="P202" i="74"/>
  <c r="R126" i="77"/>
  <c r="G126" i="74"/>
  <c r="R207" i="76"/>
  <c r="Q197" i="74"/>
  <c r="R286" i="80"/>
  <c r="R188" i="75"/>
  <c r="X188" i="75" s="1"/>
  <c r="H153" i="74"/>
  <c r="R123" i="76"/>
  <c r="S123" i="76" s="1"/>
  <c r="R82" i="79"/>
  <c r="R107" i="76"/>
  <c r="R259" i="79"/>
  <c r="X259" i="79" s="1"/>
  <c r="R203" i="75"/>
  <c r="X203" i="75" s="1"/>
  <c r="R30" i="76"/>
  <c r="R15" i="80"/>
  <c r="K278" i="74"/>
  <c r="M189" i="74"/>
  <c r="L75" i="74"/>
  <c r="R30" i="79"/>
  <c r="R15" i="77"/>
  <c r="R209" i="76"/>
  <c r="R124" i="76"/>
  <c r="X124" i="76" s="1"/>
  <c r="R13" i="80"/>
  <c r="R276" i="77"/>
  <c r="R152" i="76"/>
  <c r="R152" i="80"/>
  <c r="Z152" i="80" s="1"/>
  <c r="R64" i="77"/>
  <c r="I68" i="74"/>
  <c r="L42" i="74"/>
  <c r="R13" i="77"/>
  <c r="R201" i="80"/>
  <c r="X201" i="80" s="1"/>
  <c r="R109" i="76"/>
  <c r="R274" i="77"/>
  <c r="X274" i="77" s="1"/>
  <c r="R62" i="77"/>
  <c r="X62" i="77" s="1"/>
  <c r="R28" i="79"/>
  <c r="N271" i="74"/>
  <c r="K124" i="74"/>
  <c r="H124" i="74"/>
  <c r="N276" i="74"/>
  <c r="R130" i="76"/>
  <c r="S130" i="76" s="1"/>
  <c r="R129" i="79"/>
  <c r="AA129" i="79" s="1"/>
  <c r="AB129" i="79" s="1"/>
  <c r="L129" i="74"/>
  <c r="R90" i="76"/>
  <c r="L89" i="74"/>
  <c r="R73" i="80"/>
  <c r="AA73" i="80" s="1"/>
  <c r="AB73" i="80" s="1"/>
  <c r="H65" i="74"/>
  <c r="R43" i="76"/>
  <c r="S43" i="76" s="1"/>
  <c r="O28" i="74"/>
  <c r="R207" i="75"/>
  <c r="R123" i="77"/>
  <c r="R61" i="76"/>
  <c r="X61" i="76" s="1"/>
  <c r="R60" i="77"/>
  <c r="R12" i="80"/>
  <c r="R274" i="76"/>
  <c r="X274" i="76" s="1"/>
  <c r="M273" i="74"/>
  <c r="R207" i="78"/>
  <c r="R96" i="75"/>
  <c r="R111" i="80"/>
  <c r="R60" i="79"/>
  <c r="X60" i="79" s="1"/>
  <c r="R219" i="76"/>
  <c r="R272" i="79"/>
  <c r="X272" i="79" s="1"/>
  <c r="R187" i="77"/>
  <c r="R190" i="75"/>
  <c r="P127" i="74"/>
  <c r="J209" i="74"/>
  <c r="I126" i="74"/>
  <c r="Q107" i="74"/>
  <c r="R208" i="80"/>
  <c r="R130" i="75"/>
  <c r="X130" i="75" s="1"/>
  <c r="K106" i="74"/>
  <c r="R287" i="78"/>
  <c r="R271" i="77"/>
  <c r="G275" i="74"/>
  <c r="R261" i="76"/>
  <c r="R210" i="76"/>
  <c r="AA210" i="76" s="1"/>
  <c r="R184" i="79"/>
  <c r="L278" i="74"/>
  <c r="R203" i="78"/>
  <c r="X203" i="78" s="1"/>
  <c r="R204" i="79"/>
  <c r="X204" i="79" s="1"/>
  <c r="R188" i="76"/>
  <c r="X188" i="76" s="1"/>
  <c r="R189" i="75"/>
  <c r="X189" i="75" s="1"/>
  <c r="K189" i="74"/>
  <c r="G75" i="74"/>
  <c r="H75" i="74"/>
  <c r="R153" i="80"/>
  <c r="R65" i="77"/>
  <c r="S65" i="77" s="1"/>
  <c r="R279" i="77"/>
  <c r="AA279" i="77" s="1"/>
  <c r="R208" i="78"/>
  <c r="R50" i="80"/>
  <c r="AA50" i="80" s="1"/>
  <c r="AB50" i="80" s="1"/>
  <c r="M14" i="74"/>
  <c r="R275" i="77"/>
  <c r="X275" i="77" s="1"/>
  <c r="R198" i="76"/>
  <c r="S198" i="76" s="1"/>
  <c r="R186" i="79"/>
  <c r="H186" i="74"/>
  <c r="R63" i="77"/>
  <c r="X63" i="77" s="1"/>
  <c r="R12" i="77"/>
  <c r="R12" i="79"/>
  <c r="R185" i="79"/>
  <c r="X185" i="79" s="1"/>
  <c r="R188" i="80"/>
  <c r="R75" i="76"/>
  <c r="S75" i="76" s="1"/>
  <c r="J111" i="74"/>
  <c r="R31" i="76"/>
  <c r="K30" i="74"/>
  <c r="M124" i="74"/>
  <c r="R248" i="79"/>
  <c r="R184" i="76"/>
  <c r="X184" i="76" s="1"/>
  <c r="R127" i="76"/>
  <c r="K89" i="74"/>
  <c r="R75" i="79"/>
  <c r="S75" i="79" s="1"/>
  <c r="R110" i="79"/>
  <c r="AA110" i="79" s="1"/>
  <c r="AB110" i="79" s="1"/>
  <c r="R52" i="76"/>
  <c r="S268" i="80"/>
  <c r="S64" i="77"/>
  <c r="R277" i="76"/>
  <c r="X277" i="76" s="1"/>
  <c r="R88" i="77"/>
  <c r="R91" i="80"/>
  <c r="P279" i="74"/>
  <c r="R109" i="78"/>
  <c r="R287" i="75"/>
  <c r="R220" i="77"/>
  <c r="X220" i="77" s="1"/>
  <c r="Q123" i="74"/>
  <c r="R89" i="78"/>
  <c r="X89" i="78" s="1"/>
  <c r="H62" i="74"/>
  <c r="R11" i="80"/>
  <c r="R205" i="80"/>
  <c r="X205" i="80" s="1"/>
  <c r="R189" i="77"/>
  <c r="S189" i="77" s="1"/>
  <c r="R187" i="80"/>
  <c r="R78" i="79"/>
  <c r="R112" i="80"/>
  <c r="X112" i="80" s="1"/>
  <c r="R108" i="80"/>
  <c r="R273" i="77"/>
  <c r="S273" i="77" s="1"/>
  <c r="R273" i="79"/>
  <c r="X273" i="79" s="1"/>
  <c r="R277" i="80"/>
  <c r="X277" i="80" s="1"/>
  <c r="R273" i="75"/>
  <c r="X273" i="75" s="1"/>
  <c r="F270" i="74"/>
  <c r="R185" i="76"/>
  <c r="X185" i="76" s="1"/>
  <c r="R82" i="77"/>
  <c r="AA82" i="77" s="1"/>
  <c r="AB82" i="77" s="1"/>
  <c r="R73" i="79"/>
  <c r="AA73" i="79" s="1"/>
  <c r="AB73" i="79" s="1"/>
  <c r="R207" i="77"/>
  <c r="F206" i="74"/>
  <c r="R206" i="75"/>
  <c r="R127" i="77"/>
  <c r="R127" i="75"/>
  <c r="X127" i="75" s="1"/>
  <c r="R78" i="78"/>
  <c r="R61" i="75"/>
  <c r="X61" i="75" s="1"/>
  <c r="I220" i="74"/>
  <c r="K209" i="74"/>
  <c r="R183" i="76"/>
  <c r="X183" i="76" s="1"/>
  <c r="R153" i="77"/>
  <c r="R90" i="77"/>
  <c r="R78" i="75"/>
  <c r="R108" i="79"/>
  <c r="N197" i="74"/>
  <c r="R278" i="76"/>
  <c r="X278" i="76" s="1"/>
  <c r="R276" i="80"/>
  <c r="S276" i="80" s="1"/>
  <c r="N130" i="74"/>
  <c r="R96" i="80"/>
  <c r="X96" i="80" s="1"/>
  <c r="M106" i="74"/>
  <c r="R184" i="75"/>
  <c r="F184" i="74"/>
  <c r="R76" i="75"/>
  <c r="S76" i="75" s="1"/>
  <c r="R60" i="80"/>
  <c r="X60" i="80" s="1"/>
  <c r="M278" i="74"/>
  <c r="L189" i="74"/>
  <c r="R95" i="75"/>
  <c r="I75" i="74"/>
  <c r="R63" i="79"/>
  <c r="AA63" i="79" s="1"/>
  <c r="AB63" i="79" s="1"/>
  <c r="R128" i="75"/>
  <c r="Q31" i="74"/>
  <c r="P31" i="74"/>
  <c r="R106" i="80"/>
  <c r="X106" i="80" s="1"/>
  <c r="R112" i="79"/>
  <c r="X112" i="79" s="1"/>
  <c r="K111" i="74"/>
  <c r="L111" i="74"/>
  <c r="M30" i="74"/>
  <c r="O271" i="74"/>
  <c r="L124" i="74"/>
  <c r="R90" i="75"/>
  <c r="S90" i="75" s="1"/>
  <c r="O276" i="74"/>
  <c r="R129" i="75"/>
  <c r="M89" i="74"/>
  <c r="P89" i="74"/>
  <c r="G65" i="74"/>
  <c r="R28" i="75"/>
  <c r="X28" i="75" s="1"/>
  <c r="S205" i="80"/>
  <c r="AA272" i="80"/>
  <c r="S106" i="80"/>
  <c r="S152" i="75"/>
  <c r="S130" i="75"/>
  <c r="S279" i="79"/>
  <c r="R50" i="75"/>
  <c r="X50" i="75" s="1"/>
  <c r="F277" i="74"/>
  <c r="S63" i="75"/>
  <c r="S106" i="78"/>
  <c r="S112" i="79"/>
  <c r="S126" i="77"/>
  <c r="AA185" i="79"/>
  <c r="AB185" i="79" s="1"/>
  <c r="S275" i="76"/>
  <c r="S268" i="79"/>
  <c r="Z124" i="75"/>
  <c r="AA279" i="76"/>
  <c r="S89" i="75"/>
  <c r="S199" i="80"/>
  <c r="S210" i="77"/>
  <c r="AA259" i="80"/>
  <c r="S279" i="76"/>
  <c r="AA129" i="78"/>
  <c r="AB129" i="78" s="1"/>
  <c r="R268" i="76"/>
  <c r="X268" i="76" s="1"/>
  <c r="R197" i="78"/>
  <c r="R95" i="78"/>
  <c r="AA95" i="78" s="1"/>
  <c r="R68" i="80"/>
  <c r="X68" i="80" s="1"/>
  <c r="R60" i="78"/>
  <c r="R166" i="78"/>
  <c r="R218" i="76"/>
  <c r="R197" i="76"/>
  <c r="AA197" i="76" s="1"/>
  <c r="AB197" i="76" s="1"/>
  <c r="F201" i="74"/>
  <c r="R183" i="80"/>
  <c r="R165" i="76"/>
  <c r="X165" i="76" s="1"/>
  <c r="N287" i="74"/>
  <c r="R210" i="80"/>
  <c r="X210" i="80" s="1"/>
  <c r="R186" i="76"/>
  <c r="R153" i="76"/>
  <c r="R64" i="75"/>
  <c r="R50" i="78"/>
  <c r="AA50" i="78" s="1"/>
  <c r="Q12" i="74"/>
  <c r="R274" i="80"/>
  <c r="X274" i="80" s="1"/>
  <c r="R197" i="77"/>
  <c r="X197" i="77" s="1"/>
  <c r="R90" i="79"/>
  <c r="R78" i="76"/>
  <c r="R42" i="76"/>
  <c r="R68" i="78"/>
  <c r="P43" i="74"/>
  <c r="R60" i="75"/>
  <c r="X60" i="75" s="1"/>
  <c r="R76" i="77"/>
  <c r="R111" i="78"/>
  <c r="X111" i="78" s="1"/>
  <c r="R276" i="78"/>
  <c r="R272" i="75"/>
  <c r="X272" i="75" s="1"/>
  <c r="R190" i="80"/>
  <c r="N190" i="74"/>
  <c r="R166" i="79"/>
  <c r="R109" i="79"/>
  <c r="X109" i="79" s="1"/>
  <c r="R62" i="78"/>
  <c r="R62" i="79"/>
  <c r="R51" i="76"/>
  <c r="R51" i="80"/>
  <c r="F11" i="74"/>
  <c r="R277" i="79"/>
  <c r="R202" i="75"/>
  <c r="R165" i="79"/>
  <c r="X165" i="79" s="1"/>
  <c r="R123" i="80"/>
  <c r="X123" i="80" s="1"/>
  <c r="F126" i="74"/>
  <c r="R110" i="78"/>
  <c r="AA110" i="78" s="1"/>
  <c r="R277" i="78"/>
  <c r="X277" i="78" s="1"/>
  <c r="R271" i="80"/>
  <c r="R261" i="80"/>
  <c r="R269" i="76"/>
  <c r="R189" i="80"/>
  <c r="S189" i="80" s="1"/>
  <c r="O130" i="74"/>
  <c r="G106" i="74"/>
  <c r="J106" i="74"/>
  <c r="J286" i="74"/>
  <c r="R270" i="78"/>
  <c r="H275" i="74"/>
  <c r="R209" i="78"/>
  <c r="AA209" i="78" s="1"/>
  <c r="AB209" i="78" s="1"/>
  <c r="R204" i="78"/>
  <c r="X204" i="78" s="1"/>
  <c r="R89" i="76"/>
  <c r="R63" i="76"/>
  <c r="R274" i="75"/>
  <c r="G189" i="74"/>
  <c r="R77" i="78"/>
  <c r="M75" i="74"/>
  <c r="R278" i="78"/>
  <c r="Z278" i="78" s="1"/>
  <c r="AB278" i="78" s="1"/>
  <c r="R269" i="79"/>
  <c r="R261" i="75"/>
  <c r="M199" i="74"/>
  <c r="R112" i="77"/>
  <c r="R269" i="78"/>
  <c r="R199" i="79"/>
  <c r="S199" i="79" s="1"/>
  <c r="R190" i="78"/>
  <c r="R125" i="77"/>
  <c r="X125" i="77" s="1"/>
  <c r="R128" i="78"/>
  <c r="R111" i="77"/>
  <c r="R108" i="77"/>
  <c r="R14" i="76"/>
  <c r="Z14" i="76" s="1"/>
  <c r="AB14" i="76" s="1"/>
  <c r="I14" i="74"/>
  <c r="R271" i="79"/>
  <c r="R277" i="75"/>
  <c r="R186" i="75"/>
  <c r="X186" i="75" s="1"/>
  <c r="F186" i="74"/>
  <c r="R124" i="77"/>
  <c r="X124" i="77" s="1"/>
  <c r="R125" i="79"/>
  <c r="S125" i="79" s="1"/>
  <c r="R13" i="76"/>
  <c r="S13" i="76" s="1"/>
  <c r="R185" i="75"/>
  <c r="X185" i="75" s="1"/>
  <c r="R91" i="77"/>
  <c r="R77" i="77"/>
  <c r="R74" i="80"/>
  <c r="X74" i="80" s="1"/>
  <c r="M111" i="74"/>
  <c r="R275" i="79"/>
  <c r="X275" i="79" s="1"/>
  <c r="R127" i="78"/>
  <c r="J218" i="74"/>
  <c r="M165" i="74"/>
  <c r="N89" i="74"/>
  <c r="R82" i="76"/>
  <c r="AA82" i="76" s="1"/>
  <c r="I65" i="74"/>
  <c r="Q28" i="74"/>
  <c r="P28" i="74"/>
  <c r="R107" i="79"/>
  <c r="R270" i="77"/>
  <c r="R275" i="80"/>
  <c r="AA275" i="80" s="1"/>
  <c r="J260" i="74"/>
  <c r="R127" i="79"/>
  <c r="X127" i="79" s="1"/>
  <c r="R90" i="80"/>
  <c r="S90" i="80" s="1"/>
  <c r="R287" i="76"/>
  <c r="Z287" i="76" s="1"/>
  <c r="R74" i="76"/>
  <c r="X74" i="76" s="1"/>
  <c r="R29" i="77"/>
  <c r="Q43" i="74"/>
  <c r="L43" i="74"/>
  <c r="G270" i="74"/>
  <c r="R248" i="75"/>
  <c r="N200" i="74"/>
  <c r="R50" i="79"/>
  <c r="X50" i="79" s="1"/>
  <c r="R273" i="76"/>
  <c r="X273" i="76" s="1"/>
  <c r="R218" i="80"/>
  <c r="I206" i="74"/>
  <c r="G206" i="74"/>
  <c r="R187" i="79"/>
  <c r="X187" i="79" s="1"/>
  <c r="Q190" i="74"/>
  <c r="R75" i="77"/>
  <c r="R11" i="79"/>
  <c r="R65" i="76"/>
  <c r="AA65" i="76" s="1"/>
  <c r="R68" i="77"/>
  <c r="R65" i="78"/>
  <c r="X65" i="78" s="1"/>
  <c r="R272" i="76"/>
  <c r="X272" i="76" s="1"/>
  <c r="M209" i="74"/>
  <c r="N202" i="74"/>
  <c r="R187" i="78"/>
  <c r="AA187" i="78" s="1"/>
  <c r="O197" i="74"/>
  <c r="L106" i="74"/>
  <c r="K286" i="74"/>
  <c r="J184" i="74"/>
  <c r="R15" i="79"/>
  <c r="K75" i="74"/>
  <c r="J199" i="74"/>
  <c r="R13" i="79"/>
  <c r="X13" i="79" s="1"/>
  <c r="K14" i="74"/>
  <c r="R128" i="76"/>
  <c r="R91" i="76"/>
  <c r="N112" i="74"/>
  <c r="R278" i="77"/>
  <c r="Z278" i="77" s="1"/>
  <c r="AB278" i="77" s="1"/>
  <c r="R271" i="78"/>
  <c r="R124" i="79"/>
  <c r="R125" i="75"/>
  <c r="X125" i="75" s="1"/>
  <c r="R30" i="75"/>
  <c r="R286" i="79"/>
  <c r="P271" i="74"/>
  <c r="O166" i="74"/>
  <c r="G124" i="74"/>
  <c r="P276" i="74"/>
  <c r="K218" i="74"/>
  <c r="R210" i="79"/>
  <c r="I129" i="74"/>
  <c r="Q89" i="74"/>
  <c r="R110" i="75"/>
  <c r="R64" i="78"/>
  <c r="R64" i="79"/>
  <c r="X64" i="79" s="1"/>
  <c r="F65" i="74"/>
  <c r="R65" i="75"/>
  <c r="X65" i="75" s="1"/>
  <c r="R130" i="77"/>
  <c r="X130" i="77" s="1"/>
  <c r="R91" i="79"/>
  <c r="R107" i="77"/>
  <c r="R107" i="80"/>
  <c r="R52" i="77"/>
  <c r="R11" i="76"/>
  <c r="X11" i="76" s="1"/>
  <c r="R287" i="80"/>
  <c r="R199" i="77"/>
  <c r="X199" i="77" s="1"/>
  <c r="G201" i="74"/>
  <c r="R127" i="80"/>
  <c r="R95" i="79"/>
  <c r="R90" i="78"/>
  <c r="K260" i="74"/>
  <c r="R198" i="77"/>
  <c r="X198" i="77" s="1"/>
  <c r="R129" i="77"/>
  <c r="R123" i="78"/>
  <c r="X123" i="78" s="1"/>
  <c r="R106" i="77"/>
  <c r="R106" i="79"/>
  <c r="X106" i="79" s="1"/>
  <c r="R12" i="75"/>
  <c r="S12" i="75" s="1"/>
  <c r="R31" i="80"/>
  <c r="R130" i="78"/>
  <c r="R96" i="77"/>
  <c r="X96" i="77" s="1"/>
  <c r="R60" i="76"/>
  <c r="X60" i="76" s="1"/>
  <c r="J60" i="74"/>
  <c r="R203" i="76"/>
  <c r="X203" i="76" s="1"/>
  <c r="R204" i="80"/>
  <c r="S204" i="80" s="1"/>
  <c r="R210" i="75"/>
  <c r="S210" i="75" s="1"/>
  <c r="R95" i="77"/>
  <c r="R270" i="76"/>
  <c r="R205" i="78"/>
  <c r="R269" i="77"/>
  <c r="R124" i="80"/>
  <c r="X124" i="80" s="1"/>
  <c r="R76" i="80"/>
  <c r="R31" i="77"/>
  <c r="G11" i="74"/>
  <c r="R50" i="76"/>
  <c r="S50" i="76" s="1"/>
  <c r="R269" i="80"/>
  <c r="R218" i="77"/>
  <c r="R198" i="78"/>
  <c r="R186" i="80"/>
  <c r="H126" i="74"/>
  <c r="R75" i="80"/>
  <c r="R208" i="75"/>
  <c r="X208" i="75" s="1"/>
  <c r="R153" i="75"/>
  <c r="F153" i="74"/>
  <c r="R76" i="79"/>
  <c r="L286" i="74"/>
  <c r="R277" i="77"/>
  <c r="R278" i="79"/>
  <c r="Z278" i="79" s="1"/>
  <c r="AB278" i="79" s="1"/>
  <c r="I275" i="74"/>
  <c r="R206" i="76"/>
  <c r="R205" i="79"/>
  <c r="X205" i="79" s="1"/>
  <c r="P203" i="74"/>
  <c r="K184" i="74"/>
  <c r="R74" i="79"/>
  <c r="S74" i="79" s="1"/>
  <c r="R15" i="78"/>
  <c r="R273" i="78"/>
  <c r="X273" i="78" s="1"/>
  <c r="R260" i="77"/>
  <c r="R125" i="76"/>
  <c r="X125" i="76" s="1"/>
  <c r="R43" i="78"/>
  <c r="R14" i="79"/>
  <c r="R200" i="77"/>
  <c r="K199" i="74"/>
  <c r="R188" i="79"/>
  <c r="Z188" i="79" s="1"/>
  <c r="AB188" i="79" s="1"/>
  <c r="R88" i="80"/>
  <c r="X88" i="80" s="1"/>
  <c r="R107" i="78"/>
  <c r="X107" i="78" s="1"/>
  <c r="R50" i="77"/>
  <c r="X50" i="77" s="1"/>
  <c r="R52" i="79"/>
  <c r="AA52" i="79" s="1"/>
  <c r="R14" i="77"/>
  <c r="R88" i="79"/>
  <c r="X88" i="79" s="1"/>
  <c r="H68" i="74"/>
  <c r="R42" i="75"/>
  <c r="R220" i="79"/>
  <c r="R128" i="80"/>
  <c r="R76" i="78"/>
  <c r="O112" i="74"/>
  <c r="R29" i="79"/>
  <c r="R206" i="80"/>
  <c r="X206" i="80" s="1"/>
  <c r="R78" i="80"/>
  <c r="R111" i="79"/>
  <c r="R108" i="75"/>
  <c r="F108" i="74"/>
  <c r="R66" i="79"/>
  <c r="R63" i="80"/>
  <c r="J30" i="74"/>
  <c r="R286" i="77"/>
  <c r="I124" i="74"/>
  <c r="R61" i="77"/>
  <c r="X61" i="77" s="1"/>
  <c r="R31" i="79"/>
  <c r="AA31" i="79" s="1"/>
  <c r="AB31" i="79" s="1"/>
  <c r="R274" i="79"/>
  <c r="X274" i="79" s="1"/>
  <c r="R218" i="79"/>
  <c r="L218" i="74"/>
  <c r="R206" i="79"/>
  <c r="R200" i="80"/>
  <c r="I165" i="74"/>
  <c r="K165" i="74"/>
  <c r="K129" i="74"/>
  <c r="K65" i="74"/>
  <c r="Z50" i="75"/>
  <c r="Z28" i="78"/>
  <c r="Z205" i="79"/>
  <c r="Z187" i="78"/>
  <c r="Z272" i="75"/>
  <c r="Z210" i="80"/>
  <c r="Z197" i="80"/>
  <c r="AA187" i="76"/>
  <c r="AB187" i="76" s="1"/>
  <c r="Z64" i="79"/>
  <c r="AA259" i="75"/>
  <c r="AB259" i="75" s="1"/>
  <c r="Z31" i="76"/>
  <c r="Z11" i="76"/>
  <c r="Z51" i="79"/>
  <c r="AB51" i="79" s="1"/>
  <c r="Z28" i="75"/>
  <c r="Z189" i="75"/>
  <c r="Z183" i="79"/>
  <c r="AB183" i="79" s="1"/>
  <c r="AA248" i="79"/>
  <c r="AB248" i="79" s="1"/>
  <c r="Z65" i="75"/>
  <c r="AA124" i="75"/>
  <c r="Z50" i="78"/>
  <c r="Z259" i="76"/>
  <c r="Z197" i="75"/>
  <c r="Z65" i="76"/>
  <c r="Z204" i="77"/>
  <c r="Z124" i="80"/>
  <c r="AB124" i="80" s="1"/>
  <c r="Z152" i="78"/>
  <c r="AB152" i="78" s="1"/>
  <c r="Z189" i="76"/>
  <c r="AB189" i="76" s="1"/>
  <c r="Z187" i="75"/>
  <c r="Z199" i="80"/>
  <c r="AB199" i="80" s="1"/>
  <c r="Z50" i="79"/>
  <c r="AA89" i="75"/>
  <c r="AB89" i="75" s="1"/>
  <c r="Z259" i="80"/>
  <c r="Z210" i="76"/>
  <c r="Z203" i="80"/>
  <c r="Z88" i="79"/>
  <c r="AB88" i="79" s="1"/>
  <c r="Z268" i="79"/>
  <c r="Z106" i="77"/>
  <c r="AB106" i="77" s="1"/>
  <c r="AA13" i="79"/>
  <c r="AB13" i="79" s="1"/>
  <c r="Z199" i="76"/>
  <c r="AB199" i="76" s="1"/>
  <c r="Z75" i="75"/>
  <c r="AB75" i="75" s="1"/>
  <c r="Z74" i="78"/>
  <c r="Z64" i="80"/>
  <c r="AB64" i="80" s="1"/>
  <c r="Z73" i="75"/>
  <c r="AA50" i="77"/>
  <c r="AB50" i="77" s="1"/>
  <c r="AA62" i="80"/>
  <c r="AB62" i="80" s="1"/>
  <c r="Z123" i="78"/>
  <c r="Z111" i="75"/>
  <c r="AB111" i="75" s="1"/>
  <c r="Z89" i="78"/>
  <c r="AA220" i="80"/>
  <c r="AB220" i="80" s="1"/>
  <c r="Z106" i="80"/>
  <c r="AB106" i="80" s="1"/>
  <c r="Z186" i="75"/>
  <c r="Z219" i="77"/>
  <c r="Z88" i="76"/>
  <c r="AB88" i="76" s="1"/>
  <c r="Z130" i="75"/>
  <c r="AB130" i="75" s="1"/>
  <c r="Z209" i="75"/>
  <c r="AB209" i="75" s="1"/>
  <c r="S204" i="75"/>
  <c r="S74" i="75"/>
  <c r="S129" i="76"/>
  <c r="AB72" i="77"/>
  <c r="S259" i="75"/>
  <c r="S165" i="77"/>
  <c r="Z188" i="75"/>
  <c r="AB188" i="75" s="1"/>
  <c r="AA278" i="76"/>
  <c r="Z130" i="80"/>
  <c r="AB130" i="80" s="1"/>
  <c r="Z111" i="79"/>
  <c r="AB111" i="79" s="1"/>
  <c r="Z112" i="79"/>
  <c r="Z279" i="77"/>
  <c r="AA16" i="62"/>
  <c r="AG39" i="61"/>
  <c r="Z279" i="76"/>
  <c r="AA62" i="77"/>
  <c r="AB62" i="77" s="1"/>
  <c r="AB219" i="79"/>
  <c r="Z106" i="75"/>
  <c r="AB106" i="75" s="1"/>
  <c r="Z73" i="76"/>
  <c r="Z165" i="76"/>
  <c r="Z11" i="78"/>
  <c r="Z64" i="76"/>
  <c r="AG10" i="61"/>
  <c r="AG26" i="61"/>
  <c r="U26" i="62"/>
  <c r="AG35" i="61"/>
  <c r="U18" i="62"/>
  <c r="U32" i="62"/>
  <c r="AA39" i="61"/>
  <c r="AB28" i="80"/>
  <c r="AB220" i="75"/>
  <c r="Z286" i="76"/>
  <c r="AB286" i="76" s="1"/>
  <c r="AG25" i="61"/>
  <c r="AA52" i="75"/>
  <c r="AB52" i="75" s="1"/>
  <c r="AA65" i="80"/>
  <c r="AB65" i="80" s="1"/>
  <c r="S51" i="75"/>
  <c r="S14" i="75"/>
  <c r="AA112" i="75"/>
  <c r="AG12" i="61"/>
  <c r="AA28" i="61"/>
  <c r="AA260" i="75"/>
  <c r="AB260" i="75" s="1"/>
  <c r="AA11" i="75"/>
  <c r="AB11" i="75" s="1"/>
  <c r="Z183" i="75"/>
  <c r="AB183" i="75" s="1"/>
  <c r="U23" i="62"/>
  <c r="AA165" i="75"/>
  <c r="AB165" i="75" s="1"/>
  <c r="Z23" i="62"/>
  <c r="AA165" i="77"/>
  <c r="AB165" i="77" s="1"/>
  <c r="AA109" i="75"/>
  <c r="AB109" i="75" s="1"/>
  <c r="AB200" i="75"/>
  <c r="AA37" i="61"/>
  <c r="AA279" i="75"/>
  <c r="AB279" i="75" s="1"/>
  <c r="S52" i="75"/>
  <c r="Z152" i="75"/>
  <c r="AB152" i="75" s="1"/>
  <c r="AA17" i="61"/>
  <c r="S220" i="75"/>
  <c r="AG17" i="61"/>
  <c r="AA25" i="61"/>
  <c r="AA219" i="75"/>
  <c r="AB219" i="75" s="1"/>
  <c r="S218" i="75"/>
  <c r="U31" i="62"/>
  <c r="AB126" i="75"/>
  <c r="S165" i="75"/>
  <c r="S201" i="75"/>
  <c r="S11" i="75"/>
  <c r="AA129" i="76"/>
  <c r="AB129" i="76" s="1"/>
  <c r="AG34" i="61"/>
  <c r="Z31" i="62"/>
  <c r="Z274" i="79"/>
  <c r="Z274" i="80"/>
  <c r="AA275" i="77"/>
  <c r="Z275" i="77"/>
  <c r="Z277" i="76"/>
  <c r="Z274" i="75"/>
  <c r="AA277" i="80"/>
  <c r="Z277" i="80"/>
  <c r="Z273" i="79"/>
  <c r="AA275" i="75"/>
  <c r="Z275" i="75"/>
  <c r="AA275" i="79"/>
  <c r="Z275" i="79"/>
  <c r="Z272" i="76"/>
  <c r="Z277" i="78"/>
  <c r="Z272" i="80"/>
  <c r="AA273" i="76"/>
  <c r="Z273" i="76"/>
  <c r="Z273" i="80"/>
  <c r="Z274" i="76"/>
  <c r="AA273" i="75"/>
  <c r="Z273" i="75"/>
  <c r="Z273" i="78"/>
  <c r="AA205" i="76"/>
  <c r="Z205" i="76"/>
  <c r="Z203" i="78"/>
  <c r="Z203" i="76"/>
  <c r="Z203" i="75"/>
  <c r="AA198" i="75"/>
  <c r="AB198" i="75" s="1"/>
  <c r="Z208" i="77"/>
  <c r="AB208" i="77" s="1"/>
  <c r="Z197" i="79"/>
  <c r="AA197" i="79"/>
  <c r="AA209" i="77"/>
  <c r="Z209" i="77"/>
  <c r="Z197" i="77"/>
  <c r="AA203" i="79"/>
  <c r="AB203" i="79" s="1"/>
  <c r="AA201" i="80"/>
  <c r="Z198" i="77"/>
  <c r="Z203" i="77"/>
  <c r="Z204" i="78"/>
  <c r="Z204" i="76"/>
  <c r="AB201" i="75"/>
  <c r="AA183" i="78"/>
  <c r="AA183" i="76"/>
  <c r="Z183" i="76"/>
  <c r="Z185" i="80"/>
  <c r="Z186" i="77"/>
  <c r="Z187" i="79"/>
  <c r="Z185" i="75"/>
  <c r="Z184" i="80"/>
  <c r="AB184" i="80" s="1"/>
  <c r="Z185" i="76"/>
  <c r="AA185" i="76"/>
  <c r="Z127" i="75"/>
  <c r="Z123" i="80"/>
  <c r="Z128" i="79"/>
  <c r="AB128" i="79" s="1"/>
  <c r="AA123" i="79"/>
  <c r="Z123" i="79"/>
  <c r="AA123" i="75"/>
  <c r="Z123" i="75"/>
  <c r="Z127" i="79"/>
  <c r="AA125" i="80"/>
  <c r="Z125" i="80"/>
  <c r="AA125" i="76"/>
  <c r="Z125" i="76"/>
  <c r="AA106" i="78"/>
  <c r="AA112" i="76"/>
  <c r="Z112" i="76"/>
  <c r="Z112" i="75"/>
  <c r="AA109" i="79"/>
  <c r="Z109" i="79"/>
  <c r="S112" i="75"/>
  <c r="AA108" i="76"/>
  <c r="Z108" i="76"/>
  <c r="Z112" i="78"/>
  <c r="AA112" i="80"/>
  <c r="Z112" i="80"/>
  <c r="Z95" i="76"/>
  <c r="AA95" i="76"/>
  <c r="Z96" i="77"/>
  <c r="Z96" i="79"/>
  <c r="Z95" i="80"/>
  <c r="Z63" i="75"/>
  <c r="Z63" i="77"/>
  <c r="Z60" i="79"/>
  <c r="Z62" i="76"/>
  <c r="Z62" i="75"/>
  <c r="Z65" i="78"/>
  <c r="Z60" i="80"/>
  <c r="Z65" i="79"/>
  <c r="Z68" i="80"/>
  <c r="AB68" i="80" s="1"/>
  <c r="Z61" i="80"/>
  <c r="AB61" i="80" s="1"/>
  <c r="Z52" i="79"/>
  <c r="Z12" i="77"/>
  <c r="S65" i="80"/>
  <c r="S75" i="78"/>
  <c r="S190" i="76"/>
  <c r="S12" i="76"/>
  <c r="S276" i="75"/>
  <c r="S275" i="75"/>
  <c r="S278" i="75"/>
  <c r="S270" i="75"/>
  <c r="S260" i="75"/>
  <c r="S219" i="75"/>
  <c r="S200" i="75"/>
  <c r="S183" i="75"/>
  <c r="X123" i="75"/>
  <c r="S123" i="75"/>
  <c r="S126" i="75"/>
  <c r="S109" i="75"/>
  <c r="X112" i="75"/>
  <c r="S75" i="75"/>
  <c r="S68" i="75"/>
  <c r="AB94" i="76"/>
  <c r="AB72" i="80"/>
  <c r="AB72" i="75"/>
  <c r="AB72" i="78"/>
  <c r="AB72" i="79"/>
  <c r="S273" i="76" l="1"/>
  <c r="S274" i="78"/>
  <c r="AA274" i="78"/>
  <c r="AB274" i="78" s="1"/>
  <c r="S275" i="79"/>
  <c r="Z278" i="76"/>
  <c r="S219" i="79"/>
  <c r="S198" i="77"/>
  <c r="AA198" i="77"/>
  <c r="AB198" i="77" s="1"/>
  <c r="R188" i="74"/>
  <c r="AA185" i="75"/>
  <c r="R128" i="74"/>
  <c r="S124" i="80"/>
  <c r="S123" i="79"/>
  <c r="AA125" i="75"/>
  <c r="AB125" i="75" s="1"/>
  <c r="S109" i="79"/>
  <c r="S95" i="80"/>
  <c r="AA95" i="80"/>
  <c r="S88" i="80"/>
  <c r="S89" i="78"/>
  <c r="S73" i="75"/>
  <c r="AA65" i="75"/>
  <c r="S50" i="75"/>
  <c r="S50" i="77"/>
  <c r="AB124" i="75"/>
  <c r="AB165" i="80"/>
  <c r="AB65" i="75"/>
  <c r="AB287" i="76"/>
  <c r="X185" i="80"/>
  <c r="S185" i="80"/>
  <c r="AA185" i="80"/>
  <c r="X82" i="80"/>
  <c r="S82" i="80"/>
  <c r="AA82" i="80"/>
  <c r="AB82" i="80" s="1"/>
  <c r="R209" i="80"/>
  <c r="F209" i="74"/>
  <c r="R209" i="74" s="1"/>
  <c r="AA89" i="80"/>
  <c r="AB89" i="80" s="1"/>
  <c r="Z206" i="80"/>
  <c r="AB206" i="80" s="1"/>
  <c r="X166" i="80"/>
  <c r="Z166" i="80"/>
  <c r="AB166" i="80" s="1"/>
  <c r="S166" i="80"/>
  <c r="R30" i="80"/>
  <c r="R129" i="80"/>
  <c r="AA129" i="80" s="1"/>
  <c r="AB129" i="80" s="1"/>
  <c r="R269" i="74"/>
  <c r="R277" i="74"/>
  <c r="R50" i="74"/>
  <c r="AA50" i="74" s="1"/>
  <c r="AB50" i="74" s="1"/>
  <c r="K185" i="74"/>
  <c r="S125" i="80"/>
  <c r="R197" i="80"/>
  <c r="AA123" i="80"/>
  <c r="R110" i="80"/>
  <c r="R29" i="74"/>
  <c r="R66" i="80"/>
  <c r="R14" i="80"/>
  <c r="R202" i="80"/>
  <c r="S123" i="80"/>
  <c r="G185" i="74"/>
  <c r="R185" i="74" s="1"/>
  <c r="R273" i="80"/>
  <c r="S206" i="80"/>
  <c r="X165" i="80"/>
  <c r="S165" i="80"/>
  <c r="Z201" i="80"/>
  <c r="Z88" i="80"/>
  <c r="AB88" i="80" s="1"/>
  <c r="R259" i="74"/>
  <c r="AA259" i="74" s="1"/>
  <c r="AB259" i="74" s="1"/>
  <c r="AA210" i="80"/>
  <c r="AB210" i="80" s="1"/>
  <c r="R109" i="74"/>
  <c r="L198" i="74"/>
  <c r="G198" i="74"/>
  <c r="S64" i="80"/>
  <c r="R130" i="74"/>
  <c r="Z130" i="74" s="1"/>
  <c r="AB130" i="74" s="1"/>
  <c r="X96" i="79"/>
  <c r="AA96" i="79"/>
  <c r="AB96" i="79" s="1"/>
  <c r="S96" i="79"/>
  <c r="K62" i="74"/>
  <c r="AA89" i="79"/>
  <c r="AB89" i="79" s="1"/>
  <c r="AA272" i="79"/>
  <c r="AB272" i="79" s="1"/>
  <c r="R130" i="79"/>
  <c r="S89" i="79"/>
  <c r="N62" i="74"/>
  <c r="R51" i="74"/>
  <c r="X183" i="79"/>
  <c r="S183" i="79"/>
  <c r="X197" i="79"/>
  <c r="S197" i="79"/>
  <c r="X207" i="79"/>
  <c r="S207" i="79"/>
  <c r="AA207" i="79"/>
  <c r="AB207" i="79" s="1"/>
  <c r="AA273" i="79"/>
  <c r="S13" i="79"/>
  <c r="S259" i="79"/>
  <c r="O64" i="74"/>
  <c r="R64" i="74" s="1"/>
  <c r="O186" i="74"/>
  <c r="G186" i="74"/>
  <c r="R186" i="74" s="1"/>
  <c r="R261" i="74"/>
  <c r="AA261" i="74" s="1"/>
  <c r="AB261" i="74" s="1"/>
  <c r="X202" i="79"/>
  <c r="S202" i="79"/>
  <c r="AA202" i="79"/>
  <c r="AB202" i="79" s="1"/>
  <c r="I152" i="74"/>
  <c r="R183" i="74"/>
  <c r="Z183" i="74" s="1"/>
  <c r="AB183" i="74" s="1"/>
  <c r="R74" i="74"/>
  <c r="X201" i="79"/>
  <c r="S201" i="79"/>
  <c r="Z201" i="79"/>
  <c r="AB201" i="79" s="1"/>
  <c r="R274" i="74"/>
  <c r="AA274" i="74" s="1"/>
  <c r="AB274" i="74" s="1"/>
  <c r="S205" i="79"/>
  <c r="O152" i="74"/>
  <c r="R15" i="74"/>
  <c r="AA15" i="74" s="1"/>
  <c r="AB15" i="74" s="1"/>
  <c r="X260" i="79"/>
  <c r="S260" i="79"/>
  <c r="AA260" i="79"/>
  <c r="AB260" i="79" s="1"/>
  <c r="S128" i="79"/>
  <c r="AA205" i="79"/>
  <c r="X208" i="79"/>
  <c r="S208" i="79"/>
  <c r="S273" i="79"/>
  <c r="R207" i="74"/>
  <c r="AA207" i="74" s="1"/>
  <c r="AB207" i="74" s="1"/>
  <c r="AB209" i="79"/>
  <c r="S51" i="79"/>
  <c r="X203" i="79"/>
  <c r="S203" i="79"/>
  <c r="X112" i="78"/>
  <c r="S112" i="78"/>
  <c r="AA112" i="78"/>
  <c r="X28" i="78"/>
  <c r="S28" i="78"/>
  <c r="X153" i="78"/>
  <c r="S153" i="78"/>
  <c r="AA153" i="78"/>
  <c r="AB153" i="78" s="1"/>
  <c r="Z106" i="78"/>
  <c r="AA203" i="78"/>
  <c r="R153" i="74"/>
  <c r="X153" i="74" s="1"/>
  <c r="S203" i="78"/>
  <c r="I272" i="74"/>
  <c r="R272" i="74" s="1"/>
  <c r="X272" i="74" s="1"/>
  <c r="L260" i="74"/>
  <c r="R260" i="74" s="1"/>
  <c r="S260" i="74" s="1"/>
  <c r="R201" i="78"/>
  <c r="O200" i="74"/>
  <c r="R200" i="74" s="1"/>
  <c r="X200" i="74" s="1"/>
  <c r="R268" i="74"/>
  <c r="X268" i="74" s="1"/>
  <c r="R203" i="74"/>
  <c r="F112" i="74"/>
  <c r="R125" i="78"/>
  <c r="R52" i="74"/>
  <c r="AA52" i="74" s="1"/>
  <c r="AB52" i="74" s="1"/>
  <c r="F14" i="74"/>
  <c r="R14" i="74" s="1"/>
  <c r="R63" i="78"/>
  <c r="AA63" i="78" s="1"/>
  <c r="AB63" i="78" s="1"/>
  <c r="AA204" i="78"/>
  <c r="AB204" i="78" s="1"/>
  <c r="R43" i="74"/>
  <c r="Z43" i="74" s="1"/>
  <c r="AB43" i="74" s="1"/>
  <c r="N11" i="74"/>
  <c r="O275" i="74"/>
  <c r="R275" i="74" s="1"/>
  <c r="X275" i="74" s="1"/>
  <c r="AA279" i="78"/>
  <c r="AB279" i="78" s="1"/>
  <c r="R74" i="78"/>
  <c r="AA74" i="78" s="1"/>
  <c r="AB74" i="78" s="1"/>
  <c r="M200" i="74"/>
  <c r="R205" i="74"/>
  <c r="AA205" i="74" s="1"/>
  <c r="AB205" i="74" s="1"/>
  <c r="X188" i="78"/>
  <c r="Z188" i="78"/>
  <c r="AB188" i="78" s="1"/>
  <c r="N219" i="74"/>
  <c r="R219" i="74" s="1"/>
  <c r="AA31" i="78"/>
  <c r="AB31" i="78" s="1"/>
  <c r="Q202" i="74"/>
  <c r="R108" i="78"/>
  <c r="M28" i="74"/>
  <c r="R218" i="78"/>
  <c r="AA107" i="78"/>
  <c r="AB107" i="78" s="1"/>
  <c r="AA273" i="78"/>
  <c r="AB187" i="78"/>
  <c r="R185" i="78"/>
  <c r="S185" i="78" s="1"/>
  <c r="R183" i="78"/>
  <c r="S183" i="78" s="1"/>
  <c r="L63" i="74"/>
  <c r="R63" i="74" s="1"/>
  <c r="J208" i="74"/>
  <c r="R208" i="74" s="1"/>
  <c r="S13" i="78"/>
  <c r="M184" i="74"/>
  <c r="R184" i="74" s="1"/>
  <c r="S184" i="74" s="1"/>
  <c r="R61" i="74"/>
  <c r="Z61" i="74" s="1"/>
  <c r="AB61" i="74" s="1"/>
  <c r="R107" i="74"/>
  <c r="L165" i="74"/>
  <c r="R273" i="74"/>
  <c r="X273" i="74" s="1"/>
  <c r="R123" i="74"/>
  <c r="AA123" i="74" s="1"/>
  <c r="AB123" i="74" s="1"/>
  <c r="R166" i="74"/>
  <c r="Z166" i="74" s="1"/>
  <c r="AB166" i="74" s="1"/>
  <c r="R166" i="77"/>
  <c r="R199" i="74"/>
  <c r="R31" i="74"/>
  <c r="AA31" i="74" s="1"/>
  <c r="AB31" i="74" s="1"/>
  <c r="I11" i="74"/>
  <c r="AA125" i="77"/>
  <c r="AB125" i="77" s="1"/>
  <c r="R152" i="77"/>
  <c r="S110" i="77"/>
  <c r="X110" i="77"/>
  <c r="R43" i="77"/>
  <c r="AA197" i="77"/>
  <c r="AB197" i="77" s="1"/>
  <c r="R206" i="74"/>
  <c r="S206" i="74" s="1"/>
  <c r="R201" i="74"/>
  <c r="AA109" i="77"/>
  <c r="AB109" i="77" s="1"/>
  <c r="S268" i="77"/>
  <c r="R13" i="74"/>
  <c r="X13" i="74" s="1"/>
  <c r="X248" i="77"/>
  <c r="AA248" i="77"/>
  <c r="AB248" i="77" s="1"/>
  <c r="S248" i="77"/>
  <c r="X109" i="77"/>
  <c r="M190" i="74"/>
  <c r="R190" i="74" s="1"/>
  <c r="F152" i="74"/>
  <c r="X210" i="77"/>
  <c r="AA210" i="77"/>
  <c r="AB210" i="77" s="1"/>
  <c r="R186" i="77"/>
  <c r="R76" i="74"/>
  <c r="AA76" i="74" s="1"/>
  <c r="AB76" i="74" s="1"/>
  <c r="S197" i="77"/>
  <c r="R210" i="74"/>
  <c r="X210" i="74" s="1"/>
  <c r="AB204" i="77"/>
  <c r="R287" i="74"/>
  <c r="R129" i="74"/>
  <c r="X129" i="74" s="1"/>
  <c r="AA274" i="77"/>
  <c r="AB274" i="77" s="1"/>
  <c r="AB219" i="77"/>
  <c r="R89" i="74"/>
  <c r="AA89" i="74" s="1"/>
  <c r="AB89" i="74" s="1"/>
  <c r="R12" i="74"/>
  <c r="AA12" i="74" s="1"/>
  <c r="AB12" i="74" s="1"/>
  <c r="R220" i="74"/>
  <c r="X209" i="77"/>
  <c r="S209" i="77"/>
  <c r="AA110" i="77"/>
  <c r="AB110" i="77" s="1"/>
  <c r="Z220" i="77"/>
  <c r="AB220" i="77" s="1"/>
  <c r="AA74" i="77"/>
  <c r="AB74" i="77" s="1"/>
  <c r="X128" i="77"/>
  <c r="S128" i="77"/>
  <c r="Z128" i="77"/>
  <c r="AB128" i="77" s="1"/>
  <c r="X51" i="77"/>
  <c r="S51" i="77"/>
  <c r="Z51" i="77"/>
  <c r="AB51" i="77" s="1"/>
  <c r="R198" i="74"/>
  <c r="AA198" i="74" s="1"/>
  <c r="AB198" i="74" s="1"/>
  <c r="X62" i="76"/>
  <c r="S62" i="76"/>
  <c r="AA62" i="76"/>
  <c r="AB62" i="76" s="1"/>
  <c r="X200" i="76"/>
  <c r="S200" i="76"/>
  <c r="AA200" i="76"/>
  <c r="AB200" i="76" s="1"/>
  <c r="X220" i="76"/>
  <c r="Z220" i="76"/>
  <c r="AB220" i="76" s="1"/>
  <c r="S220" i="76"/>
  <c r="R68" i="74"/>
  <c r="R218" i="74"/>
  <c r="R108" i="74"/>
  <c r="S108" i="74" s="1"/>
  <c r="R276" i="74"/>
  <c r="AA276" i="74" s="1"/>
  <c r="AB276" i="74" s="1"/>
  <c r="S61" i="76"/>
  <c r="R279" i="74"/>
  <c r="AA279" i="74" s="1"/>
  <c r="AB279" i="74" s="1"/>
  <c r="X126" i="76"/>
  <c r="Z126" i="76"/>
  <c r="AB126" i="76" s="1"/>
  <c r="AA268" i="76"/>
  <c r="AB268" i="76" s="1"/>
  <c r="Z61" i="76"/>
  <c r="AB61" i="76" s="1"/>
  <c r="R30" i="74"/>
  <c r="Z30" i="74" s="1"/>
  <c r="AB30" i="74" s="1"/>
  <c r="R127" i="74"/>
  <c r="R278" i="74"/>
  <c r="S278" i="74" s="1"/>
  <c r="AA203" i="76"/>
  <c r="AB278" i="76"/>
  <c r="AA28" i="76"/>
  <c r="AB28" i="76" s="1"/>
  <c r="R28" i="74"/>
  <c r="AA28" i="74" s="1"/>
  <c r="AB28" i="74" s="1"/>
  <c r="S183" i="76"/>
  <c r="S28" i="76"/>
  <c r="S95" i="76"/>
  <c r="R126" i="74"/>
  <c r="AA11" i="76"/>
  <c r="X190" i="76"/>
  <c r="Z190" i="76"/>
  <c r="AB190" i="76" s="1"/>
  <c r="R187" i="74"/>
  <c r="AA274" i="76"/>
  <c r="S11" i="76"/>
  <c r="X111" i="76"/>
  <c r="Z111" i="76"/>
  <c r="AB111" i="76" s="1"/>
  <c r="AB210" i="76"/>
  <c r="R271" i="76"/>
  <c r="Z124" i="76"/>
  <c r="AB124" i="76" s="1"/>
  <c r="AA277" i="76"/>
  <c r="AB277" i="76" s="1"/>
  <c r="S74" i="76"/>
  <c r="X204" i="76"/>
  <c r="S204" i="76"/>
  <c r="X248" i="76"/>
  <c r="AA248" i="76"/>
  <c r="AB248" i="76" s="1"/>
  <c r="S248" i="76"/>
  <c r="R67" i="74"/>
  <c r="AA67" i="74" s="1"/>
  <c r="AA204" i="76"/>
  <c r="AB204" i="76" s="1"/>
  <c r="S61" i="75"/>
  <c r="X209" i="75"/>
  <c r="S209" i="75"/>
  <c r="X67" i="75"/>
  <c r="S67" i="75"/>
  <c r="AA67" i="75"/>
  <c r="AB67" i="75" s="1"/>
  <c r="R286" i="74"/>
  <c r="S286" i="74" s="1"/>
  <c r="R270" i="74"/>
  <c r="Z270" i="74" s="1"/>
  <c r="AB270" i="74" s="1"/>
  <c r="S189" i="75"/>
  <c r="R111" i="74"/>
  <c r="X111" i="74" s="1"/>
  <c r="R60" i="74"/>
  <c r="X60" i="74" s="1"/>
  <c r="X199" i="75"/>
  <c r="S199" i="75"/>
  <c r="R197" i="74"/>
  <c r="R75" i="74"/>
  <c r="S75" i="74" s="1"/>
  <c r="R189" i="74"/>
  <c r="X189" i="74" s="1"/>
  <c r="R106" i="74"/>
  <c r="S106" i="74" s="1"/>
  <c r="R202" i="74"/>
  <c r="S202" i="74" s="1"/>
  <c r="AA268" i="75"/>
  <c r="AB268" i="75" s="1"/>
  <c r="S208" i="75"/>
  <c r="S197" i="75"/>
  <c r="Z199" i="75"/>
  <c r="AB199" i="75" s="1"/>
  <c r="Z61" i="75"/>
  <c r="AB61" i="75" s="1"/>
  <c r="R65" i="74"/>
  <c r="X65" i="74" s="1"/>
  <c r="R112" i="74"/>
  <c r="AA112" i="74" s="1"/>
  <c r="AB112" i="74" s="1"/>
  <c r="S124" i="75"/>
  <c r="X77" i="75"/>
  <c r="S77" i="75"/>
  <c r="Z77" i="75"/>
  <c r="AB77" i="75" s="1"/>
  <c r="AA197" i="75"/>
  <c r="AB197" i="75" s="1"/>
  <c r="J66" i="74"/>
  <c r="I66" i="74"/>
  <c r="L66" i="74"/>
  <c r="Q66" i="74"/>
  <c r="P66" i="74"/>
  <c r="O66" i="74"/>
  <c r="H66" i="74"/>
  <c r="M66" i="74"/>
  <c r="N66" i="74"/>
  <c r="G66" i="74"/>
  <c r="K66" i="74"/>
  <c r="R124" i="74"/>
  <c r="S124" i="74" s="1"/>
  <c r="Z208" i="75"/>
  <c r="AB208" i="75" s="1"/>
  <c r="R271" i="74"/>
  <c r="R42" i="74"/>
  <c r="S42" i="74" s="1"/>
  <c r="R165" i="74"/>
  <c r="S165" i="74" s="1"/>
  <c r="S65" i="75"/>
  <c r="S106" i="75"/>
  <c r="X166" i="75"/>
  <c r="S166" i="75"/>
  <c r="Z166" i="75"/>
  <c r="AB166" i="75" s="1"/>
  <c r="X15" i="75"/>
  <c r="AA15" i="75"/>
  <c r="AB15" i="75" s="1"/>
  <c r="S15" i="75"/>
  <c r="AA271" i="75"/>
  <c r="AB271" i="75" s="1"/>
  <c r="X271" i="75"/>
  <c r="S271" i="75"/>
  <c r="X63" i="80"/>
  <c r="S63" i="80"/>
  <c r="X76" i="79"/>
  <c r="AA76" i="79"/>
  <c r="AB76" i="79" s="1"/>
  <c r="X218" i="80"/>
  <c r="Z218" i="80"/>
  <c r="AB218" i="80" s="1"/>
  <c r="S218" i="80"/>
  <c r="X166" i="79"/>
  <c r="Z166" i="79"/>
  <c r="AB166" i="79" s="1"/>
  <c r="S166" i="79"/>
  <c r="X208" i="78"/>
  <c r="S208" i="78"/>
  <c r="Z208" i="78"/>
  <c r="AB208" i="78" s="1"/>
  <c r="X96" i="75"/>
  <c r="AA96" i="75"/>
  <c r="AB96" i="75" s="1"/>
  <c r="S96" i="75"/>
  <c r="X286" i="80"/>
  <c r="Z286" i="80"/>
  <c r="AB286" i="80" s="1"/>
  <c r="S286" i="80"/>
  <c r="X188" i="77"/>
  <c r="Z188" i="77"/>
  <c r="AB188" i="77" s="1"/>
  <c r="AA60" i="75"/>
  <c r="AB60" i="75" s="1"/>
  <c r="AB95" i="80"/>
  <c r="Z126" i="79"/>
  <c r="AB126" i="79" s="1"/>
  <c r="X108" i="75"/>
  <c r="AA108" i="75"/>
  <c r="AB108" i="75" s="1"/>
  <c r="S108" i="75"/>
  <c r="X260" i="77"/>
  <c r="AA260" i="77"/>
  <c r="AB260" i="77" s="1"/>
  <c r="S260" i="77"/>
  <c r="AB272" i="80"/>
  <c r="AB11" i="78"/>
  <c r="Z88" i="75"/>
  <c r="AB88" i="75" s="1"/>
  <c r="AB11" i="76"/>
  <c r="X286" i="77"/>
  <c r="Z286" i="77"/>
  <c r="AB286" i="77" s="1"/>
  <c r="S286" i="77"/>
  <c r="X78" i="80"/>
  <c r="AA78" i="80"/>
  <c r="AB78" i="80" s="1"/>
  <c r="S78" i="80"/>
  <c r="X15" i="78"/>
  <c r="AA15" i="78"/>
  <c r="AB15" i="78" s="1"/>
  <c r="S15" i="78"/>
  <c r="AA277" i="77"/>
  <c r="AB277" i="77" s="1"/>
  <c r="S277" i="77"/>
  <c r="X277" i="77"/>
  <c r="X186" i="80"/>
  <c r="AA186" i="80"/>
  <c r="AB186" i="80" s="1"/>
  <c r="S186" i="80"/>
  <c r="X127" i="80"/>
  <c r="AA127" i="80"/>
  <c r="AB127" i="80" s="1"/>
  <c r="S127" i="80"/>
  <c r="X91" i="79"/>
  <c r="AA91" i="79"/>
  <c r="AB91" i="79" s="1"/>
  <c r="S91" i="79"/>
  <c r="X110" i="75"/>
  <c r="S110" i="75"/>
  <c r="X184" i="78"/>
  <c r="S184" i="78"/>
  <c r="X287" i="76"/>
  <c r="S287" i="76"/>
  <c r="X108" i="77"/>
  <c r="AA108" i="77"/>
  <c r="AB108" i="77" s="1"/>
  <c r="S108" i="77"/>
  <c r="X112" i="77"/>
  <c r="S112" i="77"/>
  <c r="AA112" i="77"/>
  <c r="AB112" i="77" s="1"/>
  <c r="X77" i="78"/>
  <c r="Z77" i="78"/>
  <c r="AB77" i="78" s="1"/>
  <c r="S77" i="78"/>
  <c r="X261" i="80"/>
  <c r="AA261" i="80"/>
  <c r="AB261" i="80" s="1"/>
  <c r="S261" i="80"/>
  <c r="AA62" i="78"/>
  <c r="AB62" i="78" s="1"/>
  <c r="S62" i="78"/>
  <c r="X62" i="78"/>
  <c r="X76" i="77"/>
  <c r="AA76" i="77"/>
  <c r="AB76" i="77" s="1"/>
  <c r="X90" i="79"/>
  <c r="S90" i="79"/>
  <c r="Z90" i="79"/>
  <c r="AB90" i="79" s="1"/>
  <c r="X60" i="78"/>
  <c r="AA60" i="78"/>
  <c r="AB60" i="78" s="1"/>
  <c r="S60" i="78"/>
  <c r="AA203" i="77"/>
  <c r="AB203" i="77" s="1"/>
  <c r="AA127" i="75"/>
  <c r="AB127" i="75" s="1"/>
  <c r="X128" i="75"/>
  <c r="S128" i="75"/>
  <c r="Z128" i="75"/>
  <c r="AB128" i="75" s="1"/>
  <c r="X108" i="79"/>
  <c r="AA108" i="79"/>
  <c r="AB108" i="79" s="1"/>
  <c r="S108" i="79"/>
  <c r="X82" i="77"/>
  <c r="S82" i="77"/>
  <c r="X75" i="79"/>
  <c r="Z75" i="79"/>
  <c r="AB75" i="79" s="1"/>
  <c r="X12" i="79"/>
  <c r="AA12" i="79"/>
  <c r="AB12" i="79" s="1"/>
  <c r="S12" i="79"/>
  <c r="X50" i="80"/>
  <c r="S50" i="80"/>
  <c r="X261" i="76"/>
  <c r="S261" i="76"/>
  <c r="AA261" i="76"/>
  <c r="AB261" i="76" s="1"/>
  <c r="S60" i="77"/>
  <c r="X60" i="77"/>
  <c r="AA60" i="77"/>
  <c r="AB60" i="77" s="1"/>
  <c r="X13" i="80"/>
  <c r="S13" i="80"/>
  <c r="X259" i="78"/>
  <c r="S259" i="78"/>
  <c r="X15" i="76"/>
  <c r="AA15" i="76"/>
  <c r="AB15" i="76" s="1"/>
  <c r="S15" i="76"/>
  <c r="X77" i="80"/>
  <c r="S77" i="80"/>
  <c r="Z77" i="80"/>
  <c r="AB77" i="80" s="1"/>
  <c r="X286" i="75"/>
  <c r="S286" i="75"/>
  <c r="Z286" i="75"/>
  <c r="AB286" i="75" s="1"/>
  <c r="X88" i="78"/>
  <c r="Z88" i="78"/>
  <c r="AB88" i="78" s="1"/>
  <c r="S88" i="78"/>
  <c r="X126" i="80"/>
  <c r="Z126" i="80"/>
  <c r="AB126" i="80" s="1"/>
  <c r="S126" i="80"/>
  <c r="X210" i="78"/>
  <c r="AA210" i="78"/>
  <c r="AB210" i="78" s="1"/>
  <c r="X109" i="80"/>
  <c r="AA109" i="80"/>
  <c r="AB109" i="80" s="1"/>
  <c r="S109" i="80"/>
  <c r="X106" i="76"/>
  <c r="Z106" i="76"/>
  <c r="AB106" i="76" s="1"/>
  <c r="AA50" i="79"/>
  <c r="AB50" i="79" s="1"/>
  <c r="S184" i="76"/>
  <c r="AA63" i="80"/>
  <c r="AB63" i="80" s="1"/>
  <c r="S187" i="75"/>
  <c r="S65" i="78"/>
  <c r="S107" i="78"/>
  <c r="Z130" i="77"/>
  <c r="AB130" i="77" s="1"/>
  <c r="S272" i="79"/>
  <c r="S96" i="80"/>
  <c r="AA29" i="78"/>
  <c r="AB29" i="78" s="1"/>
  <c r="S278" i="76"/>
  <c r="X11" i="77"/>
  <c r="AA11" i="77"/>
  <c r="AB11" i="77" s="1"/>
  <c r="S68" i="80"/>
  <c r="S274" i="77"/>
  <c r="S96" i="78"/>
  <c r="S64" i="79"/>
  <c r="S277" i="76"/>
  <c r="S74" i="77"/>
  <c r="AB65" i="79"/>
  <c r="X14" i="79"/>
  <c r="Z14" i="79"/>
  <c r="AB14" i="79" s="1"/>
  <c r="X205" i="78"/>
  <c r="AA205" i="78"/>
  <c r="AB205" i="78" s="1"/>
  <c r="X82" i="76"/>
  <c r="S82" i="76"/>
  <c r="X200" i="78"/>
  <c r="AA200" i="78"/>
  <c r="AB200" i="78" s="1"/>
  <c r="S200" i="78"/>
  <c r="X187" i="80"/>
  <c r="S187" i="80"/>
  <c r="X127" i="76"/>
  <c r="AA127" i="76"/>
  <c r="AB127" i="76" s="1"/>
  <c r="S127" i="76"/>
  <c r="X287" i="77"/>
  <c r="Z287" i="77"/>
  <c r="AB287" i="77" s="1"/>
  <c r="S287" i="77"/>
  <c r="X202" i="78"/>
  <c r="S202" i="78"/>
  <c r="AA202" i="78"/>
  <c r="AB202" i="78" s="1"/>
  <c r="X42" i="77"/>
  <c r="AA42" i="77"/>
  <c r="AB42" i="77" s="1"/>
  <c r="S42" i="77"/>
  <c r="S123" i="78"/>
  <c r="AA127" i="79"/>
  <c r="Z184" i="76"/>
  <c r="AB184" i="76" s="1"/>
  <c r="X218" i="79"/>
  <c r="S218" i="79"/>
  <c r="X200" i="77"/>
  <c r="S200" i="77"/>
  <c r="AA200" i="77"/>
  <c r="AB200" i="77" s="1"/>
  <c r="X74" i="79"/>
  <c r="AA74" i="79"/>
  <c r="AB74" i="79" s="1"/>
  <c r="X198" i="78"/>
  <c r="AA198" i="78"/>
  <c r="AB198" i="78" s="1"/>
  <c r="AA269" i="77"/>
  <c r="AB269" i="77" s="1"/>
  <c r="X269" i="77"/>
  <c r="S269" i="77"/>
  <c r="X106" i="77"/>
  <c r="S106" i="77"/>
  <c r="X125" i="78"/>
  <c r="S125" i="78"/>
  <c r="AA125" i="78"/>
  <c r="AB125" i="78" s="1"/>
  <c r="X91" i="76"/>
  <c r="AA91" i="76"/>
  <c r="AB91" i="76" s="1"/>
  <c r="S91" i="76"/>
  <c r="X90" i="80"/>
  <c r="Z90" i="80"/>
  <c r="AB90" i="80" s="1"/>
  <c r="X111" i="77"/>
  <c r="S111" i="77"/>
  <c r="X270" i="78"/>
  <c r="S270" i="78"/>
  <c r="Z270" i="78"/>
  <c r="AB270" i="78" s="1"/>
  <c r="X271" i="80"/>
  <c r="S271" i="80"/>
  <c r="AA271" i="80"/>
  <c r="AB271" i="80" s="1"/>
  <c r="X277" i="79"/>
  <c r="AA277" i="79"/>
  <c r="AB277" i="79" s="1"/>
  <c r="S277" i="79"/>
  <c r="AA272" i="76"/>
  <c r="AB272" i="76" s="1"/>
  <c r="S277" i="78"/>
  <c r="X63" i="79"/>
  <c r="S63" i="79"/>
  <c r="X184" i="75"/>
  <c r="Z184" i="75"/>
  <c r="AB184" i="75" s="1"/>
  <c r="S184" i="75"/>
  <c r="X78" i="75"/>
  <c r="AA78" i="75"/>
  <c r="AB78" i="75" s="1"/>
  <c r="S78" i="75"/>
  <c r="X78" i="78"/>
  <c r="S78" i="78"/>
  <c r="AA78" i="78"/>
  <c r="AB78" i="78" s="1"/>
  <c r="X78" i="79"/>
  <c r="S78" i="79"/>
  <c r="AA78" i="79"/>
  <c r="AB78" i="79" s="1"/>
  <c r="AA89" i="78"/>
  <c r="S204" i="79"/>
  <c r="X12" i="77"/>
  <c r="S12" i="77"/>
  <c r="X111" i="80"/>
  <c r="Z111" i="80"/>
  <c r="AB111" i="80" s="1"/>
  <c r="X90" i="76"/>
  <c r="Z90" i="76"/>
  <c r="AB90" i="76" s="1"/>
  <c r="S90" i="76"/>
  <c r="X13" i="77"/>
  <c r="S13" i="77"/>
  <c r="X15" i="80"/>
  <c r="S15" i="80"/>
  <c r="AA15" i="80"/>
  <c r="AB15" i="80" s="1"/>
  <c r="X43" i="75"/>
  <c r="Z43" i="75"/>
  <c r="AB43" i="75" s="1"/>
  <c r="S43" i="75"/>
  <c r="X153" i="79"/>
  <c r="S153" i="79"/>
  <c r="AA153" i="79"/>
  <c r="AB153" i="79" s="1"/>
  <c r="X31" i="75"/>
  <c r="S31" i="75"/>
  <c r="AA31" i="75"/>
  <c r="AB31" i="75" s="1"/>
  <c r="X126" i="78"/>
  <c r="Z126" i="78"/>
  <c r="AB126" i="78" s="1"/>
  <c r="S126" i="78"/>
  <c r="X77" i="76"/>
  <c r="Z77" i="76"/>
  <c r="AB77" i="76" s="1"/>
  <c r="S77" i="76"/>
  <c r="X96" i="76"/>
  <c r="S96" i="76"/>
  <c r="AA96" i="76"/>
  <c r="AB96" i="76" s="1"/>
  <c r="AA189" i="78"/>
  <c r="AB189" i="78" s="1"/>
  <c r="X189" i="78"/>
  <c r="S189" i="78"/>
  <c r="X207" i="80"/>
  <c r="AA207" i="80"/>
  <c r="AB207" i="80" s="1"/>
  <c r="X279" i="79"/>
  <c r="AA279" i="79"/>
  <c r="AB279" i="79" s="1"/>
  <c r="S199" i="77"/>
  <c r="AB152" i="80"/>
  <c r="AA13" i="80"/>
  <c r="AB13" i="80" s="1"/>
  <c r="S204" i="78"/>
  <c r="S29" i="78"/>
  <c r="S210" i="80"/>
  <c r="AA204" i="79"/>
  <c r="AB204" i="79" s="1"/>
  <c r="AB13" i="78"/>
  <c r="S73" i="76"/>
  <c r="Z218" i="79"/>
  <c r="AB218" i="79" s="1"/>
  <c r="X200" i="79"/>
  <c r="S200" i="79"/>
  <c r="AA200" i="79"/>
  <c r="AB200" i="79" s="1"/>
  <c r="S274" i="80"/>
  <c r="AA96" i="77"/>
  <c r="AB96" i="77" s="1"/>
  <c r="AA12" i="77"/>
  <c r="AB12" i="77" s="1"/>
  <c r="S112" i="76"/>
  <c r="X52" i="78"/>
  <c r="AA52" i="78"/>
  <c r="AB52" i="78" s="1"/>
  <c r="S52" i="78"/>
  <c r="Z124" i="77"/>
  <c r="AB124" i="77" s="1"/>
  <c r="S185" i="76"/>
  <c r="S60" i="75"/>
  <c r="AA89" i="77"/>
  <c r="AB89" i="77" s="1"/>
  <c r="X190" i="79"/>
  <c r="Z190" i="79"/>
  <c r="AB190" i="79" s="1"/>
  <c r="S190" i="79"/>
  <c r="S60" i="79"/>
  <c r="X30" i="78"/>
  <c r="Z30" i="78"/>
  <c r="AB30" i="78" s="1"/>
  <c r="S30" i="78"/>
  <c r="S127" i="79"/>
  <c r="S165" i="79"/>
  <c r="X68" i="77"/>
  <c r="S68" i="77"/>
  <c r="Z68" i="77"/>
  <c r="AB68" i="77" s="1"/>
  <c r="X129" i="75"/>
  <c r="AA129" i="75"/>
  <c r="AB129" i="75" s="1"/>
  <c r="S129" i="75"/>
  <c r="X90" i="77"/>
  <c r="S90" i="77"/>
  <c r="Z90" i="77"/>
  <c r="AB90" i="77" s="1"/>
  <c r="S74" i="80"/>
  <c r="X209" i="76"/>
  <c r="AA209" i="76"/>
  <c r="AB209" i="76" s="1"/>
  <c r="S209" i="76"/>
  <c r="X78" i="77"/>
  <c r="S78" i="77"/>
  <c r="AA78" i="77"/>
  <c r="AB78" i="77" s="1"/>
  <c r="X201" i="77"/>
  <c r="S201" i="77"/>
  <c r="Z201" i="77"/>
  <c r="AB201" i="77" s="1"/>
  <c r="X259" i="76"/>
  <c r="S259" i="76"/>
  <c r="AA123" i="78"/>
  <c r="AB123" i="78" s="1"/>
  <c r="AB95" i="78"/>
  <c r="AB185" i="75"/>
  <c r="AB274" i="76"/>
  <c r="X66" i="79"/>
  <c r="AA66" i="79"/>
  <c r="AB66" i="79" s="1"/>
  <c r="X43" i="78"/>
  <c r="S43" i="78"/>
  <c r="Z43" i="78"/>
  <c r="AB43" i="78" s="1"/>
  <c r="X269" i="80"/>
  <c r="AA269" i="80"/>
  <c r="AB269" i="80" s="1"/>
  <c r="S269" i="80"/>
  <c r="X152" i="79"/>
  <c r="S152" i="79"/>
  <c r="X65" i="76"/>
  <c r="S65" i="76"/>
  <c r="X183" i="80"/>
  <c r="Z183" i="80"/>
  <c r="AB183" i="80" s="1"/>
  <c r="X207" i="78"/>
  <c r="AA207" i="78"/>
  <c r="AB207" i="78" s="1"/>
  <c r="X28" i="79"/>
  <c r="S28" i="79"/>
  <c r="AA28" i="79"/>
  <c r="AB28" i="79" s="1"/>
  <c r="X219" i="80"/>
  <c r="AA219" i="80"/>
  <c r="AB219" i="80" s="1"/>
  <c r="X261" i="78"/>
  <c r="AA261" i="78"/>
  <c r="AB261" i="78" s="1"/>
  <c r="S261" i="78"/>
  <c r="X279" i="80"/>
  <c r="AA279" i="80"/>
  <c r="AB279" i="80" s="1"/>
  <c r="X270" i="80"/>
  <c r="S270" i="80"/>
  <c r="Z270" i="80"/>
  <c r="AB270" i="80" s="1"/>
  <c r="X73" i="78"/>
  <c r="AA73" i="78"/>
  <c r="AB73" i="78" s="1"/>
  <c r="S73" i="78"/>
  <c r="X260" i="80"/>
  <c r="AA260" i="80"/>
  <c r="AB260" i="80" s="1"/>
  <c r="S260" i="80"/>
  <c r="AA269" i="75"/>
  <c r="AB269" i="75" s="1"/>
  <c r="S269" i="75"/>
  <c r="X269" i="75"/>
  <c r="X51" i="78"/>
  <c r="S51" i="78"/>
  <c r="Z51" i="78"/>
  <c r="AB51" i="78" s="1"/>
  <c r="AB275" i="80"/>
  <c r="X12" i="78"/>
  <c r="S12" i="78"/>
  <c r="AA12" i="78"/>
  <c r="AB12" i="78" s="1"/>
  <c r="S14" i="79"/>
  <c r="S66" i="79"/>
  <c r="X12" i="76"/>
  <c r="AA12" i="76"/>
  <c r="AB12" i="76" s="1"/>
  <c r="S219" i="78"/>
  <c r="S126" i="79"/>
  <c r="AA268" i="77"/>
  <c r="AB268" i="77" s="1"/>
  <c r="S219" i="80"/>
  <c r="S88" i="79"/>
  <c r="X130" i="80"/>
  <c r="S130" i="80"/>
  <c r="X14" i="77"/>
  <c r="S14" i="77"/>
  <c r="X128" i="76"/>
  <c r="S128" i="76"/>
  <c r="Z128" i="76"/>
  <c r="AB128" i="76" s="1"/>
  <c r="X208" i="76"/>
  <c r="S208" i="76"/>
  <c r="Z208" i="76"/>
  <c r="AB208" i="76" s="1"/>
  <c r="S127" i="75"/>
  <c r="X124" i="78"/>
  <c r="S124" i="78"/>
  <c r="Z124" i="78"/>
  <c r="AB124" i="78" s="1"/>
  <c r="AA277" i="78"/>
  <c r="AB277" i="78" s="1"/>
  <c r="Z199" i="77"/>
  <c r="AB199" i="77" s="1"/>
  <c r="X31" i="79"/>
  <c r="S31" i="79"/>
  <c r="X52" i="79"/>
  <c r="S52" i="79"/>
  <c r="X270" i="76"/>
  <c r="S270" i="76"/>
  <c r="Z270" i="76"/>
  <c r="AB270" i="76" s="1"/>
  <c r="X287" i="80"/>
  <c r="S287" i="80"/>
  <c r="Z287" i="80"/>
  <c r="AB287" i="80" s="1"/>
  <c r="X30" i="75"/>
  <c r="S30" i="75"/>
  <c r="Z30" i="75"/>
  <c r="AB30" i="75" s="1"/>
  <c r="X272" i="77"/>
  <c r="AA272" i="77"/>
  <c r="AB272" i="77" s="1"/>
  <c r="S272" i="77"/>
  <c r="X77" i="77"/>
  <c r="Z77" i="77"/>
  <c r="AB77" i="77" s="1"/>
  <c r="S77" i="77"/>
  <c r="X277" i="75"/>
  <c r="AA277" i="75"/>
  <c r="AB277" i="75" s="1"/>
  <c r="S277" i="75"/>
  <c r="X261" i="75"/>
  <c r="S261" i="75"/>
  <c r="AA261" i="75"/>
  <c r="AB261" i="75" s="1"/>
  <c r="X274" i="75"/>
  <c r="S274" i="75"/>
  <c r="S220" i="77"/>
  <c r="AA127" i="77"/>
  <c r="AB127" i="77" s="1"/>
  <c r="X127" i="77"/>
  <c r="S127" i="77"/>
  <c r="X287" i="75"/>
  <c r="S287" i="75"/>
  <c r="Z287" i="75"/>
  <c r="AB287" i="75" s="1"/>
  <c r="X15" i="77"/>
  <c r="S15" i="77"/>
  <c r="AA15" i="77"/>
  <c r="AB15" i="77" s="1"/>
  <c r="X76" i="76"/>
  <c r="S76" i="76"/>
  <c r="AA76" i="76"/>
  <c r="AB76" i="76" s="1"/>
  <c r="AA96" i="80"/>
  <c r="AB96" i="80" s="1"/>
  <c r="AA203" i="75"/>
  <c r="AB279" i="77"/>
  <c r="Z111" i="77"/>
  <c r="AB111" i="77" s="1"/>
  <c r="AB50" i="78"/>
  <c r="X76" i="78"/>
  <c r="AA76" i="78"/>
  <c r="AB76" i="78" s="1"/>
  <c r="S76" i="78"/>
  <c r="X153" i="75"/>
  <c r="AA153" i="75"/>
  <c r="AB153" i="75" s="1"/>
  <c r="S153" i="75"/>
  <c r="X50" i="76"/>
  <c r="AA50" i="76"/>
  <c r="AB50" i="76" s="1"/>
  <c r="X95" i="77"/>
  <c r="AA95" i="77"/>
  <c r="AB95" i="77" s="1"/>
  <c r="S95" i="77"/>
  <c r="X31" i="80"/>
  <c r="S31" i="80"/>
  <c r="X11" i="79"/>
  <c r="S11" i="79"/>
  <c r="AA11" i="79"/>
  <c r="AB11" i="79" s="1"/>
  <c r="S275" i="80"/>
  <c r="X275" i="80"/>
  <c r="X91" i="77"/>
  <c r="AA91" i="77"/>
  <c r="AB91" i="77" s="1"/>
  <c r="S91" i="77"/>
  <c r="AA271" i="79"/>
  <c r="AB271" i="79" s="1"/>
  <c r="S271" i="79"/>
  <c r="X271" i="79"/>
  <c r="X190" i="78"/>
  <c r="Z190" i="78"/>
  <c r="AB190" i="78" s="1"/>
  <c r="S190" i="78"/>
  <c r="AA269" i="79"/>
  <c r="AB269" i="79" s="1"/>
  <c r="X269" i="79"/>
  <c r="S269" i="79"/>
  <c r="X63" i="76"/>
  <c r="AA63" i="76"/>
  <c r="AB63" i="76" s="1"/>
  <c r="S63" i="76"/>
  <c r="X190" i="80"/>
  <c r="S190" i="80"/>
  <c r="Z190" i="80"/>
  <c r="AB190" i="80" s="1"/>
  <c r="X50" i="78"/>
  <c r="S50" i="78"/>
  <c r="AA259" i="76"/>
  <c r="AB259" i="76" s="1"/>
  <c r="S273" i="75"/>
  <c r="AA187" i="75"/>
  <c r="AB187" i="75" s="1"/>
  <c r="X206" i="75"/>
  <c r="S206" i="75"/>
  <c r="Z206" i="75"/>
  <c r="AB206" i="75" s="1"/>
  <c r="AA109" i="78"/>
  <c r="AB109" i="78" s="1"/>
  <c r="S109" i="78"/>
  <c r="X109" i="78"/>
  <c r="S124" i="76"/>
  <c r="X201" i="78"/>
  <c r="S201" i="78"/>
  <c r="Z201" i="78"/>
  <c r="AB201" i="78" s="1"/>
  <c r="X186" i="79"/>
  <c r="S186" i="79"/>
  <c r="AA186" i="79"/>
  <c r="AB186" i="79" s="1"/>
  <c r="X65" i="77"/>
  <c r="AA65" i="77"/>
  <c r="AB65" i="77" s="1"/>
  <c r="X190" i="75"/>
  <c r="S190" i="75"/>
  <c r="Z190" i="75"/>
  <c r="AB190" i="75" s="1"/>
  <c r="X130" i="76"/>
  <c r="Z130" i="76"/>
  <c r="AB130" i="76" s="1"/>
  <c r="X64" i="77"/>
  <c r="AA64" i="77"/>
  <c r="AB64" i="77" s="1"/>
  <c r="X30" i="79"/>
  <c r="S30" i="79"/>
  <c r="Z30" i="79"/>
  <c r="AB30" i="79" s="1"/>
  <c r="X207" i="76"/>
  <c r="AA207" i="76"/>
  <c r="AB207" i="76" s="1"/>
  <c r="S207" i="76"/>
  <c r="X261" i="77"/>
  <c r="S261" i="77"/>
  <c r="AA261" i="77"/>
  <c r="AB261" i="77" s="1"/>
  <c r="X260" i="76"/>
  <c r="S260" i="76"/>
  <c r="AA260" i="76"/>
  <c r="AB260" i="76" s="1"/>
  <c r="X29" i="75"/>
  <c r="AA29" i="75"/>
  <c r="AB29" i="75" s="1"/>
  <c r="S29" i="75"/>
  <c r="X248" i="78"/>
  <c r="AA248" i="78"/>
  <c r="AB248" i="78" s="1"/>
  <c r="S248" i="78"/>
  <c r="X185" i="77"/>
  <c r="S185" i="77"/>
  <c r="AA185" i="77"/>
  <c r="AB185" i="77" s="1"/>
  <c r="X189" i="79"/>
  <c r="S189" i="79"/>
  <c r="X204" i="77"/>
  <c r="S204" i="77"/>
  <c r="S286" i="78"/>
  <c r="Z286" i="78"/>
  <c r="AB286" i="78" s="1"/>
  <c r="X286" i="78"/>
  <c r="X268" i="78"/>
  <c r="AA268" i="78"/>
  <c r="AB268" i="78" s="1"/>
  <c r="S268" i="78"/>
  <c r="X43" i="80"/>
  <c r="Z43" i="80"/>
  <c r="AB43" i="80" s="1"/>
  <c r="S43" i="80"/>
  <c r="X278" i="80"/>
  <c r="Z278" i="80"/>
  <c r="AB278" i="80" s="1"/>
  <c r="S278" i="80"/>
  <c r="X111" i="75"/>
  <c r="S111" i="75"/>
  <c r="X268" i="80"/>
  <c r="AA268" i="80"/>
  <c r="AB268" i="80" s="1"/>
  <c r="X74" i="78"/>
  <c r="S74" i="78"/>
  <c r="S42" i="80"/>
  <c r="AA42" i="80"/>
  <c r="AB42" i="80" s="1"/>
  <c r="X42" i="80"/>
  <c r="S275" i="77"/>
  <c r="S60" i="80"/>
  <c r="S273" i="78"/>
  <c r="S203" i="80"/>
  <c r="X30" i="77"/>
  <c r="S30" i="77"/>
  <c r="Z30" i="77"/>
  <c r="AB30" i="77" s="1"/>
  <c r="AA259" i="78"/>
  <c r="AB259" i="78" s="1"/>
  <c r="S187" i="79"/>
  <c r="AA73" i="75"/>
  <c r="AA112" i="79"/>
  <c r="AB112" i="79" s="1"/>
  <c r="S61" i="80"/>
  <c r="AA13" i="77"/>
  <c r="AB13" i="77" s="1"/>
  <c r="S111" i="78"/>
  <c r="S125" i="76"/>
  <c r="AA60" i="80"/>
  <c r="AB60" i="80" s="1"/>
  <c r="S88" i="75"/>
  <c r="S28" i="75"/>
  <c r="S188" i="76"/>
  <c r="S14" i="78"/>
  <c r="S203" i="76"/>
  <c r="S89" i="80"/>
  <c r="X166" i="76"/>
  <c r="Z166" i="76"/>
  <c r="AB166" i="76" s="1"/>
  <c r="S166" i="76"/>
  <c r="S207" i="78"/>
  <c r="AA74" i="76"/>
  <c r="AB74" i="76" s="1"/>
  <c r="X202" i="77"/>
  <c r="S202" i="77"/>
  <c r="AA202" i="77"/>
  <c r="AB202" i="77" s="1"/>
  <c r="S198" i="78"/>
  <c r="AA96" i="78"/>
  <c r="AB96" i="78" s="1"/>
  <c r="X29" i="79"/>
  <c r="S29" i="79"/>
  <c r="AA29" i="79"/>
  <c r="AB29" i="79" s="1"/>
  <c r="X286" i="79"/>
  <c r="Z286" i="79"/>
  <c r="AB286" i="79" s="1"/>
  <c r="S286" i="79"/>
  <c r="X248" i="75"/>
  <c r="AA248" i="75"/>
  <c r="AB248" i="75" s="1"/>
  <c r="S248" i="75"/>
  <c r="X128" i="78"/>
  <c r="S128" i="78"/>
  <c r="Z128" i="78"/>
  <c r="AB128" i="78" s="1"/>
  <c r="X61" i="79"/>
  <c r="S61" i="79"/>
  <c r="Z61" i="79"/>
  <c r="AB61" i="79" s="1"/>
  <c r="X186" i="78"/>
  <c r="AA186" i="78"/>
  <c r="AB186" i="78" s="1"/>
  <c r="S186" i="78"/>
  <c r="X73" i="77"/>
  <c r="S73" i="77"/>
  <c r="X183" i="77"/>
  <c r="Z183" i="77"/>
  <c r="AB183" i="77" s="1"/>
  <c r="S183" i="77"/>
  <c r="X205" i="77"/>
  <c r="S205" i="77"/>
  <c r="AA205" i="77"/>
  <c r="AB205" i="77" s="1"/>
  <c r="X65" i="79"/>
  <c r="S65" i="79"/>
  <c r="X42" i="79"/>
  <c r="AA42" i="79"/>
  <c r="AB42" i="79" s="1"/>
  <c r="S205" i="78"/>
  <c r="Z14" i="77"/>
  <c r="AB14" i="77" s="1"/>
  <c r="AA74" i="80"/>
  <c r="AB74" i="80" s="1"/>
  <c r="X130" i="78"/>
  <c r="S130" i="78"/>
  <c r="Z130" i="78"/>
  <c r="AB130" i="78" s="1"/>
  <c r="X129" i="77"/>
  <c r="S129" i="77"/>
  <c r="X210" i="79"/>
  <c r="S210" i="79"/>
  <c r="X110" i="78"/>
  <c r="S110" i="78"/>
  <c r="X197" i="78"/>
  <c r="S197" i="78"/>
  <c r="X95" i="75"/>
  <c r="S95" i="75"/>
  <c r="AA95" i="75"/>
  <c r="AB95" i="75" s="1"/>
  <c r="X153" i="77"/>
  <c r="AA153" i="77"/>
  <c r="AB153" i="77" s="1"/>
  <c r="S153" i="77"/>
  <c r="X189" i="77"/>
  <c r="AA189" i="77"/>
  <c r="AB189" i="77" s="1"/>
  <c r="X31" i="76"/>
  <c r="S31" i="76"/>
  <c r="S279" i="77"/>
  <c r="X279" i="77"/>
  <c r="X287" i="78"/>
  <c r="S287" i="78"/>
  <c r="Z287" i="78"/>
  <c r="AB287" i="78" s="1"/>
  <c r="X207" i="75"/>
  <c r="AA207" i="75"/>
  <c r="AB207" i="75" s="1"/>
  <c r="S207" i="75"/>
  <c r="X129" i="79"/>
  <c r="S129" i="79"/>
  <c r="X68" i="76"/>
  <c r="Z68" i="76"/>
  <c r="AB68" i="76" s="1"/>
  <c r="S68" i="76"/>
  <c r="X206" i="77"/>
  <c r="S206" i="77"/>
  <c r="X279" i="75"/>
  <c r="AB62" i="75"/>
  <c r="AA187" i="79"/>
  <c r="AB187" i="79" s="1"/>
  <c r="Z111" i="78"/>
  <c r="AB111" i="78" s="1"/>
  <c r="AB279" i="76"/>
  <c r="AB89" i="78"/>
  <c r="AB259" i="80"/>
  <c r="AB65" i="76"/>
  <c r="Z188" i="76"/>
  <c r="AB188" i="76" s="1"/>
  <c r="AB205" i="79"/>
  <c r="X128" i="80"/>
  <c r="S128" i="80"/>
  <c r="Z128" i="80"/>
  <c r="AB128" i="80" s="1"/>
  <c r="X198" i="80"/>
  <c r="AA198" i="80"/>
  <c r="AB198" i="80" s="1"/>
  <c r="X206" i="76"/>
  <c r="S206" i="76"/>
  <c r="Z206" i="76"/>
  <c r="AB206" i="76" s="1"/>
  <c r="X210" i="75"/>
  <c r="AA210" i="75"/>
  <c r="AB210" i="75" s="1"/>
  <c r="X52" i="77"/>
  <c r="AA52" i="77"/>
  <c r="AB52" i="77" s="1"/>
  <c r="S52" i="77"/>
  <c r="X124" i="79"/>
  <c r="S124" i="79"/>
  <c r="Z124" i="79"/>
  <c r="AB124" i="79" s="1"/>
  <c r="X187" i="78"/>
  <c r="S187" i="78"/>
  <c r="X75" i="77"/>
  <c r="Z75" i="77"/>
  <c r="AB75" i="77" s="1"/>
  <c r="X270" i="77"/>
  <c r="Z270" i="77"/>
  <c r="AB270" i="77" s="1"/>
  <c r="S270" i="77"/>
  <c r="X190" i="77"/>
  <c r="S190" i="77"/>
  <c r="Z190" i="77"/>
  <c r="AB190" i="77" s="1"/>
  <c r="X278" i="78"/>
  <c r="S278" i="78"/>
  <c r="X89" i="76"/>
  <c r="AA89" i="76"/>
  <c r="AB89" i="76" s="1"/>
  <c r="S89" i="76"/>
  <c r="X51" i="80"/>
  <c r="S51" i="80"/>
  <c r="Z51" i="80"/>
  <c r="AB51" i="80" s="1"/>
  <c r="X68" i="78"/>
  <c r="S68" i="78"/>
  <c r="Z68" i="78"/>
  <c r="AB68" i="78" s="1"/>
  <c r="X64" i="75"/>
  <c r="AA64" i="75"/>
  <c r="AB64" i="75" s="1"/>
  <c r="X197" i="76"/>
  <c r="S197" i="76"/>
  <c r="AA73" i="77"/>
  <c r="AB73" i="77" s="1"/>
  <c r="AA268" i="79"/>
  <c r="AB268" i="79" s="1"/>
  <c r="S50" i="79"/>
  <c r="S203" i="77"/>
  <c r="AA165" i="76"/>
  <c r="AB165" i="76" s="1"/>
  <c r="S76" i="77"/>
  <c r="X276" i="80"/>
  <c r="AA276" i="80"/>
  <c r="AB276" i="80" s="1"/>
  <c r="X11" i="80"/>
  <c r="AA11" i="80"/>
  <c r="AB11" i="80" s="1"/>
  <c r="S11" i="80"/>
  <c r="S75" i="77"/>
  <c r="X248" i="79"/>
  <c r="S248" i="79"/>
  <c r="X75" i="76"/>
  <c r="Z75" i="76"/>
  <c r="AB75" i="76" s="1"/>
  <c r="X198" i="76"/>
  <c r="AA198" i="76"/>
  <c r="AB198" i="76" s="1"/>
  <c r="X153" i="80"/>
  <c r="AA153" i="80"/>
  <c r="AB153" i="80" s="1"/>
  <c r="S153" i="80"/>
  <c r="X187" i="77"/>
  <c r="S187" i="77"/>
  <c r="AA187" i="77"/>
  <c r="AB187" i="77" s="1"/>
  <c r="X43" i="76"/>
  <c r="Z43" i="76"/>
  <c r="AB43" i="76" s="1"/>
  <c r="X152" i="80"/>
  <c r="S152" i="80"/>
  <c r="X66" i="77"/>
  <c r="AA66" i="77"/>
  <c r="AB66" i="77" s="1"/>
  <c r="S66" i="77"/>
  <c r="AA107" i="76"/>
  <c r="AB107" i="76" s="1"/>
  <c r="S107" i="76"/>
  <c r="X107" i="76"/>
  <c r="X110" i="80"/>
  <c r="S110" i="80"/>
  <c r="X66" i="76"/>
  <c r="AA66" i="76"/>
  <c r="AB66" i="76" s="1"/>
  <c r="S66" i="76"/>
  <c r="X198" i="79"/>
  <c r="S198" i="79"/>
  <c r="AA198" i="79"/>
  <c r="AB198" i="79" s="1"/>
  <c r="X276" i="76"/>
  <c r="S276" i="76"/>
  <c r="AA276" i="76"/>
  <c r="AB276" i="76" s="1"/>
  <c r="X29" i="76"/>
  <c r="AA29" i="76"/>
  <c r="AB29" i="76" s="1"/>
  <c r="S29" i="76"/>
  <c r="X108" i="78"/>
  <c r="AA108" i="78"/>
  <c r="AB108" i="78" s="1"/>
  <c r="S108" i="78"/>
  <c r="X208" i="77"/>
  <c r="S208" i="77"/>
  <c r="X220" i="78"/>
  <c r="Z220" i="78"/>
  <c r="AB220" i="78" s="1"/>
  <c r="X187" i="76"/>
  <c r="S187" i="76"/>
  <c r="X275" i="76"/>
  <c r="AA275" i="76"/>
  <c r="AB275" i="76" s="1"/>
  <c r="X91" i="75"/>
  <c r="AA91" i="75"/>
  <c r="AB91" i="75" s="1"/>
  <c r="S91" i="75"/>
  <c r="X129" i="78"/>
  <c r="S129" i="78"/>
  <c r="X43" i="79"/>
  <c r="S43" i="79"/>
  <c r="Z43" i="79"/>
  <c r="AB43" i="79" s="1"/>
  <c r="X82" i="75"/>
  <c r="AA82" i="75"/>
  <c r="AB82" i="75" s="1"/>
  <c r="S82" i="75"/>
  <c r="AA197" i="78"/>
  <c r="AB197" i="78" s="1"/>
  <c r="S268" i="76"/>
  <c r="AA65" i="78"/>
  <c r="AB65" i="78" s="1"/>
  <c r="AA259" i="79"/>
  <c r="AB259" i="79" s="1"/>
  <c r="S198" i="80"/>
  <c r="S272" i="78"/>
  <c r="S185" i="79"/>
  <c r="S76" i="79"/>
  <c r="AA110" i="75"/>
  <c r="AB110" i="75" s="1"/>
  <c r="S274" i="76"/>
  <c r="S112" i="80"/>
  <c r="AA63" i="75"/>
  <c r="AB63" i="75" s="1"/>
  <c r="S130" i="79"/>
  <c r="AA274" i="79"/>
  <c r="AB274" i="79" s="1"/>
  <c r="AA63" i="77"/>
  <c r="AB63" i="77" s="1"/>
  <c r="AA210" i="79"/>
  <c r="AB210" i="79" s="1"/>
  <c r="S106" i="79"/>
  <c r="AA60" i="76"/>
  <c r="AB60" i="76" s="1"/>
  <c r="S220" i="78"/>
  <c r="S124" i="77"/>
  <c r="S203" i="75"/>
  <c r="S89" i="77"/>
  <c r="S130" i="77"/>
  <c r="AA186" i="75"/>
  <c r="AB186" i="75" s="1"/>
  <c r="AA219" i="78"/>
  <c r="AB219" i="78" s="1"/>
  <c r="S274" i="79"/>
  <c r="X200" i="80"/>
  <c r="AA200" i="80"/>
  <c r="AB200" i="80" s="1"/>
  <c r="S200" i="80"/>
  <c r="X75" i="80"/>
  <c r="Z75" i="80"/>
  <c r="AB75" i="80" s="1"/>
  <c r="S75" i="80"/>
  <c r="X31" i="77"/>
  <c r="AA31" i="77"/>
  <c r="AB31" i="77" s="1"/>
  <c r="S31" i="77"/>
  <c r="X204" i="80"/>
  <c r="AA204" i="80"/>
  <c r="AB204" i="80" s="1"/>
  <c r="X90" i="78"/>
  <c r="Z90" i="78"/>
  <c r="AB90" i="78" s="1"/>
  <c r="S90" i="78"/>
  <c r="X107" i="80"/>
  <c r="AA107" i="80"/>
  <c r="AB107" i="80" s="1"/>
  <c r="S107" i="80"/>
  <c r="AA271" i="78"/>
  <c r="AB271" i="78" s="1"/>
  <c r="X271" i="78"/>
  <c r="S271" i="78"/>
  <c r="X29" i="77"/>
  <c r="AA29" i="77"/>
  <c r="AB29" i="77" s="1"/>
  <c r="S29" i="77"/>
  <c r="X107" i="79"/>
  <c r="AA107" i="79"/>
  <c r="AB107" i="79" s="1"/>
  <c r="S107" i="79"/>
  <c r="X13" i="76"/>
  <c r="AA13" i="76"/>
  <c r="AB13" i="76" s="1"/>
  <c r="X199" i="79"/>
  <c r="Z199" i="79"/>
  <c r="AB199" i="79" s="1"/>
  <c r="X189" i="80"/>
  <c r="AA189" i="80"/>
  <c r="AB189" i="80" s="1"/>
  <c r="X51" i="76"/>
  <c r="S51" i="76"/>
  <c r="Z51" i="76"/>
  <c r="AB51" i="76" s="1"/>
  <c r="X276" i="78"/>
  <c r="S276" i="78"/>
  <c r="AA276" i="78"/>
  <c r="AB276" i="78" s="1"/>
  <c r="X42" i="76"/>
  <c r="S42" i="76"/>
  <c r="AA42" i="76"/>
  <c r="AB42" i="76" s="1"/>
  <c r="X153" i="76"/>
  <c r="S153" i="76"/>
  <c r="AA153" i="76"/>
  <c r="AB153" i="76" s="1"/>
  <c r="X218" i="76"/>
  <c r="S218" i="76"/>
  <c r="S63" i="77"/>
  <c r="AA31" i="76"/>
  <c r="AB31" i="76" s="1"/>
  <c r="X90" i="75"/>
  <c r="Z90" i="75"/>
  <c r="AB90" i="75" s="1"/>
  <c r="X207" i="77"/>
  <c r="AA207" i="77"/>
  <c r="AB207" i="77" s="1"/>
  <c r="S207" i="77"/>
  <c r="AA273" i="77"/>
  <c r="AB273" i="77" s="1"/>
  <c r="X273" i="77"/>
  <c r="X91" i="80"/>
  <c r="AA91" i="80"/>
  <c r="AB91" i="80" s="1"/>
  <c r="S91" i="80"/>
  <c r="X52" i="76"/>
  <c r="AA52" i="76"/>
  <c r="AB52" i="76" s="1"/>
  <c r="S52" i="76"/>
  <c r="X270" i="79"/>
  <c r="S270" i="79"/>
  <c r="Z270" i="79"/>
  <c r="AB270" i="79" s="1"/>
  <c r="X188" i="80"/>
  <c r="S188" i="80"/>
  <c r="Z188" i="80"/>
  <c r="AB188" i="80" s="1"/>
  <c r="X184" i="79"/>
  <c r="S184" i="79"/>
  <c r="Z184" i="79"/>
  <c r="AB184" i="79" s="1"/>
  <c r="X208" i="80"/>
  <c r="S208" i="80"/>
  <c r="Z208" i="80"/>
  <c r="AB208" i="80" s="1"/>
  <c r="X12" i="80"/>
  <c r="AA12" i="80"/>
  <c r="AB12" i="80" s="1"/>
  <c r="S12" i="80"/>
  <c r="X109" i="76"/>
  <c r="AA109" i="76"/>
  <c r="AB109" i="76" s="1"/>
  <c r="S109" i="76"/>
  <c r="X152" i="76"/>
  <c r="Z152" i="76"/>
  <c r="AB152" i="76" s="1"/>
  <c r="S152" i="76"/>
  <c r="X82" i="79"/>
  <c r="AA82" i="79"/>
  <c r="AB82" i="79" s="1"/>
  <c r="S82" i="79"/>
  <c r="X260" i="78"/>
  <c r="AA260" i="78"/>
  <c r="AB260" i="78" s="1"/>
  <c r="S260" i="78"/>
  <c r="X64" i="76"/>
  <c r="S64" i="76"/>
  <c r="X91" i="78"/>
  <c r="AA91" i="78"/>
  <c r="AB91" i="78" s="1"/>
  <c r="S91" i="78"/>
  <c r="X218" i="78"/>
  <c r="S218" i="78"/>
  <c r="Z218" i="78"/>
  <c r="AB218" i="78" s="1"/>
  <c r="X202" i="76"/>
  <c r="AA202" i="76"/>
  <c r="AB202" i="76" s="1"/>
  <c r="S202" i="76"/>
  <c r="X66" i="78"/>
  <c r="S66" i="78"/>
  <c r="AA66" i="78"/>
  <c r="AB66" i="78" s="1"/>
  <c r="X259" i="77"/>
  <c r="AA259" i="77"/>
  <c r="AB259" i="77" s="1"/>
  <c r="X166" i="77"/>
  <c r="S166" i="77"/>
  <c r="Z166" i="77"/>
  <c r="AB166" i="77" s="1"/>
  <c r="X68" i="79"/>
  <c r="S68" i="79"/>
  <c r="Z68" i="79"/>
  <c r="AB68" i="79" s="1"/>
  <c r="X77" i="79"/>
  <c r="Z77" i="79"/>
  <c r="AB77" i="79" s="1"/>
  <c r="S77" i="79"/>
  <c r="X62" i="80"/>
  <c r="S62" i="80"/>
  <c r="X52" i="80"/>
  <c r="AA52" i="80"/>
  <c r="AB52" i="80" s="1"/>
  <c r="S52" i="80"/>
  <c r="Z199" i="78"/>
  <c r="AB199" i="78" s="1"/>
  <c r="S259" i="77"/>
  <c r="X201" i="76"/>
  <c r="S201" i="76"/>
  <c r="Z201" i="76"/>
  <c r="AB201" i="76" s="1"/>
  <c r="S165" i="76"/>
  <c r="Z218" i="76"/>
  <c r="AB218" i="76" s="1"/>
  <c r="S272" i="76"/>
  <c r="Z61" i="77"/>
  <c r="AB61" i="77" s="1"/>
  <c r="S272" i="80"/>
  <c r="AA60" i="79"/>
  <c r="AB60" i="79" s="1"/>
  <c r="AA274" i="75"/>
  <c r="AB274" i="75" s="1"/>
  <c r="S183" i="80"/>
  <c r="AA73" i="76"/>
  <c r="AB73" i="76" s="1"/>
  <c r="S259" i="80"/>
  <c r="S188" i="77"/>
  <c r="S64" i="75"/>
  <c r="S205" i="76"/>
  <c r="X248" i="80"/>
  <c r="AA248" i="80"/>
  <c r="AB248" i="80" s="1"/>
  <c r="S248" i="80"/>
  <c r="AA205" i="80"/>
  <c r="AB205" i="80" s="1"/>
  <c r="S61" i="77"/>
  <c r="Z14" i="78"/>
  <c r="AB14" i="78" s="1"/>
  <c r="X218" i="77"/>
  <c r="S218" i="77"/>
  <c r="Z218" i="77"/>
  <c r="AB218" i="77" s="1"/>
  <c r="X95" i="78"/>
  <c r="S95" i="78"/>
  <c r="S271" i="77"/>
  <c r="X271" i="77"/>
  <c r="AA271" i="77"/>
  <c r="AB271" i="77" s="1"/>
  <c r="X123" i="77"/>
  <c r="S123" i="77"/>
  <c r="AA123" i="77"/>
  <c r="AB123" i="77" s="1"/>
  <c r="X30" i="76"/>
  <c r="S30" i="76"/>
  <c r="Z30" i="76"/>
  <c r="AB30" i="76" s="1"/>
  <c r="X62" i="75"/>
  <c r="S62" i="75"/>
  <c r="X261" i="79"/>
  <c r="AA261" i="79"/>
  <c r="AB261" i="79" s="1"/>
  <c r="S261" i="79"/>
  <c r="X276" i="79"/>
  <c r="AA276" i="79"/>
  <c r="AB276" i="79" s="1"/>
  <c r="AB73" i="75"/>
  <c r="X220" i="79"/>
  <c r="Z220" i="79"/>
  <c r="AB220" i="79" s="1"/>
  <c r="S220" i="79"/>
  <c r="AB52" i="79"/>
  <c r="AB64" i="76"/>
  <c r="X206" i="79"/>
  <c r="Z206" i="79"/>
  <c r="AB206" i="79" s="1"/>
  <c r="S206" i="79"/>
  <c r="X111" i="79"/>
  <c r="S111" i="79"/>
  <c r="AA42" i="75"/>
  <c r="AB42" i="75" s="1"/>
  <c r="X42" i="75"/>
  <c r="S42" i="75"/>
  <c r="X188" i="79"/>
  <c r="S188" i="79"/>
  <c r="X278" i="79"/>
  <c r="S278" i="79"/>
  <c r="X76" i="80"/>
  <c r="S76" i="80"/>
  <c r="AA76" i="80"/>
  <c r="AB76" i="80" s="1"/>
  <c r="X12" i="75"/>
  <c r="AA12" i="75"/>
  <c r="AB12" i="75" s="1"/>
  <c r="X95" i="79"/>
  <c r="S95" i="79"/>
  <c r="AA95" i="79"/>
  <c r="AB95" i="79" s="1"/>
  <c r="X107" i="77"/>
  <c r="S107" i="77"/>
  <c r="AA107" i="77"/>
  <c r="AB107" i="77" s="1"/>
  <c r="X64" i="78"/>
  <c r="AA64" i="78"/>
  <c r="AB64" i="78" s="1"/>
  <c r="X278" i="77"/>
  <c r="S278" i="77"/>
  <c r="X15" i="79"/>
  <c r="AA15" i="79"/>
  <c r="AB15" i="79" s="1"/>
  <c r="S15" i="79"/>
  <c r="X127" i="78"/>
  <c r="AA127" i="78"/>
  <c r="AB127" i="78" s="1"/>
  <c r="S127" i="78"/>
  <c r="X125" i="79"/>
  <c r="AA125" i="79"/>
  <c r="AB125" i="79" s="1"/>
  <c r="X14" i="76"/>
  <c r="S14" i="76"/>
  <c r="S269" i="78"/>
  <c r="AA269" i="78"/>
  <c r="AB269" i="78" s="1"/>
  <c r="X269" i="78"/>
  <c r="X209" i="78"/>
  <c r="S209" i="78"/>
  <c r="S269" i="76"/>
  <c r="AA269" i="76"/>
  <c r="AB269" i="76" s="1"/>
  <c r="X269" i="76"/>
  <c r="X202" i="75"/>
  <c r="S202" i="75"/>
  <c r="AA202" i="75"/>
  <c r="AB202" i="75" s="1"/>
  <c r="X62" i="79"/>
  <c r="AA62" i="79"/>
  <c r="AB62" i="79" s="1"/>
  <c r="S62" i="79"/>
  <c r="X78" i="76"/>
  <c r="AA78" i="76"/>
  <c r="AB78" i="76" s="1"/>
  <c r="S78" i="76"/>
  <c r="X186" i="76"/>
  <c r="S186" i="76"/>
  <c r="AA186" i="76"/>
  <c r="AB186" i="76" s="1"/>
  <c r="X166" i="78"/>
  <c r="S166" i="78"/>
  <c r="Z166" i="78"/>
  <c r="AB166" i="78" s="1"/>
  <c r="AA129" i="77"/>
  <c r="AB129" i="77" s="1"/>
  <c r="X76" i="75"/>
  <c r="AA76" i="75"/>
  <c r="AB76" i="75" s="1"/>
  <c r="X73" i="79"/>
  <c r="S73" i="79"/>
  <c r="X108" i="80"/>
  <c r="AA108" i="80"/>
  <c r="AB108" i="80" s="1"/>
  <c r="S108" i="80"/>
  <c r="X30" i="80"/>
  <c r="S30" i="80"/>
  <c r="Z30" i="80"/>
  <c r="AB30" i="80" s="1"/>
  <c r="X88" i="77"/>
  <c r="Z88" i="77"/>
  <c r="AB88" i="77" s="1"/>
  <c r="S88" i="77"/>
  <c r="AA274" i="80"/>
  <c r="AB274" i="80" s="1"/>
  <c r="X110" i="79"/>
  <c r="S110" i="79"/>
  <c r="X210" i="76"/>
  <c r="S210" i="76"/>
  <c r="X219" i="76"/>
  <c r="AA219" i="76"/>
  <c r="AB219" i="76" s="1"/>
  <c r="S219" i="76"/>
  <c r="X11" i="78"/>
  <c r="S11" i="78"/>
  <c r="X73" i="80"/>
  <c r="S73" i="80"/>
  <c r="X276" i="77"/>
  <c r="AA276" i="77"/>
  <c r="AB276" i="77" s="1"/>
  <c r="S276" i="77"/>
  <c r="X123" i="76"/>
  <c r="AA123" i="76"/>
  <c r="AB123" i="76" s="1"/>
  <c r="X126" i="77"/>
  <c r="Z126" i="77"/>
  <c r="AB126" i="77" s="1"/>
  <c r="X206" i="78"/>
  <c r="Z206" i="78"/>
  <c r="AB206" i="78" s="1"/>
  <c r="X165" i="78"/>
  <c r="AA165" i="78"/>
  <c r="AB165" i="78" s="1"/>
  <c r="X82" i="78"/>
  <c r="AA82" i="78"/>
  <c r="AB82" i="78" s="1"/>
  <c r="S82" i="78"/>
  <c r="AA42" i="78"/>
  <c r="AB42" i="78" s="1"/>
  <c r="S42" i="78"/>
  <c r="X42" i="78"/>
  <c r="X107" i="75"/>
  <c r="AA107" i="75"/>
  <c r="AB107" i="75" s="1"/>
  <c r="S107" i="75"/>
  <c r="X13" i="75"/>
  <c r="AA13" i="75"/>
  <c r="AB13" i="75" s="1"/>
  <c r="S275" i="78"/>
  <c r="X275" i="78"/>
  <c r="X184" i="77"/>
  <c r="S184" i="77"/>
  <c r="Z184" i="77"/>
  <c r="AB184" i="77" s="1"/>
  <c r="X28" i="77"/>
  <c r="S28" i="77"/>
  <c r="AA28" i="77"/>
  <c r="AB28" i="77" s="1"/>
  <c r="X205" i="75"/>
  <c r="AA205" i="75"/>
  <c r="AB205" i="75" s="1"/>
  <c r="S205" i="75"/>
  <c r="AA189" i="75"/>
  <c r="AB189" i="75" s="1"/>
  <c r="AA203" i="80"/>
  <c r="AB203" i="80" s="1"/>
  <c r="AA187" i="80"/>
  <c r="AB187" i="80" s="1"/>
  <c r="S201" i="80"/>
  <c r="AA28" i="75"/>
  <c r="AB28" i="75" s="1"/>
  <c r="AA110" i="80"/>
  <c r="AB110" i="80" s="1"/>
  <c r="S111" i="80"/>
  <c r="S108" i="76"/>
  <c r="S60" i="76"/>
  <c r="AA165" i="79"/>
  <c r="AB165" i="79" s="1"/>
  <c r="AB82" i="76"/>
  <c r="S64" i="78"/>
  <c r="AA272" i="75"/>
  <c r="AB272" i="75" s="1"/>
  <c r="S96" i="77"/>
  <c r="AA31" i="80"/>
  <c r="AB31" i="80" s="1"/>
  <c r="S186" i="75"/>
  <c r="X287" i="79"/>
  <c r="S287" i="79"/>
  <c r="Z287" i="79"/>
  <c r="AB287" i="79" s="1"/>
  <c r="S199" i="78"/>
  <c r="AA50" i="75"/>
  <c r="AB50" i="75" s="1"/>
  <c r="AB110" i="78"/>
  <c r="S198" i="75"/>
  <c r="S207" i="80"/>
  <c r="AA64" i="79"/>
  <c r="AB64" i="79" s="1"/>
  <c r="AA272" i="78"/>
  <c r="AB272" i="78" s="1"/>
  <c r="S184" i="80"/>
  <c r="S62" i="77"/>
  <c r="S125" i="77"/>
  <c r="S188" i="75"/>
  <c r="S279" i="78"/>
  <c r="Z106" i="79"/>
  <c r="AB106" i="79" s="1"/>
  <c r="S185" i="75"/>
  <c r="AA28" i="78"/>
  <c r="AB28" i="78" s="1"/>
  <c r="Z206" i="77"/>
  <c r="AB206" i="77" s="1"/>
  <c r="S268" i="75"/>
  <c r="S272" i="75"/>
  <c r="S125" i="75"/>
  <c r="AB112" i="75"/>
  <c r="AB112" i="78"/>
  <c r="AB125" i="76"/>
  <c r="AB209" i="77"/>
  <c r="AB275" i="75"/>
  <c r="AB273" i="75"/>
  <c r="AB123" i="80"/>
  <c r="AB108" i="76"/>
  <c r="AA23" i="62"/>
  <c r="AB125" i="80"/>
  <c r="AA31" i="62"/>
  <c r="AB112" i="76"/>
  <c r="AB275" i="77"/>
  <c r="AB183" i="76"/>
  <c r="AB273" i="76"/>
  <c r="AB123" i="75"/>
  <c r="AB109" i="79"/>
  <c r="AB277" i="80"/>
  <c r="AB275" i="79"/>
  <c r="AB203" i="78"/>
  <c r="AB127" i="79"/>
  <c r="AB205" i="76"/>
  <c r="X277" i="74"/>
  <c r="AA277" i="74"/>
  <c r="AB277" i="74" s="1"/>
  <c r="X68" i="74"/>
  <c r="Z68" i="74"/>
  <c r="AB68" i="74" s="1"/>
  <c r="S199" i="74"/>
  <c r="Z199" i="74"/>
  <c r="AB199" i="74" s="1"/>
  <c r="AB112" i="80"/>
  <c r="AB273" i="78"/>
  <c r="S220" i="74"/>
  <c r="Z220" i="74"/>
  <c r="AB220" i="74" s="1"/>
  <c r="X74" i="74"/>
  <c r="AA74" i="74"/>
  <c r="AB74" i="74" s="1"/>
  <c r="AA268" i="74"/>
  <c r="AB268" i="74" s="1"/>
  <c r="AB203" i="76"/>
  <c r="S269" i="74"/>
  <c r="AA269" i="74"/>
  <c r="AB269" i="74" s="1"/>
  <c r="X109" i="74"/>
  <c r="AA109" i="74"/>
  <c r="AB109" i="74" s="1"/>
  <c r="X287" i="74"/>
  <c r="Z287" i="74"/>
  <c r="AB287" i="74" s="1"/>
  <c r="S107" i="74"/>
  <c r="AA107" i="74"/>
  <c r="AB107" i="74" s="1"/>
  <c r="Z206" i="74"/>
  <c r="AB206" i="74" s="1"/>
  <c r="X197" i="74"/>
  <c r="AA197" i="74"/>
  <c r="AB197" i="74" s="1"/>
  <c r="X201" i="74"/>
  <c r="Z201" i="74"/>
  <c r="AB201" i="74" s="1"/>
  <c r="X203" i="74"/>
  <c r="AA203" i="74"/>
  <c r="AB203" i="74" s="1"/>
  <c r="X127" i="74"/>
  <c r="AA127" i="74"/>
  <c r="AB127" i="74" s="1"/>
  <c r="X204" i="74"/>
  <c r="AA204" i="74"/>
  <c r="AB204" i="74" s="1"/>
  <c r="X126" i="74"/>
  <c r="Z126" i="74"/>
  <c r="AB126" i="74" s="1"/>
  <c r="S203" i="74"/>
  <c r="Z278" i="74"/>
  <c r="AB278" i="74" s="1"/>
  <c r="S189" i="74"/>
  <c r="X188" i="74"/>
  <c r="Z188" i="74"/>
  <c r="AB188" i="74" s="1"/>
  <c r="X128" i="74"/>
  <c r="Z128" i="74"/>
  <c r="AB128" i="74" s="1"/>
  <c r="X218" i="74"/>
  <c r="Z218" i="74"/>
  <c r="AB218" i="74" s="1"/>
  <c r="AA65" i="74"/>
  <c r="AB65" i="74" s="1"/>
  <c r="AA273" i="74"/>
  <c r="AB273" i="74" s="1"/>
  <c r="X106" i="74"/>
  <c r="Z106" i="74"/>
  <c r="AB106" i="74" s="1"/>
  <c r="X51" i="74"/>
  <c r="Z51" i="74"/>
  <c r="AB51" i="74" s="1"/>
  <c r="AA153" i="74"/>
  <c r="AB153" i="74" s="1"/>
  <c r="S248" i="74"/>
  <c r="AA248" i="74"/>
  <c r="AB248" i="74" s="1"/>
  <c r="S271" i="74"/>
  <c r="AA271" i="74"/>
  <c r="AB271" i="74" s="1"/>
  <c r="X29" i="74"/>
  <c r="AA29" i="74"/>
  <c r="AB29" i="74" s="1"/>
  <c r="AB123" i="79"/>
  <c r="AB203" i="75"/>
  <c r="AB273" i="79"/>
  <c r="AB197" i="79"/>
  <c r="AB201" i="80"/>
  <c r="AB185" i="80"/>
  <c r="AB185" i="76"/>
  <c r="AB106" i="78"/>
  <c r="AB95" i="76"/>
  <c r="S218" i="74"/>
  <c r="X220" i="74"/>
  <c r="X269" i="74"/>
  <c r="X248" i="74"/>
  <c r="S204" i="74"/>
  <c r="X107" i="74"/>
  <c r="X42" i="74"/>
  <c r="X271" i="74"/>
  <c r="X199" i="74"/>
  <c r="S201" i="74"/>
  <c r="S127" i="74"/>
  <c r="S126" i="74"/>
  <c r="S128" i="74"/>
  <c r="S109" i="74"/>
  <c r="S74" i="74"/>
  <c r="S68" i="74"/>
  <c r="S51" i="74"/>
  <c r="S43" i="74"/>
  <c r="X43" i="74"/>
  <c r="S29" i="74"/>
  <c r="S287" i="74"/>
  <c r="S277" i="74"/>
  <c r="S197" i="74"/>
  <c r="S188" i="74"/>
  <c r="X12" i="74"/>
  <c r="S12" i="74"/>
  <c r="X270" i="74"/>
  <c r="X274" i="74"/>
  <c r="S274" i="74"/>
  <c r="X279" i="74"/>
  <c r="S279" i="74"/>
  <c r="S259" i="74"/>
  <c r="X259" i="74"/>
  <c r="X207" i="74"/>
  <c r="S207" i="74"/>
  <c r="X183" i="74"/>
  <c r="S183" i="74"/>
  <c r="S130" i="74"/>
  <c r="X130" i="74"/>
  <c r="S125" i="74"/>
  <c r="X125" i="74"/>
  <c r="X110" i="74"/>
  <c r="S110" i="74"/>
  <c r="X76" i="74"/>
  <c r="S76" i="74"/>
  <c r="X61" i="74"/>
  <c r="S61" i="74"/>
  <c r="S52" i="74"/>
  <c r="X15" i="74"/>
  <c r="S272" i="74" l="1"/>
  <c r="AA272" i="74"/>
  <c r="AB272" i="74" s="1"/>
  <c r="S185" i="74"/>
  <c r="AA185" i="74"/>
  <c r="AB185" i="74" s="1"/>
  <c r="X185" i="74"/>
  <c r="X185" i="78"/>
  <c r="R152" i="74"/>
  <c r="S129" i="80"/>
  <c r="X89" i="74"/>
  <c r="S89" i="74"/>
  <c r="S50" i="74"/>
  <c r="X52" i="74"/>
  <c r="S15" i="74"/>
  <c r="S209" i="74"/>
  <c r="AA209" i="74"/>
  <c r="AB209" i="74" s="1"/>
  <c r="X186" i="74"/>
  <c r="S186" i="74"/>
  <c r="S261" i="74"/>
  <c r="AA129" i="74"/>
  <c r="AB129" i="74" s="1"/>
  <c r="X129" i="80"/>
  <c r="X261" i="74"/>
  <c r="S129" i="74"/>
  <c r="S123" i="74"/>
  <c r="X123" i="74"/>
  <c r="Z75" i="74"/>
  <c r="AB75" i="74" s="1"/>
  <c r="X202" i="80"/>
  <c r="AA202" i="80"/>
  <c r="AB202" i="80" s="1"/>
  <c r="S202" i="80"/>
  <c r="X75" i="74"/>
  <c r="R62" i="74"/>
  <c r="X62" i="74" s="1"/>
  <c r="X14" i="80"/>
  <c r="S14" i="80"/>
  <c r="Z14" i="80"/>
  <c r="AB14" i="80" s="1"/>
  <c r="X197" i="80"/>
  <c r="S197" i="80"/>
  <c r="AA197" i="80"/>
  <c r="AB197" i="80" s="1"/>
  <c r="X66" i="80"/>
  <c r="AA66" i="80"/>
  <c r="AB66" i="80" s="1"/>
  <c r="S66" i="80"/>
  <c r="X50" i="74"/>
  <c r="X273" i="80"/>
  <c r="S273" i="80"/>
  <c r="AA273" i="80"/>
  <c r="AB273" i="80" s="1"/>
  <c r="S209" i="80"/>
  <c r="X209" i="80"/>
  <c r="AA209" i="80"/>
  <c r="AB209" i="80" s="1"/>
  <c r="AA64" i="74"/>
  <c r="AB64" i="74" s="1"/>
  <c r="X64" i="74"/>
  <c r="S64" i="74"/>
  <c r="AA186" i="74"/>
  <c r="AB186" i="74" s="1"/>
  <c r="AA165" i="74"/>
  <c r="AB165" i="74" s="1"/>
  <c r="S30" i="74"/>
  <c r="S205" i="74"/>
  <c r="S65" i="74"/>
  <c r="X165" i="74"/>
  <c r="X30" i="74"/>
  <c r="X130" i="79"/>
  <c r="Z130" i="79"/>
  <c r="AB130" i="79" s="1"/>
  <c r="X205" i="74"/>
  <c r="X286" i="74"/>
  <c r="R11" i="74"/>
  <c r="AA189" i="74"/>
  <c r="AB189" i="74" s="1"/>
  <c r="Z286" i="74"/>
  <c r="AB286" i="74" s="1"/>
  <c r="S270" i="74"/>
  <c r="Z208" i="74"/>
  <c r="AB208" i="74" s="1"/>
  <c r="X208" i="74"/>
  <c r="Z190" i="74"/>
  <c r="AB190" i="74" s="1"/>
  <c r="S190" i="74"/>
  <c r="X190" i="74"/>
  <c r="AA219" i="74"/>
  <c r="AB219" i="74" s="1"/>
  <c r="X219" i="74"/>
  <c r="S219" i="74"/>
  <c r="S14" i="74"/>
  <c r="Z14" i="74"/>
  <c r="AB14" i="74" s="1"/>
  <c r="X14" i="74"/>
  <c r="X260" i="74"/>
  <c r="S63" i="78"/>
  <c r="X63" i="78"/>
  <c r="X183" i="78"/>
  <c r="Z183" i="78"/>
  <c r="AB183" i="78" s="1"/>
  <c r="AA260" i="74"/>
  <c r="AB260" i="74" s="1"/>
  <c r="S153" i="74"/>
  <c r="X166" i="74"/>
  <c r="X209" i="74"/>
  <c r="X278" i="74"/>
  <c r="Z124" i="74"/>
  <c r="AB124" i="74" s="1"/>
  <c r="S268" i="74"/>
  <c r="S198" i="74"/>
  <c r="S166" i="74"/>
  <c r="X108" i="74"/>
  <c r="AA108" i="74"/>
  <c r="AB108" i="74" s="1"/>
  <c r="AA42" i="74"/>
  <c r="AB42" i="74" s="1"/>
  <c r="S273" i="74"/>
  <c r="X124" i="74"/>
  <c r="AA185" i="78"/>
  <c r="AB185" i="78" s="1"/>
  <c r="AA11" i="74"/>
  <c r="AB11" i="74" s="1"/>
  <c r="S11" i="74"/>
  <c r="X11" i="74"/>
  <c r="Z152" i="74"/>
  <c r="AB152" i="74" s="1"/>
  <c r="X152" i="74"/>
  <c r="S152" i="74"/>
  <c r="AA275" i="74"/>
  <c r="AB275" i="74" s="1"/>
  <c r="X43" i="77"/>
  <c r="S43" i="77"/>
  <c r="Z43" i="77"/>
  <c r="AB43" i="77" s="1"/>
  <c r="X112" i="74"/>
  <c r="X198" i="74"/>
  <c r="S112" i="74"/>
  <c r="S60" i="74"/>
  <c r="S13" i="74"/>
  <c r="S275" i="74"/>
  <c r="X206" i="74"/>
  <c r="AA210" i="74"/>
  <c r="AB210" i="74" s="1"/>
  <c r="Z184" i="74"/>
  <c r="AB184" i="74" s="1"/>
  <c r="AA13" i="74"/>
  <c r="AB13" i="74" s="1"/>
  <c r="S276" i="74"/>
  <c r="S210" i="74"/>
  <c r="X184" i="74"/>
  <c r="X152" i="77"/>
  <c r="S152" i="77"/>
  <c r="Z152" i="77"/>
  <c r="AB152" i="77" s="1"/>
  <c r="S208" i="74"/>
  <c r="X28" i="74"/>
  <c r="S28" i="74"/>
  <c r="AA200" i="74"/>
  <c r="AB200" i="74" s="1"/>
  <c r="AA60" i="74"/>
  <c r="AB60" i="74" s="1"/>
  <c r="X186" i="77"/>
  <c r="S186" i="77"/>
  <c r="AA186" i="77"/>
  <c r="AB186" i="77" s="1"/>
  <c r="X276" i="74"/>
  <c r="S31" i="74"/>
  <c r="X31" i="74"/>
  <c r="S200" i="74"/>
  <c r="AA271" i="76"/>
  <c r="AB271" i="76" s="1"/>
  <c r="S271" i="76"/>
  <c r="X271" i="76"/>
  <c r="AA63" i="74"/>
  <c r="AB63" i="74" s="1"/>
  <c r="X63" i="74"/>
  <c r="S63" i="74"/>
  <c r="S187" i="74"/>
  <c r="X187" i="74"/>
  <c r="AA187" i="74"/>
  <c r="AB187" i="74" s="1"/>
  <c r="F66" i="74"/>
  <c r="R66" i="74" s="1"/>
  <c r="R66" i="75"/>
  <c r="S111" i="74"/>
  <c r="X202" i="74"/>
  <c r="AA202" i="74"/>
  <c r="AB202" i="74" s="1"/>
  <c r="Z111" i="74"/>
  <c r="AB111" i="74" s="1"/>
  <c r="X67" i="74"/>
  <c r="Z67" i="74"/>
  <c r="AB67" i="74" s="1"/>
  <c r="S67" i="74"/>
  <c r="AA252" i="51"/>
  <c r="AA250" i="51"/>
  <c r="AA249" i="51"/>
  <c r="Z248" i="51"/>
  <c r="Z239" i="51"/>
  <c r="AA234" i="51"/>
  <c r="Z233" i="51"/>
  <c r="Z226" i="51"/>
  <c r="Z225" i="51"/>
  <c r="Z224" i="51"/>
  <c r="S213" i="51"/>
  <c r="Z183" i="51"/>
  <c r="AA182" i="51"/>
  <c r="Z174" i="51"/>
  <c r="AA172" i="51"/>
  <c r="AA170" i="51"/>
  <c r="Z169" i="51"/>
  <c r="Z166" i="51"/>
  <c r="AA165" i="51"/>
  <c r="Z162" i="51"/>
  <c r="Z161" i="51"/>
  <c r="Z154" i="51"/>
  <c r="AA153" i="51"/>
  <c r="Z152" i="51"/>
  <c r="AA148" i="51"/>
  <c r="E137" i="51"/>
  <c r="D137" i="51"/>
  <c r="AA132" i="51"/>
  <c r="Z131" i="51"/>
  <c r="AA61" i="51"/>
  <c r="AA53" i="51"/>
  <c r="AA52" i="51"/>
  <c r="Z51" i="51"/>
  <c r="AA50" i="51"/>
  <c r="Z16" i="51"/>
  <c r="Z15" i="51"/>
  <c r="Z14" i="51"/>
  <c r="Z13" i="51"/>
  <c r="Z12" i="51"/>
  <c r="R253" i="51"/>
  <c r="X253" i="51" s="1"/>
  <c r="R252" i="51"/>
  <c r="Z251" i="51"/>
  <c r="R251" i="51"/>
  <c r="X251" i="51" s="1"/>
  <c r="R250" i="51"/>
  <c r="X250" i="51" s="1"/>
  <c r="R249" i="51"/>
  <c r="X249" i="51" s="1"/>
  <c r="R248" i="51"/>
  <c r="X248" i="51" s="1"/>
  <c r="R241" i="51"/>
  <c r="X241" i="51" s="1"/>
  <c r="R240" i="51"/>
  <c r="X240" i="51" s="1"/>
  <c r="R239" i="51"/>
  <c r="X239" i="51" s="1"/>
  <c r="R238" i="51"/>
  <c r="X238" i="51" s="1"/>
  <c r="R237" i="51"/>
  <c r="X237" i="51" s="1"/>
  <c r="R236" i="51"/>
  <c r="R235" i="51"/>
  <c r="X235" i="51" s="1"/>
  <c r="R234" i="51"/>
  <c r="R233" i="51"/>
  <c r="Z232" i="51"/>
  <c r="R232" i="51"/>
  <c r="X232" i="51" s="1"/>
  <c r="R226" i="51"/>
  <c r="S226" i="51" s="1"/>
  <c r="R225" i="51"/>
  <c r="X225" i="51" s="1"/>
  <c r="R224" i="51"/>
  <c r="X224" i="51" s="1"/>
  <c r="R183" i="51"/>
  <c r="X183" i="51" s="1"/>
  <c r="R182" i="51"/>
  <c r="R181" i="51"/>
  <c r="X181" i="51" s="1"/>
  <c r="R174" i="51"/>
  <c r="X174" i="51" s="1"/>
  <c r="R173" i="51"/>
  <c r="X173" i="51" s="1"/>
  <c r="R172" i="51"/>
  <c r="R171" i="51"/>
  <c r="X171" i="51" s="1"/>
  <c r="R170" i="51"/>
  <c r="X170" i="51" s="1"/>
  <c r="R169" i="51"/>
  <c r="R168" i="51"/>
  <c r="X168" i="51" s="1"/>
  <c r="R167" i="51"/>
  <c r="X167" i="51" s="1"/>
  <c r="R166" i="51"/>
  <c r="X166" i="51" s="1"/>
  <c r="R165" i="51"/>
  <c r="X165" i="51" s="1"/>
  <c r="R164" i="51"/>
  <c r="X164" i="51" s="1"/>
  <c r="R163" i="51"/>
  <c r="X163" i="51" s="1"/>
  <c r="R162" i="51"/>
  <c r="X162" i="51" s="1"/>
  <c r="R161" i="51"/>
  <c r="X161" i="51" s="1"/>
  <c r="R154" i="51"/>
  <c r="X154" i="51" s="1"/>
  <c r="R153" i="51"/>
  <c r="X153" i="51" s="1"/>
  <c r="R152" i="51"/>
  <c r="X152" i="51" s="1"/>
  <c r="Z151" i="51"/>
  <c r="R151" i="51"/>
  <c r="X151" i="51" s="1"/>
  <c r="R150" i="51"/>
  <c r="X150" i="51" s="1"/>
  <c r="R149" i="51"/>
  <c r="X149" i="51" s="1"/>
  <c r="R148" i="51"/>
  <c r="X148" i="51" s="1"/>
  <c r="R132" i="51"/>
  <c r="X132" i="51" s="1"/>
  <c r="R131" i="51"/>
  <c r="R61" i="51"/>
  <c r="X61" i="51" s="1"/>
  <c r="R53" i="51"/>
  <c r="X53" i="51" s="1"/>
  <c r="R52" i="51"/>
  <c r="R51" i="51"/>
  <c r="X51" i="51" s="1"/>
  <c r="R50" i="51"/>
  <c r="X50" i="51" s="1"/>
  <c r="R16" i="51"/>
  <c r="R15" i="51"/>
  <c r="X15" i="51" s="1"/>
  <c r="R14" i="51"/>
  <c r="R13" i="51"/>
  <c r="X13" i="51" s="1"/>
  <c r="R12" i="51"/>
  <c r="X12" i="51" s="1"/>
  <c r="R11" i="51"/>
  <c r="X11" i="51" s="1"/>
  <c r="S171" i="51" l="1"/>
  <c r="AA233" i="51"/>
  <c r="S182" i="51"/>
  <c r="S252" i="51"/>
  <c r="S62" i="74"/>
  <c r="AA62" i="74"/>
  <c r="AB62" i="74" s="1"/>
  <c r="X66" i="75"/>
  <c r="AA66" i="75"/>
  <c r="AB66" i="75" s="1"/>
  <c r="S66" i="75"/>
  <c r="AA66" i="74"/>
  <c r="AB66" i="74" s="1"/>
  <c r="X66" i="74"/>
  <c r="S66" i="74"/>
  <c r="S16" i="51"/>
  <c r="AA213" i="51"/>
  <c r="Z213" i="51"/>
  <c r="AA235" i="51"/>
  <c r="Z250" i="51"/>
  <c r="AB250" i="51" s="1"/>
  <c r="Z252" i="51"/>
  <c r="AB252" i="51" s="1"/>
  <c r="AA251" i="51"/>
  <c r="AB251" i="51" s="1"/>
  <c r="AA253" i="51"/>
  <c r="Z253" i="51"/>
  <c r="Z249" i="51"/>
  <c r="AB249" i="51" s="1"/>
  <c r="AA248" i="51"/>
  <c r="AB248" i="51" s="1"/>
  <c r="AA171" i="51"/>
  <c r="AA14" i="51"/>
  <c r="AB14" i="51" s="1"/>
  <c r="S52" i="51"/>
  <c r="AA232" i="51"/>
  <c r="AB232" i="51" s="1"/>
  <c r="Z149" i="51"/>
  <c r="X226" i="51"/>
  <c r="S163" i="51"/>
  <c r="S131" i="51"/>
  <c r="AA150" i="51"/>
  <c r="Z163" i="51"/>
  <c r="AA173" i="51"/>
  <c r="AA237" i="51"/>
  <c r="S238" i="51"/>
  <c r="Z132" i="51"/>
  <c r="AB132" i="51" s="1"/>
  <c r="AA238" i="51"/>
  <c r="S233" i="51"/>
  <c r="S239" i="51"/>
  <c r="Z237" i="51"/>
  <c r="AA51" i="51"/>
  <c r="AB51" i="51" s="1"/>
  <c r="AA240" i="51"/>
  <c r="AA174" i="51"/>
  <c r="AB174" i="51" s="1"/>
  <c r="AA151" i="51"/>
  <c r="AB151" i="51" s="1"/>
  <c r="Z50" i="51"/>
  <c r="AB50" i="51" s="1"/>
  <c r="AA163" i="51"/>
  <c r="AB233" i="51"/>
  <c r="Z52" i="51"/>
  <c r="AB52" i="51" s="1"/>
  <c r="AA154" i="51"/>
  <c r="AB154" i="51" s="1"/>
  <c r="AA164" i="51"/>
  <c r="AA161" i="51"/>
  <c r="AB161" i="51" s="1"/>
  <c r="S172" i="51"/>
  <c r="S14" i="51"/>
  <c r="AA152" i="51"/>
  <c r="AB152" i="51" s="1"/>
  <c r="AA183" i="51"/>
  <c r="AB183" i="51" s="1"/>
  <c r="X14" i="51"/>
  <c r="Z61" i="51"/>
  <c r="AB61" i="51" s="1"/>
  <c r="AA131" i="51"/>
  <c r="AB131" i="51" s="1"/>
  <c r="Z172" i="51"/>
  <c r="AB172" i="51" s="1"/>
  <c r="Z238" i="51"/>
  <c r="AA162" i="51"/>
  <c r="AB162" i="51" s="1"/>
  <c r="AA241" i="51"/>
  <c r="AA149" i="51"/>
  <c r="Z173" i="51"/>
  <c r="AA226" i="51"/>
  <c r="AB226" i="51" s="1"/>
  <c r="AA236" i="51"/>
  <c r="AA166" i="51"/>
  <c r="AB166" i="51" s="1"/>
  <c r="AA224" i="51"/>
  <c r="AB224" i="51" s="1"/>
  <c r="AA225" i="51"/>
  <c r="AB225" i="51" s="1"/>
  <c r="AA15" i="51"/>
  <c r="AB15" i="51" s="1"/>
  <c r="X252" i="51"/>
  <c r="AA167" i="51"/>
  <c r="AA16" i="51"/>
  <c r="AB16" i="51" s="1"/>
  <c r="AA168" i="51"/>
  <c r="AA181" i="51"/>
  <c r="Z165" i="51"/>
  <c r="AB165" i="51" s="1"/>
  <c r="S61" i="51"/>
  <c r="Z150" i="51"/>
  <c r="S53" i="51"/>
  <c r="Z182" i="51"/>
  <c r="AB182" i="51" s="1"/>
  <c r="AA11" i="51"/>
  <c r="Z234" i="51"/>
  <c r="AB234" i="51" s="1"/>
  <c r="AA239" i="51"/>
  <c r="AB239" i="51" s="1"/>
  <c r="Z240" i="51"/>
  <c r="Z235" i="51"/>
  <c r="S241" i="51"/>
  <c r="S234" i="51"/>
  <c r="S236" i="51"/>
  <c r="Z236" i="51"/>
  <c r="Z241" i="51"/>
  <c r="Z181" i="51"/>
  <c r="AA169" i="51"/>
  <c r="AB169" i="51" s="1"/>
  <c r="Z168" i="51"/>
  <c r="Z170" i="51"/>
  <c r="AB170" i="51" s="1"/>
  <c r="Z164" i="51"/>
  <c r="Z167" i="51"/>
  <c r="S169" i="51"/>
  <c r="Z171" i="51"/>
  <c r="Z153" i="51"/>
  <c r="AB153" i="51" s="1"/>
  <c r="Z148" i="51"/>
  <c r="AB148" i="51" s="1"/>
  <c r="Z53" i="51"/>
  <c r="AB53" i="51" s="1"/>
  <c r="AA13" i="51"/>
  <c r="AB13" i="51" s="1"/>
  <c r="Z11" i="51"/>
  <c r="AA12" i="51"/>
  <c r="AB12" i="51" s="1"/>
  <c r="S11" i="51"/>
  <c r="S249" i="51"/>
  <c r="S253" i="51"/>
  <c r="S250" i="51"/>
  <c r="S248" i="51"/>
  <c r="S251" i="51"/>
  <c r="X236" i="51"/>
  <c r="X233" i="51"/>
  <c r="S237" i="51"/>
  <c r="S232" i="51"/>
  <c r="S235" i="51"/>
  <c r="X234" i="51"/>
  <c r="S240" i="51"/>
  <c r="S224" i="51"/>
  <c r="S225" i="51"/>
  <c r="S181" i="51"/>
  <c r="X182" i="51"/>
  <c r="S183" i="51"/>
  <c r="S166" i="51"/>
  <c r="X169" i="51"/>
  <c r="S162" i="51"/>
  <c r="S165" i="51"/>
  <c r="X172" i="51"/>
  <c r="S168" i="51"/>
  <c r="S161" i="51"/>
  <c r="S164" i="51"/>
  <c r="S167" i="51"/>
  <c r="S170" i="51"/>
  <c r="S173" i="51"/>
  <c r="S174" i="51"/>
  <c r="S152" i="51"/>
  <c r="S150" i="51"/>
  <c r="S148" i="51"/>
  <c r="S149" i="51"/>
  <c r="S153" i="51"/>
  <c r="S151" i="51"/>
  <c r="S154" i="51"/>
  <c r="X131" i="51"/>
  <c r="S132" i="51"/>
  <c r="S51" i="51"/>
  <c r="X52" i="51"/>
  <c r="S50" i="51"/>
  <c r="S13" i="51"/>
  <c r="X16" i="51"/>
  <c r="S12" i="51"/>
  <c r="S15" i="51"/>
  <c r="AB213" i="51" l="1"/>
  <c r="AB235" i="51"/>
  <c r="AB253" i="51"/>
  <c r="AB149" i="51"/>
  <c r="AB173" i="51"/>
  <c r="AB171" i="51"/>
  <c r="AB238" i="51"/>
  <c r="AB237" i="51"/>
  <c r="AB240" i="51"/>
  <c r="AB167" i="51"/>
  <c r="AB164" i="51"/>
  <c r="AB163" i="51"/>
  <c r="AB168" i="51"/>
  <c r="AB150" i="51"/>
  <c r="AB241" i="51"/>
  <c r="AB11" i="51"/>
  <c r="AB236" i="51"/>
  <c r="AB181" i="51"/>
  <c r="Z33" i="62" l="1"/>
  <c r="Z35" i="62" s="1"/>
  <c r="Y33" i="62"/>
  <c r="Z30" i="62"/>
  <c r="Y30" i="62"/>
  <c r="Z25" i="62"/>
  <c r="Z27" i="62" s="1"/>
  <c r="Y25" i="62"/>
  <c r="Z22" i="62"/>
  <c r="Y22" i="62"/>
  <c r="Z17" i="62"/>
  <c r="Z19" i="62" s="1"/>
  <c r="Y17" i="62"/>
  <c r="AA17" i="62" s="1"/>
  <c r="Z15" i="62"/>
  <c r="Y15" i="62"/>
  <c r="Z11" i="62"/>
  <c r="Y11" i="62"/>
  <c r="Z9" i="62"/>
  <c r="Y9" i="62"/>
  <c r="R33" i="62"/>
  <c r="R35" i="62" s="1"/>
  <c r="R30" i="62"/>
  <c r="R25" i="62"/>
  <c r="R27" i="62" s="1"/>
  <c r="R22" i="62"/>
  <c r="R17" i="62"/>
  <c r="R19" i="62" s="1"/>
  <c r="R15" i="62"/>
  <c r="R11" i="62"/>
  <c r="R9" i="62"/>
  <c r="R7" i="62"/>
  <c r="L11" i="28" l="1"/>
  <c r="AA33" i="62"/>
  <c r="Y12" i="62"/>
  <c r="Y19" i="62"/>
  <c r="AA19" i="62" s="1"/>
  <c r="R12" i="62"/>
  <c r="R37" i="62"/>
  <c r="Z12" i="62"/>
  <c r="AA22" i="62"/>
  <c r="Y27" i="62"/>
  <c r="AA15" i="62"/>
  <c r="AA25" i="62"/>
  <c r="AA30" i="62"/>
  <c r="AA11" i="62"/>
  <c r="Y35" i="62"/>
  <c r="AA9" i="62"/>
  <c r="Q85" i="74"/>
  <c r="P85" i="74"/>
  <c r="O85" i="74"/>
  <c r="N85" i="74"/>
  <c r="M85" i="74"/>
  <c r="L85" i="74"/>
  <c r="K85" i="74"/>
  <c r="J85" i="74"/>
  <c r="I85" i="74"/>
  <c r="H85" i="74"/>
  <c r="G85" i="74"/>
  <c r="F85" i="74"/>
  <c r="Q84" i="74"/>
  <c r="P84" i="74"/>
  <c r="O84" i="74"/>
  <c r="N84" i="74"/>
  <c r="M84" i="74"/>
  <c r="L84" i="74"/>
  <c r="K84" i="74"/>
  <c r="J84" i="74"/>
  <c r="I84" i="74"/>
  <c r="H84" i="74"/>
  <c r="G84" i="74"/>
  <c r="F84" i="74"/>
  <c r="Q83" i="74"/>
  <c r="P83" i="74"/>
  <c r="O83" i="74"/>
  <c r="N83" i="74"/>
  <c r="M83" i="74"/>
  <c r="L83" i="74"/>
  <c r="K83" i="74"/>
  <c r="J83" i="74"/>
  <c r="I83" i="74"/>
  <c r="H83" i="74"/>
  <c r="G83" i="74"/>
  <c r="F83" i="74"/>
  <c r="Q82" i="74"/>
  <c r="P82" i="74"/>
  <c r="O82" i="74"/>
  <c r="N82" i="74"/>
  <c r="M82" i="74"/>
  <c r="L82" i="74"/>
  <c r="K82" i="74"/>
  <c r="J82" i="74"/>
  <c r="I82" i="74"/>
  <c r="H82" i="74"/>
  <c r="G82" i="74"/>
  <c r="F82" i="74"/>
  <c r="Q81" i="74"/>
  <c r="P81" i="74"/>
  <c r="O81" i="74"/>
  <c r="N81" i="74"/>
  <c r="M81" i="74"/>
  <c r="L81" i="74"/>
  <c r="K81" i="74"/>
  <c r="J81" i="74"/>
  <c r="I81" i="74"/>
  <c r="H81" i="74"/>
  <c r="G81" i="74"/>
  <c r="F81" i="74"/>
  <c r="Q79" i="74"/>
  <c r="P79" i="74"/>
  <c r="O79" i="74"/>
  <c r="N79" i="74"/>
  <c r="M79" i="74"/>
  <c r="L79" i="74"/>
  <c r="K79" i="74"/>
  <c r="J79" i="74"/>
  <c r="I79" i="74"/>
  <c r="H79" i="74"/>
  <c r="G79" i="74"/>
  <c r="F79" i="74"/>
  <c r="Q78" i="74"/>
  <c r="P78" i="74"/>
  <c r="O78" i="74"/>
  <c r="N78" i="74"/>
  <c r="M78" i="74"/>
  <c r="L78" i="74"/>
  <c r="K78" i="74"/>
  <c r="J78" i="74"/>
  <c r="I78" i="74"/>
  <c r="H78" i="74"/>
  <c r="G78" i="74"/>
  <c r="F78" i="74"/>
  <c r="Q77" i="74"/>
  <c r="P77" i="74"/>
  <c r="O77" i="74"/>
  <c r="N77" i="74"/>
  <c r="M77" i="74"/>
  <c r="L77" i="74"/>
  <c r="K77" i="74"/>
  <c r="J77" i="74"/>
  <c r="I77" i="74"/>
  <c r="H77" i="74"/>
  <c r="G77" i="74"/>
  <c r="F77" i="74"/>
  <c r="Q73" i="74"/>
  <c r="P73" i="74"/>
  <c r="O73" i="74"/>
  <c r="N73" i="74"/>
  <c r="M73" i="74"/>
  <c r="L73" i="74"/>
  <c r="K73" i="74"/>
  <c r="J73" i="74"/>
  <c r="I73" i="74"/>
  <c r="H73" i="74"/>
  <c r="G73" i="74"/>
  <c r="F73" i="74"/>
  <c r="Q72" i="74"/>
  <c r="P72" i="74"/>
  <c r="O72" i="74"/>
  <c r="N72" i="74"/>
  <c r="M72" i="74"/>
  <c r="L72" i="74"/>
  <c r="K72" i="74"/>
  <c r="J72" i="74"/>
  <c r="I72" i="74"/>
  <c r="H72" i="74"/>
  <c r="G72" i="74"/>
  <c r="F72" i="74"/>
  <c r="AA12" i="62" l="1"/>
  <c r="R11" i="28"/>
  <c r="U11" i="28"/>
  <c r="M11" i="28"/>
  <c r="Z37" i="62"/>
  <c r="AA27" i="62"/>
  <c r="AA35" i="62"/>
  <c r="Y37" i="62"/>
  <c r="AA37" i="62" l="1"/>
  <c r="AA207" i="25"/>
  <c r="Z207" i="25"/>
  <c r="AA206" i="25"/>
  <c r="Z206" i="25"/>
  <c r="AA205" i="25"/>
  <c r="Z205" i="25"/>
  <c r="Z204" i="25"/>
  <c r="AA203" i="25"/>
  <c r="Z203" i="25"/>
  <c r="AA200" i="25"/>
  <c r="Z200" i="25"/>
  <c r="Z199" i="25"/>
  <c r="Z198" i="25"/>
  <c r="Z197" i="25"/>
  <c r="AA196" i="25"/>
  <c r="Z196" i="25"/>
  <c r="AA193" i="25"/>
  <c r="Z193" i="25"/>
  <c r="AA192" i="25"/>
  <c r="Z192" i="25"/>
  <c r="AA191" i="25"/>
  <c r="Z191" i="25"/>
  <c r="Z190" i="25"/>
  <c r="AA189" i="25"/>
  <c r="Z189" i="25"/>
  <c r="AA186" i="25"/>
  <c r="Z186" i="25"/>
  <c r="AA185" i="25"/>
  <c r="Z185" i="25"/>
  <c r="AA184" i="25"/>
  <c r="Z184" i="25"/>
  <c r="Z183" i="25"/>
  <c r="AA182" i="25"/>
  <c r="Z182" i="25"/>
  <c r="AA176" i="25"/>
  <c r="Z176" i="25"/>
  <c r="AA175" i="25"/>
  <c r="Z175" i="25"/>
  <c r="AA174" i="25"/>
  <c r="Z173" i="25"/>
  <c r="AA172" i="25"/>
  <c r="Z172" i="25"/>
  <c r="AA169" i="25"/>
  <c r="Z169" i="25"/>
  <c r="Z168" i="25"/>
  <c r="AA167" i="25"/>
  <c r="AA160" i="25"/>
  <c r="AA159" i="25"/>
  <c r="Z159" i="25"/>
  <c r="AA156" i="25"/>
  <c r="Z156" i="25"/>
  <c r="Z155" i="25"/>
  <c r="AA154" i="25"/>
  <c r="AA152" i="25"/>
  <c r="AA151" i="25"/>
  <c r="Z151" i="25"/>
  <c r="AA148" i="25"/>
  <c r="Z148" i="25"/>
  <c r="Z147" i="25"/>
  <c r="AA146" i="25"/>
  <c r="Z143" i="25"/>
  <c r="AA142" i="25"/>
  <c r="Z142" i="25"/>
  <c r="AA139" i="25"/>
  <c r="Z139" i="25"/>
  <c r="Z138" i="25"/>
  <c r="AA137" i="25"/>
  <c r="Z136" i="25"/>
  <c r="AA135" i="25"/>
  <c r="Z135" i="25"/>
  <c r="AA129" i="25"/>
  <c r="Z129" i="25"/>
  <c r="AA128" i="25"/>
  <c r="Z128" i="25"/>
  <c r="AA127" i="25"/>
  <c r="Z127" i="25"/>
  <c r="AA126" i="25"/>
  <c r="Z126" i="25"/>
  <c r="AA125" i="25"/>
  <c r="Z125" i="25"/>
  <c r="AA122" i="25"/>
  <c r="Z122" i="25"/>
  <c r="AA121" i="25"/>
  <c r="Z121" i="25"/>
  <c r="AA120" i="25"/>
  <c r="Z120" i="25"/>
  <c r="Z119" i="25"/>
  <c r="AA118" i="25"/>
  <c r="Z118" i="25"/>
  <c r="AA112" i="25"/>
  <c r="Z112" i="25"/>
  <c r="Z111" i="25"/>
  <c r="AA110" i="25"/>
  <c r="AA109" i="25"/>
  <c r="AA108" i="25"/>
  <c r="Z108" i="25"/>
  <c r="V98" i="28"/>
  <c r="U98" i="28"/>
  <c r="T98" i="28"/>
  <c r="Z187" i="25" l="1"/>
  <c r="Z123" i="25"/>
  <c r="Z130" i="25"/>
  <c r="Z194" i="25"/>
  <c r="Z201" i="25"/>
  <c r="AA130" i="25"/>
  <c r="Z208" i="25"/>
  <c r="J11" i="72" l="1"/>
  <c r="F27" i="66"/>
  <c r="F27" i="65"/>
  <c r="F27" i="63"/>
  <c r="F27" i="64"/>
  <c r="Q70" i="51" l="1"/>
  <c r="P70" i="51"/>
  <c r="O70" i="51"/>
  <c r="N70" i="51"/>
  <c r="M70" i="51"/>
  <c r="L70" i="51"/>
  <c r="K70" i="51"/>
  <c r="J70" i="51"/>
  <c r="I70" i="51"/>
  <c r="H70" i="51"/>
  <c r="G70" i="51"/>
  <c r="F70" i="51"/>
  <c r="AA69" i="51"/>
  <c r="Z69" i="51"/>
  <c r="R69" i="51"/>
  <c r="S69" i="51" s="1"/>
  <c r="AA68" i="51"/>
  <c r="Z68" i="51"/>
  <c r="R68" i="51"/>
  <c r="AA67" i="51"/>
  <c r="Z67" i="51"/>
  <c r="R67" i="51"/>
  <c r="X67" i="51" s="1"/>
  <c r="R66" i="51"/>
  <c r="Z66" i="51" s="1"/>
  <c r="AA65" i="51"/>
  <c r="Z65" i="51"/>
  <c r="R65" i="51"/>
  <c r="X65" i="51" s="1"/>
  <c r="Q64" i="51"/>
  <c r="P64" i="51"/>
  <c r="O64" i="51"/>
  <c r="N64" i="51"/>
  <c r="M64" i="51"/>
  <c r="L64" i="51"/>
  <c r="K64" i="51"/>
  <c r="J64" i="51"/>
  <c r="I64" i="51"/>
  <c r="H64" i="51"/>
  <c r="G64" i="51"/>
  <c r="F64" i="51"/>
  <c r="AA63" i="51"/>
  <c r="Z63" i="51"/>
  <c r="R63" i="51"/>
  <c r="Z62" i="51"/>
  <c r="R62" i="51"/>
  <c r="X62" i="51" s="1"/>
  <c r="AA60" i="51"/>
  <c r="R60" i="51"/>
  <c r="Z60" i="51" s="1"/>
  <c r="AA59" i="51"/>
  <c r="R59" i="51"/>
  <c r="X59" i="51" s="1"/>
  <c r="AA58" i="51"/>
  <c r="Z58" i="51"/>
  <c r="R58" i="51"/>
  <c r="O104" i="81"/>
  <c r="N104" i="81"/>
  <c r="M104" i="81"/>
  <c r="L104" i="81"/>
  <c r="K104" i="81"/>
  <c r="J104" i="81"/>
  <c r="I104" i="81"/>
  <c r="H104" i="81"/>
  <c r="G104" i="81"/>
  <c r="F104" i="81"/>
  <c r="Y103" i="81"/>
  <c r="X103" i="81"/>
  <c r="P103" i="81"/>
  <c r="Y102" i="81"/>
  <c r="X102" i="81"/>
  <c r="P102" i="81"/>
  <c r="O101" i="81"/>
  <c r="N101" i="81"/>
  <c r="M101" i="81"/>
  <c r="L101" i="81"/>
  <c r="K101" i="81"/>
  <c r="J101" i="81"/>
  <c r="I101" i="81"/>
  <c r="H101" i="81"/>
  <c r="G101" i="81"/>
  <c r="F101" i="81"/>
  <c r="Y100" i="81"/>
  <c r="P100" i="81"/>
  <c r="X100" i="81" s="1"/>
  <c r="Y99" i="81"/>
  <c r="X99" i="81"/>
  <c r="P99" i="81"/>
  <c r="Q99" i="81"/>
  <c r="O98" i="81"/>
  <c r="N98" i="81"/>
  <c r="M98" i="81"/>
  <c r="L98" i="81"/>
  <c r="K98" i="81"/>
  <c r="J98" i="81"/>
  <c r="I98" i="81"/>
  <c r="H98" i="81"/>
  <c r="G98" i="81"/>
  <c r="F98" i="81"/>
  <c r="X97" i="81"/>
  <c r="P97" i="81"/>
  <c r="Y97" i="81" s="1"/>
  <c r="Y96" i="81"/>
  <c r="X96" i="81"/>
  <c r="P96" i="81"/>
  <c r="O95" i="81"/>
  <c r="N95" i="81"/>
  <c r="M95" i="81"/>
  <c r="L95" i="81"/>
  <c r="K95" i="81"/>
  <c r="J95" i="81"/>
  <c r="I95" i="81"/>
  <c r="H95" i="81"/>
  <c r="G95" i="81"/>
  <c r="F95" i="81"/>
  <c r="Y94" i="81"/>
  <c r="P94" i="81"/>
  <c r="X94" i="81" s="1"/>
  <c r="X93" i="81"/>
  <c r="P93" i="81"/>
  <c r="Y93" i="81" s="1"/>
  <c r="X92" i="81"/>
  <c r="P92" i="81"/>
  <c r="Y92" i="81" s="1"/>
  <c r="X72" i="81"/>
  <c r="P72" i="81"/>
  <c r="Q72" i="81" s="1"/>
  <c r="Y71" i="81"/>
  <c r="X71" i="81"/>
  <c r="P71" i="81"/>
  <c r="O70" i="81"/>
  <c r="N70" i="81"/>
  <c r="M70" i="81"/>
  <c r="L70" i="81"/>
  <c r="K70" i="81"/>
  <c r="J70" i="81"/>
  <c r="I70" i="81"/>
  <c r="H70" i="81"/>
  <c r="G70" i="81"/>
  <c r="F70" i="81"/>
  <c r="Y69" i="81"/>
  <c r="P69" i="81"/>
  <c r="X69" i="81" s="1"/>
  <c r="X68" i="81"/>
  <c r="P68" i="81"/>
  <c r="Y68" i="81" s="1"/>
  <c r="X67" i="81"/>
  <c r="P67" i="81"/>
  <c r="Y67" i="81" s="1"/>
  <c r="X48" i="81"/>
  <c r="P48" i="81"/>
  <c r="Y48" i="81" s="1"/>
  <c r="Y47" i="81"/>
  <c r="X47" i="81"/>
  <c r="P47" i="81"/>
  <c r="O46" i="81"/>
  <c r="N46" i="81"/>
  <c r="M46" i="81"/>
  <c r="L46" i="81"/>
  <c r="K46" i="81"/>
  <c r="J46" i="81"/>
  <c r="I46" i="81"/>
  <c r="H46" i="81"/>
  <c r="G46" i="81"/>
  <c r="F46" i="81"/>
  <c r="Y45" i="81"/>
  <c r="P45" i="81"/>
  <c r="X45" i="81" s="1"/>
  <c r="X44" i="81"/>
  <c r="P44" i="81"/>
  <c r="Y44" i="81" s="1"/>
  <c r="X43" i="81"/>
  <c r="P43" i="81"/>
  <c r="X22" i="81"/>
  <c r="P22" i="81"/>
  <c r="Y21" i="81"/>
  <c r="X21" i="81"/>
  <c r="P21" i="81"/>
  <c r="O20" i="81"/>
  <c r="N20" i="81"/>
  <c r="M20" i="81"/>
  <c r="L20" i="81"/>
  <c r="K20" i="81"/>
  <c r="J20" i="81"/>
  <c r="I20" i="81"/>
  <c r="H20" i="81"/>
  <c r="G20" i="81"/>
  <c r="F20" i="81"/>
  <c r="X19" i="81"/>
  <c r="P19" i="81"/>
  <c r="Y19" i="81" s="1"/>
  <c r="Y18" i="81"/>
  <c r="X18" i="81"/>
  <c r="P18" i="81"/>
  <c r="Y17" i="81"/>
  <c r="P17" i="81"/>
  <c r="X17" i="81" s="1"/>
  <c r="X11" i="81"/>
  <c r="P11" i="81"/>
  <c r="Q11" i="81" s="1"/>
  <c r="Y10" i="81"/>
  <c r="X10" i="81"/>
  <c r="P10" i="81"/>
  <c r="S8" i="81"/>
  <c r="P8" i="81"/>
  <c r="R308" i="80"/>
  <c r="X308" i="80" s="1"/>
  <c r="E308" i="80"/>
  <c r="D308" i="80"/>
  <c r="C308" i="80"/>
  <c r="R307" i="80"/>
  <c r="X307" i="80" s="1"/>
  <c r="E307" i="80"/>
  <c r="D307" i="80"/>
  <c r="C307" i="80"/>
  <c r="R306" i="80"/>
  <c r="X306" i="80" s="1"/>
  <c r="E306" i="80"/>
  <c r="D306" i="80"/>
  <c r="C306" i="80"/>
  <c r="E305" i="80"/>
  <c r="D305" i="80"/>
  <c r="C305" i="80"/>
  <c r="R304" i="80"/>
  <c r="E304" i="80"/>
  <c r="D304" i="80"/>
  <c r="C304" i="80"/>
  <c r="R302" i="80"/>
  <c r="X302" i="80" s="1"/>
  <c r="E302" i="80"/>
  <c r="D302" i="80"/>
  <c r="C302" i="80"/>
  <c r="R301" i="80"/>
  <c r="X301" i="80" s="1"/>
  <c r="E301" i="80"/>
  <c r="AA301" i="80" s="1"/>
  <c r="D301" i="80"/>
  <c r="C301" i="80"/>
  <c r="R300" i="80"/>
  <c r="X300" i="80" s="1"/>
  <c r="E300" i="80"/>
  <c r="D300" i="80"/>
  <c r="C300" i="80"/>
  <c r="E299" i="80"/>
  <c r="D299" i="80"/>
  <c r="C299" i="80"/>
  <c r="R298" i="80"/>
  <c r="E298" i="80"/>
  <c r="D298" i="80"/>
  <c r="C298" i="80"/>
  <c r="R296" i="80"/>
  <c r="X296" i="80" s="1"/>
  <c r="E296" i="80"/>
  <c r="D296" i="80"/>
  <c r="C296" i="80"/>
  <c r="E295" i="80"/>
  <c r="D295" i="80"/>
  <c r="C295" i="80"/>
  <c r="E294" i="80"/>
  <c r="D294" i="80"/>
  <c r="C294" i="80"/>
  <c r="E293" i="80"/>
  <c r="D293" i="80"/>
  <c r="C293" i="80"/>
  <c r="R292" i="80"/>
  <c r="X292" i="80" s="1"/>
  <c r="E292" i="80"/>
  <c r="D292" i="80"/>
  <c r="C292" i="80"/>
  <c r="R290" i="80"/>
  <c r="X290" i="80" s="1"/>
  <c r="E290" i="80"/>
  <c r="AA290" i="80" s="1"/>
  <c r="D290" i="80"/>
  <c r="C290" i="80"/>
  <c r="E289" i="80"/>
  <c r="D289" i="80"/>
  <c r="C289" i="80"/>
  <c r="E288" i="80"/>
  <c r="D288" i="80"/>
  <c r="C288" i="80"/>
  <c r="E285" i="80"/>
  <c r="D285" i="80"/>
  <c r="C285" i="80"/>
  <c r="R284" i="80"/>
  <c r="E284" i="80"/>
  <c r="AA284" i="80" s="1"/>
  <c r="D284" i="80"/>
  <c r="C284" i="80"/>
  <c r="R282" i="80"/>
  <c r="X282" i="80" s="1"/>
  <c r="E282" i="80"/>
  <c r="D282" i="80"/>
  <c r="C282" i="80"/>
  <c r="E281" i="80"/>
  <c r="D281" i="80"/>
  <c r="C281" i="80"/>
  <c r="E280" i="80"/>
  <c r="D280" i="80"/>
  <c r="C280" i="80"/>
  <c r="E267" i="80"/>
  <c r="D267" i="80"/>
  <c r="C267" i="80"/>
  <c r="R266" i="80"/>
  <c r="E266" i="80"/>
  <c r="D266" i="80"/>
  <c r="C266" i="80"/>
  <c r="R264" i="80"/>
  <c r="X264" i="80" s="1"/>
  <c r="E264" i="80"/>
  <c r="D264" i="80"/>
  <c r="C264" i="80"/>
  <c r="E263" i="80"/>
  <c r="D263" i="80"/>
  <c r="C263" i="80"/>
  <c r="E262" i="80"/>
  <c r="Z262" i="80" s="1"/>
  <c r="D262" i="80"/>
  <c r="C262" i="80"/>
  <c r="E258" i="80"/>
  <c r="D258" i="80"/>
  <c r="C258" i="80"/>
  <c r="R257" i="80"/>
  <c r="X257" i="80" s="1"/>
  <c r="E257" i="80"/>
  <c r="D257" i="80"/>
  <c r="C257" i="80"/>
  <c r="R251" i="80"/>
  <c r="X251" i="80" s="1"/>
  <c r="E251" i="80"/>
  <c r="D251" i="80"/>
  <c r="C251" i="80"/>
  <c r="E250" i="80"/>
  <c r="D250" i="80"/>
  <c r="C250" i="80"/>
  <c r="E249" i="80"/>
  <c r="D249" i="80"/>
  <c r="C249" i="80"/>
  <c r="E247" i="80"/>
  <c r="D247" i="80"/>
  <c r="C247" i="80"/>
  <c r="R246" i="80"/>
  <c r="E246" i="80"/>
  <c r="D246" i="80"/>
  <c r="C246" i="80"/>
  <c r="R244" i="80"/>
  <c r="X244" i="80" s="1"/>
  <c r="E244" i="80"/>
  <c r="D244" i="80"/>
  <c r="C244" i="80"/>
  <c r="R243" i="80"/>
  <c r="E243" i="80"/>
  <c r="D243" i="80"/>
  <c r="C243" i="80"/>
  <c r="E242" i="80"/>
  <c r="D242" i="80"/>
  <c r="C242" i="80"/>
  <c r="E241" i="80"/>
  <c r="D241" i="80"/>
  <c r="C241" i="80"/>
  <c r="R240" i="80"/>
  <c r="E240" i="80"/>
  <c r="D240" i="80"/>
  <c r="C240" i="80"/>
  <c r="R238" i="80"/>
  <c r="X238" i="80" s="1"/>
  <c r="E238" i="80"/>
  <c r="D238" i="80"/>
  <c r="C238" i="80"/>
  <c r="R237" i="80"/>
  <c r="X237" i="80" s="1"/>
  <c r="E237" i="80"/>
  <c r="D237" i="80"/>
  <c r="C237" i="80"/>
  <c r="R236" i="80"/>
  <c r="X236" i="80" s="1"/>
  <c r="E236" i="80"/>
  <c r="D236" i="80"/>
  <c r="C236" i="80"/>
  <c r="E235" i="80"/>
  <c r="D235" i="80"/>
  <c r="C235" i="80"/>
  <c r="R234" i="80"/>
  <c r="X234" i="80" s="1"/>
  <c r="E234" i="80"/>
  <c r="D234" i="80"/>
  <c r="C234" i="80"/>
  <c r="R232" i="80"/>
  <c r="E232" i="80"/>
  <c r="D232" i="80"/>
  <c r="C232" i="80"/>
  <c r="R231" i="80"/>
  <c r="X231" i="80" s="1"/>
  <c r="E231" i="80"/>
  <c r="D231" i="80"/>
  <c r="C231" i="80"/>
  <c r="E230" i="80"/>
  <c r="D230" i="80"/>
  <c r="C230" i="80"/>
  <c r="E229" i="80"/>
  <c r="D229" i="80"/>
  <c r="C229" i="80"/>
  <c r="R228" i="80"/>
  <c r="E228" i="80"/>
  <c r="D228" i="80"/>
  <c r="C228" i="80"/>
  <c r="R222" i="80"/>
  <c r="X222" i="80" s="1"/>
  <c r="E222" i="80"/>
  <c r="D222" i="80"/>
  <c r="C222" i="80"/>
  <c r="E221" i="80"/>
  <c r="D221" i="80"/>
  <c r="C221" i="80"/>
  <c r="E217" i="80"/>
  <c r="D217" i="80"/>
  <c r="C217" i="80"/>
  <c r="E216" i="80"/>
  <c r="D216" i="80"/>
  <c r="C216" i="80"/>
  <c r="R215" i="80"/>
  <c r="X215" i="80" s="1"/>
  <c r="E215" i="80"/>
  <c r="D215" i="80"/>
  <c r="C215" i="80"/>
  <c r="R213" i="80"/>
  <c r="X213" i="80" s="1"/>
  <c r="E213" i="80"/>
  <c r="D213" i="80"/>
  <c r="C213" i="80"/>
  <c r="E212" i="80"/>
  <c r="D212" i="80"/>
  <c r="C212" i="80"/>
  <c r="E211" i="80"/>
  <c r="D211" i="80"/>
  <c r="C211" i="80"/>
  <c r="E196" i="80"/>
  <c r="D196" i="80"/>
  <c r="C196" i="80"/>
  <c r="R195" i="80"/>
  <c r="E195" i="80"/>
  <c r="D195" i="80"/>
  <c r="C195" i="80"/>
  <c r="R193" i="80"/>
  <c r="X193" i="80" s="1"/>
  <c r="AA193" i="80"/>
  <c r="R192" i="80"/>
  <c r="X192" i="80" s="1"/>
  <c r="E191" i="80"/>
  <c r="D191" i="80"/>
  <c r="C191" i="80"/>
  <c r="E182" i="80"/>
  <c r="D182" i="80"/>
  <c r="C182" i="80"/>
  <c r="R181" i="80"/>
  <c r="E181" i="80"/>
  <c r="D181" i="80"/>
  <c r="C181" i="80"/>
  <c r="R175" i="80"/>
  <c r="X175" i="80" s="1"/>
  <c r="E175" i="80"/>
  <c r="D175" i="80"/>
  <c r="C175" i="80"/>
  <c r="R174" i="80"/>
  <c r="X174" i="80" s="1"/>
  <c r="E174" i="80"/>
  <c r="D174" i="80"/>
  <c r="C174" i="80"/>
  <c r="R173" i="80"/>
  <c r="X173" i="80" s="1"/>
  <c r="E173" i="80"/>
  <c r="D173" i="80"/>
  <c r="C173" i="80"/>
  <c r="E172" i="80"/>
  <c r="D172" i="80"/>
  <c r="C172" i="80"/>
  <c r="R171" i="80"/>
  <c r="E171" i="80"/>
  <c r="D171" i="80"/>
  <c r="C171" i="80"/>
  <c r="R169" i="80"/>
  <c r="X169" i="80" s="1"/>
  <c r="E169" i="80"/>
  <c r="D169" i="80"/>
  <c r="C169" i="80"/>
  <c r="E168" i="80"/>
  <c r="D168" i="80"/>
  <c r="C168" i="80"/>
  <c r="E167" i="80"/>
  <c r="D167" i="80"/>
  <c r="C167" i="80"/>
  <c r="E164" i="80"/>
  <c r="D164" i="80"/>
  <c r="C164" i="80"/>
  <c r="R163" i="80"/>
  <c r="E163" i="80"/>
  <c r="D163" i="80"/>
  <c r="C163" i="80"/>
  <c r="R161" i="80"/>
  <c r="X161" i="80" s="1"/>
  <c r="E161" i="80"/>
  <c r="AA161" i="80" s="1"/>
  <c r="D161" i="80"/>
  <c r="C161" i="80"/>
  <c r="E160" i="80"/>
  <c r="D160" i="80"/>
  <c r="C160" i="80"/>
  <c r="E159" i="80"/>
  <c r="D159" i="80"/>
  <c r="C159" i="80"/>
  <c r="E158" i="80"/>
  <c r="D158" i="80"/>
  <c r="C158" i="80"/>
  <c r="R157" i="80"/>
  <c r="E157" i="80"/>
  <c r="AA157" i="80" s="1"/>
  <c r="D157" i="80"/>
  <c r="C157" i="80"/>
  <c r="R155" i="80"/>
  <c r="R154" i="80"/>
  <c r="X154" i="80" s="1"/>
  <c r="E151" i="80"/>
  <c r="D151" i="80"/>
  <c r="C151" i="80"/>
  <c r="E150" i="80"/>
  <c r="D150" i="80"/>
  <c r="C150" i="80"/>
  <c r="R149" i="80"/>
  <c r="X149" i="80" s="1"/>
  <c r="E149" i="80"/>
  <c r="D149" i="80"/>
  <c r="C149" i="80"/>
  <c r="R143" i="80"/>
  <c r="X143" i="80" s="1"/>
  <c r="E143" i="80"/>
  <c r="AA143" i="80" s="1"/>
  <c r="D143" i="80"/>
  <c r="C143" i="80"/>
  <c r="R142" i="80"/>
  <c r="X142" i="80" s="1"/>
  <c r="E142" i="80"/>
  <c r="D142" i="80"/>
  <c r="C142" i="80"/>
  <c r="E141" i="80"/>
  <c r="D141" i="80"/>
  <c r="C141" i="80"/>
  <c r="E140" i="80"/>
  <c r="D140" i="80"/>
  <c r="C140" i="80"/>
  <c r="R139" i="80"/>
  <c r="E139" i="80"/>
  <c r="D139" i="80"/>
  <c r="C139" i="80"/>
  <c r="R133" i="80"/>
  <c r="X133" i="80" s="1"/>
  <c r="E133" i="80"/>
  <c r="D133" i="80"/>
  <c r="C133" i="80"/>
  <c r="E132" i="80"/>
  <c r="D132" i="80"/>
  <c r="C132" i="80"/>
  <c r="E131" i="80"/>
  <c r="D131" i="80"/>
  <c r="C131" i="80"/>
  <c r="E122" i="80"/>
  <c r="D122" i="80"/>
  <c r="C122" i="80"/>
  <c r="R121" i="80"/>
  <c r="X121" i="80" s="1"/>
  <c r="E121" i="80"/>
  <c r="D121" i="80"/>
  <c r="C121" i="80"/>
  <c r="R115" i="80"/>
  <c r="E115" i="80"/>
  <c r="D115" i="80"/>
  <c r="C115" i="80"/>
  <c r="E114" i="80"/>
  <c r="D114" i="80"/>
  <c r="C114" i="80"/>
  <c r="E113" i="80"/>
  <c r="D113" i="80"/>
  <c r="C113" i="80"/>
  <c r="E105" i="80"/>
  <c r="D105" i="80"/>
  <c r="C105" i="80"/>
  <c r="R104" i="80"/>
  <c r="E104" i="80"/>
  <c r="D104" i="80"/>
  <c r="C104" i="80"/>
  <c r="Q99" i="80"/>
  <c r="P99" i="80"/>
  <c r="O99" i="80"/>
  <c r="N99" i="80"/>
  <c r="M99" i="80"/>
  <c r="L99" i="80"/>
  <c r="K99" i="80"/>
  <c r="J99" i="80"/>
  <c r="I99" i="80"/>
  <c r="H99" i="80"/>
  <c r="G99" i="80"/>
  <c r="F99" i="80"/>
  <c r="Q93" i="80"/>
  <c r="P93" i="80"/>
  <c r="O93" i="80"/>
  <c r="N93" i="80"/>
  <c r="M93" i="80"/>
  <c r="L93" i="80"/>
  <c r="K93" i="80"/>
  <c r="J93" i="80"/>
  <c r="I93" i="80"/>
  <c r="H93" i="80"/>
  <c r="G93" i="80"/>
  <c r="F93" i="80"/>
  <c r="Q86" i="80"/>
  <c r="P86" i="80"/>
  <c r="O86" i="80"/>
  <c r="N86" i="80"/>
  <c r="M86" i="80"/>
  <c r="L86" i="80"/>
  <c r="K86" i="80"/>
  <c r="J86" i="80"/>
  <c r="I86" i="80"/>
  <c r="H86" i="80"/>
  <c r="G86" i="80"/>
  <c r="F86" i="80"/>
  <c r="Q80" i="80"/>
  <c r="P80" i="80"/>
  <c r="O80" i="80"/>
  <c r="N80" i="80"/>
  <c r="M80" i="80"/>
  <c r="L80" i="80"/>
  <c r="K80" i="80"/>
  <c r="J80" i="80"/>
  <c r="I80" i="80"/>
  <c r="H80" i="80"/>
  <c r="G80" i="80"/>
  <c r="F80" i="80"/>
  <c r="R70" i="80"/>
  <c r="X70" i="80" s="1"/>
  <c r="E70" i="80"/>
  <c r="D70" i="80"/>
  <c r="C70" i="80"/>
  <c r="E69" i="80"/>
  <c r="D69" i="80"/>
  <c r="C69" i="80"/>
  <c r="E59" i="80"/>
  <c r="D59" i="80"/>
  <c r="C59" i="80"/>
  <c r="E58" i="80"/>
  <c r="AA58" i="80" s="1"/>
  <c r="D58" i="80"/>
  <c r="C58" i="80"/>
  <c r="R57" i="80"/>
  <c r="X57" i="80" s="1"/>
  <c r="E57" i="80"/>
  <c r="D57" i="80"/>
  <c r="C57" i="80"/>
  <c r="R55" i="80"/>
  <c r="X55" i="80" s="1"/>
  <c r="E55" i="80"/>
  <c r="D55" i="80"/>
  <c r="C55" i="80"/>
  <c r="E54" i="80"/>
  <c r="D54" i="80"/>
  <c r="C54" i="80"/>
  <c r="E53" i="80"/>
  <c r="D53" i="80"/>
  <c r="C53" i="80"/>
  <c r="E49" i="80"/>
  <c r="D49" i="80"/>
  <c r="C49" i="80"/>
  <c r="R48" i="80"/>
  <c r="E48" i="80"/>
  <c r="D48" i="80"/>
  <c r="C48" i="80"/>
  <c r="R46" i="80"/>
  <c r="X46" i="80" s="1"/>
  <c r="E46" i="80"/>
  <c r="D46" i="80"/>
  <c r="C46" i="80"/>
  <c r="E45" i="80"/>
  <c r="D45" i="80"/>
  <c r="C45" i="80"/>
  <c r="E44" i="80"/>
  <c r="D44" i="80"/>
  <c r="C44" i="80"/>
  <c r="E41" i="80"/>
  <c r="D41" i="80"/>
  <c r="C41" i="80"/>
  <c r="R40" i="80"/>
  <c r="E40" i="80"/>
  <c r="D40" i="80"/>
  <c r="C40" i="80"/>
  <c r="R34" i="80"/>
  <c r="X34" i="80" s="1"/>
  <c r="AA34" i="80"/>
  <c r="E32" i="80"/>
  <c r="D32" i="80"/>
  <c r="C32" i="80"/>
  <c r="E27" i="80"/>
  <c r="D27" i="80"/>
  <c r="C27" i="80"/>
  <c r="R26" i="80"/>
  <c r="E26" i="80"/>
  <c r="D26" i="80"/>
  <c r="C26" i="80"/>
  <c r="R24" i="80"/>
  <c r="X24" i="80" s="1"/>
  <c r="E24" i="80"/>
  <c r="D24" i="80"/>
  <c r="C24" i="80"/>
  <c r="R23" i="80"/>
  <c r="X23" i="80" s="1"/>
  <c r="E23" i="80"/>
  <c r="D23" i="80"/>
  <c r="C23" i="80"/>
  <c r="E22" i="80"/>
  <c r="D22" i="80"/>
  <c r="C22" i="80"/>
  <c r="E21" i="80"/>
  <c r="D21" i="80"/>
  <c r="C21" i="80"/>
  <c r="R20" i="80"/>
  <c r="E20" i="80"/>
  <c r="D20" i="80"/>
  <c r="C20" i="80"/>
  <c r="R18" i="80"/>
  <c r="X18" i="80" s="1"/>
  <c r="E18" i="80"/>
  <c r="D18" i="80"/>
  <c r="C18" i="80"/>
  <c r="E17" i="80"/>
  <c r="D17" i="80"/>
  <c r="C17" i="80"/>
  <c r="E16" i="80"/>
  <c r="D16" i="80"/>
  <c r="C16" i="80"/>
  <c r="E10" i="80"/>
  <c r="D10" i="80"/>
  <c r="C10" i="80"/>
  <c r="R9" i="80"/>
  <c r="E9" i="80"/>
  <c r="D9" i="80"/>
  <c r="C9" i="80"/>
  <c r="U7" i="80"/>
  <c r="R7" i="80"/>
  <c r="R308" i="79"/>
  <c r="X308" i="79" s="1"/>
  <c r="E308" i="79"/>
  <c r="D308" i="79"/>
  <c r="C308" i="79"/>
  <c r="R307" i="79"/>
  <c r="X307" i="79" s="1"/>
  <c r="E307" i="79"/>
  <c r="D307" i="79"/>
  <c r="C307" i="79"/>
  <c r="R306" i="79"/>
  <c r="X306" i="79" s="1"/>
  <c r="E306" i="79"/>
  <c r="D306" i="79"/>
  <c r="C306" i="79"/>
  <c r="E305" i="79"/>
  <c r="D305" i="79"/>
  <c r="C305" i="79"/>
  <c r="R304" i="79"/>
  <c r="X304" i="79" s="1"/>
  <c r="E304" i="79"/>
  <c r="D304" i="79"/>
  <c r="C304" i="79"/>
  <c r="R302" i="79"/>
  <c r="X302" i="79" s="1"/>
  <c r="E302" i="79"/>
  <c r="D302" i="79"/>
  <c r="C302" i="79"/>
  <c r="R301" i="79"/>
  <c r="X301" i="79" s="1"/>
  <c r="E301" i="79"/>
  <c r="D301" i="79"/>
  <c r="C301" i="79"/>
  <c r="R300" i="79"/>
  <c r="X300" i="79" s="1"/>
  <c r="E300" i="79"/>
  <c r="D300" i="79"/>
  <c r="C300" i="79"/>
  <c r="E299" i="79"/>
  <c r="D299" i="79"/>
  <c r="C299" i="79"/>
  <c r="R298" i="79"/>
  <c r="E298" i="79"/>
  <c r="D298" i="79"/>
  <c r="C298" i="79"/>
  <c r="R296" i="79"/>
  <c r="X296" i="79" s="1"/>
  <c r="E296" i="79"/>
  <c r="D296" i="79"/>
  <c r="C296" i="79"/>
  <c r="E295" i="79"/>
  <c r="D295" i="79"/>
  <c r="C295" i="79"/>
  <c r="E294" i="79"/>
  <c r="D294" i="79"/>
  <c r="C294" i="79"/>
  <c r="E293" i="79"/>
  <c r="D293" i="79"/>
  <c r="C293" i="79"/>
  <c r="R292" i="79"/>
  <c r="E292" i="79"/>
  <c r="D292" i="79"/>
  <c r="C292" i="79"/>
  <c r="R290" i="79"/>
  <c r="X290" i="79" s="1"/>
  <c r="E290" i="79"/>
  <c r="D290" i="79"/>
  <c r="C290" i="79"/>
  <c r="E289" i="79"/>
  <c r="D289" i="79"/>
  <c r="C289" i="79"/>
  <c r="E288" i="79"/>
  <c r="D288" i="79"/>
  <c r="C288" i="79"/>
  <c r="E285" i="79"/>
  <c r="D285" i="79"/>
  <c r="C285" i="79"/>
  <c r="R284" i="79"/>
  <c r="E284" i="79"/>
  <c r="D284" i="79"/>
  <c r="C284" i="79"/>
  <c r="R282" i="79"/>
  <c r="X282" i="79" s="1"/>
  <c r="E282" i="79"/>
  <c r="AA282" i="79" s="1"/>
  <c r="D282" i="79"/>
  <c r="C282" i="79"/>
  <c r="E281" i="79"/>
  <c r="D281" i="79"/>
  <c r="C281" i="79"/>
  <c r="E280" i="79"/>
  <c r="D280" i="79"/>
  <c r="C280" i="79"/>
  <c r="E267" i="79"/>
  <c r="D267" i="79"/>
  <c r="C267" i="79"/>
  <c r="R266" i="79"/>
  <c r="X266" i="79" s="1"/>
  <c r="E266" i="79"/>
  <c r="AA266" i="79" s="1"/>
  <c r="D266" i="79"/>
  <c r="C266" i="79"/>
  <c r="R264" i="79"/>
  <c r="X264" i="79" s="1"/>
  <c r="E264" i="79"/>
  <c r="D264" i="79"/>
  <c r="C264" i="79"/>
  <c r="E263" i="79"/>
  <c r="D263" i="79"/>
  <c r="C263" i="79"/>
  <c r="E262" i="79"/>
  <c r="D262" i="79"/>
  <c r="C262" i="79"/>
  <c r="E258" i="79"/>
  <c r="D258" i="79"/>
  <c r="C258" i="79"/>
  <c r="R257" i="79"/>
  <c r="E257" i="79"/>
  <c r="D257" i="79"/>
  <c r="C257" i="79"/>
  <c r="R251" i="79"/>
  <c r="X251" i="79" s="1"/>
  <c r="E251" i="79"/>
  <c r="D251" i="79"/>
  <c r="C251" i="79"/>
  <c r="E250" i="79"/>
  <c r="D250" i="79"/>
  <c r="C250" i="79"/>
  <c r="E249" i="79"/>
  <c r="D249" i="79"/>
  <c r="C249" i="79"/>
  <c r="E247" i="79"/>
  <c r="D247" i="79"/>
  <c r="C247" i="79"/>
  <c r="R246" i="79"/>
  <c r="E246" i="79"/>
  <c r="D246" i="79"/>
  <c r="C246" i="79"/>
  <c r="R244" i="79"/>
  <c r="X244" i="79" s="1"/>
  <c r="E244" i="79"/>
  <c r="AA244" i="79" s="1"/>
  <c r="D244" i="79"/>
  <c r="C244" i="79"/>
  <c r="R243" i="79"/>
  <c r="X243" i="79" s="1"/>
  <c r="E243" i="79"/>
  <c r="D243" i="79"/>
  <c r="C243" i="79"/>
  <c r="E242" i="79"/>
  <c r="D242" i="79"/>
  <c r="C242" i="79"/>
  <c r="E241" i="79"/>
  <c r="D241" i="79"/>
  <c r="C241" i="79"/>
  <c r="R240" i="79"/>
  <c r="E240" i="79"/>
  <c r="AA240" i="79" s="1"/>
  <c r="D240" i="79"/>
  <c r="C240" i="79"/>
  <c r="R238" i="79"/>
  <c r="X238" i="79" s="1"/>
  <c r="E238" i="79"/>
  <c r="D238" i="79"/>
  <c r="C238" i="79"/>
  <c r="R237" i="79"/>
  <c r="E237" i="79"/>
  <c r="D237" i="79"/>
  <c r="C237" i="79"/>
  <c r="R236" i="79"/>
  <c r="X236" i="79" s="1"/>
  <c r="E236" i="79"/>
  <c r="D236" i="79"/>
  <c r="C236" i="79"/>
  <c r="E235" i="79"/>
  <c r="D235" i="79"/>
  <c r="C235" i="79"/>
  <c r="R234" i="79"/>
  <c r="E234" i="79"/>
  <c r="D234" i="79"/>
  <c r="C234" i="79"/>
  <c r="R232" i="79"/>
  <c r="X232" i="79" s="1"/>
  <c r="E232" i="79"/>
  <c r="D232" i="79"/>
  <c r="C232" i="79"/>
  <c r="R231" i="79"/>
  <c r="X231" i="79" s="1"/>
  <c r="E231" i="79"/>
  <c r="D231" i="79"/>
  <c r="C231" i="79"/>
  <c r="E230" i="79"/>
  <c r="D230" i="79"/>
  <c r="C230" i="79"/>
  <c r="E229" i="79"/>
  <c r="D229" i="79"/>
  <c r="C229" i="79"/>
  <c r="R228" i="79"/>
  <c r="E228" i="79"/>
  <c r="D228" i="79"/>
  <c r="C228" i="79"/>
  <c r="R222" i="79"/>
  <c r="X222" i="79" s="1"/>
  <c r="E222" i="79"/>
  <c r="D222" i="79"/>
  <c r="C222" i="79"/>
  <c r="E221" i="79"/>
  <c r="D221" i="79"/>
  <c r="C221" i="79"/>
  <c r="E217" i="79"/>
  <c r="D217" i="79"/>
  <c r="C217" i="79"/>
  <c r="E216" i="79"/>
  <c r="AA216" i="79" s="1"/>
  <c r="D216" i="79"/>
  <c r="C216" i="79"/>
  <c r="R215" i="79"/>
  <c r="X215" i="79" s="1"/>
  <c r="E215" i="79"/>
  <c r="D215" i="79"/>
  <c r="C215" i="79"/>
  <c r="R213" i="79"/>
  <c r="E213" i="79"/>
  <c r="D213" i="79"/>
  <c r="C213" i="79"/>
  <c r="E212" i="79"/>
  <c r="D212" i="79"/>
  <c r="C212" i="79"/>
  <c r="E211" i="79"/>
  <c r="D211" i="79"/>
  <c r="C211" i="79"/>
  <c r="E196" i="79"/>
  <c r="D196" i="79"/>
  <c r="C196" i="79"/>
  <c r="R195" i="79"/>
  <c r="E195" i="79"/>
  <c r="D195" i="79"/>
  <c r="C195" i="79"/>
  <c r="R193" i="79"/>
  <c r="X193" i="79" s="1"/>
  <c r="R192" i="79"/>
  <c r="X192" i="79" s="1"/>
  <c r="E191" i="79"/>
  <c r="D191" i="79"/>
  <c r="C191" i="79"/>
  <c r="E182" i="79"/>
  <c r="D182" i="79"/>
  <c r="C182" i="79"/>
  <c r="R181" i="79"/>
  <c r="X181" i="79" s="1"/>
  <c r="E181" i="79"/>
  <c r="D181" i="79"/>
  <c r="C181" i="79"/>
  <c r="R175" i="79"/>
  <c r="X175" i="79" s="1"/>
  <c r="E175" i="79"/>
  <c r="Z175" i="79" s="1"/>
  <c r="D175" i="79"/>
  <c r="C175" i="79"/>
  <c r="R174" i="79"/>
  <c r="X174" i="79" s="1"/>
  <c r="E174" i="79"/>
  <c r="D174" i="79"/>
  <c r="C174" i="79"/>
  <c r="R173" i="79"/>
  <c r="E173" i="79"/>
  <c r="AA173" i="79" s="1"/>
  <c r="D173" i="79"/>
  <c r="C173" i="79"/>
  <c r="E172" i="79"/>
  <c r="D172" i="79"/>
  <c r="C172" i="79"/>
  <c r="R171" i="79"/>
  <c r="X171" i="79" s="1"/>
  <c r="E171" i="79"/>
  <c r="D171" i="79"/>
  <c r="C171" i="79"/>
  <c r="R169" i="79"/>
  <c r="X169" i="79" s="1"/>
  <c r="E169" i="79"/>
  <c r="D169" i="79"/>
  <c r="C169" i="79"/>
  <c r="E168" i="79"/>
  <c r="D168" i="79"/>
  <c r="C168" i="79"/>
  <c r="E167" i="79"/>
  <c r="D167" i="79"/>
  <c r="C167" i="79"/>
  <c r="E164" i="79"/>
  <c r="D164" i="79"/>
  <c r="C164" i="79"/>
  <c r="R163" i="79"/>
  <c r="X163" i="79" s="1"/>
  <c r="E163" i="79"/>
  <c r="D163" i="79"/>
  <c r="C163" i="79"/>
  <c r="R161" i="79"/>
  <c r="X161" i="79" s="1"/>
  <c r="E161" i="79"/>
  <c r="D161" i="79"/>
  <c r="C161" i="79"/>
  <c r="E160" i="79"/>
  <c r="D160" i="79"/>
  <c r="C160" i="79"/>
  <c r="E159" i="79"/>
  <c r="D159" i="79"/>
  <c r="C159" i="79"/>
  <c r="E158" i="79"/>
  <c r="D158" i="79"/>
  <c r="C158" i="79"/>
  <c r="R157" i="79"/>
  <c r="E157" i="79"/>
  <c r="D157" i="79"/>
  <c r="C157" i="79"/>
  <c r="R155" i="79"/>
  <c r="X155" i="79" s="1"/>
  <c r="R154" i="79"/>
  <c r="X154" i="79" s="1"/>
  <c r="E151" i="79"/>
  <c r="D151" i="79"/>
  <c r="C151" i="79"/>
  <c r="E150" i="79"/>
  <c r="D150" i="79"/>
  <c r="C150" i="79"/>
  <c r="R149" i="79"/>
  <c r="E149" i="79"/>
  <c r="D149" i="79"/>
  <c r="C149" i="79"/>
  <c r="R143" i="79"/>
  <c r="X143" i="79" s="1"/>
  <c r="E143" i="79"/>
  <c r="D143" i="79"/>
  <c r="C143" i="79"/>
  <c r="R142" i="79"/>
  <c r="X142" i="79" s="1"/>
  <c r="E142" i="79"/>
  <c r="D142" i="79"/>
  <c r="C142" i="79"/>
  <c r="E141" i="79"/>
  <c r="D141" i="79"/>
  <c r="C141" i="79"/>
  <c r="E140" i="79"/>
  <c r="D140" i="79"/>
  <c r="C140" i="79"/>
  <c r="R139" i="79"/>
  <c r="E139" i="79"/>
  <c r="D139" i="79"/>
  <c r="C139" i="79"/>
  <c r="R133" i="79"/>
  <c r="X133" i="79" s="1"/>
  <c r="E133" i="79"/>
  <c r="D133" i="79"/>
  <c r="C133" i="79"/>
  <c r="E132" i="79"/>
  <c r="D132" i="79"/>
  <c r="C132" i="79"/>
  <c r="E131" i="79"/>
  <c r="D131" i="79"/>
  <c r="C131" i="79"/>
  <c r="E122" i="79"/>
  <c r="D122" i="79"/>
  <c r="C122" i="79"/>
  <c r="R121" i="79"/>
  <c r="E121" i="79"/>
  <c r="D121" i="79"/>
  <c r="C121" i="79"/>
  <c r="R115" i="79"/>
  <c r="E115" i="79"/>
  <c r="D115" i="79"/>
  <c r="C115" i="79"/>
  <c r="E114" i="79"/>
  <c r="D114" i="79"/>
  <c r="C114" i="79"/>
  <c r="E113" i="79"/>
  <c r="D113" i="79"/>
  <c r="C113" i="79"/>
  <c r="E105" i="79"/>
  <c r="D105" i="79"/>
  <c r="C105" i="79"/>
  <c r="R104" i="79"/>
  <c r="E104" i="79"/>
  <c r="D104" i="79"/>
  <c r="C104" i="79"/>
  <c r="Q99" i="79"/>
  <c r="P99" i="79"/>
  <c r="O99" i="79"/>
  <c r="N99" i="79"/>
  <c r="M99" i="79"/>
  <c r="L99" i="79"/>
  <c r="K99" i="79"/>
  <c r="J99" i="79"/>
  <c r="I99" i="79"/>
  <c r="H99" i="79"/>
  <c r="G99" i="79"/>
  <c r="F99" i="79"/>
  <c r="Q93" i="79"/>
  <c r="P93" i="79"/>
  <c r="O93" i="79"/>
  <c r="N93" i="79"/>
  <c r="M93" i="79"/>
  <c r="L93" i="79"/>
  <c r="K93" i="79"/>
  <c r="J93" i="79"/>
  <c r="I93" i="79"/>
  <c r="H93" i="79"/>
  <c r="G93" i="79"/>
  <c r="F93" i="79"/>
  <c r="Q86" i="79"/>
  <c r="P86" i="79"/>
  <c r="O86" i="79"/>
  <c r="N86" i="79"/>
  <c r="M86" i="79"/>
  <c r="L86" i="79"/>
  <c r="K86" i="79"/>
  <c r="J86" i="79"/>
  <c r="I86" i="79"/>
  <c r="H86" i="79"/>
  <c r="G86" i="79"/>
  <c r="F86" i="79"/>
  <c r="Q80" i="79"/>
  <c r="P80" i="79"/>
  <c r="O80" i="79"/>
  <c r="N80" i="79"/>
  <c r="M80" i="79"/>
  <c r="L80" i="79"/>
  <c r="K80" i="79"/>
  <c r="J80" i="79"/>
  <c r="I80" i="79"/>
  <c r="H80" i="79"/>
  <c r="G80" i="79"/>
  <c r="F80" i="79"/>
  <c r="R70" i="79"/>
  <c r="X70" i="79" s="1"/>
  <c r="E70" i="79"/>
  <c r="D70" i="79"/>
  <c r="C70" i="79"/>
  <c r="E69" i="79"/>
  <c r="D69" i="79"/>
  <c r="C69" i="79"/>
  <c r="E59" i="79"/>
  <c r="D59" i="79"/>
  <c r="C59" i="79"/>
  <c r="E58" i="79"/>
  <c r="D58" i="79"/>
  <c r="C58" i="79"/>
  <c r="R57" i="79"/>
  <c r="E57" i="79"/>
  <c r="D57" i="79"/>
  <c r="C57" i="79"/>
  <c r="R55" i="79"/>
  <c r="X55" i="79" s="1"/>
  <c r="E55" i="79"/>
  <c r="D55" i="79"/>
  <c r="C55" i="79"/>
  <c r="E54" i="79"/>
  <c r="D54" i="79"/>
  <c r="C54" i="79"/>
  <c r="E53" i="79"/>
  <c r="D53" i="79"/>
  <c r="C53" i="79"/>
  <c r="E49" i="79"/>
  <c r="D49" i="79"/>
  <c r="C49" i="79"/>
  <c r="R48" i="79"/>
  <c r="E48" i="79"/>
  <c r="Z48" i="79" s="1"/>
  <c r="D48" i="79"/>
  <c r="C48" i="79"/>
  <c r="R46" i="79"/>
  <c r="X46" i="79" s="1"/>
  <c r="E46" i="79"/>
  <c r="D46" i="79"/>
  <c r="C46" i="79"/>
  <c r="E45" i="79"/>
  <c r="D45" i="79"/>
  <c r="C45" i="79"/>
  <c r="E44" i="79"/>
  <c r="D44" i="79"/>
  <c r="C44" i="79"/>
  <c r="E41" i="79"/>
  <c r="D41" i="79"/>
  <c r="C41" i="79"/>
  <c r="R40" i="79"/>
  <c r="X40" i="79" s="1"/>
  <c r="E40" i="79"/>
  <c r="D40" i="79"/>
  <c r="C40" i="79"/>
  <c r="R34" i="79"/>
  <c r="X34" i="79" s="1"/>
  <c r="E32" i="79"/>
  <c r="D32" i="79"/>
  <c r="C32" i="79"/>
  <c r="E27" i="79"/>
  <c r="D27" i="79"/>
  <c r="C27" i="79"/>
  <c r="R26" i="79"/>
  <c r="X26" i="79" s="1"/>
  <c r="E26" i="79"/>
  <c r="D26" i="79"/>
  <c r="C26" i="79"/>
  <c r="R24" i="79"/>
  <c r="X24" i="79" s="1"/>
  <c r="E24" i="79"/>
  <c r="D24" i="79"/>
  <c r="C24" i="79"/>
  <c r="R23" i="79"/>
  <c r="X23" i="79" s="1"/>
  <c r="E23" i="79"/>
  <c r="D23" i="79"/>
  <c r="C23" i="79"/>
  <c r="E22" i="79"/>
  <c r="D22" i="79"/>
  <c r="C22" i="79"/>
  <c r="E21" i="79"/>
  <c r="D21" i="79"/>
  <c r="C21" i="79"/>
  <c r="R20" i="79"/>
  <c r="E20" i="79"/>
  <c r="D20" i="79"/>
  <c r="C20" i="79"/>
  <c r="R18" i="79"/>
  <c r="X18" i="79" s="1"/>
  <c r="E18" i="79"/>
  <c r="D18" i="79"/>
  <c r="C18" i="79"/>
  <c r="E17" i="79"/>
  <c r="D17" i="79"/>
  <c r="C17" i="79"/>
  <c r="E16" i="79"/>
  <c r="D16" i="79"/>
  <c r="C16" i="79"/>
  <c r="E10" i="79"/>
  <c r="Z10" i="79" s="1"/>
  <c r="D10" i="79"/>
  <c r="C10" i="79"/>
  <c r="R9" i="79"/>
  <c r="E9" i="79"/>
  <c r="D9" i="79"/>
  <c r="C9" i="79"/>
  <c r="U7" i="79"/>
  <c r="R7" i="79"/>
  <c r="R308" i="78"/>
  <c r="X308" i="78" s="1"/>
  <c r="E308" i="78"/>
  <c r="D308" i="78"/>
  <c r="C308" i="78"/>
  <c r="R307" i="78"/>
  <c r="X307" i="78" s="1"/>
  <c r="E307" i="78"/>
  <c r="D307" i="78"/>
  <c r="C307" i="78"/>
  <c r="R306" i="78"/>
  <c r="X306" i="78" s="1"/>
  <c r="E306" i="78"/>
  <c r="D306" i="78"/>
  <c r="C306" i="78"/>
  <c r="E305" i="78"/>
  <c r="D305" i="78"/>
  <c r="C305" i="78"/>
  <c r="R304" i="78"/>
  <c r="X304" i="78" s="1"/>
  <c r="E304" i="78"/>
  <c r="D304" i="78"/>
  <c r="C304" i="78"/>
  <c r="R302" i="78"/>
  <c r="X302" i="78" s="1"/>
  <c r="E302" i="78"/>
  <c r="D302" i="78"/>
  <c r="C302" i="78"/>
  <c r="R301" i="78"/>
  <c r="X301" i="78" s="1"/>
  <c r="E301" i="78"/>
  <c r="D301" i="78"/>
  <c r="C301" i="78"/>
  <c r="R300" i="78"/>
  <c r="X300" i="78" s="1"/>
  <c r="E300" i="78"/>
  <c r="D300" i="78"/>
  <c r="C300" i="78"/>
  <c r="E299" i="78"/>
  <c r="D299" i="78"/>
  <c r="C299" i="78"/>
  <c r="R298" i="78"/>
  <c r="E298" i="78"/>
  <c r="D298" i="78"/>
  <c r="C298" i="78"/>
  <c r="R296" i="78"/>
  <c r="X296" i="78" s="1"/>
  <c r="E296" i="78"/>
  <c r="D296" i="78"/>
  <c r="C296" i="78"/>
  <c r="E295" i="78"/>
  <c r="D295" i="78"/>
  <c r="C295" i="78"/>
  <c r="E294" i="78"/>
  <c r="D294" i="78"/>
  <c r="C294" i="78"/>
  <c r="E293" i="78"/>
  <c r="D293" i="78"/>
  <c r="C293" i="78"/>
  <c r="R292" i="78"/>
  <c r="E292" i="78"/>
  <c r="D292" i="78"/>
  <c r="C292" i="78"/>
  <c r="R290" i="78"/>
  <c r="X290" i="78" s="1"/>
  <c r="E290" i="78"/>
  <c r="D290" i="78"/>
  <c r="C290" i="78"/>
  <c r="E289" i="78"/>
  <c r="D289" i="78"/>
  <c r="C289" i="78"/>
  <c r="E288" i="78"/>
  <c r="D288" i="78"/>
  <c r="C288" i="78"/>
  <c r="E285" i="78"/>
  <c r="D285" i="78"/>
  <c r="C285" i="78"/>
  <c r="R284" i="78"/>
  <c r="X284" i="78" s="1"/>
  <c r="E284" i="78"/>
  <c r="D284" i="78"/>
  <c r="C284" i="78"/>
  <c r="R282" i="78"/>
  <c r="X282" i="78" s="1"/>
  <c r="E282" i="78"/>
  <c r="D282" i="78"/>
  <c r="C282" i="78"/>
  <c r="E281" i="78"/>
  <c r="D281" i="78"/>
  <c r="C281" i="78"/>
  <c r="E280" i="78"/>
  <c r="D280" i="78"/>
  <c r="C280" i="78"/>
  <c r="E267" i="78"/>
  <c r="D267" i="78"/>
  <c r="C267" i="78"/>
  <c r="R266" i="78"/>
  <c r="E266" i="78"/>
  <c r="D266" i="78"/>
  <c r="C266" i="78"/>
  <c r="R264" i="78"/>
  <c r="X264" i="78" s="1"/>
  <c r="E264" i="78"/>
  <c r="D264" i="78"/>
  <c r="C264" i="78"/>
  <c r="E263" i="78"/>
  <c r="D263" i="78"/>
  <c r="C263" i="78"/>
  <c r="E262" i="78"/>
  <c r="D262" i="78"/>
  <c r="C262" i="78"/>
  <c r="E258" i="78"/>
  <c r="D258" i="78"/>
  <c r="C258" i="78"/>
  <c r="R257" i="78"/>
  <c r="X257" i="78" s="1"/>
  <c r="E257" i="78"/>
  <c r="D257" i="78"/>
  <c r="C257" i="78"/>
  <c r="R251" i="78"/>
  <c r="X251" i="78" s="1"/>
  <c r="E251" i="78"/>
  <c r="AA251" i="78" s="1"/>
  <c r="D251" i="78"/>
  <c r="C251" i="78"/>
  <c r="E250" i="78"/>
  <c r="D250" i="78"/>
  <c r="C250" i="78"/>
  <c r="E249" i="78"/>
  <c r="D249" i="78"/>
  <c r="C249" i="78"/>
  <c r="E247" i="78"/>
  <c r="D247" i="78"/>
  <c r="C247" i="78"/>
  <c r="R246" i="78"/>
  <c r="X246" i="78" s="1"/>
  <c r="E246" i="78"/>
  <c r="D246" i="78"/>
  <c r="C246" i="78"/>
  <c r="R244" i="78"/>
  <c r="X244" i="78" s="1"/>
  <c r="E244" i="78"/>
  <c r="D244" i="78"/>
  <c r="C244" i="78"/>
  <c r="R243" i="78"/>
  <c r="X243" i="78" s="1"/>
  <c r="E243" i="78"/>
  <c r="D243" i="78"/>
  <c r="C243" i="78"/>
  <c r="E242" i="78"/>
  <c r="D242" i="78"/>
  <c r="C242" i="78"/>
  <c r="E241" i="78"/>
  <c r="D241" i="78"/>
  <c r="C241" i="78"/>
  <c r="R240" i="78"/>
  <c r="X240" i="78" s="1"/>
  <c r="E240" i="78"/>
  <c r="D240" i="78"/>
  <c r="C240" i="78"/>
  <c r="R238" i="78"/>
  <c r="X238" i="78" s="1"/>
  <c r="E238" i="78"/>
  <c r="D238" i="78"/>
  <c r="C238" i="78"/>
  <c r="R237" i="78"/>
  <c r="X237" i="78" s="1"/>
  <c r="E237" i="78"/>
  <c r="D237" i="78"/>
  <c r="C237" i="78"/>
  <c r="R236" i="78"/>
  <c r="X236" i="78" s="1"/>
  <c r="E236" i="78"/>
  <c r="D236" i="78"/>
  <c r="C236" i="78"/>
  <c r="E235" i="78"/>
  <c r="D235" i="78"/>
  <c r="C235" i="78"/>
  <c r="R234" i="78"/>
  <c r="X234" i="78" s="1"/>
  <c r="E234" i="78"/>
  <c r="D234" i="78"/>
  <c r="C234" i="78"/>
  <c r="R232" i="78"/>
  <c r="X232" i="78" s="1"/>
  <c r="E232" i="78"/>
  <c r="D232" i="78"/>
  <c r="C232" i="78"/>
  <c r="R231" i="78"/>
  <c r="X231" i="78" s="1"/>
  <c r="E231" i="78"/>
  <c r="D231" i="78"/>
  <c r="C231" i="78"/>
  <c r="E230" i="78"/>
  <c r="D230" i="78"/>
  <c r="C230" i="78"/>
  <c r="E229" i="78"/>
  <c r="D229" i="78"/>
  <c r="C229" i="78"/>
  <c r="R228" i="78"/>
  <c r="E228" i="78"/>
  <c r="D228" i="78"/>
  <c r="C228" i="78"/>
  <c r="R222" i="78"/>
  <c r="X222" i="78" s="1"/>
  <c r="E222" i="78"/>
  <c r="D222" i="78"/>
  <c r="C222" i="78"/>
  <c r="E221" i="78"/>
  <c r="D221" i="78"/>
  <c r="C221" i="78"/>
  <c r="E217" i="78"/>
  <c r="D217" i="78"/>
  <c r="C217" i="78"/>
  <c r="E216" i="78"/>
  <c r="D216" i="78"/>
  <c r="C216" i="78"/>
  <c r="R215" i="78"/>
  <c r="X215" i="78" s="1"/>
  <c r="E215" i="78"/>
  <c r="D215" i="78"/>
  <c r="C215" i="78"/>
  <c r="R213" i="78"/>
  <c r="E213" i="78"/>
  <c r="D213" i="78"/>
  <c r="C213" i="78"/>
  <c r="E212" i="78"/>
  <c r="D212" i="78"/>
  <c r="C212" i="78"/>
  <c r="E211" i="78"/>
  <c r="D211" i="78"/>
  <c r="C211" i="78"/>
  <c r="E196" i="78"/>
  <c r="D196" i="78"/>
  <c r="C196" i="78"/>
  <c r="R195" i="78"/>
  <c r="E195" i="78"/>
  <c r="D195" i="78"/>
  <c r="C195" i="78"/>
  <c r="R193" i="78"/>
  <c r="X193" i="78" s="1"/>
  <c r="R192" i="78"/>
  <c r="X192" i="78" s="1"/>
  <c r="E191" i="78"/>
  <c r="D191" i="78"/>
  <c r="C191" i="78"/>
  <c r="E182" i="78"/>
  <c r="D182" i="78"/>
  <c r="C182" i="78"/>
  <c r="R181" i="78"/>
  <c r="E181" i="78"/>
  <c r="D181" i="78"/>
  <c r="C181" i="78"/>
  <c r="R175" i="78"/>
  <c r="X175" i="78" s="1"/>
  <c r="E175" i="78"/>
  <c r="D175" i="78"/>
  <c r="C175" i="78"/>
  <c r="R174" i="78"/>
  <c r="X174" i="78" s="1"/>
  <c r="E174" i="78"/>
  <c r="D174" i="78"/>
  <c r="C174" i="78"/>
  <c r="R173" i="78"/>
  <c r="X173" i="78" s="1"/>
  <c r="E173" i="78"/>
  <c r="D173" i="78"/>
  <c r="C173" i="78"/>
  <c r="E172" i="78"/>
  <c r="D172" i="78"/>
  <c r="C172" i="78"/>
  <c r="R171" i="78"/>
  <c r="E171" i="78"/>
  <c r="D171" i="78"/>
  <c r="C171" i="78"/>
  <c r="R169" i="78"/>
  <c r="X169" i="78" s="1"/>
  <c r="E169" i="78"/>
  <c r="D169" i="78"/>
  <c r="C169" i="78"/>
  <c r="E168" i="78"/>
  <c r="D168" i="78"/>
  <c r="C168" i="78"/>
  <c r="E167" i="78"/>
  <c r="D167" i="78"/>
  <c r="C167" i="78"/>
  <c r="E164" i="78"/>
  <c r="D164" i="78"/>
  <c r="C164" i="78"/>
  <c r="R163" i="78"/>
  <c r="E163" i="78"/>
  <c r="D163" i="78"/>
  <c r="C163" i="78"/>
  <c r="R161" i="78"/>
  <c r="X161" i="78" s="1"/>
  <c r="E161" i="78"/>
  <c r="D161" i="78"/>
  <c r="C161" i="78"/>
  <c r="E160" i="78"/>
  <c r="D160" i="78"/>
  <c r="C160" i="78"/>
  <c r="E159" i="78"/>
  <c r="D159" i="78"/>
  <c r="C159" i="78"/>
  <c r="E158" i="78"/>
  <c r="D158" i="78"/>
  <c r="C158" i="78"/>
  <c r="R157" i="78"/>
  <c r="E157" i="78"/>
  <c r="D157" i="78"/>
  <c r="C157" i="78"/>
  <c r="R155" i="78"/>
  <c r="X155" i="78" s="1"/>
  <c r="R154" i="78"/>
  <c r="X154" i="78" s="1"/>
  <c r="E151" i="78"/>
  <c r="D151" i="78"/>
  <c r="C151" i="78"/>
  <c r="E150" i="78"/>
  <c r="D150" i="78"/>
  <c r="C150" i="78"/>
  <c r="R149" i="78"/>
  <c r="X149" i="78" s="1"/>
  <c r="E149" i="78"/>
  <c r="D149" i="78"/>
  <c r="C149" i="78"/>
  <c r="R143" i="78"/>
  <c r="X143" i="78" s="1"/>
  <c r="E143" i="78"/>
  <c r="D143" i="78"/>
  <c r="C143" i="78"/>
  <c r="R142" i="78"/>
  <c r="X142" i="78" s="1"/>
  <c r="E142" i="78"/>
  <c r="D142" i="78"/>
  <c r="C142" i="78"/>
  <c r="E141" i="78"/>
  <c r="D141" i="78"/>
  <c r="C141" i="78"/>
  <c r="E140" i="78"/>
  <c r="D140" i="78"/>
  <c r="C140" i="78"/>
  <c r="R139" i="78"/>
  <c r="X139" i="78" s="1"/>
  <c r="E139" i="78"/>
  <c r="D139" i="78"/>
  <c r="C139" i="78"/>
  <c r="R133" i="78"/>
  <c r="X133" i="78" s="1"/>
  <c r="E133" i="78"/>
  <c r="D133" i="78"/>
  <c r="C133" i="78"/>
  <c r="E132" i="78"/>
  <c r="D132" i="78"/>
  <c r="C132" i="78"/>
  <c r="E131" i="78"/>
  <c r="Z131" i="78" s="1"/>
  <c r="D131" i="78"/>
  <c r="C131" i="78"/>
  <c r="E122" i="78"/>
  <c r="D122" i="78"/>
  <c r="C122" i="78"/>
  <c r="R121" i="78"/>
  <c r="X121" i="78" s="1"/>
  <c r="E121" i="78"/>
  <c r="D121" i="78"/>
  <c r="C121" i="78"/>
  <c r="R115" i="78"/>
  <c r="X115" i="78" s="1"/>
  <c r="E115" i="78"/>
  <c r="AA115" i="78" s="1"/>
  <c r="D115" i="78"/>
  <c r="C115" i="78"/>
  <c r="E114" i="78"/>
  <c r="D114" i="78"/>
  <c r="C114" i="78"/>
  <c r="E113" i="78"/>
  <c r="D113" i="78"/>
  <c r="C113" i="78"/>
  <c r="E105" i="78"/>
  <c r="D105" i="78"/>
  <c r="C105" i="78"/>
  <c r="R104" i="78"/>
  <c r="E104" i="78"/>
  <c r="D104" i="78"/>
  <c r="C104" i="78"/>
  <c r="Q99" i="78"/>
  <c r="P99" i="78"/>
  <c r="O99" i="78"/>
  <c r="N99" i="78"/>
  <c r="M99" i="78"/>
  <c r="L99" i="78"/>
  <c r="K99" i="78"/>
  <c r="J99" i="78"/>
  <c r="I99" i="78"/>
  <c r="H99" i="78"/>
  <c r="G99" i="78"/>
  <c r="F99" i="78"/>
  <c r="Q93" i="78"/>
  <c r="P93" i="78"/>
  <c r="O93" i="78"/>
  <c r="N93" i="78"/>
  <c r="M93" i="78"/>
  <c r="L93" i="78"/>
  <c r="K93" i="78"/>
  <c r="J93" i="78"/>
  <c r="I93" i="78"/>
  <c r="H93" i="78"/>
  <c r="G93" i="78"/>
  <c r="F93" i="78"/>
  <c r="Q86" i="78"/>
  <c r="P86" i="78"/>
  <c r="O86" i="78"/>
  <c r="N86" i="78"/>
  <c r="M86" i="78"/>
  <c r="L86" i="78"/>
  <c r="K86" i="78"/>
  <c r="J86" i="78"/>
  <c r="I86" i="78"/>
  <c r="H86" i="78"/>
  <c r="G86" i="78"/>
  <c r="F86" i="78"/>
  <c r="Q80" i="78"/>
  <c r="P80" i="78"/>
  <c r="O80" i="78"/>
  <c r="N80" i="78"/>
  <c r="M80" i="78"/>
  <c r="L80" i="78"/>
  <c r="K80" i="78"/>
  <c r="J80" i="78"/>
  <c r="I80" i="78"/>
  <c r="H80" i="78"/>
  <c r="G80" i="78"/>
  <c r="F80" i="78"/>
  <c r="R70" i="78"/>
  <c r="X70" i="78" s="1"/>
  <c r="E70" i="78"/>
  <c r="D70" i="78"/>
  <c r="C70" i="78"/>
  <c r="E69" i="78"/>
  <c r="D69" i="78"/>
  <c r="C69" i="78"/>
  <c r="E59" i="78"/>
  <c r="D59" i="78"/>
  <c r="C59" i="78"/>
  <c r="E58" i="78"/>
  <c r="D58" i="78"/>
  <c r="C58" i="78"/>
  <c r="R57" i="78"/>
  <c r="X57" i="78" s="1"/>
  <c r="E57" i="78"/>
  <c r="D57" i="78"/>
  <c r="C57" i="78"/>
  <c r="R55" i="78"/>
  <c r="X55" i="78" s="1"/>
  <c r="E55" i="78"/>
  <c r="D55" i="78"/>
  <c r="C55" i="78"/>
  <c r="E54" i="78"/>
  <c r="D54" i="78"/>
  <c r="C54" i="78"/>
  <c r="E53" i="78"/>
  <c r="D53" i="78"/>
  <c r="C53" i="78"/>
  <c r="E49" i="78"/>
  <c r="D49" i="78"/>
  <c r="C49" i="78"/>
  <c r="R48" i="78"/>
  <c r="E48" i="78"/>
  <c r="D48" i="78"/>
  <c r="C48" i="78"/>
  <c r="R46" i="78"/>
  <c r="X46" i="78" s="1"/>
  <c r="E46" i="78"/>
  <c r="AA46" i="78" s="1"/>
  <c r="D46" i="78"/>
  <c r="C46" i="78"/>
  <c r="E45" i="78"/>
  <c r="Z45" i="78" s="1"/>
  <c r="D45" i="78"/>
  <c r="C45" i="78"/>
  <c r="E44" i="78"/>
  <c r="D44" i="78"/>
  <c r="C44" i="78"/>
  <c r="E41" i="78"/>
  <c r="D41" i="78"/>
  <c r="C41" i="78"/>
  <c r="R40" i="78"/>
  <c r="X40" i="78" s="1"/>
  <c r="E40" i="78"/>
  <c r="D40" i="78"/>
  <c r="C40" i="78"/>
  <c r="R34" i="78"/>
  <c r="X34" i="78" s="1"/>
  <c r="E32" i="78"/>
  <c r="D32" i="78"/>
  <c r="C32" i="78"/>
  <c r="E27" i="78"/>
  <c r="D27" i="78"/>
  <c r="C27" i="78"/>
  <c r="R26" i="78"/>
  <c r="X26" i="78" s="1"/>
  <c r="E26" i="78"/>
  <c r="D26" i="78"/>
  <c r="C26" i="78"/>
  <c r="R24" i="78"/>
  <c r="E24" i="78"/>
  <c r="D24" i="78"/>
  <c r="C24" i="78"/>
  <c r="R23" i="78"/>
  <c r="X23" i="78" s="1"/>
  <c r="E23" i="78"/>
  <c r="D23" i="78"/>
  <c r="C23" i="78"/>
  <c r="E22" i="78"/>
  <c r="D22" i="78"/>
  <c r="C22" i="78"/>
  <c r="E21" i="78"/>
  <c r="D21" i="78"/>
  <c r="C21" i="78"/>
  <c r="R20" i="78"/>
  <c r="E20" i="78"/>
  <c r="D20" i="78"/>
  <c r="C20" i="78"/>
  <c r="R18" i="78"/>
  <c r="X18" i="78" s="1"/>
  <c r="E18" i="78"/>
  <c r="D18" i="78"/>
  <c r="C18" i="78"/>
  <c r="E17" i="78"/>
  <c r="D17" i="78"/>
  <c r="C17" i="78"/>
  <c r="E16" i="78"/>
  <c r="D16" i="78"/>
  <c r="C16" i="78"/>
  <c r="E10" i="78"/>
  <c r="D10" i="78"/>
  <c r="C10" i="78"/>
  <c r="R9" i="78"/>
  <c r="E9" i="78"/>
  <c r="Z9" i="78" s="1"/>
  <c r="D9" i="78"/>
  <c r="C9" i="78"/>
  <c r="U7" i="78"/>
  <c r="R7" i="78"/>
  <c r="R308" i="77"/>
  <c r="X308" i="77" s="1"/>
  <c r="E308" i="77"/>
  <c r="D308" i="77"/>
  <c r="C308" i="77"/>
  <c r="R307" i="77"/>
  <c r="X307" i="77" s="1"/>
  <c r="E307" i="77"/>
  <c r="D307" i="77"/>
  <c r="C307" i="77"/>
  <c r="R306" i="77"/>
  <c r="X306" i="77" s="1"/>
  <c r="E306" i="77"/>
  <c r="D306" i="77"/>
  <c r="C306" i="77"/>
  <c r="E305" i="77"/>
  <c r="D305" i="77"/>
  <c r="C305" i="77"/>
  <c r="R304" i="77"/>
  <c r="E304" i="77"/>
  <c r="D304" i="77"/>
  <c r="C304" i="77"/>
  <c r="R302" i="77"/>
  <c r="E302" i="77"/>
  <c r="D302" i="77"/>
  <c r="C302" i="77"/>
  <c r="R301" i="77"/>
  <c r="X301" i="77" s="1"/>
  <c r="E301" i="77"/>
  <c r="D301" i="77"/>
  <c r="C301" i="77"/>
  <c r="R300" i="77"/>
  <c r="X300" i="77" s="1"/>
  <c r="E300" i="77"/>
  <c r="D300" i="77"/>
  <c r="C300" i="77"/>
  <c r="E299" i="77"/>
  <c r="D299" i="77"/>
  <c r="C299" i="77"/>
  <c r="R298" i="77"/>
  <c r="E298" i="77"/>
  <c r="D298" i="77"/>
  <c r="C298" i="77"/>
  <c r="R296" i="77"/>
  <c r="X296" i="77" s="1"/>
  <c r="E296" i="77"/>
  <c r="D296" i="77"/>
  <c r="C296" i="77"/>
  <c r="E295" i="77"/>
  <c r="D295" i="77"/>
  <c r="C295" i="77"/>
  <c r="E294" i="77"/>
  <c r="D294" i="77"/>
  <c r="C294" i="77"/>
  <c r="E293" i="77"/>
  <c r="D293" i="77"/>
  <c r="C293" i="77"/>
  <c r="R292" i="77"/>
  <c r="E292" i="77"/>
  <c r="D292" i="77"/>
  <c r="C292" i="77"/>
  <c r="R290" i="77"/>
  <c r="X290" i="77" s="1"/>
  <c r="E290" i="77"/>
  <c r="D290" i="77"/>
  <c r="C290" i="77"/>
  <c r="E289" i="77"/>
  <c r="D289" i="77"/>
  <c r="C289" i="77"/>
  <c r="E288" i="77"/>
  <c r="D288" i="77"/>
  <c r="C288" i="77"/>
  <c r="E285" i="77"/>
  <c r="D285" i="77"/>
  <c r="C285" i="77"/>
  <c r="R284" i="77"/>
  <c r="X284" i="77" s="1"/>
  <c r="E284" i="77"/>
  <c r="D284" i="77"/>
  <c r="C284" i="77"/>
  <c r="R282" i="77"/>
  <c r="X282" i="77" s="1"/>
  <c r="E282" i="77"/>
  <c r="D282" i="77"/>
  <c r="C282" i="77"/>
  <c r="E281" i="77"/>
  <c r="D281" i="77"/>
  <c r="C281" i="77"/>
  <c r="E280" i="77"/>
  <c r="D280" i="77"/>
  <c r="C280" i="77"/>
  <c r="E267" i="77"/>
  <c r="D267" i="77"/>
  <c r="C267" i="77"/>
  <c r="R266" i="77"/>
  <c r="E266" i="77"/>
  <c r="D266" i="77"/>
  <c r="C266" i="77"/>
  <c r="R264" i="77"/>
  <c r="X264" i="77" s="1"/>
  <c r="E264" i="77"/>
  <c r="D264" i="77"/>
  <c r="C264" i="77"/>
  <c r="E263" i="77"/>
  <c r="Z263" i="77" s="1"/>
  <c r="D263" i="77"/>
  <c r="C263" i="77"/>
  <c r="E262" i="77"/>
  <c r="D262" i="77"/>
  <c r="C262" i="77"/>
  <c r="E258" i="77"/>
  <c r="D258" i="77"/>
  <c r="C258" i="77"/>
  <c r="R257" i="77"/>
  <c r="E257" i="77"/>
  <c r="D257" i="77"/>
  <c r="C257" i="77"/>
  <c r="R251" i="77"/>
  <c r="E251" i="77"/>
  <c r="D251" i="77"/>
  <c r="C251" i="77"/>
  <c r="E250" i="77"/>
  <c r="Z250" i="77" s="1"/>
  <c r="D250" i="77"/>
  <c r="C250" i="77"/>
  <c r="E249" i="77"/>
  <c r="D249" i="77"/>
  <c r="C249" i="77"/>
  <c r="E247" i="77"/>
  <c r="D247" i="77"/>
  <c r="C247" i="77"/>
  <c r="R246" i="77"/>
  <c r="X246" i="77" s="1"/>
  <c r="E246" i="77"/>
  <c r="D246" i="77"/>
  <c r="C246" i="77"/>
  <c r="R244" i="77"/>
  <c r="X244" i="77" s="1"/>
  <c r="E244" i="77"/>
  <c r="D244" i="77"/>
  <c r="C244" i="77"/>
  <c r="R243" i="77"/>
  <c r="X243" i="77" s="1"/>
  <c r="E243" i="77"/>
  <c r="D243" i="77"/>
  <c r="C243" i="77"/>
  <c r="E242" i="77"/>
  <c r="D242" i="77"/>
  <c r="C242" i="77"/>
  <c r="E241" i="77"/>
  <c r="D241" i="77"/>
  <c r="C241" i="77"/>
  <c r="R240" i="77"/>
  <c r="E240" i="77"/>
  <c r="D240" i="77"/>
  <c r="C240" i="77"/>
  <c r="R238" i="77"/>
  <c r="X238" i="77" s="1"/>
  <c r="E238" i="77"/>
  <c r="Z238" i="77" s="1"/>
  <c r="D238" i="77"/>
  <c r="C238" i="77"/>
  <c r="R237" i="77"/>
  <c r="X237" i="77" s="1"/>
  <c r="E237" i="77"/>
  <c r="AA237" i="77" s="1"/>
  <c r="D237" i="77"/>
  <c r="C237" i="77"/>
  <c r="R236" i="77"/>
  <c r="X236" i="77" s="1"/>
  <c r="E236" i="77"/>
  <c r="D236" i="77"/>
  <c r="C236" i="77"/>
  <c r="E235" i="77"/>
  <c r="D235" i="77"/>
  <c r="C235" i="77"/>
  <c r="R234" i="77"/>
  <c r="E234" i="77"/>
  <c r="D234" i="77"/>
  <c r="C234" i="77"/>
  <c r="R232" i="77"/>
  <c r="E232" i="77"/>
  <c r="D232" i="77"/>
  <c r="C232" i="77"/>
  <c r="R231" i="77"/>
  <c r="X231" i="77" s="1"/>
  <c r="E231" i="77"/>
  <c r="D231" i="77"/>
  <c r="C231" i="77"/>
  <c r="E230" i="77"/>
  <c r="D230" i="77"/>
  <c r="C230" i="77"/>
  <c r="E229" i="77"/>
  <c r="D229" i="77"/>
  <c r="C229" i="77"/>
  <c r="R228" i="77"/>
  <c r="X228" i="77" s="1"/>
  <c r="E228" i="77"/>
  <c r="D228" i="77"/>
  <c r="C228" i="77"/>
  <c r="R222" i="77"/>
  <c r="X222" i="77" s="1"/>
  <c r="E222" i="77"/>
  <c r="AA222" i="77" s="1"/>
  <c r="D222" i="77"/>
  <c r="C222" i="77"/>
  <c r="E221" i="77"/>
  <c r="D221" i="77"/>
  <c r="C221" i="77"/>
  <c r="E217" i="77"/>
  <c r="D217" i="77"/>
  <c r="C217" i="77"/>
  <c r="E216" i="77"/>
  <c r="D216" i="77"/>
  <c r="C216" i="77"/>
  <c r="R215" i="77"/>
  <c r="X215" i="77" s="1"/>
  <c r="E215" i="77"/>
  <c r="D215" i="77"/>
  <c r="C215" i="77"/>
  <c r="R213" i="77"/>
  <c r="X213" i="77" s="1"/>
  <c r="E213" i="77"/>
  <c r="D213" i="77"/>
  <c r="C213" i="77"/>
  <c r="E212" i="77"/>
  <c r="D212" i="77"/>
  <c r="C212" i="77"/>
  <c r="E211" i="77"/>
  <c r="D211" i="77"/>
  <c r="C211" i="77"/>
  <c r="E196" i="77"/>
  <c r="D196" i="77"/>
  <c r="C196" i="77"/>
  <c r="R195" i="77"/>
  <c r="E195" i="77"/>
  <c r="AA195" i="77" s="1"/>
  <c r="D195" i="77"/>
  <c r="C195" i="77"/>
  <c r="R193" i="77"/>
  <c r="X193" i="77" s="1"/>
  <c r="R192" i="77"/>
  <c r="X192" i="77" s="1"/>
  <c r="E191" i="77"/>
  <c r="D191" i="77"/>
  <c r="C191" i="77"/>
  <c r="E182" i="77"/>
  <c r="D182" i="77"/>
  <c r="C182" i="77"/>
  <c r="R181" i="77"/>
  <c r="X181" i="77" s="1"/>
  <c r="E181" i="77"/>
  <c r="D181" i="77"/>
  <c r="C181" i="77"/>
  <c r="R175" i="77"/>
  <c r="X175" i="77" s="1"/>
  <c r="E175" i="77"/>
  <c r="D175" i="77"/>
  <c r="C175" i="77"/>
  <c r="R174" i="77"/>
  <c r="X174" i="77" s="1"/>
  <c r="E174" i="77"/>
  <c r="D174" i="77"/>
  <c r="C174" i="77"/>
  <c r="R173" i="77"/>
  <c r="E173" i="77"/>
  <c r="D173" i="77"/>
  <c r="C173" i="77"/>
  <c r="E172" i="77"/>
  <c r="D172" i="77"/>
  <c r="C172" i="77"/>
  <c r="R171" i="77"/>
  <c r="E171" i="77"/>
  <c r="D171" i="77"/>
  <c r="C171" i="77"/>
  <c r="R169" i="77"/>
  <c r="X169" i="77" s="1"/>
  <c r="E169" i="77"/>
  <c r="D169" i="77"/>
  <c r="C169" i="77"/>
  <c r="E168" i="77"/>
  <c r="D168" i="77"/>
  <c r="C168" i="77"/>
  <c r="E167" i="77"/>
  <c r="D167" i="77"/>
  <c r="C167" i="77"/>
  <c r="E164" i="77"/>
  <c r="D164" i="77"/>
  <c r="C164" i="77"/>
  <c r="R163" i="77"/>
  <c r="X163" i="77" s="1"/>
  <c r="E163" i="77"/>
  <c r="D163" i="77"/>
  <c r="C163" i="77"/>
  <c r="R161" i="77"/>
  <c r="X161" i="77" s="1"/>
  <c r="E161" i="77"/>
  <c r="D161" i="77"/>
  <c r="C161" i="77"/>
  <c r="E160" i="77"/>
  <c r="D160" i="77"/>
  <c r="C160" i="77"/>
  <c r="E159" i="77"/>
  <c r="D159" i="77"/>
  <c r="C159" i="77"/>
  <c r="E158" i="77"/>
  <c r="D158" i="77"/>
  <c r="C158" i="77"/>
  <c r="R157" i="77"/>
  <c r="E157" i="77"/>
  <c r="D157" i="77"/>
  <c r="C157" i="77"/>
  <c r="R155" i="77"/>
  <c r="X155" i="77" s="1"/>
  <c r="R154" i="77"/>
  <c r="X154" i="77" s="1"/>
  <c r="E151" i="77"/>
  <c r="D151" i="77"/>
  <c r="C151" i="77"/>
  <c r="E150" i="77"/>
  <c r="D150" i="77"/>
  <c r="C150" i="77"/>
  <c r="R149" i="77"/>
  <c r="E149" i="77"/>
  <c r="D149" i="77"/>
  <c r="C149" i="77"/>
  <c r="R143" i="77"/>
  <c r="X143" i="77" s="1"/>
  <c r="E143" i="77"/>
  <c r="D143" i="77"/>
  <c r="C143" i="77"/>
  <c r="R142" i="77"/>
  <c r="X142" i="77" s="1"/>
  <c r="E142" i="77"/>
  <c r="D142" i="77"/>
  <c r="C142" i="77"/>
  <c r="E141" i="77"/>
  <c r="D141" i="77"/>
  <c r="C141" i="77"/>
  <c r="E140" i="77"/>
  <c r="D140" i="77"/>
  <c r="C140" i="77"/>
  <c r="R139" i="77"/>
  <c r="X139" i="77" s="1"/>
  <c r="E139" i="77"/>
  <c r="D139" i="77"/>
  <c r="C139" i="77"/>
  <c r="R133" i="77"/>
  <c r="X133" i="77" s="1"/>
  <c r="E133" i="77"/>
  <c r="D133" i="77"/>
  <c r="C133" i="77"/>
  <c r="E132" i="77"/>
  <c r="D132" i="77"/>
  <c r="C132" i="77"/>
  <c r="E131" i="77"/>
  <c r="D131" i="77"/>
  <c r="C131" i="77"/>
  <c r="E122" i="77"/>
  <c r="D122" i="77"/>
  <c r="C122" i="77"/>
  <c r="R121" i="77"/>
  <c r="E121" i="77"/>
  <c r="D121" i="77"/>
  <c r="C121" i="77"/>
  <c r="R115" i="77"/>
  <c r="X115" i="77" s="1"/>
  <c r="E115" i="77"/>
  <c r="D115" i="77"/>
  <c r="C115" i="77"/>
  <c r="E114" i="77"/>
  <c r="D114" i="77"/>
  <c r="C114" i="77"/>
  <c r="E113" i="77"/>
  <c r="D113" i="77"/>
  <c r="C113" i="77"/>
  <c r="E105" i="77"/>
  <c r="D105" i="77"/>
  <c r="C105" i="77"/>
  <c r="R104" i="77"/>
  <c r="E104" i="77"/>
  <c r="D104" i="77"/>
  <c r="C104" i="77"/>
  <c r="Q99" i="77"/>
  <c r="P99" i="77"/>
  <c r="O99" i="77"/>
  <c r="N99" i="77"/>
  <c r="M99" i="77"/>
  <c r="L99" i="77"/>
  <c r="K99" i="77"/>
  <c r="J99" i="77"/>
  <c r="I99" i="77"/>
  <c r="H99" i="77"/>
  <c r="G99" i="77"/>
  <c r="F99" i="77"/>
  <c r="Q93" i="77"/>
  <c r="P93" i="77"/>
  <c r="O93" i="77"/>
  <c r="N93" i="77"/>
  <c r="M93" i="77"/>
  <c r="L93" i="77"/>
  <c r="K93" i="77"/>
  <c r="J93" i="77"/>
  <c r="I93" i="77"/>
  <c r="H93" i="77"/>
  <c r="G93" i="77"/>
  <c r="F93" i="77"/>
  <c r="Q86" i="77"/>
  <c r="P86" i="77"/>
  <c r="O86" i="77"/>
  <c r="N86" i="77"/>
  <c r="M86" i="77"/>
  <c r="L86" i="77"/>
  <c r="K86" i="77"/>
  <c r="J86" i="77"/>
  <c r="I86" i="77"/>
  <c r="H86" i="77"/>
  <c r="G86" i="77"/>
  <c r="F86" i="77"/>
  <c r="Q80" i="77"/>
  <c r="P80" i="77"/>
  <c r="O80" i="77"/>
  <c r="N80" i="77"/>
  <c r="M80" i="77"/>
  <c r="L80" i="77"/>
  <c r="K80" i="77"/>
  <c r="J80" i="77"/>
  <c r="I80" i="77"/>
  <c r="H80" i="77"/>
  <c r="G80" i="77"/>
  <c r="F80" i="77"/>
  <c r="R70" i="77"/>
  <c r="X70" i="77" s="1"/>
  <c r="E70" i="77"/>
  <c r="D70" i="77"/>
  <c r="C70" i="77"/>
  <c r="E69" i="77"/>
  <c r="D69" i="77"/>
  <c r="C69" i="77"/>
  <c r="E59" i="77"/>
  <c r="D59" i="77"/>
  <c r="C59" i="77"/>
  <c r="E58" i="77"/>
  <c r="D58" i="77"/>
  <c r="C58" i="77"/>
  <c r="R57" i="77"/>
  <c r="E57" i="77"/>
  <c r="D57" i="77"/>
  <c r="C57" i="77"/>
  <c r="R55" i="77"/>
  <c r="X55" i="77" s="1"/>
  <c r="E55" i="77"/>
  <c r="D55" i="77"/>
  <c r="C55" i="77"/>
  <c r="E54" i="77"/>
  <c r="D54" i="77"/>
  <c r="C54" i="77"/>
  <c r="E53" i="77"/>
  <c r="D53" i="77"/>
  <c r="C53" i="77"/>
  <c r="E49" i="77"/>
  <c r="D49" i="77"/>
  <c r="C49" i="77"/>
  <c r="R48" i="77"/>
  <c r="E48" i="77"/>
  <c r="D48" i="77"/>
  <c r="C48" i="77"/>
  <c r="R46" i="77"/>
  <c r="X46" i="77" s="1"/>
  <c r="E46" i="77"/>
  <c r="AA46" i="77" s="1"/>
  <c r="D46" i="77"/>
  <c r="C46" i="77"/>
  <c r="E45" i="77"/>
  <c r="D45" i="77"/>
  <c r="C45" i="77"/>
  <c r="E44" i="77"/>
  <c r="D44" i="77"/>
  <c r="C44" i="77"/>
  <c r="E41" i="77"/>
  <c r="D41" i="77"/>
  <c r="C41" i="77"/>
  <c r="R40" i="77"/>
  <c r="X40" i="77" s="1"/>
  <c r="E40" i="77"/>
  <c r="AA40" i="77" s="1"/>
  <c r="D40" i="77"/>
  <c r="C40" i="77"/>
  <c r="R34" i="77"/>
  <c r="X34" i="77" s="1"/>
  <c r="E32" i="77"/>
  <c r="D32" i="77"/>
  <c r="C32" i="77"/>
  <c r="E27" i="77"/>
  <c r="D27" i="77"/>
  <c r="C27" i="77"/>
  <c r="R26" i="77"/>
  <c r="E26" i="77"/>
  <c r="D26" i="77"/>
  <c r="C26" i="77"/>
  <c r="R24" i="77"/>
  <c r="E24" i="77"/>
  <c r="D24" i="77"/>
  <c r="C24" i="77"/>
  <c r="R23" i="77"/>
  <c r="X23" i="77" s="1"/>
  <c r="E23" i="77"/>
  <c r="D23" i="77"/>
  <c r="C23" i="77"/>
  <c r="E22" i="77"/>
  <c r="D22" i="77"/>
  <c r="C22" i="77"/>
  <c r="E21" i="77"/>
  <c r="D21" i="77"/>
  <c r="C21" i="77"/>
  <c r="R20" i="77"/>
  <c r="E20" i="77"/>
  <c r="D20" i="77"/>
  <c r="C20" i="77"/>
  <c r="R18" i="77"/>
  <c r="X18" i="77" s="1"/>
  <c r="E18" i="77"/>
  <c r="D18" i="77"/>
  <c r="C18" i="77"/>
  <c r="E17" i="77"/>
  <c r="D17" i="77"/>
  <c r="C17" i="77"/>
  <c r="E16" i="77"/>
  <c r="D16" i="77"/>
  <c r="C16" i="77"/>
  <c r="E10" i="77"/>
  <c r="D10" i="77"/>
  <c r="C10" i="77"/>
  <c r="R9" i="77"/>
  <c r="E9" i="77"/>
  <c r="Z9" i="77" s="1"/>
  <c r="D9" i="77"/>
  <c r="C9" i="77"/>
  <c r="U7" i="77"/>
  <c r="R7" i="77"/>
  <c r="R308" i="76"/>
  <c r="X308" i="76" s="1"/>
  <c r="E308" i="76"/>
  <c r="D308" i="76"/>
  <c r="C308" i="76"/>
  <c r="R307" i="76"/>
  <c r="X307" i="76" s="1"/>
  <c r="E307" i="76"/>
  <c r="D307" i="76"/>
  <c r="C307" i="76"/>
  <c r="R306" i="76"/>
  <c r="X306" i="76" s="1"/>
  <c r="E306" i="76"/>
  <c r="D306" i="76"/>
  <c r="C306" i="76"/>
  <c r="E305" i="76"/>
  <c r="D305" i="76"/>
  <c r="C305" i="76"/>
  <c r="R304" i="76"/>
  <c r="X304" i="76" s="1"/>
  <c r="E304" i="76"/>
  <c r="D304" i="76"/>
  <c r="C304" i="76"/>
  <c r="R302" i="76"/>
  <c r="X302" i="76" s="1"/>
  <c r="E302" i="76"/>
  <c r="D302" i="76"/>
  <c r="C302" i="76"/>
  <c r="R301" i="76"/>
  <c r="X301" i="76" s="1"/>
  <c r="E301" i="76"/>
  <c r="Z301" i="76" s="1"/>
  <c r="D301" i="76"/>
  <c r="C301" i="76"/>
  <c r="R300" i="76"/>
  <c r="X300" i="76" s="1"/>
  <c r="E300" i="76"/>
  <c r="AA300" i="76" s="1"/>
  <c r="D300" i="76"/>
  <c r="C300" i="76"/>
  <c r="E299" i="76"/>
  <c r="D299" i="76"/>
  <c r="C299" i="76"/>
  <c r="R298" i="76"/>
  <c r="E298" i="76"/>
  <c r="AA298" i="76" s="1"/>
  <c r="D298" i="76"/>
  <c r="C298" i="76"/>
  <c r="R296" i="76"/>
  <c r="X296" i="76" s="1"/>
  <c r="E296" i="76"/>
  <c r="D296" i="76"/>
  <c r="C296" i="76"/>
  <c r="E295" i="76"/>
  <c r="D295" i="76"/>
  <c r="C295" i="76"/>
  <c r="E294" i="76"/>
  <c r="D294" i="76"/>
  <c r="C294" i="76"/>
  <c r="E293" i="76"/>
  <c r="D293" i="76"/>
  <c r="C293" i="76"/>
  <c r="R292" i="76"/>
  <c r="E292" i="76"/>
  <c r="D292" i="76"/>
  <c r="C292" i="76"/>
  <c r="R290" i="76"/>
  <c r="X290" i="76" s="1"/>
  <c r="E290" i="76"/>
  <c r="D290" i="76"/>
  <c r="C290" i="76"/>
  <c r="E289" i="76"/>
  <c r="D289" i="76"/>
  <c r="C289" i="76"/>
  <c r="E288" i="76"/>
  <c r="Z288" i="76" s="1"/>
  <c r="D288" i="76"/>
  <c r="C288" i="76"/>
  <c r="E285" i="76"/>
  <c r="AA285" i="76" s="1"/>
  <c r="D285" i="76"/>
  <c r="C285" i="76"/>
  <c r="R284" i="76"/>
  <c r="X284" i="76" s="1"/>
  <c r="E284" i="76"/>
  <c r="D284" i="76"/>
  <c r="C284" i="76"/>
  <c r="R282" i="76"/>
  <c r="X282" i="76" s="1"/>
  <c r="E282" i="76"/>
  <c r="D282" i="76"/>
  <c r="C282" i="76"/>
  <c r="E281" i="76"/>
  <c r="D281" i="76"/>
  <c r="C281" i="76"/>
  <c r="E280" i="76"/>
  <c r="D280" i="76"/>
  <c r="C280" i="76"/>
  <c r="E267" i="76"/>
  <c r="D267" i="76"/>
  <c r="C267" i="76"/>
  <c r="R266" i="76"/>
  <c r="X266" i="76" s="1"/>
  <c r="E266" i="76"/>
  <c r="D266" i="76"/>
  <c r="C266" i="76"/>
  <c r="R264" i="76"/>
  <c r="E264" i="76"/>
  <c r="D264" i="76"/>
  <c r="C264" i="76"/>
  <c r="E263" i="76"/>
  <c r="D263" i="76"/>
  <c r="C263" i="76"/>
  <c r="E262" i="76"/>
  <c r="D262" i="76"/>
  <c r="C262" i="76"/>
  <c r="E258" i="76"/>
  <c r="D258" i="76"/>
  <c r="C258" i="76"/>
  <c r="R257" i="76"/>
  <c r="X257" i="76" s="1"/>
  <c r="E257" i="76"/>
  <c r="AA257" i="76" s="1"/>
  <c r="D257" i="76"/>
  <c r="C257" i="76"/>
  <c r="R251" i="76"/>
  <c r="X251" i="76" s="1"/>
  <c r="E251" i="76"/>
  <c r="D251" i="76"/>
  <c r="C251" i="76"/>
  <c r="E250" i="76"/>
  <c r="D250" i="76"/>
  <c r="C250" i="76"/>
  <c r="E249" i="76"/>
  <c r="D249" i="76"/>
  <c r="C249" i="76"/>
  <c r="E247" i="76"/>
  <c r="D247" i="76"/>
  <c r="C247" i="76"/>
  <c r="R246" i="76"/>
  <c r="E246" i="76"/>
  <c r="D246" i="76"/>
  <c r="C246" i="76"/>
  <c r="R244" i="76"/>
  <c r="X244" i="76" s="1"/>
  <c r="E244" i="76"/>
  <c r="D244" i="76"/>
  <c r="C244" i="76"/>
  <c r="R243" i="76"/>
  <c r="X243" i="76" s="1"/>
  <c r="E243" i="76"/>
  <c r="D243" i="76"/>
  <c r="C243" i="76"/>
  <c r="E242" i="76"/>
  <c r="D242" i="76"/>
  <c r="C242" i="76"/>
  <c r="E241" i="76"/>
  <c r="D241" i="76"/>
  <c r="C241" i="76"/>
  <c r="R240" i="76"/>
  <c r="X240" i="76" s="1"/>
  <c r="E240" i="76"/>
  <c r="D240" i="76"/>
  <c r="C240" i="76"/>
  <c r="R238" i="76"/>
  <c r="E238" i="76"/>
  <c r="D238" i="76"/>
  <c r="C238" i="76"/>
  <c r="R237" i="76"/>
  <c r="X237" i="76" s="1"/>
  <c r="E237" i="76"/>
  <c r="D237" i="76"/>
  <c r="C237" i="76"/>
  <c r="R236" i="76"/>
  <c r="X236" i="76" s="1"/>
  <c r="E236" i="76"/>
  <c r="D236" i="76"/>
  <c r="C236" i="76"/>
  <c r="E235" i="76"/>
  <c r="D235" i="76"/>
  <c r="C235" i="76"/>
  <c r="R234" i="76"/>
  <c r="E234" i="76"/>
  <c r="AA234" i="76" s="1"/>
  <c r="D234" i="76"/>
  <c r="C234" i="76"/>
  <c r="R232" i="76"/>
  <c r="X232" i="76" s="1"/>
  <c r="E232" i="76"/>
  <c r="D232" i="76"/>
  <c r="C232" i="76"/>
  <c r="R231" i="76"/>
  <c r="X231" i="76" s="1"/>
  <c r="E231" i="76"/>
  <c r="D231" i="76"/>
  <c r="C231" i="76"/>
  <c r="E230" i="76"/>
  <c r="D230" i="76"/>
  <c r="C230" i="76"/>
  <c r="E229" i="76"/>
  <c r="D229" i="76"/>
  <c r="C229" i="76"/>
  <c r="R228" i="76"/>
  <c r="E228" i="76"/>
  <c r="D228" i="76"/>
  <c r="C228" i="76"/>
  <c r="R222" i="76"/>
  <c r="X222" i="76" s="1"/>
  <c r="E222" i="76"/>
  <c r="D222" i="76"/>
  <c r="C222" i="76"/>
  <c r="E221" i="76"/>
  <c r="D221" i="76"/>
  <c r="C221" i="76"/>
  <c r="E217" i="76"/>
  <c r="D217" i="76"/>
  <c r="C217" i="76"/>
  <c r="E216" i="76"/>
  <c r="D216" i="76"/>
  <c r="C216" i="76"/>
  <c r="R215" i="76"/>
  <c r="E215" i="76"/>
  <c r="D215" i="76"/>
  <c r="C215" i="76"/>
  <c r="R213" i="76"/>
  <c r="X213" i="76" s="1"/>
  <c r="E213" i="76"/>
  <c r="D213" i="76"/>
  <c r="C213" i="76"/>
  <c r="E212" i="76"/>
  <c r="D212" i="76"/>
  <c r="C212" i="76"/>
  <c r="E211" i="76"/>
  <c r="D211" i="76"/>
  <c r="C211" i="76"/>
  <c r="E196" i="76"/>
  <c r="AA196" i="76" s="1"/>
  <c r="D196" i="76"/>
  <c r="C196" i="76"/>
  <c r="R195" i="76"/>
  <c r="X195" i="76" s="1"/>
  <c r="E195" i="76"/>
  <c r="D195" i="76"/>
  <c r="C195" i="76"/>
  <c r="R193" i="76"/>
  <c r="X193" i="76" s="1"/>
  <c r="R192" i="76"/>
  <c r="E191" i="76"/>
  <c r="D191" i="76"/>
  <c r="C191" i="76"/>
  <c r="E182" i="76"/>
  <c r="D182" i="76"/>
  <c r="C182" i="76"/>
  <c r="R181" i="76"/>
  <c r="X181" i="76" s="1"/>
  <c r="E181" i="76"/>
  <c r="D181" i="76"/>
  <c r="C181" i="76"/>
  <c r="R175" i="76"/>
  <c r="X175" i="76" s="1"/>
  <c r="E175" i="76"/>
  <c r="D175" i="76"/>
  <c r="C175" i="76"/>
  <c r="R174" i="76"/>
  <c r="X174" i="76" s="1"/>
  <c r="E174" i="76"/>
  <c r="D174" i="76"/>
  <c r="C174" i="76"/>
  <c r="R173" i="76"/>
  <c r="X173" i="76" s="1"/>
  <c r="E173" i="76"/>
  <c r="D173" i="76"/>
  <c r="C173" i="76"/>
  <c r="E172" i="76"/>
  <c r="D172" i="76"/>
  <c r="C172" i="76"/>
  <c r="R171" i="76"/>
  <c r="E171" i="76"/>
  <c r="D171" i="76"/>
  <c r="C171" i="76"/>
  <c r="R169" i="76"/>
  <c r="X169" i="76" s="1"/>
  <c r="E169" i="76"/>
  <c r="D169" i="76"/>
  <c r="C169" i="76"/>
  <c r="E168" i="76"/>
  <c r="D168" i="76"/>
  <c r="C168" i="76"/>
  <c r="E167" i="76"/>
  <c r="D167" i="76"/>
  <c r="C167" i="76"/>
  <c r="E164" i="76"/>
  <c r="D164" i="76"/>
  <c r="C164" i="76"/>
  <c r="R163" i="76"/>
  <c r="E163" i="76"/>
  <c r="D163" i="76"/>
  <c r="C163" i="76"/>
  <c r="R161" i="76"/>
  <c r="X161" i="76" s="1"/>
  <c r="E161" i="76"/>
  <c r="D161" i="76"/>
  <c r="C161" i="76"/>
  <c r="E160" i="76"/>
  <c r="D160" i="76"/>
  <c r="C160" i="76"/>
  <c r="E159" i="76"/>
  <c r="D159" i="76"/>
  <c r="C159" i="76"/>
  <c r="E158" i="76"/>
  <c r="D158" i="76"/>
  <c r="C158" i="76"/>
  <c r="R157" i="76"/>
  <c r="E157" i="76"/>
  <c r="D157" i="76"/>
  <c r="C157" i="76"/>
  <c r="R155" i="76"/>
  <c r="X155" i="76" s="1"/>
  <c r="R154" i="76"/>
  <c r="E151" i="76"/>
  <c r="D151" i="76"/>
  <c r="C151" i="76"/>
  <c r="E150" i="76"/>
  <c r="D150" i="76"/>
  <c r="C150" i="76"/>
  <c r="R149" i="76"/>
  <c r="E149" i="76"/>
  <c r="D149" i="76"/>
  <c r="C149" i="76"/>
  <c r="R143" i="76"/>
  <c r="X143" i="76" s="1"/>
  <c r="E143" i="76"/>
  <c r="D143" i="76"/>
  <c r="C143" i="76"/>
  <c r="R142" i="76"/>
  <c r="E142" i="76"/>
  <c r="AA142" i="76" s="1"/>
  <c r="D142" i="76"/>
  <c r="C142" i="76"/>
  <c r="E141" i="76"/>
  <c r="D141" i="76"/>
  <c r="C141" i="76"/>
  <c r="E140" i="76"/>
  <c r="D140" i="76"/>
  <c r="C140" i="76"/>
  <c r="R139" i="76"/>
  <c r="E139" i="76"/>
  <c r="D139" i="76"/>
  <c r="C139" i="76"/>
  <c r="R133" i="76"/>
  <c r="X133" i="76" s="1"/>
  <c r="E133" i="76"/>
  <c r="D133" i="76"/>
  <c r="C133" i="76"/>
  <c r="E132" i="76"/>
  <c r="AA132" i="76" s="1"/>
  <c r="D132" i="76"/>
  <c r="C132" i="76"/>
  <c r="E131" i="76"/>
  <c r="D131" i="76"/>
  <c r="C131" i="76"/>
  <c r="E122" i="76"/>
  <c r="D122" i="76"/>
  <c r="C122" i="76"/>
  <c r="R121" i="76"/>
  <c r="E121" i="76"/>
  <c r="D121" i="76"/>
  <c r="C121" i="76"/>
  <c r="R115" i="76"/>
  <c r="X115" i="76" s="1"/>
  <c r="E115" i="76"/>
  <c r="D115" i="76"/>
  <c r="C115" i="76"/>
  <c r="E114" i="76"/>
  <c r="D114" i="76"/>
  <c r="C114" i="76"/>
  <c r="E113" i="76"/>
  <c r="D113" i="76"/>
  <c r="C113" i="76"/>
  <c r="E105" i="76"/>
  <c r="D105" i="76"/>
  <c r="C105" i="76"/>
  <c r="R104" i="76"/>
  <c r="E104" i="76"/>
  <c r="D104" i="76"/>
  <c r="C104" i="76"/>
  <c r="Q99" i="76"/>
  <c r="P99" i="76"/>
  <c r="O99" i="76"/>
  <c r="N99" i="76"/>
  <c r="M99" i="76"/>
  <c r="L99" i="76"/>
  <c r="K99" i="76"/>
  <c r="J99" i="76"/>
  <c r="I99" i="76"/>
  <c r="H99" i="76"/>
  <c r="G99" i="76"/>
  <c r="F99" i="76"/>
  <c r="Q93" i="76"/>
  <c r="P93" i="76"/>
  <c r="O93" i="76"/>
  <c r="N93" i="76"/>
  <c r="M93" i="76"/>
  <c r="L93" i="76"/>
  <c r="K93" i="76"/>
  <c r="J93" i="76"/>
  <c r="I93" i="76"/>
  <c r="H93" i="76"/>
  <c r="G93" i="76"/>
  <c r="F93" i="76"/>
  <c r="Q86" i="76"/>
  <c r="P86" i="76"/>
  <c r="O86" i="76"/>
  <c r="N86" i="76"/>
  <c r="M86" i="76"/>
  <c r="L86" i="76"/>
  <c r="K86" i="76"/>
  <c r="J86" i="76"/>
  <c r="I86" i="76"/>
  <c r="H86" i="76"/>
  <c r="G86" i="76"/>
  <c r="F86" i="76"/>
  <c r="Q80" i="76"/>
  <c r="P80" i="76"/>
  <c r="O80" i="76"/>
  <c r="N80" i="76"/>
  <c r="M80" i="76"/>
  <c r="L80" i="76"/>
  <c r="K80" i="76"/>
  <c r="J80" i="76"/>
  <c r="I80" i="76"/>
  <c r="H80" i="76"/>
  <c r="G80" i="76"/>
  <c r="F80" i="76"/>
  <c r="R70" i="76"/>
  <c r="X70" i="76" s="1"/>
  <c r="E70" i="76"/>
  <c r="D70" i="76"/>
  <c r="C70" i="76"/>
  <c r="E69" i="76"/>
  <c r="D69" i="76"/>
  <c r="C69" i="76"/>
  <c r="E59" i="76"/>
  <c r="D59" i="76"/>
  <c r="C59" i="76"/>
  <c r="E58" i="76"/>
  <c r="D58" i="76"/>
  <c r="C58" i="76"/>
  <c r="R57" i="76"/>
  <c r="X57" i="76" s="1"/>
  <c r="E57" i="76"/>
  <c r="D57" i="76"/>
  <c r="C57" i="76"/>
  <c r="R55" i="76"/>
  <c r="X55" i="76" s="1"/>
  <c r="E55" i="76"/>
  <c r="D55" i="76"/>
  <c r="C55" i="76"/>
  <c r="E54" i="76"/>
  <c r="D54" i="76"/>
  <c r="C54" i="76"/>
  <c r="E53" i="76"/>
  <c r="D53" i="76"/>
  <c r="C53" i="76"/>
  <c r="E49" i="76"/>
  <c r="D49" i="76"/>
  <c r="C49" i="76"/>
  <c r="R48" i="76"/>
  <c r="E48" i="76"/>
  <c r="D48" i="76"/>
  <c r="C48" i="76"/>
  <c r="R46" i="76"/>
  <c r="X46" i="76" s="1"/>
  <c r="E46" i="76"/>
  <c r="D46" i="76"/>
  <c r="C46" i="76"/>
  <c r="E45" i="76"/>
  <c r="D45" i="76"/>
  <c r="C45" i="76"/>
  <c r="E44" i="76"/>
  <c r="D44" i="76"/>
  <c r="C44" i="76"/>
  <c r="E41" i="76"/>
  <c r="D41" i="76"/>
  <c r="C41" i="76"/>
  <c r="R40" i="76"/>
  <c r="E40" i="76"/>
  <c r="D40" i="76"/>
  <c r="C40" i="76"/>
  <c r="R34" i="76"/>
  <c r="X34" i="76" s="1"/>
  <c r="E32" i="76"/>
  <c r="D32" i="76"/>
  <c r="C32" i="76"/>
  <c r="E27" i="76"/>
  <c r="D27" i="76"/>
  <c r="C27" i="76"/>
  <c r="R26" i="76"/>
  <c r="X26" i="76" s="1"/>
  <c r="E26" i="76"/>
  <c r="D26" i="76"/>
  <c r="C26" i="76"/>
  <c r="R24" i="76"/>
  <c r="X24" i="76" s="1"/>
  <c r="E24" i="76"/>
  <c r="D24" i="76"/>
  <c r="C24" i="76"/>
  <c r="R23" i="76"/>
  <c r="X23" i="76" s="1"/>
  <c r="E23" i="76"/>
  <c r="AA23" i="76" s="1"/>
  <c r="D23" i="76"/>
  <c r="C23" i="76"/>
  <c r="E22" i="76"/>
  <c r="D22" i="76"/>
  <c r="C22" i="76"/>
  <c r="E21" i="76"/>
  <c r="D21" i="76"/>
  <c r="C21" i="76"/>
  <c r="R20" i="76"/>
  <c r="E20" i="76"/>
  <c r="D20" i="76"/>
  <c r="C20" i="76"/>
  <c r="R18" i="76"/>
  <c r="X18" i="76" s="1"/>
  <c r="E18" i="76"/>
  <c r="D18" i="76"/>
  <c r="C18" i="76"/>
  <c r="E17" i="76"/>
  <c r="D17" i="76"/>
  <c r="C17" i="76"/>
  <c r="E16" i="76"/>
  <c r="D16" i="76"/>
  <c r="C16" i="76"/>
  <c r="E10" i="76"/>
  <c r="Z10" i="76" s="1"/>
  <c r="D10" i="76"/>
  <c r="C10" i="76"/>
  <c r="R9" i="76"/>
  <c r="E9" i="76"/>
  <c r="Z9" i="76" s="1"/>
  <c r="D9" i="76"/>
  <c r="C9" i="76"/>
  <c r="U7" i="76"/>
  <c r="R7" i="76"/>
  <c r="R308" i="75"/>
  <c r="E308" i="75"/>
  <c r="D308" i="75"/>
  <c r="C308" i="75"/>
  <c r="R307" i="75"/>
  <c r="X307" i="75" s="1"/>
  <c r="E307" i="75"/>
  <c r="D307" i="75"/>
  <c r="C307" i="75"/>
  <c r="R306" i="75"/>
  <c r="X306" i="75" s="1"/>
  <c r="E306" i="75"/>
  <c r="D306" i="75"/>
  <c r="C306" i="75"/>
  <c r="E305" i="75"/>
  <c r="D305" i="75"/>
  <c r="C305" i="75"/>
  <c r="R304" i="75"/>
  <c r="E304" i="75"/>
  <c r="D304" i="75"/>
  <c r="C304" i="75"/>
  <c r="R302" i="75"/>
  <c r="X302" i="75" s="1"/>
  <c r="E302" i="75"/>
  <c r="D302" i="75"/>
  <c r="C302" i="75"/>
  <c r="R301" i="75"/>
  <c r="X301" i="75" s="1"/>
  <c r="E301" i="75"/>
  <c r="D301" i="75"/>
  <c r="C301" i="75"/>
  <c r="R300" i="75"/>
  <c r="X300" i="75" s="1"/>
  <c r="E300" i="75"/>
  <c r="D300" i="75"/>
  <c r="C300" i="75"/>
  <c r="E299" i="75"/>
  <c r="D299" i="75"/>
  <c r="C299" i="75"/>
  <c r="R298" i="75"/>
  <c r="E298" i="75"/>
  <c r="D298" i="75"/>
  <c r="C298" i="75"/>
  <c r="R296" i="75"/>
  <c r="X296" i="75" s="1"/>
  <c r="E296" i="75"/>
  <c r="D296" i="75"/>
  <c r="C296" i="75"/>
  <c r="E295" i="75"/>
  <c r="D295" i="75"/>
  <c r="C295" i="75"/>
  <c r="E294" i="75"/>
  <c r="D294" i="75"/>
  <c r="C294" i="75"/>
  <c r="E293" i="75"/>
  <c r="D293" i="75"/>
  <c r="C293" i="75"/>
  <c r="R292" i="75"/>
  <c r="X292" i="75" s="1"/>
  <c r="E292" i="75"/>
  <c r="D292" i="75"/>
  <c r="C292" i="75"/>
  <c r="R290" i="75"/>
  <c r="X290" i="75" s="1"/>
  <c r="E290" i="75"/>
  <c r="D290" i="75"/>
  <c r="C290" i="75"/>
  <c r="E289" i="75"/>
  <c r="D289" i="75"/>
  <c r="C289" i="75"/>
  <c r="E288" i="75"/>
  <c r="D288" i="75"/>
  <c r="C288" i="75"/>
  <c r="E285" i="75"/>
  <c r="D285" i="75"/>
  <c r="C285" i="75"/>
  <c r="R284" i="75"/>
  <c r="E284" i="75"/>
  <c r="D284" i="75"/>
  <c r="C284" i="75"/>
  <c r="R282" i="75"/>
  <c r="X282" i="75" s="1"/>
  <c r="E282" i="75"/>
  <c r="D282" i="75"/>
  <c r="C282" i="75"/>
  <c r="E281" i="75"/>
  <c r="D281" i="75"/>
  <c r="C281" i="75"/>
  <c r="E280" i="75"/>
  <c r="D280" i="75"/>
  <c r="C280" i="75"/>
  <c r="E267" i="75"/>
  <c r="D267" i="75"/>
  <c r="C267" i="75"/>
  <c r="R266" i="75"/>
  <c r="X266" i="75" s="1"/>
  <c r="E266" i="75"/>
  <c r="D266" i="75"/>
  <c r="C266" i="75"/>
  <c r="R264" i="75"/>
  <c r="X264" i="75" s="1"/>
  <c r="E264" i="75"/>
  <c r="D264" i="75"/>
  <c r="C264" i="75"/>
  <c r="E263" i="75"/>
  <c r="D263" i="75"/>
  <c r="C263" i="75"/>
  <c r="E262" i="75"/>
  <c r="D262" i="75"/>
  <c r="C262" i="75"/>
  <c r="E258" i="75"/>
  <c r="D258" i="75"/>
  <c r="C258" i="75"/>
  <c r="R257" i="75"/>
  <c r="E257" i="75"/>
  <c r="D257" i="75"/>
  <c r="C257" i="75"/>
  <c r="R251" i="75"/>
  <c r="X251" i="75" s="1"/>
  <c r="E251" i="75"/>
  <c r="D251" i="75"/>
  <c r="C251" i="75"/>
  <c r="E250" i="75"/>
  <c r="D250" i="75"/>
  <c r="C250" i="75"/>
  <c r="E249" i="75"/>
  <c r="D249" i="75"/>
  <c r="C249" i="75"/>
  <c r="E247" i="75"/>
  <c r="D247" i="75"/>
  <c r="C247" i="75"/>
  <c r="R246" i="75"/>
  <c r="E246" i="75"/>
  <c r="D246" i="75"/>
  <c r="C246" i="75"/>
  <c r="R244" i="75"/>
  <c r="X244" i="75" s="1"/>
  <c r="E244" i="75"/>
  <c r="D244" i="75"/>
  <c r="C244" i="75"/>
  <c r="R243" i="75"/>
  <c r="E243" i="75"/>
  <c r="D243" i="75"/>
  <c r="C243" i="75"/>
  <c r="E242" i="75"/>
  <c r="D242" i="75"/>
  <c r="C242" i="75"/>
  <c r="E241" i="75"/>
  <c r="D241" i="75"/>
  <c r="C241" i="75"/>
  <c r="R240" i="75"/>
  <c r="E240" i="75"/>
  <c r="D240" i="75"/>
  <c r="C240" i="75"/>
  <c r="R238" i="75"/>
  <c r="X238" i="75" s="1"/>
  <c r="E238" i="75"/>
  <c r="D238" i="75"/>
  <c r="C238" i="75"/>
  <c r="R237" i="75"/>
  <c r="X237" i="75" s="1"/>
  <c r="E237" i="75"/>
  <c r="D237" i="75"/>
  <c r="C237" i="75"/>
  <c r="R236" i="75"/>
  <c r="X236" i="75" s="1"/>
  <c r="E236" i="75"/>
  <c r="D236" i="75"/>
  <c r="C236" i="75"/>
  <c r="E235" i="75"/>
  <c r="D235" i="75"/>
  <c r="C235" i="75"/>
  <c r="R234" i="75"/>
  <c r="E234" i="75"/>
  <c r="D234" i="75"/>
  <c r="C234" i="75"/>
  <c r="R232" i="75"/>
  <c r="E232" i="75"/>
  <c r="D232" i="75"/>
  <c r="C232" i="75"/>
  <c r="R231" i="75"/>
  <c r="X231" i="75" s="1"/>
  <c r="E231" i="75"/>
  <c r="D231" i="75"/>
  <c r="C231" i="75"/>
  <c r="E230" i="75"/>
  <c r="D230" i="75"/>
  <c r="C230" i="75"/>
  <c r="E229" i="75"/>
  <c r="D229" i="75"/>
  <c r="C229" i="75"/>
  <c r="R228" i="75"/>
  <c r="E228" i="75"/>
  <c r="D228" i="75"/>
  <c r="C228" i="75"/>
  <c r="R222" i="75"/>
  <c r="E222" i="75"/>
  <c r="D222" i="75"/>
  <c r="C222" i="75"/>
  <c r="E221" i="75"/>
  <c r="D221" i="75"/>
  <c r="C221" i="75"/>
  <c r="E217" i="75"/>
  <c r="D217" i="75"/>
  <c r="C217" i="75"/>
  <c r="E216" i="75"/>
  <c r="D216" i="75"/>
  <c r="C216" i="75"/>
  <c r="R215" i="75"/>
  <c r="E215" i="75"/>
  <c r="D215" i="75"/>
  <c r="C215" i="75"/>
  <c r="R213" i="75"/>
  <c r="X213" i="75" s="1"/>
  <c r="E213" i="75"/>
  <c r="D213" i="75"/>
  <c r="C213" i="75"/>
  <c r="E212" i="75"/>
  <c r="D212" i="75"/>
  <c r="C212" i="75"/>
  <c r="E211" i="75"/>
  <c r="D211" i="75"/>
  <c r="C211" i="75"/>
  <c r="E196" i="75"/>
  <c r="D196" i="75"/>
  <c r="C196" i="75"/>
  <c r="R195" i="75"/>
  <c r="E195" i="75"/>
  <c r="D195" i="75"/>
  <c r="C195" i="75"/>
  <c r="R193" i="75"/>
  <c r="X193" i="75" s="1"/>
  <c r="R192" i="75"/>
  <c r="X192" i="75" s="1"/>
  <c r="E191" i="75"/>
  <c r="D191" i="75"/>
  <c r="C191" i="75"/>
  <c r="E182" i="75"/>
  <c r="D182" i="75"/>
  <c r="C182" i="75"/>
  <c r="R181" i="75"/>
  <c r="X181" i="75" s="1"/>
  <c r="E181" i="75"/>
  <c r="D181" i="75"/>
  <c r="C181" i="75"/>
  <c r="R175" i="75"/>
  <c r="X175" i="75" s="1"/>
  <c r="E175" i="75"/>
  <c r="D175" i="75"/>
  <c r="C175" i="75"/>
  <c r="R174" i="75"/>
  <c r="X174" i="75" s="1"/>
  <c r="E174" i="75"/>
  <c r="D174" i="75"/>
  <c r="C174" i="75"/>
  <c r="R173" i="75"/>
  <c r="X173" i="75" s="1"/>
  <c r="E173" i="75"/>
  <c r="D173" i="75"/>
  <c r="C173" i="75"/>
  <c r="E172" i="75"/>
  <c r="AA172" i="75" s="1"/>
  <c r="D172" i="75"/>
  <c r="C172" i="75"/>
  <c r="R171" i="75"/>
  <c r="X171" i="75" s="1"/>
  <c r="E171" i="75"/>
  <c r="D171" i="75"/>
  <c r="C171" i="75"/>
  <c r="R169" i="75"/>
  <c r="X169" i="75" s="1"/>
  <c r="E169" i="75"/>
  <c r="D169" i="75"/>
  <c r="C169" i="75"/>
  <c r="E168" i="75"/>
  <c r="D168" i="75"/>
  <c r="C168" i="75"/>
  <c r="E167" i="75"/>
  <c r="D167" i="75"/>
  <c r="C167" i="75"/>
  <c r="E164" i="75"/>
  <c r="D164" i="75"/>
  <c r="C164" i="75"/>
  <c r="R163" i="75"/>
  <c r="E163" i="75"/>
  <c r="D163" i="75"/>
  <c r="C163" i="75"/>
  <c r="R161" i="75"/>
  <c r="X161" i="75" s="1"/>
  <c r="E161" i="75"/>
  <c r="D161" i="75"/>
  <c r="C161" i="75"/>
  <c r="E160" i="75"/>
  <c r="D160" i="75"/>
  <c r="C160" i="75"/>
  <c r="E159" i="75"/>
  <c r="D159" i="75"/>
  <c r="C159" i="75"/>
  <c r="E158" i="75"/>
  <c r="D158" i="75"/>
  <c r="C158" i="75"/>
  <c r="R157" i="75"/>
  <c r="E157" i="75"/>
  <c r="D157" i="75"/>
  <c r="C157" i="75"/>
  <c r="R155" i="75"/>
  <c r="R154" i="75"/>
  <c r="X154" i="75" s="1"/>
  <c r="E151" i="75"/>
  <c r="D151" i="75"/>
  <c r="C151" i="75"/>
  <c r="E150" i="75"/>
  <c r="D150" i="75"/>
  <c r="C150" i="75"/>
  <c r="R149" i="75"/>
  <c r="E149" i="75"/>
  <c r="D149" i="75"/>
  <c r="C149" i="75"/>
  <c r="R143" i="75"/>
  <c r="E143" i="75"/>
  <c r="D143" i="75"/>
  <c r="C143" i="75"/>
  <c r="R142" i="75"/>
  <c r="X142" i="75" s="1"/>
  <c r="E142" i="75"/>
  <c r="D142" i="75"/>
  <c r="C142" i="75"/>
  <c r="E141" i="75"/>
  <c r="D141" i="75"/>
  <c r="C141" i="75"/>
  <c r="E140" i="75"/>
  <c r="D140" i="75"/>
  <c r="C140" i="75"/>
  <c r="R139" i="75"/>
  <c r="E139" i="75"/>
  <c r="D139" i="75"/>
  <c r="C139" i="75"/>
  <c r="R133" i="75"/>
  <c r="E133" i="75"/>
  <c r="D133" i="75"/>
  <c r="C133" i="75"/>
  <c r="E132" i="75"/>
  <c r="D132" i="75"/>
  <c r="C132" i="75"/>
  <c r="E131" i="75"/>
  <c r="D131" i="75"/>
  <c r="C131" i="75"/>
  <c r="E122" i="75"/>
  <c r="D122" i="75"/>
  <c r="C122" i="75"/>
  <c r="R121" i="75"/>
  <c r="E121" i="75"/>
  <c r="D121" i="75"/>
  <c r="C121" i="75"/>
  <c r="R115" i="75"/>
  <c r="X115" i="75" s="1"/>
  <c r="E115" i="75"/>
  <c r="D115" i="75"/>
  <c r="C115" i="75"/>
  <c r="E114" i="75"/>
  <c r="D114" i="75"/>
  <c r="C114" i="75"/>
  <c r="E113" i="75"/>
  <c r="D113" i="75"/>
  <c r="C113" i="75"/>
  <c r="E105" i="75"/>
  <c r="D105" i="75"/>
  <c r="C105" i="75"/>
  <c r="R104" i="75"/>
  <c r="E104" i="75"/>
  <c r="D104" i="75"/>
  <c r="C104" i="75"/>
  <c r="Q99" i="75"/>
  <c r="P99" i="75"/>
  <c r="O99" i="75"/>
  <c r="N99" i="75"/>
  <c r="M99" i="75"/>
  <c r="L99" i="75"/>
  <c r="K99" i="75"/>
  <c r="J99" i="75"/>
  <c r="I99" i="75"/>
  <c r="H99" i="75"/>
  <c r="G99" i="75"/>
  <c r="F99" i="75"/>
  <c r="Q93" i="75"/>
  <c r="P93" i="75"/>
  <c r="O93" i="75"/>
  <c r="N93" i="75"/>
  <c r="M93" i="75"/>
  <c r="L93" i="75"/>
  <c r="K93" i="75"/>
  <c r="J93" i="75"/>
  <c r="I93" i="75"/>
  <c r="H93" i="75"/>
  <c r="G93" i="75"/>
  <c r="F93" i="75"/>
  <c r="Q86" i="75"/>
  <c r="P86" i="75"/>
  <c r="O86" i="75"/>
  <c r="N86" i="75"/>
  <c r="M86" i="75"/>
  <c r="L86" i="75"/>
  <c r="K86" i="75"/>
  <c r="J86" i="75"/>
  <c r="I86" i="75"/>
  <c r="H86" i="75"/>
  <c r="G86" i="75"/>
  <c r="F86" i="75"/>
  <c r="Q80" i="75"/>
  <c r="P80" i="75"/>
  <c r="O80" i="75"/>
  <c r="N80" i="75"/>
  <c r="M80" i="75"/>
  <c r="L80" i="75"/>
  <c r="K80" i="75"/>
  <c r="J80" i="75"/>
  <c r="I80" i="75"/>
  <c r="H80" i="75"/>
  <c r="G80" i="75"/>
  <c r="F80" i="75"/>
  <c r="R70" i="75"/>
  <c r="X70" i="75" s="1"/>
  <c r="E70" i="75"/>
  <c r="D70" i="75"/>
  <c r="C70" i="75"/>
  <c r="E69" i="75"/>
  <c r="D69" i="75"/>
  <c r="C69" i="75"/>
  <c r="E59" i="75"/>
  <c r="D59" i="75"/>
  <c r="C59" i="75"/>
  <c r="E58" i="75"/>
  <c r="D58" i="75"/>
  <c r="C58" i="75"/>
  <c r="R57" i="75"/>
  <c r="E57" i="75"/>
  <c r="D57" i="75"/>
  <c r="C57" i="75"/>
  <c r="R55" i="75"/>
  <c r="X55" i="75" s="1"/>
  <c r="E55" i="75"/>
  <c r="D55" i="75"/>
  <c r="C55" i="75"/>
  <c r="E54" i="75"/>
  <c r="D54" i="75"/>
  <c r="C54" i="75"/>
  <c r="E53" i="75"/>
  <c r="D53" i="75"/>
  <c r="C53" i="75"/>
  <c r="E49" i="75"/>
  <c r="D49" i="75"/>
  <c r="C49" i="75"/>
  <c r="R48" i="75"/>
  <c r="E48" i="75"/>
  <c r="D48" i="75"/>
  <c r="C48" i="75"/>
  <c r="R46" i="75"/>
  <c r="X46" i="75" s="1"/>
  <c r="E46" i="75"/>
  <c r="D46" i="75"/>
  <c r="C46" i="75"/>
  <c r="E45" i="75"/>
  <c r="D45" i="75"/>
  <c r="C45" i="75"/>
  <c r="E44" i="75"/>
  <c r="D44" i="75"/>
  <c r="C44" i="75"/>
  <c r="E41" i="75"/>
  <c r="D41" i="75"/>
  <c r="C41" i="75"/>
  <c r="R40" i="75"/>
  <c r="X40" i="75" s="1"/>
  <c r="E40" i="75"/>
  <c r="D40" i="75"/>
  <c r="C40" i="75"/>
  <c r="R34" i="75"/>
  <c r="X34" i="75" s="1"/>
  <c r="E32" i="75"/>
  <c r="D32" i="75"/>
  <c r="C32" i="75"/>
  <c r="E27" i="75"/>
  <c r="D27" i="75"/>
  <c r="C27" i="75"/>
  <c r="R26" i="75"/>
  <c r="E26" i="75"/>
  <c r="D26" i="75"/>
  <c r="C26" i="75"/>
  <c r="R24" i="75"/>
  <c r="X24" i="75" s="1"/>
  <c r="E24" i="75"/>
  <c r="D24" i="75"/>
  <c r="C24" i="75"/>
  <c r="R23" i="75"/>
  <c r="X23" i="75" s="1"/>
  <c r="E23" i="75"/>
  <c r="D23" i="75"/>
  <c r="C23" i="75"/>
  <c r="E22" i="75"/>
  <c r="D22" i="75"/>
  <c r="C22" i="75"/>
  <c r="E21" i="75"/>
  <c r="D21" i="75"/>
  <c r="C21" i="75"/>
  <c r="R20" i="75"/>
  <c r="E20" i="75"/>
  <c r="D20" i="75"/>
  <c r="C20" i="75"/>
  <c r="R18" i="75"/>
  <c r="X18" i="75" s="1"/>
  <c r="E18" i="75"/>
  <c r="D18" i="75"/>
  <c r="C18" i="75"/>
  <c r="E17" i="75"/>
  <c r="D17" i="75"/>
  <c r="C17" i="75"/>
  <c r="E16" i="75"/>
  <c r="D16" i="75"/>
  <c r="C16" i="75"/>
  <c r="E10" i="75"/>
  <c r="D10" i="75"/>
  <c r="C10" i="75"/>
  <c r="R9" i="75"/>
  <c r="E9" i="75"/>
  <c r="Z9" i="75" s="1"/>
  <c r="D9" i="75"/>
  <c r="C9" i="75"/>
  <c r="U7" i="75"/>
  <c r="R7" i="75"/>
  <c r="AA308" i="74"/>
  <c r="Z308" i="74"/>
  <c r="Q308" i="74"/>
  <c r="P308" i="74"/>
  <c r="O308" i="74"/>
  <c r="N308" i="74"/>
  <c r="M308" i="74"/>
  <c r="L308" i="74"/>
  <c r="K308" i="74"/>
  <c r="J308" i="74"/>
  <c r="I308" i="74"/>
  <c r="H308" i="74"/>
  <c r="G308" i="74"/>
  <c r="F308" i="74"/>
  <c r="AA307" i="74"/>
  <c r="Z307" i="74"/>
  <c r="Q307" i="74"/>
  <c r="P307" i="74"/>
  <c r="O307" i="74"/>
  <c r="N307" i="74"/>
  <c r="M307" i="74"/>
  <c r="L307" i="74"/>
  <c r="K307" i="74"/>
  <c r="J307" i="74"/>
  <c r="I307" i="74"/>
  <c r="H307" i="74"/>
  <c r="G307" i="74"/>
  <c r="F307" i="74"/>
  <c r="AA306" i="74"/>
  <c r="Z306" i="74"/>
  <c r="Q306" i="74"/>
  <c r="P306" i="74"/>
  <c r="O306" i="74"/>
  <c r="N306" i="74"/>
  <c r="M306" i="74"/>
  <c r="L306" i="74"/>
  <c r="K306" i="74"/>
  <c r="J306" i="74"/>
  <c r="I306" i="74"/>
  <c r="H306" i="74"/>
  <c r="G306" i="74"/>
  <c r="F306" i="74"/>
  <c r="Z305" i="74"/>
  <c r="AA304" i="74"/>
  <c r="Z304" i="74"/>
  <c r="Q304" i="74"/>
  <c r="P304" i="74"/>
  <c r="O304" i="74"/>
  <c r="N304" i="74"/>
  <c r="M304" i="74"/>
  <c r="L304" i="74"/>
  <c r="K304" i="74"/>
  <c r="J304" i="74"/>
  <c r="I304" i="74"/>
  <c r="H304" i="74"/>
  <c r="G304" i="74"/>
  <c r="F304" i="74"/>
  <c r="AA302" i="74"/>
  <c r="Z302" i="74"/>
  <c r="Q302" i="74"/>
  <c r="P302" i="74"/>
  <c r="O302" i="74"/>
  <c r="N302" i="74"/>
  <c r="M302" i="74"/>
  <c r="L302" i="74"/>
  <c r="K302" i="74"/>
  <c r="J302" i="74"/>
  <c r="I302" i="74"/>
  <c r="H302" i="74"/>
  <c r="G302" i="74"/>
  <c r="F302" i="74"/>
  <c r="AA301" i="74"/>
  <c r="Z301" i="74"/>
  <c r="Q301" i="74"/>
  <c r="P301" i="74"/>
  <c r="O301" i="74"/>
  <c r="N301" i="74"/>
  <c r="M301" i="74"/>
  <c r="L301" i="74"/>
  <c r="K301" i="74"/>
  <c r="J301" i="74"/>
  <c r="I301" i="74"/>
  <c r="H301" i="74"/>
  <c r="G301" i="74"/>
  <c r="F301" i="74"/>
  <c r="AA300" i="74"/>
  <c r="Z300" i="74"/>
  <c r="Q300" i="74"/>
  <c r="P300" i="74"/>
  <c r="O300" i="74"/>
  <c r="N300" i="74"/>
  <c r="M300" i="74"/>
  <c r="L300" i="74"/>
  <c r="K300" i="74"/>
  <c r="J300" i="74"/>
  <c r="I300" i="74"/>
  <c r="H300" i="74"/>
  <c r="G300" i="74"/>
  <c r="F300" i="74"/>
  <c r="Z299" i="74"/>
  <c r="AA298" i="74"/>
  <c r="Z298" i="74"/>
  <c r="Q298" i="74"/>
  <c r="P298" i="74"/>
  <c r="O298" i="74"/>
  <c r="N298" i="74"/>
  <c r="M298" i="74"/>
  <c r="L298" i="74"/>
  <c r="K298" i="74"/>
  <c r="J298" i="74"/>
  <c r="I298" i="74"/>
  <c r="H298" i="74"/>
  <c r="G298" i="74"/>
  <c r="F298" i="74"/>
  <c r="AA296" i="74"/>
  <c r="Z296" i="74"/>
  <c r="Q296" i="74"/>
  <c r="P296" i="74"/>
  <c r="O296" i="74"/>
  <c r="N296" i="74"/>
  <c r="M296" i="74"/>
  <c r="L296" i="74"/>
  <c r="K296" i="74"/>
  <c r="J296" i="74"/>
  <c r="I296" i="74"/>
  <c r="H296" i="74"/>
  <c r="G296" i="74"/>
  <c r="F296" i="74"/>
  <c r="Z295" i="74"/>
  <c r="Z294" i="74"/>
  <c r="Z293" i="74"/>
  <c r="AA292" i="74"/>
  <c r="Z292" i="74"/>
  <c r="Q292" i="74"/>
  <c r="P292" i="74"/>
  <c r="O292" i="74"/>
  <c r="N292" i="74"/>
  <c r="M292" i="74"/>
  <c r="L292" i="74"/>
  <c r="K292" i="74"/>
  <c r="J292" i="74"/>
  <c r="I292" i="74"/>
  <c r="H292" i="74"/>
  <c r="G292" i="74"/>
  <c r="F292" i="74"/>
  <c r="AA290" i="74"/>
  <c r="Z290" i="74"/>
  <c r="Q290" i="74"/>
  <c r="P290" i="74"/>
  <c r="O290" i="74"/>
  <c r="N290" i="74"/>
  <c r="M290" i="74"/>
  <c r="L290" i="74"/>
  <c r="K290" i="74"/>
  <c r="J290" i="74"/>
  <c r="I290" i="74"/>
  <c r="H290" i="74"/>
  <c r="G290" i="74"/>
  <c r="F290" i="74"/>
  <c r="Z289" i="74"/>
  <c r="Z288" i="74"/>
  <c r="AA285" i="74"/>
  <c r="AA284" i="74"/>
  <c r="Z284" i="74"/>
  <c r="Q284" i="74"/>
  <c r="P284" i="74"/>
  <c r="O284" i="74"/>
  <c r="N284" i="74"/>
  <c r="M284" i="74"/>
  <c r="L284" i="74"/>
  <c r="K284" i="74"/>
  <c r="J284" i="74"/>
  <c r="I284" i="74"/>
  <c r="H284" i="74"/>
  <c r="G284" i="74"/>
  <c r="F284" i="74"/>
  <c r="AA282" i="74"/>
  <c r="Z282" i="74"/>
  <c r="Q282" i="74"/>
  <c r="P282" i="74"/>
  <c r="O282" i="74"/>
  <c r="N282" i="74"/>
  <c r="M282" i="74"/>
  <c r="L282" i="74"/>
  <c r="K282" i="74"/>
  <c r="J282" i="74"/>
  <c r="I282" i="74"/>
  <c r="H282" i="74"/>
  <c r="G282" i="74"/>
  <c r="F282" i="74"/>
  <c r="Z281" i="74"/>
  <c r="Z280" i="74"/>
  <c r="AA267" i="74"/>
  <c r="AA266" i="74"/>
  <c r="Z266" i="74"/>
  <c r="Q266" i="74"/>
  <c r="P266" i="74"/>
  <c r="O266" i="74"/>
  <c r="N266" i="74"/>
  <c r="M266" i="74"/>
  <c r="L266" i="74"/>
  <c r="K266" i="74"/>
  <c r="J266" i="74"/>
  <c r="I266" i="74"/>
  <c r="H266" i="74"/>
  <c r="G266" i="74"/>
  <c r="F266" i="74"/>
  <c r="AA264" i="74"/>
  <c r="Z264" i="74"/>
  <c r="Q264" i="74"/>
  <c r="P264" i="74"/>
  <c r="O264" i="74"/>
  <c r="N264" i="74"/>
  <c r="M264" i="74"/>
  <c r="L264" i="74"/>
  <c r="K264" i="74"/>
  <c r="J264" i="74"/>
  <c r="I264" i="74"/>
  <c r="H264" i="74"/>
  <c r="G264" i="74"/>
  <c r="F264" i="74"/>
  <c r="Z263" i="74"/>
  <c r="Z262" i="74"/>
  <c r="AA258" i="74"/>
  <c r="AA257" i="74"/>
  <c r="Z257" i="74"/>
  <c r="Q257" i="74"/>
  <c r="P257" i="74"/>
  <c r="O257" i="74"/>
  <c r="N257" i="74"/>
  <c r="M257" i="74"/>
  <c r="L257" i="74"/>
  <c r="K257" i="74"/>
  <c r="J257" i="74"/>
  <c r="I257" i="74"/>
  <c r="H257" i="74"/>
  <c r="G257" i="74"/>
  <c r="F257" i="74"/>
  <c r="AA251" i="74"/>
  <c r="Z251" i="74"/>
  <c r="Q251" i="74"/>
  <c r="P251" i="74"/>
  <c r="O251" i="74"/>
  <c r="N251" i="74"/>
  <c r="M251" i="74"/>
  <c r="L251" i="74"/>
  <c r="K251" i="74"/>
  <c r="J251" i="74"/>
  <c r="I251" i="74"/>
  <c r="H251" i="74"/>
  <c r="G251" i="74"/>
  <c r="F251" i="74"/>
  <c r="Z250" i="74"/>
  <c r="AA249" i="74"/>
  <c r="AA247" i="74"/>
  <c r="AA246" i="74"/>
  <c r="Z246" i="74"/>
  <c r="Q246" i="74"/>
  <c r="P246" i="74"/>
  <c r="O246" i="74"/>
  <c r="N246" i="74"/>
  <c r="M246" i="74"/>
  <c r="L246" i="74"/>
  <c r="K246" i="74"/>
  <c r="J246" i="74"/>
  <c r="I246" i="74"/>
  <c r="H246" i="74"/>
  <c r="G246" i="74"/>
  <c r="F246" i="74"/>
  <c r="AA244" i="74"/>
  <c r="Z244" i="74"/>
  <c r="Q244" i="74"/>
  <c r="P244" i="74"/>
  <c r="O244" i="74"/>
  <c r="N244" i="74"/>
  <c r="M244" i="74"/>
  <c r="L244" i="74"/>
  <c r="K244" i="74"/>
  <c r="J244" i="74"/>
  <c r="I244" i="74"/>
  <c r="H244" i="74"/>
  <c r="G244" i="74"/>
  <c r="F244" i="74"/>
  <c r="AA243" i="74"/>
  <c r="Z243" i="74"/>
  <c r="Q243" i="74"/>
  <c r="P243" i="74"/>
  <c r="O243" i="74"/>
  <c r="N243" i="74"/>
  <c r="M243" i="74"/>
  <c r="L243" i="74"/>
  <c r="K243" i="74"/>
  <c r="J243" i="74"/>
  <c r="I243" i="74"/>
  <c r="H243" i="74"/>
  <c r="G243" i="74"/>
  <c r="F243" i="74"/>
  <c r="Z242" i="74"/>
  <c r="AA241" i="74"/>
  <c r="AA240" i="74"/>
  <c r="Z240" i="74"/>
  <c r="Q240" i="74"/>
  <c r="P240" i="74"/>
  <c r="O240" i="74"/>
  <c r="N240" i="74"/>
  <c r="M240" i="74"/>
  <c r="L240" i="74"/>
  <c r="K240" i="74"/>
  <c r="J240" i="74"/>
  <c r="I240" i="74"/>
  <c r="H240" i="74"/>
  <c r="G240" i="74"/>
  <c r="F240" i="74"/>
  <c r="AA238" i="74"/>
  <c r="Z238" i="74"/>
  <c r="Q238" i="74"/>
  <c r="P238" i="74"/>
  <c r="O238" i="74"/>
  <c r="N238" i="74"/>
  <c r="M238" i="74"/>
  <c r="L238" i="74"/>
  <c r="K238" i="74"/>
  <c r="J238" i="74"/>
  <c r="I238" i="74"/>
  <c r="H238" i="74"/>
  <c r="G238" i="74"/>
  <c r="F238" i="74"/>
  <c r="AA237" i="74"/>
  <c r="Z237" i="74"/>
  <c r="Q237" i="74"/>
  <c r="P237" i="74"/>
  <c r="O237" i="74"/>
  <c r="N237" i="74"/>
  <c r="M237" i="74"/>
  <c r="L237" i="74"/>
  <c r="K237" i="74"/>
  <c r="J237" i="74"/>
  <c r="I237" i="74"/>
  <c r="H237" i="74"/>
  <c r="G237" i="74"/>
  <c r="F237" i="74"/>
  <c r="AA236" i="74"/>
  <c r="Z236" i="74"/>
  <c r="Q236" i="74"/>
  <c r="P236" i="74"/>
  <c r="O236" i="74"/>
  <c r="N236" i="74"/>
  <c r="M236" i="74"/>
  <c r="L236" i="74"/>
  <c r="K236" i="74"/>
  <c r="J236" i="74"/>
  <c r="I236" i="74"/>
  <c r="H236" i="74"/>
  <c r="G236" i="74"/>
  <c r="F236" i="74"/>
  <c r="Z235" i="74"/>
  <c r="AA234" i="74"/>
  <c r="Z234" i="74"/>
  <c r="Q234" i="74"/>
  <c r="P234" i="74"/>
  <c r="O234" i="74"/>
  <c r="N234" i="74"/>
  <c r="M234" i="74"/>
  <c r="L234" i="74"/>
  <c r="K234" i="74"/>
  <c r="J234" i="74"/>
  <c r="I234" i="74"/>
  <c r="H234" i="74"/>
  <c r="G234" i="74"/>
  <c r="F234" i="74"/>
  <c r="AA232" i="74"/>
  <c r="Z232" i="74"/>
  <c r="Q232" i="74"/>
  <c r="P232" i="74"/>
  <c r="O232" i="74"/>
  <c r="N232" i="74"/>
  <c r="M232" i="74"/>
  <c r="L232" i="74"/>
  <c r="K232" i="74"/>
  <c r="J232" i="74"/>
  <c r="I232" i="74"/>
  <c r="H232" i="74"/>
  <c r="G232" i="74"/>
  <c r="F232" i="74"/>
  <c r="AA231" i="74"/>
  <c r="Z231" i="74"/>
  <c r="Q231" i="74"/>
  <c r="P231" i="74"/>
  <c r="O231" i="74"/>
  <c r="N231" i="74"/>
  <c r="M231" i="74"/>
  <c r="L231" i="74"/>
  <c r="K231" i="74"/>
  <c r="J231" i="74"/>
  <c r="I231" i="74"/>
  <c r="H231" i="74"/>
  <c r="G231" i="74"/>
  <c r="F231" i="74"/>
  <c r="Z230" i="74"/>
  <c r="Z229" i="74"/>
  <c r="AA228" i="74"/>
  <c r="Z228" i="74"/>
  <c r="Q228" i="74"/>
  <c r="P228" i="74"/>
  <c r="O228" i="74"/>
  <c r="N228" i="74"/>
  <c r="M228" i="74"/>
  <c r="L228" i="74"/>
  <c r="K228" i="74"/>
  <c r="J228" i="74"/>
  <c r="I228" i="74"/>
  <c r="H228" i="74"/>
  <c r="G228" i="74"/>
  <c r="F228" i="74"/>
  <c r="AA222" i="74"/>
  <c r="Z222" i="74"/>
  <c r="Q222" i="74"/>
  <c r="P222" i="74"/>
  <c r="O222" i="74"/>
  <c r="N222" i="74"/>
  <c r="M222" i="74"/>
  <c r="L222" i="74"/>
  <c r="K222" i="74"/>
  <c r="J222" i="74"/>
  <c r="I222" i="74"/>
  <c r="H222" i="74"/>
  <c r="G222" i="74"/>
  <c r="F222" i="74"/>
  <c r="Z221" i="74"/>
  <c r="Z217" i="74"/>
  <c r="AA216" i="74"/>
  <c r="AA215" i="74"/>
  <c r="Z215" i="74"/>
  <c r="Q215" i="74"/>
  <c r="P215" i="74"/>
  <c r="O215" i="74"/>
  <c r="N215" i="74"/>
  <c r="M215" i="74"/>
  <c r="L215" i="74"/>
  <c r="K215" i="74"/>
  <c r="J215" i="74"/>
  <c r="I215" i="74"/>
  <c r="H215" i="74"/>
  <c r="G215" i="74"/>
  <c r="F215" i="74"/>
  <c r="AA213" i="74"/>
  <c r="Z213" i="74"/>
  <c r="Q213" i="74"/>
  <c r="P213" i="74"/>
  <c r="O213" i="74"/>
  <c r="N213" i="74"/>
  <c r="M213" i="74"/>
  <c r="L213" i="74"/>
  <c r="K213" i="74"/>
  <c r="J213" i="74"/>
  <c r="I213" i="74"/>
  <c r="H213" i="74"/>
  <c r="G213" i="74"/>
  <c r="F213" i="74"/>
  <c r="Z212" i="74"/>
  <c r="Z211" i="74"/>
  <c r="AA196" i="74"/>
  <c r="AA195" i="74"/>
  <c r="Z195" i="74"/>
  <c r="Q195" i="74"/>
  <c r="P195" i="74"/>
  <c r="O195" i="74"/>
  <c r="N195" i="74"/>
  <c r="M195" i="74"/>
  <c r="L195" i="74"/>
  <c r="K195" i="74"/>
  <c r="J195" i="74"/>
  <c r="I195" i="74"/>
  <c r="H195" i="74"/>
  <c r="G195" i="74"/>
  <c r="F195" i="74"/>
  <c r="AA193" i="74"/>
  <c r="Z193" i="74"/>
  <c r="Q193" i="74"/>
  <c r="P193" i="74"/>
  <c r="O193" i="74"/>
  <c r="N193" i="74"/>
  <c r="M193" i="74"/>
  <c r="L193" i="74"/>
  <c r="K193" i="74"/>
  <c r="J193" i="74"/>
  <c r="I193" i="74"/>
  <c r="H193" i="74"/>
  <c r="G193" i="74"/>
  <c r="F193" i="74"/>
  <c r="AA192" i="74"/>
  <c r="Z192" i="74"/>
  <c r="Q192" i="74"/>
  <c r="P192" i="74"/>
  <c r="O192" i="74"/>
  <c r="N192" i="74"/>
  <c r="M192" i="74"/>
  <c r="L192" i="74"/>
  <c r="K192" i="74"/>
  <c r="J192" i="74"/>
  <c r="I192" i="74"/>
  <c r="H192" i="74"/>
  <c r="G192" i="74"/>
  <c r="F192" i="74"/>
  <c r="Z191" i="74"/>
  <c r="Z182" i="74"/>
  <c r="AA181" i="74"/>
  <c r="Z181" i="74"/>
  <c r="Q181" i="74"/>
  <c r="P181" i="74"/>
  <c r="O181" i="74"/>
  <c r="N181" i="74"/>
  <c r="M181" i="74"/>
  <c r="L181" i="74"/>
  <c r="K181" i="74"/>
  <c r="J181" i="74"/>
  <c r="I181" i="74"/>
  <c r="H181" i="74"/>
  <c r="G181" i="74"/>
  <c r="F181" i="74"/>
  <c r="AA175" i="74"/>
  <c r="Z175" i="74"/>
  <c r="Q175" i="74"/>
  <c r="P175" i="74"/>
  <c r="O175" i="74"/>
  <c r="N175" i="74"/>
  <c r="M175" i="74"/>
  <c r="L175" i="74"/>
  <c r="K175" i="74"/>
  <c r="J175" i="74"/>
  <c r="I175" i="74"/>
  <c r="H175" i="74"/>
  <c r="G175" i="74"/>
  <c r="F175" i="74"/>
  <c r="AA174" i="74"/>
  <c r="Z174" i="74"/>
  <c r="Q174" i="74"/>
  <c r="P174" i="74"/>
  <c r="O174" i="74"/>
  <c r="N174" i="74"/>
  <c r="M174" i="74"/>
  <c r="L174" i="74"/>
  <c r="K174" i="74"/>
  <c r="J174" i="74"/>
  <c r="I174" i="74"/>
  <c r="H174" i="74"/>
  <c r="G174" i="74"/>
  <c r="F174" i="74"/>
  <c r="AA173" i="74"/>
  <c r="Z173" i="74"/>
  <c r="Q173" i="74"/>
  <c r="P173" i="74"/>
  <c r="O173" i="74"/>
  <c r="N173" i="74"/>
  <c r="M173" i="74"/>
  <c r="L173" i="74"/>
  <c r="K173" i="74"/>
  <c r="J173" i="74"/>
  <c r="I173" i="74"/>
  <c r="H173" i="74"/>
  <c r="G173" i="74"/>
  <c r="F173" i="74"/>
  <c r="AA172" i="74"/>
  <c r="AA171" i="74"/>
  <c r="Z171" i="74"/>
  <c r="Q171" i="74"/>
  <c r="P171" i="74"/>
  <c r="O171" i="74"/>
  <c r="N171" i="74"/>
  <c r="M171" i="74"/>
  <c r="L171" i="74"/>
  <c r="K171" i="74"/>
  <c r="J171" i="74"/>
  <c r="I171" i="74"/>
  <c r="H171" i="74"/>
  <c r="G171" i="74"/>
  <c r="F171" i="74"/>
  <c r="AA169" i="74"/>
  <c r="Z169" i="74"/>
  <c r="Q169" i="74"/>
  <c r="P169" i="74"/>
  <c r="O169" i="74"/>
  <c r="N169" i="74"/>
  <c r="M169" i="74"/>
  <c r="L169" i="74"/>
  <c r="K169" i="74"/>
  <c r="J169" i="74"/>
  <c r="I169" i="74"/>
  <c r="H169" i="74"/>
  <c r="G169" i="74"/>
  <c r="F169" i="74"/>
  <c r="Z168" i="74"/>
  <c r="Z167" i="74"/>
  <c r="AA164" i="74"/>
  <c r="AA163" i="74"/>
  <c r="Z163" i="74"/>
  <c r="Q163" i="74"/>
  <c r="P163" i="74"/>
  <c r="O163" i="74"/>
  <c r="N163" i="74"/>
  <c r="M163" i="74"/>
  <c r="L163" i="74"/>
  <c r="K163" i="74"/>
  <c r="J163" i="74"/>
  <c r="I163" i="74"/>
  <c r="H163" i="74"/>
  <c r="G163" i="74"/>
  <c r="F163" i="74"/>
  <c r="AA161" i="74"/>
  <c r="Z161" i="74"/>
  <c r="Q161" i="74"/>
  <c r="P161" i="74"/>
  <c r="O161" i="74"/>
  <c r="N161" i="74"/>
  <c r="M161" i="74"/>
  <c r="L161" i="74"/>
  <c r="K161" i="74"/>
  <c r="J161" i="74"/>
  <c r="I161" i="74"/>
  <c r="H161" i="74"/>
  <c r="G161" i="74"/>
  <c r="F161" i="74"/>
  <c r="Z160" i="74"/>
  <c r="AA159" i="74"/>
  <c r="AA158" i="74"/>
  <c r="AA157" i="74"/>
  <c r="Z157" i="74"/>
  <c r="Q157" i="74"/>
  <c r="P157" i="74"/>
  <c r="O157" i="74"/>
  <c r="N157" i="74"/>
  <c r="M157" i="74"/>
  <c r="L157" i="74"/>
  <c r="K157" i="74"/>
  <c r="J157" i="74"/>
  <c r="I157" i="74"/>
  <c r="H157" i="74"/>
  <c r="G157" i="74"/>
  <c r="F157" i="74"/>
  <c r="AA155" i="74"/>
  <c r="Z155" i="74"/>
  <c r="Q155" i="74"/>
  <c r="P155" i="74"/>
  <c r="O155" i="74"/>
  <c r="N155" i="74"/>
  <c r="M155" i="74"/>
  <c r="L155" i="74"/>
  <c r="K155" i="74"/>
  <c r="J155" i="74"/>
  <c r="I155" i="74"/>
  <c r="H155" i="74"/>
  <c r="G155" i="74"/>
  <c r="F155" i="74"/>
  <c r="AA154" i="74"/>
  <c r="Z154" i="74"/>
  <c r="Q154" i="74"/>
  <c r="P154" i="74"/>
  <c r="O154" i="74"/>
  <c r="N154" i="74"/>
  <c r="M154" i="74"/>
  <c r="L154" i="74"/>
  <c r="K154" i="74"/>
  <c r="J154" i="74"/>
  <c r="I154" i="74"/>
  <c r="H154" i="74"/>
  <c r="G154" i="74"/>
  <c r="F154" i="74"/>
  <c r="Z151" i="74"/>
  <c r="AA150" i="74"/>
  <c r="AA149" i="74"/>
  <c r="Z149" i="74"/>
  <c r="Q149" i="74"/>
  <c r="P149" i="74"/>
  <c r="O149" i="74"/>
  <c r="N149" i="74"/>
  <c r="M149" i="74"/>
  <c r="L149" i="74"/>
  <c r="K149" i="74"/>
  <c r="J149" i="74"/>
  <c r="I149" i="74"/>
  <c r="H149" i="74"/>
  <c r="G149" i="74"/>
  <c r="F149" i="74"/>
  <c r="AA143" i="74"/>
  <c r="Z143" i="74"/>
  <c r="Q143" i="74"/>
  <c r="P143" i="74"/>
  <c r="O143" i="74"/>
  <c r="N143" i="74"/>
  <c r="M143" i="74"/>
  <c r="L143" i="74"/>
  <c r="K143" i="74"/>
  <c r="J143" i="74"/>
  <c r="I143" i="74"/>
  <c r="H143" i="74"/>
  <c r="G143" i="74"/>
  <c r="F143" i="74"/>
  <c r="AA142" i="74"/>
  <c r="Z142" i="74"/>
  <c r="Q142" i="74"/>
  <c r="P142" i="74"/>
  <c r="O142" i="74"/>
  <c r="N142" i="74"/>
  <c r="M142" i="74"/>
  <c r="L142" i="74"/>
  <c r="K142" i="74"/>
  <c r="J142" i="74"/>
  <c r="I142" i="74"/>
  <c r="H142" i="74"/>
  <c r="G142" i="74"/>
  <c r="F142" i="74"/>
  <c r="Z141" i="74"/>
  <c r="Z140" i="74"/>
  <c r="AA139" i="74"/>
  <c r="Z139" i="74"/>
  <c r="Q139" i="74"/>
  <c r="P139" i="74"/>
  <c r="O139" i="74"/>
  <c r="N139" i="74"/>
  <c r="M139" i="74"/>
  <c r="L139" i="74"/>
  <c r="K139" i="74"/>
  <c r="J139" i="74"/>
  <c r="I139" i="74"/>
  <c r="H139" i="74"/>
  <c r="G139" i="74"/>
  <c r="F139" i="74"/>
  <c r="AA133" i="74"/>
  <c r="Z133" i="74"/>
  <c r="Q133" i="74"/>
  <c r="P133" i="74"/>
  <c r="O133" i="74"/>
  <c r="N133" i="74"/>
  <c r="M133" i="74"/>
  <c r="L133" i="74"/>
  <c r="K133" i="74"/>
  <c r="J133" i="74"/>
  <c r="I133" i="74"/>
  <c r="H133" i="74"/>
  <c r="G133" i="74"/>
  <c r="F133" i="74"/>
  <c r="AA132" i="74"/>
  <c r="Z131" i="74"/>
  <c r="AA122" i="74"/>
  <c r="AA121" i="74"/>
  <c r="Z121" i="74"/>
  <c r="Q121" i="74"/>
  <c r="P121" i="74"/>
  <c r="O121" i="74"/>
  <c r="N121" i="74"/>
  <c r="M121" i="74"/>
  <c r="L121" i="74"/>
  <c r="K121" i="74"/>
  <c r="J121" i="74"/>
  <c r="I121" i="74"/>
  <c r="H121" i="74"/>
  <c r="G121" i="74"/>
  <c r="F121" i="74"/>
  <c r="AA115" i="74"/>
  <c r="Z115" i="74"/>
  <c r="Q115" i="74"/>
  <c r="P115" i="74"/>
  <c r="O115" i="74"/>
  <c r="N115" i="74"/>
  <c r="M115" i="74"/>
  <c r="L115" i="74"/>
  <c r="K115" i="74"/>
  <c r="J115" i="74"/>
  <c r="I115" i="74"/>
  <c r="H115" i="74"/>
  <c r="G115" i="74"/>
  <c r="F115" i="74"/>
  <c r="Z114" i="74"/>
  <c r="AA113" i="74"/>
  <c r="Z105" i="74"/>
  <c r="AA104" i="74"/>
  <c r="Z104" i="74"/>
  <c r="Q104" i="74"/>
  <c r="P104" i="74"/>
  <c r="O104" i="74"/>
  <c r="N104" i="74"/>
  <c r="M104" i="74"/>
  <c r="L104" i="74"/>
  <c r="K104" i="74"/>
  <c r="J104" i="74"/>
  <c r="I104" i="74"/>
  <c r="H104" i="74"/>
  <c r="G104" i="74"/>
  <c r="F104" i="74"/>
  <c r="AA98" i="74"/>
  <c r="Z98" i="74"/>
  <c r="Q98" i="74"/>
  <c r="P98" i="74"/>
  <c r="O98" i="74"/>
  <c r="N98" i="74"/>
  <c r="M98" i="74"/>
  <c r="L98" i="74"/>
  <c r="K98" i="74"/>
  <c r="J98" i="74"/>
  <c r="I98" i="74"/>
  <c r="H98" i="74"/>
  <c r="G98" i="74"/>
  <c r="F98" i="74"/>
  <c r="AA97" i="74"/>
  <c r="Z97" i="74"/>
  <c r="Q97" i="74"/>
  <c r="P97" i="74"/>
  <c r="O97" i="74"/>
  <c r="N97" i="74"/>
  <c r="M97" i="74"/>
  <c r="L97" i="74"/>
  <c r="K97" i="74"/>
  <c r="J97" i="74"/>
  <c r="I97" i="74"/>
  <c r="H97" i="74"/>
  <c r="G97" i="74"/>
  <c r="F97" i="74"/>
  <c r="Z96" i="74"/>
  <c r="Q96" i="74"/>
  <c r="P96" i="74"/>
  <c r="O96" i="74"/>
  <c r="N96" i="74"/>
  <c r="M96" i="74"/>
  <c r="L96" i="74"/>
  <c r="K96" i="74"/>
  <c r="J96" i="74"/>
  <c r="I96" i="74"/>
  <c r="H96" i="74"/>
  <c r="G96" i="74"/>
  <c r="F96" i="74"/>
  <c r="Z95" i="74"/>
  <c r="Q95" i="74"/>
  <c r="P95" i="74"/>
  <c r="O95" i="74"/>
  <c r="N95" i="74"/>
  <c r="M95" i="74"/>
  <c r="L95" i="74"/>
  <c r="K95" i="74"/>
  <c r="J95" i="74"/>
  <c r="I95" i="74"/>
  <c r="H95" i="74"/>
  <c r="G95" i="74"/>
  <c r="F95" i="74"/>
  <c r="AA94" i="74"/>
  <c r="Z94" i="74"/>
  <c r="Q94" i="74"/>
  <c r="P94" i="74"/>
  <c r="O94" i="74"/>
  <c r="N94" i="74"/>
  <c r="M94" i="74"/>
  <c r="L94" i="74"/>
  <c r="K94" i="74"/>
  <c r="J94" i="74"/>
  <c r="I94" i="74"/>
  <c r="H94" i="74"/>
  <c r="G94" i="74"/>
  <c r="F94" i="74"/>
  <c r="AA92" i="74"/>
  <c r="Z92" i="74"/>
  <c r="Q92" i="74"/>
  <c r="P92" i="74"/>
  <c r="O92" i="74"/>
  <c r="N92" i="74"/>
  <c r="M92" i="74"/>
  <c r="L92" i="74"/>
  <c r="K92" i="74"/>
  <c r="J92" i="74"/>
  <c r="I92" i="74"/>
  <c r="H92" i="74"/>
  <c r="G92" i="74"/>
  <c r="F92" i="74"/>
  <c r="Z91" i="74"/>
  <c r="Q91" i="74"/>
  <c r="P91" i="74"/>
  <c r="O91" i="74"/>
  <c r="N91" i="74"/>
  <c r="M91" i="74"/>
  <c r="L91" i="74"/>
  <c r="K91" i="74"/>
  <c r="J91" i="74"/>
  <c r="I91" i="74"/>
  <c r="H91" i="74"/>
  <c r="G91" i="74"/>
  <c r="F91" i="74"/>
  <c r="AA90" i="74"/>
  <c r="Q90" i="74"/>
  <c r="P90" i="74"/>
  <c r="O90" i="74"/>
  <c r="N90" i="74"/>
  <c r="M90" i="74"/>
  <c r="L90" i="74"/>
  <c r="K90" i="74"/>
  <c r="J90" i="74"/>
  <c r="I90" i="74"/>
  <c r="H90" i="74"/>
  <c r="G90" i="74"/>
  <c r="F90" i="74"/>
  <c r="AA88" i="74"/>
  <c r="Q88" i="74"/>
  <c r="P88" i="74"/>
  <c r="O88" i="74"/>
  <c r="N88" i="74"/>
  <c r="M88" i="74"/>
  <c r="L88" i="74"/>
  <c r="K88" i="74"/>
  <c r="J88" i="74"/>
  <c r="I88" i="74"/>
  <c r="H88" i="74"/>
  <c r="G88" i="74"/>
  <c r="F88" i="74"/>
  <c r="AA87" i="74"/>
  <c r="Z87" i="74"/>
  <c r="Q87" i="74"/>
  <c r="P87" i="74"/>
  <c r="O87" i="74"/>
  <c r="N87" i="74"/>
  <c r="M87" i="74"/>
  <c r="L87" i="74"/>
  <c r="K87" i="74"/>
  <c r="J87" i="74"/>
  <c r="I87" i="74"/>
  <c r="H87" i="74"/>
  <c r="G87" i="74"/>
  <c r="F87" i="74"/>
  <c r="AA85" i="74"/>
  <c r="Z85" i="74"/>
  <c r="AA84" i="74"/>
  <c r="Z84" i="74"/>
  <c r="AA83" i="74"/>
  <c r="Z83" i="74"/>
  <c r="Z82" i="74"/>
  <c r="AA81" i="74"/>
  <c r="Z81" i="74"/>
  <c r="Q86" i="74"/>
  <c r="P86" i="74"/>
  <c r="O86" i="74"/>
  <c r="N86" i="74"/>
  <c r="L86" i="74"/>
  <c r="I86" i="74"/>
  <c r="H86" i="74"/>
  <c r="AA79" i="74"/>
  <c r="Z79" i="74"/>
  <c r="Z78" i="74"/>
  <c r="AA77" i="74"/>
  <c r="Z73" i="74"/>
  <c r="AA72" i="74"/>
  <c r="P80" i="74"/>
  <c r="K80" i="74"/>
  <c r="J80" i="74"/>
  <c r="I80" i="74"/>
  <c r="H80" i="74"/>
  <c r="F80" i="74"/>
  <c r="AA70" i="74"/>
  <c r="Z70" i="74"/>
  <c r="Q70" i="74"/>
  <c r="P70" i="74"/>
  <c r="O70" i="74"/>
  <c r="N70" i="74"/>
  <c r="M70" i="74"/>
  <c r="L70" i="74"/>
  <c r="K70" i="74"/>
  <c r="J70" i="74"/>
  <c r="I70" i="74"/>
  <c r="H70" i="74"/>
  <c r="G70" i="74"/>
  <c r="F70" i="74"/>
  <c r="Z69" i="74"/>
  <c r="AA59" i="74"/>
  <c r="AA57" i="74"/>
  <c r="Z57" i="74"/>
  <c r="Q57" i="74"/>
  <c r="P57" i="74"/>
  <c r="O57" i="74"/>
  <c r="N57" i="74"/>
  <c r="M57" i="74"/>
  <c r="L57" i="74"/>
  <c r="K57" i="74"/>
  <c r="J57" i="74"/>
  <c r="I57" i="74"/>
  <c r="H57" i="74"/>
  <c r="G57" i="74"/>
  <c r="F57" i="74"/>
  <c r="AA55" i="74"/>
  <c r="Z55" i="74"/>
  <c r="Q55" i="74"/>
  <c r="P55" i="74"/>
  <c r="O55" i="74"/>
  <c r="N55" i="74"/>
  <c r="M55" i="74"/>
  <c r="L55" i="74"/>
  <c r="K55" i="74"/>
  <c r="J55" i="74"/>
  <c r="I55" i="74"/>
  <c r="H55" i="74"/>
  <c r="G55" i="74"/>
  <c r="F55" i="74"/>
  <c r="Z54" i="74"/>
  <c r="Z53" i="74"/>
  <c r="AA48" i="74"/>
  <c r="Z48" i="74"/>
  <c r="Q48" i="74"/>
  <c r="P48" i="74"/>
  <c r="O48" i="74"/>
  <c r="N48" i="74"/>
  <c r="M48" i="74"/>
  <c r="L48" i="74"/>
  <c r="K48" i="74"/>
  <c r="J48" i="74"/>
  <c r="I48" i="74"/>
  <c r="H48" i="74"/>
  <c r="G48" i="74"/>
  <c r="F48" i="74"/>
  <c r="AA46" i="74"/>
  <c r="Z46" i="74"/>
  <c r="Q46" i="74"/>
  <c r="P46" i="74"/>
  <c r="O46" i="74"/>
  <c r="N46" i="74"/>
  <c r="M46" i="74"/>
  <c r="L46" i="74"/>
  <c r="K46" i="74"/>
  <c r="J46" i="74"/>
  <c r="I46" i="74"/>
  <c r="H46" i="74"/>
  <c r="G46" i="74"/>
  <c r="F46" i="74"/>
  <c r="Z45" i="74"/>
  <c r="Z44" i="74"/>
  <c r="AA41" i="74"/>
  <c r="AA40" i="74"/>
  <c r="Z40" i="74"/>
  <c r="Q40" i="74"/>
  <c r="P40" i="74"/>
  <c r="O40" i="74"/>
  <c r="N40" i="74"/>
  <c r="M40" i="74"/>
  <c r="L40" i="74"/>
  <c r="K40" i="74"/>
  <c r="J40" i="74"/>
  <c r="I40" i="74"/>
  <c r="H40" i="74"/>
  <c r="G40" i="74"/>
  <c r="F40" i="74"/>
  <c r="AA34" i="74"/>
  <c r="Z34" i="74"/>
  <c r="Q34" i="74"/>
  <c r="P34" i="74"/>
  <c r="O34" i="74"/>
  <c r="N34" i="74"/>
  <c r="M34" i="74"/>
  <c r="L34" i="74"/>
  <c r="K34" i="74"/>
  <c r="J34" i="74"/>
  <c r="I34" i="74"/>
  <c r="H34" i="74"/>
  <c r="G34" i="74"/>
  <c r="F34" i="74"/>
  <c r="AA33" i="74"/>
  <c r="Z33" i="74"/>
  <c r="Z32" i="74"/>
  <c r="AA27" i="74"/>
  <c r="AA26" i="74"/>
  <c r="Z26" i="74"/>
  <c r="Q26" i="74"/>
  <c r="P26" i="74"/>
  <c r="O26" i="74"/>
  <c r="N26" i="74"/>
  <c r="M26" i="74"/>
  <c r="L26" i="74"/>
  <c r="K26" i="74"/>
  <c r="J26" i="74"/>
  <c r="I26" i="74"/>
  <c r="H26" i="74"/>
  <c r="G26" i="74"/>
  <c r="F26" i="74"/>
  <c r="AA24" i="74"/>
  <c r="Z24" i="74"/>
  <c r="Q24" i="74"/>
  <c r="P24" i="74"/>
  <c r="O24" i="74"/>
  <c r="N24" i="74"/>
  <c r="M24" i="74"/>
  <c r="L24" i="74"/>
  <c r="K24" i="74"/>
  <c r="J24" i="74"/>
  <c r="I24" i="74"/>
  <c r="H24" i="74"/>
  <c r="G24" i="74"/>
  <c r="F24" i="74"/>
  <c r="AA23" i="74"/>
  <c r="Z23" i="74"/>
  <c r="Q23" i="74"/>
  <c r="P23" i="74"/>
  <c r="O23" i="74"/>
  <c r="N23" i="74"/>
  <c r="M23" i="74"/>
  <c r="L23" i="74"/>
  <c r="K23" i="74"/>
  <c r="J23" i="74"/>
  <c r="I23" i="74"/>
  <c r="H23" i="74"/>
  <c r="G23" i="74"/>
  <c r="F23" i="74"/>
  <c r="Z22" i="74"/>
  <c r="AA21" i="74"/>
  <c r="AA20" i="74"/>
  <c r="Z20" i="74"/>
  <c r="Q20" i="74"/>
  <c r="P20" i="74"/>
  <c r="O20" i="74"/>
  <c r="N20" i="74"/>
  <c r="M20" i="74"/>
  <c r="L20" i="74"/>
  <c r="K20" i="74"/>
  <c r="J20" i="74"/>
  <c r="I20" i="74"/>
  <c r="H20" i="74"/>
  <c r="G20" i="74"/>
  <c r="F20" i="74"/>
  <c r="AA18" i="74"/>
  <c r="Z18" i="74"/>
  <c r="Q18" i="74"/>
  <c r="P18" i="74"/>
  <c r="O18" i="74"/>
  <c r="N18" i="74"/>
  <c r="M18" i="74"/>
  <c r="L18" i="74"/>
  <c r="K18" i="74"/>
  <c r="J18" i="74"/>
  <c r="I18" i="74"/>
  <c r="H18" i="74"/>
  <c r="G18" i="74"/>
  <c r="F18" i="74"/>
  <c r="Z17" i="74"/>
  <c r="Z10" i="74"/>
  <c r="Z9" i="74"/>
  <c r="Q9" i="74"/>
  <c r="P9" i="74"/>
  <c r="O9" i="74"/>
  <c r="N9" i="74"/>
  <c r="M9" i="74"/>
  <c r="L9" i="74"/>
  <c r="K9" i="74"/>
  <c r="J9" i="74"/>
  <c r="I9" i="74"/>
  <c r="H9" i="74"/>
  <c r="G9" i="74"/>
  <c r="F9" i="74"/>
  <c r="Q7" i="74"/>
  <c r="P7" i="74"/>
  <c r="O7" i="74"/>
  <c r="N7" i="74"/>
  <c r="M7" i="74"/>
  <c r="L7" i="74"/>
  <c r="K7" i="74"/>
  <c r="J7" i="74"/>
  <c r="I7" i="74"/>
  <c r="H7" i="74"/>
  <c r="G7" i="74"/>
  <c r="F7" i="74"/>
  <c r="M15" i="72"/>
  <c r="L15" i="72"/>
  <c r="L19" i="72" s="1"/>
  <c r="K15" i="72"/>
  <c r="C22" i="71"/>
  <c r="E21" i="71"/>
  <c r="G21" i="71" s="1"/>
  <c r="E20" i="71"/>
  <c r="G20" i="71" s="1"/>
  <c r="E19" i="71"/>
  <c r="C16" i="71"/>
  <c r="E15" i="71"/>
  <c r="G15" i="71" s="1"/>
  <c r="H15" i="71" s="1"/>
  <c r="E14" i="71"/>
  <c r="G14" i="71" s="1"/>
  <c r="H14" i="71" s="1"/>
  <c r="E13" i="71"/>
  <c r="G13" i="71" s="1"/>
  <c r="H13" i="71" s="1"/>
  <c r="I13" i="71" s="1"/>
  <c r="J13" i="71" s="1"/>
  <c r="K13" i="71" s="1"/>
  <c r="L13" i="71" s="1"/>
  <c r="C10" i="71"/>
  <c r="E9" i="71"/>
  <c r="G9" i="71" s="1"/>
  <c r="E8" i="71"/>
  <c r="G8" i="71" s="1"/>
  <c r="E7" i="71"/>
  <c r="D34" i="70"/>
  <c r="J43" i="69"/>
  <c r="D43" i="69"/>
  <c r="I42" i="69"/>
  <c r="G42" i="69" s="1"/>
  <c r="I41" i="69"/>
  <c r="G41" i="69" s="1"/>
  <c r="J38" i="69"/>
  <c r="D38" i="69"/>
  <c r="I37" i="69"/>
  <c r="G37" i="69" s="1"/>
  <c r="I36" i="69"/>
  <c r="G36" i="69" s="1"/>
  <c r="I35" i="69"/>
  <c r="I34" i="69"/>
  <c r="G34" i="69" s="1"/>
  <c r="I33" i="69"/>
  <c r="G33" i="69" s="1"/>
  <c r="J30" i="69"/>
  <c r="D30" i="69"/>
  <c r="I29" i="69"/>
  <c r="G29" i="69" s="1"/>
  <c r="I28" i="69"/>
  <c r="G28" i="69" s="1"/>
  <c r="I27" i="69"/>
  <c r="I26" i="69"/>
  <c r="G26" i="69" s="1"/>
  <c r="I25" i="69"/>
  <c r="G25" i="69" s="1"/>
  <c r="I24" i="69"/>
  <c r="I23" i="69"/>
  <c r="D20" i="69"/>
  <c r="I11" i="69"/>
  <c r="J10" i="69"/>
  <c r="Q10" i="69" s="1"/>
  <c r="J9" i="69"/>
  <c r="Q9" i="69" s="1"/>
  <c r="J8" i="69"/>
  <c r="Q8" i="69" s="1"/>
  <c r="J7" i="69"/>
  <c r="Q7" i="69" s="1"/>
  <c r="J6" i="69"/>
  <c r="S5" i="69"/>
  <c r="F21" i="66"/>
  <c r="F21" i="65"/>
  <c r="F21" i="64"/>
  <c r="F21" i="63"/>
  <c r="T33" i="62"/>
  <c r="T35" i="62" s="1"/>
  <c r="S33" i="62"/>
  <c r="S35" i="62" s="1"/>
  <c r="T30" i="62"/>
  <c r="S30" i="62"/>
  <c r="T25" i="62"/>
  <c r="T27" i="62" s="1"/>
  <c r="S25" i="62"/>
  <c r="S27" i="62" s="1"/>
  <c r="T22" i="62"/>
  <c r="S22" i="62"/>
  <c r="T17" i="62"/>
  <c r="T19" i="62" s="1"/>
  <c r="S17" i="62"/>
  <c r="S19" i="62" s="1"/>
  <c r="T15" i="62"/>
  <c r="S15" i="62"/>
  <c r="Q12" i="62"/>
  <c r="P12" i="62"/>
  <c r="O12" i="62"/>
  <c r="N12" i="62"/>
  <c r="M12" i="62"/>
  <c r="L12" i="62"/>
  <c r="K12" i="62"/>
  <c r="J12" i="62"/>
  <c r="I12" i="62"/>
  <c r="H12" i="62"/>
  <c r="G12" i="62"/>
  <c r="F12" i="62"/>
  <c r="T11" i="62"/>
  <c r="S11" i="62"/>
  <c r="T9" i="62"/>
  <c r="S9" i="62"/>
  <c r="W7" i="62"/>
  <c r="AF38" i="61"/>
  <c r="AE38" i="61"/>
  <c r="Z38" i="61"/>
  <c r="Z40" i="61" s="1"/>
  <c r="Y38" i="61"/>
  <c r="Y40" i="61" s="1"/>
  <c r="X38" i="61"/>
  <c r="AF33" i="61"/>
  <c r="AE33" i="61"/>
  <c r="Z33" i="61"/>
  <c r="Y33" i="61"/>
  <c r="X33" i="61"/>
  <c r="AF27" i="61"/>
  <c r="AE27" i="61"/>
  <c r="Z27" i="61"/>
  <c r="Z30" i="61" s="1"/>
  <c r="Y27" i="61"/>
  <c r="Y30" i="61" s="1"/>
  <c r="X27" i="61"/>
  <c r="AF24" i="61"/>
  <c r="AE24" i="61"/>
  <c r="Z24" i="61"/>
  <c r="Y24" i="61"/>
  <c r="X24" i="61"/>
  <c r="AF18" i="61"/>
  <c r="AE18" i="61"/>
  <c r="Z18" i="61"/>
  <c r="Z21" i="61" s="1"/>
  <c r="Y18" i="61"/>
  <c r="Y21" i="61" s="1"/>
  <c r="X18" i="61"/>
  <c r="AF16" i="61"/>
  <c r="AE16" i="61"/>
  <c r="Z16" i="61"/>
  <c r="Y16" i="61"/>
  <c r="X16" i="61"/>
  <c r="AF11" i="61"/>
  <c r="AE11" i="61"/>
  <c r="Z11" i="61"/>
  <c r="Z13" i="61" s="1"/>
  <c r="Y11" i="61"/>
  <c r="Y13" i="61" s="1"/>
  <c r="X11" i="61"/>
  <c r="AF9" i="61"/>
  <c r="AE9" i="61"/>
  <c r="Z9" i="61"/>
  <c r="Y9" i="61"/>
  <c r="X9" i="61"/>
  <c r="AC7" i="61"/>
  <c r="X7" i="61"/>
  <c r="C66" i="52"/>
  <c r="E65" i="52"/>
  <c r="G65" i="52" s="1"/>
  <c r="H65" i="52" s="1"/>
  <c r="I65" i="52" s="1"/>
  <c r="J65" i="52" s="1"/>
  <c r="K65" i="52" s="1"/>
  <c r="L65" i="52" s="1"/>
  <c r="E64" i="52"/>
  <c r="G64" i="52" s="1"/>
  <c r="E63" i="52"/>
  <c r="C60" i="52"/>
  <c r="E59" i="52"/>
  <c r="G59" i="52" s="1"/>
  <c r="H59" i="52" s="1"/>
  <c r="I59" i="52" s="1"/>
  <c r="J59" i="52" s="1"/>
  <c r="K59" i="52" s="1"/>
  <c r="L59" i="52" s="1"/>
  <c r="E58" i="52"/>
  <c r="G58" i="52" s="1"/>
  <c r="H58" i="52" s="1"/>
  <c r="I58" i="52" s="1"/>
  <c r="J58" i="52" s="1"/>
  <c r="K58" i="52" s="1"/>
  <c r="L58" i="52" s="1"/>
  <c r="E57" i="52"/>
  <c r="C54" i="52"/>
  <c r="E53" i="52"/>
  <c r="G53" i="52" s="1"/>
  <c r="E52" i="52"/>
  <c r="G52" i="52" s="1"/>
  <c r="E51" i="52"/>
  <c r="C48" i="52"/>
  <c r="E47" i="52"/>
  <c r="G47" i="52" s="1"/>
  <c r="E46" i="52"/>
  <c r="G46" i="52" s="1"/>
  <c r="H46" i="52" s="1"/>
  <c r="I46" i="52" s="1"/>
  <c r="J46" i="52" s="1"/>
  <c r="K46" i="52" s="1"/>
  <c r="L46" i="52" s="1"/>
  <c r="E45" i="52"/>
  <c r="C42" i="52"/>
  <c r="E41" i="52"/>
  <c r="G41" i="52" s="1"/>
  <c r="E40" i="52"/>
  <c r="G40" i="52" s="1"/>
  <c r="L34" i="52"/>
  <c r="K34" i="52"/>
  <c r="J34" i="52"/>
  <c r="I34" i="52"/>
  <c r="H34" i="52"/>
  <c r="C34" i="52"/>
  <c r="E33" i="52"/>
  <c r="G33" i="52" s="1"/>
  <c r="M33" i="52" s="1"/>
  <c r="E32" i="52"/>
  <c r="G32" i="52" s="1"/>
  <c r="M32" i="52" s="1"/>
  <c r="E31" i="52"/>
  <c r="L28" i="52"/>
  <c r="K28" i="52"/>
  <c r="J28" i="52"/>
  <c r="I28" i="52"/>
  <c r="H28" i="52"/>
  <c r="C28" i="52"/>
  <c r="E27" i="52"/>
  <c r="G27" i="52" s="1"/>
  <c r="M27" i="52" s="1"/>
  <c r="E26" i="52"/>
  <c r="G26" i="52" s="1"/>
  <c r="M26" i="52" s="1"/>
  <c r="E25" i="52"/>
  <c r="L22" i="52"/>
  <c r="K22" i="52"/>
  <c r="J22" i="52"/>
  <c r="I22" i="52"/>
  <c r="H22" i="52"/>
  <c r="C22" i="52"/>
  <c r="E21" i="52"/>
  <c r="G21" i="52" s="1"/>
  <c r="M21" i="52" s="1"/>
  <c r="E20" i="52"/>
  <c r="G20" i="52" s="1"/>
  <c r="M20" i="52" s="1"/>
  <c r="E19" i="52"/>
  <c r="L16" i="52"/>
  <c r="K16" i="52"/>
  <c r="J16" i="52"/>
  <c r="I16" i="52"/>
  <c r="H16" i="52"/>
  <c r="C16" i="52"/>
  <c r="E15" i="52"/>
  <c r="G15" i="52" s="1"/>
  <c r="M15" i="52" s="1"/>
  <c r="E14" i="52"/>
  <c r="G14" i="52" s="1"/>
  <c r="M14" i="52" s="1"/>
  <c r="E13" i="52"/>
  <c r="L10" i="52"/>
  <c r="K10" i="52"/>
  <c r="J10" i="52"/>
  <c r="I10" i="52"/>
  <c r="H10" i="52"/>
  <c r="C10" i="52"/>
  <c r="E9" i="52"/>
  <c r="G9" i="52" s="1"/>
  <c r="M9" i="52" s="1"/>
  <c r="E8" i="52"/>
  <c r="G8" i="52" s="1"/>
  <c r="M8" i="52" s="1"/>
  <c r="E7" i="52"/>
  <c r="Q273" i="51"/>
  <c r="P273" i="51"/>
  <c r="O273" i="51"/>
  <c r="N273" i="51"/>
  <c r="M273" i="51"/>
  <c r="L273" i="51"/>
  <c r="K273" i="51"/>
  <c r="J273" i="51"/>
  <c r="I273" i="51"/>
  <c r="H273" i="51"/>
  <c r="G273" i="51"/>
  <c r="F273" i="51"/>
  <c r="AA272" i="51"/>
  <c r="Z272" i="51"/>
  <c r="R272" i="51"/>
  <c r="X272" i="51" s="1"/>
  <c r="AA271" i="51"/>
  <c r="Z271" i="51"/>
  <c r="R271" i="51"/>
  <c r="S271" i="51" s="1"/>
  <c r="AA270" i="51"/>
  <c r="Z270" i="51"/>
  <c r="R270" i="51"/>
  <c r="X270" i="51" s="1"/>
  <c r="AA269" i="51"/>
  <c r="Z269" i="51"/>
  <c r="R269" i="51"/>
  <c r="AA268" i="51"/>
  <c r="Z268" i="51"/>
  <c r="R268" i="51"/>
  <c r="X268" i="51" s="1"/>
  <c r="Q267" i="51"/>
  <c r="P267" i="51"/>
  <c r="O267" i="51"/>
  <c r="N267" i="51"/>
  <c r="M267" i="51"/>
  <c r="L267" i="51"/>
  <c r="K267" i="51"/>
  <c r="J267" i="51"/>
  <c r="I267" i="51"/>
  <c r="H267" i="51"/>
  <c r="G267" i="51"/>
  <c r="F267" i="51"/>
  <c r="AA266" i="51"/>
  <c r="Z266" i="51"/>
  <c r="R266" i="51"/>
  <c r="X266" i="51" s="1"/>
  <c r="AA265" i="51"/>
  <c r="Z265" i="51"/>
  <c r="R265" i="51"/>
  <c r="AA264" i="51"/>
  <c r="Z264" i="51"/>
  <c r="R264" i="51"/>
  <c r="S264" i="51" s="1"/>
  <c r="AA263" i="51"/>
  <c r="Z263" i="51"/>
  <c r="R263" i="51"/>
  <c r="X263" i="51" s="1"/>
  <c r="AA262" i="51"/>
  <c r="Z262" i="51"/>
  <c r="R262" i="51"/>
  <c r="Q261" i="51"/>
  <c r="P261" i="51"/>
  <c r="O261" i="51"/>
  <c r="N261" i="51"/>
  <c r="M261" i="51"/>
  <c r="L261" i="51"/>
  <c r="K261" i="51"/>
  <c r="J261" i="51"/>
  <c r="I261" i="51"/>
  <c r="H261" i="51"/>
  <c r="G261" i="51"/>
  <c r="F261" i="51"/>
  <c r="AA260" i="51"/>
  <c r="Z260" i="51"/>
  <c r="R260" i="51"/>
  <c r="S260" i="51" s="1"/>
  <c r="AA259" i="51"/>
  <c r="Z259" i="51"/>
  <c r="R259" i="51"/>
  <c r="X259" i="51" s="1"/>
  <c r="AA258" i="51"/>
  <c r="Z258" i="51"/>
  <c r="R258" i="51"/>
  <c r="X258" i="51" s="1"/>
  <c r="AA257" i="51"/>
  <c r="Z257" i="51"/>
  <c r="R257" i="51"/>
  <c r="AA256" i="51"/>
  <c r="Z256" i="51"/>
  <c r="R256" i="51"/>
  <c r="X256" i="51" s="1"/>
  <c r="Q255" i="51"/>
  <c r="P255" i="51"/>
  <c r="O255" i="51"/>
  <c r="N255" i="51"/>
  <c r="M255" i="51"/>
  <c r="L255" i="51"/>
  <c r="K255" i="51"/>
  <c r="J255" i="51"/>
  <c r="I255" i="51"/>
  <c r="H255" i="51"/>
  <c r="G255" i="51"/>
  <c r="F255" i="51"/>
  <c r="AA254" i="51"/>
  <c r="Z254" i="51"/>
  <c r="R254" i="51"/>
  <c r="AA247" i="51"/>
  <c r="R247" i="51"/>
  <c r="Z247" i="51" s="1"/>
  <c r="AA246" i="51"/>
  <c r="Z246" i="51"/>
  <c r="R246" i="51"/>
  <c r="Q245" i="51"/>
  <c r="P245" i="51"/>
  <c r="O245" i="51"/>
  <c r="N245" i="51"/>
  <c r="M245" i="51"/>
  <c r="L245" i="51"/>
  <c r="K245" i="51"/>
  <c r="J245" i="51"/>
  <c r="I245" i="51"/>
  <c r="H245" i="51"/>
  <c r="G245" i="51"/>
  <c r="F245" i="51"/>
  <c r="AA244" i="51"/>
  <c r="Z244" i="51"/>
  <c r="R244" i="51"/>
  <c r="Z243" i="51"/>
  <c r="R243" i="51"/>
  <c r="AA243" i="51" s="1"/>
  <c r="Z242" i="51"/>
  <c r="R242" i="51"/>
  <c r="X242" i="51" s="1"/>
  <c r="AA231" i="51"/>
  <c r="R231" i="51"/>
  <c r="S231" i="51" s="1"/>
  <c r="AA230" i="51"/>
  <c r="Z230" i="51"/>
  <c r="R230" i="51"/>
  <c r="X230" i="51" s="1"/>
  <c r="Q229" i="51"/>
  <c r="P229" i="51"/>
  <c r="O229" i="51"/>
  <c r="N229" i="51"/>
  <c r="M229" i="51"/>
  <c r="L229" i="51"/>
  <c r="K229" i="51"/>
  <c r="J229" i="51"/>
  <c r="I229" i="51"/>
  <c r="H229" i="51"/>
  <c r="G229" i="51"/>
  <c r="F229" i="51"/>
  <c r="AA228" i="51"/>
  <c r="Z228" i="51"/>
  <c r="R228" i="51"/>
  <c r="X228" i="51" s="1"/>
  <c r="Z227" i="51"/>
  <c r="R227" i="51"/>
  <c r="S227" i="51" s="1"/>
  <c r="Z223" i="51"/>
  <c r="R223" i="51"/>
  <c r="S223" i="51" s="1"/>
  <c r="AA222" i="51"/>
  <c r="R222" i="51"/>
  <c r="X222" i="51" s="1"/>
  <c r="AA221" i="51"/>
  <c r="Z221" i="51"/>
  <c r="R221" i="51"/>
  <c r="Q216" i="51"/>
  <c r="P216" i="51"/>
  <c r="O216" i="51"/>
  <c r="N216" i="51"/>
  <c r="M216" i="51"/>
  <c r="L216" i="51"/>
  <c r="K216" i="51"/>
  <c r="J216" i="51"/>
  <c r="I216" i="51"/>
  <c r="H216" i="51"/>
  <c r="G216" i="51"/>
  <c r="F216" i="51"/>
  <c r="AA215" i="51"/>
  <c r="Z215" i="51"/>
  <c r="R215" i="51"/>
  <c r="Z214" i="51"/>
  <c r="R214" i="51"/>
  <c r="X214" i="51" s="1"/>
  <c r="Z212" i="51"/>
  <c r="R212" i="51"/>
  <c r="S212" i="51" s="1"/>
  <c r="AA211" i="51"/>
  <c r="R211" i="51"/>
  <c r="S211" i="51" s="1"/>
  <c r="AA210" i="51"/>
  <c r="Z210" i="51"/>
  <c r="R210" i="51"/>
  <c r="X210" i="51" s="1"/>
  <c r="Q209" i="51"/>
  <c r="P209" i="51"/>
  <c r="O209" i="51"/>
  <c r="N209" i="51"/>
  <c r="M209" i="51"/>
  <c r="L209" i="51"/>
  <c r="K209" i="51"/>
  <c r="J209" i="51"/>
  <c r="I209" i="51"/>
  <c r="H209" i="51"/>
  <c r="G209" i="51"/>
  <c r="F209" i="51"/>
  <c r="AA208" i="51"/>
  <c r="Z208" i="51"/>
  <c r="R208" i="51"/>
  <c r="S208" i="51" s="1"/>
  <c r="AA207" i="51"/>
  <c r="Z207" i="51"/>
  <c r="R207" i="51"/>
  <c r="S207" i="51" s="1"/>
  <c r="AA206" i="51"/>
  <c r="Z206" i="51"/>
  <c r="R206" i="51"/>
  <c r="AA205" i="51"/>
  <c r="Z205" i="51"/>
  <c r="R205" i="51"/>
  <c r="X205" i="51" s="1"/>
  <c r="AA204" i="51"/>
  <c r="Z204" i="51"/>
  <c r="R204" i="51"/>
  <c r="Q203" i="51"/>
  <c r="P203" i="51"/>
  <c r="O203" i="51"/>
  <c r="N203" i="51"/>
  <c r="M203" i="51"/>
  <c r="L203" i="51"/>
  <c r="K203" i="51"/>
  <c r="J203" i="51"/>
  <c r="I203" i="51"/>
  <c r="H203" i="51"/>
  <c r="G203" i="51"/>
  <c r="F203" i="51"/>
  <c r="AA202" i="51"/>
  <c r="Z202" i="51"/>
  <c r="R202" i="51"/>
  <c r="AA201" i="51"/>
  <c r="Z201" i="51"/>
  <c r="R201" i="51"/>
  <c r="AA200" i="51"/>
  <c r="Z200" i="51"/>
  <c r="R200" i="51"/>
  <c r="Z199" i="51"/>
  <c r="R199" i="51"/>
  <c r="AA199" i="51" s="1"/>
  <c r="AA198" i="51"/>
  <c r="Z198" i="51"/>
  <c r="R198" i="51"/>
  <c r="X198" i="51" s="1"/>
  <c r="Q197" i="51"/>
  <c r="P197" i="51"/>
  <c r="O197" i="51"/>
  <c r="N197" i="51"/>
  <c r="M197" i="51"/>
  <c r="L197" i="51"/>
  <c r="K197" i="51"/>
  <c r="J197" i="51"/>
  <c r="I197" i="51"/>
  <c r="H197" i="51"/>
  <c r="G197" i="51"/>
  <c r="F197" i="51"/>
  <c r="AA196" i="51"/>
  <c r="Z196" i="51"/>
  <c r="R196" i="51"/>
  <c r="Z195" i="51"/>
  <c r="R195" i="51"/>
  <c r="AA195" i="51" s="1"/>
  <c r="Z194" i="51"/>
  <c r="R194" i="51"/>
  <c r="AA194" i="51" s="1"/>
  <c r="Z193" i="51"/>
  <c r="R193" i="51"/>
  <c r="AA193" i="51" s="1"/>
  <c r="AA192" i="51"/>
  <c r="Z192" i="51"/>
  <c r="R192" i="51"/>
  <c r="X192" i="51" s="1"/>
  <c r="Q187" i="51"/>
  <c r="P187" i="51"/>
  <c r="O187" i="51"/>
  <c r="N187" i="51"/>
  <c r="M187" i="51"/>
  <c r="L187" i="51"/>
  <c r="K187" i="51"/>
  <c r="J187" i="51"/>
  <c r="I187" i="51"/>
  <c r="H187" i="51"/>
  <c r="G187" i="51"/>
  <c r="F187" i="51"/>
  <c r="AA186" i="51"/>
  <c r="Z186" i="51"/>
  <c r="R186" i="51"/>
  <c r="Z185" i="51"/>
  <c r="R185" i="51"/>
  <c r="AA185" i="51" s="1"/>
  <c r="AA184" i="51"/>
  <c r="R184" i="51"/>
  <c r="Z184" i="51" s="1"/>
  <c r="AA180" i="51"/>
  <c r="R180" i="51"/>
  <c r="X180" i="51" s="1"/>
  <c r="AA179" i="51"/>
  <c r="Z179" i="51"/>
  <c r="R179" i="51"/>
  <c r="S179" i="51" s="1"/>
  <c r="Q178" i="51"/>
  <c r="P178" i="51"/>
  <c r="O178" i="51"/>
  <c r="N178" i="51"/>
  <c r="M178" i="51"/>
  <c r="L178" i="51"/>
  <c r="K178" i="51"/>
  <c r="J178" i="51"/>
  <c r="I178" i="51"/>
  <c r="H178" i="51"/>
  <c r="G178" i="51"/>
  <c r="F178" i="51"/>
  <c r="AA177" i="51"/>
  <c r="Z177" i="51"/>
  <c r="R177" i="51"/>
  <c r="Z176" i="51"/>
  <c r="R176" i="51"/>
  <c r="AA176" i="51" s="1"/>
  <c r="Z175" i="51"/>
  <c r="R175" i="51"/>
  <c r="X175" i="51" s="1"/>
  <c r="AA160" i="51"/>
  <c r="R160" i="51"/>
  <c r="S160" i="51" s="1"/>
  <c r="AA159" i="51"/>
  <c r="Z159" i="51"/>
  <c r="R159" i="51"/>
  <c r="S159" i="51" s="1"/>
  <c r="Q158" i="51"/>
  <c r="P158" i="51"/>
  <c r="O158" i="51"/>
  <c r="N158" i="51"/>
  <c r="M158" i="51"/>
  <c r="L158" i="51"/>
  <c r="K158" i="51"/>
  <c r="J158" i="51"/>
  <c r="I158" i="51"/>
  <c r="H158" i="51"/>
  <c r="G158" i="51"/>
  <c r="F158" i="51"/>
  <c r="AA157" i="51"/>
  <c r="Z157" i="51"/>
  <c r="R157" i="51"/>
  <c r="X157" i="51" s="1"/>
  <c r="Z156" i="51"/>
  <c r="R156" i="51"/>
  <c r="AA156" i="51" s="1"/>
  <c r="AA155" i="51"/>
  <c r="R155" i="51"/>
  <c r="Z155" i="51" s="1"/>
  <c r="Z147" i="51"/>
  <c r="R147" i="51"/>
  <c r="X147" i="51" s="1"/>
  <c r="AA146" i="51"/>
  <c r="Z146" i="51"/>
  <c r="R146" i="51"/>
  <c r="S146" i="51" s="1"/>
  <c r="Q141" i="51"/>
  <c r="P141" i="51"/>
  <c r="O141" i="51"/>
  <c r="N141" i="51"/>
  <c r="M141" i="51"/>
  <c r="L141" i="51"/>
  <c r="K141" i="51"/>
  <c r="J141" i="51"/>
  <c r="I141" i="51"/>
  <c r="H141" i="51"/>
  <c r="G141" i="51"/>
  <c r="F141" i="51"/>
  <c r="AA140" i="51"/>
  <c r="Z140" i="51"/>
  <c r="R140" i="51"/>
  <c r="AA139" i="51"/>
  <c r="Z139" i="51"/>
  <c r="R139" i="51"/>
  <c r="X139" i="51" s="1"/>
  <c r="AA138" i="51"/>
  <c r="Z138" i="51"/>
  <c r="R138" i="51"/>
  <c r="S138" i="51" s="1"/>
  <c r="AA137" i="51"/>
  <c r="R137" i="51"/>
  <c r="Z137" i="51" s="1"/>
  <c r="AA136" i="51"/>
  <c r="Z136" i="51"/>
  <c r="R136" i="51"/>
  <c r="X136" i="51" s="1"/>
  <c r="Q135" i="51"/>
  <c r="P135" i="51"/>
  <c r="O135" i="51"/>
  <c r="N135" i="51"/>
  <c r="M135" i="51"/>
  <c r="L135" i="51"/>
  <c r="K135" i="51"/>
  <c r="J135" i="51"/>
  <c r="I135" i="51"/>
  <c r="H135" i="51"/>
  <c r="G135" i="51"/>
  <c r="F135" i="51"/>
  <c r="AA134" i="51"/>
  <c r="Z134" i="51"/>
  <c r="R134" i="51"/>
  <c r="S134" i="51" s="1"/>
  <c r="Z133" i="51"/>
  <c r="R133" i="51"/>
  <c r="AA133" i="51" s="1"/>
  <c r="AA130" i="51"/>
  <c r="R130" i="51"/>
  <c r="Z130" i="51" s="1"/>
  <c r="Z129" i="51"/>
  <c r="R129" i="51"/>
  <c r="X129" i="51" s="1"/>
  <c r="AA128" i="51"/>
  <c r="Z128" i="51"/>
  <c r="R128" i="51"/>
  <c r="Q127" i="51"/>
  <c r="P127" i="51"/>
  <c r="O127" i="51"/>
  <c r="N127" i="51"/>
  <c r="M127" i="51"/>
  <c r="L127" i="51"/>
  <c r="K127" i="51"/>
  <c r="J127" i="51"/>
  <c r="I127" i="51"/>
  <c r="H127" i="51"/>
  <c r="G127" i="51"/>
  <c r="F127" i="51"/>
  <c r="AA126" i="51"/>
  <c r="Z126" i="51"/>
  <c r="R126" i="51"/>
  <c r="Z125" i="51"/>
  <c r="R125" i="51"/>
  <c r="X125" i="51" s="1"/>
  <c r="AA124" i="51"/>
  <c r="R124" i="51"/>
  <c r="Z124" i="51" s="1"/>
  <c r="AA123" i="51"/>
  <c r="R123" i="51"/>
  <c r="Z123" i="51" s="1"/>
  <c r="AA122" i="51"/>
  <c r="Z122" i="51"/>
  <c r="R122" i="51"/>
  <c r="Q121" i="51"/>
  <c r="P121" i="51"/>
  <c r="O121" i="51"/>
  <c r="N121" i="51"/>
  <c r="M121" i="51"/>
  <c r="L121" i="51"/>
  <c r="K121" i="51"/>
  <c r="J121" i="51"/>
  <c r="I121" i="51"/>
  <c r="H121" i="51"/>
  <c r="G121" i="51"/>
  <c r="F121" i="51"/>
  <c r="AA120" i="51"/>
  <c r="Z120" i="51"/>
  <c r="R120" i="51"/>
  <c r="AA119" i="51"/>
  <c r="Z119" i="51"/>
  <c r="R119" i="51"/>
  <c r="S119" i="51" s="1"/>
  <c r="AA118" i="51"/>
  <c r="Z118" i="51"/>
  <c r="R118" i="51"/>
  <c r="S118" i="51" s="1"/>
  <c r="AA117" i="51"/>
  <c r="Z117" i="51"/>
  <c r="R117" i="51"/>
  <c r="AA116" i="51"/>
  <c r="Z116" i="51"/>
  <c r="R116" i="51"/>
  <c r="X116" i="51" s="1"/>
  <c r="Q111" i="51"/>
  <c r="Q113" i="51" s="1"/>
  <c r="P111" i="51"/>
  <c r="P113" i="51" s="1"/>
  <c r="O111" i="51"/>
  <c r="O113" i="51" s="1"/>
  <c r="N111" i="51"/>
  <c r="N113" i="51" s="1"/>
  <c r="M111" i="51"/>
  <c r="M113" i="51" s="1"/>
  <c r="L111" i="51"/>
  <c r="L113" i="51" s="1"/>
  <c r="K111" i="51"/>
  <c r="K113" i="51" s="1"/>
  <c r="J111" i="51"/>
  <c r="J113" i="51" s="1"/>
  <c r="I111" i="51"/>
  <c r="I113" i="51" s="1"/>
  <c r="H111" i="51"/>
  <c r="H113" i="51" s="1"/>
  <c r="G111" i="51"/>
  <c r="G113" i="51" s="1"/>
  <c r="F111" i="51"/>
  <c r="F113" i="51" s="1"/>
  <c r="AA110" i="51"/>
  <c r="Z110" i="51"/>
  <c r="R110" i="51"/>
  <c r="X110" i="51" s="1"/>
  <c r="AA109" i="51"/>
  <c r="Z109" i="51"/>
  <c r="R109" i="51"/>
  <c r="Z108" i="51"/>
  <c r="R108" i="51"/>
  <c r="S108" i="51" s="1"/>
  <c r="Z107" i="51"/>
  <c r="R107" i="51"/>
  <c r="X107" i="51" s="1"/>
  <c r="AA106" i="51"/>
  <c r="Z106" i="51"/>
  <c r="R106" i="51"/>
  <c r="S106" i="51" s="1"/>
  <c r="Q101" i="51"/>
  <c r="Q103" i="51" s="1"/>
  <c r="P101" i="51"/>
  <c r="P103" i="51" s="1"/>
  <c r="O101" i="51"/>
  <c r="O103" i="51" s="1"/>
  <c r="N101" i="51"/>
  <c r="N103" i="51" s="1"/>
  <c r="M101" i="51"/>
  <c r="M103" i="51" s="1"/>
  <c r="L101" i="51"/>
  <c r="L103" i="51" s="1"/>
  <c r="K101" i="51"/>
  <c r="K103" i="51" s="1"/>
  <c r="J101" i="51"/>
  <c r="J103" i="51" s="1"/>
  <c r="I101" i="51"/>
  <c r="I103" i="51" s="1"/>
  <c r="H101" i="51"/>
  <c r="H103" i="51" s="1"/>
  <c r="G101" i="51"/>
  <c r="G103" i="51" s="1"/>
  <c r="F101" i="51"/>
  <c r="F103" i="51" s="1"/>
  <c r="AA100" i="51"/>
  <c r="Z100" i="51"/>
  <c r="R100" i="51"/>
  <c r="AA99" i="51"/>
  <c r="Z99" i="51"/>
  <c r="R99" i="51"/>
  <c r="X99" i="51" s="1"/>
  <c r="AA98" i="51"/>
  <c r="Z98" i="51"/>
  <c r="R98" i="51"/>
  <c r="AA97" i="51"/>
  <c r="Z97" i="51"/>
  <c r="R97" i="51"/>
  <c r="AA96" i="51"/>
  <c r="Z96" i="51"/>
  <c r="R96" i="51"/>
  <c r="S96" i="51" s="1"/>
  <c r="Q91" i="51"/>
  <c r="Q93" i="51" s="1"/>
  <c r="P91" i="51"/>
  <c r="P93" i="51" s="1"/>
  <c r="O91" i="51"/>
  <c r="O93" i="51" s="1"/>
  <c r="N91" i="51"/>
  <c r="N93" i="51" s="1"/>
  <c r="M91" i="51"/>
  <c r="M93" i="51" s="1"/>
  <c r="L91" i="51"/>
  <c r="L93" i="51" s="1"/>
  <c r="K91" i="51"/>
  <c r="K93" i="51" s="1"/>
  <c r="J91" i="51"/>
  <c r="J93" i="51" s="1"/>
  <c r="I91" i="51"/>
  <c r="I93" i="51" s="1"/>
  <c r="H91" i="51"/>
  <c r="H93" i="51" s="1"/>
  <c r="G91" i="51"/>
  <c r="G93" i="51" s="1"/>
  <c r="F91" i="51"/>
  <c r="F93" i="51" s="1"/>
  <c r="AA90" i="51"/>
  <c r="Z90" i="51"/>
  <c r="R90" i="51"/>
  <c r="S90" i="51" s="1"/>
  <c r="AA89" i="51"/>
  <c r="Z89" i="51"/>
  <c r="R89" i="51"/>
  <c r="X89" i="51" s="1"/>
  <c r="Z88" i="51"/>
  <c r="R88" i="51"/>
  <c r="X88" i="51" s="1"/>
  <c r="Z87" i="51"/>
  <c r="R87" i="51"/>
  <c r="AA87" i="51" s="1"/>
  <c r="AA86" i="51"/>
  <c r="Z86" i="51"/>
  <c r="R86" i="51"/>
  <c r="X86" i="51" s="1"/>
  <c r="Q82" i="51"/>
  <c r="P82" i="51"/>
  <c r="O82" i="51"/>
  <c r="N82" i="51"/>
  <c r="M82" i="51"/>
  <c r="L82" i="51"/>
  <c r="K82" i="51"/>
  <c r="J82" i="51"/>
  <c r="I82" i="51"/>
  <c r="H82" i="51"/>
  <c r="G82" i="51"/>
  <c r="F82" i="51"/>
  <c r="AA81" i="51"/>
  <c r="Z81" i="51"/>
  <c r="R81" i="51"/>
  <c r="X81" i="51" s="1"/>
  <c r="AA80" i="51"/>
  <c r="Z80" i="51"/>
  <c r="R80" i="51"/>
  <c r="X80" i="51" s="1"/>
  <c r="AA79" i="51"/>
  <c r="Z79" i="51"/>
  <c r="R79" i="51"/>
  <c r="AA78" i="51"/>
  <c r="Z78" i="51"/>
  <c r="R78" i="51"/>
  <c r="S78" i="51" s="1"/>
  <c r="AA77" i="51"/>
  <c r="Z77" i="51"/>
  <c r="R77" i="51"/>
  <c r="Q76" i="51"/>
  <c r="P76" i="51"/>
  <c r="O76" i="51"/>
  <c r="N76" i="51"/>
  <c r="M76" i="51"/>
  <c r="L76" i="51"/>
  <c r="K76" i="51"/>
  <c r="J76" i="51"/>
  <c r="I76" i="51"/>
  <c r="H76" i="51"/>
  <c r="G76" i="51"/>
  <c r="F76" i="51"/>
  <c r="AA75" i="51"/>
  <c r="Z75" i="51"/>
  <c r="R75" i="51"/>
  <c r="S75" i="51" s="1"/>
  <c r="AA74" i="51"/>
  <c r="Z74" i="51"/>
  <c r="R74" i="51"/>
  <c r="AA73" i="51"/>
  <c r="Z73" i="51"/>
  <c r="R73" i="51"/>
  <c r="S73" i="51" s="1"/>
  <c r="Z72" i="51"/>
  <c r="R72" i="51"/>
  <c r="AA72" i="51" s="1"/>
  <c r="AA71" i="51"/>
  <c r="Z71" i="51"/>
  <c r="R71" i="51"/>
  <c r="X71" i="51" s="1"/>
  <c r="Q57" i="51"/>
  <c r="P57" i="51"/>
  <c r="O57" i="51"/>
  <c r="N57" i="51"/>
  <c r="M57" i="51"/>
  <c r="L57" i="51"/>
  <c r="K57" i="51"/>
  <c r="J57" i="51"/>
  <c r="I57" i="51"/>
  <c r="H57" i="51"/>
  <c r="G57" i="51"/>
  <c r="F57" i="51"/>
  <c r="AA56" i="51"/>
  <c r="Z56" i="51"/>
  <c r="R56" i="51"/>
  <c r="S56" i="51" s="1"/>
  <c r="Z55" i="51"/>
  <c r="R55" i="51"/>
  <c r="S55" i="51" s="1"/>
  <c r="AA54" i="51"/>
  <c r="R54" i="51"/>
  <c r="X54" i="51" s="1"/>
  <c r="AA49" i="51"/>
  <c r="R49" i="51"/>
  <c r="X49" i="51" s="1"/>
  <c r="AA48" i="51"/>
  <c r="Z48" i="51"/>
  <c r="R48" i="51"/>
  <c r="X48" i="51" s="1"/>
  <c r="Q47" i="51"/>
  <c r="P47" i="51"/>
  <c r="O47" i="51"/>
  <c r="N47" i="51"/>
  <c r="M47" i="51"/>
  <c r="L47" i="51"/>
  <c r="K47" i="51"/>
  <c r="J47" i="51"/>
  <c r="I47" i="51"/>
  <c r="H47" i="51"/>
  <c r="G47" i="51"/>
  <c r="F47" i="51"/>
  <c r="AA46" i="51"/>
  <c r="Z46" i="51"/>
  <c r="R46" i="51"/>
  <c r="X46" i="51" s="1"/>
  <c r="AA45" i="51"/>
  <c r="Z45" i="51"/>
  <c r="R45" i="51"/>
  <c r="X45" i="51" s="1"/>
  <c r="AA44" i="51"/>
  <c r="R44" i="51"/>
  <c r="X44" i="51" s="1"/>
  <c r="Z43" i="51"/>
  <c r="R43" i="51"/>
  <c r="AA43" i="51" s="1"/>
  <c r="AA42" i="51"/>
  <c r="Z42" i="51"/>
  <c r="R42" i="51"/>
  <c r="Q41" i="51"/>
  <c r="P41" i="51"/>
  <c r="O41" i="51"/>
  <c r="N41" i="51"/>
  <c r="M41" i="51"/>
  <c r="L41" i="51"/>
  <c r="K41" i="51"/>
  <c r="J41" i="51"/>
  <c r="I41" i="51"/>
  <c r="H41" i="51"/>
  <c r="G41" i="51"/>
  <c r="F41" i="51"/>
  <c r="AA40" i="51"/>
  <c r="Z40" i="51"/>
  <c r="R40" i="51"/>
  <c r="AA39" i="51"/>
  <c r="Z39" i="51"/>
  <c r="R39" i="51"/>
  <c r="S39" i="51" s="1"/>
  <c r="AA38" i="51"/>
  <c r="Z38" i="51"/>
  <c r="R38" i="51"/>
  <c r="AA37" i="51"/>
  <c r="Z37" i="51"/>
  <c r="R37" i="51"/>
  <c r="X37" i="51" s="1"/>
  <c r="AA36" i="51"/>
  <c r="Z36" i="51"/>
  <c r="R36" i="51"/>
  <c r="Q32" i="51"/>
  <c r="P32" i="51"/>
  <c r="O32" i="51"/>
  <c r="N32" i="51"/>
  <c r="M32" i="51"/>
  <c r="L32" i="51"/>
  <c r="K32" i="51"/>
  <c r="J32" i="51"/>
  <c r="I32" i="51"/>
  <c r="H32" i="51"/>
  <c r="G32" i="51"/>
  <c r="F32" i="51"/>
  <c r="AA31" i="51"/>
  <c r="Z31" i="51"/>
  <c r="R31" i="51"/>
  <c r="X31" i="51" s="1"/>
  <c r="AA30" i="51"/>
  <c r="Z30" i="51"/>
  <c r="R30" i="51"/>
  <c r="X30" i="51" s="1"/>
  <c r="AA29" i="51"/>
  <c r="Z29" i="51"/>
  <c r="R29" i="51"/>
  <c r="S29" i="51" s="1"/>
  <c r="Z28" i="51"/>
  <c r="R28" i="51"/>
  <c r="AA28" i="51" s="1"/>
  <c r="AA27" i="51"/>
  <c r="Z27" i="51"/>
  <c r="R27" i="51"/>
  <c r="S27" i="51" s="1"/>
  <c r="Q26" i="51"/>
  <c r="P26" i="51"/>
  <c r="O26" i="51"/>
  <c r="N26" i="51"/>
  <c r="M26" i="51"/>
  <c r="L26" i="51"/>
  <c r="K26" i="51"/>
  <c r="J26" i="51"/>
  <c r="I26" i="51"/>
  <c r="H26" i="51"/>
  <c r="G26" i="51"/>
  <c r="F26" i="51"/>
  <c r="AA25" i="51"/>
  <c r="Z25" i="51"/>
  <c r="R25" i="51"/>
  <c r="S25" i="51" s="1"/>
  <c r="AA24" i="51"/>
  <c r="Z24" i="51"/>
  <c r="R24" i="51"/>
  <c r="S24" i="51" s="1"/>
  <c r="AA23" i="51"/>
  <c r="Z23" i="51"/>
  <c r="R23" i="51"/>
  <c r="Z22" i="51"/>
  <c r="R22" i="51"/>
  <c r="S22" i="51" s="1"/>
  <c r="AA21" i="51"/>
  <c r="Z21" i="51"/>
  <c r="R21" i="51"/>
  <c r="S21" i="51" s="1"/>
  <c r="Q20" i="51"/>
  <c r="P20" i="51"/>
  <c r="O20" i="51"/>
  <c r="N20" i="51"/>
  <c r="M20" i="51"/>
  <c r="L20" i="51"/>
  <c r="K20" i="51"/>
  <c r="J20" i="51"/>
  <c r="I20" i="51"/>
  <c r="H20" i="51"/>
  <c r="G20" i="51"/>
  <c r="F20" i="51"/>
  <c r="AA19" i="51"/>
  <c r="Z19" i="51"/>
  <c r="R19" i="51"/>
  <c r="Z18" i="51"/>
  <c r="R18" i="51"/>
  <c r="S18" i="51" s="1"/>
  <c r="Z17" i="51"/>
  <c r="R17" i="51"/>
  <c r="S17" i="51" s="1"/>
  <c r="Z10" i="51"/>
  <c r="R10" i="51"/>
  <c r="AA10" i="51" s="1"/>
  <c r="AA9" i="51"/>
  <c r="Z9" i="51"/>
  <c r="R9" i="51"/>
  <c r="X9" i="51" s="1"/>
  <c r="U7" i="51"/>
  <c r="R7" i="51"/>
  <c r="I36" i="50"/>
  <c r="L21" i="50"/>
  <c r="M21" i="50" s="1"/>
  <c r="N21" i="50" s="1"/>
  <c r="L20" i="50"/>
  <c r="M20" i="50" s="1"/>
  <c r="N20" i="50" s="1"/>
  <c r="L19" i="50"/>
  <c r="M19" i="50" s="1"/>
  <c r="N19" i="50" s="1"/>
  <c r="L18" i="50"/>
  <c r="M18" i="50" s="1"/>
  <c r="N18" i="50" s="1"/>
  <c r="L17" i="50"/>
  <c r="M17" i="50" s="1"/>
  <c r="N17" i="50" s="1"/>
  <c r="L16" i="50"/>
  <c r="M16" i="50" s="1"/>
  <c r="N16" i="50" s="1"/>
  <c r="I10" i="50"/>
  <c r="N12" i="49"/>
  <c r="N16" i="49" s="1"/>
  <c r="M12" i="49"/>
  <c r="M16" i="49" s="1"/>
  <c r="L12" i="49"/>
  <c r="L16" i="49" s="1"/>
  <c r="K12" i="49"/>
  <c r="K14" i="49" s="1"/>
  <c r="AF40" i="61" l="1"/>
  <c r="AE40" i="61"/>
  <c r="AE30" i="61"/>
  <c r="AF30" i="61"/>
  <c r="AE21" i="61"/>
  <c r="AF21" i="61"/>
  <c r="AE13" i="61"/>
  <c r="AF13" i="61"/>
  <c r="AB123" i="51"/>
  <c r="W83" i="80"/>
  <c r="W84" i="80"/>
  <c r="W87" i="80"/>
  <c r="W85" i="80"/>
  <c r="W72" i="80"/>
  <c r="W81" i="80"/>
  <c r="W98" i="80"/>
  <c r="W79" i="80"/>
  <c r="W97" i="80"/>
  <c r="W94" i="80"/>
  <c r="W92" i="80"/>
  <c r="W29" i="80"/>
  <c r="W65" i="80"/>
  <c r="W220" i="80"/>
  <c r="W28" i="80"/>
  <c r="W199" i="80"/>
  <c r="W205" i="80"/>
  <c r="W259" i="80"/>
  <c r="W184" i="80"/>
  <c r="W68" i="80"/>
  <c r="W64" i="80"/>
  <c r="W274" i="80"/>
  <c r="W206" i="80"/>
  <c r="W124" i="80"/>
  <c r="W210" i="80"/>
  <c r="W203" i="80"/>
  <c r="W74" i="80"/>
  <c r="W89" i="80"/>
  <c r="W125" i="80"/>
  <c r="W106" i="80"/>
  <c r="W60" i="80"/>
  <c r="W112" i="80"/>
  <c r="W88" i="80"/>
  <c r="W96" i="80"/>
  <c r="W95" i="80"/>
  <c r="W123" i="80"/>
  <c r="W272" i="80"/>
  <c r="W61" i="80"/>
  <c r="W277" i="80"/>
  <c r="W201" i="80"/>
  <c r="W248" i="80"/>
  <c r="W275" i="80"/>
  <c r="W75" i="80"/>
  <c r="W82" i="80"/>
  <c r="W269" i="80"/>
  <c r="W78" i="80"/>
  <c r="W52" i="80"/>
  <c r="W62" i="80"/>
  <c r="W271" i="80"/>
  <c r="W287" i="80"/>
  <c r="W261" i="80"/>
  <c r="W107" i="80"/>
  <c r="W276" i="80"/>
  <c r="W42" i="80"/>
  <c r="W260" i="80"/>
  <c r="W13" i="80"/>
  <c r="W130" i="80"/>
  <c r="W108" i="80"/>
  <c r="W186" i="80"/>
  <c r="W200" i="80"/>
  <c r="W204" i="80"/>
  <c r="W185" i="80"/>
  <c r="W51" i="80"/>
  <c r="W50" i="80"/>
  <c r="W279" i="80"/>
  <c r="W286" i="80"/>
  <c r="W188" i="80"/>
  <c r="W11" i="80"/>
  <c r="W128" i="80"/>
  <c r="W31" i="80"/>
  <c r="W90" i="80"/>
  <c r="W63" i="80"/>
  <c r="W110" i="80"/>
  <c r="W165" i="80"/>
  <c r="W268" i="80"/>
  <c r="W166" i="80"/>
  <c r="W219" i="80"/>
  <c r="W270" i="80"/>
  <c r="W207" i="80"/>
  <c r="W127" i="80"/>
  <c r="W152" i="80"/>
  <c r="W43" i="80"/>
  <c r="W91" i="80"/>
  <c r="W111" i="80"/>
  <c r="W15" i="80"/>
  <c r="W73" i="80"/>
  <c r="W278" i="80"/>
  <c r="W76" i="80"/>
  <c r="W153" i="80"/>
  <c r="W183" i="80"/>
  <c r="W77" i="80"/>
  <c r="W187" i="80"/>
  <c r="W218" i="80"/>
  <c r="W109" i="80"/>
  <c r="W30" i="80"/>
  <c r="W190" i="80"/>
  <c r="W12" i="80"/>
  <c r="W198" i="80"/>
  <c r="W126" i="80"/>
  <c r="W208" i="80"/>
  <c r="W189" i="80"/>
  <c r="W209" i="80"/>
  <c r="W14" i="80"/>
  <c r="W202" i="80"/>
  <c r="W66" i="80"/>
  <c r="W197" i="80"/>
  <c r="W273" i="80"/>
  <c r="W129" i="80"/>
  <c r="W154" i="79"/>
  <c r="W84" i="79"/>
  <c r="W98" i="79"/>
  <c r="W79" i="79"/>
  <c r="W87" i="79"/>
  <c r="W94" i="79"/>
  <c r="W72" i="79"/>
  <c r="W92" i="79"/>
  <c r="W97" i="79"/>
  <c r="W81" i="79"/>
  <c r="W83" i="79"/>
  <c r="W85" i="79"/>
  <c r="W268" i="79"/>
  <c r="W64" i="79"/>
  <c r="W204" i="79"/>
  <c r="W165" i="79"/>
  <c r="W259" i="79"/>
  <c r="W187" i="79"/>
  <c r="W60" i="79"/>
  <c r="W109" i="79"/>
  <c r="W273" i="79"/>
  <c r="W128" i="79"/>
  <c r="W89" i="79"/>
  <c r="W106" i="79"/>
  <c r="W51" i="79"/>
  <c r="W209" i="79"/>
  <c r="W126" i="79"/>
  <c r="W88" i="79"/>
  <c r="W205" i="79"/>
  <c r="W50" i="79"/>
  <c r="W275" i="79"/>
  <c r="W219" i="79"/>
  <c r="W274" i="79"/>
  <c r="W123" i="79"/>
  <c r="W127" i="79"/>
  <c r="W272" i="79"/>
  <c r="W13" i="79"/>
  <c r="W112" i="79"/>
  <c r="W185" i="79"/>
  <c r="W90" i="79"/>
  <c r="W218" i="79"/>
  <c r="W199" i="79"/>
  <c r="W200" i="79"/>
  <c r="W82" i="79"/>
  <c r="W207" i="79"/>
  <c r="W12" i="79"/>
  <c r="W14" i="79"/>
  <c r="W166" i="79"/>
  <c r="W68" i="79"/>
  <c r="W183" i="79"/>
  <c r="W129" i="79"/>
  <c r="W208" i="79"/>
  <c r="W74" i="79"/>
  <c r="W248" i="79"/>
  <c r="W276" i="79"/>
  <c r="W76" i="79"/>
  <c r="W287" i="79"/>
  <c r="W188" i="79"/>
  <c r="W203" i="79"/>
  <c r="W270" i="79"/>
  <c r="W111" i="79"/>
  <c r="W210" i="79"/>
  <c r="W261" i="79"/>
  <c r="W96" i="79"/>
  <c r="W124" i="79"/>
  <c r="W279" i="79"/>
  <c r="W73" i="79"/>
  <c r="W201" i="79"/>
  <c r="W206" i="79"/>
  <c r="W260" i="79"/>
  <c r="W198" i="79"/>
  <c r="W62" i="79"/>
  <c r="W186" i="79"/>
  <c r="W110" i="79"/>
  <c r="W286" i="79"/>
  <c r="W42" i="79"/>
  <c r="W95" i="79"/>
  <c r="W197" i="79"/>
  <c r="W43" i="79"/>
  <c r="W189" i="79"/>
  <c r="W77" i="79"/>
  <c r="W52" i="79"/>
  <c r="W184" i="79"/>
  <c r="W153" i="79"/>
  <c r="W61" i="79"/>
  <c r="W63" i="79"/>
  <c r="W220" i="79"/>
  <c r="W15" i="79"/>
  <c r="W29" i="79"/>
  <c r="W269" i="79"/>
  <c r="W202" i="79"/>
  <c r="W78" i="79"/>
  <c r="W28" i="79"/>
  <c r="W65" i="79"/>
  <c r="W31" i="79"/>
  <c r="W75" i="79"/>
  <c r="W278" i="79"/>
  <c r="W107" i="79"/>
  <c r="W190" i="79"/>
  <c r="W11" i="79"/>
  <c r="W125" i="79"/>
  <c r="W91" i="79"/>
  <c r="W277" i="79"/>
  <c r="W152" i="79"/>
  <c r="W271" i="79"/>
  <c r="W108" i="79"/>
  <c r="W30" i="79"/>
  <c r="W66" i="79"/>
  <c r="W130" i="79"/>
  <c r="W97" i="78"/>
  <c r="W81" i="78"/>
  <c r="W83" i="78"/>
  <c r="W92" i="78"/>
  <c r="W94" i="78"/>
  <c r="W79" i="78"/>
  <c r="W87" i="78"/>
  <c r="W98" i="78"/>
  <c r="W85" i="78"/>
  <c r="W72" i="78"/>
  <c r="W152" i="78"/>
  <c r="W75" i="78"/>
  <c r="W84" i="78"/>
  <c r="W107" i="78"/>
  <c r="W274" i="78"/>
  <c r="W106" i="78"/>
  <c r="W61" i="78"/>
  <c r="W89" i="78"/>
  <c r="W199" i="78"/>
  <c r="W123" i="78"/>
  <c r="W277" i="78"/>
  <c r="W272" i="78"/>
  <c r="W273" i="78"/>
  <c r="W279" i="78"/>
  <c r="W204" i="78"/>
  <c r="W31" i="78"/>
  <c r="W13" i="78"/>
  <c r="W96" i="78"/>
  <c r="W219" i="78"/>
  <c r="W65" i="78"/>
  <c r="W14" i="78"/>
  <c r="W111" i="78"/>
  <c r="W29" i="78"/>
  <c r="W203" i="78"/>
  <c r="W95" i="78"/>
  <c r="W248" i="78"/>
  <c r="W110" i="78"/>
  <c r="W76" i="78"/>
  <c r="W187" i="78"/>
  <c r="W166" i="78"/>
  <c r="W127" i="78"/>
  <c r="W206" i="78"/>
  <c r="W271" i="78"/>
  <c r="W15" i="78"/>
  <c r="W286" i="78"/>
  <c r="W62" i="78"/>
  <c r="W278" i="78"/>
  <c r="W270" i="78"/>
  <c r="W218" i="78"/>
  <c r="W109" i="78"/>
  <c r="W126" i="78"/>
  <c r="W88" i="78"/>
  <c r="W50" i="78"/>
  <c r="W91" i="78"/>
  <c r="W209" i="78"/>
  <c r="W74" i="78"/>
  <c r="W73" i="78"/>
  <c r="W52" i="78"/>
  <c r="W60" i="78"/>
  <c r="W124" i="78"/>
  <c r="W66" i="78"/>
  <c r="W198" i="78"/>
  <c r="W77" i="78"/>
  <c r="W260" i="78"/>
  <c r="W78" i="78"/>
  <c r="W12" i="78"/>
  <c r="W129" i="78"/>
  <c r="W90" i="78"/>
  <c r="W201" i="78"/>
  <c r="W200" i="78"/>
  <c r="W68" i="78"/>
  <c r="W188" i="78"/>
  <c r="W210" i="78"/>
  <c r="W64" i="78"/>
  <c r="W30" i="78"/>
  <c r="W268" i="78"/>
  <c r="W220" i="78"/>
  <c r="W51" i="78"/>
  <c r="W125" i="78"/>
  <c r="W184" i="78"/>
  <c r="W276" i="78"/>
  <c r="W208" i="78"/>
  <c r="W130" i="78"/>
  <c r="W108" i="78"/>
  <c r="W28" i="78"/>
  <c r="W189" i="78"/>
  <c r="W205" i="78"/>
  <c r="W202" i="78"/>
  <c r="W186" i="78"/>
  <c r="W165" i="78"/>
  <c r="W153" i="78"/>
  <c r="W190" i="78"/>
  <c r="W207" i="78"/>
  <c r="W185" i="78"/>
  <c r="W128" i="78"/>
  <c r="W287" i="78"/>
  <c r="W11" i="78"/>
  <c r="W82" i="78"/>
  <c r="W259" i="78"/>
  <c r="W42" i="78"/>
  <c r="W275" i="78"/>
  <c r="W43" i="78"/>
  <c r="W269" i="78"/>
  <c r="W112" i="78"/>
  <c r="W197" i="78"/>
  <c r="W261" i="78"/>
  <c r="W183" i="78"/>
  <c r="W63" i="78"/>
  <c r="W92" i="77"/>
  <c r="W84" i="77"/>
  <c r="W97" i="77"/>
  <c r="W87" i="77"/>
  <c r="W98" i="77"/>
  <c r="W94" i="77"/>
  <c r="W72" i="77"/>
  <c r="W79" i="77"/>
  <c r="W165" i="77"/>
  <c r="W81" i="77"/>
  <c r="W83" i="77"/>
  <c r="W85" i="77"/>
  <c r="W130" i="77"/>
  <c r="W125" i="77"/>
  <c r="W274" i="77"/>
  <c r="W50" i="77"/>
  <c r="W268" i="77"/>
  <c r="W124" i="77"/>
  <c r="W63" i="77"/>
  <c r="W199" i="77"/>
  <c r="W203" i="77"/>
  <c r="W198" i="77"/>
  <c r="W219" i="77"/>
  <c r="W96" i="77"/>
  <c r="W62" i="77"/>
  <c r="W74" i="77"/>
  <c r="W220" i="77"/>
  <c r="W89" i="77"/>
  <c r="W197" i="77"/>
  <c r="W61" i="77"/>
  <c r="W275" i="77"/>
  <c r="W42" i="77"/>
  <c r="W12" i="77"/>
  <c r="W28" i="77"/>
  <c r="W205" i="77"/>
  <c r="W108" i="77"/>
  <c r="W14" i="77"/>
  <c r="W128" i="77"/>
  <c r="W185" i="77"/>
  <c r="W107" i="77"/>
  <c r="W112" i="77"/>
  <c r="W123" i="77"/>
  <c r="W109" i="77"/>
  <c r="W277" i="77"/>
  <c r="W88" i="77"/>
  <c r="W82" i="77"/>
  <c r="W184" i="77"/>
  <c r="W77" i="77"/>
  <c r="W75" i="77"/>
  <c r="W273" i="77"/>
  <c r="W279" i="77"/>
  <c r="W218" i="77"/>
  <c r="W110" i="77"/>
  <c r="W51" i="77"/>
  <c r="W278" i="77"/>
  <c r="W76" i="77"/>
  <c r="W126" i="77"/>
  <c r="W276" i="77"/>
  <c r="W201" i="77"/>
  <c r="W60" i="77"/>
  <c r="W189" i="77"/>
  <c r="W78" i="77"/>
  <c r="W91" i="77"/>
  <c r="W153" i="77"/>
  <c r="W166" i="77"/>
  <c r="W90" i="77"/>
  <c r="W271" i="77"/>
  <c r="W127" i="77"/>
  <c r="W208" i="77"/>
  <c r="W68" i="77"/>
  <c r="W210" i="77"/>
  <c r="W202" i="77"/>
  <c r="W65" i="77"/>
  <c r="W286" i="77"/>
  <c r="W261" i="77"/>
  <c r="W106" i="77"/>
  <c r="W207" i="77"/>
  <c r="W13" i="77"/>
  <c r="W259" i="77"/>
  <c r="W209" i="77"/>
  <c r="W270" i="77"/>
  <c r="W111" i="77"/>
  <c r="W204" i="77"/>
  <c r="W95" i="77"/>
  <c r="W269" i="77"/>
  <c r="W187" i="77"/>
  <c r="W73" i="77"/>
  <c r="W200" i="77"/>
  <c r="W190" i="77"/>
  <c r="W64" i="77"/>
  <c r="W248" i="77"/>
  <c r="W29" i="77"/>
  <c r="W66" i="77"/>
  <c r="W206" i="77"/>
  <c r="W260" i="77"/>
  <c r="W11" i="77"/>
  <c r="W52" i="77"/>
  <c r="W31" i="77"/>
  <c r="W129" i="77"/>
  <c r="W183" i="77"/>
  <c r="W272" i="77"/>
  <c r="W15" i="77"/>
  <c r="W287" i="77"/>
  <c r="W30" i="77"/>
  <c r="W188" i="77"/>
  <c r="W186" i="77"/>
  <c r="W43" i="77"/>
  <c r="W152" i="77"/>
  <c r="W81" i="76"/>
  <c r="W72" i="76"/>
  <c r="W87" i="76"/>
  <c r="W94" i="76"/>
  <c r="W83" i="76"/>
  <c r="W79" i="76"/>
  <c r="W98" i="76"/>
  <c r="W85" i="76"/>
  <c r="W92" i="76"/>
  <c r="W97" i="76"/>
  <c r="W88" i="76"/>
  <c r="W189" i="76"/>
  <c r="W84" i="76"/>
  <c r="W199" i="76"/>
  <c r="W185" i="76"/>
  <c r="W112" i="76"/>
  <c r="W183" i="76"/>
  <c r="W165" i="76"/>
  <c r="W273" i="76"/>
  <c r="W28" i="76"/>
  <c r="W11" i="76"/>
  <c r="W95" i="76"/>
  <c r="W278" i="76"/>
  <c r="W205" i="76"/>
  <c r="W108" i="76"/>
  <c r="W274" i="76"/>
  <c r="W124" i="76"/>
  <c r="W125" i="76"/>
  <c r="W279" i="76"/>
  <c r="W110" i="76"/>
  <c r="W74" i="76"/>
  <c r="W286" i="76"/>
  <c r="W61" i="76"/>
  <c r="W268" i="76"/>
  <c r="W277" i="76"/>
  <c r="W129" i="76"/>
  <c r="W203" i="76"/>
  <c r="W73" i="76"/>
  <c r="W188" i="76"/>
  <c r="W184" i="76"/>
  <c r="W272" i="76"/>
  <c r="W60" i="76"/>
  <c r="W78" i="76"/>
  <c r="W50" i="76"/>
  <c r="W111" i="76"/>
  <c r="W65" i="76"/>
  <c r="W130" i="76"/>
  <c r="W202" i="76"/>
  <c r="W12" i="76"/>
  <c r="W260" i="76"/>
  <c r="W107" i="76"/>
  <c r="W14" i="76"/>
  <c r="W76" i="76"/>
  <c r="W200" i="76"/>
  <c r="W259" i="76"/>
  <c r="W209" i="76"/>
  <c r="W64" i="76"/>
  <c r="W287" i="76"/>
  <c r="W77" i="76"/>
  <c r="W208" i="76"/>
  <c r="W109" i="76"/>
  <c r="W269" i="76"/>
  <c r="W123" i="76"/>
  <c r="W90" i="76"/>
  <c r="W96" i="76"/>
  <c r="W51" i="76"/>
  <c r="W218" i="76"/>
  <c r="W187" i="76"/>
  <c r="W201" i="76"/>
  <c r="W91" i="76"/>
  <c r="W106" i="76"/>
  <c r="W13" i="76"/>
  <c r="W126" i="76"/>
  <c r="W43" i="76"/>
  <c r="W270" i="76"/>
  <c r="W52" i="76"/>
  <c r="W127" i="76"/>
  <c r="W261" i="76"/>
  <c r="W66" i="76"/>
  <c r="W62" i="76"/>
  <c r="W198" i="76"/>
  <c r="W82" i="76"/>
  <c r="W75" i="76"/>
  <c r="W153" i="76"/>
  <c r="W204" i="76"/>
  <c r="W206" i="76"/>
  <c r="W186" i="76"/>
  <c r="W210" i="76"/>
  <c r="W220" i="76"/>
  <c r="W68" i="76"/>
  <c r="W15" i="76"/>
  <c r="W197" i="76"/>
  <c r="W29" i="76"/>
  <c r="W190" i="76"/>
  <c r="W31" i="76"/>
  <c r="W152" i="76"/>
  <c r="W42" i="76"/>
  <c r="W30" i="76"/>
  <c r="W63" i="76"/>
  <c r="W248" i="76"/>
  <c r="W128" i="76"/>
  <c r="W166" i="76"/>
  <c r="W219" i="76"/>
  <c r="W207" i="76"/>
  <c r="W89" i="76"/>
  <c r="W276" i="76"/>
  <c r="W275" i="76"/>
  <c r="W271" i="76"/>
  <c r="W84" i="75"/>
  <c r="W79" i="75"/>
  <c r="W98" i="75"/>
  <c r="W94" i="75"/>
  <c r="W87" i="75"/>
  <c r="W97" i="75"/>
  <c r="W72" i="75"/>
  <c r="W85" i="75"/>
  <c r="W92" i="75"/>
  <c r="W200" i="75"/>
  <c r="W14" i="75"/>
  <c r="W278" i="75"/>
  <c r="W220" i="75"/>
  <c r="W183" i="75"/>
  <c r="W75" i="75"/>
  <c r="W165" i="75"/>
  <c r="W276" i="75"/>
  <c r="W275" i="75"/>
  <c r="W126" i="75"/>
  <c r="W52" i="75"/>
  <c r="W89" i="75"/>
  <c r="W81" i="75"/>
  <c r="W204" i="75"/>
  <c r="W260" i="75"/>
  <c r="W259" i="75"/>
  <c r="W74" i="75"/>
  <c r="W83" i="75"/>
  <c r="W270" i="75"/>
  <c r="W68" i="75"/>
  <c r="W11" i="75"/>
  <c r="W218" i="75"/>
  <c r="W197" i="75"/>
  <c r="W198" i="75"/>
  <c r="W123" i="75"/>
  <c r="W125" i="75"/>
  <c r="W51" i="75"/>
  <c r="W61" i="75"/>
  <c r="W219" i="75"/>
  <c r="W185" i="75"/>
  <c r="W208" i="75"/>
  <c r="W268" i="75"/>
  <c r="W186" i="75"/>
  <c r="W152" i="75"/>
  <c r="W28" i="75"/>
  <c r="W272" i="75"/>
  <c r="W63" i="75"/>
  <c r="W60" i="75"/>
  <c r="W201" i="75"/>
  <c r="W50" i="75"/>
  <c r="W112" i="75"/>
  <c r="W189" i="75"/>
  <c r="W188" i="75"/>
  <c r="W127" i="75"/>
  <c r="W273" i="75"/>
  <c r="W88" i="75"/>
  <c r="W187" i="75"/>
  <c r="W65" i="75"/>
  <c r="W109" i="75"/>
  <c r="W130" i="75"/>
  <c r="W124" i="75"/>
  <c r="W203" i="75"/>
  <c r="W106" i="75"/>
  <c r="W73" i="75"/>
  <c r="W279" i="75"/>
  <c r="W107" i="75"/>
  <c r="W199" i="75"/>
  <c r="W166" i="75"/>
  <c r="W110" i="75"/>
  <c r="W209" i="75"/>
  <c r="W248" i="75"/>
  <c r="W62" i="75"/>
  <c r="W82" i="75"/>
  <c r="W205" i="75"/>
  <c r="W271" i="75"/>
  <c r="W111" i="75"/>
  <c r="W29" i="75"/>
  <c r="W15" i="75"/>
  <c r="W153" i="75"/>
  <c r="W64" i="75"/>
  <c r="W207" i="75"/>
  <c r="W287" i="75"/>
  <c r="W261" i="75"/>
  <c r="W13" i="75"/>
  <c r="W90" i="75"/>
  <c r="W277" i="75"/>
  <c r="W95" i="75"/>
  <c r="W206" i="75"/>
  <c r="W128" i="75"/>
  <c r="W184" i="75"/>
  <c r="W210" i="75"/>
  <c r="W91" i="75"/>
  <c r="W30" i="75"/>
  <c r="W274" i="75"/>
  <c r="W202" i="75"/>
  <c r="W76" i="75"/>
  <c r="W269" i="75"/>
  <c r="W42" i="75"/>
  <c r="W129" i="75"/>
  <c r="W78" i="75"/>
  <c r="W190" i="75"/>
  <c r="W12" i="75"/>
  <c r="W96" i="75"/>
  <c r="W67" i="75"/>
  <c r="W43" i="75"/>
  <c r="W108" i="75"/>
  <c r="W31" i="75"/>
  <c r="W286" i="75"/>
  <c r="W77" i="75"/>
  <c r="W66" i="75"/>
  <c r="K176" i="77"/>
  <c r="Q176" i="77"/>
  <c r="I176" i="77"/>
  <c r="O176" i="77"/>
  <c r="G176" i="77"/>
  <c r="M176" i="77"/>
  <c r="H176" i="77"/>
  <c r="P176" i="77"/>
  <c r="N176" i="77"/>
  <c r="L176" i="77"/>
  <c r="J176" i="77"/>
  <c r="P239" i="79"/>
  <c r="H239" i="79"/>
  <c r="O239" i="79"/>
  <c r="G239" i="79"/>
  <c r="N239" i="79"/>
  <c r="M239" i="79"/>
  <c r="L239" i="79"/>
  <c r="K239" i="79"/>
  <c r="J239" i="79"/>
  <c r="Q239" i="79"/>
  <c r="I239" i="79"/>
  <c r="P303" i="79"/>
  <c r="H303" i="79"/>
  <c r="O303" i="79"/>
  <c r="G303" i="79"/>
  <c r="N303" i="79"/>
  <c r="M303" i="79"/>
  <c r="L303" i="79"/>
  <c r="K303" i="79"/>
  <c r="J303" i="79"/>
  <c r="Q303" i="79"/>
  <c r="I303" i="79"/>
  <c r="L309" i="79"/>
  <c r="K309" i="79"/>
  <c r="J309" i="79"/>
  <c r="Q309" i="79"/>
  <c r="I309" i="79"/>
  <c r="P309" i="79"/>
  <c r="H309" i="79"/>
  <c r="O309" i="79"/>
  <c r="G309" i="79"/>
  <c r="N309" i="79"/>
  <c r="M309" i="79"/>
  <c r="O35" i="77"/>
  <c r="Q35" i="77"/>
  <c r="I35" i="76"/>
  <c r="L239" i="77"/>
  <c r="K239" i="77"/>
  <c r="J239" i="77"/>
  <c r="Q239" i="77"/>
  <c r="I239" i="77"/>
  <c r="P239" i="77"/>
  <c r="H239" i="77"/>
  <c r="O239" i="77"/>
  <c r="G239" i="77"/>
  <c r="N239" i="77"/>
  <c r="M239" i="77"/>
  <c r="L303" i="77"/>
  <c r="K303" i="77"/>
  <c r="J303" i="77"/>
  <c r="Q303" i="77"/>
  <c r="I303" i="77"/>
  <c r="P303" i="77"/>
  <c r="H303" i="77"/>
  <c r="O303" i="77"/>
  <c r="G303" i="77"/>
  <c r="N303" i="77"/>
  <c r="M303" i="77"/>
  <c r="P309" i="77"/>
  <c r="H309" i="77"/>
  <c r="O309" i="77"/>
  <c r="G309" i="77"/>
  <c r="N309" i="77"/>
  <c r="M309" i="77"/>
  <c r="L309" i="77"/>
  <c r="K309" i="77"/>
  <c r="J309" i="77"/>
  <c r="Q309" i="77"/>
  <c r="I309" i="77"/>
  <c r="L176" i="80"/>
  <c r="K176" i="80"/>
  <c r="J176" i="80"/>
  <c r="Q176" i="80"/>
  <c r="I176" i="80"/>
  <c r="P176" i="80"/>
  <c r="H176" i="80"/>
  <c r="O176" i="80"/>
  <c r="G176" i="80"/>
  <c r="N176" i="80"/>
  <c r="M176" i="80"/>
  <c r="N176" i="78"/>
  <c r="L176" i="78"/>
  <c r="K176" i="78"/>
  <c r="I176" i="78"/>
  <c r="H176" i="78"/>
  <c r="G176" i="78"/>
  <c r="Q176" i="78"/>
  <c r="P176" i="78"/>
  <c r="O176" i="78"/>
  <c r="M176" i="78"/>
  <c r="J176" i="78"/>
  <c r="Q19" i="78"/>
  <c r="O19" i="78"/>
  <c r="L25" i="78"/>
  <c r="Q25" i="78"/>
  <c r="I25" i="78"/>
  <c r="N25" i="78"/>
  <c r="P25" i="78"/>
  <c r="O25" i="78"/>
  <c r="K25" i="78"/>
  <c r="J25" i="78"/>
  <c r="H25" i="78"/>
  <c r="M35" i="78"/>
  <c r="J47" i="79"/>
  <c r="P47" i="79"/>
  <c r="P71" i="79"/>
  <c r="K116" i="79"/>
  <c r="K118" i="79" s="1"/>
  <c r="O134" i="79"/>
  <c r="O136" i="79" s="1"/>
  <c r="G134" i="79"/>
  <c r="G136" i="79" s="1"/>
  <c r="I134" i="79"/>
  <c r="I136" i="79" s="1"/>
  <c r="P144" i="79"/>
  <c r="P146" i="79" s="1"/>
  <c r="H144" i="79"/>
  <c r="H146" i="79" s="1"/>
  <c r="O144" i="79"/>
  <c r="O146" i="79" s="1"/>
  <c r="G144" i="79"/>
  <c r="G146" i="79" s="1"/>
  <c r="J144" i="79"/>
  <c r="J146" i="79" s="1"/>
  <c r="Q144" i="79"/>
  <c r="Q146" i="79" s="1"/>
  <c r="N144" i="79"/>
  <c r="N146" i="79" s="1"/>
  <c r="M144" i="79"/>
  <c r="M146" i="79" s="1"/>
  <c r="L144" i="79"/>
  <c r="L146" i="79" s="1"/>
  <c r="K144" i="79"/>
  <c r="K146" i="79" s="1"/>
  <c r="I144" i="79"/>
  <c r="I146" i="79" s="1"/>
  <c r="P156" i="79"/>
  <c r="H156" i="79"/>
  <c r="O156" i="79"/>
  <c r="J156" i="79"/>
  <c r="I156" i="79"/>
  <c r="Q156" i="79"/>
  <c r="N156" i="79"/>
  <c r="L156" i="79"/>
  <c r="K156" i="79"/>
  <c r="M156" i="79"/>
  <c r="L162" i="76"/>
  <c r="K162" i="76"/>
  <c r="Q162" i="76"/>
  <c r="H162" i="76"/>
  <c r="G162" i="76"/>
  <c r="N162" i="76"/>
  <c r="M162" i="76"/>
  <c r="P170" i="76"/>
  <c r="H170" i="76"/>
  <c r="G170" i="76"/>
  <c r="M170" i="76"/>
  <c r="K170" i="76"/>
  <c r="I170" i="76"/>
  <c r="L176" i="76"/>
  <c r="K176" i="76"/>
  <c r="J176" i="76"/>
  <c r="Q176" i="76"/>
  <c r="I176" i="76"/>
  <c r="P176" i="76"/>
  <c r="H176" i="76"/>
  <c r="O176" i="76"/>
  <c r="G176" i="76"/>
  <c r="N176" i="76"/>
  <c r="M176" i="76"/>
  <c r="P194" i="76"/>
  <c r="O194" i="76"/>
  <c r="G194" i="76"/>
  <c r="N194" i="76"/>
  <c r="M194" i="76"/>
  <c r="L194" i="76"/>
  <c r="K194" i="76"/>
  <c r="J194" i="76"/>
  <c r="Q194" i="76"/>
  <c r="I194" i="76"/>
  <c r="P214" i="78"/>
  <c r="K214" i="78"/>
  <c r="P223" i="78"/>
  <c r="O233" i="78"/>
  <c r="G233" i="78"/>
  <c r="N233" i="78"/>
  <c r="M233" i="78"/>
  <c r="K233" i="78"/>
  <c r="H233" i="78"/>
  <c r="P233" i="78"/>
  <c r="J233" i="78"/>
  <c r="I233" i="78"/>
  <c r="O239" i="78"/>
  <c r="G239" i="78"/>
  <c r="N239" i="78"/>
  <c r="M239" i="78"/>
  <c r="L239" i="78"/>
  <c r="K239" i="78"/>
  <c r="Q239" i="78"/>
  <c r="P239" i="78"/>
  <c r="J239" i="78"/>
  <c r="I239" i="78"/>
  <c r="H239" i="78"/>
  <c r="J245" i="78"/>
  <c r="Q245" i="78"/>
  <c r="I245" i="78"/>
  <c r="P245" i="78"/>
  <c r="H245" i="78"/>
  <c r="O245" i="78"/>
  <c r="G245" i="78"/>
  <c r="M245" i="78"/>
  <c r="L245" i="78"/>
  <c r="N245" i="78"/>
  <c r="I252" i="78"/>
  <c r="M265" i="78"/>
  <c r="G283" i="78"/>
  <c r="P291" i="78"/>
  <c r="M291" i="78"/>
  <c r="M297" i="78"/>
  <c r="H297" i="78"/>
  <c r="N303" i="78"/>
  <c r="J303" i="78"/>
  <c r="I303" i="78"/>
  <c r="H303" i="78"/>
  <c r="Q303" i="78"/>
  <c r="G303" i="78"/>
  <c r="P303" i="78"/>
  <c r="O303" i="78"/>
  <c r="M303" i="78"/>
  <c r="L303" i="78"/>
  <c r="K303" i="78"/>
  <c r="J309" i="78"/>
  <c r="N309" i="78"/>
  <c r="H309" i="78"/>
  <c r="Q309" i="78"/>
  <c r="G309" i="78"/>
  <c r="P309" i="78"/>
  <c r="O309" i="78"/>
  <c r="M309" i="78"/>
  <c r="L309" i="78"/>
  <c r="K309" i="78"/>
  <c r="I309" i="78"/>
  <c r="O214" i="80"/>
  <c r="N214" i="80"/>
  <c r="M233" i="80"/>
  <c r="L233" i="80"/>
  <c r="K233" i="80"/>
  <c r="J233" i="80"/>
  <c r="Q233" i="80"/>
  <c r="I233" i="80"/>
  <c r="P233" i="80"/>
  <c r="H233" i="80"/>
  <c r="O233" i="80"/>
  <c r="N233" i="80"/>
  <c r="M239" i="80"/>
  <c r="L239" i="80"/>
  <c r="K239" i="80"/>
  <c r="J239" i="80"/>
  <c r="Q239" i="80"/>
  <c r="I239" i="80"/>
  <c r="P239" i="80"/>
  <c r="H239" i="80"/>
  <c r="O239" i="80"/>
  <c r="G239" i="80"/>
  <c r="N239" i="80"/>
  <c r="Q245" i="80"/>
  <c r="I245" i="80"/>
  <c r="P245" i="80"/>
  <c r="H245" i="80"/>
  <c r="O245" i="80"/>
  <c r="N245" i="80"/>
  <c r="M245" i="80"/>
  <c r="K245" i="80"/>
  <c r="J245" i="80"/>
  <c r="M252" i="80"/>
  <c r="K252" i="80"/>
  <c r="M265" i="80"/>
  <c r="K265" i="80"/>
  <c r="Q283" i="80"/>
  <c r="P283" i="80"/>
  <c r="M283" i="80"/>
  <c r="K283" i="80"/>
  <c r="M291" i="80"/>
  <c r="M311" i="80" s="1"/>
  <c r="K291" i="80"/>
  <c r="O291" i="80"/>
  <c r="N291" i="80"/>
  <c r="Q297" i="80"/>
  <c r="P297" i="80"/>
  <c r="M297" i="80"/>
  <c r="K297" i="80"/>
  <c r="M303" i="80"/>
  <c r="L303" i="80"/>
  <c r="K303" i="80"/>
  <c r="J303" i="80"/>
  <c r="Q303" i="80"/>
  <c r="I303" i="80"/>
  <c r="P303" i="80"/>
  <c r="H303" i="80"/>
  <c r="O303" i="80"/>
  <c r="G303" i="80"/>
  <c r="N303" i="80"/>
  <c r="Q309" i="80"/>
  <c r="I309" i="80"/>
  <c r="P309" i="80"/>
  <c r="H309" i="80"/>
  <c r="O309" i="80"/>
  <c r="G309" i="80"/>
  <c r="N309" i="80"/>
  <c r="M309" i="80"/>
  <c r="L309" i="80"/>
  <c r="K309" i="80"/>
  <c r="J309" i="80"/>
  <c r="P19" i="76"/>
  <c r="O25" i="76"/>
  <c r="G25" i="76"/>
  <c r="K25" i="76"/>
  <c r="P25" i="76"/>
  <c r="N25" i="76"/>
  <c r="M25" i="76"/>
  <c r="L25" i="76"/>
  <c r="J25" i="76"/>
  <c r="I25" i="76"/>
  <c r="H25" i="76"/>
  <c r="Q25" i="76"/>
  <c r="M35" i="76"/>
  <c r="P47" i="77"/>
  <c r="K47" i="77"/>
  <c r="L56" i="77"/>
  <c r="H71" i="77"/>
  <c r="M116" i="77"/>
  <c r="M118" i="77" s="1"/>
  <c r="Q134" i="77"/>
  <c r="Q136" i="77" s="1"/>
  <c r="Q144" i="77"/>
  <c r="Q146" i="77" s="1"/>
  <c r="I144" i="77"/>
  <c r="I146" i="77" s="1"/>
  <c r="H144" i="77"/>
  <c r="H146" i="77" s="1"/>
  <c r="O144" i="77"/>
  <c r="O146" i="77" s="1"/>
  <c r="G144" i="77"/>
  <c r="G146" i="77" s="1"/>
  <c r="N144" i="77"/>
  <c r="N146" i="77" s="1"/>
  <c r="M144" i="77"/>
  <c r="M146" i="77" s="1"/>
  <c r="L144" i="77"/>
  <c r="L146" i="77" s="1"/>
  <c r="K144" i="77"/>
  <c r="K146" i="77" s="1"/>
  <c r="J144" i="77"/>
  <c r="J146" i="77" s="1"/>
  <c r="Q156" i="77"/>
  <c r="I156" i="77"/>
  <c r="H156" i="77"/>
  <c r="O156" i="77"/>
  <c r="G156" i="77"/>
  <c r="M156" i="77"/>
  <c r="L156" i="77"/>
  <c r="K156" i="77"/>
  <c r="J156" i="77"/>
  <c r="K162" i="79"/>
  <c r="P176" i="79"/>
  <c r="H176" i="79"/>
  <c r="O176" i="79"/>
  <c r="G176" i="79"/>
  <c r="M176" i="79"/>
  <c r="J176" i="79"/>
  <c r="Q176" i="79"/>
  <c r="I176" i="79"/>
  <c r="N176" i="79"/>
  <c r="L176" i="79"/>
  <c r="K176" i="79"/>
  <c r="L194" i="79"/>
  <c r="K194" i="79"/>
  <c r="Q194" i="79"/>
  <c r="I194" i="79"/>
  <c r="N194" i="79"/>
  <c r="M194" i="79"/>
  <c r="P194" i="79"/>
  <c r="O194" i="79"/>
  <c r="J194" i="79"/>
  <c r="H194" i="79"/>
  <c r="G194" i="79"/>
  <c r="L35" i="80"/>
  <c r="P35" i="80"/>
  <c r="H35" i="80"/>
  <c r="K35" i="80"/>
  <c r="Q35" i="80"/>
  <c r="O35" i="80"/>
  <c r="P69" i="74"/>
  <c r="H69" i="74"/>
  <c r="M69" i="74"/>
  <c r="I69" i="74"/>
  <c r="G69" i="74"/>
  <c r="N214" i="76"/>
  <c r="K233" i="76"/>
  <c r="J233" i="76"/>
  <c r="Q233" i="76"/>
  <c r="I233" i="76"/>
  <c r="P233" i="76"/>
  <c r="H233" i="76"/>
  <c r="O233" i="76"/>
  <c r="G233" i="76"/>
  <c r="N233" i="76"/>
  <c r="M233" i="76"/>
  <c r="L239" i="76"/>
  <c r="K239" i="76"/>
  <c r="J239" i="76"/>
  <c r="Q239" i="76"/>
  <c r="I239" i="76"/>
  <c r="P239" i="76"/>
  <c r="H239" i="76"/>
  <c r="O239" i="76"/>
  <c r="G239" i="76"/>
  <c r="N239" i="76"/>
  <c r="M239" i="76"/>
  <c r="P245" i="76"/>
  <c r="H245" i="76"/>
  <c r="G245" i="76"/>
  <c r="G254" i="76" s="1"/>
  <c r="N245" i="76"/>
  <c r="L245" i="76"/>
  <c r="K245" i="76"/>
  <c r="J245" i="76"/>
  <c r="I245" i="76"/>
  <c r="P252" i="76"/>
  <c r="G252" i="76"/>
  <c r="P265" i="76"/>
  <c r="L265" i="76"/>
  <c r="H297" i="76"/>
  <c r="P303" i="76"/>
  <c r="H303" i="76"/>
  <c r="O303" i="76"/>
  <c r="G303" i="76"/>
  <c r="N303" i="76"/>
  <c r="M303" i="76"/>
  <c r="L303" i="76"/>
  <c r="K303" i="76"/>
  <c r="J303" i="76"/>
  <c r="I303" i="76"/>
  <c r="Q303" i="76"/>
  <c r="L309" i="76"/>
  <c r="K309" i="76"/>
  <c r="J309" i="76"/>
  <c r="Q309" i="76"/>
  <c r="I309" i="76"/>
  <c r="P309" i="76"/>
  <c r="H309" i="76"/>
  <c r="O309" i="76"/>
  <c r="G309" i="76"/>
  <c r="N309" i="76"/>
  <c r="M309" i="76"/>
  <c r="O19" i="79"/>
  <c r="N25" i="79"/>
  <c r="J25" i="79"/>
  <c r="Q25" i="79"/>
  <c r="G25" i="79"/>
  <c r="P25" i="79"/>
  <c r="O25" i="79"/>
  <c r="M25" i="79"/>
  <c r="L25" i="79"/>
  <c r="K25" i="79"/>
  <c r="I25" i="79"/>
  <c r="H25" i="79"/>
  <c r="N35" i="79"/>
  <c r="J35" i="79"/>
  <c r="O35" i="79"/>
  <c r="M35" i="79"/>
  <c r="L35" i="79"/>
  <c r="K35" i="79"/>
  <c r="G35" i="79"/>
  <c r="Q35" i="79"/>
  <c r="P35" i="79"/>
  <c r="L23" i="69"/>
  <c r="K23" i="69"/>
  <c r="G24" i="69"/>
  <c r="L24" i="69"/>
  <c r="K24" i="69"/>
  <c r="G43" i="69"/>
  <c r="Y72" i="81"/>
  <c r="Z103" i="81"/>
  <c r="Z97" i="81"/>
  <c r="AA66" i="51"/>
  <c r="AA70" i="51" s="1"/>
  <c r="P35" i="77"/>
  <c r="N35" i="77"/>
  <c r="M35" i="77"/>
  <c r="L35" i="77"/>
  <c r="K35" i="77"/>
  <c r="J35" i="77"/>
  <c r="I35" i="77"/>
  <c r="H35" i="77"/>
  <c r="G35" i="77"/>
  <c r="I35" i="79"/>
  <c r="H35" i="79"/>
  <c r="Q35" i="76"/>
  <c r="P35" i="76"/>
  <c r="O35" i="76"/>
  <c r="N35" i="76"/>
  <c r="L35" i="76"/>
  <c r="K35" i="76"/>
  <c r="J35" i="76"/>
  <c r="H35" i="76"/>
  <c r="Q35" i="78"/>
  <c r="P35" i="78"/>
  <c r="O35" i="78"/>
  <c r="O37" i="78" s="1"/>
  <c r="N35" i="78"/>
  <c r="L35" i="78"/>
  <c r="K35" i="78"/>
  <c r="J35" i="78"/>
  <c r="I35" i="78"/>
  <c r="H35" i="78"/>
  <c r="G35" i="78"/>
  <c r="N35" i="80"/>
  <c r="M35" i="80"/>
  <c r="J35" i="80"/>
  <c r="I35" i="80"/>
  <c r="G35" i="80"/>
  <c r="Y11" i="81"/>
  <c r="Z11" i="81" s="1"/>
  <c r="Q92" i="81"/>
  <c r="Z94" i="81"/>
  <c r="Z100" i="81"/>
  <c r="Z19" i="81"/>
  <c r="Q10" i="81"/>
  <c r="Q45" i="81"/>
  <c r="Z17" i="81"/>
  <c r="Q94" i="81"/>
  <c r="Q100" i="81"/>
  <c r="Q69" i="81"/>
  <c r="Z18" i="81"/>
  <c r="Q44" i="81"/>
  <c r="Q67" i="81"/>
  <c r="Z71" i="81"/>
  <c r="Q68" i="81"/>
  <c r="M24" i="71"/>
  <c r="J11" i="49" s="1"/>
  <c r="J14" i="72" s="1"/>
  <c r="U11" i="62"/>
  <c r="AA33" i="61"/>
  <c r="AA24" i="61"/>
  <c r="AA11" i="61"/>
  <c r="AA38" i="61"/>
  <c r="S24" i="79"/>
  <c r="S48" i="79"/>
  <c r="S133" i="79"/>
  <c r="S154" i="79"/>
  <c r="S157" i="79"/>
  <c r="S175" i="79"/>
  <c r="S215" i="79"/>
  <c r="S238" i="79"/>
  <c r="S169" i="77"/>
  <c r="S192" i="77"/>
  <c r="S195" i="77"/>
  <c r="S181" i="79"/>
  <c r="S121" i="79"/>
  <c r="S174" i="79"/>
  <c r="S222" i="79"/>
  <c r="AB18" i="74"/>
  <c r="S154" i="77"/>
  <c r="S175" i="77"/>
  <c r="S238" i="77"/>
  <c r="S290" i="79"/>
  <c r="S301" i="79"/>
  <c r="S304" i="79"/>
  <c r="S48" i="77"/>
  <c r="S133" i="77"/>
  <c r="S215" i="77"/>
  <c r="S290" i="77"/>
  <c r="S301" i="77"/>
  <c r="S304" i="77"/>
  <c r="S161" i="79"/>
  <c r="S240" i="79"/>
  <c r="S292" i="79"/>
  <c r="S300" i="79"/>
  <c r="AB266" i="74"/>
  <c r="AB23" i="74"/>
  <c r="AB174" i="74"/>
  <c r="AB301" i="74"/>
  <c r="AB34" i="74"/>
  <c r="AB85" i="74"/>
  <c r="AB98" i="74"/>
  <c r="AB133" i="74"/>
  <c r="AB169" i="74"/>
  <c r="AB193" i="74"/>
  <c r="AB222" i="74"/>
  <c r="AB238" i="74"/>
  <c r="AB282" i="74"/>
  <c r="S161" i="75"/>
  <c r="S181" i="75"/>
  <c r="S237" i="75"/>
  <c r="S240" i="75"/>
  <c r="S264" i="75"/>
  <c r="S292" i="75"/>
  <c r="S300" i="75"/>
  <c r="S171" i="75"/>
  <c r="S213" i="75"/>
  <c r="S231" i="75"/>
  <c r="S234" i="75"/>
  <c r="S284" i="75"/>
  <c r="S302" i="75"/>
  <c r="S23" i="79"/>
  <c r="S26" i="79"/>
  <c r="S55" i="79"/>
  <c r="AB308" i="74"/>
  <c r="S296" i="75"/>
  <c r="S18" i="77"/>
  <c r="S155" i="79"/>
  <c r="S70" i="75"/>
  <c r="S34" i="77"/>
  <c r="S57" i="77"/>
  <c r="S143" i="77"/>
  <c r="S163" i="77"/>
  <c r="S193" i="77"/>
  <c r="S228" i="77"/>
  <c r="S236" i="77"/>
  <c r="S244" i="77"/>
  <c r="S266" i="77"/>
  <c r="S296" i="77"/>
  <c r="S40" i="79"/>
  <c r="S70" i="79"/>
  <c r="S142" i="79"/>
  <c r="S169" i="79"/>
  <c r="S192" i="79"/>
  <c r="S232" i="79"/>
  <c r="S243" i="79"/>
  <c r="S246" i="79"/>
  <c r="S282" i="79"/>
  <c r="S306" i="79"/>
  <c r="AB306" i="74"/>
  <c r="AB20" i="74"/>
  <c r="AB40" i="74"/>
  <c r="AB83" i="74"/>
  <c r="AB231" i="74"/>
  <c r="S308" i="79"/>
  <c r="S46" i="77"/>
  <c r="S121" i="77"/>
  <c r="S155" i="77"/>
  <c r="S171" i="77"/>
  <c r="S213" i="77"/>
  <c r="S231" i="77"/>
  <c r="S234" i="77"/>
  <c r="S284" i="77"/>
  <c r="S115" i="75"/>
  <c r="S142" i="75"/>
  <c r="S169" i="75"/>
  <c r="S192" i="75"/>
  <c r="S195" i="75"/>
  <c r="S246" i="75"/>
  <c r="S298" i="75"/>
  <c r="S173" i="75"/>
  <c r="S171" i="79"/>
  <c r="S231" i="79"/>
  <c r="S234" i="79"/>
  <c r="S154" i="75"/>
  <c r="S175" i="75"/>
  <c r="S238" i="75"/>
  <c r="S257" i="75"/>
  <c r="S290" i="75"/>
  <c r="S301" i="75"/>
  <c r="S23" i="77"/>
  <c r="S26" i="77"/>
  <c r="S55" i="77"/>
  <c r="S139" i="77"/>
  <c r="S181" i="77"/>
  <c r="S222" i="77"/>
  <c r="S237" i="77"/>
  <c r="S240" i="77"/>
  <c r="S292" i="77"/>
  <c r="S300" i="77"/>
  <c r="S308" i="77"/>
  <c r="S34" i="79"/>
  <c r="S104" i="79"/>
  <c r="S143" i="79"/>
  <c r="S163" i="79"/>
  <c r="S193" i="79"/>
  <c r="S228" i="79"/>
  <c r="S236" i="79"/>
  <c r="S244" i="79"/>
  <c r="S266" i="79"/>
  <c r="S296" i="79"/>
  <c r="S307" i="79"/>
  <c r="AB94" i="74"/>
  <c r="AB121" i="74"/>
  <c r="S163" i="75"/>
  <c r="S193" i="75"/>
  <c r="S236" i="75"/>
  <c r="S244" i="75"/>
  <c r="S307" i="75"/>
  <c r="S40" i="77"/>
  <c r="S70" i="77"/>
  <c r="S243" i="77"/>
  <c r="S246" i="77"/>
  <c r="S282" i="77"/>
  <c r="S46" i="79"/>
  <c r="S251" i="79"/>
  <c r="S284" i="79"/>
  <c r="Z231" i="51"/>
  <c r="AB231" i="51" s="1"/>
  <c r="AA62" i="51"/>
  <c r="AA64" i="51" s="1"/>
  <c r="Z180" i="51"/>
  <c r="AB180" i="51" s="1"/>
  <c r="AA227" i="51"/>
  <c r="AB227" i="51" s="1"/>
  <c r="AA223" i="51"/>
  <c r="AB223" i="51" s="1"/>
  <c r="AA212" i="51"/>
  <c r="AB212" i="51" s="1"/>
  <c r="AA147" i="51"/>
  <c r="AB147" i="51" s="1"/>
  <c r="AA129" i="51"/>
  <c r="AB129" i="51" s="1"/>
  <c r="AA107" i="51"/>
  <c r="AB81" i="51"/>
  <c r="AB139" i="51"/>
  <c r="AB159" i="51"/>
  <c r="AA214" i="51"/>
  <c r="AB214" i="51" s="1"/>
  <c r="AA175" i="51"/>
  <c r="AA178" i="51" s="1"/>
  <c r="AA22" i="51"/>
  <c r="AA26" i="51" s="1"/>
  <c r="Z44" i="51"/>
  <c r="AB44" i="51" s="1"/>
  <c r="Z211" i="51"/>
  <c r="AB211" i="51" s="1"/>
  <c r="Z160" i="51"/>
  <c r="Z178" i="51" s="1"/>
  <c r="Z222" i="51"/>
  <c r="Z229" i="51" s="1"/>
  <c r="AA18" i="51"/>
  <c r="AB18" i="51" s="1"/>
  <c r="AB205" i="51"/>
  <c r="AB269" i="51"/>
  <c r="AA242" i="51"/>
  <c r="W226" i="51"/>
  <c r="W11" i="51"/>
  <c r="W154" i="51"/>
  <c r="W237" i="51"/>
  <c r="W225" i="51"/>
  <c r="W224" i="51"/>
  <c r="W174" i="51"/>
  <c r="W232" i="51"/>
  <c r="W240" i="51"/>
  <c r="W163" i="51"/>
  <c r="W171" i="51"/>
  <c r="W173" i="51"/>
  <c r="W162" i="51"/>
  <c r="W170" i="51"/>
  <c r="W150" i="51"/>
  <c r="W248" i="51"/>
  <c r="W153" i="51"/>
  <c r="W167" i="51"/>
  <c r="W168" i="51"/>
  <c r="W50" i="51"/>
  <c r="W148" i="51"/>
  <c r="W161" i="51"/>
  <c r="W152" i="51"/>
  <c r="W249" i="51"/>
  <c r="W15" i="51"/>
  <c r="W149" i="51"/>
  <c r="W166" i="51"/>
  <c r="W238" i="51"/>
  <c r="W132" i="51"/>
  <c r="W165" i="51"/>
  <c r="W253" i="51"/>
  <c r="W53" i="51"/>
  <c r="W61" i="51"/>
  <c r="W12" i="51"/>
  <c r="W235" i="51"/>
  <c r="W251" i="51"/>
  <c r="W239" i="51"/>
  <c r="W151" i="51"/>
  <c r="W183" i="51"/>
  <c r="W51" i="51"/>
  <c r="W164" i="51"/>
  <c r="W181" i="51"/>
  <c r="W250" i="51"/>
  <c r="W13" i="51"/>
  <c r="W241" i="51"/>
  <c r="W172" i="51"/>
  <c r="W14" i="51"/>
  <c r="W182" i="51"/>
  <c r="W169" i="51"/>
  <c r="W131" i="51"/>
  <c r="W252" i="51"/>
  <c r="W16" i="51"/>
  <c r="W236" i="51"/>
  <c r="W52" i="51"/>
  <c r="W233" i="51"/>
  <c r="W234" i="51"/>
  <c r="Z49" i="51"/>
  <c r="AB49" i="51" s="1"/>
  <c r="Z54" i="51"/>
  <c r="AA88" i="51"/>
  <c r="AB88" i="51" s="1"/>
  <c r="AA55" i="51"/>
  <c r="AB55" i="51" s="1"/>
  <c r="AA17" i="51"/>
  <c r="Z59" i="51"/>
  <c r="Z64" i="51" s="1"/>
  <c r="AA125" i="51"/>
  <c r="AA127" i="51" s="1"/>
  <c r="AA108" i="51"/>
  <c r="AB108" i="51" s="1"/>
  <c r="AB194" i="51"/>
  <c r="AB79" i="51"/>
  <c r="AB130" i="51"/>
  <c r="AB264" i="51"/>
  <c r="AB244" i="51"/>
  <c r="AB230" i="51"/>
  <c r="AB272" i="51"/>
  <c r="AB202" i="51"/>
  <c r="O83" i="51"/>
  <c r="AB109" i="51"/>
  <c r="AB90" i="51"/>
  <c r="AB77" i="51"/>
  <c r="AB210" i="51"/>
  <c r="AB137" i="51"/>
  <c r="AB21" i="51"/>
  <c r="AB87" i="51"/>
  <c r="AB38" i="51"/>
  <c r="AB56" i="51"/>
  <c r="AB120" i="51"/>
  <c r="AB207" i="51"/>
  <c r="AB247" i="51"/>
  <c r="AB73" i="51"/>
  <c r="AB89" i="51"/>
  <c r="AB263" i="51"/>
  <c r="AB265" i="51"/>
  <c r="AB40" i="51"/>
  <c r="AB60" i="51"/>
  <c r="J189" i="51"/>
  <c r="E16" i="71"/>
  <c r="Q218" i="51"/>
  <c r="AB10" i="51"/>
  <c r="N83" i="51"/>
  <c r="K189" i="51"/>
  <c r="AA27" i="61"/>
  <c r="AB81" i="74"/>
  <c r="X92" i="74"/>
  <c r="F143" i="51"/>
  <c r="K106" i="81"/>
  <c r="O37" i="79"/>
  <c r="R86" i="80"/>
  <c r="M254" i="80"/>
  <c r="Y101" i="81"/>
  <c r="AB126" i="51"/>
  <c r="AA18" i="61"/>
  <c r="AB48" i="74"/>
  <c r="W175" i="75"/>
  <c r="Z72" i="81"/>
  <c r="Q97" i="81"/>
  <c r="Q103" i="81"/>
  <c r="G83" i="51"/>
  <c r="W210" i="51"/>
  <c r="N143" i="51"/>
  <c r="AB215" i="51"/>
  <c r="W290" i="77"/>
  <c r="AB25" i="51"/>
  <c r="AB254" i="51"/>
  <c r="AB70" i="74"/>
  <c r="L93" i="74"/>
  <c r="Z92" i="81"/>
  <c r="Q96" i="81"/>
  <c r="W251" i="78"/>
  <c r="J99" i="74"/>
  <c r="J35" i="52"/>
  <c r="AB36" i="51"/>
  <c r="R92" i="74"/>
  <c r="Q93" i="81"/>
  <c r="F83" i="51"/>
  <c r="AB69" i="51"/>
  <c r="AB67" i="51"/>
  <c r="U33" i="62"/>
  <c r="S12" i="62"/>
  <c r="AB72" i="51"/>
  <c r="K99" i="74"/>
  <c r="AB39" i="51"/>
  <c r="I83" i="51"/>
  <c r="Q83" i="51"/>
  <c r="AB110" i="51"/>
  <c r="AB119" i="51"/>
  <c r="AB136" i="51"/>
  <c r="AB206" i="51"/>
  <c r="H275" i="51"/>
  <c r="P275" i="51"/>
  <c r="AB271" i="51"/>
  <c r="AG18" i="61"/>
  <c r="AB55" i="74"/>
  <c r="G93" i="74"/>
  <c r="O93" i="74"/>
  <c r="R90" i="74"/>
  <c r="Z90" i="74" s="1"/>
  <c r="AB90" i="74" s="1"/>
  <c r="AB92" i="74"/>
  <c r="AB97" i="74"/>
  <c r="AB139" i="74"/>
  <c r="AB143" i="74"/>
  <c r="AB154" i="74"/>
  <c r="R161" i="74"/>
  <c r="X161" i="74" s="1"/>
  <c r="AB175" i="74"/>
  <c r="AB232" i="74"/>
  <c r="R222" i="74"/>
  <c r="S222" i="74" s="1"/>
  <c r="R236" i="74"/>
  <c r="S236" i="74" s="1"/>
  <c r="L106" i="81"/>
  <c r="N93" i="74"/>
  <c r="R34" i="74"/>
  <c r="X34" i="74" s="1"/>
  <c r="R301" i="74"/>
  <c r="R80" i="76"/>
  <c r="P83" i="51"/>
  <c r="J83" i="51"/>
  <c r="D45" i="69"/>
  <c r="M99" i="74"/>
  <c r="AB19" i="51"/>
  <c r="AB37" i="51"/>
  <c r="K83" i="51"/>
  <c r="AA101" i="51"/>
  <c r="AA103" i="51" s="1"/>
  <c r="K143" i="51"/>
  <c r="AB177" i="51"/>
  <c r="AA187" i="51"/>
  <c r="N218" i="51"/>
  <c r="AB199" i="51"/>
  <c r="E48" i="52"/>
  <c r="Q93" i="74"/>
  <c r="R98" i="74"/>
  <c r="X98" i="74" s="1"/>
  <c r="R193" i="74"/>
  <c r="H83" i="51"/>
  <c r="R40" i="74"/>
  <c r="S40" i="74" s="1"/>
  <c r="C67" i="52"/>
  <c r="M33" i="51"/>
  <c r="L83" i="51"/>
  <c r="L143" i="51"/>
  <c r="K275" i="51"/>
  <c r="R267" i="51"/>
  <c r="R24" i="74"/>
  <c r="X24" i="74" s="1"/>
  <c r="J93" i="74"/>
  <c r="R87" i="74"/>
  <c r="G99" i="74"/>
  <c r="O99" i="74"/>
  <c r="R96" i="74"/>
  <c r="R231" i="74"/>
  <c r="X231" i="74" s="1"/>
  <c r="P20" i="81"/>
  <c r="AG13" i="61"/>
  <c r="J143" i="51"/>
  <c r="F33" i="51"/>
  <c r="N33" i="51"/>
  <c r="AB27" i="51"/>
  <c r="M83" i="51"/>
  <c r="AB80" i="51"/>
  <c r="AB97" i="51"/>
  <c r="R135" i="51"/>
  <c r="AA158" i="51"/>
  <c r="I189" i="51"/>
  <c r="Q189" i="51"/>
  <c r="AB192" i="51"/>
  <c r="H218" i="51"/>
  <c r="P218" i="51"/>
  <c r="AB228" i="51"/>
  <c r="Z267" i="51"/>
  <c r="R55" i="74"/>
  <c r="X55" i="74" s="1"/>
  <c r="H99" i="74"/>
  <c r="AB115" i="74"/>
  <c r="R143" i="74"/>
  <c r="X143" i="74" s="1"/>
  <c r="AB161" i="74"/>
  <c r="R232" i="74"/>
  <c r="X232" i="74" s="1"/>
  <c r="AB240" i="74"/>
  <c r="S23" i="75"/>
  <c r="M106" i="81"/>
  <c r="AB264" i="74"/>
  <c r="R290" i="74"/>
  <c r="S290" i="74" s="1"/>
  <c r="AB302" i="74"/>
  <c r="S23" i="76"/>
  <c r="S174" i="76"/>
  <c r="S231" i="76"/>
  <c r="S237" i="76"/>
  <c r="S243" i="76"/>
  <c r="S301" i="76"/>
  <c r="S9" i="78"/>
  <c r="S26" i="78"/>
  <c r="S34" i="78"/>
  <c r="S40" i="78"/>
  <c r="S46" i="78"/>
  <c r="S48" i="78"/>
  <c r="S57" i="78"/>
  <c r="S70" i="78"/>
  <c r="S104" i="78"/>
  <c r="S115" i="78"/>
  <c r="S121" i="78"/>
  <c r="S133" i="78"/>
  <c r="S139" i="78"/>
  <c r="S143" i="78"/>
  <c r="S149" i="78"/>
  <c r="S155" i="78"/>
  <c r="S157" i="78"/>
  <c r="S161" i="78"/>
  <c r="S169" i="78"/>
  <c r="S173" i="78"/>
  <c r="S195" i="78"/>
  <c r="S215" i="78"/>
  <c r="S228" i="78"/>
  <c r="S232" i="78"/>
  <c r="S234" i="78"/>
  <c r="S236" i="78"/>
  <c r="S240" i="78"/>
  <c r="S244" i="78"/>
  <c r="S246" i="78"/>
  <c r="S251" i="78"/>
  <c r="S257" i="78"/>
  <c r="S264" i="78"/>
  <c r="S266" i="78"/>
  <c r="S282" i="78"/>
  <c r="S284" i="78"/>
  <c r="S290" i="78"/>
  <c r="S300" i="78"/>
  <c r="S302" i="78"/>
  <c r="S304" i="78"/>
  <c r="S306" i="78"/>
  <c r="S308" i="78"/>
  <c r="S23" i="80"/>
  <c r="S142" i="80"/>
  <c r="S174" i="80"/>
  <c r="S192" i="80"/>
  <c r="S231" i="80"/>
  <c r="S237" i="80"/>
  <c r="S307" i="80"/>
  <c r="Q18" i="81"/>
  <c r="Z45" i="81"/>
  <c r="Z68" i="81"/>
  <c r="Q71" i="81"/>
  <c r="R308" i="74"/>
  <c r="X308" i="74" s="1"/>
  <c r="P104" i="81"/>
  <c r="S9" i="75"/>
  <c r="S18" i="75"/>
  <c r="S20" i="75"/>
  <c r="S24" i="75"/>
  <c r="S26" i="75"/>
  <c r="S34" i="75"/>
  <c r="S40" i="75"/>
  <c r="S46" i="75"/>
  <c r="S48" i="75"/>
  <c r="S55" i="75"/>
  <c r="AB290" i="74"/>
  <c r="AB300" i="74"/>
  <c r="R307" i="74"/>
  <c r="S307" i="74" s="1"/>
  <c r="S9" i="76"/>
  <c r="S18" i="76"/>
  <c r="S24" i="76"/>
  <c r="S26" i="76"/>
  <c r="S46" i="76"/>
  <c r="S48" i="76"/>
  <c r="S55" i="76"/>
  <c r="S57" i="76"/>
  <c r="S70" i="76"/>
  <c r="S104" i="76"/>
  <c r="S115" i="76"/>
  <c r="S121" i="76"/>
  <c r="S133" i="76"/>
  <c r="S139" i="76"/>
  <c r="S143" i="76"/>
  <c r="S149" i="76"/>
  <c r="S155" i="76"/>
  <c r="S161" i="76"/>
  <c r="S169" i="76"/>
  <c r="S171" i="76"/>
  <c r="S173" i="76"/>
  <c r="S175" i="76"/>
  <c r="S181" i="76"/>
  <c r="S193" i="76"/>
  <c r="S195" i="76"/>
  <c r="S213" i="76"/>
  <c r="S215" i="76"/>
  <c r="S222" i="76"/>
  <c r="S228" i="76"/>
  <c r="S232" i="76"/>
  <c r="S240" i="76"/>
  <c r="S244" i="76"/>
  <c r="S246" i="76"/>
  <c r="S251" i="76"/>
  <c r="S257" i="76"/>
  <c r="S266" i="76"/>
  <c r="S284" i="76"/>
  <c r="S290" i="76"/>
  <c r="S292" i="76"/>
  <c r="S296" i="76"/>
  <c r="S298" i="76"/>
  <c r="S300" i="76"/>
  <c r="S302" i="76"/>
  <c r="S304" i="76"/>
  <c r="S306" i="76"/>
  <c r="S308" i="76"/>
  <c r="S23" i="78"/>
  <c r="S142" i="78"/>
  <c r="S154" i="78"/>
  <c r="S192" i="78"/>
  <c r="S237" i="78"/>
  <c r="S243" i="78"/>
  <c r="S301" i="78"/>
  <c r="S9" i="80"/>
  <c r="S18" i="80"/>
  <c r="S24" i="80"/>
  <c r="S26" i="80"/>
  <c r="S40" i="80"/>
  <c r="S46" i="80"/>
  <c r="S48" i="80"/>
  <c r="S55" i="80"/>
  <c r="S57" i="80"/>
  <c r="S70" i="80"/>
  <c r="S121" i="80"/>
  <c r="S133" i="80"/>
  <c r="S139" i="80"/>
  <c r="S149" i="80"/>
  <c r="S161" i="80"/>
  <c r="S163" i="80"/>
  <c r="S169" i="80"/>
  <c r="S171" i="80"/>
  <c r="S175" i="80"/>
  <c r="S181" i="80"/>
  <c r="S193" i="80"/>
  <c r="S195" i="80"/>
  <c r="S213" i="80"/>
  <c r="S215" i="80"/>
  <c r="S222" i="80"/>
  <c r="S228" i="80"/>
  <c r="S234" i="80"/>
  <c r="S238" i="80"/>
  <c r="S240" i="80"/>
  <c r="S244" i="80"/>
  <c r="S246" i="80"/>
  <c r="S251" i="80"/>
  <c r="S257" i="80"/>
  <c r="S264" i="80"/>
  <c r="S266" i="80"/>
  <c r="S282" i="80"/>
  <c r="S290" i="80"/>
  <c r="S292" i="80"/>
  <c r="S296" i="80"/>
  <c r="S298" i="80"/>
  <c r="S300" i="80"/>
  <c r="S302" i="80"/>
  <c r="S304" i="80"/>
  <c r="S306" i="80"/>
  <c r="S308" i="80"/>
  <c r="Q17" i="81"/>
  <c r="Q19" i="81"/>
  <c r="Z21" i="81"/>
  <c r="Z44" i="81"/>
  <c r="Q47" i="81"/>
  <c r="Z67" i="81"/>
  <c r="Z69" i="81"/>
  <c r="P101" i="81"/>
  <c r="Y104" i="81"/>
  <c r="AB63" i="51"/>
  <c r="AB68" i="51"/>
  <c r="L15" i="50"/>
  <c r="M15" i="50" s="1"/>
  <c r="N15" i="50" s="1"/>
  <c r="L22" i="50"/>
  <c r="M22" i="50" s="1"/>
  <c r="N22" i="50" s="1"/>
  <c r="L25" i="50"/>
  <c r="M25" i="50" s="1"/>
  <c r="N25" i="50" s="1"/>
  <c r="S19" i="51"/>
  <c r="X19" i="51"/>
  <c r="W19" i="51" s="1"/>
  <c r="S23" i="51"/>
  <c r="S26" i="51" s="1"/>
  <c r="X23" i="51"/>
  <c r="W23" i="51" s="1"/>
  <c r="I33" i="51"/>
  <c r="Q33" i="51"/>
  <c r="X28" i="51"/>
  <c r="W28" i="51" s="1"/>
  <c r="S28" i="51"/>
  <c r="Z32" i="51"/>
  <c r="W30" i="51"/>
  <c r="W31" i="51"/>
  <c r="W37" i="51"/>
  <c r="S38" i="51"/>
  <c r="X38" i="51"/>
  <c r="W38" i="51" s="1"/>
  <c r="X40" i="51"/>
  <c r="W40" i="51" s="1"/>
  <c r="S40" i="51"/>
  <c r="S42" i="51"/>
  <c r="X42" i="51"/>
  <c r="W42" i="51" s="1"/>
  <c r="S43" i="51"/>
  <c r="X43" i="51"/>
  <c r="W43" i="51" s="1"/>
  <c r="W44" i="51"/>
  <c r="W45" i="51"/>
  <c r="AB45" i="51"/>
  <c r="AB46" i="51"/>
  <c r="W49" i="51"/>
  <c r="S74" i="51"/>
  <c r="X74" i="51"/>
  <c r="W74" i="51" s="1"/>
  <c r="AA82" i="51"/>
  <c r="S79" i="51"/>
  <c r="X79" i="51"/>
  <c r="W79" i="51" s="1"/>
  <c r="W80" i="51"/>
  <c r="W81" i="51"/>
  <c r="S97" i="51"/>
  <c r="X97" i="51"/>
  <c r="W97" i="51" s="1"/>
  <c r="X100" i="51"/>
  <c r="W100" i="51" s="1"/>
  <c r="S100" i="51"/>
  <c r="AB100" i="51"/>
  <c r="W107" i="51"/>
  <c r="X117" i="51"/>
  <c r="W117" i="51" s="1"/>
  <c r="S117" i="51"/>
  <c r="X122" i="51"/>
  <c r="W122" i="51" s="1"/>
  <c r="S122" i="51"/>
  <c r="S123" i="51"/>
  <c r="X123" i="51"/>
  <c r="W123" i="51" s="1"/>
  <c r="X126" i="51"/>
  <c r="W126" i="51" s="1"/>
  <c r="S126" i="51"/>
  <c r="X130" i="51"/>
  <c r="W130" i="51" s="1"/>
  <c r="S130" i="51"/>
  <c r="X133" i="51"/>
  <c r="W133" i="51" s="1"/>
  <c r="S133" i="51"/>
  <c r="W136" i="51"/>
  <c r="S137" i="51"/>
  <c r="X137" i="51"/>
  <c r="W137" i="51" s="1"/>
  <c r="X140" i="51"/>
  <c r="W140" i="51" s="1"/>
  <c r="S140" i="51"/>
  <c r="AB140" i="51"/>
  <c r="Q143" i="51"/>
  <c r="S155" i="51"/>
  <c r="X155" i="51"/>
  <c r="W155" i="51" s="1"/>
  <c r="S156" i="51"/>
  <c r="X156" i="51"/>
  <c r="W156" i="51" s="1"/>
  <c r="W157" i="51"/>
  <c r="X176" i="51"/>
  <c r="W176" i="51" s="1"/>
  <c r="S176" i="51"/>
  <c r="AB176" i="51"/>
  <c r="S177" i="51"/>
  <c r="X177" i="51"/>
  <c r="W177" i="51" s="1"/>
  <c r="W180" i="51"/>
  <c r="S184" i="51"/>
  <c r="X184" i="51"/>
  <c r="W184" i="51" s="1"/>
  <c r="AB184" i="51"/>
  <c r="X186" i="51"/>
  <c r="W186" i="51" s="1"/>
  <c r="S186" i="51"/>
  <c r="X193" i="51"/>
  <c r="W193" i="51" s="1"/>
  <c r="S193" i="51"/>
  <c r="X194" i="51"/>
  <c r="W194" i="51" s="1"/>
  <c r="S194" i="51"/>
  <c r="S195" i="51"/>
  <c r="X195" i="51"/>
  <c r="W195" i="51" s="1"/>
  <c r="AB195" i="51"/>
  <c r="W198" i="51"/>
  <c r="S199" i="51"/>
  <c r="X199" i="51"/>
  <c r="W199" i="51" s="1"/>
  <c r="X201" i="51"/>
  <c r="W201" i="51" s="1"/>
  <c r="S201" i="51"/>
  <c r="X202" i="51"/>
  <c r="W202" i="51" s="1"/>
  <c r="S202" i="51"/>
  <c r="AA209" i="51"/>
  <c r="X206" i="51"/>
  <c r="W206" i="51" s="1"/>
  <c r="S206" i="51"/>
  <c r="X215" i="51"/>
  <c r="W215" i="51" s="1"/>
  <c r="S215" i="51"/>
  <c r="W228" i="51"/>
  <c r="S243" i="51"/>
  <c r="X243" i="51"/>
  <c r="W243" i="51" s="1"/>
  <c r="X244" i="51"/>
  <c r="W244" i="51" s="1"/>
  <c r="S244" i="51"/>
  <c r="S247" i="51"/>
  <c r="X247" i="51"/>
  <c r="W247" i="51" s="1"/>
  <c r="X254" i="51"/>
  <c r="W254" i="51" s="1"/>
  <c r="S254" i="51"/>
  <c r="R261" i="51"/>
  <c r="AB258" i="51"/>
  <c r="X265" i="51"/>
  <c r="W265" i="51" s="1"/>
  <c r="S265" i="51"/>
  <c r="X269" i="51"/>
  <c r="W269" i="51" s="1"/>
  <c r="S269" i="51"/>
  <c r="E16" i="52"/>
  <c r="G13" i="52"/>
  <c r="G16" i="52" s="1"/>
  <c r="M16" i="52" s="1"/>
  <c r="G19" i="52"/>
  <c r="M19" i="52" s="1"/>
  <c r="E22" i="52"/>
  <c r="K35" i="52"/>
  <c r="G25" i="52"/>
  <c r="G28" i="52" s="1"/>
  <c r="M28" i="52" s="1"/>
  <c r="E28" i="52"/>
  <c r="I35" i="52"/>
  <c r="E54" i="52"/>
  <c r="G51" i="52"/>
  <c r="G54" i="52" s="1"/>
  <c r="E66" i="52"/>
  <c r="G63" i="52"/>
  <c r="H64" i="52"/>
  <c r="I64" i="52" s="1"/>
  <c r="J64" i="52" s="1"/>
  <c r="K64" i="52" s="1"/>
  <c r="L64" i="52" s="1"/>
  <c r="AG11" i="61"/>
  <c r="AG16" i="61"/>
  <c r="F42" i="61"/>
  <c r="N42" i="61"/>
  <c r="V42" i="61"/>
  <c r="AG38" i="61"/>
  <c r="R42" i="61"/>
  <c r="E14" i="69"/>
  <c r="H14" i="69" s="1"/>
  <c r="I14" i="69" s="1"/>
  <c r="P14" i="69" s="1"/>
  <c r="E18" i="69"/>
  <c r="H18" i="69" s="1"/>
  <c r="I18" i="69" s="1"/>
  <c r="L18" i="69" s="1"/>
  <c r="E17" i="69"/>
  <c r="H17" i="69" s="1"/>
  <c r="I17" i="69" s="1"/>
  <c r="N17" i="69" s="1"/>
  <c r="E13" i="69"/>
  <c r="H13" i="69" s="1"/>
  <c r="I13" i="69" s="1"/>
  <c r="P13" i="69" s="1"/>
  <c r="J11" i="69"/>
  <c r="Q6" i="69"/>
  <c r="I30" i="69"/>
  <c r="P25" i="69"/>
  <c r="M25" i="69"/>
  <c r="L25" i="69"/>
  <c r="O26" i="69"/>
  <c r="P26" i="69"/>
  <c r="L26" i="69"/>
  <c r="K26" i="69"/>
  <c r="N27" i="69"/>
  <c r="O27" i="69"/>
  <c r="M28" i="69"/>
  <c r="N28" i="69"/>
  <c r="L29" i="69"/>
  <c r="P29" i="69"/>
  <c r="N29" i="69"/>
  <c r="M29" i="69"/>
  <c r="I38" i="69"/>
  <c r="M33" i="69"/>
  <c r="L33" i="69"/>
  <c r="O34" i="69"/>
  <c r="P34" i="69"/>
  <c r="L34" i="69"/>
  <c r="K34" i="69"/>
  <c r="N35" i="69"/>
  <c r="O35" i="69"/>
  <c r="M36" i="69"/>
  <c r="N36" i="69"/>
  <c r="L37" i="69"/>
  <c r="P37" i="69"/>
  <c r="N37" i="69"/>
  <c r="M37" i="69"/>
  <c r="P41" i="69"/>
  <c r="L41" i="69"/>
  <c r="O42" i="69"/>
  <c r="P42" i="69"/>
  <c r="L42" i="69"/>
  <c r="K42" i="69"/>
  <c r="R7" i="74"/>
  <c r="R23" i="74"/>
  <c r="X23" i="74" s="1"/>
  <c r="AB26" i="74"/>
  <c r="AB33" i="74"/>
  <c r="AB57" i="74"/>
  <c r="G80" i="74"/>
  <c r="O80" i="74"/>
  <c r="R77" i="74"/>
  <c r="Z77" i="74" s="1"/>
  <c r="AB77" i="74" s="1"/>
  <c r="R78" i="74"/>
  <c r="R83" i="74"/>
  <c r="X83" i="74" s="1"/>
  <c r="G86" i="74"/>
  <c r="R84" i="74"/>
  <c r="X84" i="74" s="1"/>
  <c r="R85" i="74"/>
  <c r="X85" i="74" s="1"/>
  <c r="K93" i="74"/>
  <c r="H93" i="74"/>
  <c r="P93" i="74"/>
  <c r="R95" i="74"/>
  <c r="N99" i="74"/>
  <c r="P99" i="74"/>
  <c r="AB104" i="74"/>
  <c r="AB142" i="74"/>
  <c r="AB149" i="74"/>
  <c r="R154" i="74"/>
  <c r="S154" i="74" s="1"/>
  <c r="AB155" i="74"/>
  <c r="AB173" i="74"/>
  <c r="R174" i="74"/>
  <c r="X174" i="74" s="1"/>
  <c r="AB181" i="74"/>
  <c r="Z194" i="74"/>
  <c r="AB192" i="74"/>
  <c r="AB195" i="74"/>
  <c r="AB213" i="74"/>
  <c r="AB228" i="74"/>
  <c r="AB236" i="74"/>
  <c r="AB243" i="74"/>
  <c r="AB244" i="74"/>
  <c r="R251" i="74"/>
  <c r="X251" i="74" s="1"/>
  <c r="R257" i="74"/>
  <c r="X257" i="74" s="1"/>
  <c r="AB284" i="74"/>
  <c r="Z297" i="74"/>
  <c r="AB292" i="74"/>
  <c r="AB296" i="74"/>
  <c r="Z309" i="74"/>
  <c r="AB304" i="74"/>
  <c r="R306" i="74"/>
  <c r="X306" i="74" s="1"/>
  <c r="Z17" i="75"/>
  <c r="AA18" i="75"/>
  <c r="Z18" i="75"/>
  <c r="X20" i="75"/>
  <c r="AA21" i="75"/>
  <c r="Z23" i="75"/>
  <c r="AA23" i="75"/>
  <c r="AA26" i="75"/>
  <c r="Z26" i="75"/>
  <c r="Z32" i="75"/>
  <c r="AA33" i="75"/>
  <c r="Z33" i="75"/>
  <c r="AA34" i="75"/>
  <c r="Z34" i="75"/>
  <c r="AA40" i="75"/>
  <c r="Z40" i="75"/>
  <c r="Z44" i="75"/>
  <c r="Z45" i="75"/>
  <c r="AA46" i="75"/>
  <c r="Z46" i="75"/>
  <c r="W46" i="75"/>
  <c r="AA48" i="75"/>
  <c r="Z48" i="75"/>
  <c r="Z53" i="75"/>
  <c r="AA55" i="75"/>
  <c r="Z55" i="75"/>
  <c r="W55" i="75"/>
  <c r="AA57" i="75"/>
  <c r="Z57" i="75"/>
  <c r="AA59" i="75"/>
  <c r="AA70" i="75"/>
  <c r="Z70" i="75"/>
  <c r="W70" i="75"/>
  <c r="R86" i="75"/>
  <c r="AA104" i="75"/>
  <c r="Z104" i="75"/>
  <c r="AA113" i="75"/>
  <c r="AA115" i="75"/>
  <c r="Z115" i="75"/>
  <c r="AA121" i="75"/>
  <c r="Z121" i="75"/>
  <c r="Z131" i="75"/>
  <c r="AA133" i="75"/>
  <c r="Z133" i="75"/>
  <c r="AA139" i="75"/>
  <c r="Z139" i="75"/>
  <c r="Z141" i="75"/>
  <c r="W142" i="75"/>
  <c r="AA143" i="75"/>
  <c r="Z143" i="75"/>
  <c r="AA149" i="75"/>
  <c r="Z149" i="75"/>
  <c r="Z151" i="75"/>
  <c r="W154" i="75"/>
  <c r="AA155" i="75"/>
  <c r="Z155" i="75"/>
  <c r="AA157" i="75"/>
  <c r="Z157" i="75"/>
  <c r="AA158" i="75"/>
  <c r="Z160" i="75"/>
  <c r="AA161" i="75"/>
  <c r="Z161" i="75"/>
  <c r="X163" i="75"/>
  <c r="AA164" i="75"/>
  <c r="Z168" i="75"/>
  <c r="AA171" i="75"/>
  <c r="Z171" i="75"/>
  <c r="W171" i="75"/>
  <c r="Z173" i="75"/>
  <c r="AA173" i="75"/>
  <c r="W173" i="75"/>
  <c r="AA174" i="75"/>
  <c r="Z174" i="75"/>
  <c r="W174" i="75"/>
  <c r="AA175" i="75"/>
  <c r="Z175" i="75"/>
  <c r="AA181" i="75"/>
  <c r="Z181" i="75"/>
  <c r="Z182" i="75"/>
  <c r="Z191" i="75"/>
  <c r="AA192" i="75"/>
  <c r="Z192" i="75"/>
  <c r="W192" i="75"/>
  <c r="AA193" i="75"/>
  <c r="Z193" i="75"/>
  <c r="AA195" i="75"/>
  <c r="Z195" i="75"/>
  <c r="Z211" i="75"/>
  <c r="AA213" i="75"/>
  <c r="Z213" i="75"/>
  <c r="AA215" i="75"/>
  <c r="Z215" i="75"/>
  <c r="AA216" i="75"/>
  <c r="Z217" i="75"/>
  <c r="Z221" i="75"/>
  <c r="AA228" i="75"/>
  <c r="Z228" i="75"/>
  <c r="Z229" i="75"/>
  <c r="Z230" i="75"/>
  <c r="AA231" i="75"/>
  <c r="Z231" i="75"/>
  <c r="W231" i="75"/>
  <c r="AA232" i="75"/>
  <c r="Z232" i="75"/>
  <c r="X234" i="75"/>
  <c r="Z235" i="75"/>
  <c r="AA237" i="75"/>
  <c r="Z237" i="75"/>
  <c r="W238" i="75"/>
  <c r="Z240" i="75"/>
  <c r="AA240" i="75"/>
  <c r="AA241" i="75"/>
  <c r="Z242" i="75"/>
  <c r="Z244" i="75"/>
  <c r="AA244" i="75"/>
  <c r="W244" i="75"/>
  <c r="AA246" i="75"/>
  <c r="Z246" i="75"/>
  <c r="AA249" i="75"/>
  <c r="AA251" i="75"/>
  <c r="Z251" i="75"/>
  <c r="W251" i="75"/>
  <c r="AA257" i="75"/>
  <c r="Z257" i="75"/>
  <c r="Z262" i="75"/>
  <c r="AA264" i="75"/>
  <c r="Z264" i="75"/>
  <c r="AA266" i="75"/>
  <c r="Z266" i="75"/>
  <c r="AA267" i="75"/>
  <c r="Z281" i="75"/>
  <c r="AA282" i="75"/>
  <c r="Z282" i="75"/>
  <c r="W282" i="75"/>
  <c r="X284" i="75"/>
  <c r="W284" i="75" s="1"/>
  <c r="AA285" i="75"/>
  <c r="Z289" i="75"/>
  <c r="AA292" i="75"/>
  <c r="Z292" i="75"/>
  <c r="W292" i="75"/>
  <c r="Z293" i="75"/>
  <c r="Z294" i="75"/>
  <c r="Z295" i="75"/>
  <c r="AA296" i="75"/>
  <c r="Z296" i="75"/>
  <c r="AA298" i="75"/>
  <c r="Z298" i="75"/>
  <c r="AA300" i="75"/>
  <c r="Z300" i="75"/>
  <c r="W300" i="75"/>
  <c r="W301" i="75"/>
  <c r="AA302" i="75"/>
  <c r="Z302" i="75"/>
  <c r="AA304" i="75"/>
  <c r="Z304" i="75"/>
  <c r="Z305" i="75"/>
  <c r="AA306" i="75"/>
  <c r="Z306" i="75"/>
  <c r="W306" i="75"/>
  <c r="AA307" i="75"/>
  <c r="Z307" i="75"/>
  <c r="W307" i="75"/>
  <c r="AA308" i="75"/>
  <c r="Z308" i="75"/>
  <c r="Z18" i="76"/>
  <c r="AA18" i="76"/>
  <c r="W18" i="76"/>
  <c r="AA20" i="76"/>
  <c r="Z20" i="76"/>
  <c r="Z22" i="76"/>
  <c r="W23" i="76"/>
  <c r="AA24" i="76"/>
  <c r="Z24" i="76"/>
  <c r="W24" i="76"/>
  <c r="AA26" i="76"/>
  <c r="Z26" i="76"/>
  <c r="AA27" i="76"/>
  <c r="Z32" i="76"/>
  <c r="AA34" i="76"/>
  <c r="Z34" i="76"/>
  <c r="W34" i="76"/>
  <c r="AA40" i="76"/>
  <c r="Z40" i="76"/>
  <c r="AA41" i="76"/>
  <c r="Z45" i="76"/>
  <c r="AA46" i="76"/>
  <c r="Z46" i="76"/>
  <c r="W46" i="76"/>
  <c r="Z54" i="76"/>
  <c r="W55" i="76"/>
  <c r="AA57" i="76"/>
  <c r="Z57" i="76"/>
  <c r="W57" i="76"/>
  <c r="AA59" i="76"/>
  <c r="Z69" i="76"/>
  <c r="AA70" i="76"/>
  <c r="Z70" i="76"/>
  <c r="W70" i="76"/>
  <c r="Z104" i="76"/>
  <c r="AA104" i="76"/>
  <c r="Z105" i="76"/>
  <c r="AA113" i="76"/>
  <c r="Z115" i="76"/>
  <c r="AA115" i="76"/>
  <c r="W115" i="76"/>
  <c r="Z121" i="76"/>
  <c r="AA121" i="76"/>
  <c r="AA122" i="76"/>
  <c r="Z131" i="76"/>
  <c r="Z133" i="76"/>
  <c r="AA133" i="76"/>
  <c r="W133" i="76"/>
  <c r="Z139" i="76"/>
  <c r="AA139" i="76"/>
  <c r="Z140" i="76"/>
  <c r="Z141" i="76"/>
  <c r="Z143" i="76"/>
  <c r="AA143" i="76"/>
  <c r="W143" i="76"/>
  <c r="Z149" i="76"/>
  <c r="AA149" i="76"/>
  <c r="AA150" i="76"/>
  <c r="Z151" i="76"/>
  <c r="AA154" i="76"/>
  <c r="Z154" i="76"/>
  <c r="Z155" i="76"/>
  <c r="AA155" i="76"/>
  <c r="W155" i="76"/>
  <c r="AA157" i="76"/>
  <c r="Z157" i="76"/>
  <c r="AA159" i="76"/>
  <c r="AA161" i="76"/>
  <c r="Z161" i="76"/>
  <c r="W161" i="76"/>
  <c r="AA163" i="76"/>
  <c r="Z163" i="76"/>
  <c r="AA164" i="76"/>
  <c r="Z168" i="76"/>
  <c r="AA169" i="76"/>
  <c r="Z169" i="76"/>
  <c r="W169" i="76"/>
  <c r="X171" i="76"/>
  <c r="AA172" i="76"/>
  <c r="W173" i="76"/>
  <c r="AA174" i="76"/>
  <c r="Z174" i="76"/>
  <c r="W174" i="76"/>
  <c r="W175" i="76"/>
  <c r="W181" i="76"/>
  <c r="Z182" i="76"/>
  <c r="AA192" i="76"/>
  <c r="Z192" i="76"/>
  <c r="W193" i="76"/>
  <c r="AA195" i="76"/>
  <c r="Z195" i="76"/>
  <c r="W195" i="76"/>
  <c r="Z211" i="76"/>
  <c r="Z212" i="76"/>
  <c r="AA213" i="76"/>
  <c r="Z213" i="76"/>
  <c r="W213" i="76"/>
  <c r="AA215" i="76"/>
  <c r="Z215" i="76"/>
  <c r="Z217" i="76"/>
  <c r="AA222" i="76"/>
  <c r="Z222" i="76"/>
  <c r="W222" i="76"/>
  <c r="AA228" i="76"/>
  <c r="Z228" i="76"/>
  <c r="Z230" i="76"/>
  <c r="W231" i="76"/>
  <c r="AA232" i="76"/>
  <c r="Z232" i="76"/>
  <c r="W232" i="76"/>
  <c r="Z235" i="76"/>
  <c r="AA236" i="76"/>
  <c r="Z236" i="76"/>
  <c r="W236" i="76"/>
  <c r="AA237" i="76"/>
  <c r="Z237" i="76"/>
  <c r="W237" i="76"/>
  <c r="AA241" i="76"/>
  <c r="AA243" i="76"/>
  <c r="Z243" i="76"/>
  <c r="W243" i="76"/>
  <c r="W244" i="76"/>
  <c r="Z246" i="76"/>
  <c r="AA246" i="76"/>
  <c r="AA247" i="76"/>
  <c r="AA249" i="76"/>
  <c r="Z250" i="76"/>
  <c r="Z251" i="76"/>
  <c r="AA251" i="76"/>
  <c r="W251" i="76"/>
  <c r="Z262" i="76"/>
  <c r="Z263" i="76"/>
  <c r="AA264" i="76"/>
  <c r="Z264" i="76"/>
  <c r="AA266" i="76"/>
  <c r="Z266" i="76"/>
  <c r="AA267" i="76"/>
  <c r="Z280" i="76"/>
  <c r="Z281" i="76"/>
  <c r="W282" i="76"/>
  <c r="W284" i="76"/>
  <c r="Z289" i="76"/>
  <c r="Z290" i="76"/>
  <c r="AA290" i="76"/>
  <c r="W290" i="76"/>
  <c r="AA292" i="76"/>
  <c r="Z292" i="76"/>
  <c r="Z293" i="76"/>
  <c r="Z294" i="76"/>
  <c r="Z295" i="76"/>
  <c r="AA296" i="76"/>
  <c r="Z296" i="76"/>
  <c r="W296" i="76"/>
  <c r="X298" i="76"/>
  <c r="W300" i="76"/>
  <c r="W301" i="76"/>
  <c r="Z302" i="76"/>
  <c r="AA302" i="76"/>
  <c r="W302" i="76"/>
  <c r="W304" i="76"/>
  <c r="Z305" i="76"/>
  <c r="AA307" i="76"/>
  <c r="Z307" i="76"/>
  <c r="W307" i="76"/>
  <c r="AA308" i="76"/>
  <c r="Z308" i="76"/>
  <c r="W308" i="76"/>
  <c r="S9" i="77"/>
  <c r="AA18" i="77"/>
  <c r="Z18" i="77"/>
  <c r="AA20" i="77"/>
  <c r="Z20" i="77"/>
  <c r="AA21" i="77"/>
  <c r="Z22" i="77"/>
  <c r="Z23" i="77"/>
  <c r="AA23" i="77"/>
  <c r="W23" i="77"/>
  <c r="AA24" i="77"/>
  <c r="Z24" i="77"/>
  <c r="AA26" i="77"/>
  <c r="Z26" i="77"/>
  <c r="X26" i="77"/>
  <c r="AA27" i="77"/>
  <c r="AA33" i="77"/>
  <c r="Z33" i="77"/>
  <c r="AA34" i="77"/>
  <c r="Z34" i="77"/>
  <c r="W34" i="77"/>
  <c r="W40" i="77"/>
  <c r="AA41" i="77"/>
  <c r="Z45" i="77"/>
  <c r="W46" i="77"/>
  <c r="Z53" i="77"/>
  <c r="Z54" i="77"/>
  <c r="W55" i="77"/>
  <c r="AA57" i="77"/>
  <c r="Z57" i="77"/>
  <c r="AA59" i="77"/>
  <c r="Z69" i="77"/>
  <c r="AA70" i="77"/>
  <c r="Z70" i="77"/>
  <c r="AA104" i="77"/>
  <c r="Z104" i="77"/>
  <c r="AA113" i="77"/>
  <c r="Z114" i="77"/>
  <c r="Z115" i="77"/>
  <c r="AA115" i="77"/>
  <c r="AA121" i="77"/>
  <c r="Z121" i="77"/>
  <c r="X121" i="77"/>
  <c r="AA122" i="77"/>
  <c r="AA132" i="77"/>
  <c r="AA133" i="77"/>
  <c r="Z133" i="77"/>
  <c r="AA139" i="77"/>
  <c r="Z139" i="77"/>
  <c r="Z140" i="77"/>
  <c r="Z142" i="77"/>
  <c r="AA142" i="77"/>
  <c r="W142" i="77"/>
  <c r="AA143" i="77"/>
  <c r="Z143" i="77"/>
  <c r="W143" i="77"/>
  <c r="AA149" i="77"/>
  <c r="Z149" i="77"/>
  <c r="X149" i="77"/>
  <c r="W149" i="77" s="1"/>
  <c r="AA150" i="77"/>
  <c r="Z154" i="77"/>
  <c r="AA154" i="77"/>
  <c r="AA155" i="77"/>
  <c r="Z155" i="77"/>
  <c r="X157" i="77"/>
  <c r="W157" i="77" s="1"/>
  <c r="AA158" i="77"/>
  <c r="Z160" i="77"/>
  <c r="AA163" i="77"/>
  <c r="Z163" i="77"/>
  <c r="AA164" i="77"/>
  <c r="Z167" i="77"/>
  <c r="Z168" i="77"/>
  <c r="AA169" i="77"/>
  <c r="Z169" i="77"/>
  <c r="AA171" i="77"/>
  <c r="Z171" i="77"/>
  <c r="AA173" i="77"/>
  <c r="Z173" i="77"/>
  <c r="W174" i="77"/>
  <c r="AA175" i="77"/>
  <c r="Z175" i="77"/>
  <c r="AA181" i="77"/>
  <c r="Z181" i="77"/>
  <c r="Z191" i="77"/>
  <c r="AA193" i="77"/>
  <c r="Z193" i="77"/>
  <c r="AA196" i="77"/>
  <c r="Z211" i="77"/>
  <c r="Z212" i="77"/>
  <c r="AA215" i="77"/>
  <c r="Z215" i="77"/>
  <c r="AA216" i="77"/>
  <c r="Z221" i="77"/>
  <c r="AA228" i="77"/>
  <c r="Z228" i="77"/>
  <c r="Z229" i="77"/>
  <c r="AA231" i="77"/>
  <c r="Z231" i="77"/>
  <c r="AA232" i="77"/>
  <c r="Z232" i="77"/>
  <c r="S232" i="77"/>
  <c r="X232" i="77"/>
  <c r="W232" i="77" s="1"/>
  <c r="Z234" i="77"/>
  <c r="AA234" i="77"/>
  <c r="Z235" i="77"/>
  <c r="AA236" i="77"/>
  <c r="Z236" i="77"/>
  <c r="W236" i="77"/>
  <c r="W238" i="77"/>
  <c r="AA240" i="77"/>
  <c r="Z240" i="77"/>
  <c r="Z242" i="77"/>
  <c r="AA244" i="77"/>
  <c r="Z244" i="77"/>
  <c r="AA246" i="77"/>
  <c r="Z246" i="77"/>
  <c r="AA247" i="77"/>
  <c r="AA249" i="77"/>
  <c r="AA251" i="77"/>
  <c r="Z251" i="77"/>
  <c r="X251" i="77"/>
  <c r="AA257" i="77"/>
  <c r="Z257" i="77"/>
  <c r="AA258" i="77"/>
  <c r="Z262" i="77"/>
  <c r="AA264" i="77"/>
  <c r="Z264" i="77"/>
  <c r="X266" i="77"/>
  <c r="AA267" i="77"/>
  <c r="Z281" i="77"/>
  <c r="W282" i="77"/>
  <c r="AA284" i="77"/>
  <c r="Z284" i="77"/>
  <c r="AA285" i="77"/>
  <c r="Z288" i="77"/>
  <c r="Z289" i="77"/>
  <c r="AA290" i="77"/>
  <c r="Z290" i="77"/>
  <c r="AA292" i="77"/>
  <c r="Z292" i="77"/>
  <c r="Z293" i="77"/>
  <c r="Z294" i="77"/>
  <c r="AA296" i="77"/>
  <c r="Z296" i="77"/>
  <c r="Z299" i="77"/>
  <c r="AA300" i="77"/>
  <c r="Z300" i="77"/>
  <c r="AA301" i="77"/>
  <c r="Z301" i="77"/>
  <c r="W301" i="77"/>
  <c r="AA302" i="77"/>
  <c r="Z302" i="77"/>
  <c r="X304" i="77"/>
  <c r="W304" i="77" s="1"/>
  <c r="Z305" i="77"/>
  <c r="Z307" i="77"/>
  <c r="AA307" i="77"/>
  <c r="AA308" i="77"/>
  <c r="Z308" i="77"/>
  <c r="W308" i="77"/>
  <c r="Z16" i="78"/>
  <c r="W18" i="78"/>
  <c r="AA20" i="78"/>
  <c r="Z20" i="78"/>
  <c r="Z22" i="78"/>
  <c r="AA23" i="78"/>
  <c r="Z23" i="78"/>
  <c r="W23" i="78"/>
  <c r="AA24" i="78"/>
  <c r="Z24" i="78"/>
  <c r="AA27" i="78"/>
  <c r="AA34" i="78"/>
  <c r="Z34" i="78"/>
  <c r="W34" i="78"/>
  <c r="Z40" i="78"/>
  <c r="AA40" i="78"/>
  <c r="W40" i="78"/>
  <c r="AA41" i="78"/>
  <c r="W46" i="78"/>
  <c r="Z53" i="78"/>
  <c r="Z54" i="78"/>
  <c r="W55" i="78"/>
  <c r="AA57" i="78"/>
  <c r="Z57" i="78"/>
  <c r="W57" i="78"/>
  <c r="Z69" i="78"/>
  <c r="AA70" i="78"/>
  <c r="Z70" i="78"/>
  <c r="W70" i="78"/>
  <c r="R93" i="78"/>
  <c r="R99" i="78"/>
  <c r="Z104" i="78"/>
  <c r="AA104" i="78"/>
  <c r="X104" i="78"/>
  <c r="W104" i="78" s="1"/>
  <c r="Z105" i="78"/>
  <c r="AA113" i="78"/>
  <c r="Z114" i="78"/>
  <c r="W115" i="78"/>
  <c r="AA121" i="78"/>
  <c r="Z121" i="78"/>
  <c r="W121" i="78"/>
  <c r="AA122" i="78"/>
  <c r="W133" i="78"/>
  <c r="AA139" i="78"/>
  <c r="Z139" i="78"/>
  <c r="W139" i="78"/>
  <c r="W142" i="78"/>
  <c r="AA143" i="78"/>
  <c r="Z143" i="78"/>
  <c r="W149" i="78"/>
  <c r="AA150" i="78"/>
  <c r="AA154" i="78"/>
  <c r="Z154" i="78"/>
  <c r="W154" i="78"/>
  <c r="AA155" i="78"/>
  <c r="Z155" i="78"/>
  <c r="W155" i="78"/>
  <c r="AA159" i="78"/>
  <c r="Z160" i="78"/>
  <c r="AA161" i="78"/>
  <c r="Z161" i="78"/>
  <c r="W161" i="78"/>
  <c r="X163" i="78"/>
  <c r="Z167" i="78"/>
  <c r="Z168" i="78"/>
  <c r="AA169" i="78"/>
  <c r="Z169" i="78"/>
  <c r="W169" i="78"/>
  <c r="X171" i="78"/>
  <c r="W171" i="78" s="1"/>
  <c r="AA172" i="78"/>
  <c r="AA173" i="78"/>
  <c r="Z173" i="78"/>
  <c r="W173" i="78"/>
  <c r="AA174" i="78"/>
  <c r="Z174" i="78"/>
  <c r="W174" i="78"/>
  <c r="AA175" i="78"/>
  <c r="Z175" i="78"/>
  <c r="W175" i="78"/>
  <c r="X181" i="78"/>
  <c r="W181" i="78" s="1"/>
  <c r="Z182" i="78"/>
  <c r="Z191" i="78"/>
  <c r="AA192" i="78"/>
  <c r="Z192" i="78"/>
  <c r="W192" i="78"/>
  <c r="AA193" i="78"/>
  <c r="Z193" i="78"/>
  <c r="W193" i="78"/>
  <c r="AA196" i="78"/>
  <c r="Z211" i="78"/>
  <c r="Z212" i="78"/>
  <c r="Z213" i="78"/>
  <c r="AA213" i="78"/>
  <c r="S213" i="78"/>
  <c r="X213" i="78"/>
  <c r="W213" i="78" s="1"/>
  <c r="AA215" i="78"/>
  <c r="Z215" i="78"/>
  <c r="AA216" i="78"/>
  <c r="Z217" i="78"/>
  <c r="Z221" i="78"/>
  <c r="AA222" i="78"/>
  <c r="Z222" i="78"/>
  <c r="W222" i="78"/>
  <c r="AA228" i="78"/>
  <c r="Z228" i="78"/>
  <c r="X228" i="78"/>
  <c r="W228" i="78" s="1"/>
  <c r="Z229" i="78"/>
  <c r="Z230" i="78"/>
  <c r="W231" i="78"/>
  <c r="AA232" i="78"/>
  <c r="Z232" i="78"/>
  <c r="W232" i="78"/>
  <c r="AA234" i="78"/>
  <c r="Z234" i="78"/>
  <c r="W234" i="78"/>
  <c r="Z235" i="78"/>
  <c r="W236" i="78"/>
  <c r="W237" i="78"/>
  <c r="W238" i="78"/>
  <c r="AA240" i="78"/>
  <c r="Z240" i="78"/>
  <c r="W240" i="78"/>
  <c r="AA241" i="78"/>
  <c r="AA243" i="78"/>
  <c r="Z243" i="78"/>
  <c r="W243" i="78"/>
  <c r="AA244" i="78"/>
  <c r="Z244" i="78"/>
  <c r="W244" i="78"/>
  <c r="AA246" i="78"/>
  <c r="Z246" i="78"/>
  <c r="W246" i="78"/>
  <c r="AA257" i="78"/>
  <c r="Z257" i="78"/>
  <c r="AA266" i="78"/>
  <c r="Z266" i="78"/>
  <c r="AA267" i="78"/>
  <c r="Z280" i="78"/>
  <c r="Z281" i="78"/>
  <c r="AA282" i="78"/>
  <c r="Z282" i="78"/>
  <c r="W282" i="78"/>
  <c r="AA284" i="78"/>
  <c r="Z284" i="78"/>
  <c r="W284" i="78"/>
  <c r="Z293" i="78"/>
  <c r="Z294" i="78"/>
  <c r="W296" i="78"/>
  <c r="AA300" i="78"/>
  <c r="Z300" i="78"/>
  <c r="W300" i="78"/>
  <c r="AA301" i="78"/>
  <c r="Z301" i="78"/>
  <c r="W301" i="78"/>
  <c r="W302" i="78"/>
  <c r="AA304" i="78"/>
  <c r="Z304" i="78"/>
  <c r="W304" i="78"/>
  <c r="Z305" i="78"/>
  <c r="W306" i="78"/>
  <c r="AA307" i="78"/>
  <c r="Z307" i="78"/>
  <c r="W307" i="78"/>
  <c r="AA308" i="78"/>
  <c r="Z308" i="78"/>
  <c r="W308" i="78"/>
  <c r="W18" i="79"/>
  <c r="AA21" i="79"/>
  <c r="Z22" i="79"/>
  <c r="AA23" i="79"/>
  <c r="Z23" i="79"/>
  <c r="W23" i="79"/>
  <c r="W24" i="79"/>
  <c r="AA26" i="79"/>
  <c r="Z26" i="79"/>
  <c r="W26" i="79"/>
  <c r="AA27" i="79"/>
  <c r="AA33" i="79"/>
  <c r="Z33" i="79"/>
  <c r="AA34" i="79"/>
  <c r="Z34" i="79"/>
  <c r="W34" i="79"/>
  <c r="AA40" i="79"/>
  <c r="Z40" i="79"/>
  <c r="AA41" i="79"/>
  <c r="AA46" i="79"/>
  <c r="Z46" i="79"/>
  <c r="Z53" i="79"/>
  <c r="AA57" i="79"/>
  <c r="Z57" i="79"/>
  <c r="AA59" i="79"/>
  <c r="AA70" i="79"/>
  <c r="Z70" i="79"/>
  <c r="R86" i="79"/>
  <c r="Z104" i="79"/>
  <c r="AA104" i="79"/>
  <c r="AA113" i="79"/>
  <c r="Z115" i="79"/>
  <c r="AA115" i="79"/>
  <c r="Z121" i="79"/>
  <c r="AA121" i="79"/>
  <c r="Z131" i="79"/>
  <c r="Z133" i="79"/>
  <c r="AA133" i="79"/>
  <c r="W133" i="79"/>
  <c r="AA139" i="79"/>
  <c r="Z139" i="79"/>
  <c r="Z141" i="79"/>
  <c r="W142" i="79"/>
  <c r="AA143" i="79"/>
  <c r="Z143" i="79"/>
  <c r="AA149" i="79"/>
  <c r="Z149" i="79"/>
  <c r="Z151" i="79"/>
  <c r="AA155" i="79"/>
  <c r="Z155" i="79"/>
  <c r="AA158" i="79"/>
  <c r="AA159" i="79"/>
  <c r="AA163" i="79"/>
  <c r="Z163" i="79"/>
  <c r="Z167" i="79"/>
  <c r="Z168" i="79"/>
  <c r="AA169" i="79"/>
  <c r="Z169" i="79"/>
  <c r="W169" i="79"/>
  <c r="Z171" i="79"/>
  <c r="AA171" i="79"/>
  <c r="AA172" i="79"/>
  <c r="X173" i="79"/>
  <c r="W173" i="79" s="1"/>
  <c r="AA181" i="79"/>
  <c r="Z181" i="79"/>
  <c r="Z182" i="79"/>
  <c r="AA193" i="79"/>
  <c r="Z193" i="79"/>
  <c r="AA196" i="79"/>
  <c r="Z211" i="79"/>
  <c r="Z212" i="79"/>
  <c r="AA215" i="79"/>
  <c r="Z215" i="79"/>
  <c r="Z221" i="79"/>
  <c r="AA222" i="79"/>
  <c r="Z222" i="79"/>
  <c r="AA228" i="79"/>
  <c r="Z228" i="79"/>
  <c r="X228" i="79"/>
  <c r="AA231" i="79"/>
  <c r="Z231" i="79"/>
  <c r="AA232" i="79"/>
  <c r="Z232" i="79"/>
  <c r="Z234" i="79"/>
  <c r="AA234" i="79"/>
  <c r="Z235" i="79"/>
  <c r="AA236" i="79"/>
  <c r="Z236" i="79"/>
  <c r="Z238" i="79"/>
  <c r="AA238" i="79"/>
  <c r="X240" i="79"/>
  <c r="Z242" i="79"/>
  <c r="AA243" i="79"/>
  <c r="Z243" i="79"/>
  <c r="AA246" i="79"/>
  <c r="Z246" i="79"/>
  <c r="X246" i="79"/>
  <c r="W246" i="79" s="1"/>
  <c r="AA247" i="79"/>
  <c r="Z250" i="79"/>
  <c r="AA251" i="79"/>
  <c r="Z251" i="79"/>
  <c r="AA257" i="79"/>
  <c r="Z257" i="79"/>
  <c r="Z262" i="79"/>
  <c r="Z263" i="79"/>
  <c r="AA264" i="79"/>
  <c r="Z264" i="79"/>
  <c r="AA267" i="79"/>
  <c r="Z281" i="79"/>
  <c r="W282" i="79"/>
  <c r="AA285" i="79"/>
  <c r="Z288" i="79"/>
  <c r="Z289" i="79"/>
  <c r="W290" i="79"/>
  <c r="AA292" i="79"/>
  <c r="Z292" i="79"/>
  <c r="Z294" i="79"/>
  <c r="Z295" i="79"/>
  <c r="AA296" i="79"/>
  <c r="Z296" i="79"/>
  <c r="Z299" i="79"/>
  <c r="AA300" i="79"/>
  <c r="Z300" i="79"/>
  <c r="AA302" i="79"/>
  <c r="Z302" i="79"/>
  <c r="Z305" i="79"/>
  <c r="AA307" i="79"/>
  <c r="Z307" i="79"/>
  <c r="AA9" i="80"/>
  <c r="Z9" i="80"/>
  <c r="AA18" i="80"/>
  <c r="Z18" i="80"/>
  <c r="W18" i="80"/>
  <c r="Z20" i="80"/>
  <c r="AA20" i="80"/>
  <c r="AA21" i="80"/>
  <c r="Z22" i="80"/>
  <c r="W23" i="80"/>
  <c r="Z24" i="80"/>
  <c r="AA24" i="80"/>
  <c r="AA27" i="80"/>
  <c r="AA33" i="80"/>
  <c r="Z33" i="80"/>
  <c r="W34" i="80"/>
  <c r="AA40" i="80"/>
  <c r="Z40" i="80"/>
  <c r="AA41" i="80"/>
  <c r="Z44" i="80"/>
  <c r="AA46" i="80"/>
  <c r="Z46" i="80"/>
  <c r="AA48" i="80"/>
  <c r="Z48" i="80"/>
  <c r="X48" i="80"/>
  <c r="W48" i="80" s="1"/>
  <c r="Z54" i="80"/>
  <c r="AA55" i="80"/>
  <c r="Z55" i="80"/>
  <c r="AA57" i="80"/>
  <c r="Z57" i="80"/>
  <c r="W57" i="80"/>
  <c r="Z69" i="80"/>
  <c r="AA70" i="80"/>
  <c r="Z70" i="80"/>
  <c r="R99" i="80"/>
  <c r="S104" i="80"/>
  <c r="X104" i="80"/>
  <c r="W104" i="80" s="1"/>
  <c r="Z105" i="80"/>
  <c r="AA113" i="80"/>
  <c r="Z114" i="80"/>
  <c r="S115" i="80"/>
  <c r="X115" i="80"/>
  <c r="W115" i="80" s="1"/>
  <c r="AA121" i="80"/>
  <c r="Z121" i="80"/>
  <c r="AA122" i="80"/>
  <c r="Z131" i="80"/>
  <c r="AA139" i="80"/>
  <c r="Z139" i="80"/>
  <c r="X139" i="80"/>
  <c r="W139" i="80" s="1"/>
  <c r="Z140" i="80"/>
  <c r="AA149" i="80"/>
  <c r="Z149" i="80"/>
  <c r="AA150" i="80"/>
  <c r="Z154" i="80"/>
  <c r="AA154" i="80"/>
  <c r="AA155" i="80"/>
  <c r="Z155" i="80"/>
  <c r="X155" i="80"/>
  <c r="W155" i="80" s="1"/>
  <c r="AA158" i="80"/>
  <c r="AA159" i="80"/>
  <c r="Z160" i="80"/>
  <c r="AA163" i="80"/>
  <c r="Z163" i="80"/>
  <c r="X163" i="80"/>
  <c r="W163" i="80" s="1"/>
  <c r="AA164" i="80"/>
  <c r="Z168" i="80"/>
  <c r="AA169" i="80"/>
  <c r="Z169" i="80"/>
  <c r="AA172" i="80"/>
  <c r="AA173" i="80"/>
  <c r="Z173" i="80"/>
  <c r="AA174" i="80"/>
  <c r="Z174" i="80"/>
  <c r="AA175" i="80"/>
  <c r="Z175" i="80"/>
  <c r="AA181" i="80"/>
  <c r="Z181" i="80"/>
  <c r="Z182" i="80"/>
  <c r="Z191" i="80"/>
  <c r="AA192" i="80"/>
  <c r="Z192" i="80"/>
  <c r="Z211" i="80"/>
  <c r="Z212" i="80"/>
  <c r="AA215" i="80"/>
  <c r="Z215" i="80"/>
  <c r="AA216" i="80"/>
  <c r="Z217" i="80"/>
  <c r="Z221" i="80"/>
  <c r="AA222" i="80"/>
  <c r="Z222" i="80"/>
  <c r="AA228" i="80"/>
  <c r="Z228" i="80"/>
  <c r="Z230" i="80"/>
  <c r="AA231" i="80"/>
  <c r="Z231" i="80"/>
  <c r="AA232" i="80"/>
  <c r="Z232" i="80"/>
  <c r="AA234" i="80"/>
  <c r="Z234" i="80"/>
  <c r="Z235" i="80"/>
  <c r="W236" i="80"/>
  <c r="AA241" i="80"/>
  <c r="Z242" i="80"/>
  <c r="AA243" i="80"/>
  <c r="Z243" i="80"/>
  <c r="Z246" i="80"/>
  <c r="AA246" i="80"/>
  <c r="X246" i="80"/>
  <c r="Z250" i="80"/>
  <c r="Z251" i="80"/>
  <c r="AA251" i="80"/>
  <c r="Z257" i="80"/>
  <c r="AA257" i="80"/>
  <c r="Z263" i="80"/>
  <c r="Z264" i="80"/>
  <c r="AA264" i="80"/>
  <c r="AA266" i="80"/>
  <c r="Z266" i="80"/>
  <c r="AA267" i="80"/>
  <c r="Z280" i="80"/>
  <c r="AA282" i="80"/>
  <c r="Z282" i="80"/>
  <c r="Z288" i="80"/>
  <c r="Z289" i="80"/>
  <c r="AA292" i="80"/>
  <c r="Z292" i="80"/>
  <c r="Z293" i="80"/>
  <c r="Z295" i="80"/>
  <c r="AA296" i="80"/>
  <c r="Z296" i="80"/>
  <c r="X298" i="80"/>
  <c r="Z299" i="80"/>
  <c r="Z300" i="80"/>
  <c r="AA300" i="80"/>
  <c r="AA304" i="80"/>
  <c r="Z304" i="80"/>
  <c r="AA306" i="80"/>
  <c r="Z306" i="80"/>
  <c r="AA307" i="80"/>
  <c r="Z307" i="80"/>
  <c r="W307" i="80"/>
  <c r="AA308" i="80"/>
  <c r="Z308" i="80"/>
  <c r="X46" i="81"/>
  <c r="Y70" i="81"/>
  <c r="Z96" i="81"/>
  <c r="X98" i="81"/>
  <c r="Y98" i="81"/>
  <c r="X104" i="81"/>
  <c r="Z102" i="81"/>
  <c r="X58" i="51"/>
  <c r="W58" i="51" s="1"/>
  <c r="R64" i="51"/>
  <c r="S58" i="51"/>
  <c r="W59" i="51"/>
  <c r="X60" i="51"/>
  <c r="W60" i="51" s="1"/>
  <c r="S60" i="51"/>
  <c r="W62" i="51"/>
  <c r="S63" i="51"/>
  <c r="X63" i="51"/>
  <c r="Z70" i="51"/>
  <c r="AB65" i="51"/>
  <c r="X66" i="51"/>
  <c r="W66" i="51" s="1"/>
  <c r="S66" i="51"/>
  <c r="W67" i="51"/>
  <c r="X68" i="51"/>
  <c r="W68" i="51" s="1"/>
  <c r="S68" i="51"/>
  <c r="E22" i="71"/>
  <c r="G16" i="71"/>
  <c r="E10" i="71"/>
  <c r="X95" i="81"/>
  <c r="P95" i="81"/>
  <c r="Q48" i="81"/>
  <c r="G106" i="81"/>
  <c r="H106" i="81"/>
  <c r="AA49" i="76"/>
  <c r="Z10" i="77"/>
  <c r="Z10" i="75"/>
  <c r="AA9" i="78"/>
  <c r="AB9" i="78" s="1"/>
  <c r="S9" i="79"/>
  <c r="L80" i="74"/>
  <c r="N80" i="74"/>
  <c r="Q80" i="74"/>
  <c r="R9" i="74"/>
  <c r="X9" i="74" s="1"/>
  <c r="L23" i="50"/>
  <c r="M23" i="50" s="1"/>
  <c r="N23" i="50" s="1"/>
  <c r="U17" i="62"/>
  <c r="M37" i="62"/>
  <c r="U25" i="62"/>
  <c r="U9" i="62"/>
  <c r="L37" i="62"/>
  <c r="U30" i="62"/>
  <c r="P37" i="62"/>
  <c r="L24" i="50"/>
  <c r="M24" i="50" s="1"/>
  <c r="N24" i="50" s="1"/>
  <c r="W65" i="51"/>
  <c r="S67" i="51"/>
  <c r="X69" i="51"/>
  <c r="W69" i="51" s="1"/>
  <c r="R70" i="51"/>
  <c r="S65" i="51"/>
  <c r="AB58" i="51"/>
  <c r="S62" i="51"/>
  <c r="S59" i="51"/>
  <c r="Z20" i="51"/>
  <c r="AB243" i="51"/>
  <c r="L33" i="51"/>
  <c r="AB23" i="51"/>
  <c r="X25" i="51"/>
  <c r="W25" i="51" s="1"/>
  <c r="K33" i="51"/>
  <c r="AB30" i="51"/>
  <c r="AB42" i="51"/>
  <c r="AB74" i="51"/>
  <c r="S86" i="51"/>
  <c r="Z101" i="51"/>
  <c r="Z103" i="51" s="1"/>
  <c r="AB98" i="51"/>
  <c r="AB116" i="51"/>
  <c r="AB118" i="51"/>
  <c r="M143" i="51"/>
  <c r="AB124" i="51"/>
  <c r="AB134" i="51"/>
  <c r="S147" i="51"/>
  <c r="AB155" i="51"/>
  <c r="AB157" i="51"/>
  <c r="L189" i="51"/>
  <c r="X159" i="51"/>
  <c r="W159" i="51" s="1"/>
  <c r="S175" i="51"/>
  <c r="S198" i="51"/>
  <c r="X211" i="51"/>
  <c r="W211" i="51" s="1"/>
  <c r="S214" i="51"/>
  <c r="X223" i="51"/>
  <c r="W223" i="51" s="1"/>
  <c r="S228" i="51"/>
  <c r="S242" i="51"/>
  <c r="AB262" i="51"/>
  <c r="X271" i="51"/>
  <c r="W271" i="51" s="1"/>
  <c r="J33" i="51"/>
  <c r="R32" i="51"/>
  <c r="S37" i="51"/>
  <c r="X78" i="51"/>
  <c r="W78" i="51" s="1"/>
  <c r="AB138" i="51"/>
  <c r="R178" i="51"/>
  <c r="AB185" i="51"/>
  <c r="AB196" i="51"/>
  <c r="L218" i="51"/>
  <c r="I218" i="51"/>
  <c r="L275" i="51"/>
  <c r="AB259" i="51"/>
  <c r="X27" i="51"/>
  <c r="W27" i="51" s="1"/>
  <c r="AA32" i="51"/>
  <c r="X39" i="51"/>
  <c r="W39" i="51" s="1"/>
  <c r="W54" i="51"/>
  <c r="Z76" i="51"/>
  <c r="AB78" i="51"/>
  <c r="S80" i="51"/>
  <c r="X90" i="51"/>
  <c r="W90" i="51" s="1"/>
  <c r="AB107" i="51"/>
  <c r="X119" i="51"/>
  <c r="W119" i="51" s="1"/>
  <c r="W125" i="51"/>
  <c r="J218" i="51"/>
  <c r="W222" i="51"/>
  <c r="S180" i="51"/>
  <c r="X207" i="51"/>
  <c r="W207" i="51" s="1"/>
  <c r="AA273" i="51"/>
  <c r="R20" i="51"/>
  <c r="O33" i="51"/>
  <c r="R41" i="51"/>
  <c r="AA76" i="51"/>
  <c r="R82" i="51"/>
  <c r="H143" i="51"/>
  <c r="P143" i="51"/>
  <c r="G189" i="51"/>
  <c r="O189" i="51"/>
  <c r="AB193" i="51"/>
  <c r="F218" i="51"/>
  <c r="Z203" i="51"/>
  <c r="AB200" i="51"/>
  <c r="S210" i="51"/>
  <c r="S222" i="51"/>
  <c r="S258" i="51"/>
  <c r="S107" i="51"/>
  <c r="S136" i="51"/>
  <c r="S157" i="51"/>
  <c r="AA267" i="51"/>
  <c r="H33" i="51"/>
  <c r="P33" i="51"/>
  <c r="X24" i="51"/>
  <c r="W24" i="51" s="1"/>
  <c r="X29" i="51"/>
  <c r="W29" i="51" s="1"/>
  <c r="AB31" i="51"/>
  <c r="W46" i="51"/>
  <c r="AB71" i="51"/>
  <c r="X75" i="51"/>
  <c r="W75" i="51" s="1"/>
  <c r="AB86" i="51"/>
  <c r="S89" i="51"/>
  <c r="X108" i="51"/>
  <c r="W108" i="51" s="1"/>
  <c r="AB117" i="51"/>
  <c r="S139" i="51"/>
  <c r="AB156" i="51"/>
  <c r="H189" i="51"/>
  <c r="P189" i="51"/>
  <c r="M189" i="51"/>
  <c r="AA197" i="51"/>
  <c r="G218" i="51"/>
  <c r="O218" i="51"/>
  <c r="AB208" i="51"/>
  <c r="G275" i="51"/>
  <c r="O275" i="51"/>
  <c r="S256" i="51"/>
  <c r="X260" i="51"/>
  <c r="W260" i="51" s="1"/>
  <c r="S262" i="51"/>
  <c r="W266" i="51"/>
  <c r="G33" i="51"/>
  <c r="AB24" i="51"/>
  <c r="AB29" i="51"/>
  <c r="AA41" i="51"/>
  <c r="AA47" i="51"/>
  <c r="R76" i="51"/>
  <c r="AB75" i="51"/>
  <c r="I143" i="51"/>
  <c r="AB133" i="51"/>
  <c r="AB186" i="51"/>
  <c r="M218" i="51"/>
  <c r="W205" i="51"/>
  <c r="M275" i="51"/>
  <c r="X262" i="51"/>
  <c r="W262" i="51" s="1"/>
  <c r="X264" i="51"/>
  <c r="W264" i="51" s="1"/>
  <c r="AB270" i="51"/>
  <c r="S272" i="51"/>
  <c r="AA58" i="74"/>
  <c r="R20" i="74"/>
  <c r="AA41" i="75"/>
  <c r="X93" i="76"/>
  <c r="R93" i="76"/>
  <c r="R88" i="74"/>
  <c r="Z88" i="74" s="1"/>
  <c r="AB88" i="74" s="1"/>
  <c r="AB46" i="74"/>
  <c r="R163" i="74"/>
  <c r="AA27" i="75"/>
  <c r="AA163" i="75"/>
  <c r="Z163" i="75"/>
  <c r="Z212" i="75"/>
  <c r="X232" i="75"/>
  <c r="W232" i="75" s="1"/>
  <c r="S232" i="75"/>
  <c r="Z44" i="76"/>
  <c r="X20" i="77"/>
  <c r="S20" i="77"/>
  <c r="X104" i="77"/>
  <c r="AA192" i="77"/>
  <c r="Z192" i="77"/>
  <c r="R18" i="74"/>
  <c r="AB24" i="74"/>
  <c r="R26" i="74"/>
  <c r="R79" i="74"/>
  <c r="F86" i="74"/>
  <c r="R81" i="74"/>
  <c r="R82" i="74"/>
  <c r="AA82" i="74" s="1"/>
  <c r="AA86" i="74" s="1"/>
  <c r="R97" i="74"/>
  <c r="F99" i="74"/>
  <c r="R121" i="74"/>
  <c r="R171" i="74"/>
  <c r="R266" i="74"/>
  <c r="X9" i="75"/>
  <c r="AA169" i="75"/>
  <c r="Z169" i="75"/>
  <c r="X163" i="76"/>
  <c r="AA173" i="76"/>
  <c r="Z173" i="76"/>
  <c r="Z54" i="75"/>
  <c r="AA236" i="75"/>
  <c r="Z236" i="75"/>
  <c r="Z288" i="75"/>
  <c r="Z221" i="76"/>
  <c r="U7" i="74"/>
  <c r="R48" i="74"/>
  <c r="J86" i="74"/>
  <c r="R46" i="74"/>
  <c r="R73" i="74"/>
  <c r="AA73" i="74" s="1"/>
  <c r="AB73" i="74" s="1"/>
  <c r="R104" i="74"/>
  <c r="R139" i="74"/>
  <c r="R298" i="74"/>
  <c r="Z16" i="75"/>
  <c r="X133" i="75"/>
  <c r="W133" i="75" s="1"/>
  <c r="S133" i="75"/>
  <c r="X143" i="75"/>
  <c r="W143" i="75" s="1"/>
  <c r="S143" i="75"/>
  <c r="X155" i="75"/>
  <c r="W155" i="75" s="1"/>
  <c r="S155" i="75"/>
  <c r="AA238" i="75"/>
  <c r="Z238" i="75"/>
  <c r="Z250" i="75"/>
  <c r="S251" i="75"/>
  <c r="AA290" i="75"/>
  <c r="Z290" i="75"/>
  <c r="Z33" i="76"/>
  <c r="AA33" i="76"/>
  <c r="F93" i="74"/>
  <c r="R264" i="74"/>
  <c r="R70" i="74"/>
  <c r="I93" i="74"/>
  <c r="R302" i="74"/>
  <c r="X215" i="75"/>
  <c r="S215" i="75"/>
  <c r="AA222" i="75"/>
  <c r="Z222" i="75"/>
  <c r="W26" i="78"/>
  <c r="AB84" i="74"/>
  <c r="Z144" i="74"/>
  <c r="R234" i="74"/>
  <c r="AB246" i="74"/>
  <c r="Z303" i="74"/>
  <c r="AB298" i="74"/>
  <c r="X121" i="75"/>
  <c r="S121" i="75"/>
  <c r="X139" i="75"/>
  <c r="S139" i="75"/>
  <c r="X149" i="75"/>
  <c r="S149" i="75"/>
  <c r="AA159" i="75"/>
  <c r="Z99" i="74"/>
  <c r="R133" i="74"/>
  <c r="AA20" i="75"/>
  <c r="Z20" i="75"/>
  <c r="AA238" i="76"/>
  <c r="Z238" i="76"/>
  <c r="M86" i="74"/>
  <c r="L99" i="74"/>
  <c r="AA24" i="75"/>
  <c r="Z24" i="75"/>
  <c r="R57" i="74"/>
  <c r="R72" i="74"/>
  <c r="R94" i="74"/>
  <c r="Z69" i="75"/>
  <c r="Z105" i="75"/>
  <c r="AA243" i="75"/>
  <c r="Z243" i="75"/>
  <c r="X308" i="75"/>
  <c r="W308" i="75" s="1"/>
  <c r="S308" i="75"/>
  <c r="M80" i="74"/>
  <c r="AB87" i="74"/>
  <c r="I99" i="74"/>
  <c r="Q99" i="74"/>
  <c r="R142" i="74"/>
  <c r="R215" i="74"/>
  <c r="R304" i="74"/>
  <c r="R80" i="75"/>
  <c r="R91" i="74"/>
  <c r="AA91" i="74" s="1"/>
  <c r="AB91" i="74" s="1"/>
  <c r="X104" i="75"/>
  <c r="S104" i="75"/>
  <c r="X304" i="75"/>
  <c r="S304" i="75"/>
  <c r="AA48" i="76"/>
  <c r="Z48" i="76"/>
  <c r="X142" i="76"/>
  <c r="W142" i="76" s="1"/>
  <c r="S142" i="76"/>
  <c r="X24" i="77"/>
  <c r="W24" i="77" s="1"/>
  <c r="S24" i="77"/>
  <c r="AB79" i="74"/>
  <c r="K86" i="74"/>
  <c r="Z86" i="74"/>
  <c r="M93" i="74"/>
  <c r="R115" i="74"/>
  <c r="R155" i="74"/>
  <c r="AB215" i="74"/>
  <c r="R237" i="74"/>
  <c r="X157" i="75"/>
  <c r="Z299" i="75"/>
  <c r="X192" i="76"/>
  <c r="W192" i="76" s="1"/>
  <c r="S192" i="76"/>
  <c r="R157" i="74"/>
  <c r="AA176" i="74"/>
  <c r="AB171" i="74"/>
  <c r="R181" i="74"/>
  <c r="R228" i="74"/>
  <c r="AB251" i="74"/>
  <c r="R284" i="74"/>
  <c r="R300" i="74"/>
  <c r="AA9" i="75"/>
  <c r="W193" i="75"/>
  <c r="W213" i="75"/>
  <c r="W237" i="75"/>
  <c r="AA258" i="75"/>
  <c r="S266" i="75"/>
  <c r="W290" i="75"/>
  <c r="X40" i="76"/>
  <c r="AA58" i="76"/>
  <c r="AA240" i="76"/>
  <c r="Z240" i="76"/>
  <c r="W266" i="76"/>
  <c r="AA282" i="76"/>
  <c r="Z282" i="76"/>
  <c r="W306" i="76"/>
  <c r="AA172" i="77"/>
  <c r="AA231" i="78"/>
  <c r="Z231" i="78"/>
  <c r="R175" i="74"/>
  <c r="R246" i="74"/>
  <c r="W40" i="75"/>
  <c r="AA49" i="75"/>
  <c r="AA132" i="75"/>
  <c r="AA142" i="75"/>
  <c r="Z142" i="75"/>
  <c r="AA154" i="75"/>
  <c r="Z154" i="75"/>
  <c r="X222" i="75"/>
  <c r="W222" i="75" s="1"/>
  <c r="S222" i="75"/>
  <c r="X243" i="75"/>
  <c r="W243" i="75" s="1"/>
  <c r="S243" i="75"/>
  <c r="AA247" i="75"/>
  <c r="X257" i="75"/>
  <c r="Z114" i="76"/>
  <c r="X157" i="76"/>
  <c r="S157" i="76"/>
  <c r="AA231" i="76"/>
  <c r="Z231" i="76"/>
  <c r="W240" i="76"/>
  <c r="AA304" i="76"/>
  <c r="Z304" i="76"/>
  <c r="R93" i="77"/>
  <c r="X257" i="77"/>
  <c r="Z280" i="77"/>
  <c r="Z55" i="79"/>
  <c r="AA55" i="79"/>
  <c r="X213" i="79"/>
  <c r="W213" i="79" s="1"/>
  <c r="S213" i="79"/>
  <c r="R149" i="74"/>
  <c r="R173" i="74"/>
  <c r="Z239" i="74"/>
  <c r="AB237" i="74"/>
  <c r="R240" i="74"/>
  <c r="R244" i="74"/>
  <c r="W24" i="75"/>
  <c r="R99" i="75"/>
  <c r="W115" i="75"/>
  <c r="W169" i="75"/>
  <c r="S174" i="75"/>
  <c r="W236" i="75"/>
  <c r="W266" i="75"/>
  <c r="W296" i="75"/>
  <c r="W302" i="75"/>
  <c r="S306" i="75"/>
  <c r="AA181" i="76"/>
  <c r="Z181" i="76"/>
  <c r="Z16" i="77"/>
  <c r="W246" i="77"/>
  <c r="X302" i="77"/>
  <c r="W302" i="77" s="1"/>
  <c r="S302" i="77"/>
  <c r="Z299" i="78"/>
  <c r="AB163" i="74"/>
  <c r="AB234" i="74"/>
  <c r="R243" i="74"/>
  <c r="R282" i="74"/>
  <c r="AB307" i="74"/>
  <c r="W18" i="75"/>
  <c r="W23" i="75"/>
  <c r="X57" i="75"/>
  <c r="S57" i="75"/>
  <c r="R93" i="75"/>
  <c r="Z114" i="75"/>
  <c r="W161" i="75"/>
  <c r="Z167" i="75"/>
  <c r="W181" i="75"/>
  <c r="AA196" i="75"/>
  <c r="AA234" i="75"/>
  <c r="Z234" i="75"/>
  <c r="X246" i="75"/>
  <c r="W264" i="75"/>
  <c r="Z280" i="75"/>
  <c r="AA284" i="75"/>
  <c r="Z284" i="75"/>
  <c r="AA301" i="75"/>
  <c r="Z301" i="75"/>
  <c r="AA21" i="76"/>
  <c r="R99" i="76"/>
  <c r="AA175" i="76"/>
  <c r="Z175" i="76"/>
  <c r="Z10" i="78"/>
  <c r="AB157" i="74"/>
  <c r="R169" i="74"/>
  <c r="R192" i="74"/>
  <c r="R213" i="74"/>
  <c r="Z233" i="74"/>
  <c r="R238" i="74"/>
  <c r="AB257" i="74"/>
  <c r="R296" i="74"/>
  <c r="Z22" i="75"/>
  <c r="W34" i="75"/>
  <c r="AA122" i="75"/>
  <c r="Z140" i="75"/>
  <c r="AA150" i="75"/>
  <c r="S157" i="75"/>
  <c r="X228" i="75"/>
  <c r="S228" i="75"/>
  <c r="Z263" i="75"/>
  <c r="S282" i="75"/>
  <c r="Z17" i="76"/>
  <c r="W26" i="76"/>
  <c r="R86" i="76"/>
  <c r="Z167" i="76"/>
  <c r="X234" i="76"/>
  <c r="S234" i="76"/>
  <c r="W257" i="76"/>
  <c r="AA171" i="78"/>
  <c r="Z171" i="78"/>
  <c r="R58" i="75"/>
  <c r="Z58" i="75" s="1"/>
  <c r="X240" i="75"/>
  <c r="AA9" i="76"/>
  <c r="AB9" i="76" s="1"/>
  <c r="X20" i="76"/>
  <c r="S34" i="76"/>
  <c r="Z142" i="76"/>
  <c r="AB142" i="76" s="1"/>
  <c r="Z191" i="76"/>
  <c r="Z234" i="76"/>
  <c r="Z257" i="76"/>
  <c r="AA306" i="76"/>
  <c r="Z306" i="76"/>
  <c r="R86" i="77"/>
  <c r="S104" i="77"/>
  <c r="AA159" i="77"/>
  <c r="AA304" i="77"/>
  <c r="Z304" i="77"/>
  <c r="R195" i="74"/>
  <c r="R292" i="74"/>
  <c r="X48" i="75"/>
  <c r="X195" i="75"/>
  <c r="X298" i="75"/>
  <c r="S20" i="76"/>
  <c r="Z23" i="76"/>
  <c r="AB23" i="76" s="1"/>
  <c r="S40" i="76"/>
  <c r="X48" i="76"/>
  <c r="AA55" i="76"/>
  <c r="Z55" i="76"/>
  <c r="X154" i="76"/>
  <c r="W154" i="76" s="1"/>
  <c r="S154" i="76"/>
  <c r="AA158" i="76"/>
  <c r="S163" i="76"/>
  <c r="S236" i="76"/>
  <c r="AA244" i="76"/>
  <c r="Z244" i="76"/>
  <c r="X264" i="76"/>
  <c r="W264" i="76" s="1"/>
  <c r="S264" i="76"/>
  <c r="Z298" i="76"/>
  <c r="Z237" i="77"/>
  <c r="AB237" i="77" s="1"/>
  <c r="AA243" i="77"/>
  <c r="Z243" i="77"/>
  <c r="AA249" i="78"/>
  <c r="X26" i="75"/>
  <c r="Z53" i="76"/>
  <c r="X238" i="76"/>
  <c r="W238" i="76" s="1"/>
  <c r="S238" i="76"/>
  <c r="Z242" i="76"/>
  <c r="Z284" i="76"/>
  <c r="AA284" i="76"/>
  <c r="Z299" i="76"/>
  <c r="AA49" i="77"/>
  <c r="AA161" i="77"/>
  <c r="Z161" i="77"/>
  <c r="AA49" i="78"/>
  <c r="AA59" i="78"/>
  <c r="AA171" i="76"/>
  <c r="Z171" i="76"/>
  <c r="AA193" i="76"/>
  <c r="Z193" i="76"/>
  <c r="Z229" i="76"/>
  <c r="S307" i="76"/>
  <c r="R99" i="77"/>
  <c r="X24" i="78"/>
  <c r="W24" i="78" s="1"/>
  <c r="S24" i="78"/>
  <c r="Z160" i="76"/>
  <c r="AA216" i="76"/>
  <c r="X9" i="77"/>
  <c r="AA9" i="77"/>
  <c r="R80" i="77"/>
  <c r="AA157" i="77"/>
  <c r="Z157" i="77"/>
  <c r="S20" i="78"/>
  <c r="X20" i="78"/>
  <c r="AA298" i="78"/>
  <c r="Z298" i="78"/>
  <c r="X9" i="76"/>
  <c r="X104" i="76"/>
  <c r="X121" i="76"/>
  <c r="X139" i="76"/>
  <c r="X149" i="76"/>
  <c r="X246" i="76"/>
  <c r="X292" i="76"/>
  <c r="Z300" i="76"/>
  <c r="AB300" i="76" s="1"/>
  <c r="Z46" i="77"/>
  <c r="AB46" i="77" s="1"/>
  <c r="AA55" i="77"/>
  <c r="Z55" i="77"/>
  <c r="S142" i="77"/>
  <c r="W161" i="77"/>
  <c r="W284" i="77"/>
  <c r="W300" i="77"/>
  <c r="W306" i="77"/>
  <c r="AA163" i="78"/>
  <c r="Z163" i="78"/>
  <c r="X215" i="76"/>
  <c r="X228" i="76"/>
  <c r="AA258" i="76"/>
  <c r="S282" i="76"/>
  <c r="AA301" i="76"/>
  <c r="AB301" i="76" s="1"/>
  <c r="Z17" i="77"/>
  <c r="W18" i="77"/>
  <c r="Z32" i="77"/>
  <c r="Z40" i="77"/>
  <c r="Z105" i="77"/>
  <c r="W169" i="77"/>
  <c r="X173" i="77"/>
  <c r="W173" i="77" s="1"/>
  <c r="S173" i="77"/>
  <c r="W192" i="77"/>
  <c r="W215" i="77"/>
  <c r="S306" i="77"/>
  <c r="Z44" i="78"/>
  <c r="AA158" i="78"/>
  <c r="AA48" i="77"/>
  <c r="Z48" i="77"/>
  <c r="Z182" i="77"/>
  <c r="W222" i="77"/>
  <c r="AA298" i="77"/>
  <c r="Z298" i="77"/>
  <c r="AA21" i="78"/>
  <c r="Z33" i="78"/>
  <c r="AA33" i="78"/>
  <c r="AA55" i="78"/>
  <c r="Z55" i="78"/>
  <c r="Z140" i="78"/>
  <c r="AA164" i="78"/>
  <c r="AA238" i="78"/>
  <c r="Z238" i="78"/>
  <c r="Z262" i="78"/>
  <c r="Z288" i="78"/>
  <c r="Z16" i="76"/>
  <c r="Z44" i="77"/>
  <c r="Z141" i="77"/>
  <c r="X195" i="77"/>
  <c r="AA213" i="77"/>
  <c r="Z213" i="77"/>
  <c r="Z217" i="77"/>
  <c r="W244" i="77"/>
  <c r="Z195" i="78"/>
  <c r="AA195" i="78"/>
  <c r="W154" i="77"/>
  <c r="W243" i="77"/>
  <c r="AA58" i="77"/>
  <c r="W70" i="77"/>
  <c r="W115" i="77"/>
  <c r="W139" i="77"/>
  <c r="W163" i="77"/>
  <c r="AA174" i="77"/>
  <c r="Z174" i="77"/>
  <c r="W193" i="77"/>
  <c r="W228" i="77"/>
  <c r="W264" i="77"/>
  <c r="R86" i="78"/>
  <c r="AA296" i="78"/>
  <c r="Z296" i="78"/>
  <c r="AA9" i="79"/>
  <c r="Z9" i="79"/>
  <c r="Z17" i="79"/>
  <c r="X57" i="77"/>
  <c r="Z131" i="77"/>
  <c r="Z151" i="77"/>
  <c r="S157" i="77"/>
  <c r="S174" i="77"/>
  <c r="W175" i="77"/>
  <c r="Z195" i="77"/>
  <c r="Z222" i="77"/>
  <c r="AB222" i="77" s="1"/>
  <c r="W237" i="77"/>
  <c r="AA238" i="77"/>
  <c r="AB238" i="77" s="1"/>
  <c r="AA282" i="77"/>
  <c r="Z282" i="77"/>
  <c r="Z17" i="78"/>
  <c r="S55" i="78"/>
  <c r="AA142" i="78"/>
  <c r="Z142" i="78"/>
  <c r="AA149" i="78"/>
  <c r="Z149" i="78"/>
  <c r="X104" i="79"/>
  <c r="X115" i="79"/>
  <c r="W115" i="79" s="1"/>
  <c r="S115" i="79"/>
  <c r="X48" i="77"/>
  <c r="S149" i="77"/>
  <c r="W181" i="77"/>
  <c r="W213" i="77"/>
  <c r="Z230" i="77"/>
  <c r="AA241" i="77"/>
  <c r="S264" i="77"/>
  <c r="AA266" i="77"/>
  <c r="Z266" i="77"/>
  <c r="W296" i="77"/>
  <c r="X298" i="77"/>
  <c r="W307" i="77"/>
  <c r="X48" i="78"/>
  <c r="AA133" i="78"/>
  <c r="Z133" i="78"/>
  <c r="Z141" i="78"/>
  <c r="X195" i="78"/>
  <c r="X298" i="78"/>
  <c r="AA18" i="79"/>
  <c r="Z18" i="79"/>
  <c r="AA122" i="79"/>
  <c r="S115" i="77"/>
  <c r="W133" i="77"/>
  <c r="W155" i="77"/>
  <c r="W231" i="77"/>
  <c r="X240" i="77"/>
  <c r="S251" i="77"/>
  <c r="Z295" i="77"/>
  <c r="S298" i="77"/>
  <c r="S307" i="77"/>
  <c r="S18" i="78"/>
  <c r="Z32" i="78"/>
  <c r="Z151" i="78"/>
  <c r="S222" i="78"/>
  <c r="Z289" i="78"/>
  <c r="AA292" i="78"/>
  <c r="Z292" i="78"/>
  <c r="S298" i="78"/>
  <c r="AA20" i="79"/>
  <c r="Z20" i="79"/>
  <c r="S161" i="77"/>
  <c r="S257" i="77"/>
  <c r="AA306" i="77"/>
  <c r="Z306" i="77"/>
  <c r="Z18" i="78"/>
  <c r="AA18" i="78"/>
  <c r="AA26" i="78"/>
  <c r="Z26" i="78"/>
  <c r="AA157" i="78"/>
  <c r="Z157" i="78"/>
  <c r="S238" i="78"/>
  <c r="X292" i="78"/>
  <c r="Z295" i="78"/>
  <c r="X20" i="79"/>
  <c r="S20" i="79"/>
  <c r="X234" i="77"/>
  <c r="Z46" i="78"/>
  <c r="AB46" i="78" s="1"/>
  <c r="X157" i="78"/>
  <c r="S181" i="78"/>
  <c r="AA236" i="78"/>
  <c r="Z236" i="78"/>
  <c r="Z242" i="78"/>
  <c r="Z250" i="78"/>
  <c r="Z251" i="78"/>
  <c r="AB251" i="78" s="1"/>
  <c r="W257" i="78"/>
  <c r="AA290" i="78"/>
  <c r="Z290" i="78"/>
  <c r="Z16" i="79"/>
  <c r="AA49" i="79"/>
  <c r="X171" i="77"/>
  <c r="X292" i="77"/>
  <c r="AA58" i="78"/>
  <c r="S163" i="78"/>
  <c r="AA181" i="78"/>
  <c r="Z181" i="78"/>
  <c r="Z263" i="78"/>
  <c r="S292" i="78"/>
  <c r="AA306" i="78"/>
  <c r="Z306" i="78"/>
  <c r="Z32" i="79"/>
  <c r="AA58" i="79"/>
  <c r="X257" i="79"/>
  <c r="S257" i="79"/>
  <c r="X9" i="79"/>
  <c r="X9" i="78"/>
  <c r="AA132" i="78"/>
  <c r="W215" i="78"/>
  <c r="AA247" i="78"/>
  <c r="AA258" i="78"/>
  <c r="AA302" i="78"/>
  <c r="Z302" i="78"/>
  <c r="AA24" i="79"/>
  <c r="Z24" i="79"/>
  <c r="Z69" i="79"/>
  <c r="AA48" i="78"/>
  <c r="Z48" i="78"/>
  <c r="R80" i="78"/>
  <c r="S171" i="78"/>
  <c r="Z237" i="78"/>
  <c r="AA237" i="78"/>
  <c r="AA264" i="78"/>
  <c r="Z264" i="78"/>
  <c r="AA285" i="78"/>
  <c r="S296" i="78"/>
  <c r="S18" i="79"/>
  <c r="Z115" i="78"/>
  <c r="W264" i="78"/>
  <c r="W290" i="78"/>
  <c r="Z54" i="79"/>
  <c r="W55" i="79"/>
  <c r="AA132" i="79"/>
  <c r="AA154" i="79"/>
  <c r="Z154" i="79"/>
  <c r="W192" i="79"/>
  <c r="W251" i="79"/>
  <c r="S175" i="78"/>
  <c r="X266" i="78"/>
  <c r="Z44" i="79"/>
  <c r="W46" i="79"/>
  <c r="X48" i="79"/>
  <c r="S57" i="79"/>
  <c r="R80" i="79"/>
  <c r="AA157" i="79"/>
  <c r="Z157" i="79"/>
  <c r="W143" i="78"/>
  <c r="S193" i="78"/>
  <c r="S307" i="78"/>
  <c r="W40" i="79"/>
  <c r="Z45" i="79"/>
  <c r="Z32" i="80"/>
  <c r="S174" i="78"/>
  <c r="S231" i="78"/>
  <c r="W296" i="79"/>
  <c r="W215" i="79"/>
  <c r="W236" i="79"/>
  <c r="W163" i="79"/>
  <c r="W232" i="79"/>
  <c r="AA48" i="79"/>
  <c r="X57" i="79"/>
  <c r="W70" i="79"/>
  <c r="AA142" i="79"/>
  <c r="Z142" i="79"/>
  <c r="Z293" i="79"/>
  <c r="AA306" i="79"/>
  <c r="Z306" i="79"/>
  <c r="Z114" i="79"/>
  <c r="Z140" i="79"/>
  <c r="AA150" i="79"/>
  <c r="W181" i="79"/>
  <c r="W222" i="79"/>
  <c r="W231" i="79"/>
  <c r="X20" i="80"/>
  <c r="S20" i="80"/>
  <c r="R93" i="79"/>
  <c r="R99" i="79"/>
  <c r="X139" i="79"/>
  <c r="X149" i="79"/>
  <c r="AA249" i="79"/>
  <c r="Z105" i="79"/>
  <c r="S139" i="79"/>
  <c r="S149" i="79"/>
  <c r="AA195" i="79"/>
  <c r="Z195" i="79"/>
  <c r="Z230" i="79"/>
  <c r="X237" i="79"/>
  <c r="W237" i="79" s="1"/>
  <c r="S237" i="79"/>
  <c r="W243" i="79"/>
  <c r="W244" i="79"/>
  <c r="AA301" i="79"/>
  <c r="Z301" i="79"/>
  <c r="X121" i="79"/>
  <c r="W143" i="79"/>
  <c r="W155" i="79"/>
  <c r="AA175" i="79"/>
  <c r="AB175" i="79" s="1"/>
  <c r="X195" i="79"/>
  <c r="S195" i="79"/>
  <c r="W301" i="79"/>
  <c r="AA59" i="80"/>
  <c r="X157" i="80"/>
  <c r="S157" i="80"/>
  <c r="AA161" i="79"/>
  <c r="Z161" i="79"/>
  <c r="Z217" i="79"/>
  <c r="X234" i="79"/>
  <c r="Z280" i="79"/>
  <c r="W161" i="79"/>
  <c r="W171" i="79"/>
  <c r="S173" i="79"/>
  <c r="AA298" i="79"/>
  <c r="Z298" i="79"/>
  <c r="W302" i="79"/>
  <c r="Z238" i="80"/>
  <c r="AA238" i="80"/>
  <c r="X157" i="79"/>
  <c r="W238" i="79"/>
  <c r="W264" i="79"/>
  <c r="W308" i="79"/>
  <c r="AA104" i="80"/>
  <c r="Z104" i="80"/>
  <c r="W121" i="80"/>
  <c r="AA164" i="79"/>
  <c r="AA174" i="79"/>
  <c r="Z174" i="79"/>
  <c r="W175" i="79"/>
  <c r="W304" i="79"/>
  <c r="W307" i="79"/>
  <c r="Z151" i="80"/>
  <c r="W174" i="79"/>
  <c r="AA192" i="79"/>
  <c r="Z192" i="79"/>
  <c r="W193" i="79"/>
  <c r="AA213" i="79"/>
  <c r="Z213" i="79"/>
  <c r="AA237" i="79"/>
  <c r="Z237" i="79"/>
  <c r="AA241" i="79"/>
  <c r="X26" i="80"/>
  <c r="AA171" i="80"/>
  <c r="Z171" i="80"/>
  <c r="Z282" i="79"/>
  <c r="AB282" i="79" s="1"/>
  <c r="AA290" i="79"/>
  <c r="Z290" i="79"/>
  <c r="S298" i="79"/>
  <c r="AA308" i="79"/>
  <c r="Z308" i="79"/>
  <c r="W222" i="80"/>
  <c r="W257" i="80"/>
  <c r="W231" i="80"/>
  <c r="W251" i="80"/>
  <c r="W308" i="80"/>
  <c r="W213" i="80"/>
  <c r="W215" i="80"/>
  <c r="AA26" i="80"/>
  <c r="Z26" i="80"/>
  <c r="Z34" i="80"/>
  <c r="AB34" i="80" s="1"/>
  <c r="W55" i="80"/>
  <c r="W70" i="80"/>
  <c r="W143" i="80"/>
  <c r="W174" i="80"/>
  <c r="Z160" i="79"/>
  <c r="Z173" i="79"/>
  <c r="Z191" i="79"/>
  <c r="Z229" i="79"/>
  <c r="Z240" i="79"/>
  <c r="Z244" i="79"/>
  <c r="AB244" i="79" s="1"/>
  <c r="W266" i="79"/>
  <c r="X298" i="79"/>
  <c r="W300" i="79"/>
  <c r="Z16" i="80"/>
  <c r="Z45" i="80"/>
  <c r="R93" i="80"/>
  <c r="W173" i="80"/>
  <c r="S264" i="79"/>
  <c r="Z266" i="79"/>
  <c r="AA304" i="79"/>
  <c r="Z304" i="79"/>
  <c r="W306" i="79"/>
  <c r="Z10" i="80"/>
  <c r="Z17" i="80"/>
  <c r="AA23" i="80"/>
  <c r="Z23" i="80"/>
  <c r="W24" i="80"/>
  <c r="Z53" i="80"/>
  <c r="AA133" i="80"/>
  <c r="Z133" i="80"/>
  <c r="W161" i="80"/>
  <c r="X243" i="80"/>
  <c r="W243" i="80" s="1"/>
  <c r="S243" i="80"/>
  <c r="AA258" i="79"/>
  <c r="AA284" i="79"/>
  <c r="Z284" i="79"/>
  <c r="S302" i="79"/>
  <c r="S34" i="80"/>
  <c r="W149" i="80"/>
  <c r="AA213" i="80"/>
  <c r="Z213" i="80"/>
  <c r="Z141" i="80"/>
  <c r="X232" i="80"/>
  <c r="W232" i="80" s="1"/>
  <c r="S232" i="80"/>
  <c r="X292" i="79"/>
  <c r="X9" i="80"/>
  <c r="X40" i="80"/>
  <c r="S143" i="80"/>
  <c r="Z167" i="80"/>
  <c r="W175" i="80"/>
  <c r="X284" i="79"/>
  <c r="AA49" i="80"/>
  <c r="AA115" i="80"/>
  <c r="Z115" i="80"/>
  <c r="W234" i="80"/>
  <c r="R80" i="80"/>
  <c r="AA132" i="80"/>
  <c r="Z142" i="80"/>
  <c r="AA142" i="80"/>
  <c r="W154" i="80"/>
  <c r="AA195" i="80"/>
  <c r="Z195" i="80"/>
  <c r="W46" i="80"/>
  <c r="W142" i="80"/>
  <c r="W192" i="80"/>
  <c r="Z237" i="80"/>
  <c r="AA237" i="80"/>
  <c r="W244" i="80"/>
  <c r="W290" i="80"/>
  <c r="W306" i="80"/>
  <c r="W133" i="80"/>
  <c r="W169" i="80"/>
  <c r="W238" i="80"/>
  <c r="AA249" i="80"/>
  <c r="W300" i="80"/>
  <c r="AA302" i="80"/>
  <c r="Z302" i="80"/>
  <c r="W193" i="80"/>
  <c r="AA196" i="80"/>
  <c r="W237" i="80"/>
  <c r="AA285" i="80"/>
  <c r="Z143" i="80"/>
  <c r="AB143" i="80" s="1"/>
  <c r="S155" i="80"/>
  <c r="S173" i="80"/>
  <c r="AA240" i="80"/>
  <c r="Z240" i="80"/>
  <c r="W282" i="80"/>
  <c r="S154" i="80"/>
  <c r="Z193" i="80"/>
  <c r="S236" i="80"/>
  <c r="W264" i="80"/>
  <c r="P46" i="81"/>
  <c r="Y43" i="81"/>
  <c r="Z43" i="81" s="1"/>
  <c r="Q43" i="81"/>
  <c r="O106" i="81"/>
  <c r="AA244" i="80"/>
  <c r="Z244" i="80"/>
  <c r="Z294" i="80"/>
  <c r="Q21" i="81"/>
  <c r="X70" i="81"/>
  <c r="Z47" i="81"/>
  <c r="X195" i="80"/>
  <c r="Z229" i="80"/>
  <c r="F106" i="81"/>
  <c r="N106" i="81"/>
  <c r="J106" i="81"/>
  <c r="X101" i="81"/>
  <c r="Z99" i="81"/>
  <c r="Z281" i="80"/>
  <c r="W302" i="80"/>
  <c r="Y95" i="81"/>
  <c r="P98" i="81"/>
  <c r="Z157" i="80"/>
  <c r="Z161" i="80"/>
  <c r="AB161" i="80" s="1"/>
  <c r="X228" i="80"/>
  <c r="X240" i="80"/>
  <c r="AA247" i="80"/>
  <c r="W292" i="80"/>
  <c r="W296" i="80"/>
  <c r="Z305" i="80"/>
  <c r="Z93" i="81"/>
  <c r="X171" i="80"/>
  <c r="X181" i="80"/>
  <c r="AA236" i="80"/>
  <c r="Z236" i="80"/>
  <c r="X284" i="80"/>
  <c r="W301" i="80"/>
  <c r="X20" i="81"/>
  <c r="Z10" i="81"/>
  <c r="I106" i="81"/>
  <c r="Y22" i="81"/>
  <c r="Q22" i="81"/>
  <c r="Z48" i="81"/>
  <c r="AA258" i="80"/>
  <c r="S284" i="80"/>
  <c r="AA298" i="80"/>
  <c r="Z298" i="80"/>
  <c r="S301" i="80"/>
  <c r="Y20" i="81"/>
  <c r="P70" i="81"/>
  <c r="X304" i="80"/>
  <c r="Z284" i="80"/>
  <c r="Z290" i="80"/>
  <c r="AB290" i="80" s="1"/>
  <c r="Z301" i="80"/>
  <c r="AB301" i="80" s="1"/>
  <c r="Q102" i="81"/>
  <c r="X266" i="80"/>
  <c r="L28" i="49"/>
  <c r="L14" i="49"/>
  <c r="AA16" i="61"/>
  <c r="AG24" i="61"/>
  <c r="K42" i="61"/>
  <c r="S42" i="61"/>
  <c r="X21" i="61"/>
  <c r="I42" i="61"/>
  <c r="Q42" i="61"/>
  <c r="L42" i="61"/>
  <c r="T42" i="61"/>
  <c r="AA9" i="61"/>
  <c r="M42" i="61"/>
  <c r="U42" i="61"/>
  <c r="X13" i="61"/>
  <c r="AG33" i="61"/>
  <c r="X40" i="61"/>
  <c r="O42" i="61"/>
  <c r="W42" i="61"/>
  <c r="J42" i="61"/>
  <c r="AG27" i="61"/>
  <c r="H42" i="61"/>
  <c r="P42" i="61"/>
  <c r="U22" i="62"/>
  <c r="I37" i="62"/>
  <c r="Q37" i="62"/>
  <c r="J37" i="62"/>
  <c r="K37" i="62"/>
  <c r="G37" i="62"/>
  <c r="O37" i="62"/>
  <c r="H37" i="62"/>
  <c r="F37" i="62"/>
  <c r="N37" i="62"/>
  <c r="K19" i="72"/>
  <c r="M31" i="72"/>
  <c r="M19" i="72"/>
  <c r="H8" i="71"/>
  <c r="I8" i="71" s="1"/>
  <c r="J8" i="71" s="1"/>
  <c r="K8" i="71" s="1"/>
  <c r="L8" i="71" s="1"/>
  <c r="I15" i="71"/>
  <c r="J15" i="71" s="1"/>
  <c r="K15" i="71" s="1"/>
  <c r="L15" i="71" s="1"/>
  <c r="H9" i="71"/>
  <c r="I9" i="71" s="1"/>
  <c r="J9" i="71" s="1"/>
  <c r="K9" i="71" s="1"/>
  <c r="L9" i="71" s="1"/>
  <c r="H20" i="71"/>
  <c r="I20" i="71" s="1"/>
  <c r="J20" i="71" s="1"/>
  <c r="K20" i="71" s="1"/>
  <c r="L20" i="71" s="1"/>
  <c r="H21" i="71"/>
  <c r="I21" i="71" s="1"/>
  <c r="J21" i="71" s="1"/>
  <c r="K21" i="71" s="1"/>
  <c r="L21" i="71" s="1"/>
  <c r="L17" i="69"/>
  <c r="K17" i="69"/>
  <c r="O17" i="69"/>
  <c r="Q11" i="69"/>
  <c r="I14" i="71"/>
  <c r="J14" i="71" s="1"/>
  <c r="K14" i="71" s="1"/>
  <c r="L14" i="71" s="1"/>
  <c r="P27" i="69"/>
  <c r="O28" i="69"/>
  <c r="P35" i="69"/>
  <c r="O36" i="69"/>
  <c r="E15" i="69"/>
  <c r="K25" i="69"/>
  <c r="G27" i="69"/>
  <c r="P28" i="69"/>
  <c r="O29" i="69"/>
  <c r="K33" i="69"/>
  <c r="G35" i="69"/>
  <c r="G38" i="69" s="1"/>
  <c r="P36" i="69"/>
  <c r="O37" i="69"/>
  <c r="K41" i="69"/>
  <c r="K27" i="69"/>
  <c r="K35" i="69"/>
  <c r="M41" i="69"/>
  <c r="I43" i="69"/>
  <c r="E16" i="69"/>
  <c r="N25" i="69"/>
  <c r="M26" i="69"/>
  <c r="L27" i="69"/>
  <c r="K28" i="69"/>
  <c r="N33" i="69"/>
  <c r="M34" i="69"/>
  <c r="L35" i="69"/>
  <c r="K36" i="69"/>
  <c r="N41" i="69"/>
  <c r="M42" i="69"/>
  <c r="G7" i="71"/>
  <c r="E19" i="69"/>
  <c r="G23" i="69"/>
  <c r="O25" i="69"/>
  <c r="N26" i="69"/>
  <c r="M27" i="69"/>
  <c r="L28" i="69"/>
  <c r="K29" i="69"/>
  <c r="O33" i="69"/>
  <c r="N34" i="69"/>
  <c r="M35" i="69"/>
  <c r="L36" i="69"/>
  <c r="K37" i="69"/>
  <c r="O41" i="69"/>
  <c r="N42" i="69"/>
  <c r="P33" i="69"/>
  <c r="G19" i="71"/>
  <c r="AG9" i="61"/>
  <c r="X30" i="61"/>
  <c r="U15" i="62"/>
  <c r="G42" i="61"/>
  <c r="AA30" i="61"/>
  <c r="T12" i="62"/>
  <c r="W48" i="51"/>
  <c r="W71" i="51"/>
  <c r="W9" i="51"/>
  <c r="W192" i="51"/>
  <c r="R26" i="51"/>
  <c r="S10" i="51"/>
  <c r="X18" i="51"/>
  <c r="W18" i="51" s="1"/>
  <c r="X22" i="51"/>
  <c r="W22" i="51" s="1"/>
  <c r="X36" i="51"/>
  <c r="Z41" i="51"/>
  <c r="AB43" i="51"/>
  <c r="S46" i="51"/>
  <c r="S54" i="51"/>
  <c r="X56" i="51"/>
  <c r="W56" i="51" s="1"/>
  <c r="R57" i="51"/>
  <c r="S71" i="51"/>
  <c r="X73" i="51"/>
  <c r="W73" i="51" s="1"/>
  <c r="X77" i="51"/>
  <c r="Z82" i="51"/>
  <c r="X87" i="51"/>
  <c r="W87" i="51" s="1"/>
  <c r="S87" i="51"/>
  <c r="R91" i="51"/>
  <c r="R93" i="51" s="1"/>
  <c r="W99" i="51"/>
  <c r="G143" i="51"/>
  <c r="O143" i="51"/>
  <c r="W129" i="51"/>
  <c r="W147" i="51"/>
  <c r="AA203" i="51"/>
  <c r="AB260" i="51"/>
  <c r="AA261" i="51"/>
  <c r="Z273" i="51"/>
  <c r="M46" i="52"/>
  <c r="X98" i="51"/>
  <c r="W98" i="51" s="1"/>
  <c r="S98" i="51"/>
  <c r="AA121" i="51"/>
  <c r="X128" i="51"/>
  <c r="S128" i="51"/>
  <c r="Z135" i="51"/>
  <c r="AB128" i="51"/>
  <c r="S205" i="51"/>
  <c r="R209" i="51"/>
  <c r="S72" i="51"/>
  <c r="AA141" i="51"/>
  <c r="S9" i="51"/>
  <c r="X17" i="51"/>
  <c r="W17" i="51" s="1"/>
  <c r="X21" i="51"/>
  <c r="Z26" i="51"/>
  <c r="AB28" i="51"/>
  <c r="S31" i="51"/>
  <c r="S45" i="51"/>
  <c r="S49" i="51"/>
  <c r="X55" i="51"/>
  <c r="W55" i="51" s="1"/>
  <c r="X72" i="51"/>
  <c r="W72" i="51" s="1"/>
  <c r="W89" i="51"/>
  <c r="Z91" i="51"/>
  <c r="S99" i="51"/>
  <c r="AB106" i="51"/>
  <c r="Z111" i="51"/>
  <c r="W110" i="51"/>
  <c r="S129" i="51"/>
  <c r="X134" i="51"/>
  <c r="W134" i="51" s="1"/>
  <c r="X160" i="51"/>
  <c r="X185" i="51"/>
  <c r="W185" i="51" s="1"/>
  <c r="S185" i="51"/>
  <c r="X196" i="51"/>
  <c r="W196" i="51" s="1"/>
  <c r="S196" i="51"/>
  <c r="K218" i="51"/>
  <c r="Z197" i="51"/>
  <c r="AB198" i="51"/>
  <c r="W214" i="51"/>
  <c r="X221" i="51"/>
  <c r="R229" i="51"/>
  <c r="W230" i="51"/>
  <c r="S246" i="51"/>
  <c r="X246" i="51"/>
  <c r="H47" i="52"/>
  <c r="I47" i="52" s="1"/>
  <c r="J47" i="52" s="1"/>
  <c r="K47" i="52" s="1"/>
  <c r="L47" i="52" s="1"/>
  <c r="M65" i="52"/>
  <c r="X109" i="51"/>
  <c r="W109" i="51" s="1"/>
  <c r="S109" i="51"/>
  <c r="X212" i="51"/>
  <c r="W212" i="51" s="1"/>
  <c r="E10" i="52"/>
  <c r="G7" i="52"/>
  <c r="E60" i="52"/>
  <c r="G57" i="52"/>
  <c r="AB96" i="51"/>
  <c r="X200" i="51"/>
  <c r="S200" i="51"/>
  <c r="X208" i="51"/>
  <c r="W208" i="51" s="1"/>
  <c r="X10" i="51"/>
  <c r="W10" i="51" s="1"/>
  <c r="S30" i="51"/>
  <c r="S44" i="51"/>
  <c r="R47" i="51"/>
  <c r="S48" i="51"/>
  <c r="S81" i="51"/>
  <c r="R101" i="51"/>
  <c r="R103" i="51" s="1"/>
  <c r="AB99" i="51"/>
  <c r="S110" i="51"/>
  <c r="R121" i="51"/>
  <c r="S116" i="51"/>
  <c r="Z127" i="51"/>
  <c r="X124" i="51"/>
  <c r="W124" i="51" s="1"/>
  <c r="S124" i="51"/>
  <c r="X146" i="51"/>
  <c r="R158" i="51"/>
  <c r="F189" i="51"/>
  <c r="N189" i="51"/>
  <c r="R187" i="51"/>
  <c r="X204" i="51"/>
  <c r="S204" i="51"/>
  <c r="S221" i="51"/>
  <c r="X227" i="51"/>
  <c r="W227" i="51" s="1"/>
  <c r="W242" i="51"/>
  <c r="C35" i="52"/>
  <c r="R197" i="51"/>
  <c r="S192" i="51"/>
  <c r="AB9" i="51"/>
  <c r="S36" i="51"/>
  <c r="Z141" i="51"/>
  <c r="AB48" i="51"/>
  <c r="R111" i="51"/>
  <c r="R113" i="51" s="1"/>
  <c r="X138" i="51"/>
  <c r="W138" i="51" s="1"/>
  <c r="W88" i="51"/>
  <c r="W116" i="51"/>
  <c r="R203" i="51"/>
  <c r="Z209" i="51"/>
  <c r="AB204" i="51"/>
  <c r="AB246" i="51"/>
  <c r="AA255" i="51"/>
  <c r="R255" i="51"/>
  <c r="S77" i="51"/>
  <c r="R127" i="51"/>
  <c r="S125" i="51"/>
  <c r="W270" i="51"/>
  <c r="W263" i="51"/>
  <c r="W259" i="51"/>
  <c r="X231" i="51"/>
  <c r="W231" i="51" s="1"/>
  <c r="W86" i="51"/>
  <c r="S88" i="51"/>
  <c r="X120" i="51"/>
  <c r="W120" i="51" s="1"/>
  <c r="S120" i="51"/>
  <c r="Z121" i="51"/>
  <c r="AB122" i="51"/>
  <c r="W139" i="51"/>
  <c r="Z158" i="51"/>
  <c r="W175" i="51"/>
  <c r="AB179" i="51"/>
  <c r="AB201" i="51"/>
  <c r="AB242" i="51"/>
  <c r="W256" i="51"/>
  <c r="X96" i="51"/>
  <c r="X118" i="51"/>
  <c r="W118" i="51" s="1"/>
  <c r="R141" i="51"/>
  <c r="AB146" i="51"/>
  <c r="R216" i="51"/>
  <c r="AB221" i="51"/>
  <c r="I275" i="51"/>
  <c r="Q275" i="51"/>
  <c r="R245" i="51"/>
  <c r="AB257" i="51"/>
  <c r="E34" i="52"/>
  <c r="G31" i="52"/>
  <c r="H52" i="52"/>
  <c r="I52" i="52" s="1"/>
  <c r="J52" i="52" s="1"/>
  <c r="K52" i="52" s="1"/>
  <c r="L52" i="52" s="1"/>
  <c r="X106" i="51"/>
  <c r="X179" i="51"/>
  <c r="J275" i="51"/>
  <c r="S230" i="51"/>
  <c r="L35" i="52"/>
  <c r="C19" i="63" s="1"/>
  <c r="H40" i="52"/>
  <c r="I40" i="52" s="1"/>
  <c r="J40" i="52" s="1"/>
  <c r="K40" i="52" s="1"/>
  <c r="L40" i="52" s="1"/>
  <c r="M59" i="52"/>
  <c r="G66" i="52"/>
  <c r="H63" i="52"/>
  <c r="AB256" i="51"/>
  <c r="Z261" i="51"/>
  <c r="W258" i="51"/>
  <c r="AB266" i="51"/>
  <c r="S268" i="51"/>
  <c r="R273" i="51"/>
  <c r="H41" i="52"/>
  <c r="I41" i="52" s="1"/>
  <c r="J41" i="52" s="1"/>
  <c r="K41" i="52" s="1"/>
  <c r="L41" i="52" s="1"/>
  <c r="M41" i="52"/>
  <c r="H51" i="52"/>
  <c r="H53" i="52"/>
  <c r="I53" i="52" s="1"/>
  <c r="J53" i="52" s="1"/>
  <c r="K53" i="52" s="1"/>
  <c r="L53" i="52" s="1"/>
  <c r="M53" i="52"/>
  <c r="F275" i="51"/>
  <c r="N275" i="51"/>
  <c r="AA245" i="51"/>
  <c r="W268" i="51"/>
  <c r="H35" i="52"/>
  <c r="Z255" i="51"/>
  <c r="S257" i="51"/>
  <c r="X257" i="51"/>
  <c r="W257" i="51" s="1"/>
  <c r="AB268" i="51"/>
  <c r="W272" i="51"/>
  <c r="E42" i="52"/>
  <c r="G39" i="52"/>
  <c r="M58" i="52"/>
  <c r="S266" i="51"/>
  <c r="S270" i="51"/>
  <c r="S259" i="51"/>
  <c r="S263" i="51"/>
  <c r="G45" i="52"/>
  <c r="M14" i="49"/>
  <c r="N14" i="49"/>
  <c r="K16" i="49"/>
  <c r="M28" i="49"/>
  <c r="N28" i="49"/>
  <c r="K311" i="80" l="1"/>
  <c r="Q37" i="78"/>
  <c r="P37" i="76"/>
  <c r="Z187" i="51"/>
  <c r="I254" i="78"/>
  <c r="K254" i="80"/>
  <c r="AA229" i="51"/>
  <c r="G245" i="80"/>
  <c r="O69" i="74"/>
  <c r="R159" i="80"/>
  <c r="X159" i="80" s="1"/>
  <c r="W159" i="80" s="1"/>
  <c r="R32" i="80"/>
  <c r="G297" i="80"/>
  <c r="I291" i="80"/>
  <c r="G283" i="80"/>
  <c r="L245" i="80"/>
  <c r="G233" i="80"/>
  <c r="L223" i="80"/>
  <c r="J214" i="80"/>
  <c r="H214" i="80"/>
  <c r="J297" i="80"/>
  <c r="H297" i="80"/>
  <c r="H283" i="80"/>
  <c r="J265" i="80"/>
  <c r="J252" i="80"/>
  <c r="J254" i="80" s="1"/>
  <c r="I19" i="79"/>
  <c r="I37" i="79" s="1"/>
  <c r="H170" i="79"/>
  <c r="N162" i="79"/>
  <c r="R288" i="79"/>
  <c r="R217" i="79"/>
  <c r="K19" i="79"/>
  <c r="R168" i="79"/>
  <c r="J170" i="79"/>
  <c r="K170" i="79"/>
  <c r="K178" i="79" s="1"/>
  <c r="Q162" i="79"/>
  <c r="H162" i="79"/>
  <c r="H178" i="79" s="1"/>
  <c r="K134" i="79"/>
  <c r="K136" i="79" s="1"/>
  <c r="P116" i="79"/>
  <c r="P118" i="79" s="1"/>
  <c r="M116" i="79"/>
  <c r="M118" i="79" s="1"/>
  <c r="M71" i="79"/>
  <c r="H56" i="79"/>
  <c r="I56" i="79"/>
  <c r="O47" i="79"/>
  <c r="M47" i="79"/>
  <c r="R289" i="79"/>
  <c r="R250" i="79"/>
  <c r="N170" i="79"/>
  <c r="J162" i="79"/>
  <c r="J178" i="79" s="1"/>
  <c r="L134" i="79"/>
  <c r="L136" i="79" s="1"/>
  <c r="P134" i="79"/>
  <c r="P136" i="79" s="1"/>
  <c r="J71" i="79"/>
  <c r="J56" i="79"/>
  <c r="J101" i="79" s="1"/>
  <c r="G156" i="79"/>
  <c r="M134" i="79"/>
  <c r="M136" i="79" s="1"/>
  <c r="H116" i="79"/>
  <c r="H118" i="79" s="1"/>
  <c r="N71" i="79"/>
  <c r="M56" i="79"/>
  <c r="G47" i="79"/>
  <c r="I297" i="78"/>
  <c r="O265" i="78"/>
  <c r="O252" i="78"/>
  <c r="O254" i="78" s="1"/>
  <c r="N223" i="78"/>
  <c r="G25" i="78"/>
  <c r="J19" i="78"/>
  <c r="J37" i="78" s="1"/>
  <c r="R168" i="78"/>
  <c r="K297" i="78"/>
  <c r="H283" i="78"/>
  <c r="H265" i="78"/>
  <c r="H252" i="78"/>
  <c r="H254" i="78" s="1"/>
  <c r="I223" i="78"/>
  <c r="G223" i="78"/>
  <c r="M214" i="78"/>
  <c r="K19" i="78"/>
  <c r="K37" i="78" s="1"/>
  <c r="R249" i="78"/>
  <c r="K245" i="78"/>
  <c r="Q233" i="78"/>
  <c r="Q254" i="78" s="1"/>
  <c r="N214" i="78"/>
  <c r="I283" i="78"/>
  <c r="M252" i="78"/>
  <c r="M254" i="78" s="1"/>
  <c r="P297" i="78"/>
  <c r="L291" i="78"/>
  <c r="J291" i="78"/>
  <c r="L283" i="78"/>
  <c r="L265" i="78"/>
  <c r="Q265" i="78"/>
  <c r="N252" i="78"/>
  <c r="N254" i="78" s="1"/>
  <c r="Q252" i="78"/>
  <c r="K223" i="78"/>
  <c r="G214" i="78"/>
  <c r="M25" i="78"/>
  <c r="R159" i="78"/>
  <c r="Z159" i="78" s="1"/>
  <c r="AB159" i="78" s="1"/>
  <c r="J283" i="78"/>
  <c r="L233" i="78"/>
  <c r="R22" i="78"/>
  <c r="R22" i="77"/>
  <c r="R249" i="77"/>
  <c r="S249" i="77" s="1"/>
  <c r="R230" i="77"/>
  <c r="X230" i="77" s="1"/>
  <c r="W230" i="77" s="1"/>
  <c r="G134" i="77"/>
  <c r="G136" i="77" s="1"/>
  <c r="P71" i="77"/>
  <c r="P56" i="77"/>
  <c r="P101" i="77" s="1"/>
  <c r="K191" i="74"/>
  <c r="I56" i="77"/>
  <c r="P156" i="77"/>
  <c r="K69" i="74"/>
  <c r="H134" i="77"/>
  <c r="H136" i="77" s="1"/>
  <c r="J116" i="77"/>
  <c r="J118" i="77" s="1"/>
  <c r="M71" i="77"/>
  <c r="I47" i="77"/>
  <c r="G47" i="77"/>
  <c r="N134" i="77"/>
  <c r="N136" i="77" s="1"/>
  <c r="J69" i="74"/>
  <c r="N156" i="77"/>
  <c r="P144" i="77"/>
  <c r="P146" i="77" s="1"/>
  <c r="K134" i="77"/>
  <c r="K136" i="77" s="1"/>
  <c r="P134" i="77"/>
  <c r="P136" i="77" s="1"/>
  <c r="K116" i="77"/>
  <c r="K118" i="77" s="1"/>
  <c r="J71" i="77"/>
  <c r="Q47" i="77"/>
  <c r="O47" i="77"/>
  <c r="R168" i="77"/>
  <c r="K56" i="77"/>
  <c r="G56" i="77"/>
  <c r="Q297" i="76"/>
  <c r="I265" i="76"/>
  <c r="M297" i="76"/>
  <c r="G291" i="76"/>
  <c r="L214" i="76"/>
  <c r="J265" i="76"/>
  <c r="H265" i="76"/>
  <c r="Q252" i="76"/>
  <c r="O252" i="76"/>
  <c r="M245" i="76"/>
  <c r="H223" i="76"/>
  <c r="M214" i="76"/>
  <c r="K19" i="76"/>
  <c r="K37" i="76" s="1"/>
  <c r="R288" i="76"/>
  <c r="R242" i="76"/>
  <c r="L283" i="76"/>
  <c r="L19" i="76"/>
  <c r="L37" i="76" s="1"/>
  <c r="J170" i="76"/>
  <c r="I291" i="76"/>
  <c r="G297" i="76"/>
  <c r="L297" i="76"/>
  <c r="K291" i="76"/>
  <c r="P291" i="76"/>
  <c r="M283" i="76"/>
  <c r="J283" i="76"/>
  <c r="I223" i="76"/>
  <c r="M19" i="76"/>
  <c r="M252" i="76"/>
  <c r="Q245" i="76"/>
  <c r="O245" i="76"/>
  <c r="J223" i="76"/>
  <c r="R160" i="76"/>
  <c r="Q283" i="76"/>
  <c r="P297" i="76"/>
  <c r="G283" i="76"/>
  <c r="N265" i="76"/>
  <c r="P254" i="76"/>
  <c r="R221" i="76"/>
  <c r="S221" i="76" s="1"/>
  <c r="N223" i="76"/>
  <c r="N225" i="76" s="1"/>
  <c r="K223" i="76"/>
  <c r="R212" i="76"/>
  <c r="S212" i="76" s="1"/>
  <c r="J214" i="76"/>
  <c r="H214" i="76"/>
  <c r="R151" i="76"/>
  <c r="AA151" i="76" s="1"/>
  <c r="R131" i="76"/>
  <c r="AA131" i="76" s="1"/>
  <c r="AB131" i="76" s="1"/>
  <c r="R59" i="76"/>
  <c r="R27" i="76"/>
  <c r="Z27" i="76" s="1"/>
  <c r="G35" i="76"/>
  <c r="I19" i="76"/>
  <c r="I37" i="76" s="1"/>
  <c r="H194" i="76"/>
  <c r="L233" i="76"/>
  <c r="L223" i="76"/>
  <c r="Q19" i="76"/>
  <c r="Q37" i="76" s="1"/>
  <c r="F303" i="76"/>
  <c r="R299" i="76"/>
  <c r="F252" i="76"/>
  <c r="R247" i="76"/>
  <c r="W268" i="74"/>
  <c r="W63" i="74"/>
  <c r="W273" i="74"/>
  <c r="W187" i="74"/>
  <c r="W207" i="74"/>
  <c r="W203" i="74"/>
  <c r="W275" i="74"/>
  <c r="W43" i="74"/>
  <c r="W127" i="74"/>
  <c r="W129" i="74"/>
  <c r="W188" i="74"/>
  <c r="W208" i="74"/>
  <c r="W51" i="74"/>
  <c r="W112" i="74"/>
  <c r="W286" i="74"/>
  <c r="W189" i="74"/>
  <c r="W50" i="74"/>
  <c r="W184" i="74"/>
  <c r="W42" i="74"/>
  <c r="W270" i="74"/>
  <c r="W14" i="74"/>
  <c r="W248" i="74"/>
  <c r="W126" i="74"/>
  <c r="W277" i="74"/>
  <c r="W218" i="74"/>
  <c r="W198" i="74"/>
  <c r="W183" i="74"/>
  <c r="W152" i="74"/>
  <c r="W125" i="74"/>
  <c r="W278" i="74"/>
  <c r="W197" i="74"/>
  <c r="W109" i="74"/>
  <c r="W68" i="74"/>
  <c r="W201" i="74"/>
  <c r="W111" i="74"/>
  <c r="W64" i="74"/>
  <c r="W199" i="74"/>
  <c r="W261" i="74"/>
  <c r="W166" i="74"/>
  <c r="W272" i="74"/>
  <c r="W31" i="74"/>
  <c r="W74" i="74"/>
  <c r="W76" i="74"/>
  <c r="W206" i="74"/>
  <c r="W165" i="74"/>
  <c r="W271" i="74"/>
  <c r="W15" i="74"/>
  <c r="W185" i="74"/>
  <c r="W205" i="74"/>
  <c r="W12" i="74"/>
  <c r="W61" i="74"/>
  <c r="W210" i="74"/>
  <c r="W269" i="74"/>
  <c r="W11" i="74"/>
  <c r="W89" i="74"/>
  <c r="W260" i="74"/>
  <c r="W220" i="74"/>
  <c r="W274" i="74"/>
  <c r="W75" i="74"/>
  <c r="W259" i="74"/>
  <c r="W190" i="74"/>
  <c r="W62" i="74"/>
  <c r="W123" i="74"/>
  <c r="W186" i="74"/>
  <c r="W124" i="74"/>
  <c r="W219" i="74"/>
  <c r="W107" i="74"/>
  <c r="W106" i="74"/>
  <c r="W209" i="74"/>
  <c r="W276" i="74"/>
  <c r="W202" i="74"/>
  <c r="W153" i="74"/>
  <c r="W52" i="74"/>
  <c r="W13" i="74"/>
  <c r="W30" i="74"/>
  <c r="W200" i="74"/>
  <c r="W28" i="74"/>
  <c r="W204" i="74"/>
  <c r="W128" i="74"/>
  <c r="W108" i="74"/>
  <c r="W110" i="74"/>
  <c r="W29" i="74"/>
  <c r="W130" i="74"/>
  <c r="W65" i="74"/>
  <c r="W279" i="74"/>
  <c r="W60" i="74"/>
  <c r="W66" i="74"/>
  <c r="W287" i="74"/>
  <c r="W67" i="74"/>
  <c r="K37" i="79"/>
  <c r="R167" i="78"/>
  <c r="F19" i="79"/>
  <c r="R10" i="79"/>
  <c r="S159" i="78"/>
  <c r="G19" i="79"/>
  <c r="G37" i="79" s="1"/>
  <c r="J19" i="79"/>
  <c r="J37" i="79" s="1"/>
  <c r="F25" i="79"/>
  <c r="R21" i="79"/>
  <c r="F291" i="76"/>
  <c r="R285" i="76"/>
  <c r="R263" i="76"/>
  <c r="X212" i="76"/>
  <c r="W212" i="76" s="1"/>
  <c r="G116" i="77"/>
  <c r="G118" i="77" s="1"/>
  <c r="F47" i="77"/>
  <c r="R41" i="77"/>
  <c r="R191" i="75"/>
  <c r="F191" i="74"/>
  <c r="S32" i="80"/>
  <c r="M19" i="79"/>
  <c r="M37" i="79" s="1"/>
  <c r="J297" i="76"/>
  <c r="Q291" i="76"/>
  <c r="H283" i="76"/>
  <c r="F239" i="76"/>
  <c r="R235" i="76"/>
  <c r="R191" i="80"/>
  <c r="P170" i="79"/>
  <c r="R294" i="77"/>
  <c r="R280" i="77"/>
  <c r="R17" i="79"/>
  <c r="F297" i="76"/>
  <c r="R293" i="76"/>
  <c r="O291" i="76"/>
  <c r="K283" i="76"/>
  <c r="R27" i="79"/>
  <c r="P19" i="79"/>
  <c r="P37" i="79" s="1"/>
  <c r="R191" i="78"/>
  <c r="N297" i="76"/>
  <c r="K297" i="76"/>
  <c r="K252" i="76"/>
  <c r="K254" i="76" s="1"/>
  <c r="R44" i="76"/>
  <c r="R69" i="75"/>
  <c r="F69" i="74"/>
  <c r="M134" i="77"/>
  <c r="M136" i="77" s="1"/>
  <c r="Q116" i="77"/>
  <c r="Q118" i="77" s="1"/>
  <c r="G71" i="77"/>
  <c r="L71" i="77"/>
  <c r="Z159" i="80"/>
  <c r="F309" i="76"/>
  <c r="R305" i="76"/>
  <c r="R295" i="76"/>
  <c r="M291" i="76"/>
  <c r="R281" i="76"/>
  <c r="F265" i="76"/>
  <c r="R258" i="76"/>
  <c r="R250" i="76"/>
  <c r="F233" i="76"/>
  <c r="R229" i="76"/>
  <c r="F223" i="76"/>
  <c r="R216" i="76"/>
  <c r="F297" i="78"/>
  <c r="R293" i="78"/>
  <c r="Q283" i="78"/>
  <c r="R182" i="79"/>
  <c r="F194" i="79"/>
  <c r="N167" i="74"/>
  <c r="G265" i="80"/>
  <c r="G252" i="80"/>
  <c r="G254" i="80" s="1"/>
  <c r="G223" i="80"/>
  <c r="R17" i="76"/>
  <c r="O19" i="76"/>
  <c r="O37" i="76" s="1"/>
  <c r="P191" i="74"/>
  <c r="Q167" i="74"/>
  <c r="L167" i="74"/>
  <c r="Q265" i="80"/>
  <c r="Q252" i="80"/>
  <c r="Q254" i="80" s="1"/>
  <c r="Q223" i="80"/>
  <c r="R289" i="78"/>
  <c r="Q291" i="78"/>
  <c r="Q214" i="78"/>
  <c r="R151" i="78"/>
  <c r="R131" i="78"/>
  <c r="R59" i="78"/>
  <c r="F194" i="76"/>
  <c r="R182" i="76"/>
  <c r="R168" i="76"/>
  <c r="O53" i="74"/>
  <c r="O44" i="74"/>
  <c r="H44" i="74"/>
  <c r="R151" i="80"/>
  <c r="R131" i="80"/>
  <c r="R59" i="80"/>
  <c r="R242" i="79"/>
  <c r="R150" i="79"/>
  <c r="F156" i="79"/>
  <c r="R114" i="79"/>
  <c r="I71" i="79"/>
  <c r="R17" i="78"/>
  <c r="R10" i="78"/>
  <c r="F19" i="78"/>
  <c r="R159" i="77"/>
  <c r="K309" i="75"/>
  <c r="K305" i="74"/>
  <c r="K309" i="74" s="1"/>
  <c r="P309" i="75"/>
  <c r="P305" i="74"/>
  <c r="P309" i="74" s="1"/>
  <c r="P303" i="75"/>
  <c r="P299" i="74"/>
  <c r="P303" i="74" s="1"/>
  <c r="K295" i="74"/>
  <c r="P295" i="74"/>
  <c r="N293" i="74"/>
  <c r="N297" i="75"/>
  <c r="N289" i="74"/>
  <c r="K289" i="74"/>
  <c r="P291" i="75"/>
  <c r="P285" i="74"/>
  <c r="K281" i="74"/>
  <c r="P281" i="74"/>
  <c r="N283" i="75"/>
  <c r="N267" i="74"/>
  <c r="N263" i="74"/>
  <c r="K263" i="74"/>
  <c r="N265" i="75"/>
  <c r="N258" i="74"/>
  <c r="N250" i="74"/>
  <c r="K250" i="74"/>
  <c r="N252" i="75"/>
  <c r="N247" i="74"/>
  <c r="K245" i="75"/>
  <c r="K241" i="74"/>
  <c r="P245" i="75"/>
  <c r="P241" i="74"/>
  <c r="P239" i="75"/>
  <c r="P235" i="74"/>
  <c r="P239" i="74" s="1"/>
  <c r="N233" i="75"/>
  <c r="N229" i="74"/>
  <c r="K233" i="75"/>
  <c r="K229" i="74"/>
  <c r="N221" i="74"/>
  <c r="N223" i="75"/>
  <c r="N216" i="74"/>
  <c r="K223" i="75"/>
  <c r="K216" i="74"/>
  <c r="N212" i="74"/>
  <c r="I214" i="75"/>
  <c r="I196" i="74"/>
  <c r="O214" i="75"/>
  <c r="O196" i="74"/>
  <c r="N151" i="74"/>
  <c r="I194" i="78"/>
  <c r="L170" i="78"/>
  <c r="H170" i="78"/>
  <c r="R158" i="78"/>
  <c r="F162" i="78"/>
  <c r="J162" i="78"/>
  <c r="R150" i="76"/>
  <c r="F156" i="76"/>
  <c r="J156" i="76"/>
  <c r="H144" i="76"/>
  <c r="H146" i="76" s="1"/>
  <c r="H134" i="76"/>
  <c r="H136" i="76" s="1"/>
  <c r="R105" i="76"/>
  <c r="F116" i="76"/>
  <c r="F118" i="76" s="1"/>
  <c r="Q71" i="76"/>
  <c r="Q56" i="76"/>
  <c r="M47" i="76"/>
  <c r="K59" i="74"/>
  <c r="P59" i="74"/>
  <c r="F194" i="80"/>
  <c r="R182" i="80"/>
  <c r="R168" i="80"/>
  <c r="J170" i="80"/>
  <c r="H170" i="80"/>
  <c r="N162" i="80"/>
  <c r="K162" i="80"/>
  <c r="R27" i="80"/>
  <c r="O25" i="80"/>
  <c r="R21" i="80"/>
  <c r="F25" i="80"/>
  <c r="J19" i="80"/>
  <c r="H19" i="80"/>
  <c r="M297" i="77"/>
  <c r="R289" i="77"/>
  <c r="H291" i="77"/>
  <c r="M283" i="77"/>
  <c r="R263" i="77"/>
  <c r="M265" i="77"/>
  <c r="R250" i="77"/>
  <c r="M252" i="77"/>
  <c r="Q245" i="77"/>
  <c r="O245" i="77"/>
  <c r="R229" i="77"/>
  <c r="F233" i="77"/>
  <c r="J233" i="77"/>
  <c r="R216" i="77"/>
  <c r="F223" i="77"/>
  <c r="J223" i="77"/>
  <c r="H214" i="77"/>
  <c r="M214" i="77"/>
  <c r="R53" i="77"/>
  <c r="J194" i="75"/>
  <c r="J182" i="74"/>
  <c r="J176" i="75"/>
  <c r="J172" i="74"/>
  <c r="J176" i="74" s="1"/>
  <c r="P176" i="75"/>
  <c r="P172" i="74"/>
  <c r="P176" i="74" s="1"/>
  <c r="J168" i="74"/>
  <c r="I170" i="75"/>
  <c r="I164" i="74"/>
  <c r="O164" i="74"/>
  <c r="O170" i="75"/>
  <c r="H156" i="78"/>
  <c r="R140" i="78"/>
  <c r="F144" i="78"/>
  <c r="F146" i="78" s="1"/>
  <c r="J144" i="78"/>
  <c r="J146" i="78" s="1"/>
  <c r="K134" i="78"/>
  <c r="K136" i="78" s="1"/>
  <c r="Q134" i="78"/>
  <c r="Q136" i="78" s="1"/>
  <c r="P116" i="78"/>
  <c r="P118" i="78" s="1"/>
  <c r="Q116" i="78"/>
  <c r="Q118" i="78" s="1"/>
  <c r="I71" i="78"/>
  <c r="N71" i="78"/>
  <c r="L56" i="78"/>
  <c r="N56" i="78"/>
  <c r="H47" i="78"/>
  <c r="Q47" i="78"/>
  <c r="Q25" i="77"/>
  <c r="O25" i="77"/>
  <c r="Q19" i="77"/>
  <c r="O19" i="77"/>
  <c r="R167" i="76"/>
  <c r="G58" i="74"/>
  <c r="G71" i="75"/>
  <c r="L71" i="75"/>
  <c r="L58" i="74"/>
  <c r="Q54" i="74"/>
  <c r="O56" i="75"/>
  <c r="O49" i="74"/>
  <c r="L56" i="75"/>
  <c r="L49" i="74"/>
  <c r="I45" i="74"/>
  <c r="K41" i="74"/>
  <c r="K47" i="75"/>
  <c r="H47" i="75"/>
  <c r="H41" i="74"/>
  <c r="H156" i="80"/>
  <c r="R140" i="80"/>
  <c r="F144" i="80"/>
  <c r="F146" i="80" s="1"/>
  <c r="J144" i="80"/>
  <c r="J146" i="80" s="1"/>
  <c r="M134" i="80"/>
  <c r="M136" i="80" s="1"/>
  <c r="O134" i="80"/>
  <c r="O136" i="80" s="1"/>
  <c r="J116" i="80"/>
  <c r="J118" i="80" s="1"/>
  <c r="Q116" i="80"/>
  <c r="Q118" i="80" s="1"/>
  <c r="Q71" i="80"/>
  <c r="J71" i="80"/>
  <c r="I56" i="80"/>
  <c r="J56" i="80"/>
  <c r="J47" i="80"/>
  <c r="P47" i="80"/>
  <c r="H280" i="74"/>
  <c r="J217" i="74"/>
  <c r="H217" i="74"/>
  <c r="K141" i="74"/>
  <c r="Q19" i="75"/>
  <c r="Q10" i="74"/>
  <c r="R10" i="75"/>
  <c r="F19" i="75"/>
  <c r="F10" i="74"/>
  <c r="L291" i="79"/>
  <c r="M159" i="74"/>
  <c r="K159" i="74"/>
  <c r="O252" i="79"/>
  <c r="I223" i="79"/>
  <c r="G223" i="79"/>
  <c r="N194" i="77"/>
  <c r="K194" i="77"/>
  <c r="L170" i="77"/>
  <c r="J262" i="74"/>
  <c r="H262" i="74"/>
  <c r="H211" i="74"/>
  <c r="I134" i="75"/>
  <c r="I136" i="75" s="1"/>
  <c r="I122" i="74"/>
  <c r="N122" i="74"/>
  <c r="N134" i="75"/>
  <c r="N136" i="75" s="1"/>
  <c r="R17" i="75"/>
  <c r="F17" i="74"/>
  <c r="Q144" i="75"/>
  <c r="Q146" i="75" s="1"/>
  <c r="Q140" i="74"/>
  <c r="N140" i="74"/>
  <c r="N144" i="75"/>
  <c r="N146" i="75" s="1"/>
  <c r="N114" i="74"/>
  <c r="R267" i="79"/>
  <c r="F283" i="79"/>
  <c r="O283" i="79"/>
  <c r="R294" i="75"/>
  <c r="F294" i="74"/>
  <c r="J294" i="74"/>
  <c r="R249" i="75"/>
  <c r="F249" i="74"/>
  <c r="I162" i="75"/>
  <c r="I158" i="74"/>
  <c r="O162" i="75"/>
  <c r="O158" i="74"/>
  <c r="M156" i="75"/>
  <c r="M150" i="74"/>
  <c r="K132" i="74"/>
  <c r="H132" i="74"/>
  <c r="J214" i="79"/>
  <c r="L162" i="77"/>
  <c r="L178" i="77" s="1"/>
  <c r="J162" i="77"/>
  <c r="J16" i="74"/>
  <c r="O22" i="74"/>
  <c r="M22" i="74"/>
  <c r="O297" i="79"/>
  <c r="O245" i="79"/>
  <c r="R131" i="79"/>
  <c r="R288" i="75"/>
  <c r="F288" i="74"/>
  <c r="J230" i="74"/>
  <c r="H230" i="74"/>
  <c r="M160" i="74"/>
  <c r="G113" i="74"/>
  <c r="N113" i="74"/>
  <c r="P32" i="74"/>
  <c r="M265" i="79"/>
  <c r="Q265" i="79"/>
  <c r="L233" i="79"/>
  <c r="R172" i="77"/>
  <c r="F176" i="77"/>
  <c r="H242" i="74"/>
  <c r="O131" i="74"/>
  <c r="J131" i="74"/>
  <c r="J116" i="75"/>
  <c r="J118" i="75" s="1"/>
  <c r="J105" i="74"/>
  <c r="I27" i="74"/>
  <c r="R27" i="75"/>
  <c r="F27" i="74"/>
  <c r="G25" i="75"/>
  <c r="G21" i="74"/>
  <c r="H19" i="79"/>
  <c r="H37" i="79" s="1"/>
  <c r="Q19" i="79"/>
  <c r="Q37" i="79" s="1"/>
  <c r="O297" i="76"/>
  <c r="L291" i="76"/>
  <c r="O283" i="76"/>
  <c r="M265" i="76"/>
  <c r="L252" i="76"/>
  <c r="L254" i="76" s="1"/>
  <c r="M223" i="76"/>
  <c r="M225" i="76" s="1"/>
  <c r="Q223" i="76"/>
  <c r="I214" i="76"/>
  <c r="I225" i="76" s="1"/>
  <c r="G214" i="76"/>
  <c r="R53" i="76"/>
  <c r="N69" i="74"/>
  <c r="F176" i="79"/>
  <c r="R172" i="79"/>
  <c r="G170" i="79"/>
  <c r="I170" i="79"/>
  <c r="M162" i="79"/>
  <c r="G162" i="79"/>
  <c r="F144" i="77"/>
  <c r="F146" i="77" s="1"/>
  <c r="R140" i="77"/>
  <c r="F134" i="77"/>
  <c r="F136" i="77" s="1"/>
  <c r="R122" i="77"/>
  <c r="R114" i="77"/>
  <c r="F116" i="77"/>
  <c r="F118" i="77" s="1"/>
  <c r="R105" i="77"/>
  <c r="R69" i="77"/>
  <c r="O71" i="77"/>
  <c r="O56" i="77"/>
  <c r="L47" i="77"/>
  <c r="H19" i="76"/>
  <c r="H37" i="76" s="1"/>
  <c r="J191" i="74"/>
  <c r="I191" i="74"/>
  <c r="G167" i="74"/>
  <c r="F297" i="80"/>
  <c r="R293" i="80"/>
  <c r="R289" i="80"/>
  <c r="H291" i="80"/>
  <c r="F283" i="80"/>
  <c r="R267" i="80"/>
  <c r="R263" i="80"/>
  <c r="F265" i="80"/>
  <c r="R258" i="80"/>
  <c r="R250" i="80"/>
  <c r="F252" i="80"/>
  <c r="R247" i="80"/>
  <c r="F233" i="80"/>
  <c r="R229" i="80"/>
  <c r="R221" i="80"/>
  <c r="F223" i="80"/>
  <c r="R216" i="80"/>
  <c r="J223" i="80"/>
  <c r="R212" i="80"/>
  <c r="I214" i="80"/>
  <c r="G214" i="80"/>
  <c r="L297" i="78"/>
  <c r="H291" i="78"/>
  <c r="H311" i="78" s="1"/>
  <c r="P283" i="78"/>
  <c r="P265" i="78"/>
  <c r="P252" i="78"/>
  <c r="P254" i="78" s="1"/>
  <c r="J223" i="78"/>
  <c r="O223" i="78"/>
  <c r="J214" i="78"/>
  <c r="Q53" i="74"/>
  <c r="Q44" i="74"/>
  <c r="P44" i="74"/>
  <c r="H134" i="79"/>
  <c r="H136" i="79" s="1"/>
  <c r="Q116" i="79"/>
  <c r="Q118" i="79" s="1"/>
  <c r="R105" i="79"/>
  <c r="F116" i="79"/>
  <c r="F118" i="79" s="1"/>
  <c r="K71" i="79"/>
  <c r="Q71" i="79"/>
  <c r="K56" i="79"/>
  <c r="Q56" i="79"/>
  <c r="R41" i="79"/>
  <c r="F47" i="79"/>
  <c r="N19" i="78"/>
  <c r="N37" i="78" s="1"/>
  <c r="L305" i="74"/>
  <c r="L309" i="74" s="1"/>
  <c r="L309" i="75"/>
  <c r="I309" i="75"/>
  <c r="I305" i="74"/>
  <c r="I309" i="74" s="1"/>
  <c r="I303" i="75"/>
  <c r="I299" i="74"/>
  <c r="I303" i="74" s="1"/>
  <c r="L295" i="74"/>
  <c r="I295" i="74"/>
  <c r="G297" i="75"/>
  <c r="G293" i="74"/>
  <c r="G289" i="74"/>
  <c r="L289" i="74"/>
  <c r="I291" i="75"/>
  <c r="I285" i="74"/>
  <c r="L281" i="74"/>
  <c r="I281" i="74"/>
  <c r="G283" i="75"/>
  <c r="G267" i="74"/>
  <c r="G263" i="74"/>
  <c r="L263" i="74"/>
  <c r="G258" i="74"/>
  <c r="G265" i="75"/>
  <c r="G250" i="74"/>
  <c r="L250" i="74"/>
  <c r="G252" i="75"/>
  <c r="G247" i="74"/>
  <c r="L241" i="74"/>
  <c r="L245" i="75"/>
  <c r="I245" i="75"/>
  <c r="I241" i="74"/>
  <c r="I239" i="75"/>
  <c r="I235" i="74"/>
  <c r="I239" i="74" s="1"/>
  <c r="G229" i="74"/>
  <c r="G233" i="75"/>
  <c r="L233" i="75"/>
  <c r="L229" i="74"/>
  <c r="G221" i="74"/>
  <c r="G223" i="75"/>
  <c r="G216" i="74"/>
  <c r="L223" i="75"/>
  <c r="L216" i="74"/>
  <c r="G212" i="74"/>
  <c r="N214" i="75"/>
  <c r="N196" i="74"/>
  <c r="H214" i="75"/>
  <c r="H196" i="74"/>
  <c r="O151" i="74"/>
  <c r="R16" i="79"/>
  <c r="K194" i="78"/>
  <c r="K225" i="78" s="1"/>
  <c r="R172" i="78"/>
  <c r="F176" i="78"/>
  <c r="M170" i="78"/>
  <c r="P170" i="78"/>
  <c r="N162" i="78"/>
  <c r="K162" i="78"/>
  <c r="R294" i="76"/>
  <c r="R280" i="76"/>
  <c r="R249" i="76"/>
  <c r="R230" i="76"/>
  <c r="N156" i="76"/>
  <c r="K156" i="76"/>
  <c r="K178" i="76" s="1"/>
  <c r="P144" i="76"/>
  <c r="P146" i="76" s="1"/>
  <c r="P134" i="76"/>
  <c r="P136" i="76" s="1"/>
  <c r="N116" i="76"/>
  <c r="N118" i="76" s="1"/>
  <c r="R58" i="76"/>
  <c r="F71" i="76"/>
  <c r="G56" i="76"/>
  <c r="N47" i="76"/>
  <c r="M59" i="74"/>
  <c r="L59" i="74"/>
  <c r="N194" i="80"/>
  <c r="K170" i="80"/>
  <c r="P170" i="80"/>
  <c r="G162" i="80"/>
  <c r="L162" i="80"/>
  <c r="P25" i="80"/>
  <c r="N25" i="80"/>
  <c r="K19" i="80"/>
  <c r="P19" i="80"/>
  <c r="R293" i="77"/>
  <c r="F297" i="77"/>
  <c r="P291" i="77"/>
  <c r="R267" i="77"/>
  <c r="F283" i="77"/>
  <c r="R258" i="77"/>
  <c r="F265" i="77"/>
  <c r="R247" i="77"/>
  <c r="F252" i="77"/>
  <c r="J245" i="77"/>
  <c r="H245" i="77"/>
  <c r="N233" i="77"/>
  <c r="K233" i="77"/>
  <c r="R221" i="77"/>
  <c r="N223" i="77"/>
  <c r="K223" i="77"/>
  <c r="R212" i="77"/>
  <c r="N214" i="77"/>
  <c r="G214" i="77"/>
  <c r="R59" i="77"/>
  <c r="K194" i="75"/>
  <c r="K182" i="74"/>
  <c r="K194" i="74" s="1"/>
  <c r="M176" i="75"/>
  <c r="M172" i="74"/>
  <c r="M176" i="74" s="1"/>
  <c r="K176" i="75"/>
  <c r="K172" i="74"/>
  <c r="K176" i="74" s="1"/>
  <c r="K168" i="74"/>
  <c r="M170" i="75"/>
  <c r="M164" i="74"/>
  <c r="H170" i="75"/>
  <c r="H164" i="74"/>
  <c r="R294" i="78"/>
  <c r="R280" i="78"/>
  <c r="P156" i="78"/>
  <c r="N144" i="78"/>
  <c r="N146" i="78" s="1"/>
  <c r="K144" i="78"/>
  <c r="K146" i="78" s="1"/>
  <c r="P134" i="78"/>
  <c r="P136" i="78" s="1"/>
  <c r="J134" i="78"/>
  <c r="J136" i="78" s="1"/>
  <c r="G116" i="78"/>
  <c r="G118" i="78" s="1"/>
  <c r="J116" i="78"/>
  <c r="J118" i="78" s="1"/>
  <c r="R69" i="78"/>
  <c r="K71" i="78"/>
  <c r="H71" i="78"/>
  <c r="R54" i="78"/>
  <c r="O56" i="78"/>
  <c r="H56" i="78"/>
  <c r="R45" i="78"/>
  <c r="K47" i="78"/>
  <c r="J47" i="78"/>
  <c r="R27" i="77"/>
  <c r="J25" i="77"/>
  <c r="H25" i="77"/>
  <c r="J19" i="77"/>
  <c r="H19" i="77"/>
  <c r="H37" i="77" s="1"/>
  <c r="R159" i="76"/>
  <c r="I71" i="75"/>
  <c r="I58" i="74"/>
  <c r="H58" i="74"/>
  <c r="H71" i="75"/>
  <c r="M54" i="74"/>
  <c r="Q49" i="74"/>
  <c r="Q56" i="74" s="1"/>
  <c r="Q56" i="75"/>
  <c r="H56" i="75"/>
  <c r="H49" i="74"/>
  <c r="M45" i="74"/>
  <c r="M41" i="74"/>
  <c r="M47" i="75"/>
  <c r="P47" i="75"/>
  <c r="P41" i="74"/>
  <c r="P156" i="80"/>
  <c r="N144" i="80"/>
  <c r="N146" i="80" s="1"/>
  <c r="K144" i="80"/>
  <c r="K146" i="80" s="1"/>
  <c r="P134" i="80"/>
  <c r="P136" i="80" s="1"/>
  <c r="K134" i="80"/>
  <c r="K136" i="80" s="1"/>
  <c r="P116" i="80"/>
  <c r="P118" i="80" s="1"/>
  <c r="I116" i="80"/>
  <c r="I118" i="80" s="1"/>
  <c r="R58" i="80"/>
  <c r="F71" i="80"/>
  <c r="L71" i="80"/>
  <c r="R54" i="80"/>
  <c r="K56" i="80"/>
  <c r="L56" i="80"/>
  <c r="R45" i="80"/>
  <c r="K47" i="80"/>
  <c r="I47" i="80"/>
  <c r="R295" i="79"/>
  <c r="R113" i="79"/>
  <c r="R16" i="78"/>
  <c r="P280" i="74"/>
  <c r="K217" i="74"/>
  <c r="P217" i="74"/>
  <c r="M141" i="74"/>
  <c r="K19" i="75"/>
  <c r="K10" i="74"/>
  <c r="N10" i="74"/>
  <c r="N19" i="75"/>
  <c r="M291" i="79"/>
  <c r="N159" i="74"/>
  <c r="L159" i="74"/>
  <c r="H252" i="79"/>
  <c r="Q223" i="79"/>
  <c r="O223" i="79"/>
  <c r="P194" i="77"/>
  <c r="M194" i="77"/>
  <c r="N170" i="77"/>
  <c r="K262" i="74"/>
  <c r="P262" i="74"/>
  <c r="P211" i="74"/>
  <c r="J122" i="74"/>
  <c r="J134" i="75"/>
  <c r="J136" i="75" s="1"/>
  <c r="H134" i="75"/>
  <c r="H136" i="75" s="1"/>
  <c r="H122" i="74"/>
  <c r="P17" i="74"/>
  <c r="G144" i="75"/>
  <c r="G146" i="75" s="1"/>
  <c r="G140" i="74"/>
  <c r="H140" i="74"/>
  <c r="H144" i="75"/>
  <c r="H146" i="75" s="1"/>
  <c r="O114" i="74"/>
  <c r="Q283" i="79"/>
  <c r="H283" i="79"/>
  <c r="R221" i="79"/>
  <c r="N294" i="74"/>
  <c r="K294" i="74"/>
  <c r="N249" i="74"/>
  <c r="J162" i="75"/>
  <c r="J158" i="74"/>
  <c r="H162" i="75"/>
  <c r="H158" i="74"/>
  <c r="O156" i="75"/>
  <c r="O150" i="74"/>
  <c r="L132" i="74"/>
  <c r="P132" i="74"/>
  <c r="M214" i="79"/>
  <c r="M162" i="77"/>
  <c r="I162" i="77"/>
  <c r="K16" i="74"/>
  <c r="I22" i="74"/>
  <c r="H22" i="74"/>
  <c r="H297" i="79"/>
  <c r="R281" i="79"/>
  <c r="H245" i="79"/>
  <c r="R44" i="79"/>
  <c r="N288" i="74"/>
  <c r="K230" i="74"/>
  <c r="P230" i="74"/>
  <c r="R160" i="75"/>
  <c r="F160" i="74"/>
  <c r="I113" i="74"/>
  <c r="H113" i="74"/>
  <c r="Q32" i="74"/>
  <c r="R258" i="79"/>
  <c r="F265" i="79"/>
  <c r="J265" i="79"/>
  <c r="M233" i="79"/>
  <c r="R212" i="79"/>
  <c r="P242" i="74"/>
  <c r="Q131" i="74"/>
  <c r="L131" i="74"/>
  <c r="G116" i="75"/>
  <c r="G118" i="75" s="1"/>
  <c r="G105" i="74"/>
  <c r="J27" i="74"/>
  <c r="N27" i="74"/>
  <c r="I25" i="75"/>
  <c r="I21" i="74"/>
  <c r="Q214" i="76"/>
  <c r="Q225" i="76" s="1"/>
  <c r="O214" i="76"/>
  <c r="Q69" i="74"/>
  <c r="R167" i="80"/>
  <c r="R22" i="80"/>
  <c r="Q170" i="79"/>
  <c r="Q178" i="79" s="1"/>
  <c r="O162" i="79"/>
  <c r="R242" i="77"/>
  <c r="N116" i="77"/>
  <c r="N118" i="77" s="1"/>
  <c r="H56" i="77"/>
  <c r="M47" i="77"/>
  <c r="M191" i="74"/>
  <c r="Q191" i="74"/>
  <c r="R167" i="75"/>
  <c r="F167" i="74"/>
  <c r="N297" i="80"/>
  <c r="P291" i="80"/>
  <c r="N283" i="80"/>
  <c r="N265" i="80"/>
  <c r="N311" i="80" s="1"/>
  <c r="N252" i="80"/>
  <c r="N254" i="80" s="1"/>
  <c r="N223" i="80"/>
  <c r="K223" i="80"/>
  <c r="Q214" i="80"/>
  <c r="O297" i="78"/>
  <c r="K291" i="78"/>
  <c r="I291" i="78"/>
  <c r="F283" i="78"/>
  <c r="R267" i="78"/>
  <c r="F265" i="78"/>
  <c r="R258" i="78"/>
  <c r="I265" i="78"/>
  <c r="F239" i="78"/>
  <c r="R235" i="78"/>
  <c r="R221" i="78"/>
  <c r="R212" i="78"/>
  <c r="F214" i="78"/>
  <c r="R196" i="78"/>
  <c r="R113" i="78"/>
  <c r="R44" i="78"/>
  <c r="L170" i="76"/>
  <c r="O162" i="76"/>
  <c r="M53" i="74"/>
  <c r="J53" i="74"/>
  <c r="F44" i="74"/>
  <c r="R44" i="75"/>
  <c r="G116" i="79"/>
  <c r="G118" i="79" s="1"/>
  <c r="N116" i="79"/>
  <c r="N118" i="79" s="1"/>
  <c r="R58" i="79"/>
  <c r="F71" i="79"/>
  <c r="L56" i="79"/>
  <c r="Q47" i="79"/>
  <c r="N47" i="79"/>
  <c r="R27" i="78"/>
  <c r="G19" i="78"/>
  <c r="G37" i="78" s="1"/>
  <c r="L19" i="78"/>
  <c r="L37" i="78" s="1"/>
  <c r="M309" i="75"/>
  <c r="M305" i="74"/>
  <c r="M309" i="74" s="1"/>
  <c r="Q309" i="75"/>
  <c r="Q305" i="74"/>
  <c r="Q309" i="74" s="1"/>
  <c r="Q303" i="75"/>
  <c r="Q299" i="74"/>
  <c r="Q303" i="74" s="1"/>
  <c r="M295" i="74"/>
  <c r="Q295" i="74"/>
  <c r="O297" i="75"/>
  <c r="O293" i="74"/>
  <c r="O289" i="74"/>
  <c r="M289" i="74"/>
  <c r="Q291" i="75"/>
  <c r="Q285" i="74"/>
  <c r="M281" i="74"/>
  <c r="Q281" i="74"/>
  <c r="O283" i="75"/>
  <c r="O267" i="74"/>
  <c r="O263" i="74"/>
  <c r="M263" i="74"/>
  <c r="O258" i="74"/>
  <c r="O265" i="75"/>
  <c r="O250" i="74"/>
  <c r="M250" i="74"/>
  <c r="O252" i="75"/>
  <c r="O247" i="74"/>
  <c r="M245" i="75"/>
  <c r="M241" i="74"/>
  <c r="Q245" i="75"/>
  <c r="Q241" i="74"/>
  <c r="Q239" i="75"/>
  <c r="Q235" i="74"/>
  <c r="Q239" i="74" s="1"/>
  <c r="O229" i="74"/>
  <c r="O233" i="75"/>
  <c r="M229" i="74"/>
  <c r="M233" i="75"/>
  <c r="O221" i="74"/>
  <c r="O223" i="75"/>
  <c r="O216" i="74"/>
  <c r="M223" i="75"/>
  <c r="M216" i="74"/>
  <c r="O212" i="74"/>
  <c r="Q214" i="75"/>
  <c r="Q196" i="74"/>
  <c r="P214" i="75"/>
  <c r="P196" i="74"/>
  <c r="Q151" i="74"/>
  <c r="G194" i="78"/>
  <c r="N170" i="78"/>
  <c r="J170" i="78"/>
  <c r="G162" i="78"/>
  <c r="L162" i="78"/>
  <c r="G156" i="76"/>
  <c r="G178" i="76" s="1"/>
  <c r="L156" i="76"/>
  <c r="L178" i="76" s="1"/>
  <c r="I144" i="76"/>
  <c r="I146" i="76" s="1"/>
  <c r="R132" i="76"/>
  <c r="I134" i="76"/>
  <c r="I136" i="76" s="1"/>
  <c r="H116" i="76"/>
  <c r="H118" i="76" s="1"/>
  <c r="H71" i="76"/>
  <c r="I56" i="76"/>
  <c r="R41" i="76"/>
  <c r="F47" i="76"/>
  <c r="P47" i="76"/>
  <c r="Q59" i="74"/>
  <c r="I194" i="80"/>
  <c r="G194" i="80"/>
  <c r="L170" i="80"/>
  <c r="O162" i="80"/>
  <c r="G25" i="80"/>
  <c r="L19" i="80"/>
  <c r="N297" i="77"/>
  <c r="I291" i="77"/>
  <c r="N283" i="77"/>
  <c r="N265" i="77"/>
  <c r="N252" i="77"/>
  <c r="K245" i="77"/>
  <c r="P245" i="77"/>
  <c r="G233" i="77"/>
  <c r="L233" i="77"/>
  <c r="G223" i="77"/>
  <c r="L223" i="77"/>
  <c r="P214" i="77"/>
  <c r="O214" i="77"/>
  <c r="L194" i="75"/>
  <c r="L182" i="74"/>
  <c r="Q176" i="75"/>
  <c r="Q172" i="74"/>
  <c r="Q176" i="74" s="1"/>
  <c r="L172" i="74"/>
  <c r="L176" i="74" s="1"/>
  <c r="L176" i="75"/>
  <c r="L168" i="74"/>
  <c r="N170" i="75"/>
  <c r="N164" i="74"/>
  <c r="P170" i="75"/>
  <c r="P164" i="74"/>
  <c r="I156" i="78"/>
  <c r="G144" i="78"/>
  <c r="G146" i="78" s="1"/>
  <c r="L144" i="78"/>
  <c r="L146" i="78" s="1"/>
  <c r="M134" i="78"/>
  <c r="M136" i="78" s="1"/>
  <c r="L134" i="78"/>
  <c r="L136" i="78" s="1"/>
  <c r="H116" i="78"/>
  <c r="H118" i="78" s="1"/>
  <c r="L116" i="78"/>
  <c r="L118" i="78" s="1"/>
  <c r="L71" i="78"/>
  <c r="P71" i="78"/>
  <c r="Q56" i="78"/>
  <c r="P56" i="78"/>
  <c r="M47" i="78"/>
  <c r="L47" i="78"/>
  <c r="K25" i="77"/>
  <c r="P25" i="77"/>
  <c r="K19" i="77"/>
  <c r="P19" i="77"/>
  <c r="K71" i="75"/>
  <c r="K58" i="74"/>
  <c r="P71" i="75"/>
  <c r="P58" i="74"/>
  <c r="P71" i="74" s="1"/>
  <c r="F54" i="74"/>
  <c r="R54" i="75"/>
  <c r="F56" i="75"/>
  <c r="F49" i="74"/>
  <c r="R49" i="75"/>
  <c r="P56" i="75"/>
  <c r="P49" i="74"/>
  <c r="R45" i="75"/>
  <c r="F45" i="74"/>
  <c r="Q41" i="74"/>
  <c r="Q47" i="75"/>
  <c r="L47" i="75"/>
  <c r="L101" i="75" s="1"/>
  <c r="L41" i="74"/>
  <c r="I156" i="80"/>
  <c r="G144" i="80"/>
  <c r="G146" i="80" s="1"/>
  <c r="L144" i="80"/>
  <c r="L146" i="80" s="1"/>
  <c r="G134" i="80"/>
  <c r="G136" i="80" s="1"/>
  <c r="L134" i="80"/>
  <c r="L136" i="80" s="1"/>
  <c r="L116" i="80"/>
  <c r="L118" i="80" s="1"/>
  <c r="K116" i="80"/>
  <c r="K118" i="80" s="1"/>
  <c r="G71" i="80"/>
  <c r="M71" i="80"/>
  <c r="N56" i="80"/>
  <c r="M56" i="80"/>
  <c r="M47" i="80"/>
  <c r="Q47" i="80"/>
  <c r="I280" i="74"/>
  <c r="L217" i="74"/>
  <c r="I217" i="74"/>
  <c r="N141" i="74"/>
  <c r="L19" i="75"/>
  <c r="L10" i="74"/>
  <c r="H19" i="75"/>
  <c r="H10" i="74"/>
  <c r="R285" i="79"/>
  <c r="F291" i="79"/>
  <c r="O159" i="74"/>
  <c r="H159" i="74"/>
  <c r="P252" i="79"/>
  <c r="J223" i="79"/>
  <c r="H223" i="79"/>
  <c r="R182" i="77"/>
  <c r="F194" i="77"/>
  <c r="G194" i="77"/>
  <c r="P170" i="77"/>
  <c r="L262" i="74"/>
  <c r="I262" i="74"/>
  <c r="I211" i="74"/>
  <c r="K134" i="75"/>
  <c r="K136" i="75" s="1"/>
  <c r="K122" i="74"/>
  <c r="P134" i="75"/>
  <c r="P136" i="75" s="1"/>
  <c r="P122" i="74"/>
  <c r="H17" i="74"/>
  <c r="I144" i="75"/>
  <c r="I146" i="75" s="1"/>
  <c r="I140" i="74"/>
  <c r="P144" i="75"/>
  <c r="P146" i="75" s="1"/>
  <c r="P140" i="74"/>
  <c r="Q114" i="74"/>
  <c r="G283" i="79"/>
  <c r="P283" i="79"/>
  <c r="G294" i="74"/>
  <c r="L294" i="74"/>
  <c r="G249" i="74"/>
  <c r="K162" i="75"/>
  <c r="K158" i="74"/>
  <c r="P162" i="75"/>
  <c r="P158" i="74"/>
  <c r="Q156" i="75"/>
  <c r="Q150" i="74"/>
  <c r="Q156" i="74" s="1"/>
  <c r="M132" i="74"/>
  <c r="I132" i="74"/>
  <c r="R196" i="79"/>
  <c r="F214" i="79"/>
  <c r="N162" i="77"/>
  <c r="N178" i="77" s="1"/>
  <c r="Q162" i="77"/>
  <c r="I16" i="74"/>
  <c r="K22" i="74"/>
  <c r="J22" i="74"/>
  <c r="P297" i="79"/>
  <c r="P245" i="79"/>
  <c r="G288" i="74"/>
  <c r="L230" i="74"/>
  <c r="I230" i="74"/>
  <c r="N160" i="74"/>
  <c r="J113" i="74"/>
  <c r="P113" i="74"/>
  <c r="H32" i="74"/>
  <c r="N265" i="79"/>
  <c r="K265" i="79"/>
  <c r="R229" i="79"/>
  <c r="F233" i="79"/>
  <c r="I242" i="74"/>
  <c r="R131" i="75"/>
  <c r="F131" i="74"/>
  <c r="H131" i="74"/>
  <c r="K116" i="75"/>
  <c r="K118" i="75" s="1"/>
  <c r="K105" i="74"/>
  <c r="K27" i="74"/>
  <c r="H27" i="74"/>
  <c r="Q25" i="75"/>
  <c r="Q21" i="74"/>
  <c r="F53" i="74"/>
  <c r="R53" i="75"/>
  <c r="L53" i="74"/>
  <c r="I44" i="74"/>
  <c r="R305" i="75"/>
  <c r="F305" i="74"/>
  <c r="F309" i="75"/>
  <c r="R299" i="75"/>
  <c r="F303" i="75"/>
  <c r="F299" i="74"/>
  <c r="J299" i="74"/>
  <c r="J303" i="74" s="1"/>
  <c r="J303" i="75"/>
  <c r="R295" i="75"/>
  <c r="F295" i="74"/>
  <c r="J293" i="74"/>
  <c r="J297" i="75"/>
  <c r="H297" i="75"/>
  <c r="H293" i="74"/>
  <c r="H289" i="74"/>
  <c r="R285" i="75"/>
  <c r="F291" i="75"/>
  <c r="F285" i="74"/>
  <c r="J285" i="74"/>
  <c r="J291" i="75"/>
  <c r="R281" i="75"/>
  <c r="F281" i="74"/>
  <c r="J267" i="74"/>
  <c r="J283" i="75"/>
  <c r="H283" i="75"/>
  <c r="H267" i="74"/>
  <c r="H263" i="74"/>
  <c r="J265" i="75"/>
  <c r="J258" i="74"/>
  <c r="H265" i="75"/>
  <c r="H258" i="74"/>
  <c r="H250" i="74"/>
  <c r="J247" i="74"/>
  <c r="J252" i="75"/>
  <c r="H252" i="75"/>
  <c r="H247" i="74"/>
  <c r="R241" i="75"/>
  <c r="F241" i="74"/>
  <c r="F245" i="75"/>
  <c r="R235" i="75"/>
  <c r="F239" i="75"/>
  <c r="F235" i="74"/>
  <c r="J235" i="74"/>
  <c r="J239" i="74" s="1"/>
  <c r="J239" i="75"/>
  <c r="H233" i="75"/>
  <c r="H229" i="74"/>
  <c r="H233" i="74" s="1"/>
  <c r="J221" i="74"/>
  <c r="H221" i="74"/>
  <c r="H223" i="75"/>
  <c r="H216" i="74"/>
  <c r="J212" i="74"/>
  <c r="H212" i="74"/>
  <c r="J214" i="75"/>
  <c r="J196" i="74"/>
  <c r="R151" i="75"/>
  <c r="F151" i="74"/>
  <c r="J151" i="74"/>
  <c r="L194" i="78"/>
  <c r="O194" i="78"/>
  <c r="O170" i="78"/>
  <c r="O162" i="78"/>
  <c r="O156" i="76"/>
  <c r="M144" i="76"/>
  <c r="M146" i="76" s="1"/>
  <c r="Q144" i="76"/>
  <c r="Q146" i="76" s="1"/>
  <c r="M134" i="76"/>
  <c r="M136" i="76" s="1"/>
  <c r="Q134" i="76"/>
  <c r="Q136" i="76" s="1"/>
  <c r="G116" i="76"/>
  <c r="G118" i="76" s="1"/>
  <c r="P116" i="76"/>
  <c r="P118" i="76" s="1"/>
  <c r="I71" i="76"/>
  <c r="P71" i="76"/>
  <c r="K56" i="76"/>
  <c r="J56" i="76"/>
  <c r="R45" i="76"/>
  <c r="Q47" i="76"/>
  <c r="K47" i="76"/>
  <c r="O59" i="74"/>
  <c r="Q194" i="80"/>
  <c r="O194" i="80"/>
  <c r="M170" i="80"/>
  <c r="R160" i="80"/>
  <c r="H162" i="80"/>
  <c r="Q25" i="80"/>
  <c r="R17" i="80"/>
  <c r="M19" i="80"/>
  <c r="R191" i="79"/>
  <c r="R159" i="79"/>
  <c r="I297" i="77"/>
  <c r="G297" i="77"/>
  <c r="M291" i="77"/>
  <c r="Q291" i="77"/>
  <c r="I283" i="77"/>
  <c r="G283" i="77"/>
  <c r="I265" i="77"/>
  <c r="G265" i="77"/>
  <c r="I252" i="77"/>
  <c r="G252" i="77"/>
  <c r="L245" i="77"/>
  <c r="O233" i="77"/>
  <c r="O223" i="77"/>
  <c r="I214" i="77"/>
  <c r="R151" i="77"/>
  <c r="R131" i="77"/>
  <c r="R113" i="77"/>
  <c r="N194" i="75"/>
  <c r="N182" i="74"/>
  <c r="G194" i="75"/>
  <c r="G182" i="74"/>
  <c r="R172" i="75"/>
  <c r="F176" i="75"/>
  <c r="F172" i="74"/>
  <c r="Q168" i="74"/>
  <c r="G168" i="74"/>
  <c r="Q170" i="75"/>
  <c r="Q164" i="74"/>
  <c r="R294" i="80"/>
  <c r="R288" i="80"/>
  <c r="R280" i="80"/>
  <c r="R262" i="80"/>
  <c r="R217" i="80"/>
  <c r="R211" i="80"/>
  <c r="R262" i="78"/>
  <c r="R242" i="78"/>
  <c r="R217" i="78"/>
  <c r="M156" i="78"/>
  <c r="Q156" i="78"/>
  <c r="O144" i="78"/>
  <c r="O146" i="78" s="1"/>
  <c r="R122" i="78"/>
  <c r="F134" i="78"/>
  <c r="F136" i="78" s="1"/>
  <c r="R114" i="78"/>
  <c r="K116" i="78"/>
  <c r="K118" i="78" s="1"/>
  <c r="O71" i="78"/>
  <c r="G56" i="78"/>
  <c r="O47" i="78"/>
  <c r="L25" i="77"/>
  <c r="L19" i="77"/>
  <c r="M58" i="74"/>
  <c r="M71" i="74" s="1"/>
  <c r="M71" i="75"/>
  <c r="G54" i="74"/>
  <c r="N54" i="74"/>
  <c r="G49" i="74"/>
  <c r="G56" i="75"/>
  <c r="O45" i="74"/>
  <c r="N45" i="74"/>
  <c r="G41" i="74"/>
  <c r="G47" i="75"/>
  <c r="M156" i="80"/>
  <c r="Q156" i="80"/>
  <c r="O144" i="80"/>
  <c r="O146" i="80" s="1"/>
  <c r="Q134" i="80"/>
  <c r="Q136" i="80" s="1"/>
  <c r="R114" i="80"/>
  <c r="M116" i="80"/>
  <c r="M118" i="80" s="1"/>
  <c r="R69" i="80"/>
  <c r="I71" i="80"/>
  <c r="O56" i="80"/>
  <c r="O47" i="80"/>
  <c r="Q280" i="74"/>
  <c r="M217" i="74"/>
  <c r="Q217" i="74"/>
  <c r="O141" i="74"/>
  <c r="O19" i="75"/>
  <c r="O10" i="74"/>
  <c r="P10" i="74"/>
  <c r="P19" i="75"/>
  <c r="N291" i="79"/>
  <c r="Q159" i="74"/>
  <c r="P159" i="74"/>
  <c r="I252" i="79"/>
  <c r="K223" i="79"/>
  <c r="P223" i="79"/>
  <c r="H194" i="77"/>
  <c r="O194" i="77"/>
  <c r="O225" i="77" s="1"/>
  <c r="R164" i="77"/>
  <c r="F170" i="77"/>
  <c r="M262" i="74"/>
  <c r="Q262" i="74"/>
  <c r="Q211" i="74"/>
  <c r="M134" i="75"/>
  <c r="M136" i="75" s="1"/>
  <c r="M122" i="74"/>
  <c r="L134" i="75"/>
  <c r="L136" i="75" s="1"/>
  <c r="L122" i="74"/>
  <c r="Q17" i="74"/>
  <c r="K144" i="75"/>
  <c r="K146" i="75" s="1"/>
  <c r="K140" i="74"/>
  <c r="L144" i="75"/>
  <c r="L146" i="75" s="1"/>
  <c r="L140" i="74"/>
  <c r="F114" i="74"/>
  <c r="R114" i="75"/>
  <c r="I283" i="79"/>
  <c r="L283" i="79"/>
  <c r="O294" i="74"/>
  <c r="M294" i="74"/>
  <c r="O249" i="74"/>
  <c r="M162" i="75"/>
  <c r="M158" i="74"/>
  <c r="L158" i="74"/>
  <c r="L162" i="75"/>
  <c r="F150" i="74"/>
  <c r="R150" i="75"/>
  <c r="F156" i="75"/>
  <c r="R132" i="75"/>
  <c r="F132" i="74"/>
  <c r="Q132" i="74"/>
  <c r="N214" i="79"/>
  <c r="O162" i="77"/>
  <c r="K162" i="77"/>
  <c r="L16" i="74"/>
  <c r="N22" i="74"/>
  <c r="L22" i="74"/>
  <c r="I297" i="79"/>
  <c r="I245" i="79"/>
  <c r="O288" i="74"/>
  <c r="M230" i="74"/>
  <c r="Q230" i="74"/>
  <c r="G160" i="74"/>
  <c r="K113" i="74"/>
  <c r="L113" i="74"/>
  <c r="G32" i="74"/>
  <c r="G265" i="79"/>
  <c r="L265" i="79"/>
  <c r="N233" i="79"/>
  <c r="Q242" i="74"/>
  <c r="G131" i="74"/>
  <c r="P131" i="74"/>
  <c r="R105" i="75"/>
  <c r="F116" i="75"/>
  <c r="F118" i="75" s="1"/>
  <c r="F105" i="74"/>
  <c r="L27" i="74"/>
  <c r="P27" i="74"/>
  <c r="J21" i="74"/>
  <c r="J25" i="74" s="1"/>
  <c r="J25" i="75"/>
  <c r="M37" i="76"/>
  <c r="O37" i="77"/>
  <c r="L19" i="79"/>
  <c r="L37" i="79" s="1"/>
  <c r="N19" i="79"/>
  <c r="N37" i="79" s="1"/>
  <c r="I297" i="76"/>
  <c r="N291" i="76"/>
  <c r="F283" i="76"/>
  <c r="R267" i="76"/>
  <c r="G265" i="76"/>
  <c r="G311" i="76" s="1"/>
  <c r="N252" i="76"/>
  <c r="N254" i="76" s="1"/>
  <c r="G223" i="76"/>
  <c r="K214" i="76"/>
  <c r="K225" i="76" s="1"/>
  <c r="P214" i="76"/>
  <c r="R113" i="76"/>
  <c r="L69" i="74"/>
  <c r="M170" i="79"/>
  <c r="L170" i="79"/>
  <c r="F162" i="79"/>
  <c r="R158" i="79"/>
  <c r="P162" i="79"/>
  <c r="P178" i="79" s="1"/>
  <c r="R132" i="77"/>
  <c r="O134" i="77"/>
  <c r="O136" i="77" s="1"/>
  <c r="O116" i="77"/>
  <c r="O118" i="77" s="1"/>
  <c r="I71" i="77"/>
  <c r="N47" i="77"/>
  <c r="N191" i="74"/>
  <c r="L191" i="74"/>
  <c r="O167" i="74"/>
  <c r="O297" i="80"/>
  <c r="Q291" i="80"/>
  <c r="O283" i="80"/>
  <c r="O265" i="80"/>
  <c r="O252" i="80"/>
  <c r="O254" i="80" s="1"/>
  <c r="O223" i="80"/>
  <c r="M223" i="80"/>
  <c r="K214" i="80"/>
  <c r="P214" i="80"/>
  <c r="F303" i="78"/>
  <c r="R299" i="78"/>
  <c r="G297" i="78"/>
  <c r="N297" i="78"/>
  <c r="F291" i="78"/>
  <c r="R285" i="78"/>
  <c r="M283" i="78"/>
  <c r="M311" i="78" s="1"/>
  <c r="J265" i="78"/>
  <c r="F252" i="78"/>
  <c r="R247" i="78"/>
  <c r="J252" i="78"/>
  <c r="J254" i="78" s="1"/>
  <c r="L223" i="78"/>
  <c r="O214" i="78"/>
  <c r="R141" i="78"/>
  <c r="R16" i="77"/>
  <c r="F170" i="76"/>
  <c r="R164" i="76"/>
  <c r="P162" i="76"/>
  <c r="G53" i="74"/>
  <c r="H53" i="74"/>
  <c r="K44" i="74"/>
  <c r="R141" i="80"/>
  <c r="R113" i="80"/>
  <c r="R53" i="80"/>
  <c r="R44" i="80"/>
  <c r="R294" i="79"/>
  <c r="R280" i="79"/>
  <c r="R211" i="79"/>
  <c r="N134" i="79"/>
  <c r="N136" i="79" s="1"/>
  <c r="I116" i="79"/>
  <c r="I118" i="79" s="1"/>
  <c r="G71" i="79"/>
  <c r="R49" i="79"/>
  <c r="F56" i="79"/>
  <c r="H47" i="79"/>
  <c r="H19" i="78"/>
  <c r="H37" i="78" s="1"/>
  <c r="N305" i="74"/>
  <c r="N309" i="74" s="1"/>
  <c r="N309" i="75"/>
  <c r="N303" i="75"/>
  <c r="N299" i="74"/>
  <c r="N303" i="74" s="1"/>
  <c r="K299" i="74"/>
  <c r="K303" i="74" s="1"/>
  <c r="K303" i="75"/>
  <c r="N295" i="74"/>
  <c r="K297" i="75"/>
  <c r="K293" i="74"/>
  <c r="P297" i="75"/>
  <c r="P293" i="74"/>
  <c r="P289" i="74"/>
  <c r="N291" i="75"/>
  <c r="N285" i="74"/>
  <c r="K291" i="75"/>
  <c r="K285" i="74"/>
  <c r="N281" i="74"/>
  <c r="K283" i="75"/>
  <c r="K267" i="74"/>
  <c r="P283" i="75"/>
  <c r="P267" i="74"/>
  <c r="P283" i="74" s="1"/>
  <c r="P263" i="74"/>
  <c r="K258" i="74"/>
  <c r="K265" i="75"/>
  <c r="P265" i="75"/>
  <c r="P258" i="74"/>
  <c r="P250" i="74"/>
  <c r="K252" i="75"/>
  <c r="K247" i="74"/>
  <c r="P252" i="75"/>
  <c r="P247" i="74"/>
  <c r="N241" i="74"/>
  <c r="N245" i="75"/>
  <c r="N239" i="75"/>
  <c r="N235" i="74"/>
  <c r="N239" i="74" s="1"/>
  <c r="K235" i="74"/>
  <c r="K239" i="74" s="1"/>
  <c r="K239" i="75"/>
  <c r="P233" i="75"/>
  <c r="P254" i="75" s="1"/>
  <c r="P229" i="74"/>
  <c r="P233" i="74" s="1"/>
  <c r="K221" i="74"/>
  <c r="P221" i="74"/>
  <c r="P223" i="75"/>
  <c r="P216" i="74"/>
  <c r="K212" i="74"/>
  <c r="P212" i="74"/>
  <c r="K196" i="74"/>
  <c r="K214" i="75"/>
  <c r="G151" i="74"/>
  <c r="L151" i="74"/>
  <c r="R32" i="79"/>
  <c r="R22" i="79"/>
  <c r="M194" i="78"/>
  <c r="H194" i="78"/>
  <c r="R164" i="78"/>
  <c r="F170" i="78"/>
  <c r="R160" i="78"/>
  <c r="H162" i="78"/>
  <c r="R262" i="76"/>
  <c r="R211" i="76"/>
  <c r="H156" i="76"/>
  <c r="H178" i="76" s="1"/>
  <c r="R140" i="76"/>
  <c r="F144" i="76"/>
  <c r="F146" i="76" s="1"/>
  <c r="J144" i="76"/>
  <c r="J146" i="76" s="1"/>
  <c r="R122" i="76"/>
  <c r="F134" i="76"/>
  <c r="F136" i="76" s="1"/>
  <c r="J134" i="76"/>
  <c r="J136" i="76" s="1"/>
  <c r="J116" i="76"/>
  <c r="J118" i="76" s="1"/>
  <c r="I116" i="76"/>
  <c r="I118" i="76" s="1"/>
  <c r="J71" i="76"/>
  <c r="L71" i="76"/>
  <c r="M56" i="76"/>
  <c r="H56" i="76"/>
  <c r="H47" i="76"/>
  <c r="H101" i="76" s="1"/>
  <c r="G47" i="76"/>
  <c r="G59" i="74"/>
  <c r="J194" i="80"/>
  <c r="J225" i="80" s="1"/>
  <c r="H194" i="80"/>
  <c r="R164" i="80"/>
  <c r="F170" i="80"/>
  <c r="P162" i="80"/>
  <c r="H25" i="80"/>
  <c r="R10" i="80"/>
  <c r="F19" i="80"/>
  <c r="R299" i="77"/>
  <c r="F303" i="77"/>
  <c r="Q297" i="77"/>
  <c r="O297" i="77"/>
  <c r="R285" i="77"/>
  <c r="F291" i="77"/>
  <c r="J291" i="77"/>
  <c r="Q283" i="77"/>
  <c r="O283" i="77"/>
  <c r="Q265" i="77"/>
  <c r="O265" i="77"/>
  <c r="Q252" i="77"/>
  <c r="O252" i="77"/>
  <c r="M245" i="77"/>
  <c r="R235" i="77"/>
  <c r="F239" i="77"/>
  <c r="H233" i="77"/>
  <c r="H223" i="77"/>
  <c r="Q214" i="77"/>
  <c r="R44" i="77"/>
  <c r="R22" i="76"/>
  <c r="Q194" i="75"/>
  <c r="Q182" i="74"/>
  <c r="Q194" i="74" s="1"/>
  <c r="O194" i="75"/>
  <c r="O225" i="75" s="1"/>
  <c r="O182" i="74"/>
  <c r="N176" i="75"/>
  <c r="N172" i="74"/>
  <c r="N176" i="74" s="1"/>
  <c r="R168" i="75"/>
  <c r="F168" i="74"/>
  <c r="O168" i="74"/>
  <c r="J170" i="75"/>
  <c r="J164" i="74"/>
  <c r="R288" i="78"/>
  <c r="R150" i="78"/>
  <c r="F156" i="78"/>
  <c r="J156" i="78"/>
  <c r="H144" i="78"/>
  <c r="H146" i="78" s="1"/>
  <c r="N134" i="78"/>
  <c r="N136" i="78" s="1"/>
  <c r="M116" i="78"/>
  <c r="M118" i="78" s="1"/>
  <c r="Q71" i="78"/>
  <c r="I56" i="78"/>
  <c r="P47" i="78"/>
  <c r="P101" i="78" s="1"/>
  <c r="M25" i="77"/>
  <c r="R17" i="77"/>
  <c r="M19" i="77"/>
  <c r="R191" i="76"/>
  <c r="O71" i="75"/>
  <c r="O58" i="74"/>
  <c r="I54" i="74"/>
  <c r="H54" i="74"/>
  <c r="K56" i="75"/>
  <c r="K49" i="74"/>
  <c r="Q45" i="74"/>
  <c r="H45" i="74"/>
  <c r="I41" i="74"/>
  <c r="I47" i="74" s="1"/>
  <c r="I47" i="75"/>
  <c r="R150" i="80"/>
  <c r="F156" i="80"/>
  <c r="J156" i="80"/>
  <c r="H144" i="80"/>
  <c r="H146" i="80" s="1"/>
  <c r="H134" i="80"/>
  <c r="H136" i="80" s="1"/>
  <c r="N116" i="80"/>
  <c r="N118" i="80" s="1"/>
  <c r="K71" i="80"/>
  <c r="Q56" i="80"/>
  <c r="L47" i="80"/>
  <c r="R280" i="75"/>
  <c r="F280" i="74"/>
  <c r="J280" i="74"/>
  <c r="R217" i="75"/>
  <c r="F217" i="74"/>
  <c r="Q141" i="74"/>
  <c r="J141" i="74"/>
  <c r="G19" i="75"/>
  <c r="G10" i="74"/>
  <c r="I291" i="79"/>
  <c r="G291" i="79"/>
  <c r="R151" i="79"/>
  <c r="R159" i="75"/>
  <c r="F159" i="74"/>
  <c r="M252" i="79"/>
  <c r="Q252" i="79"/>
  <c r="L223" i="79"/>
  <c r="J194" i="77"/>
  <c r="H170" i="77"/>
  <c r="Q170" i="77"/>
  <c r="R262" i="75"/>
  <c r="F262" i="74"/>
  <c r="F211" i="74"/>
  <c r="R211" i="75"/>
  <c r="J211" i="74"/>
  <c r="O134" i="75"/>
  <c r="O136" i="75" s="1"/>
  <c r="O122" i="74"/>
  <c r="G17" i="74"/>
  <c r="I17" i="74"/>
  <c r="R32" i="78"/>
  <c r="M144" i="75"/>
  <c r="M146" i="75" s="1"/>
  <c r="M140" i="74"/>
  <c r="M144" i="74" s="1"/>
  <c r="M146" i="74" s="1"/>
  <c r="G114" i="74"/>
  <c r="J114" i="74"/>
  <c r="J283" i="79"/>
  <c r="R141" i="79"/>
  <c r="H294" i="74"/>
  <c r="J249" i="74"/>
  <c r="H249" i="74"/>
  <c r="Q162" i="75"/>
  <c r="Q158" i="74"/>
  <c r="G156" i="75"/>
  <c r="G150" i="74"/>
  <c r="N150" i="74"/>
  <c r="N156" i="75"/>
  <c r="N132" i="74"/>
  <c r="O214" i="79"/>
  <c r="O225" i="79" s="1"/>
  <c r="I214" i="79"/>
  <c r="I225" i="79" s="1"/>
  <c r="R158" i="77"/>
  <c r="F162" i="77"/>
  <c r="M16" i="74"/>
  <c r="R16" i="75"/>
  <c r="F16" i="74"/>
  <c r="R22" i="75"/>
  <c r="F22" i="74"/>
  <c r="M297" i="79"/>
  <c r="Q297" i="79"/>
  <c r="M245" i="79"/>
  <c r="Q245" i="79"/>
  <c r="J288" i="74"/>
  <c r="H288" i="74"/>
  <c r="R230" i="75"/>
  <c r="F230" i="74"/>
  <c r="Q160" i="74"/>
  <c r="O160" i="74"/>
  <c r="M113" i="74"/>
  <c r="M32" i="74"/>
  <c r="I32" i="74"/>
  <c r="O265" i="79"/>
  <c r="I233" i="79"/>
  <c r="G233" i="79"/>
  <c r="R242" i="75"/>
  <c r="F242" i="74"/>
  <c r="J242" i="74"/>
  <c r="K131" i="74"/>
  <c r="M116" i="75"/>
  <c r="M118" i="75" s="1"/>
  <c r="M105" i="74"/>
  <c r="N116" i="75"/>
  <c r="N118" i="75" s="1"/>
  <c r="N105" i="74"/>
  <c r="M27" i="74"/>
  <c r="M25" i="75"/>
  <c r="M21" i="74"/>
  <c r="M25" i="74" s="1"/>
  <c r="R21" i="75"/>
  <c r="F25" i="75"/>
  <c r="F21" i="74"/>
  <c r="I283" i="76"/>
  <c r="I311" i="76" s="1"/>
  <c r="N283" i="76"/>
  <c r="O265" i="76"/>
  <c r="I252" i="76"/>
  <c r="I254" i="76" s="1"/>
  <c r="O223" i="76"/>
  <c r="O170" i="79"/>
  <c r="I162" i="79"/>
  <c r="R150" i="77"/>
  <c r="F156" i="77"/>
  <c r="J134" i="77"/>
  <c r="J136" i="77" s="1"/>
  <c r="H116" i="77"/>
  <c r="H118" i="77" s="1"/>
  <c r="Q71" i="77"/>
  <c r="M56" i="77"/>
  <c r="Q56" i="77"/>
  <c r="F25" i="76"/>
  <c r="R21" i="76"/>
  <c r="F19" i="76"/>
  <c r="R10" i="76"/>
  <c r="J19" i="76"/>
  <c r="J37" i="76" s="1"/>
  <c r="G191" i="74"/>
  <c r="I167" i="74"/>
  <c r="H167" i="74"/>
  <c r="F309" i="80"/>
  <c r="R305" i="80"/>
  <c r="F303" i="80"/>
  <c r="R299" i="80"/>
  <c r="R295" i="80"/>
  <c r="F291" i="80"/>
  <c r="R285" i="80"/>
  <c r="J291" i="80"/>
  <c r="R281" i="80"/>
  <c r="J283" i="80"/>
  <c r="H265" i="80"/>
  <c r="H311" i="80" s="1"/>
  <c r="H252" i="80"/>
  <c r="H254" i="80" s="1"/>
  <c r="F245" i="80"/>
  <c r="R241" i="80"/>
  <c r="F239" i="80"/>
  <c r="R235" i="80"/>
  <c r="H223" i="80"/>
  <c r="L214" i="80"/>
  <c r="Q297" i="78"/>
  <c r="J297" i="78"/>
  <c r="O291" i="78"/>
  <c r="N291" i="78"/>
  <c r="N283" i="78"/>
  <c r="K283" i="78"/>
  <c r="N265" i="78"/>
  <c r="K265" i="78"/>
  <c r="L252" i="78"/>
  <c r="L254" i="78" s="1"/>
  <c r="K252" i="78"/>
  <c r="K254" i="78" s="1"/>
  <c r="M223" i="78"/>
  <c r="H214" i="78"/>
  <c r="N170" i="76"/>
  <c r="I162" i="76"/>
  <c r="I53" i="74"/>
  <c r="P53" i="74"/>
  <c r="M44" i="74"/>
  <c r="R140" i="79"/>
  <c r="F144" i="79"/>
  <c r="F146" i="79" s="1"/>
  <c r="Q134" i="79"/>
  <c r="Q136" i="79" s="1"/>
  <c r="J116" i="79"/>
  <c r="J118" i="79" s="1"/>
  <c r="R69" i="79"/>
  <c r="O71" i="79"/>
  <c r="R54" i="79"/>
  <c r="N56" i="79"/>
  <c r="R45" i="79"/>
  <c r="I47" i="79"/>
  <c r="I101" i="79" s="1"/>
  <c r="P19" i="78"/>
  <c r="P37" i="78" s="1"/>
  <c r="R191" i="77"/>
  <c r="R167" i="77"/>
  <c r="G309" i="75"/>
  <c r="G305" i="74"/>
  <c r="G309" i="74" s="1"/>
  <c r="G303" i="75"/>
  <c r="G299" i="74"/>
  <c r="G303" i="74" s="1"/>
  <c r="L303" i="75"/>
  <c r="L299" i="74"/>
  <c r="L303" i="74" s="1"/>
  <c r="G295" i="74"/>
  <c r="L293" i="74"/>
  <c r="L297" i="75"/>
  <c r="I297" i="75"/>
  <c r="I293" i="74"/>
  <c r="I289" i="74"/>
  <c r="G291" i="75"/>
  <c r="G285" i="74"/>
  <c r="L291" i="75"/>
  <c r="L285" i="74"/>
  <c r="G281" i="74"/>
  <c r="L267" i="74"/>
  <c r="L283" i="75"/>
  <c r="I283" i="75"/>
  <c r="I267" i="74"/>
  <c r="I283" i="74" s="1"/>
  <c r="I263" i="74"/>
  <c r="L265" i="75"/>
  <c r="L258" i="74"/>
  <c r="I265" i="75"/>
  <c r="I258" i="74"/>
  <c r="I250" i="74"/>
  <c r="L252" i="75"/>
  <c r="L247" i="74"/>
  <c r="I252" i="75"/>
  <c r="I247" i="74"/>
  <c r="G245" i="75"/>
  <c r="G241" i="74"/>
  <c r="G239" i="75"/>
  <c r="G235" i="74"/>
  <c r="G239" i="74" s="1"/>
  <c r="L239" i="75"/>
  <c r="L235" i="74"/>
  <c r="L239" i="74" s="1"/>
  <c r="I233" i="75"/>
  <c r="I254" i="75" s="1"/>
  <c r="I229" i="74"/>
  <c r="I233" i="74" s="1"/>
  <c r="L221" i="74"/>
  <c r="I221" i="74"/>
  <c r="I223" i="75"/>
  <c r="I216" i="74"/>
  <c r="L212" i="74"/>
  <c r="I212" i="74"/>
  <c r="L214" i="75"/>
  <c r="L196" i="74"/>
  <c r="I151" i="74"/>
  <c r="H151" i="74"/>
  <c r="N194" i="78"/>
  <c r="P194" i="78"/>
  <c r="P225" i="78" s="1"/>
  <c r="Q170" i="78"/>
  <c r="P162" i="78"/>
  <c r="R217" i="76"/>
  <c r="P156" i="76"/>
  <c r="P178" i="76" s="1"/>
  <c r="N144" i="76"/>
  <c r="N146" i="76" s="1"/>
  <c r="K144" i="76"/>
  <c r="K146" i="76" s="1"/>
  <c r="N134" i="76"/>
  <c r="N136" i="76" s="1"/>
  <c r="K134" i="76"/>
  <c r="K136" i="76" s="1"/>
  <c r="R114" i="76"/>
  <c r="K116" i="76"/>
  <c r="K118" i="76" s="1"/>
  <c r="Q116" i="76"/>
  <c r="Q118" i="76" s="1"/>
  <c r="K71" i="76"/>
  <c r="G71" i="76"/>
  <c r="N56" i="76"/>
  <c r="P56" i="76"/>
  <c r="I47" i="76"/>
  <c r="O47" i="76"/>
  <c r="R59" i="75"/>
  <c r="F59" i="74"/>
  <c r="K194" i="80"/>
  <c r="K225" i="80" s="1"/>
  <c r="P194" i="80"/>
  <c r="N170" i="80"/>
  <c r="I162" i="80"/>
  <c r="I25" i="80"/>
  <c r="N19" i="80"/>
  <c r="N37" i="80" s="1"/>
  <c r="R305" i="77"/>
  <c r="F309" i="77"/>
  <c r="R295" i="77"/>
  <c r="J297" i="77"/>
  <c r="H297" i="77"/>
  <c r="N291" i="77"/>
  <c r="K291" i="77"/>
  <c r="R281" i="77"/>
  <c r="J283" i="77"/>
  <c r="H283" i="77"/>
  <c r="J265" i="77"/>
  <c r="H265" i="77"/>
  <c r="J252" i="77"/>
  <c r="H252" i="77"/>
  <c r="R241" i="77"/>
  <c r="F245" i="77"/>
  <c r="P233" i="77"/>
  <c r="P223" i="77"/>
  <c r="J214" i="77"/>
  <c r="R16" i="76"/>
  <c r="R182" i="75"/>
  <c r="F194" i="75"/>
  <c r="F182" i="74"/>
  <c r="H194" i="75"/>
  <c r="H225" i="75" s="1"/>
  <c r="H182" i="74"/>
  <c r="G176" i="75"/>
  <c r="G172" i="74"/>
  <c r="G176" i="74" s="1"/>
  <c r="I168" i="74"/>
  <c r="H168" i="74"/>
  <c r="K170" i="75"/>
  <c r="K164" i="74"/>
  <c r="N156" i="78"/>
  <c r="N178" i="78" s="1"/>
  <c r="K156" i="78"/>
  <c r="P144" i="78"/>
  <c r="P146" i="78" s="1"/>
  <c r="G134" i="78"/>
  <c r="G136" i="78" s="1"/>
  <c r="R105" i="78"/>
  <c r="F116" i="78"/>
  <c r="F118" i="78" s="1"/>
  <c r="J71" i="78"/>
  <c r="J56" i="78"/>
  <c r="R41" i="78"/>
  <c r="F47" i="78"/>
  <c r="R21" i="77"/>
  <c r="F25" i="77"/>
  <c r="R10" i="77"/>
  <c r="F19" i="77"/>
  <c r="Q71" i="75"/>
  <c r="Q58" i="74"/>
  <c r="J54" i="74"/>
  <c r="P54" i="74"/>
  <c r="M56" i="75"/>
  <c r="M49" i="74"/>
  <c r="G45" i="74"/>
  <c r="P45" i="74"/>
  <c r="J47" i="75"/>
  <c r="J41" i="74"/>
  <c r="N156" i="80"/>
  <c r="K156" i="80"/>
  <c r="P144" i="80"/>
  <c r="P146" i="80" s="1"/>
  <c r="I134" i="80"/>
  <c r="I136" i="80" s="1"/>
  <c r="R105" i="80"/>
  <c r="F116" i="80"/>
  <c r="F118" i="80" s="1"/>
  <c r="N71" i="80"/>
  <c r="R49" i="80"/>
  <c r="F56" i="80"/>
  <c r="R41" i="80"/>
  <c r="F47" i="80"/>
  <c r="R305" i="79"/>
  <c r="F309" i="79"/>
  <c r="N280" i="74"/>
  <c r="K280" i="74"/>
  <c r="N217" i="74"/>
  <c r="R141" i="75"/>
  <c r="F141" i="74"/>
  <c r="L141" i="74"/>
  <c r="I19" i="75"/>
  <c r="I10" i="74"/>
  <c r="Q291" i="79"/>
  <c r="O291" i="79"/>
  <c r="G159" i="74"/>
  <c r="R247" i="79"/>
  <c r="F252" i="79"/>
  <c r="J252" i="79"/>
  <c r="M223" i="79"/>
  <c r="L194" i="77"/>
  <c r="I170" i="77"/>
  <c r="M170" i="77"/>
  <c r="N262" i="74"/>
  <c r="N211" i="74"/>
  <c r="K211" i="74"/>
  <c r="Q134" i="75"/>
  <c r="Q136" i="75" s="1"/>
  <c r="Q122" i="74"/>
  <c r="M17" i="74"/>
  <c r="K17" i="74"/>
  <c r="J140" i="74"/>
  <c r="J144" i="75"/>
  <c r="J146" i="75" s="1"/>
  <c r="I114" i="74"/>
  <c r="L114" i="74"/>
  <c r="K283" i="79"/>
  <c r="R53" i="79"/>
  <c r="P294" i="74"/>
  <c r="K249" i="74"/>
  <c r="P249" i="74"/>
  <c r="G162" i="75"/>
  <c r="G158" i="74"/>
  <c r="I156" i="75"/>
  <c r="I150" i="74"/>
  <c r="H156" i="75"/>
  <c r="H150" i="74"/>
  <c r="O132" i="74"/>
  <c r="P214" i="79"/>
  <c r="P225" i="79" s="1"/>
  <c r="Q214" i="79"/>
  <c r="Q225" i="79" s="1"/>
  <c r="P162" i="77"/>
  <c r="O16" i="74"/>
  <c r="N16" i="74"/>
  <c r="P22" i="74"/>
  <c r="R293" i="79"/>
  <c r="F297" i="79"/>
  <c r="J297" i="79"/>
  <c r="R241" i="79"/>
  <c r="F245" i="79"/>
  <c r="J245" i="79"/>
  <c r="K288" i="74"/>
  <c r="P288" i="74"/>
  <c r="N230" i="74"/>
  <c r="I160" i="74"/>
  <c r="H160" i="74"/>
  <c r="O113" i="74"/>
  <c r="N32" i="74"/>
  <c r="K32" i="74"/>
  <c r="H265" i="79"/>
  <c r="Q233" i="79"/>
  <c r="Q254" i="79" s="1"/>
  <c r="O233" i="79"/>
  <c r="N242" i="74"/>
  <c r="K242" i="74"/>
  <c r="I131" i="74"/>
  <c r="O116" i="75"/>
  <c r="O118" i="75" s="1"/>
  <c r="O105" i="74"/>
  <c r="H105" i="74"/>
  <c r="H116" i="75"/>
  <c r="H118" i="75" s="1"/>
  <c r="O27" i="74"/>
  <c r="K25" i="75"/>
  <c r="K21" i="74"/>
  <c r="N21" i="74"/>
  <c r="N25" i="74" s="1"/>
  <c r="N25" i="75"/>
  <c r="R211" i="77"/>
  <c r="P116" i="77"/>
  <c r="P118" i="77" s="1"/>
  <c r="F71" i="77"/>
  <c r="R58" i="77"/>
  <c r="F56" i="77"/>
  <c r="R49" i="77"/>
  <c r="J56" i="77"/>
  <c r="N19" i="76"/>
  <c r="N37" i="76" s="1"/>
  <c r="O191" i="74"/>
  <c r="J167" i="74"/>
  <c r="P167" i="74"/>
  <c r="P265" i="80"/>
  <c r="P252" i="80"/>
  <c r="P254" i="80" s="1"/>
  <c r="P223" i="80"/>
  <c r="M214" i="80"/>
  <c r="R263" i="78"/>
  <c r="G265" i="78"/>
  <c r="R250" i="78"/>
  <c r="G252" i="78"/>
  <c r="G254" i="78" s="1"/>
  <c r="F233" i="78"/>
  <c r="R229" i="78"/>
  <c r="Q223" i="78"/>
  <c r="F223" i="78"/>
  <c r="R216" i="78"/>
  <c r="R53" i="78"/>
  <c r="K53" i="74"/>
  <c r="G44" i="74"/>
  <c r="J44" i="74"/>
  <c r="R122" i="79"/>
  <c r="F134" i="79"/>
  <c r="F136" i="79" s="1"/>
  <c r="H71" i="79"/>
  <c r="G56" i="79"/>
  <c r="G101" i="79" s="1"/>
  <c r="I19" i="78"/>
  <c r="I37" i="78" s="1"/>
  <c r="O309" i="75"/>
  <c r="O305" i="74"/>
  <c r="O309" i="74" s="1"/>
  <c r="O303" i="75"/>
  <c r="O299" i="74"/>
  <c r="O303" i="74" s="1"/>
  <c r="M303" i="75"/>
  <c r="M299" i="74"/>
  <c r="M303" i="74" s="1"/>
  <c r="O295" i="74"/>
  <c r="M297" i="75"/>
  <c r="M293" i="74"/>
  <c r="Q297" i="75"/>
  <c r="Q293" i="74"/>
  <c r="Q289" i="74"/>
  <c r="O291" i="75"/>
  <c r="O285" i="74"/>
  <c r="O291" i="74" s="1"/>
  <c r="M291" i="75"/>
  <c r="M285" i="74"/>
  <c r="O281" i="74"/>
  <c r="M283" i="75"/>
  <c r="M267" i="74"/>
  <c r="Q283" i="75"/>
  <c r="Q267" i="74"/>
  <c r="Q263" i="74"/>
  <c r="M258" i="74"/>
  <c r="M265" i="75"/>
  <c r="Q265" i="75"/>
  <c r="Q258" i="74"/>
  <c r="Q250" i="74"/>
  <c r="M252" i="75"/>
  <c r="M247" i="74"/>
  <c r="Q252" i="75"/>
  <c r="Q247" i="74"/>
  <c r="O245" i="75"/>
  <c r="O241" i="74"/>
  <c r="O239" i="75"/>
  <c r="O235" i="74"/>
  <c r="O239" i="74" s="1"/>
  <c r="M239" i="75"/>
  <c r="M235" i="74"/>
  <c r="M239" i="74" s="1"/>
  <c r="Q233" i="75"/>
  <c r="Q229" i="74"/>
  <c r="Q233" i="74" s="1"/>
  <c r="M221" i="74"/>
  <c r="Q221" i="74"/>
  <c r="Q223" i="75"/>
  <c r="Q216" i="74"/>
  <c r="M212" i="74"/>
  <c r="Q212" i="74"/>
  <c r="M214" i="75"/>
  <c r="M196" i="74"/>
  <c r="K151" i="74"/>
  <c r="P151" i="74"/>
  <c r="Q194" i="78"/>
  <c r="Q225" i="78" s="1"/>
  <c r="J194" i="78"/>
  <c r="G170" i="78"/>
  <c r="I162" i="78"/>
  <c r="I156" i="76"/>
  <c r="I178" i="76" s="1"/>
  <c r="G144" i="76"/>
  <c r="G146" i="76" s="1"/>
  <c r="L144" i="76"/>
  <c r="L146" i="76" s="1"/>
  <c r="G134" i="76"/>
  <c r="G136" i="76" s="1"/>
  <c r="L134" i="76"/>
  <c r="L136" i="76" s="1"/>
  <c r="O116" i="76"/>
  <c r="O118" i="76" s="1"/>
  <c r="L116" i="76"/>
  <c r="L118" i="76" s="1"/>
  <c r="M71" i="76"/>
  <c r="O71" i="76"/>
  <c r="R54" i="76"/>
  <c r="O56" i="76"/>
  <c r="L56" i="76"/>
  <c r="J47" i="76"/>
  <c r="I59" i="74"/>
  <c r="N59" i="74"/>
  <c r="L194" i="80"/>
  <c r="L225" i="80" s="1"/>
  <c r="I170" i="80"/>
  <c r="G170" i="80"/>
  <c r="M162" i="80"/>
  <c r="Q162" i="80"/>
  <c r="K25" i="80"/>
  <c r="J25" i="80"/>
  <c r="I19" i="80"/>
  <c r="G19" i="80"/>
  <c r="G37" i="80" s="1"/>
  <c r="K297" i="77"/>
  <c r="P297" i="77"/>
  <c r="G291" i="77"/>
  <c r="L291" i="77"/>
  <c r="K283" i="77"/>
  <c r="P283" i="77"/>
  <c r="K265" i="77"/>
  <c r="P265" i="77"/>
  <c r="K252" i="77"/>
  <c r="P252" i="77"/>
  <c r="N245" i="77"/>
  <c r="I233" i="77"/>
  <c r="I223" i="77"/>
  <c r="K214" i="77"/>
  <c r="R32" i="76"/>
  <c r="I194" i="75"/>
  <c r="I182" i="74"/>
  <c r="P194" i="75"/>
  <c r="P225" i="75" s="1"/>
  <c r="P182" i="74"/>
  <c r="O176" i="75"/>
  <c r="O172" i="74"/>
  <c r="O176" i="74" s="1"/>
  <c r="M168" i="74"/>
  <c r="P168" i="74"/>
  <c r="L170" i="75"/>
  <c r="L164" i="74"/>
  <c r="G156" i="78"/>
  <c r="L156" i="78"/>
  <c r="I144" i="78"/>
  <c r="I146" i="78" s="1"/>
  <c r="O134" i="78"/>
  <c r="O136" i="78" s="1"/>
  <c r="N116" i="78"/>
  <c r="N118" i="78" s="1"/>
  <c r="M71" i="78"/>
  <c r="M56" i="78"/>
  <c r="N47" i="78"/>
  <c r="N101" i="78" s="1"/>
  <c r="N25" i="77"/>
  <c r="N19" i="77"/>
  <c r="F71" i="75"/>
  <c r="F58" i="74"/>
  <c r="K54" i="74"/>
  <c r="L54" i="74"/>
  <c r="N56" i="75"/>
  <c r="N49" i="74"/>
  <c r="J45" i="74"/>
  <c r="L45" i="74"/>
  <c r="F47" i="75"/>
  <c r="F101" i="75" s="1"/>
  <c r="R41" i="75"/>
  <c r="F41" i="74"/>
  <c r="G156" i="80"/>
  <c r="L156" i="80"/>
  <c r="L178" i="80" s="1"/>
  <c r="I144" i="80"/>
  <c r="I146" i="80" s="1"/>
  <c r="J134" i="80"/>
  <c r="J136" i="80" s="1"/>
  <c r="O116" i="80"/>
  <c r="O118" i="80" s="1"/>
  <c r="H71" i="80"/>
  <c r="H56" i="80"/>
  <c r="N47" i="80"/>
  <c r="G280" i="74"/>
  <c r="L280" i="74"/>
  <c r="G217" i="74"/>
  <c r="G141" i="74"/>
  <c r="H141" i="74"/>
  <c r="M19" i="75"/>
  <c r="M10" i="74"/>
  <c r="J291" i="79"/>
  <c r="H291" i="79"/>
  <c r="I159" i="74"/>
  <c r="N252" i="79"/>
  <c r="K252" i="79"/>
  <c r="R216" i="79"/>
  <c r="F223" i="79"/>
  <c r="R59" i="79"/>
  <c r="I194" i="77"/>
  <c r="J170" i="77"/>
  <c r="G170" i="77"/>
  <c r="G262" i="74"/>
  <c r="G211" i="74"/>
  <c r="L211" i="74"/>
  <c r="G134" i="75"/>
  <c r="G136" i="75" s="1"/>
  <c r="G122" i="74"/>
  <c r="N17" i="74"/>
  <c r="J17" i="74"/>
  <c r="R299" i="79"/>
  <c r="F303" i="79"/>
  <c r="R235" i="79"/>
  <c r="F239" i="79"/>
  <c r="O144" i="75"/>
  <c r="O146" i="75" s="1"/>
  <c r="O140" i="74"/>
  <c r="K114" i="74"/>
  <c r="H114" i="74"/>
  <c r="M283" i="79"/>
  <c r="I294" i="74"/>
  <c r="L249" i="74"/>
  <c r="I249" i="74"/>
  <c r="R158" i="75"/>
  <c r="F158" i="74"/>
  <c r="F162" i="75"/>
  <c r="J150" i="74"/>
  <c r="J156" i="75"/>
  <c r="J178" i="75" s="1"/>
  <c r="P156" i="75"/>
  <c r="P178" i="75" s="1"/>
  <c r="P150" i="74"/>
  <c r="J132" i="74"/>
  <c r="G214" i="79"/>
  <c r="K214" i="79"/>
  <c r="G162" i="77"/>
  <c r="Q16" i="74"/>
  <c r="H16" i="74"/>
  <c r="G22" i="74"/>
  <c r="N297" i="79"/>
  <c r="K297" i="79"/>
  <c r="N245" i="79"/>
  <c r="K245" i="79"/>
  <c r="L288" i="74"/>
  <c r="I288" i="74"/>
  <c r="G230" i="74"/>
  <c r="J160" i="74"/>
  <c r="P160" i="74"/>
  <c r="Q113" i="74"/>
  <c r="O32" i="74"/>
  <c r="J32" i="74"/>
  <c r="P265" i="79"/>
  <c r="J233" i="79"/>
  <c r="H233" i="79"/>
  <c r="R160" i="77"/>
  <c r="G242" i="74"/>
  <c r="L242" i="74"/>
  <c r="M131" i="74"/>
  <c r="Q116" i="75"/>
  <c r="Q118" i="75" s="1"/>
  <c r="Q105" i="74"/>
  <c r="P105" i="74"/>
  <c r="P116" i="75"/>
  <c r="P118" i="75" s="1"/>
  <c r="Q27" i="74"/>
  <c r="L25" i="75"/>
  <c r="L21" i="74"/>
  <c r="H21" i="74"/>
  <c r="H25" i="74" s="1"/>
  <c r="H25" i="75"/>
  <c r="R289" i="76"/>
  <c r="J291" i="76"/>
  <c r="H291" i="76"/>
  <c r="P283" i="76"/>
  <c r="K265" i="76"/>
  <c r="K311" i="76" s="1"/>
  <c r="Q265" i="76"/>
  <c r="J252" i="76"/>
  <c r="J254" i="76" s="1"/>
  <c r="H252" i="76"/>
  <c r="H254" i="76" s="1"/>
  <c r="F245" i="76"/>
  <c r="R241" i="76"/>
  <c r="P223" i="76"/>
  <c r="F214" i="76"/>
  <c r="R196" i="76"/>
  <c r="R141" i="76"/>
  <c r="R16" i="80"/>
  <c r="F170" i="79"/>
  <c r="R164" i="79"/>
  <c r="R160" i="79"/>
  <c r="L162" i="79"/>
  <c r="L178" i="79" s="1"/>
  <c r="R288" i="77"/>
  <c r="R262" i="77"/>
  <c r="R217" i="77"/>
  <c r="L134" i="77"/>
  <c r="L136" i="77" s="1"/>
  <c r="I134" i="77"/>
  <c r="I136" i="77" s="1"/>
  <c r="L116" i="77"/>
  <c r="L118" i="77" s="1"/>
  <c r="I116" i="77"/>
  <c r="I118" i="77" s="1"/>
  <c r="N71" i="77"/>
  <c r="K71" i="77"/>
  <c r="R54" i="77"/>
  <c r="N56" i="77"/>
  <c r="R45" i="77"/>
  <c r="J47" i="77"/>
  <c r="J101" i="77" s="1"/>
  <c r="H47" i="77"/>
  <c r="H101" i="77" s="1"/>
  <c r="G19" i="76"/>
  <c r="H191" i="74"/>
  <c r="M167" i="74"/>
  <c r="K167" i="74"/>
  <c r="L297" i="80"/>
  <c r="I297" i="80"/>
  <c r="G291" i="80"/>
  <c r="L291" i="80"/>
  <c r="L283" i="80"/>
  <c r="I283" i="80"/>
  <c r="L265" i="80"/>
  <c r="I265" i="80"/>
  <c r="L252" i="80"/>
  <c r="I252" i="80"/>
  <c r="I254" i="80" s="1"/>
  <c r="I223" i="80"/>
  <c r="F214" i="80"/>
  <c r="R196" i="80"/>
  <c r="F309" i="78"/>
  <c r="R305" i="78"/>
  <c r="R295" i="78"/>
  <c r="G291" i="78"/>
  <c r="R281" i="78"/>
  <c r="O283" i="78"/>
  <c r="F245" i="78"/>
  <c r="R241" i="78"/>
  <c r="H223" i="78"/>
  <c r="L214" i="78"/>
  <c r="I214" i="78"/>
  <c r="R32" i="77"/>
  <c r="F176" i="76"/>
  <c r="R172" i="76"/>
  <c r="Q170" i="76"/>
  <c r="O170" i="76"/>
  <c r="F162" i="76"/>
  <c r="R158" i="76"/>
  <c r="J162" i="76"/>
  <c r="N53" i="74"/>
  <c r="N44" i="74"/>
  <c r="L44" i="74"/>
  <c r="R262" i="79"/>
  <c r="R249" i="79"/>
  <c r="R230" i="79"/>
  <c r="R132" i="79"/>
  <c r="J134" i="79"/>
  <c r="J136" i="79" s="1"/>
  <c r="O116" i="79"/>
  <c r="O118" i="79" s="1"/>
  <c r="L116" i="79"/>
  <c r="L118" i="79" s="1"/>
  <c r="L71" i="79"/>
  <c r="P56" i="79"/>
  <c r="P101" i="79" s="1"/>
  <c r="O56" i="79"/>
  <c r="O101" i="79" s="1"/>
  <c r="L47" i="79"/>
  <c r="K47" i="79"/>
  <c r="R21" i="78"/>
  <c r="F25" i="78"/>
  <c r="M19" i="78"/>
  <c r="M37" i="78" s="1"/>
  <c r="J305" i="74"/>
  <c r="J309" i="74" s="1"/>
  <c r="J309" i="75"/>
  <c r="H309" i="75"/>
  <c r="H305" i="74"/>
  <c r="H309" i="74" s="1"/>
  <c r="H303" i="75"/>
  <c r="H299" i="74"/>
  <c r="H303" i="74" s="1"/>
  <c r="J295" i="74"/>
  <c r="H295" i="74"/>
  <c r="R293" i="75"/>
  <c r="F293" i="74"/>
  <c r="F297" i="75"/>
  <c r="R289" i="75"/>
  <c r="F289" i="74"/>
  <c r="J289" i="74"/>
  <c r="H291" i="75"/>
  <c r="H285" i="74"/>
  <c r="J281" i="74"/>
  <c r="H281" i="74"/>
  <c r="R267" i="75"/>
  <c r="F283" i="75"/>
  <c r="F267" i="74"/>
  <c r="R263" i="75"/>
  <c r="F263" i="74"/>
  <c r="J263" i="74"/>
  <c r="R258" i="75"/>
  <c r="F265" i="75"/>
  <c r="F258" i="74"/>
  <c r="R250" i="75"/>
  <c r="F250" i="74"/>
  <c r="J250" i="74"/>
  <c r="R247" i="75"/>
  <c r="F252" i="75"/>
  <c r="F247" i="74"/>
  <c r="J241" i="74"/>
  <c r="J245" i="75"/>
  <c r="H245" i="75"/>
  <c r="H241" i="74"/>
  <c r="H245" i="74" s="1"/>
  <c r="H239" i="75"/>
  <c r="H235" i="74"/>
  <c r="H239" i="74" s="1"/>
  <c r="R229" i="75"/>
  <c r="F233" i="75"/>
  <c r="F254" i="75" s="1"/>
  <c r="F229" i="74"/>
  <c r="J233" i="75"/>
  <c r="J229" i="74"/>
  <c r="R221" i="75"/>
  <c r="F221" i="74"/>
  <c r="R216" i="75"/>
  <c r="F223" i="75"/>
  <c r="F216" i="74"/>
  <c r="J216" i="74"/>
  <c r="J223" i="75"/>
  <c r="R212" i="75"/>
  <c r="F212" i="74"/>
  <c r="R196" i="75"/>
  <c r="F214" i="75"/>
  <c r="F196" i="74"/>
  <c r="G214" i="75"/>
  <c r="G196" i="74"/>
  <c r="M151" i="74"/>
  <c r="R182" i="78"/>
  <c r="F194" i="78"/>
  <c r="F225" i="78" s="1"/>
  <c r="K170" i="78"/>
  <c r="I170" i="78"/>
  <c r="M162" i="78"/>
  <c r="Q162" i="78"/>
  <c r="M156" i="76"/>
  <c r="M178" i="76" s="1"/>
  <c r="Q156" i="76"/>
  <c r="Q178" i="76" s="1"/>
  <c r="O144" i="76"/>
  <c r="O146" i="76" s="1"/>
  <c r="O134" i="76"/>
  <c r="O136" i="76" s="1"/>
  <c r="M116" i="76"/>
  <c r="M118" i="76" s="1"/>
  <c r="R69" i="76"/>
  <c r="N71" i="76"/>
  <c r="R49" i="76"/>
  <c r="F56" i="76"/>
  <c r="L47" i="76"/>
  <c r="J59" i="74"/>
  <c r="H59" i="74"/>
  <c r="M194" i="80"/>
  <c r="R172" i="80"/>
  <c r="F176" i="80"/>
  <c r="Q170" i="80"/>
  <c r="O170" i="80"/>
  <c r="R158" i="80"/>
  <c r="F162" i="80"/>
  <c r="J162" i="80"/>
  <c r="M25" i="80"/>
  <c r="L25" i="80"/>
  <c r="Q19" i="80"/>
  <c r="Q37" i="80" s="1"/>
  <c r="O19" i="80"/>
  <c r="O37" i="80" s="1"/>
  <c r="R167" i="79"/>
  <c r="L297" i="77"/>
  <c r="O291" i="77"/>
  <c r="L283" i="77"/>
  <c r="L265" i="77"/>
  <c r="L252" i="77"/>
  <c r="I245" i="77"/>
  <c r="G245" i="77"/>
  <c r="M233" i="77"/>
  <c r="M254" i="77" s="1"/>
  <c r="Q233" i="77"/>
  <c r="M223" i="77"/>
  <c r="Q223" i="77"/>
  <c r="R196" i="77"/>
  <c r="F214" i="77"/>
  <c r="L214" i="77"/>
  <c r="R141" i="77"/>
  <c r="M194" i="75"/>
  <c r="M182" i="74"/>
  <c r="I176" i="75"/>
  <c r="I172" i="74"/>
  <c r="I176" i="74" s="1"/>
  <c r="H176" i="75"/>
  <c r="H172" i="74"/>
  <c r="H176" i="74" s="1"/>
  <c r="N168" i="74"/>
  <c r="R164" i="75"/>
  <c r="F170" i="75"/>
  <c r="F164" i="74"/>
  <c r="G164" i="74"/>
  <c r="G170" i="75"/>
  <c r="R249" i="80"/>
  <c r="R242" i="80"/>
  <c r="R230" i="80"/>
  <c r="R230" i="78"/>
  <c r="R211" i="78"/>
  <c r="O156" i="78"/>
  <c r="M144" i="78"/>
  <c r="M146" i="78" s="1"/>
  <c r="Q144" i="78"/>
  <c r="Q146" i="78" s="1"/>
  <c r="R132" i="78"/>
  <c r="H134" i="78"/>
  <c r="H136" i="78" s="1"/>
  <c r="I134" i="78"/>
  <c r="I136" i="78" s="1"/>
  <c r="O116" i="78"/>
  <c r="O118" i="78" s="1"/>
  <c r="I116" i="78"/>
  <c r="I118" i="78" s="1"/>
  <c r="G71" i="78"/>
  <c r="R58" i="78"/>
  <c r="F71" i="78"/>
  <c r="K56" i="78"/>
  <c r="R49" i="78"/>
  <c r="F56" i="78"/>
  <c r="G47" i="78"/>
  <c r="I47" i="78"/>
  <c r="I25" i="77"/>
  <c r="G25" i="77"/>
  <c r="I19" i="77"/>
  <c r="G19" i="77"/>
  <c r="G37" i="77" s="1"/>
  <c r="N58" i="74"/>
  <c r="N71" i="75"/>
  <c r="J58" i="74"/>
  <c r="J71" i="75"/>
  <c r="O54" i="74"/>
  <c r="I49" i="74"/>
  <c r="I56" i="75"/>
  <c r="J56" i="75"/>
  <c r="J49" i="74"/>
  <c r="K45" i="74"/>
  <c r="O47" i="75"/>
  <c r="O101" i="75" s="1"/>
  <c r="O41" i="74"/>
  <c r="N47" i="75"/>
  <c r="N41" i="74"/>
  <c r="O156" i="80"/>
  <c r="O178" i="80" s="1"/>
  <c r="M144" i="80"/>
  <c r="M146" i="80" s="1"/>
  <c r="Q144" i="80"/>
  <c r="Q146" i="80" s="1"/>
  <c r="R132" i="80"/>
  <c r="R122" i="80"/>
  <c r="F134" i="80"/>
  <c r="F136" i="80" s="1"/>
  <c r="N134" i="80"/>
  <c r="N136" i="80" s="1"/>
  <c r="G116" i="80"/>
  <c r="G118" i="80" s="1"/>
  <c r="H116" i="80"/>
  <c r="H118" i="80" s="1"/>
  <c r="O71" i="80"/>
  <c r="P71" i="80"/>
  <c r="G56" i="80"/>
  <c r="P56" i="80"/>
  <c r="G47" i="80"/>
  <c r="H47" i="80"/>
  <c r="O280" i="74"/>
  <c r="M280" i="74"/>
  <c r="O217" i="74"/>
  <c r="I141" i="74"/>
  <c r="P141" i="74"/>
  <c r="J10" i="74"/>
  <c r="J19" i="75"/>
  <c r="K291" i="79"/>
  <c r="P291" i="79"/>
  <c r="R263" i="79"/>
  <c r="J159" i="74"/>
  <c r="G252" i="79"/>
  <c r="L252" i="79"/>
  <c r="N223" i="79"/>
  <c r="Q194" i="77"/>
  <c r="K170" i="77"/>
  <c r="O170" i="77"/>
  <c r="O262" i="74"/>
  <c r="O211" i="74"/>
  <c r="M211" i="74"/>
  <c r="R122" i="75"/>
  <c r="F122" i="74"/>
  <c r="F134" i="75"/>
  <c r="F136" i="75" s="1"/>
  <c r="O17" i="74"/>
  <c r="L17" i="74"/>
  <c r="R140" i="75"/>
  <c r="F140" i="74"/>
  <c r="F144" i="75"/>
  <c r="F146" i="75" s="1"/>
  <c r="M114" i="74"/>
  <c r="P114" i="74"/>
  <c r="N283" i="79"/>
  <c r="Q294" i="74"/>
  <c r="M249" i="74"/>
  <c r="Q249" i="74"/>
  <c r="N158" i="74"/>
  <c r="N162" i="75"/>
  <c r="K156" i="75"/>
  <c r="K178" i="75" s="1"/>
  <c r="K150" i="74"/>
  <c r="L156" i="75"/>
  <c r="L150" i="74"/>
  <c r="G132" i="74"/>
  <c r="H214" i="79"/>
  <c r="H225" i="79" s="1"/>
  <c r="L214" i="79"/>
  <c r="L225" i="79" s="1"/>
  <c r="H162" i="77"/>
  <c r="H178" i="77" s="1"/>
  <c r="G16" i="74"/>
  <c r="P16" i="74"/>
  <c r="Q22" i="74"/>
  <c r="G297" i="79"/>
  <c r="L297" i="79"/>
  <c r="G245" i="79"/>
  <c r="L245" i="79"/>
  <c r="M288" i="74"/>
  <c r="Q288" i="74"/>
  <c r="O230" i="74"/>
  <c r="K160" i="74"/>
  <c r="L160" i="74"/>
  <c r="R113" i="75"/>
  <c r="F113" i="74"/>
  <c r="R32" i="75"/>
  <c r="F32" i="74"/>
  <c r="L32" i="74"/>
  <c r="I265" i="79"/>
  <c r="I311" i="79" s="1"/>
  <c r="K233" i="79"/>
  <c r="P233" i="79"/>
  <c r="P254" i="79" s="1"/>
  <c r="O242" i="74"/>
  <c r="M242" i="74"/>
  <c r="N131" i="74"/>
  <c r="I116" i="75"/>
  <c r="I118" i="75" s="1"/>
  <c r="I105" i="74"/>
  <c r="L105" i="74"/>
  <c r="L116" i="75"/>
  <c r="L118" i="75" s="1"/>
  <c r="G27" i="74"/>
  <c r="O25" i="75"/>
  <c r="O21" i="74"/>
  <c r="O25" i="74" s="1"/>
  <c r="P25" i="75"/>
  <c r="P21" i="74"/>
  <c r="Z245" i="51"/>
  <c r="AB175" i="51"/>
  <c r="AB66" i="51"/>
  <c r="AA135" i="51"/>
  <c r="AB135" i="51" s="1"/>
  <c r="AB62" i="51"/>
  <c r="F35" i="75"/>
  <c r="R33" i="75"/>
  <c r="F33" i="74"/>
  <c r="G33" i="74"/>
  <c r="G35" i="75"/>
  <c r="G37" i="75" s="1"/>
  <c r="H33" i="74"/>
  <c r="H35" i="75"/>
  <c r="F35" i="79"/>
  <c r="F37" i="79" s="1"/>
  <c r="R33" i="79"/>
  <c r="R33" i="80"/>
  <c r="F35" i="80"/>
  <c r="I33" i="74"/>
  <c r="I35" i="75"/>
  <c r="I37" i="75" s="1"/>
  <c r="J33" i="74"/>
  <c r="J35" i="75"/>
  <c r="J37" i="75" s="1"/>
  <c r="R33" i="76"/>
  <c r="F35" i="76"/>
  <c r="F37" i="76" s="1"/>
  <c r="K33" i="74"/>
  <c r="K35" i="75"/>
  <c r="L35" i="75"/>
  <c r="L37" i="75" s="1"/>
  <c r="L33" i="74"/>
  <c r="M35" i="75"/>
  <c r="M37" i="75" s="1"/>
  <c r="M33" i="74"/>
  <c r="M35" i="74" s="1"/>
  <c r="F35" i="77"/>
  <c r="R33" i="77"/>
  <c r="R33" i="78"/>
  <c r="F35" i="78"/>
  <c r="F37" i="78" s="1"/>
  <c r="N35" i="75"/>
  <c r="N33" i="74"/>
  <c r="O35" i="75"/>
  <c r="O33" i="74"/>
  <c r="P35" i="75"/>
  <c r="P33" i="74"/>
  <c r="Q35" i="75"/>
  <c r="Q37" i="75" s="1"/>
  <c r="Q33" i="74"/>
  <c r="Z70" i="81"/>
  <c r="Q95" i="81"/>
  <c r="Q101" i="81"/>
  <c r="Z95" i="81"/>
  <c r="Q70" i="81"/>
  <c r="Z104" i="81"/>
  <c r="Z93" i="74"/>
  <c r="AA93" i="74"/>
  <c r="X78" i="74"/>
  <c r="W78" i="74" s="1"/>
  <c r="AA78" i="74"/>
  <c r="X96" i="74"/>
  <c r="W96" i="74" s="1"/>
  <c r="AA96" i="74"/>
  <c r="AB96" i="74" s="1"/>
  <c r="X95" i="74"/>
  <c r="W95" i="74" s="1"/>
  <c r="AA95" i="74"/>
  <c r="AB82" i="74"/>
  <c r="AA216" i="51"/>
  <c r="AA21" i="61"/>
  <c r="AA13" i="61"/>
  <c r="AB175" i="78"/>
  <c r="S34" i="74"/>
  <c r="AB9" i="80"/>
  <c r="S93" i="79"/>
  <c r="AB154" i="79"/>
  <c r="AB55" i="80"/>
  <c r="AB18" i="80"/>
  <c r="AB34" i="79"/>
  <c r="AB24" i="76"/>
  <c r="AB246" i="75"/>
  <c r="AB57" i="77"/>
  <c r="AB155" i="77"/>
  <c r="S161" i="74"/>
  <c r="AB266" i="80"/>
  <c r="S93" i="75"/>
  <c r="S174" i="74"/>
  <c r="S99" i="77"/>
  <c r="AB173" i="77"/>
  <c r="AB228" i="79"/>
  <c r="AB133" i="79"/>
  <c r="W163" i="78"/>
  <c r="AB215" i="79"/>
  <c r="S95" i="74"/>
  <c r="S86" i="75"/>
  <c r="W240" i="79"/>
  <c r="AB266" i="78"/>
  <c r="AB228" i="77"/>
  <c r="AB192" i="76"/>
  <c r="AB257" i="75"/>
  <c r="S80" i="78"/>
  <c r="W232" i="74"/>
  <c r="AB20" i="80"/>
  <c r="S93" i="77"/>
  <c r="AB284" i="78"/>
  <c r="AB163" i="76"/>
  <c r="AB133" i="75"/>
  <c r="AB228" i="80"/>
  <c r="AB306" i="78"/>
  <c r="AB304" i="80"/>
  <c r="AB308" i="77"/>
  <c r="X307" i="74"/>
  <c r="W307" i="74" s="1"/>
  <c r="AB121" i="78"/>
  <c r="AB154" i="77"/>
  <c r="AB266" i="75"/>
  <c r="S78" i="74"/>
  <c r="S232" i="74"/>
  <c r="AB292" i="80"/>
  <c r="AB169" i="80"/>
  <c r="AB246" i="79"/>
  <c r="AB232" i="79"/>
  <c r="AB149" i="79"/>
  <c r="AB40" i="79"/>
  <c r="AB139" i="78"/>
  <c r="AB57" i="78"/>
  <c r="AB20" i="77"/>
  <c r="AB215" i="76"/>
  <c r="X236" i="74"/>
  <c r="W236" i="74" s="1"/>
  <c r="S80" i="79"/>
  <c r="X222" i="74"/>
  <c r="W222" i="74" s="1"/>
  <c r="AB195" i="75"/>
  <c r="S99" i="75"/>
  <c r="AB104" i="78"/>
  <c r="S86" i="79"/>
  <c r="AB244" i="77"/>
  <c r="S80" i="80"/>
  <c r="X154" i="74"/>
  <c r="W154" i="74" s="1"/>
  <c r="AB300" i="79"/>
  <c r="AB171" i="79"/>
  <c r="AB300" i="75"/>
  <c r="W298" i="80"/>
  <c r="W266" i="77"/>
  <c r="AB70" i="75"/>
  <c r="AA80" i="75"/>
  <c r="AB257" i="80"/>
  <c r="AB192" i="78"/>
  <c r="AB115" i="79"/>
  <c r="AB161" i="79"/>
  <c r="AB296" i="79"/>
  <c r="AB290" i="76"/>
  <c r="AB251" i="75"/>
  <c r="AB139" i="75"/>
  <c r="AB40" i="75"/>
  <c r="S99" i="79"/>
  <c r="Z144" i="79"/>
  <c r="Z146" i="79" s="1"/>
  <c r="W228" i="79"/>
  <c r="S55" i="74"/>
  <c r="AB121" i="80"/>
  <c r="AB193" i="79"/>
  <c r="AB243" i="76"/>
  <c r="AB306" i="75"/>
  <c r="AB171" i="75"/>
  <c r="AB157" i="75"/>
  <c r="AB33" i="75"/>
  <c r="AB57" i="79"/>
  <c r="AB33" i="79"/>
  <c r="AB243" i="80"/>
  <c r="AB292" i="79"/>
  <c r="AB139" i="79"/>
  <c r="AB139" i="77"/>
  <c r="AB308" i="76"/>
  <c r="AB161" i="76"/>
  <c r="AB40" i="76"/>
  <c r="AB163" i="80"/>
  <c r="S257" i="74"/>
  <c r="AB24" i="78"/>
  <c r="AB20" i="76"/>
  <c r="AB48" i="75"/>
  <c r="AB26" i="75"/>
  <c r="Z99" i="77"/>
  <c r="AB70" i="78"/>
  <c r="AB23" i="78"/>
  <c r="AB290" i="77"/>
  <c r="AB222" i="76"/>
  <c r="AB302" i="75"/>
  <c r="AB231" i="75"/>
  <c r="AB149" i="75"/>
  <c r="AB46" i="75"/>
  <c r="AB296" i="80"/>
  <c r="AB257" i="77"/>
  <c r="AB240" i="77"/>
  <c r="Z35" i="76"/>
  <c r="AB215" i="78"/>
  <c r="AB115" i="77"/>
  <c r="AB307" i="80"/>
  <c r="AB57" i="80"/>
  <c r="AB264" i="79"/>
  <c r="AB143" i="79"/>
  <c r="AB304" i="78"/>
  <c r="AA80" i="78"/>
  <c r="AB284" i="77"/>
  <c r="AB175" i="77"/>
  <c r="AB154" i="80"/>
  <c r="AB104" i="79"/>
  <c r="Z93" i="78"/>
  <c r="W163" i="75"/>
  <c r="AB246" i="80"/>
  <c r="S99" i="80"/>
  <c r="Z93" i="79"/>
  <c r="AB86" i="74"/>
  <c r="AB104" i="77"/>
  <c r="Z297" i="76"/>
  <c r="AB155" i="75"/>
  <c r="S251" i="74"/>
  <c r="AB149" i="80"/>
  <c r="AB244" i="76"/>
  <c r="W20" i="75"/>
  <c r="AB228" i="76"/>
  <c r="Z233" i="78"/>
  <c r="AA99" i="75"/>
  <c r="S24" i="74"/>
  <c r="S85" i="74"/>
  <c r="AB264" i="75"/>
  <c r="Z93" i="75"/>
  <c r="AA156" i="76"/>
  <c r="AB133" i="80"/>
  <c r="AB142" i="79"/>
  <c r="AB244" i="75"/>
  <c r="AB302" i="80"/>
  <c r="AB213" i="79"/>
  <c r="AB121" i="79"/>
  <c r="AB157" i="76"/>
  <c r="AB222" i="51"/>
  <c r="AB160" i="51"/>
  <c r="Z47" i="51"/>
  <c r="Z216" i="51"/>
  <c r="AA20" i="51"/>
  <c r="AB20" i="51" s="1"/>
  <c r="AB22" i="51"/>
  <c r="AB125" i="51"/>
  <c r="AB59" i="51"/>
  <c r="Z57" i="51"/>
  <c r="AA57" i="51"/>
  <c r="AA83" i="51" s="1"/>
  <c r="AA111" i="51"/>
  <c r="AA113" i="51" s="1"/>
  <c r="AB17" i="51"/>
  <c r="AA91" i="51"/>
  <c r="AA93" i="51" s="1"/>
  <c r="AB54" i="51"/>
  <c r="AB187" i="51"/>
  <c r="AB26" i="51"/>
  <c r="S245" i="51"/>
  <c r="X47" i="51"/>
  <c r="AA189" i="51"/>
  <c r="S158" i="51"/>
  <c r="G277" i="51"/>
  <c r="AB82" i="51"/>
  <c r="M277" i="51"/>
  <c r="S32" i="51"/>
  <c r="AB178" i="51"/>
  <c r="O277" i="51"/>
  <c r="S216" i="51"/>
  <c r="S141" i="51"/>
  <c r="Q104" i="81"/>
  <c r="Q20" i="81"/>
  <c r="U12" i="62"/>
  <c r="N18" i="69"/>
  <c r="P18" i="69"/>
  <c r="Q18" i="69" s="1"/>
  <c r="S92" i="74"/>
  <c r="M13" i="52"/>
  <c r="Z93" i="80"/>
  <c r="G18" i="69"/>
  <c r="AA93" i="80"/>
  <c r="S96" i="74"/>
  <c r="AB301" i="77"/>
  <c r="AB163" i="77"/>
  <c r="AB236" i="76"/>
  <c r="AB213" i="75"/>
  <c r="Q98" i="81"/>
  <c r="O43" i="69"/>
  <c r="AB20" i="78"/>
  <c r="O18" i="69"/>
  <c r="Z297" i="79"/>
  <c r="AB101" i="51"/>
  <c r="X86" i="79"/>
  <c r="S229" i="51"/>
  <c r="K18" i="69"/>
  <c r="Z239" i="79"/>
  <c r="W251" i="77"/>
  <c r="AB231" i="80"/>
  <c r="AB23" i="79"/>
  <c r="AB57" i="75"/>
  <c r="Q29" i="69"/>
  <c r="X91" i="51"/>
  <c r="X93" i="51" s="1"/>
  <c r="S47" i="51"/>
  <c r="P17" i="69"/>
  <c r="AA86" i="80"/>
  <c r="W99" i="78"/>
  <c r="AB18" i="79"/>
  <c r="S9" i="74"/>
  <c r="AB292" i="76"/>
  <c r="AB104" i="75"/>
  <c r="M17" i="69"/>
  <c r="Q17" i="69" s="1"/>
  <c r="AB32" i="51"/>
  <c r="S80" i="76"/>
  <c r="AB181" i="80"/>
  <c r="AB300" i="78"/>
  <c r="AB246" i="78"/>
  <c r="AB155" i="78"/>
  <c r="M25" i="52"/>
  <c r="S98" i="74"/>
  <c r="S231" i="74"/>
  <c r="AB307" i="79"/>
  <c r="AB257" i="79"/>
  <c r="AB192" i="75"/>
  <c r="AB103" i="51"/>
  <c r="S90" i="74"/>
  <c r="AB48" i="80"/>
  <c r="AB251" i="79"/>
  <c r="AB163" i="79"/>
  <c r="AB234" i="78"/>
  <c r="AB24" i="77"/>
  <c r="AB149" i="76"/>
  <c r="AB121" i="75"/>
  <c r="AB298" i="75"/>
  <c r="R33" i="51"/>
  <c r="S83" i="74"/>
  <c r="AB55" i="75"/>
  <c r="AB174" i="80"/>
  <c r="AB308" i="78"/>
  <c r="AB133" i="77"/>
  <c r="U27" i="62"/>
  <c r="Z19" i="78"/>
  <c r="S197" i="51"/>
  <c r="M18" i="69"/>
  <c r="AB115" i="80"/>
  <c r="W99" i="80"/>
  <c r="S308" i="74"/>
  <c r="S143" i="74"/>
  <c r="Z98" i="81"/>
  <c r="AA80" i="79"/>
  <c r="AB26" i="79"/>
  <c r="AB246" i="77"/>
  <c r="AB23" i="75"/>
  <c r="M64" i="52"/>
  <c r="S91" i="74"/>
  <c r="AG30" i="61"/>
  <c r="AB26" i="76"/>
  <c r="AB251" i="77"/>
  <c r="G14" i="69"/>
  <c r="S187" i="51"/>
  <c r="Z101" i="81"/>
  <c r="W47" i="51"/>
  <c r="S306" i="74"/>
  <c r="X40" i="74"/>
  <c r="W40" i="74" s="1"/>
  <c r="AB234" i="80"/>
  <c r="AB159" i="80"/>
  <c r="AB155" i="79"/>
  <c r="AB302" i="77"/>
  <c r="AB231" i="77"/>
  <c r="X93" i="78"/>
  <c r="G22" i="52"/>
  <c r="M22" i="52" s="1"/>
  <c r="W92" i="74"/>
  <c r="S86" i="77"/>
  <c r="X99" i="80"/>
  <c r="I277" i="51"/>
  <c r="AB209" i="51"/>
  <c r="G17" i="69"/>
  <c r="AA93" i="79"/>
  <c r="AB34" i="77"/>
  <c r="AB175" i="75"/>
  <c r="U35" i="62"/>
  <c r="K277" i="51"/>
  <c r="AG40" i="61"/>
  <c r="AE42" i="61"/>
  <c r="W308" i="74"/>
  <c r="AB292" i="75"/>
  <c r="Z297" i="75"/>
  <c r="W234" i="75"/>
  <c r="W86" i="75"/>
  <c r="X86" i="75"/>
  <c r="O38" i="69"/>
  <c r="S203" i="51"/>
  <c r="W63" i="51"/>
  <c r="W64" i="51" s="1"/>
  <c r="X64" i="51"/>
  <c r="W26" i="77"/>
  <c r="W171" i="76"/>
  <c r="Z99" i="76"/>
  <c r="E67" i="52"/>
  <c r="E69" i="52" s="1"/>
  <c r="AB261" i="51"/>
  <c r="L30" i="69"/>
  <c r="Z233" i="80"/>
  <c r="S99" i="78"/>
  <c r="AB290" i="78"/>
  <c r="W93" i="78"/>
  <c r="S70" i="51"/>
  <c r="S301" i="74"/>
  <c r="X301" i="74"/>
  <c r="W301" i="74" s="1"/>
  <c r="O30" i="69"/>
  <c r="Z42" i="61"/>
  <c r="E7" i="49" s="1"/>
  <c r="E8" i="72" s="1"/>
  <c r="S86" i="80"/>
  <c r="W246" i="80"/>
  <c r="AA176" i="79"/>
  <c r="AA99" i="78"/>
  <c r="W121" i="77"/>
  <c r="W298" i="76"/>
  <c r="AA99" i="77"/>
  <c r="AA80" i="77"/>
  <c r="AF42" i="61"/>
  <c r="W161" i="74"/>
  <c r="Q37" i="69"/>
  <c r="AA99" i="80"/>
  <c r="AA99" i="79"/>
  <c r="AA176" i="77"/>
  <c r="S64" i="51"/>
  <c r="E24" i="71"/>
  <c r="AB149" i="77"/>
  <c r="AB104" i="76"/>
  <c r="AB228" i="75"/>
  <c r="Z233" i="75"/>
  <c r="S77" i="74"/>
  <c r="X77" i="74"/>
  <c r="W77" i="74" s="1"/>
  <c r="S99" i="76"/>
  <c r="X193" i="74"/>
  <c r="W193" i="74" s="1"/>
  <c r="S193" i="74"/>
  <c r="S101" i="51"/>
  <c r="S103" i="51" s="1"/>
  <c r="S91" i="51"/>
  <c r="S93" i="51" s="1"/>
  <c r="AG21" i="61"/>
  <c r="G30" i="69"/>
  <c r="G13" i="69"/>
  <c r="AA176" i="80"/>
  <c r="AA86" i="79"/>
  <c r="AB306" i="79"/>
  <c r="AB133" i="78"/>
  <c r="AA176" i="76"/>
  <c r="W143" i="74"/>
  <c r="X290" i="74"/>
  <c r="W290" i="74" s="1"/>
  <c r="S84" i="74"/>
  <c r="AB302" i="78"/>
  <c r="X99" i="78"/>
  <c r="S23" i="74"/>
  <c r="AB232" i="80"/>
  <c r="AB222" i="80"/>
  <c r="AB192" i="80"/>
  <c r="AB175" i="80"/>
  <c r="W90" i="74"/>
  <c r="X90" i="74"/>
  <c r="AB70" i="80"/>
  <c r="AB33" i="80"/>
  <c r="AB169" i="79"/>
  <c r="AB243" i="78"/>
  <c r="AB174" i="78"/>
  <c r="AB307" i="77"/>
  <c r="AB215" i="77"/>
  <c r="AB143" i="77"/>
  <c r="Z93" i="77"/>
  <c r="AB232" i="76"/>
  <c r="AB195" i="76"/>
  <c r="AB151" i="76"/>
  <c r="AB57" i="76"/>
  <c r="AB46" i="76"/>
  <c r="AB308" i="75"/>
  <c r="AB143" i="75"/>
  <c r="AB115" i="75"/>
  <c r="AB34" i="75"/>
  <c r="AB18" i="75"/>
  <c r="Z19" i="75"/>
  <c r="AA93" i="77"/>
  <c r="AA80" i="76"/>
  <c r="S178" i="51"/>
  <c r="AB236" i="79"/>
  <c r="AB231" i="79"/>
  <c r="AB222" i="79"/>
  <c r="AB70" i="79"/>
  <c r="AB301" i="78"/>
  <c r="AB240" i="78"/>
  <c r="AB193" i="78"/>
  <c r="AB161" i="78"/>
  <c r="AB292" i="77"/>
  <c r="AB181" i="77"/>
  <c r="AB171" i="77"/>
  <c r="AB237" i="76"/>
  <c r="AB213" i="76"/>
  <c r="AB70" i="76"/>
  <c r="AB296" i="75"/>
  <c r="AB215" i="75"/>
  <c r="AB161" i="75"/>
  <c r="Z144" i="77"/>
  <c r="Z146" i="77" s="1"/>
  <c r="AB55" i="78"/>
  <c r="R83" i="51"/>
  <c r="AB55" i="76"/>
  <c r="W306" i="74"/>
  <c r="AB290" i="75"/>
  <c r="W231" i="74"/>
  <c r="AB192" i="77"/>
  <c r="AB267" i="51"/>
  <c r="AB46" i="80"/>
  <c r="AB302" i="79"/>
  <c r="AB46" i="79"/>
  <c r="AB173" i="78"/>
  <c r="AB169" i="78"/>
  <c r="AB143" i="78"/>
  <c r="AB300" i="77"/>
  <c r="AB264" i="77"/>
  <c r="AB193" i="77"/>
  <c r="AB121" i="77"/>
  <c r="AB33" i="77"/>
  <c r="AB26" i="77"/>
  <c r="AB18" i="77"/>
  <c r="AB266" i="76"/>
  <c r="AB174" i="76"/>
  <c r="AB133" i="76"/>
  <c r="AB27" i="76"/>
  <c r="AB18" i="76"/>
  <c r="AB307" i="75"/>
  <c r="AB304" i="75"/>
  <c r="AB232" i="75"/>
  <c r="AB308" i="80"/>
  <c r="AB232" i="78"/>
  <c r="AB222" i="78"/>
  <c r="S93" i="78"/>
  <c r="AB232" i="77"/>
  <c r="AB70" i="77"/>
  <c r="AB307" i="76"/>
  <c r="AB296" i="76"/>
  <c r="AB169" i="76"/>
  <c r="AB34" i="76"/>
  <c r="AB282" i="75"/>
  <c r="AB174" i="75"/>
  <c r="AB64" i="51"/>
  <c r="AA176" i="78"/>
  <c r="AB142" i="75"/>
  <c r="AB173" i="76"/>
  <c r="AB139" i="80"/>
  <c r="AB243" i="79"/>
  <c r="AB181" i="79"/>
  <c r="AB282" i="78"/>
  <c r="AB257" i="78"/>
  <c r="AB244" i="78"/>
  <c r="AB154" i="78"/>
  <c r="AB34" i="78"/>
  <c r="AB264" i="76"/>
  <c r="AB154" i="76"/>
  <c r="AB237" i="75"/>
  <c r="AB193" i="75"/>
  <c r="S261" i="51"/>
  <c r="Q277" i="51"/>
  <c r="F277" i="51"/>
  <c r="S127" i="51"/>
  <c r="E35" i="52"/>
  <c r="G19" i="63" s="1"/>
  <c r="E19" i="63" s="1"/>
  <c r="AB203" i="51"/>
  <c r="AA218" i="51"/>
  <c r="Q42" i="69"/>
  <c r="L38" i="69"/>
  <c r="Q34" i="69"/>
  <c r="Q26" i="69"/>
  <c r="P30" i="69"/>
  <c r="E20" i="69"/>
  <c r="E45" i="69" s="1"/>
  <c r="Q35" i="69"/>
  <c r="N30" i="69"/>
  <c r="Q24" i="69"/>
  <c r="X42" i="61"/>
  <c r="P106" i="81"/>
  <c r="AB193" i="80"/>
  <c r="Z194" i="80"/>
  <c r="AB237" i="80"/>
  <c r="Z233" i="79"/>
  <c r="Z194" i="79"/>
  <c r="AB173" i="79"/>
  <c r="AB238" i="80"/>
  <c r="Z99" i="79"/>
  <c r="W86" i="79"/>
  <c r="AB115" i="78"/>
  <c r="Z144" i="78"/>
  <c r="AB33" i="78"/>
  <c r="S86" i="76"/>
  <c r="AB55" i="79"/>
  <c r="AA93" i="78"/>
  <c r="AB33" i="76"/>
  <c r="S93" i="76"/>
  <c r="S88" i="74"/>
  <c r="R93" i="74"/>
  <c r="F17" i="73" s="1"/>
  <c r="C17" i="73" s="1"/>
  <c r="W174" i="74"/>
  <c r="W83" i="74"/>
  <c r="W141" i="51"/>
  <c r="S111" i="51"/>
  <c r="S113" i="51" s="1"/>
  <c r="AB76" i="51"/>
  <c r="W32" i="51"/>
  <c r="L277" i="51"/>
  <c r="AA33" i="51"/>
  <c r="AB70" i="51"/>
  <c r="AB306" i="80"/>
  <c r="AB300" i="80"/>
  <c r="AB282" i="80"/>
  <c r="AB264" i="80"/>
  <c r="AB251" i="80"/>
  <c r="AB215" i="80"/>
  <c r="AB173" i="80"/>
  <c r="AB155" i="80"/>
  <c r="AB40" i="80"/>
  <c r="AB24" i="80"/>
  <c r="AB238" i="79"/>
  <c r="AB234" i="79"/>
  <c r="AB307" i="78"/>
  <c r="AB228" i="78"/>
  <c r="AB213" i="78"/>
  <c r="AB40" i="78"/>
  <c r="AB296" i="77"/>
  <c r="AB236" i="77"/>
  <c r="AB234" i="77"/>
  <c r="AB169" i="77"/>
  <c r="AB142" i="77"/>
  <c r="AB23" i="77"/>
  <c r="AB302" i="76"/>
  <c r="AB251" i="76"/>
  <c r="AB246" i="76"/>
  <c r="AB155" i="76"/>
  <c r="AB143" i="76"/>
  <c r="AB139" i="76"/>
  <c r="AA134" i="76"/>
  <c r="AA136" i="76" s="1"/>
  <c r="AB121" i="76"/>
  <c r="AB115" i="76"/>
  <c r="AA99" i="76"/>
  <c r="Z309" i="75"/>
  <c r="AB240" i="75"/>
  <c r="Z194" i="75"/>
  <c r="AB181" i="75"/>
  <c r="AB173" i="75"/>
  <c r="AA176" i="75"/>
  <c r="AA93" i="75"/>
  <c r="L43" i="69"/>
  <c r="P43" i="69"/>
  <c r="N21" i="71"/>
  <c r="N20" i="71"/>
  <c r="N9" i="71"/>
  <c r="Q46" i="81"/>
  <c r="AA9" i="74"/>
  <c r="Z19" i="76"/>
  <c r="U19" i="62"/>
  <c r="W70" i="51"/>
  <c r="X70" i="51"/>
  <c r="X267" i="51"/>
  <c r="X261" i="51"/>
  <c r="X127" i="51"/>
  <c r="S209" i="51"/>
  <c r="W76" i="51"/>
  <c r="X273" i="51"/>
  <c r="AB273" i="51"/>
  <c r="S267" i="51"/>
  <c r="S82" i="51"/>
  <c r="X76" i="51"/>
  <c r="X32" i="51"/>
  <c r="AB47" i="51"/>
  <c r="AB141" i="51"/>
  <c r="X245" i="51"/>
  <c r="AB127" i="51"/>
  <c r="R275" i="51"/>
  <c r="S20" i="51"/>
  <c r="X141" i="51"/>
  <c r="S273" i="51"/>
  <c r="J277" i="51"/>
  <c r="S41" i="51"/>
  <c r="N277" i="51"/>
  <c r="W216" i="51"/>
  <c r="S76" i="51"/>
  <c r="P277" i="51"/>
  <c r="S135" i="51"/>
  <c r="H277" i="51"/>
  <c r="AB236" i="80"/>
  <c r="Z239" i="80"/>
  <c r="X87" i="74"/>
  <c r="X93" i="75"/>
  <c r="S181" i="74"/>
  <c r="X181" i="74"/>
  <c r="X237" i="74"/>
  <c r="W237" i="74" s="1"/>
  <c r="S237" i="74"/>
  <c r="R80" i="74"/>
  <c r="F15" i="73" s="1"/>
  <c r="C15" i="73" s="1"/>
  <c r="Z72" i="74"/>
  <c r="X72" i="74"/>
  <c r="S72" i="74"/>
  <c r="AB222" i="75"/>
  <c r="X70" i="74"/>
  <c r="W70" i="74" s="1"/>
  <c r="S70" i="74"/>
  <c r="W257" i="74"/>
  <c r="S18" i="74"/>
  <c r="X18" i="74"/>
  <c r="W18" i="74" s="1"/>
  <c r="AB163" i="75"/>
  <c r="W228" i="80"/>
  <c r="W40" i="80"/>
  <c r="AB284" i="79"/>
  <c r="X93" i="80"/>
  <c r="W195" i="79"/>
  <c r="AB298" i="77"/>
  <c r="Z303" i="77"/>
  <c r="W121" i="76"/>
  <c r="W195" i="80"/>
  <c r="S93" i="80"/>
  <c r="Z309" i="78"/>
  <c r="W9" i="78"/>
  <c r="W234" i="77"/>
  <c r="W195" i="78"/>
  <c r="AB9" i="79"/>
  <c r="Z19" i="79"/>
  <c r="AB48" i="77"/>
  <c r="AB40" i="77"/>
  <c r="X80" i="76"/>
  <c r="W80" i="76"/>
  <c r="Z233" i="77"/>
  <c r="AB298" i="76"/>
  <c r="Z303" i="76"/>
  <c r="Z233" i="76"/>
  <c r="W195" i="75"/>
  <c r="W228" i="75"/>
  <c r="AB9" i="75"/>
  <c r="S244" i="74"/>
  <c r="X244" i="74"/>
  <c r="W244" i="74" s="1"/>
  <c r="W304" i="80"/>
  <c r="Z303" i="80"/>
  <c r="AB298" i="80"/>
  <c r="Z22" i="81"/>
  <c r="Y46" i="81"/>
  <c r="Z46" i="81" s="1"/>
  <c r="AB157" i="80"/>
  <c r="W298" i="79"/>
  <c r="Z86" i="80"/>
  <c r="Z80" i="79"/>
  <c r="W80" i="79"/>
  <c r="X80" i="79"/>
  <c r="W257" i="79"/>
  <c r="Z86" i="78"/>
  <c r="W157" i="78"/>
  <c r="AB157" i="78"/>
  <c r="AB306" i="77"/>
  <c r="Z194" i="77"/>
  <c r="S86" i="78"/>
  <c r="AB213" i="77"/>
  <c r="AB238" i="78"/>
  <c r="AB298" i="78"/>
  <c r="Z303" i="78"/>
  <c r="W9" i="77"/>
  <c r="Z144" i="76"/>
  <c r="Z80" i="76"/>
  <c r="AB161" i="77"/>
  <c r="AB284" i="76"/>
  <c r="AB243" i="77"/>
  <c r="W48" i="75"/>
  <c r="Z309" i="77"/>
  <c r="AB304" i="77"/>
  <c r="AB257" i="76"/>
  <c r="AA86" i="76"/>
  <c r="AB284" i="75"/>
  <c r="W57" i="75"/>
  <c r="S243" i="74"/>
  <c r="X243" i="74"/>
  <c r="W243" i="74" s="1"/>
  <c r="S240" i="74"/>
  <c r="X240" i="74"/>
  <c r="AB304" i="76"/>
  <c r="Z309" i="76"/>
  <c r="W257" i="75"/>
  <c r="X246" i="74"/>
  <c r="S246" i="74"/>
  <c r="AB282" i="76"/>
  <c r="AA93" i="76"/>
  <c r="W104" i="75"/>
  <c r="S80" i="75"/>
  <c r="AB20" i="75"/>
  <c r="W149" i="75"/>
  <c r="X48" i="74"/>
  <c r="S48" i="74"/>
  <c r="X82" i="74"/>
  <c r="W82" i="74" s="1"/>
  <c r="S82" i="74"/>
  <c r="S26" i="74"/>
  <c r="X26" i="74"/>
  <c r="W104" i="77"/>
  <c r="W24" i="74"/>
  <c r="W55" i="74"/>
  <c r="W34" i="74"/>
  <c r="W57" i="79"/>
  <c r="W292" i="78"/>
  <c r="W48" i="77"/>
  <c r="W139" i="76"/>
  <c r="Z80" i="77"/>
  <c r="AB181" i="76"/>
  <c r="Z194" i="76"/>
  <c r="W9" i="75"/>
  <c r="X121" i="74"/>
  <c r="S121" i="74"/>
  <c r="X80" i="80"/>
  <c r="W80" i="80"/>
  <c r="AB142" i="80"/>
  <c r="W240" i="77"/>
  <c r="AB240" i="79"/>
  <c r="AB171" i="80"/>
  <c r="AB298" i="79"/>
  <c r="Z303" i="79"/>
  <c r="W93" i="79"/>
  <c r="X93" i="79"/>
  <c r="Z297" i="77"/>
  <c r="W246" i="76"/>
  <c r="W9" i="76"/>
  <c r="AB9" i="77"/>
  <c r="AA86" i="75"/>
  <c r="Z86" i="76"/>
  <c r="Z93" i="76"/>
  <c r="X300" i="74"/>
  <c r="W300" i="74" s="1"/>
  <c r="S300" i="74"/>
  <c r="X115" i="74"/>
  <c r="W115" i="74" s="1"/>
  <c r="S115" i="74"/>
  <c r="AB48" i="76"/>
  <c r="W266" i="80"/>
  <c r="W240" i="80"/>
  <c r="W284" i="79"/>
  <c r="AB213" i="80"/>
  <c r="Z99" i="80"/>
  <c r="AB290" i="79"/>
  <c r="W157" i="80"/>
  <c r="W99" i="79"/>
  <c r="X99" i="79"/>
  <c r="AB24" i="79"/>
  <c r="AA86" i="78"/>
  <c r="W292" i="77"/>
  <c r="AB236" i="78"/>
  <c r="AB26" i="78"/>
  <c r="W48" i="78"/>
  <c r="AB282" i="77"/>
  <c r="AB296" i="78"/>
  <c r="X86" i="78"/>
  <c r="W86" i="78"/>
  <c r="AB195" i="78"/>
  <c r="AB163" i="78"/>
  <c r="AB55" i="77"/>
  <c r="W292" i="76"/>
  <c r="W149" i="76"/>
  <c r="W80" i="77"/>
  <c r="X80" i="77"/>
  <c r="AB171" i="76"/>
  <c r="W48" i="76"/>
  <c r="X292" i="74"/>
  <c r="S292" i="74"/>
  <c r="S192" i="74"/>
  <c r="X192" i="74"/>
  <c r="W192" i="74" s="1"/>
  <c r="AB175" i="76"/>
  <c r="W246" i="75"/>
  <c r="S173" i="74"/>
  <c r="X173" i="74"/>
  <c r="W173" i="74" s="1"/>
  <c r="AB231" i="78"/>
  <c r="W40" i="76"/>
  <c r="X157" i="74"/>
  <c r="S157" i="74"/>
  <c r="W80" i="75"/>
  <c r="X80" i="75"/>
  <c r="S94" i="74"/>
  <c r="R99" i="74"/>
  <c r="F18" i="73" s="1"/>
  <c r="C18" i="73" s="1"/>
  <c r="X94" i="74"/>
  <c r="Z146" i="74"/>
  <c r="S264" i="74"/>
  <c r="X264" i="74"/>
  <c r="W264" i="74" s="1"/>
  <c r="S73" i="74"/>
  <c r="X73" i="74"/>
  <c r="W73" i="74" s="1"/>
  <c r="X81" i="74"/>
  <c r="S81" i="74"/>
  <c r="R86" i="74"/>
  <c r="F16" i="73" s="1"/>
  <c r="C16" i="73" s="1"/>
  <c r="W23" i="74"/>
  <c r="W9" i="74"/>
  <c r="W85" i="74"/>
  <c r="AB266" i="79"/>
  <c r="W149" i="79"/>
  <c r="W171" i="77"/>
  <c r="AB292" i="78"/>
  <c r="Z297" i="78"/>
  <c r="AB266" i="77"/>
  <c r="W257" i="77"/>
  <c r="W157" i="79"/>
  <c r="AB195" i="79"/>
  <c r="AB48" i="79"/>
  <c r="X149" i="74"/>
  <c r="S149" i="74"/>
  <c r="Z80" i="80"/>
  <c r="AB26" i="80"/>
  <c r="W234" i="79"/>
  <c r="W20" i="80"/>
  <c r="W80" i="78"/>
  <c r="X80" i="78"/>
  <c r="AB157" i="79"/>
  <c r="W48" i="79"/>
  <c r="W9" i="79"/>
  <c r="AB149" i="78"/>
  <c r="AB195" i="77"/>
  <c r="W57" i="77"/>
  <c r="Z86" i="77"/>
  <c r="W104" i="76"/>
  <c r="W20" i="78"/>
  <c r="X86" i="77"/>
  <c r="W240" i="75"/>
  <c r="AB171" i="78"/>
  <c r="W234" i="76"/>
  <c r="W86" i="76"/>
  <c r="X86" i="76"/>
  <c r="S296" i="74"/>
  <c r="X296" i="74"/>
  <c r="W296" i="74" s="1"/>
  <c r="AB234" i="75"/>
  <c r="Z239" i="75"/>
  <c r="W157" i="76"/>
  <c r="X175" i="74"/>
  <c r="W175" i="74" s="1"/>
  <c r="S175" i="74"/>
  <c r="S284" i="74"/>
  <c r="X284" i="74"/>
  <c r="S228" i="74"/>
  <c r="X228" i="74"/>
  <c r="S304" i="74"/>
  <c r="X304" i="74"/>
  <c r="X133" i="74"/>
  <c r="W133" i="74" s="1"/>
  <c r="S133" i="74"/>
  <c r="X298" i="74"/>
  <c r="S298" i="74"/>
  <c r="S139" i="74"/>
  <c r="X139" i="74"/>
  <c r="X46" i="74"/>
  <c r="W46" i="74" s="1"/>
  <c r="S46" i="74"/>
  <c r="W93" i="76"/>
  <c r="X88" i="74"/>
  <c r="AC106" i="81"/>
  <c r="W86" i="77"/>
  <c r="AB234" i="76"/>
  <c r="Z239" i="76"/>
  <c r="AA58" i="75"/>
  <c r="X58" i="75"/>
  <c r="W58" i="75" s="1"/>
  <c r="X169" i="74"/>
  <c r="W169" i="74" s="1"/>
  <c r="S169" i="74"/>
  <c r="W99" i="75"/>
  <c r="X99" i="75"/>
  <c r="W139" i="75"/>
  <c r="AA49" i="74"/>
  <c r="S163" i="74"/>
  <c r="X163" i="74"/>
  <c r="X20" i="74"/>
  <c r="S20" i="74"/>
  <c r="Z297" i="80"/>
  <c r="AB240" i="80"/>
  <c r="Z20" i="81"/>
  <c r="X106" i="81"/>
  <c r="W284" i="80"/>
  <c r="W181" i="80"/>
  <c r="AB244" i="80"/>
  <c r="AB195" i="80"/>
  <c r="AA80" i="80"/>
  <c r="W9" i="80"/>
  <c r="Z144" i="80"/>
  <c r="AB304" i="79"/>
  <c r="Z309" i="79"/>
  <c r="AB174" i="79"/>
  <c r="AB104" i="80"/>
  <c r="Z19" i="80"/>
  <c r="W121" i="79"/>
  <c r="W139" i="79"/>
  <c r="AB264" i="78"/>
  <c r="AB237" i="78"/>
  <c r="AB48" i="78"/>
  <c r="Z194" i="78"/>
  <c r="AB181" i="78"/>
  <c r="AB18" i="78"/>
  <c r="W298" i="78"/>
  <c r="W298" i="77"/>
  <c r="W104" i="79"/>
  <c r="AA86" i="77"/>
  <c r="Z19" i="77"/>
  <c r="S80" i="77"/>
  <c r="W228" i="76"/>
  <c r="X99" i="76"/>
  <c r="W99" i="76"/>
  <c r="AB157" i="77"/>
  <c r="W99" i="77"/>
  <c r="X99" i="77"/>
  <c r="W298" i="75"/>
  <c r="AB306" i="76"/>
  <c r="W20" i="76"/>
  <c r="Z99" i="75"/>
  <c r="AB301" i="75"/>
  <c r="X282" i="74"/>
  <c r="W282" i="74" s="1"/>
  <c r="S282" i="74"/>
  <c r="Z303" i="75"/>
  <c r="W93" i="77"/>
  <c r="X93" i="77"/>
  <c r="AB154" i="75"/>
  <c r="AB240" i="76"/>
  <c r="S155" i="74"/>
  <c r="X155" i="74"/>
  <c r="W155" i="74" s="1"/>
  <c r="Z144" i="75"/>
  <c r="W91" i="74"/>
  <c r="X91" i="74"/>
  <c r="S58" i="75"/>
  <c r="S142" i="74"/>
  <c r="X142" i="74"/>
  <c r="W142" i="74" s="1"/>
  <c r="AB24" i="75"/>
  <c r="X234" i="74"/>
  <c r="S234" i="74"/>
  <c r="W215" i="75"/>
  <c r="AB238" i="75"/>
  <c r="W163" i="76"/>
  <c r="S266" i="74"/>
  <c r="X266" i="74"/>
  <c r="W98" i="74"/>
  <c r="S87" i="74"/>
  <c r="W84" i="74"/>
  <c r="Z86" i="79"/>
  <c r="W195" i="77"/>
  <c r="X195" i="74"/>
  <c r="S195" i="74"/>
  <c r="W304" i="75"/>
  <c r="Z309" i="80"/>
  <c r="X238" i="74"/>
  <c r="W238" i="74" s="1"/>
  <c r="S238" i="74"/>
  <c r="X215" i="74"/>
  <c r="S215" i="74"/>
  <c r="X57" i="74"/>
  <c r="S57" i="74"/>
  <c r="S302" i="74"/>
  <c r="X302" i="74"/>
  <c r="W302" i="74" s="1"/>
  <c r="X79" i="74"/>
  <c r="W79" i="74" s="1"/>
  <c r="S79" i="74"/>
  <c r="W20" i="77"/>
  <c r="AB284" i="80"/>
  <c r="W171" i="80"/>
  <c r="X86" i="80"/>
  <c r="W86" i="80"/>
  <c r="W292" i="79"/>
  <c r="AB23" i="80"/>
  <c r="AB308" i="79"/>
  <c r="W26" i="80"/>
  <c r="AB237" i="79"/>
  <c r="AB192" i="79"/>
  <c r="AB301" i="79"/>
  <c r="W266" i="78"/>
  <c r="Z99" i="78"/>
  <c r="W20" i="79"/>
  <c r="AB20" i="79"/>
  <c r="AB142" i="78"/>
  <c r="Z239" i="77"/>
  <c r="AB174" i="77"/>
  <c r="Z239" i="78"/>
  <c r="W215" i="76"/>
  <c r="AB193" i="76"/>
  <c r="W26" i="75"/>
  <c r="Z80" i="78"/>
  <c r="Z86" i="75"/>
  <c r="S213" i="74"/>
  <c r="X213" i="74"/>
  <c r="W213" i="74" s="1"/>
  <c r="R71" i="75"/>
  <c r="AB231" i="76"/>
  <c r="W157" i="75"/>
  <c r="Z80" i="75"/>
  <c r="AB243" i="75"/>
  <c r="AB238" i="76"/>
  <c r="W121" i="75"/>
  <c r="X104" i="74"/>
  <c r="S104" i="74"/>
  <c r="Z16" i="74"/>
  <c r="AB236" i="75"/>
  <c r="AB169" i="75"/>
  <c r="S171" i="74"/>
  <c r="X171" i="74"/>
  <c r="X97" i="74"/>
  <c r="W97" i="74" s="1"/>
  <c r="S97" i="74"/>
  <c r="W251" i="74"/>
  <c r="S37" i="62"/>
  <c r="D8" i="49" s="1"/>
  <c r="N43" i="69"/>
  <c r="Q27" i="69"/>
  <c r="Q33" i="69"/>
  <c r="K38" i="69"/>
  <c r="H15" i="69"/>
  <c r="G15" i="69"/>
  <c r="Q36" i="69"/>
  <c r="N14" i="71"/>
  <c r="M38" i="69"/>
  <c r="H16" i="69"/>
  <c r="I16" i="69" s="1"/>
  <c r="P16" i="69" s="1"/>
  <c r="G16" i="69"/>
  <c r="K30" i="69"/>
  <c r="O14" i="69"/>
  <c r="N14" i="69"/>
  <c r="M14" i="69"/>
  <c r="L14" i="69"/>
  <c r="K14" i="69"/>
  <c r="N15" i="71"/>
  <c r="H19" i="71"/>
  <c r="G22" i="71"/>
  <c r="N38" i="69"/>
  <c r="K43" i="69"/>
  <c r="Q41" i="69"/>
  <c r="Q25" i="69"/>
  <c r="H16" i="71"/>
  <c r="G19" i="69"/>
  <c r="H19" i="69"/>
  <c r="I19" i="69" s="1"/>
  <c r="Q28" i="69"/>
  <c r="O13" i="69"/>
  <c r="N13" i="69"/>
  <c r="K13" i="69"/>
  <c r="M13" i="69"/>
  <c r="L13" i="69"/>
  <c r="N8" i="71"/>
  <c r="Q23" i="69"/>
  <c r="P38" i="69"/>
  <c r="G10" i="71"/>
  <c r="H7" i="71"/>
  <c r="M43" i="69"/>
  <c r="M30" i="69"/>
  <c r="AA40" i="61"/>
  <c r="Y42" i="61"/>
  <c r="T37" i="62"/>
  <c r="E8" i="49" s="1"/>
  <c r="E9" i="72" s="1"/>
  <c r="C19" i="64"/>
  <c r="H66" i="52"/>
  <c r="I63" i="52"/>
  <c r="X229" i="51"/>
  <c r="W221" i="51"/>
  <c r="W229" i="51" s="1"/>
  <c r="Z113" i="51"/>
  <c r="AB245" i="51"/>
  <c r="X82" i="51"/>
  <c r="W77" i="51"/>
  <c r="W82" i="51" s="1"/>
  <c r="AB41" i="51"/>
  <c r="W197" i="51"/>
  <c r="AA275" i="51"/>
  <c r="Z189" i="51"/>
  <c r="AB158" i="51"/>
  <c r="W91" i="51"/>
  <c r="W93" i="51" s="1"/>
  <c r="Z275" i="51"/>
  <c r="AB229" i="51"/>
  <c r="W200" i="51"/>
  <c r="W203" i="51" s="1"/>
  <c r="X203" i="51"/>
  <c r="M47" i="52"/>
  <c r="X41" i="51"/>
  <c r="W36" i="51"/>
  <c r="W41" i="51" s="1"/>
  <c r="X197" i="51"/>
  <c r="M40" i="52"/>
  <c r="M52" i="52"/>
  <c r="S121" i="51"/>
  <c r="X135" i="51"/>
  <c r="W128" i="51"/>
  <c r="W135" i="51" s="1"/>
  <c r="X57" i="51"/>
  <c r="X216" i="51"/>
  <c r="X209" i="51"/>
  <c r="W204" i="51"/>
  <c r="W209" i="51" s="1"/>
  <c r="S57" i="51"/>
  <c r="AB255" i="51"/>
  <c r="R143" i="51"/>
  <c r="G60" i="52"/>
  <c r="H57" i="52"/>
  <c r="W246" i="51"/>
  <c r="W255" i="51" s="1"/>
  <c r="X255" i="51"/>
  <c r="AB197" i="51"/>
  <c r="W160" i="51"/>
  <c r="W178" i="51" s="1"/>
  <c r="X178" i="51"/>
  <c r="Z93" i="51"/>
  <c r="AA143" i="51"/>
  <c r="Z33" i="51"/>
  <c r="W57" i="51"/>
  <c r="G42" i="52"/>
  <c r="H39" i="52"/>
  <c r="I51" i="52"/>
  <c r="H54" i="52"/>
  <c r="X187" i="51"/>
  <c r="W179" i="51"/>
  <c r="W187" i="51" s="1"/>
  <c r="M31" i="52"/>
  <c r="G34" i="52"/>
  <c r="M34" i="52" s="1"/>
  <c r="AB121" i="51"/>
  <c r="Z143" i="51"/>
  <c r="W121" i="51"/>
  <c r="R189" i="51"/>
  <c r="S255" i="51"/>
  <c r="X26" i="51"/>
  <c r="W21" i="51"/>
  <c r="W26" i="51" s="1"/>
  <c r="W20" i="51"/>
  <c r="W273" i="51"/>
  <c r="W96" i="51"/>
  <c r="W101" i="51" s="1"/>
  <c r="W103" i="51" s="1"/>
  <c r="X101" i="51"/>
  <c r="X103" i="51" s="1"/>
  <c r="H45" i="52"/>
  <c r="G48" i="52"/>
  <c r="W267" i="51"/>
  <c r="X111" i="51"/>
  <c r="X113" i="51" s="1"/>
  <c r="W106" i="51"/>
  <c r="W111" i="51" s="1"/>
  <c r="W113" i="51" s="1"/>
  <c r="W261" i="51"/>
  <c r="X121" i="51"/>
  <c r="R218" i="51"/>
  <c r="X158" i="51"/>
  <c r="W146" i="51"/>
  <c r="W158" i="51" s="1"/>
  <c r="M7" i="52"/>
  <c r="G10" i="52"/>
  <c r="W245" i="51"/>
  <c r="W127" i="51"/>
  <c r="X20" i="51"/>
  <c r="G101" i="77" l="1"/>
  <c r="L311" i="76"/>
  <c r="I311" i="78"/>
  <c r="O311" i="78"/>
  <c r="P311" i="76"/>
  <c r="N311" i="76"/>
  <c r="Q254" i="76"/>
  <c r="H254" i="79"/>
  <c r="S230" i="77"/>
  <c r="AA230" i="77"/>
  <c r="AB230" i="77" s="1"/>
  <c r="N225" i="75"/>
  <c r="N225" i="78"/>
  <c r="H225" i="76"/>
  <c r="K225" i="79"/>
  <c r="G225" i="79"/>
  <c r="AA212" i="76"/>
  <c r="AB212" i="76" s="1"/>
  <c r="K178" i="80"/>
  <c r="L178" i="78"/>
  <c r="I178" i="79"/>
  <c r="S159" i="80"/>
  <c r="K156" i="74"/>
  <c r="S151" i="76"/>
  <c r="X151" i="76"/>
  <c r="W151" i="76" s="1"/>
  <c r="K101" i="77"/>
  <c r="M101" i="80"/>
  <c r="O35" i="74"/>
  <c r="G37" i="76"/>
  <c r="S27" i="76"/>
  <c r="K35" i="74"/>
  <c r="X27" i="76"/>
  <c r="W27" i="76" s="1"/>
  <c r="N37" i="75"/>
  <c r="Q254" i="75"/>
  <c r="I254" i="79"/>
  <c r="I313" i="79"/>
  <c r="N101" i="80"/>
  <c r="P311" i="80"/>
  <c r="K71" i="74"/>
  <c r="J178" i="80"/>
  <c r="M37" i="80"/>
  <c r="F37" i="80"/>
  <c r="L254" i="80"/>
  <c r="L101" i="80"/>
  <c r="X32" i="80"/>
  <c r="W32" i="80" s="1"/>
  <c r="AA32" i="80"/>
  <c r="N162" i="74"/>
  <c r="M225" i="80"/>
  <c r="I311" i="80"/>
  <c r="P156" i="74"/>
  <c r="N178" i="80"/>
  <c r="P37" i="80"/>
  <c r="L311" i="80"/>
  <c r="J311" i="80"/>
  <c r="Q101" i="79"/>
  <c r="X168" i="79"/>
  <c r="W168" i="79" s="1"/>
  <c r="S168" i="79"/>
  <c r="AA168" i="79"/>
  <c r="AB168" i="79" s="1"/>
  <c r="N254" i="79"/>
  <c r="O178" i="79"/>
  <c r="X250" i="79"/>
  <c r="W250" i="79" s="1"/>
  <c r="AA250" i="79"/>
  <c r="S250" i="79"/>
  <c r="X217" i="79"/>
  <c r="W217" i="79" s="1"/>
  <c r="S217" i="79"/>
  <c r="AA217" i="79"/>
  <c r="AB217" i="79" s="1"/>
  <c r="X289" i="79"/>
  <c r="W289" i="79" s="1"/>
  <c r="S289" i="79"/>
  <c r="AA289" i="79"/>
  <c r="AB289" i="79" s="1"/>
  <c r="X288" i="79"/>
  <c r="W288" i="79" s="1"/>
  <c r="S288" i="79"/>
  <c r="AA288" i="79"/>
  <c r="M101" i="79"/>
  <c r="N178" i="79"/>
  <c r="G178" i="79"/>
  <c r="I101" i="78"/>
  <c r="X168" i="78"/>
  <c r="W168" i="78" s="1"/>
  <c r="S168" i="78"/>
  <c r="AA168" i="78"/>
  <c r="AB168" i="78" s="1"/>
  <c r="H35" i="74"/>
  <c r="L265" i="74"/>
  <c r="J178" i="78"/>
  <c r="K265" i="74"/>
  <c r="L311" i="78"/>
  <c r="G101" i="78"/>
  <c r="Q134" i="74"/>
  <c r="Q136" i="74" s="1"/>
  <c r="F178" i="78"/>
  <c r="M178" i="78"/>
  <c r="G225" i="78"/>
  <c r="X22" i="78"/>
  <c r="W22" i="78" s="1"/>
  <c r="AA22" i="78"/>
  <c r="S22" i="78"/>
  <c r="R221" i="74"/>
  <c r="S221" i="74" s="1"/>
  <c r="G178" i="78"/>
  <c r="M265" i="74"/>
  <c r="L170" i="74"/>
  <c r="I194" i="74"/>
  <c r="I56" i="74"/>
  <c r="K311" i="78"/>
  <c r="X159" i="78"/>
  <c r="W159" i="78" s="1"/>
  <c r="X249" i="78"/>
  <c r="W249" i="78" s="1"/>
  <c r="S249" i="78"/>
  <c r="Z249" i="78"/>
  <c r="AB249" i="78" s="1"/>
  <c r="L101" i="77"/>
  <c r="N37" i="77"/>
  <c r="O101" i="77"/>
  <c r="I37" i="77"/>
  <c r="N47" i="74"/>
  <c r="I265" i="74"/>
  <c r="Q254" i="77"/>
  <c r="I101" i="77"/>
  <c r="N225" i="77"/>
  <c r="J254" i="77"/>
  <c r="X168" i="77"/>
  <c r="W168" i="77" s="1"/>
  <c r="S168" i="77"/>
  <c r="AA168" i="77"/>
  <c r="AB168" i="77" s="1"/>
  <c r="X249" i="77"/>
  <c r="W249" i="77" s="1"/>
  <c r="Z249" i="77"/>
  <c r="AB249" i="77" s="1"/>
  <c r="L35" i="74"/>
  <c r="M19" i="74"/>
  <c r="J311" i="77"/>
  <c r="O311" i="77"/>
  <c r="O178" i="77"/>
  <c r="X22" i="77"/>
  <c r="W22" i="77" s="1"/>
  <c r="S22" i="77"/>
  <c r="AA22" i="77"/>
  <c r="I101" i="76"/>
  <c r="I313" i="76" s="1"/>
  <c r="X288" i="76"/>
  <c r="W288" i="76" s="1"/>
  <c r="AA288" i="76"/>
  <c r="AB288" i="76" s="1"/>
  <c r="S288" i="76"/>
  <c r="L156" i="74"/>
  <c r="M194" i="74"/>
  <c r="J311" i="76"/>
  <c r="J156" i="74"/>
  <c r="N156" i="74"/>
  <c r="L225" i="76"/>
  <c r="K144" i="74"/>
  <c r="K146" i="74" s="1"/>
  <c r="J223" i="74"/>
  <c r="L297" i="74"/>
  <c r="AA221" i="76"/>
  <c r="AB221" i="76" s="1"/>
  <c r="J225" i="76"/>
  <c r="X59" i="76"/>
  <c r="W59" i="76" s="1"/>
  <c r="Z59" i="76"/>
  <c r="AB59" i="76" s="1"/>
  <c r="S59" i="76"/>
  <c r="J233" i="74"/>
  <c r="J144" i="74"/>
  <c r="J146" i="74" s="1"/>
  <c r="N35" i="74"/>
  <c r="L116" i="74"/>
  <c r="L118" i="74" s="1"/>
  <c r="O144" i="74"/>
  <c r="O146" i="74" s="1"/>
  <c r="J101" i="76"/>
  <c r="Q265" i="74"/>
  <c r="M56" i="74"/>
  <c r="N291" i="74"/>
  <c r="L134" i="74"/>
  <c r="L136" i="74" s="1"/>
  <c r="X221" i="76"/>
  <c r="W221" i="76" s="1"/>
  <c r="M254" i="76"/>
  <c r="X242" i="76"/>
  <c r="W242" i="76" s="1"/>
  <c r="AA242" i="76"/>
  <c r="S242" i="76"/>
  <c r="I35" i="74"/>
  <c r="I116" i="74"/>
  <c r="I118" i="74" s="1"/>
  <c r="H291" i="74"/>
  <c r="M297" i="74"/>
  <c r="I156" i="74"/>
  <c r="G291" i="74"/>
  <c r="O156" i="74"/>
  <c r="M311" i="76"/>
  <c r="S131" i="76"/>
  <c r="O254" i="76"/>
  <c r="G170" i="74"/>
  <c r="Q35" i="74"/>
  <c r="J56" i="74"/>
  <c r="L25" i="74"/>
  <c r="O311" i="76"/>
  <c r="M162" i="74"/>
  <c r="Q101" i="76"/>
  <c r="X131" i="76"/>
  <c r="W131" i="76" s="1"/>
  <c r="X160" i="76"/>
  <c r="W160" i="76" s="1"/>
  <c r="AA160" i="76"/>
  <c r="S160" i="76"/>
  <c r="O37" i="75"/>
  <c r="H156" i="74"/>
  <c r="I19" i="74"/>
  <c r="G156" i="74"/>
  <c r="G25" i="74"/>
  <c r="R249" i="74"/>
  <c r="Z249" i="74" s="1"/>
  <c r="AB249" i="74" s="1"/>
  <c r="N134" i="74"/>
  <c r="N136" i="74" s="1"/>
  <c r="L71" i="74"/>
  <c r="O170" i="74"/>
  <c r="J194" i="74"/>
  <c r="K254" i="75"/>
  <c r="R69" i="74"/>
  <c r="AA69" i="74" s="1"/>
  <c r="AB69" i="74" s="1"/>
  <c r="J19" i="74"/>
  <c r="J71" i="74"/>
  <c r="G134" i="74"/>
  <c r="G136" i="74" s="1"/>
  <c r="H178" i="75"/>
  <c r="L214" i="74"/>
  <c r="I252" i="74"/>
  <c r="L311" i="75"/>
  <c r="G178" i="75"/>
  <c r="R280" i="74"/>
  <c r="AA280" i="74" s="1"/>
  <c r="AB280" i="74" s="1"/>
  <c r="K214" i="74"/>
  <c r="G56" i="74"/>
  <c r="H252" i="74"/>
  <c r="H254" i="74" s="1"/>
  <c r="J311" i="75"/>
  <c r="Q25" i="74"/>
  <c r="R160" i="74"/>
  <c r="X160" i="74" s="1"/>
  <c r="W160" i="74" s="1"/>
  <c r="G144" i="74"/>
  <c r="G146" i="74" s="1"/>
  <c r="M101" i="75"/>
  <c r="G254" i="75"/>
  <c r="G252" i="74"/>
  <c r="G283" i="74"/>
  <c r="G35" i="74"/>
  <c r="K37" i="75"/>
  <c r="N71" i="74"/>
  <c r="Q170" i="74"/>
  <c r="G101" i="75"/>
  <c r="R297" i="75"/>
  <c r="AA293" i="75"/>
  <c r="X293" i="75"/>
  <c r="S293" i="75"/>
  <c r="X172" i="76"/>
  <c r="S172" i="76"/>
  <c r="S176" i="76" s="1"/>
  <c r="Z172" i="76"/>
  <c r="R176" i="76"/>
  <c r="R158" i="74"/>
  <c r="F162" i="74"/>
  <c r="X53" i="79"/>
  <c r="W53" i="79" s="1"/>
  <c r="AA53" i="79"/>
  <c r="S53" i="79"/>
  <c r="X295" i="77"/>
  <c r="W295" i="77" s="1"/>
  <c r="AA295" i="77"/>
  <c r="AB295" i="77" s="1"/>
  <c r="S295" i="77"/>
  <c r="X164" i="80"/>
  <c r="R170" i="80"/>
  <c r="S164" i="80"/>
  <c r="Z164" i="80"/>
  <c r="X288" i="80"/>
  <c r="W288" i="80" s="1"/>
  <c r="S288" i="80"/>
  <c r="AA288" i="80"/>
  <c r="M37" i="74"/>
  <c r="H37" i="75"/>
  <c r="H101" i="80"/>
  <c r="N101" i="75"/>
  <c r="O178" i="78"/>
  <c r="R164" i="74"/>
  <c r="F170" i="74"/>
  <c r="X158" i="80"/>
  <c r="R162" i="80"/>
  <c r="Z158" i="80"/>
  <c r="S158" i="80"/>
  <c r="L101" i="76"/>
  <c r="J254" i="75"/>
  <c r="R258" i="74"/>
  <c r="F265" i="74"/>
  <c r="X267" i="75"/>
  <c r="S267" i="75"/>
  <c r="Z267" i="75"/>
  <c r="R283" i="75"/>
  <c r="X249" i="79"/>
  <c r="W249" i="79" s="1"/>
  <c r="Z249" i="79"/>
  <c r="AB249" i="79" s="1"/>
  <c r="S249" i="79"/>
  <c r="X241" i="78"/>
  <c r="Z241" i="78"/>
  <c r="S241" i="78"/>
  <c r="R245" i="78"/>
  <c r="X196" i="80"/>
  <c r="R214" i="80"/>
  <c r="Z196" i="80"/>
  <c r="S196" i="80"/>
  <c r="X160" i="79"/>
  <c r="W160" i="79" s="1"/>
  <c r="AA160" i="79"/>
  <c r="S160" i="79"/>
  <c r="X241" i="76"/>
  <c r="Z241" i="76"/>
  <c r="S241" i="76"/>
  <c r="R245" i="76"/>
  <c r="P116" i="74"/>
  <c r="P118" i="74" s="1"/>
  <c r="J254" i="79"/>
  <c r="G178" i="80"/>
  <c r="X32" i="76"/>
  <c r="W32" i="76" s="1"/>
  <c r="AA32" i="76"/>
  <c r="S32" i="76"/>
  <c r="K311" i="77"/>
  <c r="I37" i="80"/>
  <c r="X122" i="79"/>
  <c r="S122" i="79"/>
  <c r="R134" i="79"/>
  <c r="R136" i="79" s="1"/>
  <c r="Z122" i="79"/>
  <c r="X229" i="78"/>
  <c r="S229" i="78"/>
  <c r="R233" i="78"/>
  <c r="AA229" i="78"/>
  <c r="AA182" i="75"/>
  <c r="R194" i="75"/>
  <c r="X182" i="75"/>
  <c r="S182" i="75"/>
  <c r="G245" i="74"/>
  <c r="I311" i="75"/>
  <c r="N311" i="78"/>
  <c r="N313" i="78" s="1"/>
  <c r="X281" i="80"/>
  <c r="W281" i="80" s="1"/>
  <c r="S281" i="80"/>
  <c r="AA281" i="80"/>
  <c r="AB281" i="80" s="1"/>
  <c r="X16" i="75"/>
  <c r="W16" i="75" s="1"/>
  <c r="AA16" i="75"/>
  <c r="AB16" i="75" s="1"/>
  <c r="S16" i="75"/>
  <c r="X141" i="79"/>
  <c r="W141" i="79" s="1"/>
  <c r="AA141" i="79"/>
  <c r="AB141" i="79" s="1"/>
  <c r="S141" i="79"/>
  <c r="X151" i="79"/>
  <c r="W151" i="79" s="1"/>
  <c r="S151" i="79"/>
  <c r="AA151" i="79"/>
  <c r="X217" i="75"/>
  <c r="W217" i="75" s="1"/>
  <c r="S217" i="75"/>
  <c r="AA217" i="75"/>
  <c r="M37" i="77"/>
  <c r="R168" i="74"/>
  <c r="X22" i="76"/>
  <c r="W22" i="76" s="1"/>
  <c r="S22" i="76"/>
  <c r="AA22" i="76"/>
  <c r="X285" i="77"/>
  <c r="Z285" i="77"/>
  <c r="R291" i="77"/>
  <c r="S285" i="77"/>
  <c r="X122" i="76"/>
  <c r="S122" i="76"/>
  <c r="Z122" i="76"/>
  <c r="R134" i="76"/>
  <c r="R136" i="76" s="1"/>
  <c r="X160" i="78"/>
  <c r="W160" i="78" s="1"/>
  <c r="S160" i="78"/>
  <c r="AA160" i="78"/>
  <c r="N245" i="74"/>
  <c r="K311" i="75"/>
  <c r="K291" i="74"/>
  <c r="X280" i="79"/>
  <c r="W280" i="79" s="1"/>
  <c r="AA280" i="79"/>
  <c r="S280" i="79"/>
  <c r="O311" i="80"/>
  <c r="X267" i="76"/>
  <c r="S267" i="76"/>
  <c r="Z267" i="76"/>
  <c r="R283" i="76"/>
  <c r="X150" i="75"/>
  <c r="S150" i="75"/>
  <c r="R156" i="75"/>
  <c r="Z150" i="75"/>
  <c r="X114" i="80"/>
  <c r="W114" i="80" s="1"/>
  <c r="S114" i="80"/>
  <c r="AA114" i="80"/>
  <c r="AB114" i="80" s="1"/>
  <c r="X262" i="80"/>
  <c r="W262" i="80" s="1"/>
  <c r="S262" i="80"/>
  <c r="AA262" i="80"/>
  <c r="R172" i="74"/>
  <c r="F176" i="74"/>
  <c r="X131" i="77"/>
  <c r="W131" i="77" s="1"/>
  <c r="S131" i="77"/>
  <c r="AA131" i="77"/>
  <c r="G311" i="77"/>
  <c r="X159" i="79"/>
  <c r="W159" i="79" s="1"/>
  <c r="Z159" i="79"/>
  <c r="AB159" i="79" s="1"/>
  <c r="S159" i="79"/>
  <c r="O225" i="80"/>
  <c r="O178" i="76"/>
  <c r="J214" i="74"/>
  <c r="R241" i="74"/>
  <c r="F245" i="74"/>
  <c r="H311" i="75"/>
  <c r="R281" i="74"/>
  <c r="H297" i="74"/>
  <c r="F303" i="74"/>
  <c r="R299" i="74"/>
  <c r="S53" i="75"/>
  <c r="AA53" i="75"/>
  <c r="X53" i="75"/>
  <c r="W53" i="75" s="1"/>
  <c r="I144" i="74"/>
  <c r="I146" i="74" s="1"/>
  <c r="P56" i="74"/>
  <c r="M101" i="78"/>
  <c r="N311" i="77"/>
  <c r="G225" i="80"/>
  <c r="O254" i="75"/>
  <c r="O252" i="74"/>
  <c r="O283" i="74"/>
  <c r="O297" i="74"/>
  <c r="X235" i="78"/>
  <c r="AA235" i="78"/>
  <c r="R239" i="78"/>
  <c r="S235" i="78"/>
  <c r="S239" i="78" s="1"/>
  <c r="M225" i="79"/>
  <c r="J134" i="74"/>
  <c r="J136" i="74" s="1"/>
  <c r="I101" i="80"/>
  <c r="X58" i="80"/>
  <c r="R71" i="80"/>
  <c r="S58" i="80"/>
  <c r="Z58" i="80"/>
  <c r="P47" i="74"/>
  <c r="J37" i="77"/>
  <c r="M170" i="74"/>
  <c r="K225" i="75"/>
  <c r="K254" i="77"/>
  <c r="N101" i="76"/>
  <c r="N178" i="76"/>
  <c r="N214" i="74"/>
  <c r="L233" i="74"/>
  <c r="X221" i="80"/>
  <c r="W221" i="80" s="1"/>
  <c r="S221" i="80"/>
  <c r="AA221" i="80"/>
  <c r="AB221" i="80" s="1"/>
  <c r="X263" i="80"/>
  <c r="W263" i="80" s="1"/>
  <c r="AA263" i="80"/>
  <c r="AB263" i="80" s="1"/>
  <c r="S263" i="80"/>
  <c r="M311" i="79"/>
  <c r="X288" i="75"/>
  <c r="W288" i="75" s="1"/>
  <c r="AA288" i="75"/>
  <c r="S288" i="75"/>
  <c r="I162" i="74"/>
  <c r="X17" i="75"/>
  <c r="W17" i="75" s="1"/>
  <c r="S17" i="75"/>
  <c r="AA17" i="75"/>
  <c r="AB17" i="75" s="1"/>
  <c r="H47" i="74"/>
  <c r="Q37" i="77"/>
  <c r="H178" i="78"/>
  <c r="X250" i="77"/>
  <c r="W250" i="77" s="1"/>
  <c r="S250" i="77"/>
  <c r="AA250" i="77"/>
  <c r="J37" i="80"/>
  <c r="N311" i="75"/>
  <c r="AA17" i="78"/>
  <c r="AB17" i="78" s="1"/>
  <c r="X17" i="78"/>
  <c r="W17" i="78" s="1"/>
  <c r="S17" i="78"/>
  <c r="X151" i="80"/>
  <c r="W151" i="80" s="1"/>
  <c r="S151" i="80"/>
  <c r="AA151" i="80"/>
  <c r="S131" i="78"/>
  <c r="AA131" i="78"/>
  <c r="X131" i="78"/>
  <c r="W131" i="78" s="1"/>
  <c r="X216" i="76"/>
  <c r="S216" i="76"/>
  <c r="R223" i="76"/>
  <c r="Z216" i="76"/>
  <c r="X191" i="78"/>
  <c r="W191" i="78" s="1"/>
  <c r="S191" i="78"/>
  <c r="AA191" i="78"/>
  <c r="AB191" i="78" s="1"/>
  <c r="X293" i="76"/>
  <c r="AA293" i="76"/>
  <c r="S293" i="76"/>
  <c r="R297" i="76"/>
  <c r="R191" i="74"/>
  <c r="X263" i="76"/>
  <c r="W263" i="76" s="1"/>
  <c r="AA263" i="76"/>
  <c r="AB263" i="76" s="1"/>
  <c r="S263" i="76"/>
  <c r="X141" i="77"/>
  <c r="W141" i="77" s="1"/>
  <c r="S141" i="77"/>
  <c r="AA141" i="77"/>
  <c r="AB141" i="77" s="1"/>
  <c r="X258" i="75"/>
  <c r="S258" i="75"/>
  <c r="Z258" i="75"/>
  <c r="R265" i="75"/>
  <c r="X59" i="79"/>
  <c r="W59" i="79" s="1"/>
  <c r="Z59" i="79"/>
  <c r="AB59" i="79" s="1"/>
  <c r="S59" i="79"/>
  <c r="J35" i="74"/>
  <c r="K254" i="79"/>
  <c r="L178" i="75"/>
  <c r="Q225" i="77"/>
  <c r="G101" i="80"/>
  <c r="O47" i="74"/>
  <c r="X211" i="78"/>
  <c r="W211" i="78" s="1"/>
  <c r="S211" i="78"/>
  <c r="AA211" i="78"/>
  <c r="M225" i="75"/>
  <c r="X167" i="79"/>
  <c r="W167" i="79" s="1"/>
  <c r="S167" i="79"/>
  <c r="AA167" i="79"/>
  <c r="G214" i="74"/>
  <c r="F233" i="74"/>
  <c r="R229" i="74"/>
  <c r="J245" i="74"/>
  <c r="F311" i="75"/>
  <c r="R293" i="74"/>
  <c r="F297" i="74"/>
  <c r="X262" i="79"/>
  <c r="W262" i="79" s="1"/>
  <c r="AA262" i="79"/>
  <c r="S262" i="79"/>
  <c r="X164" i="79"/>
  <c r="Z164" i="79"/>
  <c r="S164" i="79"/>
  <c r="R170" i="79"/>
  <c r="X289" i="76"/>
  <c r="W289" i="76" s="1"/>
  <c r="S289" i="76"/>
  <c r="AA289" i="76"/>
  <c r="Q116" i="74"/>
  <c r="Q118" i="74" s="1"/>
  <c r="P311" i="79"/>
  <c r="P313" i="79" s="1"/>
  <c r="G178" i="77"/>
  <c r="I225" i="77"/>
  <c r="R41" i="74"/>
  <c r="F47" i="74"/>
  <c r="J225" i="78"/>
  <c r="Q223" i="74"/>
  <c r="M283" i="74"/>
  <c r="Q297" i="74"/>
  <c r="F254" i="78"/>
  <c r="X58" i="77"/>
  <c r="R71" i="77"/>
  <c r="Z58" i="77"/>
  <c r="S58" i="77"/>
  <c r="O254" i="79"/>
  <c r="X293" i="79"/>
  <c r="R297" i="79"/>
  <c r="S293" i="79"/>
  <c r="AA293" i="79"/>
  <c r="L225" i="77"/>
  <c r="X105" i="80"/>
  <c r="S105" i="80"/>
  <c r="R116" i="80"/>
  <c r="R118" i="80" s="1"/>
  <c r="AA105" i="80"/>
  <c r="X10" i="77"/>
  <c r="S10" i="77"/>
  <c r="AA10" i="77"/>
  <c r="R19" i="77"/>
  <c r="X105" i="78"/>
  <c r="S105" i="78"/>
  <c r="R116" i="78"/>
  <c r="R118" i="78" s="1"/>
  <c r="AA105" i="78"/>
  <c r="X16" i="76"/>
  <c r="W16" i="76" s="1"/>
  <c r="AA16" i="76"/>
  <c r="AB16" i="76" s="1"/>
  <c r="S16" i="76"/>
  <c r="H311" i="77"/>
  <c r="P225" i="80"/>
  <c r="L291" i="74"/>
  <c r="X167" i="77"/>
  <c r="W167" i="77" s="1"/>
  <c r="AA167" i="77"/>
  <c r="S167" i="77"/>
  <c r="X69" i="79"/>
  <c r="W69" i="79" s="1"/>
  <c r="S69" i="79"/>
  <c r="AA69" i="79"/>
  <c r="X235" i="80"/>
  <c r="S235" i="80"/>
  <c r="S239" i="80" s="1"/>
  <c r="R239" i="80"/>
  <c r="AA235" i="80"/>
  <c r="Q101" i="77"/>
  <c r="X21" i="75"/>
  <c r="R25" i="75"/>
  <c r="Z21" i="75"/>
  <c r="S21" i="75"/>
  <c r="O134" i="74"/>
  <c r="O136" i="74" s="1"/>
  <c r="K56" i="74"/>
  <c r="X17" i="77"/>
  <c r="W17" i="77" s="1"/>
  <c r="AA17" i="77"/>
  <c r="AB17" i="77" s="1"/>
  <c r="S17" i="77"/>
  <c r="X168" i="75"/>
  <c r="W168" i="75" s="1"/>
  <c r="S168" i="75"/>
  <c r="AA168" i="75"/>
  <c r="AB168" i="75" s="1"/>
  <c r="X44" i="77"/>
  <c r="W44" i="77" s="1"/>
  <c r="S44" i="77"/>
  <c r="AA44" i="77"/>
  <c r="P252" i="74"/>
  <c r="H101" i="79"/>
  <c r="X294" i="79"/>
  <c r="W294" i="79" s="1"/>
  <c r="S294" i="79"/>
  <c r="AA294" i="79"/>
  <c r="AB294" i="79" s="1"/>
  <c r="S247" i="78"/>
  <c r="X247" i="78"/>
  <c r="R252" i="78"/>
  <c r="Z247" i="78"/>
  <c r="X299" i="78"/>
  <c r="R303" i="78"/>
  <c r="S299" i="78"/>
  <c r="S303" i="78" s="1"/>
  <c r="AA299" i="78"/>
  <c r="K178" i="77"/>
  <c r="F156" i="74"/>
  <c r="F178" i="74" s="1"/>
  <c r="R150" i="74"/>
  <c r="O101" i="78"/>
  <c r="Q178" i="78"/>
  <c r="X280" i="80"/>
  <c r="W280" i="80" s="1"/>
  <c r="AA280" i="80"/>
  <c r="S280" i="80"/>
  <c r="X151" i="77"/>
  <c r="W151" i="77" s="1"/>
  <c r="AA151" i="77"/>
  <c r="S151" i="77"/>
  <c r="I311" i="77"/>
  <c r="AA191" i="79"/>
  <c r="AB191" i="79" s="1"/>
  <c r="S191" i="79"/>
  <c r="X191" i="79"/>
  <c r="Q225" i="80"/>
  <c r="H254" i="75"/>
  <c r="X241" i="75"/>
  <c r="S241" i="75"/>
  <c r="R245" i="75"/>
  <c r="Z241" i="75"/>
  <c r="J265" i="74"/>
  <c r="X281" i="75"/>
  <c r="W281" i="75" s="1"/>
  <c r="S281" i="75"/>
  <c r="AA281" i="75"/>
  <c r="AB281" i="75" s="1"/>
  <c r="R53" i="74"/>
  <c r="R131" i="74"/>
  <c r="I178" i="80"/>
  <c r="I225" i="80"/>
  <c r="M223" i="74"/>
  <c r="O233" i="74"/>
  <c r="X58" i="79"/>
  <c r="S58" i="79"/>
  <c r="R71" i="79"/>
  <c r="Z58" i="79"/>
  <c r="X242" i="77"/>
  <c r="W242" i="77" s="1"/>
  <c r="S242" i="77"/>
  <c r="AA242" i="77"/>
  <c r="I25" i="74"/>
  <c r="AA281" i="79"/>
  <c r="AB281" i="79" s="1"/>
  <c r="X281" i="79"/>
  <c r="W281" i="79" s="1"/>
  <c r="S281" i="79"/>
  <c r="H144" i="74"/>
  <c r="H146" i="74" s="1"/>
  <c r="K101" i="80"/>
  <c r="P101" i="75"/>
  <c r="AA54" i="78"/>
  <c r="AB54" i="78" s="1"/>
  <c r="X54" i="78"/>
  <c r="W54" i="78" s="1"/>
  <c r="S54" i="78"/>
  <c r="X59" i="77"/>
  <c r="W59" i="77" s="1"/>
  <c r="S59" i="77"/>
  <c r="Z59" i="77"/>
  <c r="AB59" i="77" s="1"/>
  <c r="N254" i="77"/>
  <c r="X267" i="77"/>
  <c r="S267" i="77"/>
  <c r="Z267" i="77"/>
  <c r="R283" i="77"/>
  <c r="X230" i="76"/>
  <c r="W230" i="76" s="1"/>
  <c r="AA230" i="76"/>
  <c r="AB230" i="76" s="1"/>
  <c r="S230" i="76"/>
  <c r="L254" i="75"/>
  <c r="L245" i="74"/>
  <c r="X229" i="80"/>
  <c r="S229" i="80"/>
  <c r="R233" i="80"/>
  <c r="AA229" i="80"/>
  <c r="X267" i="80"/>
  <c r="S267" i="80"/>
  <c r="R283" i="80"/>
  <c r="Z267" i="80"/>
  <c r="X114" i="77"/>
  <c r="W114" i="77" s="1"/>
  <c r="AA114" i="77"/>
  <c r="AB114" i="77" s="1"/>
  <c r="S114" i="77"/>
  <c r="X131" i="79"/>
  <c r="W131" i="79" s="1"/>
  <c r="AA131" i="79"/>
  <c r="S131" i="79"/>
  <c r="J225" i="79"/>
  <c r="X267" i="79"/>
  <c r="S267" i="79"/>
  <c r="R283" i="79"/>
  <c r="Z267" i="79"/>
  <c r="K225" i="77"/>
  <c r="R10" i="74"/>
  <c r="F19" i="74"/>
  <c r="H101" i="75"/>
  <c r="X216" i="77"/>
  <c r="Z216" i="77"/>
  <c r="S216" i="77"/>
  <c r="R223" i="77"/>
  <c r="M311" i="77"/>
  <c r="X168" i="80"/>
  <c r="W168" i="80" s="1"/>
  <c r="S168" i="80"/>
  <c r="AA168" i="80"/>
  <c r="AB168" i="80" s="1"/>
  <c r="I214" i="74"/>
  <c r="K233" i="74"/>
  <c r="K245" i="74"/>
  <c r="X151" i="78"/>
  <c r="W151" i="78" s="1"/>
  <c r="S151" i="78"/>
  <c r="AA151" i="78"/>
  <c r="X295" i="76"/>
  <c r="W295" i="76" s="1"/>
  <c r="AA295" i="76"/>
  <c r="AB295" i="76" s="1"/>
  <c r="S295" i="76"/>
  <c r="H311" i="76"/>
  <c r="H313" i="76" s="1"/>
  <c r="X191" i="75"/>
  <c r="W191" i="75" s="1"/>
  <c r="AA191" i="75"/>
  <c r="AB191" i="75" s="1"/>
  <c r="S191" i="75"/>
  <c r="S285" i="76"/>
  <c r="R291" i="76"/>
  <c r="X285" i="76"/>
  <c r="Z285" i="76"/>
  <c r="R122" i="74"/>
  <c r="F134" i="74"/>
  <c r="F136" i="74" s="1"/>
  <c r="X49" i="76"/>
  <c r="R56" i="76"/>
  <c r="S49" i="76"/>
  <c r="Z49" i="76"/>
  <c r="R58" i="74"/>
  <c r="F71" i="74"/>
  <c r="X44" i="80"/>
  <c r="W44" i="80" s="1"/>
  <c r="S44" i="80"/>
  <c r="AA44" i="80"/>
  <c r="X113" i="76"/>
  <c r="W113" i="76" s="1"/>
  <c r="S113" i="76"/>
  <c r="Z113" i="76"/>
  <c r="X131" i="75"/>
  <c r="W131" i="75" s="1"/>
  <c r="AA131" i="75"/>
  <c r="S131" i="75"/>
  <c r="R167" i="74"/>
  <c r="X172" i="79"/>
  <c r="S172" i="79"/>
  <c r="S176" i="79" s="1"/>
  <c r="R176" i="79"/>
  <c r="Z172" i="79"/>
  <c r="X21" i="80"/>
  <c r="S21" i="80"/>
  <c r="Z21" i="80"/>
  <c r="R25" i="80"/>
  <c r="X158" i="78"/>
  <c r="Z158" i="78"/>
  <c r="S158" i="78"/>
  <c r="R162" i="78"/>
  <c r="X229" i="76"/>
  <c r="S229" i="76"/>
  <c r="R233" i="76"/>
  <c r="AA229" i="76"/>
  <c r="X17" i="79"/>
  <c r="W17" i="79" s="1"/>
  <c r="S17" i="79"/>
  <c r="AA17" i="79"/>
  <c r="AB17" i="79" s="1"/>
  <c r="AA160" i="74"/>
  <c r="AA162" i="74" s="1"/>
  <c r="X122" i="75"/>
  <c r="R134" i="75"/>
  <c r="R136" i="75" s="1"/>
  <c r="S122" i="75"/>
  <c r="Z122" i="75"/>
  <c r="X132" i="80"/>
  <c r="W132" i="80" s="1"/>
  <c r="S132" i="80"/>
  <c r="Z132" i="80"/>
  <c r="AB132" i="80" s="1"/>
  <c r="X230" i="80"/>
  <c r="W230" i="80" s="1"/>
  <c r="S230" i="80"/>
  <c r="AA230" i="80"/>
  <c r="AB230" i="80" s="1"/>
  <c r="F214" i="74"/>
  <c r="R196" i="74"/>
  <c r="X229" i="75"/>
  <c r="S229" i="75"/>
  <c r="R233" i="75"/>
  <c r="AA229" i="75"/>
  <c r="X281" i="78"/>
  <c r="W281" i="78" s="1"/>
  <c r="S281" i="78"/>
  <c r="AA281" i="78"/>
  <c r="AB281" i="78" s="1"/>
  <c r="X45" i="77"/>
  <c r="W45" i="77" s="1"/>
  <c r="S45" i="77"/>
  <c r="AA45" i="77"/>
  <c r="AB45" i="77" s="1"/>
  <c r="AA16" i="80"/>
  <c r="AB16" i="80" s="1"/>
  <c r="X16" i="80"/>
  <c r="W16" i="80" s="1"/>
  <c r="S16" i="80"/>
  <c r="X158" i="75"/>
  <c r="S158" i="75"/>
  <c r="R162" i="75"/>
  <c r="Z158" i="75"/>
  <c r="I254" i="77"/>
  <c r="O245" i="74"/>
  <c r="Q311" i="75"/>
  <c r="X250" i="78"/>
  <c r="W250" i="78" s="1"/>
  <c r="S250" i="78"/>
  <c r="AA250" i="78"/>
  <c r="H116" i="74"/>
  <c r="H118" i="74" s="1"/>
  <c r="H311" i="79"/>
  <c r="F101" i="80"/>
  <c r="X21" i="77"/>
  <c r="R25" i="77"/>
  <c r="S21" i="77"/>
  <c r="Z21" i="77"/>
  <c r="R59" i="74"/>
  <c r="X217" i="76"/>
  <c r="W217" i="76" s="1"/>
  <c r="S217" i="76"/>
  <c r="AA217" i="76"/>
  <c r="X241" i="80"/>
  <c r="S241" i="80"/>
  <c r="R245" i="80"/>
  <c r="Z241" i="80"/>
  <c r="R242" i="74"/>
  <c r="X158" i="77"/>
  <c r="S158" i="77"/>
  <c r="R162" i="77"/>
  <c r="Z158" i="77"/>
  <c r="Q162" i="74"/>
  <c r="G19" i="74"/>
  <c r="AA280" i="75"/>
  <c r="X280" i="75"/>
  <c r="W280" i="75" s="1"/>
  <c r="S280" i="75"/>
  <c r="F178" i="80"/>
  <c r="X150" i="78"/>
  <c r="S150" i="78"/>
  <c r="R156" i="78"/>
  <c r="Z150" i="78"/>
  <c r="Q311" i="77"/>
  <c r="H225" i="80"/>
  <c r="X140" i="76"/>
  <c r="AA140" i="76"/>
  <c r="R144" i="76"/>
  <c r="R146" i="76" s="1"/>
  <c r="S140" i="76"/>
  <c r="H225" i="78"/>
  <c r="K252" i="74"/>
  <c r="X49" i="79"/>
  <c r="S49" i="79"/>
  <c r="Z49" i="79"/>
  <c r="R56" i="79"/>
  <c r="X53" i="80"/>
  <c r="W53" i="80" s="1"/>
  <c r="AA53" i="80"/>
  <c r="S53" i="80"/>
  <c r="J311" i="78"/>
  <c r="X132" i="77"/>
  <c r="W132" i="77" s="1"/>
  <c r="Z132" i="77"/>
  <c r="AB132" i="77" s="1"/>
  <c r="S132" i="77"/>
  <c r="P225" i="76"/>
  <c r="L311" i="79"/>
  <c r="N225" i="79"/>
  <c r="L162" i="74"/>
  <c r="X114" i="75"/>
  <c r="W114" i="75" s="1"/>
  <c r="S114" i="75"/>
  <c r="AA114" i="75"/>
  <c r="AB114" i="75" s="1"/>
  <c r="O101" i="80"/>
  <c r="O313" i="80" s="1"/>
  <c r="Q178" i="80"/>
  <c r="X217" i="78"/>
  <c r="W217" i="78" s="1"/>
  <c r="S217" i="78"/>
  <c r="AA217" i="78"/>
  <c r="X294" i="80"/>
  <c r="W294" i="80" s="1"/>
  <c r="S294" i="80"/>
  <c r="AA294" i="80"/>
  <c r="AB294" i="80" s="1"/>
  <c r="G194" i="74"/>
  <c r="X17" i="80"/>
  <c r="W17" i="80" s="1"/>
  <c r="AA17" i="80"/>
  <c r="AB17" i="80" s="1"/>
  <c r="S17" i="80"/>
  <c r="K101" i="76"/>
  <c r="K313" i="76" s="1"/>
  <c r="O225" i="78"/>
  <c r="J291" i="74"/>
  <c r="J297" i="74"/>
  <c r="Q178" i="75"/>
  <c r="P134" i="74"/>
  <c r="P136" i="74" s="1"/>
  <c r="G225" i="77"/>
  <c r="F56" i="74"/>
  <c r="R49" i="74"/>
  <c r="P37" i="77"/>
  <c r="I178" i="78"/>
  <c r="L254" i="77"/>
  <c r="P101" i="76"/>
  <c r="O223" i="74"/>
  <c r="X113" i="78"/>
  <c r="W113" i="78" s="1"/>
  <c r="S113" i="78"/>
  <c r="Z113" i="78"/>
  <c r="X258" i="78"/>
  <c r="Z258" i="78"/>
  <c r="R265" i="78"/>
  <c r="S258" i="78"/>
  <c r="X167" i="75"/>
  <c r="W167" i="75" s="1"/>
  <c r="S167" i="75"/>
  <c r="AA167" i="75"/>
  <c r="M254" i="79"/>
  <c r="X160" i="75"/>
  <c r="W160" i="75" s="1"/>
  <c r="S160" i="75"/>
  <c r="AA160" i="75"/>
  <c r="M47" i="74"/>
  <c r="M101" i="74" s="1"/>
  <c r="H71" i="74"/>
  <c r="X27" i="77"/>
  <c r="W27" i="77" s="1"/>
  <c r="Z27" i="77"/>
  <c r="S27" i="77"/>
  <c r="P178" i="78"/>
  <c r="X58" i="76"/>
  <c r="Z58" i="76"/>
  <c r="S58" i="76"/>
  <c r="R71" i="76"/>
  <c r="X280" i="76"/>
  <c r="W280" i="76" s="1"/>
  <c r="S280" i="76"/>
  <c r="AA280" i="76"/>
  <c r="L223" i="74"/>
  <c r="G233" i="74"/>
  <c r="G254" i="74" s="1"/>
  <c r="X247" i="80"/>
  <c r="R252" i="80"/>
  <c r="Z247" i="80"/>
  <c r="S247" i="80"/>
  <c r="X249" i="75"/>
  <c r="W249" i="75" s="1"/>
  <c r="S249" i="75"/>
  <c r="Z249" i="75"/>
  <c r="AB249" i="75" s="1"/>
  <c r="I134" i="74"/>
  <c r="I136" i="74" s="1"/>
  <c r="X10" i="75"/>
  <c r="AA10" i="75"/>
  <c r="S10" i="75"/>
  <c r="R19" i="75"/>
  <c r="J101" i="80"/>
  <c r="K47" i="74"/>
  <c r="Q101" i="78"/>
  <c r="I170" i="74"/>
  <c r="J225" i="75"/>
  <c r="F254" i="77"/>
  <c r="F225" i="80"/>
  <c r="N233" i="74"/>
  <c r="N252" i="74"/>
  <c r="N283" i="74"/>
  <c r="F178" i="79"/>
  <c r="F225" i="79"/>
  <c r="F254" i="76"/>
  <c r="X69" i="75"/>
  <c r="W69" i="75" s="1"/>
  <c r="S69" i="75"/>
  <c r="AA69" i="75"/>
  <c r="AB69" i="75" s="1"/>
  <c r="X280" i="77"/>
  <c r="W280" i="77" s="1"/>
  <c r="S280" i="77"/>
  <c r="AA280" i="77"/>
  <c r="F101" i="77"/>
  <c r="X21" i="79"/>
  <c r="R25" i="79"/>
  <c r="S21" i="79"/>
  <c r="Z21" i="79"/>
  <c r="X164" i="75"/>
  <c r="S164" i="75"/>
  <c r="Z164" i="75"/>
  <c r="R170" i="75"/>
  <c r="F223" i="74"/>
  <c r="R216" i="74"/>
  <c r="Z41" i="75"/>
  <c r="R47" i="75"/>
  <c r="X41" i="75"/>
  <c r="S41" i="75"/>
  <c r="X305" i="79"/>
  <c r="R309" i="79"/>
  <c r="AA305" i="79"/>
  <c r="S305" i="79"/>
  <c r="S309" i="79" s="1"/>
  <c r="X191" i="77"/>
  <c r="W191" i="77" s="1"/>
  <c r="S191" i="77"/>
  <c r="AA191" i="77"/>
  <c r="AB191" i="77" s="1"/>
  <c r="X285" i="80"/>
  <c r="Z285" i="80"/>
  <c r="R291" i="80"/>
  <c r="S285" i="80"/>
  <c r="J225" i="77"/>
  <c r="Z164" i="77"/>
  <c r="X164" i="77"/>
  <c r="R170" i="77"/>
  <c r="S164" i="77"/>
  <c r="Z172" i="75"/>
  <c r="R176" i="75"/>
  <c r="S172" i="75"/>
  <c r="S176" i="75" s="1"/>
  <c r="X172" i="75"/>
  <c r="X299" i="75"/>
  <c r="R303" i="75"/>
  <c r="S299" i="75"/>
  <c r="S303" i="75" s="1"/>
  <c r="AA299" i="75"/>
  <c r="X49" i="75"/>
  <c r="R56" i="75"/>
  <c r="S49" i="75"/>
  <c r="Z49" i="75"/>
  <c r="S44" i="78"/>
  <c r="AA44" i="78"/>
  <c r="X44" i="78"/>
  <c r="W44" i="78" s="1"/>
  <c r="X212" i="79"/>
  <c r="W212" i="79" s="1"/>
  <c r="S212" i="79"/>
  <c r="AA212" i="79"/>
  <c r="AB212" i="79" s="1"/>
  <c r="X45" i="80"/>
  <c r="W45" i="80" s="1"/>
  <c r="S45" i="80"/>
  <c r="AA45" i="80"/>
  <c r="AB45" i="80" s="1"/>
  <c r="G297" i="74"/>
  <c r="X263" i="77"/>
  <c r="W263" i="77" s="1"/>
  <c r="S263" i="77"/>
  <c r="AA263" i="77"/>
  <c r="AB263" i="77" s="1"/>
  <c r="X105" i="76"/>
  <c r="R116" i="76"/>
  <c r="R118" i="76" s="1"/>
  <c r="AA105" i="76"/>
  <c r="S105" i="76"/>
  <c r="S160" i="74"/>
  <c r="P25" i="74"/>
  <c r="R32" i="74"/>
  <c r="X49" i="78"/>
  <c r="S49" i="78"/>
  <c r="Z49" i="78"/>
  <c r="R56" i="78"/>
  <c r="X242" i="80"/>
  <c r="W242" i="80" s="1"/>
  <c r="AA242" i="80"/>
  <c r="S242" i="80"/>
  <c r="X172" i="80"/>
  <c r="Z172" i="80"/>
  <c r="S172" i="80"/>
  <c r="S176" i="80" s="1"/>
  <c r="R176" i="80"/>
  <c r="X69" i="76"/>
  <c r="W69" i="76" s="1"/>
  <c r="AA69" i="76"/>
  <c r="S69" i="76"/>
  <c r="X216" i="75"/>
  <c r="R223" i="75"/>
  <c r="S216" i="75"/>
  <c r="Z216" i="75"/>
  <c r="X247" i="75"/>
  <c r="Z247" i="75"/>
  <c r="S247" i="75"/>
  <c r="R252" i="75"/>
  <c r="R263" i="74"/>
  <c r="X32" i="77"/>
  <c r="W32" i="77" s="1"/>
  <c r="AA32" i="77"/>
  <c r="S32" i="77"/>
  <c r="X217" i="77"/>
  <c r="W217" i="77" s="1"/>
  <c r="AA217" i="77"/>
  <c r="S217" i="77"/>
  <c r="X141" i="76"/>
  <c r="W141" i="76" s="1"/>
  <c r="S141" i="76"/>
  <c r="AA141" i="76"/>
  <c r="AB141" i="76" s="1"/>
  <c r="Q311" i="76"/>
  <c r="Q313" i="76" s="1"/>
  <c r="S216" i="79"/>
  <c r="X216" i="79"/>
  <c r="R223" i="79"/>
  <c r="Z216" i="79"/>
  <c r="P194" i="74"/>
  <c r="M311" i="75"/>
  <c r="M291" i="74"/>
  <c r="X53" i="78"/>
  <c r="W53" i="78" s="1"/>
  <c r="S53" i="78"/>
  <c r="AA53" i="78"/>
  <c r="G311" i="78"/>
  <c r="X211" i="77"/>
  <c r="W211" i="77" s="1"/>
  <c r="S211" i="77"/>
  <c r="AA211" i="77"/>
  <c r="O116" i="74"/>
  <c r="O118" i="74" s="1"/>
  <c r="I178" i="75"/>
  <c r="R141" i="74"/>
  <c r="X41" i="80"/>
  <c r="S41" i="80"/>
  <c r="Z41" i="80"/>
  <c r="R47" i="80"/>
  <c r="F101" i="78"/>
  <c r="K178" i="78"/>
  <c r="H194" i="74"/>
  <c r="P254" i="77"/>
  <c r="X305" i="77"/>
  <c r="S305" i="77"/>
  <c r="S309" i="77" s="1"/>
  <c r="R309" i="77"/>
  <c r="AA305" i="77"/>
  <c r="X59" i="75"/>
  <c r="W59" i="75" s="1"/>
  <c r="Z59" i="75"/>
  <c r="S59" i="75"/>
  <c r="S71" i="75" s="1"/>
  <c r="L252" i="74"/>
  <c r="X295" i="80"/>
  <c r="W295" i="80" s="1"/>
  <c r="S295" i="80"/>
  <c r="AA295" i="80"/>
  <c r="AB295" i="80" s="1"/>
  <c r="X242" i="75"/>
  <c r="W242" i="75" s="1"/>
  <c r="AA242" i="75"/>
  <c r="S242" i="75"/>
  <c r="X211" i="75"/>
  <c r="W211" i="75" s="1"/>
  <c r="S211" i="75"/>
  <c r="AA211" i="75"/>
  <c r="X150" i="80"/>
  <c r="R156" i="80"/>
  <c r="S150" i="80"/>
  <c r="Z150" i="80"/>
  <c r="X288" i="78"/>
  <c r="W288" i="78" s="1"/>
  <c r="AA288" i="78"/>
  <c r="S288" i="78"/>
  <c r="O194" i="74"/>
  <c r="H254" i="77"/>
  <c r="X299" i="77"/>
  <c r="AA299" i="77"/>
  <c r="R303" i="77"/>
  <c r="S299" i="77"/>
  <c r="S303" i="77" s="1"/>
  <c r="M225" i="78"/>
  <c r="X113" i="80"/>
  <c r="W113" i="80" s="1"/>
  <c r="S113" i="80"/>
  <c r="Z113" i="80"/>
  <c r="X16" i="77"/>
  <c r="W16" i="77" s="1"/>
  <c r="AA16" i="77"/>
  <c r="AB16" i="77" s="1"/>
  <c r="S16" i="77"/>
  <c r="R105" i="74"/>
  <c r="F116" i="74"/>
  <c r="F118" i="74" s="1"/>
  <c r="G311" i="79"/>
  <c r="R114" i="74"/>
  <c r="M134" i="74"/>
  <c r="M136" i="74" s="1"/>
  <c r="H225" i="77"/>
  <c r="P19" i="74"/>
  <c r="M178" i="80"/>
  <c r="X242" i="78"/>
  <c r="W242" i="78" s="1"/>
  <c r="S242" i="78"/>
  <c r="AA242" i="78"/>
  <c r="G225" i="75"/>
  <c r="O254" i="77"/>
  <c r="O313" i="77" s="1"/>
  <c r="L225" i="78"/>
  <c r="H223" i="74"/>
  <c r="R235" i="74"/>
  <c r="F239" i="74"/>
  <c r="H283" i="74"/>
  <c r="F291" i="74"/>
  <c r="R285" i="74"/>
  <c r="R295" i="74"/>
  <c r="R305" i="74"/>
  <c r="F309" i="74"/>
  <c r="F254" i="79"/>
  <c r="Q178" i="77"/>
  <c r="P162" i="74"/>
  <c r="F225" i="77"/>
  <c r="X285" i="79"/>
  <c r="R291" i="79"/>
  <c r="S285" i="79"/>
  <c r="Z285" i="79"/>
  <c r="Q101" i="75"/>
  <c r="K37" i="77"/>
  <c r="P170" i="74"/>
  <c r="G254" i="77"/>
  <c r="L37" i="80"/>
  <c r="F101" i="76"/>
  <c r="P214" i="74"/>
  <c r="Q245" i="74"/>
  <c r="O311" i="75"/>
  <c r="Q291" i="74"/>
  <c r="X27" i="78"/>
  <c r="W27" i="78" s="1"/>
  <c r="S27" i="78"/>
  <c r="Z27" i="78"/>
  <c r="X44" i="75"/>
  <c r="W44" i="75" s="1"/>
  <c r="AA44" i="75"/>
  <c r="S44" i="75"/>
  <c r="X196" i="78"/>
  <c r="S196" i="78"/>
  <c r="R214" i="78"/>
  <c r="Z196" i="78"/>
  <c r="F311" i="78"/>
  <c r="X22" i="80"/>
  <c r="W22" i="80" s="1"/>
  <c r="AA22" i="80"/>
  <c r="S22" i="80"/>
  <c r="J311" i="79"/>
  <c r="O178" i="75"/>
  <c r="X221" i="79"/>
  <c r="W221" i="79" s="1"/>
  <c r="S221" i="79"/>
  <c r="AA221" i="79"/>
  <c r="I71" i="74"/>
  <c r="J101" i="78"/>
  <c r="X69" i="78"/>
  <c r="W69" i="78" s="1"/>
  <c r="AA69" i="78"/>
  <c r="S69" i="78"/>
  <c r="X280" i="78"/>
  <c r="W280" i="78" s="1"/>
  <c r="AA280" i="78"/>
  <c r="S280" i="78"/>
  <c r="X212" i="77"/>
  <c r="W212" i="77" s="1"/>
  <c r="AA212" i="77"/>
  <c r="AB212" i="77" s="1"/>
  <c r="S212" i="77"/>
  <c r="X293" i="77"/>
  <c r="R297" i="77"/>
  <c r="AA293" i="77"/>
  <c r="S293" i="77"/>
  <c r="X294" i="76"/>
  <c r="W294" i="76" s="1"/>
  <c r="S294" i="76"/>
  <c r="AA294" i="76"/>
  <c r="AB294" i="76" s="1"/>
  <c r="AA16" i="79"/>
  <c r="AB16" i="79" s="1"/>
  <c r="X16" i="79"/>
  <c r="W16" i="79" s="1"/>
  <c r="S16" i="79"/>
  <c r="X105" i="79"/>
  <c r="S105" i="79"/>
  <c r="R116" i="79"/>
  <c r="R118" i="79" s="1"/>
  <c r="AA105" i="79"/>
  <c r="X212" i="80"/>
  <c r="W212" i="80" s="1"/>
  <c r="S212" i="80"/>
  <c r="AA212" i="80"/>
  <c r="AB212" i="80" s="1"/>
  <c r="X289" i="80"/>
  <c r="W289" i="80" s="1"/>
  <c r="S289" i="80"/>
  <c r="AA289" i="80"/>
  <c r="AB289" i="80" s="1"/>
  <c r="X140" i="77"/>
  <c r="AA140" i="77"/>
  <c r="S140" i="77"/>
  <c r="R144" i="77"/>
  <c r="R146" i="77" s="1"/>
  <c r="R27" i="74"/>
  <c r="M156" i="74"/>
  <c r="N144" i="74"/>
  <c r="N146" i="74" s="1"/>
  <c r="Q19" i="74"/>
  <c r="Q37" i="74" s="1"/>
  <c r="H101" i="78"/>
  <c r="X53" i="77"/>
  <c r="W53" i="77" s="1"/>
  <c r="AA53" i="77"/>
  <c r="S53" i="77"/>
  <c r="X229" i="77"/>
  <c r="R233" i="77"/>
  <c r="AA229" i="77"/>
  <c r="S229" i="77"/>
  <c r="S233" i="77" s="1"/>
  <c r="X27" i="80"/>
  <c r="W27" i="80" s="1"/>
  <c r="S27" i="80"/>
  <c r="Z27" i="80"/>
  <c r="K223" i="74"/>
  <c r="N254" i="75"/>
  <c r="N297" i="74"/>
  <c r="X150" i="79"/>
  <c r="R156" i="79"/>
  <c r="S150" i="79"/>
  <c r="Z150" i="79"/>
  <c r="X168" i="76"/>
  <c r="W168" i="76" s="1"/>
  <c r="AA168" i="76"/>
  <c r="AB168" i="76" s="1"/>
  <c r="S168" i="76"/>
  <c r="X289" i="78"/>
  <c r="W289" i="78" s="1"/>
  <c r="S289" i="78"/>
  <c r="AA289" i="78"/>
  <c r="AB289" i="78" s="1"/>
  <c r="X17" i="76"/>
  <c r="W17" i="76" s="1"/>
  <c r="S17" i="76"/>
  <c r="AA17" i="76"/>
  <c r="AB17" i="76" s="1"/>
  <c r="X182" i="79"/>
  <c r="W182" i="79" s="1"/>
  <c r="S182" i="79"/>
  <c r="AA182" i="79"/>
  <c r="R194" i="79"/>
  <c r="S250" i="76"/>
  <c r="AA250" i="76"/>
  <c r="X250" i="76"/>
  <c r="W250" i="76" s="1"/>
  <c r="X44" i="76"/>
  <c r="W44" i="76" s="1"/>
  <c r="S44" i="76"/>
  <c r="AA44" i="76"/>
  <c r="X294" i="77"/>
  <c r="W294" i="77" s="1"/>
  <c r="S294" i="77"/>
  <c r="AA294" i="77"/>
  <c r="AB294" i="77" s="1"/>
  <c r="X167" i="78"/>
  <c r="W167" i="78" s="1"/>
  <c r="S167" i="78"/>
  <c r="AA167" i="78"/>
  <c r="X299" i="76"/>
  <c r="S299" i="76"/>
  <c r="S303" i="76" s="1"/>
  <c r="AA299" i="76"/>
  <c r="R303" i="76"/>
  <c r="X122" i="80"/>
  <c r="S122" i="80"/>
  <c r="R134" i="80"/>
  <c r="R136" i="80" s="1"/>
  <c r="Z122" i="80"/>
  <c r="X230" i="78"/>
  <c r="W230" i="78" s="1"/>
  <c r="S230" i="78"/>
  <c r="AA230" i="78"/>
  <c r="AB230" i="78" s="1"/>
  <c r="R247" i="74"/>
  <c r="F252" i="74"/>
  <c r="L47" i="74"/>
  <c r="X172" i="78"/>
  <c r="S172" i="78"/>
  <c r="S176" i="78" s="1"/>
  <c r="R176" i="78"/>
  <c r="Z172" i="78"/>
  <c r="F254" i="80"/>
  <c r="X122" i="77"/>
  <c r="S122" i="77"/>
  <c r="R134" i="77"/>
  <c r="R136" i="77" s="1"/>
  <c r="Z122" i="77"/>
  <c r="P101" i="80"/>
  <c r="K101" i="75"/>
  <c r="X182" i="80"/>
  <c r="R194" i="80"/>
  <c r="S182" i="80"/>
  <c r="AA182" i="80"/>
  <c r="AA114" i="79"/>
  <c r="AB114" i="79" s="1"/>
  <c r="S114" i="79"/>
  <c r="X114" i="79"/>
  <c r="W114" i="79" s="1"/>
  <c r="X305" i="76"/>
  <c r="S305" i="76"/>
  <c r="S309" i="76" s="1"/>
  <c r="AA305" i="76"/>
  <c r="R309" i="76"/>
  <c r="S27" i="79"/>
  <c r="X27" i="79"/>
  <c r="W27" i="79" s="1"/>
  <c r="Z27" i="79"/>
  <c r="X41" i="77"/>
  <c r="S41" i="77"/>
  <c r="Z41" i="77"/>
  <c r="R47" i="77"/>
  <c r="X32" i="75"/>
  <c r="W32" i="75" s="1"/>
  <c r="S32" i="75"/>
  <c r="AA32" i="75"/>
  <c r="R140" i="74"/>
  <c r="F144" i="74"/>
  <c r="F146" i="74" s="1"/>
  <c r="X132" i="78"/>
  <c r="W132" i="78" s="1"/>
  <c r="S132" i="78"/>
  <c r="Z132" i="78"/>
  <c r="AB132" i="78" s="1"/>
  <c r="X249" i="80"/>
  <c r="W249" i="80" s="1"/>
  <c r="S249" i="80"/>
  <c r="Z249" i="80"/>
  <c r="AB249" i="80" s="1"/>
  <c r="X196" i="77"/>
  <c r="S196" i="77"/>
  <c r="R214" i="77"/>
  <c r="Z196" i="77"/>
  <c r="L311" i="77"/>
  <c r="X196" i="75"/>
  <c r="R214" i="75"/>
  <c r="Z196" i="75"/>
  <c r="S196" i="75"/>
  <c r="X263" i="75"/>
  <c r="W263" i="75" s="1"/>
  <c r="S263" i="75"/>
  <c r="AA263" i="75"/>
  <c r="AB263" i="75" s="1"/>
  <c r="X21" i="78"/>
  <c r="R25" i="78"/>
  <c r="Z21" i="78"/>
  <c r="S21" i="78"/>
  <c r="S25" i="78" s="1"/>
  <c r="X295" i="78"/>
  <c r="W295" i="78" s="1"/>
  <c r="S295" i="78"/>
  <c r="AA295" i="78"/>
  <c r="AB295" i="78" s="1"/>
  <c r="X54" i="77"/>
  <c r="W54" i="77" s="1"/>
  <c r="AA54" i="77"/>
  <c r="AB54" i="77" s="1"/>
  <c r="S54" i="77"/>
  <c r="X262" i="77"/>
  <c r="W262" i="77" s="1"/>
  <c r="AA262" i="77"/>
  <c r="S262" i="77"/>
  <c r="X196" i="76"/>
  <c r="S196" i="76"/>
  <c r="R214" i="76"/>
  <c r="Z196" i="76"/>
  <c r="X235" i="79"/>
  <c r="S235" i="79"/>
  <c r="S239" i="79" s="1"/>
  <c r="AA235" i="79"/>
  <c r="R239" i="79"/>
  <c r="AA54" i="76"/>
  <c r="AB54" i="76" s="1"/>
  <c r="S54" i="76"/>
  <c r="X54" i="76"/>
  <c r="W54" i="76" s="1"/>
  <c r="M214" i="74"/>
  <c r="Q252" i="74"/>
  <c r="X216" i="78"/>
  <c r="S216" i="78"/>
  <c r="Z216" i="78"/>
  <c r="R223" i="78"/>
  <c r="X263" i="78"/>
  <c r="W263" i="78" s="1"/>
  <c r="S263" i="78"/>
  <c r="AA263" i="78"/>
  <c r="AB263" i="78" s="1"/>
  <c r="P178" i="77"/>
  <c r="G162" i="74"/>
  <c r="X247" i="79"/>
  <c r="Z247" i="79"/>
  <c r="S247" i="79"/>
  <c r="R252" i="79"/>
  <c r="X141" i="75"/>
  <c r="W141" i="75" s="1"/>
  <c r="AA141" i="75"/>
  <c r="AB141" i="75" s="1"/>
  <c r="S141" i="75"/>
  <c r="X41" i="78"/>
  <c r="S41" i="78"/>
  <c r="Z41" i="78"/>
  <c r="R47" i="78"/>
  <c r="X281" i="77"/>
  <c r="W281" i="77" s="1"/>
  <c r="AA281" i="77"/>
  <c r="AB281" i="77" s="1"/>
  <c r="S281" i="77"/>
  <c r="O101" i="76"/>
  <c r="S114" i="76"/>
  <c r="AA114" i="76"/>
  <c r="AB114" i="76" s="1"/>
  <c r="X114" i="76"/>
  <c r="W114" i="76" s="1"/>
  <c r="X45" i="79"/>
  <c r="W45" i="79" s="1"/>
  <c r="S45" i="79"/>
  <c r="AA45" i="79"/>
  <c r="AB45" i="79" s="1"/>
  <c r="X140" i="79"/>
  <c r="S140" i="79"/>
  <c r="AA140" i="79"/>
  <c r="R144" i="79"/>
  <c r="R146" i="79" s="1"/>
  <c r="X299" i="80"/>
  <c r="R303" i="80"/>
  <c r="AA299" i="80"/>
  <c r="S299" i="80"/>
  <c r="S303" i="80" s="1"/>
  <c r="X10" i="76"/>
  <c r="S10" i="76"/>
  <c r="AA10" i="76"/>
  <c r="R19" i="76"/>
  <c r="N116" i="74"/>
  <c r="N118" i="74" s="1"/>
  <c r="G254" i="79"/>
  <c r="R230" i="74"/>
  <c r="R22" i="74"/>
  <c r="R211" i="74"/>
  <c r="I101" i="75"/>
  <c r="O71" i="74"/>
  <c r="J170" i="74"/>
  <c r="X211" i="76"/>
  <c r="W211" i="76" s="1"/>
  <c r="AA211" i="76"/>
  <c r="S211" i="76"/>
  <c r="X22" i="79"/>
  <c r="W22" i="79" s="1"/>
  <c r="S22" i="79"/>
  <c r="AA22" i="79"/>
  <c r="P223" i="74"/>
  <c r="K283" i="74"/>
  <c r="P297" i="74"/>
  <c r="X141" i="80"/>
  <c r="W141" i="80" s="1"/>
  <c r="AA141" i="80"/>
  <c r="AB141" i="80" s="1"/>
  <c r="S141" i="80"/>
  <c r="X141" i="78"/>
  <c r="W141" i="78" s="1"/>
  <c r="S141" i="78"/>
  <c r="AA141" i="78"/>
  <c r="AB141" i="78" s="1"/>
  <c r="S285" i="78"/>
  <c r="Z285" i="78"/>
  <c r="R291" i="78"/>
  <c r="X285" i="78"/>
  <c r="X158" i="79"/>
  <c r="R162" i="79"/>
  <c r="S158" i="79"/>
  <c r="Z158" i="79"/>
  <c r="R132" i="74"/>
  <c r="L144" i="74"/>
  <c r="L146" i="74" s="1"/>
  <c r="O19" i="74"/>
  <c r="O37" i="74" s="1"/>
  <c r="X114" i="78"/>
  <c r="W114" i="78" s="1"/>
  <c r="AA114" i="78"/>
  <c r="AB114" i="78" s="1"/>
  <c r="S114" i="78"/>
  <c r="X262" i="78"/>
  <c r="W262" i="78" s="1"/>
  <c r="S262" i="78"/>
  <c r="AA262" i="78"/>
  <c r="N194" i="74"/>
  <c r="X45" i="76"/>
  <c r="W45" i="76" s="1"/>
  <c r="S45" i="76"/>
  <c r="AA45" i="76"/>
  <c r="AB45" i="76" s="1"/>
  <c r="J252" i="74"/>
  <c r="X295" i="75"/>
  <c r="W295" i="75" s="1"/>
  <c r="S295" i="75"/>
  <c r="AA295" i="75"/>
  <c r="AB295" i="75" s="1"/>
  <c r="X305" i="75"/>
  <c r="S305" i="75"/>
  <c r="S309" i="75" s="1"/>
  <c r="AA305" i="75"/>
  <c r="R309" i="75"/>
  <c r="X229" i="79"/>
  <c r="AA229" i="79"/>
  <c r="R233" i="79"/>
  <c r="S229" i="79"/>
  <c r="K134" i="74"/>
  <c r="K136" i="74" s="1"/>
  <c r="X182" i="77"/>
  <c r="S182" i="77"/>
  <c r="AA182" i="77"/>
  <c r="R194" i="77"/>
  <c r="H19" i="74"/>
  <c r="H37" i="74" s="1"/>
  <c r="Q101" i="80"/>
  <c r="Q47" i="74"/>
  <c r="X54" i="75"/>
  <c r="W54" i="75" s="1"/>
  <c r="S54" i="75"/>
  <c r="AA54" i="75"/>
  <c r="AB54" i="75" s="1"/>
  <c r="L194" i="74"/>
  <c r="X41" i="76"/>
  <c r="R47" i="76"/>
  <c r="S41" i="76"/>
  <c r="Z41" i="76"/>
  <c r="O265" i="74"/>
  <c r="N101" i="79"/>
  <c r="R44" i="74"/>
  <c r="X267" i="78"/>
  <c r="R283" i="78"/>
  <c r="S267" i="78"/>
  <c r="Z267" i="78"/>
  <c r="X167" i="80"/>
  <c r="W167" i="80" s="1"/>
  <c r="AA167" i="80"/>
  <c r="S167" i="80"/>
  <c r="G116" i="74"/>
  <c r="G118" i="74" s="1"/>
  <c r="F311" i="79"/>
  <c r="H162" i="74"/>
  <c r="H134" i="74"/>
  <c r="H136" i="74" s="1"/>
  <c r="M225" i="77"/>
  <c r="S16" i="78"/>
  <c r="AA16" i="78"/>
  <c r="AB16" i="78" s="1"/>
  <c r="X16" i="78"/>
  <c r="W16" i="78" s="1"/>
  <c r="X54" i="80"/>
  <c r="W54" i="80" s="1"/>
  <c r="AA54" i="80"/>
  <c r="AB54" i="80" s="1"/>
  <c r="S54" i="80"/>
  <c r="H56" i="74"/>
  <c r="K101" i="78"/>
  <c r="AA294" i="78"/>
  <c r="AB294" i="78" s="1"/>
  <c r="X294" i="78"/>
  <c r="W294" i="78" s="1"/>
  <c r="S294" i="78"/>
  <c r="X247" i="77"/>
  <c r="R252" i="77"/>
  <c r="S247" i="77"/>
  <c r="Z247" i="77"/>
  <c r="N225" i="80"/>
  <c r="G223" i="74"/>
  <c r="F101" i="79"/>
  <c r="X250" i="80"/>
  <c r="W250" i="80" s="1"/>
  <c r="AA250" i="80"/>
  <c r="S250" i="80"/>
  <c r="X293" i="80"/>
  <c r="AA293" i="80"/>
  <c r="S293" i="80"/>
  <c r="R297" i="80"/>
  <c r="X53" i="76"/>
  <c r="W53" i="76" s="1"/>
  <c r="S53" i="76"/>
  <c r="AA53" i="76"/>
  <c r="X27" i="75"/>
  <c r="W27" i="75" s="1"/>
  <c r="Z27" i="75"/>
  <c r="S27" i="75"/>
  <c r="X172" i="77"/>
  <c r="S172" i="77"/>
  <c r="S176" i="77" s="1"/>
  <c r="R176" i="77"/>
  <c r="Z172" i="77"/>
  <c r="M178" i="75"/>
  <c r="R294" i="74"/>
  <c r="Q144" i="74"/>
  <c r="Q146" i="74" s="1"/>
  <c r="L56" i="74"/>
  <c r="G71" i="74"/>
  <c r="X289" i="77"/>
  <c r="W289" i="77" s="1"/>
  <c r="AA289" i="77"/>
  <c r="AB289" i="77" s="1"/>
  <c r="S289" i="77"/>
  <c r="J178" i="76"/>
  <c r="I225" i="78"/>
  <c r="X159" i="77"/>
  <c r="W159" i="77" s="1"/>
  <c r="Z159" i="77"/>
  <c r="AB159" i="77" s="1"/>
  <c r="S159" i="77"/>
  <c r="X242" i="79"/>
  <c r="W242" i="79" s="1"/>
  <c r="S242" i="79"/>
  <c r="AA242" i="79"/>
  <c r="X182" i="76"/>
  <c r="S182" i="76"/>
  <c r="AA182" i="76"/>
  <c r="R194" i="76"/>
  <c r="R225" i="76" s="1"/>
  <c r="Q311" i="78"/>
  <c r="X258" i="76"/>
  <c r="Z258" i="76"/>
  <c r="R265" i="76"/>
  <c r="S258" i="76"/>
  <c r="X164" i="78"/>
  <c r="S164" i="78"/>
  <c r="Z164" i="78"/>
  <c r="R170" i="78"/>
  <c r="X164" i="76"/>
  <c r="R170" i="76"/>
  <c r="Z164" i="76"/>
  <c r="S164" i="76"/>
  <c r="X132" i="76"/>
  <c r="W132" i="76" s="1"/>
  <c r="S132" i="76"/>
  <c r="Z132" i="76"/>
  <c r="AB132" i="76" s="1"/>
  <c r="X249" i="76"/>
  <c r="W249" i="76" s="1"/>
  <c r="S249" i="76"/>
  <c r="Z249" i="76"/>
  <c r="AB249" i="76" s="1"/>
  <c r="S280" i="74"/>
  <c r="P35" i="74"/>
  <c r="F37" i="75"/>
  <c r="R113" i="74"/>
  <c r="X140" i="75"/>
  <c r="S140" i="75"/>
  <c r="S144" i="75" s="1"/>
  <c r="S146" i="75" s="1"/>
  <c r="AA140" i="75"/>
  <c r="R144" i="75"/>
  <c r="R146" i="75" s="1"/>
  <c r="X263" i="79"/>
  <c r="W263" i="79" s="1"/>
  <c r="S263" i="79"/>
  <c r="AA263" i="79"/>
  <c r="AB263" i="79" s="1"/>
  <c r="R212" i="74"/>
  <c r="X221" i="75"/>
  <c r="W221" i="75" s="1"/>
  <c r="S221" i="75"/>
  <c r="AA221" i="75"/>
  <c r="AB221" i="75" s="1"/>
  <c r="R250" i="74"/>
  <c r="F283" i="74"/>
  <c r="R267" i="74"/>
  <c r="R289" i="74"/>
  <c r="K101" i="79"/>
  <c r="X132" i="79"/>
  <c r="W132" i="79" s="1"/>
  <c r="Z132" i="79"/>
  <c r="AB132" i="79" s="1"/>
  <c r="S132" i="79"/>
  <c r="X158" i="76"/>
  <c r="S158" i="76"/>
  <c r="R162" i="76"/>
  <c r="Z158" i="76"/>
  <c r="AA305" i="78"/>
  <c r="S305" i="78"/>
  <c r="S309" i="78" s="1"/>
  <c r="X305" i="78"/>
  <c r="R309" i="78"/>
  <c r="X288" i="77"/>
  <c r="W288" i="77" s="1"/>
  <c r="AA288" i="77"/>
  <c r="S288" i="77"/>
  <c r="X160" i="77"/>
  <c r="W160" i="77" s="1"/>
  <c r="AA160" i="77"/>
  <c r="S160" i="77"/>
  <c r="N56" i="74"/>
  <c r="X241" i="79"/>
  <c r="Z241" i="79"/>
  <c r="R245" i="79"/>
  <c r="S241" i="79"/>
  <c r="X49" i="80"/>
  <c r="S49" i="80"/>
  <c r="Z49" i="80"/>
  <c r="R56" i="80"/>
  <c r="J47" i="74"/>
  <c r="Q71" i="74"/>
  <c r="K170" i="74"/>
  <c r="R182" i="74"/>
  <c r="F194" i="74"/>
  <c r="X241" i="77"/>
  <c r="S241" i="77"/>
  <c r="Z241" i="77"/>
  <c r="R245" i="77"/>
  <c r="I223" i="74"/>
  <c r="I297" i="74"/>
  <c r="F178" i="77"/>
  <c r="X230" i="75"/>
  <c r="W230" i="75" s="1"/>
  <c r="AA230" i="75"/>
  <c r="AB230" i="75" s="1"/>
  <c r="S230" i="75"/>
  <c r="X22" i="75"/>
  <c r="W22" i="75" s="1"/>
  <c r="AA22" i="75"/>
  <c r="S22" i="75"/>
  <c r="S32" i="78"/>
  <c r="X32" i="78"/>
  <c r="W32" i="78" s="1"/>
  <c r="AA32" i="78"/>
  <c r="R262" i="74"/>
  <c r="R159" i="74"/>
  <c r="X235" i="77"/>
  <c r="AA235" i="77"/>
  <c r="S235" i="77"/>
  <c r="S239" i="77" s="1"/>
  <c r="R239" i="77"/>
  <c r="X10" i="80"/>
  <c r="S10" i="80"/>
  <c r="S19" i="80" s="1"/>
  <c r="AA10" i="80"/>
  <c r="R19" i="80"/>
  <c r="G101" i="76"/>
  <c r="X262" i="76"/>
  <c r="W262" i="76" s="1"/>
  <c r="AA262" i="76"/>
  <c r="S262" i="76"/>
  <c r="X32" i="79"/>
  <c r="W32" i="79" s="1"/>
  <c r="S32" i="79"/>
  <c r="AA32" i="79"/>
  <c r="P265" i="74"/>
  <c r="X105" i="75"/>
  <c r="S105" i="75"/>
  <c r="AA105" i="75"/>
  <c r="R116" i="75"/>
  <c r="R118" i="75" s="1"/>
  <c r="X132" i="75"/>
  <c r="W132" i="75" s="1"/>
  <c r="Z132" i="75"/>
  <c r="AB132" i="75" s="1"/>
  <c r="S132" i="75"/>
  <c r="X69" i="80"/>
  <c r="W69" i="80" s="1"/>
  <c r="S69" i="80"/>
  <c r="AA69" i="80"/>
  <c r="G47" i="74"/>
  <c r="X211" i="80"/>
  <c r="W211" i="80" s="1"/>
  <c r="AA211" i="80"/>
  <c r="S211" i="80"/>
  <c r="S160" i="80"/>
  <c r="AA160" i="80"/>
  <c r="X160" i="80"/>
  <c r="W160" i="80" s="1"/>
  <c r="R151" i="74"/>
  <c r="X235" i="75"/>
  <c r="S235" i="75"/>
  <c r="S239" i="75" s="1"/>
  <c r="R239" i="75"/>
  <c r="AA235" i="75"/>
  <c r="X285" i="75"/>
  <c r="Z285" i="75"/>
  <c r="R291" i="75"/>
  <c r="S285" i="75"/>
  <c r="K116" i="74"/>
  <c r="K118" i="74" s="1"/>
  <c r="K311" i="79"/>
  <c r="K162" i="74"/>
  <c r="P144" i="74"/>
  <c r="P146" i="74" s="1"/>
  <c r="R45" i="74"/>
  <c r="R54" i="74"/>
  <c r="N170" i="74"/>
  <c r="L225" i="75"/>
  <c r="Q214" i="74"/>
  <c r="M254" i="75"/>
  <c r="M245" i="74"/>
  <c r="X212" i="78"/>
  <c r="W212" i="78" s="1"/>
  <c r="S212" i="78"/>
  <c r="AA212" i="78"/>
  <c r="AB212" i="78" s="1"/>
  <c r="M101" i="77"/>
  <c r="X258" i="79"/>
  <c r="S258" i="79"/>
  <c r="R265" i="79"/>
  <c r="Z258" i="79"/>
  <c r="I178" i="77"/>
  <c r="P225" i="77"/>
  <c r="N19" i="74"/>
  <c r="X113" i="79"/>
  <c r="W113" i="79" s="1"/>
  <c r="S113" i="79"/>
  <c r="Z113" i="79"/>
  <c r="X159" i="76"/>
  <c r="W159" i="76" s="1"/>
  <c r="Z159" i="76"/>
  <c r="AB159" i="76" s="1"/>
  <c r="S159" i="76"/>
  <c r="X45" i="78"/>
  <c r="W45" i="78" s="1"/>
  <c r="AA45" i="78"/>
  <c r="AB45" i="78" s="1"/>
  <c r="S45" i="78"/>
  <c r="H170" i="74"/>
  <c r="F311" i="77"/>
  <c r="K37" i="80"/>
  <c r="K313" i="80" s="1"/>
  <c r="H214" i="74"/>
  <c r="I245" i="74"/>
  <c r="I254" i="74" s="1"/>
  <c r="G311" i="75"/>
  <c r="I291" i="74"/>
  <c r="Z41" i="79"/>
  <c r="S41" i="79"/>
  <c r="X41" i="79"/>
  <c r="R47" i="79"/>
  <c r="P311" i="78"/>
  <c r="Z216" i="80"/>
  <c r="R223" i="80"/>
  <c r="S216" i="80"/>
  <c r="X216" i="80"/>
  <c r="X258" i="80"/>
  <c r="Z258" i="80"/>
  <c r="R265" i="80"/>
  <c r="S258" i="80"/>
  <c r="S265" i="80" s="1"/>
  <c r="X69" i="77"/>
  <c r="W69" i="77" s="1"/>
  <c r="AA69" i="77"/>
  <c r="S69" i="77"/>
  <c r="G225" i="76"/>
  <c r="L254" i="79"/>
  <c r="O162" i="74"/>
  <c r="O178" i="74" s="1"/>
  <c r="X294" i="75"/>
  <c r="W294" i="75" s="1"/>
  <c r="S294" i="75"/>
  <c r="AA294" i="75"/>
  <c r="AB294" i="75" s="1"/>
  <c r="X140" i="80"/>
  <c r="AA140" i="80"/>
  <c r="S140" i="80"/>
  <c r="S144" i="80" s="1"/>
  <c r="S146" i="80" s="1"/>
  <c r="C11" i="63" s="1"/>
  <c r="R144" i="80"/>
  <c r="R146" i="80" s="1"/>
  <c r="AA167" i="76"/>
  <c r="S167" i="76"/>
  <c r="X167" i="76"/>
  <c r="W167" i="76" s="1"/>
  <c r="M101" i="76"/>
  <c r="M313" i="76" s="1"/>
  <c r="F178" i="76"/>
  <c r="N223" i="74"/>
  <c r="X59" i="80"/>
  <c r="W59" i="80" s="1"/>
  <c r="S59" i="80"/>
  <c r="Z59" i="80"/>
  <c r="AB59" i="80" s="1"/>
  <c r="F225" i="76"/>
  <c r="X293" i="78"/>
  <c r="S293" i="78"/>
  <c r="AA293" i="78"/>
  <c r="R297" i="78"/>
  <c r="F311" i="76"/>
  <c r="X191" i="80"/>
  <c r="W191" i="80" s="1"/>
  <c r="S191" i="80"/>
  <c r="AA191" i="80"/>
  <c r="AB191" i="80" s="1"/>
  <c r="P37" i="75"/>
  <c r="F37" i="77"/>
  <c r="X113" i="75"/>
  <c r="W113" i="75" s="1"/>
  <c r="S113" i="75"/>
  <c r="Z113" i="75"/>
  <c r="R71" i="78"/>
  <c r="Z58" i="78"/>
  <c r="S58" i="78"/>
  <c r="X58" i="78"/>
  <c r="X182" i="78"/>
  <c r="R194" i="78"/>
  <c r="S182" i="78"/>
  <c r="AA182" i="78"/>
  <c r="X212" i="75"/>
  <c r="W212" i="75" s="1"/>
  <c r="AA212" i="75"/>
  <c r="AB212" i="75" s="1"/>
  <c r="S212" i="75"/>
  <c r="X250" i="75"/>
  <c r="W250" i="75" s="1"/>
  <c r="S250" i="75"/>
  <c r="AA250" i="75"/>
  <c r="X289" i="75"/>
  <c r="W289" i="75" s="1"/>
  <c r="S289" i="75"/>
  <c r="AA289" i="75"/>
  <c r="AB289" i="75" s="1"/>
  <c r="L101" i="79"/>
  <c r="X230" i="79"/>
  <c r="W230" i="79" s="1"/>
  <c r="S230" i="79"/>
  <c r="AA230" i="79"/>
  <c r="AB230" i="79" s="1"/>
  <c r="X299" i="79"/>
  <c r="R303" i="79"/>
  <c r="S299" i="79"/>
  <c r="S303" i="79" s="1"/>
  <c r="AA299" i="79"/>
  <c r="I225" i="75"/>
  <c r="P311" i="77"/>
  <c r="M252" i="74"/>
  <c r="Q283" i="74"/>
  <c r="X49" i="77"/>
  <c r="Z49" i="77"/>
  <c r="R56" i="77"/>
  <c r="S49" i="77"/>
  <c r="K25" i="74"/>
  <c r="J101" i="75"/>
  <c r="F225" i="75"/>
  <c r="L283" i="74"/>
  <c r="S54" i="79"/>
  <c r="X54" i="79"/>
  <c r="W54" i="79" s="1"/>
  <c r="AA54" i="79"/>
  <c r="AB54" i="79" s="1"/>
  <c r="X305" i="80"/>
  <c r="S305" i="80"/>
  <c r="S309" i="80" s="1"/>
  <c r="AA305" i="80"/>
  <c r="R309" i="80"/>
  <c r="X21" i="76"/>
  <c r="Z21" i="76"/>
  <c r="R25" i="76"/>
  <c r="S21" i="76"/>
  <c r="S25" i="76" s="1"/>
  <c r="X150" i="77"/>
  <c r="Z150" i="77"/>
  <c r="S150" i="77"/>
  <c r="R156" i="77"/>
  <c r="F25" i="74"/>
  <c r="R21" i="74"/>
  <c r="M116" i="74"/>
  <c r="M118" i="74" s="1"/>
  <c r="O311" i="79"/>
  <c r="O313" i="79" s="1"/>
  <c r="R16" i="74"/>
  <c r="N178" i="75"/>
  <c r="X262" i="75"/>
  <c r="W262" i="75" s="1"/>
  <c r="AA262" i="75"/>
  <c r="S262" i="75"/>
  <c r="S159" i="75"/>
  <c r="Z159" i="75"/>
  <c r="AB159" i="75" s="1"/>
  <c r="X159" i="75"/>
  <c r="W159" i="75" s="1"/>
  <c r="R217" i="74"/>
  <c r="X191" i="76"/>
  <c r="W191" i="76" s="1"/>
  <c r="S191" i="76"/>
  <c r="AA191" i="76"/>
  <c r="AB191" i="76" s="1"/>
  <c r="Q225" i="75"/>
  <c r="P311" i="75"/>
  <c r="K297" i="74"/>
  <c r="X211" i="79"/>
  <c r="W211" i="79" s="1"/>
  <c r="AA211" i="79"/>
  <c r="S211" i="79"/>
  <c r="N101" i="77"/>
  <c r="N313" i="77" s="1"/>
  <c r="F178" i="75"/>
  <c r="L37" i="77"/>
  <c r="X122" i="78"/>
  <c r="Z122" i="78"/>
  <c r="S122" i="78"/>
  <c r="S134" i="78" s="1"/>
  <c r="S136" i="78" s="1"/>
  <c r="R134" i="78"/>
  <c r="R136" i="78" s="1"/>
  <c r="X217" i="80"/>
  <c r="W217" i="80" s="1"/>
  <c r="AA217" i="80"/>
  <c r="S217" i="80"/>
  <c r="X113" i="77"/>
  <c r="W113" i="77" s="1"/>
  <c r="Z113" i="77"/>
  <c r="S113" i="77"/>
  <c r="X151" i="75"/>
  <c r="W151" i="75" s="1"/>
  <c r="S151" i="75"/>
  <c r="AA151" i="75"/>
  <c r="H265" i="74"/>
  <c r="J283" i="74"/>
  <c r="N311" i="79"/>
  <c r="X196" i="79"/>
  <c r="S196" i="79"/>
  <c r="Z196" i="79"/>
  <c r="R214" i="79"/>
  <c r="L19" i="74"/>
  <c r="L37" i="74" s="1"/>
  <c r="X45" i="75"/>
  <c r="W45" i="75" s="1"/>
  <c r="AA45" i="75"/>
  <c r="AB45" i="75" s="1"/>
  <c r="S45" i="75"/>
  <c r="L101" i="78"/>
  <c r="M233" i="74"/>
  <c r="X221" i="78"/>
  <c r="W221" i="78" s="1"/>
  <c r="AA221" i="78"/>
  <c r="AB221" i="78" s="1"/>
  <c r="S221" i="78"/>
  <c r="O225" i="76"/>
  <c r="X44" i="79"/>
  <c r="W44" i="79" s="1"/>
  <c r="AA44" i="79"/>
  <c r="S44" i="79"/>
  <c r="M178" i="77"/>
  <c r="J162" i="74"/>
  <c r="K19" i="74"/>
  <c r="X295" i="79"/>
  <c r="W295" i="79" s="1"/>
  <c r="S295" i="79"/>
  <c r="AA295" i="79"/>
  <c r="AB295" i="79" s="1"/>
  <c r="P178" i="80"/>
  <c r="X221" i="77"/>
  <c r="W221" i="77" s="1"/>
  <c r="S221" i="77"/>
  <c r="AA221" i="77"/>
  <c r="AB221" i="77" s="1"/>
  <c r="X258" i="77"/>
  <c r="S258" i="77"/>
  <c r="Z258" i="77"/>
  <c r="R265" i="77"/>
  <c r="G265" i="74"/>
  <c r="F311" i="80"/>
  <c r="X105" i="77"/>
  <c r="S105" i="77"/>
  <c r="AA105" i="77"/>
  <c r="R116" i="77"/>
  <c r="R118" i="77" s="1"/>
  <c r="M178" i="79"/>
  <c r="J116" i="74"/>
  <c r="J118" i="74" s="1"/>
  <c r="Q311" i="79"/>
  <c r="Q313" i="79" s="1"/>
  <c r="R288" i="74"/>
  <c r="J178" i="77"/>
  <c r="R17" i="74"/>
  <c r="H178" i="80"/>
  <c r="O56" i="74"/>
  <c r="R144" i="78"/>
  <c r="R146" i="78" s="1"/>
  <c r="X140" i="78"/>
  <c r="S140" i="78"/>
  <c r="S144" i="78" s="1"/>
  <c r="S146" i="78" s="1"/>
  <c r="AA140" i="78"/>
  <c r="H37" i="80"/>
  <c r="X150" i="76"/>
  <c r="Z150" i="76"/>
  <c r="R156" i="76"/>
  <c r="S150" i="76"/>
  <c r="S156" i="76" s="1"/>
  <c r="O214" i="74"/>
  <c r="P245" i="74"/>
  <c r="P254" i="74" s="1"/>
  <c r="N265" i="74"/>
  <c r="P291" i="74"/>
  <c r="X10" i="78"/>
  <c r="R19" i="78"/>
  <c r="AA10" i="78"/>
  <c r="S10" i="78"/>
  <c r="AA131" i="80"/>
  <c r="X131" i="80"/>
  <c r="W131" i="80" s="1"/>
  <c r="S131" i="80"/>
  <c r="X59" i="78"/>
  <c r="W59" i="78" s="1"/>
  <c r="S59" i="78"/>
  <c r="Z59" i="78"/>
  <c r="AB59" i="78" s="1"/>
  <c r="Q311" i="80"/>
  <c r="G311" i="80"/>
  <c r="S281" i="76"/>
  <c r="AA281" i="76"/>
  <c r="AB281" i="76" s="1"/>
  <c r="X281" i="76"/>
  <c r="W281" i="76" s="1"/>
  <c r="X235" i="76"/>
  <c r="S235" i="76"/>
  <c r="S239" i="76" s="1"/>
  <c r="R239" i="76"/>
  <c r="AA235" i="76"/>
  <c r="X10" i="79"/>
  <c r="AA10" i="79"/>
  <c r="S10" i="79"/>
  <c r="S19" i="79" s="1"/>
  <c r="R19" i="79"/>
  <c r="X247" i="76"/>
  <c r="S247" i="76"/>
  <c r="R252" i="76"/>
  <c r="Z247" i="76"/>
  <c r="AB216" i="51"/>
  <c r="AB93" i="74"/>
  <c r="X33" i="80"/>
  <c r="R35" i="80"/>
  <c r="S33" i="80"/>
  <c r="X33" i="79"/>
  <c r="R35" i="79"/>
  <c r="S33" i="79"/>
  <c r="X33" i="76"/>
  <c r="R35" i="76"/>
  <c r="S33" i="76"/>
  <c r="S35" i="76" s="1"/>
  <c r="F35" i="74"/>
  <c r="R33" i="74"/>
  <c r="R35" i="78"/>
  <c r="X33" i="78"/>
  <c r="S33" i="78"/>
  <c r="X33" i="75"/>
  <c r="S33" i="75"/>
  <c r="R35" i="75"/>
  <c r="R37" i="75" s="1"/>
  <c r="X33" i="77"/>
  <c r="S33" i="77"/>
  <c r="R35" i="77"/>
  <c r="R37" i="77" s="1"/>
  <c r="V88" i="81"/>
  <c r="U88" i="81" s="1"/>
  <c r="V76" i="81"/>
  <c r="U76" i="81" s="1"/>
  <c r="V86" i="81"/>
  <c r="U86" i="81" s="1"/>
  <c r="V74" i="81"/>
  <c r="U74" i="81" s="1"/>
  <c r="V79" i="81"/>
  <c r="U79" i="81" s="1"/>
  <c r="V83" i="81"/>
  <c r="U83" i="81" s="1"/>
  <c r="V91" i="81"/>
  <c r="U91" i="81" s="1"/>
  <c r="V90" i="81"/>
  <c r="U90" i="81" s="1"/>
  <c r="V78" i="81"/>
  <c r="U78" i="81" s="1"/>
  <c r="V77" i="81"/>
  <c r="U77" i="81" s="1"/>
  <c r="V85" i="81"/>
  <c r="U85" i="81" s="1"/>
  <c r="V81" i="81"/>
  <c r="U81" i="81" s="1"/>
  <c r="V84" i="81"/>
  <c r="U84" i="81" s="1"/>
  <c r="V80" i="81"/>
  <c r="U80" i="81" s="1"/>
  <c r="V89" i="81"/>
  <c r="U89" i="81" s="1"/>
  <c r="V75" i="81"/>
  <c r="U75" i="81" s="1"/>
  <c r="V87" i="81"/>
  <c r="U87" i="81" s="1"/>
  <c r="V82" i="81"/>
  <c r="U82" i="81" s="1"/>
  <c r="V73" i="81"/>
  <c r="U73" i="81" s="1"/>
  <c r="V61" i="81"/>
  <c r="U61" i="81" s="1"/>
  <c r="V49" i="81"/>
  <c r="U49" i="81" s="1"/>
  <c r="V58" i="81"/>
  <c r="U58" i="81" s="1"/>
  <c r="V53" i="81"/>
  <c r="U53" i="81" s="1"/>
  <c r="V60" i="81"/>
  <c r="U60" i="81" s="1"/>
  <c r="V65" i="81"/>
  <c r="U65" i="81" s="1"/>
  <c r="V54" i="81"/>
  <c r="U54" i="81" s="1"/>
  <c r="V64" i="81"/>
  <c r="U64" i="81" s="1"/>
  <c r="V51" i="81"/>
  <c r="U51" i="81" s="1"/>
  <c r="V63" i="81"/>
  <c r="U63" i="81" s="1"/>
  <c r="V50" i="81"/>
  <c r="U50" i="81" s="1"/>
  <c r="V57" i="81"/>
  <c r="U57" i="81" s="1"/>
  <c r="V55" i="81"/>
  <c r="U55" i="81" s="1"/>
  <c r="V52" i="81"/>
  <c r="U52" i="81" s="1"/>
  <c r="V59" i="81"/>
  <c r="U59" i="81" s="1"/>
  <c r="V66" i="81"/>
  <c r="U66" i="81" s="1"/>
  <c r="V56" i="81"/>
  <c r="U56" i="81" s="1"/>
  <c r="V62" i="81"/>
  <c r="U62" i="81" s="1"/>
  <c r="V36" i="81"/>
  <c r="U36" i="81" s="1"/>
  <c r="V32" i="81"/>
  <c r="U32" i="81" s="1"/>
  <c r="V24" i="81"/>
  <c r="U24" i="81" s="1"/>
  <c r="V41" i="81"/>
  <c r="U41" i="81" s="1"/>
  <c r="V34" i="81"/>
  <c r="U34" i="81" s="1"/>
  <c r="V29" i="81"/>
  <c r="U29" i="81" s="1"/>
  <c r="V26" i="81"/>
  <c r="U26" i="81" s="1"/>
  <c r="V23" i="81"/>
  <c r="U23" i="81" s="1"/>
  <c r="V38" i="81"/>
  <c r="U38" i="81" s="1"/>
  <c r="V40" i="81"/>
  <c r="U40" i="81" s="1"/>
  <c r="V37" i="81"/>
  <c r="U37" i="81" s="1"/>
  <c r="V39" i="81"/>
  <c r="U39" i="81" s="1"/>
  <c r="V25" i="81"/>
  <c r="U25" i="81" s="1"/>
  <c r="V27" i="81"/>
  <c r="U27" i="81" s="1"/>
  <c r="V35" i="81"/>
  <c r="U35" i="81" s="1"/>
  <c r="V42" i="81"/>
  <c r="U42" i="81" s="1"/>
  <c r="V33" i="81"/>
  <c r="U33" i="81" s="1"/>
  <c r="V31" i="81"/>
  <c r="U31" i="81" s="1"/>
  <c r="V28" i="81"/>
  <c r="U28" i="81" s="1"/>
  <c r="V30" i="81"/>
  <c r="U30" i="81" s="1"/>
  <c r="V15" i="81"/>
  <c r="U15" i="81" s="1"/>
  <c r="V12" i="81"/>
  <c r="U12" i="81" s="1"/>
  <c r="V13" i="81"/>
  <c r="U13" i="81" s="1"/>
  <c r="V16" i="81"/>
  <c r="U16" i="81" s="1"/>
  <c r="V14" i="81"/>
  <c r="U14" i="81" s="1"/>
  <c r="Z83" i="51"/>
  <c r="AB83" i="51" s="1"/>
  <c r="X83" i="51"/>
  <c r="AA80" i="74"/>
  <c r="AB78" i="74"/>
  <c r="AA99" i="74"/>
  <c r="AB99" i="74" s="1"/>
  <c r="AB95" i="74"/>
  <c r="W83" i="51"/>
  <c r="Q106" i="81"/>
  <c r="Q108" i="81" s="1"/>
  <c r="AB99" i="77"/>
  <c r="AB80" i="75"/>
  <c r="AB80" i="78"/>
  <c r="AB93" i="75"/>
  <c r="AB80" i="79"/>
  <c r="AB99" i="78"/>
  <c r="AB93" i="80"/>
  <c r="AB93" i="79"/>
  <c r="AB93" i="77"/>
  <c r="AB9" i="74"/>
  <c r="AB93" i="78"/>
  <c r="W93" i="80"/>
  <c r="AB86" i="80"/>
  <c r="AB99" i="75"/>
  <c r="AB99" i="80"/>
  <c r="AB99" i="79"/>
  <c r="Z218" i="51"/>
  <c r="AB218" i="51" s="1"/>
  <c r="AB57" i="51"/>
  <c r="AB189" i="51"/>
  <c r="AB111" i="51"/>
  <c r="AB113" i="51"/>
  <c r="AB93" i="51"/>
  <c r="AB91" i="51"/>
  <c r="S189" i="51"/>
  <c r="S143" i="51"/>
  <c r="S33" i="51"/>
  <c r="AB33" i="51"/>
  <c r="Y106" i="81"/>
  <c r="Z106" i="81" s="1"/>
  <c r="AB80" i="76"/>
  <c r="AB143" i="51"/>
  <c r="AB86" i="75"/>
  <c r="AB86" i="79"/>
  <c r="S86" i="74"/>
  <c r="G16" i="73" s="1"/>
  <c r="L16" i="73" s="1"/>
  <c r="AB86" i="76"/>
  <c r="S93" i="74"/>
  <c r="G17" i="73" s="1"/>
  <c r="L17" i="73" s="1"/>
  <c r="Q30" i="69"/>
  <c r="AB275" i="51"/>
  <c r="Z146" i="78"/>
  <c r="S275" i="51"/>
  <c r="AA277" i="51"/>
  <c r="AB80" i="77"/>
  <c r="S83" i="51"/>
  <c r="AG42" i="61"/>
  <c r="G20" i="69"/>
  <c r="G45" i="69" s="1"/>
  <c r="Q43" i="69"/>
  <c r="S218" i="51"/>
  <c r="AB99" i="76"/>
  <c r="R277" i="51"/>
  <c r="AA42" i="61"/>
  <c r="D7" i="49"/>
  <c r="O8" i="49"/>
  <c r="D9" i="72"/>
  <c r="N9" i="72" s="1"/>
  <c r="AB80" i="80"/>
  <c r="X143" i="51"/>
  <c r="W33" i="51"/>
  <c r="W218" i="51"/>
  <c r="W163" i="74"/>
  <c r="W228" i="74"/>
  <c r="W266" i="74"/>
  <c r="Z146" i="75"/>
  <c r="S80" i="74"/>
  <c r="G15" i="73" s="1"/>
  <c r="AB72" i="74"/>
  <c r="Z80" i="74"/>
  <c r="X86" i="74"/>
  <c r="W81" i="74"/>
  <c r="W86" i="74" s="1"/>
  <c r="W246" i="74"/>
  <c r="W71" i="75"/>
  <c r="Z146" i="76"/>
  <c r="W171" i="74"/>
  <c r="Z19" i="74"/>
  <c r="W234" i="74"/>
  <c r="W20" i="74"/>
  <c r="W139" i="74"/>
  <c r="W149" i="74"/>
  <c r="W48" i="74"/>
  <c r="X80" i="74"/>
  <c r="W72" i="74"/>
  <c r="W80" i="74" s="1"/>
  <c r="W26" i="74"/>
  <c r="Z146" i="80"/>
  <c r="V93" i="81"/>
  <c r="U93" i="81" s="1"/>
  <c r="V11" i="81"/>
  <c r="U11" i="81" s="1"/>
  <c r="V10" i="81"/>
  <c r="V72" i="81"/>
  <c r="U72" i="81" s="1"/>
  <c r="V71" i="81"/>
  <c r="V44" i="81"/>
  <c r="U44" i="81" s="1"/>
  <c r="V47" i="81"/>
  <c r="V48" i="81"/>
  <c r="U48" i="81" s="1"/>
  <c r="V67" i="81"/>
  <c r="U67" i="81" s="1"/>
  <c r="V94" i="81"/>
  <c r="U94" i="81" s="1"/>
  <c r="V99" i="81"/>
  <c r="V18" i="81"/>
  <c r="U18" i="81" s="1"/>
  <c r="V17" i="81"/>
  <c r="U17" i="81" s="1"/>
  <c r="V68" i="81"/>
  <c r="U68" i="81" s="1"/>
  <c r="V103" i="81"/>
  <c r="U103" i="81" s="1"/>
  <c r="V69" i="81"/>
  <c r="U69" i="81" s="1"/>
  <c r="V45" i="81"/>
  <c r="U45" i="81" s="1"/>
  <c r="V102" i="81"/>
  <c r="V100" i="81"/>
  <c r="U100" i="81" s="1"/>
  <c r="V19" i="81"/>
  <c r="U19" i="81" s="1"/>
  <c r="V43" i="81"/>
  <c r="U43" i="81" s="1"/>
  <c r="V92" i="81"/>
  <c r="U92" i="81" s="1"/>
  <c r="V22" i="81"/>
  <c r="U22" i="81" s="1"/>
  <c r="V96" i="81"/>
  <c r="V97" i="81"/>
  <c r="U97" i="81" s="1"/>
  <c r="V21" i="81"/>
  <c r="AB86" i="77"/>
  <c r="X99" i="74"/>
  <c r="W94" i="74"/>
  <c r="W99" i="74" s="1"/>
  <c r="W157" i="74"/>
  <c r="AB86" i="78"/>
  <c r="W215" i="74"/>
  <c r="AB58" i="75"/>
  <c r="AA71" i="75"/>
  <c r="W304" i="74"/>
  <c r="W284" i="74"/>
  <c r="W292" i="74"/>
  <c r="AB93" i="76"/>
  <c r="W121" i="74"/>
  <c r="W88" i="74"/>
  <c r="X93" i="74"/>
  <c r="W195" i="74"/>
  <c r="W104" i="74"/>
  <c r="W57" i="74"/>
  <c r="W298" i="74"/>
  <c r="S99" i="74"/>
  <c r="G18" i="73" s="1"/>
  <c r="W240" i="74"/>
  <c r="X71" i="75"/>
  <c r="W181" i="74"/>
  <c r="W87" i="74"/>
  <c r="W93" i="75"/>
  <c r="U37" i="62"/>
  <c r="P19" i="69"/>
  <c r="O19" i="69"/>
  <c r="N19" i="69"/>
  <c r="M19" i="69"/>
  <c r="L19" i="69"/>
  <c r="K19" i="69"/>
  <c r="Q13" i="69"/>
  <c r="H22" i="71"/>
  <c r="I19" i="71"/>
  <c r="G24" i="71"/>
  <c r="D11" i="49" s="1"/>
  <c r="H10" i="71"/>
  <c r="I7" i="71"/>
  <c r="Q38" i="69"/>
  <c r="I15" i="69"/>
  <c r="P15" i="69" s="1"/>
  <c r="H20" i="69"/>
  <c r="H45" i="69" s="1"/>
  <c r="Q14" i="69"/>
  <c r="O16" i="69"/>
  <c r="N16" i="69"/>
  <c r="M16" i="69"/>
  <c r="L16" i="69"/>
  <c r="K16" i="69"/>
  <c r="I16" i="71"/>
  <c r="G19" i="64"/>
  <c r="X33" i="51"/>
  <c r="W275" i="51"/>
  <c r="I54" i="52"/>
  <c r="J51" i="52"/>
  <c r="H48" i="52"/>
  <c r="I45" i="52"/>
  <c r="H42" i="52"/>
  <c r="I39" i="52"/>
  <c r="X275" i="51"/>
  <c r="G67" i="52"/>
  <c r="G35" i="52"/>
  <c r="M10" i="52"/>
  <c r="M35" i="52" s="1"/>
  <c r="I66" i="52"/>
  <c r="J63" i="52"/>
  <c r="H60" i="52"/>
  <c r="I57" i="52"/>
  <c r="W189" i="51"/>
  <c r="X189" i="51"/>
  <c r="W143" i="51"/>
  <c r="X218" i="51"/>
  <c r="K313" i="78" l="1"/>
  <c r="R311" i="79"/>
  <c r="P313" i="75"/>
  <c r="Q311" i="74"/>
  <c r="R254" i="78"/>
  <c r="G313" i="79"/>
  <c r="X221" i="74"/>
  <c r="W221" i="74" s="1"/>
  <c r="M313" i="80"/>
  <c r="AA221" i="74"/>
  <c r="AB221" i="74" s="1"/>
  <c r="L313" i="76"/>
  <c r="F313" i="79"/>
  <c r="I313" i="75"/>
  <c r="N313" i="76"/>
  <c r="S156" i="79"/>
  <c r="Q313" i="75"/>
  <c r="L313" i="75"/>
  <c r="N313" i="80"/>
  <c r="G313" i="78"/>
  <c r="R37" i="78"/>
  <c r="S156" i="78"/>
  <c r="S162" i="78"/>
  <c r="L313" i="79"/>
  <c r="S245" i="77"/>
  <c r="O313" i="75"/>
  <c r="J313" i="75"/>
  <c r="S19" i="75"/>
  <c r="S35" i="77"/>
  <c r="S194" i="78"/>
  <c r="S291" i="79"/>
  <c r="S156" i="77"/>
  <c r="S56" i="80"/>
  <c r="S25" i="77"/>
  <c r="S245" i="76"/>
  <c r="S194" i="79"/>
  <c r="S233" i="76"/>
  <c r="S144" i="79"/>
  <c r="S146" i="79" s="1"/>
  <c r="S233" i="80"/>
  <c r="S134" i="76"/>
  <c r="S136" i="76" s="1"/>
  <c r="S291" i="76"/>
  <c r="S162" i="79"/>
  <c r="S35" i="79"/>
  <c r="R311" i="80"/>
  <c r="S134" i="80"/>
  <c r="S136" i="80" s="1"/>
  <c r="C10" i="63" s="1"/>
  <c r="L313" i="80"/>
  <c r="N101" i="74"/>
  <c r="S297" i="80"/>
  <c r="G178" i="74"/>
  <c r="S35" i="80"/>
  <c r="N37" i="74"/>
  <c r="S194" i="80"/>
  <c r="S214" i="80"/>
  <c r="R37" i="80"/>
  <c r="N311" i="74"/>
  <c r="AB32" i="80"/>
  <c r="AA35" i="80"/>
  <c r="AA252" i="79"/>
  <c r="AB250" i="79"/>
  <c r="S245" i="79"/>
  <c r="N313" i="79"/>
  <c r="S25" i="79"/>
  <c r="R37" i="79"/>
  <c r="S56" i="79"/>
  <c r="R225" i="79"/>
  <c r="J313" i="79"/>
  <c r="AA291" i="79"/>
  <c r="AB288" i="79"/>
  <c r="R311" i="78"/>
  <c r="L313" i="78"/>
  <c r="AB22" i="78"/>
  <c r="AA25" i="78"/>
  <c r="P313" i="78"/>
  <c r="K178" i="74"/>
  <c r="I313" i="78"/>
  <c r="L178" i="74"/>
  <c r="X249" i="74"/>
  <c r="W249" i="74" s="1"/>
  <c r="F313" i="78"/>
  <c r="S170" i="78"/>
  <c r="S71" i="78"/>
  <c r="S35" i="78"/>
  <c r="S249" i="74"/>
  <c r="AA71" i="74"/>
  <c r="O313" i="78"/>
  <c r="S19" i="78"/>
  <c r="J313" i="78"/>
  <c r="S69" i="74"/>
  <c r="I101" i="74"/>
  <c r="I37" i="74"/>
  <c r="S56" i="77"/>
  <c r="H313" i="77"/>
  <c r="S162" i="77"/>
  <c r="AB22" i="77"/>
  <c r="AA25" i="77"/>
  <c r="J313" i="77"/>
  <c r="M313" i="77"/>
  <c r="L311" i="74"/>
  <c r="G37" i="74"/>
  <c r="P101" i="74"/>
  <c r="L225" i="74"/>
  <c r="S194" i="77"/>
  <c r="S19" i="76"/>
  <c r="S37" i="76" s="1"/>
  <c r="G311" i="74"/>
  <c r="M225" i="74"/>
  <c r="X280" i="74"/>
  <c r="W280" i="74" s="1"/>
  <c r="S297" i="76"/>
  <c r="J225" i="74"/>
  <c r="S283" i="76"/>
  <c r="K225" i="74"/>
  <c r="R37" i="76"/>
  <c r="M178" i="74"/>
  <c r="S162" i="76"/>
  <c r="S170" i="76"/>
  <c r="S265" i="76"/>
  <c r="J313" i="76"/>
  <c r="S214" i="76"/>
  <c r="G101" i="74"/>
  <c r="K37" i="74"/>
  <c r="J101" i="74"/>
  <c r="S116" i="76"/>
  <c r="S118" i="76" s="1"/>
  <c r="AA245" i="76"/>
  <c r="AB242" i="76"/>
  <c r="AA162" i="76"/>
  <c r="AB160" i="76"/>
  <c r="S252" i="76"/>
  <c r="J178" i="74"/>
  <c r="N178" i="74"/>
  <c r="G313" i="75"/>
  <c r="M313" i="75"/>
  <c r="H311" i="74"/>
  <c r="Q178" i="74"/>
  <c r="X69" i="74"/>
  <c r="W69" i="74" s="1"/>
  <c r="Q254" i="74"/>
  <c r="P225" i="74"/>
  <c r="S116" i="75"/>
  <c r="S118" i="75" s="1"/>
  <c r="N225" i="74"/>
  <c r="R101" i="75"/>
  <c r="O101" i="74"/>
  <c r="L101" i="74"/>
  <c r="S56" i="75"/>
  <c r="S162" i="75"/>
  <c r="S134" i="75"/>
  <c r="S136" i="75" s="1"/>
  <c r="H178" i="74"/>
  <c r="P178" i="74"/>
  <c r="S223" i="75"/>
  <c r="S35" i="75"/>
  <c r="P37" i="74"/>
  <c r="J37" i="74"/>
  <c r="I178" i="74"/>
  <c r="F101" i="74"/>
  <c r="AA56" i="76"/>
  <c r="AB53" i="76"/>
  <c r="S44" i="74"/>
  <c r="AA44" i="74"/>
  <c r="X44" i="74"/>
  <c r="W44" i="74" s="1"/>
  <c r="AA303" i="80"/>
  <c r="AB303" i="80" s="1"/>
  <c r="AB299" i="80"/>
  <c r="W122" i="77"/>
  <c r="W134" i="77" s="1"/>
  <c r="W136" i="77" s="1"/>
  <c r="X134" i="77"/>
  <c r="X136" i="77" s="1"/>
  <c r="AB151" i="77"/>
  <c r="AA156" i="77"/>
  <c r="AA194" i="75"/>
  <c r="AB182" i="75"/>
  <c r="W122" i="79"/>
  <c r="W134" i="79" s="1"/>
  <c r="W136" i="79" s="1"/>
  <c r="X134" i="79"/>
  <c r="X136" i="79" s="1"/>
  <c r="S258" i="74"/>
  <c r="X258" i="74"/>
  <c r="Z258" i="74"/>
  <c r="R265" i="74"/>
  <c r="Z164" i="74"/>
  <c r="R170" i="74"/>
  <c r="F36" i="73" s="1"/>
  <c r="C36" i="73" s="1"/>
  <c r="S164" i="74"/>
  <c r="X164" i="74"/>
  <c r="AB160" i="74"/>
  <c r="Z252" i="76"/>
  <c r="AB247" i="76"/>
  <c r="AB235" i="76"/>
  <c r="AA239" i="76"/>
  <c r="AB239" i="76" s="1"/>
  <c r="AB10" i="78"/>
  <c r="AA19" i="78"/>
  <c r="R178" i="76"/>
  <c r="S265" i="77"/>
  <c r="AA156" i="75"/>
  <c r="AB151" i="75"/>
  <c r="AB150" i="77"/>
  <c r="Z156" i="77"/>
  <c r="Z71" i="78"/>
  <c r="AB58" i="78"/>
  <c r="R101" i="79"/>
  <c r="AB288" i="77"/>
  <c r="AA291" i="77"/>
  <c r="AB164" i="76"/>
  <c r="Z170" i="76"/>
  <c r="R311" i="76"/>
  <c r="AB242" i="79"/>
  <c r="AA245" i="79"/>
  <c r="Z176" i="77"/>
  <c r="AB176" i="77" s="1"/>
  <c r="AB172" i="77"/>
  <c r="X194" i="77"/>
  <c r="W182" i="77"/>
  <c r="W194" i="77" s="1"/>
  <c r="AB211" i="76"/>
  <c r="AA214" i="76"/>
  <c r="R101" i="78"/>
  <c r="S252" i="79"/>
  <c r="W196" i="76"/>
  <c r="W214" i="76" s="1"/>
  <c r="X214" i="76"/>
  <c r="S214" i="77"/>
  <c r="R101" i="77"/>
  <c r="AB305" i="76"/>
  <c r="AA309" i="76"/>
  <c r="AB309" i="76" s="1"/>
  <c r="R225" i="80"/>
  <c r="AA303" i="76"/>
  <c r="AB303" i="76" s="1"/>
  <c r="AB299" i="76"/>
  <c r="AB182" i="79"/>
  <c r="AA194" i="79"/>
  <c r="R254" i="77"/>
  <c r="S214" i="78"/>
  <c r="K313" i="77"/>
  <c r="X105" i="74"/>
  <c r="S105" i="74"/>
  <c r="AA105" i="74"/>
  <c r="R116" i="74"/>
  <c r="Z71" i="75"/>
  <c r="AB71" i="75" s="1"/>
  <c r="AB59" i="75"/>
  <c r="W172" i="80"/>
  <c r="W176" i="80" s="1"/>
  <c r="X176" i="80"/>
  <c r="S32" i="74"/>
  <c r="X32" i="74"/>
  <c r="W32" i="74" s="1"/>
  <c r="AA32" i="74"/>
  <c r="AA116" i="76"/>
  <c r="AA118" i="76" s="1"/>
  <c r="AB105" i="76"/>
  <c r="AB49" i="75"/>
  <c r="Z56" i="75"/>
  <c r="X176" i="75"/>
  <c r="W172" i="75"/>
  <c r="W176" i="75" s="1"/>
  <c r="Z216" i="74"/>
  <c r="R223" i="74"/>
  <c r="F43" i="73" s="1"/>
  <c r="C43" i="73" s="1"/>
  <c r="X216" i="74"/>
  <c r="S216" i="74"/>
  <c r="AA19" i="75"/>
  <c r="AB10" i="75"/>
  <c r="S71" i="76"/>
  <c r="S265" i="78"/>
  <c r="P313" i="76"/>
  <c r="G225" i="74"/>
  <c r="Z56" i="79"/>
  <c r="AB49" i="79"/>
  <c r="W140" i="76"/>
  <c r="W144" i="76" s="1"/>
  <c r="W146" i="76" s="1"/>
  <c r="X144" i="76"/>
  <c r="X146" i="76" s="1"/>
  <c r="W158" i="77"/>
  <c r="X162" i="77"/>
  <c r="Z196" i="74"/>
  <c r="S196" i="74"/>
  <c r="X196" i="74"/>
  <c r="R214" i="74"/>
  <c r="F42" i="73" s="1"/>
  <c r="C42" i="73" s="1"/>
  <c r="AB122" i="75"/>
  <c r="Z134" i="75"/>
  <c r="AB158" i="78"/>
  <c r="Z162" i="78"/>
  <c r="AB229" i="80"/>
  <c r="AA233" i="80"/>
  <c r="S71" i="79"/>
  <c r="S252" i="78"/>
  <c r="S116" i="78"/>
  <c r="S118" i="78" s="1"/>
  <c r="S116" i="80"/>
  <c r="S118" i="80" s="1"/>
  <c r="C9" i="63" s="1"/>
  <c r="S71" i="77"/>
  <c r="AA170" i="79"/>
  <c r="AB167" i="79"/>
  <c r="G313" i="80"/>
  <c r="AA56" i="75"/>
  <c r="AB53" i="75"/>
  <c r="Z241" i="74"/>
  <c r="R245" i="74"/>
  <c r="F49" i="73" s="1"/>
  <c r="C49" i="73" s="1"/>
  <c r="S241" i="74"/>
  <c r="X241" i="74"/>
  <c r="AB131" i="77"/>
  <c r="AA134" i="77"/>
  <c r="AA136" i="77" s="1"/>
  <c r="AB267" i="76"/>
  <c r="Z283" i="76"/>
  <c r="W122" i="76"/>
  <c r="W134" i="76" s="1"/>
  <c r="W136" i="76" s="1"/>
  <c r="X134" i="76"/>
  <c r="X136" i="76" s="1"/>
  <c r="AA168" i="74"/>
  <c r="AB168" i="74" s="1"/>
  <c r="S168" i="74"/>
  <c r="X168" i="74"/>
  <c r="W168" i="74" s="1"/>
  <c r="AA233" i="78"/>
  <c r="AB229" i="78"/>
  <c r="I313" i="80"/>
  <c r="AB196" i="80"/>
  <c r="Z214" i="80"/>
  <c r="AB250" i="80"/>
  <c r="AA252" i="80"/>
  <c r="W285" i="78"/>
  <c r="W291" i="78" s="1"/>
  <c r="X291" i="78"/>
  <c r="AB32" i="77"/>
  <c r="AA35" i="77"/>
  <c r="Z162" i="75"/>
  <c r="AB158" i="75"/>
  <c r="AA10" i="74"/>
  <c r="S10" i="74"/>
  <c r="R19" i="74"/>
  <c r="F6" i="73" s="1"/>
  <c r="C6" i="73" s="1"/>
  <c r="X10" i="74"/>
  <c r="W247" i="78"/>
  <c r="W252" i="78" s="1"/>
  <c r="X252" i="78"/>
  <c r="W164" i="80"/>
  <c r="W170" i="80" s="1"/>
  <c r="X170" i="80"/>
  <c r="AA71" i="78"/>
  <c r="AB69" i="78"/>
  <c r="AA309" i="79"/>
  <c r="AB309" i="79" s="1"/>
  <c r="AB305" i="79"/>
  <c r="AA162" i="75"/>
  <c r="AB160" i="75"/>
  <c r="X242" i="74"/>
  <c r="W242" i="74" s="1"/>
  <c r="AA242" i="74"/>
  <c r="S242" i="74"/>
  <c r="X59" i="74"/>
  <c r="W59" i="74" s="1"/>
  <c r="Z59" i="74"/>
  <c r="AB59" i="74" s="1"/>
  <c r="S59" i="74"/>
  <c r="AA252" i="78"/>
  <c r="AB250" i="78"/>
  <c r="W158" i="78"/>
  <c r="W162" i="78" s="1"/>
  <c r="X162" i="78"/>
  <c r="W172" i="79"/>
  <c r="W176" i="79" s="1"/>
  <c r="X176" i="79"/>
  <c r="AB44" i="80"/>
  <c r="AA47" i="80"/>
  <c r="W49" i="76"/>
  <c r="W56" i="76" s="1"/>
  <c r="X56" i="76"/>
  <c r="AB267" i="79"/>
  <c r="Z283" i="79"/>
  <c r="W58" i="79"/>
  <c r="W71" i="79" s="1"/>
  <c r="X71" i="79"/>
  <c r="AB299" i="78"/>
  <c r="AA303" i="78"/>
  <c r="AB303" i="78" s="1"/>
  <c r="S25" i="75"/>
  <c r="W235" i="80"/>
  <c r="W239" i="80" s="1"/>
  <c r="X239" i="80"/>
  <c r="W105" i="78"/>
  <c r="W116" i="78" s="1"/>
  <c r="W118" i="78" s="1"/>
  <c r="X116" i="78"/>
  <c r="X118" i="78" s="1"/>
  <c r="W105" i="80"/>
  <c r="W116" i="80" s="1"/>
  <c r="W118" i="80" s="1"/>
  <c r="X116" i="80"/>
  <c r="X118" i="80" s="1"/>
  <c r="AB58" i="77"/>
  <c r="Z71" i="77"/>
  <c r="S223" i="76"/>
  <c r="AA291" i="75"/>
  <c r="AB288" i="75"/>
  <c r="M313" i="79"/>
  <c r="S291" i="77"/>
  <c r="N313" i="75"/>
  <c r="AB288" i="80"/>
  <c r="AA291" i="80"/>
  <c r="AB172" i="76"/>
  <c r="Z176" i="76"/>
  <c r="AB176" i="76" s="1"/>
  <c r="AB258" i="77"/>
  <c r="Z265" i="77"/>
  <c r="AA214" i="80"/>
  <c r="AB211" i="80"/>
  <c r="S267" i="74"/>
  <c r="R283" i="74"/>
  <c r="F55" i="73" s="1"/>
  <c r="C55" i="73" s="1"/>
  <c r="X267" i="74"/>
  <c r="Z267" i="74"/>
  <c r="AA233" i="77"/>
  <c r="AB229" i="77"/>
  <c r="AB293" i="77"/>
  <c r="AA297" i="77"/>
  <c r="AB297" i="77" s="1"/>
  <c r="Z223" i="76"/>
  <c r="AB216" i="76"/>
  <c r="AA217" i="74"/>
  <c r="S217" i="74"/>
  <c r="X217" i="74"/>
  <c r="W217" i="74" s="1"/>
  <c r="W305" i="80"/>
  <c r="W309" i="80" s="1"/>
  <c r="X309" i="80"/>
  <c r="AB258" i="80"/>
  <c r="Z265" i="80"/>
  <c r="W41" i="79"/>
  <c r="W47" i="79" s="1"/>
  <c r="X47" i="79"/>
  <c r="Z116" i="79"/>
  <c r="AB113" i="79"/>
  <c r="AB105" i="75"/>
  <c r="AA116" i="75"/>
  <c r="AA118" i="75" s="1"/>
  <c r="AB241" i="79"/>
  <c r="Z245" i="79"/>
  <c r="AA250" i="74"/>
  <c r="X250" i="74"/>
  <c r="W250" i="74" s="1"/>
  <c r="S250" i="74"/>
  <c r="W305" i="75"/>
  <c r="W309" i="75" s="1"/>
  <c r="X309" i="75"/>
  <c r="W299" i="80"/>
  <c r="W303" i="80" s="1"/>
  <c r="X303" i="80"/>
  <c r="Z252" i="79"/>
  <c r="AB247" i="79"/>
  <c r="W196" i="77"/>
  <c r="W214" i="77" s="1"/>
  <c r="X214" i="77"/>
  <c r="W229" i="77"/>
  <c r="W233" i="77" s="1"/>
  <c r="X233" i="77"/>
  <c r="W293" i="77"/>
  <c r="W297" i="77" s="1"/>
  <c r="X297" i="77"/>
  <c r="W196" i="78"/>
  <c r="W214" i="78" s="1"/>
  <c r="X214" i="78"/>
  <c r="AB242" i="75"/>
  <c r="AA245" i="75"/>
  <c r="AB211" i="77"/>
  <c r="AA214" i="77"/>
  <c r="AA263" i="74"/>
  <c r="AB263" i="74" s="1"/>
  <c r="S263" i="74"/>
  <c r="X263" i="74"/>
  <c r="W263" i="74" s="1"/>
  <c r="S291" i="80"/>
  <c r="W21" i="79"/>
  <c r="W25" i="79" s="1"/>
  <c r="X25" i="79"/>
  <c r="W10" i="78"/>
  <c r="W19" i="78" s="1"/>
  <c r="X19" i="78"/>
  <c r="W150" i="76"/>
  <c r="W156" i="76" s="1"/>
  <c r="X156" i="76"/>
  <c r="AA17" i="74"/>
  <c r="AB17" i="74" s="1"/>
  <c r="S17" i="74"/>
  <c r="X17" i="74"/>
  <c r="W17" i="74" s="1"/>
  <c r="S116" i="77"/>
  <c r="S118" i="77" s="1"/>
  <c r="AB196" i="79"/>
  <c r="Z214" i="79"/>
  <c r="AA194" i="78"/>
  <c r="AB182" i="78"/>
  <c r="AB113" i="75"/>
  <c r="Z116" i="75"/>
  <c r="W258" i="80"/>
  <c r="W265" i="80" s="1"/>
  <c r="X265" i="80"/>
  <c r="S47" i="79"/>
  <c r="W258" i="79"/>
  <c r="W265" i="79" s="1"/>
  <c r="X265" i="79"/>
  <c r="S291" i="75"/>
  <c r="X151" i="74"/>
  <c r="W151" i="74" s="1"/>
  <c r="AA151" i="74"/>
  <c r="S151" i="74"/>
  <c r="AA71" i="80"/>
  <c r="AB69" i="80"/>
  <c r="AA239" i="77"/>
  <c r="AB239" i="77" s="1"/>
  <c r="AB235" i="77"/>
  <c r="AA25" i="75"/>
  <c r="AB22" i="75"/>
  <c r="W241" i="79"/>
  <c r="W245" i="79" s="1"/>
  <c r="X245" i="79"/>
  <c r="AB140" i="75"/>
  <c r="AA144" i="75"/>
  <c r="W164" i="76"/>
  <c r="W170" i="76" s="1"/>
  <c r="X170" i="76"/>
  <c r="W258" i="76"/>
  <c r="W265" i="76" s="1"/>
  <c r="X265" i="76"/>
  <c r="AB41" i="76"/>
  <c r="Z47" i="76"/>
  <c r="Q101" i="74"/>
  <c r="S233" i="79"/>
  <c r="AB262" i="78"/>
  <c r="AA265" i="78"/>
  <c r="S132" i="74"/>
  <c r="Z132" i="74"/>
  <c r="AB132" i="74" s="1"/>
  <c r="X132" i="74"/>
  <c r="W132" i="74" s="1"/>
  <c r="S291" i="78"/>
  <c r="K311" i="74"/>
  <c r="S47" i="78"/>
  <c r="W247" i="79"/>
  <c r="W252" i="79" s="1"/>
  <c r="X252" i="79"/>
  <c r="S223" i="78"/>
  <c r="AA239" i="79"/>
  <c r="AB239" i="79" s="1"/>
  <c r="AB235" i="79"/>
  <c r="AA265" i="77"/>
  <c r="AB262" i="77"/>
  <c r="AB196" i="75"/>
  <c r="Z214" i="75"/>
  <c r="AB32" i="75"/>
  <c r="AA35" i="75"/>
  <c r="S47" i="77"/>
  <c r="X309" i="76"/>
  <c r="W305" i="76"/>
  <c r="W309" i="76" s="1"/>
  <c r="K313" i="75"/>
  <c r="W299" i="76"/>
  <c r="W303" i="76" s="1"/>
  <c r="X303" i="76"/>
  <c r="AB285" i="79"/>
  <c r="Z291" i="79"/>
  <c r="AB299" i="77"/>
  <c r="AA303" i="77"/>
  <c r="AB303" i="77" s="1"/>
  <c r="S156" i="80"/>
  <c r="AB305" i="77"/>
  <c r="AA309" i="77"/>
  <c r="AB309" i="77" s="1"/>
  <c r="R101" i="80"/>
  <c r="AB242" i="80"/>
  <c r="AA245" i="80"/>
  <c r="W105" i="76"/>
  <c r="W116" i="76" s="1"/>
  <c r="W118" i="76" s="1"/>
  <c r="X116" i="76"/>
  <c r="X118" i="76" s="1"/>
  <c r="W58" i="76"/>
  <c r="W71" i="76" s="1"/>
  <c r="X71" i="76"/>
  <c r="AB258" i="78"/>
  <c r="Z265" i="78"/>
  <c r="W49" i="79"/>
  <c r="W56" i="79" s="1"/>
  <c r="X56" i="79"/>
  <c r="AB280" i="75"/>
  <c r="AA283" i="75"/>
  <c r="AB241" i="80"/>
  <c r="Z245" i="80"/>
  <c r="AB21" i="77"/>
  <c r="Z25" i="77"/>
  <c r="W158" i="75"/>
  <c r="W162" i="75" s="1"/>
  <c r="X162" i="75"/>
  <c r="AB229" i="76"/>
  <c r="AA233" i="76"/>
  <c r="AA167" i="74"/>
  <c r="X167" i="74"/>
  <c r="W167" i="74" s="1"/>
  <c r="S167" i="74"/>
  <c r="S223" i="77"/>
  <c r="AB267" i="77"/>
  <c r="Z283" i="77"/>
  <c r="O254" i="74"/>
  <c r="X194" i="79"/>
  <c r="W191" i="79"/>
  <c r="W194" i="79" s="1"/>
  <c r="AB280" i="80"/>
  <c r="AA283" i="80"/>
  <c r="Z25" i="75"/>
  <c r="AB21" i="75"/>
  <c r="AB69" i="79"/>
  <c r="AA71" i="79"/>
  <c r="Z41" i="74"/>
  <c r="X41" i="74"/>
  <c r="R47" i="74"/>
  <c r="S41" i="74"/>
  <c r="AA293" i="74"/>
  <c r="R297" i="74"/>
  <c r="F57" i="73" s="1"/>
  <c r="C57" i="73" s="1"/>
  <c r="S293" i="74"/>
  <c r="X293" i="74"/>
  <c r="AA297" i="76"/>
  <c r="AB297" i="76" s="1"/>
  <c r="AB293" i="76"/>
  <c r="W216" i="76"/>
  <c r="W223" i="76" s="1"/>
  <c r="X223" i="76"/>
  <c r="Q313" i="77"/>
  <c r="L254" i="74"/>
  <c r="AA299" i="74"/>
  <c r="R303" i="74"/>
  <c r="F58" i="73" s="1"/>
  <c r="C58" i="73" s="1"/>
  <c r="X299" i="74"/>
  <c r="S299" i="74"/>
  <c r="S303" i="74" s="1"/>
  <c r="G58" i="73" s="1"/>
  <c r="J58" i="73" s="1"/>
  <c r="W267" i="76"/>
  <c r="W283" i="76" s="1"/>
  <c r="X283" i="76"/>
  <c r="AB160" i="78"/>
  <c r="AA162" i="78"/>
  <c r="AB217" i="75"/>
  <c r="AA223" i="75"/>
  <c r="S233" i="78"/>
  <c r="AB241" i="76"/>
  <c r="Z245" i="76"/>
  <c r="W196" i="80"/>
  <c r="W214" i="80" s="1"/>
  <c r="X214" i="80"/>
  <c r="S162" i="80"/>
  <c r="AA182" i="74"/>
  <c r="S182" i="74"/>
  <c r="X182" i="74"/>
  <c r="R194" i="74"/>
  <c r="AA230" i="74"/>
  <c r="AB230" i="74" s="1"/>
  <c r="S230" i="74"/>
  <c r="X230" i="74"/>
  <c r="W230" i="74" s="1"/>
  <c r="Z247" i="74"/>
  <c r="R252" i="74"/>
  <c r="F50" i="73" s="1"/>
  <c r="C50" i="73" s="1"/>
  <c r="X247" i="74"/>
  <c r="S247" i="74"/>
  <c r="W150" i="79"/>
  <c r="W156" i="79" s="1"/>
  <c r="X156" i="79"/>
  <c r="W105" i="79"/>
  <c r="W116" i="79" s="1"/>
  <c r="W118" i="79" s="1"/>
  <c r="X116" i="79"/>
  <c r="X118" i="79" s="1"/>
  <c r="H225" i="74"/>
  <c r="Z176" i="80"/>
  <c r="AB176" i="80" s="1"/>
  <c r="AB172" i="80"/>
  <c r="AB164" i="77"/>
  <c r="Z170" i="77"/>
  <c r="W241" i="75"/>
  <c r="W245" i="75" s="1"/>
  <c r="X245" i="75"/>
  <c r="AA291" i="76"/>
  <c r="AB289" i="76"/>
  <c r="W150" i="77"/>
  <c r="W156" i="77" s="1"/>
  <c r="X156" i="77"/>
  <c r="AA170" i="76"/>
  <c r="AB167" i="76"/>
  <c r="W235" i="75"/>
  <c r="W239" i="75" s="1"/>
  <c r="X239" i="75"/>
  <c r="AA265" i="76"/>
  <c r="AB262" i="76"/>
  <c r="AB258" i="76"/>
  <c r="Z265" i="76"/>
  <c r="O311" i="74"/>
  <c r="AA140" i="74"/>
  <c r="R144" i="74"/>
  <c r="X140" i="74"/>
  <c r="S140" i="74"/>
  <c r="AB41" i="77"/>
  <c r="Z47" i="77"/>
  <c r="Z176" i="78"/>
  <c r="AB176" i="78" s="1"/>
  <c r="AB172" i="78"/>
  <c r="Z156" i="80"/>
  <c r="AB150" i="80"/>
  <c r="W216" i="75"/>
  <c r="W223" i="75" s="1"/>
  <c r="X223" i="75"/>
  <c r="AB58" i="76"/>
  <c r="Z71" i="76"/>
  <c r="F37" i="74"/>
  <c r="W247" i="76"/>
  <c r="W252" i="76" s="1"/>
  <c r="X252" i="76"/>
  <c r="W235" i="76"/>
  <c r="W239" i="76" s="1"/>
  <c r="X239" i="76"/>
  <c r="H313" i="80"/>
  <c r="W105" i="77"/>
  <c r="W116" i="77" s="1"/>
  <c r="W118" i="77" s="1"/>
  <c r="X116" i="77"/>
  <c r="X118" i="77" s="1"/>
  <c r="M254" i="74"/>
  <c r="S214" i="79"/>
  <c r="AB122" i="78"/>
  <c r="Z134" i="78"/>
  <c r="AB49" i="77"/>
  <c r="Z56" i="77"/>
  <c r="W216" i="80"/>
  <c r="W223" i="80" s="1"/>
  <c r="X223" i="80"/>
  <c r="AB41" i="79"/>
  <c r="Z47" i="79"/>
  <c r="W105" i="75"/>
  <c r="W116" i="75" s="1"/>
  <c r="W118" i="75" s="1"/>
  <c r="X116" i="75"/>
  <c r="X118" i="75" s="1"/>
  <c r="G313" i="76"/>
  <c r="W235" i="77"/>
  <c r="W239" i="77" s="1"/>
  <c r="X239" i="77"/>
  <c r="Z245" i="77"/>
  <c r="AB241" i="77"/>
  <c r="W305" i="78"/>
  <c r="W309" i="78" s="1"/>
  <c r="X309" i="78"/>
  <c r="W172" i="77"/>
  <c r="W176" i="77" s="1"/>
  <c r="X176" i="77"/>
  <c r="AB267" i="78"/>
  <c r="Z283" i="78"/>
  <c r="S47" i="76"/>
  <c r="Q313" i="80"/>
  <c r="R254" i="79"/>
  <c r="Z162" i="79"/>
  <c r="AB158" i="79"/>
  <c r="AB10" i="76"/>
  <c r="AA19" i="76"/>
  <c r="AB140" i="79"/>
  <c r="AA144" i="79"/>
  <c r="W41" i="78"/>
  <c r="X47" i="78"/>
  <c r="W216" i="78"/>
  <c r="W223" i="78" s="1"/>
  <c r="X223" i="78"/>
  <c r="AB21" i="78"/>
  <c r="Z25" i="78"/>
  <c r="X47" i="77"/>
  <c r="W41" i="77"/>
  <c r="W47" i="77" s="1"/>
  <c r="P313" i="80"/>
  <c r="Z134" i="80"/>
  <c r="AB122" i="80"/>
  <c r="AA170" i="78"/>
  <c r="AB167" i="78"/>
  <c r="AB27" i="80"/>
  <c r="Z35" i="80"/>
  <c r="AA56" i="77"/>
  <c r="AB53" i="77"/>
  <c r="S144" i="77"/>
  <c r="S146" i="77" s="1"/>
  <c r="AA25" i="80"/>
  <c r="AB22" i="80"/>
  <c r="AA47" i="75"/>
  <c r="AB44" i="75"/>
  <c r="AA305" i="74"/>
  <c r="X305" i="74"/>
  <c r="R309" i="74"/>
  <c r="F59" i="73" s="1"/>
  <c r="C59" i="73" s="1"/>
  <c r="S305" i="74"/>
  <c r="S309" i="74" s="1"/>
  <c r="G59" i="73" s="1"/>
  <c r="N59" i="73" s="1"/>
  <c r="W299" i="77"/>
  <c r="W303" i="77" s="1"/>
  <c r="X303" i="77"/>
  <c r="R178" i="80"/>
  <c r="Z47" i="80"/>
  <c r="AB41" i="80"/>
  <c r="AB216" i="79"/>
  <c r="Z223" i="79"/>
  <c r="S252" i="75"/>
  <c r="AA71" i="76"/>
  <c r="AB69" i="76"/>
  <c r="W49" i="75"/>
  <c r="W56" i="75" s="1"/>
  <c r="X56" i="75"/>
  <c r="AB172" i="75"/>
  <c r="Z176" i="75"/>
  <c r="AB176" i="75" s="1"/>
  <c r="AB285" i="80"/>
  <c r="Z291" i="80"/>
  <c r="X309" i="79"/>
  <c r="W305" i="79"/>
  <c r="W309" i="79" s="1"/>
  <c r="AB164" i="75"/>
  <c r="Z170" i="75"/>
  <c r="AB280" i="77"/>
  <c r="AA283" i="77"/>
  <c r="Q313" i="78"/>
  <c r="W258" i="78"/>
  <c r="W265" i="78" s="1"/>
  <c r="X265" i="78"/>
  <c r="P313" i="77"/>
  <c r="AB150" i="78"/>
  <c r="Z156" i="78"/>
  <c r="W122" i="75"/>
  <c r="W134" i="75" s="1"/>
  <c r="W136" i="75" s="1"/>
  <c r="X134" i="75"/>
  <c r="X136" i="75" s="1"/>
  <c r="R254" i="76"/>
  <c r="AB21" i="80"/>
  <c r="Z25" i="80"/>
  <c r="Z122" i="74"/>
  <c r="R134" i="74"/>
  <c r="X122" i="74"/>
  <c r="S122" i="74"/>
  <c r="K254" i="74"/>
  <c r="Z223" i="77"/>
  <c r="AB216" i="77"/>
  <c r="S283" i="79"/>
  <c r="W229" i="80"/>
  <c r="W233" i="80" s="1"/>
  <c r="X233" i="80"/>
  <c r="S283" i="77"/>
  <c r="AA245" i="77"/>
  <c r="AB242" i="77"/>
  <c r="J311" i="74"/>
  <c r="AA19" i="77"/>
  <c r="AB10" i="77"/>
  <c r="AA297" i="79"/>
  <c r="AB297" i="79" s="1"/>
  <c r="AB293" i="79"/>
  <c r="W58" i="77"/>
  <c r="W71" i="77" s="1"/>
  <c r="X71" i="77"/>
  <c r="I313" i="77"/>
  <c r="S170" i="79"/>
  <c r="S178" i="79" s="1"/>
  <c r="W293" i="76"/>
  <c r="W297" i="76" s="1"/>
  <c r="X297" i="76"/>
  <c r="H101" i="74"/>
  <c r="AB58" i="80"/>
  <c r="Z71" i="80"/>
  <c r="AB150" i="75"/>
  <c r="Z156" i="75"/>
  <c r="AB285" i="77"/>
  <c r="Z291" i="77"/>
  <c r="W229" i="78"/>
  <c r="W233" i="78" s="1"/>
  <c r="X233" i="78"/>
  <c r="AB32" i="76"/>
  <c r="AA35" i="76"/>
  <c r="AB35" i="76" s="1"/>
  <c r="W241" i="76"/>
  <c r="W245" i="76" s="1"/>
  <c r="X245" i="76"/>
  <c r="AB267" i="75"/>
  <c r="Z283" i="75"/>
  <c r="AB283" i="75" s="1"/>
  <c r="Z162" i="80"/>
  <c r="AB158" i="80"/>
  <c r="H313" i="75"/>
  <c r="W172" i="76"/>
  <c r="W176" i="76" s="1"/>
  <c r="X176" i="76"/>
  <c r="W10" i="79"/>
  <c r="W19" i="79" s="1"/>
  <c r="X19" i="79"/>
  <c r="W10" i="80"/>
  <c r="W19" i="80" s="1"/>
  <c r="X19" i="80"/>
  <c r="W49" i="78"/>
  <c r="W56" i="78" s="1"/>
  <c r="X56" i="78"/>
  <c r="W299" i="75"/>
  <c r="W303" i="75" s="1"/>
  <c r="X303" i="75"/>
  <c r="AB247" i="80"/>
  <c r="Z252" i="80"/>
  <c r="S56" i="76"/>
  <c r="Z156" i="76"/>
  <c r="AB150" i="76"/>
  <c r="AA116" i="77"/>
  <c r="AA118" i="77" s="1"/>
  <c r="AB105" i="77"/>
  <c r="AB211" i="79"/>
  <c r="AA214" i="79"/>
  <c r="AB299" i="79"/>
  <c r="AA303" i="79"/>
  <c r="AB303" i="79" s="1"/>
  <c r="Q225" i="74"/>
  <c r="W158" i="76"/>
  <c r="W162" i="76" s="1"/>
  <c r="X162" i="76"/>
  <c r="S214" i="75"/>
  <c r="W182" i="80"/>
  <c r="W194" i="80" s="1"/>
  <c r="X194" i="80"/>
  <c r="X225" i="80" s="1"/>
  <c r="AB44" i="76"/>
  <c r="AA47" i="76"/>
  <c r="Z27" i="74"/>
  <c r="S27" i="74"/>
  <c r="X27" i="74"/>
  <c r="W27" i="74" s="1"/>
  <c r="AA235" i="74"/>
  <c r="R239" i="74"/>
  <c r="F48" i="73" s="1"/>
  <c r="C48" i="73" s="1"/>
  <c r="S235" i="74"/>
  <c r="S239" i="74" s="1"/>
  <c r="G48" i="73" s="1"/>
  <c r="H48" i="73" s="1"/>
  <c r="X235" i="74"/>
  <c r="W247" i="80"/>
  <c r="W252" i="80" s="1"/>
  <c r="X252" i="80"/>
  <c r="R254" i="80"/>
  <c r="AB140" i="78"/>
  <c r="AA144" i="78"/>
  <c r="AA288" i="74"/>
  <c r="S288" i="74"/>
  <c r="X288" i="74"/>
  <c r="W288" i="74" s="1"/>
  <c r="W196" i="79"/>
  <c r="W214" i="79" s="1"/>
  <c r="X214" i="79"/>
  <c r="Z116" i="77"/>
  <c r="AB113" i="77"/>
  <c r="W122" i="78"/>
  <c r="W134" i="78" s="1"/>
  <c r="W136" i="78" s="1"/>
  <c r="X134" i="78"/>
  <c r="X136" i="78" s="1"/>
  <c r="Z21" i="74"/>
  <c r="X21" i="74"/>
  <c r="S21" i="74"/>
  <c r="R25" i="74"/>
  <c r="F7" i="73" s="1"/>
  <c r="C7" i="73" s="1"/>
  <c r="Z25" i="76"/>
  <c r="AB21" i="76"/>
  <c r="W49" i="77"/>
  <c r="W56" i="77" s="1"/>
  <c r="X56" i="77"/>
  <c r="W299" i="79"/>
  <c r="W303" i="79" s="1"/>
  <c r="X303" i="79"/>
  <c r="AA252" i="75"/>
  <c r="AB250" i="75"/>
  <c r="R225" i="78"/>
  <c r="AB140" i="80"/>
  <c r="AA144" i="80"/>
  <c r="S223" i="80"/>
  <c r="S225" i="80" s="1"/>
  <c r="C13" i="63" s="1"/>
  <c r="I311" i="74"/>
  <c r="S54" i="74"/>
  <c r="AA54" i="74"/>
  <c r="AB54" i="74" s="1"/>
  <c r="X54" i="74"/>
  <c r="W54" i="74" s="1"/>
  <c r="AB285" i="75"/>
  <c r="Z291" i="75"/>
  <c r="AB160" i="80"/>
  <c r="AA162" i="80"/>
  <c r="P311" i="74"/>
  <c r="Z159" i="74"/>
  <c r="AB159" i="74" s="1"/>
  <c r="S159" i="74"/>
  <c r="X159" i="74"/>
  <c r="W159" i="74" s="1"/>
  <c r="AB49" i="80"/>
  <c r="Z56" i="80"/>
  <c r="W140" i="75"/>
  <c r="W144" i="75" s="1"/>
  <c r="W146" i="75" s="1"/>
  <c r="X144" i="75"/>
  <c r="X146" i="75" s="1"/>
  <c r="AB164" i="78"/>
  <c r="Z170" i="78"/>
  <c r="AB293" i="80"/>
  <c r="AA297" i="80"/>
  <c r="AB297" i="80" s="1"/>
  <c r="Z252" i="77"/>
  <c r="AB247" i="77"/>
  <c r="S283" i="78"/>
  <c r="R101" i="76"/>
  <c r="AA233" i="79"/>
  <c r="AB229" i="79"/>
  <c r="AB22" i="79"/>
  <c r="AA25" i="79"/>
  <c r="O313" i="76"/>
  <c r="W235" i="79"/>
  <c r="W239" i="79" s="1"/>
  <c r="X239" i="79"/>
  <c r="W196" i="75"/>
  <c r="W214" i="75" s="1"/>
  <c r="X214" i="75"/>
  <c r="AB27" i="79"/>
  <c r="Z35" i="79"/>
  <c r="Z134" i="77"/>
  <c r="AB122" i="77"/>
  <c r="W172" i="78"/>
  <c r="W176" i="78" s="1"/>
  <c r="X176" i="78"/>
  <c r="Z156" i="79"/>
  <c r="AB150" i="79"/>
  <c r="AA144" i="77"/>
  <c r="AB140" i="77"/>
  <c r="AB105" i="79"/>
  <c r="AA116" i="79"/>
  <c r="AA118" i="79" s="1"/>
  <c r="F313" i="76"/>
  <c r="AA295" i="74"/>
  <c r="AB295" i="74" s="1"/>
  <c r="S295" i="74"/>
  <c r="X295" i="74"/>
  <c r="W295" i="74" s="1"/>
  <c r="Z116" i="80"/>
  <c r="AB113" i="80"/>
  <c r="W150" i="80"/>
  <c r="W156" i="80" s="1"/>
  <c r="X156" i="80"/>
  <c r="S47" i="80"/>
  <c r="AB217" i="77"/>
  <c r="AA223" i="77"/>
  <c r="AB247" i="75"/>
  <c r="Z252" i="75"/>
  <c r="AB299" i="75"/>
  <c r="AA303" i="75"/>
  <c r="AB303" i="75" s="1"/>
  <c r="S170" i="77"/>
  <c r="W285" i="80"/>
  <c r="W291" i="80" s="1"/>
  <c r="X291" i="80"/>
  <c r="S47" i="75"/>
  <c r="S170" i="75"/>
  <c r="K101" i="74"/>
  <c r="AA283" i="76"/>
  <c r="AB280" i="76"/>
  <c r="Z116" i="78"/>
  <c r="AB113" i="78"/>
  <c r="Z49" i="74"/>
  <c r="S49" i="74"/>
  <c r="R56" i="74"/>
  <c r="F13" i="73" s="1"/>
  <c r="C13" i="73" s="1"/>
  <c r="X49" i="74"/>
  <c r="AB217" i="78"/>
  <c r="AA223" i="78"/>
  <c r="R178" i="78"/>
  <c r="S245" i="80"/>
  <c r="AB229" i="75"/>
  <c r="AA233" i="75"/>
  <c r="S25" i="80"/>
  <c r="AB131" i="75"/>
  <c r="AA134" i="75"/>
  <c r="AA136" i="75" s="1"/>
  <c r="AB285" i="76"/>
  <c r="Z291" i="76"/>
  <c r="AB291" i="76" s="1"/>
  <c r="I225" i="74"/>
  <c r="W216" i="77"/>
  <c r="W223" i="77" s="1"/>
  <c r="X223" i="77"/>
  <c r="W267" i="79"/>
  <c r="W283" i="79" s="1"/>
  <c r="X283" i="79"/>
  <c r="Z283" i="80"/>
  <c r="AB267" i="80"/>
  <c r="W267" i="77"/>
  <c r="W283" i="77" s="1"/>
  <c r="X283" i="77"/>
  <c r="Z245" i="75"/>
  <c r="AB241" i="75"/>
  <c r="W299" i="78"/>
  <c r="W303" i="78" s="1"/>
  <c r="X303" i="78"/>
  <c r="H313" i="79"/>
  <c r="W21" i="75"/>
  <c r="W25" i="75" s="1"/>
  <c r="X25" i="75"/>
  <c r="S19" i="77"/>
  <c r="S37" i="77" s="1"/>
  <c r="S297" i="79"/>
  <c r="Z170" i="79"/>
  <c r="AB164" i="79"/>
  <c r="J254" i="74"/>
  <c r="AB211" i="78"/>
  <c r="AA214" i="78"/>
  <c r="R311" i="75"/>
  <c r="AB131" i="78"/>
  <c r="AA134" i="78"/>
  <c r="AA136" i="78" s="1"/>
  <c r="S71" i="80"/>
  <c r="AB235" i="78"/>
  <c r="AA239" i="78"/>
  <c r="AB239" i="78" s="1"/>
  <c r="M313" i="78"/>
  <c r="Z172" i="74"/>
  <c r="R176" i="74"/>
  <c r="F37" i="73" s="1"/>
  <c r="C37" i="73" s="1"/>
  <c r="X172" i="74"/>
  <c r="S172" i="74"/>
  <c r="S176" i="74" s="1"/>
  <c r="G37" i="73" s="1"/>
  <c r="E37" i="73" s="1"/>
  <c r="R178" i="75"/>
  <c r="W285" i="77"/>
  <c r="W291" i="77" s="1"/>
  <c r="X291" i="77"/>
  <c r="S194" i="75"/>
  <c r="Z134" i="79"/>
  <c r="AB122" i="79"/>
  <c r="S245" i="78"/>
  <c r="S283" i="75"/>
  <c r="AB164" i="80"/>
  <c r="Z170" i="80"/>
  <c r="AB53" i="79"/>
  <c r="AA56" i="79"/>
  <c r="S297" i="75"/>
  <c r="AB217" i="80"/>
  <c r="AA223" i="80"/>
  <c r="W293" i="78"/>
  <c r="W297" i="78" s="1"/>
  <c r="X297" i="78"/>
  <c r="Z265" i="79"/>
  <c r="AB258" i="79"/>
  <c r="W247" i="77"/>
  <c r="W252" i="77" s="1"/>
  <c r="X252" i="77"/>
  <c r="AB305" i="75"/>
  <c r="AA309" i="75"/>
  <c r="AB309" i="75" s="1"/>
  <c r="Z47" i="75"/>
  <c r="AB41" i="75"/>
  <c r="AB140" i="76"/>
  <c r="AA144" i="76"/>
  <c r="W134" i="80"/>
  <c r="W136" i="80" s="1"/>
  <c r="AA134" i="79"/>
  <c r="AA136" i="79" s="1"/>
  <c r="AB131" i="79"/>
  <c r="S53" i="74"/>
  <c r="AA53" i="74"/>
  <c r="X53" i="74"/>
  <c r="W53" i="74" s="1"/>
  <c r="W258" i="75"/>
  <c r="W265" i="75" s="1"/>
  <c r="X265" i="75"/>
  <c r="W258" i="77"/>
  <c r="W265" i="77" s="1"/>
  <c r="X265" i="77"/>
  <c r="S265" i="79"/>
  <c r="AB285" i="78"/>
  <c r="Z291" i="78"/>
  <c r="AB216" i="78"/>
  <c r="Z223" i="78"/>
  <c r="AB44" i="79"/>
  <c r="AA47" i="79"/>
  <c r="L313" i="77"/>
  <c r="W21" i="76"/>
  <c r="W25" i="76" s="1"/>
  <c r="X25" i="76"/>
  <c r="W182" i="78"/>
  <c r="W194" i="78" s="1"/>
  <c r="X194" i="78"/>
  <c r="F313" i="77"/>
  <c r="AB293" i="78"/>
  <c r="AA297" i="78"/>
  <c r="AB297" i="78" s="1"/>
  <c r="W140" i="80"/>
  <c r="W144" i="80" s="1"/>
  <c r="W146" i="80" s="1"/>
  <c r="X144" i="80"/>
  <c r="X146" i="80" s="1"/>
  <c r="AB69" i="77"/>
  <c r="AA71" i="77"/>
  <c r="W47" i="78"/>
  <c r="S45" i="74"/>
  <c r="X45" i="74"/>
  <c r="W45" i="74" s="1"/>
  <c r="AA45" i="74"/>
  <c r="AB45" i="74" s="1"/>
  <c r="W285" i="75"/>
  <c r="W291" i="75" s="1"/>
  <c r="X291" i="75"/>
  <c r="AB32" i="79"/>
  <c r="AA35" i="79"/>
  <c r="AA19" i="80"/>
  <c r="AB10" i="80"/>
  <c r="S262" i="74"/>
  <c r="X262" i="74"/>
  <c r="W262" i="74" s="1"/>
  <c r="AA262" i="74"/>
  <c r="W241" i="77"/>
  <c r="W245" i="77" s="1"/>
  <c r="X245" i="77"/>
  <c r="AA162" i="77"/>
  <c r="AB160" i="77"/>
  <c r="AA309" i="78"/>
  <c r="AB309" i="78" s="1"/>
  <c r="AB305" i="78"/>
  <c r="K313" i="79"/>
  <c r="AA212" i="74"/>
  <c r="AB212" i="74" s="1"/>
  <c r="X212" i="74"/>
  <c r="W212" i="74" s="1"/>
  <c r="S212" i="74"/>
  <c r="Z113" i="74"/>
  <c r="S113" i="74"/>
  <c r="X113" i="74"/>
  <c r="W113" i="74" s="1"/>
  <c r="AA194" i="76"/>
  <c r="AB182" i="76"/>
  <c r="Z35" i="75"/>
  <c r="AB35" i="75" s="1"/>
  <c r="AB27" i="75"/>
  <c r="W293" i="80"/>
  <c r="W297" i="80" s="1"/>
  <c r="X297" i="80"/>
  <c r="S252" i="77"/>
  <c r="S254" i="77" s="1"/>
  <c r="W41" i="76"/>
  <c r="W47" i="76" s="1"/>
  <c r="W101" i="76" s="1"/>
  <c r="X47" i="76"/>
  <c r="X101" i="76" s="1"/>
  <c r="R225" i="77"/>
  <c r="W229" i="79"/>
  <c r="W233" i="79" s="1"/>
  <c r="X233" i="79"/>
  <c r="AA211" i="74"/>
  <c r="S211" i="74"/>
  <c r="X211" i="74"/>
  <c r="W211" i="74" s="1"/>
  <c r="W10" i="76"/>
  <c r="W19" i="76" s="1"/>
  <c r="X19" i="76"/>
  <c r="W140" i="79"/>
  <c r="W144" i="79" s="1"/>
  <c r="W146" i="79" s="1"/>
  <c r="X144" i="79"/>
  <c r="X146" i="79" s="1"/>
  <c r="AB196" i="76"/>
  <c r="Z214" i="76"/>
  <c r="W21" i="78"/>
  <c r="W25" i="78" s="1"/>
  <c r="X25" i="78"/>
  <c r="AA252" i="76"/>
  <c r="AB250" i="76"/>
  <c r="H313" i="78"/>
  <c r="W140" i="77"/>
  <c r="W144" i="77" s="1"/>
  <c r="W146" i="77" s="1"/>
  <c r="X144" i="77"/>
  <c r="X146" i="77" s="1"/>
  <c r="AA223" i="79"/>
  <c r="AB221" i="79"/>
  <c r="Z35" i="78"/>
  <c r="AB27" i="78"/>
  <c r="W285" i="79"/>
  <c r="W291" i="79" s="1"/>
  <c r="X291" i="79"/>
  <c r="Z285" i="74"/>
  <c r="S285" i="74"/>
  <c r="R291" i="74"/>
  <c r="F56" i="73" s="1"/>
  <c r="C56" i="73" s="1"/>
  <c r="X285" i="74"/>
  <c r="X114" i="74"/>
  <c r="W114" i="74" s="1"/>
  <c r="S114" i="74"/>
  <c r="AA114" i="74"/>
  <c r="AB114" i="74" s="1"/>
  <c r="O225" i="74"/>
  <c r="AA214" i="75"/>
  <c r="AB211" i="75"/>
  <c r="W305" i="77"/>
  <c r="W309" i="77" s="1"/>
  <c r="X309" i="77"/>
  <c r="W41" i="80"/>
  <c r="W47" i="80" s="1"/>
  <c r="X47" i="80"/>
  <c r="AB53" i="78"/>
  <c r="AA56" i="78"/>
  <c r="W216" i="79"/>
  <c r="W223" i="79" s="1"/>
  <c r="X223" i="79"/>
  <c r="W247" i="75"/>
  <c r="W252" i="75" s="1"/>
  <c r="X252" i="75"/>
  <c r="Z56" i="78"/>
  <c r="AB49" i="78"/>
  <c r="X47" i="75"/>
  <c r="X101" i="75" s="1"/>
  <c r="W41" i="75"/>
  <c r="W47" i="75" s="1"/>
  <c r="W164" i="75"/>
  <c r="W170" i="75" s="1"/>
  <c r="X170" i="75"/>
  <c r="Z35" i="77"/>
  <c r="AB27" i="77"/>
  <c r="AA170" i="75"/>
  <c r="AB167" i="75"/>
  <c r="AB53" i="80"/>
  <c r="AA56" i="80"/>
  <c r="S144" i="76"/>
  <c r="S146" i="76" s="1"/>
  <c r="Z162" i="77"/>
  <c r="AB158" i="77"/>
  <c r="W241" i="80"/>
  <c r="W245" i="80" s="1"/>
  <c r="X245" i="80"/>
  <c r="W21" i="77"/>
  <c r="W25" i="77" s="1"/>
  <c r="X25" i="77"/>
  <c r="R254" i="75"/>
  <c r="W229" i="76"/>
  <c r="W233" i="76" s="1"/>
  <c r="X233" i="76"/>
  <c r="W21" i="80"/>
  <c r="W25" i="80" s="1"/>
  <c r="X25" i="80"/>
  <c r="X58" i="74"/>
  <c r="R71" i="74"/>
  <c r="F14" i="73" s="1"/>
  <c r="C14" i="73" s="1"/>
  <c r="S58" i="74"/>
  <c r="Z58" i="74"/>
  <c r="W285" i="76"/>
  <c r="W291" i="76" s="1"/>
  <c r="X291" i="76"/>
  <c r="Z252" i="78"/>
  <c r="AB247" i="78"/>
  <c r="W10" i="77"/>
  <c r="W19" i="77" s="1"/>
  <c r="X19" i="77"/>
  <c r="W164" i="79"/>
  <c r="W170" i="79" s="1"/>
  <c r="X170" i="79"/>
  <c r="AA229" i="74"/>
  <c r="R233" i="74"/>
  <c r="S229" i="74"/>
  <c r="X229" i="74"/>
  <c r="AB258" i="75"/>
  <c r="Z265" i="75"/>
  <c r="J313" i="80"/>
  <c r="W235" i="78"/>
  <c r="W239" i="78" s="1"/>
  <c r="X239" i="78"/>
  <c r="AA281" i="74"/>
  <c r="X281" i="74"/>
  <c r="W281" i="74" s="1"/>
  <c r="S281" i="74"/>
  <c r="AB262" i="80"/>
  <c r="AA265" i="80"/>
  <c r="S156" i="75"/>
  <c r="AA283" i="79"/>
  <c r="AB280" i="79"/>
  <c r="AA25" i="76"/>
  <c r="AB22" i="76"/>
  <c r="AB151" i="79"/>
  <c r="AA156" i="79"/>
  <c r="X194" i="75"/>
  <c r="W182" i="75"/>
  <c r="W194" i="75" s="1"/>
  <c r="AB160" i="79"/>
  <c r="AA162" i="79"/>
  <c r="AB241" i="78"/>
  <c r="Z245" i="78"/>
  <c r="W267" i="75"/>
  <c r="W283" i="75" s="1"/>
  <c r="X283" i="75"/>
  <c r="W158" i="80"/>
  <c r="W162" i="80" s="1"/>
  <c r="X162" i="80"/>
  <c r="S170" i="80"/>
  <c r="W293" i="75"/>
  <c r="W297" i="75" s="1"/>
  <c r="X297" i="75"/>
  <c r="AB305" i="80"/>
  <c r="AA309" i="80"/>
  <c r="AB309" i="80" s="1"/>
  <c r="W182" i="76"/>
  <c r="W194" i="76" s="1"/>
  <c r="X194" i="76"/>
  <c r="AA291" i="78"/>
  <c r="AB288" i="78"/>
  <c r="W229" i="75"/>
  <c r="W233" i="75" s="1"/>
  <c r="X233" i="75"/>
  <c r="AB151" i="78"/>
  <c r="AA156" i="78"/>
  <c r="W267" i="80"/>
  <c r="W283" i="80" s="1"/>
  <c r="X283" i="80"/>
  <c r="AB262" i="79"/>
  <c r="AA265" i="79"/>
  <c r="AA191" i="74"/>
  <c r="AB191" i="74" s="1"/>
  <c r="X191" i="74"/>
  <c r="W191" i="74" s="1"/>
  <c r="S191" i="74"/>
  <c r="Z158" i="74"/>
  <c r="R162" i="74"/>
  <c r="F35" i="73" s="1"/>
  <c r="C35" i="73" s="1"/>
  <c r="S158" i="74"/>
  <c r="X158" i="74"/>
  <c r="AA16" i="74"/>
  <c r="AB16" i="74" s="1"/>
  <c r="X16" i="74"/>
  <c r="W16" i="74" s="1"/>
  <c r="S16" i="74"/>
  <c r="AB167" i="80"/>
  <c r="AA170" i="80"/>
  <c r="AB41" i="78"/>
  <c r="Z47" i="78"/>
  <c r="W10" i="75"/>
  <c r="W19" i="75" s="1"/>
  <c r="X19" i="75"/>
  <c r="AB10" i="79"/>
  <c r="AA19" i="79"/>
  <c r="AA134" i="80"/>
  <c r="AA136" i="80" s="1"/>
  <c r="AB131" i="80"/>
  <c r="W140" i="78"/>
  <c r="W144" i="78" s="1"/>
  <c r="W146" i="78" s="1"/>
  <c r="X144" i="78"/>
  <c r="X146" i="78" s="1"/>
  <c r="R311" i="77"/>
  <c r="AA265" i="75"/>
  <c r="AB262" i="75"/>
  <c r="R178" i="77"/>
  <c r="W58" i="78"/>
  <c r="W71" i="78" s="1"/>
  <c r="X71" i="78"/>
  <c r="S297" i="78"/>
  <c r="Z223" i="80"/>
  <c r="AB216" i="80"/>
  <c r="AA239" i="75"/>
  <c r="AB239" i="75" s="1"/>
  <c r="AB235" i="75"/>
  <c r="AB32" i="78"/>
  <c r="AA35" i="78"/>
  <c r="F225" i="74"/>
  <c r="W49" i="80"/>
  <c r="W56" i="80" s="1"/>
  <c r="X56" i="80"/>
  <c r="W162" i="77"/>
  <c r="AB158" i="76"/>
  <c r="Z162" i="76"/>
  <c r="AA289" i="74"/>
  <c r="AB289" i="74" s="1"/>
  <c r="S289" i="74"/>
  <c r="X289" i="74"/>
  <c r="W289" i="74" s="1"/>
  <c r="F313" i="75"/>
  <c r="W164" i="78"/>
  <c r="W170" i="78" s="1"/>
  <c r="X170" i="78"/>
  <c r="S194" i="76"/>
  <c r="S294" i="74"/>
  <c r="AA294" i="74"/>
  <c r="AB294" i="74" s="1"/>
  <c r="X294" i="74"/>
  <c r="W294" i="74" s="1"/>
  <c r="W267" i="78"/>
  <c r="W283" i="78" s="1"/>
  <c r="X283" i="78"/>
  <c r="AA194" i="77"/>
  <c r="AB182" i="77"/>
  <c r="W158" i="79"/>
  <c r="W162" i="79" s="1"/>
  <c r="X162" i="79"/>
  <c r="AA22" i="74"/>
  <c r="S22" i="74"/>
  <c r="X22" i="74"/>
  <c r="W22" i="74" s="1"/>
  <c r="Z214" i="77"/>
  <c r="AB196" i="77"/>
  <c r="AA194" i="80"/>
  <c r="AB182" i="80"/>
  <c r="S134" i="77"/>
  <c r="S136" i="77" s="1"/>
  <c r="W122" i="80"/>
  <c r="X134" i="80"/>
  <c r="X136" i="80" s="1"/>
  <c r="R178" i="79"/>
  <c r="S116" i="79"/>
  <c r="S118" i="79" s="1"/>
  <c r="S297" i="77"/>
  <c r="AA283" i="78"/>
  <c r="AB280" i="78"/>
  <c r="Z214" i="78"/>
  <c r="AB196" i="78"/>
  <c r="AB242" i="78"/>
  <c r="AA245" i="78"/>
  <c r="AA141" i="74"/>
  <c r="AB141" i="74" s="1"/>
  <c r="X141" i="74"/>
  <c r="W141" i="74" s="1"/>
  <c r="S141" i="74"/>
  <c r="S223" i="79"/>
  <c r="Z223" i="75"/>
  <c r="AB223" i="75" s="1"/>
  <c r="AB216" i="75"/>
  <c r="S56" i="78"/>
  <c r="AB44" i="78"/>
  <c r="AA47" i="78"/>
  <c r="W164" i="77"/>
  <c r="W170" i="77" s="1"/>
  <c r="X170" i="77"/>
  <c r="Z25" i="79"/>
  <c r="AB21" i="79"/>
  <c r="N254" i="74"/>
  <c r="S252" i="80"/>
  <c r="G313" i="77"/>
  <c r="W150" i="78"/>
  <c r="W156" i="78" s="1"/>
  <c r="X156" i="78"/>
  <c r="AA223" i="76"/>
  <c r="AB217" i="76"/>
  <c r="F313" i="80"/>
  <c r="S233" i="75"/>
  <c r="Z176" i="79"/>
  <c r="AB176" i="79" s="1"/>
  <c r="AB172" i="79"/>
  <c r="AB113" i="76"/>
  <c r="Z116" i="76"/>
  <c r="AB49" i="76"/>
  <c r="Z56" i="76"/>
  <c r="S283" i="80"/>
  <c r="AB58" i="79"/>
  <c r="Z71" i="79"/>
  <c r="AB71" i="79" s="1"/>
  <c r="S131" i="74"/>
  <c r="AA131" i="74"/>
  <c r="X131" i="74"/>
  <c r="W131" i="74" s="1"/>
  <c r="S245" i="75"/>
  <c r="Z150" i="74"/>
  <c r="S150" i="74"/>
  <c r="X150" i="74"/>
  <c r="R156" i="74"/>
  <c r="AA47" i="77"/>
  <c r="AB44" i="77"/>
  <c r="AA239" i="80"/>
  <c r="AB239" i="80" s="1"/>
  <c r="AB235" i="80"/>
  <c r="AA170" i="77"/>
  <c r="AB167" i="77"/>
  <c r="AB105" i="78"/>
  <c r="AA116" i="78"/>
  <c r="AA118" i="78" s="1"/>
  <c r="AA116" i="80"/>
  <c r="AA118" i="80" s="1"/>
  <c r="AB105" i="80"/>
  <c r="W293" i="79"/>
  <c r="W297" i="79" s="1"/>
  <c r="X297" i="79"/>
  <c r="M311" i="74"/>
  <c r="F254" i="74"/>
  <c r="S265" i="75"/>
  <c r="AB151" i="80"/>
  <c r="AA156" i="80"/>
  <c r="AB250" i="77"/>
  <c r="AA252" i="77"/>
  <c r="W58" i="80"/>
  <c r="W71" i="80" s="1"/>
  <c r="X71" i="80"/>
  <c r="W150" i="75"/>
  <c r="W156" i="75" s="1"/>
  <c r="W178" i="75" s="1"/>
  <c r="X156" i="75"/>
  <c r="X178" i="75" s="1"/>
  <c r="AB122" i="76"/>
  <c r="Z134" i="76"/>
  <c r="R225" i="75"/>
  <c r="S134" i="79"/>
  <c r="S136" i="79" s="1"/>
  <c r="W241" i="78"/>
  <c r="W245" i="78" s="1"/>
  <c r="X245" i="78"/>
  <c r="F311" i="74"/>
  <c r="AB293" i="75"/>
  <c r="AA297" i="75"/>
  <c r="AB297" i="75" s="1"/>
  <c r="I27" i="50"/>
  <c r="Z277" i="51"/>
  <c r="AB277" i="51" s="1"/>
  <c r="W33" i="77"/>
  <c r="W35" i="77" s="1"/>
  <c r="X35" i="77"/>
  <c r="W33" i="76"/>
  <c r="W35" i="76" s="1"/>
  <c r="X35" i="76"/>
  <c r="W33" i="75"/>
  <c r="W35" i="75" s="1"/>
  <c r="X35" i="75"/>
  <c r="W33" i="78"/>
  <c r="W35" i="78" s="1"/>
  <c r="X35" i="78"/>
  <c r="W33" i="79"/>
  <c r="W35" i="79" s="1"/>
  <c r="X35" i="79"/>
  <c r="X33" i="74"/>
  <c r="S33" i="74"/>
  <c r="R35" i="74"/>
  <c r="W33" i="80"/>
  <c r="W35" i="80" s="1"/>
  <c r="X35" i="80"/>
  <c r="C32" i="49"/>
  <c r="O32" i="49" s="1"/>
  <c r="J20" i="69"/>
  <c r="J45" i="69" s="1"/>
  <c r="D24" i="49" s="1"/>
  <c r="I16" i="73"/>
  <c r="H16" i="73"/>
  <c r="J16" i="73"/>
  <c r="D16" i="73"/>
  <c r="K16" i="73"/>
  <c r="J17" i="73"/>
  <c r="M16" i="73"/>
  <c r="N16" i="73"/>
  <c r="N17" i="73"/>
  <c r="H17" i="73"/>
  <c r="I17" i="73"/>
  <c r="E16" i="73"/>
  <c r="D17" i="73"/>
  <c r="E17" i="73"/>
  <c r="K17" i="73"/>
  <c r="M17" i="73"/>
  <c r="S277" i="51"/>
  <c r="S279" i="51" s="1"/>
  <c r="E48" i="73"/>
  <c r="W93" i="74"/>
  <c r="H24" i="71"/>
  <c r="E11" i="49" s="1"/>
  <c r="W277" i="51"/>
  <c r="W101" i="75"/>
  <c r="D8" i="72"/>
  <c r="N8" i="72" s="1"/>
  <c r="O7" i="49"/>
  <c r="K15" i="73"/>
  <c r="J15" i="73"/>
  <c r="M15" i="73"/>
  <c r="D15" i="73"/>
  <c r="I15" i="73"/>
  <c r="E15" i="73"/>
  <c r="H15" i="73"/>
  <c r="L15" i="73"/>
  <c r="N15" i="73"/>
  <c r="U102" i="81"/>
  <c r="U104" i="81" s="1"/>
  <c r="V104" i="81"/>
  <c r="U10" i="81"/>
  <c r="U20" i="81" s="1"/>
  <c r="V20" i="81"/>
  <c r="V46" i="81"/>
  <c r="U21" i="81"/>
  <c r="U46" i="81" s="1"/>
  <c r="U47" i="81"/>
  <c r="U70" i="81" s="1"/>
  <c r="V70" i="81"/>
  <c r="V98" i="81"/>
  <c r="U96" i="81"/>
  <c r="U98" i="81" s="1"/>
  <c r="U99" i="81"/>
  <c r="U101" i="81" s="1"/>
  <c r="V101" i="81"/>
  <c r="AB80" i="74"/>
  <c r="L18" i="73"/>
  <c r="D18" i="73"/>
  <c r="N18" i="73"/>
  <c r="K18" i="73"/>
  <c r="H18" i="73"/>
  <c r="M18" i="73"/>
  <c r="J18" i="73"/>
  <c r="I18" i="73"/>
  <c r="E18" i="73"/>
  <c r="U71" i="81"/>
  <c r="U95" i="81" s="1"/>
  <c r="V95" i="81"/>
  <c r="I22" i="71"/>
  <c r="J19" i="71"/>
  <c r="J7" i="71"/>
  <c r="I10" i="71"/>
  <c r="J16" i="71"/>
  <c r="Q16" i="69"/>
  <c r="L15" i="69"/>
  <c r="L20" i="69" s="1"/>
  <c r="L45" i="69" s="1"/>
  <c r="F24" i="49" s="1"/>
  <c r="K15" i="69"/>
  <c r="M15" i="69"/>
  <c r="M20" i="69" s="1"/>
  <c r="M45" i="69" s="1"/>
  <c r="G24" i="49" s="1"/>
  <c r="P20" i="69"/>
  <c r="P45" i="69" s="1"/>
  <c r="J24" i="49" s="1"/>
  <c r="J27" i="72" s="1"/>
  <c r="O15" i="69"/>
  <c r="O20" i="69" s="1"/>
  <c r="O45" i="69" s="1"/>
  <c r="I24" i="49" s="1"/>
  <c r="N15" i="69"/>
  <c r="N20" i="69" s="1"/>
  <c r="N45" i="69" s="1"/>
  <c r="H24" i="49" s="1"/>
  <c r="I20" i="69"/>
  <c r="I45" i="69" s="1"/>
  <c r="Q19" i="69"/>
  <c r="C19" i="65"/>
  <c r="E19" i="64"/>
  <c r="J66" i="52"/>
  <c r="K63" i="52"/>
  <c r="I60" i="52"/>
  <c r="J57" i="52"/>
  <c r="J45" i="52"/>
  <c r="I48" i="52"/>
  <c r="I42" i="52"/>
  <c r="J39" i="52"/>
  <c r="X277" i="51"/>
  <c r="H67" i="52"/>
  <c r="H69" i="52" s="1"/>
  <c r="E9" i="49" s="1"/>
  <c r="J54" i="52"/>
  <c r="K51" i="52"/>
  <c r="G69" i="52"/>
  <c r="D9" i="49" s="1"/>
  <c r="AB252" i="78" l="1"/>
  <c r="X254" i="75"/>
  <c r="D48" i="73"/>
  <c r="X225" i="75"/>
  <c r="S178" i="78"/>
  <c r="AA101" i="75"/>
  <c r="W101" i="80"/>
  <c r="W37" i="79"/>
  <c r="AB283" i="80"/>
  <c r="S178" i="75"/>
  <c r="AB35" i="80"/>
  <c r="R313" i="76"/>
  <c r="R313" i="75"/>
  <c r="S101" i="77"/>
  <c r="AA178" i="76"/>
  <c r="S37" i="75"/>
  <c r="AB162" i="76"/>
  <c r="S37" i="80"/>
  <c r="C7" i="63" s="1"/>
  <c r="S37" i="78"/>
  <c r="AB170" i="79"/>
  <c r="S37" i="79"/>
  <c r="S71" i="74"/>
  <c r="G14" i="73" s="1"/>
  <c r="J14" i="73" s="1"/>
  <c r="AB291" i="80"/>
  <c r="S254" i="76"/>
  <c r="AB56" i="76"/>
  <c r="L58" i="73"/>
  <c r="AB291" i="79"/>
  <c r="AB291" i="75"/>
  <c r="AB252" i="79"/>
  <c r="S101" i="75"/>
  <c r="S311" i="75"/>
  <c r="S178" i="77"/>
  <c r="AA178" i="80"/>
  <c r="S254" i="79"/>
  <c r="S311" i="80"/>
  <c r="C15" i="63" s="1"/>
  <c r="AA101" i="77"/>
  <c r="AB291" i="77"/>
  <c r="K37" i="73"/>
  <c r="AA311" i="79"/>
  <c r="S225" i="77"/>
  <c r="S178" i="76"/>
  <c r="S225" i="78"/>
  <c r="AB170" i="76"/>
  <c r="M37" i="73"/>
  <c r="AA311" i="80"/>
  <c r="X101" i="80"/>
  <c r="AB252" i="80"/>
  <c r="H58" i="73"/>
  <c r="X37" i="80"/>
  <c r="W37" i="80"/>
  <c r="S254" i="80"/>
  <c r="C14" i="63" s="1"/>
  <c r="S101" i="80"/>
  <c r="C8" i="63" s="1"/>
  <c r="R313" i="79"/>
  <c r="X311" i="79"/>
  <c r="S311" i="79"/>
  <c r="AB35" i="79"/>
  <c r="X101" i="79"/>
  <c r="X37" i="78"/>
  <c r="AA101" i="78"/>
  <c r="S162" i="74"/>
  <c r="G35" i="73" s="1"/>
  <c r="E35" i="73" s="1"/>
  <c r="AB170" i="78"/>
  <c r="W311" i="78"/>
  <c r="AB223" i="78"/>
  <c r="N58" i="73"/>
  <c r="M58" i="73"/>
  <c r="W225" i="78"/>
  <c r="G313" i="74"/>
  <c r="E58" i="73"/>
  <c r="AB56" i="78"/>
  <c r="X225" i="78"/>
  <c r="K58" i="73"/>
  <c r="AB283" i="78"/>
  <c r="W37" i="78"/>
  <c r="I58" i="73"/>
  <c r="S35" i="74"/>
  <c r="G8" i="73" s="1"/>
  <c r="E8" i="73" s="1"/>
  <c r="S156" i="74"/>
  <c r="G34" i="73" s="1"/>
  <c r="N34" i="73" s="1"/>
  <c r="R313" i="78"/>
  <c r="N313" i="74"/>
  <c r="AB35" i="77"/>
  <c r="D58" i="73"/>
  <c r="AB162" i="77"/>
  <c r="AB56" i="77"/>
  <c r="M313" i="74"/>
  <c r="O313" i="74"/>
  <c r="R313" i="77"/>
  <c r="X311" i="77"/>
  <c r="AA101" i="76"/>
  <c r="I37" i="73"/>
  <c r="X225" i="76"/>
  <c r="S311" i="76"/>
  <c r="W225" i="76"/>
  <c r="P313" i="74"/>
  <c r="S233" i="74"/>
  <c r="G47" i="73" s="1"/>
  <c r="E47" i="73" s="1"/>
  <c r="L313" i="74"/>
  <c r="W178" i="76"/>
  <c r="I313" i="74"/>
  <c r="H37" i="73"/>
  <c r="D37" i="73"/>
  <c r="X37" i="75"/>
  <c r="J313" i="74"/>
  <c r="N37" i="73"/>
  <c r="W225" i="75"/>
  <c r="Q313" i="74"/>
  <c r="S225" i="75"/>
  <c r="AB56" i="75"/>
  <c r="J37" i="73"/>
  <c r="L37" i="73"/>
  <c r="K313" i="74"/>
  <c r="AB252" i="75"/>
  <c r="AA146" i="80"/>
  <c r="AB146" i="80" s="1"/>
  <c r="AB144" i="80"/>
  <c r="AA146" i="78"/>
  <c r="AB146" i="78" s="1"/>
  <c r="AB144" i="78"/>
  <c r="AA37" i="77"/>
  <c r="AB19" i="77"/>
  <c r="X101" i="78"/>
  <c r="Z101" i="79"/>
  <c r="AB47" i="79"/>
  <c r="AB247" i="74"/>
  <c r="Z252" i="74"/>
  <c r="AB214" i="80"/>
  <c r="Z225" i="80"/>
  <c r="Z136" i="75"/>
  <c r="AB136" i="75" s="1"/>
  <c r="AB134" i="75"/>
  <c r="W164" i="74"/>
  <c r="W170" i="74" s="1"/>
  <c r="X170" i="74"/>
  <c r="L48" i="73"/>
  <c r="K59" i="73"/>
  <c r="W37" i="75"/>
  <c r="F34" i="73"/>
  <c r="R178" i="74"/>
  <c r="AB158" i="74"/>
  <c r="Z162" i="74"/>
  <c r="AB162" i="74" s="1"/>
  <c r="AA178" i="78"/>
  <c r="AA178" i="79"/>
  <c r="W58" i="74"/>
  <c r="W71" i="74" s="1"/>
  <c r="X71" i="74"/>
  <c r="AB35" i="78"/>
  <c r="AA37" i="80"/>
  <c r="AB19" i="80"/>
  <c r="W101" i="78"/>
  <c r="W311" i="77"/>
  <c r="Z118" i="78"/>
  <c r="AB118" i="78" s="1"/>
  <c r="AB116" i="78"/>
  <c r="X178" i="80"/>
  <c r="AB56" i="80"/>
  <c r="W225" i="80"/>
  <c r="AB223" i="77"/>
  <c r="AB223" i="79"/>
  <c r="S225" i="79"/>
  <c r="S144" i="74"/>
  <c r="AA311" i="76"/>
  <c r="AB293" i="74"/>
  <c r="AA297" i="74"/>
  <c r="AB297" i="74" s="1"/>
  <c r="Z37" i="75"/>
  <c r="AB25" i="75"/>
  <c r="AB25" i="77"/>
  <c r="Z37" i="77"/>
  <c r="Z311" i="78"/>
  <c r="AB265" i="78"/>
  <c r="R313" i="80"/>
  <c r="AB214" i="75"/>
  <c r="Z225" i="75"/>
  <c r="W311" i="79"/>
  <c r="Z225" i="79"/>
  <c r="AB214" i="79"/>
  <c r="X254" i="77"/>
  <c r="AB223" i="76"/>
  <c r="S283" i="74"/>
  <c r="G55" i="73" s="1"/>
  <c r="AB71" i="77"/>
  <c r="AB162" i="75"/>
  <c r="Z245" i="74"/>
  <c r="AB241" i="74"/>
  <c r="AA37" i="75"/>
  <c r="AB19" i="75"/>
  <c r="W225" i="77"/>
  <c r="S170" i="74"/>
  <c r="G36" i="73" s="1"/>
  <c r="Z136" i="80"/>
  <c r="AB136" i="80" s="1"/>
  <c r="AB134" i="80"/>
  <c r="AA311" i="78"/>
  <c r="AB194" i="78"/>
  <c r="AA225" i="78"/>
  <c r="K48" i="73"/>
  <c r="D59" i="73"/>
  <c r="X37" i="76"/>
  <c r="W150" i="74"/>
  <c r="W156" i="74" s="1"/>
  <c r="X156" i="74"/>
  <c r="S254" i="75"/>
  <c r="AB22" i="74"/>
  <c r="AA25" i="74"/>
  <c r="AA37" i="79"/>
  <c r="AB19" i="79"/>
  <c r="W229" i="74"/>
  <c r="W233" i="74" s="1"/>
  <c r="X233" i="74"/>
  <c r="W285" i="74"/>
  <c r="W291" i="74" s="1"/>
  <c r="X291" i="74"/>
  <c r="AB113" i="74"/>
  <c r="Z116" i="74"/>
  <c r="Z136" i="79"/>
  <c r="AB136" i="79" s="1"/>
  <c r="AB134" i="79"/>
  <c r="Z176" i="74"/>
  <c r="AB176" i="74" s="1"/>
  <c r="AB172" i="74"/>
  <c r="W178" i="80"/>
  <c r="Z136" i="77"/>
  <c r="AB136" i="77" s="1"/>
  <c r="AB134" i="77"/>
  <c r="AB252" i="77"/>
  <c r="AB25" i="76"/>
  <c r="Z37" i="76"/>
  <c r="Z118" i="77"/>
  <c r="AB118" i="77" s="1"/>
  <c r="AB116" i="77"/>
  <c r="AB235" i="74"/>
  <c r="AA239" i="74"/>
  <c r="AB239" i="74" s="1"/>
  <c r="AB156" i="75"/>
  <c r="Z178" i="75"/>
  <c r="W305" i="74"/>
  <c r="W309" i="74" s="1"/>
  <c r="X309" i="74"/>
  <c r="W101" i="77"/>
  <c r="AA146" i="79"/>
  <c r="AB146" i="79" s="1"/>
  <c r="AB144" i="79"/>
  <c r="S101" i="76"/>
  <c r="AB245" i="77"/>
  <c r="Z254" i="77"/>
  <c r="F313" i="74"/>
  <c r="W140" i="74"/>
  <c r="W144" i="74" s="1"/>
  <c r="W146" i="74" s="1"/>
  <c r="X144" i="74"/>
  <c r="X146" i="74" s="1"/>
  <c r="S47" i="74"/>
  <c r="S101" i="78"/>
  <c r="AA146" i="75"/>
  <c r="AB146" i="75" s="1"/>
  <c r="AB144" i="75"/>
  <c r="S101" i="79"/>
  <c r="W254" i="77"/>
  <c r="AA101" i="80"/>
  <c r="AB283" i="76"/>
  <c r="S223" i="74"/>
  <c r="G43" i="73" s="1"/>
  <c r="AB194" i="79"/>
  <c r="AA225" i="79"/>
  <c r="X225" i="77"/>
  <c r="AA178" i="75"/>
  <c r="AB252" i="76"/>
  <c r="AB265" i="75"/>
  <c r="Z311" i="75"/>
  <c r="Z254" i="78"/>
  <c r="AB245" i="78"/>
  <c r="X101" i="77"/>
  <c r="R101" i="74"/>
  <c r="F12" i="73"/>
  <c r="X311" i="80"/>
  <c r="Z118" i="79"/>
  <c r="AB118" i="79" s="1"/>
  <c r="AB116" i="79"/>
  <c r="W196" i="74"/>
  <c r="W214" i="74" s="1"/>
  <c r="X214" i="74"/>
  <c r="AB56" i="79"/>
  <c r="W216" i="74"/>
  <c r="W223" i="74" s="1"/>
  <c r="X223" i="74"/>
  <c r="R118" i="74"/>
  <c r="F22" i="73"/>
  <c r="S311" i="77"/>
  <c r="Z170" i="74"/>
  <c r="AB164" i="74"/>
  <c r="AB194" i="75"/>
  <c r="AA225" i="75"/>
  <c r="AB44" i="74"/>
  <c r="AA47" i="74"/>
  <c r="AB134" i="76"/>
  <c r="Z136" i="76"/>
  <c r="AB136" i="76" s="1"/>
  <c r="AB211" i="74"/>
  <c r="AA214" i="74"/>
  <c r="S134" i="74"/>
  <c r="X178" i="79"/>
  <c r="AB245" i="76"/>
  <c r="Z254" i="76"/>
  <c r="I48" i="73"/>
  <c r="J59" i="73"/>
  <c r="X37" i="79"/>
  <c r="X37" i="77"/>
  <c r="AB150" i="74"/>
  <c r="Z156" i="74"/>
  <c r="AB25" i="79"/>
  <c r="Z37" i="79"/>
  <c r="S225" i="76"/>
  <c r="AA311" i="75"/>
  <c r="AB47" i="78"/>
  <c r="Z101" i="78"/>
  <c r="W254" i="75"/>
  <c r="AB281" i="74"/>
  <c r="AA283" i="74"/>
  <c r="R254" i="74"/>
  <c r="F47" i="73"/>
  <c r="X254" i="76"/>
  <c r="S291" i="74"/>
  <c r="G56" i="73" s="1"/>
  <c r="H56" i="73" s="1"/>
  <c r="X254" i="79"/>
  <c r="X311" i="75"/>
  <c r="AA146" i="76"/>
  <c r="AB146" i="76" s="1"/>
  <c r="AB144" i="76"/>
  <c r="W49" i="74"/>
  <c r="W56" i="74" s="1"/>
  <c r="X56" i="74"/>
  <c r="Z118" i="80"/>
  <c r="AB118" i="80" s="1"/>
  <c r="AB116" i="80"/>
  <c r="AA146" i="77"/>
  <c r="AB146" i="77" s="1"/>
  <c r="AB144" i="77"/>
  <c r="S25" i="74"/>
  <c r="G7" i="73" s="1"/>
  <c r="AB71" i="80"/>
  <c r="W122" i="74"/>
  <c r="W134" i="74" s="1"/>
  <c r="W136" i="74" s="1"/>
  <c r="X134" i="74"/>
  <c r="X136" i="74" s="1"/>
  <c r="AB156" i="78"/>
  <c r="Z178" i="78"/>
  <c r="AB170" i="75"/>
  <c r="Z101" i="80"/>
  <c r="AB47" i="80"/>
  <c r="Z37" i="78"/>
  <c r="AB25" i="78"/>
  <c r="AB19" i="76"/>
  <c r="AA37" i="76"/>
  <c r="AB156" i="80"/>
  <c r="Z178" i="80"/>
  <c r="AB178" i="80" s="1"/>
  <c r="AA144" i="74"/>
  <c r="AB140" i="74"/>
  <c r="AB170" i="77"/>
  <c r="W178" i="79"/>
  <c r="R225" i="74"/>
  <c r="F41" i="73"/>
  <c r="W41" i="74"/>
  <c r="W47" i="74" s="1"/>
  <c r="X47" i="74"/>
  <c r="W225" i="79"/>
  <c r="AB167" i="74"/>
  <c r="AA170" i="74"/>
  <c r="S178" i="80"/>
  <c r="C12" i="63" s="1"/>
  <c r="AA311" i="77"/>
  <c r="Z101" i="76"/>
  <c r="AB101" i="76" s="1"/>
  <c r="AB47" i="76"/>
  <c r="W311" i="80"/>
  <c r="AB217" i="74"/>
  <c r="AA223" i="74"/>
  <c r="Z311" i="77"/>
  <c r="AB265" i="77"/>
  <c r="W10" i="74"/>
  <c r="W19" i="74" s="1"/>
  <c r="X19" i="74"/>
  <c r="AB233" i="78"/>
  <c r="AA254" i="78"/>
  <c r="AB233" i="80"/>
  <c r="AA254" i="80"/>
  <c r="S214" i="74"/>
  <c r="G42" i="73" s="1"/>
  <c r="AA35" i="74"/>
  <c r="AB32" i="74"/>
  <c r="AA116" i="74"/>
  <c r="AA118" i="74" s="1"/>
  <c r="AB105" i="74"/>
  <c r="F54" i="73"/>
  <c r="R311" i="74"/>
  <c r="AA178" i="77"/>
  <c r="M48" i="73"/>
  <c r="AB214" i="78"/>
  <c r="Z225" i="78"/>
  <c r="R146" i="74"/>
  <c r="F30" i="73"/>
  <c r="N48" i="73"/>
  <c r="M59" i="73"/>
  <c r="I59" i="73"/>
  <c r="W37" i="77"/>
  <c r="AA225" i="80"/>
  <c r="AB194" i="80"/>
  <c r="AB229" i="74"/>
  <c r="AA233" i="74"/>
  <c r="W254" i="76"/>
  <c r="AB285" i="74"/>
  <c r="Z291" i="74"/>
  <c r="W254" i="79"/>
  <c r="AA265" i="74"/>
  <c r="AB262" i="74"/>
  <c r="AB291" i="78"/>
  <c r="W311" i="75"/>
  <c r="AB265" i="79"/>
  <c r="Z311" i="79"/>
  <c r="AB170" i="80"/>
  <c r="W21" i="74"/>
  <c r="W25" i="74" s="1"/>
  <c r="X25" i="74"/>
  <c r="AB27" i="74"/>
  <c r="Z35" i="74"/>
  <c r="Z178" i="76"/>
  <c r="AB156" i="76"/>
  <c r="X254" i="80"/>
  <c r="F26" i="73"/>
  <c r="R136" i="74"/>
  <c r="S252" i="74"/>
  <c r="G50" i="73" s="1"/>
  <c r="D50" i="73" s="1"/>
  <c r="W182" i="74"/>
  <c r="W194" i="74" s="1"/>
  <c r="X194" i="74"/>
  <c r="S254" i="78"/>
  <c r="W299" i="74"/>
  <c r="W303" i="74" s="1"/>
  <c r="X303" i="74"/>
  <c r="AB41" i="74"/>
  <c r="Z47" i="74"/>
  <c r="X225" i="79"/>
  <c r="AB233" i="76"/>
  <c r="AA254" i="76"/>
  <c r="AB151" i="74"/>
  <c r="AA156" i="74"/>
  <c r="AB116" i="75"/>
  <c r="Z118" i="75"/>
  <c r="AB118" i="75" s="1"/>
  <c r="AB250" i="74"/>
  <c r="AA252" i="74"/>
  <c r="W101" i="79"/>
  <c r="AB233" i="77"/>
  <c r="AA254" i="77"/>
  <c r="AB196" i="74"/>
  <c r="Z214" i="74"/>
  <c r="AB216" i="74"/>
  <c r="Z223" i="74"/>
  <c r="S116" i="74"/>
  <c r="AA37" i="78"/>
  <c r="AB19" i="78"/>
  <c r="AB258" i="74"/>
  <c r="Z265" i="74"/>
  <c r="W37" i="76"/>
  <c r="AB305" i="74"/>
  <c r="AA309" i="74"/>
  <c r="AB309" i="74" s="1"/>
  <c r="Z254" i="80"/>
  <c r="AB245" i="80"/>
  <c r="J48" i="73"/>
  <c r="E59" i="73"/>
  <c r="H59" i="73"/>
  <c r="Z118" i="76"/>
  <c r="AB118" i="76" s="1"/>
  <c r="AB116" i="76"/>
  <c r="X178" i="78"/>
  <c r="AA225" i="77"/>
  <c r="AB194" i="77"/>
  <c r="AB223" i="80"/>
  <c r="W158" i="74"/>
  <c r="W162" i="74" s="1"/>
  <c r="X162" i="74"/>
  <c r="AB58" i="74"/>
  <c r="Z71" i="74"/>
  <c r="AB71" i="74" s="1"/>
  <c r="AA101" i="79"/>
  <c r="AA254" i="75"/>
  <c r="AB233" i="75"/>
  <c r="S56" i="74"/>
  <c r="G13" i="73" s="1"/>
  <c r="AB156" i="79"/>
  <c r="Z178" i="79"/>
  <c r="AA254" i="79"/>
  <c r="AB233" i="79"/>
  <c r="AB21" i="74"/>
  <c r="Z25" i="74"/>
  <c r="X254" i="78"/>
  <c r="H313" i="74"/>
  <c r="W254" i="80"/>
  <c r="AB122" i="74"/>
  <c r="Z134" i="74"/>
  <c r="Z311" i="76"/>
  <c r="AB265" i="76"/>
  <c r="X178" i="77"/>
  <c r="W247" i="74"/>
  <c r="W252" i="74" s="1"/>
  <c r="X252" i="74"/>
  <c r="S194" i="74"/>
  <c r="W293" i="74"/>
  <c r="W297" i="74" s="1"/>
  <c r="X297" i="74"/>
  <c r="X311" i="76"/>
  <c r="AB245" i="79"/>
  <c r="Z254" i="79"/>
  <c r="Z311" i="80"/>
  <c r="AB265" i="80"/>
  <c r="AB267" i="74"/>
  <c r="Z283" i="74"/>
  <c r="AB283" i="79"/>
  <c r="AA245" i="74"/>
  <c r="AB242" i="74"/>
  <c r="S19" i="74"/>
  <c r="G6" i="73" s="1"/>
  <c r="W241" i="74"/>
  <c r="W245" i="74" s="1"/>
  <c r="X245" i="74"/>
  <c r="AB162" i="78"/>
  <c r="S311" i="78"/>
  <c r="W105" i="74"/>
  <c r="W116" i="74" s="1"/>
  <c r="W118" i="74" s="1"/>
  <c r="X116" i="74"/>
  <c r="X118" i="74" s="1"/>
  <c r="AB71" i="78"/>
  <c r="W258" i="74"/>
  <c r="W265" i="74" s="1"/>
  <c r="X265" i="74"/>
  <c r="W172" i="74"/>
  <c r="W176" i="74" s="1"/>
  <c r="X176" i="74"/>
  <c r="AB214" i="76"/>
  <c r="Z225" i="76"/>
  <c r="L59" i="73"/>
  <c r="AA134" i="74"/>
  <c r="AA136" i="74" s="1"/>
  <c r="AB131" i="74"/>
  <c r="W178" i="78"/>
  <c r="AB214" i="77"/>
  <c r="Z225" i="77"/>
  <c r="AA225" i="76"/>
  <c r="AB194" i="76"/>
  <c r="AB53" i="74"/>
  <c r="AA56" i="74"/>
  <c r="AB47" i="75"/>
  <c r="Z101" i="75"/>
  <c r="AB101" i="75" s="1"/>
  <c r="AB245" i="75"/>
  <c r="Z254" i="75"/>
  <c r="Z56" i="74"/>
  <c r="AB49" i="74"/>
  <c r="AA291" i="74"/>
  <c r="AB288" i="74"/>
  <c r="W235" i="74"/>
  <c r="W239" i="74" s="1"/>
  <c r="X239" i="74"/>
  <c r="AB162" i="80"/>
  <c r="W254" i="78"/>
  <c r="Z37" i="80"/>
  <c r="AB25" i="80"/>
  <c r="X311" i="78"/>
  <c r="AB162" i="79"/>
  <c r="AB134" i="78"/>
  <c r="Z136" i="78"/>
  <c r="AB136" i="78" s="1"/>
  <c r="AB71" i="76"/>
  <c r="AB47" i="77"/>
  <c r="Z101" i="77"/>
  <c r="W178" i="77"/>
  <c r="AB182" i="74"/>
  <c r="AA194" i="74"/>
  <c r="AB299" i="74"/>
  <c r="AA303" i="74"/>
  <c r="AB303" i="74" s="1"/>
  <c r="S297" i="74"/>
  <c r="G57" i="73" s="1"/>
  <c r="AB283" i="77"/>
  <c r="W311" i="76"/>
  <c r="X178" i="76"/>
  <c r="W267" i="74"/>
  <c r="W283" i="74" s="1"/>
  <c r="X283" i="74"/>
  <c r="AB10" i="74"/>
  <c r="AA19" i="74"/>
  <c r="AB19" i="74" s="1"/>
  <c r="S245" i="74"/>
  <c r="Z178" i="77"/>
  <c r="AB156" i="77"/>
  <c r="S265" i="74"/>
  <c r="C35" i="72"/>
  <c r="N35" i="72" s="1"/>
  <c r="J8" i="73"/>
  <c r="L8" i="73"/>
  <c r="K8" i="73"/>
  <c r="I8" i="73"/>
  <c r="N8" i="73"/>
  <c r="M8" i="73"/>
  <c r="F8" i="73"/>
  <c r="R37" i="74"/>
  <c r="H8" i="73"/>
  <c r="W33" i="74"/>
  <c r="W35" i="74" s="1"/>
  <c r="X35" i="74"/>
  <c r="O16" i="73"/>
  <c r="O17" i="73"/>
  <c r="L50" i="73"/>
  <c r="K56" i="73"/>
  <c r="I24" i="71"/>
  <c r="F11" i="49" s="1"/>
  <c r="V106" i="81"/>
  <c r="U106" i="81"/>
  <c r="O18" i="73"/>
  <c r="O15" i="73"/>
  <c r="K16" i="71"/>
  <c r="L16" i="71"/>
  <c r="C25" i="63" s="1"/>
  <c r="Q15" i="69"/>
  <c r="Q20" i="69" s="1"/>
  <c r="Q45" i="69" s="1"/>
  <c r="K20" i="69"/>
  <c r="K45" i="69" s="1"/>
  <c r="E24" i="49" s="1"/>
  <c r="J22" i="71"/>
  <c r="K19" i="71"/>
  <c r="J10" i="71"/>
  <c r="K7" i="71"/>
  <c r="G19" i="65"/>
  <c r="I67" i="52"/>
  <c r="I69" i="52" s="1"/>
  <c r="F9" i="49" s="1"/>
  <c r="K66" i="52"/>
  <c r="L63" i="52"/>
  <c r="J48" i="52"/>
  <c r="K45" i="52"/>
  <c r="J60" i="52"/>
  <c r="K57" i="52"/>
  <c r="J42" i="52"/>
  <c r="K39" i="52"/>
  <c r="L51" i="52"/>
  <c r="L54" i="52" s="1"/>
  <c r="K54" i="52"/>
  <c r="D14" i="73" l="1"/>
  <c r="AB283" i="74"/>
  <c r="X313" i="75"/>
  <c r="AB311" i="76"/>
  <c r="X313" i="78"/>
  <c r="W313" i="78"/>
  <c r="M34" i="73"/>
  <c r="AB178" i="76"/>
  <c r="X313" i="77"/>
  <c r="S313" i="77"/>
  <c r="S315" i="77" s="1"/>
  <c r="AB178" i="79"/>
  <c r="E34" i="73"/>
  <c r="I34" i="73"/>
  <c r="W313" i="75"/>
  <c r="H14" i="73"/>
  <c r="E14" i="73"/>
  <c r="I14" i="73"/>
  <c r="AB101" i="77"/>
  <c r="M14" i="73"/>
  <c r="N14" i="73"/>
  <c r="K14" i="73"/>
  <c r="L14" i="73"/>
  <c r="AB245" i="74"/>
  <c r="AB311" i="79"/>
  <c r="AB101" i="80"/>
  <c r="G38" i="73"/>
  <c r="D35" i="73"/>
  <c r="AB311" i="80"/>
  <c r="AB225" i="77"/>
  <c r="S313" i="75"/>
  <c r="S315" i="75" s="1"/>
  <c r="AB225" i="78"/>
  <c r="AB225" i="75"/>
  <c r="O58" i="73"/>
  <c r="AA313" i="75"/>
  <c r="H34" i="73"/>
  <c r="K34" i="73"/>
  <c r="AB101" i="78"/>
  <c r="L34" i="73"/>
  <c r="D47" i="73"/>
  <c r="J50" i="73"/>
  <c r="J35" i="73"/>
  <c r="W313" i="80"/>
  <c r="N35" i="73"/>
  <c r="M47" i="73"/>
  <c r="X313" i="80"/>
  <c r="K47" i="73"/>
  <c r="AA313" i="79"/>
  <c r="AB254" i="79"/>
  <c r="L35" i="73"/>
  <c r="K35" i="73"/>
  <c r="W313" i="79"/>
  <c r="W225" i="74"/>
  <c r="I35" i="73"/>
  <c r="I50" i="73"/>
  <c r="O37" i="73"/>
  <c r="X37" i="74"/>
  <c r="W37" i="74"/>
  <c r="L56" i="73"/>
  <c r="E50" i="73"/>
  <c r="K50" i="73"/>
  <c r="AA178" i="74"/>
  <c r="M35" i="73"/>
  <c r="AA313" i="78"/>
  <c r="M50" i="73"/>
  <c r="E56" i="73"/>
  <c r="M56" i="73"/>
  <c r="H50" i="73"/>
  <c r="J34" i="73"/>
  <c r="H35" i="73"/>
  <c r="I47" i="73"/>
  <c r="J47" i="73"/>
  <c r="H47" i="73"/>
  <c r="N47" i="73"/>
  <c r="L47" i="73"/>
  <c r="O59" i="73"/>
  <c r="O48" i="73"/>
  <c r="J56" i="73"/>
  <c r="N50" i="73"/>
  <c r="X101" i="74"/>
  <c r="W313" i="76"/>
  <c r="I56" i="73"/>
  <c r="D56" i="73"/>
  <c r="G9" i="73"/>
  <c r="AB311" i="75"/>
  <c r="N56" i="73"/>
  <c r="AA37" i="74"/>
  <c r="W101" i="74"/>
  <c r="G49" i="73"/>
  <c r="S254" i="74"/>
  <c r="F19" i="73"/>
  <c r="C12" i="73"/>
  <c r="C19" i="73" s="1"/>
  <c r="Z313" i="77"/>
  <c r="AB37" i="77"/>
  <c r="Z254" i="74"/>
  <c r="AB252" i="74"/>
  <c r="G41" i="73"/>
  <c r="S225" i="74"/>
  <c r="AB254" i="80"/>
  <c r="S118" i="74"/>
  <c r="G22" i="73"/>
  <c r="AA311" i="74"/>
  <c r="F31" i="73"/>
  <c r="C30" i="73"/>
  <c r="C31" i="73" s="1"/>
  <c r="AB178" i="78"/>
  <c r="X313" i="79"/>
  <c r="S313" i="79"/>
  <c r="S315" i="79" s="1"/>
  <c r="AB254" i="77"/>
  <c r="AB178" i="75"/>
  <c r="Z118" i="74"/>
  <c r="AB118" i="74" s="1"/>
  <c r="AB116" i="74"/>
  <c r="AB225" i="79"/>
  <c r="K13" i="73"/>
  <c r="N13" i="73"/>
  <c r="D13" i="73"/>
  <c r="J13" i="73"/>
  <c r="M13" i="73"/>
  <c r="I13" i="73"/>
  <c r="H13" i="73"/>
  <c r="E13" i="73"/>
  <c r="L13" i="73"/>
  <c r="AB223" i="74"/>
  <c r="Z101" i="74"/>
  <c r="W313" i="77"/>
  <c r="F44" i="73"/>
  <c r="C41" i="73"/>
  <c r="C44" i="73" s="1"/>
  <c r="AA313" i="76"/>
  <c r="G26" i="73"/>
  <c r="S136" i="74"/>
  <c r="E57" i="73"/>
  <c r="N57" i="73"/>
  <c r="K57" i="73"/>
  <c r="H57" i="73"/>
  <c r="I57" i="73"/>
  <c r="J57" i="73"/>
  <c r="D57" i="73"/>
  <c r="L57" i="73"/>
  <c r="M57" i="73"/>
  <c r="AB194" i="74"/>
  <c r="AA225" i="74"/>
  <c r="X311" i="74"/>
  <c r="F27" i="73"/>
  <c r="C26" i="73"/>
  <c r="C27" i="73" s="1"/>
  <c r="AB291" i="74"/>
  <c r="F51" i="73"/>
  <c r="C47" i="73"/>
  <c r="C51" i="73" s="1"/>
  <c r="S313" i="76"/>
  <c r="S315" i="76" s="1"/>
  <c r="AB37" i="75"/>
  <c r="Z313" i="75"/>
  <c r="AA313" i="80"/>
  <c r="AB101" i="79"/>
  <c r="AB25" i="74"/>
  <c r="Z37" i="74"/>
  <c r="Z225" i="74"/>
  <c r="AB214" i="74"/>
  <c r="Z313" i="79"/>
  <c r="AB37" i="79"/>
  <c r="AB254" i="78"/>
  <c r="S313" i="78"/>
  <c r="S315" i="78" s="1"/>
  <c r="X178" i="74"/>
  <c r="C34" i="73"/>
  <c r="C38" i="73" s="1"/>
  <c r="F38" i="73"/>
  <c r="D34" i="73"/>
  <c r="D6" i="73"/>
  <c r="K6" i="73"/>
  <c r="I6" i="73"/>
  <c r="E6" i="73"/>
  <c r="N6" i="73"/>
  <c r="L6" i="73"/>
  <c r="M6" i="73"/>
  <c r="J6" i="73"/>
  <c r="H6" i="73"/>
  <c r="S37" i="74"/>
  <c r="G54" i="73"/>
  <c r="S311" i="74"/>
  <c r="AB265" i="74"/>
  <c r="Z311" i="74"/>
  <c r="J42" i="73"/>
  <c r="L42" i="73"/>
  <c r="I42" i="73"/>
  <c r="M42" i="73"/>
  <c r="N42" i="73"/>
  <c r="H42" i="73"/>
  <c r="D42" i="73"/>
  <c r="K42" i="73"/>
  <c r="E42" i="73"/>
  <c r="AB311" i="77"/>
  <c r="AB170" i="74"/>
  <c r="Z313" i="78"/>
  <c r="AB37" i="78"/>
  <c r="S313" i="80"/>
  <c r="S315" i="80" s="1"/>
  <c r="D43" i="73"/>
  <c r="L43" i="73"/>
  <c r="I43" i="73"/>
  <c r="K43" i="73"/>
  <c r="E43" i="73"/>
  <c r="J43" i="73"/>
  <c r="H43" i="73"/>
  <c r="M43" i="73"/>
  <c r="N43" i="73"/>
  <c r="G12" i="73"/>
  <c r="S101" i="74"/>
  <c r="X254" i="74"/>
  <c r="W178" i="74"/>
  <c r="L36" i="73"/>
  <c r="H36" i="73"/>
  <c r="K36" i="73"/>
  <c r="E36" i="73"/>
  <c r="E38" i="73" s="1"/>
  <c r="M36" i="73"/>
  <c r="N36" i="73"/>
  <c r="D36" i="73"/>
  <c r="J36" i="73"/>
  <c r="I36" i="73"/>
  <c r="D55" i="73"/>
  <c r="M55" i="73"/>
  <c r="J55" i="73"/>
  <c r="N55" i="73"/>
  <c r="I55" i="73"/>
  <c r="K55" i="73"/>
  <c r="E55" i="73"/>
  <c r="L55" i="73"/>
  <c r="H55" i="73"/>
  <c r="C54" i="73"/>
  <c r="C60" i="73" s="1"/>
  <c r="F60" i="73"/>
  <c r="AB56" i="74"/>
  <c r="L7" i="73"/>
  <c r="K7" i="73"/>
  <c r="I7" i="73"/>
  <c r="D7" i="73"/>
  <c r="M7" i="73"/>
  <c r="H7" i="73"/>
  <c r="J7" i="73"/>
  <c r="E7" i="73"/>
  <c r="N7" i="73"/>
  <c r="Z178" i="74"/>
  <c r="AB156" i="74"/>
  <c r="F23" i="73"/>
  <c r="C22" i="73"/>
  <c r="C23" i="73" s="1"/>
  <c r="W254" i="74"/>
  <c r="X313" i="76"/>
  <c r="S178" i="74"/>
  <c r="AB225" i="80"/>
  <c r="AA313" i="77"/>
  <c r="W311" i="74"/>
  <c r="Z313" i="80"/>
  <c r="AB37" i="80"/>
  <c r="AA254" i="74"/>
  <c r="AB233" i="74"/>
  <c r="R313" i="74"/>
  <c r="AB178" i="77"/>
  <c r="AB254" i="75"/>
  <c r="AB225" i="76"/>
  <c r="Z136" i="74"/>
  <c r="AB136" i="74" s="1"/>
  <c r="AB134" i="74"/>
  <c r="X225" i="74"/>
  <c r="AB35" i="74"/>
  <c r="AA146" i="74"/>
  <c r="AB146" i="74" s="1"/>
  <c r="AB144" i="74"/>
  <c r="AB254" i="76"/>
  <c r="AB47" i="74"/>
  <c r="AA101" i="74"/>
  <c r="Z313" i="76"/>
  <c r="AB37" i="76"/>
  <c r="AB311" i="78"/>
  <c r="G30" i="73"/>
  <c r="S146" i="74"/>
  <c r="O8" i="73"/>
  <c r="C8" i="73"/>
  <c r="C9" i="73" s="1"/>
  <c r="F9" i="73"/>
  <c r="D8" i="73"/>
  <c r="K28" i="49"/>
  <c r="J67" i="52"/>
  <c r="J69" i="52" s="1"/>
  <c r="G9" i="49" s="1"/>
  <c r="O24" i="49"/>
  <c r="M54" i="52"/>
  <c r="J24" i="71"/>
  <c r="G11" i="49" s="1"/>
  <c r="G9" i="63"/>
  <c r="G25" i="63"/>
  <c r="N13" i="71"/>
  <c r="K22" i="71"/>
  <c r="L19" i="71"/>
  <c r="N16" i="71"/>
  <c r="K10" i="71"/>
  <c r="L7" i="71"/>
  <c r="E19" i="65"/>
  <c r="C19" i="66"/>
  <c r="K48" i="52"/>
  <c r="L45" i="52"/>
  <c r="M51" i="52"/>
  <c r="K42" i="52"/>
  <c r="L39" i="52"/>
  <c r="L66" i="52"/>
  <c r="M66" i="52" s="1"/>
  <c r="M63" i="52"/>
  <c r="K60" i="52"/>
  <c r="L57" i="52"/>
  <c r="L60" i="52" s="1"/>
  <c r="I38" i="73" l="1"/>
  <c r="N38" i="73"/>
  <c r="L38" i="73"/>
  <c r="O14" i="73"/>
  <c r="D38" i="73"/>
  <c r="AB313" i="79"/>
  <c r="K38" i="73"/>
  <c r="AB178" i="74"/>
  <c r="O34" i="73"/>
  <c r="AB313" i="75"/>
  <c r="AB254" i="74"/>
  <c r="J38" i="73"/>
  <c r="O35" i="73"/>
  <c r="M38" i="73"/>
  <c r="AB313" i="78"/>
  <c r="O47" i="73"/>
  <c r="O50" i="73"/>
  <c r="O56" i="73"/>
  <c r="H9" i="73"/>
  <c r="AB225" i="74"/>
  <c r="J9" i="73"/>
  <c r="AB313" i="76"/>
  <c r="M9" i="73"/>
  <c r="AB311" i="74"/>
  <c r="AA313" i="74"/>
  <c r="I9" i="73"/>
  <c r="W313" i="74"/>
  <c r="K9" i="73"/>
  <c r="X313" i="74"/>
  <c r="N9" i="73"/>
  <c r="O13" i="73"/>
  <c r="AB313" i="80"/>
  <c r="L9" i="73"/>
  <c r="S313" i="74"/>
  <c r="S315" i="74" s="1"/>
  <c r="G23" i="73"/>
  <c r="D23" i="73" s="1"/>
  <c r="J22" i="73"/>
  <c r="J23" i="73" s="1"/>
  <c r="L22" i="73"/>
  <c r="L23" i="73" s="1"/>
  <c r="K22" i="73"/>
  <c r="K23" i="73" s="1"/>
  <c r="I22" i="73"/>
  <c r="I23" i="73" s="1"/>
  <c r="E22" i="73"/>
  <c r="E23" i="73" s="1"/>
  <c r="M22" i="73"/>
  <c r="M23" i="73" s="1"/>
  <c r="D22" i="73"/>
  <c r="H22" i="73"/>
  <c r="N22" i="73"/>
  <c r="N23" i="73" s="1"/>
  <c r="I12" i="73"/>
  <c r="I19" i="73" s="1"/>
  <c r="K12" i="73"/>
  <c r="K19" i="73" s="1"/>
  <c r="H12" i="73"/>
  <c r="D12" i="73"/>
  <c r="J12" i="73"/>
  <c r="J19" i="73" s="1"/>
  <c r="N12" i="73"/>
  <c r="N19" i="73" s="1"/>
  <c r="E12" i="73"/>
  <c r="E19" i="73" s="1"/>
  <c r="L12" i="73"/>
  <c r="L19" i="73" s="1"/>
  <c r="G19" i="73"/>
  <c r="M12" i="73"/>
  <c r="M19" i="73" s="1"/>
  <c r="O55" i="73"/>
  <c r="O36" i="73"/>
  <c r="H38" i="73"/>
  <c r="I54" i="73"/>
  <c r="I60" i="73" s="1"/>
  <c r="L54" i="73"/>
  <c r="L60" i="73" s="1"/>
  <c r="E54" i="73"/>
  <c r="E60" i="73" s="1"/>
  <c r="H54" i="73"/>
  <c r="M54" i="73"/>
  <c r="M60" i="73" s="1"/>
  <c r="D54" i="73"/>
  <c r="N54" i="73"/>
  <c r="N60" i="73" s="1"/>
  <c r="J54" i="73"/>
  <c r="J60" i="73" s="1"/>
  <c r="K54" i="73"/>
  <c r="K60" i="73" s="1"/>
  <c r="G60" i="73"/>
  <c r="D60" i="73" s="1"/>
  <c r="AB37" i="74"/>
  <c r="Z313" i="74"/>
  <c r="O6" i="73"/>
  <c r="AB313" i="77"/>
  <c r="L26" i="73"/>
  <c r="L27" i="73" s="1"/>
  <c r="N26" i="73"/>
  <c r="N27" i="73" s="1"/>
  <c r="I26" i="73"/>
  <c r="I27" i="73" s="1"/>
  <c r="M26" i="73"/>
  <c r="M27" i="73" s="1"/>
  <c r="G27" i="73"/>
  <c r="D27" i="73" s="1"/>
  <c r="E26" i="73"/>
  <c r="E27" i="73" s="1"/>
  <c r="J26" i="73"/>
  <c r="J27" i="73" s="1"/>
  <c r="D26" i="73"/>
  <c r="K26" i="73"/>
  <c r="K27" i="73" s="1"/>
  <c r="H26" i="73"/>
  <c r="C62" i="73"/>
  <c r="O43" i="73"/>
  <c r="O57" i="73"/>
  <c r="N49" i="73"/>
  <c r="N51" i="73" s="1"/>
  <c r="L49" i="73"/>
  <c r="L51" i="73" s="1"/>
  <c r="J49" i="73"/>
  <c r="J51" i="73" s="1"/>
  <c r="H49" i="73"/>
  <c r="D49" i="73"/>
  <c r="E49" i="73"/>
  <c r="E51" i="73" s="1"/>
  <c r="M49" i="73"/>
  <c r="M51" i="73" s="1"/>
  <c r="I49" i="73"/>
  <c r="I51" i="73" s="1"/>
  <c r="K49" i="73"/>
  <c r="K51" i="73" s="1"/>
  <c r="K41" i="73"/>
  <c r="K44" i="73" s="1"/>
  <c r="G44" i="73"/>
  <c r="D44" i="73" s="1"/>
  <c r="E41" i="73"/>
  <c r="E44" i="73" s="1"/>
  <c r="I41" i="73"/>
  <c r="I44" i="73" s="1"/>
  <c r="N41" i="73"/>
  <c r="N44" i="73" s="1"/>
  <c r="H41" i="73"/>
  <c r="J41" i="73"/>
  <c r="J44" i="73" s="1"/>
  <c r="D41" i="73"/>
  <c r="L41" i="73"/>
  <c r="L44" i="73" s="1"/>
  <c r="M41" i="73"/>
  <c r="M44" i="73" s="1"/>
  <c r="O42" i="73"/>
  <c r="E9" i="73"/>
  <c r="D30" i="73"/>
  <c r="G31" i="73"/>
  <c r="D31" i="73" s="1"/>
  <c r="M30" i="73"/>
  <c r="M31" i="73" s="1"/>
  <c r="J30" i="73"/>
  <c r="J31" i="73" s="1"/>
  <c r="L30" i="73"/>
  <c r="L31" i="73" s="1"/>
  <c r="N30" i="73"/>
  <c r="N31" i="73" s="1"/>
  <c r="K30" i="73"/>
  <c r="K31" i="73" s="1"/>
  <c r="I30" i="73"/>
  <c r="I31" i="73" s="1"/>
  <c r="E30" i="73"/>
  <c r="E31" i="73" s="1"/>
  <c r="H30" i="73"/>
  <c r="O7" i="73"/>
  <c r="AB101" i="74"/>
  <c r="G51" i="73"/>
  <c r="D51" i="73" s="1"/>
  <c r="D9" i="73"/>
  <c r="F62" i="73"/>
  <c r="E25" i="63"/>
  <c r="C25" i="64"/>
  <c r="G25" i="64" s="1"/>
  <c r="C25" i="65" s="1"/>
  <c r="G25" i="65" s="1"/>
  <c r="M57" i="52"/>
  <c r="M60" i="52"/>
  <c r="E9" i="63"/>
  <c r="C9" i="64"/>
  <c r="G9" i="64" s="1"/>
  <c r="F9" i="63"/>
  <c r="K24" i="71"/>
  <c r="H11" i="49" s="1"/>
  <c r="L10" i="71"/>
  <c r="C24" i="63" s="1"/>
  <c r="N7" i="71"/>
  <c r="L22" i="71"/>
  <c r="N19" i="71"/>
  <c r="G19" i="66"/>
  <c r="L48" i="52"/>
  <c r="M48" i="52" s="1"/>
  <c r="M45" i="52"/>
  <c r="L42" i="52"/>
  <c r="M39" i="52"/>
  <c r="K67" i="52"/>
  <c r="K69" i="52" s="1"/>
  <c r="H9" i="49" s="1"/>
  <c r="O38" i="73" l="1"/>
  <c r="M62" i="73"/>
  <c r="I10" i="49" s="1"/>
  <c r="AB313" i="74"/>
  <c r="I62" i="73"/>
  <c r="E10" i="49" s="1"/>
  <c r="N62" i="73"/>
  <c r="J10" i="49" s="1"/>
  <c r="J13" i="72" s="1"/>
  <c r="J15" i="72" s="1"/>
  <c r="J31" i="72" s="1"/>
  <c r="J62" i="73"/>
  <c r="F10" i="49" s="1"/>
  <c r="K62" i="73"/>
  <c r="G10" i="49" s="1"/>
  <c r="D19" i="73"/>
  <c r="G62" i="73"/>
  <c r="D62" i="73" s="1"/>
  <c r="E62" i="73"/>
  <c r="O54" i="73"/>
  <c r="O60" i="73" s="1"/>
  <c r="H60" i="73"/>
  <c r="H44" i="73"/>
  <c r="O41" i="73"/>
  <c r="O44" i="73" s="1"/>
  <c r="O26" i="73"/>
  <c r="O27" i="73" s="1"/>
  <c r="H27" i="73"/>
  <c r="L62" i="73"/>
  <c r="H10" i="49" s="1"/>
  <c r="O30" i="73"/>
  <c r="O31" i="73" s="1"/>
  <c r="H31" i="73"/>
  <c r="O12" i="73"/>
  <c r="O19" i="73" s="1"/>
  <c r="H19" i="73"/>
  <c r="O49" i="73"/>
  <c r="O51" i="73" s="1"/>
  <c r="H51" i="73"/>
  <c r="O9" i="73"/>
  <c r="O22" i="73"/>
  <c r="O23" i="73" s="1"/>
  <c r="H23" i="73"/>
  <c r="E25" i="64"/>
  <c r="L67" i="52"/>
  <c r="L69" i="52" s="1"/>
  <c r="I9" i="49" s="1"/>
  <c r="O9" i="49" s="1"/>
  <c r="C9" i="65"/>
  <c r="G9" i="65" s="1"/>
  <c r="F9" i="64"/>
  <c r="E9" i="64"/>
  <c r="N22" i="71"/>
  <c r="C26" i="63"/>
  <c r="C25" i="66"/>
  <c r="G25" i="66" s="1"/>
  <c r="E25" i="66" s="1"/>
  <c r="E25" i="65"/>
  <c r="G24" i="63"/>
  <c r="C24" i="64" s="1"/>
  <c r="M42" i="52"/>
  <c r="M67" i="52" s="1"/>
  <c r="M69" i="52" s="1"/>
  <c r="L24" i="71"/>
  <c r="I11" i="49" s="1"/>
  <c r="N10" i="71"/>
  <c r="E19" i="66"/>
  <c r="J19" i="72" l="1"/>
  <c r="O62" i="73"/>
  <c r="H62" i="73"/>
  <c r="D10" i="49" s="1"/>
  <c r="C20" i="63"/>
  <c r="C21" i="63" s="1"/>
  <c r="F9" i="65"/>
  <c r="E9" i="65"/>
  <c r="C9" i="66"/>
  <c r="G9" i="66" s="1"/>
  <c r="G26" i="63"/>
  <c r="C27" i="63"/>
  <c r="N24" i="71"/>
  <c r="G24" i="64"/>
  <c r="O11" i="49"/>
  <c r="E24" i="63"/>
  <c r="J43" i="36"/>
  <c r="D43" i="36"/>
  <c r="I42" i="36"/>
  <c r="M42" i="36" s="1"/>
  <c r="I41" i="36"/>
  <c r="J38" i="36"/>
  <c r="D38" i="36"/>
  <c r="I37" i="36"/>
  <c r="I36" i="36"/>
  <c r="I35" i="36"/>
  <c r="I34" i="36"/>
  <c r="M34" i="36" s="1"/>
  <c r="I33" i="36"/>
  <c r="J30" i="36"/>
  <c r="D30" i="36"/>
  <c r="I29" i="36"/>
  <c r="I28" i="36"/>
  <c r="L28" i="36" s="1"/>
  <c r="I27" i="36"/>
  <c r="I26" i="36"/>
  <c r="M26" i="36" s="1"/>
  <c r="I25" i="36"/>
  <c r="I24" i="36"/>
  <c r="I23" i="36"/>
  <c r="J20" i="36"/>
  <c r="D20" i="36"/>
  <c r="D45" i="36" s="1"/>
  <c r="I11" i="36"/>
  <c r="K10" i="36"/>
  <c r="Q10" i="36" s="1"/>
  <c r="K9" i="36"/>
  <c r="Q9" i="36" s="1"/>
  <c r="K8" i="36"/>
  <c r="Q8" i="36" s="1"/>
  <c r="K7" i="36"/>
  <c r="Q7" i="36" s="1"/>
  <c r="K6" i="36"/>
  <c r="Q6" i="36" s="1"/>
  <c r="S5" i="36"/>
  <c r="E16" i="36" s="1"/>
  <c r="F35" i="31"/>
  <c r="F35" i="37"/>
  <c r="F35" i="38"/>
  <c r="F35" i="39"/>
  <c r="E321" i="40"/>
  <c r="E315" i="40"/>
  <c r="E309" i="40"/>
  <c r="E299" i="40"/>
  <c r="D9" i="47"/>
  <c r="E9" i="47"/>
  <c r="D10" i="47"/>
  <c r="E10" i="47"/>
  <c r="D18" i="47"/>
  <c r="E18" i="47"/>
  <c r="D19" i="47"/>
  <c r="E19" i="47"/>
  <c r="D20" i="47"/>
  <c r="E20" i="47"/>
  <c r="D21" i="47"/>
  <c r="E21" i="47"/>
  <c r="D22" i="47"/>
  <c r="E22" i="47"/>
  <c r="D24" i="47"/>
  <c r="E24" i="47"/>
  <c r="D25" i="47"/>
  <c r="E25" i="47"/>
  <c r="D26" i="47"/>
  <c r="E26" i="47"/>
  <c r="D27" i="47"/>
  <c r="E27" i="47"/>
  <c r="D28" i="47"/>
  <c r="E28" i="47"/>
  <c r="D30" i="47"/>
  <c r="E30" i="47"/>
  <c r="D31" i="47"/>
  <c r="E31" i="47"/>
  <c r="D32" i="47"/>
  <c r="E32" i="47"/>
  <c r="D33" i="47"/>
  <c r="E33" i="47"/>
  <c r="D34" i="47"/>
  <c r="E34" i="47"/>
  <c r="D39" i="47"/>
  <c r="E39" i="47"/>
  <c r="D40" i="47"/>
  <c r="E40" i="47"/>
  <c r="D55" i="47"/>
  <c r="E55" i="47"/>
  <c r="D57" i="47"/>
  <c r="E57" i="47"/>
  <c r="D58" i="47"/>
  <c r="E58" i="47"/>
  <c r="D59" i="47"/>
  <c r="E59" i="47"/>
  <c r="D60" i="47"/>
  <c r="E60" i="47"/>
  <c r="D61" i="47"/>
  <c r="E61" i="47"/>
  <c r="D66" i="47"/>
  <c r="E66" i="47"/>
  <c r="D67" i="47"/>
  <c r="E67" i="47"/>
  <c r="D69" i="47"/>
  <c r="E69" i="47"/>
  <c r="D71" i="47"/>
  <c r="E71" i="47"/>
  <c r="D74" i="47"/>
  <c r="E74" i="47"/>
  <c r="D75" i="47"/>
  <c r="E75" i="47"/>
  <c r="D79" i="47"/>
  <c r="E79" i="47"/>
  <c r="D80" i="47"/>
  <c r="E80" i="47"/>
  <c r="D81" i="47"/>
  <c r="E81" i="47"/>
  <c r="D84" i="47"/>
  <c r="E84" i="47"/>
  <c r="D85" i="47"/>
  <c r="E85" i="47"/>
  <c r="D86" i="47"/>
  <c r="E86" i="47"/>
  <c r="D87" i="47"/>
  <c r="E87" i="47"/>
  <c r="D88" i="47"/>
  <c r="E88" i="47"/>
  <c r="D91" i="47"/>
  <c r="E91" i="47"/>
  <c r="D92" i="47"/>
  <c r="E92" i="47"/>
  <c r="D93" i="47"/>
  <c r="E93" i="47"/>
  <c r="D94" i="47"/>
  <c r="E94" i="47"/>
  <c r="D95" i="47"/>
  <c r="E95" i="47"/>
  <c r="D101" i="47"/>
  <c r="E101" i="47"/>
  <c r="D102" i="47"/>
  <c r="E102" i="47"/>
  <c r="D103" i="47"/>
  <c r="E103" i="47"/>
  <c r="D104" i="47"/>
  <c r="E104" i="47"/>
  <c r="D105" i="47"/>
  <c r="E105" i="47"/>
  <c r="D108" i="47"/>
  <c r="E108" i="47"/>
  <c r="D109" i="47"/>
  <c r="E109" i="47"/>
  <c r="D110" i="47"/>
  <c r="E110" i="47"/>
  <c r="D111" i="47"/>
  <c r="E111" i="47"/>
  <c r="D112" i="47"/>
  <c r="E112" i="47"/>
  <c r="D118" i="47"/>
  <c r="E118" i="47"/>
  <c r="D119" i="47"/>
  <c r="E119" i="47"/>
  <c r="D120" i="47"/>
  <c r="E120" i="47"/>
  <c r="D121" i="47"/>
  <c r="E121" i="47"/>
  <c r="D122" i="47"/>
  <c r="E122" i="47"/>
  <c r="D125" i="47"/>
  <c r="E125" i="47"/>
  <c r="D126" i="47"/>
  <c r="E126" i="47"/>
  <c r="D127" i="47"/>
  <c r="E127" i="47"/>
  <c r="D128" i="47"/>
  <c r="E128" i="47"/>
  <c r="D129" i="47"/>
  <c r="E129" i="47"/>
  <c r="D135" i="47"/>
  <c r="E135" i="47"/>
  <c r="D136" i="47"/>
  <c r="E136" i="47"/>
  <c r="D137" i="47"/>
  <c r="E137" i="47"/>
  <c r="D138" i="47"/>
  <c r="E138" i="47"/>
  <c r="D139" i="47"/>
  <c r="E139" i="47"/>
  <c r="D142" i="47"/>
  <c r="E142" i="47"/>
  <c r="D143" i="47"/>
  <c r="E143" i="47"/>
  <c r="D146" i="47"/>
  <c r="E146" i="47"/>
  <c r="D147" i="47"/>
  <c r="E147" i="47"/>
  <c r="D148" i="47"/>
  <c r="E148" i="47"/>
  <c r="D151" i="47"/>
  <c r="E151" i="47"/>
  <c r="D152" i="47"/>
  <c r="E152" i="47"/>
  <c r="D154" i="47"/>
  <c r="E154" i="47"/>
  <c r="D155" i="47"/>
  <c r="E155" i="47"/>
  <c r="D156" i="47"/>
  <c r="E156" i="47"/>
  <c r="D159" i="47"/>
  <c r="E159" i="47"/>
  <c r="D160" i="47"/>
  <c r="E160" i="47"/>
  <c r="D167" i="47"/>
  <c r="E167" i="47"/>
  <c r="D168" i="47"/>
  <c r="E168" i="47"/>
  <c r="D169" i="47"/>
  <c r="E169" i="47"/>
  <c r="D172" i="47"/>
  <c r="E172" i="47"/>
  <c r="D173" i="47"/>
  <c r="E173" i="47"/>
  <c r="D174" i="47"/>
  <c r="E174" i="47"/>
  <c r="D175" i="47"/>
  <c r="E175" i="47"/>
  <c r="D176" i="47"/>
  <c r="E176" i="47"/>
  <c r="D182" i="47"/>
  <c r="E182" i="47"/>
  <c r="D183" i="47"/>
  <c r="E183" i="47"/>
  <c r="D184" i="47"/>
  <c r="E184" i="47"/>
  <c r="D185" i="47"/>
  <c r="E185" i="47"/>
  <c r="D186" i="47"/>
  <c r="E186" i="47"/>
  <c r="D189" i="47"/>
  <c r="E189" i="47"/>
  <c r="D190" i="47"/>
  <c r="E190" i="47"/>
  <c r="D191" i="47"/>
  <c r="E191" i="47"/>
  <c r="D192" i="47"/>
  <c r="E192" i="47"/>
  <c r="D193" i="47"/>
  <c r="E193" i="47"/>
  <c r="D196" i="47"/>
  <c r="E196" i="47"/>
  <c r="D197" i="47"/>
  <c r="E197" i="47"/>
  <c r="D198" i="47"/>
  <c r="E198" i="47"/>
  <c r="D199" i="47"/>
  <c r="E199" i="47"/>
  <c r="D200" i="47"/>
  <c r="E200" i="47"/>
  <c r="D203" i="47"/>
  <c r="E203" i="47"/>
  <c r="D204" i="47"/>
  <c r="E204" i="47"/>
  <c r="D205" i="47"/>
  <c r="E205" i="47"/>
  <c r="D206" i="47"/>
  <c r="E206" i="47"/>
  <c r="D207" i="47"/>
  <c r="E207" i="47"/>
  <c r="D9" i="48"/>
  <c r="E9" i="48"/>
  <c r="D10" i="48"/>
  <c r="E10" i="48"/>
  <c r="D18" i="48"/>
  <c r="E18" i="48"/>
  <c r="D19" i="48"/>
  <c r="E19" i="48"/>
  <c r="D20" i="48"/>
  <c r="E20" i="48"/>
  <c r="D21" i="48"/>
  <c r="E21" i="48"/>
  <c r="D22" i="48"/>
  <c r="E22" i="48"/>
  <c r="D24" i="48"/>
  <c r="E24" i="48"/>
  <c r="D25" i="48"/>
  <c r="E25" i="48"/>
  <c r="D26" i="48"/>
  <c r="E26" i="48"/>
  <c r="D27" i="48"/>
  <c r="E27" i="48"/>
  <c r="D28" i="48"/>
  <c r="E28" i="48"/>
  <c r="D30" i="48"/>
  <c r="E30" i="48"/>
  <c r="D31" i="48"/>
  <c r="E31" i="48"/>
  <c r="D32" i="48"/>
  <c r="E32" i="48"/>
  <c r="D33" i="48"/>
  <c r="E33" i="48"/>
  <c r="D34" i="48"/>
  <c r="E34" i="48"/>
  <c r="D39" i="48"/>
  <c r="E39" i="48"/>
  <c r="D40" i="48"/>
  <c r="E40" i="48"/>
  <c r="D55" i="48"/>
  <c r="E55" i="48"/>
  <c r="D57" i="48"/>
  <c r="E57" i="48"/>
  <c r="D58" i="48"/>
  <c r="E58" i="48"/>
  <c r="D59" i="48"/>
  <c r="E59" i="48"/>
  <c r="D60" i="48"/>
  <c r="E60" i="48"/>
  <c r="D61" i="48"/>
  <c r="E61" i="48"/>
  <c r="D66" i="48"/>
  <c r="E66" i="48"/>
  <c r="D67" i="48"/>
  <c r="E67" i="48"/>
  <c r="D69" i="48"/>
  <c r="E69" i="48"/>
  <c r="D71" i="48"/>
  <c r="E71" i="48"/>
  <c r="D74" i="48"/>
  <c r="E74" i="48"/>
  <c r="D75" i="48"/>
  <c r="E75" i="48"/>
  <c r="D79" i="48"/>
  <c r="E79" i="48"/>
  <c r="D80" i="48"/>
  <c r="E80" i="48"/>
  <c r="D81" i="48"/>
  <c r="E81" i="48"/>
  <c r="D84" i="48"/>
  <c r="E84" i="48"/>
  <c r="D85" i="48"/>
  <c r="E85" i="48"/>
  <c r="D86" i="48"/>
  <c r="E86" i="48"/>
  <c r="D87" i="48"/>
  <c r="E87" i="48"/>
  <c r="D88" i="48"/>
  <c r="E88" i="48"/>
  <c r="D91" i="48"/>
  <c r="E91" i="48"/>
  <c r="D92" i="48"/>
  <c r="E92" i="48"/>
  <c r="D93" i="48"/>
  <c r="E93" i="48"/>
  <c r="D94" i="48"/>
  <c r="E94" i="48"/>
  <c r="D95" i="48"/>
  <c r="E95" i="48"/>
  <c r="D101" i="48"/>
  <c r="E101" i="48"/>
  <c r="D102" i="48"/>
  <c r="E102" i="48"/>
  <c r="D103" i="48"/>
  <c r="E103" i="48"/>
  <c r="D104" i="48"/>
  <c r="E104" i="48"/>
  <c r="D105" i="48"/>
  <c r="E105" i="48"/>
  <c r="D108" i="48"/>
  <c r="E108" i="48"/>
  <c r="D109" i="48"/>
  <c r="E109" i="48"/>
  <c r="D110" i="48"/>
  <c r="E110" i="48"/>
  <c r="D111" i="48"/>
  <c r="E111" i="48"/>
  <c r="D112" i="48"/>
  <c r="E112" i="48"/>
  <c r="D118" i="48"/>
  <c r="E118" i="48"/>
  <c r="D119" i="48"/>
  <c r="E119" i="48"/>
  <c r="D120" i="48"/>
  <c r="E120" i="48"/>
  <c r="D121" i="48"/>
  <c r="E121" i="48"/>
  <c r="D122" i="48"/>
  <c r="E122" i="48"/>
  <c r="D125" i="48"/>
  <c r="E125" i="48"/>
  <c r="D126" i="48"/>
  <c r="E126" i="48"/>
  <c r="D127" i="48"/>
  <c r="E127" i="48"/>
  <c r="D128" i="48"/>
  <c r="E128" i="48"/>
  <c r="D129" i="48"/>
  <c r="E129" i="48"/>
  <c r="D135" i="48"/>
  <c r="E135" i="48"/>
  <c r="D136" i="48"/>
  <c r="E136" i="48"/>
  <c r="D137" i="48"/>
  <c r="E137" i="48"/>
  <c r="D138" i="48"/>
  <c r="E138" i="48"/>
  <c r="D139" i="48"/>
  <c r="E139" i="48"/>
  <c r="D142" i="48"/>
  <c r="E142" i="48"/>
  <c r="D143" i="48"/>
  <c r="E143" i="48"/>
  <c r="D146" i="48"/>
  <c r="E146" i="48"/>
  <c r="D147" i="48"/>
  <c r="E147" i="48"/>
  <c r="D148" i="48"/>
  <c r="E148" i="48"/>
  <c r="D151" i="48"/>
  <c r="E151" i="48"/>
  <c r="D152" i="48"/>
  <c r="E152" i="48"/>
  <c r="D154" i="48"/>
  <c r="E154" i="48"/>
  <c r="D155" i="48"/>
  <c r="E155" i="48"/>
  <c r="D156" i="48"/>
  <c r="E156" i="48"/>
  <c r="D159" i="48"/>
  <c r="E159" i="48"/>
  <c r="D160" i="48"/>
  <c r="E160" i="48"/>
  <c r="D167" i="48"/>
  <c r="E167" i="48"/>
  <c r="D168" i="48"/>
  <c r="E168" i="48"/>
  <c r="D169" i="48"/>
  <c r="E169" i="48"/>
  <c r="D172" i="48"/>
  <c r="E172" i="48"/>
  <c r="D173" i="48"/>
  <c r="E173" i="48"/>
  <c r="D174" i="48"/>
  <c r="E174" i="48"/>
  <c r="D175" i="48"/>
  <c r="E175" i="48"/>
  <c r="D176" i="48"/>
  <c r="E176" i="48"/>
  <c r="D182" i="48"/>
  <c r="E182" i="48"/>
  <c r="D183" i="48"/>
  <c r="E183" i="48"/>
  <c r="D184" i="48"/>
  <c r="E184" i="48"/>
  <c r="D185" i="48"/>
  <c r="E185" i="48"/>
  <c r="D186" i="48"/>
  <c r="E186" i="48"/>
  <c r="D189" i="48"/>
  <c r="E189" i="48"/>
  <c r="D190" i="48"/>
  <c r="E190" i="48"/>
  <c r="D191" i="48"/>
  <c r="E191" i="48"/>
  <c r="D192" i="48"/>
  <c r="E192" i="48"/>
  <c r="D193" i="48"/>
  <c r="E193" i="48"/>
  <c r="D196" i="48"/>
  <c r="E196" i="48"/>
  <c r="D197" i="48"/>
  <c r="E197" i="48"/>
  <c r="D198" i="48"/>
  <c r="E198" i="48"/>
  <c r="D199" i="48"/>
  <c r="E199" i="48"/>
  <c r="D200" i="48"/>
  <c r="E200" i="48"/>
  <c r="D203" i="48"/>
  <c r="E203" i="48"/>
  <c r="D204" i="48"/>
  <c r="E204" i="48"/>
  <c r="D205" i="48"/>
  <c r="E205" i="48"/>
  <c r="D206" i="48"/>
  <c r="E206" i="48"/>
  <c r="D207" i="48"/>
  <c r="E207" i="48"/>
  <c r="C207" i="48"/>
  <c r="C206" i="48"/>
  <c r="C205" i="48"/>
  <c r="C204" i="48"/>
  <c r="C203" i="48"/>
  <c r="C200" i="48"/>
  <c r="C199" i="48"/>
  <c r="C198" i="48"/>
  <c r="C197" i="48"/>
  <c r="C196" i="48"/>
  <c r="C193" i="48"/>
  <c r="C192" i="48"/>
  <c r="C191" i="48"/>
  <c r="C190" i="48"/>
  <c r="C189" i="48"/>
  <c r="C186" i="48"/>
  <c r="C185" i="48"/>
  <c r="C184" i="48"/>
  <c r="C183" i="48"/>
  <c r="C182" i="48"/>
  <c r="C176" i="48"/>
  <c r="C175" i="48"/>
  <c r="C174" i="48"/>
  <c r="C173" i="48"/>
  <c r="C172" i="48"/>
  <c r="C169" i="48"/>
  <c r="C168" i="48"/>
  <c r="C167" i="48"/>
  <c r="C160" i="48"/>
  <c r="C159" i="48"/>
  <c r="C156" i="48"/>
  <c r="C155" i="48"/>
  <c r="C154" i="48"/>
  <c r="C152" i="48"/>
  <c r="C151" i="48"/>
  <c r="C148" i="48"/>
  <c r="C147" i="48"/>
  <c r="C146" i="48"/>
  <c r="C143" i="48"/>
  <c r="C142" i="48"/>
  <c r="C139" i="48"/>
  <c r="C138" i="48"/>
  <c r="C137" i="48"/>
  <c r="C136" i="48"/>
  <c r="C135" i="48"/>
  <c r="C129" i="48"/>
  <c r="C128" i="48"/>
  <c r="C127" i="48"/>
  <c r="C126" i="48"/>
  <c r="C125" i="48"/>
  <c r="C122" i="48"/>
  <c r="C121" i="48"/>
  <c r="C120" i="48"/>
  <c r="C119" i="48"/>
  <c r="C118" i="48"/>
  <c r="C112" i="48"/>
  <c r="C111" i="48"/>
  <c r="C110" i="48"/>
  <c r="C109" i="48"/>
  <c r="C108" i="48"/>
  <c r="C105" i="48"/>
  <c r="C104" i="48"/>
  <c r="C103" i="48"/>
  <c r="C102" i="48"/>
  <c r="C101" i="48"/>
  <c r="C95" i="48"/>
  <c r="C94" i="48"/>
  <c r="C93" i="48"/>
  <c r="C92" i="48"/>
  <c r="C91" i="48"/>
  <c r="C88" i="48"/>
  <c r="C87" i="48"/>
  <c r="C86" i="48"/>
  <c r="C85" i="48"/>
  <c r="C84" i="48"/>
  <c r="C81" i="48"/>
  <c r="C80" i="48"/>
  <c r="C79" i="48"/>
  <c r="C75" i="48"/>
  <c r="C74" i="48"/>
  <c r="C71" i="48"/>
  <c r="C69" i="48"/>
  <c r="C67" i="48"/>
  <c r="C66" i="48"/>
  <c r="C61" i="48"/>
  <c r="C60" i="48"/>
  <c r="C59" i="48"/>
  <c r="C58" i="48"/>
  <c r="C57" i="48"/>
  <c r="C55" i="48"/>
  <c r="C40" i="48"/>
  <c r="C39" i="48"/>
  <c r="C34" i="48"/>
  <c r="C33" i="48"/>
  <c r="C32" i="48"/>
  <c r="C31" i="48"/>
  <c r="C30" i="48"/>
  <c r="C28" i="48"/>
  <c r="C27" i="48"/>
  <c r="C26" i="48"/>
  <c r="C25" i="48"/>
  <c r="C24" i="48"/>
  <c r="C22" i="48"/>
  <c r="C21" i="48"/>
  <c r="C20" i="48"/>
  <c r="C19" i="48"/>
  <c r="C18" i="48"/>
  <c r="C10" i="48"/>
  <c r="C9" i="48"/>
  <c r="C207" i="47"/>
  <c r="C206" i="47"/>
  <c r="C205" i="47"/>
  <c r="C204" i="47"/>
  <c r="C203" i="47"/>
  <c r="C200" i="47"/>
  <c r="C199" i="47"/>
  <c r="C198" i="47"/>
  <c r="C197" i="47"/>
  <c r="C196" i="47"/>
  <c r="C193" i="47"/>
  <c r="C192" i="47"/>
  <c r="C191" i="47"/>
  <c r="C190" i="47"/>
  <c r="C189" i="47"/>
  <c r="C186" i="47"/>
  <c r="C185" i="47"/>
  <c r="C184" i="47"/>
  <c r="C183" i="47"/>
  <c r="C182" i="47"/>
  <c r="C176" i="47"/>
  <c r="C175" i="47"/>
  <c r="C174" i="47"/>
  <c r="C173" i="47"/>
  <c r="C172" i="47"/>
  <c r="C169" i="47"/>
  <c r="C168" i="47"/>
  <c r="C167" i="47"/>
  <c r="C160" i="47"/>
  <c r="C159" i="47"/>
  <c r="C156" i="47"/>
  <c r="C155" i="47"/>
  <c r="C154" i="47"/>
  <c r="C152" i="47"/>
  <c r="C151" i="47"/>
  <c r="C148" i="47"/>
  <c r="C147" i="47"/>
  <c r="C146" i="47"/>
  <c r="C143" i="47"/>
  <c r="C142" i="47"/>
  <c r="C139" i="47"/>
  <c r="C138" i="47"/>
  <c r="C137" i="47"/>
  <c r="C136" i="47"/>
  <c r="C135" i="47"/>
  <c r="C129" i="47"/>
  <c r="C128" i="47"/>
  <c r="C127" i="47"/>
  <c r="C126" i="47"/>
  <c r="C125" i="47"/>
  <c r="C122" i="47"/>
  <c r="C121" i="47"/>
  <c r="C120" i="47"/>
  <c r="C119" i="47"/>
  <c r="C118" i="47"/>
  <c r="C112" i="47"/>
  <c r="C111" i="47"/>
  <c r="C110" i="47"/>
  <c r="C109" i="47"/>
  <c r="C108" i="47"/>
  <c r="C105" i="47"/>
  <c r="C104" i="47"/>
  <c r="C103" i="47"/>
  <c r="C102" i="47"/>
  <c r="C101" i="47"/>
  <c r="C95" i="47"/>
  <c r="C94" i="47"/>
  <c r="C93" i="47"/>
  <c r="C92" i="47"/>
  <c r="C91" i="47"/>
  <c r="C88" i="47"/>
  <c r="C87" i="47"/>
  <c r="C86" i="47"/>
  <c r="C85" i="47"/>
  <c r="C84" i="47"/>
  <c r="C81" i="47"/>
  <c r="C80" i="47"/>
  <c r="C79" i="47"/>
  <c r="C75" i="47"/>
  <c r="C74" i="47"/>
  <c r="C71" i="47"/>
  <c r="C69" i="47"/>
  <c r="C67" i="47"/>
  <c r="C66" i="47"/>
  <c r="C61" i="47"/>
  <c r="C60" i="47"/>
  <c r="C59" i="47"/>
  <c r="C58" i="47"/>
  <c r="C57" i="47"/>
  <c r="C55" i="47"/>
  <c r="C40" i="47"/>
  <c r="C39" i="47"/>
  <c r="C34" i="47"/>
  <c r="C33" i="47"/>
  <c r="C32" i="47"/>
  <c r="C31" i="47"/>
  <c r="C30" i="47"/>
  <c r="C28" i="47"/>
  <c r="C27" i="47"/>
  <c r="C26" i="47"/>
  <c r="C25" i="47"/>
  <c r="C24" i="47"/>
  <c r="C22" i="47"/>
  <c r="C21" i="47"/>
  <c r="C20" i="47"/>
  <c r="C19" i="47"/>
  <c r="C18" i="47"/>
  <c r="C10" i="47"/>
  <c r="C9" i="47"/>
  <c r="G20" i="63" l="1"/>
  <c r="E26" i="63"/>
  <c r="C26" i="64"/>
  <c r="G26" i="64" s="1"/>
  <c r="AA203" i="48"/>
  <c r="Z203" i="48"/>
  <c r="AB203" i="48" s="1"/>
  <c r="AA185" i="48"/>
  <c r="Z185" i="48"/>
  <c r="AA172" i="48"/>
  <c r="Z172" i="48"/>
  <c r="AA139" i="48"/>
  <c r="Z139" i="48"/>
  <c r="AA120" i="48"/>
  <c r="Z120" i="48"/>
  <c r="Z105" i="48"/>
  <c r="AA105" i="48"/>
  <c r="AA80" i="48"/>
  <c r="AA24" i="48"/>
  <c r="Z24" i="48"/>
  <c r="AA206" i="47"/>
  <c r="Z206" i="47"/>
  <c r="AA184" i="47"/>
  <c r="Z184" i="47"/>
  <c r="Z169" i="47"/>
  <c r="AA169" i="47"/>
  <c r="Z138" i="47"/>
  <c r="AA125" i="47"/>
  <c r="Z125" i="47"/>
  <c r="AA104" i="47"/>
  <c r="Z104" i="47"/>
  <c r="AA85" i="47"/>
  <c r="AA61" i="47"/>
  <c r="Z61" i="47"/>
  <c r="AA32" i="47"/>
  <c r="Z32" i="47"/>
  <c r="AA10" i="47"/>
  <c r="AA206" i="48"/>
  <c r="Z206" i="48"/>
  <c r="AA200" i="48"/>
  <c r="Z200" i="48"/>
  <c r="AA196" i="48"/>
  <c r="Z196" i="48"/>
  <c r="Z190" i="48"/>
  <c r="AA184" i="48"/>
  <c r="Z184" i="48"/>
  <c r="AB184" i="48" s="1"/>
  <c r="AA175" i="48"/>
  <c r="Z175" i="48"/>
  <c r="AA169" i="48"/>
  <c r="Z169" i="48"/>
  <c r="Z159" i="48"/>
  <c r="AA159" i="48"/>
  <c r="AA152" i="48"/>
  <c r="AA146" i="48"/>
  <c r="Z138" i="48"/>
  <c r="AA129" i="48"/>
  <c r="Z129" i="48"/>
  <c r="AA125" i="48"/>
  <c r="Z125" i="48"/>
  <c r="Z119" i="48"/>
  <c r="AA110" i="48"/>
  <c r="AA104" i="48"/>
  <c r="Z104" i="48"/>
  <c r="AA95" i="48"/>
  <c r="Z95" i="48"/>
  <c r="AB95" i="48" s="1"/>
  <c r="AA91" i="48"/>
  <c r="Z91" i="48"/>
  <c r="AA85" i="48"/>
  <c r="AA79" i="48"/>
  <c r="AA61" i="48"/>
  <c r="Z61" i="48"/>
  <c r="AA57" i="48"/>
  <c r="Z57" i="48"/>
  <c r="Z40" i="48"/>
  <c r="AA32" i="48"/>
  <c r="Z32" i="48"/>
  <c r="AA27" i="48"/>
  <c r="Z27" i="48"/>
  <c r="AA22" i="48"/>
  <c r="Z22" i="48"/>
  <c r="AA18" i="48"/>
  <c r="Z18" i="48"/>
  <c r="AA10" i="48"/>
  <c r="AA205" i="47"/>
  <c r="Z205" i="47"/>
  <c r="Z199" i="47"/>
  <c r="AA193" i="47"/>
  <c r="Z193" i="47"/>
  <c r="AA189" i="47"/>
  <c r="Z189" i="47"/>
  <c r="Z183" i="47"/>
  <c r="AA174" i="47"/>
  <c r="Z168" i="47"/>
  <c r="AA156" i="47"/>
  <c r="Z156" i="47"/>
  <c r="AA151" i="47"/>
  <c r="Z151" i="47"/>
  <c r="Z143" i="47"/>
  <c r="AA137" i="47"/>
  <c r="Z128" i="47"/>
  <c r="AA128" i="47"/>
  <c r="Z122" i="47"/>
  <c r="AA122" i="47"/>
  <c r="AA118" i="47"/>
  <c r="Z118" i="47"/>
  <c r="AA109" i="47"/>
  <c r="Z103" i="47"/>
  <c r="AA103" i="47"/>
  <c r="Z94" i="47"/>
  <c r="AA88" i="47"/>
  <c r="Z88" i="47"/>
  <c r="AA84" i="47"/>
  <c r="Z84" i="47"/>
  <c r="AA75" i="47"/>
  <c r="Z69" i="47"/>
  <c r="AA60" i="47"/>
  <c r="Z60" i="47"/>
  <c r="AA55" i="47"/>
  <c r="Z55" i="47"/>
  <c r="AA39" i="47"/>
  <c r="Z39" i="47"/>
  <c r="Z31" i="47"/>
  <c r="AA26" i="47"/>
  <c r="Z26" i="47"/>
  <c r="AA21" i="47"/>
  <c r="Z21" i="47"/>
  <c r="AA16" i="47"/>
  <c r="Z16" i="47"/>
  <c r="AA9" i="47"/>
  <c r="Z9" i="47"/>
  <c r="AA160" i="48"/>
  <c r="Z101" i="48"/>
  <c r="AA101" i="48"/>
  <c r="AA19" i="48"/>
  <c r="Z190" i="47"/>
  <c r="AA152" i="47"/>
  <c r="AA110" i="47"/>
  <c r="AA22" i="47"/>
  <c r="Z22" i="47"/>
  <c r="G27" i="63"/>
  <c r="Z135" i="48"/>
  <c r="AA135" i="48"/>
  <c r="AA175" i="47"/>
  <c r="Z175" i="47"/>
  <c r="AA205" i="48"/>
  <c r="Z205" i="48"/>
  <c r="Z199" i="48"/>
  <c r="AA193" i="48"/>
  <c r="Z193" i="48"/>
  <c r="AA189" i="48"/>
  <c r="Z189" i="48"/>
  <c r="Z183" i="48"/>
  <c r="AA174" i="48"/>
  <c r="Z168" i="48"/>
  <c r="AA156" i="48"/>
  <c r="Z156" i="48"/>
  <c r="AA151" i="48"/>
  <c r="Z151" i="48"/>
  <c r="Z143" i="48"/>
  <c r="AA137" i="48"/>
  <c r="AA128" i="48"/>
  <c r="Z128" i="48"/>
  <c r="AA122" i="48"/>
  <c r="Z122" i="48"/>
  <c r="AA118" i="48"/>
  <c r="Z118" i="48"/>
  <c r="AA109" i="48"/>
  <c r="AA103" i="48"/>
  <c r="Z103" i="48"/>
  <c r="Z94" i="48"/>
  <c r="AA88" i="48"/>
  <c r="Z88" i="48"/>
  <c r="AA84" i="48"/>
  <c r="Z84" i="48"/>
  <c r="AA75" i="48"/>
  <c r="Z69" i="48"/>
  <c r="Z60" i="48"/>
  <c r="AA60" i="48"/>
  <c r="AA55" i="48"/>
  <c r="Z55" i="48"/>
  <c r="AA39" i="48"/>
  <c r="Z39" i="48"/>
  <c r="Z31" i="48"/>
  <c r="AA26" i="48"/>
  <c r="Z26" i="48"/>
  <c r="AA21" i="48"/>
  <c r="Z21" i="48"/>
  <c r="AA16" i="48"/>
  <c r="Z16" i="48"/>
  <c r="AA9" i="48"/>
  <c r="Z9" i="48"/>
  <c r="Z204" i="47"/>
  <c r="Z198" i="47"/>
  <c r="Z192" i="47"/>
  <c r="AA192" i="47"/>
  <c r="Z186" i="47"/>
  <c r="AA186" i="47"/>
  <c r="AA182" i="47"/>
  <c r="Z182" i="47"/>
  <c r="Z173" i="47"/>
  <c r="AA167" i="47"/>
  <c r="Z155" i="47"/>
  <c r="Z148" i="47"/>
  <c r="AA148" i="47"/>
  <c r="AA142" i="47"/>
  <c r="Z142" i="47"/>
  <c r="Z136" i="47"/>
  <c r="AA127" i="47"/>
  <c r="Z127" i="47"/>
  <c r="AA121" i="47"/>
  <c r="Z121" i="47"/>
  <c r="AA112" i="47"/>
  <c r="Z112" i="47"/>
  <c r="AA108" i="47"/>
  <c r="Z108" i="47"/>
  <c r="Z102" i="47"/>
  <c r="AA102" i="47"/>
  <c r="Z93" i="47"/>
  <c r="Z87" i="47"/>
  <c r="AA81" i="47"/>
  <c r="Z81" i="47"/>
  <c r="Z74" i="47"/>
  <c r="AA74" i="47"/>
  <c r="AA67" i="47"/>
  <c r="AA59" i="47"/>
  <c r="Z59" i="47"/>
  <c r="AA54" i="47"/>
  <c r="Z34" i="47"/>
  <c r="AA34" i="47"/>
  <c r="AA30" i="47"/>
  <c r="Z30" i="47"/>
  <c r="AA25" i="47"/>
  <c r="AA20" i="47"/>
  <c r="Z20" i="47"/>
  <c r="C27" i="64"/>
  <c r="Z147" i="48"/>
  <c r="AA33" i="48"/>
  <c r="Z33" i="48"/>
  <c r="AA27" i="47"/>
  <c r="Z27" i="47"/>
  <c r="E20" i="63"/>
  <c r="E21" i="63" s="1"/>
  <c r="C20" i="64"/>
  <c r="G21" i="63"/>
  <c r="AA207" i="48"/>
  <c r="Z207" i="48"/>
  <c r="AA191" i="48"/>
  <c r="Z191" i="48"/>
  <c r="AA176" i="48"/>
  <c r="Z176" i="48"/>
  <c r="AA154" i="48"/>
  <c r="Z126" i="48"/>
  <c r="AA126" i="48"/>
  <c r="Z111" i="48"/>
  <c r="AA92" i="48"/>
  <c r="AA86" i="48"/>
  <c r="Z71" i="48"/>
  <c r="AA71" i="48"/>
  <c r="AA66" i="48"/>
  <c r="Z66" i="48"/>
  <c r="AA58" i="48"/>
  <c r="AA53" i="48"/>
  <c r="AA14" i="48"/>
  <c r="AA196" i="47"/>
  <c r="Z196" i="47"/>
  <c r="Z159" i="47"/>
  <c r="AA159" i="47"/>
  <c r="AA129" i="47"/>
  <c r="Z129" i="47"/>
  <c r="AA91" i="47"/>
  <c r="Z91" i="47"/>
  <c r="Z40" i="47"/>
  <c r="Z204" i="48"/>
  <c r="Z198" i="48"/>
  <c r="AA192" i="48"/>
  <c r="Z192" i="48"/>
  <c r="AA186" i="48"/>
  <c r="Z186" i="48"/>
  <c r="AA182" i="48"/>
  <c r="Z182" i="48"/>
  <c r="Z173" i="48"/>
  <c r="AA167" i="48"/>
  <c r="Z155" i="48"/>
  <c r="Z148" i="48"/>
  <c r="AA148" i="48"/>
  <c r="AA142" i="48"/>
  <c r="Z142" i="48"/>
  <c r="Z136" i="48"/>
  <c r="AA127" i="48"/>
  <c r="Z127" i="48"/>
  <c r="AA121" i="48"/>
  <c r="Z121" i="48"/>
  <c r="AA112" i="48"/>
  <c r="Z112" i="48"/>
  <c r="AA108" i="48"/>
  <c r="Z108" i="48"/>
  <c r="AA102" i="48"/>
  <c r="Z102" i="48"/>
  <c r="Z93" i="48"/>
  <c r="Z87" i="48"/>
  <c r="AA81" i="48"/>
  <c r="Z81" i="48"/>
  <c r="AA74" i="48"/>
  <c r="Z74" i="48"/>
  <c r="AA67" i="48"/>
  <c r="AA59" i="48"/>
  <c r="Z59" i="48"/>
  <c r="AA54" i="48"/>
  <c r="Z34" i="48"/>
  <c r="AA34" i="48"/>
  <c r="Z30" i="48"/>
  <c r="AA30" i="48"/>
  <c r="AA25" i="48"/>
  <c r="AA20" i="48"/>
  <c r="Z20" i="48"/>
  <c r="AA207" i="47"/>
  <c r="Z207" i="47"/>
  <c r="Z203" i="47"/>
  <c r="AA203" i="47"/>
  <c r="Z197" i="47"/>
  <c r="AA191" i="47"/>
  <c r="Z191" i="47"/>
  <c r="AA185" i="47"/>
  <c r="Z185" i="47"/>
  <c r="AA176" i="47"/>
  <c r="Z176" i="47"/>
  <c r="AA172" i="47"/>
  <c r="Z172" i="47"/>
  <c r="AA160" i="47"/>
  <c r="AA154" i="47"/>
  <c r="Z147" i="47"/>
  <c r="AA139" i="47"/>
  <c r="Z139" i="47"/>
  <c r="AA135" i="47"/>
  <c r="Z135" i="47"/>
  <c r="AA126" i="47"/>
  <c r="Z126" i="47"/>
  <c r="AA120" i="47"/>
  <c r="Z120" i="47"/>
  <c r="Z111" i="47"/>
  <c r="Z105" i="47"/>
  <c r="AA105" i="47"/>
  <c r="AA101" i="47"/>
  <c r="Z101" i="47"/>
  <c r="AA92" i="47"/>
  <c r="AA86" i="47"/>
  <c r="AA80" i="47"/>
  <c r="AA71" i="47"/>
  <c r="Z71" i="47"/>
  <c r="AA66" i="47"/>
  <c r="Z66" i="47"/>
  <c r="AA58" i="47"/>
  <c r="AA53" i="47"/>
  <c r="AA33" i="47"/>
  <c r="Z33" i="47"/>
  <c r="AA28" i="47"/>
  <c r="Z28" i="47"/>
  <c r="AA24" i="47"/>
  <c r="Z24" i="47"/>
  <c r="AA19" i="47"/>
  <c r="AA14" i="47"/>
  <c r="Z197" i="48"/>
  <c r="AA28" i="48"/>
  <c r="Z28" i="48"/>
  <c r="AA200" i="47"/>
  <c r="Z200" i="47"/>
  <c r="AA146" i="47"/>
  <c r="Z119" i="47"/>
  <c r="AA95" i="47"/>
  <c r="Z95" i="47"/>
  <c r="AA79" i="47"/>
  <c r="Z57" i="47"/>
  <c r="AA57" i="47"/>
  <c r="AA18" i="47"/>
  <c r="Z18" i="47"/>
  <c r="P23" i="36"/>
  <c r="O23" i="36"/>
  <c r="M23" i="36"/>
  <c r="K23" i="36"/>
  <c r="N25" i="36"/>
  <c r="P25" i="36"/>
  <c r="O25" i="36"/>
  <c r="M25" i="36"/>
  <c r="L25" i="36"/>
  <c r="K25" i="36"/>
  <c r="Q25" i="36" s="1"/>
  <c r="P27" i="36"/>
  <c r="O27" i="36"/>
  <c r="M27" i="36"/>
  <c r="K27" i="36"/>
  <c r="N29" i="36"/>
  <c r="P29" i="36"/>
  <c r="O29" i="36"/>
  <c r="M29" i="36"/>
  <c r="L29" i="36"/>
  <c r="K29" i="36"/>
  <c r="N33" i="36"/>
  <c r="O33" i="36"/>
  <c r="M33" i="36"/>
  <c r="L33" i="36"/>
  <c r="K33" i="36"/>
  <c r="P35" i="36"/>
  <c r="M35" i="36"/>
  <c r="K35" i="36"/>
  <c r="N37" i="36"/>
  <c r="O37" i="36"/>
  <c r="K37" i="36"/>
  <c r="E9" i="66"/>
  <c r="F9" i="66"/>
  <c r="E27" i="63"/>
  <c r="E26" i="64"/>
  <c r="C26" i="65"/>
  <c r="G26" i="65" s="1"/>
  <c r="E24" i="64"/>
  <c r="C24" i="65"/>
  <c r="G27" i="64"/>
  <c r="N41" i="36"/>
  <c r="O41" i="36"/>
  <c r="K41" i="36"/>
  <c r="O28" i="36"/>
  <c r="P28" i="36"/>
  <c r="O24" i="36"/>
  <c r="P24" i="36"/>
  <c r="O36" i="36"/>
  <c r="P36" i="36"/>
  <c r="K11" i="36"/>
  <c r="L24" i="36"/>
  <c r="L36" i="36"/>
  <c r="Q11" i="36"/>
  <c r="J45" i="36"/>
  <c r="P33" i="36"/>
  <c r="G23" i="36"/>
  <c r="G25" i="36"/>
  <c r="G27" i="36"/>
  <c r="G29" i="36"/>
  <c r="G33" i="36"/>
  <c r="G35" i="36"/>
  <c r="G16" i="36"/>
  <c r="H16" i="36"/>
  <c r="I16" i="36" s="1"/>
  <c r="N34" i="36"/>
  <c r="N42" i="36"/>
  <c r="E14" i="36"/>
  <c r="E18" i="36"/>
  <c r="N23" i="36"/>
  <c r="G24" i="36"/>
  <c r="M24" i="36"/>
  <c r="K26" i="36"/>
  <c r="O26" i="36"/>
  <c r="N27" i="36"/>
  <c r="G28" i="36"/>
  <c r="M28" i="36"/>
  <c r="I30" i="36"/>
  <c r="K34" i="36"/>
  <c r="O34" i="36"/>
  <c r="N35" i="36"/>
  <c r="G36" i="36"/>
  <c r="M36" i="36"/>
  <c r="L37" i="36"/>
  <c r="P37" i="36"/>
  <c r="I38" i="36"/>
  <c r="L41" i="36"/>
  <c r="P41" i="36"/>
  <c r="K42" i="36"/>
  <c r="O42" i="36"/>
  <c r="E15" i="36"/>
  <c r="E19" i="36"/>
  <c r="N26" i="36"/>
  <c r="E13" i="36"/>
  <c r="E17" i="36"/>
  <c r="N24" i="36"/>
  <c r="L26" i="36"/>
  <c r="P26" i="36"/>
  <c r="N28" i="36"/>
  <c r="L34" i="36"/>
  <c r="P34" i="36"/>
  <c r="O35" i="36"/>
  <c r="N36" i="36"/>
  <c r="G37" i="36"/>
  <c r="M37" i="36"/>
  <c r="G41" i="36"/>
  <c r="M41" i="36"/>
  <c r="M43" i="36" s="1"/>
  <c r="L42" i="36"/>
  <c r="P42" i="36"/>
  <c r="I43" i="36"/>
  <c r="L23" i="36"/>
  <c r="K24" i="36"/>
  <c r="G26" i="36"/>
  <c r="L27" i="36"/>
  <c r="K28" i="36"/>
  <c r="G34" i="36"/>
  <c r="L35" i="36"/>
  <c r="K36" i="36"/>
  <c r="G42" i="36"/>
  <c r="E292" i="40"/>
  <c r="G296" i="40"/>
  <c r="P296" i="40" s="1"/>
  <c r="O292" i="40"/>
  <c r="G297" i="40"/>
  <c r="I297" i="40" s="1"/>
  <c r="AB104" i="47" l="1"/>
  <c r="AB34" i="48"/>
  <c r="AB55" i="47"/>
  <c r="AB105" i="47"/>
  <c r="AB22" i="47"/>
  <c r="AB39" i="47"/>
  <c r="AB156" i="47"/>
  <c r="AB206" i="48"/>
  <c r="AB185" i="48"/>
  <c r="AB28" i="48"/>
  <c r="AB205" i="48"/>
  <c r="AB16" i="47"/>
  <c r="AB22" i="48"/>
  <c r="AB184" i="47"/>
  <c r="AB139" i="48"/>
  <c r="AB120" i="48"/>
  <c r="AB169" i="47"/>
  <c r="AB126" i="47"/>
  <c r="AB207" i="47"/>
  <c r="AB21" i="47"/>
  <c r="AB139" i="47"/>
  <c r="AB20" i="48"/>
  <c r="AB176" i="48"/>
  <c r="AB71" i="47"/>
  <c r="AB81" i="48"/>
  <c r="AB59" i="47"/>
  <c r="AB21" i="48"/>
  <c r="AB205" i="47"/>
  <c r="AB191" i="47"/>
  <c r="AB192" i="47"/>
  <c r="AB60" i="48"/>
  <c r="AA82" i="48"/>
  <c r="Q33" i="36"/>
  <c r="AB148" i="47"/>
  <c r="AA130" i="48"/>
  <c r="Q29" i="36"/>
  <c r="AB200" i="47"/>
  <c r="AB175" i="47"/>
  <c r="AA82" i="47"/>
  <c r="AA106" i="48"/>
  <c r="AB95" i="47"/>
  <c r="AB33" i="47"/>
  <c r="AB185" i="47"/>
  <c r="AB121" i="48"/>
  <c r="AB192" i="48"/>
  <c r="AB207" i="48"/>
  <c r="AB112" i="47"/>
  <c r="AB186" i="47"/>
  <c r="AB55" i="48"/>
  <c r="AB122" i="48"/>
  <c r="AB193" i="48"/>
  <c r="G20" i="64"/>
  <c r="C21" i="64"/>
  <c r="E27" i="64"/>
  <c r="AB57" i="47"/>
  <c r="AA130" i="47"/>
  <c r="AB30" i="48"/>
  <c r="Z35" i="48"/>
  <c r="AB148" i="48"/>
  <c r="Z208" i="48"/>
  <c r="AB159" i="47"/>
  <c r="AA62" i="48"/>
  <c r="AB27" i="47"/>
  <c r="AB34" i="47"/>
  <c r="AB74" i="47"/>
  <c r="AB102" i="47"/>
  <c r="AB127" i="47"/>
  <c r="AA17" i="48"/>
  <c r="AB84" i="47"/>
  <c r="AB193" i="47"/>
  <c r="AB18" i="48"/>
  <c r="AB104" i="48"/>
  <c r="AB129" i="48"/>
  <c r="AB172" i="48"/>
  <c r="AB189" i="47"/>
  <c r="Z194" i="47"/>
  <c r="AB9" i="48"/>
  <c r="AA29" i="48"/>
  <c r="AA23" i="47"/>
  <c r="AB135" i="47"/>
  <c r="AB74" i="48"/>
  <c r="AB102" i="48"/>
  <c r="AB127" i="48"/>
  <c r="AB186" i="48"/>
  <c r="Z201" i="47"/>
  <c r="AB196" i="47"/>
  <c r="AB66" i="48"/>
  <c r="AB191" i="48"/>
  <c r="AB20" i="47"/>
  <c r="AB81" i="47"/>
  <c r="AB108" i="47"/>
  <c r="AB16" i="48"/>
  <c r="AB39" i="48"/>
  <c r="AB103" i="48"/>
  <c r="AB128" i="48"/>
  <c r="AB156" i="48"/>
  <c r="AB189" i="48"/>
  <c r="Z194" i="48"/>
  <c r="Z106" i="48"/>
  <c r="AB101" i="48"/>
  <c r="AA23" i="48"/>
  <c r="AB159" i="48"/>
  <c r="AB103" i="47"/>
  <c r="AB33" i="48"/>
  <c r="AB26" i="47"/>
  <c r="AB60" i="47"/>
  <c r="AB88" i="47"/>
  <c r="Z123" i="47"/>
  <c r="AB118" i="47"/>
  <c r="AB57" i="48"/>
  <c r="AB169" i="48"/>
  <c r="Z201" i="48"/>
  <c r="AB196" i="48"/>
  <c r="AB32" i="47"/>
  <c r="AA106" i="47"/>
  <c r="Q27" i="36"/>
  <c r="AB24" i="47"/>
  <c r="AA62" i="47"/>
  <c r="AB172" i="47"/>
  <c r="AB108" i="48"/>
  <c r="AB91" i="47"/>
  <c r="AB142" i="47"/>
  <c r="AB84" i="48"/>
  <c r="AB105" i="48"/>
  <c r="AB203" i="47"/>
  <c r="Z208" i="47"/>
  <c r="Z187" i="48"/>
  <c r="AB182" i="48"/>
  <c r="AB151" i="48"/>
  <c r="AB128" i="47"/>
  <c r="AA29" i="47"/>
  <c r="AB71" i="48"/>
  <c r="AB126" i="48"/>
  <c r="AB135" i="48"/>
  <c r="AB9" i="47"/>
  <c r="AB122" i="47"/>
  <c r="AB151" i="47"/>
  <c r="AB27" i="48"/>
  <c r="AB61" i="48"/>
  <c r="AB91" i="48"/>
  <c r="AB175" i="48"/>
  <c r="AB200" i="48"/>
  <c r="AB61" i="47"/>
  <c r="AB125" i="47"/>
  <c r="Z130" i="47"/>
  <c r="AB206" i="47"/>
  <c r="AB32" i="48"/>
  <c r="AB125" i="48"/>
  <c r="Z130" i="48"/>
  <c r="AB24" i="48"/>
  <c r="Z106" i="47"/>
  <c r="AB101" i="47"/>
  <c r="K43" i="36"/>
  <c r="AB18" i="47"/>
  <c r="AB28" i="47"/>
  <c r="AB66" i="47"/>
  <c r="AB120" i="47"/>
  <c r="AB176" i="47"/>
  <c r="AB59" i="48"/>
  <c r="AB112" i="48"/>
  <c r="AB142" i="48"/>
  <c r="AB129" i="47"/>
  <c r="AB30" i="47"/>
  <c r="Z35" i="47"/>
  <c r="AB121" i="47"/>
  <c r="Z187" i="47"/>
  <c r="AB182" i="47"/>
  <c r="AB26" i="48"/>
  <c r="AB88" i="48"/>
  <c r="Z123" i="48"/>
  <c r="AB118" i="48"/>
  <c r="AA17" i="47"/>
  <c r="L43" i="36"/>
  <c r="Q37" i="36"/>
  <c r="M38" i="36"/>
  <c r="M30" i="36"/>
  <c r="C26" i="66"/>
  <c r="G26" i="66" s="1"/>
  <c r="E26" i="66" s="1"/>
  <c r="E26" i="65"/>
  <c r="C27" i="65"/>
  <c r="G24" i="65"/>
  <c r="Q34" i="36"/>
  <c r="P38" i="36"/>
  <c r="O38" i="36"/>
  <c r="G30" i="36"/>
  <c r="P30" i="36"/>
  <c r="O43" i="36"/>
  <c r="O30" i="36"/>
  <c r="N43" i="36"/>
  <c r="G43" i="36"/>
  <c r="Q24" i="36"/>
  <c r="N38" i="36"/>
  <c r="Q36" i="36"/>
  <c r="G17" i="36"/>
  <c r="H17" i="36"/>
  <c r="I17" i="36" s="1"/>
  <c r="O16" i="36"/>
  <c r="K16" i="36"/>
  <c r="N16" i="36"/>
  <c r="P16" i="36"/>
  <c r="L16" i="36"/>
  <c r="M16" i="36"/>
  <c r="G13" i="36"/>
  <c r="E20" i="36"/>
  <c r="E45" i="36" s="1"/>
  <c r="H13" i="36"/>
  <c r="N30" i="36"/>
  <c r="H15" i="36"/>
  <c r="I15" i="36" s="1"/>
  <c r="G15" i="36"/>
  <c r="Q35" i="36"/>
  <c r="G38" i="36"/>
  <c r="L38" i="36"/>
  <c r="Q42" i="36"/>
  <c r="Q26" i="36"/>
  <c r="H18" i="36"/>
  <c r="I18" i="36" s="1"/>
  <c r="G18" i="36"/>
  <c r="Q41" i="36"/>
  <c r="K38" i="36"/>
  <c r="Q28" i="36"/>
  <c r="L30" i="36"/>
  <c r="Q23" i="36"/>
  <c r="H19" i="36"/>
  <c r="I19" i="36" s="1"/>
  <c r="G19" i="36"/>
  <c r="P43" i="36"/>
  <c r="H14" i="36"/>
  <c r="I14" i="36" s="1"/>
  <c r="G14" i="36"/>
  <c r="K30" i="36"/>
  <c r="I296" i="40"/>
  <c r="I299" i="40" s="1"/>
  <c r="M297" i="40"/>
  <c r="M296" i="40"/>
  <c r="G299" i="40"/>
  <c r="P297" i="40"/>
  <c r="P299" i="40" s="1"/>
  <c r="L297" i="40"/>
  <c r="J296" i="40"/>
  <c r="N296" i="40"/>
  <c r="G292" i="40"/>
  <c r="O297" i="40"/>
  <c r="K297" i="40"/>
  <c r="K296" i="40"/>
  <c r="O296" i="40"/>
  <c r="N297" i="40"/>
  <c r="J297" i="40"/>
  <c r="L296" i="40"/>
  <c r="AB130" i="48" l="1"/>
  <c r="AB106" i="48"/>
  <c r="Z210" i="48"/>
  <c r="Z132" i="48"/>
  <c r="AB106" i="47"/>
  <c r="Z132" i="47"/>
  <c r="AB130" i="47"/>
  <c r="Q43" i="36"/>
  <c r="Z210" i="47"/>
  <c r="C20" i="65"/>
  <c r="E20" i="64"/>
  <c r="E21" i="64" s="1"/>
  <c r="G21" i="64"/>
  <c r="Q38" i="36"/>
  <c r="E24" i="65"/>
  <c r="E27" i="65" s="1"/>
  <c r="G27" i="65"/>
  <c r="C24" i="66"/>
  <c r="N19" i="36"/>
  <c r="M19" i="36"/>
  <c r="O19" i="36"/>
  <c r="K19" i="36"/>
  <c r="P19" i="36"/>
  <c r="L19" i="36"/>
  <c r="Q16" i="36"/>
  <c r="M14" i="36"/>
  <c r="P14" i="36"/>
  <c r="L14" i="36"/>
  <c r="N14" i="36"/>
  <c r="O14" i="36"/>
  <c r="K14" i="36"/>
  <c r="H20" i="36"/>
  <c r="H45" i="36" s="1"/>
  <c r="I13" i="36"/>
  <c r="M18" i="36"/>
  <c r="P18" i="36"/>
  <c r="L18" i="36"/>
  <c r="N18" i="36"/>
  <c r="O18" i="36"/>
  <c r="K18" i="36"/>
  <c r="Q30" i="36"/>
  <c r="P17" i="36"/>
  <c r="L17" i="36"/>
  <c r="O17" i="36"/>
  <c r="K17" i="36"/>
  <c r="M17" i="36"/>
  <c r="N17" i="36"/>
  <c r="N15" i="36"/>
  <c r="M15" i="36"/>
  <c r="O15" i="36"/>
  <c r="K15" i="36"/>
  <c r="P15" i="36"/>
  <c r="L15" i="36"/>
  <c r="G20" i="36"/>
  <c r="G45" i="36" s="1"/>
  <c r="L299" i="40"/>
  <c r="N299" i="40"/>
  <c r="M299" i="40"/>
  <c r="K299" i="40"/>
  <c r="O299" i="40"/>
  <c r="J299" i="40"/>
  <c r="G20" i="65" l="1"/>
  <c r="C21" i="65"/>
  <c r="Q15" i="36"/>
  <c r="G24" i="66"/>
  <c r="C27" i="66"/>
  <c r="Q19" i="36"/>
  <c r="I20" i="36"/>
  <c r="I45" i="36" s="1"/>
  <c r="P13" i="36"/>
  <c r="P20" i="36" s="1"/>
  <c r="P45" i="36" s="1"/>
  <c r="I24" i="1" s="1"/>
  <c r="I27" i="72" s="1"/>
  <c r="L13" i="36"/>
  <c r="L20" i="36" s="1"/>
  <c r="L45" i="36" s="1"/>
  <c r="O13" i="36"/>
  <c r="O20" i="36" s="1"/>
  <c r="O45" i="36" s="1"/>
  <c r="H24" i="1" s="1"/>
  <c r="H27" i="72" s="1"/>
  <c r="K13" i="36"/>
  <c r="M13" i="36"/>
  <c r="M20" i="36" s="1"/>
  <c r="M45" i="36" s="1"/>
  <c r="N13" i="36"/>
  <c r="N20" i="36" s="1"/>
  <c r="N45" i="36" s="1"/>
  <c r="Q17" i="36"/>
  <c r="Q18" i="36"/>
  <c r="Q14" i="36"/>
  <c r="E20" i="65" l="1"/>
  <c r="E21" i="65" s="1"/>
  <c r="C20" i="66"/>
  <c r="G21" i="65"/>
  <c r="E24" i="66"/>
  <c r="E27" i="66" s="1"/>
  <c r="G27" i="66"/>
  <c r="Q13" i="36"/>
  <c r="Q20" i="36" s="1"/>
  <c r="Q45" i="36" s="1"/>
  <c r="K20" i="36"/>
  <c r="K45" i="36" s="1"/>
  <c r="G20" i="66" l="1"/>
  <c r="C21" i="66"/>
  <c r="E20" i="66" l="1"/>
  <c r="E21" i="66" s="1"/>
  <c r="G21" i="66"/>
  <c r="G325" i="40" l="1"/>
  <c r="G324" i="40"/>
  <c r="G318" i="40"/>
  <c r="G319" i="40"/>
  <c r="G312" i="40"/>
  <c r="G313" i="40"/>
  <c r="AB206" i="25"/>
  <c r="AB200" i="25"/>
  <c r="AB196" i="25"/>
  <c r="AB192" i="25"/>
  <c r="AB186" i="25"/>
  <c r="AB184" i="25"/>
  <c r="AB182" i="25"/>
  <c r="AB175" i="25"/>
  <c r="AB169" i="25"/>
  <c r="AB148" i="25"/>
  <c r="AB129" i="25"/>
  <c r="AB127" i="25"/>
  <c r="AB125" i="25"/>
  <c r="AB121" i="25"/>
  <c r="AB112" i="25"/>
  <c r="AA105" i="25"/>
  <c r="Z105" i="25"/>
  <c r="AA104" i="25"/>
  <c r="Z104" i="25"/>
  <c r="AA103" i="25"/>
  <c r="Z103" i="25"/>
  <c r="AA102" i="25"/>
  <c r="Z102" i="25"/>
  <c r="AA101" i="25"/>
  <c r="Z101" i="25"/>
  <c r="AA95" i="25"/>
  <c r="Z95" i="25"/>
  <c r="Z94" i="25"/>
  <c r="Z93" i="25"/>
  <c r="AA92" i="25"/>
  <c r="AA91" i="25"/>
  <c r="Z91" i="25"/>
  <c r="AA88" i="25"/>
  <c r="Z88" i="25"/>
  <c r="Z87" i="25"/>
  <c r="AA86" i="25"/>
  <c r="AA85" i="25"/>
  <c r="AA84" i="25"/>
  <c r="Z84" i="25"/>
  <c r="AA81" i="25"/>
  <c r="Z81" i="25"/>
  <c r="AA80" i="25"/>
  <c r="AA79" i="25"/>
  <c r="AA75" i="25"/>
  <c r="AA74" i="25"/>
  <c r="Z74" i="25"/>
  <c r="AA71" i="25"/>
  <c r="Z71" i="25"/>
  <c r="Z70" i="25"/>
  <c r="Z69" i="25"/>
  <c r="AA67" i="25"/>
  <c r="AA66" i="25"/>
  <c r="Z66" i="25"/>
  <c r="AA61" i="25"/>
  <c r="Z61" i="25"/>
  <c r="AA60" i="25"/>
  <c r="Z60" i="25"/>
  <c r="AA59" i="25"/>
  <c r="Z59" i="25"/>
  <c r="AA58" i="25"/>
  <c r="AA57" i="25"/>
  <c r="Z57" i="25"/>
  <c r="AA55" i="25"/>
  <c r="Z55" i="25"/>
  <c r="AA54" i="25"/>
  <c r="AA53" i="25"/>
  <c r="Z40" i="25"/>
  <c r="AA39" i="25"/>
  <c r="Z39" i="25"/>
  <c r="AA34" i="25"/>
  <c r="Z34" i="25"/>
  <c r="AA33" i="25"/>
  <c r="Z33" i="25"/>
  <c r="AA32" i="25"/>
  <c r="Z32" i="25"/>
  <c r="Z31" i="25"/>
  <c r="AA30" i="25"/>
  <c r="Z30" i="25"/>
  <c r="AA28" i="25"/>
  <c r="Z28" i="25"/>
  <c r="AA27" i="25"/>
  <c r="Z27" i="25"/>
  <c r="AA26" i="25"/>
  <c r="Z26" i="25"/>
  <c r="AA25" i="25"/>
  <c r="AA24" i="25"/>
  <c r="Z24" i="25"/>
  <c r="AA22" i="25"/>
  <c r="Z22" i="25"/>
  <c r="AA21" i="25"/>
  <c r="Z21" i="25"/>
  <c r="AA20" i="25"/>
  <c r="Z20" i="25"/>
  <c r="AB20" i="25" s="1"/>
  <c r="AA19" i="25"/>
  <c r="AA18" i="25"/>
  <c r="Z18" i="25"/>
  <c r="AA16" i="25"/>
  <c r="Z16" i="25"/>
  <c r="AA15" i="25"/>
  <c r="AA14" i="25"/>
  <c r="AA10" i="25"/>
  <c r="Z9" i="25"/>
  <c r="V191" i="28"/>
  <c r="U191" i="28"/>
  <c r="T191" i="28"/>
  <c r="V190" i="28"/>
  <c r="U190" i="28"/>
  <c r="T190" i="28"/>
  <c r="V189" i="28"/>
  <c r="T189" i="28"/>
  <c r="V188" i="28"/>
  <c r="T188" i="28"/>
  <c r="V187" i="28"/>
  <c r="U187" i="28"/>
  <c r="T187" i="28"/>
  <c r="V184" i="28"/>
  <c r="U184" i="28"/>
  <c r="T184" i="28"/>
  <c r="V183" i="28"/>
  <c r="T183" i="28"/>
  <c r="V182" i="28"/>
  <c r="T182" i="28"/>
  <c r="V181" i="28"/>
  <c r="T181" i="28"/>
  <c r="V180" i="28"/>
  <c r="U180" i="28"/>
  <c r="T180" i="28"/>
  <c r="V177" i="28"/>
  <c r="U177" i="28"/>
  <c r="T177" i="28"/>
  <c r="V176" i="28"/>
  <c r="U176" i="28"/>
  <c r="T176" i="28"/>
  <c r="V175" i="28"/>
  <c r="U175" i="28"/>
  <c r="T175" i="28"/>
  <c r="V174" i="28"/>
  <c r="T174" i="28"/>
  <c r="V173" i="28"/>
  <c r="U173" i="28"/>
  <c r="T173" i="28"/>
  <c r="V170" i="28"/>
  <c r="U170" i="28"/>
  <c r="T170" i="28"/>
  <c r="V169" i="28"/>
  <c r="U169" i="28"/>
  <c r="T169" i="28"/>
  <c r="V168" i="28"/>
  <c r="U168" i="28"/>
  <c r="T168" i="28"/>
  <c r="V167" i="28"/>
  <c r="T167" i="28"/>
  <c r="V166" i="28"/>
  <c r="U166" i="28"/>
  <c r="T166" i="28"/>
  <c r="V160" i="28"/>
  <c r="U160" i="28"/>
  <c r="T160" i="28"/>
  <c r="V159" i="28"/>
  <c r="U159" i="28"/>
  <c r="T159" i="28"/>
  <c r="V158" i="28"/>
  <c r="U158" i="28"/>
  <c r="T158" i="28"/>
  <c r="V157" i="28"/>
  <c r="U157" i="28"/>
  <c r="T157" i="28"/>
  <c r="V156" i="28"/>
  <c r="U156" i="28"/>
  <c r="T156" i="28"/>
  <c r="V153" i="28"/>
  <c r="U153" i="28"/>
  <c r="T153" i="28"/>
  <c r="V152" i="28"/>
  <c r="T152" i="28"/>
  <c r="V151" i="28"/>
  <c r="T151" i="28"/>
  <c r="V143" i="28"/>
  <c r="U143" i="28"/>
  <c r="V142" i="28"/>
  <c r="U142" i="28"/>
  <c r="T142" i="28"/>
  <c r="V139" i="28"/>
  <c r="U139" i="28"/>
  <c r="T139" i="28"/>
  <c r="V138" i="28"/>
  <c r="U138" i="28"/>
  <c r="T138" i="28"/>
  <c r="V137" i="28"/>
  <c r="U137" i="28"/>
  <c r="T137" i="28"/>
  <c r="V136" i="28"/>
  <c r="T136" i="28"/>
  <c r="V135" i="28"/>
  <c r="U135" i="28"/>
  <c r="T135" i="28"/>
  <c r="V132" i="28"/>
  <c r="U132" i="28"/>
  <c r="T132" i="28"/>
  <c r="V131" i="28"/>
  <c r="U131" i="28"/>
  <c r="T131" i="28"/>
  <c r="V130" i="28"/>
  <c r="U130" i="28"/>
  <c r="T130" i="28"/>
  <c r="V129" i="28"/>
  <c r="T129" i="28"/>
  <c r="V128" i="28"/>
  <c r="U128" i="28"/>
  <c r="T128" i="28"/>
  <c r="V125" i="28"/>
  <c r="U125" i="28"/>
  <c r="T125" i="28"/>
  <c r="V124" i="28"/>
  <c r="U124" i="28"/>
  <c r="T124" i="28"/>
  <c r="V123" i="28"/>
  <c r="U123" i="28"/>
  <c r="V122" i="28"/>
  <c r="T122" i="28"/>
  <c r="V121" i="28"/>
  <c r="U121" i="28"/>
  <c r="T121" i="28"/>
  <c r="V115" i="28"/>
  <c r="U115" i="28"/>
  <c r="T115" i="28"/>
  <c r="V114" i="28"/>
  <c r="U114" i="28"/>
  <c r="T114" i="28"/>
  <c r="V113" i="28"/>
  <c r="U113" i="28"/>
  <c r="T113" i="28"/>
  <c r="V112" i="28"/>
  <c r="U112" i="28"/>
  <c r="T112" i="28"/>
  <c r="V111" i="28"/>
  <c r="U111" i="28"/>
  <c r="T111" i="28"/>
  <c r="V108" i="28"/>
  <c r="U108" i="28"/>
  <c r="T108" i="28"/>
  <c r="V107" i="28"/>
  <c r="U107" i="28"/>
  <c r="T107" i="28"/>
  <c r="V106" i="28"/>
  <c r="U106" i="28"/>
  <c r="T106" i="28"/>
  <c r="V105" i="28"/>
  <c r="U105" i="28"/>
  <c r="T105" i="28"/>
  <c r="V104" i="28"/>
  <c r="U104" i="28"/>
  <c r="T104" i="28"/>
  <c r="V91" i="28"/>
  <c r="U91" i="28"/>
  <c r="T91" i="28"/>
  <c r="V90" i="28"/>
  <c r="U90" i="28"/>
  <c r="T90" i="28"/>
  <c r="V89" i="28"/>
  <c r="U89" i="28"/>
  <c r="T89" i="28"/>
  <c r="V88" i="28"/>
  <c r="U88" i="28"/>
  <c r="T88" i="28"/>
  <c r="V87" i="28"/>
  <c r="U87" i="28"/>
  <c r="T87" i="28"/>
  <c r="V81" i="28"/>
  <c r="U81" i="28"/>
  <c r="T81" i="28"/>
  <c r="V80" i="28"/>
  <c r="T80" i="28"/>
  <c r="V79" i="28"/>
  <c r="T79" i="28"/>
  <c r="V77" i="28"/>
  <c r="U77" i="28"/>
  <c r="V76" i="28"/>
  <c r="U76" i="28"/>
  <c r="T76" i="28"/>
  <c r="V73" i="28"/>
  <c r="U73" i="28"/>
  <c r="T73" i="28"/>
  <c r="V72" i="28"/>
  <c r="U72" i="28"/>
  <c r="T72" i="28"/>
  <c r="V71" i="28"/>
  <c r="T71" i="28"/>
  <c r="V70" i="28"/>
  <c r="U70" i="28"/>
  <c r="V69" i="28"/>
  <c r="U69" i="28"/>
  <c r="T69" i="28"/>
  <c r="V66" i="28"/>
  <c r="U66" i="28"/>
  <c r="T66" i="28"/>
  <c r="V65" i="28"/>
  <c r="U65" i="28"/>
  <c r="V64" i="28"/>
  <c r="T64" i="28"/>
  <c r="V63" i="28"/>
  <c r="T63" i="28"/>
  <c r="V62" i="28"/>
  <c r="U62" i="28"/>
  <c r="T62" i="28"/>
  <c r="V59" i="28"/>
  <c r="U59" i="28"/>
  <c r="T59" i="28"/>
  <c r="V58" i="28"/>
  <c r="U58" i="28"/>
  <c r="T58" i="28"/>
  <c r="V57" i="28"/>
  <c r="U57" i="28"/>
  <c r="T57" i="28"/>
  <c r="V56" i="28"/>
  <c r="T56" i="28"/>
  <c r="V55" i="28"/>
  <c r="U55" i="28"/>
  <c r="T55" i="28"/>
  <c r="U75" i="28"/>
  <c r="V75" i="28"/>
  <c r="V97" i="28"/>
  <c r="U97" i="28"/>
  <c r="T97" i="28"/>
  <c r="V96" i="28"/>
  <c r="U96" i="28"/>
  <c r="T96" i="28"/>
  <c r="V95" i="28"/>
  <c r="U95" i="28"/>
  <c r="V94" i="28"/>
  <c r="U94" i="28"/>
  <c r="T94" i="28"/>
  <c r="V93" i="28"/>
  <c r="U93" i="28"/>
  <c r="T93" i="28"/>
  <c r="V50" i="28"/>
  <c r="U50" i="28"/>
  <c r="T50" i="28"/>
  <c r="V49" i="28"/>
  <c r="U49" i="28"/>
  <c r="T49" i="28"/>
  <c r="V48" i="28"/>
  <c r="U48" i="28"/>
  <c r="T48" i="28"/>
  <c r="V47" i="28"/>
  <c r="U47" i="28"/>
  <c r="T47" i="28"/>
  <c r="V46" i="28"/>
  <c r="U46" i="28"/>
  <c r="T46" i="28"/>
  <c r="V44" i="28"/>
  <c r="U44" i="28"/>
  <c r="T44" i="28"/>
  <c r="V43" i="28"/>
  <c r="V42" i="28"/>
  <c r="V37" i="28"/>
  <c r="U37" i="28"/>
  <c r="V36" i="28"/>
  <c r="U36" i="28"/>
  <c r="T36" i="28"/>
  <c r="V25" i="28"/>
  <c r="U25" i="28"/>
  <c r="T25" i="28"/>
  <c r="V24" i="28"/>
  <c r="U24" i="28"/>
  <c r="T24" i="28"/>
  <c r="V23" i="28"/>
  <c r="U23" i="28"/>
  <c r="T23" i="28"/>
  <c r="V22" i="28"/>
  <c r="T22" i="28"/>
  <c r="V21" i="28"/>
  <c r="U21" i="28"/>
  <c r="T21" i="28"/>
  <c r="V31" i="28"/>
  <c r="U31" i="28"/>
  <c r="T31" i="28"/>
  <c r="V30" i="28"/>
  <c r="U30" i="28"/>
  <c r="T30" i="28"/>
  <c r="V29" i="28"/>
  <c r="U29" i="28"/>
  <c r="T29" i="28"/>
  <c r="V28" i="28"/>
  <c r="U28" i="28"/>
  <c r="T28" i="28"/>
  <c r="V27" i="28"/>
  <c r="U27" i="28"/>
  <c r="V19" i="28"/>
  <c r="U19" i="28"/>
  <c r="T19" i="28"/>
  <c r="V18" i="28"/>
  <c r="U18" i="28"/>
  <c r="T18" i="28"/>
  <c r="V17" i="28"/>
  <c r="U17" i="28"/>
  <c r="T17" i="28"/>
  <c r="V16" i="28"/>
  <c r="T16" i="28"/>
  <c r="V15" i="28"/>
  <c r="U15" i="28"/>
  <c r="U10" i="28"/>
  <c r="U12" i="28"/>
  <c r="T13" i="28"/>
  <c r="U13" i="28"/>
  <c r="U9" i="28"/>
  <c r="V13" i="28"/>
  <c r="V12" i="28"/>
  <c r="V10" i="28"/>
  <c r="V9" i="28"/>
  <c r="D34" i="40"/>
  <c r="D28" i="40"/>
  <c r="D22" i="40"/>
  <c r="D16" i="40"/>
  <c r="D10" i="40"/>
  <c r="AB34" i="25" l="1"/>
  <c r="AB59" i="25"/>
  <c r="AB81" i="25"/>
  <c r="AB102" i="25"/>
  <c r="U99" i="28"/>
  <c r="AB22" i="25"/>
  <c r="AB27" i="25"/>
  <c r="AB32" i="25"/>
  <c r="AB57" i="25"/>
  <c r="AB61" i="25"/>
  <c r="AB91" i="25"/>
  <c r="AB95" i="25"/>
  <c r="AB104" i="25"/>
  <c r="T92" i="28"/>
  <c r="T171" i="28"/>
  <c r="AB16" i="25"/>
  <c r="AB21" i="25"/>
  <c r="AB26" i="25"/>
  <c r="AB39" i="25"/>
  <c r="AB55" i="25"/>
  <c r="AB60" i="25"/>
  <c r="AB88" i="25"/>
  <c r="AB103" i="25"/>
  <c r="AB118" i="25"/>
  <c r="AB122" i="25"/>
  <c r="AB128" i="25"/>
  <c r="AB156" i="25"/>
  <c r="AB189" i="25"/>
  <c r="AB193" i="25"/>
  <c r="AB205" i="25"/>
  <c r="AA23" i="25"/>
  <c r="T178" i="28"/>
  <c r="U109" i="28"/>
  <c r="U116" i="28"/>
  <c r="U92" i="28"/>
  <c r="T161" i="28"/>
  <c r="T185" i="28"/>
  <c r="T26" i="28"/>
  <c r="T109" i="28"/>
  <c r="U161" i="28"/>
  <c r="T51" i="28"/>
  <c r="T133" i="28"/>
  <c r="U51" i="28"/>
  <c r="T192" i="28"/>
  <c r="T60" i="28"/>
  <c r="T116" i="28"/>
  <c r="T140" i="28"/>
  <c r="AB84" i="25"/>
  <c r="AB151" i="25"/>
  <c r="AB18" i="25"/>
  <c r="AB159" i="25"/>
  <c r="AA62" i="25"/>
  <c r="AB24" i="25"/>
  <c r="AB28" i="25"/>
  <c r="AB33" i="25"/>
  <c r="AB66" i="25"/>
  <c r="AB71" i="25"/>
  <c r="Z106" i="25"/>
  <c r="AB101" i="25"/>
  <c r="AB105" i="25"/>
  <c r="AB120" i="25"/>
  <c r="AB130" i="25"/>
  <c r="AB126" i="25"/>
  <c r="AB135" i="25"/>
  <c r="AB139" i="25"/>
  <c r="AB172" i="25"/>
  <c r="AB176" i="25"/>
  <c r="AB185" i="25"/>
  <c r="AB191" i="25"/>
  <c r="AB203" i="25"/>
  <c r="AB207" i="25"/>
  <c r="Z35" i="25"/>
  <c r="AB30" i="25"/>
  <c r="AB74" i="25"/>
  <c r="AB108" i="25"/>
  <c r="AB142" i="25"/>
  <c r="AA29" i="25"/>
  <c r="AA106" i="25"/>
  <c r="AA82" i="25"/>
  <c r="G309" i="40"/>
  <c r="I319" i="40"/>
  <c r="L319" i="40"/>
  <c r="P319" i="40"/>
  <c r="O319" i="40"/>
  <c r="M319" i="40"/>
  <c r="J319" i="40"/>
  <c r="N319" i="40"/>
  <c r="K319" i="40"/>
  <c r="I325" i="40"/>
  <c r="L325" i="40"/>
  <c r="P325" i="40"/>
  <c r="K325" i="40"/>
  <c r="M325" i="40"/>
  <c r="J325" i="40"/>
  <c r="N325" i="40"/>
  <c r="O325" i="40"/>
  <c r="I318" i="40"/>
  <c r="K318" i="40"/>
  <c r="O318" i="40"/>
  <c r="N318" i="40"/>
  <c r="L318" i="40"/>
  <c r="P318" i="40"/>
  <c r="M318" i="40"/>
  <c r="G321" i="40"/>
  <c r="J318" i="40"/>
  <c r="I312" i="40"/>
  <c r="J312" i="40"/>
  <c r="N312" i="40"/>
  <c r="K312" i="40"/>
  <c r="O312" i="40"/>
  <c r="G315" i="40"/>
  <c r="L312" i="40"/>
  <c r="P312" i="40"/>
  <c r="M312" i="40"/>
  <c r="I313" i="40"/>
  <c r="K313" i="40"/>
  <c r="O313" i="40"/>
  <c r="N313" i="40"/>
  <c r="L313" i="40"/>
  <c r="P313" i="40"/>
  <c r="M313" i="40"/>
  <c r="J313" i="40"/>
  <c r="I324" i="40"/>
  <c r="K324" i="40"/>
  <c r="O324" i="40"/>
  <c r="N324" i="40"/>
  <c r="L324" i="40"/>
  <c r="P324" i="40"/>
  <c r="M324" i="40"/>
  <c r="J324" i="40"/>
  <c r="I292" i="40"/>
  <c r="Z132" i="25"/>
  <c r="U32" i="28"/>
  <c r="D35" i="40"/>
  <c r="N309" i="40" l="1"/>
  <c r="AB106" i="25"/>
  <c r="K327" i="40"/>
  <c r="V116" i="28"/>
  <c r="U118" i="28"/>
  <c r="V92" i="28"/>
  <c r="I321" i="40"/>
  <c r="U101" i="28"/>
  <c r="N321" i="40"/>
  <c r="V109" i="28"/>
  <c r="V51" i="28"/>
  <c r="Z210" i="25"/>
  <c r="V161" i="28"/>
  <c r="M327" i="40"/>
  <c r="O327" i="40"/>
  <c r="K315" i="40"/>
  <c r="J321" i="40"/>
  <c r="L321" i="40"/>
  <c r="M321" i="40"/>
  <c r="O309" i="40"/>
  <c r="K321" i="40"/>
  <c r="O321" i="40"/>
  <c r="I309" i="40"/>
  <c r="N327" i="40"/>
  <c r="P315" i="40"/>
  <c r="L315" i="40"/>
  <c r="P327" i="40"/>
  <c r="J315" i="40"/>
  <c r="N315" i="40"/>
  <c r="M315" i="40"/>
  <c r="O315" i="40"/>
  <c r="I315" i="40"/>
  <c r="P321" i="40"/>
  <c r="J327" i="40"/>
  <c r="L327" i="40"/>
  <c r="J292" i="40"/>
  <c r="T194" i="28"/>
  <c r="T118" i="28"/>
  <c r="V118" i="28" s="1"/>
  <c r="M309" i="40" l="1"/>
  <c r="J309" i="40"/>
  <c r="L309" i="40"/>
  <c r="K309" i="40"/>
  <c r="P309" i="40"/>
  <c r="J328" i="40"/>
  <c r="O328" i="40"/>
  <c r="K292" i="40"/>
  <c r="K328" i="40" s="1"/>
  <c r="L292" i="40" l="1"/>
  <c r="L328" i="40" s="1"/>
  <c r="K192" i="28"/>
  <c r="J192" i="28"/>
  <c r="I192" i="28"/>
  <c r="H192" i="28"/>
  <c r="G192" i="28"/>
  <c r="F192" i="28"/>
  <c r="L191" i="28"/>
  <c r="R191" i="28" s="1"/>
  <c r="L190" i="28"/>
  <c r="R190" i="28" s="1"/>
  <c r="L189" i="28"/>
  <c r="L188" i="28"/>
  <c r="L187" i="28"/>
  <c r="R187" i="28" s="1"/>
  <c r="K185" i="28"/>
  <c r="J185" i="28"/>
  <c r="I185" i="28"/>
  <c r="H185" i="28"/>
  <c r="G185" i="28"/>
  <c r="F185" i="28"/>
  <c r="L184" i="28"/>
  <c r="R184" i="28" s="1"/>
  <c r="L183" i="28"/>
  <c r="L182" i="28"/>
  <c r="L181" i="28"/>
  <c r="L180" i="28"/>
  <c r="R180" i="28" s="1"/>
  <c r="K178" i="28"/>
  <c r="J178" i="28"/>
  <c r="I178" i="28"/>
  <c r="H178" i="28"/>
  <c r="G178" i="28"/>
  <c r="F178" i="28"/>
  <c r="L177" i="28"/>
  <c r="M177" i="28" s="1"/>
  <c r="L176" i="28"/>
  <c r="M176" i="28" s="1"/>
  <c r="L175" i="28"/>
  <c r="M175" i="28" s="1"/>
  <c r="L174" i="28"/>
  <c r="L173" i="28"/>
  <c r="M173" i="28" s="1"/>
  <c r="K171" i="28"/>
  <c r="J171" i="28"/>
  <c r="I171" i="28"/>
  <c r="H171" i="28"/>
  <c r="G171" i="28"/>
  <c r="F171" i="28"/>
  <c r="L170" i="28"/>
  <c r="R170" i="28" s="1"/>
  <c r="L169" i="28"/>
  <c r="R169" i="28" s="1"/>
  <c r="L168" i="28"/>
  <c r="R168" i="28" s="1"/>
  <c r="L167" i="28"/>
  <c r="L166" i="28"/>
  <c r="R166" i="28" s="1"/>
  <c r="Q7" i="25"/>
  <c r="P7" i="25"/>
  <c r="N7" i="25"/>
  <c r="M7" i="25"/>
  <c r="L7" i="25"/>
  <c r="K7" i="25"/>
  <c r="J7" i="25"/>
  <c r="I7" i="25"/>
  <c r="H7" i="25"/>
  <c r="G7" i="25"/>
  <c r="F7" i="25"/>
  <c r="Q207" i="25"/>
  <c r="P207" i="25"/>
  <c r="O207" i="25"/>
  <c r="N207" i="25"/>
  <c r="M207" i="25"/>
  <c r="L207" i="25"/>
  <c r="K207" i="25"/>
  <c r="J207" i="25"/>
  <c r="I207" i="25"/>
  <c r="H207" i="25"/>
  <c r="G207" i="25"/>
  <c r="F207" i="25"/>
  <c r="Q206" i="25"/>
  <c r="P206" i="25"/>
  <c r="O206" i="25"/>
  <c r="N206" i="25"/>
  <c r="M206" i="25"/>
  <c r="L206" i="25"/>
  <c r="K206" i="25"/>
  <c r="J206" i="25"/>
  <c r="I206" i="25"/>
  <c r="H206" i="25"/>
  <c r="G206" i="25"/>
  <c r="F206" i="25"/>
  <c r="Q205" i="25"/>
  <c r="P205" i="25"/>
  <c r="O205" i="25"/>
  <c r="N205" i="25"/>
  <c r="M205" i="25"/>
  <c r="L205" i="25"/>
  <c r="K205" i="25"/>
  <c r="J205" i="25"/>
  <c r="I205" i="25"/>
  <c r="H205" i="25"/>
  <c r="G205" i="25"/>
  <c r="F205" i="25"/>
  <c r="Q203" i="25"/>
  <c r="P203" i="25"/>
  <c r="O203" i="25"/>
  <c r="N203" i="25"/>
  <c r="M203" i="25"/>
  <c r="L203" i="25"/>
  <c r="K203" i="25"/>
  <c r="J203" i="25"/>
  <c r="I203" i="25"/>
  <c r="H203" i="25"/>
  <c r="G203" i="25"/>
  <c r="F203" i="25"/>
  <c r="Q200" i="25"/>
  <c r="P200" i="25"/>
  <c r="O200" i="25"/>
  <c r="N200" i="25"/>
  <c r="M200" i="25"/>
  <c r="L200" i="25"/>
  <c r="K200" i="25"/>
  <c r="J200" i="25"/>
  <c r="I200" i="25"/>
  <c r="H200" i="25"/>
  <c r="G200" i="25"/>
  <c r="F200" i="25"/>
  <c r="Q196" i="25"/>
  <c r="P196" i="25"/>
  <c r="O196" i="25"/>
  <c r="N196" i="25"/>
  <c r="M196" i="25"/>
  <c r="L196" i="25"/>
  <c r="K196" i="25"/>
  <c r="J196" i="25"/>
  <c r="I196" i="25"/>
  <c r="H196" i="25"/>
  <c r="G196" i="25"/>
  <c r="F196" i="25"/>
  <c r="Q193" i="25"/>
  <c r="P193" i="25"/>
  <c r="O193" i="25"/>
  <c r="N193" i="25"/>
  <c r="M193" i="25"/>
  <c r="L193" i="25"/>
  <c r="K193" i="25"/>
  <c r="J193" i="25"/>
  <c r="I193" i="25"/>
  <c r="H193" i="25"/>
  <c r="G193" i="25"/>
  <c r="F193" i="25"/>
  <c r="Q192" i="25"/>
  <c r="P192" i="25"/>
  <c r="O192" i="25"/>
  <c r="N192" i="25"/>
  <c r="M192" i="25"/>
  <c r="L192" i="25"/>
  <c r="K192" i="25"/>
  <c r="J192" i="25"/>
  <c r="I192" i="25"/>
  <c r="H192" i="25"/>
  <c r="G192" i="25"/>
  <c r="F192" i="25"/>
  <c r="Q191" i="25"/>
  <c r="P191" i="25"/>
  <c r="O191" i="25"/>
  <c r="N191" i="25"/>
  <c r="M191" i="25"/>
  <c r="L191" i="25"/>
  <c r="K191" i="25"/>
  <c r="J191" i="25"/>
  <c r="I191" i="25"/>
  <c r="H191" i="25"/>
  <c r="G191" i="25"/>
  <c r="F191" i="25"/>
  <c r="Q189" i="25"/>
  <c r="P189" i="25"/>
  <c r="O189" i="25"/>
  <c r="N189" i="25"/>
  <c r="M189" i="25"/>
  <c r="L189" i="25"/>
  <c r="K189" i="25"/>
  <c r="J189" i="25"/>
  <c r="I189" i="25"/>
  <c r="H189" i="25"/>
  <c r="G189" i="25"/>
  <c r="F189" i="25"/>
  <c r="Q186" i="25"/>
  <c r="P186" i="25"/>
  <c r="O186" i="25"/>
  <c r="N186" i="25"/>
  <c r="M186" i="25"/>
  <c r="L186" i="25"/>
  <c r="K186" i="25"/>
  <c r="J186" i="25"/>
  <c r="I186" i="25"/>
  <c r="H186" i="25"/>
  <c r="G186" i="25"/>
  <c r="F186" i="25"/>
  <c r="Q185" i="25"/>
  <c r="P185" i="25"/>
  <c r="O185" i="25"/>
  <c r="N185" i="25"/>
  <c r="M185" i="25"/>
  <c r="L185" i="25"/>
  <c r="K185" i="25"/>
  <c r="J185" i="25"/>
  <c r="I185" i="25"/>
  <c r="H185" i="25"/>
  <c r="G185" i="25"/>
  <c r="F185" i="25"/>
  <c r="Q184" i="25"/>
  <c r="P184" i="25"/>
  <c r="O184" i="25"/>
  <c r="N184" i="25"/>
  <c r="M184" i="25"/>
  <c r="L184" i="25"/>
  <c r="K184" i="25"/>
  <c r="J184" i="25"/>
  <c r="I184" i="25"/>
  <c r="H184" i="25"/>
  <c r="G184" i="25"/>
  <c r="F184" i="25"/>
  <c r="Q182" i="25"/>
  <c r="P182" i="25"/>
  <c r="O182" i="25"/>
  <c r="N182" i="25"/>
  <c r="M182" i="25"/>
  <c r="L182" i="25"/>
  <c r="K182" i="25"/>
  <c r="J182" i="25"/>
  <c r="I182" i="25"/>
  <c r="H182" i="25"/>
  <c r="G182" i="25"/>
  <c r="F182" i="25"/>
  <c r="Q176" i="25"/>
  <c r="P176" i="25"/>
  <c r="O176" i="25"/>
  <c r="N176" i="25"/>
  <c r="M176" i="25"/>
  <c r="L176" i="25"/>
  <c r="K176" i="25"/>
  <c r="J176" i="25"/>
  <c r="I176" i="25"/>
  <c r="H176" i="25"/>
  <c r="G176" i="25"/>
  <c r="F176" i="25"/>
  <c r="Q175" i="25"/>
  <c r="P175" i="25"/>
  <c r="O175" i="25"/>
  <c r="N175" i="25"/>
  <c r="M175" i="25"/>
  <c r="L175" i="25"/>
  <c r="K175" i="25"/>
  <c r="J175" i="25"/>
  <c r="I175" i="25"/>
  <c r="H175" i="25"/>
  <c r="G175" i="25"/>
  <c r="F175" i="25"/>
  <c r="Q172" i="25"/>
  <c r="P172" i="25"/>
  <c r="O172" i="25"/>
  <c r="N172" i="25"/>
  <c r="M172" i="25"/>
  <c r="L172" i="25"/>
  <c r="K172" i="25"/>
  <c r="J172" i="25"/>
  <c r="I172" i="25"/>
  <c r="H172" i="25"/>
  <c r="G172" i="25"/>
  <c r="F172" i="25"/>
  <c r="Q169" i="25"/>
  <c r="P169" i="25"/>
  <c r="O169" i="25"/>
  <c r="N169" i="25"/>
  <c r="M169" i="25"/>
  <c r="L169" i="25"/>
  <c r="K169" i="25"/>
  <c r="J169" i="25"/>
  <c r="I169" i="25"/>
  <c r="H169" i="25"/>
  <c r="G169" i="25"/>
  <c r="F169" i="25"/>
  <c r="Q159" i="25"/>
  <c r="P159" i="25"/>
  <c r="O159" i="25"/>
  <c r="N159" i="25"/>
  <c r="M159" i="25"/>
  <c r="L159" i="25"/>
  <c r="K159" i="25"/>
  <c r="J159" i="25"/>
  <c r="I159" i="25"/>
  <c r="H159" i="25"/>
  <c r="G159" i="25"/>
  <c r="F159" i="25"/>
  <c r="Q156" i="25"/>
  <c r="P156" i="25"/>
  <c r="O156" i="25"/>
  <c r="N156" i="25"/>
  <c r="M156" i="25"/>
  <c r="L156" i="25"/>
  <c r="K156" i="25"/>
  <c r="J156" i="25"/>
  <c r="I156" i="25"/>
  <c r="H156" i="25"/>
  <c r="G156" i="25"/>
  <c r="F156" i="25"/>
  <c r="Q151" i="25"/>
  <c r="P151" i="25"/>
  <c r="O151" i="25"/>
  <c r="N151" i="25"/>
  <c r="M151" i="25"/>
  <c r="L151" i="25"/>
  <c r="K151" i="25"/>
  <c r="J151" i="25"/>
  <c r="I151" i="25"/>
  <c r="H151" i="25"/>
  <c r="G151" i="25"/>
  <c r="F151" i="25"/>
  <c r="Q148" i="25"/>
  <c r="P148" i="25"/>
  <c r="O148" i="25"/>
  <c r="N148" i="25"/>
  <c r="M148" i="25"/>
  <c r="L148" i="25"/>
  <c r="K148" i="25"/>
  <c r="J148" i="25"/>
  <c r="I148" i="25"/>
  <c r="H148" i="25"/>
  <c r="G148" i="25"/>
  <c r="F148" i="25"/>
  <c r="Q142" i="25"/>
  <c r="P142" i="25"/>
  <c r="O142" i="25"/>
  <c r="N142" i="25"/>
  <c r="M142" i="25"/>
  <c r="L142" i="25"/>
  <c r="K142" i="25"/>
  <c r="J142" i="25"/>
  <c r="I142" i="25"/>
  <c r="H142" i="25"/>
  <c r="G142" i="25"/>
  <c r="F142" i="25"/>
  <c r="Q139" i="25"/>
  <c r="P139" i="25"/>
  <c r="O139" i="25"/>
  <c r="N139" i="25"/>
  <c r="M139" i="25"/>
  <c r="L139" i="25"/>
  <c r="K139" i="25"/>
  <c r="J139" i="25"/>
  <c r="I139" i="25"/>
  <c r="H139" i="25"/>
  <c r="G139" i="25"/>
  <c r="F139" i="25"/>
  <c r="Q135" i="25"/>
  <c r="P135" i="25"/>
  <c r="O135" i="25"/>
  <c r="N135" i="25"/>
  <c r="M135" i="25"/>
  <c r="L135" i="25"/>
  <c r="K135" i="25"/>
  <c r="J135" i="25"/>
  <c r="I135" i="25"/>
  <c r="H135" i="25"/>
  <c r="G135" i="25"/>
  <c r="F135" i="25"/>
  <c r="Q129" i="25"/>
  <c r="P129" i="25"/>
  <c r="O129" i="25"/>
  <c r="N129" i="25"/>
  <c r="M129" i="25"/>
  <c r="L129" i="25"/>
  <c r="K129" i="25"/>
  <c r="J129" i="25"/>
  <c r="I129" i="25"/>
  <c r="H129" i="25"/>
  <c r="G129" i="25"/>
  <c r="F129" i="25"/>
  <c r="Q128" i="25"/>
  <c r="P128" i="25"/>
  <c r="O128" i="25"/>
  <c r="N128" i="25"/>
  <c r="M128" i="25"/>
  <c r="L128" i="25"/>
  <c r="K128" i="25"/>
  <c r="J128" i="25"/>
  <c r="I128" i="25"/>
  <c r="H128" i="25"/>
  <c r="G128" i="25"/>
  <c r="F128" i="25"/>
  <c r="Q127" i="25"/>
  <c r="P127" i="25"/>
  <c r="O127" i="25"/>
  <c r="N127" i="25"/>
  <c r="M127" i="25"/>
  <c r="L127" i="25"/>
  <c r="K127" i="25"/>
  <c r="J127" i="25"/>
  <c r="I127" i="25"/>
  <c r="H127" i="25"/>
  <c r="G127" i="25"/>
  <c r="F127" i="25"/>
  <c r="Q126" i="25"/>
  <c r="P126" i="25"/>
  <c r="O126" i="25"/>
  <c r="N126" i="25"/>
  <c r="M126" i="25"/>
  <c r="L126" i="25"/>
  <c r="K126" i="25"/>
  <c r="J126" i="25"/>
  <c r="I126" i="25"/>
  <c r="H126" i="25"/>
  <c r="G126" i="25"/>
  <c r="F126" i="25"/>
  <c r="Q125" i="25"/>
  <c r="P125" i="25"/>
  <c r="O125" i="25"/>
  <c r="N125" i="25"/>
  <c r="M125" i="25"/>
  <c r="L125" i="25"/>
  <c r="K125" i="25"/>
  <c r="J125" i="25"/>
  <c r="I125" i="25"/>
  <c r="H125" i="25"/>
  <c r="G125" i="25"/>
  <c r="F125" i="25"/>
  <c r="Q122" i="25"/>
  <c r="P122" i="25"/>
  <c r="O122" i="25"/>
  <c r="N122" i="25"/>
  <c r="M122" i="25"/>
  <c r="L122" i="25"/>
  <c r="K122" i="25"/>
  <c r="J122" i="25"/>
  <c r="I122" i="25"/>
  <c r="H122" i="25"/>
  <c r="G122" i="25"/>
  <c r="F122" i="25"/>
  <c r="Q121" i="25"/>
  <c r="P121" i="25"/>
  <c r="O121" i="25"/>
  <c r="N121" i="25"/>
  <c r="M121" i="25"/>
  <c r="L121" i="25"/>
  <c r="K121" i="25"/>
  <c r="J121" i="25"/>
  <c r="I121" i="25"/>
  <c r="H121" i="25"/>
  <c r="G121" i="25"/>
  <c r="F121" i="25"/>
  <c r="Q120" i="25"/>
  <c r="P120" i="25"/>
  <c r="O120" i="25"/>
  <c r="N120" i="25"/>
  <c r="M120" i="25"/>
  <c r="L120" i="25"/>
  <c r="K120" i="25"/>
  <c r="J120" i="25"/>
  <c r="I120" i="25"/>
  <c r="H120" i="25"/>
  <c r="G120" i="25"/>
  <c r="F120" i="25"/>
  <c r="Q118" i="25"/>
  <c r="P118" i="25"/>
  <c r="O118" i="25"/>
  <c r="N118" i="25"/>
  <c r="M118" i="25"/>
  <c r="L118" i="25"/>
  <c r="K118" i="25"/>
  <c r="J118" i="25"/>
  <c r="I118" i="25"/>
  <c r="H118" i="25"/>
  <c r="G118" i="25"/>
  <c r="F118" i="25"/>
  <c r="Q112" i="25"/>
  <c r="P112" i="25"/>
  <c r="O112" i="25"/>
  <c r="N112" i="25"/>
  <c r="M112" i="25"/>
  <c r="L112" i="25"/>
  <c r="K112" i="25"/>
  <c r="J112" i="25"/>
  <c r="I112" i="25"/>
  <c r="H112" i="25"/>
  <c r="G112" i="25"/>
  <c r="F112" i="25"/>
  <c r="Q108" i="25"/>
  <c r="P108" i="25"/>
  <c r="O108" i="25"/>
  <c r="N108" i="25"/>
  <c r="M108" i="25"/>
  <c r="L108" i="25"/>
  <c r="K108" i="25"/>
  <c r="J108" i="25"/>
  <c r="I108" i="25"/>
  <c r="H108" i="25"/>
  <c r="G108" i="25"/>
  <c r="F108" i="25"/>
  <c r="Q105" i="25"/>
  <c r="P105" i="25"/>
  <c r="O105" i="25"/>
  <c r="N105" i="25"/>
  <c r="M105" i="25"/>
  <c r="L105" i="25"/>
  <c r="K105" i="25"/>
  <c r="J105" i="25"/>
  <c r="I105" i="25"/>
  <c r="H105" i="25"/>
  <c r="G105" i="25"/>
  <c r="F105" i="25"/>
  <c r="Q104" i="25"/>
  <c r="P104" i="25"/>
  <c r="O104" i="25"/>
  <c r="N104" i="25"/>
  <c r="M104" i="25"/>
  <c r="L104" i="25"/>
  <c r="K104" i="25"/>
  <c r="J104" i="25"/>
  <c r="I104" i="25"/>
  <c r="H104" i="25"/>
  <c r="G104" i="25"/>
  <c r="F104" i="25"/>
  <c r="Q103" i="25"/>
  <c r="P103" i="25"/>
  <c r="O103" i="25"/>
  <c r="N103" i="25"/>
  <c r="M103" i="25"/>
  <c r="L103" i="25"/>
  <c r="K103" i="25"/>
  <c r="J103" i="25"/>
  <c r="I103" i="25"/>
  <c r="H103" i="25"/>
  <c r="G103" i="25"/>
  <c r="F103" i="25"/>
  <c r="Q102" i="25"/>
  <c r="P102" i="25"/>
  <c r="O102" i="25"/>
  <c r="N102" i="25"/>
  <c r="M102" i="25"/>
  <c r="L102" i="25"/>
  <c r="K102" i="25"/>
  <c r="J102" i="25"/>
  <c r="I102" i="25"/>
  <c r="H102" i="25"/>
  <c r="G102" i="25"/>
  <c r="F102" i="25"/>
  <c r="Q101" i="25"/>
  <c r="P101" i="25"/>
  <c r="O101" i="25"/>
  <c r="N101" i="25"/>
  <c r="M101" i="25"/>
  <c r="L101" i="25"/>
  <c r="K101" i="25"/>
  <c r="J101" i="25"/>
  <c r="I101" i="25"/>
  <c r="H101" i="25"/>
  <c r="G101" i="25"/>
  <c r="F101" i="25"/>
  <c r="Q95" i="25"/>
  <c r="P95" i="25"/>
  <c r="O95" i="25"/>
  <c r="N95" i="25"/>
  <c r="M95" i="25"/>
  <c r="L95" i="25"/>
  <c r="K95" i="25"/>
  <c r="J95" i="25"/>
  <c r="I95" i="25"/>
  <c r="H95" i="25"/>
  <c r="G95" i="25"/>
  <c r="F95" i="25"/>
  <c r="Q91" i="25"/>
  <c r="P91" i="25"/>
  <c r="O91" i="25"/>
  <c r="N91" i="25"/>
  <c r="M91" i="25"/>
  <c r="L91" i="25"/>
  <c r="K91" i="25"/>
  <c r="J91" i="25"/>
  <c r="I91" i="25"/>
  <c r="H91" i="25"/>
  <c r="G91" i="25"/>
  <c r="F91" i="25"/>
  <c r="Q88" i="25"/>
  <c r="P88" i="25"/>
  <c r="O88" i="25"/>
  <c r="N88" i="25"/>
  <c r="M88" i="25"/>
  <c r="L88" i="25"/>
  <c r="K88" i="25"/>
  <c r="J88" i="25"/>
  <c r="I88" i="25"/>
  <c r="H88" i="25"/>
  <c r="G88" i="25"/>
  <c r="F88" i="25"/>
  <c r="Q84" i="25"/>
  <c r="P84" i="25"/>
  <c r="O84" i="25"/>
  <c r="N84" i="25"/>
  <c r="M84" i="25"/>
  <c r="L84" i="25"/>
  <c r="K84" i="25"/>
  <c r="J84" i="25"/>
  <c r="I84" i="25"/>
  <c r="H84" i="25"/>
  <c r="G84" i="25"/>
  <c r="F84" i="25"/>
  <c r="F81" i="25"/>
  <c r="G81" i="25"/>
  <c r="H81" i="25"/>
  <c r="I81" i="25"/>
  <c r="J81" i="25"/>
  <c r="K81" i="25"/>
  <c r="L81" i="25"/>
  <c r="M81" i="25"/>
  <c r="N81" i="25"/>
  <c r="O81" i="25"/>
  <c r="P81" i="25"/>
  <c r="Q81" i="25"/>
  <c r="Q74" i="25"/>
  <c r="P74" i="25"/>
  <c r="O74" i="25"/>
  <c r="N74" i="25"/>
  <c r="M74" i="25"/>
  <c r="L74" i="25"/>
  <c r="K74" i="25"/>
  <c r="J74" i="25"/>
  <c r="I74" i="25"/>
  <c r="H74" i="25"/>
  <c r="G74" i="25"/>
  <c r="F74" i="25"/>
  <c r="Q71" i="25"/>
  <c r="P71" i="25"/>
  <c r="O71" i="25"/>
  <c r="N71" i="25"/>
  <c r="M71" i="25"/>
  <c r="L71" i="25"/>
  <c r="K71" i="25"/>
  <c r="J71" i="25"/>
  <c r="I71" i="25"/>
  <c r="H71" i="25"/>
  <c r="G71" i="25"/>
  <c r="F71" i="25"/>
  <c r="Q66" i="25"/>
  <c r="P66" i="25"/>
  <c r="O66" i="25"/>
  <c r="N66" i="25"/>
  <c r="M66" i="25"/>
  <c r="L66" i="25"/>
  <c r="K66" i="25"/>
  <c r="J66" i="25"/>
  <c r="I66" i="25"/>
  <c r="H66" i="25"/>
  <c r="G66" i="25"/>
  <c r="F66" i="25"/>
  <c r="Q61" i="25"/>
  <c r="P61" i="25"/>
  <c r="O61" i="25"/>
  <c r="N61" i="25"/>
  <c r="M61" i="25"/>
  <c r="L61" i="25"/>
  <c r="K61" i="25"/>
  <c r="J61" i="25"/>
  <c r="I61" i="25"/>
  <c r="H61" i="25"/>
  <c r="G61" i="25"/>
  <c r="F61" i="25"/>
  <c r="Q60" i="25"/>
  <c r="P60" i="25"/>
  <c r="O60" i="25"/>
  <c r="N60" i="25"/>
  <c r="M60" i="25"/>
  <c r="L60" i="25"/>
  <c r="K60" i="25"/>
  <c r="J60" i="25"/>
  <c r="I60" i="25"/>
  <c r="H60" i="25"/>
  <c r="G60" i="25"/>
  <c r="F60" i="25"/>
  <c r="Q59" i="25"/>
  <c r="P59" i="25"/>
  <c r="O59" i="25"/>
  <c r="N59" i="25"/>
  <c r="M59" i="25"/>
  <c r="L59" i="25"/>
  <c r="K59" i="25"/>
  <c r="J59" i="25"/>
  <c r="I59" i="25"/>
  <c r="H59" i="25"/>
  <c r="G59" i="25"/>
  <c r="F59" i="25"/>
  <c r="Q57" i="25"/>
  <c r="P57" i="25"/>
  <c r="O57" i="25"/>
  <c r="N57" i="25"/>
  <c r="M57" i="25"/>
  <c r="L57" i="25"/>
  <c r="K57" i="25"/>
  <c r="J57" i="25"/>
  <c r="I57" i="25"/>
  <c r="H57" i="25"/>
  <c r="G57" i="25"/>
  <c r="F57" i="25"/>
  <c r="Q55" i="25"/>
  <c r="P55" i="25"/>
  <c r="O55" i="25"/>
  <c r="N55" i="25"/>
  <c r="M55" i="25"/>
  <c r="L55" i="25"/>
  <c r="K55" i="25"/>
  <c r="J55" i="25"/>
  <c r="I55" i="25"/>
  <c r="H55" i="25"/>
  <c r="G55" i="25"/>
  <c r="F55" i="25"/>
  <c r="Q54" i="25"/>
  <c r="P54" i="25"/>
  <c r="O54" i="25"/>
  <c r="N54" i="25"/>
  <c r="M54" i="25"/>
  <c r="L54" i="25"/>
  <c r="K54" i="25"/>
  <c r="J54" i="25"/>
  <c r="I54" i="25"/>
  <c r="H54" i="25"/>
  <c r="G54" i="25"/>
  <c r="F54" i="25"/>
  <c r="Q53" i="25"/>
  <c r="P53" i="25"/>
  <c r="O53" i="25"/>
  <c r="N53" i="25"/>
  <c r="M53" i="25"/>
  <c r="L53" i="25"/>
  <c r="K53" i="25"/>
  <c r="J53" i="25"/>
  <c r="I53" i="25"/>
  <c r="H53" i="25"/>
  <c r="G53" i="25"/>
  <c r="F53" i="25"/>
  <c r="Q39" i="25"/>
  <c r="P39" i="25"/>
  <c r="O39" i="25"/>
  <c r="N39" i="25"/>
  <c r="M39" i="25"/>
  <c r="L39" i="25"/>
  <c r="K39" i="25"/>
  <c r="J39" i="25"/>
  <c r="I39" i="25"/>
  <c r="H39" i="25"/>
  <c r="G39" i="25"/>
  <c r="F39" i="25"/>
  <c r="Q34" i="25"/>
  <c r="P34" i="25"/>
  <c r="O34" i="25"/>
  <c r="N34" i="25"/>
  <c r="M34" i="25"/>
  <c r="L34" i="25"/>
  <c r="K34" i="25"/>
  <c r="J34" i="25"/>
  <c r="I34" i="25"/>
  <c r="H34" i="25"/>
  <c r="G34" i="25"/>
  <c r="F34" i="25"/>
  <c r="Q33" i="25"/>
  <c r="P33" i="25"/>
  <c r="O33" i="25"/>
  <c r="N33" i="25"/>
  <c r="M33" i="25"/>
  <c r="L33" i="25"/>
  <c r="K33" i="25"/>
  <c r="J33" i="25"/>
  <c r="I33" i="25"/>
  <c r="H33" i="25"/>
  <c r="G33" i="25"/>
  <c r="F33" i="25"/>
  <c r="Q32" i="25"/>
  <c r="P32" i="25"/>
  <c r="O32" i="25"/>
  <c r="N32" i="25"/>
  <c r="M32" i="25"/>
  <c r="L32" i="25"/>
  <c r="K32" i="25"/>
  <c r="J32" i="25"/>
  <c r="I32" i="25"/>
  <c r="H32" i="25"/>
  <c r="G32" i="25"/>
  <c r="F32" i="25"/>
  <c r="Q30" i="25"/>
  <c r="P30" i="25"/>
  <c r="O30" i="25"/>
  <c r="N30" i="25"/>
  <c r="M30" i="25"/>
  <c r="L30" i="25"/>
  <c r="K30" i="25"/>
  <c r="J30" i="25"/>
  <c r="I30" i="25"/>
  <c r="H30" i="25"/>
  <c r="G30" i="25"/>
  <c r="F30" i="25"/>
  <c r="Q28" i="25"/>
  <c r="P28" i="25"/>
  <c r="O28" i="25"/>
  <c r="N28" i="25"/>
  <c r="M28" i="25"/>
  <c r="L28" i="25"/>
  <c r="K28" i="25"/>
  <c r="J28" i="25"/>
  <c r="I28" i="25"/>
  <c r="H28" i="25"/>
  <c r="G28" i="25"/>
  <c r="F28" i="25"/>
  <c r="Q27" i="25"/>
  <c r="P27" i="25"/>
  <c r="O27" i="25"/>
  <c r="N27" i="25"/>
  <c r="M27" i="25"/>
  <c r="L27" i="25"/>
  <c r="K27" i="25"/>
  <c r="J27" i="25"/>
  <c r="I27" i="25"/>
  <c r="H27" i="25"/>
  <c r="G27" i="25"/>
  <c r="F27" i="25"/>
  <c r="Q26" i="25"/>
  <c r="P26" i="25"/>
  <c r="O26" i="25"/>
  <c r="N26" i="25"/>
  <c r="M26" i="25"/>
  <c r="L26" i="25"/>
  <c r="K26" i="25"/>
  <c r="J26" i="25"/>
  <c r="I26" i="25"/>
  <c r="H26" i="25"/>
  <c r="G26" i="25"/>
  <c r="F26" i="25"/>
  <c r="Q24" i="25"/>
  <c r="P24" i="25"/>
  <c r="O24" i="25"/>
  <c r="N24" i="25"/>
  <c r="M24" i="25"/>
  <c r="L24" i="25"/>
  <c r="K24" i="25"/>
  <c r="J24" i="25"/>
  <c r="I24" i="25"/>
  <c r="H24" i="25"/>
  <c r="G24" i="25"/>
  <c r="F24" i="25"/>
  <c r="Q22" i="25"/>
  <c r="P22" i="25"/>
  <c r="O22" i="25"/>
  <c r="N22" i="25"/>
  <c r="M22" i="25"/>
  <c r="L22" i="25"/>
  <c r="K22" i="25"/>
  <c r="J22" i="25"/>
  <c r="I22" i="25"/>
  <c r="H22" i="25"/>
  <c r="G22" i="25"/>
  <c r="F22" i="25"/>
  <c r="Q21" i="25"/>
  <c r="P21" i="25"/>
  <c r="O21" i="25"/>
  <c r="N21" i="25"/>
  <c r="M21" i="25"/>
  <c r="L21" i="25"/>
  <c r="K21" i="25"/>
  <c r="J21" i="25"/>
  <c r="I21" i="25"/>
  <c r="H21" i="25"/>
  <c r="G21" i="25"/>
  <c r="F21" i="25"/>
  <c r="Q20" i="25"/>
  <c r="P20" i="25"/>
  <c r="O20" i="25"/>
  <c r="N20" i="25"/>
  <c r="M20" i="25"/>
  <c r="L20" i="25"/>
  <c r="K20" i="25"/>
  <c r="J20" i="25"/>
  <c r="I20" i="25"/>
  <c r="H20" i="25"/>
  <c r="G20" i="25"/>
  <c r="F20" i="25"/>
  <c r="Q18" i="25"/>
  <c r="P18" i="25"/>
  <c r="O18" i="25"/>
  <c r="N18" i="25"/>
  <c r="M18" i="25"/>
  <c r="L18" i="25"/>
  <c r="K18" i="25"/>
  <c r="J18" i="25"/>
  <c r="I18" i="25"/>
  <c r="H18" i="25"/>
  <c r="G18" i="25"/>
  <c r="F18" i="25"/>
  <c r="G9" i="25"/>
  <c r="H9" i="25"/>
  <c r="I9" i="25"/>
  <c r="J9" i="25"/>
  <c r="K9" i="25"/>
  <c r="L9" i="25"/>
  <c r="M9" i="25"/>
  <c r="N9" i="25"/>
  <c r="O9" i="25"/>
  <c r="P9" i="25"/>
  <c r="Q9" i="25"/>
  <c r="G14" i="25"/>
  <c r="H14" i="25"/>
  <c r="I14" i="25"/>
  <c r="J14" i="25"/>
  <c r="K14" i="25"/>
  <c r="L14" i="25"/>
  <c r="M14" i="25"/>
  <c r="N14" i="25"/>
  <c r="O14" i="25"/>
  <c r="P14" i="25"/>
  <c r="Q14" i="25"/>
  <c r="G15" i="25"/>
  <c r="H15" i="25"/>
  <c r="I15" i="25"/>
  <c r="J15" i="25"/>
  <c r="K15" i="25"/>
  <c r="L15" i="25"/>
  <c r="M15" i="25"/>
  <c r="N15" i="25"/>
  <c r="O15" i="25"/>
  <c r="P15" i="25"/>
  <c r="Q15" i="25"/>
  <c r="G16" i="25"/>
  <c r="H16" i="25"/>
  <c r="I16" i="25"/>
  <c r="J16" i="25"/>
  <c r="K16" i="25"/>
  <c r="L16" i="25"/>
  <c r="M16" i="25"/>
  <c r="N16" i="25"/>
  <c r="O16" i="25"/>
  <c r="P16" i="25"/>
  <c r="Q16" i="25"/>
  <c r="F14" i="25"/>
  <c r="F15" i="25"/>
  <c r="F16" i="25"/>
  <c r="F9" i="25"/>
  <c r="R207" i="48"/>
  <c r="X207" i="48" s="1"/>
  <c r="R206" i="48"/>
  <c r="S206" i="48" s="1"/>
  <c r="R205" i="48"/>
  <c r="S205" i="48" s="1"/>
  <c r="R204" i="48"/>
  <c r="R203" i="48"/>
  <c r="R200" i="48"/>
  <c r="X200" i="48" s="1"/>
  <c r="R199" i="48"/>
  <c r="R198" i="48"/>
  <c r="R197" i="48"/>
  <c r="R196" i="48"/>
  <c r="R193" i="48"/>
  <c r="S193" i="48" s="1"/>
  <c r="R192" i="48"/>
  <c r="S192" i="48" s="1"/>
  <c r="R191" i="48"/>
  <c r="X191" i="48" s="1"/>
  <c r="R190" i="48"/>
  <c r="R189" i="48"/>
  <c r="R186" i="48"/>
  <c r="X186" i="48" s="1"/>
  <c r="R185" i="48"/>
  <c r="R184" i="48"/>
  <c r="S184" i="48" s="1"/>
  <c r="R183" i="48"/>
  <c r="R182" i="48"/>
  <c r="R176" i="48"/>
  <c r="S176" i="48" s="1"/>
  <c r="R175" i="48"/>
  <c r="S175" i="48" s="1"/>
  <c r="R174" i="48"/>
  <c r="Z174" i="48" s="1"/>
  <c r="R173" i="48"/>
  <c r="AA173" i="48" s="1"/>
  <c r="R172" i="48"/>
  <c r="S172" i="48" s="1"/>
  <c r="R169" i="48"/>
  <c r="S169" i="48" s="1"/>
  <c r="R168" i="48"/>
  <c r="R167" i="48"/>
  <c r="R160" i="48"/>
  <c r="R159" i="48"/>
  <c r="S159" i="48" s="1"/>
  <c r="R156" i="48"/>
  <c r="S156" i="48" s="1"/>
  <c r="R155" i="48"/>
  <c r="AA155" i="48" s="1"/>
  <c r="R154" i="48"/>
  <c r="R152" i="48"/>
  <c r="Z152" i="48" s="1"/>
  <c r="R151" i="48"/>
  <c r="S151" i="48" s="1"/>
  <c r="R148" i="48"/>
  <c r="S148" i="48" s="1"/>
  <c r="R147" i="48"/>
  <c r="AA147" i="48" s="1"/>
  <c r="AB147" i="48" s="1"/>
  <c r="R146" i="48"/>
  <c r="R143" i="48"/>
  <c r="AA143" i="48" s="1"/>
  <c r="R142" i="48"/>
  <c r="S142" i="48" s="1"/>
  <c r="R139" i="48"/>
  <c r="R138" i="48"/>
  <c r="R137" i="48"/>
  <c r="R136" i="48"/>
  <c r="R135" i="48"/>
  <c r="S135" i="48" s="1"/>
  <c r="R129" i="48"/>
  <c r="S129" i="48" s="1"/>
  <c r="R128" i="48"/>
  <c r="S128" i="48" s="1"/>
  <c r="R127" i="48"/>
  <c r="R126" i="48"/>
  <c r="S126" i="48" s="1"/>
  <c r="R125" i="48"/>
  <c r="R122" i="48"/>
  <c r="R121" i="48"/>
  <c r="S121" i="48" s="1"/>
  <c r="R120" i="48"/>
  <c r="R119" i="48"/>
  <c r="R118" i="48"/>
  <c r="R112" i="48"/>
  <c r="S112" i="48" s="1"/>
  <c r="R111" i="48"/>
  <c r="R110" i="48"/>
  <c r="R109" i="48"/>
  <c r="Z109" i="48" s="1"/>
  <c r="R108" i="48"/>
  <c r="S108" i="48" s="1"/>
  <c r="R105" i="48"/>
  <c r="S105" i="48" s="1"/>
  <c r="R104" i="48"/>
  <c r="S104" i="48" s="1"/>
  <c r="R103" i="48"/>
  <c r="S103" i="48" s="1"/>
  <c r="R102" i="48"/>
  <c r="S102" i="48" s="1"/>
  <c r="R101" i="48"/>
  <c r="S101" i="48" s="1"/>
  <c r="R95" i="48"/>
  <c r="S95" i="48" s="1"/>
  <c r="R94" i="48"/>
  <c r="R93" i="48"/>
  <c r="R92" i="48"/>
  <c r="R91" i="48"/>
  <c r="R88" i="48"/>
  <c r="S88" i="48" s="1"/>
  <c r="R87" i="48"/>
  <c r="R86" i="48"/>
  <c r="R85" i="48"/>
  <c r="R84" i="48"/>
  <c r="R81" i="48"/>
  <c r="S81" i="48" s="1"/>
  <c r="R80" i="48"/>
  <c r="R79" i="48"/>
  <c r="R75" i="48"/>
  <c r="R74" i="48"/>
  <c r="R71" i="48"/>
  <c r="S71" i="48" s="1"/>
  <c r="R69" i="48"/>
  <c r="R67" i="48"/>
  <c r="R66" i="48"/>
  <c r="R61" i="48"/>
  <c r="S61" i="48" s="1"/>
  <c r="R60" i="48"/>
  <c r="S60" i="48" s="1"/>
  <c r="R59" i="48"/>
  <c r="S59" i="48" s="1"/>
  <c r="R58" i="48"/>
  <c r="R57" i="48"/>
  <c r="S57" i="48" s="1"/>
  <c r="R55" i="48"/>
  <c r="S55" i="48" s="1"/>
  <c r="R54" i="48"/>
  <c r="R53" i="48"/>
  <c r="R40" i="48"/>
  <c r="R39" i="48"/>
  <c r="S39" i="48" s="1"/>
  <c r="R34" i="48"/>
  <c r="R33" i="48"/>
  <c r="R32" i="48"/>
  <c r="S32" i="48" s="1"/>
  <c r="R31" i="48"/>
  <c r="R30" i="48"/>
  <c r="R28" i="48"/>
  <c r="R27" i="48"/>
  <c r="S27" i="48" s="1"/>
  <c r="R26" i="48"/>
  <c r="R25" i="48"/>
  <c r="Z25" i="48" s="1"/>
  <c r="R24" i="48"/>
  <c r="R22" i="48"/>
  <c r="S22" i="48" s="1"/>
  <c r="R21" i="48"/>
  <c r="S21" i="48" s="1"/>
  <c r="R20" i="48"/>
  <c r="R19" i="48"/>
  <c r="R18" i="48"/>
  <c r="X18" i="48" s="1"/>
  <c r="R16" i="48"/>
  <c r="R14" i="48"/>
  <c r="Z14" i="48" s="1"/>
  <c r="AB14" i="48" s="1"/>
  <c r="R10" i="48"/>
  <c r="R9" i="48"/>
  <c r="R207" i="47"/>
  <c r="X207" i="47" s="1"/>
  <c r="R206" i="47"/>
  <c r="S206" i="47" s="1"/>
  <c r="R205" i="47"/>
  <c r="X205" i="47" s="1"/>
  <c r="R204" i="47"/>
  <c r="R203" i="47"/>
  <c r="S203" i="47" s="1"/>
  <c r="R200" i="47"/>
  <c r="X200" i="47" s="1"/>
  <c r="R199" i="47"/>
  <c r="R198" i="47"/>
  <c r="R197" i="47"/>
  <c r="R196" i="47"/>
  <c r="R193" i="47"/>
  <c r="X193" i="47" s="1"/>
  <c r="R192" i="47"/>
  <c r="R191" i="47"/>
  <c r="S191" i="47" s="1"/>
  <c r="R190" i="47"/>
  <c r="R189" i="47"/>
  <c r="S189" i="47" s="1"/>
  <c r="R186" i="47"/>
  <c r="R185" i="47"/>
  <c r="S185" i="47" s="1"/>
  <c r="R184" i="47"/>
  <c r="X184" i="47" s="1"/>
  <c r="R183" i="47"/>
  <c r="R182" i="47"/>
  <c r="S182" i="47" s="1"/>
  <c r="R176" i="47"/>
  <c r="R175" i="47"/>
  <c r="S175" i="47" s="1"/>
  <c r="R174" i="47"/>
  <c r="R173" i="47"/>
  <c r="AA173" i="47" s="1"/>
  <c r="R172" i="47"/>
  <c r="S172" i="47" s="1"/>
  <c r="R169" i="47"/>
  <c r="R168" i="47"/>
  <c r="R167" i="47"/>
  <c r="R160" i="47"/>
  <c r="R159" i="47"/>
  <c r="S159" i="47" s="1"/>
  <c r="R156" i="47"/>
  <c r="R155" i="47"/>
  <c r="R154" i="47"/>
  <c r="R152" i="47"/>
  <c r="R151" i="47"/>
  <c r="S151" i="47" s="1"/>
  <c r="R148" i="47"/>
  <c r="R147" i="47"/>
  <c r="R146" i="47"/>
  <c r="R143" i="47"/>
  <c r="R142" i="47"/>
  <c r="S142" i="47" s="1"/>
  <c r="R139" i="47"/>
  <c r="R138" i="47"/>
  <c r="R137" i="47"/>
  <c r="R136" i="47"/>
  <c r="R135" i="47"/>
  <c r="S135" i="47" s="1"/>
  <c r="R129" i="47"/>
  <c r="X129" i="47" s="1"/>
  <c r="R128" i="47"/>
  <c r="R127" i="47"/>
  <c r="S127" i="47" s="1"/>
  <c r="R126" i="47"/>
  <c r="S126" i="47" s="1"/>
  <c r="R125" i="47"/>
  <c r="S125" i="47" s="1"/>
  <c r="R122" i="47"/>
  <c r="X122" i="47" s="1"/>
  <c r="R121" i="47"/>
  <c r="S121" i="47" s="1"/>
  <c r="R120" i="47"/>
  <c r="X120" i="47" s="1"/>
  <c r="R119" i="47"/>
  <c r="R118" i="47"/>
  <c r="S118" i="47" s="1"/>
  <c r="R112" i="47"/>
  <c r="S112" i="47" s="1"/>
  <c r="R111" i="47"/>
  <c r="R110" i="47"/>
  <c r="R109" i="47"/>
  <c r="R108" i="47"/>
  <c r="S108" i="47" s="1"/>
  <c r="R105" i="47"/>
  <c r="S105" i="47" s="1"/>
  <c r="R104" i="47"/>
  <c r="X104" i="47" s="1"/>
  <c r="R103" i="47"/>
  <c r="S103" i="47" s="1"/>
  <c r="R102" i="47"/>
  <c r="S102" i="47" s="1"/>
  <c r="R101" i="47"/>
  <c r="S101" i="47" s="1"/>
  <c r="R95" i="47"/>
  <c r="S95" i="47" s="1"/>
  <c r="R94" i="47"/>
  <c r="R93" i="47"/>
  <c r="R92" i="47"/>
  <c r="R91" i="47"/>
  <c r="S91" i="47" s="1"/>
  <c r="R88" i="47"/>
  <c r="S88" i="47" s="1"/>
  <c r="R87" i="47"/>
  <c r="R86" i="47"/>
  <c r="R85" i="47"/>
  <c r="R84" i="47"/>
  <c r="S84" i="47" s="1"/>
  <c r="R81" i="47"/>
  <c r="S81" i="47" s="1"/>
  <c r="R80" i="47"/>
  <c r="R79" i="47"/>
  <c r="R75" i="47"/>
  <c r="R74" i="47"/>
  <c r="R71" i="47"/>
  <c r="S71" i="47" s="1"/>
  <c r="R69" i="47"/>
  <c r="R67" i="47"/>
  <c r="R66" i="47"/>
  <c r="S66" i="47" s="1"/>
  <c r="R61" i="47"/>
  <c r="S61" i="47" s="1"/>
  <c r="R60" i="47"/>
  <c r="S60" i="47" s="1"/>
  <c r="R59" i="47"/>
  <c r="S59" i="47" s="1"/>
  <c r="R58" i="47"/>
  <c r="R57" i="47"/>
  <c r="S57" i="47" s="1"/>
  <c r="R55" i="47"/>
  <c r="S55" i="47" s="1"/>
  <c r="R54" i="47"/>
  <c r="R53" i="47"/>
  <c r="R40" i="47"/>
  <c r="AA40" i="47" s="1"/>
  <c r="R39" i="47"/>
  <c r="S39" i="47" s="1"/>
  <c r="R34" i="47"/>
  <c r="S34" i="47" s="1"/>
  <c r="R33" i="47"/>
  <c r="S33" i="47" s="1"/>
  <c r="R32" i="47"/>
  <c r="S32" i="47" s="1"/>
  <c r="R31" i="47"/>
  <c r="R30" i="47"/>
  <c r="S30" i="47" s="1"/>
  <c r="R28" i="47"/>
  <c r="S28" i="47" s="1"/>
  <c r="R27" i="47"/>
  <c r="S27" i="47" s="1"/>
  <c r="R26" i="47"/>
  <c r="S26" i="47" s="1"/>
  <c r="R25" i="47"/>
  <c r="R24" i="47"/>
  <c r="S24" i="47" s="1"/>
  <c r="R22" i="47"/>
  <c r="X22" i="47" s="1"/>
  <c r="R21" i="47"/>
  <c r="S21" i="47" s="1"/>
  <c r="R20" i="47"/>
  <c r="S20" i="47" s="1"/>
  <c r="R19" i="47"/>
  <c r="R18" i="47"/>
  <c r="S18" i="47" s="1"/>
  <c r="R16" i="47"/>
  <c r="S16" i="47" s="1"/>
  <c r="R14" i="47"/>
  <c r="R10" i="47"/>
  <c r="R9" i="47"/>
  <c r="X9" i="47" s="1"/>
  <c r="O7" i="44"/>
  <c r="U7" i="44" s="1"/>
  <c r="R7" i="47"/>
  <c r="O7" i="43"/>
  <c r="U7" i="43" s="1"/>
  <c r="U7" i="48"/>
  <c r="E207" i="46"/>
  <c r="D207" i="46"/>
  <c r="C207" i="46"/>
  <c r="E206" i="46"/>
  <c r="D206" i="46"/>
  <c r="C206" i="46"/>
  <c r="E205" i="46"/>
  <c r="D205" i="46"/>
  <c r="C205" i="46"/>
  <c r="E204" i="46"/>
  <c r="D204" i="46"/>
  <c r="C204" i="46"/>
  <c r="E203" i="46"/>
  <c r="D203" i="46"/>
  <c r="C203" i="46"/>
  <c r="E200" i="46"/>
  <c r="D200" i="46"/>
  <c r="C200" i="46"/>
  <c r="E199" i="46"/>
  <c r="D199" i="46"/>
  <c r="C199" i="46"/>
  <c r="E198" i="46"/>
  <c r="D198" i="46"/>
  <c r="C198" i="46"/>
  <c r="E197" i="46"/>
  <c r="D197" i="46"/>
  <c r="C197" i="46"/>
  <c r="E196" i="46"/>
  <c r="D196" i="46"/>
  <c r="C196" i="46"/>
  <c r="E193" i="46"/>
  <c r="D193" i="46"/>
  <c r="C193" i="46"/>
  <c r="E192" i="46"/>
  <c r="D192" i="46"/>
  <c r="C192" i="46"/>
  <c r="E191" i="46"/>
  <c r="D191" i="46"/>
  <c r="C191" i="46"/>
  <c r="E190" i="46"/>
  <c r="D190" i="46"/>
  <c r="C190" i="46"/>
  <c r="E189" i="46"/>
  <c r="D189" i="46"/>
  <c r="C189" i="46"/>
  <c r="E186" i="46"/>
  <c r="D186" i="46"/>
  <c r="C186" i="46"/>
  <c r="E185" i="46"/>
  <c r="D185" i="46"/>
  <c r="C185" i="46"/>
  <c r="E184" i="46"/>
  <c r="D184" i="46"/>
  <c r="C184" i="46"/>
  <c r="E183" i="46"/>
  <c r="D183" i="46"/>
  <c r="C183" i="46"/>
  <c r="E182" i="46"/>
  <c r="D182" i="46"/>
  <c r="C182" i="46"/>
  <c r="E176" i="46"/>
  <c r="D176" i="46"/>
  <c r="C176" i="46"/>
  <c r="E175" i="46"/>
  <c r="D175" i="46"/>
  <c r="C175" i="46"/>
  <c r="E174" i="46"/>
  <c r="D174" i="46"/>
  <c r="C174" i="46"/>
  <c r="E173" i="46"/>
  <c r="D173" i="46"/>
  <c r="C173" i="46"/>
  <c r="E172" i="46"/>
  <c r="D172" i="46"/>
  <c r="C172" i="46"/>
  <c r="E169" i="46"/>
  <c r="D169" i="46"/>
  <c r="C169" i="46"/>
  <c r="E168" i="46"/>
  <c r="D168" i="46"/>
  <c r="C168" i="46"/>
  <c r="E167" i="46"/>
  <c r="D167" i="46"/>
  <c r="C167" i="46"/>
  <c r="E160" i="46"/>
  <c r="D160" i="46"/>
  <c r="C160" i="46"/>
  <c r="E159" i="46"/>
  <c r="D159" i="46"/>
  <c r="C159" i="46"/>
  <c r="E156" i="46"/>
  <c r="D156" i="46"/>
  <c r="C156" i="46"/>
  <c r="E155" i="46"/>
  <c r="D155" i="46"/>
  <c r="C155" i="46"/>
  <c r="E154" i="46"/>
  <c r="D154" i="46"/>
  <c r="C154" i="46"/>
  <c r="E152" i="46"/>
  <c r="D152" i="46"/>
  <c r="C152" i="46"/>
  <c r="E151" i="46"/>
  <c r="D151" i="46"/>
  <c r="C151" i="46"/>
  <c r="E148" i="46"/>
  <c r="D148" i="46"/>
  <c r="C148" i="46"/>
  <c r="E147" i="46"/>
  <c r="D147" i="46"/>
  <c r="C147" i="46"/>
  <c r="E146" i="46"/>
  <c r="D146" i="46"/>
  <c r="C146" i="46"/>
  <c r="E143" i="46"/>
  <c r="D143" i="46"/>
  <c r="C143" i="46"/>
  <c r="E142" i="46"/>
  <c r="D142" i="46"/>
  <c r="C142" i="46"/>
  <c r="E139" i="46"/>
  <c r="D139" i="46"/>
  <c r="C139" i="46"/>
  <c r="E138" i="46"/>
  <c r="D138" i="46"/>
  <c r="C138" i="46"/>
  <c r="E137" i="46"/>
  <c r="D137" i="46"/>
  <c r="C137" i="46"/>
  <c r="E136" i="46"/>
  <c r="D136" i="46"/>
  <c r="C136" i="46"/>
  <c r="E135" i="46"/>
  <c r="D135" i="46"/>
  <c r="C135" i="46"/>
  <c r="E129" i="46"/>
  <c r="D129" i="46"/>
  <c r="C129" i="46"/>
  <c r="E128" i="46"/>
  <c r="D128" i="46"/>
  <c r="C128" i="46"/>
  <c r="E127" i="46"/>
  <c r="D127" i="46"/>
  <c r="C127" i="46"/>
  <c r="E126" i="46"/>
  <c r="D126" i="46"/>
  <c r="C126" i="46"/>
  <c r="E125" i="46"/>
  <c r="D125" i="46"/>
  <c r="C125" i="46"/>
  <c r="E122" i="46"/>
  <c r="D122" i="46"/>
  <c r="C122" i="46"/>
  <c r="E121" i="46"/>
  <c r="D121" i="46"/>
  <c r="C121" i="46"/>
  <c r="E120" i="46"/>
  <c r="D120" i="46"/>
  <c r="C120" i="46"/>
  <c r="E119" i="46"/>
  <c r="D119" i="46"/>
  <c r="C119" i="46"/>
  <c r="E118" i="46"/>
  <c r="D118" i="46"/>
  <c r="C118" i="46"/>
  <c r="E112" i="46"/>
  <c r="D112" i="46"/>
  <c r="C112" i="46"/>
  <c r="E111" i="46"/>
  <c r="D111" i="46"/>
  <c r="C111" i="46"/>
  <c r="E110" i="46"/>
  <c r="D110" i="46"/>
  <c r="C110" i="46"/>
  <c r="E109" i="46"/>
  <c r="D109" i="46"/>
  <c r="C109" i="46"/>
  <c r="E108" i="46"/>
  <c r="D108" i="46"/>
  <c r="C108" i="46"/>
  <c r="E105" i="46"/>
  <c r="D105" i="46"/>
  <c r="C105" i="46"/>
  <c r="E104" i="46"/>
  <c r="D104" i="46"/>
  <c r="C104" i="46"/>
  <c r="E103" i="46"/>
  <c r="D103" i="46"/>
  <c r="C103" i="46"/>
  <c r="E102" i="46"/>
  <c r="D102" i="46"/>
  <c r="C102" i="46"/>
  <c r="E101" i="46"/>
  <c r="D101" i="46"/>
  <c r="C101" i="46"/>
  <c r="E95" i="46"/>
  <c r="D95" i="46"/>
  <c r="C95" i="46"/>
  <c r="E94" i="46"/>
  <c r="D94" i="46"/>
  <c r="C94" i="46"/>
  <c r="E93" i="46"/>
  <c r="D93" i="46"/>
  <c r="C93" i="46"/>
  <c r="E92" i="46"/>
  <c r="D92" i="46"/>
  <c r="C92" i="46"/>
  <c r="E91" i="46"/>
  <c r="D91" i="46"/>
  <c r="C91" i="46"/>
  <c r="E88" i="46"/>
  <c r="D88" i="46"/>
  <c r="C88" i="46"/>
  <c r="E87" i="46"/>
  <c r="D87" i="46"/>
  <c r="C87" i="46"/>
  <c r="E86" i="46"/>
  <c r="D86" i="46"/>
  <c r="C86" i="46"/>
  <c r="E85" i="46"/>
  <c r="D85" i="46"/>
  <c r="C85" i="46"/>
  <c r="E84" i="46"/>
  <c r="D84" i="46"/>
  <c r="C84" i="46"/>
  <c r="E81" i="46"/>
  <c r="D81" i="46"/>
  <c r="C81" i="46"/>
  <c r="E80" i="46"/>
  <c r="D80" i="46"/>
  <c r="C80" i="46"/>
  <c r="E79" i="46"/>
  <c r="D79" i="46"/>
  <c r="C79" i="46"/>
  <c r="E75" i="46"/>
  <c r="D75" i="46"/>
  <c r="C75" i="46"/>
  <c r="E74" i="46"/>
  <c r="D74" i="46"/>
  <c r="C74" i="46"/>
  <c r="E71" i="46"/>
  <c r="D71" i="46"/>
  <c r="C71" i="46"/>
  <c r="E69" i="46"/>
  <c r="D69" i="46"/>
  <c r="C69" i="46"/>
  <c r="E67" i="46"/>
  <c r="D67" i="46"/>
  <c r="C67" i="46"/>
  <c r="E66" i="46"/>
  <c r="D66" i="46"/>
  <c r="C66" i="46"/>
  <c r="E61" i="46"/>
  <c r="D61" i="46"/>
  <c r="C61" i="46"/>
  <c r="E60" i="46"/>
  <c r="D60" i="46"/>
  <c r="C60" i="46"/>
  <c r="E59" i="46"/>
  <c r="D59" i="46"/>
  <c r="C59" i="46"/>
  <c r="E58" i="46"/>
  <c r="D58" i="46"/>
  <c r="C58" i="46"/>
  <c r="E57" i="46"/>
  <c r="D57" i="46"/>
  <c r="C57" i="46"/>
  <c r="E55" i="46"/>
  <c r="D55" i="46"/>
  <c r="C55" i="46"/>
  <c r="E40" i="46"/>
  <c r="D40" i="46"/>
  <c r="C40" i="46"/>
  <c r="E39" i="46"/>
  <c r="D39" i="46"/>
  <c r="C39" i="46"/>
  <c r="E34" i="46"/>
  <c r="D34" i="46"/>
  <c r="C34" i="46"/>
  <c r="E33" i="46"/>
  <c r="D33" i="46"/>
  <c r="C33" i="46"/>
  <c r="E32" i="46"/>
  <c r="D32" i="46"/>
  <c r="C32" i="46"/>
  <c r="E31" i="46"/>
  <c r="D31" i="46"/>
  <c r="C31" i="46"/>
  <c r="E30" i="46"/>
  <c r="D30" i="46"/>
  <c r="C30" i="46"/>
  <c r="E28" i="46"/>
  <c r="D28" i="46"/>
  <c r="C28" i="46"/>
  <c r="E27" i="46"/>
  <c r="D27" i="46"/>
  <c r="C27" i="46"/>
  <c r="E26" i="46"/>
  <c r="D26" i="46"/>
  <c r="C26" i="46"/>
  <c r="E25" i="46"/>
  <c r="D25" i="46"/>
  <c r="C25" i="46"/>
  <c r="E24" i="46"/>
  <c r="D24" i="46"/>
  <c r="C24" i="46"/>
  <c r="E22" i="46"/>
  <c r="D22" i="46"/>
  <c r="C22" i="46"/>
  <c r="E21" i="46"/>
  <c r="D21" i="46"/>
  <c r="C21" i="46"/>
  <c r="E20" i="46"/>
  <c r="D20" i="46"/>
  <c r="C20" i="46"/>
  <c r="E19" i="46"/>
  <c r="D19" i="46"/>
  <c r="C19" i="46"/>
  <c r="E18" i="46"/>
  <c r="D18" i="46"/>
  <c r="C18" i="46"/>
  <c r="E10" i="46"/>
  <c r="D10" i="46"/>
  <c r="C10" i="46"/>
  <c r="E9" i="46"/>
  <c r="D9" i="46"/>
  <c r="C9" i="46"/>
  <c r="E207" i="45"/>
  <c r="D207" i="45"/>
  <c r="C207" i="45"/>
  <c r="E206" i="45"/>
  <c r="D206" i="45"/>
  <c r="C206" i="45"/>
  <c r="E205" i="45"/>
  <c r="D205" i="45"/>
  <c r="C205" i="45"/>
  <c r="E204" i="45"/>
  <c r="D204" i="45"/>
  <c r="C204" i="45"/>
  <c r="E203" i="45"/>
  <c r="D203" i="45"/>
  <c r="C203" i="45"/>
  <c r="E200" i="45"/>
  <c r="D200" i="45"/>
  <c r="C200" i="45"/>
  <c r="E199" i="45"/>
  <c r="D199" i="45"/>
  <c r="C199" i="45"/>
  <c r="E198" i="45"/>
  <c r="D198" i="45"/>
  <c r="C198" i="45"/>
  <c r="E197" i="45"/>
  <c r="D197" i="45"/>
  <c r="C197" i="45"/>
  <c r="E196" i="45"/>
  <c r="D196" i="45"/>
  <c r="C196" i="45"/>
  <c r="E193" i="45"/>
  <c r="D193" i="45"/>
  <c r="C193" i="45"/>
  <c r="E192" i="45"/>
  <c r="D192" i="45"/>
  <c r="C192" i="45"/>
  <c r="E191" i="45"/>
  <c r="D191" i="45"/>
  <c r="C191" i="45"/>
  <c r="E190" i="45"/>
  <c r="D190" i="45"/>
  <c r="C190" i="45"/>
  <c r="E189" i="45"/>
  <c r="D189" i="45"/>
  <c r="C189" i="45"/>
  <c r="E186" i="45"/>
  <c r="D186" i="45"/>
  <c r="C186" i="45"/>
  <c r="E185" i="45"/>
  <c r="D185" i="45"/>
  <c r="C185" i="45"/>
  <c r="E184" i="45"/>
  <c r="D184" i="45"/>
  <c r="C184" i="45"/>
  <c r="E183" i="45"/>
  <c r="D183" i="45"/>
  <c r="C183" i="45"/>
  <c r="E182" i="45"/>
  <c r="D182" i="45"/>
  <c r="C182" i="45"/>
  <c r="E176" i="45"/>
  <c r="D176" i="45"/>
  <c r="C176" i="45"/>
  <c r="E175" i="45"/>
  <c r="D175" i="45"/>
  <c r="C175" i="45"/>
  <c r="E174" i="45"/>
  <c r="D174" i="45"/>
  <c r="C174" i="45"/>
  <c r="E173" i="45"/>
  <c r="D173" i="45"/>
  <c r="C173" i="45"/>
  <c r="E172" i="45"/>
  <c r="D172" i="45"/>
  <c r="C172" i="45"/>
  <c r="E169" i="45"/>
  <c r="D169" i="45"/>
  <c r="C169" i="45"/>
  <c r="E168" i="45"/>
  <c r="D168" i="45"/>
  <c r="C168" i="45"/>
  <c r="E167" i="45"/>
  <c r="D167" i="45"/>
  <c r="C167" i="45"/>
  <c r="E160" i="45"/>
  <c r="D160" i="45"/>
  <c r="C160" i="45"/>
  <c r="E159" i="45"/>
  <c r="D159" i="45"/>
  <c r="C159" i="45"/>
  <c r="E156" i="45"/>
  <c r="D156" i="45"/>
  <c r="C156" i="45"/>
  <c r="E155" i="45"/>
  <c r="D155" i="45"/>
  <c r="C155" i="45"/>
  <c r="E154" i="45"/>
  <c r="D154" i="45"/>
  <c r="C154" i="45"/>
  <c r="E152" i="45"/>
  <c r="D152" i="45"/>
  <c r="C152" i="45"/>
  <c r="E151" i="45"/>
  <c r="D151" i="45"/>
  <c r="C151" i="45"/>
  <c r="E148" i="45"/>
  <c r="D148" i="45"/>
  <c r="C148" i="45"/>
  <c r="E147" i="45"/>
  <c r="D147" i="45"/>
  <c r="C147" i="45"/>
  <c r="E146" i="45"/>
  <c r="D146" i="45"/>
  <c r="C146" i="45"/>
  <c r="E143" i="45"/>
  <c r="D143" i="45"/>
  <c r="C143" i="45"/>
  <c r="E142" i="45"/>
  <c r="D142" i="45"/>
  <c r="C142" i="45"/>
  <c r="E139" i="45"/>
  <c r="D139" i="45"/>
  <c r="C139" i="45"/>
  <c r="E138" i="45"/>
  <c r="D138" i="45"/>
  <c r="C138" i="45"/>
  <c r="E137" i="45"/>
  <c r="D137" i="45"/>
  <c r="C137" i="45"/>
  <c r="E136" i="45"/>
  <c r="D136" i="45"/>
  <c r="C136" i="45"/>
  <c r="E135" i="45"/>
  <c r="D135" i="45"/>
  <c r="C135" i="45"/>
  <c r="E129" i="45"/>
  <c r="D129" i="45"/>
  <c r="C129" i="45"/>
  <c r="E128" i="45"/>
  <c r="D128" i="45"/>
  <c r="C128" i="45"/>
  <c r="E127" i="45"/>
  <c r="D127" i="45"/>
  <c r="C127" i="45"/>
  <c r="E126" i="45"/>
  <c r="D126" i="45"/>
  <c r="C126" i="45"/>
  <c r="E125" i="45"/>
  <c r="D125" i="45"/>
  <c r="C125" i="45"/>
  <c r="E122" i="45"/>
  <c r="D122" i="45"/>
  <c r="C122" i="45"/>
  <c r="E121" i="45"/>
  <c r="D121" i="45"/>
  <c r="C121" i="45"/>
  <c r="E120" i="45"/>
  <c r="D120" i="45"/>
  <c r="C120" i="45"/>
  <c r="E119" i="45"/>
  <c r="D119" i="45"/>
  <c r="C119" i="45"/>
  <c r="E118" i="45"/>
  <c r="D118" i="45"/>
  <c r="C118" i="45"/>
  <c r="E112" i="45"/>
  <c r="D112" i="45"/>
  <c r="C112" i="45"/>
  <c r="E111" i="45"/>
  <c r="D111" i="45"/>
  <c r="C111" i="45"/>
  <c r="E110" i="45"/>
  <c r="D110" i="45"/>
  <c r="C110" i="45"/>
  <c r="E109" i="45"/>
  <c r="D109" i="45"/>
  <c r="C109" i="45"/>
  <c r="E108" i="45"/>
  <c r="D108" i="45"/>
  <c r="C108" i="45"/>
  <c r="E105" i="45"/>
  <c r="D105" i="45"/>
  <c r="C105" i="45"/>
  <c r="E104" i="45"/>
  <c r="D104" i="45"/>
  <c r="C104" i="45"/>
  <c r="E103" i="45"/>
  <c r="D103" i="45"/>
  <c r="C103" i="45"/>
  <c r="E102" i="45"/>
  <c r="D102" i="45"/>
  <c r="C102" i="45"/>
  <c r="E101" i="45"/>
  <c r="D101" i="45"/>
  <c r="C101" i="45"/>
  <c r="E95" i="45"/>
  <c r="D95" i="45"/>
  <c r="C95" i="45"/>
  <c r="E94" i="45"/>
  <c r="D94" i="45"/>
  <c r="C94" i="45"/>
  <c r="E93" i="45"/>
  <c r="D93" i="45"/>
  <c r="C93" i="45"/>
  <c r="E92" i="45"/>
  <c r="D92" i="45"/>
  <c r="C92" i="45"/>
  <c r="E91" i="45"/>
  <c r="D91" i="45"/>
  <c r="C91" i="45"/>
  <c r="E88" i="45"/>
  <c r="D88" i="45"/>
  <c r="C88" i="45"/>
  <c r="E87" i="45"/>
  <c r="D87" i="45"/>
  <c r="C87" i="45"/>
  <c r="E86" i="45"/>
  <c r="D86" i="45"/>
  <c r="C86" i="45"/>
  <c r="E85" i="45"/>
  <c r="D85" i="45"/>
  <c r="C85" i="45"/>
  <c r="E84" i="45"/>
  <c r="D84" i="45"/>
  <c r="C84" i="45"/>
  <c r="E81" i="45"/>
  <c r="D81" i="45"/>
  <c r="C81" i="45"/>
  <c r="E80" i="45"/>
  <c r="D80" i="45"/>
  <c r="C80" i="45"/>
  <c r="E79" i="45"/>
  <c r="D79" i="45"/>
  <c r="C79" i="45"/>
  <c r="E75" i="45"/>
  <c r="D75" i="45"/>
  <c r="C75" i="45"/>
  <c r="E74" i="45"/>
  <c r="D74" i="45"/>
  <c r="C74" i="45"/>
  <c r="E71" i="45"/>
  <c r="D71" i="45"/>
  <c r="C71" i="45"/>
  <c r="E69" i="45"/>
  <c r="D69" i="45"/>
  <c r="C69" i="45"/>
  <c r="E67" i="45"/>
  <c r="D67" i="45"/>
  <c r="C67" i="45"/>
  <c r="E66" i="45"/>
  <c r="D66" i="45"/>
  <c r="C66" i="45"/>
  <c r="E61" i="45"/>
  <c r="D61" i="45"/>
  <c r="C61" i="45"/>
  <c r="E60" i="45"/>
  <c r="D60" i="45"/>
  <c r="C60" i="45"/>
  <c r="E59" i="45"/>
  <c r="D59" i="45"/>
  <c r="C59" i="45"/>
  <c r="E58" i="45"/>
  <c r="D58" i="45"/>
  <c r="C58" i="45"/>
  <c r="E57" i="45"/>
  <c r="D57" i="45"/>
  <c r="C57" i="45"/>
  <c r="E55" i="45"/>
  <c r="D55" i="45"/>
  <c r="C55" i="45"/>
  <c r="E40" i="45"/>
  <c r="D40" i="45"/>
  <c r="C40" i="45"/>
  <c r="E39" i="45"/>
  <c r="D39" i="45"/>
  <c r="C39" i="45"/>
  <c r="E34" i="45"/>
  <c r="D34" i="45"/>
  <c r="C34" i="45"/>
  <c r="E33" i="45"/>
  <c r="D33" i="45"/>
  <c r="C33" i="45"/>
  <c r="E32" i="45"/>
  <c r="D32" i="45"/>
  <c r="C32" i="45"/>
  <c r="E31" i="45"/>
  <c r="D31" i="45"/>
  <c r="C31" i="45"/>
  <c r="E30" i="45"/>
  <c r="D30" i="45"/>
  <c r="C30" i="45"/>
  <c r="E28" i="45"/>
  <c r="D28" i="45"/>
  <c r="C28" i="45"/>
  <c r="E27" i="45"/>
  <c r="D27" i="45"/>
  <c r="C27" i="45"/>
  <c r="E26" i="45"/>
  <c r="D26" i="45"/>
  <c r="C26" i="45"/>
  <c r="E25" i="45"/>
  <c r="D25" i="45"/>
  <c r="C25" i="45"/>
  <c r="E24" i="45"/>
  <c r="D24" i="45"/>
  <c r="C24" i="45"/>
  <c r="E22" i="45"/>
  <c r="D22" i="45"/>
  <c r="C22" i="45"/>
  <c r="E21" i="45"/>
  <c r="D21" i="45"/>
  <c r="C21" i="45"/>
  <c r="E20" i="45"/>
  <c r="D20" i="45"/>
  <c r="C20" i="45"/>
  <c r="E19" i="45"/>
  <c r="D19" i="45"/>
  <c r="C19" i="45"/>
  <c r="E18" i="45"/>
  <c r="D18" i="45"/>
  <c r="C18" i="45"/>
  <c r="E10" i="45"/>
  <c r="D10" i="45"/>
  <c r="C10" i="45"/>
  <c r="E9" i="45"/>
  <c r="D9" i="45"/>
  <c r="C9" i="45"/>
  <c r="E207" i="44"/>
  <c r="D207" i="44"/>
  <c r="C207" i="44"/>
  <c r="E206" i="44"/>
  <c r="D206" i="44"/>
  <c r="C206" i="44"/>
  <c r="E205" i="44"/>
  <c r="D205" i="44"/>
  <c r="C205" i="44"/>
  <c r="E204" i="44"/>
  <c r="D204" i="44"/>
  <c r="C204" i="44"/>
  <c r="E203" i="44"/>
  <c r="D203" i="44"/>
  <c r="C203" i="44"/>
  <c r="E200" i="44"/>
  <c r="D200" i="44"/>
  <c r="C200" i="44"/>
  <c r="E199" i="44"/>
  <c r="D199" i="44"/>
  <c r="C199" i="44"/>
  <c r="E198" i="44"/>
  <c r="D198" i="44"/>
  <c r="C198" i="44"/>
  <c r="E197" i="44"/>
  <c r="D197" i="44"/>
  <c r="C197" i="44"/>
  <c r="E196" i="44"/>
  <c r="D196" i="44"/>
  <c r="C196" i="44"/>
  <c r="E193" i="44"/>
  <c r="D193" i="44"/>
  <c r="C193" i="44"/>
  <c r="E192" i="44"/>
  <c r="D192" i="44"/>
  <c r="C192" i="44"/>
  <c r="E191" i="44"/>
  <c r="D191" i="44"/>
  <c r="C191" i="44"/>
  <c r="E190" i="44"/>
  <c r="D190" i="44"/>
  <c r="C190" i="44"/>
  <c r="E189" i="44"/>
  <c r="D189" i="44"/>
  <c r="C189" i="44"/>
  <c r="E186" i="44"/>
  <c r="D186" i="44"/>
  <c r="C186" i="44"/>
  <c r="E185" i="44"/>
  <c r="D185" i="44"/>
  <c r="C185" i="44"/>
  <c r="E184" i="44"/>
  <c r="D184" i="44"/>
  <c r="C184" i="44"/>
  <c r="E183" i="44"/>
  <c r="D183" i="44"/>
  <c r="C183" i="44"/>
  <c r="E182" i="44"/>
  <c r="D182" i="44"/>
  <c r="C182" i="44"/>
  <c r="E176" i="44"/>
  <c r="D176" i="44"/>
  <c r="C176" i="44"/>
  <c r="E175" i="44"/>
  <c r="D175" i="44"/>
  <c r="C175" i="44"/>
  <c r="E174" i="44"/>
  <c r="D174" i="44"/>
  <c r="C174" i="44"/>
  <c r="E173" i="44"/>
  <c r="D173" i="44"/>
  <c r="C173" i="44"/>
  <c r="E172" i="44"/>
  <c r="D172" i="44"/>
  <c r="C172" i="44"/>
  <c r="E169" i="44"/>
  <c r="D169" i="44"/>
  <c r="C169" i="44"/>
  <c r="E168" i="44"/>
  <c r="D168" i="44"/>
  <c r="C168" i="44"/>
  <c r="E167" i="44"/>
  <c r="D167" i="44"/>
  <c r="C167" i="44"/>
  <c r="E160" i="44"/>
  <c r="D160" i="44"/>
  <c r="C160" i="44"/>
  <c r="E159" i="44"/>
  <c r="D159" i="44"/>
  <c r="C159" i="44"/>
  <c r="E156" i="44"/>
  <c r="D156" i="44"/>
  <c r="C156" i="44"/>
  <c r="E155" i="44"/>
  <c r="D155" i="44"/>
  <c r="C155" i="44"/>
  <c r="E154" i="44"/>
  <c r="D154" i="44"/>
  <c r="C154" i="44"/>
  <c r="E152" i="44"/>
  <c r="D152" i="44"/>
  <c r="C152" i="44"/>
  <c r="E151" i="44"/>
  <c r="D151" i="44"/>
  <c r="C151" i="44"/>
  <c r="E148" i="44"/>
  <c r="D148" i="44"/>
  <c r="C148" i="44"/>
  <c r="E147" i="44"/>
  <c r="D147" i="44"/>
  <c r="C147" i="44"/>
  <c r="E146" i="44"/>
  <c r="D146" i="44"/>
  <c r="C146" i="44"/>
  <c r="E143" i="44"/>
  <c r="D143" i="44"/>
  <c r="C143" i="44"/>
  <c r="E142" i="44"/>
  <c r="D142" i="44"/>
  <c r="C142" i="44"/>
  <c r="E139" i="44"/>
  <c r="D139" i="44"/>
  <c r="C139" i="44"/>
  <c r="E138" i="44"/>
  <c r="D138" i="44"/>
  <c r="C138" i="44"/>
  <c r="E137" i="44"/>
  <c r="D137" i="44"/>
  <c r="C137" i="44"/>
  <c r="E136" i="44"/>
  <c r="D136" i="44"/>
  <c r="C136" i="44"/>
  <c r="E135" i="44"/>
  <c r="D135" i="44"/>
  <c r="C135" i="44"/>
  <c r="E129" i="44"/>
  <c r="D129" i="44"/>
  <c r="C129" i="44"/>
  <c r="E128" i="44"/>
  <c r="D128" i="44"/>
  <c r="C128" i="44"/>
  <c r="E127" i="44"/>
  <c r="D127" i="44"/>
  <c r="C127" i="44"/>
  <c r="E126" i="44"/>
  <c r="D126" i="44"/>
  <c r="C126" i="44"/>
  <c r="E125" i="44"/>
  <c r="D125" i="44"/>
  <c r="C125" i="44"/>
  <c r="E122" i="44"/>
  <c r="D122" i="44"/>
  <c r="C122" i="44"/>
  <c r="E121" i="44"/>
  <c r="D121" i="44"/>
  <c r="C121" i="44"/>
  <c r="E120" i="44"/>
  <c r="D120" i="44"/>
  <c r="C120" i="44"/>
  <c r="E119" i="44"/>
  <c r="D119" i="44"/>
  <c r="C119" i="44"/>
  <c r="E118" i="44"/>
  <c r="D118" i="44"/>
  <c r="C118" i="44"/>
  <c r="E112" i="44"/>
  <c r="D112" i="44"/>
  <c r="C112" i="44"/>
  <c r="E111" i="44"/>
  <c r="D111" i="44"/>
  <c r="C111" i="44"/>
  <c r="E110" i="44"/>
  <c r="D110" i="44"/>
  <c r="C110" i="44"/>
  <c r="E109" i="44"/>
  <c r="D109" i="44"/>
  <c r="C109" i="44"/>
  <c r="E108" i="44"/>
  <c r="D108" i="44"/>
  <c r="C108" i="44"/>
  <c r="E105" i="44"/>
  <c r="D105" i="44"/>
  <c r="C105" i="44"/>
  <c r="E104" i="44"/>
  <c r="D104" i="44"/>
  <c r="C104" i="44"/>
  <c r="E103" i="44"/>
  <c r="D103" i="44"/>
  <c r="C103" i="44"/>
  <c r="E102" i="44"/>
  <c r="D102" i="44"/>
  <c r="C102" i="44"/>
  <c r="E101" i="44"/>
  <c r="D101" i="44"/>
  <c r="C101" i="44"/>
  <c r="E95" i="44"/>
  <c r="D95" i="44"/>
  <c r="C95" i="44"/>
  <c r="E94" i="44"/>
  <c r="D94" i="44"/>
  <c r="C94" i="44"/>
  <c r="E93" i="44"/>
  <c r="D93" i="44"/>
  <c r="C93" i="44"/>
  <c r="E92" i="44"/>
  <c r="D92" i="44"/>
  <c r="C92" i="44"/>
  <c r="E91" i="44"/>
  <c r="D91" i="44"/>
  <c r="C91" i="44"/>
  <c r="E88" i="44"/>
  <c r="D88" i="44"/>
  <c r="C88" i="44"/>
  <c r="E87" i="44"/>
  <c r="D87" i="44"/>
  <c r="C87" i="44"/>
  <c r="E86" i="44"/>
  <c r="D86" i="44"/>
  <c r="C86" i="44"/>
  <c r="E85" i="44"/>
  <c r="D85" i="44"/>
  <c r="C85" i="44"/>
  <c r="E84" i="44"/>
  <c r="D84" i="44"/>
  <c r="C84" i="44"/>
  <c r="E81" i="44"/>
  <c r="D81" i="44"/>
  <c r="C81" i="44"/>
  <c r="E80" i="44"/>
  <c r="D80" i="44"/>
  <c r="C80" i="44"/>
  <c r="E79" i="44"/>
  <c r="D79" i="44"/>
  <c r="C79" i="44"/>
  <c r="E75" i="44"/>
  <c r="D75" i="44"/>
  <c r="C75" i="44"/>
  <c r="E74" i="44"/>
  <c r="D74" i="44"/>
  <c r="C74" i="44"/>
  <c r="E71" i="44"/>
  <c r="D71" i="44"/>
  <c r="C71" i="44"/>
  <c r="E69" i="44"/>
  <c r="D69" i="44"/>
  <c r="C69" i="44"/>
  <c r="E67" i="44"/>
  <c r="D67" i="44"/>
  <c r="C67" i="44"/>
  <c r="E66" i="44"/>
  <c r="D66" i="44"/>
  <c r="C66" i="44"/>
  <c r="E61" i="44"/>
  <c r="D61" i="44"/>
  <c r="C61" i="44"/>
  <c r="E60" i="44"/>
  <c r="D60" i="44"/>
  <c r="C60" i="44"/>
  <c r="E59" i="44"/>
  <c r="D59" i="44"/>
  <c r="C59" i="44"/>
  <c r="E58" i="44"/>
  <c r="D58" i="44"/>
  <c r="C58" i="44"/>
  <c r="E57" i="44"/>
  <c r="D57" i="44"/>
  <c r="C57" i="44"/>
  <c r="E55" i="44"/>
  <c r="D55" i="44"/>
  <c r="C55" i="44"/>
  <c r="E40" i="44"/>
  <c r="D40" i="44"/>
  <c r="C40" i="44"/>
  <c r="E39" i="44"/>
  <c r="D39" i="44"/>
  <c r="C39" i="44"/>
  <c r="E34" i="44"/>
  <c r="D34" i="44"/>
  <c r="C34" i="44"/>
  <c r="E33" i="44"/>
  <c r="D33" i="44"/>
  <c r="C33" i="44"/>
  <c r="E32" i="44"/>
  <c r="D32" i="44"/>
  <c r="C32" i="44"/>
  <c r="E31" i="44"/>
  <c r="D31" i="44"/>
  <c r="C31" i="44"/>
  <c r="E30" i="44"/>
  <c r="D30" i="44"/>
  <c r="C30" i="44"/>
  <c r="E28" i="44"/>
  <c r="D28" i="44"/>
  <c r="C28" i="44"/>
  <c r="E27" i="44"/>
  <c r="D27" i="44"/>
  <c r="C27" i="44"/>
  <c r="E26" i="44"/>
  <c r="D26" i="44"/>
  <c r="C26" i="44"/>
  <c r="E25" i="44"/>
  <c r="D25" i="44"/>
  <c r="C25" i="44"/>
  <c r="E24" i="44"/>
  <c r="D24" i="44"/>
  <c r="C24" i="44"/>
  <c r="E22" i="44"/>
  <c r="D22" i="44"/>
  <c r="C22" i="44"/>
  <c r="E21" i="44"/>
  <c r="D21" i="44"/>
  <c r="C21" i="44"/>
  <c r="E20" i="44"/>
  <c r="D20" i="44"/>
  <c r="C20" i="44"/>
  <c r="E19" i="44"/>
  <c r="D19" i="44"/>
  <c r="C19" i="44"/>
  <c r="E18" i="44"/>
  <c r="D18" i="44"/>
  <c r="C18" i="44"/>
  <c r="E10" i="44"/>
  <c r="D10" i="44"/>
  <c r="C10" i="44"/>
  <c r="E9" i="44"/>
  <c r="D9" i="44"/>
  <c r="C9" i="44"/>
  <c r="E207" i="43"/>
  <c r="D207" i="43"/>
  <c r="C207" i="43"/>
  <c r="E206" i="43"/>
  <c r="D206" i="43"/>
  <c r="C206" i="43"/>
  <c r="E205" i="43"/>
  <c r="D205" i="43"/>
  <c r="C205" i="43"/>
  <c r="E204" i="43"/>
  <c r="D204" i="43"/>
  <c r="C204" i="43"/>
  <c r="E203" i="43"/>
  <c r="D203" i="43"/>
  <c r="C203" i="43"/>
  <c r="E200" i="43"/>
  <c r="D200" i="43"/>
  <c r="C200" i="43"/>
  <c r="E199" i="43"/>
  <c r="D199" i="43"/>
  <c r="C199" i="43"/>
  <c r="E198" i="43"/>
  <c r="D198" i="43"/>
  <c r="C198" i="43"/>
  <c r="E197" i="43"/>
  <c r="D197" i="43"/>
  <c r="C197" i="43"/>
  <c r="E196" i="43"/>
  <c r="D196" i="43"/>
  <c r="C196" i="43"/>
  <c r="E193" i="43"/>
  <c r="D193" i="43"/>
  <c r="C193" i="43"/>
  <c r="E192" i="43"/>
  <c r="D192" i="43"/>
  <c r="C192" i="43"/>
  <c r="E191" i="43"/>
  <c r="D191" i="43"/>
  <c r="C191" i="43"/>
  <c r="E190" i="43"/>
  <c r="D190" i="43"/>
  <c r="C190" i="43"/>
  <c r="E189" i="43"/>
  <c r="D189" i="43"/>
  <c r="C189" i="43"/>
  <c r="E186" i="43"/>
  <c r="D186" i="43"/>
  <c r="C186" i="43"/>
  <c r="E185" i="43"/>
  <c r="D185" i="43"/>
  <c r="C185" i="43"/>
  <c r="E184" i="43"/>
  <c r="D184" i="43"/>
  <c r="C184" i="43"/>
  <c r="E183" i="43"/>
  <c r="D183" i="43"/>
  <c r="C183" i="43"/>
  <c r="E182" i="43"/>
  <c r="D182" i="43"/>
  <c r="C182" i="43"/>
  <c r="E176" i="43"/>
  <c r="D176" i="43"/>
  <c r="C176" i="43"/>
  <c r="E175" i="43"/>
  <c r="D175" i="43"/>
  <c r="C175" i="43"/>
  <c r="E174" i="43"/>
  <c r="D174" i="43"/>
  <c r="C174" i="43"/>
  <c r="E173" i="43"/>
  <c r="D173" i="43"/>
  <c r="C173" i="43"/>
  <c r="E172" i="43"/>
  <c r="D172" i="43"/>
  <c r="C172" i="43"/>
  <c r="E169" i="43"/>
  <c r="D169" i="43"/>
  <c r="C169" i="43"/>
  <c r="E168" i="43"/>
  <c r="D168" i="43"/>
  <c r="C168" i="43"/>
  <c r="E167" i="43"/>
  <c r="D167" i="43"/>
  <c r="C167" i="43"/>
  <c r="E160" i="43"/>
  <c r="D160" i="43"/>
  <c r="C160" i="43"/>
  <c r="E159" i="43"/>
  <c r="D159" i="43"/>
  <c r="C159" i="43"/>
  <c r="E156" i="43"/>
  <c r="D156" i="43"/>
  <c r="C156" i="43"/>
  <c r="E155" i="43"/>
  <c r="D155" i="43"/>
  <c r="C155" i="43"/>
  <c r="E154" i="43"/>
  <c r="D154" i="43"/>
  <c r="C154" i="43"/>
  <c r="E152" i="43"/>
  <c r="D152" i="43"/>
  <c r="C152" i="43"/>
  <c r="E151" i="43"/>
  <c r="D151" i="43"/>
  <c r="C151" i="43"/>
  <c r="E148" i="43"/>
  <c r="D148" i="43"/>
  <c r="C148" i="43"/>
  <c r="E147" i="43"/>
  <c r="D147" i="43"/>
  <c r="C147" i="43"/>
  <c r="E146" i="43"/>
  <c r="D146" i="43"/>
  <c r="C146" i="43"/>
  <c r="E143" i="43"/>
  <c r="D143" i="43"/>
  <c r="C143" i="43"/>
  <c r="E142" i="43"/>
  <c r="D142" i="43"/>
  <c r="C142" i="43"/>
  <c r="E139" i="43"/>
  <c r="D139" i="43"/>
  <c r="C139" i="43"/>
  <c r="E138" i="43"/>
  <c r="D138" i="43"/>
  <c r="C138" i="43"/>
  <c r="E137" i="43"/>
  <c r="D137" i="43"/>
  <c r="C137" i="43"/>
  <c r="E136" i="43"/>
  <c r="D136" i="43"/>
  <c r="C136" i="43"/>
  <c r="E135" i="43"/>
  <c r="D135" i="43"/>
  <c r="C135" i="43"/>
  <c r="E129" i="43"/>
  <c r="D129" i="43"/>
  <c r="C129" i="43"/>
  <c r="E128" i="43"/>
  <c r="D128" i="43"/>
  <c r="C128" i="43"/>
  <c r="E127" i="43"/>
  <c r="D127" i="43"/>
  <c r="C127" i="43"/>
  <c r="E126" i="43"/>
  <c r="D126" i="43"/>
  <c r="C126" i="43"/>
  <c r="E125" i="43"/>
  <c r="D125" i="43"/>
  <c r="C125" i="43"/>
  <c r="E122" i="43"/>
  <c r="D122" i="43"/>
  <c r="C122" i="43"/>
  <c r="E121" i="43"/>
  <c r="D121" i="43"/>
  <c r="C121" i="43"/>
  <c r="E120" i="43"/>
  <c r="D120" i="43"/>
  <c r="C120" i="43"/>
  <c r="E119" i="43"/>
  <c r="D119" i="43"/>
  <c r="C119" i="43"/>
  <c r="E118" i="43"/>
  <c r="D118" i="43"/>
  <c r="C118" i="43"/>
  <c r="E112" i="43"/>
  <c r="D112" i="43"/>
  <c r="C112" i="43"/>
  <c r="E111" i="43"/>
  <c r="D111" i="43"/>
  <c r="C111" i="43"/>
  <c r="E110" i="43"/>
  <c r="D110" i="43"/>
  <c r="C110" i="43"/>
  <c r="E109" i="43"/>
  <c r="D109" i="43"/>
  <c r="C109" i="43"/>
  <c r="E108" i="43"/>
  <c r="D108" i="43"/>
  <c r="C108" i="43"/>
  <c r="E105" i="43"/>
  <c r="D105" i="43"/>
  <c r="C105" i="43"/>
  <c r="E104" i="43"/>
  <c r="D104" i="43"/>
  <c r="C104" i="43"/>
  <c r="E103" i="43"/>
  <c r="D103" i="43"/>
  <c r="C103" i="43"/>
  <c r="E102" i="43"/>
  <c r="D102" i="43"/>
  <c r="C102" i="43"/>
  <c r="E101" i="43"/>
  <c r="D101" i="43"/>
  <c r="C101" i="43"/>
  <c r="E95" i="43"/>
  <c r="D95" i="43"/>
  <c r="C95" i="43"/>
  <c r="E94" i="43"/>
  <c r="D94" i="43"/>
  <c r="C94" i="43"/>
  <c r="E93" i="43"/>
  <c r="D93" i="43"/>
  <c r="C93" i="43"/>
  <c r="E92" i="43"/>
  <c r="D92" i="43"/>
  <c r="C92" i="43"/>
  <c r="E91" i="43"/>
  <c r="D91" i="43"/>
  <c r="C91" i="43"/>
  <c r="E88" i="43"/>
  <c r="D88" i="43"/>
  <c r="C88" i="43"/>
  <c r="E87" i="43"/>
  <c r="D87" i="43"/>
  <c r="C87" i="43"/>
  <c r="E86" i="43"/>
  <c r="D86" i="43"/>
  <c r="C86" i="43"/>
  <c r="E85" i="43"/>
  <c r="D85" i="43"/>
  <c r="C85" i="43"/>
  <c r="E84" i="43"/>
  <c r="D84" i="43"/>
  <c r="C84" i="43"/>
  <c r="E81" i="43"/>
  <c r="D81" i="43"/>
  <c r="C81" i="43"/>
  <c r="E80" i="43"/>
  <c r="D80" i="43"/>
  <c r="C80" i="43"/>
  <c r="E79" i="43"/>
  <c r="D79" i="43"/>
  <c r="C79" i="43"/>
  <c r="E75" i="43"/>
  <c r="D75" i="43"/>
  <c r="C75" i="43"/>
  <c r="E74" i="43"/>
  <c r="D74" i="43"/>
  <c r="C74" i="43"/>
  <c r="E71" i="43"/>
  <c r="D71" i="43"/>
  <c r="C71" i="43"/>
  <c r="E69" i="43"/>
  <c r="D69" i="43"/>
  <c r="C69" i="43"/>
  <c r="E67" i="43"/>
  <c r="D67" i="43"/>
  <c r="C67" i="43"/>
  <c r="E66" i="43"/>
  <c r="D66" i="43"/>
  <c r="C66" i="43"/>
  <c r="E61" i="43"/>
  <c r="D61" i="43"/>
  <c r="C61" i="43"/>
  <c r="E60" i="43"/>
  <c r="D60" i="43"/>
  <c r="C60" i="43"/>
  <c r="E59" i="43"/>
  <c r="D59" i="43"/>
  <c r="C59" i="43"/>
  <c r="E58" i="43"/>
  <c r="D58" i="43"/>
  <c r="C58" i="43"/>
  <c r="E57" i="43"/>
  <c r="D57" i="43"/>
  <c r="C57" i="43"/>
  <c r="E55" i="43"/>
  <c r="D55" i="43"/>
  <c r="C55" i="43"/>
  <c r="E40" i="43"/>
  <c r="D40" i="43"/>
  <c r="C40" i="43"/>
  <c r="E39" i="43"/>
  <c r="D39" i="43"/>
  <c r="C39" i="43"/>
  <c r="E34" i="43"/>
  <c r="D34" i="43"/>
  <c r="C34" i="43"/>
  <c r="E33" i="43"/>
  <c r="D33" i="43"/>
  <c r="C33" i="43"/>
  <c r="E32" i="43"/>
  <c r="D32" i="43"/>
  <c r="C32" i="43"/>
  <c r="E31" i="43"/>
  <c r="D31" i="43"/>
  <c r="C31" i="43"/>
  <c r="E30" i="43"/>
  <c r="D30" i="43"/>
  <c r="C30" i="43"/>
  <c r="E28" i="43"/>
  <c r="D28" i="43"/>
  <c r="C28" i="43"/>
  <c r="E27" i="43"/>
  <c r="D27" i="43"/>
  <c r="C27" i="43"/>
  <c r="E26" i="43"/>
  <c r="D26" i="43"/>
  <c r="C26" i="43"/>
  <c r="E25" i="43"/>
  <c r="D25" i="43"/>
  <c r="C25" i="43"/>
  <c r="E24" i="43"/>
  <c r="D24" i="43"/>
  <c r="C24" i="43"/>
  <c r="E22" i="43"/>
  <c r="D22" i="43"/>
  <c r="C22" i="43"/>
  <c r="E21" i="43"/>
  <c r="D21" i="43"/>
  <c r="C21" i="43"/>
  <c r="E20" i="43"/>
  <c r="D20" i="43"/>
  <c r="C20" i="43"/>
  <c r="E19" i="43"/>
  <c r="D19" i="43"/>
  <c r="C19" i="43"/>
  <c r="E18" i="43"/>
  <c r="D18" i="43"/>
  <c r="C18" i="43"/>
  <c r="C10" i="43"/>
  <c r="D10" i="43"/>
  <c r="E10" i="43"/>
  <c r="D9" i="43"/>
  <c r="E9" i="43"/>
  <c r="C9" i="43"/>
  <c r="Q208" i="48"/>
  <c r="P208" i="48"/>
  <c r="O208" i="48"/>
  <c r="N208" i="48"/>
  <c r="M208" i="48"/>
  <c r="L208" i="48"/>
  <c r="K208" i="48"/>
  <c r="J208" i="48"/>
  <c r="I208" i="48"/>
  <c r="H208" i="48"/>
  <c r="G208" i="48"/>
  <c r="F208" i="48"/>
  <c r="X206" i="48"/>
  <c r="Q201" i="48"/>
  <c r="P201" i="48"/>
  <c r="O201" i="48"/>
  <c r="N201" i="48"/>
  <c r="M201" i="48"/>
  <c r="L201" i="48"/>
  <c r="K201" i="48"/>
  <c r="J201" i="48"/>
  <c r="I201" i="48"/>
  <c r="H201" i="48"/>
  <c r="G201" i="48"/>
  <c r="F201" i="48"/>
  <c r="Q194" i="48"/>
  <c r="P194" i="48"/>
  <c r="O194" i="48"/>
  <c r="N194" i="48"/>
  <c r="M194" i="48"/>
  <c r="L194" i="48"/>
  <c r="K194" i="48"/>
  <c r="J194" i="48"/>
  <c r="I194" i="48"/>
  <c r="H194" i="48"/>
  <c r="G194" i="48"/>
  <c r="F194" i="48"/>
  <c r="X193" i="48"/>
  <c r="Q187" i="48"/>
  <c r="P187" i="48"/>
  <c r="O187" i="48"/>
  <c r="N187" i="48"/>
  <c r="M187" i="48"/>
  <c r="L187" i="48"/>
  <c r="K187" i="48"/>
  <c r="J187" i="48"/>
  <c r="I187" i="48"/>
  <c r="H187" i="48"/>
  <c r="G187" i="48"/>
  <c r="F187" i="48"/>
  <c r="X184" i="48"/>
  <c r="X183" i="48"/>
  <c r="Q177" i="48"/>
  <c r="P177" i="48"/>
  <c r="O177" i="48"/>
  <c r="N177" i="48"/>
  <c r="M177" i="48"/>
  <c r="L177" i="48"/>
  <c r="K177" i="48"/>
  <c r="J177" i="48"/>
  <c r="I177" i="48"/>
  <c r="H177" i="48"/>
  <c r="G177" i="48"/>
  <c r="F177" i="48"/>
  <c r="X176" i="48"/>
  <c r="Q170" i="48"/>
  <c r="P170" i="48"/>
  <c r="O170" i="48"/>
  <c r="N170" i="48"/>
  <c r="M170" i="48"/>
  <c r="L170" i="48"/>
  <c r="K170" i="48"/>
  <c r="J170" i="48"/>
  <c r="I170" i="48"/>
  <c r="H170" i="48"/>
  <c r="G170" i="48"/>
  <c r="F170" i="48"/>
  <c r="X169" i="48"/>
  <c r="X167" i="48"/>
  <c r="X160" i="48"/>
  <c r="Q157" i="48"/>
  <c r="P157" i="48"/>
  <c r="O157" i="48"/>
  <c r="N157" i="48"/>
  <c r="M157" i="48"/>
  <c r="L157" i="48"/>
  <c r="K157" i="48"/>
  <c r="J157" i="48"/>
  <c r="I157" i="48"/>
  <c r="H157" i="48"/>
  <c r="G157" i="48"/>
  <c r="F157" i="48"/>
  <c r="Q149" i="48"/>
  <c r="P149" i="48"/>
  <c r="O149" i="48"/>
  <c r="N149" i="48"/>
  <c r="M149" i="48"/>
  <c r="L149" i="48"/>
  <c r="K149" i="48"/>
  <c r="J149" i="48"/>
  <c r="I149" i="48"/>
  <c r="H149" i="48"/>
  <c r="G149" i="48"/>
  <c r="F149" i="48"/>
  <c r="X148" i="48"/>
  <c r="X146" i="48"/>
  <c r="Q140" i="48"/>
  <c r="P140" i="48"/>
  <c r="O140" i="48"/>
  <c r="N140" i="48"/>
  <c r="M140" i="48"/>
  <c r="L140" i="48"/>
  <c r="K140" i="48"/>
  <c r="J140" i="48"/>
  <c r="I140" i="48"/>
  <c r="H140" i="48"/>
  <c r="G140" i="48"/>
  <c r="F140" i="48"/>
  <c r="X137" i="48"/>
  <c r="Q130" i="48"/>
  <c r="P130" i="48"/>
  <c r="O130" i="48"/>
  <c r="N130" i="48"/>
  <c r="M130" i="48"/>
  <c r="L130" i="48"/>
  <c r="K130" i="48"/>
  <c r="J130" i="48"/>
  <c r="I130" i="48"/>
  <c r="H130" i="48"/>
  <c r="G130" i="48"/>
  <c r="F130" i="48"/>
  <c r="X128" i="48"/>
  <c r="Q123" i="48"/>
  <c r="P123" i="48"/>
  <c r="O123" i="48"/>
  <c r="N123" i="48"/>
  <c r="M123" i="48"/>
  <c r="L123" i="48"/>
  <c r="K123" i="48"/>
  <c r="J123" i="48"/>
  <c r="I123" i="48"/>
  <c r="H123" i="48"/>
  <c r="G123" i="48"/>
  <c r="F123" i="48"/>
  <c r="Q113" i="48"/>
  <c r="P113" i="48"/>
  <c r="O113" i="48"/>
  <c r="N113" i="48"/>
  <c r="M113" i="48"/>
  <c r="L113" i="48"/>
  <c r="K113" i="48"/>
  <c r="J113" i="48"/>
  <c r="I113" i="48"/>
  <c r="H113" i="48"/>
  <c r="G113" i="48"/>
  <c r="F113" i="48"/>
  <c r="Q106" i="48"/>
  <c r="P106" i="48"/>
  <c r="O106" i="48"/>
  <c r="N106" i="48"/>
  <c r="M106" i="48"/>
  <c r="L106" i="48"/>
  <c r="K106" i="48"/>
  <c r="J106" i="48"/>
  <c r="I106" i="48"/>
  <c r="H106" i="48"/>
  <c r="G106" i="48"/>
  <c r="F106" i="48"/>
  <c r="Q96" i="48"/>
  <c r="P96" i="48"/>
  <c r="O96" i="48"/>
  <c r="N96" i="48"/>
  <c r="M96" i="48"/>
  <c r="L96" i="48"/>
  <c r="K96" i="48"/>
  <c r="J96" i="48"/>
  <c r="I96" i="48"/>
  <c r="H96" i="48"/>
  <c r="G96" i="48"/>
  <c r="F96" i="48"/>
  <c r="Q89" i="48"/>
  <c r="P89" i="48"/>
  <c r="O89" i="48"/>
  <c r="N89" i="48"/>
  <c r="M89" i="48"/>
  <c r="L89" i="48"/>
  <c r="K89" i="48"/>
  <c r="J89" i="48"/>
  <c r="I89" i="48"/>
  <c r="H89" i="48"/>
  <c r="G89" i="48"/>
  <c r="F89" i="48"/>
  <c r="Q82" i="48"/>
  <c r="P82" i="48"/>
  <c r="O82" i="48"/>
  <c r="N82" i="48"/>
  <c r="M82" i="48"/>
  <c r="L82" i="48"/>
  <c r="K82" i="48"/>
  <c r="J82" i="48"/>
  <c r="I82" i="48"/>
  <c r="H82" i="48"/>
  <c r="G82" i="48"/>
  <c r="F82" i="48"/>
  <c r="Q72" i="48"/>
  <c r="P72" i="48"/>
  <c r="O72" i="48"/>
  <c r="N72" i="48"/>
  <c r="M72" i="48"/>
  <c r="L72" i="48"/>
  <c r="K72" i="48"/>
  <c r="J72" i="48"/>
  <c r="I72" i="48"/>
  <c r="H72" i="48"/>
  <c r="G72" i="48"/>
  <c r="F72" i="48"/>
  <c r="X69" i="48"/>
  <c r="Q62" i="48"/>
  <c r="P62" i="48"/>
  <c r="O62" i="48"/>
  <c r="N62" i="48"/>
  <c r="M62" i="48"/>
  <c r="L62" i="48"/>
  <c r="K62" i="48"/>
  <c r="J62" i="48"/>
  <c r="I62" i="48"/>
  <c r="H62" i="48"/>
  <c r="G62" i="48"/>
  <c r="F62" i="48"/>
  <c r="X61" i="48"/>
  <c r="X59" i="48"/>
  <c r="X57" i="48"/>
  <c r="Q56" i="48"/>
  <c r="P56" i="48"/>
  <c r="O56" i="48"/>
  <c r="N56" i="48"/>
  <c r="M56" i="48"/>
  <c r="L56" i="48"/>
  <c r="K56" i="48"/>
  <c r="J56" i="48"/>
  <c r="I56" i="48"/>
  <c r="H56" i="48"/>
  <c r="G56" i="48"/>
  <c r="F56" i="48"/>
  <c r="Q35" i="48"/>
  <c r="P35" i="48"/>
  <c r="O35" i="48"/>
  <c r="N35" i="48"/>
  <c r="M35" i="48"/>
  <c r="L35" i="48"/>
  <c r="K35" i="48"/>
  <c r="J35" i="48"/>
  <c r="I35" i="48"/>
  <c r="H35" i="48"/>
  <c r="G35" i="48"/>
  <c r="F35" i="48"/>
  <c r="X32" i="48"/>
  <c r="X31" i="48"/>
  <c r="Q29" i="48"/>
  <c r="P29" i="48"/>
  <c r="O29" i="48"/>
  <c r="N29" i="48"/>
  <c r="M29" i="48"/>
  <c r="L29" i="48"/>
  <c r="K29" i="48"/>
  <c r="J29" i="48"/>
  <c r="I29" i="48"/>
  <c r="H29" i="48"/>
  <c r="G29" i="48"/>
  <c r="F29" i="48"/>
  <c r="X27" i="48"/>
  <c r="Q23" i="48"/>
  <c r="P23" i="48"/>
  <c r="O23" i="48"/>
  <c r="N23" i="48"/>
  <c r="M23" i="48"/>
  <c r="L23" i="48"/>
  <c r="K23" i="48"/>
  <c r="J23" i="48"/>
  <c r="I23" i="48"/>
  <c r="H23" i="48"/>
  <c r="G23" i="48"/>
  <c r="F23" i="48"/>
  <c r="X22" i="48"/>
  <c r="Q17" i="48"/>
  <c r="P17" i="48"/>
  <c r="O17" i="48"/>
  <c r="N17" i="48"/>
  <c r="M17" i="48"/>
  <c r="L17" i="48"/>
  <c r="K17" i="48"/>
  <c r="J17" i="48"/>
  <c r="I17" i="48"/>
  <c r="H17" i="48"/>
  <c r="G17" i="48"/>
  <c r="F17" i="48"/>
  <c r="R7" i="48"/>
  <c r="Q208" i="47"/>
  <c r="P208" i="47"/>
  <c r="O208" i="47"/>
  <c r="N208" i="47"/>
  <c r="M208" i="47"/>
  <c r="L208" i="47"/>
  <c r="K208" i="47"/>
  <c r="J208" i="47"/>
  <c r="I208" i="47"/>
  <c r="H208" i="47"/>
  <c r="G208" i="47"/>
  <c r="F208" i="47"/>
  <c r="X206" i="47"/>
  <c r="Q201" i="47"/>
  <c r="P201" i="47"/>
  <c r="O201" i="47"/>
  <c r="N201" i="47"/>
  <c r="M201" i="47"/>
  <c r="L201" i="47"/>
  <c r="K201" i="47"/>
  <c r="J201" i="47"/>
  <c r="I201" i="47"/>
  <c r="H201" i="47"/>
  <c r="G201" i="47"/>
  <c r="F201" i="47"/>
  <c r="Q194" i="47"/>
  <c r="P194" i="47"/>
  <c r="O194" i="47"/>
  <c r="N194" i="47"/>
  <c r="M194" i="47"/>
  <c r="L194" i="47"/>
  <c r="K194" i="47"/>
  <c r="J194" i="47"/>
  <c r="I194" i="47"/>
  <c r="H194" i="47"/>
  <c r="G194" i="47"/>
  <c r="F194" i="47"/>
  <c r="Q187" i="47"/>
  <c r="P187" i="47"/>
  <c r="O187" i="47"/>
  <c r="N187" i="47"/>
  <c r="M187" i="47"/>
  <c r="L187" i="47"/>
  <c r="K187" i="47"/>
  <c r="J187" i="47"/>
  <c r="I187" i="47"/>
  <c r="H187" i="47"/>
  <c r="G187" i="47"/>
  <c r="F187" i="47"/>
  <c r="Q177" i="47"/>
  <c r="P177" i="47"/>
  <c r="O177" i="47"/>
  <c r="N177" i="47"/>
  <c r="M177" i="47"/>
  <c r="L177" i="47"/>
  <c r="K177" i="47"/>
  <c r="J177" i="47"/>
  <c r="I177" i="47"/>
  <c r="H177" i="47"/>
  <c r="G177" i="47"/>
  <c r="F177" i="47"/>
  <c r="Q170" i="47"/>
  <c r="P170" i="47"/>
  <c r="O170" i="47"/>
  <c r="N170" i="47"/>
  <c r="M170" i="47"/>
  <c r="L170" i="47"/>
  <c r="K170" i="47"/>
  <c r="J170" i="47"/>
  <c r="I170" i="47"/>
  <c r="H170" i="47"/>
  <c r="G170" i="47"/>
  <c r="F170" i="47"/>
  <c r="X168" i="47"/>
  <c r="Q157" i="47"/>
  <c r="P157" i="47"/>
  <c r="O157" i="47"/>
  <c r="N157" i="47"/>
  <c r="M157" i="47"/>
  <c r="L157" i="47"/>
  <c r="K157" i="47"/>
  <c r="J157" i="47"/>
  <c r="I157" i="47"/>
  <c r="H157" i="47"/>
  <c r="G157" i="47"/>
  <c r="F157" i="47"/>
  <c r="X152" i="47"/>
  <c r="X151" i="47"/>
  <c r="Q149" i="47"/>
  <c r="P149" i="47"/>
  <c r="O149" i="47"/>
  <c r="N149" i="47"/>
  <c r="M149" i="47"/>
  <c r="L149" i="47"/>
  <c r="K149" i="47"/>
  <c r="J149" i="47"/>
  <c r="I149" i="47"/>
  <c r="H149" i="47"/>
  <c r="G149" i="47"/>
  <c r="F149" i="47"/>
  <c r="Q140" i="47"/>
  <c r="P140" i="47"/>
  <c r="O140" i="47"/>
  <c r="N140" i="47"/>
  <c r="M140" i="47"/>
  <c r="L140" i="47"/>
  <c r="K140" i="47"/>
  <c r="J140" i="47"/>
  <c r="I140" i="47"/>
  <c r="H140" i="47"/>
  <c r="G140" i="47"/>
  <c r="F140" i="47"/>
  <c r="X137" i="47"/>
  <c r="X135" i="47"/>
  <c r="Q130" i="47"/>
  <c r="P130" i="47"/>
  <c r="O130" i="47"/>
  <c r="N130" i="47"/>
  <c r="M130" i="47"/>
  <c r="L130" i="47"/>
  <c r="K130" i="47"/>
  <c r="J130" i="47"/>
  <c r="I130" i="47"/>
  <c r="H130" i="47"/>
  <c r="G130" i="47"/>
  <c r="F130" i="47"/>
  <c r="X125" i="47"/>
  <c r="Q123" i="47"/>
  <c r="P123" i="47"/>
  <c r="O123" i="47"/>
  <c r="N123" i="47"/>
  <c r="M123" i="47"/>
  <c r="L123" i="47"/>
  <c r="K123" i="47"/>
  <c r="J123" i="47"/>
  <c r="I123" i="47"/>
  <c r="H123" i="47"/>
  <c r="G123" i="47"/>
  <c r="F123" i="47"/>
  <c r="Q113" i="47"/>
  <c r="P113" i="47"/>
  <c r="O113" i="47"/>
  <c r="N113" i="47"/>
  <c r="M113" i="47"/>
  <c r="L113" i="47"/>
  <c r="K113" i="47"/>
  <c r="J113" i="47"/>
  <c r="I113" i="47"/>
  <c r="H113" i="47"/>
  <c r="G113" i="47"/>
  <c r="F113" i="47"/>
  <c r="Q106" i="47"/>
  <c r="P106" i="47"/>
  <c r="O106" i="47"/>
  <c r="N106" i="47"/>
  <c r="M106" i="47"/>
  <c r="L106" i="47"/>
  <c r="K106" i="47"/>
  <c r="J106" i="47"/>
  <c r="I106" i="47"/>
  <c r="H106" i="47"/>
  <c r="G106" i="47"/>
  <c r="F106" i="47"/>
  <c r="X102" i="47"/>
  <c r="X101" i="47"/>
  <c r="Q96" i="47"/>
  <c r="P96" i="47"/>
  <c r="O96" i="47"/>
  <c r="N96" i="47"/>
  <c r="M96" i="47"/>
  <c r="L96" i="47"/>
  <c r="K96" i="47"/>
  <c r="J96" i="47"/>
  <c r="I96" i="47"/>
  <c r="H96" i="47"/>
  <c r="G96" i="47"/>
  <c r="F96" i="47"/>
  <c r="Q89" i="47"/>
  <c r="P89" i="47"/>
  <c r="O89" i="47"/>
  <c r="N89" i="47"/>
  <c r="M89" i="47"/>
  <c r="L89" i="47"/>
  <c r="K89" i="47"/>
  <c r="J89" i="47"/>
  <c r="I89" i="47"/>
  <c r="H89" i="47"/>
  <c r="G89" i="47"/>
  <c r="F89" i="47"/>
  <c r="X88" i="47"/>
  <c r="Q82" i="47"/>
  <c r="P82" i="47"/>
  <c r="O82" i="47"/>
  <c r="N82" i="47"/>
  <c r="M82" i="47"/>
  <c r="L82" i="47"/>
  <c r="K82" i="47"/>
  <c r="J82" i="47"/>
  <c r="I82" i="47"/>
  <c r="H82" i="47"/>
  <c r="G82" i="47"/>
  <c r="F82" i="47"/>
  <c r="X80" i="47"/>
  <c r="Q72" i="47"/>
  <c r="P72" i="47"/>
  <c r="O72" i="47"/>
  <c r="N72" i="47"/>
  <c r="M72" i="47"/>
  <c r="L72" i="47"/>
  <c r="K72" i="47"/>
  <c r="J72" i="47"/>
  <c r="I72" i="47"/>
  <c r="H72" i="47"/>
  <c r="G72" i="47"/>
  <c r="F72" i="47"/>
  <c r="X66" i="47"/>
  <c r="Q62" i="47"/>
  <c r="P62" i="47"/>
  <c r="O62" i="47"/>
  <c r="N62" i="47"/>
  <c r="M62" i="47"/>
  <c r="L62" i="47"/>
  <c r="K62" i="47"/>
  <c r="J62" i="47"/>
  <c r="I62" i="47"/>
  <c r="H62" i="47"/>
  <c r="G62" i="47"/>
  <c r="F62" i="47"/>
  <c r="X61" i="47"/>
  <c r="Q56" i="47"/>
  <c r="P56" i="47"/>
  <c r="O56" i="47"/>
  <c r="N56" i="47"/>
  <c r="M56" i="47"/>
  <c r="L56" i="47"/>
  <c r="K56" i="47"/>
  <c r="J56" i="47"/>
  <c r="I56" i="47"/>
  <c r="H56" i="47"/>
  <c r="G56" i="47"/>
  <c r="F56" i="47"/>
  <c r="Q35" i="47"/>
  <c r="P35" i="47"/>
  <c r="O35" i="47"/>
  <c r="N35" i="47"/>
  <c r="M35" i="47"/>
  <c r="L35" i="47"/>
  <c r="K35" i="47"/>
  <c r="J35" i="47"/>
  <c r="I35" i="47"/>
  <c r="H35" i="47"/>
  <c r="G35" i="47"/>
  <c r="F35" i="47"/>
  <c r="Q29" i="47"/>
  <c r="P29" i="47"/>
  <c r="O29" i="47"/>
  <c r="N29" i="47"/>
  <c r="M29" i="47"/>
  <c r="L29" i="47"/>
  <c r="K29" i="47"/>
  <c r="J29" i="47"/>
  <c r="I29" i="47"/>
  <c r="H29" i="47"/>
  <c r="G29" i="47"/>
  <c r="F29" i="47"/>
  <c r="Q23" i="47"/>
  <c r="P23" i="47"/>
  <c r="O23" i="47"/>
  <c r="N23" i="47"/>
  <c r="M23" i="47"/>
  <c r="L23" i="47"/>
  <c r="K23" i="47"/>
  <c r="J23" i="47"/>
  <c r="I23" i="47"/>
  <c r="H23" i="47"/>
  <c r="G23" i="47"/>
  <c r="F23" i="47"/>
  <c r="X21" i="47"/>
  <c r="Q17" i="47"/>
  <c r="P17" i="47"/>
  <c r="O17" i="47"/>
  <c r="N17" i="47"/>
  <c r="M17" i="47"/>
  <c r="L17" i="47"/>
  <c r="K17" i="47"/>
  <c r="J17" i="47"/>
  <c r="I17" i="47"/>
  <c r="H17" i="47"/>
  <c r="G17" i="47"/>
  <c r="F17" i="47"/>
  <c r="U7" i="47"/>
  <c r="R207" i="46"/>
  <c r="R206" i="46"/>
  <c r="S206" i="46" s="1"/>
  <c r="R205" i="46"/>
  <c r="X205" i="46" s="1"/>
  <c r="R203" i="46"/>
  <c r="X203" i="46" s="1"/>
  <c r="R200" i="46"/>
  <c r="R196" i="46"/>
  <c r="R193" i="46"/>
  <c r="X193" i="46" s="1"/>
  <c r="R192" i="46"/>
  <c r="X192" i="46" s="1"/>
  <c r="R191" i="46"/>
  <c r="X191" i="46" s="1"/>
  <c r="R189" i="46"/>
  <c r="R186" i="46"/>
  <c r="X186" i="46" s="1"/>
  <c r="R185" i="46"/>
  <c r="R184" i="46"/>
  <c r="X184" i="46" s="1"/>
  <c r="R182" i="46"/>
  <c r="X182" i="46" s="1"/>
  <c r="R176" i="46"/>
  <c r="X176" i="46" s="1"/>
  <c r="R175" i="46"/>
  <c r="R172" i="46"/>
  <c r="R169" i="46"/>
  <c r="X169" i="46" s="1"/>
  <c r="R159" i="46"/>
  <c r="R156" i="46"/>
  <c r="X156" i="46" s="1"/>
  <c r="R151" i="46"/>
  <c r="X151" i="46" s="1"/>
  <c r="R148" i="46"/>
  <c r="X148" i="46" s="1"/>
  <c r="R142" i="46"/>
  <c r="X142" i="46" s="1"/>
  <c r="R139" i="46"/>
  <c r="R135" i="46"/>
  <c r="X135" i="46" s="1"/>
  <c r="Q130" i="46"/>
  <c r="P130" i="46"/>
  <c r="O130" i="46"/>
  <c r="N130" i="46"/>
  <c r="M130" i="46"/>
  <c r="L130" i="46"/>
  <c r="K130" i="46"/>
  <c r="J130" i="46"/>
  <c r="I130" i="46"/>
  <c r="H130" i="46"/>
  <c r="G130" i="46"/>
  <c r="F130" i="46"/>
  <c r="R129" i="46"/>
  <c r="R128" i="46"/>
  <c r="X128" i="46" s="1"/>
  <c r="R127" i="46"/>
  <c r="X127" i="46" s="1"/>
  <c r="R126" i="46"/>
  <c r="S126" i="46" s="1"/>
  <c r="R125" i="46"/>
  <c r="X125" i="46" s="1"/>
  <c r="R122" i="46"/>
  <c r="X122" i="46" s="1"/>
  <c r="R121" i="46"/>
  <c r="X121" i="46" s="1"/>
  <c r="R120" i="46"/>
  <c r="X120" i="46" s="1"/>
  <c r="R118" i="46"/>
  <c r="X118" i="46" s="1"/>
  <c r="R112" i="46"/>
  <c r="X112" i="46" s="1"/>
  <c r="R108" i="46"/>
  <c r="Q106" i="46"/>
  <c r="P106" i="46"/>
  <c r="O106" i="46"/>
  <c r="N106" i="46"/>
  <c r="M106" i="46"/>
  <c r="L106" i="46"/>
  <c r="K106" i="46"/>
  <c r="J106" i="46"/>
  <c r="I106" i="46"/>
  <c r="H106" i="46"/>
  <c r="G106" i="46"/>
  <c r="F106" i="46"/>
  <c r="R105" i="46"/>
  <c r="X105" i="46" s="1"/>
  <c r="R104" i="46"/>
  <c r="R103" i="46"/>
  <c r="X103" i="46" s="1"/>
  <c r="R102" i="46"/>
  <c r="X102" i="46" s="1"/>
  <c r="R101" i="46"/>
  <c r="R95" i="46"/>
  <c r="X95" i="46" s="1"/>
  <c r="R91" i="46"/>
  <c r="R88" i="46"/>
  <c r="X88" i="46" s="1"/>
  <c r="R84" i="46"/>
  <c r="X84" i="46" s="1"/>
  <c r="R81" i="46"/>
  <c r="X81" i="46" s="1"/>
  <c r="R74" i="46"/>
  <c r="X74" i="46" s="1"/>
  <c r="R71" i="46"/>
  <c r="X71" i="46" s="1"/>
  <c r="R66" i="46"/>
  <c r="X66" i="46" s="1"/>
  <c r="R61" i="46"/>
  <c r="R60" i="46"/>
  <c r="X60" i="46" s="1"/>
  <c r="R59" i="46"/>
  <c r="X59" i="46" s="1"/>
  <c r="R57" i="46"/>
  <c r="R55" i="46"/>
  <c r="X55" i="46" s="1"/>
  <c r="R54" i="46"/>
  <c r="X54" i="46" s="1"/>
  <c r="R53" i="46"/>
  <c r="R39" i="46"/>
  <c r="X39" i="46" s="1"/>
  <c r="R34" i="46"/>
  <c r="X34" i="46" s="1"/>
  <c r="R33" i="46"/>
  <c r="S33" i="46" s="1"/>
  <c r="R32" i="46"/>
  <c r="X32" i="46" s="1"/>
  <c r="R30" i="46"/>
  <c r="R28" i="46"/>
  <c r="X28" i="46" s="1"/>
  <c r="R27" i="46"/>
  <c r="S27" i="46" s="1"/>
  <c r="R26" i="46"/>
  <c r="R24" i="46"/>
  <c r="R22" i="46"/>
  <c r="X22" i="46" s="1"/>
  <c r="R21" i="46"/>
  <c r="X21" i="46" s="1"/>
  <c r="R20" i="46"/>
  <c r="X20" i="46" s="1"/>
  <c r="R18" i="46"/>
  <c r="R16" i="46"/>
  <c r="X16" i="46" s="1"/>
  <c r="R14" i="46"/>
  <c r="R9" i="46"/>
  <c r="X9" i="46" s="1"/>
  <c r="U7" i="46"/>
  <c r="R7" i="46"/>
  <c r="R207" i="45"/>
  <c r="R206" i="45"/>
  <c r="X206" i="45" s="1"/>
  <c r="R205" i="45"/>
  <c r="X205" i="45" s="1"/>
  <c r="R203" i="45"/>
  <c r="R200" i="45"/>
  <c r="R196" i="45"/>
  <c r="R193" i="45"/>
  <c r="R192" i="45"/>
  <c r="R191" i="45"/>
  <c r="R189" i="45"/>
  <c r="R186" i="45"/>
  <c r="R185" i="45"/>
  <c r="R184" i="45"/>
  <c r="R182" i="45"/>
  <c r="S182" i="45" s="1"/>
  <c r="R176" i="45"/>
  <c r="R175" i="45"/>
  <c r="R172" i="45"/>
  <c r="R169" i="45"/>
  <c r="R159" i="45"/>
  <c r="R156" i="45"/>
  <c r="X156" i="45" s="1"/>
  <c r="R151" i="45"/>
  <c r="R148" i="45"/>
  <c r="X148" i="45" s="1"/>
  <c r="R142" i="45"/>
  <c r="R139" i="45"/>
  <c r="R135" i="45"/>
  <c r="Q130" i="45"/>
  <c r="P130" i="45"/>
  <c r="O130" i="45"/>
  <c r="N130" i="45"/>
  <c r="M130" i="45"/>
  <c r="L130" i="45"/>
  <c r="K130" i="45"/>
  <c r="J130" i="45"/>
  <c r="I130" i="45"/>
  <c r="H130" i="45"/>
  <c r="G130" i="45"/>
  <c r="F130" i="45"/>
  <c r="R129" i="45"/>
  <c r="S129" i="45" s="1"/>
  <c r="R128" i="45"/>
  <c r="X128" i="45" s="1"/>
  <c r="R127" i="45"/>
  <c r="X127" i="45" s="1"/>
  <c r="R126" i="45"/>
  <c r="R125" i="45"/>
  <c r="X125" i="45" s="1"/>
  <c r="R122" i="45"/>
  <c r="R121" i="45"/>
  <c r="X121" i="45" s="1"/>
  <c r="R120" i="45"/>
  <c r="R118" i="45"/>
  <c r="R112" i="45"/>
  <c r="X112" i="45" s="1"/>
  <c r="R108" i="45"/>
  <c r="Q106" i="45"/>
  <c r="P106" i="45"/>
  <c r="O106" i="45"/>
  <c r="N106" i="45"/>
  <c r="M106" i="45"/>
  <c r="L106" i="45"/>
  <c r="K106" i="45"/>
  <c r="J106" i="45"/>
  <c r="I106" i="45"/>
  <c r="H106" i="45"/>
  <c r="G106" i="45"/>
  <c r="F106" i="45"/>
  <c r="R105" i="45"/>
  <c r="R104" i="45"/>
  <c r="X104" i="45" s="1"/>
  <c r="R103" i="45"/>
  <c r="X103" i="45" s="1"/>
  <c r="R102" i="45"/>
  <c r="R101" i="45"/>
  <c r="R95" i="45"/>
  <c r="X95" i="45" s="1"/>
  <c r="R91" i="45"/>
  <c r="R88" i="45"/>
  <c r="X88" i="45" s="1"/>
  <c r="R84" i="45"/>
  <c r="X84" i="45" s="1"/>
  <c r="R81" i="45"/>
  <c r="X81" i="45" s="1"/>
  <c r="R74" i="45"/>
  <c r="R71" i="45"/>
  <c r="R66" i="45"/>
  <c r="R61" i="45"/>
  <c r="R60" i="45"/>
  <c r="X60" i="45" s="1"/>
  <c r="R59" i="45"/>
  <c r="R57" i="45"/>
  <c r="R55" i="45"/>
  <c r="X55" i="45" s="1"/>
  <c r="R54" i="45"/>
  <c r="R53" i="45"/>
  <c r="X53" i="45" s="1"/>
  <c r="R39" i="45"/>
  <c r="X39" i="45" s="1"/>
  <c r="R34" i="45"/>
  <c r="X34" i="45" s="1"/>
  <c r="R33" i="45"/>
  <c r="X33" i="45" s="1"/>
  <c r="R32" i="45"/>
  <c r="X32" i="45" s="1"/>
  <c r="R30" i="45"/>
  <c r="X30" i="45" s="1"/>
  <c r="R28" i="45"/>
  <c r="X28" i="45" s="1"/>
  <c r="R27" i="45"/>
  <c r="X27" i="45" s="1"/>
  <c r="R26" i="45"/>
  <c r="X26" i="45" s="1"/>
  <c r="R24" i="45"/>
  <c r="X24" i="45" s="1"/>
  <c r="R22" i="45"/>
  <c r="X22" i="45" s="1"/>
  <c r="R21" i="45"/>
  <c r="X21" i="45" s="1"/>
  <c r="R20" i="45"/>
  <c r="X20" i="45" s="1"/>
  <c r="R18" i="45"/>
  <c r="X18" i="45" s="1"/>
  <c r="R16" i="45"/>
  <c r="X16" i="45" s="1"/>
  <c r="R14" i="45"/>
  <c r="X14" i="45" s="1"/>
  <c r="R9" i="45"/>
  <c r="X9" i="45" s="1"/>
  <c r="U7" i="45"/>
  <c r="R7" i="45"/>
  <c r="R207" i="44"/>
  <c r="R206" i="44"/>
  <c r="R205" i="44"/>
  <c r="X205" i="44" s="1"/>
  <c r="R203" i="44"/>
  <c r="R200" i="44"/>
  <c r="X200" i="44" s="1"/>
  <c r="R196" i="44"/>
  <c r="R193" i="44"/>
  <c r="X193" i="44" s="1"/>
  <c r="R192" i="44"/>
  <c r="X192" i="44" s="1"/>
  <c r="R191" i="44"/>
  <c r="X191" i="44" s="1"/>
  <c r="R189" i="44"/>
  <c r="R186" i="44"/>
  <c r="X186" i="44" s="1"/>
  <c r="R185" i="44"/>
  <c r="R184" i="44"/>
  <c r="R182" i="44"/>
  <c r="R176" i="44"/>
  <c r="R175" i="44"/>
  <c r="X175" i="44" s="1"/>
  <c r="R172" i="44"/>
  <c r="S172" i="44" s="1"/>
  <c r="R169" i="44"/>
  <c r="R159" i="44"/>
  <c r="R156" i="44"/>
  <c r="X156" i="44" s="1"/>
  <c r="R151" i="44"/>
  <c r="R148" i="44"/>
  <c r="X148" i="44" s="1"/>
  <c r="R142" i="44"/>
  <c r="R139" i="44"/>
  <c r="R135" i="44"/>
  <c r="Q130" i="44"/>
  <c r="P130" i="44"/>
  <c r="O130" i="44"/>
  <c r="N130" i="44"/>
  <c r="M130" i="44"/>
  <c r="L130" i="44"/>
  <c r="K130" i="44"/>
  <c r="J130" i="44"/>
  <c r="I130" i="44"/>
  <c r="H130" i="44"/>
  <c r="G130" i="44"/>
  <c r="F130" i="44"/>
  <c r="R129" i="44"/>
  <c r="X129" i="44" s="1"/>
  <c r="R128" i="44"/>
  <c r="X128" i="44" s="1"/>
  <c r="R127" i="44"/>
  <c r="R126" i="44"/>
  <c r="R125" i="44"/>
  <c r="R122" i="44"/>
  <c r="X122" i="44" s="1"/>
  <c r="R121" i="44"/>
  <c r="X121" i="44" s="1"/>
  <c r="R120" i="44"/>
  <c r="R118" i="44"/>
  <c r="R112" i="44"/>
  <c r="X112" i="44" s="1"/>
  <c r="R108" i="44"/>
  <c r="X108" i="44" s="1"/>
  <c r="Q106" i="44"/>
  <c r="P106" i="44"/>
  <c r="O106" i="44"/>
  <c r="N106" i="44"/>
  <c r="M106" i="44"/>
  <c r="L106" i="44"/>
  <c r="K106" i="44"/>
  <c r="J106" i="44"/>
  <c r="I106" i="44"/>
  <c r="H106" i="44"/>
  <c r="G106" i="44"/>
  <c r="F106" i="44"/>
  <c r="R105" i="44"/>
  <c r="X105" i="44" s="1"/>
  <c r="R104" i="44"/>
  <c r="X104" i="44" s="1"/>
  <c r="R103" i="44"/>
  <c r="X103" i="44" s="1"/>
  <c r="R102" i="44"/>
  <c r="X102" i="44" s="1"/>
  <c r="R101" i="44"/>
  <c r="X101" i="44" s="1"/>
  <c r="R95" i="44"/>
  <c r="R91" i="44"/>
  <c r="X91" i="44" s="1"/>
  <c r="R88" i="44"/>
  <c r="X88" i="44" s="1"/>
  <c r="R84" i="44"/>
  <c r="X84" i="44" s="1"/>
  <c r="R81" i="44"/>
  <c r="X81" i="44" s="1"/>
  <c r="R74" i="44"/>
  <c r="R71" i="44"/>
  <c r="X71" i="44" s="1"/>
  <c r="R66" i="44"/>
  <c r="X66" i="44" s="1"/>
  <c r="R61" i="44"/>
  <c r="R60" i="44"/>
  <c r="R59" i="44"/>
  <c r="X59" i="44" s="1"/>
  <c r="R57" i="44"/>
  <c r="R55" i="44"/>
  <c r="X55" i="44" s="1"/>
  <c r="R54" i="44"/>
  <c r="X54" i="44" s="1"/>
  <c r="R53" i="44"/>
  <c r="R39" i="44"/>
  <c r="X39" i="44" s="1"/>
  <c r="R34" i="44"/>
  <c r="X34" i="44" s="1"/>
  <c r="R33" i="44"/>
  <c r="R32" i="44"/>
  <c r="X32" i="44" s="1"/>
  <c r="R30" i="44"/>
  <c r="X30" i="44" s="1"/>
  <c r="R28" i="44"/>
  <c r="R27" i="44"/>
  <c r="R26" i="44"/>
  <c r="X26" i="44" s="1"/>
  <c r="R24" i="44"/>
  <c r="R22" i="44"/>
  <c r="R21" i="44"/>
  <c r="X21" i="44" s="1"/>
  <c r="R20" i="44"/>
  <c r="X20" i="44" s="1"/>
  <c r="R18" i="44"/>
  <c r="R16" i="44"/>
  <c r="X16" i="44" s="1"/>
  <c r="R14" i="44"/>
  <c r="R9" i="44"/>
  <c r="X9" i="44" s="1"/>
  <c r="R207" i="43"/>
  <c r="X207" i="43" s="1"/>
  <c r="R206" i="43"/>
  <c r="R205" i="43"/>
  <c r="X205" i="43" s="1"/>
  <c r="R203" i="43"/>
  <c r="S203" i="43" s="1"/>
  <c r="R200" i="43"/>
  <c r="R196" i="43"/>
  <c r="S196" i="43" s="1"/>
  <c r="R193" i="43"/>
  <c r="R192" i="43"/>
  <c r="X192" i="43" s="1"/>
  <c r="R191" i="43"/>
  <c r="X191" i="43" s="1"/>
  <c r="R189" i="43"/>
  <c r="R186" i="43"/>
  <c r="X186" i="43" s="1"/>
  <c r="R185" i="43"/>
  <c r="R184" i="43"/>
  <c r="R182" i="43"/>
  <c r="R176" i="43"/>
  <c r="X176" i="43" s="1"/>
  <c r="R175" i="43"/>
  <c r="X175" i="43" s="1"/>
  <c r="R172" i="43"/>
  <c r="R169" i="43"/>
  <c r="R159" i="43"/>
  <c r="R156" i="43"/>
  <c r="X156" i="43" s="1"/>
  <c r="R151" i="43"/>
  <c r="R148" i="43"/>
  <c r="X148" i="43" s="1"/>
  <c r="R142" i="43"/>
  <c r="R139" i="43"/>
  <c r="X139" i="43" s="1"/>
  <c r="R135" i="43"/>
  <c r="Q130" i="43"/>
  <c r="P130" i="43"/>
  <c r="O130" i="43"/>
  <c r="N130" i="43"/>
  <c r="M130" i="43"/>
  <c r="L130" i="43"/>
  <c r="K130" i="43"/>
  <c r="J130" i="43"/>
  <c r="I130" i="43"/>
  <c r="H130" i="43"/>
  <c r="G130" i="43"/>
  <c r="F130" i="43"/>
  <c r="R129" i="43"/>
  <c r="X129" i="43" s="1"/>
  <c r="R128" i="43"/>
  <c r="X128" i="43" s="1"/>
  <c r="R127" i="43"/>
  <c r="R126" i="43"/>
  <c r="X126" i="43" s="1"/>
  <c r="R125" i="43"/>
  <c r="X125" i="43" s="1"/>
  <c r="R122" i="43"/>
  <c r="R121" i="43"/>
  <c r="X121" i="43" s="1"/>
  <c r="R120" i="43"/>
  <c r="X120" i="43" s="1"/>
  <c r="R118" i="43"/>
  <c r="R112" i="43"/>
  <c r="X112" i="43" s="1"/>
  <c r="R108" i="43"/>
  <c r="Q106" i="43"/>
  <c r="P106" i="43"/>
  <c r="O106" i="43"/>
  <c r="N106" i="43"/>
  <c r="M106" i="43"/>
  <c r="L106" i="43"/>
  <c r="K106" i="43"/>
  <c r="J106" i="43"/>
  <c r="I106" i="43"/>
  <c r="H106" i="43"/>
  <c r="G106" i="43"/>
  <c r="F106" i="43"/>
  <c r="R105" i="43"/>
  <c r="R104" i="43"/>
  <c r="R103" i="43"/>
  <c r="X103" i="43" s="1"/>
  <c r="R102" i="43"/>
  <c r="X102" i="43" s="1"/>
  <c r="R101" i="43"/>
  <c r="R95" i="43"/>
  <c r="X95" i="43" s="1"/>
  <c r="R91" i="43"/>
  <c r="S91" i="43" s="1"/>
  <c r="R88" i="43"/>
  <c r="R84" i="43"/>
  <c r="S84" i="43" s="1"/>
  <c r="R81" i="43"/>
  <c r="X81" i="43" s="1"/>
  <c r="R74" i="43"/>
  <c r="R71" i="43"/>
  <c r="X71" i="43" s="1"/>
  <c r="R66" i="43"/>
  <c r="R61" i="43"/>
  <c r="R60" i="43"/>
  <c r="X60" i="43" s="1"/>
  <c r="R59" i="43"/>
  <c r="X59" i="43" s="1"/>
  <c r="R57" i="43"/>
  <c r="S57" i="43" s="1"/>
  <c r="R55" i="43"/>
  <c r="X55" i="43" s="1"/>
  <c r="R54" i="43"/>
  <c r="R53" i="43"/>
  <c r="R39" i="43"/>
  <c r="R34" i="43"/>
  <c r="X34" i="43" s="1"/>
  <c r="R33" i="43"/>
  <c r="X33" i="43" s="1"/>
  <c r="R32" i="43"/>
  <c r="X32" i="43" s="1"/>
  <c r="R30" i="43"/>
  <c r="X30" i="43" s="1"/>
  <c r="R28" i="43"/>
  <c r="X28" i="43" s="1"/>
  <c r="R27" i="43"/>
  <c r="X27" i="43" s="1"/>
  <c r="R26" i="43"/>
  <c r="X26" i="43" s="1"/>
  <c r="R24" i="43"/>
  <c r="X24" i="43" s="1"/>
  <c r="R22" i="43"/>
  <c r="X22" i="43" s="1"/>
  <c r="R21" i="43"/>
  <c r="R20" i="43"/>
  <c r="X20" i="43" s="1"/>
  <c r="R18" i="43"/>
  <c r="X18" i="43" s="1"/>
  <c r="R16" i="43"/>
  <c r="R14" i="43"/>
  <c r="X14" i="43" s="1"/>
  <c r="R9" i="43"/>
  <c r="R7" i="43"/>
  <c r="W70" i="43" l="1"/>
  <c r="W15" i="43"/>
  <c r="W70" i="44"/>
  <c r="W15" i="44"/>
  <c r="W70" i="45"/>
  <c r="W15" i="45"/>
  <c r="W70" i="46"/>
  <c r="W15" i="46"/>
  <c r="W70" i="47"/>
  <c r="W15" i="47"/>
  <c r="W70" i="48"/>
  <c r="W15" i="48"/>
  <c r="W13" i="44"/>
  <c r="W44" i="44"/>
  <c r="W144" i="44"/>
  <c r="W42" i="44"/>
  <c r="W11" i="44"/>
  <c r="W51" i="44"/>
  <c r="W165" i="44"/>
  <c r="W153" i="44"/>
  <c r="W46" i="44"/>
  <c r="W52" i="44"/>
  <c r="W41" i="44"/>
  <c r="W47" i="44"/>
  <c r="W50" i="44"/>
  <c r="W45" i="44"/>
  <c r="W161" i="44"/>
  <c r="W43" i="44"/>
  <c r="W49" i="44"/>
  <c r="W76" i="44"/>
  <c r="W78" i="44"/>
  <c r="W166" i="44"/>
  <c r="W163" i="44"/>
  <c r="W77" i="44"/>
  <c r="W162" i="44"/>
  <c r="W48" i="44"/>
  <c r="W145" i="44"/>
  <c r="W12" i="44"/>
  <c r="W68" i="44"/>
  <c r="W164" i="44"/>
  <c r="W12" i="46"/>
  <c r="W76" i="46"/>
  <c r="W77" i="46"/>
  <c r="W78" i="46"/>
  <c r="W47" i="46"/>
  <c r="W11" i="46"/>
  <c r="W46" i="46"/>
  <c r="W163" i="46"/>
  <c r="W165" i="46"/>
  <c r="W48" i="46"/>
  <c r="W44" i="46"/>
  <c r="W49" i="46"/>
  <c r="W161" i="46"/>
  <c r="W51" i="46"/>
  <c r="W68" i="46"/>
  <c r="W164" i="46"/>
  <c r="W145" i="46"/>
  <c r="W45" i="46"/>
  <c r="W153" i="46"/>
  <c r="W43" i="46"/>
  <c r="W50" i="46"/>
  <c r="W144" i="46"/>
  <c r="W41" i="46"/>
  <c r="W162" i="46"/>
  <c r="W13" i="46"/>
  <c r="W166" i="46"/>
  <c r="W42" i="46"/>
  <c r="W52" i="46"/>
  <c r="G194" i="44"/>
  <c r="Q194" i="44"/>
  <c r="P194" i="44"/>
  <c r="O194" i="44"/>
  <c r="H194" i="44"/>
  <c r="N194" i="44"/>
  <c r="M194" i="44"/>
  <c r="L194" i="44"/>
  <c r="K194" i="44"/>
  <c r="J194" i="44"/>
  <c r="I194" i="44"/>
  <c r="G208" i="45"/>
  <c r="Q208" i="45"/>
  <c r="P208" i="45"/>
  <c r="O208" i="45"/>
  <c r="N208" i="45"/>
  <c r="M208" i="45"/>
  <c r="L208" i="45"/>
  <c r="K208" i="45"/>
  <c r="J208" i="45"/>
  <c r="H208" i="45"/>
  <c r="I208" i="45"/>
  <c r="G194" i="46"/>
  <c r="Q194" i="46"/>
  <c r="P194" i="46"/>
  <c r="O194" i="46"/>
  <c r="H194" i="46"/>
  <c r="N194" i="46"/>
  <c r="M194" i="46"/>
  <c r="L194" i="46"/>
  <c r="K194" i="46"/>
  <c r="J194" i="46"/>
  <c r="I194" i="46"/>
  <c r="P199" i="25"/>
  <c r="W11" i="45"/>
  <c r="W12" i="45"/>
  <c r="W49" i="45"/>
  <c r="W50" i="45"/>
  <c r="W51" i="45"/>
  <c r="W164" i="45"/>
  <c r="W42" i="45"/>
  <c r="W45" i="45"/>
  <c r="W166" i="45"/>
  <c r="W48" i="45"/>
  <c r="W76" i="45"/>
  <c r="W13" i="45"/>
  <c r="W165" i="45"/>
  <c r="W145" i="45"/>
  <c r="W162" i="45"/>
  <c r="W68" i="45"/>
  <c r="W44" i="45"/>
  <c r="W52" i="45"/>
  <c r="W47" i="45"/>
  <c r="W78" i="45"/>
  <c r="W46" i="45"/>
  <c r="W144" i="45"/>
  <c r="W163" i="45"/>
  <c r="W153" i="45"/>
  <c r="W43" i="45"/>
  <c r="W77" i="45"/>
  <c r="W41" i="45"/>
  <c r="W161" i="45"/>
  <c r="W163" i="47"/>
  <c r="W50" i="47"/>
  <c r="W68" i="47"/>
  <c r="W48" i="47"/>
  <c r="W47" i="47"/>
  <c r="W44" i="47"/>
  <c r="W153" i="47"/>
  <c r="W78" i="47"/>
  <c r="W13" i="47"/>
  <c r="W52" i="47"/>
  <c r="W46" i="47"/>
  <c r="W166" i="47"/>
  <c r="W145" i="47"/>
  <c r="W43" i="47"/>
  <c r="W41" i="47"/>
  <c r="W42" i="47"/>
  <c r="W77" i="47"/>
  <c r="W76" i="47"/>
  <c r="W144" i="47"/>
  <c r="W45" i="47"/>
  <c r="W49" i="47"/>
  <c r="W165" i="47"/>
  <c r="W164" i="47"/>
  <c r="W162" i="47"/>
  <c r="W51" i="47"/>
  <c r="W12" i="47"/>
  <c r="W161" i="47"/>
  <c r="W11" i="47"/>
  <c r="G208" i="44"/>
  <c r="Q208" i="44"/>
  <c r="P208" i="44"/>
  <c r="O208" i="44"/>
  <c r="N208" i="44"/>
  <c r="M208" i="44"/>
  <c r="L208" i="44"/>
  <c r="K208" i="44"/>
  <c r="J208" i="44"/>
  <c r="I208" i="44"/>
  <c r="H208" i="44"/>
  <c r="G194" i="45"/>
  <c r="Q194" i="45"/>
  <c r="P194" i="45"/>
  <c r="O194" i="45"/>
  <c r="N194" i="45"/>
  <c r="M194" i="45"/>
  <c r="L194" i="45"/>
  <c r="H194" i="45"/>
  <c r="K194" i="45"/>
  <c r="J194" i="45"/>
  <c r="I194" i="45"/>
  <c r="G208" i="46"/>
  <c r="Q208" i="46"/>
  <c r="P208" i="46"/>
  <c r="O208" i="46"/>
  <c r="N208" i="46"/>
  <c r="M208" i="46"/>
  <c r="L208" i="46"/>
  <c r="K208" i="46"/>
  <c r="H208" i="46"/>
  <c r="J208" i="46"/>
  <c r="I208" i="46"/>
  <c r="W11" i="48"/>
  <c r="W164" i="48"/>
  <c r="W44" i="48"/>
  <c r="W68" i="48"/>
  <c r="W165" i="48"/>
  <c r="W48" i="48"/>
  <c r="W163" i="48"/>
  <c r="W78" i="48"/>
  <c r="W144" i="48"/>
  <c r="W76" i="48"/>
  <c r="W47" i="48"/>
  <c r="W43" i="48"/>
  <c r="W45" i="48"/>
  <c r="W42" i="48"/>
  <c r="W162" i="48"/>
  <c r="W46" i="48"/>
  <c r="W50" i="48"/>
  <c r="W52" i="48"/>
  <c r="W77" i="48"/>
  <c r="W49" i="48"/>
  <c r="W51" i="48"/>
  <c r="W161" i="48"/>
  <c r="W145" i="48"/>
  <c r="W12" i="48"/>
  <c r="W41" i="48"/>
  <c r="W166" i="48"/>
  <c r="W153" i="48"/>
  <c r="W13" i="48"/>
  <c r="W164" i="43"/>
  <c r="W162" i="43"/>
  <c r="W161" i="43"/>
  <c r="W52" i="43"/>
  <c r="W13" i="43"/>
  <c r="W12" i="43"/>
  <c r="W41" i="43"/>
  <c r="W46" i="43"/>
  <c r="W44" i="43"/>
  <c r="W45" i="43"/>
  <c r="W48" i="43"/>
  <c r="W68" i="43"/>
  <c r="W77" i="43"/>
  <c r="W42" i="43"/>
  <c r="W163" i="43"/>
  <c r="W76" i="43"/>
  <c r="W49" i="43"/>
  <c r="W50" i="43"/>
  <c r="W144" i="43"/>
  <c r="W145" i="43"/>
  <c r="W153" i="43"/>
  <c r="W165" i="43"/>
  <c r="W51" i="43"/>
  <c r="W11" i="43"/>
  <c r="W43" i="43"/>
  <c r="W47" i="43"/>
  <c r="W166" i="43"/>
  <c r="W78" i="43"/>
  <c r="G187" i="45"/>
  <c r="Q187" i="45"/>
  <c r="P187" i="45"/>
  <c r="O187" i="45"/>
  <c r="N187" i="45"/>
  <c r="M187" i="45"/>
  <c r="L187" i="45"/>
  <c r="K187" i="45"/>
  <c r="J187" i="45"/>
  <c r="I187" i="45"/>
  <c r="H187" i="45"/>
  <c r="G187" i="44"/>
  <c r="Q187" i="44"/>
  <c r="P187" i="44"/>
  <c r="O187" i="44"/>
  <c r="N187" i="44"/>
  <c r="M187" i="44"/>
  <c r="L187" i="44"/>
  <c r="K187" i="44"/>
  <c r="J187" i="44"/>
  <c r="I187" i="44"/>
  <c r="H187" i="44"/>
  <c r="G187" i="46"/>
  <c r="Q187" i="46"/>
  <c r="P187" i="46"/>
  <c r="O187" i="46"/>
  <c r="N187" i="46"/>
  <c r="M187" i="46"/>
  <c r="L187" i="46"/>
  <c r="K187" i="46"/>
  <c r="J187" i="46"/>
  <c r="I187" i="46"/>
  <c r="H187" i="46"/>
  <c r="G170" i="45"/>
  <c r="Q170" i="45"/>
  <c r="P170" i="45"/>
  <c r="O170" i="45"/>
  <c r="N170" i="45"/>
  <c r="M170" i="45"/>
  <c r="L170" i="45"/>
  <c r="K170" i="45"/>
  <c r="J170" i="45"/>
  <c r="I170" i="45"/>
  <c r="H170" i="45"/>
  <c r="G149" i="44"/>
  <c r="Q149" i="44"/>
  <c r="P149" i="44"/>
  <c r="O149" i="44"/>
  <c r="N149" i="44"/>
  <c r="M149" i="44"/>
  <c r="L149" i="44"/>
  <c r="K149" i="44"/>
  <c r="J149" i="44"/>
  <c r="G149" i="46"/>
  <c r="Q149" i="46"/>
  <c r="P149" i="46"/>
  <c r="O149" i="46"/>
  <c r="N149" i="46"/>
  <c r="M149" i="46"/>
  <c r="L149" i="46"/>
  <c r="K149" i="46"/>
  <c r="J149" i="46"/>
  <c r="H149" i="46"/>
  <c r="I149" i="46"/>
  <c r="G123" i="44"/>
  <c r="Q123" i="44"/>
  <c r="P123" i="44"/>
  <c r="O123" i="44"/>
  <c r="N123" i="44"/>
  <c r="M123" i="44"/>
  <c r="J123" i="44"/>
  <c r="L123" i="44"/>
  <c r="K123" i="44"/>
  <c r="I123" i="44"/>
  <c r="H123" i="44"/>
  <c r="G123" i="46"/>
  <c r="G132" i="46" s="1"/>
  <c r="Q123" i="46"/>
  <c r="P123" i="46"/>
  <c r="O123" i="46"/>
  <c r="N123" i="46"/>
  <c r="M123" i="46"/>
  <c r="L123" i="46"/>
  <c r="J123" i="46"/>
  <c r="K123" i="46"/>
  <c r="I123" i="46"/>
  <c r="H123" i="46"/>
  <c r="G123" i="45"/>
  <c r="Q123" i="45"/>
  <c r="Q132" i="45" s="1"/>
  <c r="P123" i="45"/>
  <c r="O123" i="45"/>
  <c r="N123" i="45"/>
  <c r="J123" i="45"/>
  <c r="M123" i="45"/>
  <c r="L123" i="45"/>
  <c r="K123" i="45"/>
  <c r="I123" i="45"/>
  <c r="H123" i="45"/>
  <c r="G113" i="44"/>
  <c r="Q113" i="44"/>
  <c r="P113" i="44"/>
  <c r="O113" i="44"/>
  <c r="N113" i="44"/>
  <c r="M113" i="44"/>
  <c r="L113" i="44"/>
  <c r="K113" i="44"/>
  <c r="J113" i="44"/>
  <c r="I113" i="44"/>
  <c r="I115" i="44" s="1"/>
  <c r="H113" i="44"/>
  <c r="G113" i="46"/>
  <c r="G115" i="46" s="1"/>
  <c r="Q113" i="46"/>
  <c r="P113" i="46"/>
  <c r="O113" i="46"/>
  <c r="N113" i="46"/>
  <c r="M113" i="46"/>
  <c r="L113" i="46"/>
  <c r="K113" i="46"/>
  <c r="K115" i="46" s="1"/>
  <c r="J113" i="46"/>
  <c r="J115" i="46" s="1"/>
  <c r="I113" i="46"/>
  <c r="H113" i="46"/>
  <c r="H115" i="46" s="1"/>
  <c r="G96" i="45"/>
  <c r="Q96" i="45"/>
  <c r="P96" i="45"/>
  <c r="O96" i="45"/>
  <c r="N96" i="45"/>
  <c r="M96" i="45"/>
  <c r="L96" i="45"/>
  <c r="K96" i="45"/>
  <c r="J96" i="45"/>
  <c r="I96" i="45"/>
  <c r="H96" i="45"/>
  <c r="G82" i="44"/>
  <c r="Q82" i="44"/>
  <c r="P82" i="44"/>
  <c r="O82" i="44"/>
  <c r="N82" i="44"/>
  <c r="M82" i="44"/>
  <c r="L82" i="44"/>
  <c r="K82" i="44"/>
  <c r="J82" i="44"/>
  <c r="I82" i="44"/>
  <c r="G82" i="46"/>
  <c r="Q82" i="46"/>
  <c r="P82" i="46"/>
  <c r="O82" i="46"/>
  <c r="N82" i="46"/>
  <c r="M82" i="46"/>
  <c r="L82" i="46"/>
  <c r="K82" i="46"/>
  <c r="J82" i="46"/>
  <c r="I82" i="46"/>
  <c r="G70" i="25"/>
  <c r="Q70" i="25"/>
  <c r="P70" i="25"/>
  <c r="O70" i="25"/>
  <c r="N70" i="25"/>
  <c r="M70" i="25"/>
  <c r="L70" i="25"/>
  <c r="K70" i="25"/>
  <c r="J70" i="25"/>
  <c r="I70" i="25"/>
  <c r="H70" i="25"/>
  <c r="G62" i="44"/>
  <c r="G63" i="44" s="1"/>
  <c r="Q62" i="44"/>
  <c r="P62" i="44"/>
  <c r="O62" i="44"/>
  <c r="N62" i="44"/>
  <c r="M62" i="44"/>
  <c r="L62" i="44"/>
  <c r="K62" i="44"/>
  <c r="J62" i="44"/>
  <c r="I62" i="44"/>
  <c r="H62" i="44"/>
  <c r="G62" i="46"/>
  <c r="G63" i="46" s="1"/>
  <c r="Q62" i="46"/>
  <c r="Q63" i="46" s="1"/>
  <c r="P62" i="46"/>
  <c r="O62" i="46"/>
  <c r="N62" i="46"/>
  <c r="M62" i="46"/>
  <c r="L62" i="46"/>
  <c r="K62" i="46"/>
  <c r="H62" i="46"/>
  <c r="J62" i="46"/>
  <c r="I62" i="46"/>
  <c r="G62" i="45"/>
  <c r="Q62" i="45"/>
  <c r="H62" i="45"/>
  <c r="H63" i="45" s="1"/>
  <c r="P62" i="45"/>
  <c r="O62" i="45"/>
  <c r="N62" i="45"/>
  <c r="M62" i="45"/>
  <c r="M63" i="45" s="1"/>
  <c r="L62" i="45"/>
  <c r="K62" i="45"/>
  <c r="J62" i="45"/>
  <c r="I62" i="45"/>
  <c r="G56" i="45"/>
  <c r="Q56" i="45"/>
  <c r="P56" i="45"/>
  <c r="O56" i="45"/>
  <c r="N56" i="45"/>
  <c r="M56" i="45"/>
  <c r="L56" i="45"/>
  <c r="K56" i="45"/>
  <c r="J56" i="45"/>
  <c r="I56" i="45"/>
  <c r="H56" i="45"/>
  <c r="G56" i="44"/>
  <c r="Q56" i="44"/>
  <c r="Q63" i="44" s="1"/>
  <c r="P56" i="44"/>
  <c r="O56" i="44"/>
  <c r="N56" i="44"/>
  <c r="M56" i="44"/>
  <c r="L56" i="44"/>
  <c r="K56" i="44"/>
  <c r="J56" i="44"/>
  <c r="I56" i="44"/>
  <c r="H56" i="44"/>
  <c r="G56" i="46"/>
  <c r="Q56" i="46"/>
  <c r="P56" i="46"/>
  <c r="P63" i="46" s="1"/>
  <c r="O56" i="46"/>
  <c r="N56" i="46"/>
  <c r="M56" i="46"/>
  <c r="L56" i="46"/>
  <c r="K56" i="46"/>
  <c r="K63" i="46" s="1"/>
  <c r="J56" i="46"/>
  <c r="I56" i="46"/>
  <c r="H56" i="46"/>
  <c r="G35" i="44"/>
  <c r="Q35" i="44"/>
  <c r="P35" i="44"/>
  <c r="O35" i="44"/>
  <c r="N35" i="44"/>
  <c r="H35" i="44"/>
  <c r="M35" i="44"/>
  <c r="L35" i="44"/>
  <c r="K35" i="44"/>
  <c r="J35" i="44"/>
  <c r="I35" i="44"/>
  <c r="G35" i="46"/>
  <c r="Q35" i="46"/>
  <c r="P35" i="46"/>
  <c r="O35" i="46"/>
  <c r="N35" i="46"/>
  <c r="M35" i="46"/>
  <c r="L35" i="46"/>
  <c r="H35" i="46"/>
  <c r="K35" i="46"/>
  <c r="J35" i="46"/>
  <c r="I35" i="46"/>
  <c r="G35" i="45"/>
  <c r="Q35" i="45"/>
  <c r="P35" i="45"/>
  <c r="O35" i="45"/>
  <c r="N35" i="45"/>
  <c r="M35" i="45"/>
  <c r="L35" i="45"/>
  <c r="H35" i="45"/>
  <c r="K35" i="45"/>
  <c r="J35" i="45"/>
  <c r="I35" i="45"/>
  <c r="G29" i="44"/>
  <c r="Q29" i="44"/>
  <c r="P29" i="44"/>
  <c r="O29" i="44"/>
  <c r="N29" i="44"/>
  <c r="M29" i="44"/>
  <c r="L29" i="44"/>
  <c r="K29" i="44"/>
  <c r="J29" i="44"/>
  <c r="I29" i="44"/>
  <c r="H29" i="44"/>
  <c r="G29" i="46"/>
  <c r="Q29" i="46"/>
  <c r="P29" i="46"/>
  <c r="O29" i="46"/>
  <c r="N29" i="46"/>
  <c r="M29" i="46"/>
  <c r="L29" i="46"/>
  <c r="K29" i="46"/>
  <c r="J29" i="46"/>
  <c r="I29" i="46"/>
  <c r="H29" i="46"/>
  <c r="G29" i="45"/>
  <c r="Q29" i="45"/>
  <c r="P29" i="45"/>
  <c r="O29" i="45"/>
  <c r="N29" i="45"/>
  <c r="M29" i="45"/>
  <c r="L29" i="45"/>
  <c r="K29" i="45"/>
  <c r="J29" i="45"/>
  <c r="I29" i="45"/>
  <c r="H29" i="45"/>
  <c r="G23" i="45"/>
  <c r="G36" i="45" s="1"/>
  <c r="Q23" i="45"/>
  <c r="P23" i="45"/>
  <c r="O23" i="45"/>
  <c r="N23" i="45"/>
  <c r="M23" i="45"/>
  <c r="L23" i="45"/>
  <c r="K23" i="45"/>
  <c r="J23" i="45"/>
  <c r="I23" i="45"/>
  <c r="H23" i="45"/>
  <c r="G23" i="44"/>
  <c r="Q23" i="44"/>
  <c r="Q36" i="44" s="1"/>
  <c r="P23" i="44"/>
  <c r="O23" i="44"/>
  <c r="N23" i="44"/>
  <c r="M23" i="44"/>
  <c r="L23" i="44"/>
  <c r="K23" i="44"/>
  <c r="J23" i="44"/>
  <c r="I23" i="44"/>
  <c r="H23" i="44"/>
  <c r="G23" i="46"/>
  <c r="Q23" i="46"/>
  <c r="P23" i="46"/>
  <c r="P36" i="46" s="1"/>
  <c r="O23" i="46"/>
  <c r="N23" i="46"/>
  <c r="M23" i="46"/>
  <c r="L23" i="46"/>
  <c r="K23" i="46"/>
  <c r="J23" i="46"/>
  <c r="I23" i="46"/>
  <c r="H23" i="46"/>
  <c r="G17" i="44"/>
  <c r="Q17" i="44"/>
  <c r="P17" i="44"/>
  <c r="O17" i="44"/>
  <c r="N17" i="44"/>
  <c r="H17" i="44"/>
  <c r="M17" i="44"/>
  <c r="L17" i="44"/>
  <c r="K17" i="44"/>
  <c r="K36" i="44" s="1"/>
  <c r="J17" i="44"/>
  <c r="I17" i="44"/>
  <c r="G17" i="46"/>
  <c r="H17" i="46"/>
  <c r="Q17" i="46"/>
  <c r="P17" i="46"/>
  <c r="O17" i="46"/>
  <c r="N17" i="46"/>
  <c r="M17" i="46"/>
  <c r="L17" i="46"/>
  <c r="K17" i="46"/>
  <c r="J17" i="46"/>
  <c r="I17" i="46"/>
  <c r="G17" i="45"/>
  <c r="Q17" i="45"/>
  <c r="P17" i="45"/>
  <c r="O17" i="45"/>
  <c r="N17" i="45"/>
  <c r="H17" i="45"/>
  <c r="M17" i="45"/>
  <c r="L17" i="45"/>
  <c r="K17" i="45"/>
  <c r="K36" i="45" s="1"/>
  <c r="J17" i="45"/>
  <c r="J36" i="45" s="1"/>
  <c r="I17" i="45"/>
  <c r="R188" i="28"/>
  <c r="U188" i="28"/>
  <c r="R189" i="28"/>
  <c r="U189" i="28"/>
  <c r="R182" i="28"/>
  <c r="U182" i="28"/>
  <c r="R183" i="28"/>
  <c r="U183" i="28"/>
  <c r="R181" i="28"/>
  <c r="U181" i="28"/>
  <c r="M174" i="28"/>
  <c r="M178" i="28" s="1"/>
  <c r="U174" i="28"/>
  <c r="U178" i="28" s="1"/>
  <c r="V178" i="28" s="1"/>
  <c r="R167" i="28"/>
  <c r="R171" i="28" s="1"/>
  <c r="U167" i="28"/>
  <c r="U171" i="28" s="1"/>
  <c r="S204" i="47"/>
  <c r="AA204" i="47"/>
  <c r="S204" i="48"/>
  <c r="AA204" i="48"/>
  <c r="S197" i="48"/>
  <c r="AA197" i="48"/>
  <c r="S198" i="48"/>
  <c r="AA198" i="48"/>
  <c r="AB198" i="48" s="1"/>
  <c r="S199" i="48"/>
  <c r="AA199" i="48"/>
  <c r="AB199" i="48" s="1"/>
  <c r="S197" i="47"/>
  <c r="AA197" i="47"/>
  <c r="S198" i="47"/>
  <c r="AA198" i="47"/>
  <c r="AB198" i="47" s="1"/>
  <c r="S199" i="47"/>
  <c r="AA199" i="47"/>
  <c r="AB199" i="47" s="1"/>
  <c r="S190" i="47"/>
  <c r="AA190" i="47"/>
  <c r="S190" i="48"/>
  <c r="AA190" i="48"/>
  <c r="S183" i="48"/>
  <c r="AA183" i="48"/>
  <c r="S183" i="47"/>
  <c r="AA183" i="47"/>
  <c r="AB173" i="48"/>
  <c r="AA177" i="48"/>
  <c r="AB174" i="48"/>
  <c r="Z177" i="48"/>
  <c r="AB173" i="47"/>
  <c r="AA177" i="47"/>
  <c r="S174" i="47"/>
  <c r="Z174" i="47"/>
  <c r="S160" i="47"/>
  <c r="Z160" i="47"/>
  <c r="S167" i="47"/>
  <c r="Z167" i="47"/>
  <c r="AB167" i="47" s="1"/>
  <c r="S168" i="47"/>
  <c r="AA168" i="47"/>
  <c r="S160" i="48"/>
  <c r="Z160" i="48"/>
  <c r="S167" i="48"/>
  <c r="Z167" i="48"/>
  <c r="AB167" i="48" s="1"/>
  <c r="X168" i="48"/>
  <c r="W168" i="48" s="1"/>
  <c r="AA168" i="48"/>
  <c r="AB152" i="48"/>
  <c r="S154" i="48"/>
  <c r="Z154" i="48"/>
  <c r="AB154" i="48" s="1"/>
  <c r="AA157" i="48"/>
  <c r="AB155" i="48"/>
  <c r="S152" i="47"/>
  <c r="Z152" i="47"/>
  <c r="S154" i="47"/>
  <c r="Z154" i="47"/>
  <c r="AB154" i="47" s="1"/>
  <c r="S155" i="47"/>
  <c r="AA155" i="47"/>
  <c r="S143" i="47"/>
  <c r="AA143" i="47"/>
  <c r="S146" i="47"/>
  <c r="Z146" i="47"/>
  <c r="X147" i="47"/>
  <c r="AA147" i="47"/>
  <c r="AB147" i="47" s="1"/>
  <c r="AA149" i="48"/>
  <c r="AB143" i="48"/>
  <c r="S146" i="48"/>
  <c r="Z146" i="48"/>
  <c r="S136" i="48"/>
  <c r="AA136" i="48"/>
  <c r="S137" i="48"/>
  <c r="Z137" i="48"/>
  <c r="S138" i="48"/>
  <c r="AA138" i="48"/>
  <c r="AB138" i="48" s="1"/>
  <c r="X136" i="47"/>
  <c r="AA136" i="47"/>
  <c r="S138" i="47"/>
  <c r="AA138" i="47"/>
  <c r="AB138" i="47" s="1"/>
  <c r="S137" i="47"/>
  <c r="Z137" i="47"/>
  <c r="S119" i="48"/>
  <c r="AA119" i="48"/>
  <c r="S119" i="47"/>
  <c r="AA119" i="47"/>
  <c r="AB109" i="48"/>
  <c r="S110" i="48"/>
  <c r="Z110" i="48"/>
  <c r="AB110" i="48" s="1"/>
  <c r="S111" i="48"/>
  <c r="AA111" i="48"/>
  <c r="X109" i="47"/>
  <c r="Z109" i="47"/>
  <c r="S110" i="47"/>
  <c r="Z110" i="47"/>
  <c r="AB110" i="47" s="1"/>
  <c r="S111" i="47"/>
  <c r="AA111" i="47"/>
  <c r="S92" i="48"/>
  <c r="Z92" i="48"/>
  <c r="S93" i="48"/>
  <c r="AA93" i="48"/>
  <c r="S94" i="48"/>
  <c r="AA94" i="48"/>
  <c r="AB94" i="48" s="1"/>
  <c r="S92" i="47"/>
  <c r="Z92" i="47"/>
  <c r="X93" i="47"/>
  <c r="AA93" i="47"/>
  <c r="S94" i="47"/>
  <c r="AA94" i="47"/>
  <c r="AB94" i="47" s="1"/>
  <c r="S86" i="48"/>
  <c r="Z86" i="48"/>
  <c r="AB86" i="48" s="1"/>
  <c r="S87" i="48"/>
  <c r="AA87" i="48"/>
  <c r="S85" i="47"/>
  <c r="Z85" i="47"/>
  <c r="S86" i="47"/>
  <c r="Z86" i="47"/>
  <c r="AB86" i="47" s="1"/>
  <c r="S87" i="47"/>
  <c r="AA87" i="47"/>
  <c r="S85" i="48"/>
  <c r="Z85" i="48"/>
  <c r="S80" i="47"/>
  <c r="Z80" i="47"/>
  <c r="AB80" i="47" s="1"/>
  <c r="S75" i="48"/>
  <c r="Z75" i="48"/>
  <c r="S79" i="48"/>
  <c r="Z79" i="48"/>
  <c r="AB79" i="48" s="1"/>
  <c r="S79" i="47"/>
  <c r="Z79" i="47"/>
  <c r="AB79" i="47" s="1"/>
  <c r="S80" i="48"/>
  <c r="Z80" i="48"/>
  <c r="AB80" i="48" s="1"/>
  <c r="S75" i="47"/>
  <c r="Z75" i="47"/>
  <c r="S67" i="48"/>
  <c r="Z67" i="48"/>
  <c r="S69" i="48"/>
  <c r="AA69" i="48"/>
  <c r="S67" i="47"/>
  <c r="Z67" i="47"/>
  <c r="S69" i="47"/>
  <c r="AA69" i="47"/>
  <c r="S58" i="47"/>
  <c r="Z58" i="47"/>
  <c r="S58" i="48"/>
  <c r="S62" i="48" s="1"/>
  <c r="Z58" i="48"/>
  <c r="S40" i="48"/>
  <c r="AA40" i="48"/>
  <c r="S53" i="48"/>
  <c r="Z53" i="48"/>
  <c r="S54" i="48"/>
  <c r="Z54" i="48"/>
  <c r="AB54" i="48" s="1"/>
  <c r="AB40" i="47"/>
  <c r="AA56" i="47"/>
  <c r="AA63" i="47" s="1"/>
  <c r="S53" i="47"/>
  <c r="Z53" i="47"/>
  <c r="S54" i="47"/>
  <c r="Z54" i="47"/>
  <c r="AB54" i="47" s="1"/>
  <c r="S31" i="47"/>
  <c r="S35" i="47" s="1"/>
  <c r="AA31" i="47"/>
  <c r="AB25" i="48"/>
  <c r="Z29" i="48"/>
  <c r="AB29" i="48" s="1"/>
  <c r="S25" i="47"/>
  <c r="Z25" i="47"/>
  <c r="S31" i="48"/>
  <c r="AA31" i="48"/>
  <c r="S19" i="48"/>
  <c r="Z19" i="48"/>
  <c r="S19" i="47"/>
  <c r="Z19" i="47"/>
  <c r="S14" i="47"/>
  <c r="Z14" i="47"/>
  <c r="AB14" i="47" s="1"/>
  <c r="S10" i="47"/>
  <c r="Z10" i="47"/>
  <c r="S10" i="48"/>
  <c r="Z10" i="48"/>
  <c r="J132" i="45"/>
  <c r="H132" i="45"/>
  <c r="G115" i="44"/>
  <c r="X126" i="48"/>
  <c r="M132" i="46"/>
  <c r="M132" i="48"/>
  <c r="Q132" i="48"/>
  <c r="M115" i="44"/>
  <c r="R194" i="48"/>
  <c r="Q115" i="44"/>
  <c r="N36" i="45"/>
  <c r="N115" i="44"/>
  <c r="G132" i="45"/>
  <c r="K132" i="46"/>
  <c r="N132" i="46"/>
  <c r="O132" i="46"/>
  <c r="Q132" i="46"/>
  <c r="O115" i="44"/>
  <c r="Q132" i="44"/>
  <c r="I132" i="45"/>
  <c r="S142" i="43"/>
  <c r="S101" i="45"/>
  <c r="S189" i="43"/>
  <c r="P132" i="45"/>
  <c r="F115" i="48"/>
  <c r="H36" i="46"/>
  <c r="X146" i="47"/>
  <c r="W146" i="47" s="1"/>
  <c r="X198" i="47"/>
  <c r="W198" i="47" s="1"/>
  <c r="X19" i="48"/>
  <c r="G115" i="48"/>
  <c r="X154" i="48"/>
  <c r="O36" i="44"/>
  <c r="L115" i="47"/>
  <c r="X175" i="47"/>
  <c r="W175" i="47" s="1"/>
  <c r="X21" i="48"/>
  <c r="W21" i="48" s="1"/>
  <c r="R182" i="25"/>
  <c r="X182" i="25" s="1"/>
  <c r="S203" i="45"/>
  <c r="S142" i="44"/>
  <c r="S66" i="45"/>
  <c r="X32" i="47"/>
  <c r="W32" i="47" s="1"/>
  <c r="L115" i="46"/>
  <c r="H132" i="44"/>
  <c r="X119" i="48"/>
  <c r="W119" i="48" s="1"/>
  <c r="H115" i="44"/>
  <c r="S196" i="44"/>
  <c r="L36" i="46"/>
  <c r="X121" i="48"/>
  <c r="S14" i="46"/>
  <c r="O132" i="45"/>
  <c r="I132" i="46"/>
  <c r="M115" i="46"/>
  <c r="S159" i="44"/>
  <c r="P132" i="44"/>
  <c r="S172" i="45"/>
  <c r="X190" i="47"/>
  <c r="X94" i="48"/>
  <c r="W94" i="48" s="1"/>
  <c r="X199" i="48"/>
  <c r="I132" i="44"/>
  <c r="S151" i="43"/>
  <c r="X85" i="47"/>
  <c r="X110" i="47"/>
  <c r="X167" i="47"/>
  <c r="W167" i="47" s="1"/>
  <c r="X191" i="47"/>
  <c r="W191" i="47" s="1"/>
  <c r="X10" i="48"/>
  <c r="N115" i="48"/>
  <c r="N132" i="45"/>
  <c r="H115" i="47"/>
  <c r="S125" i="44"/>
  <c r="X111" i="47"/>
  <c r="W111" i="47" s="1"/>
  <c r="M132" i="47"/>
  <c r="O115" i="48"/>
  <c r="I132" i="48"/>
  <c r="Z22" i="43"/>
  <c r="AA22" i="43"/>
  <c r="AA32" i="43"/>
  <c r="Z32" i="43"/>
  <c r="AA57" i="43"/>
  <c r="Z57" i="43"/>
  <c r="AA85" i="43"/>
  <c r="AA95" i="43"/>
  <c r="Z95" i="43"/>
  <c r="AA110" i="43"/>
  <c r="AA125" i="43"/>
  <c r="Z125" i="43"/>
  <c r="Z138" i="43"/>
  <c r="AA152" i="43"/>
  <c r="AA169" i="43"/>
  <c r="Z169" i="43"/>
  <c r="AA184" i="43"/>
  <c r="Z184" i="43"/>
  <c r="AA196" i="43"/>
  <c r="Z196" i="43"/>
  <c r="AA206" i="43"/>
  <c r="Z206" i="43"/>
  <c r="AA19" i="44"/>
  <c r="AA28" i="44"/>
  <c r="Z28" i="44"/>
  <c r="AA53" i="44"/>
  <c r="Z53" i="44"/>
  <c r="Z66" i="44"/>
  <c r="AA66" i="44"/>
  <c r="AA80" i="44"/>
  <c r="AA92" i="44"/>
  <c r="AA105" i="44"/>
  <c r="Z105" i="44"/>
  <c r="Z120" i="44"/>
  <c r="AA120" i="44"/>
  <c r="AA135" i="44"/>
  <c r="Z135" i="44"/>
  <c r="Z147" i="44"/>
  <c r="AA160" i="44"/>
  <c r="Z176" i="44"/>
  <c r="AA176" i="44"/>
  <c r="AA191" i="44"/>
  <c r="Z191" i="44"/>
  <c r="AA203" i="44"/>
  <c r="Z203" i="44"/>
  <c r="AA25" i="45"/>
  <c r="Z34" i="45"/>
  <c r="AA34" i="45"/>
  <c r="AA59" i="45"/>
  <c r="Z59" i="45"/>
  <c r="AA74" i="45"/>
  <c r="Z74" i="45"/>
  <c r="Z87" i="45"/>
  <c r="AA102" i="45"/>
  <c r="Z102" i="45"/>
  <c r="AA112" i="45"/>
  <c r="Z112" i="45"/>
  <c r="AA127" i="45"/>
  <c r="Z127" i="45"/>
  <c r="AA142" i="45"/>
  <c r="Z142" i="45"/>
  <c r="Z155" i="45"/>
  <c r="Z173" i="45"/>
  <c r="Z186" i="45"/>
  <c r="AA186" i="45"/>
  <c r="Z198" i="45"/>
  <c r="AA9" i="46"/>
  <c r="Z9" i="46"/>
  <c r="AA21" i="46"/>
  <c r="Z21" i="46"/>
  <c r="Z31" i="46"/>
  <c r="AA55" i="46"/>
  <c r="Z55" i="46"/>
  <c r="Z69" i="46"/>
  <c r="Z84" i="46"/>
  <c r="AA84" i="46"/>
  <c r="Z94" i="46"/>
  <c r="AA109" i="46"/>
  <c r="AA122" i="46"/>
  <c r="Z122" i="46"/>
  <c r="AA137" i="46"/>
  <c r="Z151" i="46"/>
  <c r="AA151" i="46"/>
  <c r="Z168" i="46"/>
  <c r="Z183" i="46"/>
  <c r="Z193" i="46"/>
  <c r="AA193" i="46"/>
  <c r="AA205" i="46"/>
  <c r="Z205" i="46"/>
  <c r="S106" i="48"/>
  <c r="Z26" i="43"/>
  <c r="AA26" i="43"/>
  <c r="AA39" i="43"/>
  <c r="Z39" i="43"/>
  <c r="Z60" i="43"/>
  <c r="AA60" i="43"/>
  <c r="AA75" i="43"/>
  <c r="Z88" i="43"/>
  <c r="AA88" i="43"/>
  <c r="AA103" i="43"/>
  <c r="Z103" i="43"/>
  <c r="Z118" i="43"/>
  <c r="AA118" i="43"/>
  <c r="AA128" i="43"/>
  <c r="Z128" i="43"/>
  <c r="Z143" i="43"/>
  <c r="AA156" i="43"/>
  <c r="Z156" i="43"/>
  <c r="AA174" i="43"/>
  <c r="AA189" i="43"/>
  <c r="Z189" i="43"/>
  <c r="Z199" i="43"/>
  <c r="AA10" i="44"/>
  <c r="AA22" i="44"/>
  <c r="Z22" i="44"/>
  <c r="Z32" i="44"/>
  <c r="AA32" i="44"/>
  <c r="AA57" i="44"/>
  <c r="Z57" i="44"/>
  <c r="AA85" i="44"/>
  <c r="AA95" i="44"/>
  <c r="Z95" i="44"/>
  <c r="AA110" i="44"/>
  <c r="AA125" i="44"/>
  <c r="Z125" i="44"/>
  <c r="Z138" i="44"/>
  <c r="AA152" i="44"/>
  <c r="AA169" i="44"/>
  <c r="Z169" i="44"/>
  <c r="Z184" i="44"/>
  <c r="AA184" i="44"/>
  <c r="Z196" i="44"/>
  <c r="AA196" i="44"/>
  <c r="AA206" i="44"/>
  <c r="Z206" i="44"/>
  <c r="AA19" i="45"/>
  <c r="AA28" i="45"/>
  <c r="Z28" i="45"/>
  <c r="Z53" i="45"/>
  <c r="AA53" i="45"/>
  <c r="AA66" i="45"/>
  <c r="Z66" i="45"/>
  <c r="AA80" i="45"/>
  <c r="AA92" i="45"/>
  <c r="AA105" i="45"/>
  <c r="Z105" i="45"/>
  <c r="AA120" i="45"/>
  <c r="Z120" i="45"/>
  <c r="AA135" i="45"/>
  <c r="Z135" i="45"/>
  <c r="Z147" i="45"/>
  <c r="AA160" i="45"/>
  <c r="AA176" i="45"/>
  <c r="Z176" i="45"/>
  <c r="AA191" i="45"/>
  <c r="Z191" i="45"/>
  <c r="Z203" i="45"/>
  <c r="AA203" i="45"/>
  <c r="AA25" i="46"/>
  <c r="Z34" i="46"/>
  <c r="AA34" i="46"/>
  <c r="AA59" i="46"/>
  <c r="Z59" i="46"/>
  <c r="AA74" i="46"/>
  <c r="Z74" i="46"/>
  <c r="Z87" i="46"/>
  <c r="Z102" i="46"/>
  <c r="AA102" i="46"/>
  <c r="Z112" i="46"/>
  <c r="AA112" i="46"/>
  <c r="AA127" i="46"/>
  <c r="Z127" i="46"/>
  <c r="AA142" i="46"/>
  <c r="Z142" i="46"/>
  <c r="Z155" i="46"/>
  <c r="Z173" i="46"/>
  <c r="AA186" i="46"/>
  <c r="Z186" i="46"/>
  <c r="Z198" i="46"/>
  <c r="AA20" i="43"/>
  <c r="Z20" i="43"/>
  <c r="AA30" i="43"/>
  <c r="Z30" i="43"/>
  <c r="AA54" i="43"/>
  <c r="Z54" i="43"/>
  <c r="AA67" i="43"/>
  <c r="AA81" i="43"/>
  <c r="Z81" i="43"/>
  <c r="Z93" i="43"/>
  <c r="AA108" i="43"/>
  <c r="Z108" i="43"/>
  <c r="Z121" i="43"/>
  <c r="AA121" i="43"/>
  <c r="Z136" i="43"/>
  <c r="Z148" i="43"/>
  <c r="AA148" i="43"/>
  <c r="AA167" i="43"/>
  <c r="AA182" i="43"/>
  <c r="Z182" i="43"/>
  <c r="AA192" i="43"/>
  <c r="Z192" i="43"/>
  <c r="Z204" i="43"/>
  <c r="AA16" i="44"/>
  <c r="Z16" i="44"/>
  <c r="AA26" i="44"/>
  <c r="Z26" i="44"/>
  <c r="Z39" i="44"/>
  <c r="AA39" i="44"/>
  <c r="AA60" i="44"/>
  <c r="Z60" i="44"/>
  <c r="AA75" i="44"/>
  <c r="AA88" i="44"/>
  <c r="Z88" i="44"/>
  <c r="Z103" i="44"/>
  <c r="AA103" i="44"/>
  <c r="AA118" i="44"/>
  <c r="Z118" i="44"/>
  <c r="AA128" i="44"/>
  <c r="Z128" i="44"/>
  <c r="Z143" i="44"/>
  <c r="AA156" i="44"/>
  <c r="Z156" i="44"/>
  <c r="AA174" i="44"/>
  <c r="AA189" i="44"/>
  <c r="Z189" i="44"/>
  <c r="Z199" i="44"/>
  <c r="AA10" i="45"/>
  <c r="AA22" i="45"/>
  <c r="Z22" i="45"/>
  <c r="AA32" i="45"/>
  <c r="Z32" i="45"/>
  <c r="AA57" i="45"/>
  <c r="Z57" i="45"/>
  <c r="AA85" i="45"/>
  <c r="AA95" i="45"/>
  <c r="Z95" i="45"/>
  <c r="AA110" i="45"/>
  <c r="Z125" i="45"/>
  <c r="AA125" i="45"/>
  <c r="Z138" i="45"/>
  <c r="AA152" i="45"/>
  <c r="Z169" i="45"/>
  <c r="AA169" i="45"/>
  <c r="AA184" i="45"/>
  <c r="Z184" i="45"/>
  <c r="AA196" i="45"/>
  <c r="Z196" i="45"/>
  <c r="AA206" i="45"/>
  <c r="Z206" i="45"/>
  <c r="AA19" i="46"/>
  <c r="AA28" i="46"/>
  <c r="Z28" i="46"/>
  <c r="Z53" i="46"/>
  <c r="AA53" i="46"/>
  <c r="Z66" i="46"/>
  <c r="AA66" i="46"/>
  <c r="AA80" i="46"/>
  <c r="AA92" i="46"/>
  <c r="AA105" i="46"/>
  <c r="Z105" i="46"/>
  <c r="AA120" i="46"/>
  <c r="Z120" i="46"/>
  <c r="AA135" i="46"/>
  <c r="Z135" i="46"/>
  <c r="Z147" i="46"/>
  <c r="AA160" i="46"/>
  <c r="AA176" i="46"/>
  <c r="Z176" i="46"/>
  <c r="AA191" i="46"/>
  <c r="Z191" i="46"/>
  <c r="AA203" i="46"/>
  <c r="Z203" i="46"/>
  <c r="AA24" i="43"/>
  <c r="Z24" i="43"/>
  <c r="AA33" i="43"/>
  <c r="Z33" i="43"/>
  <c r="AA58" i="43"/>
  <c r="AA71" i="43"/>
  <c r="Z71" i="43"/>
  <c r="AA86" i="43"/>
  <c r="AA101" i="43"/>
  <c r="Z101" i="43"/>
  <c r="Z111" i="43"/>
  <c r="AA126" i="43"/>
  <c r="Z126" i="43"/>
  <c r="AA139" i="43"/>
  <c r="Z139" i="43"/>
  <c r="AA154" i="43"/>
  <c r="Z172" i="43"/>
  <c r="AA172" i="43"/>
  <c r="Z185" i="43"/>
  <c r="AA185" i="43"/>
  <c r="Z197" i="43"/>
  <c r="AA207" i="43"/>
  <c r="Z207" i="43"/>
  <c r="Z20" i="44"/>
  <c r="AA20" i="44"/>
  <c r="AA30" i="44"/>
  <c r="Z30" i="44"/>
  <c r="Z54" i="44"/>
  <c r="AA54" i="44"/>
  <c r="AA67" i="44"/>
  <c r="AA81" i="44"/>
  <c r="Z81" i="44"/>
  <c r="Z93" i="44"/>
  <c r="AA108" i="44"/>
  <c r="Z108" i="44"/>
  <c r="Z121" i="44"/>
  <c r="AA121" i="44"/>
  <c r="Z136" i="44"/>
  <c r="AA148" i="44"/>
  <c r="Z148" i="44"/>
  <c r="AA167" i="44"/>
  <c r="AA182" i="44"/>
  <c r="Z182" i="44"/>
  <c r="AA192" i="44"/>
  <c r="Z192" i="44"/>
  <c r="Z204" i="44"/>
  <c r="Z16" i="45"/>
  <c r="AA16" i="45"/>
  <c r="AA26" i="45"/>
  <c r="Z26" i="45"/>
  <c r="AA39" i="45"/>
  <c r="Z39" i="45"/>
  <c r="AA60" i="45"/>
  <c r="Z60" i="45"/>
  <c r="AA75" i="45"/>
  <c r="AA88" i="45"/>
  <c r="Z88" i="45"/>
  <c r="AA103" i="45"/>
  <c r="Z103" i="45"/>
  <c r="AA118" i="45"/>
  <c r="Z118" i="45"/>
  <c r="Z128" i="45"/>
  <c r="AA128" i="45"/>
  <c r="Z143" i="45"/>
  <c r="AA156" i="45"/>
  <c r="Z156" i="45"/>
  <c r="AA174" i="45"/>
  <c r="AA189" i="45"/>
  <c r="Z189" i="45"/>
  <c r="Z199" i="45"/>
  <c r="AA10" i="46"/>
  <c r="AA22" i="46"/>
  <c r="Z22" i="46"/>
  <c r="AA32" i="46"/>
  <c r="Z32" i="46"/>
  <c r="AA57" i="46"/>
  <c r="Z57" i="46"/>
  <c r="AA85" i="46"/>
  <c r="AA95" i="46"/>
  <c r="Z95" i="46"/>
  <c r="AA110" i="46"/>
  <c r="AA125" i="46"/>
  <c r="Z125" i="46"/>
  <c r="Z138" i="46"/>
  <c r="AA152" i="46"/>
  <c r="AA169" i="46"/>
  <c r="Z169" i="46"/>
  <c r="Z184" i="46"/>
  <c r="AA184" i="46"/>
  <c r="AA196" i="46"/>
  <c r="Z196" i="46"/>
  <c r="AA206" i="46"/>
  <c r="Z206" i="46"/>
  <c r="R106" i="43"/>
  <c r="Z9" i="43"/>
  <c r="AA9" i="43"/>
  <c r="AA14" i="43"/>
  <c r="Z14" i="43"/>
  <c r="AA18" i="43"/>
  <c r="Z18" i="43"/>
  <c r="AA27" i="43"/>
  <c r="Z27" i="43"/>
  <c r="Z40" i="43"/>
  <c r="AA61" i="43"/>
  <c r="Z61" i="43"/>
  <c r="AA79" i="43"/>
  <c r="AA91" i="43"/>
  <c r="Z91" i="43"/>
  <c r="AA104" i="43"/>
  <c r="Z104" i="43"/>
  <c r="Z119" i="43"/>
  <c r="AA129" i="43"/>
  <c r="Z129" i="43"/>
  <c r="AA146" i="43"/>
  <c r="AA159" i="43"/>
  <c r="Z159" i="43"/>
  <c r="Z175" i="43"/>
  <c r="AA175" i="43"/>
  <c r="Z190" i="43"/>
  <c r="Z200" i="43"/>
  <c r="AA200" i="43"/>
  <c r="AA14" i="44"/>
  <c r="Z14" i="44"/>
  <c r="Z24" i="44"/>
  <c r="AA24" i="44"/>
  <c r="AA33" i="44"/>
  <c r="Z33" i="44"/>
  <c r="AA58" i="44"/>
  <c r="AA71" i="44"/>
  <c r="Z71" i="44"/>
  <c r="AA86" i="44"/>
  <c r="AA101" i="44"/>
  <c r="Z101" i="44"/>
  <c r="Z111" i="44"/>
  <c r="Z126" i="44"/>
  <c r="AA126" i="44"/>
  <c r="AA139" i="44"/>
  <c r="Z139" i="44"/>
  <c r="AA154" i="44"/>
  <c r="AA172" i="44"/>
  <c r="Z172" i="44"/>
  <c r="AA185" i="44"/>
  <c r="Z185" i="44"/>
  <c r="Z197" i="44"/>
  <c r="AA207" i="44"/>
  <c r="Z207" i="44"/>
  <c r="AA20" i="45"/>
  <c r="Z20" i="45"/>
  <c r="Z30" i="45"/>
  <c r="AA30" i="45"/>
  <c r="AA54" i="45"/>
  <c r="Z54" i="45"/>
  <c r="AA67" i="45"/>
  <c r="AA81" i="45"/>
  <c r="Z81" i="45"/>
  <c r="Z93" i="45"/>
  <c r="AA108" i="45"/>
  <c r="Z108" i="45"/>
  <c r="AA121" i="45"/>
  <c r="Z121" i="45"/>
  <c r="Z136" i="45"/>
  <c r="AA148" i="45"/>
  <c r="Z148" i="45"/>
  <c r="AA167" i="45"/>
  <c r="Z182" i="45"/>
  <c r="AA182" i="45"/>
  <c r="Z192" i="45"/>
  <c r="AA192" i="45"/>
  <c r="Z204" i="45"/>
  <c r="AA16" i="46"/>
  <c r="Z16" i="46"/>
  <c r="Z26" i="46"/>
  <c r="AA26" i="46"/>
  <c r="AA39" i="46"/>
  <c r="Z39" i="46"/>
  <c r="AA60" i="46"/>
  <c r="Z60" i="46"/>
  <c r="AA75" i="46"/>
  <c r="Z88" i="46"/>
  <c r="AA88" i="46"/>
  <c r="AA103" i="46"/>
  <c r="Z103" i="46"/>
  <c r="AA118" i="46"/>
  <c r="Z118" i="46"/>
  <c r="AA128" i="46"/>
  <c r="Z128" i="46"/>
  <c r="Z143" i="46"/>
  <c r="AA156" i="46"/>
  <c r="Z156" i="46"/>
  <c r="AA174" i="46"/>
  <c r="AA189" i="46"/>
  <c r="Z189" i="46"/>
  <c r="Z199" i="46"/>
  <c r="R201" i="47"/>
  <c r="AA21" i="43"/>
  <c r="Z21" i="43"/>
  <c r="Z31" i="43"/>
  <c r="AA55" i="43"/>
  <c r="Z55" i="43"/>
  <c r="Z69" i="43"/>
  <c r="AA84" i="43"/>
  <c r="Z84" i="43"/>
  <c r="Z94" i="43"/>
  <c r="AA109" i="43"/>
  <c r="AA122" i="43"/>
  <c r="Z122" i="43"/>
  <c r="AA137" i="43"/>
  <c r="AA151" i="43"/>
  <c r="Z151" i="43"/>
  <c r="Z168" i="43"/>
  <c r="Z183" i="43"/>
  <c r="AA193" i="43"/>
  <c r="Z193" i="43"/>
  <c r="AA205" i="43"/>
  <c r="Z205" i="43"/>
  <c r="AA18" i="44"/>
  <c r="Z18" i="44"/>
  <c r="Z27" i="44"/>
  <c r="AA27" i="44"/>
  <c r="Z40" i="44"/>
  <c r="AA61" i="44"/>
  <c r="Z61" i="44"/>
  <c r="AA79" i="44"/>
  <c r="Z91" i="44"/>
  <c r="AA91" i="44"/>
  <c r="AA104" i="44"/>
  <c r="Z104" i="44"/>
  <c r="Z119" i="44"/>
  <c r="AA129" i="44"/>
  <c r="Z129" i="44"/>
  <c r="AA146" i="44"/>
  <c r="AA159" i="44"/>
  <c r="Z159" i="44"/>
  <c r="AA175" i="44"/>
  <c r="Z175" i="44"/>
  <c r="Z190" i="44"/>
  <c r="AA200" i="44"/>
  <c r="Z200" i="44"/>
  <c r="AA14" i="45"/>
  <c r="Z14" i="45"/>
  <c r="AA24" i="45"/>
  <c r="Z24" i="45"/>
  <c r="AA33" i="45"/>
  <c r="Z33" i="45"/>
  <c r="AA58" i="45"/>
  <c r="AA71" i="45"/>
  <c r="Z71" i="45"/>
  <c r="AA86" i="45"/>
  <c r="Z101" i="45"/>
  <c r="AA101" i="45"/>
  <c r="Z111" i="45"/>
  <c r="AA126" i="45"/>
  <c r="Z126" i="45"/>
  <c r="AA139" i="45"/>
  <c r="Z139" i="45"/>
  <c r="AA154" i="45"/>
  <c r="AA172" i="45"/>
  <c r="Z172" i="45"/>
  <c r="AA185" i="45"/>
  <c r="Z185" i="45"/>
  <c r="Z197" i="45"/>
  <c r="AA207" i="45"/>
  <c r="Z207" i="45"/>
  <c r="AA20" i="46"/>
  <c r="Z20" i="46"/>
  <c r="AA30" i="46"/>
  <c r="Z30" i="46"/>
  <c r="Z54" i="46"/>
  <c r="AA54" i="46"/>
  <c r="AA67" i="46"/>
  <c r="AA81" i="46"/>
  <c r="Z81" i="46"/>
  <c r="Z93" i="46"/>
  <c r="AA108" i="46"/>
  <c r="Z108" i="46"/>
  <c r="AA121" i="46"/>
  <c r="Z121" i="46"/>
  <c r="Z136" i="46"/>
  <c r="AA148" i="46"/>
  <c r="Z148" i="46"/>
  <c r="AA167" i="46"/>
  <c r="AA182" i="46"/>
  <c r="Z182" i="46"/>
  <c r="AA192" i="46"/>
  <c r="Z192" i="46"/>
  <c r="Z204" i="46"/>
  <c r="AA16" i="43"/>
  <c r="Z16" i="43"/>
  <c r="AA25" i="43"/>
  <c r="Z34" i="43"/>
  <c r="AA34" i="43"/>
  <c r="AA59" i="43"/>
  <c r="Z59" i="43"/>
  <c r="AA74" i="43"/>
  <c r="Z74" i="43"/>
  <c r="Z87" i="43"/>
  <c r="Z102" i="43"/>
  <c r="AA102" i="43"/>
  <c r="AA112" i="43"/>
  <c r="Z112" i="43"/>
  <c r="Z127" i="43"/>
  <c r="AA127" i="43"/>
  <c r="AA142" i="43"/>
  <c r="Z142" i="43"/>
  <c r="Z155" i="43"/>
  <c r="Z173" i="43"/>
  <c r="AA186" i="43"/>
  <c r="Z186" i="43"/>
  <c r="Z198" i="43"/>
  <c r="Z9" i="44"/>
  <c r="AA9" i="44"/>
  <c r="Z21" i="44"/>
  <c r="AA21" i="44"/>
  <c r="Z31" i="44"/>
  <c r="AA55" i="44"/>
  <c r="Z55" i="44"/>
  <c r="Z69" i="44"/>
  <c r="AA84" i="44"/>
  <c r="Z84" i="44"/>
  <c r="Z94" i="44"/>
  <c r="AA109" i="44"/>
  <c r="AA122" i="44"/>
  <c r="Z122" i="44"/>
  <c r="AA137" i="44"/>
  <c r="Z151" i="44"/>
  <c r="AA151" i="44"/>
  <c r="Z168" i="44"/>
  <c r="Z183" i="44"/>
  <c r="AA193" i="44"/>
  <c r="Z193" i="44"/>
  <c r="Z205" i="44"/>
  <c r="AA205" i="44"/>
  <c r="Z18" i="45"/>
  <c r="AA18" i="45"/>
  <c r="AA27" i="45"/>
  <c r="Z27" i="45"/>
  <c r="Z40" i="45"/>
  <c r="Z61" i="45"/>
  <c r="AA61" i="45"/>
  <c r="AA79" i="45"/>
  <c r="AA91" i="45"/>
  <c r="Z91" i="45"/>
  <c r="AA104" i="45"/>
  <c r="Z104" i="45"/>
  <c r="Z119" i="45"/>
  <c r="AA129" i="45"/>
  <c r="Z129" i="45"/>
  <c r="AA146" i="45"/>
  <c r="AA159" i="45"/>
  <c r="Z159" i="45"/>
  <c r="AA175" i="45"/>
  <c r="Z175" i="45"/>
  <c r="Z190" i="45"/>
  <c r="AA200" i="45"/>
  <c r="Z200" i="45"/>
  <c r="Z14" i="46"/>
  <c r="AA14" i="46"/>
  <c r="AA24" i="46"/>
  <c r="Z24" i="46"/>
  <c r="AA33" i="46"/>
  <c r="Z33" i="46"/>
  <c r="AA58" i="46"/>
  <c r="AA71" i="46"/>
  <c r="Z71" i="46"/>
  <c r="AA86" i="46"/>
  <c r="AA101" i="46"/>
  <c r="Z101" i="46"/>
  <c r="Z111" i="46"/>
  <c r="AA126" i="46"/>
  <c r="Z126" i="46"/>
  <c r="AA139" i="46"/>
  <c r="Z139" i="46"/>
  <c r="AA154" i="46"/>
  <c r="Z172" i="46"/>
  <c r="AA172" i="46"/>
  <c r="AA185" i="46"/>
  <c r="Z185" i="46"/>
  <c r="Z197" i="46"/>
  <c r="AA207" i="46"/>
  <c r="Z207" i="46"/>
  <c r="AA10" i="43"/>
  <c r="AA19" i="43"/>
  <c r="AA28" i="43"/>
  <c r="Z28" i="43"/>
  <c r="AA53" i="43"/>
  <c r="Z53" i="43"/>
  <c r="AA66" i="43"/>
  <c r="Z66" i="43"/>
  <c r="AA80" i="43"/>
  <c r="AA92" i="43"/>
  <c r="AA105" i="43"/>
  <c r="Z105" i="43"/>
  <c r="AA120" i="43"/>
  <c r="Z120" i="43"/>
  <c r="Z135" i="43"/>
  <c r="AA135" i="43"/>
  <c r="Z147" i="43"/>
  <c r="AA160" i="43"/>
  <c r="AA176" i="43"/>
  <c r="Z176" i="43"/>
  <c r="AA191" i="43"/>
  <c r="Z191" i="43"/>
  <c r="AA203" i="43"/>
  <c r="Z203" i="43"/>
  <c r="AA25" i="44"/>
  <c r="AA34" i="44"/>
  <c r="Z34" i="44"/>
  <c r="Z59" i="44"/>
  <c r="AA59" i="44"/>
  <c r="AA74" i="44"/>
  <c r="Z74" i="44"/>
  <c r="Z87" i="44"/>
  <c r="AA102" i="44"/>
  <c r="Z102" i="44"/>
  <c r="Z112" i="44"/>
  <c r="AA112" i="44"/>
  <c r="Z127" i="44"/>
  <c r="AA127" i="44"/>
  <c r="AA142" i="44"/>
  <c r="Z142" i="44"/>
  <c r="Z155" i="44"/>
  <c r="Z173" i="44"/>
  <c r="AA186" i="44"/>
  <c r="Z186" i="44"/>
  <c r="Z198" i="44"/>
  <c r="AA9" i="45"/>
  <c r="Z9" i="45"/>
  <c r="Z21" i="45"/>
  <c r="AA21" i="45"/>
  <c r="Z31" i="45"/>
  <c r="AA55" i="45"/>
  <c r="Z55" i="45"/>
  <c r="Z69" i="45"/>
  <c r="AA84" i="45"/>
  <c r="Z84" i="45"/>
  <c r="Z94" i="45"/>
  <c r="AA109" i="45"/>
  <c r="Z122" i="45"/>
  <c r="AA122" i="45"/>
  <c r="AA137" i="45"/>
  <c r="AA151" i="45"/>
  <c r="Z151" i="45"/>
  <c r="Z168" i="45"/>
  <c r="Z183" i="45"/>
  <c r="AA193" i="45"/>
  <c r="Z193" i="45"/>
  <c r="AA205" i="45"/>
  <c r="Z205" i="45"/>
  <c r="Z18" i="46"/>
  <c r="AA18" i="46"/>
  <c r="AA27" i="46"/>
  <c r="Z27" i="46"/>
  <c r="Z40" i="46"/>
  <c r="Z61" i="46"/>
  <c r="AA61" i="46"/>
  <c r="AA79" i="46"/>
  <c r="AA91" i="46"/>
  <c r="Z91" i="46"/>
  <c r="AA104" i="46"/>
  <c r="Z104" i="46"/>
  <c r="Z119" i="46"/>
  <c r="Z129" i="46"/>
  <c r="AA129" i="46"/>
  <c r="AA146" i="46"/>
  <c r="AA159" i="46"/>
  <c r="Z159" i="46"/>
  <c r="AA175" i="46"/>
  <c r="Z175" i="46"/>
  <c r="Z190" i="46"/>
  <c r="AA200" i="46"/>
  <c r="Z200" i="46"/>
  <c r="X16" i="43"/>
  <c r="W16" i="43" s="1"/>
  <c r="S16" i="43"/>
  <c r="X21" i="43"/>
  <c r="W21" i="43" s="1"/>
  <c r="S21" i="43"/>
  <c r="X53" i="43"/>
  <c r="W53" i="43" s="1"/>
  <c r="S53" i="43"/>
  <c r="X54" i="43"/>
  <c r="W54" i="43" s="1"/>
  <c r="S54" i="43"/>
  <c r="X61" i="43"/>
  <c r="W61" i="43" s="1"/>
  <c r="S61" i="43"/>
  <c r="X88" i="43"/>
  <c r="W88" i="43" s="1"/>
  <c r="S88" i="43"/>
  <c r="X104" i="43"/>
  <c r="W104" i="43" s="1"/>
  <c r="S104" i="43"/>
  <c r="X105" i="43"/>
  <c r="W105" i="43" s="1"/>
  <c r="S105" i="43"/>
  <c r="X169" i="43"/>
  <c r="S169" i="43"/>
  <c r="X184" i="43"/>
  <c r="W184" i="43" s="1"/>
  <c r="S184" i="43"/>
  <c r="X185" i="43"/>
  <c r="W185" i="43" s="1"/>
  <c r="S185" i="43"/>
  <c r="X193" i="43"/>
  <c r="W193" i="43" s="1"/>
  <c r="S193" i="43"/>
  <c r="X200" i="43"/>
  <c r="W200" i="43" s="1"/>
  <c r="S200" i="43"/>
  <c r="X206" i="43"/>
  <c r="W206" i="43" s="1"/>
  <c r="S206" i="43"/>
  <c r="S14" i="44"/>
  <c r="X14" i="44"/>
  <c r="W14" i="44" s="1"/>
  <c r="S18" i="44"/>
  <c r="X18" i="44"/>
  <c r="W18" i="44" s="1"/>
  <c r="S22" i="44"/>
  <c r="X22" i="44"/>
  <c r="W22" i="44" s="1"/>
  <c r="S24" i="44"/>
  <c r="X24" i="44"/>
  <c r="W24" i="44" s="1"/>
  <c r="S27" i="44"/>
  <c r="X27" i="44"/>
  <c r="W27" i="44" s="1"/>
  <c r="S28" i="44"/>
  <c r="X28" i="44"/>
  <c r="W28" i="44" s="1"/>
  <c r="X53" i="44"/>
  <c r="W53" i="44" s="1"/>
  <c r="S53" i="44"/>
  <c r="X57" i="44"/>
  <c r="S57" i="44"/>
  <c r="X61" i="44"/>
  <c r="W61" i="44" s="1"/>
  <c r="S61" i="44"/>
  <c r="I63" i="44"/>
  <c r="L63" i="44"/>
  <c r="O63" i="44"/>
  <c r="X74" i="44"/>
  <c r="W74" i="44" s="1"/>
  <c r="S74" i="44"/>
  <c r="X95" i="44"/>
  <c r="W95" i="44" s="1"/>
  <c r="S95" i="44"/>
  <c r="X120" i="44"/>
  <c r="W120" i="44" s="1"/>
  <c r="S120" i="44"/>
  <c r="X126" i="44"/>
  <c r="W126" i="44" s="1"/>
  <c r="S126" i="44"/>
  <c r="X127" i="44"/>
  <c r="W127" i="44" s="1"/>
  <c r="S127" i="44"/>
  <c r="X139" i="44"/>
  <c r="W139" i="44" s="1"/>
  <c r="S139" i="44"/>
  <c r="X169" i="44"/>
  <c r="W169" i="44" s="1"/>
  <c r="S169" i="44"/>
  <c r="X176" i="44"/>
  <c r="W176" i="44" s="1"/>
  <c r="S176" i="44"/>
  <c r="X184" i="44"/>
  <c r="W184" i="44" s="1"/>
  <c r="S184" i="44"/>
  <c r="X185" i="44"/>
  <c r="W185" i="44" s="1"/>
  <c r="S185" i="44"/>
  <c r="X206" i="44"/>
  <c r="W206" i="44" s="1"/>
  <c r="S206" i="44"/>
  <c r="X207" i="44"/>
  <c r="W207" i="44" s="1"/>
  <c r="S207" i="44"/>
  <c r="X54" i="45"/>
  <c r="W54" i="45" s="1"/>
  <c r="S54" i="45"/>
  <c r="X59" i="45"/>
  <c r="W59" i="45" s="1"/>
  <c r="S59" i="45"/>
  <c r="X61" i="45"/>
  <c r="W61" i="45" s="1"/>
  <c r="S61" i="45"/>
  <c r="G63" i="45"/>
  <c r="O63" i="45"/>
  <c r="P63" i="45"/>
  <c r="Q63" i="45"/>
  <c r="X71" i="45"/>
  <c r="W71" i="45" s="1"/>
  <c r="S71" i="45"/>
  <c r="X74" i="45"/>
  <c r="W74" i="45" s="1"/>
  <c r="S74" i="45"/>
  <c r="X102" i="45"/>
  <c r="W102" i="45" s="1"/>
  <c r="S102" i="45"/>
  <c r="X105" i="45"/>
  <c r="S105" i="45"/>
  <c r="X108" i="45"/>
  <c r="W108" i="45" s="1"/>
  <c r="S108" i="45"/>
  <c r="X120" i="45"/>
  <c r="W120" i="45" s="1"/>
  <c r="S120" i="45"/>
  <c r="X122" i="45"/>
  <c r="S122" i="45"/>
  <c r="X126" i="45"/>
  <c r="S126" i="45"/>
  <c r="X135" i="45"/>
  <c r="S135" i="45"/>
  <c r="X139" i="45"/>
  <c r="W139" i="45" s="1"/>
  <c r="S139" i="45"/>
  <c r="X169" i="45"/>
  <c r="S169" i="45"/>
  <c r="X175" i="45"/>
  <c r="W175" i="45" s="1"/>
  <c r="S175" i="45"/>
  <c r="X176" i="45"/>
  <c r="W176" i="45" s="1"/>
  <c r="S176" i="45"/>
  <c r="X184" i="45"/>
  <c r="W184" i="45" s="1"/>
  <c r="S184" i="45"/>
  <c r="X185" i="45"/>
  <c r="W185" i="45" s="1"/>
  <c r="S185" i="45"/>
  <c r="X186" i="45"/>
  <c r="W186" i="45" s="1"/>
  <c r="S186" i="45"/>
  <c r="X191" i="45"/>
  <c r="W191" i="45" s="1"/>
  <c r="S191" i="45"/>
  <c r="X192" i="45"/>
  <c r="W192" i="45" s="1"/>
  <c r="S192" i="45"/>
  <c r="X193" i="45"/>
  <c r="W193" i="45" s="1"/>
  <c r="S193" i="45"/>
  <c r="S196" i="45"/>
  <c r="X200" i="45"/>
  <c r="W200" i="45" s="1"/>
  <c r="S200" i="45"/>
  <c r="X207" i="45"/>
  <c r="S207" i="45"/>
  <c r="X26" i="46"/>
  <c r="S26" i="46"/>
  <c r="X53" i="46"/>
  <c r="W53" i="46" s="1"/>
  <c r="S53" i="46"/>
  <c r="X61" i="46"/>
  <c r="W61" i="46" s="1"/>
  <c r="S61" i="46"/>
  <c r="J63" i="46"/>
  <c r="N63" i="46"/>
  <c r="X104" i="46"/>
  <c r="W104" i="46" s="1"/>
  <c r="S104" i="46"/>
  <c r="X129" i="46"/>
  <c r="W129" i="46" s="1"/>
  <c r="S129" i="46"/>
  <c r="X139" i="46"/>
  <c r="W139" i="46" s="1"/>
  <c r="S139" i="46"/>
  <c r="X159" i="46"/>
  <c r="S159" i="46"/>
  <c r="X175" i="46"/>
  <c r="W175" i="46" s="1"/>
  <c r="S175" i="46"/>
  <c r="X185" i="46"/>
  <c r="S185" i="46"/>
  <c r="X200" i="46"/>
  <c r="W200" i="46" s="1"/>
  <c r="S200" i="46"/>
  <c r="S207" i="46"/>
  <c r="X207" i="46"/>
  <c r="W207" i="46" s="1"/>
  <c r="S33" i="43"/>
  <c r="S71" i="43"/>
  <c r="S81" i="43"/>
  <c r="S108" i="43"/>
  <c r="S148" i="43"/>
  <c r="S172" i="43"/>
  <c r="S182" i="43"/>
  <c r="S192" i="43"/>
  <c r="S103" i="44"/>
  <c r="S108" i="44"/>
  <c r="S118" i="44"/>
  <c r="S128" i="44"/>
  <c r="S148" i="44"/>
  <c r="S156" i="44"/>
  <c r="S182" i="44"/>
  <c r="S189" i="44"/>
  <c r="S192" i="44"/>
  <c r="S39" i="45"/>
  <c r="S57" i="45"/>
  <c r="S88" i="45"/>
  <c r="S95" i="45"/>
  <c r="S103" i="45"/>
  <c r="S118" i="45"/>
  <c r="S125" i="45"/>
  <c r="S128" i="45"/>
  <c r="S156" i="45"/>
  <c r="S189" i="45"/>
  <c r="S206" i="45"/>
  <c r="S22" i="46"/>
  <c r="S28" i="46"/>
  <c r="S32" i="46"/>
  <c r="S55" i="46"/>
  <c r="S57" i="46"/>
  <c r="S66" i="46"/>
  <c r="S74" i="46"/>
  <c r="S84" i="46"/>
  <c r="S95" i="46"/>
  <c r="S105" i="46"/>
  <c r="S120" i="46"/>
  <c r="S122" i="46"/>
  <c r="S125" i="46"/>
  <c r="S135" i="46"/>
  <c r="S142" i="46"/>
  <c r="S151" i="46"/>
  <c r="S169" i="46"/>
  <c r="S176" i="46"/>
  <c r="S184" i="46"/>
  <c r="S196" i="46"/>
  <c r="S203" i="46"/>
  <c r="S205" i="46"/>
  <c r="R189" i="25"/>
  <c r="X189" i="25" s="1"/>
  <c r="R191" i="25"/>
  <c r="X191" i="25" s="1"/>
  <c r="R192" i="25"/>
  <c r="X192" i="25" s="1"/>
  <c r="R193" i="25"/>
  <c r="X193" i="25" s="1"/>
  <c r="R207" i="25"/>
  <c r="X207" i="25" s="1"/>
  <c r="R203" i="25"/>
  <c r="X203" i="25" s="1"/>
  <c r="R186" i="25"/>
  <c r="X186" i="25" s="1"/>
  <c r="X108" i="46"/>
  <c r="W108" i="46" s="1"/>
  <c r="S91" i="44"/>
  <c r="S81" i="45"/>
  <c r="R82" i="47"/>
  <c r="S74" i="47"/>
  <c r="S55" i="43"/>
  <c r="S175" i="44"/>
  <c r="S186" i="44"/>
  <c r="X91" i="45"/>
  <c r="W91" i="45" s="1"/>
  <c r="S112" i="45"/>
  <c r="S30" i="46"/>
  <c r="R106" i="46"/>
  <c r="X101" i="46"/>
  <c r="S192" i="47"/>
  <c r="X192" i="47"/>
  <c r="W192" i="47" s="1"/>
  <c r="S33" i="48"/>
  <c r="X33" i="48"/>
  <c r="W33" i="48" s="1"/>
  <c r="S185" i="48"/>
  <c r="X185" i="48"/>
  <c r="W185" i="48" s="1"/>
  <c r="S191" i="46"/>
  <c r="S74" i="43"/>
  <c r="S128" i="43"/>
  <c r="S159" i="43"/>
  <c r="S81" i="44"/>
  <c r="S135" i="44"/>
  <c r="S60" i="45"/>
  <c r="S39" i="43"/>
  <c r="S186" i="43"/>
  <c r="L36" i="44"/>
  <c r="X57" i="45"/>
  <c r="W57" i="45" s="1"/>
  <c r="J63" i="45"/>
  <c r="X129" i="45"/>
  <c r="W129" i="45" s="1"/>
  <c r="S159" i="45"/>
  <c r="J36" i="46"/>
  <c r="X24" i="46"/>
  <c r="W24" i="46" s="1"/>
  <c r="X27" i="46"/>
  <c r="W27" i="46" s="1"/>
  <c r="S91" i="46"/>
  <c r="X126" i="46"/>
  <c r="X206" i="46"/>
  <c r="S139" i="48"/>
  <c r="X139" i="48"/>
  <c r="W139" i="48" s="1"/>
  <c r="S95" i="43"/>
  <c r="S102" i="43"/>
  <c r="S129" i="43"/>
  <c r="S156" i="43"/>
  <c r="S175" i="43"/>
  <c r="N36" i="44"/>
  <c r="S20" i="44"/>
  <c r="S34" i="44"/>
  <c r="S112" i="44"/>
  <c r="J132" i="44"/>
  <c r="R130" i="44"/>
  <c r="S129" i="44"/>
  <c r="S191" i="44"/>
  <c r="S200" i="44"/>
  <c r="M36" i="45"/>
  <c r="X118" i="45"/>
  <c r="W118" i="45" s="1"/>
  <c r="S121" i="45"/>
  <c r="S127" i="45"/>
  <c r="S142" i="45"/>
  <c r="K36" i="46"/>
  <c r="S18" i="46"/>
  <c r="S24" i="46"/>
  <c r="X30" i="46"/>
  <c r="W30" i="46" s="1"/>
  <c r="S34" i="46"/>
  <c r="S54" i="46"/>
  <c r="X57" i="46"/>
  <c r="X91" i="46"/>
  <c r="S101" i="46"/>
  <c r="H132" i="46"/>
  <c r="P132" i="46"/>
  <c r="S25" i="48"/>
  <c r="X25" i="48"/>
  <c r="W25" i="48" s="1"/>
  <c r="R177" i="48"/>
  <c r="S207" i="43"/>
  <c r="X14" i="46"/>
  <c r="M63" i="44"/>
  <c r="X196" i="46"/>
  <c r="S60" i="43"/>
  <c r="S66" i="43"/>
  <c r="S112" i="43"/>
  <c r="S125" i="43"/>
  <c r="S176" i="43"/>
  <c r="H36" i="44"/>
  <c r="N63" i="44"/>
  <c r="J115" i="44"/>
  <c r="L132" i="44"/>
  <c r="G132" i="44"/>
  <c r="O36" i="45"/>
  <c r="S53" i="45"/>
  <c r="X66" i="45"/>
  <c r="W66" i="45" s="1"/>
  <c r="S104" i="45"/>
  <c r="K132" i="45"/>
  <c r="S71" i="46"/>
  <c r="O115" i="46"/>
  <c r="S172" i="46"/>
  <c r="X189" i="46"/>
  <c r="X183" i="47"/>
  <c r="W183" i="47" s="1"/>
  <c r="X204" i="47"/>
  <c r="W204" i="47" s="1"/>
  <c r="X39" i="48"/>
  <c r="W39" i="48" s="1"/>
  <c r="R177" i="47"/>
  <c r="S196" i="47"/>
  <c r="S205" i="47"/>
  <c r="S139" i="43"/>
  <c r="S91" i="45"/>
  <c r="S148" i="45"/>
  <c r="K132" i="44"/>
  <c r="R106" i="45"/>
  <c r="X18" i="46"/>
  <c r="N115" i="46"/>
  <c r="S128" i="47"/>
  <c r="X128" i="47"/>
  <c r="W128" i="47" s="1"/>
  <c r="P36" i="44"/>
  <c r="K63" i="44"/>
  <c r="K115" i="44"/>
  <c r="M132" i="44"/>
  <c r="H36" i="45"/>
  <c r="N63" i="45"/>
  <c r="X101" i="45"/>
  <c r="L132" i="45"/>
  <c r="P115" i="46"/>
  <c r="X172" i="46"/>
  <c r="W172" i="46" s="1"/>
  <c r="X19" i="47"/>
  <c r="W19" i="47" s="1"/>
  <c r="X173" i="48"/>
  <c r="W173" i="48" s="1"/>
  <c r="S9" i="46"/>
  <c r="S21" i="46"/>
  <c r="S193" i="46"/>
  <c r="X186" i="47"/>
  <c r="W186" i="47" s="1"/>
  <c r="S186" i="47"/>
  <c r="S27" i="43"/>
  <c r="S101" i="43"/>
  <c r="S203" i="44"/>
  <c r="X33" i="46"/>
  <c r="W33" i="46" s="1"/>
  <c r="L63" i="45"/>
  <c r="R130" i="45"/>
  <c r="S174" i="48"/>
  <c r="X174" i="48"/>
  <c r="W174" i="48" s="1"/>
  <c r="R7" i="44"/>
  <c r="P63" i="44"/>
  <c r="N132" i="44"/>
  <c r="I36" i="45"/>
  <c r="M132" i="45"/>
  <c r="O63" i="46"/>
  <c r="I115" i="46"/>
  <c r="Q115" i="46"/>
  <c r="X92" i="47"/>
  <c r="W92" i="47" s="1"/>
  <c r="J115" i="48"/>
  <c r="X197" i="48"/>
  <c r="W197" i="48" s="1"/>
  <c r="S103" i="43"/>
  <c r="S59" i="46"/>
  <c r="S102" i="46"/>
  <c r="S112" i="46"/>
  <c r="S127" i="46"/>
  <c r="S186" i="46"/>
  <c r="O7" i="25"/>
  <c r="R185" i="25"/>
  <c r="X185" i="25" s="1"/>
  <c r="R205" i="25"/>
  <c r="X205" i="25" s="1"/>
  <c r="F194" i="28"/>
  <c r="M36" i="46"/>
  <c r="L63" i="46"/>
  <c r="J132" i="46"/>
  <c r="R130" i="46"/>
  <c r="I132" i="47"/>
  <c r="Q132" i="47"/>
  <c r="S16" i="46"/>
  <c r="S39" i="46"/>
  <c r="S60" i="46"/>
  <c r="S88" i="46"/>
  <c r="S103" i="46"/>
  <c r="S118" i="46"/>
  <c r="S128" i="46"/>
  <c r="S156" i="46"/>
  <c r="S189" i="46"/>
  <c r="R56" i="47"/>
  <c r="R208" i="48"/>
  <c r="I194" i="28"/>
  <c r="S205" i="43"/>
  <c r="S20" i="46"/>
  <c r="S81" i="46"/>
  <c r="S108" i="46"/>
  <c r="S121" i="46"/>
  <c r="S148" i="46"/>
  <c r="S182" i="46"/>
  <c r="S192" i="46"/>
  <c r="R187" i="48"/>
  <c r="R184" i="25"/>
  <c r="X184" i="25" s="1"/>
  <c r="R200" i="25"/>
  <c r="X200" i="25" s="1"/>
  <c r="R206" i="25"/>
  <c r="X206" i="25" s="1"/>
  <c r="J194" i="28"/>
  <c r="O36" i="46"/>
  <c r="M63" i="46"/>
  <c r="L132" i="46"/>
  <c r="K115" i="48"/>
  <c r="X204" i="48"/>
  <c r="W204" i="48" s="1"/>
  <c r="S59" i="43"/>
  <c r="S122" i="44"/>
  <c r="S151" i="44"/>
  <c r="S193" i="44"/>
  <c r="S205" i="44"/>
  <c r="S120" i="43"/>
  <c r="S191" i="43"/>
  <c r="S55" i="45"/>
  <c r="S84" i="45"/>
  <c r="S151" i="45"/>
  <c r="S205" i="45"/>
  <c r="R29" i="47"/>
  <c r="R123" i="47"/>
  <c r="R201" i="48"/>
  <c r="X9" i="43"/>
  <c r="M292" i="40"/>
  <c r="M328" i="40" s="1"/>
  <c r="G194" i="28"/>
  <c r="K194" i="28"/>
  <c r="H194" i="28"/>
  <c r="L178" i="28"/>
  <c r="R185" i="28"/>
  <c r="R192" i="28"/>
  <c r="M166" i="28"/>
  <c r="M167" i="28"/>
  <c r="M168" i="28"/>
  <c r="M169" i="28"/>
  <c r="M170" i="28"/>
  <c r="R173" i="28"/>
  <c r="R174" i="28"/>
  <c r="R175" i="28"/>
  <c r="R176" i="28"/>
  <c r="R177" i="28"/>
  <c r="M180" i="28"/>
  <c r="M181" i="28"/>
  <c r="M182" i="28"/>
  <c r="M183" i="28"/>
  <c r="M184" i="28"/>
  <c r="M187" i="28"/>
  <c r="M188" i="28"/>
  <c r="M189" i="28"/>
  <c r="M190" i="28"/>
  <c r="M191" i="28"/>
  <c r="L171" i="28"/>
  <c r="L185" i="28"/>
  <c r="L192" i="28"/>
  <c r="R196" i="25"/>
  <c r="X196" i="25" s="1"/>
  <c r="S9" i="43"/>
  <c r="R29" i="48"/>
  <c r="S24" i="48"/>
  <c r="X24" i="48"/>
  <c r="W24" i="48" s="1"/>
  <c r="R82" i="48"/>
  <c r="S74" i="48"/>
  <c r="X122" i="48"/>
  <c r="W122" i="48" s="1"/>
  <c r="S122" i="48"/>
  <c r="R140" i="48"/>
  <c r="S152" i="48"/>
  <c r="X152" i="48"/>
  <c r="W152" i="48" s="1"/>
  <c r="R157" i="48"/>
  <c r="X20" i="48"/>
  <c r="S20" i="48"/>
  <c r="R35" i="48"/>
  <c r="X30" i="48"/>
  <c r="W30" i="48" s="1"/>
  <c r="S30" i="48"/>
  <c r="X34" i="48"/>
  <c r="W34" i="48" s="1"/>
  <c r="S34" i="48"/>
  <c r="R89" i="48"/>
  <c r="S84" i="48"/>
  <c r="X84" i="48"/>
  <c r="W84" i="48" s="1"/>
  <c r="R106" i="48"/>
  <c r="R130" i="48"/>
  <c r="S125" i="48"/>
  <c r="S28" i="48"/>
  <c r="X28" i="48"/>
  <c r="W28" i="48" s="1"/>
  <c r="R56" i="48"/>
  <c r="R123" i="48"/>
  <c r="S118" i="48"/>
  <c r="X147" i="48"/>
  <c r="W147" i="48" s="1"/>
  <c r="S147" i="48"/>
  <c r="X9" i="48"/>
  <c r="W9" i="48" s="1"/>
  <c r="R17" i="48"/>
  <c r="S9" i="48"/>
  <c r="X16" i="48"/>
  <c r="W16" i="48" s="1"/>
  <c r="S16" i="48"/>
  <c r="X26" i="48"/>
  <c r="S26" i="48"/>
  <c r="R62" i="48"/>
  <c r="R96" i="48"/>
  <c r="S91" i="48"/>
  <c r="S120" i="48"/>
  <c r="X120" i="48"/>
  <c r="W120" i="48" s="1"/>
  <c r="S143" i="48"/>
  <c r="X143" i="48"/>
  <c r="W143" i="48" s="1"/>
  <c r="R149" i="48"/>
  <c r="X155" i="48"/>
  <c r="W155" i="48" s="1"/>
  <c r="S155" i="48"/>
  <c r="R170" i="48"/>
  <c r="S14" i="48"/>
  <c r="X14" i="48"/>
  <c r="W14" i="48" s="1"/>
  <c r="R23" i="48"/>
  <c r="S18" i="48"/>
  <c r="X66" i="48"/>
  <c r="W66" i="48" s="1"/>
  <c r="R72" i="48"/>
  <c r="S66" i="48"/>
  <c r="X109" i="48"/>
  <c r="W109" i="48" s="1"/>
  <c r="S109" i="48"/>
  <c r="R113" i="48"/>
  <c r="S127" i="48"/>
  <c r="X127" i="48"/>
  <c r="W127" i="48" s="1"/>
  <c r="X205" i="48"/>
  <c r="W205" i="48" s="1"/>
  <c r="S168" i="48"/>
  <c r="S170" i="48" s="1"/>
  <c r="S173" i="48"/>
  <c r="S182" i="48"/>
  <c r="S186" i="48"/>
  <c r="S189" i="48"/>
  <c r="S191" i="48"/>
  <c r="S196" i="48"/>
  <c r="S200" i="48"/>
  <c r="S203" i="48"/>
  <c r="S207" i="48"/>
  <c r="X71" i="48"/>
  <c r="W71" i="48" s="1"/>
  <c r="F132" i="48"/>
  <c r="J132" i="48"/>
  <c r="N132" i="48"/>
  <c r="F63" i="48"/>
  <c r="G179" i="48"/>
  <c r="N63" i="48"/>
  <c r="M36" i="48"/>
  <c r="K132" i="48"/>
  <c r="O132" i="48"/>
  <c r="J63" i="48"/>
  <c r="F36" i="48"/>
  <c r="J36" i="48"/>
  <c r="N36" i="48"/>
  <c r="I63" i="48"/>
  <c r="M63" i="48"/>
  <c r="Q63" i="48"/>
  <c r="I98" i="48"/>
  <c r="M98" i="48"/>
  <c r="Q98" i="48"/>
  <c r="H210" i="48"/>
  <c r="L210" i="48"/>
  <c r="P210" i="48"/>
  <c r="X55" i="48"/>
  <c r="W55" i="48" s="1"/>
  <c r="X67" i="48"/>
  <c r="W67" i="48" s="1"/>
  <c r="X85" i="48"/>
  <c r="X91" i="48"/>
  <c r="W91" i="48" s="1"/>
  <c r="X104" i="48"/>
  <c r="W104" i="48" s="1"/>
  <c r="X110" i="48"/>
  <c r="X138" i="48"/>
  <c r="W138" i="48" s="1"/>
  <c r="X192" i="48"/>
  <c r="W192" i="48" s="1"/>
  <c r="X60" i="48"/>
  <c r="W60" i="48" s="1"/>
  <c r="F98" i="48"/>
  <c r="J98" i="48"/>
  <c r="N98" i="48"/>
  <c r="X81" i="48"/>
  <c r="W81" i="48" s="1"/>
  <c r="X87" i="48"/>
  <c r="W87" i="48" s="1"/>
  <c r="X93" i="48"/>
  <c r="W93" i="48" s="1"/>
  <c r="X102" i="48"/>
  <c r="W102" i="48" s="1"/>
  <c r="X108" i="48"/>
  <c r="W108" i="48" s="1"/>
  <c r="X112" i="48"/>
  <c r="W112" i="48" s="1"/>
  <c r="X136" i="48"/>
  <c r="W136" i="48" s="1"/>
  <c r="J179" i="48"/>
  <c r="N179" i="48"/>
  <c r="G210" i="48"/>
  <c r="O210" i="48"/>
  <c r="X190" i="48"/>
  <c r="W190" i="48" s="1"/>
  <c r="X79" i="48"/>
  <c r="W79" i="48" s="1"/>
  <c r="X95" i="48"/>
  <c r="W95" i="48" s="1"/>
  <c r="X129" i="48"/>
  <c r="W129" i="48" s="1"/>
  <c r="X156" i="48"/>
  <c r="W156" i="48" s="1"/>
  <c r="X198" i="48"/>
  <c r="W198" i="48" s="1"/>
  <c r="F179" i="48"/>
  <c r="X58" i="48"/>
  <c r="W58" i="48" s="1"/>
  <c r="X175" i="48"/>
  <c r="W175" i="48" s="1"/>
  <c r="O179" i="48"/>
  <c r="K36" i="48"/>
  <c r="Q36" i="48"/>
  <c r="K98" i="48"/>
  <c r="H115" i="48"/>
  <c r="P115" i="48"/>
  <c r="H179" i="48"/>
  <c r="L179" i="48"/>
  <c r="I210" i="48"/>
  <c r="M210" i="48"/>
  <c r="Q210" i="48"/>
  <c r="K210" i="48"/>
  <c r="K179" i="48"/>
  <c r="G36" i="48"/>
  <c r="O36" i="48"/>
  <c r="I36" i="48"/>
  <c r="G63" i="48"/>
  <c r="K63" i="48"/>
  <c r="O63" i="48"/>
  <c r="G98" i="48"/>
  <c r="O98" i="48"/>
  <c r="X74" i="48"/>
  <c r="W74" i="48" s="1"/>
  <c r="L115" i="48"/>
  <c r="P179" i="48"/>
  <c r="H36" i="48"/>
  <c r="L36" i="48"/>
  <c r="P36" i="48"/>
  <c r="X53" i="48"/>
  <c r="H63" i="48"/>
  <c r="L63" i="48"/>
  <c r="P63" i="48"/>
  <c r="H98" i="48"/>
  <c r="L98" i="48"/>
  <c r="P98" i="48"/>
  <c r="X80" i="48"/>
  <c r="W80" i="48" s="1"/>
  <c r="X86" i="48"/>
  <c r="W86" i="48" s="1"/>
  <c r="X88" i="48"/>
  <c r="W88" i="48" s="1"/>
  <c r="X92" i="48"/>
  <c r="W92" i="48" s="1"/>
  <c r="X101" i="48"/>
  <c r="W101" i="48" s="1"/>
  <c r="X103" i="48"/>
  <c r="W103" i="48" s="1"/>
  <c r="X105" i="48"/>
  <c r="W105" i="48" s="1"/>
  <c r="I115" i="48"/>
  <c r="M115" i="48"/>
  <c r="Q115" i="48"/>
  <c r="X111" i="48"/>
  <c r="W111" i="48" s="1"/>
  <c r="H132" i="48"/>
  <c r="L132" i="48"/>
  <c r="P132" i="48"/>
  <c r="G132" i="48"/>
  <c r="I179" i="48"/>
  <c r="M179" i="48"/>
  <c r="Q179" i="48"/>
  <c r="F210" i="48"/>
  <c r="J210" i="48"/>
  <c r="N210" i="48"/>
  <c r="S62" i="47"/>
  <c r="S89" i="47"/>
  <c r="S29" i="47"/>
  <c r="R35" i="47"/>
  <c r="R89" i="47"/>
  <c r="R113" i="47"/>
  <c r="R130" i="47"/>
  <c r="R157" i="47"/>
  <c r="S169" i="47"/>
  <c r="X169" i="47"/>
  <c r="W169" i="47" s="1"/>
  <c r="R208" i="47"/>
  <c r="X71" i="47"/>
  <c r="W71" i="47" s="1"/>
  <c r="X84" i="47"/>
  <c r="W84" i="47" s="1"/>
  <c r="X142" i="47"/>
  <c r="W142" i="47" s="1"/>
  <c r="X199" i="47"/>
  <c r="W199" i="47" s="1"/>
  <c r="R17" i="47"/>
  <c r="S22" i="47"/>
  <c r="S40" i="47"/>
  <c r="S93" i="47"/>
  <c r="R96" i="47"/>
  <c r="S104" i="47"/>
  <c r="S106" i="47" s="1"/>
  <c r="S136" i="47"/>
  <c r="S139" i="47"/>
  <c r="X139" i="47"/>
  <c r="W139" i="47" s="1"/>
  <c r="S147" i="47"/>
  <c r="R170" i="47"/>
  <c r="S173" i="47"/>
  <c r="S176" i="47"/>
  <c r="X176" i="47"/>
  <c r="W176" i="47" s="1"/>
  <c r="S184" i="47"/>
  <c r="R187" i="47"/>
  <c r="S193" i="47"/>
  <c r="X75" i="47"/>
  <c r="W75" i="47" s="1"/>
  <c r="X119" i="47"/>
  <c r="W119" i="47" s="1"/>
  <c r="X154" i="47"/>
  <c r="W154" i="47" s="1"/>
  <c r="X173" i="47"/>
  <c r="W173" i="47" s="1"/>
  <c r="S9" i="47"/>
  <c r="R23" i="47"/>
  <c r="R72" i="47"/>
  <c r="S122" i="47"/>
  <c r="R140" i="47"/>
  <c r="S148" i="47"/>
  <c r="X148" i="47"/>
  <c r="W148" i="47" s="1"/>
  <c r="R194" i="47"/>
  <c r="S200" i="47"/>
  <c r="X27" i="47"/>
  <c r="W27" i="47" s="1"/>
  <c r="X67" i="47"/>
  <c r="W67" i="47" s="1"/>
  <c r="X79" i="47"/>
  <c r="W79" i="47" s="1"/>
  <c r="X87" i="47"/>
  <c r="W87" i="47" s="1"/>
  <c r="X94" i="47"/>
  <c r="W94" i="47" s="1"/>
  <c r="X105" i="47"/>
  <c r="W105" i="47" s="1"/>
  <c r="X159" i="47"/>
  <c r="W159" i="47" s="1"/>
  <c r="X174" i="47"/>
  <c r="W174" i="47" s="1"/>
  <c r="X185" i="47"/>
  <c r="W185" i="47" s="1"/>
  <c r="X197" i="47"/>
  <c r="W197" i="47" s="1"/>
  <c r="R62" i="47"/>
  <c r="R106" i="47"/>
  <c r="S109" i="47"/>
  <c r="S113" i="47" s="1"/>
  <c r="S120" i="47"/>
  <c r="S129" i="47"/>
  <c r="R149" i="47"/>
  <c r="S156" i="47"/>
  <c r="X156" i="47"/>
  <c r="W156" i="47" s="1"/>
  <c r="S207" i="47"/>
  <c r="H98" i="47"/>
  <c r="O115" i="47"/>
  <c r="P179" i="47"/>
  <c r="H179" i="47"/>
  <c r="L179" i="47"/>
  <c r="H132" i="47"/>
  <c r="L132" i="47"/>
  <c r="P132" i="47"/>
  <c r="X16" i="47"/>
  <c r="W16" i="47" s="1"/>
  <c r="M36" i="47"/>
  <c r="F63" i="47"/>
  <c r="J63" i="47"/>
  <c r="G98" i="47"/>
  <c r="N98" i="47"/>
  <c r="I36" i="47"/>
  <c r="Q36" i="47"/>
  <c r="N63" i="47"/>
  <c r="K98" i="47"/>
  <c r="X14" i="47"/>
  <c r="W14" i="47" s="1"/>
  <c r="G63" i="47"/>
  <c r="K63" i="47"/>
  <c r="O63" i="47"/>
  <c r="L98" i="47"/>
  <c r="P98" i="47"/>
  <c r="F132" i="47"/>
  <c r="J132" i="47"/>
  <c r="N132" i="47"/>
  <c r="I63" i="47"/>
  <c r="G132" i="47"/>
  <c r="K132" i="47"/>
  <c r="O132" i="47"/>
  <c r="I210" i="47"/>
  <c r="M210" i="47"/>
  <c r="Q210" i="47"/>
  <c r="L210" i="47"/>
  <c r="K210" i="47"/>
  <c r="F36" i="47"/>
  <c r="N36" i="47"/>
  <c r="X26" i="47"/>
  <c r="W26" i="47" s="1"/>
  <c r="X33" i="47"/>
  <c r="W33" i="47" s="1"/>
  <c r="X39" i="47"/>
  <c r="W39" i="47" s="1"/>
  <c r="X53" i="47"/>
  <c r="W53" i="47" s="1"/>
  <c r="X55" i="47"/>
  <c r="W55" i="47" s="1"/>
  <c r="X60" i="47"/>
  <c r="W60" i="47" s="1"/>
  <c r="M115" i="47"/>
  <c r="I179" i="47"/>
  <c r="Q179" i="47"/>
  <c r="J210" i="47"/>
  <c r="X10" i="47"/>
  <c r="W10" i="47" s="1"/>
  <c r="K36" i="47"/>
  <c r="X18" i="47"/>
  <c r="W18" i="47" s="1"/>
  <c r="L63" i="47"/>
  <c r="Q98" i="47"/>
  <c r="O98" i="47"/>
  <c r="F115" i="47"/>
  <c r="J115" i="47"/>
  <c r="J36" i="47"/>
  <c r="X24" i="47"/>
  <c r="W24" i="47" s="1"/>
  <c r="X28" i="47"/>
  <c r="W28" i="47" s="1"/>
  <c r="X31" i="47"/>
  <c r="W31" i="47" s="1"/>
  <c r="X58" i="47"/>
  <c r="W58" i="47" s="1"/>
  <c r="I115" i="47"/>
  <c r="Q115" i="47"/>
  <c r="M179" i="47"/>
  <c r="F210" i="47"/>
  <c r="N210" i="47"/>
  <c r="G36" i="47"/>
  <c r="O36" i="47"/>
  <c r="X20" i="47"/>
  <c r="W20" i="47" s="1"/>
  <c r="H63" i="47"/>
  <c r="P63" i="47"/>
  <c r="I98" i="47"/>
  <c r="M98" i="47"/>
  <c r="N115" i="47"/>
  <c r="H36" i="47"/>
  <c r="L36" i="47"/>
  <c r="P36" i="47"/>
  <c r="X25" i="47"/>
  <c r="W25" i="47" s="1"/>
  <c r="X30" i="47"/>
  <c r="W30" i="47" s="1"/>
  <c r="X34" i="47"/>
  <c r="W34" i="47" s="1"/>
  <c r="X40" i="47"/>
  <c r="W40" i="47" s="1"/>
  <c r="X54" i="47"/>
  <c r="W54" i="47" s="1"/>
  <c r="X57" i="47"/>
  <c r="W57" i="47" s="1"/>
  <c r="X59" i="47"/>
  <c r="W59" i="47" s="1"/>
  <c r="F98" i="47"/>
  <c r="J98" i="47"/>
  <c r="G115" i="47"/>
  <c r="K115" i="47"/>
  <c r="P115" i="47"/>
  <c r="G179" i="47"/>
  <c r="K179" i="47"/>
  <c r="O179" i="47"/>
  <c r="W88" i="46"/>
  <c r="W39" i="46"/>
  <c r="W54" i="46"/>
  <c r="W26" i="46"/>
  <c r="W28" i="46"/>
  <c r="W103" i="46"/>
  <c r="W16" i="46"/>
  <c r="W105" i="46"/>
  <c r="W20" i="46"/>
  <c r="W32" i="46"/>
  <c r="W34" i="46"/>
  <c r="W60" i="46"/>
  <c r="W112" i="46"/>
  <c r="W16" i="45"/>
  <c r="W22" i="45"/>
  <c r="W27" i="45"/>
  <c r="W32" i="45"/>
  <c r="W88" i="45"/>
  <c r="W207" i="45"/>
  <c r="W14" i="45"/>
  <c r="W28" i="45"/>
  <c r="W33" i="45"/>
  <c r="W103" i="45"/>
  <c r="W104" i="45"/>
  <c r="W105" i="45"/>
  <c r="W148" i="45"/>
  <c r="W21" i="45"/>
  <c r="W26" i="45"/>
  <c r="W55" i="45"/>
  <c r="W101" i="47"/>
  <c r="W9" i="47"/>
  <c r="W21" i="47"/>
  <c r="W80" i="47"/>
  <c r="W88" i="47"/>
  <c r="W110" i="47"/>
  <c r="W102" i="47"/>
  <c r="W136" i="47"/>
  <c r="W21" i="46"/>
  <c r="W22" i="46"/>
  <c r="W66" i="46"/>
  <c r="W81" i="46"/>
  <c r="W84" i="46"/>
  <c r="W102" i="46"/>
  <c r="W9" i="46"/>
  <c r="W55" i="46"/>
  <c r="W59" i="46"/>
  <c r="W71" i="46"/>
  <c r="W74" i="46"/>
  <c r="W95" i="46"/>
  <c r="W20" i="45"/>
  <c r="W34" i="45"/>
  <c r="W53" i="45"/>
  <c r="W60" i="45"/>
  <c r="W84" i="45"/>
  <c r="W205" i="45"/>
  <c r="W20" i="44"/>
  <c r="W55" i="44"/>
  <c r="W105" i="44"/>
  <c r="W71" i="44"/>
  <c r="W102" i="44"/>
  <c r="W59" i="43"/>
  <c r="W14" i="43"/>
  <c r="W22" i="43"/>
  <c r="W27" i="43"/>
  <c r="W34" i="43"/>
  <c r="W60" i="43"/>
  <c r="W81" i="43"/>
  <c r="W103" i="43"/>
  <c r="W112" i="43"/>
  <c r="W121" i="43"/>
  <c r="W125" i="43"/>
  <c r="W129" i="43"/>
  <c r="W26" i="43"/>
  <c r="W120" i="43"/>
  <c r="W20" i="43"/>
  <c r="W32" i="43"/>
  <c r="W55" i="43"/>
  <c r="W126" i="43"/>
  <c r="W128" i="43"/>
  <c r="W139" i="43"/>
  <c r="W176" i="43"/>
  <c r="W192" i="43"/>
  <c r="W207" i="43"/>
  <c r="W28" i="43"/>
  <c r="W33" i="43"/>
  <c r="W71" i="43"/>
  <c r="W95" i="43"/>
  <c r="W102" i="43"/>
  <c r="W148" i="43"/>
  <c r="W186" i="43"/>
  <c r="W205" i="43"/>
  <c r="W10" i="48"/>
  <c r="W22" i="48"/>
  <c r="W27" i="48"/>
  <c r="W32" i="48"/>
  <c r="W19" i="48"/>
  <c r="W137" i="48"/>
  <c r="W31" i="48"/>
  <c r="W57" i="48"/>
  <c r="W59" i="48"/>
  <c r="W61" i="48"/>
  <c r="W69" i="48"/>
  <c r="S9" i="44"/>
  <c r="S16" i="44"/>
  <c r="S21" i="44"/>
  <c r="S26" i="44"/>
  <c r="W18" i="48"/>
  <c r="W126" i="48"/>
  <c r="W128" i="48"/>
  <c r="W160" i="48"/>
  <c r="W199" i="48"/>
  <c r="X40" i="48"/>
  <c r="W40" i="48" s="1"/>
  <c r="X54" i="48"/>
  <c r="W54" i="48" s="1"/>
  <c r="X75" i="48"/>
  <c r="W75" i="48" s="1"/>
  <c r="W121" i="48"/>
  <c r="W146" i="48"/>
  <c r="W148" i="48"/>
  <c r="W176" i="48"/>
  <c r="W184" i="48"/>
  <c r="W186" i="48"/>
  <c r="W207" i="48"/>
  <c r="W167" i="48"/>
  <c r="W169" i="48"/>
  <c r="W183" i="48"/>
  <c r="W200" i="48"/>
  <c r="X118" i="48"/>
  <c r="W154" i="48"/>
  <c r="W191" i="48"/>
  <c r="W193" i="48"/>
  <c r="W206" i="48"/>
  <c r="X125" i="48"/>
  <c r="X135" i="48"/>
  <c r="X142" i="48"/>
  <c r="X151" i="48"/>
  <c r="X159" i="48"/>
  <c r="X172" i="48"/>
  <c r="X182" i="48"/>
  <c r="X189" i="48"/>
  <c r="X196" i="48"/>
  <c r="X203" i="48"/>
  <c r="X121" i="47"/>
  <c r="W121" i="47" s="1"/>
  <c r="W190" i="47"/>
  <c r="W129" i="47"/>
  <c r="W120" i="47"/>
  <c r="W206" i="47"/>
  <c r="W168" i="47"/>
  <c r="W152" i="47"/>
  <c r="W125" i="47"/>
  <c r="W109" i="47"/>
  <c r="W104" i="47"/>
  <c r="W205" i="47"/>
  <c r="W193" i="47"/>
  <c r="W137" i="47"/>
  <c r="X81" i="47"/>
  <c r="W81" i="47" s="1"/>
  <c r="X91" i="47"/>
  <c r="X103" i="47"/>
  <c r="W103" i="47" s="1"/>
  <c r="W147" i="47"/>
  <c r="X86" i="47"/>
  <c r="W86" i="47" s="1"/>
  <c r="X108" i="47"/>
  <c r="X127" i="47"/>
  <c r="W127" i="47" s="1"/>
  <c r="X69" i="47"/>
  <c r="W69" i="47" s="1"/>
  <c r="X95" i="47"/>
  <c r="W95" i="47" s="1"/>
  <c r="W22" i="47"/>
  <c r="W61" i="47"/>
  <c r="M63" i="47"/>
  <c r="Q63" i="47"/>
  <c r="W66" i="47"/>
  <c r="X74" i="47"/>
  <c r="W85" i="47"/>
  <c r="W93" i="47"/>
  <c r="X112" i="47"/>
  <c r="W112" i="47" s="1"/>
  <c r="X118" i="47"/>
  <c r="W200" i="47"/>
  <c r="W122" i="47"/>
  <c r="X126" i="47"/>
  <c r="W126" i="47" s="1"/>
  <c r="G210" i="47"/>
  <c r="O210" i="47"/>
  <c r="W207" i="47"/>
  <c r="X143" i="47"/>
  <c r="W143" i="47" s="1"/>
  <c r="W151" i="47"/>
  <c r="X155" i="47"/>
  <c r="W155" i="47" s="1"/>
  <c r="W184" i="47"/>
  <c r="W135" i="47"/>
  <c r="X138" i="47"/>
  <c r="W138" i="47" s="1"/>
  <c r="F179" i="47"/>
  <c r="J179" i="47"/>
  <c r="N179" i="47"/>
  <c r="X160" i="47"/>
  <c r="W160" i="47" s="1"/>
  <c r="X172" i="47"/>
  <c r="H210" i="47"/>
  <c r="P210" i="47"/>
  <c r="X182" i="47"/>
  <c r="X189" i="47"/>
  <c r="X196" i="47"/>
  <c r="X203" i="47"/>
  <c r="W118" i="46"/>
  <c r="W120" i="46"/>
  <c r="W121" i="46"/>
  <c r="W122" i="46"/>
  <c r="W125" i="46"/>
  <c r="W127" i="46"/>
  <c r="W128" i="46"/>
  <c r="W135" i="46"/>
  <c r="W142" i="46"/>
  <c r="W148" i="46"/>
  <c r="W151" i="46"/>
  <c r="W156" i="46"/>
  <c r="W169" i="46"/>
  <c r="W176" i="46"/>
  <c r="W182" i="46"/>
  <c r="W184" i="46"/>
  <c r="W186" i="46"/>
  <c r="W191" i="46"/>
  <c r="W192" i="46"/>
  <c r="W193" i="46"/>
  <c r="W203" i="46"/>
  <c r="W205" i="46"/>
  <c r="W30" i="45"/>
  <c r="W18" i="45"/>
  <c r="W9" i="45"/>
  <c r="W24" i="45"/>
  <c r="S9" i="45"/>
  <c r="S16" i="45"/>
  <c r="S18" i="45"/>
  <c r="S21" i="45"/>
  <c r="S22" i="45"/>
  <c r="S24" i="45"/>
  <c r="S27" i="45"/>
  <c r="S28" i="45"/>
  <c r="S32" i="45"/>
  <c r="S34" i="45"/>
  <c r="S14" i="45"/>
  <c r="S20" i="45"/>
  <c r="S26" i="45"/>
  <c r="S30" i="45"/>
  <c r="S33" i="45"/>
  <c r="W169" i="45"/>
  <c r="W128" i="45"/>
  <c r="W127" i="45"/>
  <c r="W126" i="45"/>
  <c r="W125" i="45"/>
  <c r="W122" i="45"/>
  <c r="W121" i="45"/>
  <c r="W39" i="45"/>
  <c r="W81" i="45"/>
  <c r="W95" i="45"/>
  <c r="W112" i="45"/>
  <c r="W156" i="45"/>
  <c r="W206" i="45"/>
  <c r="X142" i="45"/>
  <c r="X151" i="45"/>
  <c r="X159" i="45"/>
  <c r="X172" i="45"/>
  <c r="X182" i="45"/>
  <c r="X189" i="45"/>
  <c r="X196" i="45"/>
  <c r="X203" i="45"/>
  <c r="W9" i="44"/>
  <c r="W16" i="44"/>
  <c r="I36" i="44"/>
  <c r="M36" i="44"/>
  <c r="W32" i="44"/>
  <c r="W88" i="44"/>
  <c r="W21" i="44"/>
  <c r="W30" i="44"/>
  <c r="X33" i="44"/>
  <c r="W33" i="44" s="1"/>
  <c r="S33" i="44"/>
  <c r="W59" i="44"/>
  <c r="W108" i="44"/>
  <c r="W103" i="44"/>
  <c r="W57" i="44"/>
  <c r="W104" i="44"/>
  <c r="W112" i="44"/>
  <c r="W91" i="44"/>
  <c r="W81" i="44"/>
  <c r="W34" i="44"/>
  <c r="W26" i="44"/>
  <c r="W54" i="44"/>
  <c r="X60" i="44"/>
  <c r="W60" i="44" s="1"/>
  <c r="S60" i="44"/>
  <c r="R106" i="44"/>
  <c r="W121" i="44"/>
  <c r="W192" i="44"/>
  <c r="W129" i="44"/>
  <c r="W148" i="44"/>
  <c r="S30" i="44"/>
  <c r="S32" i="44"/>
  <c r="S39" i="44"/>
  <c r="S55" i="44"/>
  <c r="S59" i="44"/>
  <c r="S66" i="44"/>
  <c r="S71" i="44"/>
  <c r="S101" i="44"/>
  <c r="L115" i="44"/>
  <c r="W205" i="44"/>
  <c r="X106" i="44"/>
  <c r="S102" i="44"/>
  <c r="S121" i="44"/>
  <c r="O132" i="44"/>
  <c r="W200" i="44"/>
  <c r="S84" i="44"/>
  <c r="S88" i="44"/>
  <c r="S105" i="44"/>
  <c r="P115" i="44"/>
  <c r="W39" i="44"/>
  <c r="S54" i="44"/>
  <c r="W66" i="44"/>
  <c r="W84" i="44"/>
  <c r="W101" i="44"/>
  <c r="S104" i="44"/>
  <c r="W128" i="44"/>
  <c r="W186" i="44"/>
  <c r="X118" i="44"/>
  <c r="W122" i="44"/>
  <c r="W156" i="44"/>
  <c r="W175" i="44"/>
  <c r="W191" i="44"/>
  <c r="W193" i="44"/>
  <c r="X125" i="44"/>
  <c r="X135" i="44"/>
  <c r="X142" i="44"/>
  <c r="X151" i="44"/>
  <c r="X159" i="44"/>
  <c r="X172" i="44"/>
  <c r="X182" i="44"/>
  <c r="X189" i="44"/>
  <c r="X196" i="44"/>
  <c r="X203" i="44"/>
  <c r="W18" i="43"/>
  <c r="X127" i="43"/>
  <c r="W127" i="43" s="1"/>
  <c r="S127" i="43"/>
  <c r="S14" i="43"/>
  <c r="W30" i="43"/>
  <c r="S20" i="43"/>
  <c r="S22" i="43"/>
  <c r="S24" i="43"/>
  <c r="S26" i="43"/>
  <c r="S28" i="43"/>
  <c r="S30" i="43"/>
  <c r="S32" i="43"/>
  <c r="S34" i="43"/>
  <c r="X118" i="43"/>
  <c r="S118" i="43"/>
  <c r="X122" i="43"/>
  <c r="W122" i="43" s="1"/>
  <c r="S122" i="43"/>
  <c r="X135" i="43"/>
  <c r="S135" i="43"/>
  <c r="S18" i="43"/>
  <c r="W24" i="43"/>
  <c r="R130" i="43"/>
  <c r="X39" i="43"/>
  <c r="X57" i="43"/>
  <c r="X66" i="43"/>
  <c r="X74" i="43"/>
  <c r="X84" i="43"/>
  <c r="X91" i="43"/>
  <c r="X101" i="43"/>
  <c r="X108" i="43"/>
  <c r="S121" i="43"/>
  <c r="S126" i="43"/>
  <c r="W169" i="43"/>
  <c r="W156" i="43"/>
  <c r="W175" i="43"/>
  <c r="W191" i="43"/>
  <c r="X142" i="43"/>
  <c r="X151" i="43"/>
  <c r="X159" i="43"/>
  <c r="X172" i="43"/>
  <c r="X182" i="43"/>
  <c r="X189" i="43"/>
  <c r="X196" i="43"/>
  <c r="X203" i="43"/>
  <c r="S182" i="25"/>
  <c r="I63" i="45" l="1"/>
  <c r="P36" i="45"/>
  <c r="G36" i="44"/>
  <c r="Q36" i="45"/>
  <c r="G36" i="46"/>
  <c r="I36" i="46"/>
  <c r="S56" i="48"/>
  <c r="S113" i="48"/>
  <c r="S115" i="48" s="1"/>
  <c r="C10" i="31" s="1"/>
  <c r="S82" i="48"/>
  <c r="S96" i="47"/>
  <c r="S56" i="47"/>
  <c r="S23" i="47"/>
  <c r="AB177" i="48"/>
  <c r="S82" i="47"/>
  <c r="S72" i="48"/>
  <c r="S89" i="48"/>
  <c r="S17" i="47"/>
  <c r="S36" i="47" s="1"/>
  <c r="S96" i="48"/>
  <c r="S170" i="47"/>
  <c r="I63" i="46"/>
  <c r="L36" i="45"/>
  <c r="P154" i="25"/>
  <c r="Q36" i="46"/>
  <c r="G194" i="43"/>
  <c r="G190" i="25"/>
  <c r="G194" i="25" s="1"/>
  <c r="H201" i="46"/>
  <c r="H210" i="46" s="1"/>
  <c r="H201" i="44"/>
  <c r="H210" i="44" s="1"/>
  <c r="P204" i="25"/>
  <c r="P208" i="25" s="1"/>
  <c r="P208" i="43"/>
  <c r="Q198" i="25"/>
  <c r="I201" i="45"/>
  <c r="I210" i="45" s="1"/>
  <c r="I197" i="25"/>
  <c r="I201" i="43"/>
  <c r="I194" i="43"/>
  <c r="I190" i="25"/>
  <c r="I194" i="25" s="1"/>
  <c r="Q201" i="46"/>
  <c r="Q210" i="46" s="1"/>
  <c r="Q201" i="44"/>
  <c r="Q210" i="44" s="1"/>
  <c r="Q199" i="25"/>
  <c r="Q208" i="43"/>
  <c r="Q204" i="25"/>
  <c r="Q208" i="25" s="1"/>
  <c r="R198" i="43"/>
  <c r="F198" i="25"/>
  <c r="J201" i="45"/>
  <c r="J210" i="45" s="1"/>
  <c r="J197" i="25"/>
  <c r="J201" i="43"/>
  <c r="J194" i="43"/>
  <c r="J190" i="25"/>
  <c r="J194" i="25" s="1"/>
  <c r="F201" i="46"/>
  <c r="R197" i="46"/>
  <c r="R199" i="45"/>
  <c r="R197" i="44"/>
  <c r="F201" i="44"/>
  <c r="R199" i="43"/>
  <c r="F199" i="25"/>
  <c r="F194" i="46"/>
  <c r="R190" i="46"/>
  <c r="R204" i="45"/>
  <c r="F208" i="45"/>
  <c r="R198" i="45"/>
  <c r="F194" i="44"/>
  <c r="R190" i="44"/>
  <c r="R204" i="43"/>
  <c r="F208" i="43"/>
  <c r="F204" i="25"/>
  <c r="H198" i="25"/>
  <c r="K201" i="45"/>
  <c r="K210" i="45" s="1"/>
  <c r="K197" i="25"/>
  <c r="K201" i="43"/>
  <c r="H63" i="44"/>
  <c r="H79" i="25"/>
  <c r="I146" i="25"/>
  <c r="J154" i="25"/>
  <c r="J157" i="46"/>
  <c r="H155" i="25"/>
  <c r="K194" i="43"/>
  <c r="K190" i="25"/>
  <c r="K194" i="25" s="1"/>
  <c r="G201" i="46"/>
  <c r="G210" i="46" s="1"/>
  <c r="G201" i="44"/>
  <c r="G210" i="44" s="1"/>
  <c r="G199" i="25"/>
  <c r="G208" i="43"/>
  <c r="G204" i="25"/>
  <c r="G208" i="25" s="1"/>
  <c r="G198" i="25"/>
  <c r="L201" i="45"/>
  <c r="L210" i="45" s="1"/>
  <c r="L197" i="25"/>
  <c r="L201" i="43"/>
  <c r="S72" i="47"/>
  <c r="J36" i="44"/>
  <c r="H194" i="43"/>
  <c r="H190" i="25"/>
  <c r="H194" i="25" s="1"/>
  <c r="I201" i="46"/>
  <c r="I210" i="46" s="1"/>
  <c r="I201" i="44"/>
  <c r="I210" i="44" s="1"/>
  <c r="I199" i="25"/>
  <c r="I208" i="43"/>
  <c r="I204" i="25"/>
  <c r="I208" i="25" s="1"/>
  <c r="I198" i="25"/>
  <c r="M201" i="45"/>
  <c r="M210" i="45" s="1"/>
  <c r="M197" i="25"/>
  <c r="M201" i="43"/>
  <c r="K63" i="45"/>
  <c r="H63" i="46"/>
  <c r="J63" i="44"/>
  <c r="L194" i="43"/>
  <c r="L190" i="25"/>
  <c r="L194" i="25" s="1"/>
  <c r="J201" i="46"/>
  <c r="J210" i="46" s="1"/>
  <c r="J201" i="44"/>
  <c r="J210" i="44" s="1"/>
  <c r="J199" i="25"/>
  <c r="H208" i="43"/>
  <c r="H204" i="25"/>
  <c r="H208" i="25" s="1"/>
  <c r="J198" i="25"/>
  <c r="N201" i="45"/>
  <c r="N210" i="45" s="1"/>
  <c r="N197" i="25"/>
  <c r="N201" i="43"/>
  <c r="M194" i="43"/>
  <c r="M190" i="25"/>
  <c r="M194" i="25" s="1"/>
  <c r="K201" i="46"/>
  <c r="K210" i="46" s="1"/>
  <c r="K201" i="44"/>
  <c r="K210" i="44" s="1"/>
  <c r="H199" i="25"/>
  <c r="J208" i="43"/>
  <c r="J204" i="25"/>
  <c r="J208" i="25" s="1"/>
  <c r="K198" i="25"/>
  <c r="O201" i="45"/>
  <c r="O210" i="45" s="1"/>
  <c r="O197" i="25"/>
  <c r="O201" i="43"/>
  <c r="N190" i="25"/>
  <c r="N194" i="25" s="1"/>
  <c r="N194" i="43"/>
  <c r="L201" i="46"/>
  <c r="L210" i="46" s="1"/>
  <c r="L201" i="44"/>
  <c r="L210" i="44" s="1"/>
  <c r="K199" i="25"/>
  <c r="K208" i="43"/>
  <c r="K204" i="25"/>
  <c r="K208" i="25" s="1"/>
  <c r="L198" i="25"/>
  <c r="P201" i="45"/>
  <c r="P210" i="45" s="1"/>
  <c r="P197" i="25"/>
  <c r="P201" i="43"/>
  <c r="N36" i="46"/>
  <c r="O190" i="25"/>
  <c r="O194" i="25" s="1"/>
  <c r="O194" i="43"/>
  <c r="M201" i="46"/>
  <c r="M210" i="46" s="1"/>
  <c r="M201" i="44"/>
  <c r="M210" i="44" s="1"/>
  <c r="L199" i="25"/>
  <c r="L208" i="43"/>
  <c r="L204" i="25"/>
  <c r="L208" i="25" s="1"/>
  <c r="M198" i="25"/>
  <c r="Q201" i="45"/>
  <c r="Q210" i="45" s="1"/>
  <c r="Q201" i="43"/>
  <c r="Q197" i="25"/>
  <c r="P190" i="25"/>
  <c r="P194" i="25" s="1"/>
  <c r="P194" i="43"/>
  <c r="N201" i="46"/>
  <c r="N210" i="46" s="1"/>
  <c r="N201" i="44"/>
  <c r="N210" i="44" s="1"/>
  <c r="M199" i="25"/>
  <c r="M208" i="43"/>
  <c r="M204" i="25"/>
  <c r="M208" i="25" s="1"/>
  <c r="N198" i="25"/>
  <c r="F201" i="45"/>
  <c r="R197" i="45"/>
  <c r="H201" i="43"/>
  <c r="H197" i="25"/>
  <c r="R198" i="46"/>
  <c r="Q194" i="43"/>
  <c r="Q190" i="25"/>
  <c r="Q194" i="25" s="1"/>
  <c r="O201" i="46"/>
  <c r="O210" i="46" s="1"/>
  <c r="O201" i="44"/>
  <c r="O210" i="44" s="1"/>
  <c r="N199" i="25"/>
  <c r="N208" i="43"/>
  <c r="N204" i="25"/>
  <c r="N208" i="25" s="1"/>
  <c r="O198" i="25"/>
  <c r="R199" i="46"/>
  <c r="H201" i="45"/>
  <c r="H210" i="45" s="1"/>
  <c r="R199" i="44"/>
  <c r="F201" i="43"/>
  <c r="R197" i="43"/>
  <c r="F197" i="25"/>
  <c r="F208" i="46"/>
  <c r="R204" i="46"/>
  <c r="F194" i="45"/>
  <c r="R190" i="45"/>
  <c r="F208" i="44"/>
  <c r="R204" i="44"/>
  <c r="R198" i="44"/>
  <c r="R190" i="43"/>
  <c r="F194" i="43"/>
  <c r="F190" i="25"/>
  <c r="P201" i="46"/>
  <c r="P210" i="46" s="1"/>
  <c r="P201" i="44"/>
  <c r="P210" i="44" s="1"/>
  <c r="O199" i="25"/>
  <c r="O208" i="43"/>
  <c r="O204" i="25"/>
  <c r="O208" i="25" s="1"/>
  <c r="P198" i="25"/>
  <c r="G201" i="45"/>
  <c r="G210" i="45" s="1"/>
  <c r="G201" i="43"/>
  <c r="G197" i="25"/>
  <c r="H187" i="43"/>
  <c r="H183" i="25"/>
  <c r="H187" i="25" s="1"/>
  <c r="I187" i="43"/>
  <c r="I183" i="25"/>
  <c r="I187" i="25" s="1"/>
  <c r="J187" i="43"/>
  <c r="J183" i="25"/>
  <c r="J187" i="25" s="1"/>
  <c r="K187" i="43"/>
  <c r="K183" i="25"/>
  <c r="K187" i="25" s="1"/>
  <c r="L187" i="43"/>
  <c r="L183" i="25"/>
  <c r="L187" i="25" s="1"/>
  <c r="M187" i="43"/>
  <c r="M183" i="25"/>
  <c r="M187" i="25" s="1"/>
  <c r="N187" i="43"/>
  <c r="N183" i="25"/>
  <c r="N187" i="25" s="1"/>
  <c r="F187" i="46"/>
  <c r="R183" i="46"/>
  <c r="F187" i="44"/>
  <c r="R183" i="44"/>
  <c r="O183" i="25"/>
  <c r="O187" i="25" s="1"/>
  <c r="O187" i="43"/>
  <c r="P183" i="25"/>
  <c r="P187" i="25" s="1"/>
  <c r="P187" i="43"/>
  <c r="Q187" i="43"/>
  <c r="Q183" i="25"/>
  <c r="Q187" i="25" s="1"/>
  <c r="F187" i="45"/>
  <c r="R183" i="45"/>
  <c r="R183" i="43"/>
  <c r="F187" i="43"/>
  <c r="F210" i="43" s="1"/>
  <c r="F183" i="25"/>
  <c r="G187" i="43"/>
  <c r="G183" i="25"/>
  <c r="G187" i="25" s="1"/>
  <c r="H177" i="46"/>
  <c r="H177" i="44"/>
  <c r="H174" i="25"/>
  <c r="H177" i="45"/>
  <c r="H177" i="43"/>
  <c r="H173" i="25"/>
  <c r="I177" i="46"/>
  <c r="I177" i="44"/>
  <c r="I174" i="25"/>
  <c r="I177" i="45"/>
  <c r="I177" i="43"/>
  <c r="I173" i="25"/>
  <c r="J177" i="46"/>
  <c r="J177" i="44"/>
  <c r="J174" i="25"/>
  <c r="J177" i="45"/>
  <c r="J177" i="43"/>
  <c r="J173" i="25"/>
  <c r="K177" i="46"/>
  <c r="K177" i="44"/>
  <c r="K174" i="25"/>
  <c r="K177" i="45"/>
  <c r="K177" i="43"/>
  <c r="K173" i="25"/>
  <c r="L177" i="46"/>
  <c r="L177" i="44"/>
  <c r="L174" i="25"/>
  <c r="L177" i="45"/>
  <c r="L177" i="43"/>
  <c r="L173" i="25"/>
  <c r="M177" i="46"/>
  <c r="M177" i="44"/>
  <c r="M174" i="25"/>
  <c r="M177" i="45"/>
  <c r="M177" i="43"/>
  <c r="M173" i="25"/>
  <c r="N177" i="46"/>
  <c r="N177" i="44"/>
  <c r="N174" i="25"/>
  <c r="N177" i="45"/>
  <c r="N173" i="25"/>
  <c r="N177" i="43"/>
  <c r="O177" i="46"/>
  <c r="O177" i="44"/>
  <c r="O174" i="25"/>
  <c r="O177" i="45"/>
  <c r="O173" i="25"/>
  <c r="O177" i="43"/>
  <c r="P177" i="46"/>
  <c r="P177" i="44"/>
  <c r="P174" i="25"/>
  <c r="P177" i="45"/>
  <c r="P173" i="25"/>
  <c r="P177" i="43"/>
  <c r="Q177" i="46"/>
  <c r="Q177" i="44"/>
  <c r="Q174" i="25"/>
  <c r="Q177" i="45"/>
  <c r="Q177" i="43"/>
  <c r="Q173" i="25"/>
  <c r="R174" i="46"/>
  <c r="R174" i="44"/>
  <c r="F177" i="46"/>
  <c r="R173" i="46"/>
  <c r="R173" i="44"/>
  <c r="F177" i="44"/>
  <c r="R174" i="45"/>
  <c r="F174" i="25"/>
  <c r="R174" i="43"/>
  <c r="R173" i="45"/>
  <c r="F177" i="45"/>
  <c r="F177" i="43"/>
  <c r="F173" i="25"/>
  <c r="R173" i="43"/>
  <c r="G177" i="46"/>
  <c r="G177" i="44"/>
  <c r="G174" i="25"/>
  <c r="G177" i="45"/>
  <c r="G177" i="43"/>
  <c r="G173" i="25"/>
  <c r="H170" i="43"/>
  <c r="H160" i="25"/>
  <c r="H170" i="46"/>
  <c r="H170" i="44"/>
  <c r="H168" i="25"/>
  <c r="H167" i="25"/>
  <c r="I170" i="43"/>
  <c r="I160" i="25"/>
  <c r="I170" i="46"/>
  <c r="I170" i="44"/>
  <c r="I168" i="25"/>
  <c r="I167" i="25"/>
  <c r="J170" i="43"/>
  <c r="J160" i="25"/>
  <c r="J170" i="46"/>
  <c r="J170" i="44"/>
  <c r="J168" i="25"/>
  <c r="J167" i="25"/>
  <c r="K170" i="43"/>
  <c r="K160" i="25"/>
  <c r="K170" i="46"/>
  <c r="K170" i="44"/>
  <c r="K168" i="25"/>
  <c r="K167" i="25"/>
  <c r="L170" i="43"/>
  <c r="L160" i="25"/>
  <c r="L170" i="46"/>
  <c r="L170" i="44"/>
  <c r="L168" i="25"/>
  <c r="L167" i="25"/>
  <c r="M170" i="43"/>
  <c r="M160" i="25"/>
  <c r="M170" i="46"/>
  <c r="M170" i="44"/>
  <c r="M168" i="25"/>
  <c r="M167" i="25"/>
  <c r="N170" i="43"/>
  <c r="N160" i="25"/>
  <c r="N170" i="46"/>
  <c r="N170" i="44"/>
  <c r="N168" i="25"/>
  <c r="N167" i="25"/>
  <c r="O170" i="43"/>
  <c r="O160" i="25"/>
  <c r="O170" i="46"/>
  <c r="O170" i="44"/>
  <c r="O168" i="25"/>
  <c r="O167" i="25"/>
  <c r="P160" i="25"/>
  <c r="P170" i="43"/>
  <c r="P170" i="46"/>
  <c r="P170" i="44"/>
  <c r="P168" i="25"/>
  <c r="P167" i="25"/>
  <c r="Q170" i="43"/>
  <c r="Q160" i="25"/>
  <c r="Q170" i="46"/>
  <c r="Q170" i="44"/>
  <c r="Q168" i="25"/>
  <c r="Q167" i="25"/>
  <c r="R168" i="46"/>
  <c r="F170" i="45"/>
  <c r="R160" i="45"/>
  <c r="R168" i="44"/>
  <c r="R160" i="43"/>
  <c r="F170" i="43"/>
  <c r="F160" i="25"/>
  <c r="R167" i="46"/>
  <c r="R167" i="44"/>
  <c r="F170" i="46"/>
  <c r="R160" i="46"/>
  <c r="R168" i="45"/>
  <c r="R160" i="44"/>
  <c r="F170" i="44"/>
  <c r="F168" i="25"/>
  <c r="R168" i="43"/>
  <c r="R167" i="45"/>
  <c r="R167" i="43"/>
  <c r="F167" i="25"/>
  <c r="G170" i="43"/>
  <c r="G160" i="25"/>
  <c r="G170" i="46"/>
  <c r="G170" i="44"/>
  <c r="G168" i="25"/>
  <c r="G167" i="25"/>
  <c r="K154" i="25"/>
  <c r="K157" i="45"/>
  <c r="K152" i="25"/>
  <c r="K157" i="43"/>
  <c r="K157" i="46"/>
  <c r="K157" i="44"/>
  <c r="J155" i="25"/>
  <c r="J157" i="44"/>
  <c r="L154" i="25"/>
  <c r="L157" i="45"/>
  <c r="L152" i="25"/>
  <c r="L157" i="43"/>
  <c r="L157" i="46"/>
  <c r="L157" i="44"/>
  <c r="K155" i="25"/>
  <c r="M154" i="25"/>
  <c r="M157" i="45"/>
  <c r="M152" i="25"/>
  <c r="M157" i="43"/>
  <c r="M157" i="46"/>
  <c r="M157" i="44"/>
  <c r="L155" i="25"/>
  <c r="J152" i="25"/>
  <c r="J157" i="43"/>
  <c r="I154" i="25"/>
  <c r="N157" i="45"/>
  <c r="N152" i="25"/>
  <c r="N157" i="43"/>
  <c r="N157" i="46"/>
  <c r="I157" i="44"/>
  <c r="M155" i="25"/>
  <c r="N154" i="25"/>
  <c r="O157" i="45"/>
  <c r="I152" i="25"/>
  <c r="I157" i="43"/>
  <c r="O157" i="46"/>
  <c r="N157" i="44"/>
  <c r="N155" i="25"/>
  <c r="O154" i="25"/>
  <c r="P157" i="45"/>
  <c r="O152" i="25"/>
  <c r="O157" i="43"/>
  <c r="P157" i="46"/>
  <c r="O157" i="44"/>
  <c r="O155" i="25"/>
  <c r="Q157" i="45"/>
  <c r="P152" i="25"/>
  <c r="P157" i="43"/>
  <c r="H157" i="46"/>
  <c r="P157" i="44"/>
  <c r="P155" i="25"/>
  <c r="J157" i="45"/>
  <c r="Q154" i="25"/>
  <c r="F157" i="45"/>
  <c r="R152" i="45"/>
  <c r="Q157" i="43"/>
  <c r="Q152" i="25"/>
  <c r="R154" i="44"/>
  <c r="Q157" i="46"/>
  <c r="H157" i="44"/>
  <c r="Q155" i="25"/>
  <c r="H154" i="25"/>
  <c r="H157" i="45"/>
  <c r="R152" i="43"/>
  <c r="F157" i="43"/>
  <c r="F152" i="25"/>
  <c r="R154" i="46"/>
  <c r="R152" i="46"/>
  <c r="F157" i="46"/>
  <c r="Q157" i="44"/>
  <c r="R155" i="43"/>
  <c r="F155" i="25"/>
  <c r="R154" i="45"/>
  <c r="R154" i="43"/>
  <c r="F154" i="25"/>
  <c r="R155" i="46"/>
  <c r="I157" i="45"/>
  <c r="R155" i="44"/>
  <c r="H152" i="25"/>
  <c r="H157" i="43"/>
  <c r="I157" i="46"/>
  <c r="R155" i="45"/>
  <c r="R152" i="44"/>
  <c r="F157" i="44"/>
  <c r="I155" i="25"/>
  <c r="G154" i="25"/>
  <c r="G157" i="45"/>
  <c r="G152" i="25"/>
  <c r="G157" i="43"/>
  <c r="G157" i="46"/>
  <c r="G157" i="44"/>
  <c r="G155" i="25"/>
  <c r="J147" i="25"/>
  <c r="J146" i="25"/>
  <c r="J149" i="45"/>
  <c r="J143" i="25"/>
  <c r="J149" i="43"/>
  <c r="K147" i="25"/>
  <c r="K146" i="25"/>
  <c r="K149" i="45"/>
  <c r="K143" i="25"/>
  <c r="K149" i="43"/>
  <c r="L147" i="25"/>
  <c r="L146" i="25"/>
  <c r="L149" i="45"/>
  <c r="L143" i="25"/>
  <c r="L149" i="43"/>
  <c r="M147" i="25"/>
  <c r="H146" i="25"/>
  <c r="H149" i="45"/>
  <c r="M143" i="25"/>
  <c r="M149" i="43"/>
  <c r="I149" i="44"/>
  <c r="N147" i="25"/>
  <c r="M146" i="25"/>
  <c r="M149" i="45"/>
  <c r="N143" i="25"/>
  <c r="N149" i="43"/>
  <c r="O147" i="25"/>
  <c r="N146" i="25"/>
  <c r="N149" i="45"/>
  <c r="O143" i="25"/>
  <c r="O149" i="43"/>
  <c r="P147" i="25"/>
  <c r="O146" i="25"/>
  <c r="O149" i="45"/>
  <c r="H149" i="43"/>
  <c r="H143" i="25"/>
  <c r="I149" i="45"/>
  <c r="H149" i="44"/>
  <c r="Q147" i="25"/>
  <c r="P146" i="25"/>
  <c r="P149" i="45"/>
  <c r="P143" i="25"/>
  <c r="P149" i="43"/>
  <c r="I147" i="25"/>
  <c r="H147" i="25"/>
  <c r="Q146" i="25"/>
  <c r="Q149" i="45"/>
  <c r="Q149" i="43"/>
  <c r="Q143" i="25"/>
  <c r="F149" i="46"/>
  <c r="R143" i="46"/>
  <c r="R147" i="45"/>
  <c r="R143" i="44"/>
  <c r="F149" i="44"/>
  <c r="R147" i="43"/>
  <c r="F147" i="25"/>
  <c r="R146" i="44"/>
  <c r="R146" i="45"/>
  <c r="F146" i="25"/>
  <c r="R146" i="43"/>
  <c r="R147" i="46"/>
  <c r="F149" i="45"/>
  <c r="R143" i="45"/>
  <c r="R147" i="44"/>
  <c r="F143" i="25"/>
  <c r="F149" i="43"/>
  <c r="R143" i="43"/>
  <c r="R146" i="46"/>
  <c r="I149" i="43"/>
  <c r="I143" i="25"/>
  <c r="G147" i="25"/>
  <c r="G146" i="25"/>
  <c r="G149" i="45"/>
  <c r="G149" i="43"/>
  <c r="G143" i="25"/>
  <c r="H140" i="46"/>
  <c r="H179" i="46" s="1"/>
  <c r="H140" i="44"/>
  <c r="H138" i="25"/>
  <c r="H137" i="25"/>
  <c r="H140" i="45"/>
  <c r="H140" i="43"/>
  <c r="H136" i="25"/>
  <c r="I140" i="46"/>
  <c r="I140" i="44"/>
  <c r="I138" i="25"/>
  <c r="I137" i="25"/>
  <c r="I140" i="45"/>
  <c r="I140" i="43"/>
  <c r="I136" i="25"/>
  <c r="J140" i="46"/>
  <c r="J179" i="46" s="1"/>
  <c r="J140" i="44"/>
  <c r="J138" i="25"/>
  <c r="J137" i="25"/>
  <c r="J140" i="45"/>
  <c r="J136" i="25"/>
  <c r="J140" i="43"/>
  <c r="K140" i="46"/>
  <c r="K140" i="44"/>
  <c r="K138" i="25"/>
  <c r="K137" i="25"/>
  <c r="K140" i="45"/>
  <c r="K136" i="25"/>
  <c r="K140" i="43"/>
  <c r="L140" i="46"/>
  <c r="L140" i="44"/>
  <c r="L138" i="25"/>
  <c r="L137" i="25"/>
  <c r="L140" i="45"/>
  <c r="L179" i="45" s="1"/>
  <c r="L136" i="25"/>
  <c r="L140" i="43"/>
  <c r="M140" i="46"/>
  <c r="M140" i="44"/>
  <c r="M138" i="25"/>
  <c r="M137" i="25"/>
  <c r="M140" i="45"/>
  <c r="M136" i="25"/>
  <c r="M140" i="43"/>
  <c r="N140" i="46"/>
  <c r="N179" i="46" s="1"/>
  <c r="N140" i="44"/>
  <c r="N138" i="25"/>
  <c r="N137" i="25"/>
  <c r="N140" i="45"/>
  <c r="N136" i="25"/>
  <c r="N140" i="43"/>
  <c r="N179" i="43" s="1"/>
  <c r="O140" i="46"/>
  <c r="O140" i="44"/>
  <c r="O138" i="25"/>
  <c r="O137" i="25"/>
  <c r="O140" i="45"/>
  <c r="O136" i="25"/>
  <c r="O140" i="43"/>
  <c r="P140" i="46"/>
  <c r="P140" i="44"/>
  <c r="P138" i="25"/>
  <c r="P137" i="25"/>
  <c r="P140" i="45"/>
  <c r="P179" i="45" s="1"/>
  <c r="P136" i="25"/>
  <c r="P140" i="43"/>
  <c r="Q140" i="46"/>
  <c r="Q140" i="44"/>
  <c r="Q138" i="25"/>
  <c r="Q137" i="25"/>
  <c r="Q140" i="45"/>
  <c r="Q140" i="43"/>
  <c r="Q136" i="25"/>
  <c r="R137" i="46"/>
  <c r="R137" i="44"/>
  <c r="R136" i="46"/>
  <c r="F140" i="46"/>
  <c r="R138" i="45"/>
  <c r="F140" i="44"/>
  <c r="R136" i="44"/>
  <c r="R138" i="43"/>
  <c r="F138" i="25"/>
  <c r="R137" i="45"/>
  <c r="R137" i="43"/>
  <c r="F137" i="25"/>
  <c r="R138" i="46"/>
  <c r="F140" i="45"/>
  <c r="R136" i="45"/>
  <c r="R138" i="44"/>
  <c r="F140" i="43"/>
  <c r="R136" i="43"/>
  <c r="F136" i="25"/>
  <c r="G140" i="46"/>
  <c r="G140" i="44"/>
  <c r="G179" i="44" s="1"/>
  <c r="G138" i="25"/>
  <c r="G137" i="25"/>
  <c r="G140" i="45"/>
  <c r="G140" i="43"/>
  <c r="G136" i="25"/>
  <c r="H123" i="43"/>
  <c r="H132" i="43" s="1"/>
  <c r="H119" i="25"/>
  <c r="I123" i="43"/>
  <c r="I132" i="43" s="1"/>
  <c r="I119" i="25"/>
  <c r="K119" i="25"/>
  <c r="K123" i="43"/>
  <c r="K132" i="43" s="1"/>
  <c r="L119" i="25"/>
  <c r="L123" i="43"/>
  <c r="L132" i="43" s="1"/>
  <c r="M119" i="25"/>
  <c r="M123" i="43"/>
  <c r="M132" i="43" s="1"/>
  <c r="N119" i="25"/>
  <c r="N123" i="43"/>
  <c r="N132" i="43" s="1"/>
  <c r="J123" i="43"/>
  <c r="J132" i="43" s="1"/>
  <c r="J119" i="25"/>
  <c r="O119" i="25"/>
  <c r="O123" i="43"/>
  <c r="O132" i="43" s="1"/>
  <c r="P119" i="25"/>
  <c r="P123" i="43"/>
  <c r="P132" i="43" s="1"/>
  <c r="Q123" i="43"/>
  <c r="Q132" i="43" s="1"/>
  <c r="Q119" i="25"/>
  <c r="F123" i="45"/>
  <c r="F132" i="45" s="1"/>
  <c r="R119" i="45"/>
  <c r="F123" i="43"/>
  <c r="F132" i="43" s="1"/>
  <c r="R119" i="43"/>
  <c r="F119" i="25"/>
  <c r="F123" i="46"/>
  <c r="F132" i="46" s="1"/>
  <c r="R119" i="46"/>
  <c r="F123" i="44"/>
  <c r="F132" i="44" s="1"/>
  <c r="R119" i="44"/>
  <c r="G123" i="43"/>
  <c r="G132" i="43" s="1"/>
  <c r="G119" i="25"/>
  <c r="H111" i="25"/>
  <c r="H110" i="25"/>
  <c r="H113" i="45"/>
  <c r="H115" i="45" s="1"/>
  <c r="H113" i="43"/>
  <c r="H115" i="43" s="1"/>
  <c r="H109" i="25"/>
  <c r="I111" i="25"/>
  <c r="I110" i="25"/>
  <c r="I113" i="45"/>
  <c r="I115" i="45" s="1"/>
  <c r="I113" i="43"/>
  <c r="I115" i="43" s="1"/>
  <c r="I109" i="25"/>
  <c r="J111" i="25"/>
  <c r="J110" i="25"/>
  <c r="J113" i="45"/>
  <c r="J115" i="45" s="1"/>
  <c r="J113" i="43"/>
  <c r="J115" i="43" s="1"/>
  <c r="J109" i="25"/>
  <c r="K111" i="25"/>
  <c r="K110" i="25"/>
  <c r="K113" i="45"/>
  <c r="K115" i="45" s="1"/>
  <c r="K113" i="43"/>
  <c r="K115" i="43" s="1"/>
  <c r="K109" i="25"/>
  <c r="L111" i="25"/>
  <c r="L110" i="25"/>
  <c r="L113" i="45"/>
  <c r="L115" i="45" s="1"/>
  <c r="L113" i="43"/>
  <c r="L115" i="43" s="1"/>
  <c r="L109" i="25"/>
  <c r="M111" i="25"/>
  <c r="M110" i="25"/>
  <c r="M113" i="45"/>
  <c r="M115" i="45" s="1"/>
  <c r="M109" i="25"/>
  <c r="M113" i="43"/>
  <c r="M115" i="43" s="1"/>
  <c r="N111" i="25"/>
  <c r="N110" i="25"/>
  <c r="N113" i="45"/>
  <c r="N115" i="45" s="1"/>
  <c r="N109" i="25"/>
  <c r="N113" i="43"/>
  <c r="N115" i="43" s="1"/>
  <c r="O111" i="25"/>
  <c r="O110" i="25"/>
  <c r="O113" i="45"/>
  <c r="O115" i="45" s="1"/>
  <c r="O109" i="25"/>
  <c r="O113" i="43"/>
  <c r="O115" i="43" s="1"/>
  <c r="P111" i="25"/>
  <c r="P110" i="25"/>
  <c r="P113" i="45"/>
  <c r="P115" i="45" s="1"/>
  <c r="P109" i="25"/>
  <c r="P113" i="43"/>
  <c r="P115" i="43" s="1"/>
  <c r="Q111" i="25"/>
  <c r="Q110" i="25"/>
  <c r="Q113" i="45"/>
  <c r="Q115" i="45" s="1"/>
  <c r="Q113" i="43"/>
  <c r="Q115" i="43" s="1"/>
  <c r="Q109" i="25"/>
  <c r="R109" i="46"/>
  <c r="F113" i="46"/>
  <c r="F115" i="46" s="1"/>
  <c r="R111" i="45"/>
  <c r="F113" i="44"/>
  <c r="F115" i="44" s="1"/>
  <c r="R109" i="44"/>
  <c r="R111" i="43"/>
  <c r="F111" i="25"/>
  <c r="R110" i="45"/>
  <c r="R110" i="43"/>
  <c r="F110" i="25"/>
  <c r="R111" i="46"/>
  <c r="F113" i="45"/>
  <c r="F115" i="45" s="1"/>
  <c r="R109" i="45"/>
  <c r="R111" i="44"/>
  <c r="F113" i="43"/>
  <c r="F115" i="43" s="1"/>
  <c r="F109" i="25"/>
  <c r="R109" i="43"/>
  <c r="R110" i="46"/>
  <c r="R110" i="44"/>
  <c r="G111" i="25"/>
  <c r="G110" i="25"/>
  <c r="G113" i="45"/>
  <c r="G115" i="45" s="1"/>
  <c r="G113" i="43"/>
  <c r="G115" i="43" s="1"/>
  <c r="G109" i="25"/>
  <c r="H92" i="25"/>
  <c r="H96" i="43"/>
  <c r="H96" i="46"/>
  <c r="H96" i="44"/>
  <c r="H94" i="25"/>
  <c r="H93" i="25"/>
  <c r="I92" i="25"/>
  <c r="I96" i="43"/>
  <c r="I96" i="46"/>
  <c r="I96" i="44"/>
  <c r="I94" i="25"/>
  <c r="I93" i="25"/>
  <c r="J92" i="25"/>
  <c r="J96" i="43"/>
  <c r="J96" i="46"/>
  <c r="J96" i="44"/>
  <c r="J94" i="25"/>
  <c r="J93" i="25"/>
  <c r="K92" i="25"/>
  <c r="K96" i="43"/>
  <c r="K96" i="46"/>
  <c r="K96" i="44"/>
  <c r="K94" i="25"/>
  <c r="K93" i="25"/>
  <c r="L92" i="25"/>
  <c r="L96" i="43"/>
  <c r="L96" i="46"/>
  <c r="L96" i="44"/>
  <c r="L94" i="25"/>
  <c r="L93" i="25"/>
  <c r="M92" i="25"/>
  <c r="M96" i="43"/>
  <c r="M96" i="46"/>
  <c r="M96" i="44"/>
  <c r="M94" i="25"/>
  <c r="M93" i="25"/>
  <c r="N92" i="25"/>
  <c r="N96" i="43"/>
  <c r="N96" i="46"/>
  <c r="N96" i="44"/>
  <c r="N94" i="25"/>
  <c r="N93" i="25"/>
  <c r="O92" i="25"/>
  <c r="O96" i="43"/>
  <c r="O96" i="46"/>
  <c r="O96" i="44"/>
  <c r="O94" i="25"/>
  <c r="O93" i="25"/>
  <c r="P92" i="25"/>
  <c r="P96" i="43"/>
  <c r="P96" i="46"/>
  <c r="P96" i="44"/>
  <c r="P94" i="25"/>
  <c r="P93" i="25"/>
  <c r="Q96" i="43"/>
  <c r="Q92" i="25"/>
  <c r="Q96" i="46"/>
  <c r="Q96" i="44"/>
  <c r="Q94" i="25"/>
  <c r="Q93" i="25"/>
  <c r="R94" i="46"/>
  <c r="F96" i="45"/>
  <c r="R92" i="45"/>
  <c r="R94" i="44"/>
  <c r="F96" i="43"/>
  <c r="R92" i="43"/>
  <c r="F92" i="25"/>
  <c r="R93" i="46"/>
  <c r="R93" i="44"/>
  <c r="R92" i="46"/>
  <c r="F96" i="46"/>
  <c r="R94" i="45"/>
  <c r="R92" i="44"/>
  <c r="F96" i="44"/>
  <c r="R94" i="43"/>
  <c r="F94" i="25"/>
  <c r="R93" i="45"/>
  <c r="R93" i="43"/>
  <c r="F93" i="25"/>
  <c r="G96" i="43"/>
  <c r="G92" i="25"/>
  <c r="G96" i="46"/>
  <c r="G96" i="44"/>
  <c r="G94" i="25"/>
  <c r="G93" i="25"/>
  <c r="H86" i="25"/>
  <c r="H89" i="45"/>
  <c r="H89" i="43"/>
  <c r="H85" i="25"/>
  <c r="H89" i="46"/>
  <c r="H89" i="44"/>
  <c r="H87" i="25"/>
  <c r="I86" i="25"/>
  <c r="I89" i="45"/>
  <c r="I89" i="43"/>
  <c r="I85" i="25"/>
  <c r="I89" i="46"/>
  <c r="I89" i="44"/>
  <c r="I87" i="25"/>
  <c r="J86" i="25"/>
  <c r="J89" i="45"/>
  <c r="J85" i="25"/>
  <c r="J89" i="43"/>
  <c r="J89" i="46"/>
  <c r="J89" i="44"/>
  <c r="J87" i="25"/>
  <c r="K86" i="25"/>
  <c r="K89" i="45"/>
  <c r="K85" i="25"/>
  <c r="K89" i="43"/>
  <c r="K89" i="46"/>
  <c r="K89" i="44"/>
  <c r="K87" i="25"/>
  <c r="L86" i="25"/>
  <c r="L89" i="45"/>
  <c r="L85" i="25"/>
  <c r="L89" i="43"/>
  <c r="L89" i="46"/>
  <c r="L89" i="44"/>
  <c r="L87" i="25"/>
  <c r="M86" i="25"/>
  <c r="M89" i="45"/>
  <c r="M85" i="25"/>
  <c r="M89" i="43"/>
  <c r="M89" i="46"/>
  <c r="M89" i="44"/>
  <c r="M87" i="25"/>
  <c r="N86" i="25"/>
  <c r="N89" i="45"/>
  <c r="N85" i="25"/>
  <c r="N89" i="43"/>
  <c r="N89" i="46"/>
  <c r="N89" i="44"/>
  <c r="N87" i="25"/>
  <c r="O86" i="25"/>
  <c r="O89" i="45"/>
  <c r="O85" i="25"/>
  <c r="O89" i="43"/>
  <c r="O89" i="46"/>
  <c r="O89" i="44"/>
  <c r="O87" i="25"/>
  <c r="P86" i="25"/>
  <c r="P89" i="45"/>
  <c r="P85" i="25"/>
  <c r="P89" i="43"/>
  <c r="P89" i="46"/>
  <c r="P89" i="44"/>
  <c r="P87" i="25"/>
  <c r="Q86" i="25"/>
  <c r="Q89" i="45"/>
  <c r="Q89" i="43"/>
  <c r="Q85" i="25"/>
  <c r="Q89" i="46"/>
  <c r="Q89" i="44"/>
  <c r="Q87" i="25"/>
  <c r="R86" i="45"/>
  <c r="R86" i="43"/>
  <c r="F86" i="25"/>
  <c r="R87" i="46"/>
  <c r="R85" i="45"/>
  <c r="F89" i="45"/>
  <c r="R87" i="44"/>
  <c r="F89" i="43"/>
  <c r="R85" i="43"/>
  <c r="F85" i="25"/>
  <c r="R86" i="46"/>
  <c r="R86" i="44"/>
  <c r="F89" i="46"/>
  <c r="R85" i="46"/>
  <c r="R87" i="45"/>
  <c r="R85" i="44"/>
  <c r="F89" i="44"/>
  <c r="R87" i="43"/>
  <c r="F87" i="25"/>
  <c r="G86" i="25"/>
  <c r="G89" i="45"/>
  <c r="G89" i="43"/>
  <c r="G85" i="25"/>
  <c r="G89" i="46"/>
  <c r="G89" i="44"/>
  <c r="G87" i="25"/>
  <c r="I80" i="25"/>
  <c r="I79" i="25"/>
  <c r="I82" i="45"/>
  <c r="I82" i="43"/>
  <c r="I75" i="25"/>
  <c r="H82" i="46"/>
  <c r="J80" i="25"/>
  <c r="J79" i="25"/>
  <c r="J82" i="45"/>
  <c r="J82" i="43"/>
  <c r="J75" i="25"/>
  <c r="K80" i="25"/>
  <c r="K79" i="25"/>
  <c r="K82" i="45"/>
  <c r="K82" i="43"/>
  <c r="K75" i="25"/>
  <c r="L80" i="25"/>
  <c r="L79" i="25"/>
  <c r="L82" i="45"/>
  <c r="L75" i="25"/>
  <c r="L82" i="43"/>
  <c r="M80" i="25"/>
  <c r="M79" i="25"/>
  <c r="M82" i="45"/>
  <c r="M75" i="25"/>
  <c r="M82" i="43"/>
  <c r="N80" i="25"/>
  <c r="N79" i="25"/>
  <c r="N82" i="45"/>
  <c r="N75" i="25"/>
  <c r="N82" i="43"/>
  <c r="H80" i="25"/>
  <c r="O80" i="25"/>
  <c r="O79" i="25"/>
  <c r="O82" i="45"/>
  <c r="O75" i="25"/>
  <c r="O82" i="43"/>
  <c r="H82" i="44"/>
  <c r="P80" i="25"/>
  <c r="P79" i="25"/>
  <c r="P82" i="45"/>
  <c r="P75" i="25"/>
  <c r="P82" i="43"/>
  <c r="H82" i="45"/>
  <c r="Q80" i="25"/>
  <c r="Q79" i="25"/>
  <c r="Q82" i="45"/>
  <c r="Q75" i="25"/>
  <c r="Q82" i="43"/>
  <c r="R75" i="46"/>
  <c r="F82" i="46"/>
  <c r="R80" i="45"/>
  <c r="R75" i="44"/>
  <c r="F82" i="44"/>
  <c r="R80" i="43"/>
  <c r="F80" i="25"/>
  <c r="R79" i="45"/>
  <c r="R79" i="43"/>
  <c r="F79" i="25"/>
  <c r="R80" i="46"/>
  <c r="F82" i="45"/>
  <c r="R75" i="45"/>
  <c r="R80" i="44"/>
  <c r="F82" i="43"/>
  <c r="R75" i="43"/>
  <c r="F75" i="25"/>
  <c r="R79" i="46"/>
  <c r="R79" i="44"/>
  <c r="H82" i="43"/>
  <c r="H75" i="25"/>
  <c r="G80" i="25"/>
  <c r="G79" i="25"/>
  <c r="G82" i="45"/>
  <c r="G82" i="43"/>
  <c r="G75" i="25"/>
  <c r="F70" i="25"/>
  <c r="H72" i="46"/>
  <c r="H98" i="46" s="1"/>
  <c r="H72" i="44"/>
  <c r="H69" i="25"/>
  <c r="H72" i="45"/>
  <c r="H98" i="45" s="1"/>
  <c r="H72" i="43"/>
  <c r="H98" i="43" s="1"/>
  <c r="H67" i="25"/>
  <c r="I72" i="46"/>
  <c r="I98" i="46" s="1"/>
  <c r="I72" i="44"/>
  <c r="I69" i="25"/>
  <c r="I72" i="45"/>
  <c r="I72" i="43"/>
  <c r="I98" i="43" s="1"/>
  <c r="I67" i="25"/>
  <c r="J72" i="46"/>
  <c r="J72" i="44"/>
  <c r="J69" i="25"/>
  <c r="J72" i="45"/>
  <c r="J72" i="43"/>
  <c r="J98" i="43" s="1"/>
  <c r="J67" i="25"/>
  <c r="K72" i="46"/>
  <c r="K98" i="46" s="1"/>
  <c r="K72" i="44"/>
  <c r="K69" i="25"/>
  <c r="K72" i="45"/>
  <c r="K72" i="43"/>
  <c r="K98" i="43" s="1"/>
  <c r="K67" i="25"/>
  <c r="L72" i="46"/>
  <c r="L72" i="44"/>
  <c r="L69" i="25"/>
  <c r="L72" i="45"/>
  <c r="L72" i="43"/>
  <c r="L98" i="43" s="1"/>
  <c r="L67" i="25"/>
  <c r="M72" i="46"/>
  <c r="M98" i="46" s="1"/>
  <c r="M72" i="44"/>
  <c r="M69" i="25"/>
  <c r="M72" i="45"/>
  <c r="M98" i="45" s="1"/>
  <c r="M72" i="43"/>
  <c r="M98" i="43" s="1"/>
  <c r="M67" i="25"/>
  <c r="N72" i="46"/>
  <c r="N72" i="44"/>
  <c r="N98" i="44" s="1"/>
  <c r="N69" i="25"/>
  <c r="N72" i="45"/>
  <c r="N67" i="25"/>
  <c r="N72" i="43"/>
  <c r="N98" i="43" s="1"/>
  <c r="O72" i="46"/>
  <c r="O98" i="46" s="1"/>
  <c r="O72" i="44"/>
  <c r="O69" i="25"/>
  <c r="O72" i="45"/>
  <c r="O67" i="25"/>
  <c r="O72" i="43"/>
  <c r="O98" i="43" s="1"/>
  <c r="P72" i="46"/>
  <c r="P98" i="46" s="1"/>
  <c r="P72" i="44"/>
  <c r="P98" i="44" s="1"/>
  <c r="P69" i="25"/>
  <c r="P72" i="45"/>
  <c r="P67" i="25"/>
  <c r="P72" i="43"/>
  <c r="P98" i="43" s="1"/>
  <c r="Q72" i="46"/>
  <c r="Q98" i="46" s="1"/>
  <c r="Q72" i="44"/>
  <c r="Q69" i="25"/>
  <c r="Q72" i="45"/>
  <c r="Q72" i="43"/>
  <c r="Q67" i="25"/>
  <c r="R69" i="46"/>
  <c r="R69" i="44"/>
  <c r="F72" i="46"/>
  <c r="R67" i="46"/>
  <c r="F72" i="44"/>
  <c r="R67" i="44"/>
  <c r="R69" i="45"/>
  <c r="F69" i="25"/>
  <c r="R69" i="43"/>
  <c r="F72" i="45"/>
  <c r="F98" i="45" s="1"/>
  <c r="R67" i="45"/>
  <c r="F72" i="43"/>
  <c r="F98" i="43" s="1"/>
  <c r="F67" i="25"/>
  <c r="R67" i="43"/>
  <c r="G72" i="46"/>
  <c r="G72" i="44"/>
  <c r="G69" i="25"/>
  <c r="G72" i="45"/>
  <c r="G72" i="43"/>
  <c r="G98" i="43" s="1"/>
  <c r="G67" i="25"/>
  <c r="H62" i="43"/>
  <c r="H58" i="25"/>
  <c r="I62" i="43"/>
  <c r="I58" i="25"/>
  <c r="J58" i="25"/>
  <c r="J62" i="43"/>
  <c r="K58" i="25"/>
  <c r="K62" i="43"/>
  <c r="L58" i="25"/>
  <c r="L62" i="43"/>
  <c r="M58" i="25"/>
  <c r="M62" i="43"/>
  <c r="N58" i="25"/>
  <c r="N62" i="43"/>
  <c r="O58" i="25"/>
  <c r="O62" i="43"/>
  <c r="P58" i="25"/>
  <c r="P62" i="43"/>
  <c r="Q62" i="43"/>
  <c r="Q58" i="25"/>
  <c r="R58" i="45"/>
  <c r="F62" i="45"/>
  <c r="F62" i="43"/>
  <c r="F58" i="25"/>
  <c r="R58" i="43"/>
  <c r="F62" i="46"/>
  <c r="R58" i="46"/>
  <c r="F62" i="44"/>
  <c r="R58" i="44"/>
  <c r="G62" i="43"/>
  <c r="G58" i="25"/>
  <c r="I40" i="25"/>
  <c r="I56" i="43"/>
  <c r="J40" i="25"/>
  <c r="J56" i="43"/>
  <c r="M40" i="25"/>
  <c r="M56" i="43"/>
  <c r="N40" i="25"/>
  <c r="N56" i="43"/>
  <c r="O40" i="25"/>
  <c r="O56" i="43"/>
  <c r="P40" i="25"/>
  <c r="P56" i="43"/>
  <c r="K40" i="25"/>
  <c r="K56" i="43"/>
  <c r="L40" i="25"/>
  <c r="L56" i="43"/>
  <c r="R40" i="43"/>
  <c r="F40" i="25"/>
  <c r="F56" i="43"/>
  <c r="Q56" i="43"/>
  <c r="Q40" i="25"/>
  <c r="R40" i="46"/>
  <c r="F56" i="46"/>
  <c r="R40" i="44"/>
  <c r="F56" i="44"/>
  <c r="F56" i="45"/>
  <c r="R40" i="45"/>
  <c r="G40" i="25"/>
  <c r="G56" i="43"/>
  <c r="H40" i="25"/>
  <c r="H56" i="43"/>
  <c r="H63" i="43" s="1"/>
  <c r="I35" i="43"/>
  <c r="I31" i="25"/>
  <c r="J35" i="43"/>
  <c r="J31" i="25"/>
  <c r="K35" i="43"/>
  <c r="K31" i="25"/>
  <c r="L35" i="43"/>
  <c r="L31" i="25"/>
  <c r="M35" i="43"/>
  <c r="M31" i="25"/>
  <c r="N31" i="25"/>
  <c r="N35" i="43"/>
  <c r="O31" i="25"/>
  <c r="O35" i="43"/>
  <c r="P31" i="25"/>
  <c r="P35" i="43"/>
  <c r="H35" i="43"/>
  <c r="H31" i="25"/>
  <c r="Q35" i="43"/>
  <c r="Q31" i="25"/>
  <c r="R31" i="45"/>
  <c r="F35" i="45"/>
  <c r="F35" i="43"/>
  <c r="F31" i="25"/>
  <c r="R31" i="43"/>
  <c r="F35" i="46"/>
  <c r="R31" i="46"/>
  <c r="F35" i="44"/>
  <c r="R31" i="44"/>
  <c r="G35" i="43"/>
  <c r="G31" i="25"/>
  <c r="H29" i="43"/>
  <c r="H25" i="25"/>
  <c r="I29" i="43"/>
  <c r="I25" i="25"/>
  <c r="J25" i="25"/>
  <c r="J29" i="43"/>
  <c r="K25" i="25"/>
  <c r="K29" i="43"/>
  <c r="L25" i="25"/>
  <c r="L29" i="43"/>
  <c r="M25" i="25"/>
  <c r="M29" i="43"/>
  <c r="N25" i="25"/>
  <c r="N29" i="43"/>
  <c r="O25" i="25"/>
  <c r="O29" i="43"/>
  <c r="P25" i="25"/>
  <c r="P29" i="43"/>
  <c r="Q29" i="43"/>
  <c r="Q25" i="25"/>
  <c r="F29" i="45"/>
  <c r="R25" i="45"/>
  <c r="F29" i="43"/>
  <c r="R25" i="43"/>
  <c r="F25" i="25"/>
  <c r="R25" i="46"/>
  <c r="F29" i="46"/>
  <c r="R25" i="44"/>
  <c r="F29" i="44"/>
  <c r="G29" i="43"/>
  <c r="G25" i="25"/>
  <c r="H19" i="25"/>
  <c r="H23" i="43"/>
  <c r="I19" i="25"/>
  <c r="I23" i="43"/>
  <c r="J19" i="25"/>
  <c r="J23" i="43"/>
  <c r="K19" i="25"/>
  <c r="K23" i="43"/>
  <c r="L19" i="25"/>
  <c r="L23" i="43"/>
  <c r="M19" i="25"/>
  <c r="M23" i="43"/>
  <c r="N19" i="25"/>
  <c r="N23" i="43"/>
  <c r="O19" i="25"/>
  <c r="O23" i="43"/>
  <c r="P19" i="25"/>
  <c r="P23" i="43"/>
  <c r="Q23" i="43"/>
  <c r="Q19" i="25"/>
  <c r="F23" i="46"/>
  <c r="R19" i="46"/>
  <c r="F23" i="44"/>
  <c r="R19" i="44"/>
  <c r="R19" i="45"/>
  <c r="F23" i="45"/>
  <c r="R19" i="43"/>
  <c r="F19" i="25"/>
  <c r="F23" i="43"/>
  <c r="G19" i="25"/>
  <c r="G23" i="43"/>
  <c r="H17" i="43"/>
  <c r="H10" i="25"/>
  <c r="I10" i="25"/>
  <c r="I17" i="43"/>
  <c r="J10" i="25"/>
  <c r="J17" i="43"/>
  <c r="J36" i="43" s="1"/>
  <c r="K10" i="25"/>
  <c r="K17" i="43"/>
  <c r="L17" i="43"/>
  <c r="L10" i="25"/>
  <c r="M17" i="43"/>
  <c r="M10" i="25"/>
  <c r="N10" i="25"/>
  <c r="N17" i="43"/>
  <c r="O10" i="25"/>
  <c r="O17" i="43"/>
  <c r="P10" i="25"/>
  <c r="P17" i="43"/>
  <c r="P36" i="43" s="1"/>
  <c r="F17" i="46"/>
  <c r="R10" i="46"/>
  <c r="Q10" i="25"/>
  <c r="Q17" i="43"/>
  <c r="F17" i="45"/>
  <c r="R10" i="45"/>
  <c r="F17" i="44"/>
  <c r="R10" i="44"/>
  <c r="F10" i="25"/>
  <c r="F17" i="43"/>
  <c r="R10" i="43"/>
  <c r="G17" i="43"/>
  <c r="G10" i="25"/>
  <c r="S140" i="48"/>
  <c r="U185" i="28"/>
  <c r="V185" i="28" s="1"/>
  <c r="U192" i="28"/>
  <c r="V192" i="28" s="1"/>
  <c r="V171" i="28"/>
  <c r="AB204" i="48"/>
  <c r="AA208" i="48"/>
  <c r="AB208" i="48" s="1"/>
  <c r="AA208" i="47"/>
  <c r="AB208" i="47" s="1"/>
  <c r="AB204" i="47"/>
  <c r="AB197" i="47"/>
  <c r="AA201" i="47"/>
  <c r="AB201" i="47" s="1"/>
  <c r="AA201" i="48"/>
  <c r="AB201" i="48" s="1"/>
  <c r="AB197" i="48"/>
  <c r="AA194" i="48"/>
  <c r="AB194" i="48" s="1"/>
  <c r="AB190" i="48"/>
  <c r="AA194" i="47"/>
  <c r="AB194" i="47" s="1"/>
  <c r="AB190" i="47"/>
  <c r="AA187" i="47"/>
  <c r="AB183" i="47"/>
  <c r="AB183" i="48"/>
  <c r="AA187" i="48"/>
  <c r="Z177" i="47"/>
  <c r="AB177" i="47" s="1"/>
  <c r="AB174" i="47"/>
  <c r="AA170" i="48"/>
  <c r="AB168" i="48"/>
  <c r="AB160" i="48"/>
  <c r="Z170" i="48"/>
  <c r="AA170" i="47"/>
  <c r="AB168" i="47"/>
  <c r="Z170" i="47"/>
  <c r="AB160" i="47"/>
  <c r="S157" i="47"/>
  <c r="AA157" i="47"/>
  <c r="AB155" i="47"/>
  <c r="AB152" i="47"/>
  <c r="Z157" i="47"/>
  <c r="Z157" i="48"/>
  <c r="AB157" i="48" s="1"/>
  <c r="AB146" i="48"/>
  <c r="Z149" i="48"/>
  <c r="AB149" i="48" s="1"/>
  <c r="Z149" i="47"/>
  <c r="AB146" i="47"/>
  <c r="AA149" i="47"/>
  <c r="AB143" i="47"/>
  <c r="Z140" i="47"/>
  <c r="AB137" i="47"/>
  <c r="AB136" i="47"/>
  <c r="AA140" i="47"/>
  <c r="Z140" i="48"/>
  <c r="AB137" i="48"/>
  <c r="AA140" i="48"/>
  <c r="AB136" i="48"/>
  <c r="AA123" i="47"/>
  <c r="AB119" i="47"/>
  <c r="AB119" i="48"/>
  <c r="AA123" i="48"/>
  <c r="AB111" i="47"/>
  <c r="AA113" i="47"/>
  <c r="AA115" i="47" s="1"/>
  <c r="Z113" i="47"/>
  <c r="AB109" i="47"/>
  <c r="AA113" i="48"/>
  <c r="AA115" i="48" s="1"/>
  <c r="AB111" i="48"/>
  <c r="Z113" i="48"/>
  <c r="AA96" i="47"/>
  <c r="AB93" i="47"/>
  <c r="Z96" i="47"/>
  <c r="AB92" i="47"/>
  <c r="AA96" i="48"/>
  <c r="AB93" i="48"/>
  <c r="Z96" i="48"/>
  <c r="AB92" i="48"/>
  <c r="AB85" i="48"/>
  <c r="Z89" i="48"/>
  <c r="AA89" i="47"/>
  <c r="AB87" i="47"/>
  <c r="Z89" i="47"/>
  <c r="AB85" i="47"/>
  <c r="AA89" i="48"/>
  <c r="AB87" i="48"/>
  <c r="AB75" i="48"/>
  <c r="Z82" i="48"/>
  <c r="AB82" i="48" s="1"/>
  <c r="Z82" i="47"/>
  <c r="AB82" i="47" s="1"/>
  <c r="AB75" i="47"/>
  <c r="AA72" i="47"/>
  <c r="AB69" i="47"/>
  <c r="Z72" i="47"/>
  <c r="AB67" i="47"/>
  <c r="AB69" i="48"/>
  <c r="AA72" i="48"/>
  <c r="AB67" i="48"/>
  <c r="Z72" i="48"/>
  <c r="AB58" i="48"/>
  <c r="Z62" i="48"/>
  <c r="AB62" i="48" s="1"/>
  <c r="AB58" i="47"/>
  <c r="Z62" i="47"/>
  <c r="AB62" i="47" s="1"/>
  <c r="Z56" i="47"/>
  <c r="AB53" i="47"/>
  <c r="Z56" i="48"/>
  <c r="AB53" i="48"/>
  <c r="AB40" i="48"/>
  <c r="AA56" i="48"/>
  <c r="AA63" i="48" s="1"/>
  <c r="AB31" i="48"/>
  <c r="AA35" i="48"/>
  <c r="Z29" i="47"/>
  <c r="AB29" i="47" s="1"/>
  <c r="AB25" i="47"/>
  <c r="AB31" i="47"/>
  <c r="AA35" i="47"/>
  <c r="Z23" i="47"/>
  <c r="AB23" i="47" s="1"/>
  <c r="AB19" i="47"/>
  <c r="Z23" i="48"/>
  <c r="AB23" i="48" s="1"/>
  <c r="AB19" i="48"/>
  <c r="Z17" i="48"/>
  <c r="AB10" i="48"/>
  <c r="Z17" i="47"/>
  <c r="AB10" i="47"/>
  <c r="W159" i="46"/>
  <c r="S193" i="25"/>
  <c r="S192" i="25"/>
  <c r="W185" i="46"/>
  <c r="X130" i="46"/>
  <c r="S130" i="44"/>
  <c r="W14" i="46"/>
  <c r="S189" i="25"/>
  <c r="AB207" i="45"/>
  <c r="AB126" i="45"/>
  <c r="AB33" i="45"/>
  <c r="AB81" i="46"/>
  <c r="AB205" i="46"/>
  <c r="AB122" i="46"/>
  <c r="S191" i="25"/>
  <c r="W126" i="46"/>
  <c r="AB206" i="45"/>
  <c r="S140" i="47"/>
  <c r="S185" i="25"/>
  <c r="S149" i="48"/>
  <c r="AB184" i="45"/>
  <c r="AB128" i="44"/>
  <c r="AB20" i="45"/>
  <c r="AB20" i="46"/>
  <c r="AB60" i="46"/>
  <c r="AB207" i="44"/>
  <c r="AB33" i="44"/>
  <c r="AB120" i="45"/>
  <c r="AB186" i="44"/>
  <c r="AB53" i="43"/>
  <c r="AB148" i="45"/>
  <c r="AB129" i="43"/>
  <c r="AB60" i="44"/>
  <c r="AB59" i="46"/>
  <c r="AB176" i="45"/>
  <c r="AB125" i="44"/>
  <c r="AB156" i="43"/>
  <c r="W18" i="46"/>
  <c r="AB176" i="44"/>
  <c r="X29" i="48"/>
  <c r="S130" i="46"/>
  <c r="AB148" i="46"/>
  <c r="AB129" i="44"/>
  <c r="AB22" i="46"/>
  <c r="AB21" i="46"/>
  <c r="AB59" i="45"/>
  <c r="S187" i="47"/>
  <c r="S157" i="48"/>
  <c r="S130" i="45"/>
  <c r="S106" i="45"/>
  <c r="X106" i="45"/>
  <c r="X106" i="46"/>
  <c r="AB200" i="45"/>
  <c r="AB34" i="46"/>
  <c r="AB27" i="44"/>
  <c r="AB121" i="45"/>
  <c r="AB95" i="46"/>
  <c r="AB128" i="45"/>
  <c r="AB81" i="44"/>
  <c r="AB26" i="44"/>
  <c r="AB127" i="45"/>
  <c r="AB22" i="43"/>
  <c r="AB121" i="46"/>
  <c r="AB71" i="45"/>
  <c r="AB104" i="44"/>
  <c r="AB169" i="46"/>
  <c r="AB26" i="45"/>
  <c r="AB148" i="44"/>
  <c r="AB139" i="44"/>
  <c r="AB120" i="46"/>
  <c r="AB54" i="43"/>
  <c r="S106" i="46"/>
  <c r="AB186" i="46"/>
  <c r="AB33" i="46"/>
  <c r="AB54" i="44"/>
  <c r="AB88" i="45"/>
  <c r="AB30" i="44"/>
  <c r="AB206" i="43"/>
  <c r="AB105" i="43"/>
  <c r="AB71" i="43"/>
  <c r="AA130" i="43"/>
  <c r="AB61" i="43"/>
  <c r="AB81" i="43"/>
  <c r="AB60" i="43"/>
  <c r="AB55" i="43"/>
  <c r="AB184" i="43"/>
  <c r="AB103" i="43"/>
  <c r="AB34" i="43"/>
  <c r="AB88" i="43"/>
  <c r="AB207" i="43"/>
  <c r="AB126" i="43"/>
  <c r="AB14" i="46"/>
  <c r="AB9" i="43"/>
  <c r="AB191" i="46"/>
  <c r="W206" i="46"/>
  <c r="R63" i="47"/>
  <c r="S196" i="25"/>
  <c r="W57" i="46"/>
  <c r="AB186" i="43"/>
  <c r="AB176" i="46"/>
  <c r="AB156" i="44"/>
  <c r="AB16" i="44"/>
  <c r="AB120" i="44"/>
  <c r="AB151" i="43"/>
  <c r="AB169" i="43"/>
  <c r="AB112" i="44"/>
  <c r="AB175" i="45"/>
  <c r="AB127" i="46"/>
  <c r="AB191" i="45"/>
  <c r="AB26" i="43"/>
  <c r="AB122" i="43"/>
  <c r="AB184" i="46"/>
  <c r="AB20" i="44"/>
  <c r="AA106" i="44"/>
  <c r="G215" i="47"/>
  <c r="AB21" i="45"/>
  <c r="AB127" i="43"/>
  <c r="AB54" i="46"/>
  <c r="AB175" i="44"/>
  <c r="AB16" i="46"/>
  <c r="AB81" i="45"/>
  <c r="AB200" i="43"/>
  <c r="AB103" i="44"/>
  <c r="AB191" i="44"/>
  <c r="W91" i="46"/>
  <c r="W26" i="48"/>
  <c r="W29" i="48" s="1"/>
  <c r="W9" i="43"/>
  <c r="S201" i="47"/>
  <c r="X23" i="48"/>
  <c r="AB207" i="46"/>
  <c r="AB129" i="45"/>
  <c r="AB55" i="44"/>
  <c r="AB105" i="46"/>
  <c r="AB22" i="45"/>
  <c r="AB88" i="44"/>
  <c r="AB206" i="44"/>
  <c r="AB128" i="43"/>
  <c r="W135" i="45"/>
  <c r="AB66" i="44"/>
  <c r="S207" i="25"/>
  <c r="W189" i="46"/>
  <c r="S208" i="47"/>
  <c r="AA17" i="45"/>
  <c r="AA82" i="44"/>
  <c r="AB18" i="44"/>
  <c r="AB60" i="45"/>
  <c r="AB33" i="43"/>
  <c r="AB112" i="45"/>
  <c r="AB28" i="44"/>
  <c r="S130" i="43"/>
  <c r="AB61" i="44"/>
  <c r="AB59" i="44"/>
  <c r="AB205" i="43"/>
  <c r="AB192" i="45"/>
  <c r="AB54" i="45"/>
  <c r="AB118" i="43"/>
  <c r="S203" i="25"/>
  <c r="AB200" i="46"/>
  <c r="AB21" i="44"/>
  <c r="AB139" i="45"/>
  <c r="S186" i="25"/>
  <c r="S130" i="47"/>
  <c r="S184" i="25"/>
  <c r="X130" i="45"/>
  <c r="AB74" i="43"/>
  <c r="AB14" i="43"/>
  <c r="AB105" i="45"/>
  <c r="AB22" i="44"/>
  <c r="W101" i="45"/>
  <c r="W106" i="45" s="1"/>
  <c r="W101" i="46"/>
  <c r="W106" i="46" s="1"/>
  <c r="AB55" i="45"/>
  <c r="AB142" i="44"/>
  <c r="AB176" i="43"/>
  <c r="AB120" i="43"/>
  <c r="AB66" i="43"/>
  <c r="AB91" i="45"/>
  <c r="AB27" i="45"/>
  <c r="AB122" i="44"/>
  <c r="AA17" i="44"/>
  <c r="AB102" i="43"/>
  <c r="AA130" i="45"/>
  <c r="AB156" i="46"/>
  <c r="AB103" i="46"/>
  <c r="AB39" i="46"/>
  <c r="Z56" i="46"/>
  <c r="AB172" i="44"/>
  <c r="AB91" i="43"/>
  <c r="AB27" i="43"/>
  <c r="AA62" i="46"/>
  <c r="AB121" i="44"/>
  <c r="AA106" i="43"/>
  <c r="AB32" i="45"/>
  <c r="AB189" i="44"/>
  <c r="Z194" i="44"/>
  <c r="AB108" i="43"/>
  <c r="AB102" i="46"/>
  <c r="AB135" i="45"/>
  <c r="AB169" i="44"/>
  <c r="AB57" i="44"/>
  <c r="AB193" i="46"/>
  <c r="AB84" i="46"/>
  <c r="X17" i="48"/>
  <c r="AB129" i="46"/>
  <c r="AB18" i="46"/>
  <c r="AB172" i="46"/>
  <c r="AB9" i="44"/>
  <c r="AB192" i="46"/>
  <c r="AB172" i="45"/>
  <c r="AB200" i="44"/>
  <c r="AA62" i="44"/>
  <c r="AB206" i="46"/>
  <c r="AB32" i="46"/>
  <c r="AB189" i="45"/>
  <c r="AB16" i="45"/>
  <c r="AB108" i="44"/>
  <c r="AB139" i="43"/>
  <c r="AB24" i="43"/>
  <c r="AB66" i="46"/>
  <c r="AB95" i="45"/>
  <c r="AB9" i="46"/>
  <c r="AB135" i="44"/>
  <c r="AB57" i="43"/>
  <c r="AB151" i="45"/>
  <c r="AB74" i="44"/>
  <c r="Z106" i="46"/>
  <c r="AB101" i="46"/>
  <c r="Z194" i="45"/>
  <c r="AA23" i="45"/>
  <c r="AB142" i="43"/>
  <c r="AB91" i="44"/>
  <c r="Z106" i="44"/>
  <c r="AB101" i="44"/>
  <c r="AB18" i="43"/>
  <c r="AA29" i="43"/>
  <c r="Z201" i="45"/>
  <c r="AB196" i="45"/>
  <c r="Z123" i="44"/>
  <c r="AB118" i="44"/>
  <c r="AB30" i="43"/>
  <c r="Z35" i="43"/>
  <c r="AB142" i="46"/>
  <c r="AB66" i="45"/>
  <c r="AB189" i="43"/>
  <c r="Z194" i="43"/>
  <c r="AA17" i="46"/>
  <c r="AB102" i="45"/>
  <c r="AB34" i="45"/>
  <c r="AA62" i="43"/>
  <c r="S177" i="48"/>
  <c r="AB175" i="46"/>
  <c r="AB61" i="46"/>
  <c r="AB205" i="45"/>
  <c r="AB127" i="44"/>
  <c r="AA106" i="46"/>
  <c r="AB18" i="45"/>
  <c r="Z187" i="46"/>
  <c r="AB182" i="46"/>
  <c r="AA106" i="45"/>
  <c r="AB88" i="46"/>
  <c r="AB26" i="46"/>
  <c r="Z187" i="45"/>
  <c r="AB182" i="45"/>
  <c r="Z201" i="46"/>
  <c r="AB196" i="46"/>
  <c r="Z123" i="45"/>
  <c r="AB118" i="45"/>
  <c r="AB53" i="46"/>
  <c r="AB148" i="43"/>
  <c r="AB95" i="44"/>
  <c r="AB32" i="44"/>
  <c r="AB55" i="46"/>
  <c r="AB142" i="45"/>
  <c r="AB32" i="43"/>
  <c r="AB159" i="46"/>
  <c r="AB104" i="46"/>
  <c r="AB193" i="45"/>
  <c r="AB84" i="45"/>
  <c r="AB203" i="43"/>
  <c r="Z208" i="43"/>
  <c r="AB139" i="46"/>
  <c r="AB24" i="46"/>
  <c r="Z35" i="44"/>
  <c r="AB101" i="45"/>
  <c r="Z106" i="45"/>
  <c r="AA23" i="44"/>
  <c r="AB189" i="46"/>
  <c r="Z194" i="46"/>
  <c r="AB128" i="46"/>
  <c r="AB108" i="45"/>
  <c r="AA29" i="44"/>
  <c r="AB185" i="43"/>
  <c r="AB203" i="46"/>
  <c r="Z208" i="46"/>
  <c r="AB192" i="43"/>
  <c r="AB20" i="43"/>
  <c r="AB74" i="46"/>
  <c r="AB95" i="43"/>
  <c r="X130" i="43"/>
  <c r="AB28" i="43"/>
  <c r="AA29" i="46"/>
  <c r="AB61" i="45"/>
  <c r="AB205" i="44"/>
  <c r="AB151" i="44"/>
  <c r="AA82" i="43"/>
  <c r="AB16" i="43"/>
  <c r="AB108" i="46"/>
  <c r="AB24" i="45"/>
  <c r="AB24" i="44"/>
  <c r="AB175" i="43"/>
  <c r="AB125" i="46"/>
  <c r="Z130" i="46"/>
  <c r="AB156" i="45"/>
  <c r="AB103" i="45"/>
  <c r="AB39" i="45"/>
  <c r="Z56" i="45"/>
  <c r="AB192" i="44"/>
  <c r="AB28" i="46"/>
  <c r="AB125" i="45"/>
  <c r="Z130" i="45"/>
  <c r="Z56" i="44"/>
  <c r="AB39" i="44"/>
  <c r="AA23" i="43"/>
  <c r="AA82" i="46"/>
  <c r="AB53" i="45"/>
  <c r="Z201" i="44"/>
  <c r="AB196" i="44"/>
  <c r="AB186" i="45"/>
  <c r="AB74" i="45"/>
  <c r="AB105" i="44"/>
  <c r="AB53" i="44"/>
  <c r="AB196" i="43"/>
  <c r="Z201" i="43"/>
  <c r="AB91" i="46"/>
  <c r="AB27" i="46"/>
  <c r="AB122" i="45"/>
  <c r="AB9" i="45"/>
  <c r="AB102" i="44"/>
  <c r="AB34" i="44"/>
  <c r="AB191" i="43"/>
  <c r="AB185" i="46"/>
  <c r="AB126" i="46"/>
  <c r="AB71" i="46"/>
  <c r="AB159" i="45"/>
  <c r="AB104" i="45"/>
  <c r="AB193" i="44"/>
  <c r="AB84" i="44"/>
  <c r="AB112" i="43"/>
  <c r="AB59" i="43"/>
  <c r="AA29" i="45"/>
  <c r="Z123" i="46"/>
  <c r="AB118" i="46"/>
  <c r="AB185" i="44"/>
  <c r="AB71" i="44"/>
  <c r="AB14" i="44"/>
  <c r="AB159" i="43"/>
  <c r="AB104" i="43"/>
  <c r="AA17" i="43"/>
  <c r="AA130" i="46"/>
  <c r="AB172" i="43"/>
  <c r="AB135" i="46"/>
  <c r="AA23" i="46"/>
  <c r="AB57" i="45"/>
  <c r="Z187" i="43"/>
  <c r="AB182" i="43"/>
  <c r="AB39" i="43"/>
  <c r="Z56" i="43"/>
  <c r="AB151" i="46"/>
  <c r="AA82" i="45"/>
  <c r="AB135" i="43"/>
  <c r="AB30" i="46"/>
  <c r="Z35" i="46"/>
  <c r="AB185" i="45"/>
  <c r="AB14" i="45"/>
  <c r="AB159" i="44"/>
  <c r="AB193" i="43"/>
  <c r="AB84" i="43"/>
  <c r="AB21" i="43"/>
  <c r="AB30" i="45"/>
  <c r="Z35" i="45"/>
  <c r="Z130" i="44"/>
  <c r="AB126" i="44"/>
  <c r="AB57" i="46"/>
  <c r="Z187" i="44"/>
  <c r="AB182" i="44"/>
  <c r="Z106" i="43"/>
  <c r="AB101" i="43"/>
  <c r="AB169" i="45"/>
  <c r="AA62" i="45"/>
  <c r="Z123" i="43"/>
  <c r="AB121" i="43"/>
  <c r="AB112" i="46"/>
  <c r="AB203" i="45"/>
  <c r="Z208" i="45"/>
  <c r="AB28" i="45"/>
  <c r="AB184" i="44"/>
  <c r="AA130" i="44"/>
  <c r="AB203" i="44"/>
  <c r="Z208" i="44"/>
  <c r="AB125" i="43"/>
  <c r="Z130" i="43"/>
  <c r="W130" i="43"/>
  <c r="M215" i="48"/>
  <c r="S187" i="48"/>
  <c r="X35" i="48"/>
  <c r="R132" i="47"/>
  <c r="S106" i="43"/>
  <c r="H215" i="46"/>
  <c r="S205" i="25"/>
  <c r="S200" i="25"/>
  <c r="W196" i="46"/>
  <c r="S23" i="48"/>
  <c r="S123" i="48"/>
  <c r="R210" i="48"/>
  <c r="S206" i="25"/>
  <c r="S208" i="48"/>
  <c r="R36" i="48"/>
  <c r="W17" i="48"/>
  <c r="S149" i="47"/>
  <c r="S201" i="48"/>
  <c r="X96" i="48"/>
  <c r="S194" i="47"/>
  <c r="R36" i="47"/>
  <c r="R63" i="48"/>
  <c r="R179" i="48"/>
  <c r="S123" i="47"/>
  <c r="S177" i="47"/>
  <c r="S115" i="47"/>
  <c r="S35" i="48"/>
  <c r="S194" i="48"/>
  <c r="L194" i="28"/>
  <c r="M192" i="28"/>
  <c r="M185" i="28"/>
  <c r="R178" i="28"/>
  <c r="R194" i="28" s="1"/>
  <c r="M171" i="28"/>
  <c r="W20" i="48"/>
  <c r="W23" i="48" s="1"/>
  <c r="R132" i="48"/>
  <c r="R115" i="48"/>
  <c r="S63" i="48"/>
  <c r="C8" i="31" s="1"/>
  <c r="S29" i="48"/>
  <c r="R98" i="48"/>
  <c r="S17" i="48"/>
  <c r="S130" i="48"/>
  <c r="H215" i="48"/>
  <c r="X89" i="48"/>
  <c r="X56" i="48"/>
  <c r="N215" i="48"/>
  <c r="L215" i="48"/>
  <c r="P215" i="48"/>
  <c r="J215" i="48"/>
  <c r="X113" i="48"/>
  <c r="X62" i="48"/>
  <c r="F215" i="48"/>
  <c r="X106" i="48"/>
  <c r="W85" i="48"/>
  <c r="W89" i="48" s="1"/>
  <c r="X72" i="48"/>
  <c r="W53" i="48"/>
  <c r="W56" i="48" s="1"/>
  <c r="W110" i="48"/>
  <c r="W113" i="48" s="1"/>
  <c r="G215" i="48"/>
  <c r="Q215" i="48"/>
  <c r="O215" i="48"/>
  <c r="X82" i="48"/>
  <c r="K215" i="48"/>
  <c r="I215" i="48"/>
  <c r="R98" i="47"/>
  <c r="R210" i="47"/>
  <c r="X149" i="47"/>
  <c r="X106" i="47"/>
  <c r="R115" i="47"/>
  <c r="R179" i="47"/>
  <c r="S63" i="47"/>
  <c r="M215" i="47"/>
  <c r="X170" i="47"/>
  <c r="X157" i="47"/>
  <c r="X89" i="47"/>
  <c r="J215" i="47"/>
  <c r="W106" i="47"/>
  <c r="I215" i="47"/>
  <c r="K215" i="47"/>
  <c r="X35" i="47"/>
  <c r="L215" i="47"/>
  <c r="N215" i="47"/>
  <c r="P215" i="47"/>
  <c r="X29" i="47"/>
  <c r="X56" i="47"/>
  <c r="H215" i="47"/>
  <c r="X17" i="47"/>
  <c r="W35" i="47"/>
  <c r="F215" i="47"/>
  <c r="X140" i="47"/>
  <c r="W157" i="47"/>
  <c r="O215" i="47"/>
  <c r="X72" i="47"/>
  <c r="Q215" i="47"/>
  <c r="W17" i="47"/>
  <c r="X62" i="47"/>
  <c r="X23" i="47"/>
  <c r="W56" i="47"/>
  <c r="W29" i="47"/>
  <c r="W23" i="47"/>
  <c r="W82" i="48"/>
  <c r="W106" i="48"/>
  <c r="W96" i="48"/>
  <c r="W62" i="48"/>
  <c r="W35" i="48"/>
  <c r="W72" i="48"/>
  <c r="X177" i="48"/>
  <c r="W172" i="48"/>
  <c r="W177" i="48" s="1"/>
  <c r="X130" i="48"/>
  <c r="W125" i="48"/>
  <c r="W130" i="48" s="1"/>
  <c r="X194" i="48"/>
  <c r="W189" i="48"/>
  <c r="W194" i="48" s="1"/>
  <c r="X157" i="48"/>
  <c r="W151" i="48"/>
  <c r="W157" i="48" s="1"/>
  <c r="X123" i="48"/>
  <c r="W118" i="48"/>
  <c r="W123" i="48" s="1"/>
  <c r="X208" i="48"/>
  <c r="W203" i="48"/>
  <c r="W208" i="48" s="1"/>
  <c r="X140" i="48"/>
  <c r="W135" i="48"/>
  <c r="W140" i="48" s="1"/>
  <c r="X201" i="48"/>
  <c r="W196" i="48"/>
  <c r="W201" i="48" s="1"/>
  <c r="X170" i="48"/>
  <c r="W159" i="48"/>
  <c r="W170" i="48" s="1"/>
  <c r="X187" i="48"/>
  <c r="W182" i="48"/>
  <c r="W187" i="48" s="1"/>
  <c r="X149" i="48"/>
  <c r="W142" i="48"/>
  <c r="W149" i="48" s="1"/>
  <c r="X194" i="47"/>
  <c r="W189" i="47"/>
  <c r="W194" i="47" s="1"/>
  <c r="X130" i="47"/>
  <c r="W62" i="47"/>
  <c r="W89" i="47"/>
  <c r="W149" i="47"/>
  <c r="X208" i="47"/>
  <c r="W203" i="47"/>
  <c r="W208" i="47" s="1"/>
  <c r="X82" i="47"/>
  <c r="W74" i="47"/>
  <c r="W82" i="47" s="1"/>
  <c r="X113" i="47"/>
  <c r="W108" i="47"/>
  <c r="W113" i="47" s="1"/>
  <c r="W170" i="47"/>
  <c r="W130" i="47"/>
  <c r="X201" i="47"/>
  <c r="W196" i="47"/>
  <c r="W201" i="47" s="1"/>
  <c r="X177" i="47"/>
  <c r="W172" i="47"/>
  <c r="W177" i="47" s="1"/>
  <c r="W72" i="47"/>
  <c r="X96" i="47"/>
  <c r="W91" i="47"/>
  <c r="W96" i="47" s="1"/>
  <c r="X187" i="47"/>
  <c r="W182" i="47"/>
  <c r="W187" i="47" s="1"/>
  <c r="W140" i="47"/>
  <c r="X123" i="47"/>
  <c r="W118" i="47"/>
  <c r="W123" i="47" s="1"/>
  <c r="W130" i="46"/>
  <c r="W189" i="45"/>
  <c r="W203" i="45"/>
  <c r="W172" i="45"/>
  <c r="W151" i="45"/>
  <c r="W182" i="45"/>
  <c r="W142" i="45"/>
  <c r="W130" i="45"/>
  <c r="W196" i="45"/>
  <c r="W159" i="45"/>
  <c r="W203" i="44"/>
  <c r="W172" i="44"/>
  <c r="W135" i="44"/>
  <c r="W182" i="44"/>
  <c r="W196" i="44"/>
  <c r="W159" i="44"/>
  <c r="X130" i="44"/>
  <c r="W125" i="44"/>
  <c r="W130" i="44" s="1"/>
  <c r="W142" i="44"/>
  <c r="S106" i="44"/>
  <c r="W189" i="44"/>
  <c r="W151" i="44"/>
  <c r="W118" i="44"/>
  <c r="W106" i="44"/>
  <c r="W172" i="43"/>
  <c r="W159" i="43"/>
  <c r="W203" i="43"/>
  <c r="X106" i="43"/>
  <c r="W101" i="43"/>
  <c r="W106" i="43" s="1"/>
  <c r="W66" i="43"/>
  <c r="W196" i="43"/>
  <c r="W91" i="43"/>
  <c r="W57" i="43"/>
  <c r="W118" i="43"/>
  <c r="W189" i="43"/>
  <c r="W151" i="43"/>
  <c r="W84" i="43"/>
  <c r="W39" i="43"/>
  <c r="W135" i="43"/>
  <c r="W182" i="43"/>
  <c r="W142" i="43"/>
  <c r="W108" i="43"/>
  <c r="W74" i="43"/>
  <c r="G179" i="43" l="1"/>
  <c r="G98" i="46"/>
  <c r="Q98" i="43"/>
  <c r="S98" i="47"/>
  <c r="M98" i="44"/>
  <c r="K98" i="44"/>
  <c r="I98" i="44"/>
  <c r="G98" i="45"/>
  <c r="G98" i="44"/>
  <c r="G215" i="44" s="1"/>
  <c r="L98" i="44"/>
  <c r="J98" i="44"/>
  <c r="N98" i="46"/>
  <c r="N215" i="46" s="1"/>
  <c r="L98" i="46"/>
  <c r="J98" i="46"/>
  <c r="J215" i="46" s="1"/>
  <c r="K98" i="45"/>
  <c r="Q98" i="44"/>
  <c r="O98" i="44"/>
  <c r="O98" i="45"/>
  <c r="G36" i="43"/>
  <c r="S98" i="48"/>
  <c r="C9" i="31" s="1"/>
  <c r="O63" i="43"/>
  <c r="L63" i="43"/>
  <c r="F36" i="46"/>
  <c r="F63" i="46"/>
  <c r="H98" i="44"/>
  <c r="K210" i="43"/>
  <c r="AB89" i="47"/>
  <c r="AB96" i="48"/>
  <c r="U194" i="28"/>
  <c r="V194" i="28" s="1"/>
  <c r="F63" i="45"/>
  <c r="P179" i="44"/>
  <c r="P215" i="44" s="1"/>
  <c r="J179" i="45"/>
  <c r="L36" i="43"/>
  <c r="Q98" i="45"/>
  <c r="I98" i="45"/>
  <c r="N179" i="45"/>
  <c r="Q201" i="25"/>
  <c r="Q210" i="25" s="1"/>
  <c r="N179" i="44"/>
  <c r="N215" i="44" s="1"/>
  <c r="Q210" i="43"/>
  <c r="M210" i="43"/>
  <c r="Q36" i="43"/>
  <c r="I63" i="43"/>
  <c r="F98" i="44"/>
  <c r="P210" i="43"/>
  <c r="F63" i="44"/>
  <c r="P98" i="45"/>
  <c r="P215" i="45" s="1"/>
  <c r="N98" i="45"/>
  <c r="L98" i="45"/>
  <c r="L215" i="45" s="1"/>
  <c r="J98" i="45"/>
  <c r="L179" i="44"/>
  <c r="L210" i="43"/>
  <c r="F98" i="46"/>
  <c r="L179" i="46"/>
  <c r="H179" i="45"/>
  <c r="H215" i="45" s="1"/>
  <c r="O210" i="43"/>
  <c r="K63" i="43"/>
  <c r="X204" i="44"/>
  <c r="R208" i="44"/>
  <c r="S204" i="44"/>
  <c r="S208" i="44" s="1"/>
  <c r="AA204" i="44"/>
  <c r="AA198" i="45"/>
  <c r="AB198" i="45" s="1"/>
  <c r="X198" i="45"/>
  <c r="W198" i="45" s="1"/>
  <c r="S198" i="45"/>
  <c r="K36" i="43"/>
  <c r="P63" i="43"/>
  <c r="AA190" i="45"/>
  <c r="R194" i="45"/>
  <c r="X190" i="45"/>
  <c r="S190" i="45"/>
  <c r="S194" i="45" s="1"/>
  <c r="X204" i="45"/>
  <c r="R208" i="45"/>
  <c r="S204" i="45"/>
  <c r="S208" i="45" s="1"/>
  <c r="AA204" i="45"/>
  <c r="AA190" i="46"/>
  <c r="X190" i="46"/>
  <c r="R194" i="46"/>
  <c r="S190" i="46"/>
  <c r="S194" i="46" s="1"/>
  <c r="J201" i="25"/>
  <c r="J210" i="25" s="1"/>
  <c r="I201" i="25"/>
  <c r="I210" i="25" s="1"/>
  <c r="X204" i="46"/>
  <c r="R208" i="46"/>
  <c r="AA204" i="46"/>
  <c r="S204" i="46"/>
  <c r="S208" i="46" s="1"/>
  <c r="K201" i="25"/>
  <c r="K210" i="25" s="1"/>
  <c r="G210" i="43"/>
  <c r="R199" i="25"/>
  <c r="R198" i="25"/>
  <c r="F36" i="43"/>
  <c r="O36" i="43"/>
  <c r="I36" i="43"/>
  <c r="N63" i="43"/>
  <c r="F210" i="44"/>
  <c r="J210" i="43"/>
  <c r="R197" i="25"/>
  <c r="F201" i="25"/>
  <c r="X199" i="43"/>
  <c r="W199" i="43" s="1"/>
  <c r="AA199" i="43"/>
  <c r="AB199" i="43" s="1"/>
  <c r="S199" i="43"/>
  <c r="X198" i="43"/>
  <c r="W198" i="43" s="1"/>
  <c r="AA198" i="43"/>
  <c r="AB198" i="43" s="1"/>
  <c r="S198" i="43"/>
  <c r="X197" i="43"/>
  <c r="R201" i="43"/>
  <c r="AA197" i="43"/>
  <c r="S197" i="43"/>
  <c r="R204" i="25"/>
  <c r="F208" i="25"/>
  <c r="N36" i="43"/>
  <c r="I179" i="45"/>
  <c r="F210" i="46"/>
  <c r="I210" i="43"/>
  <c r="R190" i="25"/>
  <c r="F194" i="25"/>
  <c r="X198" i="46"/>
  <c r="W198" i="46" s="1"/>
  <c r="AA198" i="46"/>
  <c r="AB198" i="46" s="1"/>
  <c r="S198" i="46"/>
  <c r="N201" i="25"/>
  <c r="N210" i="25" s="1"/>
  <c r="R201" i="44"/>
  <c r="AA197" i="44"/>
  <c r="X197" i="44"/>
  <c r="S197" i="44"/>
  <c r="F36" i="44"/>
  <c r="H36" i="43"/>
  <c r="G63" i="43"/>
  <c r="G215" i="43" s="1"/>
  <c r="K179" i="44"/>
  <c r="K215" i="44" s="1"/>
  <c r="X199" i="44"/>
  <c r="W199" i="44" s="1"/>
  <c r="S199" i="44"/>
  <c r="AA199" i="44"/>
  <c r="AB199" i="44" s="1"/>
  <c r="H201" i="25"/>
  <c r="H210" i="25" s="1"/>
  <c r="O201" i="25"/>
  <c r="O210" i="25" s="1"/>
  <c r="X204" i="43"/>
  <c r="R208" i="43"/>
  <c r="AA204" i="43"/>
  <c r="S204" i="43"/>
  <c r="S208" i="43" s="1"/>
  <c r="X199" i="45"/>
  <c r="W199" i="45" s="1"/>
  <c r="S199" i="45"/>
  <c r="AA199" i="45"/>
  <c r="AB199" i="45" s="1"/>
  <c r="J63" i="43"/>
  <c r="G179" i="45"/>
  <c r="K179" i="46"/>
  <c r="K215" i="46" s="1"/>
  <c r="F210" i="45"/>
  <c r="N210" i="43"/>
  <c r="H210" i="43"/>
  <c r="X190" i="43"/>
  <c r="R194" i="43"/>
  <c r="AA190" i="43"/>
  <c r="S190" i="43"/>
  <c r="S194" i="43" s="1"/>
  <c r="P201" i="25"/>
  <c r="P210" i="25" s="1"/>
  <c r="M201" i="25"/>
  <c r="M210" i="25" s="1"/>
  <c r="X190" i="44"/>
  <c r="AA190" i="44"/>
  <c r="S190" i="44"/>
  <c r="S194" i="44" s="1"/>
  <c r="R194" i="44"/>
  <c r="AA197" i="46"/>
  <c r="S197" i="46"/>
  <c r="X197" i="46"/>
  <c r="R201" i="46"/>
  <c r="F36" i="45"/>
  <c r="M36" i="43"/>
  <c r="P179" i="46"/>
  <c r="P215" i="46" s="1"/>
  <c r="I179" i="44"/>
  <c r="I215" i="44" s="1"/>
  <c r="G201" i="25"/>
  <c r="G210" i="25" s="1"/>
  <c r="AA198" i="44"/>
  <c r="AB198" i="44" s="1"/>
  <c r="X198" i="44"/>
  <c r="W198" i="44" s="1"/>
  <c r="S198" i="44"/>
  <c r="X199" i="46"/>
  <c r="W199" i="46" s="1"/>
  <c r="AA199" i="46"/>
  <c r="AB199" i="46" s="1"/>
  <c r="S199" i="46"/>
  <c r="R201" i="45"/>
  <c r="AA197" i="45"/>
  <c r="X197" i="45"/>
  <c r="S197" i="45"/>
  <c r="L201" i="25"/>
  <c r="L210" i="25" s="1"/>
  <c r="X183" i="44"/>
  <c r="R187" i="44"/>
  <c r="AA183" i="44"/>
  <c r="S183" i="44"/>
  <c r="S187" i="44" s="1"/>
  <c r="R183" i="25"/>
  <c r="F187" i="25"/>
  <c r="X183" i="46"/>
  <c r="S183" i="46"/>
  <c r="S187" i="46" s="1"/>
  <c r="R187" i="46"/>
  <c r="AA183" i="46"/>
  <c r="X183" i="43"/>
  <c r="AA183" i="43"/>
  <c r="R187" i="43"/>
  <c r="S183" i="43"/>
  <c r="S187" i="43" s="1"/>
  <c r="S183" i="45"/>
  <c r="S187" i="45" s="1"/>
  <c r="AA183" i="45"/>
  <c r="R187" i="45"/>
  <c r="X183" i="45"/>
  <c r="R177" i="45"/>
  <c r="X173" i="45"/>
  <c r="S173" i="45"/>
  <c r="AA173" i="45"/>
  <c r="X174" i="43"/>
  <c r="W174" i="43" s="1"/>
  <c r="Z174" i="43"/>
  <c r="S174" i="43"/>
  <c r="F179" i="45"/>
  <c r="X174" i="45"/>
  <c r="W174" i="45" s="1"/>
  <c r="S174" i="45"/>
  <c r="Z174" i="45"/>
  <c r="AA173" i="44"/>
  <c r="X173" i="44"/>
  <c r="S173" i="44"/>
  <c r="R177" i="44"/>
  <c r="O179" i="43"/>
  <c r="X173" i="46"/>
  <c r="R177" i="46"/>
  <c r="AA173" i="46"/>
  <c r="S173" i="46"/>
  <c r="M179" i="43"/>
  <c r="X173" i="43"/>
  <c r="S173" i="43"/>
  <c r="AA173" i="43"/>
  <c r="R177" i="43"/>
  <c r="X174" i="44"/>
  <c r="W174" i="44" s="1"/>
  <c r="S174" i="44"/>
  <c r="Z174" i="44"/>
  <c r="X174" i="46"/>
  <c r="W174" i="46" s="1"/>
  <c r="S174" i="46"/>
  <c r="Z174" i="46"/>
  <c r="X168" i="45"/>
  <c r="W168" i="45" s="1"/>
  <c r="AA168" i="45"/>
  <c r="S168" i="45"/>
  <c r="X160" i="46"/>
  <c r="R170" i="46"/>
  <c r="S160" i="46"/>
  <c r="Z160" i="46"/>
  <c r="X167" i="44"/>
  <c r="W167" i="44" s="1"/>
  <c r="Z167" i="44"/>
  <c r="AB167" i="44" s="1"/>
  <c r="S167" i="44"/>
  <c r="X167" i="46"/>
  <c r="W167" i="46" s="1"/>
  <c r="S167" i="46"/>
  <c r="Z167" i="46"/>
  <c r="AB167" i="46" s="1"/>
  <c r="G179" i="46"/>
  <c r="G215" i="46" s="1"/>
  <c r="X167" i="43"/>
  <c r="W167" i="43" s="1"/>
  <c r="Z167" i="43"/>
  <c r="AB167" i="43" s="1"/>
  <c r="S167" i="43"/>
  <c r="X167" i="45"/>
  <c r="W167" i="45" s="1"/>
  <c r="Z167" i="45"/>
  <c r="AB167" i="45" s="1"/>
  <c r="S167" i="45"/>
  <c r="X160" i="43"/>
  <c r="R170" i="43"/>
  <c r="S160" i="43"/>
  <c r="Z160" i="43"/>
  <c r="F179" i="43"/>
  <c r="S168" i="43"/>
  <c r="AA168" i="43"/>
  <c r="X168" i="43"/>
  <c r="W168" i="43" s="1"/>
  <c r="X168" i="44"/>
  <c r="W168" i="44" s="1"/>
  <c r="AA168" i="44"/>
  <c r="S168" i="44"/>
  <c r="X160" i="45"/>
  <c r="Z160" i="45"/>
  <c r="R170" i="45"/>
  <c r="S160" i="45"/>
  <c r="M179" i="44"/>
  <c r="M215" i="44" s="1"/>
  <c r="M179" i="46"/>
  <c r="M215" i="46" s="1"/>
  <c r="X160" i="44"/>
  <c r="S160" i="44"/>
  <c r="R170" i="44"/>
  <c r="Z160" i="44"/>
  <c r="X168" i="46"/>
  <c r="W168" i="46" s="1"/>
  <c r="AA168" i="46"/>
  <c r="S168" i="46"/>
  <c r="R157" i="44"/>
  <c r="Z152" i="44"/>
  <c r="X152" i="44"/>
  <c r="S152" i="44"/>
  <c r="X155" i="43"/>
  <c r="W155" i="43" s="1"/>
  <c r="AA155" i="43"/>
  <c r="S155" i="43"/>
  <c r="L179" i="43"/>
  <c r="L215" i="43" s="1"/>
  <c r="AA155" i="45"/>
  <c r="X155" i="45"/>
  <c r="W155" i="45" s="1"/>
  <c r="S155" i="45"/>
  <c r="Z154" i="44"/>
  <c r="AB154" i="44" s="1"/>
  <c r="X154" i="44"/>
  <c r="W154" i="44" s="1"/>
  <c r="S154" i="44"/>
  <c r="J179" i="43"/>
  <c r="X152" i="46"/>
  <c r="S152" i="46"/>
  <c r="Z152" i="46"/>
  <c r="R157" i="46"/>
  <c r="Q179" i="45"/>
  <c r="I179" i="46"/>
  <c r="I215" i="46" s="1"/>
  <c r="Z154" i="46"/>
  <c r="AB154" i="46" s="1"/>
  <c r="S154" i="46"/>
  <c r="X154" i="46"/>
  <c r="W154" i="46" s="1"/>
  <c r="Z152" i="45"/>
  <c r="X152" i="45"/>
  <c r="S152" i="45"/>
  <c r="R157" i="45"/>
  <c r="S155" i="44"/>
  <c r="AA155" i="44"/>
  <c r="X155" i="44"/>
  <c r="W155" i="44" s="1"/>
  <c r="O179" i="45"/>
  <c r="H179" i="43"/>
  <c r="Q179" i="44"/>
  <c r="X155" i="46"/>
  <c r="W155" i="46" s="1"/>
  <c r="S155" i="46"/>
  <c r="AA155" i="46"/>
  <c r="X152" i="43"/>
  <c r="S152" i="43"/>
  <c r="R157" i="43"/>
  <c r="Z152" i="43"/>
  <c r="F179" i="44"/>
  <c r="Q179" i="46"/>
  <c r="Q215" i="46" s="1"/>
  <c r="J179" i="44"/>
  <c r="J215" i="44" s="1"/>
  <c r="P179" i="43"/>
  <c r="O179" i="44"/>
  <c r="X154" i="43"/>
  <c r="W154" i="43" s="1"/>
  <c r="Z154" i="43"/>
  <c r="AB154" i="43" s="1"/>
  <c r="S154" i="43"/>
  <c r="F179" i="46"/>
  <c r="O179" i="46"/>
  <c r="O215" i="46" s="1"/>
  <c r="H179" i="44"/>
  <c r="X154" i="45"/>
  <c r="W154" i="45" s="1"/>
  <c r="Z154" i="45"/>
  <c r="AB154" i="45" s="1"/>
  <c r="S154" i="45"/>
  <c r="Q179" i="43"/>
  <c r="X146" i="45"/>
  <c r="W146" i="45" s="1"/>
  <c r="S146" i="45"/>
  <c r="Z146" i="45"/>
  <c r="X146" i="44"/>
  <c r="W146" i="44" s="1"/>
  <c r="S146" i="44"/>
  <c r="Z146" i="44"/>
  <c r="X146" i="46"/>
  <c r="W146" i="46" s="1"/>
  <c r="S146" i="46"/>
  <c r="Z146" i="46"/>
  <c r="M179" i="45"/>
  <c r="M215" i="45" s="1"/>
  <c r="K179" i="43"/>
  <c r="X143" i="43"/>
  <c r="AA143" i="43"/>
  <c r="S143" i="43"/>
  <c r="R149" i="43"/>
  <c r="X147" i="43"/>
  <c r="W147" i="43" s="1"/>
  <c r="S147" i="43"/>
  <c r="AA147" i="43"/>
  <c r="AB147" i="43" s="1"/>
  <c r="X146" i="43"/>
  <c r="W146" i="43" s="1"/>
  <c r="S146" i="43"/>
  <c r="Z146" i="43"/>
  <c r="K179" i="45"/>
  <c r="X143" i="44"/>
  <c r="S143" i="44"/>
  <c r="R149" i="44"/>
  <c r="AA143" i="44"/>
  <c r="I179" i="43"/>
  <c r="X147" i="44"/>
  <c r="W147" i="44" s="1"/>
  <c r="S147" i="44"/>
  <c r="AA147" i="44"/>
  <c r="AB147" i="44" s="1"/>
  <c r="AA147" i="45"/>
  <c r="AB147" i="45" s="1"/>
  <c r="X147" i="45"/>
  <c r="W147" i="45" s="1"/>
  <c r="S147" i="45"/>
  <c r="X143" i="45"/>
  <c r="AA143" i="45"/>
  <c r="R149" i="45"/>
  <c r="S143" i="45"/>
  <c r="X143" i="46"/>
  <c r="AA143" i="46"/>
  <c r="S143" i="46"/>
  <c r="R149" i="46"/>
  <c r="X147" i="46"/>
  <c r="W147" i="46" s="1"/>
  <c r="S147" i="46"/>
  <c r="AA147" i="46"/>
  <c r="AB147" i="46" s="1"/>
  <c r="X137" i="44"/>
  <c r="W137" i="44" s="1"/>
  <c r="S137" i="44"/>
  <c r="Z137" i="44"/>
  <c r="X138" i="46"/>
  <c r="W138" i="46" s="1"/>
  <c r="S138" i="46"/>
  <c r="AA138" i="46"/>
  <c r="AB138" i="46" s="1"/>
  <c r="X137" i="46"/>
  <c r="W137" i="46" s="1"/>
  <c r="S137" i="46"/>
  <c r="Z137" i="46"/>
  <c r="X137" i="43"/>
  <c r="W137" i="43" s="1"/>
  <c r="S137" i="43"/>
  <c r="Z137" i="43"/>
  <c r="Z137" i="45"/>
  <c r="X137" i="45"/>
  <c r="W137" i="45" s="1"/>
  <c r="S137" i="45"/>
  <c r="S138" i="43"/>
  <c r="AA138" i="43"/>
  <c r="AB138" i="43" s="1"/>
  <c r="X138" i="43"/>
  <c r="W138" i="43" s="1"/>
  <c r="X136" i="44"/>
  <c r="AA136" i="44"/>
  <c r="R140" i="44"/>
  <c r="S136" i="44"/>
  <c r="X136" i="43"/>
  <c r="AA136" i="43"/>
  <c r="S136" i="43"/>
  <c r="R140" i="43"/>
  <c r="X138" i="45"/>
  <c r="W138" i="45" s="1"/>
  <c r="S138" i="45"/>
  <c r="AA138" i="45"/>
  <c r="AB138" i="45" s="1"/>
  <c r="AA138" i="44"/>
  <c r="AB138" i="44" s="1"/>
  <c r="X138" i="44"/>
  <c r="W138" i="44" s="1"/>
  <c r="S138" i="44"/>
  <c r="X136" i="45"/>
  <c r="R140" i="45"/>
  <c r="AA136" i="45"/>
  <c r="S136" i="45"/>
  <c r="X136" i="46"/>
  <c r="AA136" i="46"/>
  <c r="R140" i="46"/>
  <c r="S136" i="46"/>
  <c r="X119" i="45"/>
  <c r="S119" i="45"/>
  <c r="S123" i="45" s="1"/>
  <c r="S132" i="45" s="1"/>
  <c r="R123" i="45"/>
  <c r="R132" i="45" s="1"/>
  <c r="AA119" i="45"/>
  <c r="X119" i="44"/>
  <c r="R123" i="44"/>
  <c r="R132" i="44" s="1"/>
  <c r="S119" i="44"/>
  <c r="S123" i="44" s="1"/>
  <c r="S132" i="44" s="1"/>
  <c r="AA119" i="44"/>
  <c r="S119" i="46"/>
  <c r="S123" i="46" s="1"/>
  <c r="S132" i="46" s="1"/>
  <c r="R123" i="46"/>
  <c r="R132" i="46" s="1"/>
  <c r="AA119" i="46"/>
  <c r="X119" i="46"/>
  <c r="X119" i="43"/>
  <c r="AA119" i="43"/>
  <c r="R123" i="43"/>
  <c r="R132" i="43" s="1"/>
  <c r="S119" i="43"/>
  <c r="S123" i="43" s="1"/>
  <c r="S132" i="43" s="1"/>
  <c r="X110" i="43"/>
  <c r="W110" i="43" s="1"/>
  <c r="Z110" i="43"/>
  <c r="AB110" i="43" s="1"/>
  <c r="S110" i="43"/>
  <c r="X110" i="45"/>
  <c r="W110" i="45" s="1"/>
  <c r="S110" i="45"/>
  <c r="Z110" i="45"/>
  <c r="AB110" i="45" s="1"/>
  <c r="X110" i="44"/>
  <c r="W110" i="44" s="1"/>
  <c r="S110" i="44"/>
  <c r="Z110" i="44"/>
  <c r="AB110" i="44" s="1"/>
  <c r="X110" i="46"/>
  <c r="W110" i="46" s="1"/>
  <c r="Z110" i="46"/>
  <c r="AB110" i="46" s="1"/>
  <c r="S110" i="46"/>
  <c r="X111" i="43"/>
  <c r="W111" i="43" s="1"/>
  <c r="AA111" i="43"/>
  <c r="S111" i="43"/>
  <c r="R113" i="43"/>
  <c r="R115" i="43" s="1"/>
  <c r="X109" i="43"/>
  <c r="Z109" i="43"/>
  <c r="S109" i="43"/>
  <c r="X109" i="44"/>
  <c r="S109" i="44"/>
  <c r="R113" i="44"/>
  <c r="R115" i="44" s="1"/>
  <c r="Z109" i="44"/>
  <c r="AA111" i="45"/>
  <c r="S111" i="45"/>
  <c r="X111" i="45"/>
  <c r="W111" i="45" s="1"/>
  <c r="X111" i="44"/>
  <c r="W111" i="44" s="1"/>
  <c r="S111" i="44"/>
  <c r="AA111" i="44"/>
  <c r="X109" i="45"/>
  <c r="S109" i="45"/>
  <c r="R113" i="45"/>
  <c r="R115" i="45" s="1"/>
  <c r="Z109" i="45"/>
  <c r="X109" i="46"/>
  <c r="Z109" i="46"/>
  <c r="R113" i="46"/>
  <c r="R115" i="46" s="1"/>
  <c r="S109" i="46"/>
  <c r="AA111" i="46"/>
  <c r="X111" i="46"/>
  <c r="W111" i="46" s="1"/>
  <c r="S111" i="46"/>
  <c r="X92" i="46"/>
  <c r="R96" i="46"/>
  <c r="Z92" i="46"/>
  <c r="S92" i="46"/>
  <c r="X93" i="44"/>
  <c r="W93" i="44" s="1"/>
  <c r="S93" i="44"/>
  <c r="AA93" i="44"/>
  <c r="X93" i="46"/>
  <c r="W93" i="46" s="1"/>
  <c r="AA93" i="46"/>
  <c r="S93" i="46"/>
  <c r="X93" i="43"/>
  <c r="W93" i="43" s="1"/>
  <c r="S93" i="43"/>
  <c r="AA93" i="43"/>
  <c r="Z92" i="43"/>
  <c r="X92" i="43"/>
  <c r="S92" i="43"/>
  <c r="R96" i="43"/>
  <c r="S93" i="45"/>
  <c r="AA93" i="45"/>
  <c r="X93" i="45"/>
  <c r="W93" i="45" s="1"/>
  <c r="X94" i="44"/>
  <c r="W94" i="44" s="1"/>
  <c r="AA94" i="44"/>
  <c r="AB94" i="44" s="1"/>
  <c r="S94" i="44"/>
  <c r="X94" i="43"/>
  <c r="W94" i="43" s="1"/>
  <c r="AA94" i="43"/>
  <c r="AB94" i="43" s="1"/>
  <c r="S94" i="43"/>
  <c r="R96" i="45"/>
  <c r="Z92" i="45"/>
  <c r="X92" i="45"/>
  <c r="S92" i="45"/>
  <c r="X92" i="44"/>
  <c r="S92" i="44"/>
  <c r="Z92" i="44"/>
  <c r="R96" i="44"/>
  <c r="X94" i="46"/>
  <c r="W94" i="46" s="1"/>
  <c r="AA94" i="46"/>
  <c r="AB94" i="46" s="1"/>
  <c r="S94" i="46"/>
  <c r="X94" i="45"/>
  <c r="W94" i="45" s="1"/>
  <c r="S94" i="45"/>
  <c r="AA94" i="45"/>
  <c r="AB94" i="45" s="1"/>
  <c r="X85" i="46"/>
  <c r="Z85" i="46"/>
  <c r="S85" i="46"/>
  <c r="R89" i="46"/>
  <c r="X86" i="43"/>
  <c r="W86" i="43" s="1"/>
  <c r="Z86" i="43"/>
  <c r="AB86" i="43" s="1"/>
  <c r="S86" i="43"/>
  <c r="X86" i="45"/>
  <c r="W86" i="45" s="1"/>
  <c r="Z86" i="45"/>
  <c r="AB86" i="45" s="1"/>
  <c r="S86" i="45"/>
  <c r="X86" i="44"/>
  <c r="W86" i="44" s="1"/>
  <c r="Z86" i="44"/>
  <c r="AB86" i="44" s="1"/>
  <c r="S86" i="44"/>
  <c r="S86" i="46"/>
  <c r="X86" i="46"/>
  <c r="W86" i="46" s="1"/>
  <c r="Z86" i="46"/>
  <c r="AB86" i="46" s="1"/>
  <c r="X85" i="43"/>
  <c r="R89" i="43"/>
  <c r="S85" i="43"/>
  <c r="Z85" i="43"/>
  <c r="X87" i="44"/>
  <c r="W87" i="44" s="1"/>
  <c r="AA87" i="44"/>
  <c r="S87" i="44"/>
  <c r="X87" i="43"/>
  <c r="W87" i="43" s="1"/>
  <c r="S87" i="43"/>
  <c r="AA87" i="43"/>
  <c r="X85" i="45"/>
  <c r="W85" i="45" s="1"/>
  <c r="R89" i="45"/>
  <c r="Z85" i="45"/>
  <c r="S85" i="45"/>
  <c r="X85" i="44"/>
  <c r="S85" i="44"/>
  <c r="R89" i="44"/>
  <c r="Z85" i="44"/>
  <c r="AA87" i="46"/>
  <c r="X87" i="46"/>
  <c r="W87" i="46" s="1"/>
  <c r="S87" i="46"/>
  <c r="S87" i="45"/>
  <c r="AA87" i="45"/>
  <c r="X87" i="45"/>
  <c r="X79" i="43"/>
  <c r="W79" i="43" s="1"/>
  <c r="S79" i="43"/>
  <c r="Z79" i="43"/>
  <c r="AB79" i="43" s="1"/>
  <c r="X79" i="45"/>
  <c r="W79" i="45" s="1"/>
  <c r="Z79" i="45"/>
  <c r="AB79" i="45" s="1"/>
  <c r="S79" i="45"/>
  <c r="X79" i="44"/>
  <c r="W79" i="44" s="1"/>
  <c r="S79" i="44"/>
  <c r="Z79" i="44"/>
  <c r="AB79" i="44" s="1"/>
  <c r="S79" i="46"/>
  <c r="Z79" i="46"/>
  <c r="AB79" i="46" s="1"/>
  <c r="X79" i="46"/>
  <c r="W79" i="46" s="1"/>
  <c r="Z80" i="43"/>
  <c r="AB80" i="43" s="1"/>
  <c r="X80" i="43"/>
  <c r="W80" i="43" s="1"/>
  <c r="S80" i="43"/>
  <c r="X80" i="46"/>
  <c r="W80" i="46" s="1"/>
  <c r="S80" i="46"/>
  <c r="Z80" i="46"/>
  <c r="AB80" i="46" s="1"/>
  <c r="X75" i="43"/>
  <c r="S75" i="43"/>
  <c r="R82" i="43"/>
  <c r="Z75" i="43"/>
  <c r="X75" i="44"/>
  <c r="R82" i="44"/>
  <c r="S75" i="44"/>
  <c r="Z75" i="44"/>
  <c r="X80" i="45"/>
  <c r="W80" i="45" s="1"/>
  <c r="S80" i="45"/>
  <c r="Z80" i="45"/>
  <c r="AB80" i="45" s="1"/>
  <c r="X80" i="44"/>
  <c r="W80" i="44" s="1"/>
  <c r="Z80" i="44"/>
  <c r="AB80" i="44" s="1"/>
  <c r="S80" i="44"/>
  <c r="X75" i="45"/>
  <c r="Z75" i="45"/>
  <c r="S75" i="45"/>
  <c r="R82" i="45"/>
  <c r="X75" i="46"/>
  <c r="R82" i="46"/>
  <c r="Z75" i="46"/>
  <c r="S75" i="46"/>
  <c r="R72" i="45"/>
  <c r="X67" i="45"/>
  <c r="S67" i="45"/>
  <c r="Z67" i="45"/>
  <c r="X69" i="43"/>
  <c r="W69" i="43" s="1"/>
  <c r="AA69" i="43"/>
  <c r="S69" i="43"/>
  <c r="X69" i="45"/>
  <c r="W69" i="45" s="1"/>
  <c r="AA69" i="45"/>
  <c r="S69" i="45"/>
  <c r="S67" i="44"/>
  <c r="Z67" i="44"/>
  <c r="R72" i="44"/>
  <c r="X67" i="44"/>
  <c r="X67" i="46"/>
  <c r="S67" i="46"/>
  <c r="Z67" i="46"/>
  <c r="R72" i="46"/>
  <c r="X67" i="43"/>
  <c r="S67" i="43"/>
  <c r="Z67" i="43"/>
  <c r="R72" i="43"/>
  <c r="X69" i="44"/>
  <c r="W69" i="44" s="1"/>
  <c r="AA69" i="44"/>
  <c r="S69" i="44"/>
  <c r="X69" i="46"/>
  <c r="W69" i="46" s="1"/>
  <c r="S69" i="46"/>
  <c r="AA69" i="46"/>
  <c r="X58" i="45"/>
  <c r="S58" i="45"/>
  <c r="S62" i="45" s="1"/>
  <c r="R62" i="45"/>
  <c r="Z58" i="45"/>
  <c r="X58" i="44"/>
  <c r="R62" i="44"/>
  <c r="Z58" i="44"/>
  <c r="S58" i="44"/>
  <c r="S62" i="44" s="1"/>
  <c r="Q63" i="43"/>
  <c r="X58" i="46"/>
  <c r="Z58" i="46"/>
  <c r="R62" i="46"/>
  <c r="S58" i="46"/>
  <c r="S62" i="46" s="1"/>
  <c r="F63" i="43"/>
  <c r="M63" i="43"/>
  <c r="X58" i="43"/>
  <c r="S58" i="43"/>
  <c r="S62" i="43" s="1"/>
  <c r="R62" i="43"/>
  <c r="Z58" i="43"/>
  <c r="S40" i="44"/>
  <c r="S56" i="44" s="1"/>
  <c r="AA40" i="44"/>
  <c r="R56" i="44"/>
  <c r="X40" i="44"/>
  <c r="AA40" i="46"/>
  <c r="S40" i="46"/>
  <c r="S56" i="46" s="1"/>
  <c r="S63" i="46" s="1"/>
  <c r="X40" i="46"/>
  <c r="R56" i="46"/>
  <c r="R56" i="43"/>
  <c r="X40" i="43"/>
  <c r="AA40" i="43"/>
  <c r="S40" i="43"/>
  <c r="S56" i="43" s="1"/>
  <c r="X40" i="45"/>
  <c r="AA40" i="45"/>
  <c r="S40" i="45"/>
  <c r="S56" i="45" s="1"/>
  <c r="R56" i="45"/>
  <c r="X31" i="45"/>
  <c r="R35" i="45"/>
  <c r="S31" i="45"/>
  <c r="S35" i="45" s="1"/>
  <c r="AA31" i="45"/>
  <c r="X31" i="44"/>
  <c r="R35" i="44"/>
  <c r="AA31" i="44"/>
  <c r="S31" i="44"/>
  <c r="S35" i="44" s="1"/>
  <c r="X31" i="46"/>
  <c r="AA31" i="46"/>
  <c r="S31" i="46"/>
  <c r="S35" i="46" s="1"/>
  <c r="R35" i="46"/>
  <c r="X31" i="43"/>
  <c r="R35" i="43"/>
  <c r="S31" i="43"/>
  <c r="S35" i="43" s="1"/>
  <c r="AA31" i="43"/>
  <c r="X25" i="43"/>
  <c r="R29" i="43"/>
  <c r="S25" i="43"/>
  <c r="S29" i="43" s="1"/>
  <c r="Z25" i="43"/>
  <c r="X25" i="45"/>
  <c r="S25" i="45"/>
  <c r="S29" i="45" s="1"/>
  <c r="R29" i="45"/>
  <c r="Z25" i="45"/>
  <c r="S25" i="44"/>
  <c r="S29" i="44" s="1"/>
  <c r="X25" i="44"/>
  <c r="Z25" i="44"/>
  <c r="R29" i="44"/>
  <c r="X25" i="46"/>
  <c r="S25" i="46"/>
  <c r="S29" i="46" s="1"/>
  <c r="R29" i="46"/>
  <c r="Z25" i="46"/>
  <c r="X19" i="46"/>
  <c r="Z19" i="46"/>
  <c r="S19" i="46"/>
  <c r="S23" i="46" s="1"/>
  <c r="R23" i="46"/>
  <c r="X19" i="43"/>
  <c r="Z19" i="43"/>
  <c r="R23" i="43"/>
  <c r="S19" i="43"/>
  <c r="S23" i="43" s="1"/>
  <c r="X19" i="45"/>
  <c r="R23" i="45"/>
  <c r="S19" i="45"/>
  <c r="S23" i="45" s="1"/>
  <c r="Z19" i="45"/>
  <c r="R23" i="44"/>
  <c r="X19" i="44"/>
  <c r="S19" i="44"/>
  <c r="S23" i="44" s="1"/>
  <c r="Z19" i="44"/>
  <c r="X10" i="46"/>
  <c r="Z10" i="46"/>
  <c r="R17" i="46"/>
  <c r="S10" i="46"/>
  <c r="S17" i="46" s="1"/>
  <c r="X10" i="43"/>
  <c r="S10" i="43"/>
  <c r="S17" i="43" s="1"/>
  <c r="R17" i="43"/>
  <c r="Z10" i="43"/>
  <c r="S10" i="44"/>
  <c r="S17" i="44" s="1"/>
  <c r="X10" i="44"/>
  <c r="R17" i="44"/>
  <c r="Z10" i="44"/>
  <c r="X10" i="45"/>
  <c r="Z10" i="45"/>
  <c r="R17" i="45"/>
  <c r="S10" i="45"/>
  <c r="S17" i="45" s="1"/>
  <c r="AB157" i="47"/>
  <c r="AB170" i="48"/>
  <c r="AA179" i="48"/>
  <c r="AA179" i="47"/>
  <c r="AB170" i="47"/>
  <c r="AB96" i="47"/>
  <c r="AA210" i="48"/>
  <c r="AB210" i="48" s="1"/>
  <c r="AB187" i="48"/>
  <c r="AA210" i="47"/>
  <c r="AB210" i="47" s="1"/>
  <c r="AB187" i="47"/>
  <c r="AB149" i="47"/>
  <c r="Z179" i="48"/>
  <c r="AB140" i="48"/>
  <c r="Z179" i="47"/>
  <c r="AB140" i="47"/>
  <c r="AA132" i="48"/>
  <c r="AB132" i="48" s="1"/>
  <c r="AB123" i="48"/>
  <c r="AA132" i="47"/>
  <c r="AB132" i="47" s="1"/>
  <c r="AB123" i="47"/>
  <c r="AB113" i="48"/>
  <c r="Z115" i="48"/>
  <c r="AB115" i="48" s="1"/>
  <c r="Z115" i="47"/>
  <c r="AB115" i="47" s="1"/>
  <c r="AB113" i="47"/>
  <c r="AA98" i="48"/>
  <c r="AB89" i="48"/>
  <c r="AA98" i="47"/>
  <c r="Z98" i="48"/>
  <c r="AB72" i="48"/>
  <c r="AB72" i="47"/>
  <c r="Z98" i="47"/>
  <c r="Z63" i="48"/>
  <c r="AB63" i="48" s="1"/>
  <c r="AB56" i="48"/>
  <c r="AB56" i="47"/>
  <c r="Z63" i="47"/>
  <c r="AB63" i="47" s="1"/>
  <c r="AA36" i="47"/>
  <c r="AB35" i="47"/>
  <c r="AB35" i="48"/>
  <c r="AA36" i="48"/>
  <c r="Z36" i="47"/>
  <c r="AB17" i="47"/>
  <c r="AB17" i="48"/>
  <c r="Z36" i="48"/>
  <c r="S179" i="48"/>
  <c r="C12" i="31" s="1"/>
  <c r="AB130" i="43"/>
  <c r="S210" i="47"/>
  <c r="S132" i="47"/>
  <c r="X115" i="48"/>
  <c r="X36" i="48"/>
  <c r="S179" i="47"/>
  <c r="S132" i="48"/>
  <c r="C11" i="31" s="1"/>
  <c r="AB130" i="44"/>
  <c r="X63" i="48"/>
  <c r="AB130" i="45"/>
  <c r="Z132" i="43"/>
  <c r="AB106" i="44"/>
  <c r="Z132" i="46"/>
  <c r="AB106" i="43"/>
  <c r="Z132" i="45"/>
  <c r="X115" i="47"/>
  <c r="Z210" i="43"/>
  <c r="AB106" i="45"/>
  <c r="AB106" i="46"/>
  <c r="W132" i="47"/>
  <c r="AB130" i="46"/>
  <c r="Z210" i="44"/>
  <c r="Z210" i="46"/>
  <c r="Z210" i="45"/>
  <c r="Z132" i="44"/>
  <c r="R215" i="47"/>
  <c r="S210" i="48"/>
  <c r="C13" i="31" s="1"/>
  <c r="S36" i="48"/>
  <c r="R215" i="48"/>
  <c r="N292" i="40"/>
  <c r="N328" i="40" s="1"/>
  <c r="C18" i="31" s="1"/>
  <c r="M194" i="28"/>
  <c r="W115" i="48"/>
  <c r="X98" i="48"/>
  <c r="W63" i="48"/>
  <c r="X210" i="48"/>
  <c r="X63" i="47"/>
  <c r="W63" i="47"/>
  <c r="X36" i="47"/>
  <c r="W115" i="47"/>
  <c r="W36" i="47"/>
  <c r="X179" i="47"/>
  <c r="X98" i="47"/>
  <c r="W179" i="47"/>
  <c r="W98" i="47"/>
  <c r="W36" i="48"/>
  <c r="W98" i="48"/>
  <c r="W210" i="48"/>
  <c r="W179" i="48"/>
  <c r="W132" i="48"/>
  <c r="X179" i="48"/>
  <c r="X132" i="48"/>
  <c r="X132" i="47"/>
  <c r="X210" i="47"/>
  <c r="W210" i="47"/>
  <c r="P215" i="43" l="1"/>
  <c r="G215" i="45"/>
  <c r="L215" i="46"/>
  <c r="L215" i="44"/>
  <c r="O215" i="44"/>
  <c r="Q215" i="44"/>
  <c r="O215" i="45"/>
  <c r="K215" i="45"/>
  <c r="H215" i="44"/>
  <c r="F215" i="46"/>
  <c r="F215" i="45"/>
  <c r="R98" i="46"/>
  <c r="J215" i="45"/>
  <c r="N215" i="45"/>
  <c r="S113" i="43"/>
  <c r="S115" i="43" s="1"/>
  <c r="S63" i="45"/>
  <c r="S96" i="45"/>
  <c r="S72" i="46"/>
  <c r="S82" i="45"/>
  <c r="S96" i="43"/>
  <c r="Q215" i="43"/>
  <c r="S36" i="45"/>
  <c r="S82" i="43"/>
  <c r="R63" i="44"/>
  <c r="R210" i="44"/>
  <c r="O215" i="43"/>
  <c r="H215" i="43"/>
  <c r="F215" i="44"/>
  <c r="S113" i="44"/>
  <c r="S115" i="44" s="1"/>
  <c r="F210" i="25"/>
  <c r="R36" i="44"/>
  <c r="R98" i="44"/>
  <c r="R98" i="45"/>
  <c r="I215" i="45"/>
  <c r="S63" i="43"/>
  <c r="S72" i="44"/>
  <c r="Q215" i="45"/>
  <c r="R98" i="43"/>
  <c r="J215" i="43"/>
  <c r="I215" i="43"/>
  <c r="M215" i="43"/>
  <c r="R201" i="25"/>
  <c r="F45" i="13" s="1"/>
  <c r="C45" i="13" s="1"/>
  <c r="X197" i="25"/>
  <c r="AA197" i="25"/>
  <c r="S197" i="25"/>
  <c r="R194" i="25"/>
  <c r="F44" i="13" s="1"/>
  <c r="C44" i="13" s="1"/>
  <c r="X190" i="25"/>
  <c r="X194" i="25" s="1"/>
  <c r="S190" i="25"/>
  <c r="S194" i="25" s="1"/>
  <c r="G44" i="13" s="1"/>
  <c r="AA190" i="25"/>
  <c r="AB204" i="46"/>
  <c r="AA208" i="46"/>
  <c r="AB208" i="46" s="1"/>
  <c r="AB204" i="45"/>
  <c r="AA208" i="45"/>
  <c r="AB208" i="45" s="1"/>
  <c r="AB190" i="43"/>
  <c r="AA194" i="43"/>
  <c r="AB194" i="43" s="1"/>
  <c r="R210" i="45"/>
  <c r="AA208" i="43"/>
  <c r="AB208" i="43" s="1"/>
  <c r="AB204" i="43"/>
  <c r="W204" i="46"/>
  <c r="W208" i="46" s="1"/>
  <c r="X208" i="46"/>
  <c r="S113" i="45"/>
  <c r="S115" i="45" s="1"/>
  <c r="W197" i="46"/>
  <c r="W201" i="46" s="1"/>
  <c r="X201" i="46"/>
  <c r="W190" i="43"/>
  <c r="W194" i="43" s="1"/>
  <c r="X194" i="43"/>
  <c r="S201" i="44"/>
  <c r="S210" i="44" s="1"/>
  <c r="W204" i="45"/>
  <c r="W208" i="45" s="1"/>
  <c r="X208" i="45"/>
  <c r="S36" i="44"/>
  <c r="S63" i="44"/>
  <c r="S201" i="46"/>
  <c r="S210" i="46" s="1"/>
  <c r="W204" i="43"/>
  <c r="W208" i="43" s="1"/>
  <c r="X208" i="43"/>
  <c r="W197" i="44"/>
  <c r="W201" i="44" s="1"/>
  <c r="X201" i="44"/>
  <c r="N215" i="43"/>
  <c r="S157" i="46"/>
  <c r="AB197" i="46"/>
  <c r="AA201" i="46"/>
  <c r="AB201" i="46" s="1"/>
  <c r="AA201" i="44"/>
  <c r="AB201" i="44" s="1"/>
  <c r="AB197" i="44"/>
  <c r="F215" i="43"/>
  <c r="W190" i="45"/>
  <c r="W194" i="45" s="1"/>
  <c r="X194" i="45"/>
  <c r="AB204" i="44"/>
  <c r="AA208" i="44"/>
  <c r="AB208" i="44" s="1"/>
  <c r="R36" i="43"/>
  <c r="S89" i="44"/>
  <c r="R210" i="43"/>
  <c r="R208" i="25"/>
  <c r="F46" i="13" s="1"/>
  <c r="C46" i="13" s="1"/>
  <c r="X204" i="25"/>
  <c r="X208" i="25" s="1"/>
  <c r="AA204" i="25"/>
  <c r="S204" i="25"/>
  <c r="S208" i="25" s="1"/>
  <c r="G46" i="13" s="1"/>
  <c r="I46" i="13" s="1"/>
  <c r="S198" i="25"/>
  <c r="X198" i="25"/>
  <c r="AA198" i="25"/>
  <c r="AB198" i="25" s="1"/>
  <c r="S36" i="43"/>
  <c r="S89" i="43"/>
  <c r="S170" i="45"/>
  <c r="S170" i="43"/>
  <c r="S201" i="43"/>
  <c r="S210" i="43" s="1"/>
  <c r="X199" i="25"/>
  <c r="AA199" i="25"/>
  <c r="AB199" i="25" s="1"/>
  <c r="S199" i="25"/>
  <c r="AA194" i="45"/>
  <c r="AB194" i="45" s="1"/>
  <c r="AB190" i="45"/>
  <c r="S72" i="43"/>
  <c r="S140" i="44"/>
  <c r="S201" i="45"/>
  <c r="S210" i="45" s="1"/>
  <c r="AA194" i="44"/>
  <c r="AB194" i="44" s="1"/>
  <c r="AB190" i="44"/>
  <c r="AA201" i="43"/>
  <c r="AB201" i="43" s="1"/>
  <c r="AB197" i="43"/>
  <c r="W204" i="44"/>
  <c r="W208" i="44" s="1"/>
  <c r="X208" i="44"/>
  <c r="S36" i="46"/>
  <c r="R63" i="46"/>
  <c r="R179" i="44"/>
  <c r="W197" i="45"/>
  <c r="W201" i="45" s="1"/>
  <c r="X201" i="45"/>
  <c r="W190" i="44"/>
  <c r="W194" i="44" s="1"/>
  <c r="X194" i="44"/>
  <c r="W190" i="46"/>
  <c r="W194" i="46" s="1"/>
  <c r="X194" i="46"/>
  <c r="R36" i="45"/>
  <c r="R36" i="46"/>
  <c r="R210" i="46"/>
  <c r="AA201" i="45"/>
  <c r="AB201" i="45" s="1"/>
  <c r="AB197" i="45"/>
  <c r="W197" i="43"/>
  <c r="W201" i="43" s="1"/>
  <c r="X201" i="43"/>
  <c r="AA194" i="46"/>
  <c r="AB194" i="46" s="1"/>
  <c r="AB190" i="46"/>
  <c r="K215" i="43"/>
  <c r="AB183" i="46"/>
  <c r="AA187" i="46"/>
  <c r="W183" i="45"/>
  <c r="W187" i="45" s="1"/>
  <c r="X187" i="45"/>
  <c r="W183" i="46"/>
  <c r="W187" i="46" s="1"/>
  <c r="X187" i="46"/>
  <c r="AB183" i="45"/>
  <c r="AA187" i="45"/>
  <c r="X183" i="25"/>
  <c r="X187" i="25" s="1"/>
  <c r="AA183" i="25"/>
  <c r="S183" i="25"/>
  <c r="S187" i="25" s="1"/>
  <c r="G43" i="13" s="1"/>
  <c r="J43" i="13" s="1"/>
  <c r="R187" i="25"/>
  <c r="AA187" i="44"/>
  <c r="AB183" i="44"/>
  <c r="W183" i="44"/>
  <c r="W187" i="44" s="1"/>
  <c r="X187" i="44"/>
  <c r="AB183" i="43"/>
  <c r="AA187" i="43"/>
  <c r="W183" i="43"/>
  <c r="W187" i="43" s="1"/>
  <c r="X187" i="43"/>
  <c r="AB173" i="44"/>
  <c r="AA177" i="44"/>
  <c r="Z177" i="45"/>
  <c r="AB174" i="45"/>
  <c r="AB174" i="46"/>
  <c r="Z177" i="46"/>
  <c r="S177" i="46"/>
  <c r="AB174" i="44"/>
  <c r="Z177" i="44"/>
  <c r="AB173" i="46"/>
  <c r="AA177" i="46"/>
  <c r="Z177" i="43"/>
  <c r="AB174" i="43"/>
  <c r="W173" i="46"/>
  <c r="W177" i="46" s="1"/>
  <c r="X177" i="46"/>
  <c r="AB173" i="45"/>
  <c r="AA177" i="45"/>
  <c r="AA177" i="43"/>
  <c r="AB173" i="43"/>
  <c r="S177" i="45"/>
  <c r="S177" i="43"/>
  <c r="S177" i="44"/>
  <c r="W173" i="45"/>
  <c r="W177" i="45" s="1"/>
  <c r="X177" i="45"/>
  <c r="W173" i="43"/>
  <c r="W177" i="43" s="1"/>
  <c r="X177" i="43"/>
  <c r="W173" i="44"/>
  <c r="W177" i="44" s="1"/>
  <c r="X177" i="44"/>
  <c r="AB160" i="43"/>
  <c r="Z170" i="43"/>
  <c r="AA170" i="46"/>
  <c r="AB168" i="46"/>
  <c r="AB160" i="45"/>
  <c r="Z170" i="45"/>
  <c r="W160" i="45"/>
  <c r="W170" i="45" s="1"/>
  <c r="X170" i="45"/>
  <c r="W160" i="43"/>
  <c r="W170" i="43" s="1"/>
  <c r="X170" i="43"/>
  <c r="AB160" i="44"/>
  <c r="Z170" i="44"/>
  <c r="AA170" i="44"/>
  <c r="AB168" i="44"/>
  <c r="AB160" i="46"/>
  <c r="Z170" i="46"/>
  <c r="S170" i="44"/>
  <c r="S170" i="46"/>
  <c r="W160" i="44"/>
  <c r="W170" i="44" s="1"/>
  <c r="X170" i="44"/>
  <c r="AA170" i="43"/>
  <c r="AB168" i="43"/>
  <c r="W160" i="46"/>
  <c r="W170" i="46" s="1"/>
  <c r="X170" i="46"/>
  <c r="AA170" i="45"/>
  <c r="AB168" i="45"/>
  <c r="R179" i="45"/>
  <c r="AA157" i="45"/>
  <c r="AB155" i="45"/>
  <c r="AA157" i="44"/>
  <c r="AB155" i="44"/>
  <c r="AB152" i="43"/>
  <c r="Z157" i="43"/>
  <c r="AB152" i="46"/>
  <c r="Z157" i="46"/>
  <c r="AA157" i="43"/>
  <c r="AB155" i="43"/>
  <c r="S157" i="43"/>
  <c r="S157" i="45"/>
  <c r="W152" i="46"/>
  <c r="W157" i="46" s="1"/>
  <c r="X157" i="46"/>
  <c r="W152" i="43"/>
  <c r="W157" i="43" s="1"/>
  <c r="X157" i="43"/>
  <c r="W152" i="45"/>
  <c r="W157" i="45" s="1"/>
  <c r="X157" i="45"/>
  <c r="S157" i="44"/>
  <c r="AB155" i="46"/>
  <c r="AA157" i="46"/>
  <c r="Z157" i="45"/>
  <c r="AB152" i="45"/>
  <c r="W152" i="44"/>
  <c r="W157" i="44" s="1"/>
  <c r="X157" i="44"/>
  <c r="AB152" i="44"/>
  <c r="Z157" i="44"/>
  <c r="AB146" i="43"/>
  <c r="Z149" i="43"/>
  <c r="AB146" i="46"/>
  <c r="Z149" i="46"/>
  <c r="AB179" i="48"/>
  <c r="S149" i="46"/>
  <c r="Z149" i="44"/>
  <c r="AB146" i="44"/>
  <c r="AB143" i="46"/>
  <c r="AA149" i="46"/>
  <c r="X149" i="46"/>
  <c r="W143" i="46"/>
  <c r="W149" i="46" s="1"/>
  <c r="S149" i="45"/>
  <c r="AA149" i="44"/>
  <c r="AB143" i="44"/>
  <c r="S149" i="43"/>
  <c r="AB146" i="45"/>
  <c r="Z149" i="45"/>
  <c r="AB143" i="43"/>
  <c r="AA149" i="43"/>
  <c r="R179" i="46"/>
  <c r="AA149" i="45"/>
  <c r="AB143" i="45"/>
  <c r="S149" i="44"/>
  <c r="W143" i="43"/>
  <c r="W149" i="43" s="1"/>
  <c r="X149" i="43"/>
  <c r="R179" i="43"/>
  <c r="W143" i="45"/>
  <c r="W149" i="45" s="1"/>
  <c r="X149" i="45"/>
  <c r="W143" i="44"/>
  <c r="W149" i="44" s="1"/>
  <c r="X149" i="44"/>
  <c r="W136" i="45"/>
  <c r="W140" i="45" s="1"/>
  <c r="X140" i="45"/>
  <c r="AA140" i="44"/>
  <c r="AB136" i="44"/>
  <c r="Z140" i="46"/>
  <c r="AB137" i="46"/>
  <c r="W136" i="44"/>
  <c r="W140" i="44" s="1"/>
  <c r="X140" i="44"/>
  <c r="S140" i="46"/>
  <c r="AA140" i="46"/>
  <c r="AB136" i="46"/>
  <c r="W136" i="46"/>
  <c r="W140" i="46" s="1"/>
  <c r="X140" i="46"/>
  <c r="S140" i="45"/>
  <c r="S140" i="43"/>
  <c r="AB137" i="44"/>
  <c r="Z140" i="44"/>
  <c r="AB136" i="45"/>
  <c r="AA140" i="45"/>
  <c r="AA140" i="43"/>
  <c r="AB136" i="43"/>
  <c r="AB137" i="45"/>
  <c r="Z140" i="45"/>
  <c r="W136" i="43"/>
  <c r="W140" i="43" s="1"/>
  <c r="X140" i="43"/>
  <c r="Z140" i="43"/>
  <c r="AB137" i="43"/>
  <c r="AA123" i="46"/>
  <c r="AB119" i="46"/>
  <c r="AB119" i="44"/>
  <c r="AA123" i="44"/>
  <c r="W119" i="44"/>
  <c r="W123" i="44" s="1"/>
  <c r="W132" i="44" s="1"/>
  <c r="X123" i="44"/>
  <c r="X132" i="44" s="1"/>
  <c r="AB119" i="43"/>
  <c r="AA123" i="43"/>
  <c r="AA123" i="45"/>
  <c r="AB119" i="45"/>
  <c r="W119" i="43"/>
  <c r="W123" i="43" s="1"/>
  <c r="W132" i="43" s="1"/>
  <c r="X123" i="43"/>
  <c r="X132" i="43" s="1"/>
  <c r="X123" i="46"/>
  <c r="X132" i="46" s="1"/>
  <c r="W119" i="46"/>
  <c r="W123" i="46" s="1"/>
  <c r="W132" i="46" s="1"/>
  <c r="W119" i="45"/>
  <c r="W123" i="45" s="1"/>
  <c r="W132" i="45" s="1"/>
  <c r="X123" i="45"/>
  <c r="X132" i="45" s="1"/>
  <c r="AB109" i="46"/>
  <c r="Z113" i="46"/>
  <c r="W109" i="46"/>
  <c r="W113" i="46" s="1"/>
  <c r="W115" i="46" s="1"/>
  <c r="X113" i="46"/>
  <c r="X115" i="46" s="1"/>
  <c r="Z113" i="44"/>
  <c r="AB109" i="44"/>
  <c r="AB109" i="45"/>
  <c r="Z113" i="45"/>
  <c r="X113" i="44"/>
  <c r="X115" i="44" s="1"/>
  <c r="W109" i="44"/>
  <c r="W113" i="44" s="1"/>
  <c r="W115" i="44" s="1"/>
  <c r="W109" i="45"/>
  <c r="W113" i="45" s="1"/>
  <c r="W115" i="45" s="1"/>
  <c r="X113" i="45"/>
  <c r="X115" i="45" s="1"/>
  <c r="AB111" i="44"/>
  <c r="AA113" i="44"/>
  <c r="AA115" i="44" s="1"/>
  <c r="AB109" i="43"/>
  <c r="Z113" i="43"/>
  <c r="W109" i="43"/>
  <c r="W113" i="43" s="1"/>
  <c r="W115" i="43" s="1"/>
  <c r="X113" i="43"/>
  <c r="X115" i="43" s="1"/>
  <c r="AB111" i="46"/>
  <c r="AA113" i="46"/>
  <c r="AA115" i="46" s="1"/>
  <c r="S113" i="46"/>
  <c r="S115" i="46" s="1"/>
  <c r="AB111" i="43"/>
  <c r="AA113" i="43"/>
  <c r="AA115" i="43" s="1"/>
  <c r="AA113" i="45"/>
  <c r="AA115" i="45" s="1"/>
  <c r="AB111" i="45"/>
  <c r="Z96" i="44"/>
  <c r="AB92" i="44"/>
  <c r="AA96" i="46"/>
  <c r="AB93" i="46"/>
  <c r="S96" i="44"/>
  <c r="W92" i="44"/>
  <c r="W96" i="44" s="1"/>
  <c r="X96" i="44"/>
  <c r="AA96" i="45"/>
  <c r="AB93" i="45"/>
  <c r="AB93" i="44"/>
  <c r="AA96" i="44"/>
  <c r="W92" i="45"/>
  <c r="W96" i="45" s="1"/>
  <c r="X96" i="45"/>
  <c r="AB92" i="45"/>
  <c r="Z96" i="45"/>
  <c r="W92" i="43"/>
  <c r="W96" i="43" s="1"/>
  <c r="X96" i="43"/>
  <c r="S96" i="46"/>
  <c r="AB92" i="43"/>
  <c r="Z96" i="43"/>
  <c r="AB92" i="46"/>
  <c r="Z96" i="46"/>
  <c r="AA96" i="43"/>
  <c r="AB93" i="43"/>
  <c r="W92" i="46"/>
  <c r="W96" i="46" s="1"/>
  <c r="X96" i="46"/>
  <c r="AB87" i="46"/>
  <c r="AA89" i="46"/>
  <c r="Z89" i="44"/>
  <c r="AB85" i="44"/>
  <c r="AA89" i="44"/>
  <c r="AB87" i="44"/>
  <c r="W85" i="44"/>
  <c r="W89" i="44" s="1"/>
  <c r="X89" i="44"/>
  <c r="Z89" i="43"/>
  <c r="AB85" i="43"/>
  <c r="S89" i="45"/>
  <c r="Z89" i="45"/>
  <c r="AB85" i="45"/>
  <c r="X89" i="45"/>
  <c r="W87" i="45"/>
  <c r="W89" i="45" s="1"/>
  <c r="W85" i="43"/>
  <c r="W89" i="43" s="1"/>
  <c r="X89" i="43"/>
  <c r="AA89" i="45"/>
  <c r="AB87" i="45"/>
  <c r="AB87" i="43"/>
  <c r="AA89" i="43"/>
  <c r="S89" i="46"/>
  <c r="AB85" i="46"/>
  <c r="Z89" i="46"/>
  <c r="W85" i="46"/>
  <c r="W89" i="46" s="1"/>
  <c r="X89" i="46"/>
  <c r="Z82" i="45"/>
  <c r="AB82" i="45" s="1"/>
  <c r="AB75" i="45"/>
  <c r="AB75" i="43"/>
  <c r="Z82" i="43"/>
  <c r="AB82" i="43" s="1"/>
  <c r="W75" i="45"/>
  <c r="W82" i="45" s="1"/>
  <c r="X82" i="45"/>
  <c r="W75" i="43"/>
  <c r="W82" i="43" s="1"/>
  <c r="X82" i="43"/>
  <c r="S82" i="46"/>
  <c r="Z82" i="46"/>
  <c r="AB82" i="46" s="1"/>
  <c r="AB75" i="46"/>
  <c r="Z82" i="44"/>
  <c r="AB82" i="44" s="1"/>
  <c r="AB75" i="44"/>
  <c r="W75" i="46"/>
  <c r="W82" i="46" s="1"/>
  <c r="X82" i="46"/>
  <c r="S82" i="44"/>
  <c r="W75" i="44"/>
  <c r="W82" i="44" s="1"/>
  <c r="X82" i="44"/>
  <c r="Z72" i="43"/>
  <c r="AB67" i="43"/>
  <c r="AB69" i="45"/>
  <c r="AA72" i="45"/>
  <c r="W67" i="43"/>
  <c r="W72" i="43" s="1"/>
  <c r="X72" i="43"/>
  <c r="AB67" i="46"/>
  <c r="Z72" i="46"/>
  <c r="AB69" i="43"/>
  <c r="AA72" i="43"/>
  <c r="AA72" i="46"/>
  <c r="AB69" i="46"/>
  <c r="W67" i="46"/>
  <c r="W72" i="46" s="1"/>
  <c r="X72" i="46"/>
  <c r="Z72" i="45"/>
  <c r="AB67" i="45"/>
  <c r="W67" i="44"/>
  <c r="W72" i="44" s="1"/>
  <c r="X72" i="44"/>
  <c r="S72" i="45"/>
  <c r="W67" i="45"/>
  <c r="W72" i="45" s="1"/>
  <c r="X72" i="45"/>
  <c r="AB98" i="47"/>
  <c r="AA72" i="44"/>
  <c r="AB69" i="44"/>
  <c r="Z72" i="44"/>
  <c r="AB67" i="44"/>
  <c r="W58" i="46"/>
  <c r="W62" i="46" s="1"/>
  <c r="X62" i="46"/>
  <c r="AB58" i="43"/>
  <c r="Z62" i="43"/>
  <c r="AB58" i="44"/>
  <c r="Z62" i="44"/>
  <c r="R63" i="43"/>
  <c r="W58" i="43"/>
  <c r="W62" i="43" s="1"/>
  <c r="X62" i="43"/>
  <c r="W58" i="44"/>
  <c r="W62" i="44" s="1"/>
  <c r="X62" i="44"/>
  <c r="AB58" i="45"/>
  <c r="Z62" i="45"/>
  <c r="W58" i="45"/>
  <c r="W62" i="45" s="1"/>
  <c r="X62" i="45"/>
  <c r="R63" i="45"/>
  <c r="AB58" i="46"/>
  <c r="Z62" i="46"/>
  <c r="AB40" i="43"/>
  <c r="AA56" i="43"/>
  <c r="W40" i="43"/>
  <c r="W56" i="43" s="1"/>
  <c r="X56" i="43"/>
  <c r="W40" i="46"/>
  <c r="W56" i="46" s="1"/>
  <c r="X56" i="46"/>
  <c r="AB40" i="46"/>
  <c r="AA56" i="46"/>
  <c r="W40" i="44"/>
  <c r="W56" i="44" s="1"/>
  <c r="X56" i="44"/>
  <c r="AB40" i="45"/>
  <c r="AA56" i="45"/>
  <c r="AB40" i="44"/>
  <c r="AA56" i="44"/>
  <c r="W40" i="45"/>
  <c r="W56" i="45" s="1"/>
  <c r="X56" i="45"/>
  <c r="AA35" i="46"/>
  <c r="AB31" i="46"/>
  <c r="W31" i="46"/>
  <c r="W35" i="46" s="1"/>
  <c r="X35" i="46"/>
  <c r="AA35" i="44"/>
  <c r="AB31" i="44"/>
  <c r="W31" i="44"/>
  <c r="W35" i="44" s="1"/>
  <c r="X35" i="44"/>
  <c r="AA35" i="43"/>
  <c r="AB31" i="43"/>
  <c r="AB31" i="45"/>
  <c r="AA35" i="45"/>
  <c r="X35" i="43"/>
  <c r="W31" i="43"/>
  <c r="W35" i="43" s="1"/>
  <c r="W31" i="45"/>
  <c r="W35" i="45" s="1"/>
  <c r="X35" i="45"/>
  <c r="Z29" i="44"/>
  <c r="AB29" i="44" s="1"/>
  <c r="AB25" i="44"/>
  <c r="W25" i="44"/>
  <c r="W29" i="44" s="1"/>
  <c r="X29" i="44"/>
  <c r="AB25" i="45"/>
  <c r="Z29" i="45"/>
  <c r="AB29" i="45" s="1"/>
  <c r="X29" i="45"/>
  <c r="W25" i="45"/>
  <c r="W29" i="45" s="1"/>
  <c r="Z29" i="46"/>
  <c r="AB29" i="46" s="1"/>
  <c r="AB25" i="46"/>
  <c r="AB25" i="43"/>
  <c r="Z29" i="43"/>
  <c r="AB29" i="43" s="1"/>
  <c r="W25" i="46"/>
  <c r="W29" i="46" s="1"/>
  <c r="X29" i="46"/>
  <c r="W25" i="43"/>
  <c r="W29" i="43" s="1"/>
  <c r="X29" i="43"/>
  <c r="AB19" i="45"/>
  <c r="Z23" i="45"/>
  <c r="AB23" i="45" s="1"/>
  <c r="W19" i="45"/>
  <c r="W23" i="45" s="1"/>
  <c r="X23" i="45"/>
  <c r="AB19" i="43"/>
  <c r="Z23" i="43"/>
  <c r="AB23" i="43" s="1"/>
  <c r="W19" i="43"/>
  <c r="W23" i="43" s="1"/>
  <c r="X23" i="43"/>
  <c r="Z23" i="44"/>
  <c r="AB23" i="44" s="1"/>
  <c r="AB19" i="44"/>
  <c r="W19" i="44"/>
  <c r="W23" i="44" s="1"/>
  <c r="X23" i="44"/>
  <c r="Z23" i="46"/>
  <c r="AB23" i="46" s="1"/>
  <c r="AB19" i="46"/>
  <c r="W19" i="46"/>
  <c r="W23" i="46" s="1"/>
  <c r="X23" i="46"/>
  <c r="W10" i="44"/>
  <c r="W17" i="44" s="1"/>
  <c r="X17" i="44"/>
  <c r="Z17" i="43"/>
  <c r="AB10" i="43"/>
  <c r="W10" i="43"/>
  <c r="W17" i="43" s="1"/>
  <c r="X17" i="43"/>
  <c r="Z17" i="45"/>
  <c r="AB10" i="45"/>
  <c r="X17" i="45"/>
  <c r="W10" i="45"/>
  <c r="W17" i="45" s="1"/>
  <c r="AB10" i="46"/>
  <c r="Z17" i="46"/>
  <c r="Z17" i="44"/>
  <c r="AB10" i="44"/>
  <c r="W10" i="46"/>
  <c r="W17" i="46" s="1"/>
  <c r="X17" i="46"/>
  <c r="AB98" i="48"/>
  <c r="AB179" i="47"/>
  <c r="AA215" i="48"/>
  <c r="AA212" i="48"/>
  <c r="AA215" i="47"/>
  <c r="AA212" i="47"/>
  <c r="Z212" i="48"/>
  <c r="Z215" i="48"/>
  <c r="AB36" i="48"/>
  <c r="Z215" i="47"/>
  <c r="AB36" i="47"/>
  <c r="Z212" i="47"/>
  <c r="S215" i="47"/>
  <c r="S217" i="47" s="1"/>
  <c r="K43" i="13"/>
  <c r="S215" i="48"/>
  <c r="S217" i="48" s="1"/>
  <c r="C7" i="31"/>
  <c r="X215" i="48"/>
  <c r="X215" i="47"/>
  <c r="W215" i="47"/>
  <c r="W215" i="48"/>
  <c r="X63" i="43" l="1"/>
  <c r="X98" i="46"/>
  <c r="AB157" i="44"/>
  <c r="AB170" i="46"/>
  <c r="E43" i="13"/>
  <c r="S98" i="46"/>
  <c r="S98" i="43"/>
  <c r="D46" i="13"/>
  <c r="W63" i="43"/>
  <c r="M46" i="13"/>
  <c r="E46" i="13"/>
  <c r="H46" i="13" s="1"/>
  <c r="AB89" i="45"/>
  <c r="K46" i="13"/>
  <c r="J46" i="13"/>
  <c r="X36" i="44"/>
  <c r="L46" i="13"/>
  <c r="S98" i="44"/>
  <c r="W98" i="46"/>
  <c r="R215" i="44"/>
  <c r="X98" i="45"/>
  <c r="W98" i="45"/>
  <c r="S98" i="45"/>
  <c r="X36" i="43"/>
  <c r="X98" i="44"/>
  <c r="X98" i="43"/>
  <c r="AB149" i="44"/>
  <c r="AB157" i="45"/>
  <c r="W36" i="43"/>
  <c r="W98" i="44"/>
  <c r="W98" i="43"/>
  <c r="R215" i="43"/>
  <c r="AB170" i="44"/>
  <c r="AB89" i="46"/>
  <c r="AA194" i="25"/>
  <c r="AB194" i="25" s="1"/>
  <c r="AB190" i="25"/>
  <c r="J44" i="13"/>
  <c r="E44" i="13"/>
  <c r="L44" i="13"/>
  <c r="I44" i="13"/>
  <c r="D44" i="13"/>
  <c r="K44" i="13"/>
  <c r="M44" i="13"/>
  <c r="W36" i="44"/>
  <c r="W63" i="46"/>
  <c r="AB89" i="43"/>
  <c r="AB177" i="43"/>
  <c r="X210" i="43"/>
  <c r="W36" i="46"/>
  <c r="AB96" i="46"/>
  <c r="W210" i="43"/>
  <c r="S201" i="25"/>
  <c r="G45" i="13" s="1"/>
  <c r="X63" i="46"/>
  <c r="W63" i="45"/>
  <c r="AA98" i="46"/>
  <c r="AB170" i="45"/>
  <c r="S179" i="44"/>
  <c r="X210" i="46"/>
  <c r="AB204" i="25"/>
  <c r="AA208" i="25"/>
  <c r="AB208" i="25" s="1"/>
  <c r="AA201" i="25"/>
  <c r="AB201" i="25" s="1"/>
  <c r="AB197" i="25"/>
  <c r="X36" i="46"/>
  <c r="X63" i="45"/>
  <c r="W36" i="45"/>
  <c r="AB177" i="44"/>
  <c r="W210" i="46"/>
  <c r="X201" i="25"/>
  <c r="X210" i="25" s="1"/>
  <c r="X36" i="45"/>
  <c r="X210" i="44"/>
  <c r="X210" i="45"/>
  <c r="R215" i="46"/>
  <c r="W210" i="44"/>
  <c r="W210" i="45"/>
  <c r="R215" i="45"/>
  <c r="M43" i="13"/>
  <c r="F43" i="13"/>
  <c r="R210" i="25"/>
  <c r="AA187" i="25"/>
  <c r="AB183" i="25"/>
  <c r="AB187" i="45"/>
  <c r="AA210" i="45"/>
  <c r="AB210" i="45" s="1"/>
  <c r="I43" i="13"/>
  <c r="L43" i="13"/>
  <c r="AB187" i="43"/>
  <c r="AA210" i="43"/>
  <c r="AB210" i="43" s="1"/>
  <c r="AB187" i="46"/>
  <c r="AA210" i="46"/>
  <c r="AB210" i="46" s="1"/>
  <c r="AA210" i="44"/>
  <c r="AB210" i="44" s="1"/>
  <c r="AB187" i="44"/>
  <c r="AB177" i="46"/>
  <c r="AB177" i="45"/>
  <c r="X179" i="43"/>
  <c r="W179" i="45"/>
  <c r="W179" i="46"/>
  <c r="AB170" i="43"/>
  <c r="W179" i="43"/>
  <c r="AB157" i="46"/>
  <c r="AB157" i="43"/>
  <c r="S179" i="43"/>
  <c r="AA179" i="44"/>
  <c r="S179" i="45"/>
  <c r="X179" i="45"/>
  <c r="AB149" i="45"/>
  <c r="X179" i="46"/>
  <c r="AA179" i="46"/>
  <c r="S179" i="46"/>
  <c r="S215" i="46" s="1"/>
  <c r="AA179" i="43"/>
  <c r="X179" i="44"/>
  <c r="AB149" i="46"/>
  <c r="AA179" i="45"/>
  <c r="W179" i="44"/>
  <c r="AB149" i="43"/>
  <c r="Z179" i="45"/>
  <c r="AB140" i="45"/>
  <c r="Z179" i="44"/>
  <c r="AB140" i="44"/>
  <c r="AB140" i="46"/>
  <c r="Z179" i="46"/>
  <c r="Z179" i="43"/>
  <c r="AB140" i="43"/>
  <c r="AB123" i="45"/>
  <c r="AA132" i="45"/>
  <c r="AB132" i="45" s="1"/>
  <c r="AA132" i="43"/>
  <c r="AB132" i="43" s="1"/>
  <c r="AB123" i="43"/>
  <c r="AA132" i="44"/>
  <c r="AB132" i="44" s="1"/>
  <c r="AB123" i="44"/>
  <c r="AA132" i="46"/>
  <c r="AB132" i="46" s="1"/>
  <c r="AB123" i="46"/>
  <c r="Z115" i="45"/>
  <c r="AB115" i="45" s="1"/>
  <c r="AB113" i="45"/>
  <c r="AB113" i="44"/>
  <c r="Z115" i="44"/>
  <c r="AB115" i="44" s="1"/>
  <c r="AB113" i="43"/>
  <c r="Z115" i="43"/>
  <c r="AB115" i="43" s="1"/>
  <c r="Z115" i="46"/>
  <c r="AB115" i="46" s="1"/>
  <c r="AB113" i="46"/>
  <c r="AA98" i="44"/>
  <c r="AB96" i="45"/>
  <c r="AA98" i="45"/>
  <c r="AB96" i="43"/>
  <c r="AB96" i="44"/>
  <c r="AA98" i="43"/>
  <c r="AB89" i="44"/>
  <c r="Z98" i="46"/>
  <c r="AB72" i="46"/>
  <c r="AB72" i="45"/>
  <c r="Z98" i="45"/>
  <c r="AB72" i="44"/>
  <c r="Z98" i="44"/>
  <c r="Z98" i="43"/>
  <c r="AB72" i="43"/>
  <c r="AB62" i="44"/>
  <c r="Z63" i="44"/>
  <c r="X63" i="44"/>
  <c r="AB62" i="43"/>
  <c r="Z63" i="43"/>
  <c r="W63" i="44"/>
  <c r="Z63" i="46"/>
  <c r="AB62" i="46"/>
  <c r="AB62" i="45"/>
  <c r="Z63" i="45"/>
  <c r="AB56" i="45"/>
  <c r="AA63" i="45"/>
  <c r="AA63" i="46"/>
  <c r="AB56" i="46"/>
  <c r="AA63" i="44"/>
  <c r="AB56" i="44"/>
  <c r="AA63" i="43"/>
  <c r="AB56" i="43"/>
  <c r="AB35" i="45"/>
  <c r="AA36" i="45"/>
  <c r="AA36" i="44"/>
  <c r="AB35" i="44"/>
  <c r="AB35" i="43"/>
  <c r="AA36" i="43"/>
  <c r="AA36" i="46"/>
  <c r="AB35" i="46"/>
  <c r="AB17" i="45"/>
  <c r="Z36" i="45"/>
  <c r="AB215" i="47"/>
  <c r="Z36" i="43"/>
  <c r="AB17" i="43"/>
  <c r="Z36" i="46"/>
  <c r="AB17" i="46"/>
  <c r="AB215" i="48"/>
  <c r="AB212" i="48"/>
  <c r="Z36" i="44"/>
  <c r="AB17" i="44"/>
  <c r="AB212" i="47"/>
  <c r="H43" i="13"/>
  <c r="N43" i="13"/>
  <c r="J12" i="1"/>
  <c r="J14" i="1" s="1"/>
  <c r="K12" i="1"/>
  <c r="K14" i="1" s="1"/>
  <c r="K17" i="72" s="1"/>
  <c r="L12" i="1"/>
  <c r="L14" i="1" s="1"/>
  <c r="L17" i="72" s="1"/>
  <c r="M12" i="1"/>
  <c r="M14" i="1" s="1"/>
  <c r="M17" i="72" s="1"/>
  <c r="G20" i="6"/>
  <c r="K20" i="6" s="1"/>
  <c r="L20" i="6" s="1"/>
  <c r="M20" i="6" s="1"/>
  <c r="G19" i="6"/>
  <c r="K19" i="6" s="1"/>
  <c r="L19" i="6" s="1"/>
  <c r="M19" i="6" s="1"/>
  <c r="G18" i="6"/>
  <c r="K18" i="6" s="1"/>
  <c r="L18" i="6" s="1"/>
  <c r="M18" i="6" s="1"/>
  <c r="G17" i="6"/>
  <c r="K17" i="6" s="1"/>
  <c r="L17" i="6" s="1"/>
  <c r="M17" i="6" s="1"/>
  <c r="G16" i="6"/>
  <c r="K16" i="6" s="1"/>
  <c r="L16" i="6" s="1"/>
  <c r="M16" i="6" s="1"/>
  <c r="G15" i="6"/>
  <c r="K15" i="6" s="1"/>
  <c r="L15" i="6" s="1"/>
  <c r="M15" i="6" s="1"/>
  <c r="G14" i="6"/>
  <c r="K14" i="6" s="1"/>
  <c r="L14" i="6" s="1"/>
  <c r="M14" i="6" s="1"/>
  <c r="G13" i="6"/>
  <c r="K13" i="6" s="1"/>
  <c r="L13" i="6" s="1"/>
  <c r="M13" i="6" s="1"/>
  <c r="G12" i="6"/>
  <c r="G6" i="6"/>
  <c r="AB63" i="44" l="1"/>
  <c r="N46" i="13"/>
  <c r="AB63" i="43"/>
  <c r="S215" i="43"/>
  <c r="AB179" i="45"/>
  <c r="AB63" i="45"/>
  <c r="S217" i="46"/>
  <c r="S217" i="43"/>
  <c r="X215" i="46"/>
  <c r="X215" i="44"/>
  <c r="O46" i="13"/>
  <c r="W215" i="46"/>
  <c r="X215" i="43"/>
  <c r="S215" i="45"/>
  <c r="S217" i="45" s="1"/>
  <c r="W215" i="45"/>
  <c r="S215" i="44"/>
  <c r="S217" i="44" s="1"/>
  <c r="AB98" i="46"/>
  <c r="W215" i="43"/>
  <c r="E45" i="13"/>
  <c r="G47" i="13"/>
  <c r="L45" i="13"/>
  <c r="L47" i="13" s="1"/>
  <c r="J45" i="13"/>
  <c r="J47" i="13" s="1"/>
  <c r="D45" i="13"/>
  <c r="K45" i="13"/>
  <c r="K47" i="13" s="1"/>
  <c r="M45" i="13"/>
  <c r="M47" i="13" s="1"/>
  <c r="I45" i="13"/>
  <c r="I47" i="13" s="1"/>
  <c r="H44" i="13"/>
  <c r="N44" i="13"/>
  <c r="X215" i="45"/>
  <c r="O43" i="13"/>
  <c r="AB98" i="45"/>
  <c r="S210" i="25"/>
  <c r="W215" i="44"/>
  <c r="AB98" i="44"/>
  <c r="AB187" i="25"/>
  <c r="AA210" i="25"/>
  <c r="AB210" i="25" s="1"/>
  <c r="F47" i="13"/>
  <c r="C43" i="13"/>
  <c r="C47" i="13" s="1"/>
  <c r="D43" i="13"/>
  <c r="AB179" i="44"/>
  <c r="AB179" i="46"/>
  <c r="AB179" i="43"/>
  <c r="AB98" i="43"/>
  <c r="AB63" i="46"/>
  <c r="AA215" i="46"/>
  <c r="AA212" i="46"/>
  <c r="AA215" i="44"/>
  <c r="AA212" i="44"/>
  <c r="AA212" i="43"/>
  <c r="AA215" i="43"/>
  <c r="AA212" i="45"/>
  <c r="AA215" i="45"/>
  <c r="AB36" i="43"/>
  <c r="Z215" i="43"/>
  <c r="Z212" i="43"/>
  <c r="Z212" i="44"/>
  <c r="Z215" i="44"/>
  <c r="AB36" i="44"/>
  <c r="Z212" i="46"/>
  <c r="Z215" i="46"/>
  <c r="AB36" i="46"/>
  <c r="AB36" i="45"/>
  <c r="Z212" i="45"/>
  <c r="Z215" i="45"/>
  <c r="K12" i="6"/>
  <c r="L12" i="6" s="1"/>
  <c r="M12" i="6" s="1"/>
  <c r="C22" i="42"/>
  <c r="E21" i="42"/>
  <c r="G21" i="42" s="1"/>
  <c r="E20" i="42"/>
  <c r="G20" i="42" s="1"/>
  <c r="E19" i="42"/>
  <c r="G19" i="42" s="1"/>
  <c r="H19" i="42" s="1"/>
  <c r="I19" i="42" s="1"/>
  <c r="J19" i="42" s="1"/>
  <c r="K19" i="42" s="1"/>
  <c r="L19" i="42" s="1"/>
  <c r="C16" i="42"/>
  <c r="E15" i="42"/>
  <c r="G15" i="42" s="1"/>
  <c r="E14" i="42"/>
  <c r="G14" i="42" s="1"/>
  <c r="E13" i="42"/>
  <c r="G13" i="42" s="1"/>
  <c r="H13" i="42" s="1"/>
  <c r="I13" i="42" s="1"/>
  <c r="J13" i="42" s="1"/>
  <c r="K13" i="42" s="1"/>
  <c r="L13" i="42" s="1"/>
  <c r="C10" i="42"/>
  <c r="E9" i="42"/>
  <c r="G9" i="42" s="1"/>
  <c r="E8" i="42"/>
  <c r="G8" i="42" s="1"/>
  <c r="E7" i="42"/>
  <c r="G7" i="42" s="1"/>
  <c r="H7" i="42" s="1"/>
  <c r="I7" i="42" s="1"/>
  <c r="J7" i="42" s="1"/>
  <c r="K7" i="42" s="1"/>
  <c r="L7" i="42" s="1"/>
  <c r="D47" i="13" l="1"/>
  <c r="H45" i="13"/>
  <c r="N45" i="13"/>
  <c r="N47" i="13" s="1"/>
  <c r="E47" i="13"/>
  <c r="O44" i="13"/>
  <c r="H47" i="13"/>
  <c r="AB215" i="46"/>
  <c r="AB215" i="43"/>
  <c r="AB212" i="45"/>
  <c r="AB212" i="43"/>
  <c r="AB215" i="45"/>
  <c r="AB212" i="46"/>
  <c r="AB212" i="44"/>
  <c r="AB215" i="44"/>
  <c r="M16" i="42"/>
  <c r="G16" i="42"/>
  <c r="M22" i="42"/>
  <c r="G22" i="42"/>
  <c r="M10" i="42"/>
  <c r="G10" i="42"/>
  <c r="H14" i="42"/>
  <c r="I14" i="42" s="1"/>
  <c r="J14" i="42" s="1"/>
  <c r="K14" i="42" s="1"/>
  <c r="L14" i="42" s="1"/>
  <c r="H20" i="42"/>
  <c r="I20" i="42" s="1"/>
  <c r="J20" i="42" s="1"/>
  <c r="K20" i="42" s="1"/>
  <c r="L20" i="42" s="1"/>
  <c r="N20" i="42"/>
  <c r="H15" i="42"/>
  <c r="I15" i="42" s="1"/>
  <c r="J15" i="42" s="1"/>
  <c r="K15" i="42" s="1"/>
  <c r="L15" i="42" s="1"/>
  <c r="N15" i="42" s="1"/>
  <c r="H8" i="42"/>
  <c r="I8" i="42" s="1"/>
  <c r="J8" i="42" s="1"/>
  <c r="K8" i="42" s="1"/>
  <c r="L8" i="42" s="1"/>
  <c r="H21" i="42"/>
  <c r="I21" i="42" s="1"/>
  <c r="J21" i="42" s="1"/>
  <c r="K21" i="42" s="1"/>
  <c r="L21" i="42" s="1"/>
  <c r="H9" i="42"/>
  <c r="I9" i="42" s="1"/>
  <c r="J9" i="42" s="1"/>
  <c r="K9" i="42" s="1"/>
  <c r="L9" i="42" s="1"/>
  <c r="E22" i="42"/>
  <c r="E16" i="42"/>
  <c r="E10" i="42"/>
  <c r="O28" i="40"/>
  <c r="N28" i="40"/>
  <c r="M28" i="40"/>
  <c r="L28" i="40"/>
  <c r="K28" i="40"/>
  <c r="J28" i="40"/>
  <c r="E28" i="40"/>
  <c r="G27" i="40"/>
  <c r="I27" i="40" s="1"/>
  <c r="G26" i="40"/>
  <c r="I26" i="40" s="1"/>
  <c r="G25" i="40"/>
  <c r="I25" i="40" s="1"/>
  <c r="O45" i="13" l="1"/>
  <c r="O47" i="13" s="1"/>
  <c r="N9" i="42"/>
  <c r="H16" i="42"/>
  <c r="H10" i="42"/>
  <c r="H22" i="42"/>
  <c r="N21" i="42"/>
  <c r="G24" i="42"/>
  <c r="E24" i="42"/>
  <c r="N8" i="42"/>
  <c r="N14" i="42"/>
  <c r="P26" i="40"/>
  <c r="P27" i="40"/>
  <c r="P25" i="40"/>
  <c r="M24" i="42"/>
  <c r="I11" i="1" s="1"/>
  <c r="I14" i="72" s="1"/>
  <c r="G28" i="40"/>
  <c r="I22" i="42" l="1"/>
  <c r="I16" i="42"/>
  <c r="I10" i="42"/>
  <c r="I28" i="40"/>
  <c r="P28" i="40" s="1"/>
  <c r="C11" i="1"/>
  <c r="C14" i="72" s="1"/>
  <c r="J22" i="42" l="1"/>
  <c r="J10" i="42"/>
  <c r="J16" i="42"/>
  <c r="I24" i="42"/>
  <c r="E11" i="1" s="1"/>
  <c r="E14" i="72" s="1"/>
  <c r="H24" i="42"/>
  <c r="D11" i="1" s="1"/>
  <c r="D14" i="72" s="1"/>
  <c r="J24" i="42" l="1"/>
  <c r="F11" i="1" s="1"/>
  <c r="F14" i="72" s="1"/>
  <c r="L22" i="42"/>
  <c r="C34" i="31" s="1"/>
  <c r="K22" i="42"/>
  <c r="K16" i="42"/>
  <c r="K10" i="42"/>
  <c r="O22" i="40"/>
  <c r="N22" i="40"/>
  <c r="M22" i="40"/>
  <c r="L22" i="40"/>
  <c r="K22" i="40"/>
  <c r="J22" i="40"/>
  <c r="E22" i="40"/>
  <c r="G21" i="40"/>
  <c r="I21" i="40" s="1"/>
  <c r="G20" i="40"/>
  <c r="I20" i="40" s="1"/>
  <c r="G19" i="40"/>
  <c r="I19" i="40" s="1"/>
  <c r="O16" i="40"/>
  <c r="N16" i="40"/>
  <c r="M16" i="40"/>
  <c r="L16" i="40"/>
  <c r="K16" i="40"/>
  <c r="J16" i="40"/>
  <c r="E16" i="40"/>
  <c r="G15" i="40"/>
  <c r="I15" i="40" s="1"/>
  <c r="G14" i="40"/>
  <c r="I14" i="40" s="1"/>
  <c r="G13" i="40"/>
  <c r="I13" i="40" s="1"/>
  <c r="K24" i="42" l="1"/>
  <c r="G11" i="1" s="1"/>
  <c r="G14" i="72" s="1"/>
  <c r="L10" i="42"/>
  <c r="N7" i="42"/>
  <c r="N13" i="42"/>
  <c r="L16" i="42"/>
  <c r="N19" i="42"/>
  <c r="N22" i="42"/>
  <c r="P14" i="40"/>
  <c r="P15" i="40"/>
  <c r="P21" i="40"/>
  <c r="P20" i="40"/>
  <c r="G16" i="40"/>
  <c r="G22" i="40"/>
  <c r="R75" i="28"/>
  <c r="K161" i="28"/>
  <c r="J161" i="28"/>
  <c r="I161" i="28"/>
  <c r="H161" i="28"/>
  <c r="G161" i="28"/>
  <c r="F161" i="28"/>
  <c r="L160" i="28"/>
  <c r="M160" i="28" s="1"/>
  <c r="L159" i="28"/>
  <c r="M159" i="28" s="1"/>
  <c r="L158" i="28"/>
  <c r="M158" i="28" s="1"/>
  <c r="L157" i="28"/>
  <c r="M157" i="28" s="1"/>
  <c r="L156" i="28"/>
  <c r="R156" i="28" s="1"/>
  <c r="K154" i="28"/>
  <c r="J154" i="28"/>
  <c r="I154" i="28"/>
  <c r="H154" i="28"/>
  <c r="G154" i="28"/>
  <c r="F154" i="28"/>
  <c r="L153" i="28"/>
  <c r="M153" i="28" s="1"/>
  <c r="L152" i="28"/>
  <c r="L151" i="28"/>
  <c r="L143" i="28"/>
  <c r="L142" i="28"/>
  <c r="M142" i="28" s="1"/>
  <c r="K140" i="28"/>
  <c r="J140" i="28"/>
  <c r="I140" i="28"/>
  <c r="H140" i="28"/>
  <c r="G140" i="28"/>
  <c r="F140" i="28"/>
  <c r="L139" i="28"/>
  <c r="M139" i="28" s="1"/>
  <c r="L138" i="28"/>
  <c r="M138" i="28" s="1"/>
  <c r="L137" i="28"/>
  <c r="M137" i="28" s="1"/>
  <c r="L136" i="28"/>
  <c r="L135" i="28"/>
  <c r="R135" i="28" s="1"/>
  <c r="K133" i="28"/>
  <c r="J133" i="28"/>
  <c r="I133" i="28"/>
  <c r="H133" i="28"/>
  <c r="G133" i="28"/>
  <c r="F133" i="28"/>
  <c r="L132" i="28"/>
  <c r="M132" i="28" s="1"/>
  <c r="L131" i="28"/>
  <c r="M131" i="28" s="1"/>
  <c r="L130" i="28"/>
  <c r="M130" i="28" s="1"/>
  <c r="L129" i="28"/>
  <c r="L128" i="28"/>
  <c r="R128" i="28" s="1"/>
  <c r="K126" i="28"/>
  <c r="J126" i="28"/>
  <c r="I126" i="28"/>
  <c r="H126" i="28"/>
  <c r="G126" i="28"/>
  <c r="F126" i="28"/>
  <c r="L125" i="28"/>
  <c r="M125" i="28" s="1"/>
  <c r="L124" i="28"/>
  <c r="M124" i="28" s="1"/>
  <c r="L123" i="28"/>
  <c r="L122" i="28"/>
  <c r="L121" i="28"/>
  <c r="R121" i="28" s="1"/>
  <c r="K116" i="28"/>
  <c r="J116" i="28"/>
  <c r="I116" i="28"/>
  <c r="H116" i="28"/>
  <c r="G116" i="28"/>
  <c r="F116" i="28"/>
  <c r="L115" i="28"/>
  <c r="M115" i="28" s="1"/>
  <c r="L114" i="28"/>
  <c r="M114" i="28" s="1"/>
  <c r="L113" i="28"/>
  <c r="M113" i="28" s="1"/>
  <c r="L112" i="28"/>
  <c r="M112" i="28" s="1"/>
  <c r="L111" i="28"/>
  <c r="R111" i="28" s="1"/>
  <c r="K109" i="28"/>
  <c r="J109" i="28"/>
  <c r="I109" i="28"/>
  <c r="H109" i="28"/>
  <c r="G109" i="28"/>
  <c r="F109" i="28"/>
  <c r="L108" i="28"/>
  <c r="M108" i="28" s="1"/>
  <c r="L107" i="28"/>
  <c r="M107" i="28" s="1"/>
  <c r="L106" i="28"/>
  <c r="M106" i="28" s="1"/>
  <c r="L105" i="28"/>
  <c r="M105" i="28" s="1"/>
  <c r="L104" i="28"/>
  <c r="M104" i="28" s="1"/>
  <c r="K99" i="28"/>
  <c r="J99" i="28"/>
  <c r="I99" i="28"/>
  <c r="H99" i="28"/>
  <c r="G99" i="28"/>
  <c r="F99" i="28"/>
  <c r="L98" i="28"/>
  <c r="M98" i="28" s="1"/>
  <c r="L97" i="28"/>
  <c r="M97" i="28" s="1"/>
  <c r="L96" i="28"/>
  <c r="M96" i="28" s="1"/>
  <c r="L95" i="28"/>
  <c r="L94" i="28"/>
  <c r="R94" i="28" s="1"/>
  <c r="K92" i="28"/>
  <c r="J92" i="28"/>
  <c r="I92" i="28"/>
  <c r="H92" i="28"/>
  <c r="G92" i="28"/>
  <c r="F92" i="28"/>
  <c r="L91" i="28"/>
  <c r="M91" i="28" s="1"/>
  <c r="L90" i="28"/>
  <c r="M90" i="28" s="1"/>
  <c r="L89" i="28"/>
  <c r="M89" i="28" s="1"/>
  <c r="L88" i="28"/>
  <c r="M88" i="28" s="1"/>
  <c r="L87" i="28"/>
  <c r="R87" i="28" s="1"/>
  <c r="K82" i="28"/>
  <c r="J82" i="28"/>
  <c r="I82" i="28"/>
  <c r="H82" i="28"/>
  <c r="G82" i="28"/>
  <c r="F82" i="28"/>
  <c r="L81" i="28"/>
  <c r="M81" i="28" s="1"/>
  <c r="L80" i="28"/>
  <c r="L79" i="28"/>
  <c r="L77" i="28"/>
  <c r="L76" i="28"/>
  <c r="M76" i="28" s="1"/>
  <c r="K74" i="28"/>
  <c r="J74" i="28"/>
  <c r="I74" i="28"/>
  <c r="H74" i="28"/>
  <c r="G74" i="28"/>
  <c r="F74" i="28"/>
  <c r="L73" i="28"/>
  <c r="M73" i="28" s="1"/>
  <c r="L72" i="28"/>
  <c r="R72" i="28" s="1"/>
  <c r="L71" i="28"/>
  <c r="L70" i="28"/>
  <c r="L69" i="28"/>
  <c r="M69" i="28" s="1"/>
  <c r="K67" i="28"/>
  <c r="J67" i="28"/>
  <c r="I67" i="28"/>
  <c r="H67" i="28"/>
  <c r="G67" i="28"/>
  <c r="F67" i="28"/>
  <c r="L66" i="28"/>
  <c r="M66" i="28" s="1"/>
  <c r="L65" i="28"/>
  <c r="L64" i="28"/>
  <c r="L63" i="28"/>
  <c r="L62" i="28"/>
  <c r="M62" i="28" s="1"/>
  <c r="K60" i="28"/>
  <c r="J60" i="28"/>
  <c r="I60" i="28"/>
  <c r="H60" i="28"/>
  <c r="G60" i="28"/>
  <c r="F60" i="28"/>
  <c r="L59" i="28"/>
  <c r="M59" i="28" s="1"/>
  <c r="L58" i="28"/>
  <c r="R58" i="28" s="1"/>
  <c r="L57" i="28"/>
  <c r="M57" i="28" s="1"/>
  <c r="L56" i="28"/>
  <c r="L55" i="28"/>
  <c r="M55" i="28" s="1"/>
  <c r="K51" i="28"/>
  <c r="J51" i="28"/>
  <c r="I51" i="28"/>
  <c r="H51" i="28"/>
  <c r="G51" i="28"/>
  <c r="F51" i="28"/>
  <c r="L50" i="28"/>
  <c r="M50" i="28" s="1"/>
  <c r="L49" i="28"/>
  <c r="M49" i="28" s="1"/>
  <c r="L48" i="28"/>
  <c r="M48" i="28" s="1"/>
  <c r="L47" i="28"/>
  <c r="M47" i="28" s="1"/>
  <c r="L46" i="28"/>
  <c r="M46" i="28" s="1"/>
  <c r="K45" i="28"/>
  <c r="J45" i="28"/>
  <c r="I45" i="28"/>
  <c r="H45" i="28"/>
  <c r="G45" i="28"/>
  <c r="F45" i="28"/>
  <c r="L44" i="28"/>
  <c r="R44" i="28" s="1"/>
  <c r="L43" i="28"/>
  <c r="T43" i="28" s="1"/>
  <c r="L42" i="28"/>
  <c r="U42" i="28" s="1"/>
  <c r="L37" i="28"/>
  <c r="L36" i="28"/>
  <c r="M36" i="28" s="1"/>
  <c r="K32" i="28"/>
  <c r="J32" i="28"/>
  <c r="I32" i="28"/>
  <c r="H32" i="28"/>
  <c r="G32" i="28"/>
  <c r="F32" i="28"/>
  <c r="L31" i="28"/>
  <c r="M31" i="28" s="1"/>
  <c r="L30" i="28"/>
  <c r="M30" i="28" s="1"/>
  <c r="L29" i="28"/>
  <c r="M29" i="28" s="1"/>
  <c r="L28" i="28"/>
  <c r="M28" i="28" s="1"/>
  <c r="L27" i="28"/>
  <c r="K26" i="28"/>
  <c r="J26" i="28"/>
  <c r="I26" i="28"/>
  <c r="H26" i="28"/>
  <c r="G26" i="28"/>
  <c r="F26" i="28"/>
  <c r="L25" i="28"/>
  <c r="M25" i="28" s="1"/>
  <c r="L24" i="28"/>
  <c r="M24" i="28" s="1"/>
  <c r="L23" i="28"/>
  <c r="M23" i="28" s="1"/>
  <c r="L22" i="28"/>
  <c r="L21" i="28"/>
  <c r="M21" i="28" s="1"/>
  <c r="K20" i="28"/>
  <c r="J20" i="28"/>
  <c r="I20" i="28"/>
  <c r="H20" i="28"/>
  <c r="G20" i="28"/>
  <c r="F20" i="28"/>
  <c r="L19" i="28"/>
  <c r="M19" i="28" s="1"/>
  <c r="L18" i="28"/>
  <c r="M18" i="28" s="1"/>
  <c r="L17" i="28"/>
  <c r="M17" i="28" s="1"/>
  <c r="L16" i="28"/>
  <c r="L15" i="28"/>
  <c r="K14" i="28"/>
  <c r="J14" i="28"/>
  <c r="I14" i="28"/>
  <c r="H14" i="28"/>
  <c r="G14" i="28"/>
  <c r="F14" i="28"/>
  <c r="L13" i="28"/>
  <c r="M13" i="28" s="1"/>
  <c r="L12" i="28"/>
  <c r="L10" i="28"/>
  <c r="L9" i="28"/>
  <c r="M151" i="28" l="1"/>
  <c r="U151" i="28"/>
  <c r="M143" i="28"/>
  <c r="T143" i="28"/>
  <c r="T154" i="28" s="1"/>
  <c r="R152" i="28"/>
  <c r="U152" i="28"/>
  <c r="M136" i="28"/>
  <c r="U136" i="28"/>
  <c r="U140" i="28" s="1"/>
  <c r="V140" i="28" s="1"/>
  <c r="M129" i="28"/>
  <c r="U129" i="28"/>
  <c r="U133" i="28" s="1"/>
  <c r="V133" i="28" s="1"/>
  <c r="M123" i="28"/>
  <c r="T123" i="28"/>
  <c r="T126" i="28" s="1"/>
  <c r="M122" i="28"/>
  <c r="U122" i="28"/>
  <c r="U126" i="28" s="1"/>
  <c r="M95" i="28"/>
  <c r="T95" i="28"/>
  <c r="T99" i="28" s="1"/>
  <c r="M77" i="28"/>
  <c r="T77" i="28"/>
  <c r="T82" i="28" s="1"/>
  <c r="R80" i="28"/>
  <c r="U80" i="28"/>
  <c r="M79" i="28"/>
  <c r="U79" i="28"/>
  <c r="U82" i="28" s="1"/>
  <c r="M71" i="28"/>
  <c r="U71" i="28"/>
  <c r="U74" i="28" s="1"/>
  <c r="M70" i="28"/>
  <c r="T70" i="28"/>
  <c r="T74" i="28" s="1"/>
  <c r="M63" i="28"/>
  <c r="U63" i="28"/>
  <c r="M64" i="28"/>
  <c r="U64" i="28"/>
  <c r="M65" i="28"/>
  <c r="T65" i="28"/>
  <c r="T67" i="28" s="1"/>
  <c r="T84" i="28" s="1"/>
  <c r="M56" i="28"/>
  <c r="U56" i="28"/>
  <c r="U60" i="28" s="1"/>
  <c r="M43" i="28"/>
  <c r="U43" i="28"/>
  <c r="U45" i="28" s="1"/>
  <c r="U52" i="28" s="1"/>
  <c r="M37" i="28"/>
  <c r="T37" i="28"/>
  <c r="M42" i="28"/>
  <c r="T42" i="28"/>
  <c r="M12" i="28"/>
  <c r="T12" i="28"/>
  <c r="U14" i="28"/>
  <c r="M10" i="28"/>
  <c r="T10" i="28"/>
  <c r="C33" i="31"/>
  <c r="N16" i="42"/>
  <c r="F163" i="28"/>
  <c r="C32" i="31"/>
  <c r="L24" i="42"/>
  <c r="H11" i="1" s="1"/>
  <c r="N10" i="42"/>
  <c r="I163" i="28"/>
  <c r="K163" i="28"/>
  <c r="H163" i="28"/>
  <c r="J163" i="28"/>
  <c r="G163" i="28"/>
  <c r="R9" i="28"/>
  <c r="T9" i="28"/>
  <c r="M27" i="28"/>
  <c r="M32" i="28" s="1"/>
  <c r="T27" i="28"/>
  <c r="T32" i="28" s="1"/>
  <c r="V32" i="28" s="1"/>
  <c r="M22" i="28"/>
  <c r="M26" i="28" s="1"/>
  <c r="U22" i="28"/>
  <c r="U26" i="28" s="1"/>
  <c r="V26" i="28" s="1"/>
  <c r="M16" i="28"/>
  <c r="U16" i="28"/>
  <c r="U20" i="28" s="1"/>
  <c r="M15" i="28"/>
  <c r="M20" i="28" s="1"/>
  <c r="T15" i="28"/>
  <c r="T20" i="28" s="1"/>
  <c r="I22" i="40"/>
  <c r="P22" i="40" s="1"/>
  <c r="P19" i="40"/>
  <c r="R95" i="28"/>
  <c r="J101" i="28"/>
  <c r="M152" i="28"/>
  <c r="M154" i="28" s="1"/>
  <c r="R15" i="28"/>
  <c r="R30" i="28"/>
  <c r="R114" i="28"/>
  <c r="H118" i="28"/>
  <c r="R123" i="28"/>
  <c r="P13" i="40"/>
  <c r="I16" i="40"/>
  <c r="P16" i="40" s="1"/>
  <c r="R108" i="28"/>
  <c r="R55" i="28"/>
  <c r="R115" i="28"/>
  <c r="R65" i="28"/>
  <c r="R69" i="28"/>
  <c r="R153" i="28"/>
  <c r="H101" i="28"/>
  <c r="M9" i="28"/>
  <c r="G33" i="28"/>
  <c r="K118" i="28"/>
  <c r="R91" i="28"/>
  <c r="R143" i="28"/>
  <c r="R23" i="28"/>
  <c r="R64" i="28"/>
  <c r="M44" i="28"/>
  <c r="J52" i="28"/>
  <c r="R31" i="28"/>
  <c r="R73" i="28"/>
  <c r="R107" i="28"/>
  <c r="R129" i="28"/>
  <c r="R137" i="28"/>
  <c r="H84" i="28"/>
  <c r="R16" i="28"/>
  <c r="R24" i="28"/>
  <c r="R36" i="28"/>
  <c r="R46" i="28"/>
  <c r="R56" i="28"/>
  <c r="R76" i="28"/>
  <c r="R88" i="28"/>
  <c r="R96" i="28"/>
  <c r="R122" i="28"/>
  <c r="R130" i="28"/>
  <c r="R138" i="28"/>
  <c r="G118" i="28"/>
  <c r="R10" i="28"/>
  <c r="R17" i="28"/>
  <c r="R25" i="28"/>
  <c r="R37" i="28"/>
  <c r="R47" i="28"/>
  <c r="R57" i="28"/>
  <c r="R66" i="28"/>
  <c r="R77" i="28"/>
  <c r="R89" i="28"/>
  <c r="R97" i="28"/>
  <c r="R131" i="28"/>
  <c r="R139" i="28"/>
  <c r="R157" i="28"/>
  <c r="R12" i="28"/>
  <c r="R18" i="28"/>
  <c r="R27" i="28"/>
  <c r="R48" i="28"/>
  <c r="R79" i="28"/>
  <c r="R90" i="28"/>
  <c r="R98" i="28"/>
  <c r="R158" i="28"/>
  <c r="F101" i="28"/>
  <c r="I52" i="28"/>
  <c r="F52" i="28"/>
  <c r="R19" i="28"/>
  <c r="R42" i="28"/>
  <c r="R49" i="28"/>
  <c r="R59" i="28"/>
  <c r="R104" i="28"/>
  <c r="R112" i="28"/>
  <c r="R124" i="28"/>
  <c r="R132" i="28"/>
  <c r="R142" i="28"/>
  <c r="R159" i="28"/>
  <c r="R21" i="28"/>
  <c r="R28" i="28"/>
  <c r="R43" i="28"/>
  <c r="R62" i="28"/>
  <c r="R70" i="28"/>
  <c r="R105" i="28"/>
  <c r="R113" i="28"/>
  <c r="R125" i="28"/>
  <c r="H33" i="28"/>
  <c r="R13" i="28"/>
  <c r="R22" i="28"/>
  <c r="R29" i="28"/>
  <c r="R50" i="28"/>
  <c r="R63" i="28"/>
  <c r="R71" i="28"/>
  <c r="R81" i="28"/>
  <c r="R106" i="28"/>
  <c r="R136" i="28"/>
  <c r="R151" i="28"/>
  <c r="R160" i="28"/>
  <c r="L140" i="28"/>
  <c r="I101" i="28"/>
  <c r="K101" i="28"/>
  <c r="I84" i="28"/>
  <c r="I33" i="28"/>
  <c r="G52" i="28"/>
  <c r="J84" i="28"/>
  <c r="L99" i="28"/>
  <c r="I118" i="28"/>
  <c r="M135" i="28"/>
  <c r="J33" i="28"/>
  <c r="H52" i="28"/>
  <c r="K84" i="28"/>
  <c r="L74" i="28"/>
  <c r="J118" i="28"/>
  <c r="L133" i="28"/>
  <c r="K33" i="28"/>
  <c r="L60" i="28"/>
  <c r="M128" i="28"/>
  <c r="G101" i="28"/>
  <c r="L116" i="28"/>
  <c r="L126" i="28"/>
  <c r="L161" i="28"/>
  <c r="M109" i="28"/>
  <c r="K52" i="28"/>
  <c r="F84" i="28"/>
  <c r="L82" i="28"/>
  <c r="L92" i="28"/>
  <c r="M111" i="28"/>
  <c r="M116" i="28" s="1"/>
  <c r="M121" i="28"/>
  <c r="M156" i="28"/>
  <c r="M161" i="28" s="1"/>
  <c r="L14" i="28"/>
  <c r="F33" i="28"/>
  <c r="G84" i="28"/>
  <c r="L67" i="28"/>
  <c r="L109" i="28"/>
  <c r="F118" i="28"/>
  <c r="L154" i="28"/>
  <c r="M51" i="28"/>
  <c r="M58" i="28"/>
  <c r="M72" i="28"/>
  <c r="M80" i="28"/>
  <c r="M87" i="28"/>
  <c r="M92" i="28" s="1"/>
  <c r="M94" i="28"/>
  <c r="M99" i="28" s="1"/>
  <c r="L45" i="28"/>
  <c r="L51" i="28"/>
  <c r="L20" i="28"/>
  <c r="L26" i="28"/>
  <c r="L32" i="28"/>
  <c r="M140" i="28" l="1"/>
  <c r="M74" i="28"/>
  <c r="M67" i="28"/>
  <c r="M45" i="28"/>
  <c r="M133" i="28"/>
  <c r="M14" i="28"/>
  <c r="M126" i="28"/>
  <c r="M163" i="28" s="1"/>
  <c r="V74" i="28"/>
  <c r="M60" i="28"/>
  <c r="M84" i="28" s="1"/>
  <c r="N24" i="42"/>
  <c r="U154" i="28"/>
  <c r="V154" i="28" s="1"/>
  <c r="V126" i="28"/>
  <c r="T163" i="28"/>
  <c r="V99" i="28"/>
  <c r="T101" i="28"/>
  <c r="V101" i="28" s="1"/>
  <c r="V82" i="28"/>
  <c r="M82" i="28"/>
  <c r="U67" i="28"/>
  <c r="V67" i="28" s="1"/>
  <c r="V60" i="28"/>
  <c r="U84" i="28"/>
  <c r="V84" i="28" s="1"/>
  <c r="T45" i="28"/>
  <c r="T14" i="28"/>
  <c r="V14" i="28" s="1"/>
  <c r="N11" i="1"/>
  <c r="H14" i="72"/>
  <c r="N14" i="72" s="1"/>
  <c r="C35" i="31"/>
  <c r="G32" i="31"/>
  <c r="L163" i="28"/>
  <c r="V20" i="28"/>
  <c r="U33" i="28"/>
  <c r="J196" i="28"/>
  <c r="G196" i="28"/>
  <c r="L101" i="28"/>
  <c r="K196" i="28"/>
  <c r="H196" i="28"/>
  <c r="F196" i="28"/>
  <c r="I196" i="28"/>
  <c r="R60" i="28"/>
  <c r="R67" i="28"/>
  <c r="R116" i="28"/>
  <c r="R32" i="28"/>
  <c r="R20" i="28"/>
  <c r="R109" i="28"/>
  <c r="L52" i="28"/>
  <c r="R26" i="28"/>
  <c r="R82" i="28"/>
  <c r="R133" i="28"/>
  <c r="M52" i="28"/>
  <c r="R161" i="28"/>
  <c r="R92" i="28"/>
  <c r="R74" i="28"/>
  <c r="R140" i="28"/>
  <c r="R51" i="28"/>
  <c r="R99" i="28"/>
  <c r="R154" i="28"/>
  <c r="R45" i="28"/>
  <c r="R126" i="28"/>
  <c r="R14" i="28"/>
  <c r="M33" i="28"/>
  <c r="L84" i="28"/>
  <c r="L33" i="28"/>
  <c r="M118" i="28"/>
  <c r="L118" i="28"/>
  <c r="M101" i="28"/>
  <c r="F24" i="39"/>
  <c r="U163" i="28" l="1"/>
  <c r="V163" i="28" s="1"/>
  <c r="T33" i="28"/>
  <c r="T52" i="28"/>
  <c r="V52" i="28" s="1"/>
  <c r="V45" i="28"/>
  <c r="E32" i="31"/>
  <c r="C32" i="37"/>
  <c r="G32" i="37" s="1"/>
  <c r="E32" i="37" s="1"/>
  <c r="R163" i="28"/>
  <c r="V33" i="28"/>
  <c r="T196" i="28"/>
  <c r="R118" i="28"/>
  <c r="M196" i="28"/>
  <c r="L196" i="28"/>
  <c r="R101" i="28"/>
  <c r="R84" i="28"/>
  <c r="R33" i="28"/>
  <c r="R52" i="28"/>
  <c r="U196" i="28" l="1"/>
  <c r="V196" i="28" s="1"/>
  <c r="C32" i="38"/>
  <c r="G32" i="38" s="1"/>
  <c r="C32" i="39" s="1"/>
  <c r="R196" i="28"/>
  <c r="M198" i="28"/>
  <c r="G34" i="31"/>
  <c r="E34" i="31" s="1"/>
  <c r="G33" i="31"/>
  <c r="O10" i="40"/>
  <c r="O34" i="40"/>
  <c r="G32" i="39" l="1"/>
  <c r="E33" i="31"/>
  <c r="E35" i="31" s="1"/>
  <c r="G35" i="31"/>
  <c r="E32" i="38"/>
  <c r="O35" i="40"/>
  <c r="O330" i="40" s="1"/>
  <c r="C33" i="37"/>
  <c r="C34" i="37"/>
  <c r="G34" i="37" s="1"/>
  <c r="E34" i="37" s="1"/>
  <c r="C22" i="37"/>
  <c r="G33" i="37" l="1"/>
  <c r="C35" i="37"/>
  <c r="E32" i="39"/>
  <c r="C34" i="38"/>
  <c r="G34" i="38" s="1"/>
  <c r="E34" i="38" s="1"/>
  <c r="E33" i="37" l="1"/>
  <c r="E35" i="37" s="1"/>
  <c r="G35" i="37"/>
  <c r="C34" i="39"/>
  <c r="G34" i="39" s="1"/>
  <c r="E34" i="39" s="1"/>
  <c r="C33" i="38"/>
  <c r="C22" i="31" l="1"/>
  <c r="G22" i="31" s="1"/>
  <c r="E22" i="31" s="1"/>
  <c r="G33" i="38"/>
  <c r="C35" i="38"/>
  <c r="M16" i="1"/>
  <c r="L16" i="1"/>
  <c r="K16" i="1"/>
  <c r="J16" i="1"/>
  <c r="E33" i="38" l="1"/>
  <c r="E35" i="38" s="1"/>
  <c r="G35" i="38"/>
  <c r="G22" i="37"/>
  <c r="E22" i="37" s="1"/>
  <c r="C22" i="38"/>
  <c r="C33" i="39"/>
  <c r="C454" i="41"/>
  <c r="C149" i="41"/>
  <c r="E327" i="40"/>
  <c r="N34" i="40"/>
  <c r="L34" i="40"/>
  <c r="K34" i="40"/>
  <c r="J34" i="40"/>
  <c r="E34" i="40"/>
  <c r="G33" i="40"/>
  <c r="I33" i="40" s="1"/>
  <c r="G32" i="40"/>
  <c r="I32" i="40" s="1"/>
  <c r="G31" i="40"/>
  <c r="I31" i="40" s="1"/>
  <c r="N10" i="40"/>
  <c r="M10" i="40"/>
  <c r="K10" i="40"/>
  <c r="J10" i="40"/>
  <c r="E10" i="40"/>
  <c r="G9" i="40"/>
  <c r="I9" i="40" s="1"/>
  <c r="G8" i="40"/>
  <c r="I8" i="40" s="1"/>
  <c r="G7" i="40"/>
  <c r="I7" i="40" s="1"/>
  <c r="K35" i="40" l="1"/>
  <c r="K330" i="40" s="1"/>
  <c r="N35" i="40"/>
  <c r="E35" i="40"/>
  <c r="J35" i="40"/>
  <c r="J330" i="40" s="1"/>
  <c r="G33" i="39"/>
  <c r="C35" i="39"/>
  <c r="F22" i="37"/>
  <c r="N330" i="40"/>
  <c r="C17" i="31"/>
  <c r="E328" i="40"/>
  <c r="P9" i="40"/>
  <c r="M34" i="40"/>
  <c r="M35" i="40" s="1"/>
  <c r="M330" i="40" s="1"/>
  <c r="P7" i="40"/>
  <c r="G327" i="40"/>
  <c r="G328" i="40" s="1"/>
  <c r="H149" i="41"/>
  <c r="H454" i="41"/>
  <c r="G34" i="40"/>
  <c r="P8" i="40"/>
  <c r="G10" i="40"/>
  <c r="P33" i="40"/>
  <c r="E33" i="39" l="1"/>
  <c r="E35" i="39" s="1"/>
  <c r="G35" i="39"/>
  <c r="G35" i="40"/>
  <c r="P149" i="41"/>
  <c r="C27" i="31" s="1"/>
  <c r="E27" i="31" s="1"/>
  <c r="L149" i="41"/>
  <c r="P454" i="41"/>
  <c r="C28" i="31" s="1"/>
  <c r="O149" i="41"/>
  <c r="G17" i="31"/>
  <c r="H456" i="41"/>
  <c r="P32" i="40"/>
  <c r="I10" i="40"/>
  <c r="L10" i="40"/>
  <c r="L35" i="40" s="1"/>
  <c r="L330" i="40" s="1"/>
  <c r="M149" i="41"/>
  <c r="J149" i="41"/>
  <c r="N149" i="41"/>
  <c r="M454" i="41"/>
  <c r="L454" i="41"/>
  <c r="O454" i="41"/>
  <c r="K454" i="41"/>
  <c r="K149" i="41"/>
  <c r="J454" i="41"/>
  <c r="N454" i="41"/>
  <c r="I327" i="40"/>
  <c r="I328" i="40" s="1"/>
  <c r="P31" i="40"/>
  <c r="I34" i="40"/>
  <c r="P34" i="40" s="1"/>
  <c r="O7" i="28"/>
  <c r="Q78" i="28" l="1"/>
  <c r="Q147" i="28"/>
  <c r="Q149" i="28"/>
  <c r="Q144" i="28"/>
  <c r="Q150" i="28"/>
  <c r="Q148" i="28"/>
  <c r="Q146" i="28"/>
  <c r="Q145" i="28"/>
  <c r="Q39" i="28"/>
  <c r="Q38" i="28"/>
  <c r="Q41" i="28"/>
  <c r="Q40" i="28"/>
  <c r="T75" i="28"/>
  <c r="Q11" i="28"/>
  <c r="G28" i="31"/>
  <c r="F28" i="31" s="1"/>
  <c r="E28" i="31"/>
  <c r="E29" i="31" s="1"/>
  <c r="E17" i="31"/>
  <c r="C17" i="37"/>
  <c r="G17" i="37" s="1"/>
  <c r="G27" i="31"/>
  <c r="C29" i="31"/>
  <c r="P292" i="40"/>
  <c r="Q183" i="28"/>
  <c r="Q191" i="28"/>
  <c r="Q190" i="28"/>
  <c r="Q188" i="28"/>
  <c r="Q169" i="28"/>
  <c r="Q184" i="28"/>
  <c r="Q168" i="28"/>
  <c r="Q170" i="28"/>
  <c r="Q167" i="28"/>
  <c r="Q166" i="28"/>
  <c r="Q187" i="28"/>
  <c r="Q181" i="28"/>
  <c r="Q182" i="28"/>
  <c r="Q180" i="28"/>
  <c r="Q189" i="28"/>
  <c r="Q177" i="28"/>
  <c r="Q175" i="28"/>
  <c r="Q176" i="28"/>
  <c r="Q173" i="28"/>
  <c r="Q174" i="28"/>
  <c r="L456" i="41"/>
  <c r="E9" i="1" s="1"/>
  <c r="E12" i="72" s="1"/>
  <c r="P456" i="41"/>
  <c r="I9" i="1" s="1"/>
  <c r="I12" i="72" s="1"/>
  <c r="K456" i="41"/>
  <c r="D9" i="1" s="1"/>
  <c r="D12" i="72" s="1"/>
  <c r="O456" i="41"/>
  <c r="H9" i="1" s="1"/>
  <c r="H12" i="72" s="1"/>
  <c r="Q75" i="28"/>
  <c r="I35" i="40"/>
  <c r="I330" i="40" s="1"/>
  <c r="Q156" i="28"/>
  <c r="Q94" i="28"/>
  <c r="Q30" i="28"/>
  <c r="Q58" i="28"/>
  <c r="Q80" i="28"/>
  <c r="Q55" i="28"/>
  <c r="Q108" i="28"/>
  <c r="Q91" i="28"/>
  <c r="Q69" i="28"/>
  <c r="Q114" i="28"/>
  <c r="Q44" i="28"/>
  <c r="Q121" i="28"/>
  <c r="Q72" i="28"/>
  <c r="Q128" i="28"/>
  <c r="Q153" i="28"/>
  <c r="Q65" i="28"/>
  <c r="Q123" i="28"/>
  <c r="Q115" i="28"/>
  <c r="Q95" i="28"/>
  <c r="Q87" i="28"/>
  <c r="Q15" i="28"/>
  <c r="Q135" i="28"/>
  <c r="Q9" i="28"/>
  <c r="Q122" i="28"/>
  <c r="Q111" i="28"/>
  <c r="Q152" i="28"/>
  <c r="Q143" i="28"/>
  <c r="Q21" i="28"/>
  <c r="Q136" i="28"/>
  <c r="Q76" i="28"/>
  <c r="Q158" i="28"/>
  <c r="Q63" i="28"/>
  <c r="Q98" i="28"/>
  <c r="Q29" i="28"/>
  <c r="Q13" i="28"/>
  <c r="Q17" i="28"/>
  <c r="Q62" i="28"/>
  <c r="Q18" i="28"/>
  <c r="Q43" i="28"/>
  <c r="Q66" i="28"/>
  <c r="Q113" i="28"/>
  <c r="Q46" i="28"/>
  <c r="Q47" i="28"/>
  <c r="Q48" i="28"/>
  <c r="Q132" i="28"/>
  <c r="Q96" i="28"/>
  <c r="Q10" i="28"/>
  <c r="Q12" i="28"/>
  <c r="Q151" i="28"/>
  <c r="Q56" i="28"/>
  <c r="Q42" i="28"/>
  <c r="Q105" i="28"/>
  <c r="Q36" i="28"/>
  <c r="Q139" i="28"/>
  <c r="Q25" i="28"/>
  <c r="Q19" i="28"/>
  <c r="Q24" i="28"/>
  <c r="Q130" i="28"/>
  <c r="Q160" i="28"/>
  <c r="Q88" i="28"/>
  <c r="Q77" i="28"/>
  <c r="Q50" i="28"/>
  <c r="Q107" i="28"/>
  <c r="Q90" i="28"/>
  <c r="Q124" i="28"/>
  <c r="Q37" i="28"/>
  <c r="Q16" i="28"/>
  <c r="Q129" i="28"/>
  <c r="Q112" i="28"/>
  <c r="Q89" i="28"/>
  <c r="Q22" i="28"/>
  <c r="Q71" i="28"/>
  <c r="Q137" i="28"/>
  <c r="Q125" i="28"/>
  <c r="Q157" i="28"/>
  <c r="Q81" i="28"/>
  <c r="Q142" i="28"/>
  <c r="Q31" i="28"/>
  <c r="Q106" i="28"/>
  <c r="Q28" i="28"/>
  <c r="Q23" i="28"/>
  <c r="Q57" i="28"/>
  <c r="Q97" i="28"/>
  <c r="Q159" i="28"/>
  <c r="Q49" i="28"/>
  <c r="Q138" i="28"/>
  <c r="Q79" i="28"/>
  <c r="Q104" i="28"/>
  <c r="Q64" i="28"/>
  <c r="Q27" i="28"/>
  <c r="Q70" i="28"/>
  <c r="Q59" i="28"/>
  <c r="Q73" i="28"/>
  <c r="Q131" i="28"/>
  <c r="N456" i="41"/>
  <c r="G9" i="1" s="1"/>
  <c r="G12" i="72" s="1"/>
  <c r="J456" i="41"/>
  <c r="C9" i="1" s="1"/>
  <c r="C12" i="72" s="1"/>
  <c r="M456" i="41"/>
  <c r="F9" i="1" s="1"/>
  <c r="F12" i="72" s="1"/>
  <c r="P10" i="40"/>
  <c r="P35" i="40" s="1"/>
  <c r="Q149" i="41"/>
  <c r="Q454" i="41"/>
  <c r="G22" i="6"/>
  <c r="G23" i="6"/>
  <c r="K23" i="6" s="1"/>
  <c r="L23" i="6" s="1"/>
  <c r="M23" i="6" s="1"/>
  <c r="G24" i="6"/>
  <c r="K24" i="6" s="1"/>
  <c r="L24" i="6" s="1"/>
  <c r="M24" i="6" s="1"/>
  <c r="G7" i="6"/>
  <c r="G8" i="6"/>
  <c r="P328" i="40" l="1"/>
  <c r="G10" i="6"/>
  <c r="K22" i="6"/>
  <c r="L22" i="6" s="1"/>
  <c r="M22" i="6" s="1"/>
  <c r="M28" i="6" s="1"/>
  <c r="G26" i="6"/>
  <c r="G28" i="6" s="1"/>
  <c r="C28" i="37"/>
  <c r="Q185" i="28"/>
  <c r="N12" i="72"/>
  <c r="G29" i="31"/>
  <c r="G28" i="37"/>
  <c r="F28" i="37" s="1"/>
  <c r="E28" i="37"/>
  <c r="Q178" i="28"/>
  <c r="E17" i="37"/>
  <c r="C17" i="38"/>
  <c r="G17" i="38" s="1"/>
  <c r="F27" i="31"/>
  <c r="F29" i="31" s="1"/>
  <c r="C27" i="37"/>
  <c r="P330" i="40"/>
  <c r="Q192" i="28"/>
  <c r="Q171" i="28"/>
  <c r="Q154" i="28"/>
  <c r="K28" i="6"/>
  <c r="Q32" i="28"/>
  <c r="Q26" i="28"/>
  <c r="Q140" i="28"/>
  <c r="Q20" i="28"/>
  <c r="Q133" i="28"/>
  <c r="Q60" i="28"/>
  <c r="Q109" i="28"/>
  <c r="Q51" i="28"/>
  <c r="Q92" i="28"/>
  <c r="Q116" i="28"/>
  <c r="Q126" i="28"/>
  <c r="Q14" i="28"/>
  <c r="Q74" i="28"/>
  <c r="Q99" i="28"/>
  <c r="Q45" i="28"/>
  <c r="Q67" i="28"/>
  <c r="Q82" i="28"/>
  <c r="Q161" i="28"/>
  <c r="N9" i="1"/>
  <c r="Q456" i="41"/>
  <c r="Q149" i="25"/>
  <c r="P149" i="25"/>
  <c r="O149" i="25"/>
  <c r="N149" i="25"/>
  <c r="M149" i="25"/>
  <c r="L149" i="25"/>
  <c r="K149" i="25"/>
  <c r="J149" i="25"/>
  <c r="I149" i="25"/>
  <c r="H149" i="25"/>
  <c r="G149" i="25"/>
  <c r="F149" i="25"/>
  <c r="R148" i="25"/>
  <c r="X148" i="25" s="1"/>
  <c r="R147" i="25"/>
  <c r="R146" i="25"/>
  <c r="R143" i="25"/>
  <c r="R142" i="25"/>
  <c r="X142" i="25" s="1"/>
  <c r="Q157" i="25"/>
  <c r="P157" i="25"/>
  <c r="O157" i="25"/>
  <c r="N157" i="25"/>
  <c r="M157" i="25"/>
  <c r="L157" i="25"/>
  <c r="K157" i="25"/>
  <c r="J157" i="25"/>
  <c r="I157" i="25"/>
  <c r="H157" i="25"/>
  <c r="G157" i="25"/>
  <c r="F157" i="25"/>
  <c r="R156" i="25"/>
  <c r="X156" i="25" s="1"/>
  <c r="R155" i="25"/>
  <c r="R154" i="25"/>
  <c r="R152" i="25"/>
  <c r="R151" i="25"/>
  <c r="X151" i="25" s="1"/>
  <c r="Q170" i="25"/>
  <c r="P170" i="25"/>
  <c r="O170" i="25"/>
  <c r="N170" i="25"/>
  <c r="M170" i="25"/>
  <c r="L170" i="25"/>
  <c r="K170" i="25"/>
  <c r="J170" i="25"/>
  <c r="I170" i="25"/>
  <c r="H170" i="25"/>
  <c r="G170" i="25"/>
  <c r="F170" i="25"/>
  <c r="R169" i="25"/>
  <c r="X169" i="25" s="1"/>
  <c r="R168" i="25"/>
  <c r="R167" i="25"/>
  <c r="R160" i="25"/>
  <c r="R159" i="25"/>
  <c r="X159" i="25" s="1"/>
  <c r="C29" i="37" l="1"/>
  <c r="X160" i="25"/>
  <c r="Z160" i="25"/>
  <c r="X167" i="25"/>
  <c r="Z167" i="25"/>
  <c r="AB167" i="25" s="1"/>
  <c r="X168" i="25"/>
  <c r="AA168" i="25"/>
  <c r="X154" i="25"/>
  <c r="Z154" i="25"/>
  <c r="AB154" i="25" s="1"/>
  <c r="X152" i="25"/>
  <c r="Z152" i="25"/>
  <c r="X155" i="25"/>
  <c r="AA155" i="25"/>
  <c r="X143" i="25"/>
  <c r="AA143" i="25"/>
  <c r="X146" i="25"/>
  <c r="Z146" i="25"/>
  <c r="X147" i="25"/>
  <c r="X149" i="25" s="1"/>
  <c r="AA147" i="25"/>
  <c r="AB147" i="25" s="1"/>
  <c r="Q194" i="28"/>
  <c r="Q163" i="28"/>
  <c r="E17" i="38"/>
  <c r="C17" i="39"/>
  <c r="G17" i="39" s="1"/>
  <c r="E17" i="39" s="1"/>
  <c r="E27" i="37"/>
  <c r="E29" i="37" s="1"/>
  <c r="G27" i="37"/>
  <c r="G29" i="37" s="1"/>
  <c r="D8" i="1"/>
  <c r="D11" i="72" s="1"/>
  <c r="I8" i="1"/>
  <c r="I11" i="72" s="1"/>
  <c r="G8" i="1"/>
  <c r="G11" i="72" s="1"/>
  <c r="F8" i="1"/>
  <c r="F11" i="72" s="1"/>
  <c r="H8" i="1"/>
  <c r="H11" i="72" s="1"/>
  <c r="E8" i="1"/>
  <c r="E11" i="72" s="1"/>
  <c r="C8" i="1"/>
  <c r="C11" i="72" s="1"/>
  <c r="G330" i="40"/>
  <c r="G18" i="31"/>
  <c r="Q33" i="28"/>
  <c r="C28" i="38"/>
  <c r="Q52" i="28"/>
  <c r="Q101" i="28"/>
  <c r="Q84" i="28"/>
  <c r="Q118" i="28"/>
  <c r="S142" i="25"/>
  <c r="S143" i="25"/>
  <c r="S146" i="25"/>
  <c r="S147" i="25"/>
  <c r="S148" i="25"/>
  <c r="R149" i="25"/>
  <c r="F36" i="13" s="1"/>
  <c r="R157" i="25"/>
  <c r="F37" i="13" s="1"/>
  <c r="C37" i="13" s="1"/>
  <c r="S151" i="25"/>
  <c r="S152" i="25"/>
  <c r="S154" i="25"/>
  <c r="S155" i="25"/>
  <c r="S156" i="25"/>
  <c r="R170" i="25"/>
  <c r="F38" i="13" s="1"/>
  <c r="C38" i="13" s="1"/>
  <c r="S160" i="25"/>
  <c r="S168" i="25"/>
  <c r="S159" i="25"/>
  <c r="S167" i="25"/>
  <c r="S169" i="25"/>
  <c r="Q113" i="25"/>
  <c r="P113" i="25"/>
  <c r="O113" i="25"/>
  <c r="N113" i="25"/>
  <c r="M113" i="25"/>
  <c r="L113" i="25"/>
  <c r="K113" i="25"/>
  <c r="J113" i="25"/>
  <c r="I113" i="25"/>
  <c r="H113" i="25"/>
  <c r="G113" i="25"/>
  <c r="F113" i="25"/>
  <c r="R112" i="25"/>
  <c r="X112" i="25" s="1"/>
  <c r="R111" i="25"/>
  <c r="R110" i="25"/>
  <c r="R109" i="25"/>
  <c r="R108" i="25"/>
  <c r="X108" i="25" s="1"/>
  <c r="Q106" i="25"/>
  <c r="P106" i="25"/>
  <c r="O106" i="25"/>
  <c r="N106" i="25"/>
  <c r="M106" i="25"/>
  <c r="L106" i="25"/>
  <c r="K106" i="25"/>
  <c r="J106" i="25"/>
  <c r="I106" i="25"/>
  <c r="H106" i="25"/>
  <c r="G106" i="25"/>
  <c r="F106" i="25"/>
  <c r="R105" i="25"/>
  <c r="X105" i="25" s="1"/>
  <c r="R104" i="25"/>
  <c r="X104" i="25" s="1"/>
  <c r="R103" i="25"/>
  <c r="X103" i="25" s="1"/>
  <c r="R102" i="25"/>
  <c r="X102" i="25" s="1"/>
  <c r="R101" i="25"/>
  <c r="X101" i="25" s="1"/>
  <c r="Q130" i="25"/>
  <c r="P130" i="25"/>
  <c r="O130" i="25"/>
  <c r="N130" i="25"/>
  <c r="M130" i="25"/>
  <c r="L130" i="25"/>
  <c r="K130" i="25"/>
  <c r="J130" i="25"/>
  <c r="I130" i="25"/>
  <c r="H130" i="25"/>
  <c r="G130" i="25"/>
  <c r="F130" i="25"/>
  <c r="R129" i="25"/>
  <c r="X129" i="25" s="1"/>
  <c r="R128" i="25"/>
  <c r="X128" i="25" s="1"/>
  <c r="R127" i="25"/>
  <c r="X127" i="25" s="1"/>
  <c r="R126" i="25"/>
  <c r="X126" i="25" s="1"/>
  <c r="R125" i="25"/>
  <c r="X125" i="25" s="1"/>
  <c r="Q123" i="25"/>
  <c r="P123" i="25"/>
  <c r="O123" i="25"/>
  <c r="N123" i="25"/>
  <c r="M123" i="25"/>
  <c r="L123" i="25"/>
  <c r="K123" i="25"/>
  <c r="J123" i="25"/>
  <c r="I123" i="25"/>
  <c r="H123" i="25"/>
  <c r="G123" i="25"/>
  <c r="F123" i="25"/>
  <c r="R122" i="25"/>
  <c r="X122" i="25" s="1"/>
  <c r="R121" i="25"/>
  <c r="X121" i="25" s="1"/>
  <c r="R120" i="25"/>
  <c r="X120" i="25" s="1"/>
  <c r="R119" i="25"/>
  <c r="R118" i="25"/>
  <c r="X118" i="25" s="1"/>
  <c r="R34" i="25"/>
  <c r="S34" i="25" s="1"/>
  <c r="R19" i="25"/>
  <c r="R20" i="25"/>
  <c r="X20" i="25" s="1"/>
  <c r="R25" i="25"/>
  <c r="R26" i="25"/>
  <c r="X26" i="25" s="1"/>
  <c r="R31" i="25"/>
  <c r="R32" i="25"/>
  <c r="X32" i="25" s="1"/>
  <c r="R10" i="25"/>
  <c r="R14" i="25"/>
  <c r="R40" i="25"/>
  <c r="R53" i="25"/>
  <c r="R58" i="25"/>
  <c r="R59" i="25"/>
  <c r="X59" i="25" s="1"/>
  <c r="R67" i="25"/>
  <c r="R69" i="25"/>
  <c r="R75" i="25"/>
  <c r="R79" i="25"/>
  <c r="R85" i="25"/>
  <c r="R86" i="25"/>
  <c r="R92" i="25"/>
  <c r="R93" i="25"/>
  <c r="R136" i="25"/>
  <c r="R137" i="25"/>
  <c r="R173" i="25"/>
  <c r="R174" i="25"/>
  <c r="H35" i="6"/>
  <c r="G17" i="25"/>
  <c r="H17" i="25"/>
  <c r="I17" i="25"/>
  <c r="J17" i="25"/>
  <c r="K17" i="25"/>
  <c r="L17" i="25"/>
  <c r="M17" i="25"/>
  <c r="N17" i="25"/>
  <c r="O17" i="25"/>
  <c r="P17" i="25"/>
  <c r="Q17" i="25"/>
  <c r="G23" i="25"/>
  <c r="H23" i="25"/>
  <c r="I23" i="25"/>
  <c r="J23" i="25"/>
  <c r="K23" i="25"/>
  <c r="L23" i="25"/>
  <c r="M23" i="25"/>
  <c r="N23" i="25"/>
  <c r="O23" i="25"/>
  <c r="P23" i="25"/>
  <c r="Q23" i="25"/>
  <c r="G29" i="25"/>
  <c r="H29" i="25"/>
  <c r="I29" i="25"/>
  <c r="J29" i="25"/>
  <c r="K29" i="25"/>
  <c r="L29" i="25"/>
  <c r="M29" i="25"/>
  <c r="N29" i="25"/>
  <c r="O29" i="25"/>
  <c r="P29" i="25"/>
  <c r="Q29" i="25"/>
  <c r="G35" i="25"/>
  <c r="H35" i="25"/>
  <c r="I35" i="25"/>
  <c r="J35" i="25"/>
  <c r="K35" i="25"/>
  <c r="L35" i="25"/>
  <c r="M35" i="25"/>
  <c r="N35" i="25"/>
  <c r="O35" i="25"/>
  <c r="P35" i="25"/>
  <c r="Q35" i="25"/>
  <c r="G56" i="25"/>
  <c r="H56" i="25"/>
  <c r="I56" i="25"/>
  <c r="J56" i="25"/>
  <c r="K56" i="25"/>
  <c r="L56" i="25"/>
  <c r="M56" i="25"/>
  <c r="N56" i="25"/>
  <c r="O56" i="25"/>
  <c r="P56" i="25"/>
  <c r="Q56" i="25"/>
  <c r="G62" i="25"/>
  <c r="H62" i="25"/>
  <c r="I62" i="25"/>
  <c r="J62" i="25"/>
  <c r="K62" i="25"/>
  <c r="L62" i="25"/>
  <c r="M62" i="25"/>
  <c r="N62" i="25"/>
  <c r="O62" i="25"/>
  <c r="P62" i="25"/>
  <c r="Q62" i="25"/>
  <c r="G72" i="25"/>
  <c r="H72" i="25"/>
  <c r="I72" i="25"/>
  <c r="J72" i="25"/>
  <c r="K72" i="25"/>
  <c r="L72" i="25"/>
  <c r="M72" i="25"/>
  <c r="N72" i="25"/>
  <c r="O72" i="25"/>
  <c r="P72" i="25"/>
  <c r="Q72" i="25"/>
  <c r="G82" i="25"/>
  <c r="H82" i="25"/>
  <c r="I82" i="25"/>
  <c r="J82" i="25"/>
  <c r="K82" i="25"/>
  <c r="L82" i="25"/>
  <c r="M82" i="25"/>
  <c r="N82" i="25"/>
  <c r="O82" i="25"/>
  <c r="P82" i="25"/>
  <c r="Q82" i="25"/>
  <c r="G89" i="25"/>
  <c r="H89" i="25"/>
  <c r="I89" i="25"/>
  <c r="J89" i="25"/>
  <c r="K89" i="25"/>
  <c r="L89" i="25"/>
  <c r="M89" i="25"/>
  <c r="N89" i="25"/>
  <c r="O89" i="25"/>
  <c r="P89" i="25"/>
  <c r="Q89" i="25"/>
  <c r="G96" i="25"/>
  <c r="H96" i="25"/>
  <c r="I96" i="25"/>
  <c r="J96" i="25"/>
  <c r="K96" i="25"/>
  <c r="L96" i="25"/>
  <c r="M96" i="25"/>
  <c r="N96" i="25"/>
  <c r="O96" i="25"/>
  <c r="P96" i="25"/>
  <c r="Q96" i="25"/>
  <c r="G140" i="25"/>
  <c r="H140" i="25"/>
  <c r="I140" i="25"/>
  <c r="J140" i="25"/>
  <c r="K140" i="25"/>
  <c r="L140" i="25"/>
  <c r="M140" i="25"/>
  <c r="N140" i="25"/>
  <c r="O140" i="25"/>
  <c r="P140" i="25"/>
  <c r="Q140" i="25"/>
  <c r="G177" i="25"/>
  <c r="H177" i="25"/>
  <c r="I177" i="25"/>
  <c r="J177" i="25"/>
  <c r="K177" i="25"/>
  <c r="L177" i="25"/>
  <c r="M177" i="25"/>
  <c r="N177" i="25"/>
  <c r="O177" i="25"/>
  <c r="P177" i="25"/>
  <c r="Q177" i="25"/>
  <c r="R176" i="25"/>
  <c r="R175" i="25"/>
  <c r="R139" i="25"/>
  <c r="S139" i="25" s="1"/>
  <c r="R138" i="25"/>
  <c r="AA138" i="25" s="1"/>
  <c r="AB138" i="25" s="1"/>
  <c r="R95" i="25"/>
  <c r="S95" i="25" s="1"/>
  <c r="R94" i="25"/>
  <c r="R88" i="25"/>
  <c r="R87" i="25"/>
  <c r="R81" i="25"/>
  <c r="R80" i="25"/>
  <c r="Z80" i="25" s="1"/>
  <c r="AB80" i="25" s="1"/>
  <c r="R71" i="25"/>
  <c r="S71" i="25" s="1"/>
  <c r="R70" i="25"/>
  <c r="AA70" i="25" s="1"/>
  <c r="AB70" i="25" s="1"/>
  <c r="R61" i="25"/>
  <c r="R60" i="25"/>
  <c r="S60" i="25" s="1"/>
  <c r="R55" i="25"/>
  <c r="R54" i="25"/>
  <c r="Z54" i="25" s="1"/>
  <c r="AB54" i="25" s="1"/>
  <c r="F35" i="25"/>
  <c r="F29" i="25"/>
  <c r="F23" i="25"/>
  <c r="F17" i="25"/>
  <c r="R27" i="25"/>
  <c r="S27" i="25" s="1"/>
  <c r="R28" i="25"/>
  <c r="S28" i="25" s="1"/>
  <c r="R21" i="25"/>
  <c r="S21" i="25" s="1"/>
  <c r="R22" i="25"/>
  <c r="S22" i="25" s="1"/>
  <c r="R15" i="25"/>
  <c r="C6" i="1"/>
  <c r="K24" i="1"/>
  <c r="L24" i="1"/>
  <c r="L27" i="72" l="1"/>
  <c r="L31" i="72" s="1"/>
  <c r="K27" i="72"/>
  <c r="K31" i="72" s="1"/>
  <c r="X157" i="25"/>
  <c r="X170" i="25"/>
  <c r="X174" i="25"/>
  <c r="Z174" i="25"/>
  <c r="X173" i="25"/>
  <c r="AA173" i="25"/>
  <c r="AA170" i="25"/>
  <c r="AB168" i="25"/>
  <c r="Z170" i="25"/>
  <c r="AB160" i="25"/>
  <c r="AA157" i="25"/>
  <c r="AB155" i="25"/>
  <c r="Z157" i="25"/>
  <c r="AB152" i="25"/>
  <c r="Z149" i="25"/>
  <c r="AB146" i="25"/>
  <c r="AA149" i="25"/>
  <c r="AB143" i="25"/>
  <c r="X137" i="25"/>
  <c r="Z137" i="25"/>
  <c r="X136" i="25"/>
  <c r="AA136" i="25"/>
  <c r="X119" i="25"/>
  <c r="X123" i="25" s="1"/>
  <c r="AA119" i="25"/>
  <c r="X110" i="25"/>
  <c r="Z110" i="25"/>
  <c r="AB110" i="25" s="1"/>
  <c r="X109" i="25"/>
  <c r="Z109" i="25"/>
  <c r="X111" i="25"/>
  <c r="AA111" i="25"/>
  <c r="S94" i="25"/>
  <c r="AA94" i="25"/>
  <c r="AB94" i="25" s="1"/>
  <c r="X93" i="25"/>
  <c r="AA93" i="25"/>
  <c r="X92" i="25"/>
  <c r="Z92" i="25"/>
  <c r="S85" i="25"/>
  <c r="Z85" i="25"/>
  <c r="S87" i="25"/>
  <c r="AA87" i="25"/>
  <c r="X86" i="25"/>
  <c r="Z86" i="25"/>
  <c r="AB86" i="25" s="1"/>
  <c r="X75" i="25"/>
  <c r="Z75" i="25"/>
  <c r="X79" i="25"/>
  <c r="Z79" i="25"/>
  <c r="AB79" i="25" s="1"/>
  <c r="X69" i="25"/>
  <c r="AA69" i="25"/>
  <c r="X67" i="25"/>
  <c r="Z67" i="25"/>
  <c r="X58" i="25"/>
  <c r="Z58" i="25"/>
  <c r="X53" i="25"/>
  <c r="Z53" i="25"/>
  <c r="X40" i="25"/>
  <c r="AA40" i="25"/>
  <c r="X25" i="25"/>
  <c r="Z25" i="25"/>
  <c r="X31" i="25"/>
  <c r="AA31" i="25"/>
  <c r="X19" i="25"/>
  <c r="Z19" i="25"/>
  <c r="X14" i="25"/>
  <c r="Z14" i="25"/>
  <c r="AB14" i="25" s="1"/>
  <c r="S15" i="25"/>
  <c r="Z15" i="25"/>
  <c r="AB15" i="25" s="1"/>
  <c r="X10" i="25"/>
  <c r="Z10" i="25"/>
  <c r="N11" i="72"/>
  <c r="L179" i="25"/>
  <c r="Q196" i="28"/>
  <c r="P179" i="25"/>
  <c r="H179" i="25"/>
  <c r="G28" i="38"/>
  <c r="F28" i="38" s="1"/>
  <c r="E28" i="38"/>
  <c r="E18" i="31"/>
  <c r="C18" i="37"/>
  <c r="G18" i="37" s="1"/>
  <c r="G19" i="37" s="1"/>
  <c r="F27" i="37"/>
  <c r="F29" i="37" s="1"/>
  <c r="C27" i="38"/>
  <c r="N8" i="1"/>
  <c r="F19" i="37"/>
  <c r="O179" i="25"/>
  <c r="K179" i="25"/>
  <c r="G179" i="25"/>
  <c r="N179" i="25"/>
  <c r="J179" i="25"/>
  <c r="Q179" i="25"/>
  <c r="M179" i="25"/>
  <c r="I179" i="25"/>
  <c r="N63" i="25"/>
  <c r="P63" i="25"/>
  <c r="L63" i="25"/>
  <c r="H63" i="25"/>
  <c r="M63" i="25"/>
  <c r="K63" i="25"/>
  <c r="Q63" i="25"/>
  <c r="I63" i="25"/>
  <c r="J63" i="25"/>
  <c r="O63" i="25"/>
  <c r="G63" i="25"/>
  <c r="F115" i="25"/>
  <c r="N115" i="25"/>
  <c r="C36" i="13"/>
  <c r="S149" i="25"/>
  <c r="G36" i="13" s="1"/>
  <c r="D36" i="13" s="1"/>
  <c r="S157" i="25"/>
  <c r="G37" i="13" s="1"/>
  <c r="H115" i="25"/>
  <c r="L115" i="25"/>
  <c r="P115" i="25"/>
  <c r="J115" i="25"/>
  <c r="F132" i="25"/>
  <c r="J132" i="25"/>
  <c r="N132" i="25"/>
  <c r="S170" i="25"/>
  <c r="G38" i="13" s="1"/>
  <c r="G132" i="25"/>
  <c r="K132" i="25"/>
  <c r="O132" i="25"/>
  <c r="I115" i="25"/>
  <c r="M115" i="25"/>
  <c r="Q115" i="25"/>
  <c r="G115" i="25"/>
  <c r="K115" i="25"/>
  <c r="O115" i="25"/>
  <c r="I132" i="25"/>
  <c r="M132" i="25"/>
  <c r="Q132" i="25"/>
  <c r="H132" i="25"/>
  <c r="L132" i="25"/>
  <c r="P132" i="25"/>
  <c r="X106" i="25"/>
  <c r="S101" i="25"/>
  <c r="S102" i="25"/>
  <c r="S104" i="25"/>
  <c r="S105" i="25"/>
  <c r="S109" i="25"/>
  <c r="S111" i="25"/>
  <c r="R106" i="25"/>
  <c r="F25" i="13" s="1"/>
  <c r="R113" i="25"/>
  <c r="F26" i="13" s="1"/>
  <c r="C26" i="13" s="1"/>
  <c r="S103" i="25"/>
  <c r="S108" i="25"/>
  <c r="S110" i="25"/>
  <c r="S112" i="25"/>
  <c r="X130" i="25"/>
  <c r="R130" i="25"/>
  <c r="F31" i="13" s="1"/>
  <c r="C31" i="13" s="1"/>
  <c r="R123" i="25"/>
  <c r="F30" i="13" s="1"/>
  <c r="S118" i="25"/>
  <c r="S119" i="25"/>
  <c r="S120" i="25"/>
  <c r="S121" i="25"/>
  <c r="S122" i="25"/>
  <c r="S125" i="25"/>
  <c r="S126" i="25"/>
  <c r="S127" i="25"/>
  <c r="S128" i="25"/>
  <c r="S129" i="25"/>
  <c r="X34" i="25"/>
  <c r="S19" i="25"/>
  <c r="S20" i="25"/>
  <c r="S25" i="25"/>
  <c r="S26" i="25"/>
  <c r="S31" i="25"/>
  <c r="S32" i="25"/>
  <c r="S10" i="25"/>
  <c r="S14" i="25"/>
  <c r="S40" i="25"/>
  <c r="S53" i="25"/>
  <c r="S58" i="25"/>
  <c r="S59" i="25"/>
  <c r="S67" i="25"/>
  <c r="S69" i="25"/>
  <c r="S75" i="25"/>
  <c r="S79" i="25"/>
  <c r="X85" i="25"/>
  <c r="S86" i="25"/>
  <c r="S92" i="25"/>
  <c r="S93" i="25"/>
  <c r="S136" i="25"/>
  <c r="S137" i="25"/>
  <c r="G98" i="25"/>
  <c r="S173" i="25"/>
  <c r="S174" i="25"/>
  <c r="X60" i="25"/>
  <c r="N98" i="25"/>
  <c r="J98" i="25"/>
  <c r="Q98" i="25"/>
  <c r="M98" i="25"/>
  <c r="I98" i="25"/>
  <c r="P98" i="25"/>
  <c r="L98" i="25"/>
  <c r="H98" i="25"/>
  <c r="O98" i="25"/>
  <c r="K98" i="25"/>
  <c r="X87" i="25"/>
  <c r="S70" i="25"/>
  <c r="X70" i="25"/>
  <c r="S138" i="25"/>
  <c r="X138" i="25"/>
  <c r="X15" i="25"/>
  <c r="X71" i="25"/>
  <c r="X94" i="25"/>
  <c r="S55" i="25"/>
  <c r="X55" i="25"/>
  <c r="S176" i="25"/>
  <c r="X176" i="25"/>
  <c r="S61" i="25"/>
  <c r="X61" i="25"/>
  <c r="S88" i="25"/>
  <c r="X88" i="25"/>
  <c r="X95" i="25"/>
  <c r="S81" i="25"/>
  <c r="X81" i="25"/>
  <c r="S54" i="25"/>
  <c r="X54" i="25"/>
  <c r="S80" i="25"/>
  <c r="X80" i="25"/>
  <c r="S175" i="25"/>
  <c r="X175" i="25"/>
  <c r="Q36" i="25"/>
  <c r="M36" i="25"/>
  <c r="I36" i="25"/>
  <c r="P36" i="25"/>
  <c r="L36" i="25"/>
  <c r="H36" i="25"/>
  <c r="O36" i="25"/>
  <c r="K36" i="25"/>
  <c r="G36" i="25"/>
  <c r="N36" i="25"/>
  <c r="J36" i="25"/>
  <c r="X139" i="25"/>
  <c r="X28" i="25"/>
  <c r="X22" i="25"/>
  <c r="X27" i="25"/>
  <c r="X21" i="25"/>
  <c r="F36" i="25"/>
  <c r="AB170" i="25" l="1"/>
  <c r="C28" i="39"/>
  <c r="AB157" i="25"/>
  <c r="X113" i="25"/>
  <c r="AA177" i="25"/>
  <c r="AB173" i="25"/>
  <c r="Z177" i="25"/>
  <c r="AB177" i="25" s="1"/>
  <c r="AB174" i="25"/>
  <c r="AB149" i="25"/>
  <c r="AA140" i="25"/>
  <c r="AA179" i="25" s="1"/>
  <c r="AB136" i="25"/>
  <c r="Z140" i="25"/>
  <c r="AB137" i="25"/>
  <c r="AA123" i="25"/>
  <c r="AB119" i="25"/>
  <c r="AA113" i="25"/>
  <c r="AA115" i="25" s="1"/>
  <c r="AB111" i="25"/>
  <c r="Z113" i="25"/>
  <c r="AB109" i="25"/>
  <c r="Z96" i="25"/>
  <c r="AB92" i="25"/>
  <c r="AB93" i="25"/>
  <c r="AA96" i="25"/>
  <c r="AB87" i="25"/>
  <c r="AA89" i="25"/>
  <c r="AB85" i="25"/>
  <c r="Z89" i="25"/>
  <c r="AB75" i="25"/>
  <c r="Z82" i="25"/>
  <c r="AB82" i="25" s="1"/>
  <c r="AB67" i="25"/>
  <c r="Z72" i="25"/>
  <c r="AB69" i="25"/>
  <c r="AA72" i="25"/>
  <c r="Z62" i="25"/>
  <c r="AB62" i="25" s="1"/>
  <c r="AB58" i="25"/>
  <c r="AB53" i="25"/>
  <c r="Z56" i="25"/>
  <c r="AB40" i="25"/>
  <c r="AA56" i="25"/>
  <c r="AA63" i="25" s="1"/>
  <c r="AB25" i="25"/>
  <c r="Z29" i="25"/>
  <c r="AB29" i="25" s="1"/>
  <c r="AA35" i="25"/>
  <c r="AB35" i="25" s="1"/>
  <c r="AB31" i="25"/>
  <c r="AB19" i="25"/>
  <c r="Z23" i="25"/>
  <c r="AB23" i="25" s="1"/>
  <c r="AB10" i="25"/>
  <c r="Z17" i="25"/>
  <c r="Z36" i="25" s="1"/>
  <c r="G28" i="39"/>
  <c r="F28" i="39" s="1"/>
  <c r="E28" i="39"/>
  <c r="C18" i="38"/>
  <c r="G18" i="38" s="1"/>
  <c r="E18" i="37"/>
  <c r="E19" i="37" s="1"/>
  <c r="C19" i="37"/>
  <c r="G27" i="38"/>
  <c r="E27" i="38"/>
  <c r="E29" i="38" s="1"/>
  <c r="C29" i="38"/>
  <c r="N215" i="25"/>
  <c r="P215" i="25"/>
  <c r="K215" i="25"/>
  <c r="J215" i="25"/>
  <c r="O215" i="25"/>
  <c r="I215" i="25"/>
  <c r="H215" i="25"/>
  <c r="M215" i="25"/>
  <c r="G215" i="25"/>
  <c r="L215" i="25"/>
  <c r="Q215" i="25"/>
  <c r="I38" i="13"/>
  <c r="L38" i="13"/>
  <c r="M38" i="13"/>
  <c r="K38" i="13"/>
  <c r="D38" i="13"/>
  <c r="J38" i="13"/>
  <c r="E38" i="13"/>
  <c r="M37" i="13"/>
  <c r="E37" i="13"/>
  <c r="J37" i="13"/>
  <c r="I37" i="13"/>
  <c r="K37" i="13"/>
  <c r="L37" i="13"/>
  <c r="D37" i="13"/>
  <c r="L36" i="13"/>
  <c r="K36" i="13"/>
  <c r="M36" i="13"/>
  <c r="E36" i="13"/>
  <c r="I36" i="13"/>
  <c r="J36" i="13"/>
  <c r="F32" i="13"/>
  <c r="C30" i="13"/>
  <c r="C32" i="13" s="1"/>
  <c r="R115" i="25"/>
  <c r="X115" i="25"/>
  <c r="R132" i="25"/>
  <c r="X132" i="25"/>
  <c r="S113" i="25"/>
  <c r="G26" i="13" s="1"/>
  <c r="S106" i="25"/>
  <c r="S130" i="25"/>
  <c r="G31" i="13" s="1"/>
  <c r="S123" i="25"/>
  <c r="G30" i="13" s="1"/>
  <c r="C19" i="38" l="1"/>
  <c r="AB89" i="25"/>
  <c r="AB140" i="25"/>
  <c r="Z179" i="25"/>
  <c r="AB179" i="25" s="1"/>
  <c r="AB123" i="25"/>
  <c r="AA132" i="25"/>
  <c r="AB132" i="25" s="1"/>
  <c r="Z115" i="25"/>
  <c r="AB115" i="25" s="1"/>
  <c r="AB113" i="25"/>
  <c r="AA98" i="25"/>
  <c r="AB96" i="25"/>
  <c r="AB72" i="25"/>
  <c r="Z98" i="25"/>
  <c r="AB98" i="25" s="1"/>
  <c r="Z63" i="25"/>
  <c r="AB63" i="25" s="1"/>
  <c r="AB56" i="25"/>
  <c r="H37" i="13"/>
  <c r="N37" i="13"/>
  <c r="H36" i="13"/>
  <c r="N36" i="13"/>
  <c r="N38" i="13"/>
  <c r="H38" i="13"/>
  <c r="E18" i="38"/>
  <c r="E19" i="38" s="1"/>
  <c r="C18" i="39"/>
  <c r="G18" i="39" s="1"/>
  <c r="E18" i="39" s="1"/>
  <c r="F27" i="38"/>
  <c r="F29" i="38" s="1"/>
  <c r="C27" i="39"/>
  <c r="G29" i="38"/>
  <c r="F19" i="38"/>
  <c r="G19" i="38"/>
  <c r="K30" i="13"/>
  <c r="D30" i="13"/>
  <c r="L30" i="13"/>
  <c r="I30" i="13"/>
  <c r="M30" i="13"/>
  <c r="E30" i="13"/>
  <c r="G32" i="13"/>
  <c r="J30" i="13"/>
  <c r="J31" i="13"/>
  <c r="L31" i="13"/>
  <c r="M31" i="13"/>
  <c r="K31" i="13"/>
  <c r="E31" i="13"/>
  <c r="D31" i="13"/>
  <c r="I31" i="13"/>
  <c r="F27" i="13"/>
  <c r="C25" i="13"/>
  <c r="C27" i="13" s="1"/>
  <c r="S115" i="25"/>
  <c r="G25" i="13"/>
  <c r="D25" i="13" s="1"/>
  <c r="K26" i="13"/>
  <c r="J26" i="13"/>
  <c r="D26" i="13"/>
  <c r="L26" i="13"/>
  <c r="E26" i="13"/>
  <c r="M26" i="13"/>
  <c r="I26" i="13"/>
  <c r="S132" i="25"/>
  <c r="Z212" i="25" l="1"/>
  <c r="Z215" i="25"/>
  <c r="H26" i="13"/>
  <c r="N26" i="13"/>
  <c r="H30" i="13"/>
  <c r="N30" i="13"/>
  <c r="H31" i="13"/>
  <c r="N31" i="13"/>
  <c r="E27" i="39"/>
  <c r="E29" i="39" s="1"/>
  <c r="G27" i="39"/>
  <c r="C29" i="39"/>
  <c r="O37" i="13"/>
  <c r="O38" i="13"/>
  <c r="C19" i="39"/>
  <c r="D32" i="13"/>
  <c r="G11" i="31"/>
  <c r="O36" i="13"/>
  <c r="K32" i="13"/>
  <c r="J32" i="13"/>
  <c r="I32" i="13"/>
  <c r="L32" i="13"/>
  <c r="E32" i="13"/>
  <c r="I25" i="13"/>
  <c r="I27" i="13" s="1"/>
  <c r="E25" i="13"/>
  <c r="M25" i="13"/>
  <c r="M27" i="13" s="1"/>
  <c r="L25" i="13"/>
  <c r="L27" i="13" s="1"/>
  <c r="G27" i="13"/>
  <c r="J25" i="13"/>
  <c r="J27" i="13" s="1"/>
  <c r="K25" i="13"/>
  <c r="K27" i="13" s="1"/>
  <c r="M32" i="13"/>
  <c r="H25" i="13" l="1"/>
  <c r="N25" i="13"/>
  <c r="F27" i="39"/>
  <c r="F29" i="39" s="1"/>
  <c r="G29" i="39"/>
  <c r="C11" i="37"/>
  <c r="G11" i="37" s="1"/>
  <c r="E11" i="31"/>
  <c r="F11" i="31"/>
  <c r="E19" i="39"/>
  <c r="F19" i="39"/>
  <c r="G19" i="39"/>
  <c r="O31" i="13"/>
  <c r="N27" i="13"/>
  <c r="N32" i="13"/>
  <c r="D27" i="13"/>
  <c r="G10" i="31"/>
  <c r="O30" i="13"/>
  <c r="H32" i="13"/>
  <c r="O26" i="13"/>
  <c r="E27" i="13"/>
  <c r="D24" i="1"/>
  <c r="D27" i="72" s="1"/>
  <c r="F24" i="1"/>
  <c r="F27" i="72" s="1"/>
  <c r="G24" i="1"/>
  <c r="G27" i="72" s="1"/>
  <c r="C24" i="1"/>
  <c r="C27" i="72" s="1"/>
  <c r="E24" i="1"/>
  <c r="E27" i="72" s="1"/>
  <c r="N27" i="72" l="1"/>
  <c r="F10" i="31"/>
  <c r="E10" i="31"/>
  <c r="C11" i="38"/>
  <c r="G11" i="38" s="1"/>
  <c r="F11" i="37"/>
  <c r="E11" i="37"/>
  <c r="O32" i="13"/>
  <c r="C10" i="37"/>
  <c r="G10" i="37" s="1"/>
  <c r="O25" i="13"/>
  <c r="O27" i="13" s="1"/>
  <c r="H27" i="13"/>
  <c r="N24" i="1"/>
  <c r="C11" i="39" l="1"/>
  <c r="G11" i="39" s="1"/>
  <c r="F11" i="38"/>
  <c r="E11" i="38"/>
  <c r="E10" i="37"/>
  <c r="F10" i="37"/>
  <c r="C10" i="38"/>
  <c r="G10" i="38" s="1"/>
  <c r="K28" i="1"/>
  <c r="E11" i="39" l="1"/>
  <c r="F11" i="39"/>
  <c r="E10" i="38"/>
  <c r="F10" i="38"/>
  <c r="C22" i="39"/>
  <c r="C10" i="39"/>
  <c r="G10" i="39" s="1"/>
  <c r="C19" i="31"/>
  <c r="L7" i="28"/>
  <c r="F10" i="39" l="1"/>
  <c r="E10" i="39"/>
  <c r="G22" i="38"/>
  <c r="F22" i="38" l="1"/>
  <c r="E22" i="38"/>
  <c r="K96" i="20"/>
  <c r="I96" i="20"/>
  <c r="C23" i="37"/>
  <c r="N96" i="20"/>
  <c r="I7" i="1" s="1"/>
  <c r="I10" i="72" s="1"/>
  <c r="C23" i="31"/>
  <c r="F96" i="20"/>
  <c r="C23" i="38" l="1"/>
  <c r="T96" i="20"/>
  <c r="C23" i="39"/>
  <c r="G23" i="39" s="1"/>
  <c r="E23" i="39" s="1"/>
  <c r="E23" i="31"/>
  <c r="E24" i="31" s="1"/>
  <c r="R96" i="20"/>
  <c r="F23" i="31"/>
  <c r="F24" i="31" s="1"/>
  <c r="Q96" i="20"/>
  <c r="G23" i="31"/>
  <c r="G24" i="31" s="1"/>
  <c r="S96" i="20"/>
  <c r="G22" i="39"/>
  <c r="U96" i="20"/>
  <c r="M96" i="20"/>
  <c r="H7" i="1" s="1"/>
  <c r="H10" i="72" s="1"/>
  <c r="H96" i="20"/>
  <c r="F7" i="1"/>
  <c r="F10" i="72" s="1"/>
  <c r="O96" i="20" l="1"/>
  <c r="C24" i="31"/>
  <c r="C24" i="37"/>
  <c r="G23" i="37"/>
  <c r="C24" i="38"/>
  <c r="G23" i="38"/>
  <c r="C24" i="39"/>
  <c r="E22" i="39"/>
  <c r="E24" i="39" s="1"/>
  <c r="G24" i="39"/>
  <c r="J96" i="20"/>
  <c r="E7" i="1" s="1"/>
  <c r="E10" i="72" s="1"/>
  <c r="V96" i="20"/>
  <c r="U7" i="25"/>
  <c r="F72" i="25"/>
  <c r="F140" i="25"/>
  <c r="F177" i="25"/>
  <c r="F96" i="25"/>
  <c r="F89" i="25"/>
  <c r="F62" i="25"/>
  <c r="F56" i="25"/>
  <c r="W44" i="25" l="1"/>
  <c r="W49" i="25"/>
  <c r="W68" i="25"/>
  <c r="W76" i="25"/>
  <c r="W12" i="25"/>
  <c r="W51" i="25"/>
  <c r="W42" i="25"/>
  <c r="W77" i="25"/>
  <c r="W45" i="25"/>
  <c r="W164" i="25"/>
  <c r="W165" i="25"/>
  <c r="W43" i="25"/>
  <c r="W46" i="25"/>
  <c r="W50" i="25"/>
  <c r="W52" i="25"/>
  <c r="W48" i="25"/>
  <c r="W41" i="25"/>
  <c r="W145" i="25"/>
  <c r="W47" i="25"/>
  <c r="W153" i="25"/>
  <c r="W144" i="25"/>
  <c r="W163" i="25"/>
  <c r="W166" i="25"/>
  <c r="W162" i="25"/>
  <c r="W78" i="25"/>
  <c r="W11" i="25"/>
  <c r="W161" i="25"/>
  <c r="W13" i="25"/>
  <c r="L96" i="20"/>
  <c r="G7" i="1" s="1"/>
  <c r="G10" i="72" s="1"/>
  <c r="F179" i="25"/>
  <c r="G24" i="37"/>
  <c r="F23" i="37"/>
  <c r="F24" i="37" s="1"/>
  <c r="E23" i="37"/>
  <c r="E24" i="37" s="1"/>
  <c r="G24" i="38"/>
  <c r="F23" i="38"/>
  <c r="F24" i="38" s="1"/>
  <c r="E23" i="38"/>
  <c r="E24" i="38" s="1"/>
  <c r="W192" i="25"/>
  <c r="W190" i="25"/>
  <c r="W189" i="25"/>
  <c r="W191" i="25"/>
  <c r="W193" i="25"/>
  <c r="W197" i="25"/>
  <c r="W196" i="25"/>
  <c r="W198" i="25"/>
  <c r="W200" i="25"/>
  <c r="W199" i="25"/>
  <c r="W204" i="25"/>
  <c r="W186" i="25"/>
  <c r="W183" i="25"/>
  <c r="W207" i="25"/>
  <c r="W185" i="25"/>
  <c r="W206" i="25"/>
  <c r="W182" i="25"/>
  <c r="W205" i="25"/>
  <c r="W203" i="25"/>
  <c r="W184" i="25"/>
  <c r="F63" i="25"/>
  <c r="W146" i="25"/>
  <c r="W142" i="25"/>
  <c r="W143" i="25"/>
  <c r="W148" i="25"/>
  <c r="W147" i="25"/>
  <c r="W154" i="25"/>
  <c r="W151" i="25"/>
  <c r="W152" i="25"/>
  <c r="W156" i="25"/>
  <c r="W155" i="25"/>
  <c r="W160" i="25"/>
  <c r="W159" i="25"/>
  <c r="W168" i="25"/>
  <c r="W169" i="25"/>
  <c r="W167" i="25"/>
  <c r="W109" i="25"/>
  <c r="W105" i="25"/>
  <c r="W102" i="25"/>
  <c r="W101" i="25"/>
  <c r="W110" i="25"/>
  <c r="W111" i="25"/>
  <c r="W103" i="25"/>
  <c r="W108" i="25"/>
  <c r="W104" i="25"/>
  <c r="W112" i="25"/>
  <c r="W120" i="25"/>
  <c r="W119" i="25"/>
  <c r="W126" i="25"/>
  <c r="W118" i="25"/>
  <c r="W121" i="25"/>
  <c r="W122" i="25"/>
  <c r="W125" i="25"/>
  <c r="W127" i="25"/>
  <c r="W128" i="25"/>
  <c r="W129" i="25"/>
  <c r="W20" i="25"/>
  <c r="W19" i="25"/>
  <c r="W26" i="25"/>
  <c r="W25" i="25"/>
  <c r="W32" i="25"/>
  <c r="W31" i="25"/>
  <c r="W14" i="25"/>
  <c r="W10" i="25"/>
  <c r="W53" i="25"/>
  <c r="W40" i="25"/>
  <c r="W59" i="25"/>
  <c r="W58" i="25"/>
  <c r="W69" i="25"/>
  <c r="W67" i="25"/>
  <c r="W79" i="25"/>
  <c r="W75" i="25"/>
  <c r="W86" i="25"/>
  <c r="W85" i="25"/>
  <c r="W93" i="25"/>
  <c r="W92" i="25"/>
  <c r="W137" i="25"/>
  <c r="W136" i="25"/>
  <c r="W174" i="25"/>
  <c r="W173" i="25"/>
  <c r="W87" i="25"/>
  <c r="W34" i="25"/>
  <c r="W60" i="25"/>
  <c r="W22" i="25"/>
  <c r="W55" i="25"/>
  <c r="W61" i="25"/>
  <c r="W95" i="25"/>
  <c r="W175" i="25"/>
  <c r="W71" i="25"/>
  <c r="W27" i="25"/>
  <c r="W21" i="25"/>
  <c r="W81" i="25"/>
  <c r="W176" i="25"/>
  <c r="W139" i="25"/>
  <c r="W15" i="25"/>
  <c r="W70" i="25"/>
  <c r="W28" i="25"/>
  <c r="W94" i="25"/>
  <c r="W80" i="25"/>
  <c r="W88" i="25"/>
  <c r="W138" i="25"/>
  <c r="W54" i="25"/>
  <c r="F82" i="25"/>
  <c r="F98" i="25" s="1"/>
  <c r="R135" i="25"/>
  <c r="R66" i="25"/>
  <c r="R172" i="25"/>
  <c r="R91" i="25"/>
  <c r="R84" i="25"/>
  <c r="R74" i="25"/>
  <c r="R39" i="25"/>
  <c r="R57" i="25"/>
  <c r="R18" i="25"/>
  <c r="R23" i="25" s="1"/>
  <c r="F7" i="13" s="1"/>
  <c r="C7" i="13" s="1"/>
  <c r="R16" i="25"/>
  <c r="R24" i="25"/>
  <c r="X24" i="25" s="1"/>
  <c r="F215" i="25" l="1"/>
  <c r="W194" i="25"/>
  <c r="W201" i="25"/>
  <c r="W187" i="25"/>
  <c r="W208" i="25"/>
  <c r="W149" i="25"/>
  <c r="W157" i="25"/>
  <c r="W170" i="25"/>
  <c r="W113" i="25"/>
  <c r="W106" i="25"/>
  <c r="W123" i="25"/>
  <c r="W130" i="25"/>
  <c r="R177" i="25"/>
  <c r="F39" i="13" s="1"/>
  <c r="C39" i="13" s="1"/>
  <c r="X172" i="25"/>
  <c r="R82" i="25"/>
  <c r="F19" i="13" s="1"/>
  <c r="C19" i="13" s="1"/>
  <c r="X74" i="25"/>
  <c r="R72" i="25"/>
  <c r="X66" i="25"/>
  <c r="X84" i="25"/>
  <c r="R89" i="25"/>
  <c r="F20" i="13" s="1"/>
  <c r="C20" i="13" s="1"/>
  <c r="R62" i="25"/>
  <c r="X57" i="25"/>
  <c r="X135" i="25"/>
  <c r="R140" i="25"/>
  <c r="R56" i="25"/>
  <c r="F13" i="13" s="1"/>
  <c r="C13" i="13" s="1"/>
  <c r="X39" i="25"/>
  <c r="X91" i="25"/>
  <c r="R96" i="25"/>
  <c r="F21" i="13" s="1"/>
  <c r="S18" i="25"/>
  <c r="S23" i="25" s="1"/>
  <c r="G7" i="13" s="1"/>
  <c r="M7" i="13" s="1"/>
  <c r="X18" i="25"/>
  <c r="X29" i="25"/>
  <c r="W24" i="25"/>
  <c r="W29" i="25" s="1"/>
  <c r="S16" i="25"/>
  <c r="X16" i="25"/>
  <c r="W16" i="25" s="1"/>
  <c r="S91" i="25"/>
  <c r="S96" i="25" s="1"/>
  <c r="G21" i="13" s="1"/>
  <c r="M21" i="13" s="1"/>
  <c r="S84" i="25"/>
  <c r="S89" i="25" s="1"/>
  <c r="G20" i="13" s="1"/>
  <c r="M20" i="13" s="1"/>
  <c r="S74" i="25"/>
  <c r="S57" i="25"/>
  <c r="S62" i="25" s="1"/>
  <c r="S24" i="25"/>
  <c r="S29" i="25" s="1"/>
  <c r="G8" i="13" s="1"/>
  <c r="M8" i="13" s="1"/>
  <c r="R29" i="25"/>
  <c r="F8" i="13" s="1"/>
  <c r="C8" i="13" s="1"/>
  <c r="S39" i="25"/>
  <c r="S66" i="25"/>
  <c r="S72" i="25" s="1"/>
  <c r="S135" i="25"/>
  <c r="S140" i="25" s="1"/>
  <c r="S172" i="25"/>
  <c r="S177" i="25" s="1"/>
  <c r="R179" i="25" l="1"/>
  <c r="W210" i="25"/>
  <c r="S179" i="25"/>
  <c r="G14" i="13"/>
  <c r="M14" i="13" s="1"/>
  <c r="F14" i="13"/>
  <c r="C14" i="13" s="1"/>
  <c r="R63" i="25"/>
  <c r="G39" i="13"/>
  <c r="I39" i="13" s="1"/>
  <c r="G35" i="13"/>
  <c r="M35" i="13" s="1"/>
  <c r="W115" i="25"/>
  <c r="W132" i="25"/>
  <c r="G18" i="13"/>
  <c r="M18" i="13" s="1"/>
  <c r="W57" i="25"/>
  <c r="W62" i="25" s="1"/>
  <c r="X62" i="25"/>
  <c r="X72" i="25"/>
  <c r="W66" i="25"/>
  <c r="W72" i="25" s="1"/>
  <c r="W84" i="25"/>
  <c r="W89" i="25" s="1"/>
  <c r="X89" i="25"/>
  <c r="F18" i="13"/>
  <c r="C18" i="13" s="1"/>
  <c r="R98" i="25"/>
  <c r="L21" i="13"/>
  <c r="D21" i="13"/>
  <c r="I21" i="13"/>
  <c r="E21" i="13"/>
  <c r="J21" i="13"/>
  <c r="K21" i="13"/>
  <c r="W39" i="25"/>
  <c r="W56" i="25" s="1"/>
  <c r="X56" i="25"/>
  <c r="W172" i="25"/>
  <c r="W177" i="25" s="1"/>
  <c r="X177" i="25"/>
  <c r="D7" i="13"/>
  <c r="E7" i="13"/>
  <c r="C21" i="13"/>
  <c r="F35" i="13"/>
  <c r="W74" i="25"/>
  <c r="W82" i="25" s="1"/>
  <c r="X82" i="25"/>
  <c r="E8" i="13"/>
  <c r="D8" i="13"/>
  <c r="J20" i="13"/>
  <c r="K20" i="13"/>
  <c r="E20" i="13"/>
  <c r="L20" i="13"/>
  <c r="I20" i="13"/>
  <c r="D20" i="13"/>
  <c r="W91" i="25"/>
  <c r="W96" i="25" s="1"/>
  <c r="X96" i="25"/>
  <c r="X140" i="25"/>
  <c r="W135" i="25"/>
  <c r="W140" i="25" s="1"/>
  <c r="W18" i="25"/>
  <c r="W23" i="25" s="1"/>
  <c r="X23" i="25"/>
  <c r="S82" i="25"/>
  <c r="G19" i="13" s="1"/>
  <c r="M19" i="13" s="1"/>
  <c r="S56" i="25"/>
  <c r="G13" i="13" s="1"/>
  <c r="M13" i="13" s="1"/>
  <c r="K14" i="13" l="1"/>
  <c r="W179" i="25"/>
  <c r="N21" i="13"/>
  <c r="H21" i="13"/>
  <c r="H8" i="13"/>
  <c r="N8" i="13"/>
  <c r="H7" i="13"/>
  <c r="N7" i="13"/>
  <c r="H20" i="13"/>
  <c r="N20" i="13"/>
  <c r="M39" i="13"/>
  <c r="M40" i="13" s="1"/>
  <c r="X179" i="25"/>
  <c r="I14" i="13"/>
  <c r="J14" i="13"/>
  <c r="L14" i="13"/>
  <c r="E14" i="13"/>
  <c r="D14" i="13"/>
  <c r="L39" i="13"/>
  <c r="X63" i="25"/>
  <c r="W63" i="25"/>
  <c r="J39" i="13"/>
  <c r="D39" i="13"/>
  <c r="S63" i="25"/>
  <c r="K39" i="13"/>
  <c r="E39" i="13"/>
  <c r="F22" i="13"/>
  <c r="M15" i="13"/>
  <c r="I18" i="13"/>
  <c r="L18" i="13"/>
  <c r="E18" i="13"/>
  <c r="L35" i="13"/>
  <c r="S98" i="25"/>
  <c r="E35" i="13"/>
  <c r="M22" i="13"/>
  <c r="I35" i="13"/>
  <c r="K35" i="13"/>
  <c r="J35" i="13"/>
  <c r="J18" i="13"/>
  <c r="K18" i="13"/>
  <c r="C22" i="13"/>
  <c r="D18" i="13"/>
  <c r="E19" i="13"/>
  <c r="L19" i="13"/>
  <c r="I19" i="13"/>
  <c r="K19" i="13"/>
  <c r="J19" i="13"/>
  <c r="D19" i="13"/>
  <c r="F40" i="13"/>
  <c r="C35" i="13"/>
  <c r="C40" i="13" s="1"/>
  <c r="X98" i="25"/>
  <c r="D13" i="13"/>
  <c r="J13" i="13"/>
  <c r="I13" i="13"/>
  <c r="K13" i="13"/>
  <c r="L13" i="13"/>
  <c r="E13" i="13"/>
  <c r="D35" i="13"/>
  <c r="W98" i="25"/>
  <c r="G22" i="13"/>
  <c r="G15" i="13"/>
  <c r="F15" i="13"/>
  <c r="N35" i="13" l="1"/>
  <c r="H35" i="13"/>
  <c r="H14" i="13"/>
  <c r="N14" i="13"/>
  <c r="N39" i="13"/>
  <c r="H39" i="13"/>
  <c r="N13" i="13"/>
  <c r="H13" i="13"/>
  <c r="H18" i="13"/>
  <c r="N18" i="13"/>
  <c r="H19" i="13"/>
  <c r="N19" i="13"/>
  <c r="D15" i="13"/>
  <c r="D22" i="13"/>
  <c r="O21" i="13"/>
  <c r="O20" i="13"/>
  <c r="G40" i="13"/>
  <c r="G12" i="31" s="1"/>
  <c r="C12" i="37" s="1"/>
  <c r="G12" i="37" s="1"/>
  <c r="C12" i="38" s="1"/>
  <c r="G12" i="38" s="1"/>
  <c r="N15" i="13" l="1"/>
  <c r="F12" i="38"/>
  <c r="E12" i="38"/>
  <c r="E12" i="31"/>
  <c r="F12" i="37"/>
  <c r="E12" i="37"/>
  <c r="F12" i="31"/>
  <c r="C12" i="39"/>
  <c r="G12" i="39" s="1"/>
  <c r="N40" i="13"/>
  <c r="N22" i="13"/>
  <c r="D40" i="13"/>
  <c r="O35" i="13"/>
  <c r="R7" i="25"/>
  <c r="L28" i="1"/>
  <c r="M28" i="1"/>
  <c r="F12" i="39" l="1"/>
  <c r="E12" i="39"/>
  <c r="E22" i="13"/>
  <c r="E40" i="13"/>
  <c r="O39" i="13" l="1"/>
  <c r="R9" i="25" l="1"/>
  <c r="AA9" i="25" s="1"/>
  <c r="AA17" i="25" l="1"/>
  <c r="AA36" i="25" s="1"/>
  <c r="AB9" i="25"/>
  <c r="R17" i="25"/>
  <c r="F6" i="13" s="1"/>
  <c r="C6" i="13" s="1"/>
  <c r="X9" i="25"/>
  <c r="S9" i="25"/>
  <c r="AB17" i="25" l="1"/>
  <c r="AA212" i="25"/>
  <c r="AB212" i="25" s="1"/>
  <c r="AA215" i="25"/>
  <c r="AB215" i="25" s="1"/>
  <c r="AB36" i="25"/>
  <c r="X17" i="25"/>
  <c r="W9" i="25"/>
  <c r="S17" i="25"/>
  <c r="G6" i="13" s="1"/>
  <c r="M6" i="13" s="1"/>
  <c r="D7" i="1"/>
  <c r="D10" i="72" s="1"/>
  <c r="C7" i="1"/>
  <c r="C10" i="72" s="1"/>
  <c r="N10" i="72" l="1"/>
  <c r="D6" i="13"/>
  <c r="E6" i="13"/>
  <c r="W17" i="25"/>
  <c r="H6" i="13" l="1"/>
  <c r="N6" i="13"/>
  <c r="K6" i="13"/>
  <c r="L6" i="13"/>
  <c r="I6" i="13"/>
  <c r="J6" i="13"/>
  <c r="H40" i="13" l="1"/>
  <c r="O6" i="13" l="1"/>
  <c r="H22" i="13"/>
  <c r="G13" i="31"/>
  <c r="C13" i="37" s="1"/>
  <c r="L40" i="13"/>
  <c r="K40" i="13"/>
  <c r="I40" i="13"/>
  <c r="J40" i="13"/>
  <c r="E13" i="31" l="1"/>
  <c r="F13" i="31"/>
  <c r="G13" i="37"/>
  <c r="K15" i="13"/>
  <c r="L15" i="13"/>
  <c r="I15" i="13"/>
  <c r="J15" i="13"/>
  <c r="O19" i="13"/>
  <c r="O40" i="13"/>
  <c r="O14" i="13"/>
  <c r="I22" i="13"/>
  <c r="K22" i="13"/>
  <c r="J22" i="13"/>
  <c r="L22" i="13"/>
  <c r="C13" i="38" l="1"/>
  <c r="G13" i="38" s="1"/>
  <c r="F13" i="37"/>
  <c r="E13" i="37"/>
  <c r="G9" i="31"/>
  <c r="G8" i="31"/>
  <c r="O18" i="13"/>
  <c r="O22" i="13" s="1"/>
  <c r="N7" i="1"/>
  <c r="C13" i="39" l="1"/>
  <c r="G13" i="39" s="1"/>
  <c r="F13" i="38"/>
  <c r="E13" i="38"/>
  <c r="F8" i="31"/>
  <c r="E8" i="31"/>
  <c r="E9" i="31"/>
  <c r="F9" i="31"/>
  <c r="C9" i="37"/>
  <c r="G9" i="37" s="1"/>
  <c r="C8" i="37"/>
  <c r="G8" i="37" s="1"/>
  <c r="J28" i="1"/>
  <c r="F13" i="39" l="1"/>
  <c r="E13" i="39"/>
  <c r="F9" i="37"/>
  <c r="E9" i="37"/>
  <c r="E8" i="37"/>
  <c r="F8" i="37"/>
  <c r="C8" i="38"/>
  <c r="G8" i="38" s="1"/>
  <c r="C9" i="38"/>
  <c r="F8" i="38" l="1"/>
  <c r="E8" i="38"/>
  <c r="G9" i="38"/>
  <c r="C8" i="39"/>
  <c r="G8" i="39" s="1"/>
  <c r="N6" i="1"/>
  <c r="F8" i="39" l="1"/>
  <c r="E8" i="39"/>
  <c r="F9" i="38"/>
  <c r="E9" i="38"/>
  <c r="C9" i="39"/>
  <c r="G9" i="39" s="1"/>
  <c r="F9" i="39" l="1"/>
  <c r="E9" i="39"/>
  <c r="R33" i="25"/>
  <c r="R30" i="25"/>
  <c r="S30" i="25" l="1"/>
  <c r="R35" i="25"/>
  <c r="X30" i="25"/>
  <c r="W30" i="25" s="1"/>
  <c r="S33" i="25"/>
  <c r="X33" i="25"/>
  <c r="W33" i="25" s="1"/>
  <c r="W35" i="25" l="1"/>
  <c r="W36" i="25" s="1"/>
  <c r="W215" i="25" s="1"/>
  <c r="R36" i="25"/>
  <c r="R215" i="25" s="1"/>
  <c r="F9" i="13"/>
  <c r="C9" i="13" s="1"/>
  <c r="C10" i="13" s="1"/>
  <c r="S35" i="25"/>
  <c r="G9" i="13" s="1"/>
  <c r="M9" i="13" s="1"/>
  <c r="M10" i="13" s="1"/>
  <c r="M49" i="13" s="1"/>
  <c r="X35" i="25"/>
  <c r="I8" i="13"/>
  <c r="K8" i="13"/>
  <c r="F10" i="13" l="1"/>
  <c r="F49" i="13" s="1"/>
  <c r="S36" i="25"/>
  <c r="S215" i="25" s="1"/>
  <c r="D9" i="13"/>
  <c r="E9" i="13"/>
  <c r="X36" i="25"/>
  <c r="X215" i="25" s="1"/>
  <c r="J8" i="13"/>
  <c r="I9" i="13"/>
  <c r="L8" i="13"/>
  <c r="H10" i="1"/>
  <c r="J7" i="13"/>
  <c r="L7" i="13"/>
  <c r="K9" i="13"/>
  <c r="J9" i="13"/>
  <c r="G10" i="13"/>
  <c r="G49" i="13" s="1"/>
  <c r="I7" i="13"/>
  <c r="L9" i="13"/>
  <c r="K7" i="13"/>
  <c r="H12" i="1" l="1"/>
  <c r="H14" i="1" s="1"/>
  <c r="H13" i="72"/>
  <c r="H15" i="72" s="1"/>
  <c r="H9" i="13"/>
  <c r="H10" i="13" s="1"/>
  <c r="N9" i="13"/>
  <c r="N10" i="13" s="1"/>
  <c r="N49" i="13" s="1"/>
  <c r="D10" i="13"/>
  <c r="S217" i="25"/>
  <c r="E10" i="13"/>
  <c r="O8" i="13"/>
  <c r="O7" i="13"/>
  <c r="I10" i="13"/>
  <c r="I49" i="13" s="1"/>
  <c r="L10" i="13"/>
  <c r="L49" i="13" s="1"/>
  <c r="K10" i="13"/>
  <c r="K49" i="13" s="1"/>
  <c r="J10" i="13"/>
  <c r="J49" i="13" s="1"/>
  <c r="H16" i="1" l="1"/>
  <c r="H19" i="72"/>
  <c r="H29" i="72"/>
  <c r="H33" i="72" s="1"/>
  <c r="H31" i="72"/>
  <c r="D49" i="13"/>
  <c r="H26" i="1"/>
  <c r="H30" i="1" s="1"/>
  <c r="H28" i="1"/>
  <c r="G10" i="1"/>
  <c r="D10" i="1"/>
  <c r="F10" i="1"/>
  <c r="E10" i="1"/>
  <c r="O9" i="13"/>
  <c r="O10" i="13" s="1"/>
  <c r="G7" i="31"/>
  <c r="I10" i="1"/>
  <c r="I12" i="1" l="1"/>
  <c r="I14" i="1" s="1"/>
  <c r="I13" i="72"/>
  <c r="I15" i="72" s="1"/>
  <c r="E12" i="1"/>
  <c r="E14" i="1" s="1"/>
  <c r="E13" i="72"/>
  <c r="E15" i="72" s="1"/>
  <c r="F12" i="1"/>
  <c r="F14" i="1" s="1"/>
  <c r="F13" i="72"/>
  <c r="F15" i="72" s="1"/>
  <c r="D12" i="1"/>
  <c r="D14" i="1" s="1"/>
  <c r="D13" i="72"/>
  <c r="G12" i="1"/>
  <c r="G14" i="1" s="1"/>
  <c r="G13" i="72"/>
  <c r="G15" i="72" s="1"/>
  <c r="F7" i="31"/>
  <c r="E7" i="31"/>
  <c r="C7" i="37"/>
  <c r="C14" i="31"/>
  <c r="C37" i="31" s="1"/>
  <c r="F16" i="1" l="1"/>
  <c r="I16" i="1"/>
  <c r="E16" i="1"/>
  <c r="G16" i="1"/>
  <c r="G31" i="72"/>
  <c r="G29" i="72"/>
  <c r="G33" i="72" s="1"/>
  <c r="G19" i="72"/>
  <c r="F19" i="72"/>
  <c r="F29" i="72"/>
  <c r="F33" i="72" s="1"/>
  <c r="F31" i="72"/>
  <c r="E29" i="72"/>
  <c r="E33" i="72" s="1"/>
  <c r="E19" i="72"/>
  <c r="E31" i="72"/>
  <c r="I19" i="72"/>
  <c r="I31" i="72"/>
  <c r="D26" i="1"/>
  <c r="D30" i="1" s="1"/>
  <c r="D16" i="1"/>
  <c r="E26" i="1"/>
  <c r="E30" i="1" s="1"/>
  <c r="I28" i="1"/>
  <c r="E28" i="1"/>
  <c r="G26" i="1"/>
  <c r="G30" i="1" s="1"/>
  <c r="F28" i="1"/>
  <c r="F26" i="1"/>
  <c r="F30" i="1" s="1"/>
  <c r="D28" i="1"/>
  <c r="G28" i="1"/>
  <c r="C14" i="37"/>
  <c r="C37" i="37" s="1"/>
  <c r="G7" i="37"/>
  <c r="F7" i="37" l="1"/>
  <c r="F14" i="37" s="1"/>
  <c r="F37" i="37" s="1"/>
  <c r="K19" i="1" s="1"/>
  <c r="E7" i="37"/>
  <c r="E14" i="37" s="1"/>
  <c r="E37" i="37" s="1"/>
  <c r="J19" i="1" s="1"/>
  <c r="C7" i="38"/>
  <c r="G14" i="37"/>
  <c r="G37" i="37" s="1"/>
  <c r="N19" i="1" l="1"/>
  <c r="G7" i="38"/>
  <c r="C14" i="38"/>
  <c r="C37" i="38" s="1"/>
  <c r="F7" i="38" l="1"/>
  <c r="F14" i="38" s="1"/>
  <c r="E7" i="38"/>
  <c r="E14" i="38" s="1"/>
  <c r="C7" i="39"/>
  <c r="G14" i="38"/>
  <c r="G37" i="38" s="1"/>
  <c r="F37" i="38" l="1"/>
  <c r="L20" i="1" s="1"/>
  <c r="E37" i="38"/>
  <c r="K20" i="1" s="1"/>
  <c r="C14" i="39"/>
  <c r="C37" i="39" s="1"/>
  <c r="G7" i="39"/>
  <c r="E7" i="39" l="1"/>
  <c r="E14" i="39" s="1"/>
  <c r="F7" i="39"/>
  <c r="F14" i="39" s="1"/>
  <c r="N20" i="1"/>
  <c r="K22" i="1"/>
  <c r="K26" i="1" s="1"/>
  <c r="K30" i="1" s="1"/>
  <c r="G14" i="39"/>
  <c r="G37" i="39" s="1"/>
  <c r="F37" i="39" l="1"/>
  <c r="M21" i="1" s="1"/>
  <c r="M22" i="1" s="1"/>
  <c r="E37" i="39"/>
  <c r="L21" i="1" s="1"/>
  <c r="L22" i="1" s="1"/>
  <c r="L26" i="1" s="1"/>
  <c r="L30" i="1" s="1"/>
  <c r="N21" i="1" l="1"/>
  <c r="M26" i="1"/>
  <c r="M30" i="1" l="1"/>
  <c r="E15" i="13"/>
  <c r="E49" i="13" s="1"/>
  <c r="C15" i="13"/>
  <c r="C49" i="13" s="1"/>
  <c r="O13" i="13"/>
  <c r="O15" i="13" s="1"/>
  <c r="O49" i="13" s="1"/>
  <c r="H15" i="13" l="1"/>
  <c r="H49" i="13" s="1"/>
  <c r="C10" i="1" l="1"/>
  <c r="C13" i="72" s="1"/>
  <c r="N13" i="72" s="1"/>
  <c r="N10" i="1" l="1"/>
  <c r="E14" i="31" l="1"/>
  <c r="F14" i="31"/>
  <c r="G14" i="31" l="1"/>
  <c r="G19" i="31"/>
  <c r="E19" i="31"/>
  <c r="F19" i="31"/>
  <c r="G37" i="31" l="1"/>
  <c r="F37" i="31"/>
  <c r="J18" i="1" s="1"/>
  <c r="J22" i="1" s="1"/>
  <c r="E37" i="31"/>
  <c r="I18" i="1" s="1"/>
  <c r="I22" i="1" l="1"/>
  <c r="I26" i="1" s="1"/>
  <c r="I30" i="1" s="1"/>
  <c r="N18" i="1"/>
  <c r="J26" i="1"/>
  <c r="N22" i="1" l="1"/>
  <c r="J30" i="1"/>
  <c r="C5" i="1" l="1"/>
  <c r="H28" i="6"/>
  <c r="C12" i="1" l="1"/>
  <c r="C14" i="1" s="1"/>
  <c r="N5" i="1"/>
  <c r="N12" i="1" s="1"/>
  <c r="N28" i="1" l="1"/>
  <c r="C16" i="1"/>
  <c r="C26" i="1"/>
  <c r="N26" i="1" s="1"/>
  <c r="N30" i="1" s="1"/>
  <c r="C28" i="1"/>
  <c r="N14" i="1"/>
  <c r="C17" i="72"/>
  <c r="N16" i="1"/>
  <c r="C30" i="1" l="1"/>
  <c r="G15" i="63"/>
  <c r="G14" i="63"/>
  <c r="C15" i="64" l="1"/>
  <c r="G15" i="64" s="1"/>
  <c r="E15" i="63"/>
  <c r="F15" i="63"/>
  <c r="F14" i="63"/>
  <c r="E14" i="63"/>
  <c r="C14" i="64"/>
  <c r="G14" i="64" s="1"/>
  <c r="F14" i="64" l="1"/>
  <c r="E14" i="64"/>
  <c r="C14" i="65"/>
  <c r="G14" i="65" s="1"/>
  <c r="F15" i="64"/>
  <c r="E15" i="64"/>
  <c r="C15" i="65"/>
  <c r="G15" i="65" s="1"/>
  <c r="F15" i="65" l="1"/>
  <c r="E15" i="65"/>
  <c r="C15" i="66"/>
  <c r="G15" i="66" s="1"/>
  <c r="C14" i="66"/>
  <c r="G14" i="66" s="1"/>
  <c r="F14" i="65"/>
  <c r="E14" i="65"/>
  <c r="F14" i="66" l="1"/>
  <c r="E14" i="66"/>
  <c r="E15" i="66"/>
  <c r="F15" i="66"/>
  <c r="G10" i="63"/>
  <c r="G11" i="63"/>
  <c r="C11" i="64" l="1"/>
  <c r="G11" i="64" s="1"/>
  <c r="E11" i="63"/>
  <c r="F11" i="63"/>
  <c r="C10" i="64"/>
  <c r="G10" i="64" s="1"/>
  <c r="F10" i="63"/>
  <c r="E10" i="63"/>
  <c r="G13" i="63"/>
  <c r="F13" i="63" l="1"/>
  <c r="C13" i="64"/>
  <c r="G13" i="64" s="1"/>
  <c r="E13" i="63"/>
  <c r="E10" i="64"/>
  <c r="C10" i="65"/>
  <c r="G10" i="65" s="1"/>
  <c r="F10" i="64"/>
  <c r="C11" i="65"/>
  <c r="G11" i="65" s="1"/>
  <c r="E11" i="64"/>
  <c r="F11" i="64"/>
  <c r="G12" i="63"/>
  <c r="C12" i="64" l="1"/>
  <c r="G12" i="64" s="1"/>
  <c r="F12" i="63"/>
  <c r="E12" i="63"/>
  <c r="E11" i="65"/>
  <c r="F11" i="65"/>
  <c r="C11" i="66"/>
  <c r="G11" i="66" s="1"/>
  <c r="C10" i="66"/>
  <c r="G10" i="66" s="1"/>
  <c r="F10" i="65"/>
  <c r="E10" i="65"/>
  <c r="C13" i="65"/>
  <c r="G13" i="65" s="1"/>
  <c r="F13" i="64"/>
  <c r="E13" i="64"/>
  <c r="F10" i="66" l="1"/>
  <c r="E10" i="66"/>
  <c r="E12" i="64"/>
  <c r="C12" i="65"/>
  <c r="G12" i="65" s="1"/>
  <c r="F12" i="64"/>
  <c r="F11" i="66"/>
  <c r="E11" i="66"/>
  <c r="C13" i="66"/>
  <c r="G13" i="66" s="1"/>
  <c r="F13" i="65"/>
  <c r="E13" i="65"/>
  <c r="C12" i="66" l="1"/>
  <c r="G12" i="66" s="1"/>
  <c r="F12" i="65"/>
  <c r="E12" i="65"/>
  <c r="F13" i="66"/>
  <c r="E13" i="66"/>
  <c r="F12" i="66" l="1"/>
  <c r="E12" i="66"/>
  <c r="G8" i="63" l="1"/>
  <c r="C8" i="64" l="1"/>
  <c r="G8" i="64" s="1"/>
  <c r="F8" i="63"/>
  <c r="E8" i="63"/>
  <c r="C8" i="65" l="1"/>
  <c r="G8" i="65" s="1"/>
  <c r="F8" i="64"/>
  <c r="E8" i="64"/>
  <c r="F8" i="65" l="1"/>
  <c r="E8" i="65"/>
  <c r="C8" i="66"/>
  <c r="G8" i="66" s="1"/>
  <c r="F8" i="66" l="1"/>
  <c r="E8" i="66"/>
  <c r="J12" i="49" l="1"/>
  <c r="J14" i="49" s="1"/>
  <c r="J17" i="72" s="1"/>
  <c r="I12" i="49" l="1"/>
  <c r="I14" i="49" s="1"/>
  <c r="I17" i="72" s="1"/>
  <c r="J28" i="49"/>
  <c r="J16" i="49"/>
  <c r="I16" i="49" l="1"/>
  <c r="I28" i="49"/>
  <c r="I26" i="49"/>
  <c r="I30" i="49" s="1"/>
  <c r="H12" i="49" l="1"/>
  <c r="H14" i="49" s="1"/>
  <c r="H17" i="72" s="1"/>
  <c r="F12" i="49" l="1"/>
  <c r="G12" i="49"/>
  <c r="E12" i="49"/>
  <c r="G7" i="63"/>
  <c r="C16" i="63"/>
  <c r="C29" i="63" s="1"/>
  <c r="H28" i="49"/>
  <c r="H26" i="49"/>
  <c r="H30" i="49" s="1"/>
  <c r="H16" i="49"/>
  <c r="E26" i="49" l="1"/>
  <c r="E30" i="49" s="1"/>
  <c r="E28" i="49"/>
  <c r="E16" i="49"/>
  <c r="E14" i="49"/>
  <c r="E17" i="72" s="1"/>
  <c r="F26" i="49"/>
  <c r="F30" i="49" s="1"/>
  <c r="F28" i="49"/>
  <c r="F16" i="49"/>
  <c r="F14" i="49"/>
  <c r="F17" i="72" s="1"/>
  <c r="F7" i="63"/>
  <c r="F16" i="63" s="1"/>
  <c r="F29" i="63" s="1"/>
  <c r="K18" i="49" s="1"/>
  <c r="J21" i="72" s="1"/>
  <c r="E7" i="63"/>
  <c r="E16" i="63" s="1"/>
  <c r="E29" i="63" s="1"/>
  <c r="J18" i="49" s="1"/>
  <c r="I21" i="72" s="1"/>
  <c r="C7" i="64"/>
  <c r="G16" i="63"/>
  <c r="G29" i="63" s="1"/>
  <c r="O10" i="49"/>
  <c r="G28" i="49"/>
  <c r="G14" i="49"/>
  <c r="G17" i="72" s="1"/>
  <c r="G16" i="49"/>
  <c r="G26" i="49"/>
  <c r="G30" i="49" s="1"/>
  <c r="I25" i="72" l="1"/>
  <c r="N21" i="72"/>
  <c r="G7" i="64"/>
  <c r="C16" i="64"/>
  <c r="C29" i="64" s="1"/>
  <c r="I29" i="72" l="1"/>
  <c r="C7" i="65"/>
  <c r="E7" i="64"/>
  <c r="E16" i="64" s="1"/>
  <c r="E29" i="64" s="1"/>
  <c r="K19" i="49" s="1"/>
  <c r="J22" i="72" s="1"/>
  <c r="G16" i="64"/>
  <c r="G29" i="64" s="1"/>
  <c r="F7" i="64"/>
  <c r="F16" i="64" s="1"/>
  <c r="F29" i="64" s="1"/>
  <c r="L19" i="49" s="1"/>
  <c r="K22" i="72" s="1"/>
  <c r="I33" i="72" l="1"/>
  <c r="N22" i="72"/>
  <c r="J25" i="72"/>
  <c r="C16" i="65"/>
  <c r="C29" i="65" s="1"/>
  <c r="G7" i="65"/>
  <c r="J29" i="72" l="1"/>
  <c r="C7" i="66"/>
  <c r="F7" i="65"/>
  <c r="F16" i="65" s="1"/>
  <c r="F29" i="65" s="1"/>
  <c r="M20" i="49" s="1"/>
  <c r="L23" i="72" s="1"/>
  <c r="E7" i="65"/>
  <c r="E16" i="65" s="1"/>
  <c r="E29" i="65" s="1"/>
  <c r="L20" i="49" s="1"/>
  <c r="K23" i="72" s="1"/>
  <c r="G16" i="65"/>
  <c r="G29" i="65" s="1"/>
  <c r="N23" i="72" l="1"/>
  <c r="K25" i="72"/>
  <c r="J33" i="72"/>
  <c r="O19" i="49"/>
  <c r="C16" i="66"/>
  <c r="C29" i="66" s="1"/>
  <c r="G7" i="66"/>
  <c r="K29" i="72" l="1"/>
  <c r="G16" i="66"/>
  <c r="G29" i="66" s="1"/>
  <c r="F7" i="66"/>
  <c r="F16" i="66" s="1"/>
  <c r="F29" i="66" s="1"/>
  <c r="N21" i="49" s="1"/>
  <c r="M24" i="72" s="1"/>
  <c r="M25" i="72" s="1"/>
  <c r="M29" i="72" s="1"/>
  <c r="M33" i="72" s="1"/>
  <c r="E7" i="66"/>
  <c r="E16" i="66" s="1"/>
  <c r="E29" i="66" s="1"/>
  <c r="M21" i="49" s="1"/>
  <c r="L24" i="72" s="1"/>
  <c r="N24" i="72" l="1"/>
  <c r="L25" i="72"/>
  <c r="K33" i="72"/>
  <c r="O20" i="49"/>
  <c r="L22" i="49"/>
  <c r="L26" i="49" s="1"/>
  <c r="L30" i="49" s="1"/>
  <c r="L29" i="72" l="1"/>
  <c r="N25" i="72"/>
  <c r="N22" i="49"/>
  <c r="N26" i="49" s="1"/>
  <c r="N30" i="49" s="1"/>
  <c r="L33" i="72" l="1"/>
  <c r="O21" i="49"/>
  <c r="M22" i="49"/>
  <c r="M26" i="49" s="1"/>
  <c r="M30" i="49" s="1"/>
  <c r="K22" i="49" l="1"/>
  <c r="K26" i="49" s="1"/>
  <c r="K30" i="49" s="1"/>
  <c r="O18" i="49" l="1"/>
  <c r="J22" i="49"/>
  <c r="O22" i="49" l="1"/>
  <c r="J26" i="49"/>
  <c r="J30" i="49" l="1"/>
  <c r="H6" i="50" l="1"/>
  <c r="G6" i="50" s="1"/>
  <c r="H7" i="50"/>
  <c r="G7" i="50" s="1"/>
  <c r="H8" i="50"/>
  <c r="G8" i="50" s="1"/>
  <c r="H12" i="50"/>
  <c r="G12" i="50" s="1"/>
  <c r="L12" i="50"/>
  <c r="M12" i="50" s="1"/>
  <c r="N12" i="50" s="1"/>
  <c r="H13" i="50"/>
  <c r="L13" i="50"/>
  <c r="H14" i="50"/>
  <c r="G14" i="50" s="1"/>
  <c r="L14" i="50"/>
  <c r="M14" i="50" s="1"/>
  <c r="N14" i="50" s="1"/>
  <c r="H15" i="50"/>
  <c r="G15" i="50" s="1"/>
  <c r="H22" i="50"/>
  <c r="G22" i="50" s="1"/>
  <c r="H23" i="50"/>
  <c r="G23" i="50" s="1"/>
  <c r="H24" i="50"/>
  <c r="G24" i="50" s="1"/>
  <c r="H25" i="50"/>
  <c r="G25" i="50" s="1"/>
  <c r="L29" i="50" l="1"/>
  <c r="H27" i="50"/>
  <c r="D6" i="49" s="1"/>
  <c r="D7" i="72" s="1"/>
  <c r="D15" i="72" s="1"/>
  <c r="D19" i="72" s="1"/>
  <c r="H10" i="50"/>
  <c r="G10" i="50"/>
  <c r="M13" i="50"/>
  <c r="N13" i="50" s="1"/>
  <c r="N29" i="50" s="1"/>
  <c r="G13" i="50"/>
  <c r="G27" i="50" s="1"/>
  <c r="C6" i="49" s="1"/>
  <c r="D5" i="49"/>
  <c r="D12" i="49" l="1"/>
  <c r="D16" i="49" s="1"/>
  <c r="H29" i="50"/>
  <c r="D31" i="72"/>
  <c r="D29" i="72"/>
  <c r="D33" i="72" s="1"/>
  <c r="C7" i="72"/>
  <c r="N7" i="72" s="1"/>
  <c r="O6" i="49"/>
  <c r="C5" i="49"/>
  <c r="G29" i="50"/>
  <c r="I29" i="50" s="1"/>
  <c r="D14" i="49" l="1"/>
  <c r="D17" i="72" s="1"/>
  <c r="N17" i="72" s="1"/>
  <c r="D28" i="49"/>
  <c r="D26" i="49"/>
  <c r="D30" i="49" s="1"/>
  <c r="C12" i="49"/>
  <c r="C6" i="72"/>
  <c r="O5" i="49"/>
  <c r="C15" i="72" l="1"/>
  <c r="N6" i="72"/>
  <c r="C14" i="49"/>
  <c r="O14" i="49" s="1"/>
  <c r="C16" i="49"/>
  <c r="O16" i="49" s="1"/>
  <c r="C28" i="49"/>
  <c r="C26" i="49"/>
  <c r="O12" i="49"/>
  <c r="N15" i="72" l="1"/>
  <c r="N19" i="72" s="1"/>
  <c r="O28" i="49"/>
  <c r="C30" i="49"/>
  <c r="O26" i="49"/>
  <c r="O30" i="49" s="1"/>
  <c r="C31" i="72"/>
  <c r="C19" i="72"/>
  <c r="C29" i="72"/>
  <c r="N31" i="72" l="1"/>
  <c r="C33" i="72"/>
  <c r="N29" i="72"/>
  <c r="N33" i="7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Encinas, Gilberto</author>
  </authors>
  <commentList>
    <comment ref="C27" authorId="0" shapeId="0" xr:uid="{11578543-4639-48AB-B48B-531099470E69}">
      <text>
        <r>
          <rPr>
            <b/>
            <sz val="9"/>
            <color indexed="81"/>
            <rFont val="Tahoma"/>
            <family val="2"/>
          </rPr>
          <t xml:space="preserve">Accenture:
</t>
        </r>
        <r>
          <rPr>
            <sz val="9"/>
            <color indexed="81"/>
            <rFont val="Tahoma"/>
            <family val="2"/>
          </rPr>
          <t>Adjusted formula to include Imaging from M&amp;E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Encinas, Gilberto</author>
  </authors>
  <commentList>
    <comment ref="D22" authorId="0" shapeId="0" xr:uid="{1447EDE6-80AE-460F-8C67-3F2B779AE97A}">
      <text>
        <r>
          <rPr>
            <b/>
            <sz val="9"/>
            <color indexed="81"/>
            <rFont val="Tahoma"/>
            <family val="2"/>
          </rPr>
          <t>Accenture:</t>
        </r>
        <r>
          <rPr>
            <sz val="9"/>
            <color indexed="81"/>
            <rFont val="Tahoma"/>
            <family val="2"/>
          </rPr>
          <t xml:space="preserve">
Formula updated to sum quantity</t>
        </r>
      </text>
    </comment>
    <comment ref="F22" authorId="0" shapeId="0" xr:uid="{1C41D131-3EF1-4B1E-9434-4606869F6115}">
      <text>
        <r>
          <rPr>
            <b/>
            <sz val="9"/>
            <color indexed="81"/>
            <rFont val="Tahoma"/>
            <family val="2"/>
          </rPr>
          <t xml:space="preserve">Accenture:
</t>
        </r>
        <r>
          <rPr>
            <sz val="9"/>
            <color indexed="81"/>
            <rFont val="Tahoma"/>
            <family val="2"/>
          </rPr>
          <t>Formula updated to sum of Monthly cost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Encinas, Gilberto</author>
  </authors>
  <commentList>
    <comment ref="K24" authorId="0" shapeId="0" xr:uid="{E5477FBD-C8C8-4DF2-8DBF-24D3C3C09194}">
      <text>
        <r>
          <rPr>
            <b/>
            <sz val="9"/>
            <color indexed="81"/>
            <rFont val="Tahoma"/>
            <family val="2"/>
          </rPr>
          <t>Accenture:</t>
        </r>
        <r>
          <rPr>
            <sz val="9"/>
            <color indexed="81"/>
            <rFont val="Tahoma"/>
            <family val="2"/>
          </rPr>
          <t xml:space="preserve">
Formula updated to exclude total sum of Imaging</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Encinas, Gilberto</author>
  </authors>
  <commentList>
    <comment ref="W83" authorId="0" shapeId="0" xr:uid="{C64EFF46-A0C4-479D-8400-2DFE67450B68}">
      <text>
        <r>
          <rPr>
            <b/>
            <sz val="9"/>
            <color indexed="81"/>
            <rFont val="Tahoma"/>
            <family val="2"/>
          </rPr>
          <t>Accenture:
Formula updated to include 2.4 and 2.5</t>
        </r>
      </text>
    </comment>
    <comment ref="X83" authorId="0" shapeId="0" xr:uid="{721DAD1D-2EE8-4FE5-B82F-1FA5204562BA}">
      <text>
        <r>
          <rPr>
            <b/>
            <sz val="9"/>
            <color indexed="81"/>
            <rFont val="Tahoma"/>
            <family val="2"/>
          </rPr>
          <t>Accenture:
Formula updated to include 2.4 and 2.5</t>
        </r>
      </text>
    </comment>
    <comment ref="Z83" authorId="0" shapeId="0" xr:uid="{89536302-8945-4FB9-B063-9B446B918EBA}">
      <text>
        <r>
          <rPr>
            <b/>
            <sz val="9"/>
            <color indexed="81"/>
            <rFont val="Tahoma"/>
            <family val="2"/>
          </rPr>
          <t>Accenture:
Formula updated to include 2.4 and 2.5</t>
        </r>
        <r>
          <rPr>
            <sz val="9"/>
            <color indexed="81"/>
            <rFont val="Tahoma"/>
            <family val="2"/>
          </rPr>
          <t xml:space="preserve">
</t>
        </r>
      </text>
    </comment>
    <comment ref="AA83" authorId="0" shapeId="0" xr:uid="{D909A2B2-2BC4-43BE-8EB4-24B70F6C13BC}">
      <text>
        <r>
          <rPr>
            <sz val="9"/>
            <color indexed="81"/>
            <rFont val="Tahoma"/>
            <family val="2"/>
          </rPr>
          <t xml:space="preserve">Accenture:
Formula updated to include 2.4 and 2.5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Encinas, Gilberto</author>
  </authors>
  <commentList>
    <comment ref="F101" authorId="0" shapeId="0" xr:uid="{AD5623A8-C188-4FCB-AC90-75A5B1CAF5A0}">
      <text>
        <r>
          <rPr>
            <b/>
            <sz val="9"/>
            <color indexed="81"/>
            <rFont val="Tahoma"/>
            <family val="2"/>
          </rPr>
          <t xml:space="preserve">Accenture:
</t>
        </r>
        <r>
          <rPr>
            <sz val="9"/>
            <color indexed="81"/>
            <rFont val="Tahoma"/>
            <family val="2"/>
          </rPr>
          <t xml:space="preserve">Updated formula to include subtotals from 2.4 and 2.5
</t>
        </r>
      </text>
    </comment>
    <comment ref="G101" authorId="0" shapeId="0" xr:uid="{BC9D82BF-6115-4EDD-893F-847FD48D2A8B}">
      <text>
        <r>
          <rPr>
            <b/>
            <sz val="9"/>
            <color indexed="81"/>
            <rFont val="Tahoma"/>
            <family val="2"/>
          </rPr>
          <t xml:space="preserve">Accenture:
Updated formula to include subtotals from 2.4 and 2.5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Encinas, Gilberto</author>
  </authors>
  <commentList>
    <comment ref="W101" authorId="0" shapeId="0" xr:uid="{F5AABF95-C8E8-431F-975B-2F42646F1719}">
      <text>
        <r>
          <rPr>
            <b/>
            <sz val="9"/>
            <color indexed="81"/>
            <rFont val="Tahoma"/>
            <charset val="1"/>
          </rPr>
          <t>Accenture:
Updated formula to include subtotal from 2.4 and 2.5</t>
        </r>
      </text>
    </comment>
    <comment ref="X101" authorId="0" shapeId="0" xr:uid="{A8BDBD13-7F79-41BB-BB95-F8BFB1105788}">
      <text>
        <r>
          <rPr>
            <b/>
            <sz val="9"/>
            <color indexed="81"/>
            <rFont val="Tahoma"/>
            <charset val="1"/>
          </rPr>
          <t>Accenture:
Updated formula to include subtotal from 2.4 and 2.5</t>
        </r>
        <r>
          <rPr>
            <sz val="9"/>
            <color indexed="81"/>
            <rFont val="Tahoma"/>
            <charset val="1"/>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Encinas, Gilberto</author>
  </authors>
  <commentList>
    <comment ref="R101" authorId="0" shapeId="0" xr:uid="{3F2BA24B-4852-4F3F-8B08-00C780DF5571}">
      <text>
        <r>
          <rPr>
            <b/>
            <sz val="9"/>
            <color indexed="81"/>
            <rFont val="Tahoma"/>
            <family val="2"/>
          </rPr>
          <t>Accenture:</t>
        </r>
        <r>
          <rPr>
            <sz val="9"/>
            <color indexed="81"/>
            <rFont val="Tahoma"/>
            <family val="2"/>
          </rPr>
          <t xml:space="preserve">
Updated formula to consider 2.4 and 2.5 subtotal
</t>
        </r>
      </text>
    </comment>
    <comment ref="S101" authorId="0" shapeId="0" xr:uid="{339B2F3A-6557-4BCF-9443-918691E1E1D8}">
      <text>
        <r>
          <rPr>
            <b/>
            <sz val="9"/>
            <color indexed="81"/>
            <rFont val="Tahoma"/>
            <family val="2"/>
          </rPr>
          <t xml:space="preserve">Accenture:
Updated formula to consider 2.4 and 2.5 subtotal
</t>
        </r>
      </text>
    </comment>
    <comment ref="W101" authorId="0" shapeId="0" xr:uid="{9CF4110D-AE56-4308-BEBA-A34C6DD6E148}">
      <text>
        <r>
          <rPr>
            <b/>
            <sz val="9"/>
            <color indexed="81"/>
            <rFont val="Tahoma"/>
            <family val="2"/>
          </rPr>
          <t xml:space="preserve">Accenture:
Updated formula to consider 2.4 and 2.5 subtotal
</t>
        </r>
        <r>
          <rPr>
            <sz val="9"/>
            <color indexed="81"/>
            <rFont val="Tahoma"/>
            <family val="2"/>
          </rPr>
          <t xml:space="preserve">
</t>
        </r>
      </text>
    </comment>
    <comment ref="X101" authorId="0" shapeId="0" xr:uid="{2CC6646E-83C1-4686-B79F-1F7B15EEEFE5}">
      <text>
        <r>
          <rPr>
            <b/>
            <sz val="9"/>
            <color indexed="81"/>
            <rFont val="Tahoma"/>
            <family val="2"/>
          </rPr>
          <t xml:space="preserve">Accenture:
Updated formula to consider 2.4 and 2.5 subtotal
</t>
        </r>
        <r>
          <rPr>
            <sz val="9"/>
            <color indexed="81"/>
            <rFont val="Tahoma"/>
            <family val="2"/>
          </rPr>
          <t xml:space="preserv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Encinas, Gilberto</author>
  </authors>
  <commentList>
    <comment ref="Z19" authorId="0" shapeId="0" xr:uid="{0A871B17-354E-43E3-8406-C196519F6503}">
      <text>
        <r>
          <rPr>
            <b/>
            <sz val="9"/>
            <color indexed="81"/>
            <rFont val="Tahoma"/>
            <family val="2"/>
          </rPr>
          <t>Accenture:</t>
        </r>
        <r>
          <rPr>
            <sz val="9"/>
            <color indexed="81"/>
            <rFont val="Tahoma"/>
            <family val="2"/>
          </rPr>
          <t xml:space="preserve">
Updated formula to include total hours from task</t>
        </r>
      </text>
    </comment>
    <comment ref="Z27" authorId="0" shapeId="0" xr:uid="{EB8343AA-01E8-48CC-A027-957908E83947}">
      <text>
        <r>
          <rPr>
            <b/>
            <sz val="9"/>
            <color indexed="81"/>
            <rFont val="Tahoma"/>
            <family val="2"/>
          </rPr>
          <t xml:space="preserve">Accenture:
</t>
        </r>
        <r>
          <rPr>
            <sz val="9"/>
            <color indexed="81"/>
            <rFont val="Tahoma"/>
            <family val="2"/>
          </rPr>
          <t xml:space="preserve">Updated formula to include total hours from task
</t>
        </r>
      </text>
    </comment>
    <comment ref="Z35" authorId="0" shapeId="0" xr:uid="{CEA5480B-21FD-4388-899A-5936AE819F3D}">
      <text>
        <r>
          <rPr>
            <b/>
            <sz val="9"/>
            <color indexed="81"/>
            <rFont val="Tahoma"/>
            <family val="2"/>
          </rPr>
          <t xml:space="preserve">Accenture:
</t>
        </r>
        <r>
          <rPr>
            <sz val="9"/>
            <color indexed="81"/>
            <rFont val="Tahoma"/>
            <family val="2"/>
          </rPr>
          <t xml:space="preserve">Updated formula to include total hours from task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Encinas, Gilberto</author>
  </authors>
  <commentList>
    <comment ref="K23" authorId="0" shapeId="0" xr:uid="{82F913F4-4A94-4DF2-9B58-5329583AD03C}">
      <text>
        <r>
          <rPr>
            <b/>
            <sz val="9"/>
            <color indexed="81"/>
            <rFont val="Tahoma"/>
            <family val="2"/>
          </rPr>
          <t>Accenture:
We have modified cells K23:L23 to account for the fact that CALSAWs has already contracted Hyland software for the following 3 years. After that period, formula has been modified in cells M23:O23 to accurately reflect the expected increase in pricing as per the quotation received by the vendor</t>
        </r>
      </text>
    </comment>
    <comment ref="N23" authorId="0" shapeId="0" xr:uid="{D3FDACFD-E2D8-4091-AE02-AE94E4813CE4}">
      <text>
        <r>
          <rPr>
            <b/>
            <sz val="9"/>
            <color indexed="81"/>
            <rFont val="Tahoma"/>
            <family val="2"/>
          </rPr>
          <t>Accenture:
Increased price to due COLA application from Vendor</t>
        </r>
        <r>
          <rPr>
            <sz val="9"/>
            <color indexed="81"/>
            <rFont val="Tahoma"/>
            <family val="2"/>
          </rPr>
          <t xml:space="preserve">
</t>
        </r>
      </text>
    </comment>
    <comment ref="K24" authorId="0" shapeId="0" xr:uid="{1E0FDF8A-BCFD-4924-91C0-B1C963DCC731}">
      <text>
        <r>
          <rPr>
            <b/>
            <sz val="9"/>
            <color indexed="81"/>
            <rFont val="Tahoma"/>
            <family val="2"/>
          </rPr>
          <t>Accenture:
We have modified cells K23:L23 to account for the fact that CALSAWs has already contracted Hyland software for the following 3 years. After that period, formula has been modified in cells M23:O23 to accurately reflect the expected increase in pricing as per the quotation received by the vendor</t>
        </r>
      </text>
    </comment>
  </commentList>
</comments>
</file>

<file path=xl/sharedStrings.xml><?xml version="1.0" encoding="utf-8"?>
<sst xmlns="http://schemas.openxmlformats.org/spreadsheetml/2006/main" count="7757" uniqueCount="1769">
  <si>
    <t>Attachment C1 - Consolidated Price Proposal Schedules</t>
  </si>
  <si>
    <t>Schedule 1</t>
  </si>
  <si>
    <t>Consolidated Infrastructure and M&amp;E Price Summary by SFY</t>
  </si>
  <si>
    <t>** DO NOT MODIFY THE FIELDS ON THIS TAB BESIDES THE ASSUMPTIONS TABLE **</t>
  </si>
  <si>
    <t>CalSAWS Consolidated
Overall Price Total</t>
  </si>
  <si>
    <t>SFY 2024/25</t>
  </si>
  <si>
    <t>SFY 2025/26</t>
  </si>
  <si>
    <t>SFY 2026/27</t>
  </si>
  <si>
    <t>SFY 2027/28</t>
  </si>
  <si>
    <t>SFY 2028/29</t>
  </si>
  <si>
    <t>SFY 2029/30</t>
  </si>
  <si>
    <t>SFY 2030/31</t>
  </si>
  <si>
    <t>SFY 2031/32</t>
  </si>
  <si>
    <t>SFY 2032/33</t>
  </si>
  <si>
    <t>SFY 2033/34</t>
  </si>
  <si>
    <t>SFY 2034/35</t>
  </si>
  <si>
    <t>Consolidated
Maximum Price</t>
  </si>
  <si>
    <t>Consolidated Transition-In Deliverables</t>
  </si>
  <si>
    <t>Consolidated Base Deliverables</t>
  </si>
  <si>
    <t>Consolidated Database Migration Price</t>
  </si>
  <si>
    <t>Consolidated Task Management Price</t>
  </si>
  <si>
    <t>Consolidated Hardware Price</t>
  </si>
  <si>
    <t>Consolidated Software Price</t>
  </si>
  <si>
    <t>Consolidated Telecom Price</t>
  </si>
  <si>
    <t>Consolidated Base Services</t>
  </si>
  <si>
    <t>Consolidated Other Price</t>
  </si>
  <si>
    <t>Consolidated Transition-In + Initial 6-Year Contract Term Price Subtotal</t>
  </si>
  <si>
    <t>Consolidated Initial 6-Year Contract Term Price Excluding Deliverables Paid During the Transition-In Period Subtotal</t>
  </si>
  <si>
    <t>Consolidated Initial 6-Year Contract Term Price Subtotal</t>
  </si>
  <si>
    <t>Consolidated Optional Extension Year 1</t>
  </si>
  <si>
    <t>Consolidated Optional Extension Year 2</t>
  </si>
  <si>
    <t>Consolidated Optional Extension Year 3</t>
  </si>
  <si>
    <t>Consolidated Optional Extension Year 4</t>
  </si>
  <si>
    <t>Consolidated Four 1-Year Optional Extensions Price Subtotal</t>
  </si>
  <si>
    <t>Consolidated Optional Imaging Goods &amp; Services Price Subtotal Through April 2031</t>
  </si>
  <si>
    <t>Consolidated Maximum Price Including Four 1-Year Optional Extensions</t>
  </si>
  <si>
    <t>Consolidated Maximum Price Including Optional Imaging Goods &amp; Services</t>
  </si>
  <si>
    <t>Consolidated Maximum Price Including Four 1-Year Optional Extensions Plus Imaging</t>
  </si>
  <si>
    <t>Consolidated M&amp;E CalFresh ABAWD SCR Price</t>
  </si>
  <si>
    <t>ONLY UPDATE THE ASSUMPTIONS TABLE ON THIS TAB.</t>
  </si>
  <si>
    <t>Assumptions</t>
  </si>
  <si>
    <t>As part of the Integrated proposal, Accenture sees operational synergies in following areas and has accordingly optimized the costing in these areas to account for the synergies: 
1. Key Roles 
2. Cloud operations
3. DBA Support
4. Security Monitoring
5. Program Governance, Common Functional Services, Major Incident Management
6. PMO Support
7. MyWizard Support
8. DevOps Support
9. AWS Workspace Management
10. Service Desk - Contact Center Support</t>
  </si>
  <si>
    <t>SOAR Sofware license which was included in both independent Infra and M&amp;E solution were optimized and duplicate entry removed from M&amp;E software worksheet. These software items were duplicated to ensure the validity of the solution under the scenario where different vendors are chosen for the services.</t>
  </si>
  <si>
    <t>As part of Integrated Proposal,  Accenture has removed the 3rd Party Pen Testing scope from M&amp;E and retained in Infra scope</t>
  </si>
  <si>
    <t>Our solution includes the use of Generative AI (GenAI) for delivering services under this contract. We assume that the Consortium will approve the use of GenAI in a timely manner and in accordance with its policies, and will have appropriate agreements in place with AWS to use its GenAI related services.</t>
  </si>
  <si>
    <t>Pricing quoted in these pricing schedules are exclusive of taxes.</t>
  </si>
  <si>
    <t>Schedule 2</t>
  </si>
  <si>
    <t>Infrastructure Price Summary by SFY</t>
  </si>
  <si>
    <t>CalSAWS Infrastructure
Overall Price Total</t>
  </si>
  <si>
    <t>Infrastructure Maximum Price</t>
  </si>
  <si>
    <t>Infrastructure Transition-In Deliverables</t>
  </si>
  <si>
    <t>Infrastructure Base Deliverables</t>
  </si>
  <si>
    <t>Infrastructure Hardware Price</t>
  </si>
  <si>
    <t>Infrastructure Software Price</t>
  </si>
  <si>
    <t>Infrastructure Telecom Price</t>
  </si>
  <si>
    <t>Infrastructure Services: February 2025 - January 2031</t>
  </si>
  <si>
    <t>Infrastructure Other Price</t>
  </si>
  <si>
    <t>Infrastructure 6-Month Transition-In + Initial 6-Year Contract Term Price Subtotal</t>
  </si>
  <si>
    <t>Infrastructure Initial 6-Year Contract Term Price Excluding Deliverables Paid During the Transition-In Period Subtotal</t>
  </si>
  <si>
    <t>Infrastructure Initial 6-Year Contract Term Price Subtotal</t>
  </si>
  <si>
    <t>Infrastructure Optional Extension Year 1: February 2031 - January 2032</t>
  </si>
  <si>
    <t>Infrastructure Optional Extension Year 2: February 2032 - January 2033</t>
  </si>
  <si>
    <t>Infrastructure Optional Extension Year 3: February 2033 - January 2034</t>
  </si>
  <si>
    <t>Infrastructure Optional Extension Year 4: February 2034 - January 2035</t>
  </si>
  <si>
    <t>Infrastructure Four 1-Year Optional Extensions Price Subtotal</t>
  </si>
  <si>
    <t>Infrastructure Optional Imaging Goods &amp; Services Price Subtotal Through April 2031</t>
  </si>
  <si>
    <t>Infrastructure Maximum Price Including Four 1-Year Optional Extensions</t>
  </si>
  <si>
    <t>Infrastructure Maximum Price Including Optional Imaging Goods &amp; Services</t>
  </si>
  <si>
    <t>Infrastructure Maximum Price Including Four 1-Year Optional Extensions Plus Imaging</t>
  </si>
  <si>
    <t>Our solution includes the use of certain new tools /products. We have included the cost of these tools and the effort to integrate them with other CalSAWS tools. We have also included the cost of running these tools in AWS. Our staffing levels assumes timely implementation of these tools which will require Consortium approval and/or the M&amp;E vendor's support. The implementation dates of the various tools are indicated in our business proposal.</t>
  </si>
  <si>
    <t>At the beginning of the contract, we assume that we will maintain and support up to 33 production and non-production environments. As the M&amp;E contractor modernizes the application, we will collaborate with the Consortium, M&amp;E contractor and other contractors (e.g., BenefitsCal) to update the environment needs. An increase in number of environments will be handled using the project's change control process.</t>
  </si>
  <si>
    <t>We will conduct semi-annual budgeting exercises that will align with the IAPDU submissions and 6 months prior to that. During these exercises, we will identify areas of cost savings, avoidance and increases. All changes will continue to be aligned through the project's change control process.</t>
  </si>
  <si>
    <t>Certain software upgrades and architecture recommendations from the Consortium, QA or other vendors (e.g., the M&amp;E vendor) may need to follow the change control process.</t>
  </si>
  <si>
    <t>Schedule 3</t>
  </si>
  <si>
    <t>Infrastructure Deliverables Price: August 2024 - January 2025</t>
  </si>
  <si>
    <t>Payment Month = Invoice Month + 1 Month</t>
  </si>
  <si>
    <t>#</t>
  </si>
  <si>
    <t>WBS</t>
  </si>
  <si>
    <t>Deliverable Name</t>
  </si>
  <si>
    <t>Deliverable Due Date (Month/Year)</t>
  </si>
  <si>
    <t>Target 
Invoice Date (Month/Year)</t>
  </si>
  <si>
    <t>Target Payment Date (Month/Year)</t>
  </si>
  <si>
    <t>SFY 2024/25 Total</t>
  </si>
  <si>
    <t>Total Deliverables Price</t>
  </si>
  <si>
    <t>D01</t>
  </si>
  <si>
    <t xml:space="preserve">Infrastructure Transition-In Master Plan </t>
  </si>
  <si>
    <t>D03</t>
  </si>
  <si>
    <t xml:space="preserve">Infrastructure Transition-In Work Schedule </t>
  </si>
  <si>
    <t>D04</t>
  </si>
  <si>
    <t xml:space="preserve">Infrastructure Transition-In Test and Validation Plan </t>
  </si>
  <si>
    <t>Total Infrastructure Transition-In Deliverables Price</t>
  </si>
  <si>
    <t>Working Formulas</t>
  </si>
  <si>
    <t>D02</t>
  </si>
  <si>
    <t>Infrastructure Services Plan and Operational Working Documents</t>
  </si>
  <si>
    <t>D05</t>
  </si>
  <si>
    <t>Infrastructure Project Control Document</t>
  </si>
  <si>
    <t>D06</t>
  </si>
  <si>
    <t>Infrastructure Work Schedule</t>
  </si>
  <si>
    <t>D07</t>
  </si>
  <si>
    <t>Technology Infrastructure Refresh Plan **</t>
  </si>
  <si>
    <t>D08</t>
  </si>
  <si>
    <t>Infrastructure Managed Hardware and Software Inventory - Infrastructure Agreement Monthly Update  **</t>
  </si>
  <si>
    <t>D09</t>
  </si>
  <si>
    <t>Infrastructure Technical Design Document</t>
  </si>
  <si>
    <t>D10</t>
  </si>
  <si>
    <t>Infrastructure Network Design Plan</t>
  </si>
  <si>
    <t>D11</t>
  </si>
  <si>
    <t>Infrastructure Technical Asset Configuration Report for the Development, Test, Staging, Performance and Production Environments</t>
  </si>
  <si>
    <t>D12</t>
  </si>
  <si>
    <t>Infrastructure Approach to Automation, AI and Machine Learning</t>
  </si>
  <si>
    <t>D13</t>
  </si>
  <si>
    <t>Infrastructure Monthly Operations Report ##</t>
  </si>
  <si>
    <t>n/a</t>
  </si>
  <si>
    <t>D14</t>
  </si>
  <si>
    <t>Infrastructure Technology Recovery Plan</t>
  </si>
  <si>
    <t>D15</t>
  </si>
  <si>
    <t>Infrastructure System Security Plan</t>
  </si>
  <si>
    <t>D16</t>
  </si>
  <si>
    <t>Penetration Test Report  **</t>
  </si>
  <si>
    <t>Total Infrastructure Base Deliverables Price</t>
  </si>
  <si>
    <t>Total Infrastructure Transition-In and Base Deliverables Price Paid During the Transition-In Period</t>
  </si>
  <si>
    <t>D17</t>
  </si>
  <si>
    <t xml:space="preserve">Infrastructure Transition-Out Master Plan </t>
  </si>
  <si>
    <t>D18</t>
  </si>
  <si>
    <t xml:space="preserve">Infrastructure Transition-Out Work Schedule </t>
  </si>
  <si>
    <t>D19</t>
  </si>
  <si>
    <t>Infrastructure Agreement Closeout Plan and Report</t>
  </si>
  <si>
    <t>D20</t>
  </si>
  <si>
    <t>Infrastructure Final Closeout Report</t>
  </si>
  <si>
    <t>Total Infrastructure Transition Out Deliverables Price</t>
  </si>
  <si>
    <r>
      <t>** Fixed Priced Payment for First Approved Submission.   The subsequent Monthly/Semi-Annual/Annual documents will be included in the</t>
    </r>
    <r>
      <rPr>
        <b/>
        <i/>
        <sz val="10"/>
        <color rgb="FF000000"/>
        <rFont val="Century Gothic"/>
        <family val="2"/>
      </rPr>
      <t xml:space="preserve"> Infrastructure Services</t>
    </r>
    <r>
      <rPr>
        <sz val="10"/>
        <color indexed="8"/>
        <rFont val="Century Gothic"/>
        <family val="2"/>
      </rPr>
      <t xml:space="preserve"> tasks.</t>
    </r>
  </si>
  <si>
    <r>
      <t>## There is no Fixed Price Payment for these Deliverables.   These Deliverables will be prepared and delivered in the</t>
    </r>
    <r>
      <rPr>
        <b/>
        <i/>
        <sz val="10"/>
        <color rgb="FF000000"/>
        <rFont val="Century Gothic"/>
        <family val="2"/>
      </rPr>
      <t xml:space="preserve"> Infrastructure Services</t>
    </r>
    <r>
      <rPr>
        <sz val="10"/>
        <color indexed="8"/>
        <rFont val="Century Gothic"/>
        <family val="2"/>
      </rPr>
      <t xml:space="preserve"> tasks.</t>
    </r>
  </si>
  <si>
    <t>As part of deliverable D15 (System Security Plan), Accenture and the Consortium will agree on the responsibilities of the various parties to address vulnerabilities or other identified security issues. Further the various security standards (such as NIST and CIS) as well as the incident priority definitions (P1, P2 , P3 and P4) will be documented in this deliverable.</t>
  </si>
  <si>
    <t>Schedule 4</t>
  </si>
  <si>
    <t>Infrastructure Transition-In Staff Loading: August 2024 - January 2025</t>
  </si>
  <si>
    <t>Service Month</t>
  </si>
  <si>
    <t>Total Infrastructure Transition-In Hours</t>
  </si>
  <si>
    <t>Total Infrastructure Transition-In Price SFY 2024/25</t>
  </si>
  <si>
    <t>Average Monthly Hours Constant</t>
  </si>
  <si>
    <t>ID</t>
  </si>
  <si>
    <t>Key Task</t>
  </si>
  <si>
    <t>Position
&lt;From Tab 14&gt;</t>
  </si>
  <si>
    <t>Hourly Rate
&lt;From Tab 14&gt;</t>
  </si>
  <si>
    <t>Offshore 
(Y/N)
&lt;From Tab 14&gt;</t>
  </si>
  <si>
    <t>Average Monthly FTEs</t>
  </si>
  <si>
    <t>Average Monthly Hours</t>
  </si>
  <si>
    <t>Offshore Hours</t>
  </si>
  <si>
    <t>Onshore Hours</t>
  </si>
  <si>
    <t>% of Offshore Hours</t>
  </si>
  <si>
    <t>Project Management</t>
  </si>
  <si>
    <t>Infrastructure Operations Manager Off</t>
  </si>
  <si>
    <t>Y</t>
  </si>
  <si>
    <t>Infrastructure Operations Manager On</t>
  </si>
  <si>
    <t>N</t>
  </si>
  <si>
    <t>Infrastructure Project Manager Off</t>
  </si>
  <si>
    <t>Project Management Subtotal</t>
  </si>
  <si>
    <t>Work Plan/Schedule Management</t>
  </si>
  <si>
    <t>Work Plan/Schedule Management Subtotal</t>
  </si>
  <si>
    <t>PMO Support</t>
  </si>
  <si>
    <t>PMO Support Subtotal</t>
  </si>
  <si>
    <t>Procurement</t>
  </si>
  <si>
    <t>Procurement Subtotal</t>
  </si>
  <si>
    <t>Technical Infrastructure</t>
  </si>
  <si>
    <t>Tech Infrastructure Team Management</t>
  </si>
  <si>
    <t>Infrastructure HAM Consultant Off</t>
  </si>
  <si>
    <t>Infrastructure HAM Specialist Off</t>
  </si>
  <si>
    <t>Infrastructure O365 Consultant On</t>
  </si>
  <si>
    <t>Infrastructure SAM Implementation Specialist Off</t>
  </si>
  <si>
    <t>Infrastructure SAM Implementation Specialist On</t>
  </si>
  <si>
    <t>Infrastructure Service Management Consultant On</t>
  </si>
  <si>
    <t>Infrastructure Service Management Specialist Off</t>
  </si>
  <si>
    <t>Tech Infrastructure Team Mgmt Subtotal</t>
  </si>
  <si>
    <t>Development/Test Environment Support</t>
  </si>
  <si>
    <t>Dev/Test Environment Support Subtotal</t>
  </si>
  <si>
    <t>Technical Infrastructure Subtotal</t>
  </si>
  <si>
    <t>Security</t>
  </si>
  <si>
    <t>Security Team Management</t>
  </si>
  <si>
    <t>Infrastructure Security Manager On</t>
  </si>
  <si>
    <t>Security Subtotal</t>
  </si>
  <si>
    <t>Infrastructure Security</t>
  </si>
  <si>
    <t>Infrastructure IAM Engineer On</t>
  </si>
  <si>
    <t>Infrastructure Security Consultant On</t>
  </si>
  <si>
    <t>Infrastructure Security Engineer(Network &amp; Endpoint Security) Off</t>
  </si>
  <si>
    <t>Infrastructure Security Subtotal</t>
  </si>
  <si>
    <t>Security Monitoring</t>
  </si>
  <si>
    <t>Infrastructure SOC Engineer Off</t>
  </si>
  <si>
    <t>Infrastructure SOC Engineer On</t>
  </si>
  <si>
    <t>Security Monitoring Subtotal</t>
  </si>
  <si>
    <t>Security Support</t>
  </si>
  <si>
    <t>Infrastructure Data Privacy Analyst Off</t>
  </si>
  <si>
    <t>Infrastructure Data Privacy Engineer Off</t>
  </si>
  <si>
    <t>Infrastructure Data Privacy Lead On</t>
  </si>
  <si>
    <t>Infrastructure GRC and Data Privacy Engineer On</t>
  </si>
  <si>
    <t>Security Support Subtotal</t>
  </si>
  <si>
    <t>Innovation</t>
  </si>
  <si>
    <t>Innovation Team Management</t>
  </si>
  <si>
    <t>Innovation Team Management Subtotal</t>
  </si>
  <si>
    <t>Innovation Support</t>
  </si>
  <si>
    <t>Infrastructure Innovation Lead Off</t>
  </si>
  <si>
    <t>Innovation Support Subtotal</t>
  </si>
  <si>
    <t>Innovation Subtotal</t>
  </si>
  <si>
    <t>App/Arch Evolution Support</t>
  </si>
  <si>
    <t>App/Arch Evolution Management</t>
  </si>
  <si>
    <t>App/Arch Evolution Management Subtotal</t>
  </si>
  <si>
    <t>App/Arch Evolution Support Subtotal</t>
  </si>
  <si>
    <t>Production Operations</t>
  </si>
  <si>
    <t>Production Operations Management</t>
  </si>
  <si>
    <t>Production Operations Management Subtotal</t>
  </si>
  <si>
    <t>Infrastructure Production Support</t>
  </si>
  <si>
    <t>Infrastructure AWS Manager On</t>
  </si>
  <si>
    <t>Infrastructure Production Support Subtotal</t>
  </si>
  <si>
    <t>Network Management</t>
  </si>
  <si>
    <t>Infrastructure Network Management Consultant On</t>
  </si>
  <si>
    <t>Network Management Subtotal</t>
  </si>
  <si>
    <t>Performance Management</t>
  </si>
  <si>
    <t>Infrastructure Automation Administrator Off</t>
  </si>
  <si>
    <t>Infrastructure Automation Administrator On</t>
  </si>
  <si>
    <t>Infrastructure ServiceNow Implementation Consultant On</t>
  </si>
  <si>
    <t>Infrastructure ServiceNow Implementation Manager On</t>
  </si>
  <si>
    <t>Infrastructure Tools Administrator Off</t>
  </si>
  <si>
    <t>Infrastructure Tools Administrator On</t>
  </si>
  <si>
    <t>Infrastructure Tools Analyst On</t>
  </si>
  <si>
    <t>Infrastructure Tools Lead On</t>
  </si>
  <si>
    <t>Infrastructure Tools Service Delivery Manager On</t>
  </si>
  <si>
    <t>Performance Management Subtotal</t>
  </si>
  <si>
    <t>Technology Recovery</t>
  </si>
  <si>
    <t>Technology Recovery Subtotal</t>
  </si>
  <si>
    <t>Production Operations Subtotal</t>
  </si>
  <si>
    <t>Service Desk</t>
  </si>
  <si>
    <t>Service Desk Management</t>
  </si>
  <si>
    <t>Infrastructure Operations Service Desk Lead On</t>
  </si>
  <si>
    <t>Service Desk Management Subtotal</t>
  </si>
  <si>
    <t>Tier 1 Service Desk</t>
  </si>
  <si>
    <t>Infrastructure Service Desk Agent On</t>
  </si>
  <si>
    <t>Tier 1 Service Desk Subtotal</t>
  </si>
  <si>
    <t>Tier 2 Service Desk</t>
  </si>
  <si>
    <t>Infrastructure RTS Specialist On</t>
  </si>
  <si>
    <t>Infrastructure Service Desk Ops Manager On</t>
  </si>
  <si>
    <t>Tier 2 Service Desk Subtotal</t>
  </si>
  <si>
    <t>Depot/Remote Management Support</t>
  </si>
  <si>
    <t>Infrastructure End User Device Analyst On</t>
  </si>
  <si>
    <t>Infrastructure End User Device Consultant On</t>
  </si>
  <si>
    <t>Depot/Remote Management Support Subtotal</t>
  </si>
  <si>
    <t>Service Desk Subtotal</t>
  </si>
  <si>
    <t>Infrastructure Staff Loading Total</t>
  </si>
  <si>
    <t>Average Hourly Rate</t>
  </si>
  <si>
    <t>Schedule 5</t>
  </si>
  <si>
    <t>Hardware Refresh Cycles: Optional Years</t>
  </si>
  <si>
    <t>Infrastructure Hardware and Hardware Maintenance Price</t>
  </si>
  <si>
    <t>Optional Year 2</t>
  </si>
  <si>
    <t>Optional Year 4</t>
  </si>
  <si>
    <t>Optional Year 1</t>
  </si>
  <si>
    <t>Optional Year 3</t>
  </si>
  <si>
    <t>Optional Years 1-4 Total Hardware Price</t>
  </si>
  <si>
    <t>Hardware Line Items</t>
  </si>
  <si>
    <t>Hardware Inventory Reference</t>
  </si>
  <si>
    <t>Number of Units</t>
  </si>
  <si>
    <t>Price Per Unit</t>
  </si>
  <si>
    <t>Annual Price/ Extended Price</t>
  </si>
  <si>
    <t>Refresh Increase %</t>
  </si>
  <si>
    <t>Total Hardware Price</t>
  </si>
  <si>
    <t>Hardware</t>
  </si>
  <si>
    <t>Development/Test/Training Servers Hardware (5-year refresh)</t>
  </si>
  <si>
    <t>Server Specification</t>
  </si>
  <si>
    <t>&lt;Vendor Specific Item&gt;</t>
  </si>
  <si>
    <t>Development/Test/Training Servers Hardware Subtotal</t>
  </si>
  <si>
    <t xml:space="preserve">Central/Project Site PCs/Laptops Hardware (3-year refresh) </t>
  </si>
  <si>
    <t>HP Dragonfly G3, with docking station</t>
  </si>
  <si>
    <t>30, 35</t>
  </si>
  <si>
    <t>HP E24i G4 WUXGA Monitor</t>
  </si>
  <si>
    <t>HP LaserJet M608 M608x Laser Printer</t>
  </si>
  <si>
    <t>HP LaserJet Stapler/Stacker/Mailbox M608</t>
  </si>
  <si>
    <t>HP EliteDesk 800 G9 SFF Configuration</t>
  </si>
  <si>
    <t>HP Spare Parts  - Kiosk</t>
  </si>
  <si>
    <t>MicroTouch 22-inch Touch-Projected Capacitive Touchscreen Monitor (includes 5-year Manufacturer's Warranty) (SMTR-02113)</t>
  </si>
  <si>
    <t>Kiosk Build 2902-CCC CalSAWS Kiosk Complete</t>
  </si>
  <si>
    <t>BOCA LEMUR-Z Kisosk Printer 80MM</t>
  </si>
  <si>
    <t>Central/Project Site PCs/Laptops Hardware Subtotal</t>
  </si>
  <si>
    <t>UPS/Video Conferencing/Network Switches Hardware (5-year refresh)</t>
  </si>
  <si>
    <t>Catalyst 9300 48-port data only, Network</t>
  </si>
  <si>
    <t>20, 23,24,27</t>
  </si>
  <si>
    <t>Catalyst 9300 48-port PoE+, Network Advantage</t>
  </si>
  <si>
    <t>Catalyst 9500 24x1/10/25G and 4-port 40/100G</t>
  </si>
  <si>
    <t>22, 25</t>
  </si>
  <si>
    <t>Catalyst 9500 48-port x 1/10/25G + 4-port 40/100G</t>
  </si>
  <si>
    <t>Catalyst 9800-L 802.11ax Wireless LAN Controller - 2.40 GHz, 5 GHz - 4 x Network (RJ-45) - 2.5 Gigabit
Ethernet, 10 Gigabit Ethernet - Rack-mountable</t>
  </si>
  <si>
    <t>APC by Schneider Electric Smart-UPS SMX 1500VA configured with:
          APC SMX48RMBP2U UPS External Battery Pack - 48V
          APC by Schneider Electric Smart-UPS X 1920 VA
          APC by Schneider Electric SMX120RMBP2U External Battery Pack - 120 V DC</t>
  </si>
  <si>
    <t>APC by Schneider Electric Smart-UPS SRT 5000VA RM 208V - 3U Rack-mountable</t>
  </si>
  <si>
    <t>Cisco WebEx Room Kit - Codec Part #CS-KITPRO-KP Complete Bundle</t>
  </si>
  <si>
    <t>UPS/Video Conferencing/Network Switches Hardware Subtotal</t>
  </si>
  <si>
    <t>Network Equipment (except Switches) Hardware (4-year refresh)</t>
  </si>
  <si>
    <t>ASR1001 VPN+FW Bundle,5G BaseSystem, AES</t>
  </si>
  <si>
    <t>7,17</t>
  </si>
  <si>
    <t>Cisco 4331 ISR: router - Ports - Management Port - 6- Gigabbit Ethernet-1U- Rack-mountable, wall Mountable</t>
  </si>
  <si>
    <t>Firewall/Load Balancer BIG-IP APPLIANCE: BEST BUNDLE I5820 FIPS (48G, DUAL SSD, VCMP, MAX SSL &amp; COMP) (HW MODEL I5000F)</t>
  </si>
  <si>
    <t>Cisco Firepower 2130 NGFW Appliance - 12 Port -10/100/1000Base-T - Gigabit Ethernet - 12 x RJ-45 - 13 Total Expansion Slots - 1U - Rack-mountable</t>
  </si>
  <si>
    <t>Cisco Firepower 2110 Network Security/Firewall Appliance - 12 Port - 1000Base-T, 1000Base-X - Gigabit Ethernet - 384 MB/s Firewall Throughput - 1500 VPN - 12 x RJ-45 - 4 Total Expansion Slots - 1U - Rack-mountable</t>
  </si>
  <si>
    <t>10, 12,14</t>
  </si>
  <si>
    <t>Cisco Aironet 3802I IEEE 802.11ac 5.20 Gbit/s Wireless Access Point - 2.40 GHz, 5 GHz - MIMO Technology - 2 x Network (RJ-45) - Ethernet, Fast Ethernet, Gigabit Ethernet</t>
  </si>
  <si>
    <t>Cisco Aironet IEEE 802.11ac 5.20 Gbit/s Wireless Access Point - 5 GHz, 2.40 GHz - MIMO Technology - 2 x Network (RJ-45) - Ethernet, Fast Ethernet, Gigabit Ethernet - 10 Pack</t>
  </si>
  <si>
    <t>Cisco DNA Center (Part # DN2-HW-APL-L-U)</t>
  </si>
  <si>
    <t>Cisco C1111X-8SIR 1100 Router</t>
  </si>
  <si>
    <t>6,18</t>
  </si>
  <si>
    <t>Network Equipment Hardware Subtotal</t>
  </si>
  <si>
    <t>Hardware Subtotal</t>
  </si>
  <si>
    <t>Hardware Maintenance</t>
  </si>
  <si>
    <t>Development/Test/Training Servers Hardware Maintenance</t>
  </si>
  <si>
    <t>HP Proliant DL360 G10 Dual Power Server CTO - 5 Year</t>
  </si>
  <si>
    <t>Item 2</t>
  </si>
  <si>
    <t>Item 3</t>
  </si>
  <si>
    <t>Development/Test/Training Servers Hardware Maintenance Subtotal</t>
  </si>
  <si>
    <t xml:space="preserve">Central/Project Site PCs/Laptops Hardware Maintenance </t>
  </si>
  <si>
    <t>Central/Project Site PCs/Laptops Hardware Maintenance Subtotal</t>
  </si>
  <si>
    <t>UPS/Video Conferencing/Network Switches Hardware Maintenance</t>
  </si>
  <si>
    <t>UPS/Video Conferencing/Network Switches Hardware Maint Subtotal</t>
  </si>
  <si>
    <t>Network Equipment (except Switches) Hardware Maintenance</t>
  </si>
  <si>
    <t>Network Equipment Hardware Maintenance Subtotal</t>
  </si>
  <si>
    <t>Hardware Maintenance Subtotal</t>
  </si>
  <si>
    <t>Total Infrastructure Hardware and Hardware Maintenance</t>
  </si>
  <si>
    <t>From time to time, hardware manufacturers discontinue the sale of certain makes/models. Pricing for such equipment during the contract term might vary based on the Original Equipment Manufacturer's Product roadmap affecting make and model numbers and corresponding pricing. In such cases , pricing will be mutually agreed with CalSAWS on a case to case basis.</t>
  </si>
  <si>
    <t>Schedule 6</t>
  </si>
  <si>
    <t>Infrastructure Software and Software Maintenance Price</t>
  </si>
  <si>
    <t>Software Line Items</t>
  </si>
  <si>
    <t>G1 SW Inv Line #</t>
  </si>
  <si>
    <t>Number of Licenses</t>
  </si>
  <si>
    <t>Price Per License</t>
  </si>
  <si>
    <t>Annual Increase %</t>
  </si>
  <si>
    <t xml:space="preserve">
SFY 2024/25</t>
  </si>
  <si>
    <t xml:space="preserve">
SFY 2030/31</t>
  </si>
  <si>
    <t>Total Software Price</t>
  </si>
  <si>
    <t>Software</t>
  </si>
  <si>
    <t xml:space="preserve">Project Office/Design/Development/Test/Training Software </t>
  </si>
  <si>
    <t>Vendor Specific Item &lt;if needed&gt;</t>
  </si>
  <si>
    <t>Project Office/Design/Development/Test/Training Software Subtotal</t>
  </si>
  <si>
    <t>Security/Monitoring Software</t>
  </si>
  <si>
    <t>Security/Monitoring Software Subtotal</t>
  </si>
  <si>
    <t>Admin/Tech Support Software</t>
  </si>
  <si>
    <t>Admin/Tech Support Software Subtotal</t>
  </si>
  <si>
    <t>Production Software</t>
  </si>
  <si>
    <t>Production Software Subtotal</t>
  </si>
  <si>
    <t>Other Software</t>
  </si>
  <si>
    <t>Other Software Subtotal</t>
  </si>
  <si>
    <t>Software Subtotal</t>
  </si>
  <si>
    <t>Software Maintenance/Support</t>
  </si>
  <si>
    <t xml:space="preserve"> Software Inventory Listing</t>
  </si>
  <si>
    <t>Adobe Acrobat Pro</t>
  </si>
  <si>
    <t>Adobe Acrobat Reader</t>
  </si>
  <si>
    <t>Adobe Experience Manager Forms Designer - 10pk</t>
  </si>
  <si>
    <t>Adobe Captivate for Enterprise</t>
  </si>
  <si>
    <t>Adobe Robohelp Office for Enterprise</t>
  </si>
  <si>
    <t>AgitarOne JUnit Generator 13,000 Java Classes</t>
  </si>
  <si>
    <t xml:space="preserve">Alert Ops Incident Mgmt Platform Monitoring </t>
  </si>
  <si>
    <t>APC Infrastruxure Central SLIC Service/Support - 1 Year Extended Warranty - 24 x 7 - Technical - 24 X 7 - Technical</t>
  </si>
  <si>
    <t>APC Infrastruxure Central SLIC by Schneider Electric Service/Support - Extended Warranty - 1 Year - Service - Technical - Electronic</t>
  </si>
  <si>
    <t>APC Infrastruxure Central SLIC by Schneider Electric - APC Extended Warranty -Technical support - phone 
consulting - 1 year - 24x7 - for InfraStruXure Central - 100 nodes</t>
  </si>
  <si>
    <t xml:space="preserve">Asprise Scanning and Image Capture SDK - Professional Site Developer Annual Update &amp; Support </t>
  </si>
  <si>
    <t xml:space="preserve">BitBucket Premium </t>
  </si>
  <si>
    <t>Jira Software  Data Center</t>
  </si>
  <si>
    <t xml:space="preserve">Bit Bucket Data Center </t>
  </si>
  <si>
    <t xml:space="preserve">Zephyr Scale - Test Management for Jira Data Center for Jira Software </t>
  </si>
  <si>
    <t>Xporter - Export issues from Jira Data Center for Jira Software</t>
  </si>
  <si>
    <t>ScriptRunner for Jira Data Center for Jira Software</t>
  </si>
  <si>
    <t>Table Grid Editor Data Center for Jira Software</t>
  </si>
  <si>
    <t>JSU Automation Suite for Jira Workflows Data
Center for Jira Software</t>
  </si>
  <si>
    <t>Better PDF Exporter for Jira Data Center for Jira Software</t>
  </si>
  <si>
    <t>Dynamic Forms for Jira Data Center for Jira Software</t>
  </si>
  <si>
    <t>Atlassian Premier Support - Annual Term</t>
  </si>
  <si>
    <t>Calabrio ONE Suite Bundle - Advanced QM, WFM &amp; Analytics</t>
  </si>
  <si>
    <t>Calabrio Advanced Bulk Contact Export - User License</t>
  </si>
  <si>
    <t>Calabrio ONE Cloud - Calabrio ONE Suite Monthly Lab Access</t>
  </si>
  <si>
    <t>Cisco Secure Email Cloud Advantage - License
- Cisco Cloud Email Security Advanced Phishing Protection with Cloud Sensor - Subscription License - 1 User - 1 Year - Price Level (1000-1999) 
- Cisco Cloud Email Security Domain Protection - Subscription License - 1 User - 1 Year - Price Level(1000-1999) licenses - Volume - Electronic</t>
  </si>
  <si>
    <t>Cisco FirePOWER Threat Defense, IPS, Apps, AMP and URL - Subscription License - 1 Appliance - 1 Year - Electronic</t>
  </si>
  <si>
    <t>Cisco Threat Defense Threat, Malware and URL -Subscription License - 1 Appliance - 3 Year - Electronic</t>
  </si>
  <si>
    <t>Cisco Threat Defense Threat Protection - Subscription License - 1 Appliance - 1 Year - Electronic</t>
  </si>
  <si>
    <t xml:space="preserve">Cisco Identity Services Engine Advantage - License
- Cisco Software Support Service Enhanced - Service - 24 x 7 - Technical </t>
  </si>
  <si>
    <t>Cisco Application Centric Infrastructure Premier - Term
License - 1 License - 3 Year</t>
  </si>
  <si>
    <t>Cisco AnyConnect Apex With 1 Year Software Application Support plus Upgrades (SASU) - Term License - 1 User - 1 Year - Price Level (1000-2499) License - Volume - Electronic</t>
  </si>
  <si>
    <t>Cisco AnyConnect Apex With 1 Year Software Application Support plus Upgrades (SASU) - Term License - 1 User - 1 Year - Price Level (500-999) License - Volume - Electronic</t>
  </si>
  <si>
    <t>Cisco DNA for EA - C9300 48-port CISCO DNA EA Advantage</t>
  </si>
  <si>
    <t>Cisco DNA for EA - C9500 CISCO DNA EA Advantage 48Y4C</t>
  </si>
  <si>
    <t>Cisco DNA for EA - C9500 CISCO DNA EA Advantage 24Y4C</t>
  </si>
  <si>
    <t>Cyara Velocity (Velocity Premium Inbound Hosted)</t>
  </si>
  <si>
    <t>Delphix Dynamic Data Platform - Masking per TB
- Dynamic Data Platform -Delphix Platinum Support          
Delphix - DLPX-PTSPT-01</t>
  </si>
  <si>
    <t>axe DevTools HTM SaaS</t>
  </si>
  <si>
    <t>Digicert Secure Site OV certificates/units</t>
  </si>
  <si>
    <t>Docker Business Annual Subscription</t>
  </si>
  <si>
    <t>Docusign Enterprise Pro for Gov  (3500 envelopes)
- DocuSign Enterprise Pro for Gov  (3500 envelopes) Support</t>
  </si>
  <si>
    <t>Dynatrace SaaS - Host Units - Renewal  (minimum 501 users)
- Dynatrace 1 Premium Support</t>
  </si>
  <si>
    <t>eGain Contact Center Analytics Reporting 
Including Always-On, Additional Storage, and Developer Pro Sandbox</t>
  </si>
  <si>
    <t>eGain Contact Center Analytics (6420 named users annual price) 24x7 Technical Support</t>
  </si>
  <si>
    <t>EMC DP4400 - Avamar Administrator</t>
  </si>
  <si>
    <t>EMCO MSI Package Builder Architect from Architect v.9 (Unlimited Administrators)</t>
  </si>
  <si>
    <t>Ericom - PowerTerm Pro</t>
  </si>
  <si>
    <t>ForgeRock - External Access / Directory Server Module External (SLA Gold)</t>
  </si>
  <si>
    <t>ForgeRock - External Access / Identity Gateway Module External (SLA Gold)</t>
  </si>
  <si>
    <t>ForgeRock - External Access / Intelligent Authentication External (SLA Gold)</t>
  </si>
  <si>
    <t>ForgeRock - External Access / Lifecycle &amp; Relationship Management External (SLA Gold)</t>
  </si>
  <si>
    <t>ForgeRock - External Access / Self-Service Module External (SLA Gold)</t>
  </si>
  <si>
    <t>ForgeRock - Internal Access / Access Request Internal (SLA Gold)</t>
  </si>
  <si>
    <t>ForgeRock - Internal Access  /Access Review Internal (SLA Gold)</t>
  </si>
  <si>
    <t>ForgeRock - Internal Access / Authorization Module Internal (SLA Gold)</t>
  </si>
  <si>
    <t>ForgeRock - Internal Access / Directory Proxy Module Internal (SLA Gold)</t>
  </si>
  <si>
    <t>ForgeRock - Internal Access / Directory Services Module Internal (SLA Gold)</t>
  </si>
  <si>
    <t>ForgeRock - Internal Access / Identity Gateway Module Internal (SLA Gold)</t>
  </si>
  <si>
    <t>ForgeRock - Internal Access  / Federation Module Internal (SLA Gold)</t>
  </si>
  <si>
    <t>ForgeRock - Internal Access  /Identity Synchronization Module Internal (SLA Gold)</t>
  </si>
  <si>
    <t>ForgeRock - Internal Access / Identity Workflow Module Internal (SLA Gold)</t>
  </si>
  <si>
    <t>ForgeRock - Internal Access / Intelligent Authentication Internal (SLA Gold)</t>
  </si>
  <si>
    <t>ForgeRock - Internal Access / Lifecycle &amp; Relationship Management Internal (SLA Gold)</t>
  </si>
  <si>
    <t>ForgeRock - Internal Access / Self-Service Module Internal (SLA Gold)</t>
  </si>
  <si>
    <t>ForgeRock - Business Partner Access / Access Request (SLA Gold)</t>
  </si>
  <si>
    <t>ForgeRock - Business Partner Access / Access Review (SLA Gold)</t>
  </si>
  <si>
    <t>ForgeRock - Business Partner Access / Authorization Module (SLA Gold)</t>
  </si>
  <si>
    <t>ForgeRock - Business Partner Access / Directory Proxy Module (SLA Gold)</t>
  </si>
  <si>
    <t>ForgeRock - Business Partner Access / Directory Server Module (SLA Gold)</t>
  </si>
  <si>
    <t>ForgeRock - Business Partner Access / Identity Gateway Module (SLA Gold)</t>
  </si>
  <si>
    <t>ForgeRock - Business Partner Access / Federation Module (SLA Gold)</t>
  </si>
  <si>
    <t>ForgeRock - Business Partner Access / Identity Synchronization Module (SLA Gold)</t>
  </si>
  <si>
    <t>ForgeRock - Business Partner Access / Identity Workflow Module (SLA Gold)</t>
  </si>
  <si>
    <t>ForgeRock - Business Partner Access / Intelligent Access (SLA Gold)</t>
  </si>
  <si>
    <t>ForgeRock - Business Partner Access / Lifecycle &amp; Relationship (SLA Gold)</t>
  </si>
  <si>
    <t>ForgeRock - Business Partner Access / Self-Service Module (SLA Gold)</t>
  </si>
  <si>
    <t>Deployment Support - 100 Services Hours</t>
  </si>
  <si>
    <t>Forumbee Enterprise Plan Annual Subscription (Reporting Community)</t>
  </si>
  <si>
    <t>Forumbee Enterprise Plan Annual Subscription (Conversion and Design)</t>
  </si>
  <si>
    <t>Apigee X Enterprise SaaS -12 Months (Apigee Enterprise Additional Call Pack)
(500M calls)) 2.2Billion API Calls/12 Month Period</t>
  </si>
  <si>
    <t>78/79</t>
  </si>
  <si>
    <t>Terraform Cloud Business User with Silver Support</t>
  </si>
  <si>
    <t>Terraform Cloud Business Apply with Silver Support</t>
  </si>
  <si>
    <t>Terraform Cloud Business Concurrent Run with Silver Support</t>
  </si>
  <si>
    <t>Helios TextPad</t>
  </si>
  <si>
    <t>Housatonic Project Viewer Solution</t>
  </si>
  <si>
    <t>Item Removed</t>
  </si>
  <si>
    <t>IBM Operational Decision Maker Cloud Pak for Automation Virtual Processor Core License SW Subscription &amp; Support 12 Months</t>
  </si>
  <si>
    <t>IBM Operational Decision Maker CP4BA annual maintenance</t>
  </si>
  <si>
    <t>IndependIT 1 Year Maintenance and Support, PLATINUM-Level without installation and upgrade service, BICsuite PROFESSIONAL; Server Based</t>
  </si>
  <si>
    <t>IndependIT 1 Year Maintenance and Support, COPPER Level without installation and upgrade service, BICsuite PROFESSIONAL; Server Based</t>
  </si>
  <si>
    <t>Informatica Identity Resolution per CPU-core (S) Development Lab Annual Subscription</t>
  </si>
  <si>
    <t>Informatica Identity Resolution per CPU-core (S) Production Annual Subscription</t>
  </si>
  <si>
    <t>Informatica DQIR Country Population USA (S) Production Annual Subscription</t>
  </si>
  <si>
    <t>Informatica Identity Resolution Premium Success Support</t>
  </si>
  <si>
    <t>Mabl Enterprise 3000 test runs per month SaaS</t>
  </si>
  <si>
    <t>ManageEngine M365 Manager Plus Professional Edition - Subscription Model - Annual subscription fee for 1200 Users/Mailboxes with 1 Help Desk Technician</t>
  </si>
  <si>
    <t>ManageEngine M365 Manager Plus Professional Edition - Subscription Model - Annual subscription fee for Additional 14 Help Desk Technician</t>
  </si>
  <si>
    <t>ManageEngine Plus Professional Edition - Subscription Model - Annual Subscription fee for 2500 Domain Users</t>
  </si>
  <si>
    <t>ManageEngine Password Manager Pro Enterprise Edition - Subscription Model - Annual Subscription fee for 10 Administrators (unrestricted resources and users)</t>
  </si>
  <si>
    <t>ManageEngine AD360 ADManager Plus Professional Edition - Subscription Model - Annual subscription fee for 1 Domain (Unrestricted Objects) with 41 help desk Technician</t>
  </si>
  <si>
    <t>ManageEngine Mobile Device Manager Professional Edition - Subscription Model - Annual subscription fee for Single User License with 50 Mobile Devices</t>
  </si>
  <si>
    <t>ManageEngine Mobile Device Manager Professional Edition - Subscription Model - Annual subscription fee for Additional 5 User</t>
  </si>
  <si>
    <t>ManageEngine Applications Manager Professional Edition - Subscription Model - Annual Subscription fee for 100 Monitors with 1 User</t>
  </si>
  <si>
    <t>ManageEngine Zoho Assist - Professional Edition – Annual subscription fee for 3 Remote Supports</t>
  </si>
  <si>
    <t>MFE Complete Data Prtxn</t>
  </si>
  <si>
    <t>Trellix (formerly MVISION) STANDARD</t>
  </si>
  <si>
    <t>Mentimeter Enterprise License</t>
  </si>
  <si>
    <t>Meridian LMS SAAS Fees</t>
  </si>
  <si>
    <t>Loadrunner Cloud Web Virtual User SaaS</t>
  </si>
  <si>
    <t>118-120</t>
  </si>
  <si>
    <t>Fortify Security WebInspect for 1 Named User SWE-LTU - Perpetual 24x7 Maintenance</t>
  </si>
  <si>
    <t>Security Fortify
Premium Edition Suite
SW E-LTU-Business Support 24x7 Maintenance</t>
  </si>
  <si>
    <t>Security Fortify Add-on
5 Application Pack SW ELTU_x0002_Business Support
24x7 Maintenance</t>
  </si>
  <si>
    <t>Office 365 E3 GCC Per User (AAA-11650) &amp; Add-ons:
Audio Conferencing G PSTNG (AAA-28265)
Domestic Calling Plan G PSTN Calling Domestic G (AAA-42991)
Project Online Essentials GCC (AAA-11682)
Teams Phone Standard GCC (AAA-13121)</t>
  </si>
  <si>
    <t>Azure Active Directory Premium Plan 2 GCC (AAA-22546)</t>
  </si>
  <si>
    <t>Intune USL Per User (AAA-04245)</t>
  </si>
  <si>
    <t>Power BI Pro GCC (AAA-34567)</t>
  </si>
  <si>
    <t>Project Plan 3 GCC Per User (AAA-22537)</t>
  </si>
  <si>
    <t>SharePoint Plan 1GCC Per User (AAA-11688)</t>
  </si>
  <si>
    <t>Visio Plan 2 GCC Per User (AAA-11694)</t>
  </si>
  <si>
    <t>Virtual Desktop Access E3 Per User (AAA-11035)</t>
  </si>
  <si>
    <t>Core Infrastructure Data Center Software Assurance (AAA-30472)</t>
  </si>
  <si>
    <t>Enterprise CAL Per User Client Access Software Assurance (AAA-03766)</t>
  </si>
  <si>
    <t>Configuration Manager Client/SCCM Software Assurance (AAA-03983)</t>
  </si>
  <si>
    <t>SQL Server Standard per Core 2 Licenses Software Assurance - (SQL Server 2019) (AAA-03753)</t>
  </si>
  <si>
    <t>Microsoft System Center - Data Center Edition Software Assurance (AAA-30400)</t>
  </si>
  <si>
    <t>Windows Enterprise per Device Software Assurance (AAA-12378)</t>
  </si>
  <si>
    <t>Enterprise CAL Per User Client Access Sofware Assurance (AAA-03766)</t>
  </si>
  <si>
    <t>SQL Server Standard per Core 2 Licenses Software Software Assurance - (SQL Server 2014) (AAA-03753)</t>
  </si>
  <si>
    <t>Windows ENT Per Dvc Per Device Software Assurance (AAA-12378)</t>
  </si>
  <si>
    <t>MonoType Font Licensing - Arial Unicode (Regular &amp; Bold), Robam Khmer MT, &amp; Handset Lao (new) - Unlimited Servers for all CalSAWS platforms &amp; Counties</t>
  </si>
  <si>
    <t>Nuance Private Cloud Gatekeeper:
 Includes M&amp;S, the system and a test system, Annual Committed Transactions: 2,700,000 based upon a new product replacing Nuance Security Suite</t>
  </si>
  <si>
    <t>163/164</t>
  </si>
  <si>
    <t>Office Timeline Pro License</t>
  </si>
  <si>
    <t>ONE IDENTITY SYSLOG-NG PREMIUM EDITION SERVER PER LSH 24X7 MAINTENANCE</t>
  </si>
  <si>
    <t>Exstream (Server-Based) Enterprise</t>
  </si>
  <si>
    <t xml:space="preserve">Exstream (Server-Based) Communications Designer </t>
  </si>
  <si>
    <t xml:space="preserve">Exstream (Server-Based) Authoring </t>
  </si>
  <si>
    <t xml:space="preserve">Exstream Interactive </t>
  </si>
  <si>
    <t>Exstream Prime Protect</t>
  </si>
  <si>
    <t>General Upgrade Maintenance</t>
  </si>
  <si>
    <t>Designer, Floating, Workstation Maintenance</t>
  </si>
  <si>
    <t>Three (3) Server License Server Maintenance</t>
  </si>
  <si>
    <t>Linux Intel Operating System Maintenance</t>
  </si>
  <si>
    <t>XML Output (Multichannel), Node Locked, Production Maintenance</t>
  </si>
  <si>
    <t>Advanced Tables, Node Locked, Production Maintenance</t>
  </si>
  <si>
    <t>XML Input, Node Locked, Production Maintenance</t>
  </si>
  <si>
    <t>High-Volume Delivery, Node Locked, Production Maintenance</t>
  </si>
  <si>
    <t>Open Database Connectivity (ODBC) Access, Node Lockedd, Production Maintenance</t>
  </si>
  <si>
    <t>Portable Document Format (PDF) Converter, Floating, Workstation -2 CEM Floating Design Seat</t>
  </si>
  <si>
    <t>Oracle Database Enterprise Edition - Processor Perpetual</t>
  </si>
  <si>
    <t>Oracle Access Management Suite Plus - Processor Perpetual</t>
  </si>
  <si>
    <t>Oracle Active Data Guard - Processor Perpetual ULA</t>
  </si>
  <si>
    <t>Oracle Advanced Compression - Processor Perpetual</t>
  </si>
  <si>
    <t>Oracle Advanced Security - Processor Perpetual</t>
  </si>
  <si>
    <t>Oracle Analytics Server or Oracle Business Intelligence Suite Extended Edition - Processor Perpetual</t>
  </si>
  <si>
    <t>Oracle Business Intelligence Management Pack - Processor Perpetual</t>
  </si>
  <si>
    <t>Oracle Cloud Management Pack for Oracle Database - Processor Perpetual</t>
  </si>
  <si>
    <t>Oracle Data Integrator Enterprise Edition - Processor Perpetual ULA</t>
  </si>
  <si>
    <t>Oracle Data Masking and Subsetting Pack - Processor Perpetual</t>
  </si>
  <si>
    <t>Oracle Database In-Memory - Processor Perpetual</t>
  </si>
  <si>
    <t>Oracle Database Lifecycle Management Pack - Processor Perpetual</t>
  </si>
  <si>
    <t>Oracle Database Vault - Processor Perpetual</t>
  </si>
  <si>
    <t>Oracle Diagnostics Pack - Processor Perpetual</t>
  </si>
  <si>
    <t>Oracle Directory Services Plus - Processor Perpetual</t>
  </si>
  <si>
    <t>Oracle Multitenant - Processor Perpetual</t>
  </si>
  <si>
    <t>Oracle Partitioning - Processor Perpetual</t>
  </si>
  <si>
    <t>Oracle Real Application Clusters - Processor Perpetual  ULA</t>
  </si>
  <si>
    <t>Oracle Real Application Testing - Processor Perpetual</t>
  </si>
  <si>
    <t>Oracle Tuning Pack - Processor Perpetual</t>
  </si>
  <si>
    <t>Oracle WebLogic Server Management Pack Enterprise Edition - Processor Perpetual</t>
  </si>
  <si>
    <t>Oracle WebLogic Suite - Processor Perpetual</t>
  </si>
  <si>
    <t>MySQL Enterprise Edition Subscription (1-4 socket server)</t>
  </si>
  <si>
    <t>Oracle Linux Premier Support</t>
  </si>
  <si>
    <t>Paessler PRTG XL1 5 year maintenance</t>
  </si>
  <si>
    <t>Perforce JRebel Renewal</t>
  </si>
  <si>
    <t>Perforce Xrebel Renewal</t>
  </si>
  <si>
    <t>Pingboard SaaS - 1 Year Annual Company Subscription - Subscription Tier: 1400-1500 Users</t>
  </si>
  <si>
    <t>Precisely Global Geocoding Module US-Subscription</t>
  </si>
  <si>
    <t>Precisely Tomtom Streets-Subscription</t>
  </si>
  <si>
    <t>Precisely Spectrum Global Addressing Global Addressing Module-Subscription</t>
  </si>
  <si>
    <t>Precisely Global Address Validation GAV Data Set-Subscription</t>
  </si>
  <si>
    <t>PortSwigger Burp Suite Enterprise Addition</t>
  </si>
  <si>
    <t>PortSwigger Burp Suite Professional</t>
  </si>
  <si>
    <t>Qlick Sense Bundle per Inventory volumes (includes Nprinting Designer, Nprinting, Qlik Sense Enterprise SaaS, Qlik Signature Success - Package 2)</t>
  </si>
  <si>
    <t>270-274</t>
  </si>
  <si>
    <t>Qualys Policy Compliance</t>
  </si>
  <si>
    <t>275/276</t>
  </si>
  <si>
    <t>Qualys VMDR Bundle</t>
  </si>
  <si>
    <t>277/278</t>
  </si>
  <si>
    <t>Qualys CIS Controls</t>
  </si>
  <si>
    <t>new</t>
  </si>
  <si>
    <t>Qualys File Integrity Monitoring-Enterprise-Module</t>
  </si>
  <si>
    <t>Qualys File Integrity Monitoring - Enterprise</t>
  </si>
  <si>
    <t>Qualys End Point Detection Response w/ Anti-malware</t>
  </si>
  <si>
    <t>CHANGE AUDITOR FOR AD PER ENABLED USER ACCT MAINTENANCE RENEWALCHANGE AUDITOR FOR AD PER ENABLED USER ACCT MAINTENANCE RENEWAL</t>
  </si>
  <si>
    <t>CHANGE AUDITOR FOR EXCHANGE PER MANAGED MAILBOX MAINTENANCE RENEWAL</t>
  </si>
  <si>
    <t>CHANGE AUDITOR FOR SHAREPOINT PER ENABLED USER ACCT MAINTENANCE RENEWAL</t>
  </si>
  <si>
    <t>TOAD DATA MODELER PER SEAT TERM LICENSE/MAINT</t>
  </si>
  <si>
    <t>TOAD EDGE MYSQL PER NAMED USER TERM LICENSE/MAINT</t>
  </si>
  <si>
    <t>TOAD FOR ORACLE DEVELOPER EDITION PER SEAT TERM LICENSE/MAINT PACK</t>
  </si>
  <si>
    <t>TOAD FOR ORACLE DBA EXADATA EDITION PER SEAT TERM LICENSE/MAINT PACK</t>
  </si>
  <si>
    <t>TOAD FOR SQL SERVER DEVELOPER EDITION PER SEAT TERM LICENSE/MAINT PACK</t>
  </si>
  <si>
    <t>Red Hat Enterprise Linux Server, Premium 24X7 Phone and Web Support (Physical or Virtual Nodes)</t>
  </si>
  <si>
    <t xml:space="preserve">Red Hat Ansible Automation Platform, Premium 24X7 Phone and Web Support (100 Managed Nodes) </t>
  </si>
  <si>
    <t>RSA Auth Mgr Base Mnt-Enh-1, 1505-2500
users. 1 month
1745 users x 12 months = Total Qty 20,940 
RSA Auth Mgr Base Mnt-Enh-1, 1505-2500
users. 1 month
1745 users x 12 months = 20,940 Total  qty</t>
  </si>
  <si>
    <t xml:space="preserve">ServiceNow® Customer Service Management Standard </t>
  </si>
  <si>
    <t>ServiceNow® IntegrationHub Module</t>
  </si>
  <si>
    <t>ReadyAPI Test Fixed User Subscription License (1 Year Renewal)</t>
  </si>
  <si>
    <t>SMARTBEAR SWAGGERHUB ENTERPRISE 25 DESIGNERS - SAAS (1 YEAR RENEWAL)</t>
  </si>
  <si>
    <t xml:space="preserve">SolarWinds Network Configuration Management (NCM) </t>
  </si>
  <si>
    <t>SolarWinds Netflow Traffic Analyzer (NTA)</t>
  </si>
  <si>
    <t xml:space="preserve">SolarWinds Network Performance Monitor (SLX) </t>
  </si>
  <si>
    <t>Splunk Cloud Platform</t>
  </si>
  <si>
    <t>Splunk Enterprise Security</t>
  </si>
  <si>
    <t>Splunk Cloud Subscription Data Storage w/ Encryption at REST - 500 GB Increments</t>
  </si>
  <si>
    <t>Synopsys Black Duck</t>
  </si>
  <si>
    <t>Torana iCEDQ for 16 cores</t>
  </si>
  <si>
    <t>Virto Calendar Add-in for Office 365 annual billing (Number of users: 2350)  2 year quote</t>
  </si>
  <si>
    <t>MobaXterm Professional Edition</t>
  </si>
  <si>
    <t>309, 313</t>
  </si>
  <si>
    <t>TechSmith Snagit-22 Maintenance Renewal 1000-1999 Users - Commercial</t>
  </si>
  <si>
    <t>310, 314</t>
  </si>
  <si>
    <t>UiPath - Flex - Unattended Robot</t>
  </si>
  <si>
    <t>UiPath - Flex - Unattended Robot - NonProduction</t>
  </si>
  <si>
    <t>UiPath - Flex - Automation Developer - Named Use</t>
  </si>
  <si>
    <t>UiPath - Premium Support</t>
  </si>
  <si>
    <t>ZPA Light User Bus Edition</t>
  </si>
  <si>
    <t>New Modules of Existing Software</t>
  </si>
  <si>
    <t>[Resell] ForgeRock Success Package (Net New)</t>
  </si>
  <si>
    <t>[Resell] Fortify Scan Machine Subscription SW E-LTU - 1 Year Term (SB-AE002) (Net New)</t>
  </si>
  <si>
    <t>[Resell] Fortify Content Subscription for Subscription - 1 Year Term - (SB-AF149) (Net New)</t>
  </si>
  <si>
    <t>[Resell] Fortify Scan Model 1 User Subscription SW ELTU - 1 Year Term (SB-AE004) (Net New)</t>
  </si>
  <si>
    <t>[Resell] Fortify Content Subscription for Subscription - 1 Year Term (SB-AF149) (Net New)</t>
  </si>
  <si>
    <t>[Resell] Security Fortify Add-on 5 Application Pack SW E-LTU - Perpetual (SP-AK363) (Net New)</t>
  </si>
  <si>
    <t>[Resell] Security Fortify Add-on 5 Application Pack SW E-LTU - 12 Month Business Support (SU-AA001) (Net New)</t>
  </si>
  <si>
    <t>[Resell] Fortify Rules Subscription Support (SB-AC594) (Net New)</t>
  </si>
  <si>
    <t>[Resell] Security WebInspect 1 Concurrent User SW ELTU - Perpetual (SP-AK393) (Net New)</t>
  </si>
  <si>
    <t>[Resell] Security WebInspect 1 Concurrent User SW ELTU - 12 Month Business Support (SU-AA001) (Net New)</t>
  </si>
  <si>
    <t>[Resell] ServiceNow Government Data Center Production (FEDRAMP) (Net New)</t>
  </si>
  <si>
    <t>[Resell] ServiceNow Government Data Center Non-Product (FEDRAMP) (Net New)</t>
  </si>
  <si>
    <t>[Resell] ServiceNow Project Portfolio Management (PPM) (SPM Standard) (Net New)</t>
  </si>
  <si>
    <t>[Resell] ServiceNow IT Hardware Asset Management (Net New)</t>
  </si>
  <si>
    <t>[Resell] ServiceNow IT Software Asset Management (SAM Pro) (Net New)</t>
  </si>
  <si>
    <t>[Resell] ServiceNow IT Operations Management (ITOM) (ITOM Visibility) (Net New)</t>
  </si>
  <si>
    <t>Vendor Specific Item Adjustment &lt;if needed&gt;</t>
  </si>
  <si>
    <t>Software Inventory Listing Software Maintenance Subtotal</t>
  </si>
  <si>
    <t>Project Office/Design/Development/Test/Training Software Maintenance</t>
  </si>
  <si>
    <t>Project Office/Design/Development/Test/Training Software Maintenance Subtotal</t>
  </si>
  <si>
    <t>Security/Monitoring Software Maintenance</t>
  </si>
  <si>
    <t>[Accenture Owned ]Cortex XSOAR (Net New)
Cortex XSOAR Enterprise Full User - Full User that can be sold with Cortex XSOAR, XSOAR-TIM and XSOAR-Starter</t>
  </si>
  <si>
    <t>[Accenture Owned] Cortex XSOAR (Net New)
Cortex XSOAR Hosting Fees Enterprise - can be sold with Cortex XSOAR, XSOAR-TIM and XSOAR-Starter, includes 1 prod server with 16vCPU/32 GB RAM and scale of 5k incidents per day and 1 dev server with 8vCPU/16 GB RAM and scale of 1k incident</t>
  </si>
  <si>
    <t>[Accenture Owned] Cortex XSOAR (Net New)
Cortex XSOAR is full product that includes automation, orchestration, and threat intelligence management for Enterprise with 4 users</t>
  </si>
  <si>
    <t>[Accenture Owned] Cortex XSOAR (Net New)
Cortex XSOAR Premium Success - sold with Cortex XSOAR, XSOAR-TIM and XSOAR-Starter and XSOAR MSSP, XSOAR-TIM MSSP and XSOAR-Starter MSSP</t>
  </si>
  <si>
    <t>[Accenture Owned] Splunk Enterprise License [IO] (Net New)
140 GB/Day</t>
  </si>
  <si>
    <t>Security/Monitoring Software Maintenance Subtotal</t>
  </si>
  <si>
    <t>Admin/Tech Support Software Maintenance</t>
  </si>
  <si>
    <t>Admin/Tech Support Software Maintenance Subtotal</t>
  </si>
  <si>
    <t>Production Software Maintenance</t>
  </si>
  <si>
    <t>Production Software Maintenance Subtotal</t>
  </si>
  <si>
    <t>Other Software Maintenance</t>
  </si>
  <si>
    <t>[Accenture Owned] MyWIzard - Infra (Net New)</t>
  </si>
  <si>
    <t>Other Software Maintenance Subtotal</t>
  </si>
  <si>
    <t>Software Maintenance/Support Subtotal</t>
  </si>
  <si>
    <t>Total Infrastructure Software and Software Maintenance Price</t>
  </si>
  <si>
    <t>Accenture has added a prefix to the names of the individual software line items stating [Resell] for new modules of existing software and [Accenture Owned] for new software. The meaning of the terms are given below:
[Resell] - Title of the Software will be owned by CalSAWS. Accenture will resell this software through Procquire as we are doing currently.
[Accenture Owned] - Accenture will own the title of the software for these software line items and will be transitioned to CalSAWS at the end of our contract.</t>
  </si>
  <si>
    <t>Accenture has added a suffix to the names of the individual software items stating [Net New] where applicable. This is for those software items which are added in addition to the existing pre-populated software line items. These may include additional modules to existing software such as ServiceNow and Forgerock as applicable.
For scenarios where additional modules are added to existing software [e.g. ServiceNow, Forgerock etc], they have been classified with the prefix - [Resell]
For scenarios where new software has been introduced (e.g. Cortex XSOAR etc.), the prefix [Accenture Owned] has been added</t>
  </si>
  <si>
    <t xml:space="preserve">As a part of client confidential discussions, the Consortium requested Accenture to include myWizard Enterprise licenses. During the execution of the new contract, if it is determined that another CalSAWS contractor needs to use Accenture's myWizard platform as a part of their automation solution to serve CalSAWS, Accenture will extend the enterprise version of myWizard at no additional cost to the Consortium (estimated value of $5 million). Any configurations, customizations or modifications of the myWizard platform for another contractor's use will be paid SCRs and will follow the project's change control process. All parties will be required to comply with the applicable use terms of the platform. 
myWIzard's Enterprise license also requires an annual maintenance fee of $1 million per year. As an investment into the success of CalSAWS, Accenture is waiving these fees for the duration of our contract. If the Consortium wishes to continue the use of myWizard past Accenture's contract end date, an annual fee in the amount of $1 million (plus a 2% annual escalator) will be due at the start of each term of such use. </t>
  </si>
  <si>
    <t>#2 - Adobe Acrobat Reader is a freeware and hence no pricing is included.</t>
  </si>
  <si>
    <t xml:space="preserve">As notified in Attachment G1 , CalSAWS owns a pepetual license for line item #94 - Helios Textpad. There is no additional annual support costs required to be added for this software.Hence, no additional pricing has been provided for this line item. </t>
  </si>
  <si>
    <t>Cost of # 162 - [Resell] Oracle Database Enterprise Edition - Processor Perpetual is covered under #173 - [Resell] Oracle Database In-Memory - Processor Perpetual</t>
  </si>
  <si>
    <t>Pricing for the #197 - Precisely Global Geocoding Module US-Subscription includes pricing for :
 # 198 -  Precisely Tomtom Streets-Subscription
 # 199 -  Precisely Spectrum Global Addressing Global Addressing Module-Subscription
 # 200 -  Precisely Global Address Validation GAV Data Set-Subscription</t>
  </si>
  <si>
    <t>Pricing for line item #204 - Qualys CIS Controls is included within line item #204 - Qualys Policy Compliance [Row 233]</t>
  </si>
  <si>
    <t>Schedule 7</t>
  </si>
  <si>
    <t>Telecom Line Items - Address/Location</t>
  </si>
  <si>
    <t>County</t>
  </si>
  <si>
    <t>Circuit</t>
  </si>
  <si>
    <t>Current Circuit Description</t>
  </si>
  <si>
    <t>Download Bandwidth</t>
  </si>
  <si>
    <t>Upload Bandwidth</t>
  </si>
  <si>
    <t>Total Telecom Price</t>
  </si>
  <si>
    <t xml:space="preserve">Telecom </t>
  </si>
  <si>
    <t>Central/Project Site Internet Access</t>
  </si>
  <si>
    <t>Roseville Project Office - 620 Roseville Parkway R6, Roseville</t>
  </si>
  <si>
    <t>Placer</t>
  </si>
  <si>
    <t>Circuit 1</t>
  </si>
  <si>
    <t>TBD</t>
  </si>
  <si>
    <t>200 MBPS</t>
  </si>
  <si>
    <t>Circuit 2</t>
  </si>
  <si>
    <t>Norwalk Project Office - 12440 Imperial Hwy Norwalk, CA</t>
  </si>
  <si>
    <t>Los Angeles</t>
  </si>
  <si>
    <t>Frontier 200x200 Mbps</t>
  </si>
  <si>
    <t>Spectrum 200x200 Mbps</t>
  </si>
  <si>
    <t>India Delivery Center/Project Site Internet Access . Connectivity</t>
  </si>
  <si>
    <t>N/A</t>
  </si>
  <si>
    <t>San Antonio Delivery Center/Project Site Internet Access . Connectivity</t>
  </si>
  <si>
    <t>Voice Connectivity . Service Desk</t>
  </si>
  <si>
    <t>976 Osos St. San Luis Obispo 93408 </t>
  </si>
  <si>
    <t>San Luis Obispo</t>
  </si>
  <si>
    <t>MSx WAN - Optimum 1000M</t>
  </si>
  <si>
    <t xml:space="preserve">9655 9TH AVE , HESPERIA </t>
  </si>
  <si>
    <t>San Bernardino</t>
  </si>
  <si>
    <t>MSx WAN - Optimum 50M</t>
  </si>
  <si>
    <t xml:space="preserve">951 CHITTENDEN AVE , CORCORAN </t>
  </si>
  <si>
    <t>Kings</t>
  </si>
  <si>
    <t xml:space="preserve">950 MAIDU AVE , NEVADA CITY </t>
  </si>
  <si>
    <t>Nevada</t>
  </si>
  <si>
    <t>929 KOSTER ST , EUREKA</t>
  </si>
  <si>
    <t>Humboldt</t>
  </si>
  <si>
    <t xml:space="preserve">911 SUNSET DR , HOLLISTER </t>
  </si>
  <si>
    <t>San Benito </t>
  </si>
  <si>
    <t>MSx WAN - Optimum 100M</t>
  </si>
  <si>
    <t xml:space="preserve">901 E RAMSEY ST , BANNING </t>
  </si>
  <si>
    <t>Riverside</t>
  </si>
  <si>
    <t>9 Great Oaks Blvd, San Jose CA (Circuit termination location)</t>
  </si>
  <si>
    <t>Santa Clara</t>
  </si>
  <si>
    <t>MSx WAN - Optimum 2000M</t>
  </si>
  <si>
    <t xml:space="preserve">880 NORTHCREST DR , CRESCENT CITY </t>
  </si>
  <si>
    <t>Del Norte</t>
  </si>
  <si>
    <t xml:space="preserve">860 MAIN ST , BRAWLEY </t>
  </si>
  <si>
    <t>Imperial</t>
  </si>
  <si>
    <t xml:space="preserve">860 BRIER DR , SAN BERNARDINO </t>
  </si>
  <si>
    <t>MSx WAN - Optimum 200M</t>
  </si>
  <si>
    <t xml:space="preserve">8300 SEGRUE RD , LAMONT </t>
  </si>
  <si>
    <t>Kern</t>
  </si>
  <si>
    <t xml:space="preserve">825 E HOSPITALITY LN , SAN BERNARDINO </t>
  </si>
  <si>
    <t xml:space="preserve">818 S MAIN ST , YREKA </t>
  </si>
  <si>
    <t>Siskiyou</t>
  </si>
  <si>
    <t xml:space="preserve">8027 US HIGHWAY 111 , NILAND </t>
  </si>
  <si>
    <t>800 S. Victoria Ave.  Ventura 93009</t>
  </si>
  <si>
    <t>Ventura</t>
  </si>
  <si>
    <t>799 G Street Sacramento 95814</t>
  </si>
  <si>
    <t>Sacramento</t>
  </si>
  <si>
    <t>MSX Wan - Opetimum 500M</t>
  </si>
  <si>
    <t xml:space="preserve">7977 SIERRA AVE , FONTANA </t>
  </si>
  <si>
    <t xml:space="preserve">7894 MISSION GROVE PKWY , RIVERSIDE </t>
  </si>
  <si>
    <t xml:space="preserve">75 DIAMOND VALLEY RD , MARKLEEVILLE </t>
  </si>
  <si>
    <t>Alpine </t>
  </si>
  <si>
    <t xml:space="preserve">747 S STATE ST , UKIAH </t>
  </si>
  <si>
    <t>Mendocino </t>
  </si>
  <si>
    <t>73629 Sun Valley Dr, Twentynine Palms, CA 92277</t>
  </si>
  <si>
    <t xml:space="preserve">713 LA GUARDIA ST , SALINAS </t>
  </si>
  <si>
    <t>Monterey</t>
  </si>
  <si>
    <t>MSx WAN - Optimum 400M</t>
  </si>
  <si>
    <t xml:space="preserve">7050 LAKE ISABELLA BLVD STE 130 , LAKE ISABELLA </t>
  </si>
  <si>
    <t xml:space="preserve">68615 PEREZ RD STE A , CATHEDRAL CITY </t>
  </si>
  <si>
    <t xml:space="preserve">680 N Walton Ave, Yuba City </t>
  </si>
  <si>
    <t>Sutter</t>
  </si>
  <si>
    <t>675 Texas St.  Fairfield  94533</t>
  </si>
  <si>
    <t>Solano</t>
  </si>
  <si>
    <t xml:space="preserve">670 E GILBERT ST STE 780 , SAN BERNARDINO </t>
  </si>
  <si>
    <t>65753 PIERSON BLVD, DESERT HOT SPRINGS</t>
  </si>
  <si>
    <t xml:space="preserve">63 S 4TH ST , BANNING </t>
  </si>
  <si>
    <t xml:space="preserve">5961 MISSION BLVD , RIVERSIDE </t>
  </si>
  <si>
    <t>5957 S. Mooney Blvd.  Visalia 93277</t>
  </si>
  <si>
    <t>Tulare</t>
  </si>
  <si>
    <t xml:space="preserve">5730 PACKARD AVE STE 100 , MARYSVILLE </t>
  </si>
  <si>
    <t>Yuba</t>
  </si>
  <si>
    <t xml:space="preserve">56357 PIMA TRL , YUCCA VALLEY </t>
  </si>
  <si>
    <t xml:space="preserve">541 N SAN JACINTO ST , HEMET </t>
  </si>
  <si>
    <t xml:space="preserve">5362 LEMEE LN , MARIPOSA </t>
  </si>
  <si>
    <t>Mariposa</t>
  </si>
  <si>
    <t>525 W Sycamore Street, Willows</t>
  </si>
  <si>
    <t>Glenn</t>
  </si>
  <si>
    <t xml:space="preserve">517 W PARKRIDGE AVE , Norco </t>
  </si>
  <si>
    <t xml:space="preserve">51 IND PARK WAY BLDG 1 , WEAVERVILLE </t>
  </si>
  <si>
    <t>Trinity </t>
  </si>
  <si>
    <t>501 Winslow St  Redwood City, CA 94063</t>
  </si>
  <si>
    <t>San Mateo</t>
  </si>
  <si>
    <t>MSx WAN - Optimum 500M</t>
  </si>
  <si>
    <t xml:space="preserve">4901 COMMERCE DR , BAKERSFIELD </t>
  </si>
  <si>
    <t xml:space="preserve">48113 JACKSON ST , INDIO </t>
  </si>
  <si>
    <t>444 N Nash St, El Segundo, CA</t>
  </si>
  <si>
    <t xml:space="preserve">44199 MONROE ST , INDIO </t>
  </si>
  <si>
    <t>4408 Cathedral Oaks Rd, Santa Barbara</t>
  </si>
  <si>
    <t>Santa Barbara</t>
  </si>
  <si>
    <t xml:space="preserve">4060 COUNTY CIRCLE DR , RIVERSIDE </t>
  </si>
  <si>
    <t xml:space="preserve">400 N PEPPER AVE , COLTON </t>
  </si>
  <si>
    <t xml:space="preserve">400 E MAIN ST , STOCKTON </t>
  </si>
  <si>
    <t>San Joaquin</t>
  </si>
  <si>
    <t xml:space="preserve">3711 COLUMBUS ST , BAKERSFIELD </t>
  </si>
  <si>
    <t xml:space="preserve">37 EMIGRANT ST , BRIDGEPORT </t>
  </si>
  <si>
    <t>Mono</t>
  </si>
  <si>
    <t>3600 Westwind Blvd  Santa Rosa 95403</t>
  </si>
  <si>
    <t>Sonoma</t>
  </si>
  <si>
    <t xml:space="preserve">3600 M ST , MERCED </t>
  </si>
  <si>
    <t>Merced</t>
  </si>
  <si>
    <t xml:space="preserve">360 FAIR LN , PLACERVILLE </t>
  </si>
  <si>
    <t>El Dorado</t>
  </si>
  <si>
    <t xml:space="preserve">351 FELICE DR , HOLLISTER </t>
  </si>
  <si>
    <t xml:space="preserve">3450 14TH ST FL 1 , RIVERSIDE </t>
  </si>
  <si>
    <t xml:space="preserve">3376 N HIGHWAY 59 STE C , MERCED </t>
  </si>
  <si>
    <t>333 W Pontiac Way, Clovis</t>
  </si>
  <si>
    <t>Fresno</t>
  </si>
  <si>
    <t xml:space="preserve">32353 YUCAIPA BLVD , YUCAIPA </t>
  </si>
  <si>
    <t xml:space="preserve">311 4TH ST , YREKA </t>
  </si>
  <si>
    <t xml:space="preserve">3101 GOLD CAMP DR , RANCHO CORDOVA </t>
  </si>
  <si>
    <t xml:space="preserve">310 S MAIN ST , RED BLUFF </t>
  </si>
  <si>
    <t>Tehama</t>
  </si>
  <si>
    <t xml:space="preserve">3041 WILSON RD , BAKERSFIELD </t>
  </si>
  <si>
    <t xml:space="preserve">301 HEBER AVE , CALEXICO </t>
  </si>
  <si>
    <t>Imperial </t>
  </si>
  <si>
    <t>30 Douglas Drive  Martinez 94533</t>
  </si>
  <si>
    <t>Contra Costa</t>
  </si>
  <si>
    <t>MSx WAN 500 Optimum</t>
  </si>
  <si>
    <t xml:space="preserve">2995 S 4TH ST , EL CENTRO </t>
  </si>
  <si>
    <t xml:space="preserve">295 E CAROLINE ST STE E , SAN BERNARDINO </t>
  </si>
  <si>
    <t>2751 Napa Valley Corporate Dr.  Napa CA 94558</t>
  </si>
  <si>
    <t>Napa</t>
  </si>
  <si>
    <t>2740 N LITTLE MOUNTAIN ROAD</t>
  </si>
  <si>
    <t xml:space="preserve">270 COUNTY HOSPITAL RD , QUINCY </t>
  </si>
  <si>
    <t>Plumas</t>
  </si>
  <si>
    <t xml:space="preserve">26520 CACTUS AVE , MORENO VALLEY </t>
  </si>
  <si>
    <t xml:space="preserve">265 E 4TH ST , SAN BERNARDINO </t>
  </si>
  <si>
    <t xml:space="preserve">251 E WEBSTER ST , COLUSA </t>
  </si>
  <si>
    <t>Colusa </t>
  </si>
  <si>
    <t xml:space="preserve">251 E HACKETT RD , MODESTO </t>
  </si>
  <si>
    <t>Stanislaus</t>
  </si>
  <si>
    <t xml:space="preserve">2460 BRESLAUER WAY , REDDING </t>
  </si>
  <si>
    <t>Shasta</t>
  </si>
  <si>
    <t>MSx Wan - Optimum 200M</t>
  </si>
  <si>
    <t xml:space="preserve">2340 HIGHWAY 58 , MOJAVE </t>
  </si>
  <si>
    <t xml:space="preserve">23119 COTTONWOOD AVE BLDG B , MORENO VALLEY </t>
  </si>
  <si>
    <t xml:space="preserve">2300 MARKET ST , RIVERSIDE </t>
  </si>
  <si>
    <t xml:space="preserve">220 S LASSEN ST , SUSANVILLE </t>
  </si>
  <si>
    <t>Lassen</t>
  </si>
  <si>
    <t xml:space="preserve">22 MAIDEN LN , DOWNIEVILLE </t>
  </si>
  <si>
    <t>Sierra</t>
  </si>
  <si>
    <t xml:space="preserve">2115 WARDROBE AVE , MERCED </t>
  </si>
  <si>
    <t xml:space="preserve">2060 CAMPUS DR , YREKA </t>
  </si>
  <si>
    <t xml:space="preserve">202 MIRA LOMA DR , OROVILLE </t>
  </si>
  <si>
    <t>Butte</t>
  </si>
  <si>
    <t xml:space="preserve">202 FRONT ST , LOYALTON </t>
  </si>
  <si>
    <t xml:space="preserve">201 N REDLANDS AVE , PERRIS </t>
  </si>
  <si>
    <t>200 W 4Th ST, MADERA, CA 93637</t>
  </si>
  <si>
    <t xml:space="preserve">Madera </t>
  </si>
  <si>
    <t>2 s Green St, Sonora</t>
  </si>
  <si>
    <t>Tuolumne </t>
  </si>
  <si>
    <t>1920 E Maple Ave, El Segundo, CA 90245</t>
  </si>
  <si>
    <t xml:space="preserve">1920 W CUSTOMER CARE WAY , ATWATER </t>
  </si>
  <si>
    <t>Merced </t>
  </si>
  <si>
    <t xml:space="preserve">1900 W VALLEY BL , COLTON </t>
  </si>
  <si>
    <t xml:space="preserve">1900 E MAIN ST , BARSTOW </t>
  </si>
  <si>
    <t>1895 DEL ROSA DR</t>
  </si>
  <si>
    <t>San Bernardino </t>
  </si>
  <si>
    <t xml:space="preserve">185 SIERRA PARK RD , MAMMOTH LAKES </t>
  </si>
  <si>
    <t xml:space="preserve">1816 CECIL AVE , DELANO </t>
  </si>
  <si>
    <t xml:space="preserve">1811 W LUGONIA AVE , REDLANDS </t>
  </si>
  <si>
    <t xml:space="preserve">168 N EDWARDS ST , INDEPENDENCE </t>
  </si>
  <si>
    <t>Inyo</t>
  </si>
  <si>
    <t xml:space="preserve">1627 E HOLT BLVD , ONTARIO </t>
  </si>
  <si>
    <t xml:space="preserve">1600 LOS GAMOS DR , SAN RAFAEL </t>
  </si>
  <si>
    <t>Marin</t>
  </si>
  <si>
    <t xml:space="preserve">1600 E BELLE TER , BAKERSFIELD </t>
  </si>
  <si>
    <t xml:space="preserve">15980 MAIN ST , HESPERIA </t>
  </si>
  <si>
    <t>15975 ANDERSON RANCH PK</t>
  </si>
  <si>
    <t>Lake</t>
  </si>
  <si>
    <t xml:space="preserve">1590 MOFFETT ST , SALINAS </t>
  </si>
  <si>
    <t xml:space="preserve">1504 S GIFFORD AVE , SAN BERNARDINO </t>
  </si>
  <si>
    <t>San Berardino</t>
  </si>
  <si>
    <t xml:space="preserve">15010 PALMDALE RD , VICTORVILLE </t>
  </si>
  <si>
    <t xml:space="preserve">150 S LENA RD , SAN BERNARDINO </t>
  </si>
  <si>
    <t xml:space="preserve">1450 COURT ST , REDDING </t>
  </si>
  <si>
    <t xml:space="preserve">145 E RIDGECREST BLVD , RIDGECREST </t>
  </si>
  <si>
    <t xml:space="preserve">1400 W MINTHORN ST , LAKE ELSINORE </t>
  </si>
  <si>
    <t xml:space="preserve">1400 W LACEY BLVD,  BLDG 6, HANFORD </t>
  </si>
  <si>
    <t xml:space="preserve">1400 S ST , BAKERSFIELD </t>
  </si>
  <si>
    <t xml:space="preserve">1400 W LACEY BLVD BLD 5, HANFORD </t>
  </si>
  <si>
    <t>13886 CENTRAL RD, APPLE VALLEY</t>
  </si>
  <si>
    <t>1290 TAVERN RD , MAMMOTH LAKES</t>
  </si>
  <si>
    <t>1275 N. Eastern Ave., Los Angeles, CA 90063</t>
  </si>
  <si>
    <t xml:space="preserve">12625 HEACOCK ST , MORENO VALLEY </t>
  </si>
  <si>
    <t xml:space="preserve">1225 W HOBSON WAY , BLYTHE </t>
  </si>
  <si>
    <t>120 W Main St Ste D Rm 109</t>
  </si>
  <si>
    <t>Yolo</t>
  </si>
  <si>
    <t xml:space="preserve">120 N MAIN ST , ALTURAS </t>
  </si>
  <si>
    <t>Modoc</t>
  </si>
  <si>
    <t xml:space="preserve">119 N 10TH ST , TAFT </t>
  </si>
  <si>
    <t xml:space="preserve">1175 W FOOTHILL BLVD , RIALTO </t>
  </si>
  <si>
    <t xml:space="preserve">115 CENTRAL VALLEY HWY , SHAFTER </t>
  </si>
  <si>
    <t>11295 B Ave Auburn, CA 95603 (Door B)</t>
  </si>
  <si>
    <t xml:space="preserve">1111 SAN FELIPE RD , HOLLISTER </t>
  </si>
  <si>
    <t xml:space="preserve">1111 E MILL ST BLDG 1 , SAN BERNARDINO </t>
  </si>
  <si>
    <t xml:space="preserve">1090 E BROADWAY ST , NEEDLES </t>
  </si>
  <si>
    <t xml:space="preserve">10877 CONDUCTOR BLVD , JACKSON </t>
  </si>
  <si>
    <t>Amador</t>
  </si>
  <si>
    <t xml:space="preserve">10875 RANCHO RD , ADELANTO </t>
  </si>
  <si>
    <t xml:space="preserve">10825 ARROW RTE , RANCHO CUCAMONGA </t>
  </si>
  <si>
    <t xml:space="preserve">107384 US HIGHWAY 395 , WALKER </t>
  </si>
  <si>
    <t>MSx WAN - Optimum 30M</t>
  </si>
  <si>
    <t>1045 Jeff Tuttle Dr, San Andreas, CA 95249</t>
  </si>
  <si>
    <t>Calaveras</t>
  </si>
  <si>
    <t xml:space="preserve">1020 VAQUERO CIR , VACAVILLE </t>
  </si>
  <si>
    <t>1020 Emeline Ave.  Santa Cruz 95060</t>
  </si>
  <si>
    <t>Santa Cruz</t>
  </si>
  <si>
    <t xml:space="preserve">102 S SAN JOAQUIN ST , STOCKTON </t>
  </si>
  <si>
    <t>San Joaquin </t>
  </si>
  <si>
    <t xml:space="preserve">100 E CALIFORNIA AVE , BAKERSFIELD </t>
  </si>
  <si>
    <t>Central/Project Site Internet Access Subtotal</t>
  </si>
  <si>
    <t>WAN</t>
  </si>
  <si>
    <t>1221 Oak St.  Oakland 94612</t>
  </si>
  <si>
    <t>Alameda</t>
  </si>
  <si>
    <t>Level 3 100x100</t>
  </si>
  <si>
    <t>100 MBPS</t>
  </si>
  <si>
    <t>Comcast 600x35</t>
  </si>
  <si>
    <t>600 MBPS</t>
  </si>
  <si>
    <t>35 MBPS</t>
  </si>
  <si>
    <t xml:space="preserve">Frontier, 3x3 </t>
  </si>
  <si>
    <t>3 MBPS</t>
  </si>
  <si>
    <t xml:space="preserve">AT&amp;T ADI, 10x10 </t>
  </si>
  <si>
    <t>10 MBPS</t>
  </si>
  <si>
    <t xml:space="preserve">4G Wireless </t>
  </si>
  <si>
    <t>765 EAST AVE, CHICO</t>
  </si>
  <si>
    <t xml:space="preserve">2767 OLIVE HWY , OROVILLE </t>
  </si>
  <si>
    <t xml:space="preserve">AT&amp;T BB, 1.5x18 </t>
  </si>
  <si>
    <t>1.5 MBPS</t>
  </si>
  <si>
    <t>18 MBPS</t>
  </si>
  <si>
    <t>Comcast, 5x25</t>
  </si>
  <si>
    <t>5 MBPS</t>
  </si>
  <si>
    <t>25 MBPS</t>
  </si>
  <si>
    <t xml:space="preserve">AT&amp;T ADI, 50x50 </t>
  </si>
  <si>
    <t>50 MBPS</t>
  </si>
  <si>
    <t>Comcast , 20x150</t>
  </si>
  <si>
    <t>20 MBPS</t>
  </si>
  <si>
    <t>150 MBPS</t>
  </si>
  <si>
    <t>Comcast, 10x10</t>
  </si>
  <si>
    <t xml:space="preserve">144 MARKET ST , COLUSA </t>
  </si>
  <si>
    <t>AT&amp;T ADI 100x100</t>
  </si>
  <si>
    <t>Spectrum, 10x100</t>
  </si>
  <si>
    <t>Level 3 200x200</t>
  </si>
  <si>
    <t>AT&amp;T HSIA Broadband II 100x10</t>
  </si>
  <si>
    <t xml:space="preserve">420 E LAUREL ST , WILLOWS </t>
  </si>
  <si>
    <t xml:space="preserve">215 4TH ST , EUREKA </t>
  </si>
  <si>
    <t xml:space="preserve">AT&amp;T ADI, 20x20 </t>
  </si>
  <si>
    <t>Altice 100x10</t>
  </si>
  <si>
    <t xml:space="preserve">Spectrum, 10x100 </t>
  </si>
  <si>
    <t xml:space="preserve">RT 1 676 BASE LINE RD , WINTERHAVEN </t>
  </si>
  <si>
    <t>Nitel, 5x2 BB</t>
  </si>
  <si>
    <t>2 MBPS</t>
  </si>
  <si>
    <t>Altice 50x8</t>
  </si>
  <si>
    <t>8 MBPS</t>
  </si>
  <si>
    <t>Level 3, 10x10</t>
  </si>
  <si>
    <t>ATT/ADI 50x50</t>
  </si>
  <si>
    <t>TPX EoC 20x20</t>
  </si>
  <si>
    <t>TPX EoC, 3x3 (repurposed)</t>
  </si>
  <si>
    <t>Spectrum, 10x200</t>
  </si>
  <si>
    <t xml:space="preserve">20M AT&amp;T, 20x20 </t>
  </si>
  <si>
    <t>TPx, 20M EoC</t>
  </si>
  <si>
    <t>Nitel 60x5</t>
  </si>
  <si>
    <t>60 MBPS</t>
  </si>
  <si>
    <t>TPx EOC 3x3</t>
  </si>
  <si>
    <t>BullsEye, 60x5</t>
  </si>
  <si>
    <t xml:space="preserve">Spectrum , 10x100 </t>
  </si>
  <si>
    <t>TPx , 1.5M T1</t>
  </si>
  <si>
    <t>Frontier Epath, 5x5</t>
  </si>
  <si>
    <t>Comcast, 50x50</t>
  </si>
  <si>
    <t>Frontier 10x10</t>
  </si>
  <si>
    <t>Time Warner 300x300 Mbps</t>
  </si>
  <si>
    <t>300 MBPS</t>
  </si>
  <si>
    <t>AT&amp;T ADI 500x500 Mbps</t>
  </si>
  <si>
    <t>500 MBPS</t>
  </si>
  <si>
    <t>AT&amp;T ADI; 500x500 Mbps</t>
  </si>
  <si>
    <t>Spectrum/TPx; 500x500Mbps</t>
  </si>
  <si>
    <t>500MBPS</t>
  </si>
  <si>
    <t>Global Telecom 1000x1000 Mbps</t>
  </si>
  <si>
    <t>1000 MBPS</t>
  </si>
  <si>
    <t>Time Warner Cable 1000x1000 Mbps</t>
  </si>
  <si>
    <t>Circuit 3</t>
  </si>
  <si>
    <t>AT&amp;T 1000x1000 Mbps</t>
  </si>
  <si>
    <t xml:space="preserve">Item Removed </t>
  </si>
  <si>
    <t xml:space="preserve">Comcast 75x15  </t>
  </si>
  <si>
    <t>75 MBPS</t>
  </si>
  <si>
    <t>15 MBPS</t>
  </si>
  <si>
    <t>EoC 6 Mbps</t>
  </si>
  <si>
    <t>6 MBPS</t>
  </si>
  <si>
    <t>HSIA 100x20</t>
  </si>
  <si>
    <t xml:space="preserve">TPx , 3M T1 </t>
  </si>
  <si>
    <t xml:space="preserve">AT&amp;T BB, 1.5x12 </t>
  </si>
  <si>
    <t>12 MBPS</t>
  </si>
  <si>
    <t>AT&amp;T ASE, 45x45</t>
  </si>
  <si>
    <t>45 MBPS</t>
  </si>
  <si>
    <t xml:space="preserve">Frontier, 2x2 </t>
  </si>
  <si>
    <t xml:space="preserve">XO, 1.5M T1 </t>
  </si>
  <si>
    <t>Comcast 150x20</t>
  </si>
  <si>
    <t xml:space="preserve">AT&amp;T, 20x20 </t>
  </si>
  <si>
    <t>Comcast 25x5</t>
  </si>
  <si>
    <t>1400 S. Grand Ave  Santa Ana 92705</t>
  </si>
  <si>
    <t>Orange</t>
  </si>
  <si>
    <t xml:space="preserve"> Level 3 200x200</t>
  </si>
  <si>
    <t>Crown Castle 100x100</t>
  </si>
  <si>
    <t>Level 3 50x50</t>
  </si>
  <si>
    <t>AT&amp;T Eo3PV 50x50</t>
  </si>
  <si>
    <t>1 MBPS</t>
  </si>
  <si>
    <t>Nitel, 25x25</t>
  </si>
  <si>
    <t>Frontier 3x3</t>
  </si>
  <si>
    <t>Frontier, 10x10</t>
  </si>
  <si>
    <t xml:space="preserve">Spectrum, 25x25 </t>
  </si>
  <si>
    <t>Frontier, 5x5</t>
  </si>
  <si>
    <t xml:space="preserve">Frontier, 5x5 </t>
  </si>
  <si>
    <t xml:space="preserve">22690 CACTUS AVE , MORENO VALLEY </t>
  </si>
  <si>
    <t xml:space="preserve">TPx , 3.0 T1 </t>
  </si>
  <si>
    <t>3.0 MBPS</t>
  </si>
  <si>
    <t>Spectrum, 5x5</t>
  </si>
  <si>
    <t xml:space="preserve">3178 HAMNER AVE , NORCO </t>
  </si>
  <si>
    <t>TPX EOC 10x10</t>
  </si>
  <si>
    <t xml:space="preserve">Frontier, 10x10 </t>
  </si>
  <si>
    <t>AT&amp;T EOC, 10x10 (New)</t>
  </si>
  <si>
    <t>AT&amp;T BB, 6x45</t>
  </si>
  <si>
    <t xml:space="preserve">43264 BUSINESS PARK DR , TEMECULA </t>
  </si>
  <si>
    <t xml:space="preserve">Frontier, 75x75 </t>
  </si>
  <si>
    <t xml:space="preserve">AT&amp;T BB II, 100x20 </t>
  </si>
  <si>
    <t>Zayo 20x20</t>
  </si>
  <si>
    <t>AT&amp;T HSIA Broadband II 100x100</t>
  </si>
  <si>
    <t>AT&amp;T 10X10</t>
  </si>
  <si>
    <t>Frontier, 10X10</t>
  </si>
  <si>
    <t>Frontier 5x5 Mbps</t>
  </si>
  <si>
    <t>TPX EoC, 6x6</t>
  </si>
  <si>
    <t>AT&amp;T 25x3</t>
  </si>
  <si>
    <t>Frontier; 20x20</t>
  </si>
  <si>
    <t>Spectrum 10x100</t>
  </si>
  <si>
    <t>Frontier, 3x3</t>
  </si>
  <si>
    <t>Nitel 15x15 (New)</t>
  </si>
  <si>
    <t>Frontier, 15x15</t>
  </si>
  <si>
    <t>TPX EoC 15x15</t>
  </si>
  <si>
    <t>Frontier, 30x30</t>
  </si>
  <si>
    <t>30 MBPS</t>
  </si>
  <si>
    <t>TPX 3x3 (Repurposed)</t>
  </si>
  <si>
    <t>TPX EoC, 3x3</t>
  </si>
  <si>
    <t>Lvl 3 10x10</t>
  </si>
  <si>
    <t xml:space="preserve">Frontier, 50x50 </t>
  </si>
  <si>
    <t>Verizon Business Fiber, 50x50</t>
  </si>
  <si>
    <t xml:space="preserve">TPx , 1.5M T1 </t>
  </si>
  <si>
    <t xml:space="preserve">Frontier, 25x25 </t>
  </si>
  <si>
    <t>TPX, 10x10</t>
  </si>
  <si>
    <t>5732 Pacific Center Blvd.  San Diego 92121</t>
  </si>
  <si>
    <t>San Diego</t>
  </si>
  <si>
    <t xml:space="preserve">AT&amp;T HSIA Broadband II 100x100 </t>
  </si>
  <si>
    <t>170 Otis St.  San Francisco 94103</t>
  </si>
  <si>
    <t>San Francisco</t>
  </si>
  <si>
    <t xml:space="preserve">	Level 3 200x200</t>
  </si>
  <si>
    <t>AT&amp;T HSIA Broadband II 200x200</t>
  </si>
  <si>
    <t>Verizon Business, 20x20</t>
  </si>
  <si>
    <t>AT&amp;T ASE, 50x50</t>
  </si>
  <si>
    <t>AT&amp;T 20x20</t>
  </si>
  <si>
    <t>Frontier Eth Fiber 100x100</t>
  </si>
  <si>
    <t>Cox Fiber 50x50</t>
  </si>
  <si>
    <t>TPX 1000x1000 Mbps</t>
  </si>
  <si>
    <t>1555 Berger Dr Bldg 2, San Jose, CA 95695</t>
  </si>
  <si>
    <t xml:space="preserve">AT&amp;T ASE 100x100 </t>
  </si>
  <si>
    <t>Centurylink 20x20</t>
  </si>
  <si>
    <t>AT&amp;T ASE 100x100</t>
  </si>
  <si>
    <t xml:space="preserve">TPx, 3M T1 </t>
  </si>
  <si>
    <t xml:space="preserve">TPx , 4.5 T1 </t>
  </si>
  <si>
    <t>4.5 MBPS</t>
  </si>
  <si>
    <t>Comcast 200x20</t>
  </si>
  <si>
    <t>AT&amp;T HSIA Broadband II 100x20</t>
  </si>
  <si>
    <t>Century Link 50x50</t>
  </si>
  <si>
    <t xml:space="preserve">Comcast Fiber, 50x50 </t>
  </si>
  <si>
    <t>AT&amp;T ADI, 50x50</t>
  </si>
  <si>
    <t>TPX , 15M EOC</t>
  </si>
  <si>
    <t>Comcast, 15x75</t>
  </si>
  <si>
    <t xml:space="preserve">6641 STATE HIGHWAY 3 STE B , HAYFORK </t>
  </si>
  <si>
    <t>Trinity</t>
  </si>
  <si>
    <t xml:space="preserve">11 COURT ST , WEAVERVILLE </t>
  </si>
  <si>
    <t xml:space="preserve">20075 CEDAR RD , SONORA </t>
  </si>
  <si>
    <t>Tuolumne</t>
  </si>
  <si>
    <t>Spectrum 50x50</t>
  </si>
  <si>
    <t xml:space="preserve"> Level 3 50x50</t>
  </si>
  <si>
    <t>Comcast, 20x150</t>
  </si>
  <si>
    <t>WAN Subtotal</t>
  </si>
  <si>
    <t>Central project site internet access price covers Roseville, Norwalk and Accenture's delivery center locations in San Antonio and India only. Any changes to these locations required by the Consortium will follow the change control process.</t>
  </si>
  <si>
    <t>Schedule 8</t>
  </si>
  <si>
    <t>Infrastructure Services Price: February 2025 - January 2031</t>
  </si>
  <si>
    <t>** DO NOT MODIFY ANY OF THE FIELDS ON THIS TAB **</t>
  </si>
  <si>
    <t>Key Tasks</t>
  </si>
  <si>
    <t>Monthly Hours</t>
  </si>
  <si>
    <t>Monthly Price</t>
  </si>
  <si>
    <t>Annual Hours</t>
  </si>
  <si>
    <t>Annual Price</t>
  </si>
  <si>
    <t>SFY 2025/26 Total</t>
  </si>
  <si>
    <t>SFY 2026/27 Total</t>
  </si>
  <si>
    <t>SFY 2027/28 Total</t>
  </si>
  <si>
    <t>SFY 2028/29 Total</t>
  </si>
  <si>
    <t>SFY 2029/30 Total</t>
  </si>
  <si>
    <t>SFY 2030/31 Total</t>
  </si>
  <si>
    <t>Total Infrastructure Price</t>
  </si>
  <si>
    <t>Project Management/PMO</t>
  </si>
  <si>
    <t>Project Management/PMO Subtotal</t>
  </si>
  <si>
    <t xml:space="preserve">App/Arch Evolution </t>
  </si>
  <si>
    <t>App/Arch Evolution Subtotal</t>
  </si>
  <si>
    <t>Total Infrastructure Services Price</t>
  </si>
  <si>
    <t>We assume that the infrastructure performance requirement #15 (security vulnerability scans) will be applicable for devices that are reachable through Qualys during a given month.</t>
  </si>
  <si>
    <t>Our estimates include supporting security tools noted in the RFP and in our response. The implementation of any new security technologies (e.g., Data Loss Prevention DLP, Data Classification, Data Rights Management, IPS, IDS, HIDS, FIM, Privacy Tool) is not included in our estimates. Implementation of these tools, if required, will follow the project's change control processes.</t>
  </si>
  <si>
    <t>In order to provide the most cost effective price for infrastructure services, we have assumed that 40% of the work will be delivered from our offshore location(s). We understand the restrictions around the use of offshore and agree to comply with them. To achieve the 40% offshore mix, we will need the Consortium's timely input, review and approval of activities that will enable us to achieve this mix.</t>
  </si>
  <si>
    <t>Accenture agrees to comply with infrastructure requirement I-3.2-03 (software versions). All Software upgrade activities including minor and incremental updates are included in our price. All major updates will go through the IAPDU process (and corresponding SCR) per the project's current procedure.</t>
  </si>
  <si>
    <t>Schedule 9</t>
  </si>
  <si>
    <t>Infrastructure Average Annual Staff Loading: February 2025 - January 2031</t>
  </si>
  <si>
    <t>Total Infrastructure Average Annual Hours</t>
  </si>
  <si>
    <t>Total Infrastructure Year 1: Price</t>
  </si>
  <si>
    <t>Infrastructure Service Management Analyst Off</t>
  </si>
  <si>
    <t>Infrastructure PMO Support Off</t>
  </si>
  <si>
    <t>Infrastructure Asset Procurement Consultant On</t>
  </si>
  <si>
    <t>Infrastructure End User Device Specialist Off</t>
  </si>
  <si>
    <t>Infrastructure End User Device Specialist On</t>
  </si>
  <si>
    <t>Infrastructure O365 Analyst Off</t>
  </si>
  <si>
    <t>Infrastructure O365 Specialist Off</t>
  </si>
  <si>
    <t>Infrastructure O365 Specialist On</t>
  </si>
  <si>
    <t>Infrastructure SAM Consultant Off</t>
  </si>
  <si>
    <t>Infrastructure SAM Specialist Off</t>
  </si>
  <si>
    <t>Infrastructure VDI Specialist Off</t>
  </si>
  <si>
    <t>Infrastructure Systems Management Specialist Off</t>
  </si>
  <si>
    <t>Infrastructure Security Delivery Executive Off</t>
  </si>
  <si>
    <t>Infrastructure Security Manager Off</t>
  </si>
  <si>
    <t>Infrastructure Cloud Security Engineer Off</t>
  </si>
  <si>
    <t>Infrastructure IAM Lead On</t>
  </si>
  <si>
    <t>Infrastructure Security Engineer(IVM) Off</t>
  </si>
  <si>
    <t>Infrastructure SOC Analyst Off</t>
  </si>
  <si>
    <t>Infrastructure GRC and Data Privacy Engineer Off</t>
  </si>
  <si>
    <t>Infrastructure GRC and Data Privacy Lead On</t>
  </si>
  <si>
    <t>Infrastructure Innovation Pilot Support Off</t>
  </si>
  <si>
    <t>Infrastructure Innovation Pilot Support On</t>
  </si>
  <si>
    <t>Infrastructure Architecture &amp; Innovation support On</t>
  </si>
  <si>
    <t>Infrastructure Service Management Specialist On</t>
  </si>
  <si>
    <t>Infrastructure Systems Management Analyst Off</t>
  </si>
  <si>
    <t>Infrastructure Systems Management Consultant On</t>
  </si>
  <si>
    <t>Infrastructure Systems Management Specialist On</t>
  </si>
  <si>
    <t>Infrastructure Network Management Analyst Off</t>
  </si>
  <si>
    <t>Infrastructure Network Management Specialist Off</t>
  </si>
  <si>
    <t>Infrastructure Network Management Specialist On</t>
  </si>
  <si>
    <t>Infrastructure Automation Analyst On</t>
  </si>
  <si>
    <t>Infrastructure Tools Service Delivery Manager Off</t>
  </si>
  <si>
    <t>Depot/Remote Maintenance Support</t>
  </si>
  <si>
    <t>Depot/Remote Maintenance Support Subtotal</t>
  </si>
  <si>
    <t>Schedule 9.1</t>
  </si>
  <si>
    <t>Infrastructure Base Year 1 Annual Staff Loading: February 2025 - January 2026</t>
  </si>
  <si>
    <t>Total Infrastructure Year 1: Hours</t>
  </si>
  <si>
    <t>Schedule 9.2</t>
  </si>
  <si>
    <t>Infrastructure Base Year 2 Annual Staff Loading: February 2026 - January 2027</t>
  </si>
  <si>
    <t>Total Infrastructure Year 2: Price</t>
  </si>
  <si>
    <t>Schedule 9.3</t>
  </si>
  <si>
    <t>Infrastructure Base Year 3 Annual Staff Loading: February 2027 - January 2028</t>
  </si>
  <si>
    <t>Total Infrastructure Year 3: Price</t>
  </si>
  <si>
    <t>Schedule 9.4</t>
  </si>
  <si>
    <t>Infrastructure Base Year 4 Annual Staff Loading: February 2028 - January 2029</t>
  </si>
  <si>
    <t>Total Infrastructure Year 4: Price</t>
  </si>
  <si>
    <t>Schedule 9.5</t>
  </si>
  <si>
    <t>Infrastructure Base Year 5 Annual Staff Loading: February 2029 - January 2030</t>
  </si>
  <si>
    <t>Total Infrastructure Year 5: Price</t>
  </si>
  <si>
    <t>Schedule 9.6</t>
  </si>
  <si>
    <t>Infrastructure Base Year 6 Annual Staff Loading: February 2030 - January 2031</t>
  </si>
  <si>
    <t>Total Infrastructure Year 6: Price</t>
  </si>
  <si>
    <t>Schedule 10</t>
  </si>
  <si>
    <t>Infrastructure Optional Extension Year 1 Price for Services February 2031 - January 2032</t>
  </si>
  <si>
    <t>Payments: April 2031 - March 2032</t>
  </si>
  <si>
    <t>** ONLY UPDATE FIELDS WITHOUT SHADING - ADD ADDITIONAL ROWS AS NEEDED FOR OTHER **</t>
  </si>
  <si>
    <t>Key Tasks/Items</t>
  </si>
  <si>
    <t>Base Contract Annual Services Price/ Extended Price</t>
  </si>
  <si>
    <t>% Annual Increase Applied</t>
  </si>
  <si>
    <t>SFY 2031/32 Total</t>
  </si>
  <si>
    <t>Total Optional Extension Year 1 Price</t>
  </si>
  <si>
    <t>Infrastructure Tasks Subtotal</t>
  </si>
  <si>
    <t>Infrastructure Software and Maintenance</t>
  </si>
  <si>
    <t>Infrastructure Software</t>
  </si>
  <si>
    <t>Infrastructure Software Maintenance</t>
  </si>
  <si>
    <t>Infrastructure Software and Maintenance Subtotal</t>
  </si>
  <si>
    <t>Infrastructure Hardware and Maintenance</t>
  </si>
  <si>
    <t>Infrastructure Hardware</t>
  </si>
  <si>
    <t>Infrastructure Hardware Maintenance</t>
  </si>
  <si>
    <t>Infrastructure Hardware Subtotal</t>
  </si>
  <si>
    <t>Infrastructure Telecom</t>
  </si>
  <si>
    <t>Infrastructure Internet Access</t>
  </si>
  <si>
    <t>Infrastructure WAN</t>
  </si>
  <si>
    <t>Infrastructure Telecom Subtotal</t>
  </si>
  <si>
    <t>Infrastructure Other</t>
  </si>
  <si>
    <t>Infrstructure Third Party Security Penetration Test Services</t>
  </si>
  <si>
    <t xml:space="preserve">Infrastructure Central Repair Depot Facilities </t>
  </si>
  <si>
    <t>Infrastructure Other/Miscellaneous</t>
  </si>
  <si>
    <t>Infrastructure Other Subtotal</t>
  </si>
  <si>
    <t>Total Infrastructure Optional Extension Year 1 Price</t>
  </si>
  <si>
    <t>Schedule 11</t>
  </si>
  <si>
    <t>Infrastructure Optional Extension Year 2 Price for Services February 2032 - January 2033</t>
  </si>
  <si>
    <t>Payments: April 2032 - March 2033</t>
  </si>
  <si>
    <t>Year 1 Extension Annual Services Price/ Extended Price</t>
  </si>
  <si>
    <t>SFY 2032/33 Total</t>
  </si>
  <si>
    <t>Total Optional Extension Year 2 Price</t>
  </si>
  <si>
    <t>Total Infrastructure Optional Extension Year 2 Price</t>
  </si>
  <si>
    <t>Schedule 12</t>
  </si>
  <si>
    <t>Infrastructure Optional Extension Year 3 Price for Services February 2033 - January 2034</t>
  </si>
  <si>
    <t>Payments: April 2033 - March 2034</t>
  </si>
  <si>
    <t>Year 2 Extension Annual Services Price/ Extended Price</t>
  </si>
  <si>
    <t>SFY 2033/34 Total</t>
  </si>
  <si>
    <t>Total Optional Extension Year 3 Price</t>
  </si>
  <si>
    <t>Total Infrastructure Optional Extension Year 3 Price</t>
  </si>
  <si>
    <t>Schedule 13</t>
  </si>
  <si>
    <t>Infrastructure Optional Extension Year 4 Price for Services February 2034 - January 2035</t>
  </si>
  <si>
    <t>Payments: April 2034 - March 2035</t>
  </si>
  <si>
    <t>Year 3 Extension Annual Services Price/ Extended Price</t>
  </si>
  <si>
    <t>SFY 2034/35 Total</t>
  </si>
  <si>
    <t>Total Optional Extension Year 4 Price</t>
  </si>
  <si>
    <t>Total Infrastructure Optional Extension Year 4 Price</t>
  </si>
  <si>
    <t>Schedule 14</t>
  </si>
  <si>
    <t>Base Infrastructure Hourly Rate Card</t>
  </si>
  <si>
    <t>California State Fiscal Year is July through June</t>
  </si>
  <si>
    <t>Staff Position</t>
  </si>
  <si>
    <t>SFY 2024/25 through SFY 2030/31 
Hourly Rate</t>
  </si>
  <si>
    <t>Offshore 
(Y/N)</t>
  </si>
  <si>
    <t>Infrastructure Project Manager On</t>
  </si>
  <si>
    <t>Infrastructure Project Management Office(PMO) Lead On</t>
  </si>
  <si>
    <t>Infrastructure Transition Manager On</t>
  </si>
  <si>
    <t>Infrastructure Delivery Integration Manager On</t>
  </si>
  <si>
    <t>Infrastructure AI/ML Architect On</t>
  </si>
  <si>
    <t>Infrastructure Network Transformation Architect On</t>
  </si>
  <si>
    <t>Infrastructure ServiceNow Architect On</t>
  </si>
  <si>
    <t>Infrastructure O365 Architect On</t>
  </si>
  <si>
    <t>Infrastructure Product Vendor Sr  Consultant Premium On</t>
  </si>
  <si>
    <t>Infrastructure Data Architect On</t>
  </si>
  <si>
    <t>Infrastructure Product Vendor Sr Consultant - On</t>
  </si>
  <si>
    <t>Infrastructure Imaging Project Manager On</t>
  </si>
  <si>
    <t>Infrastructure Product Vendor Consultant - On</t>
  </si>
  <si>
    <t>Infrastructure Innovation Lead On</t>
  </si>
  <si>
    <t>Infrastructure Delivery Executive On</t>
  </si>
  <si>
    <t>myWIzard 3rd party Config &amp; Run Support - On</t>
  </si>
  <si>
    <t>Infrastructure PMO Consultant - On</t>
  </si>
  <si>
    <t>Infrastructure Imaging Consultant On</t>
  </si>
  <si>
    <t>Infrastructure Imaging Sr. Analyst On</t>
  </si>
  <si>
    <t>Infrastructure PMO Support Manager - On</t>
  </si>
  <si>
    <t>Infrastructure SAM Consultant On</t>
  </si>
  <si>
    <t>Infrastructure Cloud Security Engineer On</t>
  </si>
  <si>
    <t>Infrastructure Imaging Analyst On</t>
  </si>
  <si>
    <t>Infrastructure End user device Consultant On</t>
  </si>
  <si>
    <t>Infrastructure Lead Innovation Consultant On</t>
  </si>
  <si>
    <t>Infrastructure PMO Specialist On</t>
  </si>
  <si>
    <t>Infrastructure SOC Analyst On</t>
  </si>
  <si>
    <t>Infrastructure PMO Support On</t>
  </si>
  <si>
    <t>Infrastructure End user device Analyst On</t>
  </si>
  <si>
    <t>Infrastructure Security Engineer Off</t>
  </si>
  <si>
    <t>myWIzard 3rd party Config &amp; Run Support - Off</t>
  </si>
  <si>
    <t>Infrastructure VDI Analyst Off</t>
  </si>
  <si>
    <t>Schedule 15</t>
  </si>
  <si>
    <t>Infrastructure Change Order Hourly Rate Card</t>
  </si>
  <si>
    <t>SFY 2024/25 Hourly Rate</t>
  </si>
  <si>
    <t>SFY 2025/26 Hourly Rate</t>
  </si>
  <si>
    <t>SFY 2026/27 Hourly Rate</t>
  </si>
  <si>
    <t>SFY 2027/28 Hourly Rate</t>
  </si>
  <si>
    <t>SFY 2028/29 Hourly Rate</t>
  </si>
  <si>
    <t>SFY 2029/30 Hourly Rate</t>
  </si>
  <si>
    <t>SFY 2030/31 Hourly Rate</t>
  </si>
  <si>
    <t>SFY 2031/32 Hourly Rate</t>
  </si>
  <si>
    <t>SFY 2032/33 Hourly Rate</t>
  </si>
  <si>
    <t>SFY 2033/34 Hourly Rate</t>
  </si>
  <si>
    <t>SFY 2034/35 Hourly Rate</t>
  </si>
  <si>
    <t>Schedule 16</t>
  </si>
  <si>
    <t>Optional Imaging Services: May 2025 Through April 2031</t>
  </si>
  <si>
    <t>Position
&lt;Must be in Tab 14&gt;</t>
  </si>
  <si>
    <t>Number of FTEs/ Licenses/ Units</t>
  </si>
  <si>
    <t>Hourly Rate &lt;Must be in Tab 14&gt;/ Price Per License/Unit</t>
  </si>
  <si>
    <t>Average Monthly Price</t>
  </si>
  <si>
    <t>Average Annual Hours</t>
  </si>
  <si>
    <t>Average Annual Price/ Extended Price</t>
  </si>
  <si>
    <t>Total Optional Imaging Price</t>
  </si>
  <si>
    <t>Imaging Deliverables</t>
  </si>
  <si>
    <t>Imaging Solution Approach</t>
  </si>
  <si>
    <t>Imaging Deliverables Subtotal</t>
  </si>
  <si>
    <t>Imaging Tasks</t>
  </si>
  <si>
    <t>Task 1</t>
  </si>
  <si>
    <t>Task 2</t>
  </si>
  <si>
    <t>Task 3</t>
  </si>
  <si>
    <t>Imaging Tasks Subtotal</t>
  </si>
  <si>
    <t>Imaging Software and Maintenance</t>
  </si>
  <si>
    <t>Item 1</t>
  </si>
  <si>
    <t>Item 4</t>
  </si>
  <si>
    <t>Item 5</t>
  </si>
  <si>
    <t>Item 6</t>
  </si>
  <si>
    <t>Item 7</t>
  </si>
  <si>
    <t>Imaging Software Subtotal</t>
  </si>
  <si>
    <t>Imaging Hardware and Maintenance</t>
  </si>
  <si>
    <t>Imaging Hardware Subtotal</t>
  </si>
  <si>
    <t>Imaging Other</t>
  </si>
  <si>
    <t>Imaging Other Subtotal</t>
  </si>
  <si>
    <t>Schedule 17.  Infrastructure AWS IaaS Resources</t>
  </si>
  <si>
    <t xml:space="preserve">Instructions:
1 - Using the AWS pricing calulator found here: https://calculator.s3.amazonaws.com/index.html.
2 - Select "US West (Oregon)" for the region.
3 - Create your resources as needed from the pricing calculator.
4 - Be sure to include storage and data transfer costs.
5 - Use "On-Demand" for the  billing option.
6 - Enter each resource on a row below. Add new rows as needed.
7 - Do NOT include support costs.
</t>
  </si>
  <si>
    <t>AWS Resource List</t>
  </si>
  <si>
    <t>Resource Type</t>
  </si>
  <si>
    <t>Quantity</t>
  </si>
  <si>
    <t>Monthly Cost</t>
  </si>
  <si>
    <t>Total Monthly Cost</t>
  </si>
  <si>
    <t>Notes</t>
  </si>
  <si>
    <t>EC2</t>
  </si>
  <si>
    <t>Compute</t>
  </si>
  <si>
    <t>There is a reduction in EC2 footprint since the M&amp;E Contractor will migrate the CalSAWS application to a serverless architecture. In addition, there would be an addition of few EC2 instances to host our products like MyWizard and IASP. The quantity and costs mentiones here represent the reduced quantity/cost of EC2 instances post application-modernization.</t>
  </si>
  <si>
    <t>EBS</t>
  </si>
  <si>
    <t>Storage</t>
  </si>
  <si>
    <t xml:space="preserve">There is a reduction in EBS footprint since the M&amp;E Contractor will migrate the CalSAWS application to a serverless architecture.The quantity and costs mentioned here represent the reduced quantity/costs of EBS post application-modernization. </t>
  </si>
  <si>
    <t>CDN/ Cloud Front</t>
  </si>
  <si>
    <t>Networking and Content Delivery</t>
  </si>
  <si>
    <t>S3</t>
  </si>
  <si>
    <t>Data Transfer</t>
  </si>
  <si>
    <t>Application Load Balancer</t>
  </si>
  <si>
    <t>S3 Standard</t>
  </si>
  <si>
    <t>Amazon CloudWatch</t>
  </si>
  <si>
    <t>Management and Governance</t>
  </si>
  <si>
    <t>AWS Secrets Manager</t>
  </si>
  <si>
    <t>Security, Identity, and Compliance .</t>
  </si>
  <si>
    <t>Amazon Cognito</t>
  </si>
  <si>
    <t>AWS Key Management Service</t>
  </si>
  <si>
    <t>Amazon GuardDuty</t>
  </si>
  <si>
    <t>AWS Config</t>
  </si>
  <si>
    <t>Contact Lens</t>
  </si>
  <si>
    <t>Analytics</t>
  </si>
  <si>
    <t>AWS Dynamo DB</t>
  </si>
  <si>
    <t>Total</t>
  </si>
  <si>
    <t>AWS spend will vary throughout the project due to the modernization effort that moves the core CalSAWS application into more cloud-native services. In order to comply with the format of the IaaS worksheet, we have provided AWS costs reflecting the post- application evolution and database migration assuming that the selected M&amp;E contractor's approach and timeline to complete this migration is substantially similar to Accenture's M&amp;E proposal. During contract negotiations, we can provide a more detailed cost estimate per year, including AWS costs during the pre-application evolution and database migration period.</t>
  </si>
  <si>
    <t>We assume that due to the end of Medi-Cal Continuous Coverage tied to the PHE, caseloads will decline over time and return to pre-PHE caseload growth rates. We further assume that there will be active archiving and purging strategies implemented at the time of contract execution. As such, we have assumed no growth in the data. Any material growth in data might result in additional changes to the system architecture to meet system performance requirements and SLAs, and these will be implemented using the project's change control processes. As new programs are added to the system (e.g., CFAP), we will collaborate with the Consortium, State and the M&amp;E contractor on projected data growth and impact to operations costs.</t>
  </si>
  <si>
    <t>Schedule 18</t>
  </si>
  <si>
    <t>Infrastructure Other Items Price: February 2025 - January 2031</t>
  </si>
  <si>
    <t>Other Line Items</t>
  </si>
  <si>
    <t>Units</t>
  </si>
  <si>
    <t>Total Other Price</t>
  </si>
  <si>
    <t>Third Party Security Penetration Test Services</t>
  </si>
  <si>
    <t>Security Penetration Test Services</t>
  </si>
  <si>
    <t>Third Party Security Penetration Test Services Subtotal</t>
  </si>
  <si>
    <t>Central Repair Depot Facilities</t>
  </si>
  <si>
    <t>Depot Costs</t>
  </si>
  <si>
    <t>Central Repair Depot Facilities Subtotal</t>
  </si>
  <si>
    <t>Other/Miscellaneous Items</t>
  </si>
  <si>
    <t>Secure Disposal Costs</t>
  </si>
  <si>
    <t>Other/Miscellaneous Items Subtotal</t>
  </si>
  <si>
    <t>Total Other/Miscellaneous Items Price</t>
  </si>
  <si>
    <t>Our price includes conducting two third-party penetration tests per year. The following is scope of these penetration tests:
- Number of applications: 10
- Frequency: Every six months
- Number of web pages per application for web penetration test: Up to 50 dynamic pages
- Number of IP addresses for infrastructure penetration test - Up to 1900 network devices and 1200 servers
- Number of APIs for API penetration testing – 13 APIs
- Number of Mobile Apps for Mobile Penetration testing – 1 iOS mobile App(Lobby Check-in app)
- Number of Configuration Items for CI reviews – 5 Accounts (Tools, Network, Contact Center, Analytics, Applications); ForgeRock IAM
- Intrusive testing (e.g. buffer overflow, DoS, DDoS, database pollutioning, service disruption, malware injection, etc.) is out of scope</t>
  </si>
  <si>
    <t>Schedule 19</t>
  </si>
  <si>
    <t>M&amp;E Price Summary by SFY</t>
  </si>
  <si>
    <t>CalSAWS M&amp;E
Overall Price Total</t>
  </si>
  <si>
    <t>SFY 2035/36</t>
  </si>
  <si>
    <t>M&amp;E 
Maximum Price</t>
  </si>
  <si>
    <t>M&amp;E Transition-In Deliverables</t>
  </si>
  <si>
    <t>M&amp;E Base Deliverables</t>
  </si>
  <si>
    <t>M&amp;E Database Migration Price</t>
  </si>
  <si>
    <t>M&amp;E Task Management Price</t>
  </si>
  <si>
    <t>M&amp;E Software Price</t>
  </si>
  <si>
    <t>M&amp;E Services: May 2025 - April 2031</t>
  </si>
  <si>
    <t>M&amp;E Other Price</t>
  </si>
  <si>
    <t>M&amp;E 6-Month Transition-In + Initial 6-Year Contract Term Price Subtotal</t>
  </si>
  <si>
    <t>M&amp;E Initial 6-Year Contract Term Price Excluding Deliverables Paid During the Transition-In Period Subtotal</t>
  </si>
  <si>
    <t>M&amp;E Initial 6-Year Contract Term Price Subtotal</t>
  </si>
  <si>
    <t>M&amp;E Optional Extension Year 1: August 2031 - July 2032</t>
  </si>
  <si>
    <t>M&amp;E Optional Extension Year 2: August 2032 - July 2033</t>
  </si>
  <si>
    <t>M&amp;E Optional Extension Year 3: August 2033 - July 2034</t>
  </si>
  <si>
    <t>M&amp;E Optional Extension Year 4: August 2034 - July 2035</t>
  </si>
  <si>
    <t>M&amp;E Four 1-Year Optional Extensions Price Subtotal</t>
  </si>
  <si>
    <t>M&amp;E Optional Imaging Goods &amp; Services Price Subtotal Through July 2031</t>
  </si>
  <si>
    <t>M&amp;E Maximum Price Including Four 1-Year Optional Extensions</t>
  </si>
  <si>
    <t>M&amp;E Maximum Price Including Optional Imaging Goods &amp; Services</t>
  </si>
  <si>
    <t>M&amp;E Maximum Price Including Four 1-Year Optional Extensions Plus Imaging</t>
  </si>
  <si>
    <t>M&amp;E CalFresh ABAWD SCR Price</t>
  </si>
  <si>
    <t>Our solution includes the use of certain new tools /products. We have included the cost of these tools and the effort to integrate them with other CalSAWS tools. We have also included the cost of running these tools in AWS. Our staffing levels assumes timely implementation of these tools which will require Consortium approval. The implementation dates of the various tools are indicated in our business proposal.</t>
  </si>
  <si>
    <t>Schedule 20</t>
  </si>
  <si>
    <t>M&amp;E Deliverables Price: August 2024 - July 2025</t>
  </si>
  <si>
    <t>Target 
Approval/ Invoice Date (Month/Year)</t>
  </si>
  <si>
    <t xml:space="preserve">M&amp;E Transition-In Master Plan </t>
  </si>
  <si>
    <t>M&amp;E Transition-In Work Plan Schedule</t>
  </si>
  <si>
    <t xml:space="preserve">M&amp;E Transition-In Test and Validation Plan </t>
  </si>
  <si>
    <t>Total M&amp;E Transition-In Deliverables Price</t>
  </si>
  <si>
    <t>M&amp;E Services Plan and Operational Working Documents</t>
  </si>
  <si>
    <t>M&amp;E Project Control Document</t>
  </si>
  <si>
    <t>M&amp;E Work Schedule</t>
  </si>
  <si>
    <t>CalSAWS Annual Strategic Plan **</t>
  </si>
  <si>
    <t>Requirements Traceability Matrix (RTM) and Report  ##</t>
  </si>
  <si>
    <t>M&amp;E General Design Document (GDD)  ##</t>
  </si>
  <si>
    <t>M&amp;E Interface Control Document (ICD)  ##</t>
  </si>
  <si>
    <t>M&amp;E Interface Agreement  ##</t>
  </si>
  <si>
    <t>M&amp;E Performance Test Materials Packet (Online/Batch)  ##</t>
  </si>
  <si>
    <t>Certification of Successful Production Release  ##</t>
  </si>
  <si>
    <t>Approach to Proposed Application and Architecture Evolution</t>
  </si>
  <si>
    <t>M&amp;E Approach to Automate, AI and Machine Learning</t>
  </si>
  <si>
    <t>System Application Recovery Plan</t>
  </si>
  <si>
    <t>M&amp;E System Security Plan</t>
  </si>
  <si>
    <t>Total M&amp;E Base Deliverables Price</t>
  </si>
  <si>
    <t>Total M&amp;E Transition-In and Base Deliverables Price Paid During the Transition-In Period</t>
  </si>
  <si>
    <t xml:space="preserve">M&amp;E Transition-Out Master Plan </t>
  </si>
  <si>
    <t xml:space="preserve">M&amp;E Transition-Out Work Schedule </t>
  </si>
  <si>
    <t>M&amp;E Agreement Closeout Plan and Report</t>
  </si>
  <si>
    <t>D21</t>
  </si>
  <si>
    <t>M&amp;E Final Closeout Report</t>
  </si>
  <si>
    <t>Total M&amp;E Transition Out Deliverables Price</t>
  </si>
  <si>
    <r>
      <t>** Fixed Priced Payment for First Approved Submission.   The subsequent Monthly/Semi-Annual/Annual documents will be included in the</t>
    </r>
    <r>
      <rPr>
        <b/>
        <i/>
        <sz val="10"/>
        <color rgb="FF000000"/>
        <rFont val="Century Gothic"/>
        <family val="2"/>
      </rPr>
      <t xml:space="preserve"> M&amp;E Services</t>
    </r>
    <r>
      <rPr>
        <sz val="10"/>
        <color indexed="8"/>
        <rFont val="Century Gothic"/>
        <family val="2"/>
      </rPr>
      <t xml:space="preserve"> tasks.</t>
    </r>
  </si>
  <si>
    <r>
      <t>## There is no Fixed Price Payment for these Deliverables.   These Deliverables will be prepared and delivered in the</t>
    </r>
    <r>
      <rPr>
        <b/>
        <i/>
        <sz val="10"/>
        <color rgb="FF000000"/>
        <rFont val="Century Gothic"/>
        <family val="2"/>
      </rPr>
      <t xml:space="preserve"> M&amp;E Services</t>
    </r>
    <r>
      <rPr>
        <sz val="10"/>
        <color indexed="8"/>
        <rFont val="Century Gothic"/>
        <family val="2"/>
      </rPr>
      <t xml:space="preserve"> tasks.</t>
    </r>
  </si>
  <si>
    <t>As part of deliverable D17 (System Security Plan), Accenture and the Consortium will agree on the responsibilities of the various parties to address vulnerabilities or other identified security issues. Further, the incident priority definitions (P1, P2 , P3 and P4) will be documented in this deliverable.</t>
  </si>
  <si>
    <t>Schedule 21</t>
  </si>
  <si>
    <t>M&amp;E Transition-In Staff Loading: August 2024 - July 2025</t>
  </si>
  <si>
    <r>
      <t xml:space="preserve">Offshore
(Y/N)
</t>
    </r>
    <r>
      <rPr>
        <b/>
        <i/>
        <sz val="10"/>
        <color theme="0"/>
        <rFont val="Century Gothic"/>
        <family val="2"/>
      </rPr>
      <t>&lt;From Tab 32&gt;</t>
    </r>
  </si>
  <si>
    <t>Total M&amp;E Transition-In Hours</t>
  </si>
  <si>
    <t xml:space="preserve">Total M&amp;E Transition-In Price </t>
  </si>
  <si>
    <t>Position
&lt;From Tab 32&gt;</t>
  </si>
  <si>
    <t>Hourly Rate
&lt;From Tab 32&gt;</t>
  </si>
  <si>
    <t>Offshore Hours %</t>
  </si>
  <si>
    <t>M&amp;E Application Manager</t>
  </si>
  <si>
    <t>M&amp;E Architect</t>
  </si>
  <si>
    <t>M&amp;E Delivery Executive - On</t>
  </si>
  <si>
    <t>M&amp;E Delivery Integration Manager</t>
  </si>
  <si>
    <t>M&amp;E OCM Coordinator - On</t>
  </si>
  <si>
    <t>M&amp;E OCM Lead - On</t>
  </si>
  <si>
    <t>M&amp;E Project Manager</t>
  </si>
  <si>
    <t>M&amp;E Technical Manager</t>
  </si>
  <si>
    <t>M&amp;E Transition Manager</t>
  </si>
  <si>
    <t>M&amp;E Project Scheduler</t>
  </si>
  <si>
    <t>M&amp;E Project Management Office (PMO) Lead</t>
  </si>
  <si>
    <t>SCRs</t>
  </si>
  <si>
    <t>SCR Team Management</t>
  </si>
  <si>
    <t>M&amp;E Test Manager</t>
  </si>
  <si>
    <t>SCR Team Mgmt Subtotal</t>
  </si>
  <si>
    <t>SCR Prep, Requirements &amp; Design</t>
  </si>
  <si>
    <t>M&amp;E Agile Coach - On</t>
  </si>
  <si>
    <t>M&amp;E Scrum Master - Off</t>
  </si>
  <si>
    <t>SCR Prep, Requirements &amp; Design Subtotal</t>
  </si>
  <si>
    <t>SCR Build</t>
  </si>
  <si>
    <t>M&amp;E Architect - Off</t>
  </si>
  <si>
    <t>M&amp;E Cloud Platform Lead Developer - Off</t>
  </si>
  <si>
    <t>M&amp;E Cloud Platform Lead Developer - On</t>
  </si>
  <si>
    <t>M&amp;E Cloud Platform Sr. Developer - Off</t>
  </si>
  <si>
    <t>M&amp;E Cloud Platform Tech. Specialist - Off</t>
  </si>
  <si>
    <t>M&amp;E Developer - Off</t>
  </si>
  <si>
    <t>M&amp;E Sr. Developer - On</t>
  </si>
  <si>
    <t>SCR Build Subtotal</t>
  </si>
  <si>
    <t>SCR Test</t>
  </si>
  <si>
    <t>M&amp;E Sr. Test Engineer - Off</t>
  </si>
  <si>
    <t>M&amp;E Tech. Specialist - Off</t>
  </si>
  <si>
    <t>M&amp;E Test Engineer - Off</t>
  </si>
  <si>
    <t>M&amp;E Test Engineer - On</t>
  </si>
  <si>
    <t>SCR Test Subtotal</t>
  </si>
  <si>
    <t>SCR Release Management</t>
  </si>
  <si>
    <t>M&amp;E Release Manager</t>
  </si>
  <si>
    <t>SCR Release Management Subtotal</t>
  </si>
  <si>
    <t>SCR Training/OCM</t>
  </si>
  <si>
    <t>SCR Training/OCM Subtotal</t>
  </si>
  <si>
    <t>SIRFRA/ SCERFRA/ External Inquiries</t>
  </si>
  <si>
    <t>SIRFRA/ SCERFRA/ External Inquiries Subtotal</t>
  </si>
  <si>
    <t>SCR Subtotal</t>
  </si>
  <si>
    <t>Tier 3 Service Desk Support</t>
  </si>
  <si>
    <t>M&amp;E Product Vendor Consultant - On</t>
  </si>
  <si>
    <t>M&amp;E Product Vendor Sr. Consultant - On</t>
  </si>
  <si>
    <t>Tier 3 Service Desk Support Subtotal</t>
  </si>
  <si>
    <t>Tier 3 Service Desk Supoort Subtotal</t>
  </si>
  <si>
    <t>CalHEERS SCRs</t>
  </si>
  <si>
    <t>CalHEERS SCRs Subtotal</t>
  </si>
  <si>
    <t>GA/GR</t>
  </si>
  <si>
    <t>M&amp;E Production Support Lead - On</t>
  </si>
  <si>
    <t>M&amp;E Sr. Production Support Analyst - On</t>
  </si>
  <si>
    <t>GA/GR Subtotal</t>
  </si>
  <si>
    <t>Application Security</t>
  </si>
  <si>
    <t>M&amp;E Application Security Analyst - Off</t>
  </si>
  <si>
    <t>M&amp;E Application Security Engineer - Off</t>
  </si>
  <si>
    <t>M&amp;E Application Security Engineer - On</t>
  </si>
  <si>
    <t>Application Security Subtotal</t>
  </si>
  <si>
    <t>M&amp;E Application Security Analyst - On</t>
  </si>
  <si>
    <t>M&amp;E Application Security Lead - Off</t>
  </si>
  <si>
    <t>M&amp;E Application Security Lead - On</t>
  </si>
  <si>
    <t>Application/Architecture Evolution</t>
  </si>
  <si>
    <t>App/Arch Team Management</t>
  </si>
  <si>
    <t>M&amp;E Delivery Lead - Off</t>
  </si>
  <si>
    <t>M&amp;E Delivery Lead - On</t>
  </si>
  <si>
    <t>M&amp;E Lead Tech. Specialist - On</t>
  </si>
  <si>
    <t>M&amp;E PMO Support Manager - On</t>
  </si>
  <si>
    <t>M&amp;E PMO Support Sr. - Off</t>
  </si>
  <si>
    <t>M&amp;E Proxy PO - On</t>
  </si>
  <si>
    <t>M&amp;E Scrum Master - On</t>
  </si>
  <si>
    <t>App/Arch Team Management Subtotal</t>
  </si>
  <si>
    <t>App/Arch Dev/Testing/Deployment</t>
  </si>
  <si>
    <t>M&amp;E Cloud Platform Developer - On</t>
  </si>
  <si>
    <t>M&amp;E Cloud Platform Sr. Developer - On</t>
  </si>
  <si>
    <t>M&amp;E Lead Developer - On</t>
  </si>
  <si>
    <t>M&amp;E Lead Test Engineer - Off</t>
  </si>
  <si>
    <t>M&amp;E Product Vendor Sr. Consultant - Premium - On</t>
  </si>
  <si>
    <t>M&amp;E Project Manager - Off</t>
  </si>
  <si>
    <t>M&amp;E Sr. Technical Architect - On</t>
  </si>
  <si>
    <t>M&amp;E Sr. Test Engineer - On</t>
  </si>
  <si>
    <t>M&amp;E Technical Architect - On</t>
  </si>
  <si>
    <t>App/Arch Dev/Testing/Deployment Subtotal</t>
  </si>
  <si>
    <t>Performance</t>
  </si>
  <si>
    <t>M&amp;E Performance Test specialist - On</t>
  </si>
  <si>
    <t>M&amp;E Sr. Developer - Off</t>
  </si>
  <si>
    <t>Performance Subtotal</t>
  </si>
  <si>
    <t>Application/Architecture Evolution Subtotal</t>
  </si>
  <si>
    <t>M&amp;E Innovation Lead</t>
  </si>
  <si>
    <t>M&amp;E Lead Innovation Consultant - On</t>
  </si>
  <si>
    <t>M&amp;E Sr. Innovation Consultant - On</t>
  </si>
  <si>
    <t>Prepare Innovation Proposal</t>
  </si>
  <si>
    <t>Prepare Innovation Proposal Subtotal</t>
  </si>
  <si>
    <t>Conduct POC/Pilot</t>
  </si>
  <si>
    <t>Conduct POC/Pilot Subtotal</t>
  </si>
  <si>
    <t>Implement Innovation</t>
  </si>
  <si>
    <t>M&amp;E Innovation Analyst - Off</t>
  </si>
  <si>
    <t>M&amp;E Innovation Consultant - On</t>
  </si>
  <si>
    <t>M&amp;E Innovation Sr. Analyst - Off</t>
  </si>
  <si>
    <t>Implement Innovation Subtotal</t>
  </si>
  <si>
    <t>Rrocuction Operations Management</t>
  </si>
  <si>
    <t>M&amp;E DB Architect - On</t>
  </si>
  <si>
    <t>M&amp;E DB Consultant - On</t>
  </si>
  <si>
    <t>M&amp;E Lead Cloud Platform Tech. Specialist - On</t>
  </si>
  <si>
    <t>M&amp;E Sr. DB Consultant - On</t>
  </si>
  <si>
    <t>Daily Ops/Production Ops</t>
  </si>
  <si>
    <t>M&amp;E Cloud Platform Developer - Off</t>
  </si>
  <si>
    <t>M&amp;E Developer - On</t>
  </si>
  <si>
    <t>M&amp;E Production Support Analyst - On</t>
  </si>
  <si>
    <t>Daily Ops/Production Operations Subtotal</t>
  </si>
  <si>
    <t>Batch &amp; Interfaces</t>
  </si>
  <si>
    <t>M&amp;E Jr. Production Support Analyst - Off</t>
  </si>
  <si>
    <t>M&amp;E Jr. Production Support Analyst - On</t>
  </si>
  <si>
    <t>M&amp;E Production Support Analyst - Off</t>
  </si>
  <si>
    <t>M&amp;E Production Support Lead - Off</t>
  </si>
  <si>
    <t>M&amp;E Sr. Production Support Analyst - Off</t>
  </si>
  <si>
    <t>Batch &amp; Interfaces Subtotal</t>
  </si>
  <si>
    <t>Tier 3 Contact Center</t>
  </si>
  <si>
    <t>Tier 3 Contact Center Subtotal</t>
  </si>
  <si>
    <t>Performance Monitoring</t>
  </si>
  <si>
    <t>Performance Monitoring Subtotal</t>
  </si>
  <si>
    <t>M&amp;E Staff Loading Total</t>
  </si>
  <si>
    <t>It is our understanding that the current OCAT contract with EY ends on 10/31/2024. To ensure continuity of services for OCAT, we have staffed certain resources assuming that we will take over OCAT operations effective 11/1/2024. If the Consortium extends the current OCAT contract with EY, we are happy to modify our transition staffing accordingly.</t>
  </si>
  <si>
    <t>Schedule 22</t>
  </si>
  <si>
    <t>Number of Licenses/ Units</t>
  </si>
  <si>
    <t>Price Per License/Unit</t>
  </si>
  <si>
    <t>Average Annual License/ Maintenance Price</t>
  </si>
  <si>
    <t>[Accenture Owned] IASP (Net New)</t>
  </si>
  <si>
    <t>[Accenture Owned] Splunk Enterprise License [M&amp;E]
50 GB/Day (Net New)</t>
  </si>
  <si>
    <t>[Accenture Owned] Mural Business Edition - Collaboration tool (Net New)</t>
  </si>
  <si>
    <t>[Accenture Owned] GitLabPremiumPlan, SaaS,5 YearSubscription (Net New)</t>
  </si>
  <si>
    <t>The M&amp;E software pricing is based upon the current availability of the listed products with the referenced features under the current terms. If such products or the applicable terms should become unavailable or change substantially,   Accenture and the Consortium will need to discuss the provision of alternate products and/or contractual arrangements.
If general economic inflation causes a material increase in the price of the products, the parties will need to discuss the impact on the provided pricing.</t>
  </si>
  <si>
    <t>Schedule 23</t>
  </si>
  <si>
    <t>M&amp;E Services Price: August 2025 - July 2031</t>
  </si>
  <si>
    <t>Total M&amp;E Price</t>
  </si>
  <si>
    <t>SCRs Subtotal</t>
  </si>
  <si>
    <t>Level 3 Service Desk Support</t>
  </si>
  <si>
    <t>Level 3 Service Desk Subtotal</t>
  </si>
  <si>
    <t xml:space="preserve">CalHEERS SCRs </t>
  </si>
  <si>
    <t>Prepare/Recommend Innovation Proposal</t>
  </si>
  <si>
    <t>Daily Ops/Production Operations</t>
  </si>
  <si>
    <t>Total M&amp;E Services Price</t>
  </si>
  <si>
    <t>Our estimate to modernize the core CalSAWS application includes the effort to migrate the front-end pages to the React.JS architecture. No UI improvements or functional changes have been included in our scope and estimates, and, if they arise, they will be treated as SCRs.</t>
  </si>
  <si>
    <t>As part of our proposed innovation approach, Accenture will fund one POC/Pilot per calendar quarter. The Accenture funded effort associated with each POC/Pilot is capped at 1,500 hours. These hours are reflected in Section 8.3 Conduct POC/Pilot of this tab.</t>
  </si>
  <si>
    <t>The hourly rate card (Schedule 32, Base M&amp;E Hourly Rate Card) is intended to be used for the annual hours reflected in the M&amp;E services tab (schedules 6.1-6.6). Any additional work over the annual hours will utilize the change order rate card (Schedule 33, M&amp;E Change Order Hourly Rate Card).</t>
  </si>
  <si>
    <t>The monthly SCR hours noted in this workbook include 15,075 hours for Ongoing Policy, Maintenance &amp; Business Enablement and 500 hours for GA/GR Correspondence.</t>
  </si>
  <si>
    <t>All architectural inputs and decisions from the Consortium, QA and others (e.g., the infrastructure vendor) related to the Application Evolution and Database Migration efforts must be received in a timely manner to enable Accenture to deliver these changes in accordance with the timeline noted in our business proposal.</t>
  </si>
  <si>
    <t>Schedule 24</t>
  </si>
  <si>
    <t>M&amp;E Average Annual Staff Loading: August 2025 - July 2031</t>
  </si>
  <si>
    <t>Offshore
(Y/N)
&lt;From Tab 32&gt;</t>
  </si>
  <si>
    <t xml:space="preserve">
Hourly Rate
&lt;From Tab 32&gt;</t>
  </si>
  <si>
    <t>M&amp;E Annual Avg: Hours</t>
  </si>
  <si>
    <t>M&amp;E Annual Average: Price</t>
  </si>
  <si>
    <t>Offshore 
%</t>
  </si>
  <si>
    <t>August</t>
  </si>
  <si>
    <t>September</t>
  </si>
  <si>
    <t>October</t>
  </si>
  <si>
    <t>November</t>
  </si>
  <si>
    <t>December</t>
  </si>
  <si>
    <t>January</t>
  </si>
  <si>
    <t>February</t>
  </si>
  <si>
    <t>March</t>
  </si>
  <si>
    <t>April</t>
  </si>
  <si>
    <t>May</t>
  </si>
  <si>
    <t>June</t>
  </si>
  <si>
    <t>July</t>
  </si>
  <si>
    <t>M&amp;E PMO Support - Off</t>
  </si>
  <si>
    <t>M&amp;E PMO Support - On</t>
  </si>
  <si>
    <t>M&amp;E PMO Support Sr. - On</t>
  </si>
  <si>
    <t>SCR Team Management Subtotal</t>
  </si>
  <si>
    <t>M&amp;E Proxy PO - Off</t>
  </si>
  <si>
    <t>M&amp;E UCD Consultant - On</t>
  </si>
  <si>
    <t>M&amp;E DB Architect - Off</t>
  </si>
  <si>
    <t>M&amp;E DB Consultant - Off</t>
  </si>
  <si>
    <t>M&amp;E Translation Consultant - On</t>
  </si>
  <si>
    <t>M&amp;E Lead Test Engineer - On</t>
  </si>
  <si>
    <t>M&amp;E Training Developer - Off</t>
  </si>
  <si>
    <t>M&amp;E Training Developer - On</t>
  </si>
  <si>
    <t>M&amp;E Training Lead Developer - Off</t>
  </si>
  <si>
    <t>M&amp;E Training Lead Developer - On</t>
  </si>
  <si>
    <t>M&amp;E Security Manager</t>
  </si>
  <si>
    <t>Security Team Management Subtotal</t>
  </si>
  <si>
    <t>M&amp;E Innovation Pilot - Off</t>
  </si>
  <si>
    <t>M&amp;E Innovation Pilot - On</t>
  </si>
  <si>
    <t>Schedule 24.1</t>
  </si>
  <si>
    <t>M&amp;E Base Year 1 Staff Loading: August 2025 - July 2026</t>
  </si>
  <si>
    <t>Total M&amp;E 
Year 1: Hours</t>
  </si>
  <si>
    <t>Total M&amp;E 
Year 1: Price</t>
  </si>
  <si>
    <t>Schedule 24.2</t>
  </si>
  <si>
    <t>M&amp;E Base Year 2 Staff Loading: August 2026 - July 2027</t>
  </si>
  <si>
    <t>Total M&amp;E 
Year 2: Hours</t>
  </si>
  <si>
    <t>Total M&amp;E 
Year 2: Price</t>
  </si>
  <si>
    <t>Schedule 24.3</t>
  </si>
  <si>
    <t>M&amp;E Base Year 3 Staff Loading: August 2027 - July 2028</t>
  </si>
  <si>
    <t>Total M&amp;E 
Year 3: Hours</t>
  </si>
  <si>
    <t>Total M&amp;E 
Year 3: Price</t>
  </si>
  <si>
    <t>Schedule 24.4</t>
  </si>
  <si>
    <t>M&amp;E Base Year 4 Staff Loading: August 2028 - July 2029</t>
  </si>
  <si>
    <t>Total M&amp;E 
Year 4: Hours</t>
  </si>
  <si>
    <t>Total M&amp;E 
Year 4: Price</t>
  </si>
  <si>
    <t>Schedule 24.5</t>
  </si>
  <si>
    <t>M&amp;E Base Year 5 Staff Loading: August 2029 - July 2030</t>
  </si>
  <si>
    <t>Total M&amp;E 
Year 5: Hours</t>
  </si>
  <si>
    <t>Total M&amp;E 
Year 5: Price</t>
  </si>
  <si>
    <t>Schedule 24.6</t>
  </si>
  <si>
    <t>M&amp;E Base Year 6 Staff Loading: August 2030 - July 2031</t>
  </si>
  <si>
    <t>Total M&amp;E 
Year 6: Hours</t>
  </si>
  <si>
    <t>Total M&amp;E 
Year 6: Price</t>
  </si>
  <si>
    <t>Schedule 25</t>
  </si>
  <si>
    <t>CalSAWS M&amp;E CalFresh ABAWD SCR: July 1, 2025 Implementation Date</t>
  </si>
  <si>
    <t>Total CalFresh SCR Hours</t>
  </si>
  <si>
    <t>Total M&amp;E CalFresh SCR Price: SFY 2024/25</t>
  </si>
  <si>
    <t>Application Management</t>
  </si>
  <si>
    <t>AWS Architect Management</t>
  </si>
  <si>
    <t>Delivery Integration Management</t>
  </si>
  <si>
    <t xml:space="preserve">PMO </t>
  </si>
  <si>
    <t>Project Work Planning and Scheduling</t>
  </si>
  <si>
    <t>Offshore Team Management</t>
  </si>
  <si>
    <t>Test Management</t>
  </si>
  <si>
    <t>Hybrid Agile Project Management</t>
  </si>
  <si>
    <t>Requirements and Product Backlog Management</t>
  </si>
  <si>
    <t>Technical Architecture Design</t>
  </si>
  <si>
    <t>Design fiscal functionality (i.e., updates to issuance logic, non-recoupable and new EBT benefit type)</t>
  </si>
  <si>
    <t>Design online page updates to establish batch issuance trigger</t>
  </si>
  <si>
    <t>Design batch trigger for payment and NOA</t>
  </si>
  <si>
    <t>Design worker task to track receipt of verification</t>
  </si>
  <si>
    <t>Design new auto-journal - Full Stack Engineer</t>
  </si>
  <si>
    <t>Design API update with BenefitsCal for the image identification</t>
  </si>
  <si>
    <t>M&amp;E Lead Developer - Off</t>
  </si>
  <si>
    <t>Design new approval and discontinuance NOAs (19 threshold languages)</t>
  </si>
  <si>
    <t>Design new form for the template repository (19 threshold languages)</t>
  </si>
  <si>
    <t>Design new daily and monthly fiscal reports</t>
  </si>
  <si>
    <t>Design update to identify new form in Imaging</t>
  </si>
  <si>
    <t>M&amp;E Imaging Sr. Analyst - On</t>
  </si>
  <si>
    <t>M&amp;E Imaging Analyst - On</t>
  </si>
  <si>
    <t>User Centered Design</t>
  </si>
  <si>
    <t>Design new automated test scripts</t>
  </si>
  <si>
    <t>Technical Architecture Development</t>
  </si>
  <si>
    <t>Build fiscal functionality (i.e., updates to issuance logic, non-recoupable and new EBT benefit type)</t>
  </si>
  <si>
    <t>Build online page updates to establish batch issuance trigger</t>
  </si>
  <si>
    <t>Build batch trigger for payment and NOA</t>
  </si>
  <si>
    <t xml:space="preserve">Build worker task to track receipt of verification </t>
  </si>
  <si>
    <t xml:space="preserve">Build new auto-journal </t>
  </si>
  <si>
    <t xml:space="preserve">Build API update with BenefitsCal for the image identification </t>
  </si>
  <si>
    <t>Build new approval and discontinuance NOAs (19 threshold languages)</t>
  </si>
  <si>
    <t>Build new form for the template repository (19 threshold languages)</t>
  </si>
  <si>
    <t xml:space="preserve">Build new daily and monthly fiscal reports </t>
  </si>
  <si>
    <t>Build update to identify new form in Imaging</t>
  </si>
  <si>
    <t xml:space="preserve">Build new automated test scripts </t>
  </si>
  <si>
    <t>Technical Architecture Testing</t>
  </si>
  <si>
    <t>Test fiscal functionality (i.e., updates to issuance logic, non-recoupable and new EBT benefit type)</t>
  </si>
  <si>
    <t>Test online page updates to establish batch issuance trigger</t>
  </si>
  <si>
    <t xml:space="preserve">Test batch trigger for payment and NOA </t>
  </si>
  <si>
    <t>Test worker task to track receipt of verification</t>
  </si>
  <si>
    <t>Test new auto-journal - Full Stack Engineer</t>
  </si>
  <si>
    <t xml:space="preserve">Test API update with BenefitsCal for the image identification </t>
  </si>
  <si>
    <t>Test new approval and discontinuance NOAs (19 threshold languages)</t>
  </si>
  <si>
    <t>Test new form for the template repository (19 threshold languages)</t>
  </si>
  <si>
    <t xml:space="preserve">Test new daily and monthly fiscal reports </t>
  </si>
  <si>
    <t>Test update to identify new form in Imaging</t>
  </si>
  <si>
    <t>Usability Testing</t>
  </si>
  <si>
    <t xml:space="preserve">Test and execute new automated test scripts </t>
  </si>
  <si>
    <t>Release Management</t>
  </si>
  <si>
    <t>Online Help Updates</t>
  </si>
  <si>
    <t>The WINS, Kern County Safe Drinking Water Pilot, and Diaper Benefit functionality are similar to this policy change, existing code will be leveraged.</t>
  </si>
  <si>
    <t xml:space="preserve">No existing automated test scripts will be leveraged. Therefore, 20 hours have been added to build out automated test scripts for the fiscal functionality. </t>
  </si>
  <si>
    <t>State has provided full policy and threshold translations in all 19 languages for all applicable Forms and NOAs by the start of design.</t>
  </si>
  <si>
    <t xml:space="preserve">Zero hour positions under SCR Team Management are covered under the Base Contract. </t>
  </si>
  <si>
    <t>System will automatically issue the payments for eligible cases from the current month as soon as the case becomes eligible. Any retroactive payments would have to be issued by the worker manually using the Auxiliary Authorization pages in CalSAWS. </t>
  </si>
  <si>
    <t>For CalFresh ABAWD Supplemental benefit issuances, no aid code and pay code adjustments will be allowed. Only Cancellations will be allowed via the Issuance detail page which would then be adjusted/claimed accordingly.</t>
  </si>
  <si>
    <t>CalFresh ABAWD Supplemental benefits are SNAP benefits that will be issued via EBT to the CalFresh Payee as Supplemental benefits.</t>
  </si>
  <si>
    <t>CalFresh ABAWD Supplemental benefits are subject to existing Electronic Benefit Transfer, or EBT, account aging and expungement rules. However, expunged CalFresh ABAWD Supplemental benefits must not be reinstated/reactivated. Furthermore, expunged CalFresh ABAWD Supplemental benefits will not be used to repay towards an existing CalFresh recovery account.</t>
  </si>
  <si>
    <t>CalFresh ABAWD Supplemental payments must not be included in the benefit count for the purpose of federal Supplemental Nutrition Assistance Program reporting (e.g., DFA 256).</t>
  </si>
  <si>
    <t>Households receiving Transitional Nutrition Benefits (TNB) OR if a household becomes TNB in the CalFresh ABAWD Supplemental eligibility period, then it will no longer be considered as an active CalFresh program household and will cease receiving CalFresh ABAWD Supplemental benefits.</t>
  </si>
  <si>
    <t xml:space="preserve">Price, effort, and timeline reductions is driven by how we will deliver our work, automation, efficiencies and leveraging our new role and location-based rate card.  </t>
  </si>
  <si>
    <t>Key Estimating Factors</t>
  </si>
  <si>
    <t>Requirements provided by the Consortium</t>
  </si>
  <si>
    <t>Impact analysis of the change</t>
  </si>
  <si>
    <t>How we deliver our work. Hybrid Agile and Product Oriented Delivery (POD) team structure.</t>
  </si>
  <si>
    <t>M&amp;E Lead Developers, M&amp;E Sr. Developers, and M&amp;E Developers are Full Stack Engineers who are executing Design, Build and Test activities.</t>
  </si>
  <si>
    <t>Schedule 26</t>
  </si>
  <si>
    <t>M&amp;E Database Migration from Oracle to AWS Native Database Price: August 2025 - January 2027</t>
  </si>
  <si>
    <t>Payment Month = Service Month + 2 Months</t>
  </si>
  <si>
    <t>Total DB Migration: Hours</t>
  </si>
  <si>
    <t>Total Database Migration Price</t>
  </si>
  <si>
    <t>PMO/Admin Support</t>
  </si>
  <si>
    <t>Subtotal PM/PMO</t>
  </si>
  <si>
    <t>DB Architecture &amp; Requirements Assessment</t>
  </si>
  <si>
    <t>Plan, Prepare, &amp; Conduct Architecture Review</t>
  </si>
  <si>
    <t>Prepare Requirements Matrix, Summary and Recommendations</t>
  </si>
  <si>
    <t>Subtotal DB Architecture &amp; Req Assessment</t>
  </si>
  <si>
    <t>DB Migration Design</t>
  </si>
  <si>
    <t>Technical Design and Data Mapping</t>
  </si>
  <si>
    <t>M&amp;E Sr. DB Consultant - Off</t>
  </si>
  <si>
    <t xml:space="preserve">Prepare Design Specs, Test Plan and Migration Plan </t>
  </si>
  <si>
    <t>Subtotal DB Migration Design</t>
  </si>
  <si>
    <t>Transform DB from Oracle to AWS Native DB</t>
  </si>
  <si>
    <t>Plan, Prepare, Test &amp; Implement DB Migration</t>
  </si>
  <si>
    <t>Prepare Migration Report</t>
  </si>
  <si>
    <t>Subtotal Transform DB</t>
  </si>
  <si>
    <t>Total M&amp;E DB Migration Price</t>
  </si>
  <si>
    <t xml:space="preserve">As noted in our business proposal, we will begin the database migration activities during the Transition-In period. Per section 6.3.10.8 of the RFP (released as part of Addendum 12), bidders were asked to reflect the Database Migration price after the Transition-In period. To comply with this instruction, all effort expended during the Transition-In phase has been reflected in Aug 2025 on this tab. </t>
  </si>
  <si>
    <t>Schedule 27</t>
  </si>
  <si>
    <t>M&amp;E Task Management Price: August 2025 - July 2026</t>
  </si>
  <si>
    <t>Total Task Mgt Hours</t>
  </si>
  <si>
    <t>Total Task Management Price</t>
  </si>
  <si>
    <t>Task Management Architecture &amp; Process Assessment</t>
  </si>
  <si>
    <t>Plan, Prepare, Schedule &amp; Conduct Assessments in 58 Counties</t>
  </si>
  <si>
    <t>Prepare Recommendations Report</t>
  </si>
  <si>
    <t>Subtotal Task Management Assessment</t>
  </si>
  <si>
    <t>Task Management Requirements Analysis</t>
  </si>
  <si>
    <t>Plan, Prepare, Schedule &amp; Conduct Requirements Sessions</t>
  </si>
  <si>
    <t xml:space="preserve">Subtotal Task Management Requirements Analysis </t>
  </si>
  <si>
    <t>Task Management Architecture Design</t>
  </si>
  <si>
    <t>Plan, Prepare, Schedule &amp; Conduct Design Sessions</t>
  </si>
  <si>
    <t>Prepare Design Artifacts, Summary and Recommendations</t>
  </si>
  <si>
    <t>Subtotal Task Management Design</t>
  </si>
  <si>
    <t>Total M&amp;E Task Management Price</t>
  </si>
  <si>
    <t>Accenture plans to conduct requirements and design sessions for Task Management during the 12-month transition-in period. This allows us to streamline any resulting and approved build SCRs with the application modernization effort to reduce the overall risk profile associated with making changes to the task management functionality. In order to comply with the pricing template format, we have represented this cost in year 1 of the base period. During negotiations, we would like to align this effort and associated billings to the time period where we mutually agree to execute the requirements/design sessions.</t>
  </si>
  <si>
    <t>Schedule 28</t>
  </si>
  <si>
    <t>M&amp;E Optional Extension Year 1 Price for Services August 2031 - July 2032</t>
  </si>
  <si>
    <t>Payments: October 2031 - September 2032</t>
  </si>
  <si>
    <t>Level 3 Service Desk</t>
  </si>
  <si>
    <t>M&amp;E Tasks Subtotal</t>
  </si>
  <si>
    <t>M&amp;E Software and Maintenance</t>
  </si>
  <si>
    <t>M&amp;E Software</t>
  </si>
  <si>
    <t>M&amp;E Software Maintenance</t>
  </si>
  <si>
    <t>M&amp;E Software Subtotal</t>
  </si>
  <si>
    <t>M&amp;E Other</t>
  </si>
  <si>
    <t>M&amp;E Third Party Security Penetration Test Services</t>
  </si>
  <si>
    <t xml:space="preserve">M&amp;E Language Translation Services </t>
  </si>
  <si>
    <t>M&amp;E Other/Miscellaneous</t>
  </si>
  <si>
    <t>M&amp;E Other Subtotal</t>
  </si>
  <si>
    <t>Total M&amp;E Optional Extension Year 1 Price</t>
  </si>
  <si>
    <t>Schedule 29</t>
  </si>
  <si>
    <t>M&amp;E Optional Extension Year 2 Price for Services August 2032 - July 2033</t>
  </si>
  <si>
    <t>Payments: October 2032 - September 2033</t>
  </si>
  <si>
    <t>Total M&amp;E Optional Extension Year 2 Price</t>
  </si>
  <si>
    <t>Schedule 30</t>
  </si>
  <si>
    <t>M&amp;E Optional Extension Year 3 Price for Services August 2033 - July 2034</t>
  </si>
  <si>
    <t>Payments: October 2033 - September 2034</t>
  </si>
  <si>
    <t>Total M&amp;E Optional Extension Year 3 Price</t>
  </si>
  <si>
    <t>Schedule 31</t>
  </si>
  <si>
    <t>M&amp;E Optional Extension Year 4 Price for Services August 2034 - July 2035</t>
  </si>
  <si>
    <t>Payments: October 2034 - September 2035</t>
  </si>
  <si>
    <t>SFY 2035/36 Total</t>
  </si>
  <si>
    <t>Total M&amp;E Optional Extension Year 4 Price</t>
  </si>
  <si>
    <t>Schedule 32</t>
  </si>
  <si>
    <t>Base M&amp;E Hourly Rate Card</t>
  </si>
  <si>
    <t>SFY 2024/25 Through SFY 2031/32
Hourly Rate</t>
  </si>
  <si>
    <t>M&amp;E AI/ML Architect/Data Scientist - On</t>
  </si>
  <si>
    <t>M&amp;E Business Architect - On</t>
  </si>
  <si>
    <t>M&amp;E Data and Analytics Architect - On</t>
  </si>
  <si>
    <t>M&amp;E Imaging Project Manager - On</t>
  </si>
  <si>
    <t>M&amp;E Imaging Consultant - On</t>
  </si>
  <si>
    <t>M&amp;E BPR Lead - On</t>
  </si>
  <si>
    <t xml:space="preserve">M&amp;E OCM Consultant - On </t>
  </si>
  <si>
    <t>M&amp;E BPR Analyst - On</t>
  </si>
  <si>
    <t>Schedule 33</t>
  </si>
  <si>
    <t>M&amp;E Change Order Hourly Rate Card</t>
  </si>
  <si>
    <t>SFY 2035/36 Hourly Rate</t>
  </si>
  <si>
    <t>Schedule 34</t>
  </si>
  <si>
    <t>Optional Imaging Services: August 2025 Through July 2031</t>
  </si>
  <si>
    <t>Position
&lt;Must be in Tab 32&gt;</t>
  </si>
  <si>
    <t>Hourly Rate &lt;Must be in Tab 32&gt;/ Price Per License/Unit</t>
  </si>
  <si>
    <t>Project Mgmt</t>
  </si>
  <si>
    <t>Enhancements</t>
  </si>
  <si>
    <t>Support</t>
  </si>
  <si>
    <t>Maintenance/Environment Services</t>
  </si>
  <si>
    <t>SaaS Fees</t>
  </si>
  <si>
    <t>Signature Success Plan</t>
  </si>
  <si>
    <t>We have modified cells K23 and L23 to account for the fact that CalSAWS has already contracted with Hyland through SFY 2027/28. After that period, the formula in cells M23 - P23 has been modified to reflect the quote received from Hyland.</t>
  </si>
  <si>
    <t>Accenture will support up to 12 imaging environments. The environment support tasks are comprised of: 
- Log monitoring, environment syncing, monitoring, configuration and troubleshooting environment issues
- Support of CalSAWS imaging APIs 
- Updating the workflow of the solution
- Supporting and creating reports for the custom BI reporting tool provided by Hyland</t>
  </si>
  <si>
    <t>Accenture's estimates include hours to enhance the imaging system as stated in our proposal. All other changes will follow the project's change control process to utilize M&amp;E SCR hours. Additionally, we have assumed the following to successfully implement the proposed enhancements:
1. The BenefitsCal team will incorporate Hyland functionality into the document upload/capture process for image cleanup and standardization purposes prior to submission to CalSAWS. 
2. The ICR solution enhancement assumes a maximum of one form type (e.g. SAR7) with up to 20 fields for data extraction and processing.  
3. Person name extraction is limited to 10 CalSAWS person-level forms (e.g. driver's license, birth certificate, passports, earnings statement, etc). The list of these forms will be finalized during the design phase of these enhancements.</t>
  </si>
  <si>
    <t>The 'near real-time' performance of the end-to-end imaging process will continue as-is from the contract execution date. Improvements to the near real-time experience are limited to the enhancements outlined in our proposal.</t>
  </si>
  <si>
    <t>No OCR processing will be performed for the SIU, Hearings, and Other County Departments scan mode. Additionally, no tasks/notifications will be generated for the "Other County Departments" drawers.</t>
  </si>
  <si>
    <t>CalSAWS has paid Hyland's SaaS fees through SFY 27/28. As part of the new M&amp;E contract, Accenture is bringing the Hyland Signature Success Plan, the details of which are described in our business proposal. We assume the Consortium will agree to a 5-year renewal with Hyland through SFY 32/33. As part of this agreement to renew for 5 years, Hyland will provide the Signature Success Plan at no additional cost to the Consortium through the end of the existing Hyland term (SFY 27/28). Hyland costs through the end of the M&amp;E base contract term (SFY 31/32) are listed in our pricing sheets. For budgeting purposes, the Consortium may wish to include the following costs for the remaining duration of the 5-year Hyland renewal: SFY 32/33: $13,582,749.</t>
  </si>
  <si>
    <t>Accenture assumes that certain incidents will be resolved by the infrastructure contractor's service desk, for example, searching for a 'missing' image. We have assumed up to two sessions per year to educate the Service Desk on this analysis.</t>
  </si>
  <si>
    <t>There is no training and/or change management included as part of the estimate for the imaging solution.</t>
  </si>
  <si>
    <t>The imaging solution will follow the same data retention policies as the CalSAWS System.</t>
  </si>
  <si>
    <t>Form names/form numbers will follow current CalSAWS naming structure.</t>
  </si>
  <si>
    <t>The CalSAWS self-service kiosk application will not be modified as part of the optional imaging services.</t>
  </si>
  <si>
    <t xml:space="preserve">The schedule allows us to add our price for Imaging services only thru SFY 2031/32. If these services are extended beyond that, an 10% annual price escalator will apply. </t>
  </si>
  <si>
    <t>Schedule 35.  M&amp;E AWS IaaS Resources</t>
  </si>
  <si>
    <t>AWS Lambda</t>
  </si>
  <si>
    <t>Aurora PostgreSQL</t>
  </si>
  <si>
    <t>Database</t>
  </si>
  <si>
    <t>DynamoDB</t>
  </si>
  <si>
    <t>Elasticache</t>
  </si>
  <si>
    <t>EKS Self Managed</t>
  </si>
  <si>
    <t>ECS Fargate</t>
  </si>
  <si>
    <t>API EP</t>
  </si>
  <si>
    <t>ECR</t>
  </si>
  <si>
    <t>Quantity is based on number of AWS Accounts in which this particular AWS Resource is deployed</t>
  </si>
  <si>
    <t>RDS for PostgreSQL</t>
  </si>
  <si>
    <t>RDS for MySQL</t>
  </si>
  <si>
    <t>RDS for SQL server</t>
  </si>
  <si>
    <t>Simple Queue Service (SQS)</t>
  </si>
  <si>
    <t>Application Integration</t>
  </si>
  <si>
    <t>API Gateway</t>
  </si>
  <si>
    <t xml:space="preserve">AWS DocumentDB </t>
  </si>
  <si>
    <t>Amazon Simple Notification Service (SNS)</t>
  </si>
  <si>
    <t> AWS Bedrock Platform</t>
  </si>
  <si>
    <t>Titan FM Token (On Demand)</t>
  </si>
  <si>
    <t>Number of tokens used will be based on consumption for the use cases</t>
  </si>
  <si>
    <t>Titan FM Token (Provision Throughput Model)</t>
  </si>
  <si>
    <t>Quantity is based on he RAG model implementations</t>
  </si>
  <si>
    <t>EC2 for Quasar++</t>
  </si>
  <si>
    <t>EC2 for GenWizard Core</t>
  </si>
  <si>
    <t>EC2 for Deployment server</t>
  </si>
  <si>
    <t xml:space="preserve">Amazon OpenSearch Vector Engine </t>
  </si>
  <si>
    <t>Vector Database</t>
  </si>
  <si>
    <t>CodeWhisperer</t>
  </si>
  <si>
    <t>AI Code Assistant</t>
  </si>
  <si>
    <t>AWS spend will vary throughout the project due to the modernization effort that moves the core CalSAWS application into more cloud-native services. In order to comply with the format of the IaaS worksheet, we have provided AWS costs reflecting the post- application evolution and database migration. During contract negotiations, we can provide a more detailed cost estimate per year, including AWS costs during the pre-application evolution and database migration period.</t>
  </si>
  <si>
    <t>We assume that due to the end of Medi-Cal Continuous Coverage tied to the PHE, caseloads will decline over time and return to pre-PHE caseload growth rates. We further assume that there will be active archiving and purging strategies implemented at the time of contract execution. As such, we have assumed no growth in the data. Any material growth in data might result in additional changes to the system architecture to meet system performance requirements and SLAs, and these will be implemented using the project's change control processes. As new programs are added to the system (e.g., CFAP), we will collaborate with the Consortium, State and the Infrastructure contractor on projected data growth and impact to operations costs.</t>
  </si>
  <si>
    <t>Schedule 36</t>
  </si>
  <si>
    <t>M&amp;E Other Items Price</t>
  </si>
  <si>
    <t>Total M&amp;E Other Price</t>
  </si>
  <si>
    <t>Language Translation Services</t>
  </si>
  <si>
    <t>Language Translation Services Subtotal</t>
  </si>
  <si>
    <t>Language Translation Services hours are included as part of SCR effort in tab "24. M&amp;E Staff Loading" and in the base years 1-6 staff loading tabs (24.1 - 24.6) under 2.3 SCR Build.</t>
  </si>
  <si>
    <t xml:space="preserve">The hardware prices that we received from the manufacturers included discounts based on the volume and timing prescribed by the RFP. Our hardware prices quoted in this price proposal are based on those discounts. A material change in the volumes or timing may affect the discounts and final prices. </t>
  </si>
  <si>
    <t>OpenText has indicated that the current OpenText licenses are issued to Gainwell and we are assuming that they will be transferred to CalSAWS before the start of this contract. 
Assuming CalSAWS owns OpenText licenses as mentioned above, there is no cost associated with the following OpenText components: 
#151 - Exstream Prime Protect
#152 - General Upgrade Maintenance
#154 - Three (3) Server License Server Maintenance
#155 - Linux Intel Operating System Maintenance
#156 - XML Output (Multichannel), Node Locked, Production Maintenance
#157 - Advanced Tables, Node Locked, Production Maintenance
#158 - XML Input, Node Locked, Production Maintenance
#159 - High-Volume Delivery, Node Locked, Production Maintenance
#160 - Open Database Connectivity (ODBC) Access, Node Lockedd, Production Maintenance</t>
  </si>
  <si>
    <t>The software pricing is based upon the current availability of the listed products with the referenced features under the current terms. If such products or the applicable terms should become unavailable or change substantially,  Accenture and the Consortium will need to discuss the provision of alternate products and/or contractual arrangements.
If general economic inflation causes a material increase in the price of the products, the parties will need to discuss the impact on the provided pricing.</t>
  </si>
  <si>
    <t>SD-WAN routers are a necessary and integral component of CalSAWS' network architecture as described in section 3.6.2 of the RFP. We have included the price of the SD-WAN routers (and associated virtual firewalls) in rows 14-148.  These routers are leased as-a-service and the Infrastructure HW sheet (tab 5) does support the inclusion of these routers due to hardocded refresh cycles and hardcoded $0 amounts in certain years.</t>
  </si>
  <si>
    <t>Cell AB215 shows an offshore percentage of 40.4%. However, when we include transition hours from tab 4 (Infra Trans-In Staff Load), the actual offshore percentage is 39.4% .</t>
  </si>
  <si>
    <t xml:space="preserve">Accenture will transition and transfer existing spare hardware inventory from our existing contract as a part transition to the new contract. Subsequently, any additional spares required will be purchased on an as-needed basis following the project's change control procedures.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</si>
</sst>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6" formatCode="&quot;$&quot;#,##0_);[Red]\(&quot;$&quot;#,##0\)"/>
    <numFmt numFmtId="8" formatCode="&quot;$&quot;#,##0.00_);[Red]\(&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quot;$&quot;#,##0"/>
    <numFmt numFmtId="165" formatCode="_(&quot;$&quot;* #,##0_);_(&quot;$&quot;* \(#,##0\);_(&quot;$&quot;* &quot;-&quot;??_);_(@_)"/>
    <numFmt numFmtId="166" formatCode="&quot;$&quot;#,##0.00"/>
    <numFmt numFmtId="167" formatCode="m/d/yy;@"/>
    <numFmt numFmtId="168" formatCode="mm/dd/yy;@"/>
    <numFmt numFmtId="169" formatCode="0.000000%"/>
    <numFmt numFmtId="170" formatCode="_(* #,##0_);_(* \(#,##0\);_(* &quot;-&quot;??_);_(@_)"/>
    <numFmt numFmtId="171" formatCode="0.0"/>
    <numFmt numFmtId="172" formatCode="_(* #,##0.0_);_(* \(#,##0.0\);_(* &quot;-&quot;?_);_(@_)"/>
    <numFmt numFmtId="173" formatCode="_(* #,##0.0_);_(* \(#,##0.0\);_(* &quot;-&quot;??_);_(@_)"/>
    <numFmt numFmtId="174" formatCode="_(* #,##0.0000_);_(* \(#,##0.0000\);_(* &quot;-&quot;??_);_(@_)"/>
    <numFmt numFmtId="175" formatCode="[$-409]mmm\-yy;@"/>
    <numFmt numFmtId="176" formatCode="[$-409]mmmm;@"/>
    <numFmt numFmtId="177" formatCode="0.0%"/>
    <numFmt numFmtId="178" formatCode="_(&quot;$&quot;* #,##0.0_);_(&quot;$&quot;* \(#,##0.0\);_(&quot;$&quot;* &quot;-&quot;??_);_(@_)"/>
    <numFmt numFmtId="179" formatCode="_(&quot;$&quot;* #,##0.00000_);_(&quot;$&quot;* \(#,##0.00000\);_(&quot;$&quot;* &quot;-&quot;??_);_(@_)"/>
    <numFmt numFmtId="180" formatCode="_(&quot;$&quot;* #,##0.000_);_(&quot;$&quot;* \(#,##0.000\);_(&quot;$&quot;* &quot;-&quot;??_);_(@_)"/>
    <numFmt numFmtId="181" formatCode="_(&quot;$&quot;* #,##0.0000_);_(&quot;$&quot;* \(#,##0.0000\);_(&quot;$&quot;* &quot;-&quot;??_);_(@_)"/>
    <numFmt numFmtId="182" formatCode="_(* #,##0.00_);_(* \(#,##0.00\);_(* &quot;-&quot;?_);_(@_)"/>
    <numFmt numFmtId="183" formatCode="_(* #,##0_);_(* \(#,##0\);_(* &quot;-&quot;?_);_(@_)"/>
  </numFmts>
  <fonts count="6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b/>
      <sz val="14"/>
      <color theme="1"/>
      <name val="Century Gothic"/>
      <family val="2"/>
    </font>
    <font>
      <b/>
      <sz val="14"/>
      <name val="Century Gothic"/>
      <family val="2"/>
    </font>
    <font>
      <sz val="14"/>
      <name val="Century Gothic"/>
      <family val="2"/>
    </font>
    <font>
      <sz val="14"/>
      <color theme="1"/>
      <name val="Century Gothic"/>
      <family val="2"/>
    </font>
    <font>
      <b/>
      <sz val="12"/>
      <color theme="1"/>
      <name val="Century Gothic"/>
      <family val="2"/>
    </font>
    <font>
      <sz val="12"/>
      <color theme="1"/>
      <name val="Century Gothic"/>
      <family val="2"/>
    </font>
    <font>
      <b/>
      <sz val="10"/>
      <name val="Century Gothic"/>
      <family val="2"/>
    </font>
    <font>
      <sz val="10"/>
      <name val="Century Gothic"/>
      <family val="2"/>
    </font>
    <font>
      <b/>
      <sz val="11"/>
      <color theme="1"/>
      <name val="Century Gothic"/>
      <family val="2"/>
    </font>
    <font>
      <b/>
      <sz val="10"/>
      <color theme="1"/>
      <name val="Century Gothic"/>
      <family val="2"/>
    </font>
    <font>
      <sz val="10"/>
      <color theme="0" tint="-0.499984740745262"/>
      <name val="Century Gothic"/>
      <family val="2"/>
    </font>
    <font>
      <sz val="9"/>
      <color indexed="8"/>
      <name val="Century Gothic"/>
      <family val="2"/>
    </font>
    <font>
      <sz val="10"/>
      <color theme="1"/>
      <name val="Century Gothic"/>
      <family val="2"/>
    </font>
    <font>
      <sz val="9"/>
      <name val="Century Gothic"/>
      <family val="2"/>
    </font>
    <font>
      <b/>
      <sz val="11"/>
      <color rgb="FF000000"/>
      <name val="Century Gothic"/>
      <family val="2"/>
    </font>
    <font>
      <b/>
      <sz val="11"/>
      <color indexed="8"/>
      <name val="Century Gothic"/>
      <family val="2"/>
    </font>
    <font>
      <b/>
      <sz val="10"/>
      <color indexed="8"/>
      <name val="Century Gothic"/>
      <family val="2"/>
    </font>
    <font>
      <b/>
      <sz val="8"/>
      <name val="Century Gothic"/>
      <family val="2"/>
    </font>
    <font>
      <sz val="10"/>
      <color rgb="FF000000"/>
      <name val="Century Gothic"/>
      <family val="2"/>
    </font>
    <font>
      <sz val="10"/>
      <color indexed="8"/>
      <name val="Century Gothic"/>
      <family val="2"/>
    </font>
    <font>
      <sz val="8"/>
      <color indexed="8"/>
      <name val="Century Gothic"/>
      <family val="2"/>
    </font>
    <font>
      <sz val="11"/>
      <name val="Century Gothic"/>
      <family val="2"/>
    </font>
    <font>
      <sz val="9"/>
      <color rgb="FF000000"/>
      <name val="Century Gothic"/>
      <family val="2"/>
    </font>
    <font>
      <sz val="9"/>
      <color theme="1"/>
      <name val="Century Gothic"/>
      <family val="2"/>
    </font>
    <font>
      <b/>
      <sz val="9"/>
      <color rgb="FF000000"/>
      <name val="Century Gothic"/>
      <family val="2"/>
    </font>
    <font>
      <b/>
      <sz val="9"/>
      <color theme="1"/>
      <name val="Century Gothic"/>
      <family val="2"/>
    </font>
    <font>
      <b/>
      <sz val="9"/>
      <color indexed="8"/>
      <name val="Century Gothic"/>
      <family val="2"/>
    </font>
    <font>
      <b/>
      <sz val="9"/>
      <name val="Century Gothic"/>
      <family val="2"/>
    </font>
    <font>
      <sz val="11"/>
      <color theme="1"/>
      <name val="Century Gothic"/>
      <family val="2"/>
    </font>
    <font>
      <b/>
      <sz val="11"/>
      <color theme="0"/>
      <name val="Century Gothic"/>
      <family val="2"/>
    </font>
    <font>
      <b/>
      <sz val="10"/>
      <color theme="0"/>
      <name val="Century Gothic"/>
      <family val="2"/>
    </font>
    <font>
      <sz val="8"/>
      <name val="Arial"/>
      <family val="2"/>
    </font>
    <font>
      <sz val="10"/>
      <color indexed="9"/>
      <name val="Century Gothic"/>
      <family val="2"/>
    </font>
    <font>
      <b/>
      <sz val="8"/>
      <color theme="1"/>
      <name val="Century Gothic"/>
      <family val="2"/>
    </font>
    <font>
      <sz val="8"/>
      <color theme="1"/>
      <name val="Century Gothic"/>
      <family val="2"/>
    </font>
    <font>
      <sz val="8"/>
      <name val="Century Gothic"/>
      <family val="2"/>
    </font>
    <font>
      <b/>
      <i/>
      <sz val="10"/>
      <color theme="1"/>
      <name val="Century Gothic"/>
      <family val="2"/>
    </font>
    <font>
      <b/>
      <i/>
      <sz val="10"/>
      <color theme="0"/>
      <name val="Century Gothic"/>
      <family val="2"/>
    </font>
    <font>
      <b/>
      <i/>
      <sz val="10"/>
      <color rgb="FF000000"/>
      <name val="Century Gothic"/>
      <family val="2"/>
    </font>
    <font>
      <b/>
      <i/>
      <sz val="10"/>
      <name val="Century Gothic"/>
      <family val="2"/>
    </font>
    <font>
      <sz val="8"/>
      <name val="Arial"/>
      <family val="2"/>
    </font>
    <font>
      <i/>
      <sz val="10"/>
      <name val="Century Gothic"/>
      <family val="2"/>
    </font>
    <font>
      <b/>
      <i/>
      <sz val="9"/>
      <color theme="1"/>
      <name val="Century Gothic"/>
      <family val="2"/>
    </font>
    <font>
      <b/>
      <sz val="8"/>
      <color theme="0"/>
      <name val="Century Gothic"/>
      <family val="2"/>
    </font>
    <font>
      <sz val="9"/>
      <color theme="0"/>
      <name val="Century Gothic"/>
      <family val="2"/>
    </font>
    <font>
      <sz val="9"/>
      <color indexed="81"/>
      <name val="Tahoma"/>
      <family val="2"/>
    </font>
    <font>
      <b/>
      <sz val="9"/>
      <color indexed="81"/>
      <name val="Tahoma"/>
      <family val="2"/>
    </font>
    <font>
      <sz val="9"/>
      <color indexed="81"/>
      <name val="Tahoma"/>
      <charset val="1"/>
    </font>
    <font>
      <b/>
      <sz val="9"/>
      <color indexed="81"/>
      <name val="Tahoma"/>
      <charset val="1"/>
    </font>
  </fonts>
  <fills count="13">
    <fill>
      <patternFill patternType="none"/>
    </fill>
    <fill>
      <patternFill patternType="gray125"/>
    </fill>
    <fill>
      <patternFill patternType="solid">
        <fgColor theme="0"/>
        <bgColor indexed="64"/>
      </patternFill>
    </fill>
    <fill>
      <patternFill patternType="solid">
        <fgColor theme="0" tint="-0.14999847407452621"/>
        <bgColor indexed="64"/>
      </patternFill>
    </fill>
    <fill>
      <patternFill patternType="solid">
        <fgColor theme="0" tint="-0.14996795556505021"/>
        <bgColor indexed="64"/>
      </patternFill>
    </fill>
    <fill>
      <patternFill patternType="solid">
        <fgColor rgb="FF1A3292"/>
        <bgColor indexed="64"/>
      </patternFill>
    </fill>
    <fill>
      <patternFill patternType="solid">
        <fgColor theme="2"/>
        <bgColor indexed="64"/>
      </patternFill>
    </fill>
    <fill>
      <patternFill patternType="solid">
        <fgColor rgb="FFFFFFFF"/>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FFFF00"/>
        <bgColor indexed="64"/>
      </patternFill>
    </fill>
    <fill>
      <patternFill patternType="solid">
        <fgColor rgb="FFD9D9D9"/>
        <bgColor rgb="FF000000"/>
      </patternFill>
    </fill>
    <fill>
      <patternFill patternType="solid">
        <fgColor rgb="FFFFFFFF"/>
        <bgColor rgb="FF000000"/>
      </patternFill>
    </fill>
  </fills>
  <borders count="81">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bottom/>
      <diagonal/>
    </border>
    <border>
      <left/>
      <right/>
      <top/>
      <bottom style="medium">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diagonal/>
    </border>
    <border>
      <left style="thin">
        <color indexed="64"/>
      </left>
      <right/>
      <top/>
      <bottom/>
      <diagonal/>
    </border>
    <border>
      <left/>
      <right style="medium">
        <color indexed="64"/>
      </right>
      <top/>
      <bottom/>
      <diagonal/>
    </border>
    <border>
      <left/>
      <right style="thin">
        <color indexed="64"/>
      </right>
      <top style="thin">
        <color indexed="64"/>
      </top>
      <bottom/>
      <diagonal/>
    </border>
    <border>
      <left/>
      <right style="thin">
        <color indexed="64"/>
      </right>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thin">
        <color indexed="64"/>
      </top>
      <bottom/>
      <diagonal/>
    </border>
    <border>
      <left style="medium">
        <color indexed="64"/>
      </left>
      <right style="thin">
        <color indexed="64"/>
      </right>
      <top/>
      <bottom/>
      <diagonal/>
    </border>
    <border>
      <left style="thin">
        <color rgb="FF000000"/>
      </left>
      <right style="thin">
        <color rgb="FF000000"/>
      </right>
      <top style="thin">
        <color rgb="FF000000"/>
      </top>
      <bottom style="thin">
        <color rgb="FF000000"/>
      </bottom>
      <diagonal/>
    </border>
    <border>
      <left style="medium">
        <color rgb="FF000000"/>
      </left>
      <right style="thin">
        <color indexed="64"/>
      </right>
      <top style="medium">
        <color rgb="FF000000"/>
      </top>
      <bottom/>
      <diagonal/>
    </border>
    <border>
      <left style="thin">
        <color indexed="64"/>
      </left>
      <right style="thin">
        <color indexed="64"/>
      </right>
      <top style="medium">
        <color rgb="FF000000"/>
      </top>
      <bottom/>
      <diagonal/>
    </border>
    <border>
      <left style="medium">
        <color indexed="64"/>
      </left>
      <right style="medium">
        <color indexed="64"/>
      </right>
      <top style="medium">
        <color rgb="FF000000"/>
      </top>
      <bottom/>
      <diagonal/>
    </border>
    <border>
      <left style="medium">
        <color indexed="64"/>
      </left>
      <right style="medium">
        <color rgb="FF000000"/>
      </right>
      <top style="medium">
        <color rgb="FF000000"/>
      </top>
      <bottom/>
      <diagonal/>
    </border>
    <border>
      <left style="medium">
        <color rgb="FF000000"/>
      </left>
      <right style="thin">
        <color indexed="64"/>
      </right>
      <top style="medium">
        <color indexed="64"/>
      </top>
      <bottom style="thin">
        <color indexed="64"/>
      </bottom>
      <diagonal/>
    </border>
    <border>
      <left style="thin">
        <color indexed="64"/>
      </left>
      <right style="medium">
        <color rgb="FF000000"/>
      </right>
      <top style="medium">
        <color indexed="64"/>
      </top>
      <bottom style="thin">
        <color indexed="64"/>
      </bottom>
      <diagonal/>
    </border>
    <border>
      <left style="medium">
        <color rgb="FF000000"/>
      </left>
      <right style="thin">
        <color indexed="64"/>
      </right>
      <top/>
      <bottom style="thin">
        <color indexed="64"/>
      </bottom>
      <diagonal/>
    </border>
    <border>
      <left style="thin">
        <color indexed="64"/>
      </left>
      <right style="medium">
        <color rgb="FF000000"/>
      </right>
      <top/>
      <bottom style="thin">
        <color indexed="64"/>
      </bottom>
      <diagonal/>
    </border>
    <border>
      <left style="thin">
        <color indexed="64"/>
      </left>
      <right style="medium">
        <color rgb="FF000000"/>
      </right>
      <top style="thin">
        <color indexed="64"/>
      </top>
      <bottom style="thin">
        <color indexed="64"/>
      </bottom>
      <diagonal/>
    </border>
    <border>
      <left/>
      <right style="medium">
        <color rgb="FF000000"/>
      </right>
      <top/>
      <bottom style="thin">
        <color indexed="64"/>
      </bottom>
      <diagonal/>
    </border>
    <border>
      <left style="medium">
        <color rgb="FF000000"/>
      </left>
      <right style="thin">
        <color indexed="64"/>
      </right>
      <top style="thin">
        <color indexed="64"/>
      </top>
      <bottom style="thin">
        <color indexed="64"/>
      </bottom>
      <diagonal/>
    </border>
    <border>
      <left style="medium">
        <color rgb="FF000000"/>
      </left>
      <right style="thin">
        <color indexed="64"/>
      </right>
      <top style="thin">
        <color indexed="64"/>
      </top>
      <bottom/>
      <diagonal/>
    </border>
    <border>
      <left style="medium">
        <color rgb="FF000000"/>
      </left>
      <right style="thin">
        <color rgb="FF000000"/>
      </right>
      <top style="thin">
        <color rgb="FF000000"/>
      </top>
      <bottom style="thin">
        <color rgb="FF000000"/>
      </bottom>
      <diagonal/>
    </border>
    <border>
      <left style="medium">
        <color rgb="FF000000"/>
      </left>
      <right style="thin">
        <color indexed="64"/>
      </right>
      <top style="thin">
        <color indexed="64"/>
      </top>
      <bottom style="medium">
        <color rgb="FF000000"/>
      </bottom>
      <diagonal/>
    </border>
    <border>
      <left/>
      <right style="thin">
        <color indexed="64"/>
      </right>
      <top style="thin">
        <color indexed="64"/>
      </top>
      <bottom style="medium">
        <color rgb="FF000000"/>
      </bottom>
      <diagonal/>
    </border>
    <border>
      <left style="medium">
        <color indexed="64"/>
      </left>
      <right/>
      <top style="medium">
        <color rgb="FF000000"/>
      </top>
      <bottom style="medium">
        <color rgb="FF000000"/>
      </bottom>
      <diagonal/>
    </border>
    <border>
      <left/>
      <right style="medium">
        <color indexed="64"/>
      </right>
      <top style="medium">
        <color rgb="FF000000"/>
      </top>
      <bottom style="medium">
        <color rgb="FF000000"/>
      </bottom>
      <diagonal/>
    </border>
    <border>
      <left style="medium">
        <color indexed="64"/>
      </left>
      <right/>
      <top style="medium">
        <color rgb="FF000000"/>
      </top>
      <bottom/>
      <diagonal/>
    </border>
    <border>
      <left style="medium">
        <color indexed="64"/>
      </left>
      <right/>
      <top/>
      <bottom style="medium">
        <color indexed="64"/>
      </bottom>
      <diagonal/>
    </border>
    <border>
      <left style="thin">
        <color indexed="64"/>
      </left>
      <right style="thin">
        <color indexed="64"/>
      </right>
      <top style="thin">
        <color indexed="64"/>
      </top>
      <bottom style="medium">
        <color rgb="FF000000"/>
      </bottom>
      <diagonal/>
    </border>
    <border>
      <left style="thin">
        <color indexed="64"/>
      </left>
      <right style="thin">
        <color indexed="64"/>
      </right>
      <top style="medium">
        <color indexed="64"/>
      </top>
      <bottom style="medium">
        <color indexed="64"/>
      </bottom>
      <diagonal/>
    </border>
    <border>
      <left/>
      <right style="thin">
        <color auto="1"/>
      </right>
      <top/>
      <bottom/>
      <diagonal/>
    </border>
    <border>
      <left/>
      <right style="thin">
        <color indexed="64"/>
      </right>
      <top style="medium">
        <color rgb="FF000000"/>
      </top>
      <bottom/>
      <diagonal/>
    </border>
    <border>
      <left/>
      <right/>
      <top style="medium">
        <color rgb="FF000000"/>
      </top>
      <bottom/>
      <diagonal/>
    </border>
    <border>
      <left style="thin">
        <color indexed="64"/>
      </left>
      <right style="medium">
        <color rgb="FF000000"/>
      </right>
      <top style="thin">
        <color indexed="64"/>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thin">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medium">
        <color indexed="64"/>
      </right>
      <top style="thin">
        <color indexed="64"/>
      </top>
      <bottom style="medium">
        <color rgb="FF000000"/>
      </bottom>
      <diagonal/>
    </border>
    <border>
      <left/>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diagonal/>
    </border>
    <border>
      <left style="medium">
        <color rgb="FF000000"/>
      </left>
      <right style="thin">
        <color indexed="64"/>
      </right>
      <top/>
      <bottom/>
      <diagonal/>
    </border>
  </borders>
  <cellStyleXfs count="86">
    <xf numFmtId="0" fontId="0" fillId="0" borderId="0"/>
    <xf numFmtId="9" fontId="10" fillId="0" borderId="0" applyFont="0" applyFill="0" applyBorder="0" applyAlignment="0" applyProtection="0"/>
    <xf numFmtId="0" fontId="10" fillId="0" borderId="0"/>
    <xf numFmtId="44" fontId="10" fillId="0" borderId="0" applyFont="0" applyFill="0" applyBorder="0" applyAlignment="0" applyProtection="0"/>
    <xf numFmtId="43" fontId="10" fillId="0" borderId="0" applyFont="0" applyFill="0" applyBorder="0" applyAlignment="0" applyProtection="0"/>
    <xf numFmtId="44" fontId="10" fillId="0" borderId="0" applyFont="0" applyFill="0" applyBorder="0" applyAlignment="0" applyProtection="0"/>
    <xf numFmtId="43" fontId="11" fillId="0" borderId="0" applyFont="0" applyFill="0" applyBorder="0" applyAlignment="0" applyProtection="0"/>
    <xf numFmtId="44" fontId="11" fillId="0" borderId="0" applyFont="0" applyFill="0" applyBorder="0" applyAlignment="0" applyProtection="0"/>
    <xf numFmtId="9" fontId="11" fillId="0" borderId="0" applyFont="0" applyFill="0" applyBorder="0" applyAlignment="0" applyProtection="0"/>
    <xf numFmtId="0" fontId="9" fillId="0" borderId="0"/>
    <xf numFmtId="43" fontId="10" fillId="0" borderId="0" applyFont="0" applyFill="0" applyBorder="0" applyAlignment="0" applyProtection="0"/>
    <xf numFmtId="43" fontId="9" fillId="0" borderId="0" applyFont="0" applyFill="0" applyBorder="0" applyAlignment="0" applyProtection="0"/>
    <xf numFmtId="0" fontId="10" fillId="0" borderId="0"/>
    <xf numFmtId="0" fontId="10" fillId="0" borderId="0"/>
    <xf numFmtId="9" fontId="9" fillId="0" borderId="0" applyFont="0" applyFill="0" applyBorder="0" applyAlignment="0" applyProtection="0"/>
    <xf numFmtId="0" fontId="8" fillId="0" borderId="0"/>
    <xf numFmtId="44" fontId="8" fillId="0" borderId="0" applyFont="0" applyFill="0" applyBorder="0" applyAlignment="0" applyProtection="0"/>
    <xf numFmtId="0" fontId="8" fillId="0" borderId="0"/>
    <xf numFmtId="44" fontId="8" fillId="0" borderId="0" applyFont="0" applyFill="0" applyBorder="0" applyAlignment="0" applyProtection="0"/>
    <xf numFmtId="0" fontId="7" fillId="0" borderId="0"/>
    <xf numFmtId="44" fontId="7" fillId="0" borderId="0" applyFont="0" applyFill="0" applyBorder="0" applyAlignment="0" applyProtection="0"/>
    <xf numFmtId="9" fontId="7" fillId="0" borderId="0" applyFont="0" applyFill="0" applyBorder="0" applyAlignment="0" applyProtection="0"/>
    <xf numFmtId="0" fontId="6" fillId="0" borderId="0"/>
    <xf numFmtId="44" fontId="6" fillId="0" borderId="0" applyFont="0" applyFill="0" applyBorder="0" applyAlignment="0" applyProtection="0"/>
    <xf numFmtId="44" fontId="6" fillId="0" borderId="0" applyFont="0" applyFill="0" applyBorder="0" applyAlignment="0" applyProtection="0"/>
    <xf numFmtId="9" fontId="6" fillId="0" borderId="0" applyFont="0" applyFill="0" applyBorder="0" applyAlignment="0" applyProtection="0"/>
    <xf numFmtId="44" fontId="5"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0" fontId="4" fillId="0" borderId="0"/>
    <xf numFmtId="44" fontId="4" fillId="0" borderId="0" applyFont="0" applyFill="0" applyBorder="0" applyAlignment="0" applyProtection="0"/>
    <xf numFmtId="0" fontId="4" fillId="0" borderId="0"/>
    <xf numFmtId="44" fontId="4" fillId="0" borderId="0" applyFont="0" applyFill="0" applyBorder="0" applyAlignment="0" applyProtection="0"/>
    <xf numFmtId="0" fontId="4" fillId="0" borderId="0"/>
    <xf numFmtId="44" fontId="4" fillId="0" borderId="0" applyFont="0" applyFill="0" applyBorder="0" applyAlignment="0" applyProtection="0"/>
    <xf numFmtId="9" fontId="4" fillId="0" borderId="0" applyFont="0" applyFill="0" applyBorder="0" applyAlignment="0" applyProtection="0"/>
    <xf numFmtId="0" fontId="4" fillId="0" borderId="0"/>
    <xf numFmtId="44" fontId="4" fillId="0" borderId="0" applyFont="0" applyFill="0" applyBorder="0" applyAlignment="0" applyProtection="0"/>
    <xf numFmtId="44" fontId="4" fillId="0" borderId="0" applyFont="0" applyFill="0" applyBorder="0" applyAlignment="0" applyProtection="0"/>
    <xf numFmtId="9" fontId="4" fillId="0" borderId="0" applyFont="0" applyFill="0" applyBorder="0" applyAlignment="0" applyProtection="0"/>
    <xf numFmtId="0" fontId="10"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44" fontId="3" fillId="0" borderId="0" applyFont="0" applyFill="0" applyBorder="0" applyAlignment="0" applyProtection="0"/>
    <xf numFmtId="9" fontId="3" fillId="0" borderId="0" applyFon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44" fontId="3" fillId="0" borderId="0" applyFont="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44" fontId="3" fillId="0" borderId="0" applyFont="0" applyFill="0" applyBorder="0" applyAlignment="0" applyProtection="0"/>
    <xf numFmtId="0" fontId="3" fillId="0" borderId="0"/>
    <xf numFmtId="44" fontId="3" fillId="0" borderId="0" applyFont="0" applyFill="0" applyBorder="0" applyAlignment="0" applyProtection="0"/>
    <xf numFmtId="9" fontId="3" fillId="0" borderId="0" applyFon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9" fontId="3" fillId="0" borderId="0" applyFont="0" applyFill="0" applyBorder="0" applyAlignment="0" applyProtection="0"/>
    <xf numFmtId="0" fontId="10" fillId="0" borderId="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0" fontId="1" fillId="0" borderId="0"/>
    <xf numFmtId="0" fontId="1" fillId="0" borderId="0"/>
    <xf numFmtId="44" fontId="1" fillId="0" borderId="0" applyFont="0" applyFill="0" applyBorder="0" applyAlignment="0" applyProtection="0"/>
    <xf numFmtId="0" fontId="1" fillId="0" borderId="0"/>
    <xf numFmtId="44" fontId="1" fillId="0" borderId="0" applyFont="0" applyFill="0" applyBorder="0" applyAlignment="0" applyProtection="0"/>
    <xf numFmtId="0" fontId="1" fillId="0" borderId="0"/>
  </cellStyleXfs>
  <cellXfs count="1551">
    <xf numFmtId="0" fontId="0" fillId="0" borderId="0" xfId="0"/>
    <xf numFmtId="0" fontId="13" fillId="0" borderId="0" xfId="0" applyFont="1" applyAlignment="1">
      <alignment horizontal="center"/>
    </xf>
    <xf numFmtId="14" fontId="13" fillId="0" borderId="0" xfId="0" applyNumberFormat="1" applyFont="1" applyAlignment="1">
      <alignment horizontal="center"/>
    </xf>
    <xf numFmtId="0" fontId="14" fillId="0" borderId="0" xfId="0" applyFont="1"/>
    <xf numFmtId="0" fontId="18" fillId="0" borderId="0" xfId="0" applyFont="1" applyAlignment="1">
      <alignment horizontal="center"/>
    </xf>
    <xf numFmtId="14" fontId="18" fillId="0" borderId="0" xfId="0" applyNumberFormat="1" applyFont="1" applyAlignment="1">
      <alignment horizontal="center"/>
    </xf>
    <xf numFmtId="0" fontId="19" fillId="0" borderId="0" xfId="0" applyFont="1"/>
    <xf numFmtId="0" fontId="18" fillId="0" borderId="0" xfId="0" applyFont="1" applyAlignment="1">
      <alignment horizontal="center" wrapText="1"/>
    </xf>
    <xf numFmtId="165" fontId="19" fillId="0" borderId="0" xfId="0" applyNumberFormat="1" applyFont="1"/>
    <xf numFmtId="0" fontId="18" fillId="0" borderId="11" xfId="0" quotePrefix="1" applyFont="1" applyBorder="1" applyAlignment="1">
      <alignment horizontal="center"/>
    </xf>
    <xf numFmtId="0" fontId="18" fillId="0" borderId="0" xfId="0" applyFont="1"/>
    <xf numFmtId="0" fontId="18" fillId="0" borderId="12" xfId="0" quotePrefix="1" applyFont="1" applyBorder="1" applyAlignment="1">
      <alignment horizontal="center"/>
    </xf>
    <xf numFmtId="9" fontId="18" fillId="0" borderId="0" xfId="8" applyFont="1" applyBorder="1"/>
    <xf numFmtId="44" fontId="18" fillId="0" borderId="0" xfId="7" applyFont="1" applyBorder="1"/>
    <xf numFmtId="2" fontId="18" fillId="0" borderId="0" xfId="8" applyNumberFormat="1" applyFont="1" applyBorder="1"/>
    <xf numFmtId="0" fontId="18" fillId="0" borderId="12" xfId="0" quotePrefix="1" applyFont="1" applyBorder="1" applyAlignment="1">
      <alignment horizontal="center" vertical="top"/>
    </xf>
    <xf numFmtId="0" fontId="19" fillId="0" borderId="0" xfId="0" applyFont="1" applyAlignment="1">
      <alignment horizontal="center"/>
    </xf>
    <xf numFmtId="0" fontId="23" fillId="0" borderId="0" xfId="0" applyFont="1"/>
    <xf numFmtId="0" fontId="19" fillId="0" borderId="0" xfId="2" applyFont="1"/>
    <xf numFmtId="0" fontId="18" fillId="0" borderId="0" xfId="0" applyFont="1" applyAlignment="1">
      <alignment horizontal="left" vertical="center" wrapText="1"/>
    </xf>
    <xf numFmtId="0" fontId="19" fillId="0" borderId="0" xfId="0" applyFont="1" applyAlignment="1">
      <alignment horizontal="left" vertical="top" wrapText="1"/>
    </xf>
    <xf numFmtId="0" fontId="19" fillId="0" borderId="7" xfId="0" quotePrefix="1" applyFont="1" applyBorder="1" applyAlignment="1">
      <alignment horizontal="center" vertical="top"/>
    </xf>
    <xf numFmtId="0" fontId="19" fillId="0" borderId="3" xfId="0" quotePrefix="1" applyFont="1" applyBorder="1" applyAlignment="1">
      <alignment horizontal="center" vertical="top"/>
    </xf>
    <xf numFmtId="0" fontId="24" fillId="0" borderId="0" xfId="0" applyFont="1" applyAlignment="1">
      <alignment horizontal="left" vertical="top" wrapText="1"/>
    </xf>
    <xf numFmtId="0" fontId="18" fillId="0" borderId="0" xfId="0" applyFont="1" applyAlignment="1">
      <alignment horizontal="left" wrapText="1"/>
    </xf>
    <xf numFmtId="165" fontId="19" fillId="0" borderId="0" xfId="0" applyNumberFormat="1" applyFont="1" applyAlignment="1">
      <alignment horizontal="center"/>
    </xf>
    <xf numFmtId="0" fontId="25" fillId="2" borderId="0" xfId="0" applyFont="1" applyFill="1"/>
    <xf numFmtId="166" fontId="12" fillId="2" borderId="14" xfId="0" applyNumberFormat="1" applyFont="1" applyFill="1" applyBorder="1" applyAlignment="1">
      <alignment horizontal="center"/>
    </xf>
    <xf numFmtId="0" fontId="29" fillId="0" borderId="0" xfId="0" applyFont="1" applyAlignment="1">
      <alignment horizontal="center" wrapText="1"/>
    </xf>
    <xf numFmtId="0" fontId="30" fillId="0" borderId="1" xfId="0" applyFont="1" applyBorder="1" applyAlignment="1">
      <alignment horizontal="center" wrapText="1"/>
    </xf>
    <xf numFmtId="0" fontId="31" fillId="0" borderId="1" xfId="2" applyFont="1" applyBorder="1" applyAlignment="1">
      <alignment wrapText="1"/>
    </xf>
    <xf numFmtId="165" fontId="31" fillId="3" borderId="1" xfId="0" applyNumberFormat="1" applyFont="1" applyFill="1" applyBorder="1"/>
    <xf numFmtId="0" fontId="25" fillId="0" borderId="0" xfId="0" applyFont="1"/>
    <xf numFmtId="170" fontId="25" fillId="0" borderId="0" xfId="6" applyNumberFormat="1" applyFont="1" applyFill="1" applyBorder="1" applyAlignment="1"/>
    <xf numFmtId="170" fontId="25" fillId="0" borderId="0" xfId="0" applyNumberFormat="1" applyFont="1"/>
    <xf numFmtId="165" fontId="25" fillId="0" borderId="0" xfId="7" applyNumberFormat="1" applyFont="1" applyFill="1" applyBorder="1" applyAlignment="1"/>
    <xf numFmtId="165" fontId="25" fillId="0" borderId="0" xfId="0" applyNumberFormat="1" applyFont="1"/>
    <xf numFmtId="0" fontId="24" fillId="0" borderId="1" xfId="0" applyFont="1" applyBorder="1" applyAlignment="1">
      <alignment horizontal="center" wrapText="1"/>
    </xf>
    <xf numFmtId="14" fontId="24" fillId="0" borderId="1" xfId="0" quotePrefix="1" applyNumberFormat="1" applyFont="1" applyBorder="1" applyAlignment="1">
      <alignment horizontal="center"/>
    </xf>
    <xf numFmtId="0" fontId="26" fillId="4" borderId="1" xfId="0" applyFont="1" applyFill="1" applyBorder="1" applyAlignment="1">
      <alignment horizontal="center" wrapText="1"/>
    </xf>
    <xf numFmtId="0" fontId="20" fillId="4" borderId="1" xfId="0" applyFont="1" applyFill="1" applyBorder="1" applyAlignment="1">
      <alignment horizontal="center" wrapText="1"/>
    </xf>
    <xf numFmtId="0" fontId="20" fillId="4" borderId="1" xfId="0" applyFont="1" applyFill="1" applyBorder="1"/>
    <xf numFmtId="168" fontId="27" fillId="4" borderId="1" xfId="0" applyNumberFormat="1" applyFont="1" applyFill="1" applyBorder="1" applyAlignment="1">
      <alignment horizontal="center"/>
    </xf>
    <xf numFmtId="0" fontId="33" fillId="0" borderId="0" xfId="0" applyFont="1"/>
    <xf numFmtId="0" fontId="30" fillId="0" borderId="0" xfId="0" applyFont="1"/>
    <xf numFmtId="0" fontId="24" fillId="0" borderId="0" xfId="0" applyFont="1"/>
    <xf numFmtId="0" fontId="31" fillId="0" borderId="0" xfId="0" applyFont="1"/>
    <xf numFmtId="0" fontId="31" fillId="0" borderId="0" xfId="0" applyFont="1" applyAlignment="1">
      <alignment wrapText="1"/>
    </xf>
    <xf numFmtId="166" fontId="31" fillId="0" borderId="0" xfId="0" applyNumberFormat="1" applyFont="1" applyAlignment="1">
      <alignment horizontal="center"/>
    </xf>
    <xf numFmtId="166" fontId="31" fillId="0" borderId="0" xfId="0" applyNumberFormat="1" applyFont="1"/>
    <xf numFmtId="166" fontId="23" fillId="0" borderId="0" xfId="0" applyNumberFormat="1" applyFont="1"/>
    <xf numFmtId="0" fontId="32" fillId="0" borderId="0" xfId="2" applyFont="1" applyAlignment="1">
      <alignment horizontal="center" wrapText="1"/>
    </xf>
    <xf numFmtId="168" fontId="31" fillId="0" borderId="0" xfId="0" applyNumberFormat="1" applyFont="1" applyAlignment="1">
      <alignment horizontal="center"/>
    </xf>
    <xf numFmtId="165" fontId="31" fillId="0" borderId="0" xfId="0" applyNumberFormat="1" applyFont="1"/>
    <xf numFmtId="0" fontId="30" fillId="0" borderId="0" xfId="0" applyFont="1" applyAlignment="1">
      <alignment horizontal="center" wrapText="1"/>
    </xf>
    <xf numFmtId="0" fontId="24" fillId="0" borderId="0" xfId="0" applyFont="1" applyAlignment="1">
      <alignment horizontal="center" wrapText="1"/>
    </xf>
    <xf numFmtId="0" fontId="31" fillId="0" borderId="0" xfId="2" applyFont="1" applyAlignment="1">
      <alignment wrapText="1"/>
    </xf>
    <xf numFmtId="167" fontId="24" fillId="0" borderId="0" xfId="0" applyNumberFormat="1" applyFont="1" applyAlignment="1">
      <alignment horizontal="center"/>
    </xf>
    <xf numFmtId="167" fontId="23" fillId="0" borderId="0" xfId="0" applyNumberFormat="1" applyFont="1"/>
    <xf numFmtId="169" fontId="23" fillId="0" borderId="0" xfId="1" applyNumberFormat="1" applyFont="1" applyFill="1" applyBorder="1" applyAlignment="1"/>
    <xf numFmtId="0" fontId="23" fillId="0" borderId="0" xfId="0" applyFont="1" applyAlignment="1">
      <alignment horizontal="center"/>
    </xf>
    <xf numFmtId="0" fontId="19" fillId="0" borderId="0" xfId="2" applyFont="1" applyAlignment="1">
      <alignment wrapText="1"/>
    </xf>
    <xf numFmtId="0" fontId="31" fillId="0" borderId="0" xfId="2" applyFont="1" applyAlignment="1">
      <alignment horizontal="left" wrapText="1" indent="2"/>
    </xf>
    <xf numFmtId="0" fontId="31" fillId="0" borderId="0" xfId="2" applyFont="1" applyAlignment="1">
      <alignment horizontal="left" wrapText="1"/>
    </xf>
    <xf numFmtId="0" fontId="34" fillId="0" borderId="0" xfId="0" applyFont="1" applyAlignment="1">
      <alignment horizontal="center" wrapText="1"/>
    </xf>
    <xf numFmtId="0" fontId="35" fillId="0" borderId="0" xfId="0" applyFont="1" applyAlignment="1">
      <alignment horizontal="center" wrapText="1"/>
    </xf>
    <xf numFmtId="0" fontId="23" fillId="0" borderId="0" xfId="2" applyFont="1" applyAlignment="1">
      <alignment wrapText="1"/>
    </xf>
    <xf numFmtId="167" fontId="35" fillId="0" borderId="0" xfId="0" applyNumberFormat="1" applyFont="1" applyAlignment="1">
      <alignment horizontal="center"/>
    </xf>
    <xf numFmtId="165" fontId="23" fillId="0" borderId="0" xfId="0" applyNumberFormat="1" applyFont="1"/>
    <xf numFmtId="0" fontId="23" fillId="0" borderId="0" xfId="2" applyFont="1" applyAlignment="1">
      <alignment horizontal="left" wrapText="1" indent="2"/>
    </xf>
    <xf numFmtId="0" fontId="23" fillId="0" borderId="0" xfId="2" applyFont="1" applyAlignment="1">
      <alignment horizontal="left" wrapText="1"/>
    </xf>
    <xf numFmtId="14" fontId="35" fillId="0" borderId="0" xfId="0" quotePrefix="1" applyNumberFormat="1" applyFont="1" applyAlignment="1">
      <alignment horizontal="center"/>
    </xf>
    <xf numFmtId="0" fontId="36" fillId="0" borderId="0" xfId="0" applyFont="1" applyAlignment="1">
      <alignment horizontal="center" wrapText="1"/>
    </xf>
    <xf numFmtId="0" fontId="37" fillId="0" borderId="0" xfId="0" applyFont="1" applyAlignment="1">
      <alignment horizontal="center" wrapText="1"/>
    </xf>
    <xf numFmtId="0" fontId="38" fillId="0" borderId="0" xfId="0" applyFont="1" applyAlignment="1">
      <alignment wrapText="1"/>
    </xf>
    <xf numFmtId="168" fontId="38" fillId="0" borderId="0" xfId="0" applyNumberFormat="1" applyFont="1" applyAlignment="1">
      <alignment horizontal="center"/>
    </xf>
    <xf numFmtId="165" fontId="38" fillId="0" borderId="0" xfId="0" applyNumberFormat="1" applyFont="1"/>
    <xf numFmtId="0" fontId="35" fillId="0" borderId="0" xfId="0" applyFont="1"/>
    <xf numFmtId="166" fontId="25" fillId="0" borderId="0" xfId="0" applyNumberFormat="1" applyFont="1" applyAlignment="1">
      <alignment horizontal="center"/>
    </xf>
    <xf numFmtId="166" fontId="25" fillId="0" borderId="0" xfId="0" applyNumberFormat="1" applyFont="1"/>
    <xf numFmtId="0" fontId="39" fillId="0" borderId="0" xfId="0" applyFont="1"/>
    <xf numFmtId="0" fontId="40" fillId="0" borderId="0" xfId="15" applyFont="1"/>
    <xf numFmtId="0" fontId="17" fillId="0" borderId="16" xfId="15" applyFont="1" applyBorder="1"/>
    <xf numFmtId="0" fontId="40" fillId="0" borderId="17" xfId="15" applyFont="1" applyBorder="1"/>
    <xf numFmtId="0" fontId="40" fillId="0" borderId="21" xfId="15" applyFont="1" applyBorder="1"/>
    <xf numFmtId="0" fontId="17" fillId="0" borderId="0" xfId="15" applyFont="1" applyAlignment="1">
      <alignment wrapText="1"/>
    </xf>
    <xf numFmtId="0" fontId="17" fillId="0" borderId="18" xfId="15" applyFont="1" applyBorder="1" applyAlignment="1">
      <alignment horizontal="center"/>
    </xf>
    <xf numFmtId="44" fontId="40" fillId="0" borderId="22" xfId="15" applyNumberFormat="1" applyFont="1" applyBorder="1" applyAlignment="1">
      <alignment horizontal="center"/>
    </xf>
    <xf numFmtId="44" fontId="40" fillId="0" borderId="23" xfId="15" applyNumberFormat="1" applyFont="1" applyBorder="1" applyAlignment="1">
      <alignment horizontal="center"/>
    </xf>
    <xf numFmtId="0" fontId="40" fillId="0" borderId="0" xfId="15" applyFont="1" applyAlignment="1">
      <alignment horizontal="center"/>
    </xf>
    <xf numFmtId="165" fontId="28" fillId="3" borderId="1" xfId="0" applyNumberFormat="1" applyFont="1" applyFill="1" applyBorder="1"/>
    <xf numFmtId="0" fontId="24" fillId="0" borderId="1" xfId="0" applyFont="1" applyBorder="1" applyAlignment="1">
      <alignment horizontal="center" vertical="top" wrapText="1"/>
    </xf>
    <xf numFmtId="0" fontId="31" fillId="0" borderId="1" xfId="0" applyFont="1" applyBorder="1" applyAlignment="1">
      <alignment vertical="top" wrapText="1"/>
    </xf>
    <xf numFmtId="0" fontId="21" fillId="0" borderId="1" xfId="0" applyFont="1" applyBorder="1" applyAlignment="1">
      <alignment horizontal="center" vertical="top" wrapText="1"/>
    </xf>
    <xf numFmtId="0" fontId="28" fillId="0" borderId="1" xfId="0" applyFont="1" applyBorder="1" applyAlignment="1">
      <alignment vertical="top" wrapText="1"/>
    </xf>
    <xf numFmtId="165" fontId="31" fillId="0" borderId="1" xfId="6" applyNumberFormat="1" applyFont="1" applyBorder="1" applyAlignment="1"/>
    <xf numFmtId="0" fontId="19" fillId="0" borderId="1" xfId="2" applyFont="1" applyBorder="1" applyAlignment="1">
      <alignment horizontal="center" vertical="center" wrapText="1"/>
    </xf>
    <xf numFmtId="6" fontId="41" fillId="5" borderId="15" xfId="2" applyNumberFormat="1" applyFont="1" applyFill="1" applyBorder="1" applyAlignment="1">
      <alignment horizontal="center" wrapText="1"/>
    </xf>
    <xf numFmtId="0" fontId="41" fillId="5" borderId="15" xfId="0" applyFont="1" applyFill="1" applyBorder="1" applyAlignment="1">
      <alignment horizontal="center" wrapText="1"/>
    </xf>
    <xf numFmtId="0" fontId="41" fillId="5" borderId="1" xfId="0" applyFont="1" applyFill="1" applyBorder="1" applyAlignment="1">
      <alignment horizontal="center" wrapText="1"/>
    </xf>
    <xf numFmtId="166" fontId="42" fillId="5" borderId="1" xfId="0" applyNumberFormat="1" applyFont="1" applyFill="1" applyBorder="1" applyAlignment="1">
      <alignment horizontal="center" wrapText="1"/>
    </xf>
    <xf numFmtId="10" fontId="41" fillId="5" borderId="1" xfId="1" applyNumberFormat="1" applyFont="1" applyFill="1" applyBorder="1" applyAlignment="1">
      <alignment horizontal="center" wrapText="1"/>
    </xf>
    <xf numFmtId="0" fontId="41" fillId="5" borderId="15" xfId="15" applyFont="1" applyFill="1" applyBorder="1"/>
    <xf numFmtId="0" fontId="41" fillId="5" borderId="15" xfId="15" applyFont="1" applyFill="1" applyBorder="1" applyAlignment="1">
      <alignment horizontal="center" wrapText="1"/>
    </xf>
    <xf numFmtId="0" fontId="40" fillId="0" borderId="1" xfId="0" applyFont="1" applyBorder="1" applyAlignment="1">
      <alignment horizontal="center" wrapText="1"/>
    </xf>
    <xf numFmtId="6" fontId="19" fillId="0" borderId="0" xfId="2" applyNumberFormat="1" applyFont="1" applyAlignment="1">
      <alignment wrapText="1"/>
    </xf>
    <xf numFmtId="6" fontId="18" fillId="0" borderId="0" xfId="2" applyNumberFormat="1" applyFont="1" applyAlignment="1">
      <alignment wrapText="1"/>
    </xf>
    <xf numFmtId="0" fontId="18" fillId="0" borderId="0" xfId="2" applyFont="1" applyAlignment="1">
      <alignment wrapText="1"/>
    </xf>
    <xf numFmtId="6" fontId="19" fillId="0" borderId="8" xfId="2" applyNumberFormat="1" applyFont="1" applyBorder="1" applyAlignment="1">
      <alignment wrapText="1"/>
    </xf>
    <xf numFmtId="6" fontId="44" fillId="0" borderId="0" xfId="2" applyNumberFormat="1" applyFont="1" applyAlignment="1">
      <alignment wrapText="1"/>
    </xf>
    <xf numFmtId="6" fontId="22" fillId="0" borderId="0" xfId="2" applyNumberFormat="1" applyFont="1" applyAlignment="1">
      <alignment wrapText="1"/>
    </xf>
    <xf numFmtId="6" fontId="19" fillId="0" borderId="0" xfId="2" applyNumberFormat="1" applyFont="1"/>
    <xf numFmtId="42" fontId="18" fillId="0" borderId="0" xfId="2" applyNumberFormat="1" applyFont="1" applyAlignment="1">
      <alignment wrapText="1"/>
    </xf>
    <xf numFmtId="42" fontId="22" fillId="0" borderId="0" xfId="2" applyNumberFormat="1" applyFont="1" applyAlignment="1">
      <alignment wrapText="1"/>
    </xf>
    <xf numFmtId="0" fontId="19" fillId="0" borderId="1" xfId="2" applyFont="1" applyBorder="1" applyAlignment="1">
      <alignment wrapText="1"/>
    </xf>
    <xf numFmtId="6" fontId="18" fillId="0" borderId="0" xfId="2" applyNumberFormat="1" applyFont="1"/>
    <xf numFmtId="6" fontId="18" fillId="0" borderId="0" xfId="2" applyNumberFormat="1" applyFont="1" applyAlignment="1">
      <alignment horizontal="center" wrapText="1"/>
    </xf>
    <xf numFmtId="42" fontId="19" fillId="0" borderId="0" xfId="2" applyNumberFormat="1" applyFont="1"/>
    <xf numFmtId="42" fontId="18" fillId="0" borderId="0" xfId="2" applyNumberFormat="1" applyFont="1"/>
    <xf numFmtId="42" fontId="19" fillId="0" borderId="0" xfId="2" applyNumberFormat="1" applyFont="1" applyAlignment="1">
      <alignment wrapText="1"/>
    </xf>
    <xf numFmtId="0" fontId="45" fillId="0" borderId="0" xfId="22" applyFont="1" applyAlignment="1">
      <alignment horizontal="center"/>
    </xf>
    <xf numFmtId="0" fontId="46" fillId="0" borderId="0" xfId="22" applyFont="1"/>
    <xf numFmtId="0" fontId="46" fillId="0" borderId="0" xfId="22" applyFont="1" applyAlignment="1">
      <alignment horizontal="right"/>
    </xf>
    <xf numFmtId="165" fontId="46" fillId="0" borderId="0" xfId="23" applyNumberFormat="1" applyFont="1" applyAlignment="1">
      <alignment horizontal="right"/>
    </xf>
    <xf numFmtId="0" fontId="24" fillId="0" borderId="0" xfId="22" applyFont="1"/>
    <xf numFmtId="0" fontId="45" fillId="0" borderId="0" xfId="22" applyFont="1"/>
    <xf numFmtId="0" fontId="47" fillId="0" borderId="0" xfId="22" applyFont="1"/>
    <xf numFmtId="0" fontId="46" fillId="0" borderId="0" xfId="22" applyFont="1" applyAlignment="1">
      <alignment horizontal="left"/>
    </xf>
    <xf numFmtId="0" fontId="14" fillId="0" borderId="0" xfId="22" applyFont="1"/>
    <xf numFmtId="0" fontId="19" fillId="0" borderId="0" xfId="22" applyFont="1"/>
    <xf numFmtId="0" fontId="40" fillId="0" borderId="0" xfId="22" applyFont="1"/>
    <xf numFmtId="0" fontId="42" fillId="5" borderId="1" xfId="0" applyFont="1" applyFill="1" applyBorder="1" applyAlignment="1">
      <alignment horizontal="center" wrapText="1"/>
    </xf>
    <xf numFmtId="0" fontId="42" fillId="5" borderId="1" xfId="0" applyFont="1" applyFill="1" applyBorder="1" applyAlignment="1">
      <alignment horizontal="center" vertical="center" wrapText="1"/>
    </xf>
    <xf numFmtId="173" fontId="31" fillId="0" borderId="1" xfId="6" applyNumberFormat="1" applyFont="1" applyBorder="1" applyAlignment="1"/>
    <xf numFmtId="0" fontId="19" fillId="0" borderId="1" xfId="2" applyFont="1" applyBorder="1" applyAlignment="1">
      <alignment horizontal="center" wrapText="1"/>
    </xf>
    <xf numFmtId="0" fontId="30" fillId="0" borderId="1" xfId="0" applyFont="1" applyBorder="1" applyAlignment="1">
      <alignment horizontal="center" vertical="center" wrapText="1"/>
    </xf>
    <xf numFmtId="0" fontId="24" fillId="0" borderId="1" xfId="0" applyFont="1" applyBorder="1" applyAlignment="1">
      <alignment horizontal="center" vertical="center" wrapText="1"/>
    </xf>
    <xf numFmtId="0" fontId="31" fillId="0" borderId="1" xfId="2" applyFont="1" applyBorder="1" applyAlignment="1">
      <alignment vertical="center" wrapText="1"/>
    </xf>
    <xf numFmtId="165" fontId="31" fillId="3" borderId="1" xfId="0" applyNumberFormat="1" applyFont="1" applyFill="1" applyBorder="1" applyAlignment="1">
      <alignment vertical="center"/>
    </xf>
    <xf numFmtId="0" fontId="25" fillId="0" borderId="0" xfId="0" applyFont="1" applyAlignment="1">
      <alignment vertical="center"/>
    </xf>
    <xf numFmtId="170" fontId="25" fillId="0" borderId="0" xfId="6" applyNumberFormat="1" applyFont="1" applyFill="1" applyBorder="1" applyAlignment="1">
      <alignment vertical="center"/>
    </xf>
    <xf numFmtId="170" fontId="25" fillId="0" borderId="0" xfId="0" applyNumberFormat="1" applyFont="1" applyAlignment="1">
      <alignment vertical="center"/>
    </xf>
    <xf numFmtId="165" fontId="25" fillId="0" borderId="0" xfId="7" applyNumberFormat="1" applyFont="1" applyFill="1" applyBorder="1" applyAlignment="1">
      <alignment vertical="center"/>
    </xf>
    <xf numFmtId="165" fontId="25" fillId="0" borderId="0" xfId="0" applyNumberFormat="1" applyFont="1" applyAlignment="1">
      <alignment vertical="center"/>
    </xf>
    <xf numFmtId="0" fontId="37" fillId="0" borderId="1" xfId="22" applyFont="1" applyBorder="1" applyAlignment="1">
      <alignment horizontal="center"/>
    </xf>
    <xf numFmtId="0" fontId="35" fillId="0" borderId="1" xfId="22" applyFont="1" applyBorder="1"/>
    <xf numFmtId="0" fontId="35" fillId="0" borderId="1" xfId="22" applyFont="1" applyBorder="1" applyAlignment="1">
      <alignment horizontal="left"/>
    </xf>
    <xf numFmtId="172" fontId="35" fillId="0" borderId="1" xfId="22" applyNumberFormat="1" applyFont="1" applyBorder="1" applyAlignment="1">
      <alignment horizontal="left"/>
    </xf>
    <xf numFmtId="165" fontId="25" fillId="0" borderId="1" xfId="23" applyNumberFormat="1" applyFont="1" applyBorder="1"/>
    <xf numFmtId="172" fontId="35" fillId="0" borderId="1" xfId="22" applyNumberFormat="1" applyFont="1" applyBorder="1" applyAlignment="1">
      <alignment horizontal="right"/>
    </xf>
    <xf numFmtId="0" fontId="25" fillId="0" borderId="1" xfId="22" applyFont="1" applyBorder="1"/>
    <xf numFmtId="172" fontId="37" fillId="0" borderId="1" xfId="22" applyNumberFormat="1" applyFont="1" applyBorder="1" applyAlignment="1">
      <alignment horizontal="right"/>
    </xf>
    <xf numFmtId="0" fontId="37" fillId="0" borderId="1" xfId="22" applyFont="1" applyBorder="1"/>
    <xf numFmtId="0" fontId="37" fillId="0" borderId="1" xfId="22" applyFont="1" applyBorder="1" applyAlignment="1">
      <alignment horizontal="left"/>
    </xf>
    <xf numFmtId="172" fontId="37" fillId="0" borderId="1" xfId="22" applyNumberFormat="1" applyFont="1" applyBorder="1" applyAlignment="1">
      <alignment horizontal="left"/>
    </xf>
    <xf numFmtId="0" fontId="25" fillId="0" borderId="1" xfId="22" applyFont="1" applyBorder="1" applyAlignment="1">
      <alignment wrapText="1"/>
    </xf>
    <xf numFmtId="165" fontId="39" fillId="0" borderId="1" xfId="23" applyNumberFormat="1" applyFont="1" applyBorder="1"/>
    <xf numFmtId="0" fontId="35" fillId="0" borderId="1" xfId="22" applyFont="1" applyBorder="1" applyAlignment="1">
      <alignment horizontal="center"/>
    </xf>
    <xf numFmtId="0" fontId="36" fillId="7" borderId="1" xfId="22" applyFont="1" applyFill="1" applyBorder="1" applyAlignment="1">
      <alignment horizontal="left" vertical="center" wrapText="1"/>
    </xf>
    <xf numFmtId="0" fontId="34" fillId="0" borderId="1" xfId="22" applyFont="1" applyBorder="1" applyAlignment="1">
      <alignment horizontal="left" vertical="center" wrapText="1"/>
    </xf>
    <xf numFmtId="0" fontId="37" fillId="0" borderId="0" xfId="22" applyFont="1" applyAlignment="1">
      <alignment horizontal="center"/>
    </xf>
    <xf numFmtId="0" fontId="35" fillId="0" borderId="0" xfId="22" applyFont="1"/>
    <xf numFmtId="0" fontId="35" fillId="0" borderId="0" xfId="22" applyFont="1" applyAlignment="1">
      <alignment horizontal="left"/>
    </xf>
    <xf numFmtId="0" fontId="35" fillId="0" borderId="0" xfId="22" applyFont="1" applyAlignment="1">
      <alignment horizontal="right"/>
    </xf>
    <xf numFmtId="170" fontId="42" fillId="5" borderId="1" xfId="6" applyNumberFormat="1" applyFont="1" applyFill="1" applyBorder="1" applyAlignment="1">
      <alignment vertical="center" wrapText="1"/>
    </xf>
    <xf numFmtId="17" fontId="42" fillId="5" borderId="1" xfId="22" applyNumberFormat="1" applyFont="1" applyFill="1" applyBorder="1" applyAlignment="1">
      <alignment horizontal="center"/>
    </xf>
    <xf numFmtId="172" fontId="45" fillId="0" borderId="0" xfId="22" applyNumberFormat="1" applyFont="1"/>
    <xf numFmtId="165" fontId="31" fillId="0" borderId="1" xfId="0" applyNumberFormat="1" applyFont="1" applyBorder="1"/>
    <xf numFmtId="165" fontId="28" fillId="4" borderId="1" xfId="6" applyNumberFormat="1" applyFont="1" applyFill="1" applyBorder="1" applyAlignment="1"/>
    <xf numFmtId="44" fontId="25" fillId="0" borderId="1" xfId="23" applyFont="1" applyBorder="1"/>
    <xf numFmtId="6" fontId="19" fillId="0" borderId="24" xfId="2" applyNumberFormat="1" applyFont="1" applyBorder="1" applyAlignment="1">
      <alignment wrapText="1"/>
    </xf>
    <xf numFmtId="6" fontId="18" fillId="0" borderId="0" xfId="2" applyNumberFormat="1" applyFont="1" applyAlignment="1">
      <alignment vertical="center" wrapText="1"/>
    </xf>
    <xf numFmtId="165" fontId="28" fillId="4" borderId="1" xfId="0" applyNumberFormat="1" applyFont="1" applyFill="1" applyBorder="1"/>
    <xf numFmtId="0" fontId="41" fillId="5" borderId="15" xfId="15" applyFont="1" applyFill="1" applyBorder="1" applyAlignment="1">
      <alignment horizontal="center"/>
    </xf>
    <xf numFmtId="0" fontId="40" fillId="0" borderId="17" xfId="15" applyFont="1" applyBorder="1" applyAlignment="1">
      <alignment horizontal="center"/>
    </xf>
    <xf numFmtId="170" fontId="42" fillId="5" borderId="4" xfId="6" applyNumberFormat="1" applyFont="1" applyFill="1" applyBorder="1" applyAlignment="1">
      <alignment vertical="center" wrapText="1"/>
    </xf>
    <xf numFmtId="0" fontId="21" fillId="0" borderId="4" xfId="0" applyFont="1" applyBorder="1"/>
    <xf numFmtId="0" fontId="20" fillId="0" borderId="1" xfId="0" applyFont="1" applyBorder="1" applyAlignment="1">
      <alignment horizontal="center" wrapText="1"/>
    </xf>
    <xf numFmtId="0" fontId="20" fillId="0" borderId="1" xfId="0" applyFont="1" applyBorder="1"/>
    <xf numFmtId="0" fontId="21" fillId="0" borderId="24" xfId="0" applyFont="1" applyBorder="1"/>
    <xf numFmtId="0" fontId="20" fillId="0" borderId="14" xfId="0" applyFont="1" applyBorder="1" applyAlignment="1">
      <alignment horizontal="center"/>
    </xf>
    <xf numFmtId="10" fontId="41" fillId="5" borderId="0" xfId="1" applyNumberFormat="1" applyFont="1" applyFill="1" applyBorder="1" applyAlignment="1">
      <alignment horizontal="center" wrapText="1"/>
    </xf>
    <xf numFmtId="10" fontId="31" fillId="0" borderId="1" xfId="8" applyNumberFormat="1" applyFont="1" applyBorder="1" applyAlignment="1">
      <alignment horizontal="center"/>
    </xf>
    <xf numFmtId="6" fontId="18" fillId="0" borderId="33" xfId="2" applyNumberFormat="1" applyFont="1" applyBorder="1" applyAlignment="1">
      <alignment wrapText="1"/>
    </xf>
    <xf numFmtId="6" fontId="19" fillId="0" borderId="33" xfId="2" applyNumberFormat="1" applyFont="1" applyBorder="1" applyAlignment="1">
      <alignment wrapText="1"/>
    </xf>
    <xf numFmtId="0" fontId="19" fillId="0" borderId="9" xfId="2" applyFont="1" applyBorder="1" applyAlignment="1">
      <alignment wrapText="1"/>
    </xf>
    <xf numFmtId="6" fontId="19" fillId="0" borderId="32" xfId="2" applyNumberFormat="1" applyFont="1" applyBorder="1" applyAlignment="1">
      <alignment wrapText="1"/>
    </xf>
    <xf numFmtId="0" fontId="18" fillId="0" borderId="33" xfId="2" applyFont="1" applyBorder="1" applyAlignment="1">
      <alignment wrapText="1"/>
    </xf>
    <xf numFmtId="42" fontId="19" fillId="0" borderId="1" xfId="2" applyNumberFormat="1" applyFont="1" applyBorder="1"/>
    <xf numFmtId="42" fontId="19" fillId="0" borderId="26" xfId="2" applyNumberFormat="1" applyFont="1" applyBorder="1"/>
    <xf numFmtId="42" fontId="19" fillId="3" borderId="1" xfId="2" applyNumberFormat="1" applyFont="1" applyFill="1" applyBorder="1"/>
    <xf numFmtId="0" fontId="18" fillId="3" borderId="9" xfId="2" applyFont="1" applyFill="1" applyBorder="1" applyAlignment="1">
      <alignment wrapText="1"/>
    </xf>
    <xf numFmtId="0" fontId="18" fillId="3" borderId="33" xfId="2" applyFont="1" applyFill="1" applyBorder="1" applyAlignment="1">
      <alignment wrapText="1"/>
    </xf>
    <xf numFmtId="42" fontId="19" fillId="3" borderId="26" xfId="2" applyNumberFormat="1" applyFont="1" applyFill="1" applyBorder="1"/>
    <xf numFmtId="44" fontId="19" fillId="0" borderId="33" xfId="2" applyNumberFormat="1" applyFont="1" applyBorder="1" applyAlignment="1">
      <alignment wrapText="1"/>
    </xf>
    <xf numFmtId="44" fontId="18" fillId="0" borderId="33" xfId="2" applyNumberFormat="1" applyFont="1" applyBorder="1" applyAlignment="1">
      <alignment wrapText="1"/>
    </xf>
    <xf numFmtId="44" fontId="18" fillId="3" borderId="33" xfId="2" applyNumberFormat="1" applyFont="1" applyFill="1" applyBorder="1" applyAlignment="1">
      <alignment wrapText="1"/>
    </xf>
    <xf numFmtId="41" fontId="19" fillId="0" borderId="33" xfId="2" applyNumberFormat="1" applyFont="1" applyBorder="1" applyAlignment="1">
      <alignment wrapText="1"/>
    </xf>
    <xf numFmtId="41" fontId="18" fillId="0" borderId="33" xfId="2" applyNumberFormat="1" applyFont="1" applyBorder="1" applyAlignment="1">
      <alignment wrapText="1"/>
    </xf>
    <xf numFmtId="41" fontId="18" fillId="3" borderId="33" xfId="2" applyNumberFormat="1" applyFont="1" applyFill="1" applyBorder="1" applyAlignment="1">
      <alignment vertical="center" wrapText="1"/>
    </xf>
    <xf numFmtId="41" fontId="18" fillId="3" borderId="33" xfId="2" applyNumberFormat="1" applyFont="1" applyFill="1" applyBorder="1" applyAlignment="1">
      <alignment wrapText="1"/>
    </xf>
    <xf numFmtId="41" fontId="19" fillId="0" borderId="9" xfId="2" applyNumberFormat="1" applyFont="1" applyBorder="1" applyAlignment="1">
      <alignment wrapText="1"/>
    </xf>
    <xf numFmtId="41" fontId="18" fillId="3" borderId="9" xfId="2" applyNumberFormat="1" applyFont="1" applyFill="1" applyBorder="1" applyAlignment="1">
      <alignment wrapText="1"/>
    </xf>
    <xf numFmtId="41" fontId="19" fillId="0" borderId="32" xfId="2" applyNumberFormat="1" applyFont="1" applyBorder="1" applyAlignment="1">
      <alignment wrapText="1"/>
    </xf>
    <xf numFmtId="165" fontId="18" fillId="0" borderId="33" xfId="2" applyNumberFormat="1" applyFont="1" applyBorder="1" applyAlignment="1">
      <alignment wrapText="1"/>
    </xf>
    <xf numFmtId="165" fontId="18" fillId="3" borderId="33" xfId="2" applyNumberFormat="1" applyFont="1" applyFill="1" applyBorder="1" applyAlignment="1">
      <alignment wrapText="1"/>
    </xf>
    <xf numFmtId="165" fontId="19" fillId="0" borderId="8" xfId="2" applyNumberFormat="1" applyFont="1" applyBorder="1" applyAlignment="1">
      <alignment wrapText="1"/>
    </xf>
    <xf numFmtId="165" fontId="19" fillId="0" borderId="1" xfId="2" applyNumberFormat="1" applyFont="1" applyBorder="1"/>
    <xf numFmtId="165" fontId="19" fillId="0" borderId="1" xfId="2" applyNumberFormat="1" applyFont="1" applyBorder="1" applyAlignment="1">
      <alignment wrapText="1"/>
    </xf>
    <xf numFmtId="165" fontId="19" fillId="0" borderId="26" xfId="2" applyNumberFormat="1" applyFont="1" applyBorder="1" applyAlignment="1">
      <alignment wrapText="1"/>
    </xf>
    <xf numFmtId="165" fontId="18" fillId="0" borderId="0" xfId="0" applyNumberFormat="1" applyFont="1"/>
    <xf numFmtId="164" fontId="22" fillId="0" borderId="0" xfId="0" applyNumberFormat="1" applyFont="1"/>
    <xf numFmtId="9" fontId="18" fillId="0" borderId="0" xfId="1" applyFont="1" applyBorder="1"/>
    <xf numFmtId="0" fontId="21" fillId="4" borderId="15" xfId="0" applyFont="1" applyFill="1" applyBorder="1" applyAlignment="1">
      <alignment horizontal="left"/>
    </xf>
    <xf numFmtId="0" fontId="18" fillId="4" borderId="25" xfId="0" applyFont="1" applyFill="1" applyBorder="1"/>
    <xf numFmtId="165" fontId="18" fillId="4" borderId="15" xfId="0" applyNumberFormat="1" applyFont="1" applyFill="1" applyBorder="1"/>
    <xf numFmtId="2" fontId="18" fillId="0" borderId="0" xfId="1" applyNumberFormat="1" applyFont="1" applyBorder="1"/>
    <xf numFmtId="165" fontId="28" fillId="3" borderId="1" xfId="0" applyNumberFormat="1" applyFont="1" applyFill="1" applyBorder="1" applyAlignment="1">
      <alignment horizontal="center" vertical="center"/>
    </xf>
    <xf numFmtId="0" fontId="37" fillId="0" borderId="8" xfId="22" applyFont="1" applyBorder="1" applyAlignment="1">
      <alignment horizontal="center"/>
    </xf>
    <xf numFmtId="0" fontId="35" fillId="0" borderId="8" xfId="22" applyFont="1" applyBorder="1"/>
    <xf numFmtId="0" fontId="35" fillId="0" borderId="8" xfId="22" applyFont="1" applyBorder="1" applyAlignment="1">
      <alignment horizontal="left"/>
    </xf>
    <xf numFmtId="44" fontId="25" fillId="0" borderId="8" xfId="23" applyFont="1" applyBorder="1"/>
    <xf numFmtId="172" fontId="35" fillId="0" borderId="8" xfId="22" applyNumberFormat="1" applyFont="1" applyBorder="1" applyAlignment="1">
      <alignment horizontal="right"/>
    </xf>
    <xf numFmtId="0" fontId="37" fillId="3" borderId="6" xfId="22" applyFont="1" applyFill="1" applyBorder="1" applyAlignment="1">
      <alignment horizontal="center"/>
    </xf>
    <xf numFmtId="0" fontId="37" fillId="3" borderId="6" xfId="22" applyFont="1" applyFill="1" applyBorder="1"/>
    <xf numFmtId="0" fontId="39" fillId="3" borderId="6" xfId="22" applyFont="1" applyFill="1" applyBorder="1"/>
    <xf numFmtId="172" fontId="37" fillId="3" borderId="6" xfId="22" applyNumberFormat="1" applyFont="1" applyFill="1" applyBorder="1" applyAlignment="1">
      <alignment horizontal="left"/>
    </xf>
    <xf numFmtId="44" fontId="39" fillId="3" borderId="6" xfId="23" applyFont="1" applyFill="1" applyBorder="1"/>
    <xf numFmtId="172" fontId="37" fillId="3" borderId="6" xfId="22" applyNumberFormat="1" applyFont="1" applyFill="1" applyBorder="1" applyAlignment="1">
      <alignment horizontal="right"/>
    </xf>
    <xf numFmtId="0" fontId="35" fillId="3" borderId="6" xfId="22" applyFont="1" applyFill="1" applyBorder="1" applyAlignment="1">
      <alignment horizontal="left"/>
    </xf>
    <xf numFmtId="172" fontId="35" fillId="3" borderId="6" xfId="22" applyNumberFormat="1" applyFont="1" applyFill="1" applyBorder="1" applyAlignment="1">
      <alignment horizontal="left"/>
    </xf>
    <xf numFmtId="44" fontId="25" fillId="3" borderId="6" xfId="23" applyFont="1" applyFill="1" applyBorder="1"/>
    <xf numFmtId="171" fontId="21" fillId="6" borderId="1" xfId="22" applyNumberFormat="1" applyFont="1" applyFill="1" applyBorder="1" applyAlignment="1">
      <alignment horizontal="center" vertical="center"/>
    </xf>
    <xf numFmtId="0" fontId="18" fillId="6" borderId="1" xfId="22" applyFont="1" applyFill="1" applyBorder="1" applyAlignment="1">
      <alignment vertical="center" wrapText="1"/>
    </xf>
    <xf numFmtId="17" fontId="21" fillId="6" borderId="1" xfId="22" applyNumberFormat="1" applyFont="1" applyFill="1" applyBorder="1" applyAlignment="1">
      <alignment horizontal="left"/>
    </xf>
    <xf numFmtId="172" fontId="18" fillId="6" borderId="1" xfId="22" applyNumberFormat="1" applyFont="1" applyFill="1" applyBorder="1" applyAlignment="1">
      <alignment horizontal="right"/>
    </xf>
    <xf numFmtId="171" fontId="21" fillId="6" borderId="1" xfId="22" applyNumberFormat="1" applyFont="1" applyFill="1" applyBorder="1" applyAlignment="1">
      <alignment horizontal="center" vertical="top"/>
    </xf>
    <xf numFmtId="0" fontId="18" fillId="6" borderId="1" xfId="22" applyFont="1" applyFill="1" applyBorder="1" applyAlignment="1">
      <alignment vertical="top" wrapText="1"/>
    </xf>
    <xf numFmtId="17" fontId="21" fillId="6" borderId="1" xfId="22" applyNumberFormat="1" applyFont="1" applyFill="1" applyBorder="1" applyAlignment="1">
      <alignment horizontal="left" vertical="top"/>
    </xf>
    <xf numFmtId="172" fontId="21" fillId="6" borderId="1" xfId="22" applyNumberFormat="1" applyFont="1" applyFill="1" applyBorder="1" applyAlignment="1">
      <alignment horizontal="right"/>
    </xf>
    <xf numFmtId="17" fontId="21" fillId="6" borderId="1" xfId="22" applyNumberFormat="1" applyFont="1" applyFill="1" applyBorder="1" applyAlignment="1">
      <alignment horizontal="left" vertical="center" wrapText="1"/>
    </xf>
    <xf numFmtId="17" fontId="21" fillId="6" borderId="1" xfId="22" applyNumberFormat="1" applyFont="1" applyFill="1" applyBorder="1" applyAlignment="1">
      <alignment horizontal="left" vertical="center"/>
    </xf>
    <xf numFmtId="0" fontId="18" fillId="6" borderId="1" xfId="22" applyFont="1" applyFill="1" applyBorder="1" applyAlignment="1">
      <alignment horizontal="center"/>
    </xf>
    <xf numFmtId="0" fontId="18" fillId="6" borderId="1" xfId="22" applyFont="1" applyFill="1" applyBorder="1"/>
    <xf numFmtId="0" fontId="19" fillId="6" borderId="1" xfId="22" applyFont="1" applyFill="1" applyBorder="1"/>
    <xf numFmtId="172" fontId="18" fillId="6" borderId="1" xfId="22" applyNumberFormat="1" applyFont="1" applyFill="1" applyBorder="1"/>
    <xf numFmtId="0" fontId="37" fillId="3" borderId="26" xfId="22" applyFont="1" applyFill="1" applyBorder="1" applyAlignment="1">
      <alignment horizontal="center"/>
    </xf>
    <xf numFmtId="0" fontId="37" fillId="3" borderId="26" xfId="22" applyFont="1" applyFill="1" applyBorder="1"/>
    <xf numFmtId="0" fontId="35" fillId="3" borderId="26" xfId="22" applyFont="1" applyFill="1" applyBorder="1" applyAlignment="1">
      <alignment horizontal="left"/>
    </xf>
    <xf numFmtId="172" fontId="35" fillId="3" borderId="26" xfId="22" applyNumberFormat="1" applyFont="1" applyFill="1" applyBorder="1" applyAlignment="1">
      <alignment horizontal="left"/>
    </xf>
    <xf numFmtId="44" fontId="25" fillId="3" borderId="26" xfId="23" applyFont="1" applyFill="1" applyBorder="1"/>
    <xf numFmtId="172" fontId="37" fillId="3" borderId="26" xfId="22" applyNumberFormat="1" applyFont="1" applyFill="1" applyBorder="1" applyAlignment="1">
      <alignment horizontal="right"/>
    </xf>
    <xf numFmtId="0" fontId="21" fillId="9" borderId="6" xfId="22" applyFont="1" applyFill="1" applyBorder="1" applyAlignment="1">
      <alignment horizontal="center"/>
    </xf>
    <xf numFmtId="0" fontId="21" fillId="9" borderId="6" xfId="22" applyFont="1" applyFill="1" applyBorder="1"/>
    <xf numFmtId="0" fontId="21" fillId="9" borderId="6" xfId="22" applyFont="1" applyFill="1" applyBorder="1" applyAlignment="1">
      <alignment horizontal="left"/>
    </xf>
    <xf numFmtId="172" fontId="21" fillId="9" borderId="6" xfId="22" applyNumberFormat="1" applyFont="1" applyFill="1" applyBorder="1" applyAlignment="1">
      <alignment horizontal="left"/>
    </xf>
    <xf numFmtId="44" fontId="31" fillId="0" borderId="20" xfId="6" applyNumberFormat="1" applyFont="1" applyBorder="1" applyAlignment="1">
      <alignment horizontal="center" vertical="top"/>
    </xf>
    <xf numFmtId="44" fontId="28" fillId="0" borderId="20" xfId="6" applyNumberFormat="1" applyFont="1" applyFill="1" applyBorder="1" applyAlignment="1">
      <alignment horizontal="center"/>
    </xf>
    <xf numFmtId="44" fontId="28" fillId="0" borderId="20" xfId="6" applyNumberFormat="1" applyFont="1" applyBorder="1" applyAlignment="1">
      <alignment horizontal="center" vertical="top"/>
    </xf>
    <xf numFmtId="165" fontId="19" fillId="8" borderId="1" xfId="0" applyNumberFormat="1" applyFont="1" applyFill="1" applyBorder="1"/>
    <xf numFmtId="165" fontId="19" fillId="8" borderId="5" xfId="0" applyNumberFormat="1" applyFont="1" applyFill="1" applyBorder="1"/>
    <xf numFmtId="165" fontId="18" fillId="8" borderId="18" xfId="0" applyNumberFormat="1" applyFont="1" applyFill="1" applyBorder="1"/>
    <xf numFmtId="165" fontId="19" fillId="8" borderId="24" xfId="0" applyNumberFormat="1" applyFont="1" applyFill="1" applyBorder="1"/>
    <xf numFmtId="165" fontId="19" fillId="8" borderId="8" xfId="0" applyNumberFormat="1" applyFont="1" applyFill="1" applyBorder="1"/>
    <xf numFmtId="165" fontId="18" fillId="8" borderId="16" xfId="0" applyNumberFormat="1" applyFont="1" applyFill="1" applyBorder="1"/>
    <xf numFmtId="173" fontId="31" fillId="3" borderId="1" xfId="6" applyNumberFormat="1" applyFont="1" applyFill="1" applyBorder="1" applyAlignment="1"/>
    <xf numFmtId="165" fontId="31" fillId="3" borderId="1" xfId="6" applyNumberFormat="1" applyFont="1" applyFill="1" applyBorder="1" applyAlignment="1"/>
    <xf numFmtId="44" fontId="31" fillId="3" borderId="1" xfId="6" applyNumberFormat="1" applyFont="1" applyFill="1" applyBorder="1" applyAlignment="1"/>
    <xf numFmtId="173" fontId="28" fillId="3" borderId="1" xfId="6" applyNumberFormat="1" applyFont="1" applyFill="1" applyBorder="1" applyAlignment="1"/>
    <xf numFmtId="165" fontId="28" fillId="3" borderId="1" xfId="6" applyNumberFormat="1" applyFont="1" applyFill="1" applyBorder="1" applyAlignment="1"/>
    <xf numFmtId="44" fontId="28" fillId="3" borderId="1" xfId="6" applyNumberFormat="1" applyFont="1" applyFill="1" applyBorder="1" applyAlignment="1"/>
    <xf numFmtId="167" fontId="48" fillId="0" borderId="1" xfId="0" applyNumberFormat="1" applyFont="1" applyBorder="1" applyAlignment="1">
      <alignment horizontal="left" vertical="center"/>
    </xf>
    <xf numFmtId="165" fontId="31" fillId="2" borderId="1" xfId="0" applyNumberFormat="1" applyFont="1" applyFill="1" applyBorder="1"/>
    <xf numFmtId="0" fontId="37" fillId="3" borderId="1" xfId="22" applyFont="1" applyFill="1" applyBorder="1" applyAlignment="1">
      <alignment horizontal="center"/>
    </xf>
    <xf numFmtId="0" fontId="35" fillId="3" borderId="1" xfId="22" applyFont="1" applyFill="1" applyBorder="1"/>
    <xf numFmtId="0" fontId="37" fillId="3" borderId="8" xfId="22" applyFont="1" applyFill="1" applyBorder="1" applyAlignment="1">
      <alignment horizontal="center"/>
    </xf>
    <xf numFmtId="0" fontId="35" fillId="3" borderId="8" xfId="22" applyFont="1" applyFill="1" applyBorder="1"/>
    <xf numFmtId="0" fontId="37" fillId="3" borderId="1" xfId="22" applyFont="1" applyFill="1" applyBorder="1"/>
    <xf numFmtId="172" fontId="35" fillId="3" borderId="1" xfId="22" applyNumberFormat="1" applyFont="1" applyFill="1" applyBorder="1" applyAlignment="1">
      <alignment horizontal="right"/>
    </xf>
    <xf numFmtId="172" fontId="35" fillId="3" borderId="8" xfId="22" applyNumberFormat="1" applyFont="1" applyFill="1" applyBorder="1" applyAlignment="1">
      <alignment horizontal="right"/>
    </xf>
    <xf numFmtId="171" fontId="21" fillId="3" borderId="1" xfId="0" applyNumberFormat="1" applyFont="1" applyFill="1" applyBorder="1" applyAlignment="1">
      <alignment horizontal="center" vertical="top" wrapText="1"/>
    </xf>
    <xf numFmtId="0" fontId="28" fillId="3" borderId="1" xfId="0" applyFont="1" applyFill="1" applyBorder="1" applyAlignment="1">
      <alignment vertical="top" wrapText="1"/>
    </xf>
    <xf numFmtId="0" fontId="24" fillId="3" borderId="1" xfId="0" applyFont="1" applyFill="1" applyBorder="1" applyAlignment="1">
      <alignment horizontal="center" vertical="top" wrapText="1"/>
    </xf>
    <xf numFmtId="0" fontId="31" fillId="3" borderId="1" xfId="0" applyFont="1" applyFill="1" applyBorder="1" applyAlignment="1">
      <alignment vertical="top" wrapText="1"/>
    </xf>
    <xf numFmtId="0" fontId="21" fillId="3" borderId="1" xfId="0" applyFont="1" applyFill="1" applyBorder="1" applyAlignment="1">
      <alignment horizontal="center" vertical="top" wrapText="1"/>
    </xf>
    <xf numFmtId="0" fontId="24" fillId="3" borderId="1" xfId="22" applyFont="1" applyFill="1" applyBorder="1" applyAlignment="1">
      <alignment horizontal="center"/>
    </xf>
    <xf numFmtId="0" fontId="24" fillId="3" borderId="1" xfId="22" applyFont="1" applyFill="1" applyBorder="1"/>
    <xf numFmtId="44" fontId="31" fillId="3" borderId="1" xfId="7" applyFont="1" applyFill="1" applyBorder="1" applyAlignment="1"/>
    <xf numFmtId="165" fontId="31" fillId="3" borderId="1" xfId="7" applyNumberFormat="1" applyFont="1" applyFill="1" applyBorder="1" applyAlignment="1"/>
    <xf numFmtId="170" fontId="19" fillId="0" borderId="0" xfId="6" applyNumberFormat="1" applyFont="1" applyFill="1" applyBorder="1" applyAlignment="1"/>
    <xf numFmtId="170" fontId="19" fillId="0" borderId="0" xfId="0" applyNumberFormat="1" applyFont="1"/>
    <xf numFmtId="165" fontId="19" fillId="0" borderId="0" xfId="7" applyNumberFormat="1" applyFont="1" applyFill="1" applyBorder="1" applyAlignment="1"/>
    <xf numFmtId="175" fontId="24" fillId="0" borderId="1" xfId="0" applyNumberFormat="1" applyFont="1" applyBorder="1" applyAlignment="1">
      <alignment horizontal="center" vertical="center"/>
    </xf>
    <xf numFmtId="165" fontId="31" fillId="0" borderId="1" xfId="0" applyNumberFormat="1" applyFont="1" applyBorder="1" applyAlignment="1">
      <alignment vertical="center"/>
    </xf>
    <xf numFmtId="165" fontId="19" fillId="3" borderId="8" xfId="2" applyNumberFormat="1" applyFont="1" applyFill="1" applyBorder="1" applyAlignment="1">
      <alignment wrapText="1"/>
    </xf>
    <xf numFmtId="165" fontId="19" fillId="3" borderId="24" xfId="2" applyNumberFormat="1" applyFont="1" applyFill="1" applyBorder="1" applyAlignment="1">
      <alignment wrapText="1"/>
    </xf>
    <xf numFmtId="165" fontId="18" fillId="3" borderId="33" xfId="7" applyNumberFormat="1" applyFont="1" applyFill="1" applyBorder="1" applyAlignment="1">
      <alignment wrapText="1"/>
    </xf>
    <xf numFmtId="165" fontId="18" fillId="0" borderId="33" xfId="7" applyNumberFormat="1" applyFont="1" applyBorder="1" applyAlignment="1">
      <alignment wrapText="1"/>
    </xf>
    <xf numFmtId="165" fontId="19" fillId="0" borderId="33" xfId="7" applyNumberFormat="1" applyFont="1" applyBorder="1" applyAlignment="1">
      <alignment wrapText="1"/>
    </xf>
    <xf numFmtId="165" fontId="19" fillId="0" borderId="9" xfId="7" applyNumberFormat="1" applyFont="1" applyBorder="1" applyAlignment="1">
      <alignment wrapText="1"/>
    </xf>
    <xf numFmtId="165" fontId="18" fillId="3" borderId="9" xfId="7" applyNumberFormat="1" applyFont="1" applyFill="1" applyBorder="1" applyAlignment="1">
      <alignment wrapText="1"/>
    </xf>
    <xf numFmtId="165" fontId="19" fillId="0" borderId="32" xfId="7" applyNumberFormat="1" applyFont="1" applyBorder="1" applyAlignment="1">
      <alignment wrapText="1"/>
    </xf>
    <xf numFmtId="165" fontId="18" fillId="0" borderId="0" xfId="7" applyNumberFormat="1" applyFont="1" applyAlignment="1">
      <alignment vertical="center" wrapText="1"/>
    </xf>
    <xf numFmtId="165" fontId="19" fillId="0" borderId="0" xfId="7" applyNumberFormat="1" applyFont="1" applyAlignment="1">
      <alignment wrapText="1"/>
    </xf>
    <xf numFmtId="165" fontId="18" fillId="0" borderId="0" xfId="7" applyNumberFormat="1" applyFont="1"/>
    <xf numFmtId="165" fontId="18" fillId="0" borderId="0" xfId="7" applyNumberFormat="1" applyFont="1" applyAlignment="1">
      <alignment wrapText="1"/>
    </xf>
    <xf numFmtId="0" fontId="17" fillId="0" borderId="36" xfId="15" applyFont="1" applyBorder="1"/>
    <xf numFmtId="173" fontId="41" fillId="5" borderId="1" xfId="6" applyNumberFormat="1" applyFont="1" applyFill="1" applyBorder="1" applyAlignment="1">
      <alignment horizontal="center" wrapText="1"/>
    </xf>
    <xf numFmtId="173" fontId="28" fillId="4" borderId="1" xfId="6" applyNumberFormat="1" applyFont="1" applyFill="1" applyBorder="1" applyAlignment="1"/>
    <xf numFmtId="173" fontId="31" fillId="0" borderId="0" xfId="6" applyNumberFormat="1" applyFont="1" applyFill="1" applyBorder="1" applyAlignment="1">
      <alignment horizontal="center"/>
    </xf>
    <xf numFmtId="173" fontId="24" fillId="0" borderId="0" xfId="6" applyNumberFormat="1" applyFont="1" applyFill="1" applyBorder="1" applyAlignment="1">
      <alignment horizontal="center"/>
    </xf>
    <xf numFmtId="173" fontId="35" fillId="0" borderId="0" xfId="6" applyNumberFormat="1" applyFont="1" applyFill="1" applyBorder="1" applyAlignment="1">
      <alignment horizontal="center"/>
    </xf>
    <xf numFmtId="173" fontId="35" fillId="0" borderId="0" xfId="6" quotePrefix="1" applyNumberFormat="1" applyFont="1" applyFill="1" applyBorder="1" applyAlignment="1">
      <alignment horizontal="center"/>
    </xf>
    <xf numFmtId="173" fontId="38" fillId="0" borderId="0" xfId="6" applyNumberFormat="1" applyFont="1" applyFill="1" applyBorder="1" applyAlignment="1">
      <alignment horizontal="center"/>
    </xf>
    <xf numFmtId="173" fontId="23" fillId="0" borderId="0" xfId="6" applyNumberFormat="1" applyFont="1" applyFill="1" applyBorder="1" applyAlignment="1">
      <alignment horizontal="center"/>
    </xf>
    <xf numFmtId="173" fontId="25" fillId="0" borderId="0" xfId="6" applyNumberFormat="1" applyFont="1" applyFill="1" applyBorder="1" applyAlignment="1">
      <alignment horizontal="center"/>
    </xf>
    <xf numFmtId="165" fontId="18" fillId="6" borderId="1" xfId="7" applyNumberFormat="1" applyFont="1" applyFill="1" applyBorder="1" applyAlignment="1">
      <alignment horizontal="right"/>
    </xf>
    <xf numFmtId="165" fontId="35" fillId="3" borderId="1" xfId="7" applyNumberFormat="1" applyFont="1" applyFill="1" applyBorder="1" applyAlignment="1">
      <alignment horizontal="right"/>
    </xf>
    <xf numFmtId="165" fontId="37" fillId="3" borderId="6" xfId="7" applyNumberFormat="1" applyFont="1" applyFill="1" applyBorder="1" applyAlignment="1">
      <alignment horizontal="right"/>
    </xf>
    <xf numFmtId="165" fontId="35" fillId="3" borderId="8" xfId="7" applyNumberFormat="1" applyFont="1" applyFill="1" applyBorder="1" applyAlignment="1">
      <alignment horizontal="right"/>
    </xf>
    <xf numFmtId="165" fontId="37" fillId="3" borderId="26" xfId="7" applyNumberFormat="1" applyFont="1" applyFill="1" applyBorder="1" applyAlignment="1">
      <alignment horizontal="right"/>
    </xf>
    <xf numFmtId="165" fontId="21" fillId="9" borderId="6" xfId="7" applyNumberFormat="1" applyFont="1" applyFill="1" applyBorder="1" applyAlignment="1">
      <alignment horizontal="left"/>
    </xf>
    <xf numFmtId="165" fontId="35" fillId="0" borderId="8" xfId="7" applyNumberFormat="1" applyFont="1" applyBorder="1" applyAlignment="1">
      <alignment horizontal="right"/>
    </xf>
    <xf numFmtId="165" fontId="19" fillId="6" borderId="1" xfId="7" applyNumberFormat="1" applyFont="1" applyFill="1" applyBorder="1" applyAlignment="1">
      <alignment horizontal="right"/>
    </xf>
    <xf numFmtId="165" fontId="35" fillId="0" borderId="1" xfId="7" applyNumberFormat="1" applyFont="1" applyBorder="1" applyAlignment="1">
      <alignment horizontal="right"/>
    </xf>
    <xf numFmtId="165" fontId="37" fillId="0" borderId="1" xfId="7" applyNumberFormat="1" applyFont="1" applyBorder="1" applyAlignment="1">
      <alignment horizontal="right"/>
    </xf>
    <xf numFmtId="165" fontId="35" fillId="0" borderId="0" xfId="7" applyNumberFormat="1" applyFont="1" applyAlignment="1">
      <alignment horizontal="right"/>
    </xf>
    <xf numFmtId="165" fontId="37" fillId="6" borderId="1" xfId="7" applyNumberFormat="1" applyFont="1" applyFill="1" applyBorder="1" applyAlignment="1">
      <alignment horizontal="right"/>
    </xf>
    <xf numFmtId="165" fontId="46" fillId="0" borderId="0" xfId="7" applyNumberFormat="1" applyFont="1" applyAlignment="1">
      <alignment horizontal="right"/>
    </xf>
    <xf numFmtId="6" fontId="18" fillId="3" borderId="37" xfId="2" applyNumberFormat="1" applyFont="1" applyFill="1" applyBorder="1" applyAlignment="1">
      <alignment wrapText="1"/>
    </xf>
    <xf numFmtId="6" fontId="19" fillId="3" borderId="38" xfId="2" applyNumberFormat="1" applyFont="1" applyFill="1" applyBorder="1" applyAlignment="1">
      <alignment wrapText="1"/>
    </xf>
    <xf numFmtId="6" fontId="19" fillId="3" borderId="39" xfId="2" applyNumberFormat="1" applyFont="1" applyFill="1" applyBorder="1" applyAlignment="1">
      <alignment wrapText="1"/>
    </xf>
    <xf numFmtId="0" fontId="19" fillId="0" borderId="33" xfId="2" applyFont="1" applyBorder="1" applyAlignment="1">
      <alignment wrapText="1"/>
    </xf>
    <xf numFmtId="2" fontId="42" fillId="5" borderId="1" xfId="0" applyNumberFormat="1" applyFont="1" applyFill="1" applyBorder="1" applyAlignment="1">
      <alignment horizontal="center" vertical="center" wrapText="1"/>
    </xf>
    <xf numFmtId="0" fontId="18" fillId="0" borderId="4" xfId="2" applyFont="1" applyBorder="1"/>
    <xf numFmtId="165" fontId="31" fillId="2" borderId="1" xfId="0" applyNumberFormat="1" applyFont="1" applyFill="1" applyBorder="1" applyAlignment="1">
      <alignment horizontal="center" vertical="center"/>
    </xf>
    <xf numFmtId="0" fontId="18" fillId="0" borderId="41" xfId="0" quotePrefix="1" applyFont="1" applyBorder="1" applyAlignment="1">
      <alignment horizontal="center"/>
    </xf>
    <xf numFmtId="41" fontId="18" fillId="7" borderId="32" xfId="2" applyNumberFormat="1" applyFont="1" applyFill="1" applyBorder="1" applyAlignment="1">
      <alignment vertical="center" wrapText="1"/>
    </xf>
    <xf numFmtId="0" fontId="18" fillId="7" borderId="32" xfId="2" applyFont="1" applyFill="1" applyBorder="1" applyAlignment="1">
      <alignment vertical="center" wrapText="1"/>
    </xf>
    <xf numFmtId="165" fontId="18" fillId="7" borderId="32" xfId="7" applyNumberFormat="1" applyFont="1" applyFill="1" applyBorder="1" applyAlignment="1">
      <alignment vertical="center" wrapText="1"/>
    </xf>
    <xf numFmtId="165" fontId="18" fillId="7" borderId="26" xfId="2" applyNumberFormat="1" applyFont="1" applyFill="1" applyBorder="1"/>
    <xf numFmtId="41" fontId="19" fillId="0" borderId="42" xfId="2" applyNumberFormat="1" applyFont="1" applyBorder="1" applyAlignment="1">
      <alignment wrapText="1"/>
    </xf>
    <xf numFmtId="6" fontId="19" fillId="0" borderId="42" xfId="2" applyNumberFormat="1" applyFont="1" applyBorder="1" applyAlignment="1">
      <alignment wrapText="1"/>
    </xf>
    <xf numFmtId="165" fontId="19" fillId="0" borderId="42" xfId="7" applyNumberFormat="1" applyFont="1" applyBorder="1" applyAlignment="1">
      <alignment wrapText="1"/>
    </xf>
    <xf numFmtId="165" fontId="19" fillId="0" borderId="42" xfId="2" applyNumberFormat="1" applyFont="1" applyBorder="1"/>
    <xf numFmtId="165" fontId="19" fillId="0" borderId="9" xfId="2" applyNumberFormat="1" applyFont="1" applyBorder="1"/>
    <xf numFmtId="0" fontId="41" fillId="5" borderId="43" xfId="0" applyFont="1" applyFill="1" applyBorder="1" applyAlignment="1">
      <alignment horizontal="center" wrapText="1"/>
    </xf>
    <xf numFmtId="10" fontId="41" fillId="5" borderId="44" xfId="1" applyNumberFormat="1" applyFont="1" applyFill="1" applyBorder="1" applyAlignment="1">
      <alignment horizontal="center" wrapText="1"/>
    </xf>
    <xf numFmtId="165" fontId="41" fillId="5" borderId="44" xfId="7" applyNumberFormat="1" applyFont="1" applyFill="1" applyBorder="1" applyAlignment="1">
      <alignment horizontal="center" wrapText="1"/>
    </xf>
    <xf numFmtId="6" fontId="41" fillId="5" borderId="45" xfId="2" applyNumberFormat="1" applyFont="1" applyFill="1" applyBorder="1" applyAlignment="1">
      <alignment horizontal="center" wrapText="1"/>
    </xf>
    <xf numFmtId="6" fontId="41" fillId="5" borderId="46" xfId="2" applyNumberFormat="1" applyFont="1" applyFill="1" applyBorder="1" applyAlignment="1">
      <alignment horizontal="center" wrapText="1"/>
    </xf>
    <xf numFmtId="6" fontId="18" fillId="3" borderId="47" xfId="2" applyNumberFormat="1" applyFont="1" applyFill="1" applyBorder="1" applyAlignment="1">
      <alignment wrapText="1"/>
    </xf>
    <xf numFmtId="6" fontId="18" fillId="3" borderId="48" xfId="2" applyNumberFormat="1" applyFont="1" applyFill="1" applyBorder="1" applyAlignment="1">
      <alignment horizontal="center" wrapText="1"/>
    </xf>
    <xf numFmtId="6" fontId="51" fillId="0" borderId="49" xfId="2" applyNumberFormat="1" applyFont="1" applyBorder="1" applyAlignment="1">
      <alignment wrapText="1"/>
    </xf>
    <xf numFmtId="6" fontId="18" fillId="0" borderId="50" xfId="2" applyNumberFormat="1" applyFont="1" applyBorder="1" applyAlignment="1">
      <alignment horizontal="center" wrapText="1"/>
    </xf>
    <xf numFmtId="6" fontId="19" fillId="0" borderId="49" xfId="2" applyNumberFormat="1" applyFont="1" applyBorder="1" applyAlignment="1">
      <alignment wrapText="1"/>
    </xf>
    <xf numFmtId="6" fontId="18" fillId="0" borderId="49" xfId="2" applyNumberFormat="1" applyFont="1" applyBorder="1" applyAlignment="1">
      <alignment wrapText="1"/>
    </xf>
    <xf numFmtId="165" fontId="18" fillId="0" borderId="51" xfId="2" applyNumberFormat="1" applyFont="1" applyBorder="1" applyAlignment="1">
      <alignment wrapText="1"/>
    </xf>
    <xf numFmtId="6" fontId="51" fillId="0" borderId="49" xfId="2" applyNumberFormat="1" applyFont="1" applyBorder="1"/>
    <xf numFmtId="6" fontId="18" fillId="3" borderId="49" xfId="2" applyNumberFormat="1" applyFont="1" applyFill="1" applyBorder="1" applyAlignment="1">
      <alignment vertical="center" wrapText="1"/>
    </xf>
    <xf numFmtId="44" fontId="18" fillId="0" borderId="51" xfId="2" applyNumberFormat="1" applyFont="1" applyBorder="1" applyAlignment="1">
      <alignment wrapText="1"/>
    </xf>
    <xf numFmtId="6" fontId="18" fillId="3" borderId="49" xfId="2" applyNumberFormat="1" applyFont="1" applyFill="1" applyBorder="1" applyAlignment="1">
      <alignment wrapText="1"/>
    </xf>
    <xf numFmtId="44" fontId="18" fillId="3" borderId="51" xfId="2" applyNumberFormat="1" applyFont="1" applyFill="1" applyBorder="1" applyAlignment="1">
      <alignment wrapText="1"/>
    </xf>
    <xf numFmtId="165" fontId="19" fillId="0" borderId="51" xfId="2" applyNumberFormat="1" applyFont="1" applyBorder="1" applyAlignment="1">
      <alignment wrapText="1"/>
    </xf>
    <xf numFmtId="6" fontId="18" fillId="0" borderId="49" xfId="2" applyNumberFormat="1" applyFont="1" applyBorder="1"/>
    <xf numFmtId="0" fontId="19" fillId="0" borderId="53" xfId="2" applyFont="1" applyBorder="1" applyAlignment="1">
      <alignment wrapText="1"/>
    </xf>
    <xf numFmtId="0" fontId="18" fillId="3" borderId="53" xfId="2" applyFont="1" applyFill="1" applyBorder="1" applyAlignment="1">
      <alignment wrapText="1"/>
    </xf>
    <xf numFmtId="44" fontId="18" fillId="3" borderId="50" xfId="2" applyNumberFormat="1" applyFont="1" applyFill="1" applyBorder="1" applyAlignment="1">
      <alignment wrapText="1"/>
    </xf>
    <xf numFmtId="0" fontId="18" fillId="3" borderId="54" xfId="2" applyFont="1" applyFill="1" applyBorder="1" applyAlignment="1">
      <alignment vertical="center" wrapText="1"/>
    </xf>
    <xf numFmtId="0" fontId="18" fillId="7" borderId="54" xfId="2" applyFont="1" applyFill="1" applyBorder="1" applyAlignment="1">
      <alignment vertical="center" wrapText="1"/>
    </xf>
    <xf numFmtId="165" fontId="18" fillId="7" borderId="51" xfId="2" applyNumberFormat="1" applyFont="1" applyFill="1" applyBorder="1" applyAlignment="1">
      <alignment wrapText="1"/>
    </xf>
    <xf numFmtId="6" fontId="51" fillId="0" borderId="55" xfId="2" applyNumberFormat="1" applyFont="1" applyBorder="1" applyAlignment="1">
      <alignment wrapText="1"/>
    </xf>
    <xf numFmtId="6" fontId="19" fillId="0" borderId="54" xfId="2" applyNumberFormat="1" applyFont="1" applyBorder="1" applyAlignment="1">
      <alignment wrapText="1"/>
    </xf>
    <xf numFmtId="6" fontId="18" fillId="4" borderId="56" xfId="2" applyNumberFormat="1" applyFont="1" applyFill="1" applyBorder="1" applyAlignment="1">
      <alignment vertical="center" wrapText="1"/>
    </xf>
    <xf numFmtId="41" fontId="18" fillId="4" borderId="57" xfId="2" applyNumberFormat="1" applyFont="1" applyFill="1" applyBorder="1" applyAlignment="1">
      <alignment vertical="center" wrapText="1"/>
    </xf>
    <xf numFmtId="6" fontId="18" fillId="4" borderId="57" xfId="2" applyNumberFormat="1" applyFont="1" applyFill="1" applyBorder="1" applyAlignment="1">
      <alignment vertical="center" wrapText="1"/>
    </xf>
    <xf numFmtId="165" fontId="18" fillId="4" borderId="57" xfId="7" applyNumberFormat="1" applyFont="1" applyFill="1" applyBorder="1" applyAlignment="1">
      <alignment vertical="center" wrapText="1"/>
    </xf>
    <xf numFmtId="170" fontId="31" fillId="0" borderId="20" xfId="6" applyNumberFormat="1" applyFont="1" applyBorder="1" applyAlignment="1">
      <alignment horizontal="center" vertical="top"/>
    </xf>
    <xf numFmtId="170" fontId="28" fillId="0" borderId="20" xfId="6" applyNumberFormat="1" applyFont="1" applyFill="1" applyBorder="1" applyAlignment="1">
      <alignment horizontal="center"/>
    </xf>
    <xf numFmtId="170" fontId="28" fillId="0" borderId="20" xfId="6" applyNumberFormat="1" applyFont="1" applyBorder="1" applyAlignment="1">
      <alignment horizontal="center" vertical="top"/>
    </xf>
    <xf numFmtId="170" fontId="31" fillId="0" borderId="9" xfId="6" applyNumberFormat="1" applyFont="1" applyBorder="1" applyAlignment="1">
      <alignment horizontal="center" vertical="top"/>
    </xf>
    <xf numFmtId="170" fontId="28" fillId="0" borderId="9" xfId="6" applyNumberFormat="1" applyFont="1" applyFill="1" applyBorder="1" applyAlignment="1">
      <alignment horizontal="center"/>
    </xf>
    <xf numFmtId="170" fontId="28" fillId="0" borderId="9" xfId="6" applyNumberFormat="1" applyFont="1" applyBorder="1" applyAlignment="1">
      <alignment horizontal="center" vertical="top"/>
    </xf>
    <xf numFmtId="165" fontId="18" fillId="3" borderId="8" xfId="2" applyNumberFormat="1" applyFont="1" applyFill="1" applyBorder="1" applyAlignment="1">
      <alignment wrapText="1"/>
    </xf>
    <xf numFmtId="172" fontId="21" fillId="9" borderId="63" xfId="22" applyNumberFormat="1" applyFont="1" applyFill="1" applyBorder="1" applyAlignment="1">
      <alignment horizontal="left"/>
    </xf>
    <xf numFmtId="165" fontId="19" fillId="3" borderId="1" xfId="2" applyNumberFormat="1" applyFont="1" applyFill="1" applyBorder="1"/>
    <xf numFmtId="165" fontId="19" fillId="3" borderId="50" xfId="2" applyNumberFormat="1" applyFont="1" applyFill="1" applyBorder="1" applyAlignment="1">
      <alignment horizontal="center" wrapText="1"/>
    </xf>
    <xf numFmtId="165" fontId="18" fillId="3" borderId="51" xfId="2" applyNumberFormat="1" applyFont="1" applyFill="1" applyBorder="1" applyAlignment="1">
      <alignment wrapText="1"/>
    </xf>
    <xf numFmtId="165" fontId="18" fillId="3" borderId="1" xfId="2" applyNumberFormat="1" applyFont="1" applyFill="1" applyBorder="1" applyAlignment="1">
      <alignment wrapText="1"/>
    </xf>
    <xf numFmtId="165" fontId="19" fillId="3" borderId="51" xfId="2" applyNumberFormat="1" applyFont="1" applyFill="1" applyBorder="1" applyAlignment="1">
      <alignment wrapText="1"/>
    </xf>
    <xf numFmtId="165" fontId="19" fillId="3" borderId="50" xfId="2" applyNumberFormat="1" applyFont="1" applyFill="1" applyBorder="1" applyAlignment="1">
      <alignment wrapText="1"/>
    </xf>
    <xf numFmtId="165" fontId="19" fillId="3" borderId="1" xfId="2" applyNumberFormat="1" applyFont="1" applyFill="1" applyBorder="1" applyAlignment="1">
      <alignment wrapText="1"/>
    </xf>
    <xf numFmtId="165" fontId="19" fillId="0" borderId="32" xfId="2" applyNumberFormat="1" applyFont="1" applyBorder="1" applyAlignment="1">
      <alignment wrapText="1"/>
    </xf>
    <xf numFmtId="165" fontId="19" fillId="0" borderId="40" xfId="2" applyNumberFormat="1" applyFont="1" applyBorder="1" applyAlignment="1">
      <alignment wrapText="1"/>
    </xf>
    <xf numFmtId="165" fontId="18" fillId="4" borderId="15" xfId="0" applyNumberFormat="1" applyFont="1" applyFill="1" applyBorder="1" applyAlignment="1">
      <alignment wrapText="1"/>
    </xf>
    <xf numFmtId="165" fontId="18" fillId="0" borderId="0" xfId="0" applyNumberFormat="1" applyFont="1" applyAlignment="1">
      <alignment wrapText="1"/>
    </xf>
    <xf numFmtId="164" fontId="22" fillId="0" borderId="0" xfId="0" applyNumberFormat="1" applyFont="1" applyAlignment="1">
      <alignment wrapText="1"/>
    </xf>
    <xf numFmtId="0" fontId="18" fillId="0" borderId="0" xfId="0" applyFont="1" applyAlignment="1">
      <alignment wrapText="1"/>
    </xf>
    <xf numFmtId="170" fontId="25" fillId="0" borderId="30" xfId="0" applyNumberFormat="1" applyFont="1" applyBorder="1" applyAlignment="1">
      <alignment vertical="center"/>
    </xf>
    <xf numFmtId="165" fontId="25" fillId="0" borderId="64" xfId="0" applyNumberFormat="1" applyFont="1" applyBorder="1" applyAlignment="1">
      <alignment vertical="center"/>
    </xf>
    <xf numFmtId="0" fontId="25" fillId="0" borderId="64" xfId="0" applyFont="1" applyBorder="1"/>
    <xf numFmtId="0" fontId="33" fillId="0" borderId="30" xfId="0" applyFont="1" applyBorder="1"/>
    <xf numFmtId="0" fontId="33" fillId="0" borderId="64" xfId="0" applyFont="1" applyBorder="1"/>
    <xf numFmtId="0" fontId="25" fillId="0" borderId="30" xfId="0" applyFont="1" applyBorder="1"/>
    <xf numFmtId="170" fontId="25" fillId="0" borderId="24" xfId="0" applyNumberFormat="1" applyFont="1" applyBorder="1"/>
    <xf numFmtId="0" fontId="25" fillId="0" borderId="14" xfId="0" applyFont="1" applyBorder="1"/>
    <xf numFmtId="165" fontId="25" fillId="0" borderId="33" xfId="0" applyNumberFormat="1" applyFont="1" applyBorder="1"/>
    <xf numFmtId="165" fontId="41" fillId="5" borderId="66" xfId="7" applyNumberFormat="1" applyFont="1" applyFill="1" applyBorder="1" applyAlignment="1">
      <alignment horizontal="center" wrapText="1"/>
    </xf>
    <xf numFmtId="44" fontId="19" fillId="3" borderId="8" xfId="2" applyNumberFormat="1" applyFont="1" applyFill="1" applyBorder="1" applyAlignment="1">
      <alignment wrapText="1"/>
    </xf>
    <xf numFmtId="44" fontId="19" fillId="3" borderId="50" xfId="2" applyNumberFormat="1" applyFont="1" applyFill="1" applyBorder="1" applyAlignment="1">
      <alignment horizontal="center" wrapText="1"/>
    </xf>
    <xf numFmtId="8" fontId="41" fillId="5" borderId="45" xfId="2" applyNumberFormat="1" applyFont="1" applyFill="1" applyBorder="1" applyAlignment="1">
      <alignment horizontal="center" wrapText="1"/>
    </xf>
    <xf numFmtId="8" fontId="19" fillId="3" borderId="38" xfId="2" applyNumberFormat="1" applyFont="1" applyFill="1" applyBorder="1" applyAlignment="1">
      <alignment wrapText="1"/>
    </xf>
    <xf numFmtId="8" fontId="19" fillId="0" borderId="8" xfId="2" applyNumberFormat="1" applyFont="1" applyBorder="1" applyAlignment="1">
      <alignment wrapText="1"/>
    </xf>
    <xf numFmtId="8" fontId="18" fillId="0" borderId="0" xfId="2" applyNumberFormat="1" applyFont="1" applyAlignment="1">
      <alignment wrapText="1"/>
    </xf>
    <xf numFmtId="8" fontId="19" fillId="0" borderId="0" xfId="2" applyNumberFormat="1" applyFont="1" applyAlignment="1">
      <alignment wrapText="1"/>
    </xf>
    <xf numFmtId="8" fontId="18" fillId="0" borderId="0" xfId="2" applyNumberFormat="1" applyFont="1"/>
    <xf numFmtId="8" fontId="23" fillId="0" borderId="0" xfId="0" applyNumberFormat="1" applyFont="1"/>
    <xf numFmtId="8" fontId="18" fillId="0" borderId="0" xfId="0" applyNumberFormat="1" applyFont="1" applyAlignment="1">
      <alignment horizontal="center"/>
    </xf>
    <xf numFmtId="8" fontId="19" fillId="0" borderId="0" xfId="2" applyNumberFormat="1" applyFont="1"/>
    <xf numFmtId="6" fontId="19" fillId="0" borderId="49" xfId="2" applyNumberFormat="1" applyFont="1" applyBorder="1" applyAlignment="1">
      <alignment horizontal="left" wrapText="1" indent="1"/>
    </xf>
    <xf numFmtId="6" fontId="19" fillId="0" borderId="49" xfId="2" applyNumberFormat="1" applyFont="1" applyBorder="1" applyAlignment="1">
      <alignment horizontal="left" vertical="top" wrapText="1" indent="1"/>
    </xf>
    <xf numFmtId="0" fontId="19" fillId="0" borderId="0" xfId="2" applyFont="1" applyAlignment="1">
      <alignment horizontal="center" wrapText="1"/>
    </xf>
    <xf numFmtId="165" fontId="19" fillId="8" borderId="1" xfId="2" applyNumberFormat="1" applyFont="1" applyFill="1" applyBorder="1"/>
    <xf numFmtId="165" fontId="18" fillId="7" borderId="67" xfId="2" applyNumberFormat="1" applyFont="1" applyFill="1" applyBorder="1" applyAlignment="1">
      <alignment wrapText="1"/>
    </xf>
    <xf numFmtId="41" fontId="19" fillId="8" borderId="1" xfId="2" applyNumberFormat="1" applyFont="1" applyFill="1" applyBorder="1" applyAlignment="1">
      <alignment wrapText="1"/>
    </xf>
    <xf numFmtId="6" fontId="19" fillId="8" borderId="1" xfId="2" applyNumberFormat="1" applyFont="1" applyFill="1" applyBorder="1" applyAlignment="1">
      <alignment wrapText="1"/>
    </xf>
    <xf numFmtId="165" fontId="19" fillId="8" borderId="1" xfId="7" applyNumberFormat="1" applyFont="1" applyFill="1" applyBorder="1" applyAlignment="1">
      <alignment wrapText="1"/>
    </xf>
    <xf numFmtId="165" fontId="18" fillId="8" borderId="1" xfId="2" applyNumberFormat="1" applyFont="1" applyFill="1" applyBorder="1" applyAlignment="1">
      <alignment wrapText="1"/>
    </xf>
    <xf numFmtId="0" fontId="39" fillId="3" borderId="26" xfId="22" applyFont="1" applyFill="1" applyBorder="1"/>
    <xf numFmtId="44" fontId="39" fillId="3" borderId="26" xfId="23" applyFont="1" applyFill="1" applyBorder="1"/>
    <xf numFmtId="44" fontId="21" fillId="9" borderId="6" xfId="7" applyFont="1" applyFill="1" applyBorder="1" applyAlignment="1">
      <alignment horizontal="left"/>
    </xf>
    <xf numFmtId="44" fontId="18" fillId="6" borderId="1" xfId="7" applyFont="1" applyFill="1" applyBorder="1"/>
    <xf numFmtId="0" fontId="19" fillId="0" borderId="0" xfId="0" applyFont="1" applyAlignment="1">
      <alignment horizontal="center" vertical="top" wrapText="1"/>
    </xf>
    <xf numFmtId="0" fontId="24" fillId="0" borderId="0" xfId="0" applyFont="1" applyAlignment="1">
      <alignment horizontal="center" vertical="top" wrapText="1"/>
    </xf>
    <xf numFmtId="176" fontId="42" fillId="5" borderId="1" xfId="22" applyNumberFormat="1" applyFont="1" applyFill="1" applyBorder="1" applyAlignment="1">
      <alignment horizontal="center"/>
    </xf>
    <xf numFmtId="0" fontId="35" fillId="3" borderId="1" xfId="22" applyFont="1" applyFill="1" applyBorder="1" applyAlignment="1">
      <alignment horizontal="left"/>
    </xf>
    <xf numFmtId="0" fontId="35" fillId="0" borderId="4" xfId="22" applyFont="1" applyBorder="1"/>
    <xf numFmtId="172" fontId="35" fillId="0" borderId="9" xfId="22" applyNumberFormat="1" applyFont="1" applyBorder="1" applyAlignment="1">
      <alignment horizontal="right"/>
    </xf>
    <xf numFmtId="0" fontId="34" fillId="0" borderId="40" xfId="22" applyFont="1" applyBorder="1" applyAlignment="1">
      <alignment horizontal="left" vertical="center" wrapText="1"/>
    </xf>
    <xf numFmtId="0" fontId="21" fillId="9" borderId="68" xfId="22" applyFont="1" applyFill="1" applyBorder="1"/>
    <xf numFmtId="172" fontId="21" fillId="9" borderId="69" xfId="22" applyNumberFormat="1" applyFont="1" applyFill="1" applyBorder="1" applyAlignment="1">
      <alignment horizontal="left"/>
    </xf>
    <xf numFmtId="172" fontId="21" fillId="3" borderId="1" xfId="22" applyNumberFormat="1" applyFont="1" applyFill="1" applyBorder="1" applyAlignment="1">
      <alignment horizontal="right"/>
    </xf>
    <xf numFmtId="171" fontId="42" fillId="5" borderId="1" xfId="0" applyNumberFormat="1" applyFont="1" applyFill="1" applyBorder="1" applyAlignment="1">
      <alignment horizontal="center" vertical="center" wrapText="1"/>
    </xf>
    <xf numFmtId="173" fontId="42" fillId="5" borderId="1" xfId="6" applyNumberFormat="1" applyFont="1" applyFill="1" applyBorder="1" applyAlignment="1">
      <alignment vertical="center" wrapText="1"/>
    </xf>
    <xf numFmtId="165" fontId="35" fillId="0" borderId="8" xfId="7" applyNumberFormat="1" applyFont="1" applyFill="1" applyBorder="1" applyAlignment="1">
      <alignment horizontal="right"/>
    </xf>
    <xf numFmtId="172" fontId="35" fillId="2" borderId="1" xfId="22" applyNumberFormat="1" applyFont="1" applyFill="1" applyBorder="1" applyAlignment="1">
      <alignment horizontal="right"/>
    </xf>
    <xf numFmtId="165" fontId="25" fillId="0" borderId="1" xfId="23" applyNumberFormat="1" applyFont="1" applyFill="1" applyBorder="1"/>
    <xf numFmtId="165" fontId="35" fillId="0" borderId="1" xfId="7" applyNumberFormat="1" applyFont="1" applyFill="1" applyBorder="1" applyAlignment="1">
      <alignment horizontal="right"/>
    </xf>
    <xf numFmtId="44" fontId="25" fillId="0" borderId="1" xfId="23" applyFont="1" applyFill="1" applyBorder="1"/>
    <xf numFmtId="0" fontId="17" fillId="0" borderId="18" xfId="15" applyFont="1" applyBorder="1"/>
    <xf numFmtId="0" fontId="40" fillId="0" borderId="22" xfId="15" applyFont="1" applyBorder="1"/>
    <xf numFmtId="0" fontId="40" fillId="0" borderId="23" xfId="15" applyFont="1" applyBorder="1"/>
    <xf numFmtId="165" fontId="18" fillId="0" borderId="64" xfId="7" applyNumberFormat="1" applyFont="1" applyBorder="1" applyAlignment="1">
      <alignment wrapText="1"/>
    </xf>
    <xf numFmtId="9" fontId="19" fillId="3" borderId="1" xfId="8" applyFont="1" applyFill="1" applyBorder="1" applyAlignment="1">
      <alignment wrapText="1"/>
    </xf>
    <xf numFmtId="8" fontId="18" fillId="3" borderId="48" xfId="2" applyNumberFormat="1" applyFont="1" applyFill="1" applyBorder="1" applyAlignment="1">
      <alignment horizontal="center" wrapText="1"/>
    </xf>
    <xf numFmtId="8" fontId="18" fillId="0" borderId="50" xfId="2" applyNumberFormat="1" applyFont="1" applyBorder="1" applyAlignment="1">
      <alignment horizontal="center" wrapText="1"/>
    </xf>
    <xf numFmtId="8" fontId="18" fillId="3" borderId="51" xfId="2" applyNumberFormat="1" applyFont="1" applyFill="1" applyBorder="1" applyAlignment="1">
      <alignment wrapText="1"/>
    </xf>
    <xf numFmtId="44" fontId="18" fillId="3" borderId="51" xfId="7" applyFont="1" applyFill="1" applyBorder="1" applyAlignment="1">
      <alignment wrapText="1"/>
    </xf>
    <xf numFmtId="44" fontId="18" fillId="0" borderId="51" xfId="7" applyFont="1" applyBorder="1" applyAlignment="1">
      <alignment wrapText="1"/>
    </xf>
    <xf numFmtId="44" fontId="18" fillId="4" borderId="57" xfId="7" applyFont="1" applyFill="1" applyBorder="1" applyAlignment="1">
      <alignment vertical="center" wrapText="1"/>
    </xf>
    <xf numFmtId="44" fontId="18" fillId="4" borderId="62" xfId="7" applyFont="1" applyFill="1" applyBorder="1" applyAlignment="1">
      <alignment vertical="center" wrapText="1"/>
    </xf>
    <xf numFmtId="44" fontId="19" fillId="0" borderId="0" xfId="7" applyFont="1" applyAlignment="1">
      <alignment wrapText="1"/>
    </xf>
    <xf numFmtId="44" fontId="18" fillId="4" borderId="56" xfId="7" applyFont="1" applyFill="1" applyBorder="1" applyAlignment="1">
      <alignment vertical="center" wrapText="1"/>
    </xf>
    <xf numFmtId="44" fontId="18" fillId="0" borderId="0" xfId="7" applyFont="1" applyAlignment="1">
      <alignment wrapText="1"/>
    </xf>
    <xf numFmtId="44" fontId="22" fillId="0" borderId="0" xfId="7" applyFont="1" applyAlignment="1">
      <alignment wrapText="1"/>
    </xf>
    <xf numFmtId="0" fontId="19" fillId="0" borderId="0" xfId="2" applyFont="1" applyAlignment="1">
      <alignment horizontal="left" wrapText="1"/>
    </xf>
    <xf numFmtId="0" fontId="41" fillId="5" borderId="43" xfId="0" applyFont="1" applyFill="1" applyBorder="1" applyAlignment="1">
      <alignment horizontal="left" wrapText="1"/>
    </xf>
    <xf numFmtId="0" fontId="18" fillId="3" borderId="53" xfId="2" applyFont="1" applyFill="1" applyBorder="1" applyAlignment="1">
      <alignment horizontal="left" wrapText="1"/>
    </xf>
    <xf numFmtId="6" fontId="51" fillId="0" borderId="49" xfId="2" applyNumberFormat="1" applyFont="1" applyBorder="1" applyAlignment="1">
      <alignment horizontal="left" wrapText="1"/>
    </xf>
    <xf numFmtId="6" fontId="19" fillId="0" borderId="49" xfId="2" applyNumberFormat="1" applyFont="1" applyBorder="1" applyAlignment="1">
      <alignment horizontal="left" wrapText="1"/>
    </xf>
    <xf numFmtId="6" fontId="18" fillId="0" borderId="49" xfId="2" applyNumberFormat="1" applyFont="1" applyBorder="1" applyAlignment="1">
      <alignment horizontal="left" wrapText="1"/>
    </xf>
    <xf numFmtId="0" fontId="18" fillId="3" borderId="54" xfId="2" applyFont="1" applyFill="1" applyBorder="1" applyAlignment="1">
      <alignment horizontal="left" vertical="center" wrapText="1"/>
    </xf>
    <xf numFmtId="0" fontId="19" fillId="0" borderId="53" xfId="2" applyFont="1" applyBorder="1" applyAlignment="1">
      <alignment horizontal="left" wrapText="1"/>
    </xf>
    <xf numFmtId="6" fontId="18" fillId="3" borderId="49" xfId="2" applyNumberFormat="1" applyFont="1" applyFill="1" applyBorder="1" applyAlignment="1">
      <alignment horizontal="left" wrapText="1"/>
    </xf>
    <xf numFmtId="41" fontId="19" fillId="0" borderId="49" xfId="6" applyNumberFormat="1" applyFont="1" applyBorder="1" applyAlignment="1">
      <alignment horizontal="left" wrapText="1"/>
    </xf>
    <xf numFmtId="6" fontId="19" fillId="0" borderId="54" xfId="2" applyNumberFormat="1" applyFont="1" applyBorder="1" applyAlignment="1">
      <alignment horizontal="left" wrapText="1"/>
    </xf>
    <xf numFmtId="6" fontId="18" fillId="4" borderId="56" xfId="2" applyNumberFormat="1" applyFont="1" applyFill="1" applyBorder="1" applyAlignment="1">
      <alignment horizontal="left" vertical="center" wrapText="1"/>
    </xf>
    <xf numFmtId="6" fontId="18" fillId="0" borderId="0" xfId="2" applyNumberFormat="1" applyFont="1" applyAlignment="1">
      <alignment horizontal="left" vertical="center" wrapText="1"/>
    </xf>
    <xf numFmtId="6" fontId="19" fillId="0" borderId="0" xfId="2" applyNumberFormat="1" applyFont="1" applyAlignment="1">
      <alignment horizontal="left" wrapText="1"/>
    </xf>
    <xf numFmtId="0" fontId="19" fillId="0" borderId="1" xfId="2" applyFont="1" applyBorder="1" applyAlignment="1">
      <alignment horizontal="left" wrapText="1"/>
    </xf>
    <xf numFmtId="6" fontId="18" fillId="0" borderId="0" xfId="2" applyNumberFormat="1" applyFont="1" applyAlignment="1">
      <alignment horizontal="left"/>
    </xf>
    <xf numFmtId="6" fontId="18" fillId="0" borderId="0" xfId="2" applyNumberFormat="1" applyFont="1" applyAlignment="1">
      <alignment horizontal="left" wrapText="1"/>
    </xf>
    <xf numFmtId="0" fontId="18" fillId="0" borderId="0" xfId="2" applyFont="1" applyAlignment="1">
      <alignment horizontal="left" wrapText="1"/>
    </xf>
    <xf numFmtId="165" fontId="19" fillId="0" borderId="33" xfId="2" applyNumberFormat="1" applyFont="1" applyBorder="1" applyAlignment="1">
      <alignment wrapText="1"/>
    </xf>
    <xf numFmtId="6" fontId="18" fillId="8" borderId="49" xfId="2" applyNumberFormat="1" applyFont="1" applyFill="1" applyBorder="1" applyAlignment="1">
      <alignment horizontal="left" wrapText="1"/>
    </xf>
    <xf numFmtId="6" fontId="18" fillId="8" borderId="49" xfId="2" applyNumberFormat="1" applyFont="1" applyFill="1" applyBorder="1" applyAlignment="1">
      <alignment wrapText="1"/>
    </xf>
    <xf numFmtId="41" fontId="18" fillId="8" borderId="33" xfId="2" applyNumberFormat="1" applyFont="1" applyFill="1" applyBorder="1" applyAlignment="1">
      <alignment wrapText="1"/>
    </xf>
    <xf numFmtId="170" fontId="18" fillId="8" borderId="33" xfId="6" applyNumberFormat="1" applyFont="1" applyFill="1" applyBorder="1" applyAlignment="1">
      <alignment wrapText="1"/>
    </xf>
    <xf numFmtId="165" fontId="18" fillId="8" borderId="33" xfId="2" applyNumberFormat="1" applyFont="1" applyFill="1" applyBorder="1" applyAlignment="1">
      <alignment wrapText="1"/>
    </xf>
    <xf numFmtId="165" fontId="18" fillId="8" borderId="33" xfId="7" applyNumberFormat="1" applyFont="1" applyFill="1" applyBorder="1" applyAlignment="1">
      <alignment wrapText="1"/>
    </xf>
    <xf numFmtId="6" fontId="53" fillId="0" borderId="49" xfId="2" applyNumberFormat="1" applyFont="1" applyBorder="1" applyAlignment="1">
      <alignment wrapText="1"/>
    </xf>
    <xf numFmtId="44" fontId="18" fillId="8" borderId="33" xfId="2" applyNumberFormat="1" applyFont="1" applyFill="1" applyBorder="1" applyAlignment="1">
      <alignment wrapText="1"/>
    </xf>
    <xf numFmtId="6" fontId="53" fillId="0" borderId="49" xfId="2" applyNumberFormat="1" applyFont="1" applyBorder="1" applyAlignment="1">
      <alignment horizontal="left" wrapText="1" indent="1"/>
    </xf>
    <xf numFmtId="41" fontId="19" fillId="3" borderId="33" xfId="2" applyNumberFormat="1" applyFont="1" applyFill="1" applyBorder="1" applyAlignment="1">
      <alignment wrapText="1"/>
    </xf>
    <xf numFmtId="165" fontId="19" fillId="3" borderId="33" xfId="7" applyNumberFormat="1" applyFont="1" applyFill="1" applyBorder="1" applyAlignment="1">
      <alignment wrapText="1"/>
    </xf>
    <xf numFmtId="165" fontId="18" fillId="3" borderId="1" xfId="7" applyNumberFormat="1" applyFont="1" applyFill="1" applyBorder="1" applyAlignment="1">
      <alignment wrapText="1"/>
    </xf>
    <xf numFmtId="165" fontId="18" fillId="0" borderId="1" xfId="7" applyNumberFormat="1" applyFont="1" applyBorder="1" applyAlignment="1">
      <alignment wrapText="1"/>
    </xf>
    <xf numFmtId="17" fontId="21" fillId="6" borderId="1" xfId="22" applyNumberFormat="1" applyFont="1" applyFill="1" applyBorder="1" applyAlignment="1">
      <alignment horizontal="center"/>
    </xf>
    <xf numFmtId="44" fontId="25" fillId="0" borderId="1" xfId="23" applyFont="1" applyBorder="1" applyAlignment="1">
      <alignment horizontal="center"/>
    </xf>
    <xf numFmtId="44" fontId="39" fillId="3" borderId="6" xfId="23" applyFont="1" applyFill="1" applyBorder="1" applyAlignment="1">
      <alignment horizontal="center"/>
    </xf>
    <xf numFmtId="44" fontId="25" fillId="0" borderId="8" xfId="23" applyFont="1" applyBorder="1" applyAlignment="1">
      <alignment horizontal="center"/>
    </xf>
    <xf numFmtId="44" fontId="25" fillId="3" borderId="6" xfId="23" applyFont="1" applyFill="1" applyBorder="1" applyAlignment="1">
      <alignment horizontal="center"/>
    </xf>
    <xf numFmtId="44" fontId="25" fillId="3" borderId="26" xfId="23" applyFont="1" applyFill="1" applyBorder="1" applyAlignment="1">
      <alignment horizontal="center"/>
    </xf>
    <xf numFmtId="172" fontId="21" fillId="9" borderId="6" xfId="22" applyNumberFormat="1" applyFont="1" applyFill="1" applyBorder="1" applyAlignment="1">
      <alignment horizontal="center"/>
    </xf>
    <xf numFmtId="0" fontId="35" fillId="0" borderId="8" xfId="22" applyFont="1" applyBorder="1" applyAlignment="1">
      <alignment horizontal="center"/>
    </xf>
    <xf numFmtId="165" fontId="39" fillId="0" borderId="1" xfId="23" applyNumberFormat="1" applyFont="1" applyBorder="1" applyAlignment="1">
      <alignment horizontal="center"/>
    </xf>
    <xf numFmtId="165" fontId="25" fillId="0" borderId="1" xfId="23" applyNumberFormat="1" applyFont="1" applyBorder="1" applyAlignment="1">
      <alignment horizontal="center"/>
    </xf>
    <xf numFmtId="49" fontId="25" fillId="0" borderId="1" xfId="23" applyNumberFormat="1" applyFont="1" applyBorder="1" applyAlignment="1">
      <alignment horizontal="center"/>
    </xf>
    <xf numFmtId="49" fontId="39" fillId="3" borderId="6" xfId="23" applyNumberFormat="1" applyFont="1" applyFill="1" applyBorder="1" applyAlignment="1">
      <alignment horizontal="center"/>
    </xf>
    <xf numFmtId="49" fontId="25" fillId="3" borderId="6" xfId="23" applyNumberFormat="1" applyFont="1" applyFill="1" applyBorder="1" applyAlignment="1">
      <alignment horizontal="center"/>
    </xf>
    <xf numFmtId="49" fontId="25" fillId="3" borderId="26" xfId="23" applyNumberFormat="1" applyFont="1" applyFill="1" applyBorder="1" applyAlignment="1">
      <alignment horizontal="center"/>
    </xf>
    <xf numFmtId="49" fontId="21" fillId="9" borderId="6" xfId="22" applyNumberFormat="1" applyFont="1" applyFill="1" applyBorder="1" applyAlignment="1">
      <alignment horizontal="center"/>
    </xf>
    <xf numFmtId="49" fontId="35" fillId="0" borderId="8" xfId="22" applyNumberFormat="1" applyFont="1" applyBorder="1" applyAlignment="1">
      <alignment horizontal="center"/>
    </xf>
    <xf numFmtId="49" fontId="21" fillId="6" borderId="1" xfId="22" applyNumberFormat="1" applyFont="1" applyFill="1" applyBorder="1" applyAlignment="1">
      <alignment horizontal="center"/>
    </xf>
    <xf numFmtId="49" fontId="39" fillId="0" borderId="1" xfId="23" applyNumberFormat="1" applyFont="1" applyBorder="1" applyAlignment="1">
      <alignment horizontal="center"/>
    </xf>
    <xf numFmtId="49" fontId="21" fillId="9" borderId="6" xfId="22" applyNumberFormat="1" applyFont="1" applyFill="1" applyBorder="1" applyAlignment="1">
      <alignment horizontal="left"/>
    </xf>
    <xf numFmtId="49" fontId="35" fillId="0" borderId="1" xfId="22" applyNumberFormat="1" applyFont="1" applyBorder="1" applyAlignment="1">
      <alignment horizontal="left"/>
    </xf>
    <xf numFmtId="49" fontId="18" fillId="6" borderId="1" xfId="22" applyNumberFormat="1" applyFont="1" applyFill="1" applyBorder="1"/>
    <xf numFmtId="177" fontId="37" fillId="3" borderId="6" xfId="8" applyNumberFormat="1" applyFont="1" applyFill="1" applyBorder="1" applyAlignment="1">
      <alignment horizontal="right"/>
    </xf>
    <xf numFmtId="177" fontId="21" fillId="9" borderId="6" xfId="8" applyNumberFormat="1" applyFont="1" applyFill="1" applyBorder="1" applyAlignment="1">
      <alignment horizontal="right"/>
    </xf>
    <xf numFmtId="44" fontId="18" fillId="6" borderId="1" xfId="7" applyFont="1" applyFill="1" applyBorder="1" applyAlignment="1">
      <alignment horizontal="right"/>
    </xf>
    <xf numFmtId="44" fontId="35" fillId="3" borderId="1" xfId="7" applyFont="1" applyFill="1" applyBorder="1" applyAlignment="1">
      <alignment horizontal="right"/>
    </xf>
    <xf numFmtId="44" fontId="37" fillId="3" borderId="6" xfId="7" applyFont="1" applyFill="1" applyBorder="1" applyAlignment="1">
      <alignment horizontal="right"/>
    </xf>
    <xf numFmtId="44" fontId="35" fillId="3" borderId="8" xfId="7" applyFont="1" applyFill="1" applyBorder="1" applyAlignment="1">
      <alignment horizontal="right"/>
    </xf>
    <xf numFmtId="44" fontId="37" fillId="3" borderId="26" xfId="7" applyFont="1" applyFill="1" applyBorder="1" applyAlignment="1">
      <alignment horizontal="right"/>
    </xf>
    <xf numFmtId="44" fontId="35" fillId="0" borderId="8" xfId="7" applyFont="1" applyBorder="1" applyAlignment="1">
      <alignment horizontal="right"/>
    </xf>
    <xf numFmtId="44" fontId="19" fillId="6" borderId="1" xfId="7" applyFont="1" applyFill="1" applyBorder="1" applyAlignment="1">
      <alignment horizontal="right"/>
    </xf>
    <xf numFmtId="44" fontId="35" fillId="0" borderId="1" xfId="7" applyFont="1" applyBorder="1" applyAlignment="1">
      <alignment horizontal="right"/>
    </xf>
    <xf numFmtId="44" fontId="35" fillId="0" borderId="0" xfId="7" applyFont="1" applyAlignment="1">
      <alignment horizontal="right"/>
    </xf>
    <xf numFmtId="44" fontId="37" fillId="6" borderId="1" xfId="7" applyFont="1" applyFill="1" applyBorder="1" applyAlignment="1">
      <alignment horizontal="right"/>
    </xf>
    <xf numFmtId="44" fontId="46" fillId="0" borderId="0" xfId="7" applyFont="1" applyAlignment="1">
      <alignment horizontal="right"/>
    </xf>
    <xf numFmtId="172" fontId="21" fillId="9" borderId="6" xfId="22" applyNumberFormat="1" applyFont="1" applyFill="1" applyBorder="1" applyAlignment="1">
      <alignment horizontal="right"/>
    </xf>
    <xf numFmtId="17" fontId="21" fillId="6" borderId="1" xfId="22" applyNumberFormat="1" applyFont="1" applyFill="1" applyBorder="1" applyAlignment="1">
      <alignment horizontal="right"/>
    </xf>
    <xf numFmtId="0" fontId="35" fillId="0" borderId="8" xfId="22" applyFont="1" applyBorder="1" applyAlignment="1">
      <alignment horizontal="right"/>
    </xf>
    <xf numFmtId="17" fontId="21" fillId="6" borderId="1" xfId="22" applyNumberFormat="1" applyFont="1" applyFill="1" applyBorder="1" applyAlignment="1">
      <alignment horizontal="right" vertical="top"/>
    </xf>
    <xf numFmtId="0" fontId="35" fillId="0" borderId="1" xfId="22" applyFont="1" applyBorder="1" applyAlignment="1">
      <alignment horizontal="right"/>
    </xf>
    <xf numFmtId="177" fontId="18" fillId="6" borderId="1" xfId="8" applyNumberFormat="1" applyFont="1" applyFill="1" applyBorder="1" applyAlignment="1">
      <alignment horizontal="right"/>
    </xf>
    <xf numFmtId="0" fontId="12" fillId="0" borderId="0" xfId="2" applyFont="1" applyAlignment="1">
      <alignment horizontal="right"/>
    </xf>
    <xf numFmtId="0" fontId="45" fillId="0" borderId="14" xfId="22" applyFont="1" applyBorder="1" applyAlignment="1">
      <alignment horizontal="right"/>
    </xf>
    <xf numFmtId="165" fontId="25" fillId="0" borderId="1" xfId="23" applyNumberFormat="1" applyFont="1" applyFill="1" applyBorder="1" applyAlignment="1">
      <alignment horizontal="center"/>
    </xf>
    <xf numFmtId="44" fontId="25" fillId="0" borderId="1" xfId="23" applyFont="1" applyFill="1" applyBorder="1" applyAlignment="1">
      <alignment horizontal="center"/>
    </xf>
    <xf numFmtId="44" fontId="39" fillId="3" borderId="26" xfId="23" applyFont="1" applyFill="1" applyBorder="1" applyAlignment="1">
      <alignment horizontal="center"/>
    </xf>
    <xf numFmtId="0" fontId="36" fillId="7" borderId="1" xfId="22" applyFont="1" applyFill="1" applyBorder="1" applyAlignment="1">
      <alignment horizontal="center" vertical="center" wrapText="1"/>
    </xf>
    <xf numFmtId="172" fontId="18" fillId="6" borderId="1" xfId="22" applyNumberFormat="1" applyFont="1" applyFill="1" applyBorder="1" applyAlignment="1">
      <alignment horizontal="center"/>
    </xf>
    <xf numFmtId="0" fontId="35" fillId="0" borderId="0" xfId="22" applyFont="1" applyAlignment="1">
      <alignment horizontal="center"/>
    </xf>
    <xf numFmtId="0" fontId="46" fillId="0" borderId="0" xfId="22" applyFont="1" applyAlignment="1">
      <alignment horizontal="center"/>
    </xf>
    <xf numFmtId="0" fontId="35" fillId="3" borderId="1" xfId="22" applyFont="1" applyFill="1" applyBorder="1" applyAlignment="1">
      <alignment horizontal="center"/>
    </xf>
    <xf numFmtId="44" fontId="25" fillId="3" borderId="1" xfId="23" applyFont="1" applyFill="1" applyBorder="1" applyAlignment="1">
      <alignment horizontal="center"/>
    </xf>
    <xf numFmtId="165" fontId="25" fillId="0" borderId="40" xfId="23" applyNumberFormat="1" applyFont="1" applyFill="1" applyBorder="1" applyAlignment="1">
      <alignment horizontal="center"/>
    </xf>
    <xf numFmtId="0" fontId="21" fillId="9" borderId="68" xfId="22" applyFont="1" applyFill="1" applyBorder="1" applyAlignment="1">
      <alignment horizontal="center"/>
    </xf>
    <xf numFmtId="172" fontId="18" fillId="0" borderId="0" xfId="22" applyNumberFormat="1" applyFont="1" applyAlignment="1">
      <alignment horizontal="center"/>
    </xf>
    <xf numFmtId="44" fontId="45" fillId="0" borderId="0" xfId="7" applyFont="1" applyAlignment="1">
      <alignment horizontal="center"/>
    </xf>
    <xf numFmtId="44" fontId="21" fillId="6" borderId="1" xfId="7" applyFont="1" applyFill="1" applyBorder="1" applyAlignment="1">
      <alignment horizontal="left"/>
    </xf>
    <xf numFmtId="44" fontId="35" fillId="3" borderId="1" xfId="7" applyFont="1" applyFill="1" applyBorder="1" applyAlignment="1">
      <alignment horizontal="left"/>
    </xf>
    <xf numFmtId="44" fontId="39" fillId="3" borderId="6" xfId="7" applyFont="1" applyFill="1" applyBorder="1"/>
    <xf numFmtId="44" fontId="25" fillId="3" borderId="6" xfId="7" applyFont="1" applyFill="1" applyBorder="1"/>
    <xf numFmtId="44" fontId="25" fillId="3" borderId="26" xfId="7" applyFont="1" applyFill="1" applyBorder="1"/>
    <xf numFmtId="44" fontId="35" fillId="0" borderId="8" xfId="7" applyFont="1" applyBorder="1" applyAlignment="1">
      <alignment horizontal="left"/>
    </xf>
    <xf numFmtId="44" fontId="39" fillId="0" borderId="1" xfId="7" applyFont="1" applyBorder="1"/>
    <xf numFmtId="44" fontId="25" fillId="3" borderId="1" xfId="7" applyFont="1" applyFill="1" applyBorder="1"/>
    <xf numFmtId="44" fontId="25" fillId="0" borderId="1" xfId="7" applyFont="1" applyBorder="1"/>
    <xf numFmtId="44" fontId="35" fillId="0" borderId="1" xfId="7" applyFont="1" applyBorder="1" applyAlignment="1">
      <alignment horizontal="left"/>
    </xf>
    <xf numFmtId="44" fontId="39" fillId="3" borderId="26" xfId="7" applyFont="1" applyFill="1" applyBorder="1"/>
    <xf numFmtId="44" fontId="36" fillId="7" borderId="1" xfId="7" applyFont="1" applyFill="1" applyBorder="1" applyAlignment="1">
      <alignment horizontal="left" vertical="center" wrapText="1"/>
    </xf>
    <xf numFmtId="44" fontId="35" fillId="0" borderId="0" xfId="7" applyFont="1" applyAlignment="1">
      <alignment horizontal="left"/>
    </xf>
    <xf numFmtId="44" fontId="46" fillId="0" borderId="0" xfId="7" applyFont="1" applyAlignment="1">
      <alignment horizontal="left"/>
    </xf>
    <xf numFmtId="44" fontId="37" fillId="3" borderId="6" xfId="7" applyFont="1" applyFill="1" applyBorder="1"/>
    <xf numFmtId="44" fontId="25" fillId="0" borderId="40" xfId="7" applyFont="1" applyFill="1" applyBorder="1"/>
    <xf numFmtId="44" fontId="21" fillId="9" borderId="68" xfId="7" applyFont="1" applyFill="1" applyBorder="1"/>
    <xf numFmtId="44" fontId="18" fillId="0" borderId="0" xfId="7" applyFont="1" applyFill="1" applyBorder="1"/>
    <xf numFmtId="44" fontId="18" fillId="0" borderId="9" xfId="7" applyFont="1" applyBorder="1" applyAlignment="1">
      <alignment horizontal="left" wrapText="1"/>
    </xf>
    <xf numFmtId="44" fontId="19" fillId="0" borderId="9" xfId="7" applyFont="1" applyBorder="1" applyAlignment="1">
      <alignment horizontal="center" vertical="top" wrapText="1"/>
    </xf>
    <xf numFmtId="44" fontId="24" fillId="0" borderId="9" xfId="7" applyFont="1" applyBorder="1" applyAlignment="1">
      <alignment horizontal="center" vertical="top" wrapText="1"/>
    </xf>
    <xf numFmtId="44" fontId="19" fillId="3" borderId="33" xfId="7" applyFont="1" applyFill="1" applyBorder="1" applyAlignment="1">
      <alignment wrapText="1"/>
    </xf>
    <xf numFmtId="44" fontId="19" fillId="3" borderId="1" xfId="7" applyFont="1" applyFill="1" applyBorder="1" applyAlignment="1">
      <alignment wrapText="1"/>
    </xf>
    <xf numFmtId="177" fontId="19" fillId="0" borderId="33" xfId="8" applyNumberFormat="1" applyFont="1" applyBorder="1" applyAlignment="1">
      <alignment wrapText="1"/>
    </xf>
    <xf numFmtId="44" fontId="19" fillId="0" borderId="0" xfId="7" applyFont="1" applyAlignment="1">
      <alignment horizontal="center" wrapText="1"/>
    </xf>
    <xf numFmtId="44" fontId="41" fillId="5" borderId="46" xfId="7" applyFont="1" applyFill="1" applyBorder="1" applyAlignment="1">
      <alignment horizontal="center" wrapText="1"/>
    </xf>
    <xf numFmtId="44" fontId="18" fillId="3" borderId="50" xfId="7" applyFont="1" applyFill="1" applyBorder="1" applyAlignment="1">
      <alignment wrapText="1"/>
    </xf>
    <xf numFmtId="44" fontId="18" fillId="0" borderId="50" xfId="7" applyFont="1" applyBorder="1" applyAlignment="1">
      <alignment wrapText="1"/>
    </xf>
    <xf numFmtId="44" fontId="19" fillId="0" borderId="50" xfId="7" applyFont="1" applyBorder="1" applyAlignment="1">
      <alignment wrapText="1"/>
    </xf>
    <xf numFmtId="44" fontId="18" fillId="8" borderId="51" xfId="7" applyFont="1" applyFill="1" applyBorder="1" applyAlignment="1">
      <alignment wrapText="1"/>
    </xf>
    <xf numFmtId="44" fontId="18" fillId="3" borderId="52" xfId="7" applyFont="1" applyFill="1" applyBorder="1" applyAlignment="1">
      <alignment wrapText="1"/>
    </xf>
    <xf numFmtId="44" fontId="19" fillId="0" borderId="5" xfId="7" applyFont="1" applyBorder="1" applyAlignment="1">
      <alignment wrapText="1"/>
    </xf>
    <xf numFmtId="44" fontId="18" fillId="0" borderId="0" xfId="7" applyFont="1" applyAlignment="1">
      <alignment horizontal="center" wrapText="1"/>
    </xf>
    <xf numFmtId="44" fontId="18" fillId="0" borderId="0" xfId="7" applyFont="1"/>
    <xf numFmtId="0" fontId="19" fillId="3" borderId="33" xfId="2" applyFont="1" applyFill="1" applyBorder="1" applyAlignment="1">
      <alignment horizontal="right" vertical="center" wrapText="1"/>
    </xf>
    <xf numFmtId="0" fontId="23" fillId="0" borderId="0" xfId="41" applyFont="1"/>
    <xf numFmtId="166" fontId="23" fillId="0" borderId="0" xfId="41" applyNumberFormat="1" applyFont="1"/>
    <xf numFmtId="0" fontId="24" fillId="0" borderId="0" xfId="41" applyFont="1" applyAlignment="1">
      <alignment horizontal="center" wrapText="1"/>
    </xf>
    <xf numFmtId="167" fontId="24" fillId="0" borderId="0" xfId="41" applyNumberFormat="1" applyFont="1" applyAlignment="1">
      <alignment horizontal="center"/>
    </xf>
    <xf numFmtId="167" fontId="23" fillId="0" borderId="0" xfId="41" applyNumberFormat="1" applyFont="1"/>
    <xf numFmtId="0" fontId="23" fillId="0" borderId="0" xfId="41" applyFont="1" applyAlignment="1">
      <alignment horizontal="center"/>
    </xf>
    <xf numFmtId="0" fontId="18" fillId="0" borderId="0" xfId="2" applyFont="1"/>
    <xf numFmtId="165" fontId="31" fillId="0" borderId="1" xfId="10" applyNumberFormat="1" applyFont="1" applyBorder="1" applyAlignment="1"/>
    <xf numFmtId="173" fontId="28" fillId="4" borderId="1" xfId="10" applyNumberFormat="1" applyFont="1" applyFill="1" applyBorder="1" applyAlignment="1">
      <alignment horizontal="center"/>
    </xf>
    <xf numFmtId="173" fontId="28" fillId="4" borderId="1" xfId="10" applyNumberFormat="1" applyFont="1" applyFill="1" applyBorder="1" applyAlignment="1"/>
    <xf numFmtId="165" fontId="28" fillId="4" borderId="1" xfId="10" applyNumberFormat="1" applyFont="1" applyFill="1" applyBorder="1" applyAlignment="1"/>
    <xf numFmtId="170" fontId="28" fillId="4" borderId="1" xfId="10" applyNumberFormat="1" applyFont="1" applyFill="1" applyBorder="1" applyAlignment="1"/>
    <xf numFmtId="174" fontId="31" fillId="0" borderId="1" xfId="10" applyNumberFormat="1" applyFont="1" applyBorder="1" applyAlignment="1">
      <alignment horizontal="center"/>
    </xf>
    <xf numFmtId="170" fontId="31" fillId="0" borderId="1" xfId="10" applyNumberFormat="1" applyFont="1" applyBorder="1" applyAlignment="1">
      <alignment horizontal="center" vertical="top"/>
    </xf>
    <xf numFmtId="170" fontId="28" fillId="4" borderId="1" xfId="10" applyNumberFormat="1" applyFont="1" applyFill="1" applyBorder="1" applyAlignment="1">
      <alignment horizontal="center"/>
    </xf>
    <xf numFmtId="165" fontId="31" fillId="3" borderId="1" xfId="10" applyNumberFormat="1" applyFont="1" applyFill="1" applyBorder="1" applyAlignment="1"/>
    <xf numFmtId="170" fontId="31" fillId="3" borderId="1" xfId="10" applyNumberFormat="1" applyFont="1" applyFill="1" applyBorder="1" applyAlignment="1"/>
    <xf numFmtId="170" fontId="28" fillId="3" borderId="1" xfId="10" applyNumberFormat="1" applyFont="1" applyFill="1" applyBorder="1" applyAlignment="1"/>
    <xf numFmtId="44" fontId="19" fillId="2" borderId="1" xfId="5" applyFont="1" applyFill="1" applyBorder="1"/>
    <xf numFmtId="172" fontId="31" fillId="2" borderId="1" xfId="10" applyNumberFormat="1" applyFont="1" applyFill="1" applyBorder="1" applyAlignment="1">
      <alignment horizontal="center" vertical="top"/>
    </xf>
    <xf numFmtId="173" fontId="31" fillId="3" borderId="1" xfId="10" applyNumberFormat="1" applyFont="1" applyFill="1" applyBorder="1" applyAlignment="1"/>
    <xf numFmtId="174" fontId="31" fillId="3" borderId="1" xfId="10" applyNumberFormat="1" applyFont="1" applyFill="1" applyBorder="1" applyAlignment="1">
      <alignment horizontal="center"/>
    </xf>
    <xf numFmtId="172" fontId="31" fillId="3" borderId="1" xfId="10" applyNumberFormat="1" applyFont="1" applyFill="1" applyBorder="1" applyAlignment="1">
      <alignment horizontal="center" vertical="top"/>
    </xf>
    <xf numFmtId="165" fontId="18" fillId="3" borderId="15" xfId="0" applyNumberFormat="1" applyFont="1" applyFill="1" applyBorder="1"/>
    <xf numFmtId="0" fontId="21" fillId="3" borderId="15" xfId="0" applyFont="1" applyFill="1" applyBorder="1" applyAlignment="1">
      <alignment horizontal="left"/>
    </xf>
    <xf numFmtId="6" fontId="19" fillId="0" borderId="0" xfId="2" applyNumberFormat="1" applyFont="1" applyAlignment="1">
      <alignment horizontal="left"/>
    </xf>
    <xf numFmtId="0" fontId="18" fillId="3" borderId="25" xfId="0" applyFont="1" applyFill="1" applyBorder="1"/>
    <xf numFmtId="172" fontId="54" fillId="3" borderId="6" xfId="22" applyNumberFormat="1" applyFont="1" applyFill="1" applyBorder="1" applyAlignment="1">
      <alignment horizontal="left"/>
    </xf>
    <xf numFmtId="10" fontId="19" fillId="0" borderId="1" xfId="8" applyNumberFormat="1" applyFont="1" applyBorder="1" applyAlignment="1">
      <alignment wrapText="1"/>
    </xf>
    <xf numFmtId="2" fontId="18" fillId="0" borderId="0" xfId="1" applyNumberFormat="1" applyFont="1" applyFill="1" applyBorder="1"/>
    <xf numFmtId="9" fontId="18" fillId="0" borderId="0" xfId="1" applyFont="1" applyFill="1" applyBorder="1"/>
    <xf numFmtId="0" fontId="41" fillId="5" borderId="15" xfId="60" applyFont="1" applyFill="1" applyBorder="1"/>
    <xf numFmtId="0" fontId="41" fillId="5" borderId="15" xfId="60" applyFont="1" applyFill="1" applyBorder="1" applyAlignment="1">
      <alignment horizontal="center" wrapText="1"/>
    </xf>
    <xf numFmtId="0" fontId="13" fillId="0" borderId="0" xfId="67" applyFont="1" applyAlignment="1">
      <alignment horizontal="center"/>
    </xf>
    <xf numFmtId="14" fontId="13" fillId="0" borderId="0" xfId="67" applyNumberFormat="1" applyFont="1" applyAlignment="1">
      <alignment horizontal="center"/>
    </xf>
    <xf numFmtId="0" fontId="14" fillId="0" borderId="0" xfId="67" applyFont="1"/>
    <xf numFmtId="0" fontId="13" fillId="0" borderId="0" xfId="67" applyFont="1" applyAlignment="1">
      <alignment horizontal="left"/>
    </xf>
    <xf numFmtId="14" fontId="13" fillId="0" borderId="0" xfId="67" applyNumberFormat="1" applyFont="1" applyAlignment="1">
      <alignment horizontal="left"/>
    </xf>
    <xf numFmtId="0" fontId="14" fillId="0" borderId="0" xfId="67" applyFont="1" applyAlignment="1">
      <alignment horizontal="left"/>
    </xf>
    <xf numFmtId="0" fontId="16" fillId="0" borderId="13" xfId="67" applyFont="1" applyBorder="1" applyAlignment="1">
      <alignment horizontal="center" wrapText="1"/>
    </xf>
    <xf numFmtId="0" fontId="18" fillId="0" borderId="0" xfId="67" applyFont="1" applyAlignment="1">
      <alignment horizontal="center"/>
    </xf>
    <xf numFmtId="14" fontId="18" fillId="0" borderId="0" xfId="67" applyNumberFormat="1" applyFont="1" applyAlignment="1">
      <alignment horizontal="center"/>
    </xf>
    <xf numFmtId="0" fontId="19" fillId="0" borderId="0" xfId="67" applyFont="1"/>
    <xf numFmtId="0" fontId="18" fillId="0" borderId="0" xfId="67" applyFont="1" applyAlignment="1">
      <alignment horizontal="center" wrapText="1"/>
    </xf>
    <xf numFmtId="165" fontId="19" fillId="0" borderId="0" xfId="67" applyNumberFormat="1" applyFont="1"/>
    <xf numFmtId="165" fontId="19" fillId="2" borderId="17" xfId="67" applyNumberFormat="1" applyFont="1" applyFill="1" applyBorder="1"/>
    <xf numFmtId="165" fontId="19" fillId="2" borderId="18" xfId="67" applyNumberFormat="1" applyFont="1" applyFill="1" applyBorder="1"/>
    <xf numFmtId="165" fontId="18" fillId="0" borderId="0" xfId="67" applyNumberFormat="1" applyFont="1"/>
    <xf numFmtId="164" fontId="22" fillId="0" borderId="0" xfId="67" applyNumberFormat="1" applyFont="1"/>
    <xf numFmtId="0" fontId="18" fillId="0" borderId="0" xfId="67" applyFont="1"/>
    <xf numFmtId="0" fontId="21" fillId="0" borderId="27" xfId="67" applyFont="1" applyBorder="1"/>
    <xf numFmtId="165" fontId="19" fillId="2" borderId="70" xfId="67" applyNumberFormat="1" applyFont="1" applyFill="1" applyBorder="1"/>
    <xf numFmtId="9" fontId="18" fillId="0" borderId="0" xfId="70" applyFont="1" applyBorder="1"/>
    <xf numFmtId="44" fontId="18" fillId="0" borderId="0" xfId="69" applyFont="1" applyBorder="1"/>
    <xf numFmtId="0" fontId="21" fillId="4" borderId="15" xfId="67" applyFont="1" applyFill="1" applyBorder="1" applyAlignment="1">
      <alignment horizontal="left"/>
    </xf>
    <xf numFmtId="0" fontId="18" fillId="4" borderId="25" xfId="67" applyFont="1" applyFill="1" applyBorder="1"/>
    <xf numFmtId="165" fontId="18" fillId="4" borderId="15" xfId="67" applyNumberFormat="1" applyFont="1" applyFill="1" applyBorder="1"/>
    <xf numFmtId="0" fontId="41" fillId="5" borderId="15" xfId="60" applyFont="1" applyFill="1" applyBorder="1" applyAlignment="1">
      <alignment horizontal="center"/>
    </xf>
    <xf numFmtId="0" fontId="24" fillId="0" borderId="4" xfId="67" applyFont="1" applyBorder="1"/>
    <xf numFmtId="0" fontId="24" fillId="0" borderId="4" xfId="67" applyFont="1" applyBorder="1" applyAlignment="1">
      <alignment horizontal="center"/>
    </xf>
    <xf numFmtId="0" fontId="24" fillId="0" borderId="27" xfId="67" applyFont="1" applyBorder="1" applyAlignment="1">
      <alignment horizontal="center"/>
    </xf>
    <xf numFmtId="41" fontId="19" fillId="2" borderId="18" xfId="69" applyNumberFormat="1" applyFont="1" applyFill="1" applyBorder="1"/>
    <xf numFmtId="41" fontId="19" fillId="2" borderId="17" xfId="67" applyNumberFormat="1" applyFont="1" applyFill="1" applyBorder="1"/>
    <xf numFmtId="41" fontId="19" fillId="2" borderId="70" xfId="67" applyNumberFormat="1" applyFont="1" applyFill="1" applyBorder="1"/>
    <xf numFmtId="165" fontId="19" fillId="0" borderId="16" xfId="67" applyNumberFormat="1" applyFont="1" applyBorder="1" applyAlignment="1">
      <alignment wrapText="1"/>
    </xf>
    <xf numFmtId="165" fontId="19" fillId="0" borderId="17" xfId="67" applyNumberFormat="1" applyFont="1" applyBorder="1" applyAlignment="1">
      <alignment wrapText="1"/>
    </xf>
    <xf numFmtId="165" fontId="18" fillId="0" borderId="70" xfId="67" applyNumberFormat="1" applyFont="1" applyBorder="1" applyAlignment="1">
      <alignment wrapText="1"/>
    </xf>
    <xf numFmtId="6" fontId="19" fillId="3" borderId="8" xfId="2" applyNumberFormat="1" applyFont="1" applyFill="1" applyBorder="1" applyAlignment="1">
      <alignment wrapText="1"/>
    </xf>
    <xf numFmtId="0" fontId="41" fillId="5" borderId="65" xfId="6" applyNumberFormat="1" applyFont="1" applyFill="1" applyBorder="1" applyAlignment="1">
      <alignment horizontal="center" wrapText="1"/>
    </xf>
    <xf numFmtId="0" fontId="18" fillId="4" borderId="57" xfId="6" applyNumberFormat="1" applyFont="1" applyFill="1" applyBorder="1" applyAlignment="1">
      <alignment horizontal="center" vertical="center" wrapText="1"/>
    </xf>
    <xf numFmtId="0" fontId="18" fillId="0" borderId="0" xfId="6" applyNumberFormat="1" applyFont="1" applyAlignment="1">
      <alignment horizontal="center" vertical="center" wrapText="1"/>
    </xf>
    <xf numFmtId="0" fontId="19" fillId="0" borderId="0" xfId="6" applyNumberFormat="1" applyFont="1" applyAlignment="1">
      <alignment horizontal="center" wrapText="1"/>
    </xf>
    <xf numFmtId="0" fontId="18" fillId="0" borderId="0" xfId="6" applyNumberFormat="1" applyFont="1" applyAlignment="1">
      <alignment horizontal="center"/>
    </xf>
    <xf numFmtId="0" fontId="18" fillId="0" borderId="0" xfId="6" applyNumberFormat="1" applyFont="1" applyAlignment="1">
      <alignment horizontal="center" wrapText="1"/>
    </xf>
    <xf numFmtId="6" fontId="51" fillId="0" borderId="49" xfId="2" applyNumberFormat="1" applyFont="1" applyBorder="1" applyAlignment="1">
      <alignment horizontal="left" wrapText="1" indent="1"/>
    </xf>
    <xf numFmtId="165" fontId="18" fillId="8" borderId="64" xfId="2" applyNumberFormat="1" applyFont="1" applyFill="1" applyBorder="1" applyAlignment="1">
      <alignment wrapText="1"/>
    </xf>
    <xf numFmtId="0" fontId="41" fillId="5" borderId="44" xfId="1" applyNumberFormat="1" applyFont="1" applyFill="1" applyBorder="1" applyAlignment="1">
      <alignment horizontal="center" wrapText="1"/>
    </xf>
    <xf numFmtId="0" fontId="19" fillId="3" borderId="33" xfId="2" applyFont="1" applyFill="1" applyBorder="1" applyAlignment="1">
      <alignment wrapText="1"/>
    </xf>
    <xf numFmtId="0" fontId="18" fillId="8" borderId="33" xfId="2" applyFont="1" applyFill="1" applyBorder="1" applyAlignment="1">
      <alignment wrapText="1"/>
    </xf>
    <xf numFmtId="0" fontId="18" fillId="3" borderId="33" xfId="2" applyFont="1" applyFill="1" applyBorder="1" applyAlignment="1">
      <alignment vertical="center" wrapText="1"/>
    </xf>
    <xf numFmtId="0" fontId="19" fillId="0" borderId="33" xfId="2" applyFont="1" applyBorder="1" applyAlignment="1">
      <alignment horizontal="right" wrapText="1"/>
    </xf>
    <xf numFmtId="0" fontId="18" fillId="8" borderId="33" xfId="7" applyNumberFormat="1" applyFont="1" applyFill="1" applyBorder="1" applyAlignment="1">
      <alignment wrapText="1"/>
    </xf>
    <xf numFmtId="0" fontId="19" fillId="0" borderId="32" xfId="2" applyFont="1" applyBorder="1" applyAlignment="1">
      <alignment wrapText="1"/>
    </xf>
    <xf numFmtId="0" fontId="18" fillId="4" borderId="57" xfId="2" applyFont="1" applyFill="1" applyBorder="1" applyAlignment="1">
      <alignment vertical="center" wrapText="1"/>
    </xf>
    <xf numFmtId="0" fontId="18" fillId="0" borderId="0" xfId="2" applyFont="1" applyAlignment="1">
      <alignment vertical="center" wrapText="1"/>
    </xf>
    <xf numFmtId="0" fontId="19" fillId="0" borderId="33" xfId="2" applyFont="1" applyBorder="1" applyAlignment="1">
      <alignment horizontal="center" wrapText="1"/>
    </xf>
    <xf numFmtId="0" fontId="19" fillId="3" borderId="33" xfId="2" applyFont="1" applyFill="1" applyBorder="1" applyAlignment="1">
      <alignment horizontal="right" wrapText="1"/>
    </xf>
    <xf numFmtId="0" fontId="39" fillId="3" borderId="6" xfId="22" applyFont="1" applyFill="1" applyBorder="1" applyAlignment="1">
      <alignment horizontal="center"/>
    </xf>
    <xf numFmtId="0" fontId="35" fillId="3" borderId="6" xfId="22" applyFont="1" applyFill="1" applyBorder="1" applyAlignment="1">
      <alignment horizontal="center"/>
    </xf>
    <xf numFmtId="0" fontId="35" fillId="3" borderId="26" xfId="22" applyFont="1" applyFill="1" applyBorder="1" applyAlignment="1">
      <alignment horizontal="center"/>
    </xf>
    <xf numFmtId="17" fontId="21" fillId="6" borderId="1" xfId="22" applyNumberFormat="1" applyFont="1" applyFill="1" applyBorder="1" applyAlignment="1">
      <alignment horizontal="center" vertical="top"/>
    </xf>
    <xf numFmtId="0" fontId="25" fillId="0" borderId="1" xfId="22" applyFont="1" applyBorder="1" applyAlignment="1">
      <alignment horizontal="center" wrapText="1"/>
    </xf>
    <xf numFmtId="0" fontId="39" fillId="3" borderId="26" xfId="22" applyFont="1" applyFill="1" applyBorder="1" applyAlignment="1">
      <alignment horizontal="center"/>
    </xf>
    <xf numFmtId="44" fontId="35" fillId="3" borderId="6" xfId="7" applyFont="1" applyFill="1" applyBorder="1" applyAlignment="1">
      <alignment horizontal="left"/>
    </xf>
    <xf numFmtId="44" fontId="35" fillId="3" borderId="26" xfId="7" applyFont="1" applyFill="1" applyBorder="1" applyAlignment="1">
      <alignment horizontal="left"/>
    </xf>
    <xf numFmtId="44" fontId="21" fillId="6" borderId="1" xfId="7" applyFont="1" applyFill="1" applyBorder="1" applyAlignment="1">
      <alignment horizontal="left" vertical="top"/>
    </xf>
    <xf numFmtId="44" fontId="37" fillId="0" borderId="1" xfId="7" applyFont="1" applyBorder="1" applyAlignment="1">
      <alignment horizontal="left"/>
    </xf>
    <xf numFmtId="44" fontId="25" fillId="0" borderId="1" xfId="7" applyFont="1" applyBorder="1" applyAlignment="1">
      <alignment wrapText="1"/>
    </xf>
    <xf numFmtId="9" fontId="46" fillId="0" borderId="0" xfId="8" applyFont="1" applyAlignment="1">
      <alignment horizontal="right"/>
    </xf>
    <xf numFmtId="9" fontId="21" fillId="6" borderId="1" xfId="8" applyFont="1" applyFill="1" applyBorder="1" applyAlignment="1">
      <alignment horizontal="right"/>
    </xf>
    <xf numFmtId="9" fontId="35" fillId="0" borderId="1" xfId="8" applyFont="1" applyBorder="1" applyAlignment="1">
      <alignment horizontal="right"/>
    </xf>
    <xf numFmtId="9" fontId="37" fillId="3" borderId="6" xfId="8" applyFont="1" applyFill="1" applyBorder="1" applyAlignment="1">
      <alignment horizontal="right"/>
    </xf>
    <xf numFmtId="9" fontId="21" fillId="9" borderId="6" xfId="8" applyFont="1" applyFill="1" applyBorder="1" applyAlignment="1">
      <alignment horizontal="right"/>
    </xf>
    <xf numFmtId="9" fontId="35" fillId="0" borderId="8" xfId="8" applyFont="1" applyBorder="1" applyAlignment="1">
      <alignment horizontal="right"/>
    </xf>
    <xf numFmtId="9" fontId="21" fillId="6" borderId="1" xfId="8" applyFont="1" applyFill="1" applyBorder="1" applyAlignment="1">
      <alignment horizontal="right" vertical="top"/>
    </xf>
    <xf numFmtId="9" fontId="37" fillId="0" borderId="1" xfId="8" applyFont="1" applyBorder="1" applyAlignment="1">
      <alignment horizontal="right"/>
    </xf>
    <xf numFmtId="9" fontId="18" fillId="6" borderId="1" xfId="8" applyFont="1" applyFill="1" applyBorder="1" applyAlignment="1">
      <alignment horizontal="right"/>
    </xf>
    <xf numFmtId="9" fontId="45" fillId="0" borderId="0" xfId="8" applyFont="1" applyAlignment="1">
      <alignment horizontal="right"/>
    </xf>
    <xf numFmtId="9" fontId="31" fillId="0" borderId="1" xfId="8" applyFont="1" applyBorder="1" applyAlignment="1">
      <alignment horizontal="center"/>
    </xf>
    <xf numFmtId="6" fontId="19" fillId="3" borderId="49" xfId="2" applyNumberFormat="1" applyFont="1" applyFill="1" applyBorder="1" applyAlignment="1">
      <alignment wrapText="1"/>
    </xf>
    <xf numFmtId="44" fontId="19" fillId="3" borderId="33" xfId="2" applyNumberFormat="1" applyFont="1" applyFill="1" applyBorder="1" applyAlignment="1">
      <alignment wrapText="1"/>
    </xf>
    <xf numFmtId="6" fontId="19" fillId="3" borderId="33" xfId="2" applyNumberFormat="1" applyFont="1" applyFill="1" applyBorder="1" applyAlignment="1">
      <alignment wrapText="1"/>
    </xf>
    <xf numFmtId="6" fontId="19" fillId="3" borderId="1" xfId="2" applyNumberFormat="1" applyFont="1" applyFill="1" applyBorder="1" applyAlignment="1">
      <alignment wrapText="1"/>
    </xf>
    <xf numFmtId="0" fontId="19" fillId="3" borderId="33" xfId="2" applyFont="1" applyFill="1" applyBorder="1" applyAlignment="1">
      <alignment horizontal="center" vertical="center" wrapText="1"/>
    </xf>
    <xf numFmtId="0" fontId="19" fillId="0" borderId="33" xfId="2" applyFont="1" applyBorder="1" applyAlignment="1">
      <alignment horizontal="center" vertical="center" wrapText="1"/>
    </xf>
    <xf numFmtId="0" fontId="19" fillId="0" borderId="33" xfId="2" applyFont="1" applyBorder="1" applyAlignment="1">
      <alignment horizontal="right" vertical="center" wrapText="1"/>
    </xf>
    <xf numFmtId="44" fontId="19" fillId="3" borderId="1" xfId="26" applyFont="1" applyFill="1" applyBorder="1"/>
    <xf numFmtId="44" fontId="19" fillId="0" borderId="1" xfId="26" applyFont="1" applyBorder="1"/>
    <xf numFmtId="44" fontId="28" fillId="3" borderId="1" xfId="0" applyNumberFormat="1" applyFont="1" applyFill="1" applyBorder="1"/>
    <xf numFmtId="0" fontId="28" fillId="0" borderId="1" xfId="0" applyFont="1" applyBorder="1" applyAlignment="1">
      <alignment horizontal="center" vertical="top" wrapText="1"/>
    </xf>
    <xf numFmtId="6" fontId="51" fillId="3" borderId="49" xfId="2" applyNumberFormat="1" applyFont="1" applyFill="1" applyBorder="1" applyAlignment="1">
      <alignment wrapText="1"/>
    </xf>
    <xf numFmtId="165" fontId="19" fillId="8" borderId="18" xfId="0" applyNumberFormat="1" applyFont="1" applyFill="1" applyBorder="1"/>
    <xf numFmtId="44" fontId="18" fillId="0" borderId="0" xfId="5" applyFont="1" applyBorder="1"/>
    <xf numFmtId="0" fontId="21" fillId="0" borderId="11" xfId="0" applyFont="1" applyBorder="1" applyAlignment="1">
      <alignment horizontal="left"/>
    </xf>
    <xf numFmtId="0" fontId="18" fillId="0" borderId="71" xfId="0" applyFont="1" applyBorder="1"/>
    <xf numFmtId="165" fontId="18" fillId="0" borderId="71" xfId="0" applyNumberFormat="1" applyFont="1" applyBorder="1"/>
    <xf numFmtId="165" fontId="18" fillId="0" borderId="72" xfId="0" applyNumberFormat="1" applyFont="1" applyBorder="1"/>
    <xf numFmtId="165" fontId="18" fillId="3" borderId="15" xfId="0" applyNumberFormat="1" applyFont="1" applyFill="1" applyBorder="1" applyAlignment="1">
      <alignment wrapText="1"/>
    </xf>
    <xf numFmtId="165" fontId="19" fillId="8" borderId="14" xfId="0" applyNumberFormat="1" applyFont="1" applyFill="1" applyBorder="1"/>
    <xf numFmtId="14" fontId="25" fillId="0" borderId="0" xfId="0" applyNumberFormat="1" applyFont="1" applyAlignment="1">
      <alignment vertical="center"/>
    </xf>
    <xf numFmtId="170" fontId="25" fillId="0" borderId="0" xfId="10" applyNumberFormat="1" applyFont="1" applyFill="1" applyBorder="1" applyAlignment="1">
      <alignment vertical="center"/>
    </xf>
    <xf numFmtId="165" fontId="25" fillId="0" borderId="0" xfId="5" applyNumberFormat="1" applyFont="1" applyFill="1" applyBorder="1" applyAlignment="1">
      <alignment vertical="center"/>
    </xf>
    <xf numFmtId="167" fontId="48" fillId="3" borderId="1" xfId="0" applyNumberFormat="1" applyFont="1" applyFill="1" applyBorder="1" applyAlignment="1">
      <alignment horizontal="left" vertical="center"/>
    </xf>
    <xf numFmtId="44" fontId="31" fillId="2" borderId="1" xfId="5" applyFont="1" applyFill="1" applyBorder="1" applyAlignment="1">
      <alignment horizontal="center" vertical="center"/>
    </xf>
    <xf numFmtId="0" fontId="0" fillId="3" borderId="1" xfId="0" applyFill="1" applyBorder="1" applyAlignment="1">
      <alignment horizontal="left" vertical="center"/>
    </xf>
    <xf numFmtId="44" fontId="31" fillId="2" borderId="1" xfId="5" applyFont="1" applyFill="1" applyBorder="1" applyAlignment="1"/>
    <xf numFmtId="0" fontId="46" fillId="0" borderId="0" xfId="72" applyFont="1"/>
    <xf numFmtId="9" fontId="46" fillId="0" borderId="0" xfId="1" applyFont="1" applyAlignment="1">
      <alignment horizontal="right"/>
    </xf>
    <xf numFmtId="0" fontId="45" fillId="0" borderId="0" xfId="72" applyFont="1" applyAlignment="1">
      <alignment horizontal="center"/>
    </xf>
    <xf numFmtId="9" fontId="45" fillId="0" borderId="0" xfId="1" applyFont="1" applyAlignment="1">
      <alignment horizontal="right"/>
    </xf>
    <xf numFmtId="0" fontId="24" fillId="0" borderId="0" xfId="72" applyFont="1"/>
    <xf numFmtId="17" fontId="42" fillId="5" borderId="1" xfId="72" applyNumberFormat="1" applyFont="1" applyFill="1" applyBorder="1" applyAlignment="1">
      <alignment horizontal="center"/>
    </xf>
    <xf numFmtId="170" fontId="42" fillId="5" borderId="4" xfId="10" applyNumberFormat="1" applyFont="1" applyFill="1" applyBorder="1" applyAlignment="1">
      <alignment vertical="center" wrapText="1"/>
    </xf>
    <xf numFmtId="171" fontId="21" fillId="6" borderId="1" xfId="72" applyNumberFormat="1" applyFont="1" applyFill="1" applyBorder="1" applyAlignment="1">
      <alignment horizontal="center" vertical="center"/>
    </xf>
    <xf numFmtId="0" fontId="18" fillId="6" borderId="1" xfId="72" applyFont="1" applyFill="1" applyBorder="1" applyAlignment="1">
      <alignment vertical="center" wrapText="1"/>
    </xf>
    <xf numFmtId="17" fontId="21" fillId="6" borderId="1" xfId="72" applyNumberFormat="1" applyFont="1" applyFill="1" applyBorder="1" applyAlignment="1">
      <alignment horizontal="left"/>
    </xf>
    <xf numFmtId="172" fontId="18" fillId="6" borderId="1" xfId="72" applyNumberFormat="1" applyFont="1" applyFill="1" applyBorder="1" applyAlignment="1">
      <alignment horizontal="right"/>
    </xf>
    <xf numFmtId="44" fontId="18" fillId="6" borderId="1" xfId="5" applyFont="1" applyFill="1" applyBorder="1" applyAlignment="1">
      <alignment horizontal="right"/>
    </xf>
    <xf numFmtId="9" fontId="21" fillId="6" borderId="1" xfId="1" applyFont="1" applyFill="1" applyBorder="1" applyAlignment="1">
      <alignment horizontal="right"/>
    </xf>
    <xf numFmtId="0" fontId="37" fillId="3" borderId="1" xfId="72" applyFont="1" applyFill="1" applyBorder="1" applyAlignment="1">
      <alignment horizontal="center"/>
    </xf>
    <xf numFmtId="0" fontId="35" fillId="3" borderId="1" xfId="72" applyFont="1" applyFill="1" applyBorder="1"/>
    <xf numFmtId="0" fontId="35" fillId="0" borderId="1" xfId="72" applyFont="1" applyBorder="1" applyAlignment="1">
      <alignment horizontal="left"/>
    </xf>
    <xf numFmtId="44" fontId="25" fillId="0" borderId="1" xfId="73" applyFont="1" applyBorder="1"/>
    <xf numFmtId="172" fontId="35" fillId="0" borderId="1" xfId="72" applyNumberFormat="1" applyFont="1" applyBorder="1" applyAlignment="1">
      <alignment horizontal="right"/>
    </xf>
    <xf numFmtId="172" fontId="35" fillId="3" borderId="1" xfId="72" applyNumberFormat="1" applyFont="1" applyFill="1" applyBorder="1" applyAlignment="1">
      <alignment horizontal="right"/>
    </xf>
    <xf numFmtId="165" fontId="35" fillId="3" borderId="1" xfId="5" applyNumberFormat="1" applyFont="1" applyFill="1" applyBorder="1" applyAlignment="1">
      <alignment horizontal="right"/>
    </xf>
    <xf numFmtId="172" fontId="35" fillId="0" borderId="1" xfId="72" applyNumberFormat="1" applyFont="1" applyBorder="1" applyAlignment="1">
      <alignment horizontal="left"/>
    </xf>
    <xf numFmtId="9" fontId="35" fillId="0" borderId="1" xfId="1" applyFont="1" applyBorder="1" applyAlignment="1">
      <alignment horizontal="right"/>
    </xf>
    <xf numFmtId="0" fontId="37" fillId="3" borderId="6" xfId="72" applyFont="1" applyFill="1" applyBorder="1" applyAlignment="1">
      <alignment horizontal="center"/>
    </xf>
    <xf numFmtId="0" fontId="37" fillId="3" borderId="6" xfId="72" applyFont="1" applyFill="1" applyBorder="1"/>
    <xf numFmtId="0" fontId="39" fillId="3" borderId="6" xfId="72" applyFont="1" applyFill="1" applyBorder="1"/>
    <xf numFmtId="44" fontId="39" fillId="3" borderId="6" xfId="73" applyFont="1" applyFill="1" applyBorder="1"/>
    <xf numFmtId="172" fontId="37" fillId="3" borderId="6" xfId="72" applyNumberFormat="1" applyFont="1" applyFill="1" applyBorder="1" applyAlignment="1">
      <alignment horizontal="right"/>
    </xf>
    <xf numFmtId="165" fontId="37" fillId="3" borderId="6" xfId="5" applyNumberFormat="1" applyFont="1" applyFill="1" applyBorder="1" applyAlignment="1">
      <alignment horizontal="right"/>
    </xf>
    <xf numFmtId="172" fontId="37" fillId="3" borderId="6" xfId="72" applyNumberFormat="1" applyFont="1" applyFill="1" applyBorder="1" applyAlignment="1">
      <alignment horizontal="left"/>
    </xf>
    <xf numFmtId="9" fontId="37" fillId="3" borderId="6" xfId="1" applyFont="1" applyFill="1" applyBorder="1" applyAlignment="1">
      <alignment horizontal="right"/>
    </xf>
    <xf numFmtId="0" fontId="37" fillId="3" borderId="8" xfId="72" applyFont="1" applyFill="1" applyBorder="1" applyAlignment="1">
      <alignment horizontal="center"/>
    </xf>
    <xf numFmtId="0" fontId="35" fillId="3" borderId="8" xfId="72" applyFont="1" applyFill="1" applyBorder="1"/>
    <xf numFmtId="0" fontId="35" fillId="0" borderId="8" xfId="72" applyFont="1" applyBorder="1" applyAlignment="1">
      <alignment horizontal="left"/>
    </xf>
    <xf numFmtId="44" fontId="25" fillId="0" borderId="8" xfId="73" applyFont="1" applyBorder="1"/>
    <xf numFmtId="172" fontId="35" fillId="3" borderId="8" xfId="72" applyNumberFormat="1" applyFont="1" applyFill="1" applyBorder="1" applyAlignment="1">
      <alignment horizontal="right"/>
    </xf>
    <xf numFmtId="165" fontId="35" fillId="3" borderId="8" xfId="5" applyNumberFormat="1" applyFont="1" applyFill="1" applyBorder="1" applyAlignment="1">
      <alignment horizontal="right"/>
    </xf>
    <xf numFmtId="0" fontId="37" fillId="3" borderId="1" xfId="72" applyFont="1" applyFill="1" applyBorder="1"/>
    <xf numFmtId="0" fontId="45" fillId="0" borderId="0" xfId="72" applyFont="1"/>
    <xf numFmtId="0" fontId="35" fillId="3" borderId="6" xfId="72" applyFont="1" applyFill="1" applyBorder="1" applyAlignment="1">
      <alignment horizontal="left"/>
    </xf>
    <xf numFmtId="44" fontId="25" fillId="3" borderId="6" xfId="73" applyFont="1" applyFill="1" applyBorder="1"/>
    <xf numFmtId="172" fontId="35" fillId="3" borderId="6" xfId="72" applyNumberFormat="1" applyFont="1" applyFill="1" applyBorder="1" applyAlignment="1">
      <alignment horizontal="left"/>
    </xf>
    <xf numFmtId="0" fontId="21" fillId="9" borderId="6" xfId="72" applyFont="1" applyFill="1" applyBorder="1" applyAlignment="1">
      <alignment horizontal="center"/>
    </xf>
    <xf numFmtId="0" fontId="21" fillId="9" borderId="6" xfId="72" applyFont="1" applyFill="1" applyBorder="1"/>
    <xf numFmtId="0" fontId="21" fillId="9" borderId="6" xfId="72" applyFont="1" applyFill="1" applyBorder="1" applyAlignment="1">
      <alignment horizontal="left"/>
    </xf>
    <xf numFmtId="172" fontId="21" fillId="9" borderId="6" xfId="72" applyNumberFormat="1" applyFont="1" applyFill="1" applyBorder="1" applyAlignment="1">
      <alignment horizontal="left"/>
    </xf>
    <xf numFmtId="165" fontId="21" fillId="9" borderId="6" xfId="5" applyNumberFormat="1" applyFont="1" applyFill="1" applyBorder="1" applyAlignment="1">
      <alignment horizontal="left"/>
    </xf>
    <xf numFmtId="9" fontId="21" fillId="9" borderId="6" xfId="1" applyFont="1" applyFill="1" applyBorder="1" applyAlignment="1">
      <alignment horizontal="right"/>
    </xf>
    <xf numFmtId="0" fontId="37" fillId="0" borderId="8" xfId="72" applyFont="1" applyBorder="1" applyAlignment="1">
      <alignment horizontal="center"/>
    </xf>
    <xf numFmtId="0" fontId="35" fillId="0" borderId="8" xfId="72" applyFont="1" applyBorder="1"/>
    <xf numFmtId="172" fontId="35" fillId="0" borderId="8" xfId="72" applyNumberFormat="1" applyFont="1" applyBorder="1" applyAlignment="1">
      <alignment horizontal="right"/>
    </xf>
    <xf numFmtId="165" fontId="35" fillId="0" borderId="8" xfId="5" applyNumberFormat="1" applyFont="1" applyBorder="1" applyAlignment="1">
      <alignment horizontal="right"/>
    </xf>
    <xf numFmtId="9" fontId="35" fillId="0" borderId="8" xfId="1" applyFont="1" applyBorder="1" applyAlignment="1">
      <alignment horizontal="right"/>
    </xf>
    <xf numFmtId="171" fontId="21" fillId="6" borderId="1" xfId="72" applyNumberFormat="1" applyFont="1" applyFill="1" applyBorder="1" applyAlignment="1">
      <alignment horizontal="center" vertical="top"/>
    </xf>
    <xf numFmtId="0" fontId="18" fillId="6" borderId="1" xfId="72" applyFont="1" applyFill="1" applyBorder="1" applyAlignment="1">
      <alignment vertical="top" wrapText="1"/>
    </xf>
    <xf numFmtId="17" fontId="21" fillId="6" borderId="1" xfId="72" applyNumberFormat="1" applyFont="1" applyFill="1" applyBorder="1" applyAlignment="1">
      <alignment horizontal="left" vertical="top"/>
    </xf>
    <xf numFmtId="172" fontId="21" fillId="6" borderId="1" xfId="72" applyNumberFormat="1" applyFont="1" applyFill="1" applyBorder="1" applyAlignment="1">
      <alignment horizontal="right"/>
    </xf>
    <xf numFmtId="165" fontId="19" fillId="6" borderId="1" xfId="5" applyNumberFormat="1" applyFont="1" applyFill="1" applyBorder="1" applyAlignment="1">
      <alignment horizontal="right"/>
    </xf>
    <xf numFmtId="9" fontId="21" fillId="6" borderId="1" xfId="1" applyFont="1" applyFill="1" applyBorder="1" applyAlignment="1">
      <alignment horizontal="right" vertical="top"/>
    </xf>
    <xf numFmtId="0" fontId="35" fillId="3" borderId="1" xfId="74" applyFont="1" applyFill="1" applyBorder="1"/>
    <xf numFmtId="172" fontId="45" fillId="0" borderId="0" xfId="72" applyNumberFormat="1" applyFont="1"/>
    <xf numFmtId="0" fontId="25" fillId="0" borderId="1" xfId="72" applyFont="1" applyBorder="1" applyAlignment="1">
      <alignment wrapText="1"/>
    </xf>
    <xf numFmtId="0" fontId="37" fillId="0" borderId="1" xfId="72" applyFont="1" applyBorder="1" applyAlignment="1">
      <alignment horizontal="center"/>
    </xf>
    <xf numFmtId="0" fontId="37" fillId="0" borderId="1" xfId="72" applyFont="1" applyBorder="1"/>
    <xf numFmtId="0" fontId="37" fillId="0" borderId="1" xfId="72" applyFont="1" applyBorder="1" applyAlignment="1">
      <alignment horizontal="left"/>
    </xf>
    <xf numFmtId="165" fontId="39" fillId="0" borderId="1" xfId="73" applyNumberFormat="1" applyFont="1" applyBorder="1"/>
    <xf numFmtId="165" fontId="35" fillId="0" borderId="1" xfId="5" applyNumberFormat="1" applyFont="1" applyBorder="1" applyAlignment="1">
      <alignment horizontal="right"/>
    </xf>
    <xf numFmtId="172" fontId="37" fillId="0" borderId="1" xfId="72" applyNumberFormat="1" applyFont="1" applyBorder="1" applyAlignment="1">
      <alignment horizontal="left"/>
    </xf>
    <xf numFmtId="9" fontId="37" fillId="0" borderId="1" xfId="1" applyFont="1" applyBorder="1" applyAlignment="1">
      <alignment horizontal="right"/>
    </xf>
    <xf numFmtId="17" fontId="21" fillId="6" borderId="1" xfId="72" applyNumberFormat="1" applyFont="1" applyFill="1" applyBorder="1" applyAlignment="1">
      <alignment horizontal="left" vertical="center" wrapText="1"/>
    </xf>
    <xf numFmtId="165" fontId="18" fillId="6" borderId="1" xfId="5" applyNumberFormat="1" applyFont="1" applyFill="1" applyBorder="1" applyAlignment="1">
      <alignment horizontal="right"/>
    </xf>
    <xf numFmtId="0" fontId="35" fillId="0" borderId="1" xfId="72" applyFont="1" applyBorder="1"/>
    <xf numFmtId="0" fontId="35" fillId="0" borderId="1" xfId="72" applyFont="1" applyBorder="1" applyAlignment="1">
      <alignment horizontal="center"/>
    </xf>
    <xf numFmtId="165" fontId="25" fillId="0" borderId="1" xfId="73" applyNumberFormat="1" applyFont="1" applyBorder="1"/>
    <xf numFmtId="0" fontId="47" fillId="0" borderId="0" xfId="72" applyFont="1"/>
    <xf numFmtId="17" fontId="21" fillId="6" borderId="1" xfId="74" applyNumberFormat="1" applyFont="1" applyFill="1" applyBorder="1" applyAlignment="1">
      <alignment horizontal="left" vertical="center" wrapText="1"/>
    </xf>
    <xf numFmtId="0" fontId="37" fillId="3" borderId="1" xfId="74" applyFont="1" applyFill="1" applyBorder="1" applyAlignment="1">
      <alignment horizontal="center"/>
    </xf>
    <xf numFmtId="17" fontId="21" fillId="6" borderId="1" xfId="72" applyNumberFormat="1" applyFont="1" applyFill="1" applyBorder="1" applyAlignment="1">
      <alignment horizontal="left" vertical="center"/>
    </xf>
    <xf numFmtId="0" fontId="46" fillId="0" borderId="0" xfId="72" applyFont="1" applyAlignment="1">
      <alignment horizontal="right"/>
    </xf>
    <xf numFmtId="165" fontId="46" fillId="0" borderId="0" xfId="73" applyNumberFormat="1" applyFont="1" applyAlignment="1">
      <alignment horizontal="right"/>
    </xf>
    <xf numFmtId="0" fontId="34" fillId="0" borderId="1" xfId="72" applyFont="1" applyBorder="1" applyAlignment="1">
      <alignment horizontal="left" vertical="center" wrapText="1"/>
    </xf>
    <xf numFmtId="0" fontId="18" fillId="6" borderId="1" xfId="72" applyFont="1" applyFill="1" applyBorder="1" applyAlignment="1">
      <alignment horizontal="center"/>
    </xf>
    <xf numFmtId="0" fontId="18" fillId="6" borderId="1" xfId="72" applyFont="1" applyFill="1" applyBorder="1"/>
    <xf numFmtId="0" fontId="19" fillId="6" borderId="1" xfId="72" applyFont="1" applyFill="1" applyBorder="1"/>
    <xf numFmtId="172" fontId="18" fillId="6" borderId="1" xfId="72" applyNumberFormat="1" applyFont="1" applyFill="1" applyBorder="1"/>
    <xf numFmtId="165" fontId="18" fillId="6" borderId="1" xfId="5" applyNumberFormat="1" applyFont="1" applyFill="1" applyBorder="1"/>
    <xf numFmtId="0" fontId="37" fillId="0" borderId="0" xfId="72" applyFont="1" applyAlignment="1">
      <alignment horizontal="center"/>
    </xf>
    <xf numFmtId="0" fontId="35" fillId="0" borderId="0" xfId="72" applyFont="1"/>
    <xf numFmtId="0" fontId="35" fillId="0" borderId="0" xfId="72" applyFont="1" applyAlignment="1">
      <alignment horizontal="left"/>
    </xf>
    <xf numFmtId="0" fontId="35" fillId="0" borderId="0" xfId="72" applyFont="1" applyAlignment="1">
      <alignment horizontal="right"/>
    </xf>
    <xf numFmtId="44" fontId="35" fillId="0" borderId="0" xfId="5" applyFont="1" applyAlignment="1">
      <alignment horizontal="right"/>
    </xf>
    <xf numFmtId="44" fontId="37" fillId="6" borderId="1" xfId="5" applyFont="1" applyFill="1" applyBorder="1" applyAlignment="1">
      <alignment horizontal="right"/>
    </xf>
    <xf numFmtId="0" fontId="46" fillId="0" borderId="0" xfId="72" applyFont="1" applyAlignment="1">
      <alignment horizontal="left"/>
    </xf>
    <xf numFmtId="10" fontId="41" fillId="5" borderId="26" xfId="1" applyNumberFormat="1" applyFont="1" applyFill="1" applyBorder="1" applyAlignment="1">
      <alignment horizontal="center" wrapText="1"/>
    </xf>
    <xf numFmtId="165" fontId="41" fillId="5" borderId="66" xfId="5" applyNumberFormat="1" applyFont="1" applyFill="1" applyBorder="1" applyAlignment="1">
      <alignment horizontal="center" wrapText="1"/>
    </xf>
    <xf numFmtId="165" fontId="18" fillId="3" borderId="9" xfId="5" applyNumberFormat="1" applyFont="1" applyFill="1" applyBorder="1" applyAlignment="1">
      <alignment wrapText="1"/>
    </xf>
    <xf numFmtId="165" fontId="18" fillId="0" borderId="33" xfId="5" applyNumberFormat="1" applyFont="1" applyBorder="1" applyAlignment="1">
      <alignment wrapText="1"/>
    </xf>
    <xf numFmtId="165" fontId="18" fillId="3" borderId="33" xfId="5" applyNumberFormat="1" applyFont="1" applyFill="1" applyBorder="1" applyAlignment="1">
      <alignment wrapText="1"/>
    </xf>
    <xf numFmtId="165" fontId="19" fillId="0" borderId="33" xfId="5" applyNumberFormat="1" applyFont="1" applyBorder="1" applyAlignment="1">
      <alignment wrapText="1"/>
    </xf>
    <xf numFmtId="165" fontId="19" fillId="3" borderId="33" xfId="5" applyNumberFormat="1" applyFont="1" applyFill="1" applyBorder="1" applyAlignment="1">
      <alignment wrapText="1"/>
    </xf>
    <xf numFmtId="165" fontId="18" fillId="3" borderId="52" xfId="2" applyNumberFormat="1" applyFont="1" applyFill="1" applyBorder="1" applyAlignment="1">
      <alignment wrapText="1"/>
    </xf>
    <xf numFmtId="165" fontId="19" fillId="0" borderId="9" xfId="5" applyNumberFormat="1" applyFont="1" applyBorder="1" applyAlignment="1">
      <alignment wrapText="1"/>
    </xf>
    <xf numFmtId="165" fontId="18" fillId="3" borderId="1" xfId="5" applyNumberFormat="1" applyFont="1" applyFill="1" applyBorder="1" applyAlignment="1">
      <alignment wrapText="1"/>
    </xf>
    <xf numFmtId="165" fontId="18" fillId="0" borderId="64" xfId="5" applyNumberFormat="1" applyFont="1" applyBorder="1" applyAlignment="1">
      <alignment wrapText="1"/>
    </xf>
    <xf numFmtId="9" fontId="19" fillId="0" borderId="1" xfId="1" applyFont="1" applyBorder="1" applyAlignment="1">
      <alignment wrapText="1"/>
    </xf>
    <xf numFmtId="165" fontId="18" fillId="3" borderId="50" xfId="2" applyNumberFormat="1" applyFont="1" applyFill="1" applyBorder="1" applyAlignment="1">
      <alignment wrapText="1"/>
    </xf>
    <xf numFmtId="165" fontId="18" fillId="0" borderId="50" xfId="2" applyNumberFormat="1" applyFont="1" applyBorder="1" applyAlignment="1">
      <alignment wrapText="1"/>
    </xf>
    <xf numFmtId="9" fontId="19" fillId="3" borderId="1" xfId="1" applyFont="1" applyFill="1" applyBorder="1" applyAlignment="1">
      <alignment wrapText="1"/>
    </xf>
    <xf numFmtId="165" fontId="19" fillId="0" borderId="32" xfId="5" applyNumberFormat="1" applyFont="1" applyBorder="1" applyAlignment="1">
      <alignment wrapText="1"/>
    </xf>
    <xf numFmtId="165" fontId="18" fillId="4" borderId="57" xfId="5" applyNumberFormat="1" applyFont="1" applyFill="1" applyBorder="1" applyAlignment="1">
      <alignment vertical="center" wrapText="1"/>
    </xf>
    <xf numFmtId="165" fontId="18" fillId="4" borderId="73" xfId="5" applyNumberFormat="1" applyFont="1" applyFill="1" applyBorder="1" applyAlignment="1">
      <alignment vertical="center" wrapText="1"/>
    </xf>
    <xf numFmtId="43" fontId="41" fillId="5" borderId="1" xfId="10" applyFont="1" applyFill="1" applyBorder="1" applyAlignment="1">
      <alignment horizontal="center" wrapText="1"/>
    </xf>
    <xf numFmtId="43" fontId="31" fillId="3" borderId="1" xfId="10" applyFont="1" applyFill="1" applyBorder="1" applyAlignment="1"/>
    <xf numFmtId="170" fontId="25" fillId="0" borderId="0" xfId="10" applyNumberFormat="1" applyFont="1" applyFill="1" applyBorder="1" applyAlignment="1"/>
    <xf numFmtId="165" fontId="25" fillId="0" borderId="0" xfId="5" applyNumberFormat="1" applyFont="1" applyFill="1" applyBorder="1" applyAlignment="1"/>
    <xf numFmtId="44" fontId="31" fillId="3" borderId="1" xfId="10" applyNumberFormat="1" applyFont="1" applyFill="1" applyBorder="1" applyAlignment="1"/>
    <xf numFmtId="173" fontId="28" fillId="3" borderId="1" xfId="10" applyNumberFormat="1" applyFont="1" applyFill="1" applyBorder="1" applyAlignment="1"/>
    <xf numFmtId="44" fontId="28" fillId="3" borderId="1" xfId="10" applyNumberFormat="1" applyFont="1" applyFill="1" applyBorder="1" applyAlignment="1"/>
    <xf numFmtId="165" fontId="28" fillId="3" borderId="1" xfId="10" applyNumberFormat="1" applyFont="1" applyFill="1" applyBorder="1" applyAlignment="1"/>
    <xf numFmtId="170" fontId="19" fillId="0" borderId="0" xfId="10" applyNumberFormat="1" applyFont="1" applyFill="1" applyBorder="1" applyAlignment="1"/>
    <xf numFmtId="165" fontId="19" fillId="0" borderId="0" xfId="5" applyNumberFormat="1" applyFont="1" applyFill="1" applyBorder="1" applyAlignment="1"/>
    <xf numFmtId="165" fontId="31" fillId="3" borderId="1" xfId="5" applyNumberFormat="1" applyFont="1" applyFill="1" applyBorder="1" applyAlignment="1"/>
    <xf numFmtId="43" fontId="28" fillId="3" borderId="1" xfId="10" applyFont="1" applyFill="1" applyBorder="1" applyAlignment="1"/>
    <xf numFmtId="44" fontId="21" fillId="4" borderId="1" xfId="5" applyFont="1" applyFill="1" applyBorder="1" applyAlignment="1">
      <alignment horizontal="center" wrapText="1"/>
    </xf>
    <xf numFmtId="44" fontId="20" fillId="4" borderId="1" xfId="5" applyFont="1" applyFill="1" applyBorder="1" applyAlignment="1"/>
    <xf numFmtId="165" fontId="28" fillId="4" borderId="1" xfId="5" applyNumberFormat="1" applyFont="1" applyFill="1" applyBorder="1" applyAlignment="1"/>
    <xf numFmtId="178" fontId="28" fillId="4" borderId="1" xfId="10" applyNumberFormat="1" applyFont="1" applyFill="1" applyBorder="1" applyAlignment="1"/>
    <xf numFmtId="44" fontId="33" fillId="0" borderId="0" xfId="5" applyFont="1" applyFill="1" applyBorder="1" applyAlignment="1"/>
    <xf numFmtId="43" fontId="31" fillId="0" borderId="0" xfId="10" applyFont="1" applyFill="1" applyBorder="1" applyAlignment="1">
      <alignment horizontal="center"/>
    </xf>
    <xf numFmtId="43" fontId="24" fillId="0" borderId="0" xfId="10" applyFont="1" applyFill="1" applyBorder="1" applyAlignment="1">
      <alignment horizontal="center"/>
    </xf>
    <xf numFmtId="43" fontId="35" fillId="0" borderId="0" xfId="10" applyFont="1" applyFill="1" applyBorder="1" applyAlignment="1">
      <alignment horizontal="center"/>
    </xf>
    <xf numFmtId="43" fontId="35" fillId="0" borderId="0" xfId="10" quotePrefix="1" applyFont="1" applyFill="1" applyBorder="1" applyAlignment="1">
      <alignment horizontal="center"/>
    </xf>
    <xf numFmtId="0" fontId="21" fillId="0" borderId="0" xfId="0" applyFont="1" applyAlignment="1">
      <alignment horizontal="center" wrapText="1"/>
    </xf>
    <xf numFmtId="43" fontId="38" fillId="0" borderId="0" xfId="10" applyFont="1" applyFill="1" applyBorder="1" applyAlignment="1">
      <alignment horizontal="center"/>
    </xf>
    <xf numFmtId="43" fontId="23" fillId="0" borderId="0" xfId="10" applyFont="1" applyFill="1" applyBorder="1" applyAlignment="1">
      <alignment horizontal="center"/>
    </xf>
    <xf numFmtId="43" fontId="25" fillId="0" borderId="0" xfId="10" applyFont="1" applyFill="1" applyBorder="1" applyAlignment="1">
      <alignment horizontal="center"/>
    </xf>
    <xf numFmtId="0" fontId="46" fillId="0" borderId="0" xfId="74" applyFont="1"/>
    <xf numFmtId="0" fontId="45" fillId="0" borderId="0" xfId="74" applyFont="1" applyAlignment="1">
      <alignment horizontal="center"/>
    </xf>
    <xf numFmtId="17" fontId="42" fillId="5" borderId="1" xfId="74" applyNumberFormat="1" applyFont="1" applyFill="1" applyBorder="1" applyAlignment="1">
      <alignment horizontal="center"/>
    </xf>
    <xf numFmtId="170" fontId="42" fillId="5" borderId="1" xfId="10" applyNumberFormat="1" applyFont="1" applyFill="1" applyBorder="1" applyAlignment="1">
      <alignment horizontal="center" vertical="center" wrapText="1"/>
    </xf>
    <xf numFmtId="17" fontId="21" fillId="6" borderId="1" xfId="74" applyNumberFormat="1" applyFont="1" applyFill="1" applyBorder="1" applyAlignment="1">
      <alignment horizontal="left"/>
    </xf>
    <xf numFmtId="9" fontId="35" fillId="3" borderId="1" xfId="1" applyFont="1" applyFill="1" applyBorder="1" applyAlignment="1">
      <alignment horizontal="right"/>
    </xf>
    <xf numFmtId="9" fontId="35" fillId="0" borderId="6" xfId="1" applyFont="1" applyFill="1" applyBorder="1" applyAlignment="1">
      <alignment horizontal="right"/>
    </xf>
    <xf numFmtId="9" fontId="35" fillId="3" borderId="6" xfId="1" applyFont="1" applyFill="1" applyBorder="1" applyAlignment="1">
      <alignment horizontal="right"/>
    </xf>
    <xf numFmtId="172" fontId="35" fillId="0" borderId="1" xfId="74" applyNumberFormat="1" applyFont="1" applyBorder="1" applyAlignment="1">
      <alignment horizontal="left"/>
    </xf>
    <xf numFmtId="0" fontId="19" fillId="0" borderId="0" xfId="74" applyFont="1"/>
    <xf numFmtId="0" fontId="35" fillId="0" borderId="0" xfId="74" applyFont="1" applyAlignment="1">
      <alignment horizontal="left"/>
    </xf>
    <xf numFmtId="0" fontId="46" fillId="0" borderId="0" xfId="74" applyFont="1" applyAlignment="1">
      <alignment horizontal="left"/>
    </xf>
    <xf numFmtId="44" fontId="46" fillId="0" borderId="0" xfId="5" applyFont="1" applyAlignment="1">
      <alignment horizontal="right"/>
    </xf>
    <xf numFmtId="44" fontId="45" fillId="0" borderId="0" xfId="5" applyFont="1" applyAlignment="1">
      <alignment horizontal="center"/>
    </xf>
    <xf numFmtId="44" fontId="21" fillId="6" borderId="1" xfId="5" applyFont="1" applyFill="1" applyBorder="1" applyAlignment="1">
      <alignment horizontal="left"/>
    </xf>
    <xf numFmtId="44" fontId="35" fillId="3" borderId="1" xfId="5" applyFont="1" applyFill="1" applyBorder="1" applyAlignment="1">
      <alignment horizontal="left"/>
    </xf>
    <xf numFmtId="44" fontId="39" fillId="3" borderId="6" xfId="5" applyFont="1" applyFill="1" applyBorder="1"/>
    <xf numFmtId="44" fontId="25" fillId="3" borderId="6" xfId="5" applyFont="1" applyFill="1" applyBorder="1"/>
    <xf numFmtId="44" fontId="25" fillId="0" borderId="1" xfId="5" applyFont="1" applyBorder="1"/>
    <xf numFmtId="44" fontId="21" fillId="9" borderId="6" xfId="5" applyFont="1" applyFill="1" applyBorder="1" applyAlignment="1">
      <alignment horizontal="left"/>
    </xf>
    <xf numFmtId="44" fontId="35" fillId="0" borderId="8" xfId="5" applyFont="1" applyBorder="1" applyAlignment="1">
      <alignment horizontal="left"/>
    </xf>
    <xf numFmtId="44" fontId="39" fillId="0" borderId="1" xfId="5" applyFont="1" applyBorder="1"/>
    <xf numFmtId="44" fontId="18" fillId="6" borderId="1" xfId="5" applyFont="1" applyFill="1" applyBorder="1"/>
    <xf numFmtId="44" fontId="35" fillId="0" borderId="0" xfId="5" applyFont="1" applyAlignment="1">
      <alignment horizontal="left"/>
    </xf>
    <xf numFmtId="44" fontId="46" fillId="0" borderId="0" xfId="5" applyFont="1" applyAlignment="1">
      <alignment horizontal="left"/>
    </xf>
    <xf numFmtId="0" fontId="25" fillId="2" borderId="0" xfId="41" applyFont="1" applyFill="1"/>
    <xf numFmtId="0" fontId="41" fillId="5" borderId="40" xfId="41" applyFont="1" applyFill="1" applyBorder="1" applyAlignment="1">
      <alignment horizontal="center" wrapText="1"/>
    </xf>
    <xf numFmtId="0" fontId="42" fillId="5" borderId="1" xfId="41" applyFont="1" applyFill="1" applyBorder="1" applyAlignment="1">
      <alignment horizontal="center" wrapText="1"/>
    </xf>
    <xf numFmtId="0" fontId="29" fillId="0" borderId="0" xfId="41" applyFont="1" applyAlignment="1">
      <alignment horizontal="center" wrapText="1"/>
    </xf>
    <xf numFmtId="2" fontId="42" fillId="5" borderId="1" xfId="41" applyNumberFormat="1" applyFont="1" applyFill="1" applyBorder="1" applyAlignment="1">
      <alignment horizontal="center" vertical="center" wrapText="1"/>
    </xf>
    <xf numFmtId="171" fontId="21" fillId="0" borderId="1" xfId="41" applyNumberFormat="1" applyFont="1" applyBorder="1" applyAlignment="1">
      <alignment horizontal="center" vertical="top" wrapText="1"/>
    </xf>
    <xf numFmtId="0" fontId="28" fillId="0" borderId="1" xfId="41" applyFont="1" applyBorder="1" applyAlignment="1">
      <alignment vertical="top" wrapText="1"/>
    </xf>
    <xf numFmtId="174" fontId="31" fillId="0" borderId="1" xfId="10" applyNumberFormat="1" applyFont="1" applyBorder="1" applyAlignment="1"/>
    <xf numFmtId="43" fontId="31" fillId="0" borderId="1" xfId="10" applyFont="1" applyBorder="1" applyAlignment="1"/>
    <xf numFmtId="165" fontId="31" fillId="3" borderId="1" xfId="41" applyNumberFormat="1" applyFont="1" applyFill="1" applyBorder="1"/>
    <xf numFmtId="0" fontId="10" fillId="0" borderId="0" xfId="41"/>
    <xf numFmtId="170" fontId="25" fillId="0" borderId="0" xfId="41" applyNumberFormat="1" applyFont="1"/>
    <xf numFmtId="165" fontId="25" fillId="0" borderId="0" xfId="41" applyNumberFormat="1" applyFont="1"/>
    <xf numFmtId="0" fontId="24" fillId="0" borderId="1" xfId="41" applyFont="1" applyBorder="1" applyAlignment="1">
      <alignment horizontal="center" vertical="top" wrapText="1"/>
    </xf>
    <xf numFmtId="0" fontId="31" fillId="0" borderId="1" xfId="41" applyFont="1" applyBorder="1" applyAlignment="1">
      <alignment vertical="top" wrapText="1"/>
    </xf>
    <xf numFmtId="44" fontId="19" fillId="0" borderId="1" xfId="75" applyFont="1" applyBorder="1"/>
    <xf numFmtId="173" fontId="31" fillId="0" borderId="1" xfId="10" applyNumberFormat="1" applyFont="1" applyBorder="1" applyAlignment="1"/>
    <xf numFmtId="0" fontId="21" fillId="0" borderId="1" xfId="41" applyFont="1" applyBorder="1" applyAlignment="1">
      <alignment horizontal="center" vertical="top" wrapText="1"/>
    </xf>
    <xf numFmtId="173" fontId="28" fillId="0" borderId="1" xfId="10" applyNumberFormat="1" applyFont="1" applyBorder="1" applyAlignment="1"/>
    <xf numFmtId="165" fontId="28" fillId="3" borderId="1" xfId="41" applyNumberFormat="1" applyFont="1" applyFill="1" applyBorder="1"/>
    <xf numFmtId="165" fontId="28" fillId="0" borderId="1" xfId="10" applyNumberFormat="1" applyFont="1" applyBorder="1" applyAlignment="1"/>
    <xf numFmtId="172" fontId="35" fillId="0" borderId="14" xfId="74" applyNumberFormat="1" applyFont="1" applyBorder="1" applyAlignment="1">
      <alignment horizontal="left"/>
    </xf>
    <xf numFmtId="9" fontId="35" fillId="0" borderId="14" xfId="1" applyFont="1" applyBorder="1" applyAlignment="1">
      <alignment horizontal="right"/>
    </xf>
    <xf numFmtId="172" fontId="37" fillId="0" borderId="0" xfId="74" applyNumberFormat="1" applyFont="1" applyAlignment="1">
      <alignment horizontal="left"/>
    </xf>
    <xf numFmtId="9" fontId="37" fillId="0" borderId="0" xfId="1" applyFont="1" applyFill="1" applyBorder="1" applyAlignment="1">
      <alignment horizontal="right"/>
    </xf>
    <xf numFmtId="172" fontId="35" fillId="0" borderId="0" xfId="74" applyNumberFormat="1" applyFont="1" applyAlignment="1">
      <alignment horizontal="left"/>
    </xf>
    <xf numFmtId="9" fontId="35" fillId="0" borderId="0" xfId="1" applyFont="1" applyFill="1" applyBorder="1" applyAlignment="1">
      <alignment horizontal="right"/>
    </xf>
    <xf numFmtId="170" fontId="31" fillId="0" borderId="1" xfId="10" applyNumberFormat="1" applyFont="1" applyBorder="1" applyAlignment="1"/>
    <xf numFmtId="17" fontId="21" fillId="0" borderId="0" xfId="74" applyNumberFormat="1" applyFont="1" applyAlignment="1">
      <alignment horizontal="left" vertical="top"/>
    </xf>
    <xf numFmtId="9" fontId="21" fillId="0" borderId="0" xfId="1" applyFont="1" applyFill="1" applyBorder="1" applyAlignment="1">
      <alignment horizontal="right" vertical="top"/>
    </xf>
    <xf numFmtId="0" fontId="20" fillId="4" borderId="1" xfId="41" applyFont="1" applyFill="1" applyBorder="1" applyAlignment="1">
      <alignment horizontal="center" wrapText="1"/>
    </xf>
    <xf numFmtId="0" fontId="21" fillId="4" borderId="1" xfId="41" applyFont="1" applyFill="1" applyBorder="1"/>
    <xf numFmtId="44" fontId="28" fillId="4" borderId="1" xfId="5" applyFont="1" applyFill="1" applyBorder="1" applyAlignment="1"/>
    <xf numFmtId="165" fontId="28" fillId="3" borderId="1" xfId="5" applyNumberFormat="1" applyFont="1" applyFill="1" applyBorder="1" applyAlignment="1"/>
    <xf numFmtId="0" fontId="33" fillId="0" borderId="0" xfId="41" applyFont="1"/>
    <xf numFmtId="0" fontId="24" fillId="0" borderId="0" xfId="41" applyFont="1"/>
    <xf numFmtId="0" fontId="31" fillId="0" borderId="0" xfId="41" applyFont="1"/>
    <xf numFmtId="166" fontId="31" fillId="0" borderId="0" xfId="41" applyNumberFormat="1" applyFont="1" applyAlignment="1">
      <alignment horizontal="center"/>
    </xf>
    <xf numFmtId="0" fontId="31" fillId="0" borderId="0" xfId="41" applyFont="1" applyAlignment="1">
      <alignment wrapText="1"/>
    </xf>
    <xf numFmtId="168" fontId="31" fillId="0" borderId="0" xfId="41" applyNumberFormat="1" applyFont="1" applyAlignment="1">
      <alignment horizontal="center"/>
    </xf>
    <xf numFmtId="0" fontId="18" fillId="0" borderId="0" xfId="2" applyFont="1" applyAlignment="1">
      <alignment horizontal="left"/>
    </xf>
    <xf numFmtId="2" fontId="24" fillId="0" borderId="0" xfId="41" applyNumberFormat="1" applyFont="1" applyAlignment="1">
      <alignment horizontal="center"/>
    </xf>
    <xf numFmtId="0" fontId="35" fillId="0" borderId="0" xfId="41" applyFont="1" applyAlignment="1">
      <alignment horizontal="center" wrapText="1"/>
    </xf>
    <xf numFmtId="167" fontId="35" fillId="0" borderId="0" xfId="41" applyNumberFormat="1" applyFont="1" applyAlignment="1">
      <alignment horizontal="center"/>
    </xf>
    <xf numFmtId="172" fontId="21" fillId="0" borderId="0" xfId="74" applyNumberFormat="1" applyFont="1" applyAlignment="1">
      <alignment horizontal="left"/>
    </xf>
    <xf numFmtId="9" fontId="21" fillId="0" borderId="0" xfId="1" applyFont="1" applyFill="1" applyBorder="1" applyAlignment="1">
      <alignment horizontal="right"/>
    </xf>
    <xf numFmtId="17" fontId="21" fillId="0" borderId="0" xfId="74" applyNumberFormat="1" applyFont="1" applyAlignment="1">
      <alignment horizontal="left"/>
    </xf>
    <xf numFmtId="14" fontId="35" fillId="0" borderId="0" xfId="41" quotePrefix="1" applyNumberFormat="1" applyFont="1" applyAlignment="1">
      <alignment horizontal="center"/>
    </xf>
    <xf numFmtId="0" fontId="37" fillId="0" borderId="0" xfId="41" applyFont="1" applyAlignment="1">
      <alignment horizontal="center" wrapText="1"/>
    </xf>
    <xf numFmtId="0" fontId="38" fillId="0" borderId="0" xfId="41" applyFont="1" applyAlignment="1">
      <alignment wrapText="1"/>
    </xf>
    <xf numFmtId="168" fontId="38" fillId="0" borderId="0" xfId="41" applyNumberFormat="1" applyFont="1" applyAlignment="1">
      <alignment horizontal="center"/>
    </xf>
    <xf numFmtId="0" fontId="25" fillId="0" borderId="0" xfId="41" applyFont="1"/>
    <xf numFmtId="166" fontId="25" fillId="0" borderId="0" xfId="41" applyNumberFormat="1" applyFont="1" applyAlignment="1">
      <alignment horizontal="center"/>
    </xf>
    <xf numFmtId="0" fontId="35" fillId="0" borderId="0" xfId="41" applyFont="1"/>
    <xf numFmtId="0" fontId="39" fillId="0" borderId="0" xfId="41" applyFont="1"/>
    <xf numFmtId="172" fontId="18" fillId="0" borderId="0" xfId="74" applyNumberFormat="1" applyFont="1"/>
    <xf numFmtId="9" fontId="18" fillId="0" borderId="0" xfId="1" applyFont="1" applyFill="1" applyBorder="1" applyAlignment="1">
      <alignment horizontal="right"/>
    </xf>
    <xf numFmtId="165" fontId="46" fillId="0" borderId="0" xfId="75" applyNumberFormat="1" applyFont="1" applyFill="1" applyBorder="1" applyAlignment="1">
      <alignment horizontal="right"/>
    </xf>
    <xf numFmtId="9" fontId="46" fillId="0" borderId="0" xfId="1" applyFont="1" applyFill="1" applyBorder="1" applyAlignment="1">
      <alignment horizontal="right"/>
    </xf>
    <xf numFmtId="10" fontId="31" fillId="0" borderId="1" xfId="1" applyNumberFormat="1" applyFont="1" applyBorder="1" applyAlignment="1">
      <alignment horizontal="center"/>
    </xf>
    <xf numFmtId="44" fontId="31" fillId="0" borderId="20" xfId="10" applyNumberFormat="1" applyFont="1" applyBorder="1" applyAlignment="1">
      <alignment horizontal="center" vertical="top"/>
    </xf>
    <xf numFmtId="44" fontId="28" fillId="0" borderId="20" xfId="10" applyNumberFormat="1" applyFont="1" applyFill="1" applyBorder="1" applyAlignment="1">
      <alignment horizontal="center"/>
    </xf>
    <xf numFmtId="0" fontId="40" fillId="0" borderId="0" xfId="76" applyFont="1"/>
    <xf numFmtId="0" fontId="41" fillId="5" borderId="15" xfId="76" applyFont="1" applyFill="1" applyBorder="1" applyAlignment="1">
      <alignment horizontal="center"/>
    </xf>
    <xf numFmtId="0" fontId="41" fillId="5" borderId="15" xfId="76" applyFont="1" applyFill="1" applyBorder="1"/>
    <xf numFmtId="0" fontId="41" fillId="5" borderId="15" xfId="76" applyFont="1" applyFill="1" applyBorder="1" applyAlignment="1">
      <alignment horizontal="center" wrapText="1"/>
    </xf>
    <xf numFmtId="0" fontId="17" fillId="0" borderId="0" xfId="76" applyFont="1" applyAlignment="1">
      <alignment wrapText="1"/>
    </xf>
    <xf numFmtId="0" fontId="17" fillId="0" borderId="16" xfId="76" applyFont="1" applyBorder="1"/>
    <xf numFmtId="0" fontId="17" fillId="0" borderId="18" xfId="76" applyFont="1" applyBorder="1" applyAlignment="1">
      <alignment horizontal="center"/>
    </xf>
    <xf numFmtId="0" fontId="40" fillId="0" borderId="17" xfId="76" applyFont="1" applyBorder="1" applyAlignment="1">
      <alignment horizontal="center"/>
    </xf>
    <xf numFmtId="0" fontId="40" fillId="0" borderId="17" xfId="76" applyFont="1" applyBorder="1"/>
    <xf numFmtId="44" fontId="40" fillId="0" borderId="22" xfId="5" applyFont="1" applyBorder="1" applyAlignment="1">
      <alignment horizontal="center"/>
    </xf>
    <xf numFmtId="0" fontId="40" fillId="0" borderId="22" xfId="5" applyNumberFormat="1" applyFont="1" applyBorder="1" applyAlignment="1">
      <alignment horizontal="center"/>
    </xf>
    <xf numFmtId="0" fontId="40" fillId="0" borderId="21" xfId="76" applyFont="1" applyBorder="1"/>
    <xf numFmtId="44" fontId="40" fillId="0" borderId="23" xfId="76" applyNumberFormat="1" applyFont="1" applyBorder="1" applyAlignment="1">
      <alignment horizontal="center"/>
    </xf>
    <xf numFmtId="0" fontId="40" fillId="0" borderId="0" xfId="76" applyFont="1" applyAlignment="1">
      <alignment horizontal="center"/>
    </xf>
    <xf numFmtId="0" fontId="17" fillId="0" borderId="18" xfId="76" applyFont="1" applyBorder="1"/>
    <xf numFmtId="0" fontId="40" fillId="0" borderId="22" xfId="76" applyFont="1" applyBorder="1"/>
    <xf numFmtId="44" fontId="40" fillId="0" borderId="22" xfId="76" applyNumberFormat="1" applyFont="1" applyBorder="1" applyAlignment="1">
      <alignment horizontal="center"/>
    </xf>
    <xf numFmtId="0" fontId="40" fillId="0" borderId="23" xfId="76" applyFont="1" applyBorder="1"/>
    <xf numFmtId="44" fontId="19" fillId="3" borderId="1" xfId="77" applyFont="1" applyFill="1" applyBorder="1"/>
    <xf numFmtId="44" fontId="19" fillId="0" borderId="1" xfId="77" applyFont="1" applyBorder="1"/>
    <xf numFmtId="0" fontId="13" fillId="0" borderId="0" xfId="74" applyFont="1" applyAlignment="1">
      <alignment horizontal="center"/>
    </xf>
    <xf numFmtId="14" fontId="13" fillId="0" borderId="0" xfId="74" applyNumberFormat="1" applyFont="1" applyAlignment="1">
      <alignment horizontal="center"/>
    </xf>
    <xf numFmtId="0" fontId="14" fillId="0" borderId="0" xfId="74" applyFont="1"/>
    <xf numFmtId="0" fontId="13" fillId="0" borderId="0" xfId="74" applyFont="1" applyAlignment="1">
      <alignment horizontal="left"/>
    </xf>
    <xf numFmtId="14" fontId="13" fillId="0" borderId="0" xfId="74" applyNumberFormat="1" applyFont="1" applyAlignment="1">
      <alignment horizontal="left"/>
    </xf>
    <xf numFmtId="0" fontId="14" fillId="0" borderId="0" xfId="74" applyFont="1" applyAlignment="1">
      <alignment horizontal="left"/>
    </xf>
    <xf numFmtId="0" fontId="16" fillId="0" borderId="13" xfId="74" applyFont="1" applyBorder="1" applyAlignment="1">
      <alignment horizontal="center" wrapText="1"/>
    </xf>
    <xf numFmtId="0" fontId="18" fillId="0" borderId="0" xfId="74" applyFont="1" applyAlignment="1">
      <alignment horizontal="center"/>
    </xf>
    <xf numFmtId="14" fontId="18" fillId="0" borderId="0" xfId="74" applyNumberFormat="1" applyFont="1" applyAlignment="1">
      <alignment horizontal="center"/>
    </xf>
    <xf numFmtId="0" fontId="18" fillId="0" borderId="0" xfId="74" applyFont="1" applyAlignment="1">
      <alignment horizontal="center" wrapText="1"/>
    </xf>
    <xf numFmtId="165" fontId="19" fillId="0" borderId="0" xfId="74" applyNumberFormat="1" applyFont="1"/>
    <xf numFmtId="0" fontId="24" fillId="0" borderId="4" xfId="74" applyFont="1" applyBorder="1" applyAlignment="1">
      <alignment horizontal="center"/>
    </xf>
    <xf numFmtId="0" fontId="24" fillId="0" borderId="4" xfId="74" applyFont="1" applyBorder="1"/>
    <xf numFmtId="165" fontId="19" fillId="2" borderId="17" xfId="74" applyNumberFormat="1" applyFont="1" applyFill="1" applyBorder="1"/>
    <xf numFmtId="41" fontId="19" fillId="2" borderId="18" xfId="78" applyNumberFormat="1" applyFont="1" applyFill="1" applyBorder="1"/>
    <xf numFmtId="165" fontId="19" fillId="2" borderId="18" xfId="74" applyNumberFormat="1" applyFont="1" applyFill="1" applyBorder="1"/>
    <xf numFmtId="165" fontId="19" fillId="0" borderId="16" xfId="74" applyNumberFormat="1" applyFont="1" applyBorder="1" applyAlignment="1">
      <alignment wrapText="1"/>
    </xf>
    <xf numFmtId="165" fontId="18" fillId="0" borderId="0" xfId="74" applyNumberFormat="1" applyFont="1"/>
    <xf numFmtId="164" fontId="22" fillId="0" borderId="0" xfId="74" applyNumberFormat="1" applyFont="1"/>
    <xf numFmtId="0" fontId="18" fillId="0" borderId="0" xfId="74" applyFont="1"/>
    <xf numFmtId="41" fontId="19" fillId="2" borderId="17" xfId="74" applyNumberFormat="1" applyFont="1" applyFill="1" applyBorder="1"/>
    <xf numFmtId="165" fontId="19" fillId="0" borderId="17" xfId="74" applyNumberFormat="1" applyFont="1" applyBorder="1" applyAlignment="1">
      <alignment wrapText="1"/>
    </xf>
    <xf numFmtId="0" fontId="24" fillId="0" borderId="27" xfId="74" applyFont="1" applyBorder="1" applyAlignment="1">
      <alignment horizontal="center"/>
    </xf>
    <xf numFmtId="0" fontId="21" fillId="0" borderId="27" xfId="74" applyFont="1" applyBorder="1"/>
    <xf numFmtId="165" fontId="19" fillId="2" borderId="70" xfId="74" applyNumberFormat="1" applyFont="1" applyFill="1" applyBorder="1"/>
    <xf numFmtId="41" fontId="19" fillId="2" borderId="70" xfId="74" applyNumberFormat="1" applyFont="1" applyFill="1" applyBorder="1"/>
    <xf numFmtId="165" fontId="18" fillId="0" borderId="70" xfId="74" applyNumberFormat="1" applyFont="1" applyBorder="1" applyAlignment="1">
      <alignment wrapText="1"/>
    </xf>
    <xf numFmtId="9" fontId="18" fillId="0" borderId="0" xfId="79" applyFont="1" applyBorder="1"/>
    <xf numFmtId="44" fontId="18" fillId="0" borderId="0" xfId="78" applyFont="1" applyBorder="1"/>
    <xf numFmtId="0" fontId="21" fillId="4" borderId="15" xfId="74" applyFont="1" applyFill="1" applyBorder="1" applyAlignment="1">
      <alignment horizontal="left"/>
    </xf>
    <xf numFmtId="0" fontId="18" fillId="4" borderId="25" xfId="74" applyFont="1" applyFill="1" applyBorder="1"/>
    <xf numFmtId="165" fontId="18" fillId="4" borderId="15" xfId="74" applyNumberFormat="1" applyFont="1" applyFill="1" applyBorder="1"/>
    <xf numFmtId="41" fontId="18" fillId="4" borderId="15" xfId="74" applyNumberFormat="1" applyFont="1" applyFill="1" applyBorder="1"/>
    <xf numFmtId="0" fontId="40" fillId="0" borderId="0" xfId="74" applyFont="1"/>
    <xf numFmtId="0" fontId="41" fillId="5" borderId="43" xfId="12" applyFont="1" applyFill="1" applyBorder="1" applyAlignment="1">
      <alignment horizontal="center" wrapText="1"/>
    </xf>
    <xf numFmtId="165" fontId="41" fillId="5" borderId="44" xfId="5" applyNumberFormat="1" applyFont="1" applyFill="1" applyBorder="1" applyAlignment="1">
      <alignment horizontal="center" wrapText="1"/>
    </xf>
    <xf numFmtId="10" fontId="19" fillId="0" borderId="1" xfId="1" applyNumberFormat="1" applyFont="1" applyBorder="1" applyAlignment="1">
      <alignment wrapText="1"/>
    </xf>
    <xf numFmtId="165" fontId="18" fillId="7" borderId="32" xfId="5" applyNumberFormat="1" applyFont="1" applyFill="1" applyBorder="1" applyAlignment="1">
      <alignment vertical="center" wrapText="1"/>
    </xf>
    <xf numFmtId="165" fontId="19" fillId="0" borderId="42" xfId="5" applyNumberFormat="1" applyFont="1" applyBorder="1" applyAlignment="1">
      <alignment wrapText="1"/>
    </xf>
    <xf numFmtId="165" fontId="18" fillId="0" borderId="0" xfId="5" applyNumberFormat="1" applyFont="1" applyAlignment="1">
      <alignment vertical="center" wrapText="1"/>
    </xf>
    <xf numFmtId="165" fontId="19" fillId="0" borderId="0" xfId="5" applyNumberFormat="1" applyFont="1" applyAlignment="1">
      <alignment wrapText="1"/>
    </xf>
    <xf numFmtId="165" fontId="18" fillId="0" borderId="0" xfId="5" applyNumberFormat="1" applyFont="1"/>
    <xf numFmtId="165" fontId="18" fillId="0" borderId="0" xfId="5" applyNumberFormat="1" applyFont="1" applyAlignment="1">
      <alignment wrapText="1"/>
    </xf>
    <xf numFmtId="0" fontId="18" fillId="0" borderId="0" xfId="12" applyFont="1" applyAlignment="1">
      <alignment horizontal="center"/>
    </xf>
    <xf numFmtId="0" fontId="41" fillId="5" borderId="15" xfId="60" applyFont="1" applyFill="1" applyBorder="1" applyAlignment="1">
      <alignment horizontal="center" vertical="center" wrapText="1"/>
    </xf>
    <xf numFmtId="0" fontId="24" fillId="3" borderId="1" xfId="80" applyFont="1" applyFill="1" applyBorder="1" applyAlignment="1">
      <alignment horizontal="center"/>
    </xf>
    <xf numFmtId="0" fontId="24" fillId="3" borderId="1" xfId="81" applyFont="1" applyFill="1" applyBorder="1"/>
    <xf numFmtId="171" fontId="21" fillId="3" borderId="1" xfId="81" applyNumberFormat="1" applyFont="1" applyFill="1" applyBorder="1" applyAlignment="1">
      <alignment horizontal="center" vertical="center"/>
    </xf>
    <xf numFmtId="17" fontId="21" fillId="3" borderId="1" xfId="81" applyNumberFormat="1" applyFont="1" applyFill="1" applyBorder="1" applyAlignment="1">
      <alignment horizontal="left" vertical="center" wrapText="1"/>
    </xf>
    <xf numFmtId="0" fontId="24" fillId="3" borderId="1" xfId="81" applyFont="1" applyFill="1" applyBorder="1" applyAlignment="1">
      <alignment horizontal="center"/>
    </xf>
    <xf numFmtId="0" fontId="21" fillId="3" borderId="1" xfId="81" applyFont="1" applyFill="1" applyBorder="1"/>
    <xf numFmtId="0" fontId="21" fillId="3" borderId="1" xfId="81" applyFont="1" applyFill="1" applyBorder="1" applyAlignment="1">
      <alignment horizontal="center"/>
    </xf>
    <xf numFmtId="0" fontId="46" fillId="0" borderId="0" xfId="81" applyFont="1"/>
    <xf numFmtId="0" fontId="45" fillId="0" borderId="0" xfId="81" applyFont="1" applyAlignment="1">
      <alignment horizontal="center"/>
    </xf>
    <xf numFmtId="0" fontId="24" fillId="0" borderId="0" xfId="81" applyFont="1"/>
    <xf numFmtId="17" fontId="42" fillId="5" borderId="1" xfId="81" applyNumberFormat="1" applyFont="1" applyFill="1" applyBorder="1" applyAlignment="1">
      <alignment horizontal="center"/>
    </xf>
    <xf numFmtId="171" fontId="21" fillId="6" borderId="1" xfId="81" applyNumberFormat="1" applyFont="1" applyFill="1" applyBorder="1" applyAlignment="1">
      <alignment horizontal="center" vertical="center"/>
    </xf>
    <xf numFmtId="0" fontId="18" fillId="6" borderId="1" xfId="81" applyFont="1" applyFill="1" applyBorder="1" applyAlignment="1">
      <alignment vertical="center" wrapText="1"/>
    </xf>
    <xf numFmtId="17" fontId="21" fillId="6" borderId="1" xfId="81" applyNumberFormat="1" applyFont="1" applyFill="1" applyBorder="1" applyAlignment="1">
      <alignment horizontal="left"/>
    </xf>
    <xf numFmtId="17" fontId="21" fillId="6" borderId="1" xfId="81" applyNumberFormat="1" applyFont="1" applyFill="1" applyBorder="1" applyAlignment="1">
      <alignment horizontal="center"/>
    </xf>
    <xf numFmtId="172" fontId="18" fillId="6" borderId="1" xfId="81" applyNumberFormat="1" applyFont="1" applyFill="1" applyBorder="1" applyAlignment="1">
      <alignment horizontal="right"/>
    </xf>
    <xf numFmtId="0" fontId="37" fillId="3" borderId="1" xfId="81" applyFont="1" applyFill="1" applyBorder="1" applyAlignment="1">
      <alignment horizontal="center"/>
    </xf>
    <xf numFmtId="0" fontId="35" fillId="3" borderId="1" xfId="81" applyFont="1" applyFill="1" applyBorder="1"/>
    <xf numFmtId="0" fontId="35" fillId="0" borderId="1" xfId="81" applyFont="1" applyBorder="1" applyAlignment="1">
      <alignment horizontal="left"/>
    </xf>
    <xf numFmtId="44" fontId="25" fillId="0" borderId="1" xfId="82" applyFont="1" applyBorder="1"/>
    <xf numFmtId="44" fontId="25" fillId="0" borderId="1" xfId="82" applyFont="1" applyBorder="1" applyAlignment="1">
      <alignment horizontal="center"/>
    </xf>
    <xf numFmtId="172" fontId="35" fillId="3" borderId="1" xfId="81" applyNumberFormat="1" applyFont="1" applyFill="1" applyBorder="1" applyAlignment="1">
      <alignment horizontal="right"/>
    </xf>
    <xf numFmtId="172" fontId="35" fillId="3" borderId="1" xfId="81" applyNumberFormat="1" applyFont="1" applyFill="1" applyBorder="1" applyAlignment="1">
      <alignment horizontal="left"/>
    </xf>
    <xf numFmtId="0" fontId="37" fillId="3" borderId="6" xfId="81" applyFont="1" applyFill="1" applyBorder="1" applyAlignment="1">
      <alignment horizontal="center"/>
    </xf>
    <xf numFmtId="0" fontId="37" fillId="3" borderId="6" xfId="81" applyFont="1" applyFill="1" applyBorder="1"/>
    <xf numFmtId="0" fontId="39" fillId="3" borderId="6" xfId="81" applyFont="1" applyFill="1" applyBorder="1"/>
    <xf numFmtId="44" fontId="39" fillId="3" borderId="6" xfId="82" applyFont="1" applyFill="1" applyBorder="1"/>
    <xf numFmtId="44" fontId="39" fillId="3" borderId="6" xfId="82" applyFont="1" applyFill="1" applyBorder="1" applyAlignment="1">
      <alignment horizontal="center"/>
    </xf>
    <xf numFmtId="172" fontId="37" fillId="3" borderId="6" xfId="81" applyNumberFormat="1" applyFont="1" applyFill="1" applyBorder="1" applyAlignment="1">
      <alignment horizontal="right"/>
    </xf>
    <xf numFmtId="0" fontId="45" fillId="0" borderId="0" xfId="81" applyFont="1"/>
    <xf numFmtId="172" fontId="37" fillId="3" borderId="6" xfId="81" applyNumberFormat="1" applyFont="1" applyFill="1" applyBorder="1" applyAlignment="1">
      <alignment horizontal="left"/>
    </xf>
    <xf numFmtId="0" fontId="37" fillId="3" borderId="8" xfId="81" applyFont="1" applyFill="1" applyBorder="1" applyAlignment="1">
      <alignment horizontal="center"/>
    </xf>
    <xf numFmtId="0" fontId="35" fillId="3" borderId="8" xfId="81" applyFont="1" applyFill="1" applyBorder="1"/>
    <xf numFmtId="0" fontId="35" fillId="0" borderId="8" xfId="81" applyFont="1" applyBorder="1" applyAlignment="1">
      <alignment horizontal="left"/>
    </xf>
    <xf numFmtId="44" fontId="25" fillId="0" borderId="8" xfId="82" applyFont="1" applyBorder="1"/>
    <xf numFmtId="44" fontId="25" fillId="0" borderId="8" xfId="82" applyFont="1" applyBorder="1" applyAlignment="1">
      <alignment horizontal="center"/>
    </xf>
    <xf numFmtId="0" fontId="37" fillId="3" borderId="1" xfId="81" applyFont="1" applyFill="1" applyBorder="1"/>
    <xf numFmtId="0" fontId="35" fillId="3" borderId="6" xfId="81" applyFont="1" applyFill="1" applyBorder="1" applyAlignment="1">
      <alignment horizontal="left"/>
    </xf>
    <xf numFmtId="44" fontId="25" fillId="3" borderId="6" xfId="82" applyFont="1" applyFill="1" applyBorder="1"/>
    <xf numFmtId="44" fontId="25" fillId="3" borderId="6" xfId="82" applyFont="1" applyFill="1" applyBorder="1" applyAlignment="1">
      <alignment horizontal="center"/>
    </xf>
    <xf numFmtId="172" fontId="35" fillId="3" borderId="6" xfId="81" applyNumberFormat="1" applyFont="1" applyFill="1" applyBorder="1" applyAlignment="1">
      <alignment horizontal="left"/>
    </xf>
    <xf numFmtId="0" fontId="37" fillId="0" borderId="1" xfId="81" applyFont="1" applyBorder="1" applyAlignment="1">
      <alignment horizontal="center"/>
    </xf>
    <xf numFmtId="0" fontId="35" fillId="0" borderId="1" xfId="81" applyFont="1" applyBorder="1"/>
    <xf numFmtId="172" fontId="35" fillId="0" borderId="1" xfId="81" applyNumberFormat="1" applyFont="1" applyBorder="1" applyAlignment="1">
      <alignment horizontal="right"/>
    </xf>
    <xf numFmtId="172" fontId="35" fillId="0" borderId="6" xfId="81" applyNumberFormat="1" applyFont="1" applyBorder="1" applyAlignment="1">
      <alignment horizontal="left"/>
    </xf>
    <xf numFmtId="0" fontId="21" fillId="9" borderId="6" xfId="81" applyFont="1" applyFill="1" applyBorder="1" applyAlignment="1">
      <alignment horizontal="center"/>
    </xf>
    <xf numFmtId="0" fontId="21" fillId="9" borderId="6" xfId="81" applyFont="1" applyFill="1" applyBorder="1"/>
    <xf numFmtId="0" fontId="21" fillId="9" borderId="6" xfId="81" applyFont="1" applyFill="1" applyBorder="1" applyAlignment="1">
      <alignment horizontal="left"/>
    </xf>
    <xf numFmtId="172" fontId="21" fillId="9" borderId="6" xfId="81" applyNumberFormat="1" applyFont="1" applyFill="1" applyBorder="1" applyAlignment="1">
      <alignment horizontal="left"/>
    </xf>
    <xf numFmtId="172" fontId="21" fillId="9" borderId="6" xfId="81" applyNumberFormat="1" applyFont="1" applyFill="1" applyBorder="1" applyAlignment="1">
      <alignment horizontal="center"/>
    </xf>
    <xf numFmtId="0" fontId="37" fillId="0" borderId="8" xfId="81" applyFont="1" applyBorder="1" applyAlignment="1">
      <alignment horizontal="center"/>
    </xf>
    <xf numFmtId="0" fontId="35" fillId="0" borderId="8" xfId="81" applyFont="1" applyBorder="1"/>
    <xf numFmtId="0" fontId="35" fillId="0" borderId="8" xfId="81" applyFont="1" applyBorder="1" applyAlignment="1">
      <alignment horizontal="center"/>
    </xf>
    <xf numFmtId="172" fontId="35" fillId="0" borderId="8" xfId="81" applyNumberFormat="1" applyFont="1" applyBorder="1" applyAlignment="1">
      <alignment horizontal="right"/>
    </xf>
    <xf numFmtId="171" fontId="21" fillId="6" borderId="1" xfId="81" applyNumberFormat="1" applyFont="1" applyFill="1" applyBorder="1" applyAlignment="1">
      <alignment horizontal="center" vertical="top"/>
    </xf>
    <xf numFmtId="0" fontId="18" fillId="6" borderId="1" xfId="81" applyFont="1" applyFill="1" applyBorder="1" applyAlignment="1">
      <alignment vertical="top" wrapText="1"/>
    </xf>
    <xf numFmtId="17" fontId="21" fillId="6" borderId="1" xfId="81" applyNumberFormat="1" applyFont="1" applyFill="1" applyBorder="1" applyAlignment="1">
      <alignment horizontal="left" vertical="top"/>
    </xf>
    <xf numFmtId="172" fontId="21" fillId="6" borderId="1" xfId="81" applyNumberFormat="1" applyFont="1" applyFill="1" applyBorder="1" applyAlignment="1">
      <alignment horizontal="right"/>
    </xf>
    <xf numFmtId="172" fontId="45" fillId="0" borderId="0" xfId="81" applyNumberFormat="1" applyFont="1"/>
    <xf numFmtId="0" fontId="25" fillId="0" borderId="1" xfId="81" applyFont="1" applyBorder="1" applyAlignment="1">
      <alignment wrapText="1"/>
    </xf>
    <xf numFmtId="0" fontId="37" fillId="0" borderId="1" xfId="81" applyFont="1" applyBorder="1"/>
    <xf numFmtId="0" fontId="37" fillId="0" borderId="1" xfId="81" applyFont="1" applyBorder="1" applyAlignment="1">
      <alignment horizontal="left"/>
    </xf>
    <xf numFmtId="165" fontId="39" fillId="0" borderId="1" xfId="82" applyNumberFormat="1" applyFont="1" applyBorder="1"/>
    <xf numFmtId="165" fontId="39" fillId="0" borderId="1" xfId="82" applyNumberFormat="1" applyFont="1" applyBorder="1" applyAlignment="1">
      <alignment horizontal="center"/>
    </xf>
    <xf numFmtId="172" fontId="37" fillId="0" borderId="1" xfId="81" applyNumberFormat="1" applyFont="1" applyBorder="1" applyAlignment="1">
      <alignment horizontal="left"/>
    </xf>
    <xf numFmtId="17" fontId="21" fillId="6" borderId="1" xfId="81" applyNumberFormat="1" applyFont="1" applyFill="1" applyBorder="1" applyAlignment="1">
      <alignment horizontal="left" vertical="center" wrapText="1"/>
    </xf>
    <xf numFmtId="172" fontId="35" fillId="0" borderId="1" xfId="81" applyNumberFormat="1" applyFont="1" applyBorder="1" applyAlignment="1">
      <alignment horizontal="left"/>
    </xf>
    <xf numFmtId="0" fontId="35" fillId="0" borderId="1" xfId="81" applyFont="1" applyBorder="1" applyAlignment="1">
      <alignment horizontal="center"/>
    </xf>
    <xf numFmtId="165" fontId="25" fillId="0" borderId="1" xfId="82" applyNumberFormat="1" applyFont="1" applyBorder="1"/>
    <xf numFmtId="165" fontId="25" fillId="0" borderId="1" xfId="82" applyNumberFormat="1" applyFont="1" applyBorder="1" applyAlignment="1">
      <alignment horizontal="center"/>
    </xf>
    <xf numFmtId="0" fontId="47" fillId="0" borderId="0" xfId="81" applyFont="1"/>
    <xf numFmtId="17" fontId="21" fillId="6" borderId="1" xfId="81" applyNumberFormat="1" applyFont="1" applyFill="1" applyBorder="1" applyAlignment="1">
      <alignment horizontal="left" vertical="center"/>
    </xf>
    <xf numFmtId="0" fontId="46" fillId="0" borderId="0" xfId="81" applyFont="1" applyAlignment="1">
      <alignment horizontal="right"/>
    </xf>
    <xf numFmtId="0" fontId="19" fillId="0" borderId="0" xfId="81" applyFont="1"/>
    <xf numFmtId="0" fontId="34" fillId="0" borderId="1" xfId="81" applyFont="1" applyBorder="1" applyAlignment="1">
      <alignment horizontal="left" vertical="center" wrapText="1"/>
    </xf>
    <xf numFmtId="0" fontId="18" fillId="6" borderId="1" xfId="81" applyFont="1" applyFill="1" applyBorder="1" applyAlignment="1">
      <alignment horizontal="center"/>
    </xf>
    <xf numFmtId="0" fontId="18" fillId="6" borderId="1" xfId="81" applyFont="1" applyFill="1" applyBorder="1"/>
    <xf numFmtId="0" fontId="19" fillId="6" borderId="1" xfId="81" applyFont="1" applyFill="1" applyBorder="1"/>
    <xf numFmtId="172" fontId="18" fillId="6" borderId="1" xfId="81" applyNumberFormat="1" applyFont="1" applyFill="1" applyBorder="1"/>
    <xf numFmtId="172" fontId="18" fillId="6" borderId="1" xfId="81" applyNumberFormat="1" applyFont="1" applyFill="1" applyBorder="1" applyAlignment="1">
      <alignment horizontal="center"/>
    </xf>
    <xf numFmtId="177" fontId="18" fillId="6" borderId="1" xfId="1" applyNumberFormat="1" applyFont="1" applyFill="1" applyBorder="1" applyAlignment="1">
      <alignment horizontal="right"/>
    </xf>
    <xf numFmtId="0" fontId="37" fillId="0" borderId="0" xfId="81" applyFont="1" applyAlignment="1">
      <alignment horizontal="center"/>
    </xf>
    <xf numFmtId="0" fontId="35" fillId="0" borderId="0" xfId="81" applyFont="1"/>
    <xf numFmtId="0" fontId="35" fillId="0" borderId="0" xfId="81" applyFont="1" applyAlignment="1">
      <alignment horizontal="left"/>
    </xf>
    <xf numFmtId="0" fontId="35" fillId="0" borderId="0" xfId="81" applyFont="1" applyAlignment="1">
      <alignment horizontal="center"/>
    </xf>
    <xf numFmtId="0" fontId="35" fillId="0" borderId="0" xfId="81" applyFont="1" applyAlignment="1">
      <alignment horizontal="right"/>
    </xf>
    <xf numFmtId="165" fontId="46" fillId="0" borderId="0" xfId="82" applyNumberFormat="1" applyFont="1" applyAlignment="1">
      <alignment horizontal="right"/>
    </xf>
    <xf numFmtId="0" fontId="46" fillId="0" borderId="0" xfId="81" applyFont="1" applyAlignment="1">
      <alignment horizontal="left"/>
    </xf>
    <xf numFmtId="0" fontId="46" fillId="0" borderId="0" xfId="81" applyFont="1" applyAlignment="1">
      <alignment horizontal="center"/>
    </xf>
    <xf numFmtId="0" fontId="35" fillId="3" borderId="1" xfId="81" applyFont="1" applyFill="1" applyBorder="1" applyAlignment="1">
      <alignment horizontal="left"/>
    </xf>
    <xf numFmtId="0" fontId="35" fillId="3" borderId="1" xfId="81" applyFont="1" applyFill="1" applyBorder="1" applyAlignment="1">
      <alignment horizontal="center"/>
    </xf>
    <xf numFmtId="172" fontId="35" fillId="3" borderId="8" xfId="81" applyNumberFormat="1" applyFont="1" applyFill="1" applyBorder="1" applyAlignment="1">
      <alignment horizontal="right"/>
    </xf>
    <xf numFmtId="179" fontId="35" fillId="3" borderId="1" xfId="5" applyNumberFormat="1" applyFont="1" applyFill="1" applyBorder="1" applyAlignment="1">
      <alignment horizontal="left"/>
    </xf>
    <xf numFmtId="0" fontId="46" fillId="0" borderId="0" xfId="83" applyFont="1"/>
    <xf numFmtId="0" fontId="45" fillId="0" borderId="0" xfId="83" applyFont="1" applyAlignment="1">
      <alignment horizontal="center"/>
    </xf>
    <xf numFmtId="0" fontId="42" fillId="5" borderId="1" xfId="12" applyFont="1" applyFill="1" applyBorder="1" applyAlignment="1">
      <alignment horizontal="center" wrapText="1"/>
    </xf>
    <xf numFmtId="0" fontId="24" fillId="0" borderId="0" xfId="83" applyFont="1"/>
    <xf numFmtId="17" fontId="42" fillId="5" borderId="1" xfId="83" applyNumberFormat="1" applyFont="1" applyFill="1" applyBorder="1" applyAlignment="1">
      <alignment horizontal="center"/>
    </xf>
    <xf numFmtId="0" fontId="42" fillId="5" borderId="1" xfId="12" applyFont="1" applyFill="1" applyBorder="1" applyAlignment="1">
      <alignment horizontal="center" vertical="center" wrapText="1"/>
    </xf>
    <xf numFmtId="2" fontId="42" fillId="5" borderId="1" xfId="12" applyNumberFormat="1" applyFont="1" applyFill="1" applyBorder="1" applyAlignment="1">
      <alignment horizontal="center" vertical="center" wrapText="1"/>
    </xf>
    <xf numFmtId="171" fontId="21" fillId="6" borderId="1" xfId="83" applyNumberFormat="1" applyFont="1" applyFill="1" applyBorder="1" applyAlignment="1">
      <alignment horizontal="center" vertical="top"/>
    </xf>
    <xf numFmtId="0" fontId="18" fillId="6" borderId="1" xfId="83" applyFont="1" applyFill="1" applyBorder="1" applyAlignment="1">
      <alignment vertical="top" wrapText="1"/>
    </xf>
    <xf numFmtId="17" fontId="21" fillId="6" borderId="1" xfId="83" applyNumberFormat="1" applyFont="1" applyFill="1" applyBorder="1" applyAlignment="1">
      <alignment horizontal="left" vertical="top"/>
    </xf>
    <xf numFmtId="17" fontId="21" fillId="6" borderId="1" xfId="83" applyNumberFormat="1" applyFont="1" applyFill="1" applyBorder="1" applyAlignment="1">
      <alignment horizontal="center"/>
    </xf>
    <xf numFmtId="172" fontId="21" fillId="6" borderId="1" xfId="83" applyNumberFormat="1" applyFont="1" applyFill="1" applyBorder="1" applyAlignment="1">
      <alignment horizontal="right"/>
    </xf>
    <xf numFmtId="172" fontId="18" fillId="6" borderId="1" xfId="83" applyNumberFormat="1" applyFont="1" applyFill="1" applyBorder="1" applyAlignment="1">
      <alignment horizontal="right"/>
    </xf>
    <xf numFmtId="0" fontId="37" fillId="3" borderId="1" xfId="83" applyFont="1" applyFill="1" applyBorder="1" applyAlignment="1">
      <alignment horizontal="center"/>
    </xf>
    <xf numFmtId="0" fontId="35" fillId="3" borderId="1" xfId="83" applyFont="1" applyFill="1" applyBorder="1"/>
    <xf numFmtId="172" fontId="35" fillId="0" borderId="1" xfId="83" applyNumberFormat="1" applyFont="1" applyBorder="1" applyAlignment="1">
      <alignment horizontal="right"/>
    </xf>
    <xf numFmtId="172" fontId="35" fillId="3" borderId="1" xfId="83" applyNumberFormat="1" applyFont="1" applyFill="1" applyBorder="1" applyAlignment="1">
      <alignment horizontal="right"/>
    </xf>
    <xf numFmtId="172" fontId="35" fillId="3" borderId="1" xfId="83" applyNumberFormat="1" applyFont="1" applyFill="1" applyBorder="1" applyAlignment="1">
      <alignment horizontal="left"/>
    </xf>
    <xf numFmtId="0" fontId="45" fillId="0" borderId="0" xfId="83" applyFont="1"/>
    <xf numFmtId="0" fontId="37" fillId="3" borderId="6" xfId="83" applyFont="1" applyFill="1" applyBorder="1" applyAlignment="1">
      <alignment horizontal="center"/>
    </xf>
    <xf numFmtId="0" fontId="37" fillId="3" borderId="6" xfId="83" applyFont="1" applyFill="1" applyBorder="1"/>
    <xf numFmtId="0" fontId="39" fillId="3" borderId="6" xfId="83" applyFont="1" applyFill="1" applyBorder="1"/>
    <xf numFmtId="44" fontId="39" fillId="3" borderId="6" xfId="84" applyFont="1" applyFill="1" applyBorder="1" applyAlignment="1">
      <alignment horizontal="center"/>
    </xf>
    <xf numFmtId="172" fontId="37" fillId="3" borderId="6" xfId="83" applyNumberFormat="1" applyFont="1" applyFill="1" applyBorder="1" applyAlignment="1">
      <alignment horizontal="right"/>
    </xf>
    <xf numFmtId="172" fontId="35" fillId="3" borderId="6" xfId="83" applyNumberFormat="1" applyFont="1" applyFill="1" applyBorder="1" applyAlignment="1">
      <alignment horizontal="left"/>
    </xf>
    <xf numFmtId="172" fontId="37" fillId="3" borderId="6" xfId="83" applyNumberFormat="1" applyFont="1" applyFill="1" applyBorder="1" applyAlignment="1">
      <alignment horizontal="left"/>
    </xf>
    <xf numFmtId="0" fontId="35" fillId="3" borderId="1" xfId="85" applyFont="1" applyFill="1" applyBorder="1"/>
    <xf numFmtId="172" fontId="45" fillId="0" borderId="0" xfId="83" applyNumberFormat="1" applyFont="1"/>
    <xf numFmtId="0" fontId="37" fillId="0" borderId="1" xfId="83" applyFont="1" applyBorder="1" applyAlignment="1">
      <alignment horizontal="center"/>
    </xf>
    <xf numFmtId="0" fontId="35" fillId="0" borderId="1" xfId="83" applyFont="1" applyBorder="1"/>
    <xf numFmtId="0" fontId="35" fillId="0" borderId="1" xfId="83" applyFont="1" applyBorder="1" applyAlignment="1">
      <alignment horizontal="left"/>
    </xf>
    <xf numFmtId="44" fontId="25" fillId="0" borderId="1" xfId="84" applyFont="1" applyBorder="1" applyAlignment="1">
      <alignment horizontal="center"/>
    </xf>
    <xf numFmtId="172" fontId="35" fillId="0" borderId="6" xfId="83" applyNumberFormat="1" applyFont="1" applyBorder="1" applyAlignment="1">
      <alignment horizontal="left"/>
    </xf>
    <xf numFmtId="0" fontId="21" fillId="9" borderId="6" xfId="83" applyFont="1" applyFill="1" applyBorder="1" applyAlignment="1">
      <alignment horizontal="center"/>
    </xf>
    <xf numFmtId="0" fontId="21" fillId="9" borderId="6" xfId="83" applyFont="1" applyFill="1" applyBorder="1"/>
    <xf numFmtId="0" fontId="21" fillId="9" borderId="6" xfId="83" applyFont="1" applyFill="1" applyBorder="1" applyAlignment="1">
      <alignment horizontal="left"/>
    </xf>
    <xf numFmtId="172" fontId="21" fillId="9" borderId="6" xfId="83" applyNumberFormat="1" applyFont="1" applyFill="1" applyBorder="1" applyAlignment="1">
      <alignment horizontal="center"/>
    </xf>
    <xf numFmtId="172" fontId="21" fillId="9" borderId="6" xfId="83" applyNumberFormat="1" applyFont="1" applyFill="1" applyBorder="1" applyAlignment="1">
      <alignment horizontal="left"/>
    </xf>
    <xf numFmtId="177" fontId="21" fillId="9" borderId="6" xfId="1" applyNumberFormat="1" applyFont="1" applyFill="1" applyBorder="1" applyAlignment="1">
      <alignment horizontal="right"/>
    </xf>
    <xf numFmtId="0" fontId="55" fillId="0" borderId="0" xfId="83" applyFont="1"/>
    <xf numFmtId="0" fontId="37" fillId="0" borderId="0" xfId="83" applyFont="1" applyAlignment="1">
      <alignment horizontal="center"/>
    </xf>
    <xf numFmtId="0" fontId="35" fillId="0" borderId="0" xfId="83" applyFont="1"/>
    <xf numFmtId="0" fontId="35" fillId="0" borderId="0" xfId="83" applyFont="1" applyAlignment="1">
      <alignment horizontal="left"/>
    </xf>
    <xf numFmtId="0" fontId="35" fillId="0" borderId="0" xfId="83" applyFont="1" applyAlignment="1">
      <alignment horizontal="right"/>
    </xf>
    <xf numFmtId="0" fontId="46" fillId="0" borderId="0" xfId="83" applyFont="1" applyAlignment="1">
      <alignment horizontal="right"/>
    </xf>
    <xf numFmtId="165" fontId="46" fillId="0" borderId="0" xfId="84" applyNumberFormat="1" applyFont="1" applyAlignment="1">
      <alignment horizontal="right"/>
    </xf>
    <xf numFmtId="0" fontId="46" fillId="0" borderId="0" xfId="83" applyFont="1" applyAlignment="1">
      <alignment horizontal="left"/>
    </xf>
    <xf numFmtId="0" fontId="18" fillId="0" borderId="0" xfId="12" applyFont="1" applyAlignment="1">
      <alignment horizontal="left" vertical="center" wrapText="1"/>
    </xf>
    <xf numFmtId="0" fontId="19" fillId="0" borderId="3" xfId="12" quotePrefix="1" applyFont="1" applyBorder="1" applyAlignment="1">
      <alignment horizontal="center" vertical="top"/>
    </xf>
    <xf numFmtId="44" fontId="35" fillId="0" borderId="1" xfId="5" applyFont="1" applyFill="1" applyBorder="1" applyAlignment="1">
      <alignment horizontal="left"/>
    </xf>
    <xf numFmtId="0" fontId="35" fillId="0" borderId="1" xfId="83" applyFont="1" applyBorder="1" applyAlignment="1">
      <alignment horizontal="center"/>
    </xf>
    <xf numFmtId="165" fontId="31" fillId="0" borderId="20" xfId="10" applyNumberFormat="1" applyFont="1" applyBorder="1" applyAlignment="1">
      <alignment horizontal="center" vertical="top"/>
    </xf>
    <xf numFmtId="165" fontId="28" fillId="0" borderId="20" xfId="10" applyNumberFormat="1" applyFont="1" applyFill="1" applyBorder="1" applyAlignment="1">
      <alignment horizontal="center"/>
    </xf>
    <xf numFmtId="10" fontId="21" fillId="9" borderId="6" xfId="81" applyNumberFormat="1" applyFont="1" applyFill="1" applyBorder="1"/>
    <xf numFmtId="10" fontId="21" fillId="9" borderId="6" xfId="81" applyNumberFormat="1" applyFont="1" applyFill="1" applyBorder="1" applyAlignment="1">
      <alignment horizontal="right"/>
    </xf>
    <xf numFmtId="10" fontId="41" fillId="5" borderId="78" xfId="1" applyNumberFormat="1" applyFont="1" applyFill="1" applyBorder="1" applyAlignment="1">
      <alignment horizontal="center" wrapText="1"/>
    </xf>
    <xf numFmtId="0" fontId="21" fillId="9" borderId="68" xfId="81" applyFont="1" applyFill="1" applyBorder="1"/>
    <xf numFmtId="0" fontId="21" fillId="9" borderId="69" xfId="81" applyFont="1" applyFill="1" applyBorder="1"/>
    <xf numFmtId="14" fontId="56" fillId="0" borderId="0" xfId="0" quotePrefix="1" applyNumberFormat="1" applyFont="1" applyAlignment="1">
      <alignment vertical="center"/>
    </xf>
    <xf numFmtId="9" fontId="37" fillId="3" borderId="1" xfId="1" applyFont="1" applyFill="1" applyBorder="1" applyAlignment="1">
      <alignment horizontal="right"/>
    </xf>
    <xf numFmtId="172" fontId="37" fillId="3" borderId="1" xfId="74" applyNumberFormat="1" applyFont="1" applyFill="1" applyBorder="1" applyAlignment="1">
      <alignment horizontal="left"/>
    </xf>
    <xf numFmtId="9" fontId="35" fillId="0" borderId="0" xfId="1" applyFont="1" applyBorder="1" applyAlignment="1">
      <alignment horizontal="right"/>
    </xf>
    <xf numFmtId="0" fontId="21" fillId="0" borderId="25" xfId="0" applyFont="1" applyBorder="1" applyAlignment="1">
      <alignment horizontal="center"/>
    </xf>
    <xf numFmtId="0" fontId="21" fillId="0" borderId="19" xfId="0" applyFont="1" applyBorder="1" applyAlignment="1">
      <alignment horizontal="center"/>
    </xf>
    <xf numFmtId="0" fontId="18" fillId="0" borderId="4" xfId="0" applyFont="1" applyBorder="1" applyAlignment="1">
      <alignment horizontal="left" wrapText="1"/>
    </xf>
    <xf numFmtId="0" fontId="18" fillId="0" borderId="20" xfId="0" applyFont="1" applyBorder="1" applyAlignment="1">
      <alignment horizontal="left" wrapText="1"/>
    </xf>
    <xf numFmtId="0" fontId="19" fillId="0" borderId="4" xfId="2" applyFont="1" applyBorder="1" applyAlignment="1">
      <alignment horizontal="center" wrapText="1"/>
    </xf>
    <xf numFmtId="0" fontId="19" fillId="0" borderId="20" xfId="2" applyFont="1" applyBorder="1" applyAlignment="1">
      <alignment horizontal="left" wrapText="1"/>
    </xf>
    <xf numFmtId="0" fontId="18" fillId="0" borderId="4" xfId="2" applyFont="1" applyBorder="1" applyAlignment="1">
      <alignment horizontal="left"/>
    </xf>
    <xf numFmtId="0" fontId="18" fillId="0" borderId="9" xfId="2" applyFont="1" applyBorder="1" applyAlignment="1">
      <alignment horizontal="left"/>
    </xf>
    <xf numFmtId="166" fontId="12" fillId="2" borderId="0" xfId="0" applyNumberFormat="1" applyFont="1" applyFill="1" applyAlignment="1">
      <alignment horizontal="center"/>
    </xf>
    <xf numFmtId="166" fontId="12" fillId="0" borderId="0" xfId="0" applyNumberFormat="1" applyFont="1" applyAlignment="1">
      <alignment horizontal="center"/>
    </xf>
    <xf numFmtId="0" fontId="24" fillId="0" borderId="4" xfId="0" applyFont="1" applyBorder="1" applyAlignment="1">
      <alignment horizontal="center" vertical="top" wrapText="1"/>
    </xf>
    <xf numFmtId="0" fontId="24" fillId="0" borderId="20" xfId="0" applyFont="1" applyBorder="1" applyAlignment="1">
      <alignment horizontal="center" vertical="top" wrapText="1"/>
    </xf>
    <xf numFmtId="0" fontId="19" fillId="0" borderId="4" xfId="0" applyFont="1" applyBorder="1" applyAlignment="1">
      <alignment horizontal="center" vertical="top" wrapText="1"/>
    </xf>
    <xf numFmtId="0" fontId="19" fillId="0" borderId="20" xfId="0" applyFont="1" applyBorder="1" applyAlignment="1">
      <alignment horizontal="center" vertical="top" wrapText="1"/>
    </xf>
    <xf numFmtId="0" fontId="12" fillId="0" borderId="0" xfId="2" applyFont="1" applyAlignment="1">
      <alignment horizontal="center"/>
    </xf>
    <xf numFmtId="0" fontId="45" fillId="0" borderId="14" xfId="22" applyFont="1" applyBorder="1" applyAlignment="1">
      <alignment horizontal="center"/>
    </xf>
    <xf numFmtId="0" fontId="19" fillId="0" borderId="9" xfId="2" applyFont="1" applyBorder="1" applyAlignment="1">
      <alignment horizontal="left" wrapText="1"/>
    </xf>
    <xf numFmtId="0" fontId="18" fillId="0" borderId="20" xfId="2" applyFont="1" applyBorder="1" applyAlignment="1">
      <alignment horizontal="left"/>
    </xf>
    <xf numFmtId="6" fontId="19" fillId="0" borderId="0" xfId="2" applyNumberFormat="1" applyFont="1" applyAlignment="1">
      <alignment horizontal="center" wrapText="1"/>
    </xf>
    <xf numFmtId="44" fontId="28" fillId="0" borderId="4" xfId="0" applyNumberFormat="1" applyFont="1" applyBorder="1" applyAlignment="1">
      <alignment horizontal="center"/>
    </xf>
    <xf numFmtId="44" fontId="28" fillId="0" borderId="9" xfId="0" applyNumberFormat="1" applyFont="1" applyBorder="1" applyAlignment="1">
      <alignment horizontal="center"/>
    </xf>
    <xf numFmtId="170" fontId="28" fillId="0" borderId="20" xfId="10" applyNumberFormat="1" applyFont="1" applyFill="1" applyBorder="1" applyAlignment="1">
      <alignment horizontal="center"/>
    </xf>
    <xf numFmtId="170" fontId="28" fillId="0" borderId="9" xfId="10" applyNumberFormat="1" applyFont="1" applyFill="1" applyBorder="1" applyAlignment="1">
      <alignment horizontal="center"/>
    </xf>
    <xf numFmtId="170" fontId="31" fillId="0" borderId="20" xfId="10" applyNumberFormat="1" applyFont="1" applyBorder="1" applyAlignment="1">
      <alignment horizontal="center" vertical="top"/>
    </xf>
    <xf numFmtId="170" fontId="31" fillId="0" borderId="9" xfId="10" applyNumberFormat="1" applyFont="1" applyBorder="1" applyAlignment="1">
      <alignment horizontal="center" vertical="top"/>
    </xf>
    <xf numFmtId="0" fontId="20" fillId="0" borderId="9" xfId="0" applyFont="1" applyBorder="1" applyAlignment="1">
      <alignment horizontal="center"/>
    </xf>
    <xf numFmtId="0" fontId="12" fillId="0" borderId="0" xfId="67" applyFont="1" applyAlignment="1">
      <alignment horizontal="center" wrapText="1"/>
    </xf>
    <xf numFmtId="0" fontId="45" fillId="0" borderId="14" xfId="72" applyFont="1" applyBorder="1" applyAlignment="1">
      <alignment horizontal="center"/>
    </xf>
    <xf numFmtId="0" fontId="41" fillId="5" borderId="26" xfId="0" applyFont="1" applyFill="1" applyBorder="1" applyAlignment="1">
      <alignment horizontal="center" wrapText="1"/>
    </xf>
    <xf numFmtId="166" fontId="12" fillId="2" borderId="0" xfId="41" applyNumberFormat="1" applyFont="1" applyFill="1" applyAlignment="1">
      <alignment horizontal="center"/>
    </xf>
    <xf numFmtId="6" fontId="41" fillId="5" borderId="29" xfId="2" applyNumberFormat="1" applyFont="1" applyFill="1" applyBorder="1" applyAlignment="1">
      <alignment horizontal="center" wrapText="1"/>
    </xf>
    <xf numFmtId="0" fontId="12" fillId="0" borderId="0" xfId="74" applyFont="1" applyAlignment="1">
      <alignment horizontal="center" wrapText="1"/>
    </xf>
    <xf numFmtId="170" fontId="42" fillId="5" borderId="0" xfId="10" applyNumberFormat="1" applyFont="1" applyFill="1" applyAlignment="1">
      <alignment horizontal="center" vertical="center" wrapText="1"/>
    </xf>
    <xf numFmtId="172" fontId="37" fillId="3" borderId="1" xfId="22" applyNumberFormat="1" applyFont="1" applyFill="1" applyBorder="1" applyAlignment="1">
      <alignment horizontal="left"/>
    </xf>
    <xf numFmtId="172" fontId="35" fillId="0" borderId="0" xfId="22" applyNumberFormat="1" applyFont="1" applyAlignment="1">
      <alignment horizontal="left"/>
    </xf>
    <xf numFmtId="172" fontId="35" fillId="0" borderId="14" xfId="22" applyNumberFormat="1" applyFont="1" applyBorder="1" applyAlignment="1">
      <alignment horizontal="left"/>
    </xf>
    <xf numFmtId="172" fontId="37" fillId="0" borderId="0" xfId="22" applyNumberFormat="1" applyFont="1" applyAlignment="1">
      <alignment horizontal="left"/>
    </xf>
    <xf numFmtId="17" fontId="21" fillId="0" borderId="0" xfId="22" applyNumberFormat="1" applyFont="1" applyAlignment="1">
      <alignment horizontal="left" vertical="top"/>
    </xf>
    <xf numFmtId="0" fontId="40" fillId="0" borderId="70" xfId="15" applyFont="1" applyBorder="1"/>
    <xf numFmtId="9" fontId="17" fillId="0" borderId="0" xfId="15" applyNumberFormat="1" applyFont="1" applyAlignment="1">
      <alignment wrapText="1"/>
    </xf>
    <xf numFmtId="9" fontId="17" fillId="0" borderId="0" xfId="76" applyNumberFormat="1" applyFont="1" applyAlignment="1">
      <alignment wrapText="1"/>
    </xf>
    <xf numFmtId="165" fontId="21" fillId="10" borderId="6" xfId="5" applyNumberFormat="1" applyFont="1" applyFill="1" applyBorder="1" applyAlignment="1">
      <alignment horizontal="left"/>
    </xf>
    <xf numFmtId="172" fontId="21" fillId="10" borderId="6" xfId="81" applyNumberFormat="1" applyFont="1" applyFill="1" applyBorder="1" applyAlignment="1">
      <alignment horizontal="left"/>
    </xf>
    <xf numFmtId="172" fontId="21" fillId="10" borderId="6" xfId="72" applyNumberFormat="1" applyFont="1" applyFill="1" applyBorder="1" applyAlignment="1">
      <alignment horizontal="left"/>
    </xf>
    <xf numFmtId="165" fontId="31" fillId="10" borderId="1" xfId="0" applyNumberFormat="1" applyFont="1" applyFill="1" applyBorder="1"/>
    <xf numFmtId="0" fontId="30" fillId="0" borderId="1" xfId="0" applyFont="1" applyBorder="1" applyAlignment="1">
      <alignment vertical="top" wrapText="1"/>
    </xf>
    <xf numFmtId="6" fontId="30" fillId="11" borderId="1" xfId="0" applyNumberFormat="1" applyFont="1" applyFill="1" applyBorder="1"/>
    <xf numFmtId="6" fontId="19" fillId="2" borderId="1" xfId="5" applyNumberFormat="1" applyFont="1" applyFill="1" applyBorder="1"/>
    <xf numFmtId="44" fontId="18" fillId="0" borderId="33" xfId="5" applyFont="1" applyBorder="1" applyAlignment="1">
      <alignment wrapText="1"/>
    </xf>
    <xf numFmtId="0" fontId="19" fillId="0" borderId="33" xfId="10" applyNumberFormat="1" applyFont="1" applyBorder="1" applyAlignment="1">
      <alignment horizontal="center" wrapText="1"/>
    </xf>
    <xf numFmtId="44" fontId="19" fillId="3" borderId="8" xfId="5" applyFont="1" applyFill="1" applyBorder="1" applyAlignment="1">
      <alignment wrapText="1"/>
    </xf>
    <xf numFmtId="44" fontId="19" fillId="3" borderId="1" xfId="5" applyFont="1" applyFill="1" applyBorder="1" applyAlignment="1">
      <alignment wrapText="1"/>
    </xf>
    <xf numFmtId="44" fontId="18" fillId="3" borderId="33" xfId="5" applyFont="1" applyFill="1" applyBorder="1" applyAlignment="1">
      <alignment wrapText="1"/>
    </xf>
    <xf numFmtId="6" fontId="18" fillId="0" borderId="80" xfId="2" applyNumberFormat="1" applyFont="1" applyBorder="1" applyAlignment="1">
      <alignment vertical="center" wrapText="1"/>
    </xf>
    <xf numFmtId="0" fontId="18" fillId="0" borderId="64" xfId="6" applyNumberFormat="1" applyFont="1" applyFill="1" applyBorder="1" applyAlignment="1">
      <alignment horizontal="center" vertical="center" wrapText="1"/>
    </xf>
    <xf numFmtId="41" fontId="18" fillId="0" borderId="64" xfId="2" applyNumberFormat="1" applyFont="1" applyBorder="1" applyAlignment="1">
      <alignment vertical="center" wrapText="1"/>
    </xf>
    <xf numFmtId="44" fontId="18" fillId="0" borderId="64" xfId="2" applyNumberFormat="1" applyFont="1" applyBorder="1" applyAlignment="1">
      <alignment wrapText="1"/>
    </xf>
    <xf numFmtId="165" fontId="18" fillId="0" borderId="64" xfId="2" applyNumberFormat="1" applyFont="1" applyBorder="1" applyAlignment="1">
      <alignment wrapText="1"/>
    </xf>
    <xf numFmtId="44" fontId="18" fillId="0" borderId="64" xfId="5" applyFont="1" applyFill="1" applyBorder="1" applyAlignment="1">
      <alignment wrapText="1"/>
    </xf>
    <xf numFmtId="165" fontId="18" fillId="0" borderId="28" xfId="2" applyNumberFormat="1" applyFont="1" applyBorder="1" applyAlignment="1">
      <alignment wrapText="1"/>
    </xf>
    <xf numFmtId="44" fontId="18" fillId="0" borderId="64" xfId="7" applyFont="1" applyFill="1" applyBorder="1" applyAlignment="1">
      <alignment wrapText="1"/>
    </xf>
    <xf numFmtId="165" fontId="18" fillId="10" borderId="1" xfId="0" applyNumberFormat="1" applyFont="1" applyFill="1" applyBorder="1"/>
    <xf numFmtId="177" fontId="40" fillId="0" borderId="0" xfId="8" applyNumberFormat="1" applyFont="1"/>
    <xf numFmtId="10" fontId="40" fillId="0" borderId="0" xfId="8" applyNumberFormat="1" applyFont="1"/>
    <xf numFmtId="172" fontId="37" fillId="10" borderId="1" xfId="22" applyNumberFormat="1" applyFont="1" applyFill="1" applyBorder="1" applyAlignment="1">
      <alignment horizontal="left"/>
    </xf>
    <xf numFmtId="0" fontId="24" fillId="0" borderId="27" xfId="74" applyFont="1" applyBorder="1"/>
    <xf numFmtId="165" fontId="19" fillId="0" borderId="70" xfId="74" applyNumberFormat="1" applyFont="1" applyBorder="1" applyAlignment="1">
      <alignment wrapText="1"/>
    </xf>
    <xf numFmtId="0" fontId="19" fillId="0" borderId="4" xfId="2" applyFont="1" applyBorder="1" applyAlignment="1">
      <alignment horizontal="left" wrapText="1"/>
    </xf>
    <xf numFmtId="44" fontId="19" fillId="0" borderId="0" xfId="2" applyNumberFormat="1" applyFont="1" applyAlignment="1">
      <alignment wrapText="1"/>
    </xf>
    <xf numFmtId="41" fontId="19" fillId="0" borderId="49" xfId="10" applyNumberFormat="1" applyFont="1" applyBorder="1" applyAlignment="1">
      <alignment horizontal="left" wrapText="1"/>
    </xf>
    <xf numFmtId="177" fontId="19" fillId="0" borderId="33" xfId="1" applyNumberFormat="1" applyFont="1" applyBorder="1" applyAlignment="1">
      <alignment wrapText="1"/>
    </xf>
    <xf numFmtId="44" fontId="19" fillId="3" borderId="50" xfId="5" applyFont="1" applyFill="1" applyBorder="1" applyAlignment="1">
      <alignment wrapText="1"/>
    </xf>
    <xf numFmtId="177" fontId="19" fillId="3" borderId="33" xfId="1" applyNumberFormat="1" applyFont="1" applyFill="1" applyBorder="1" applyAlignment="1">
      <alignment wrapText="1"/>
    </xf>
    <xf numFmtId="44" fontId="19" fillId="3" borderId="33" xfId="5" applyFont="1" applyFill="1" applyBorder="1" applyAlignment="1">
      <alignment wrapText="1"/>
    </xf>
    <xf numFmtId="44" fontId="19" fillId="0" borderId="1" xfId="5" applyFont="1" applyBorder="1" applyAlignment="1">
      <alignment wrapText="1"/>
    </xf>
    <xf numFmtId="44" fontId="19" fillId="0" borderId="33" xfId="5" applyFont="1" applyBorder="1" applyAlignment="1">
      <alignment wrapText="1"/>
    </xf>
    <xf numFmtId="165" fontId="19" fillId="3" borderId="8" xfId="5" applyNumberFormat="1" applyFont="1" applyFill="1" applyBorder="1" applyAlignment="1">
      <alignment wrapText="1"/>
    </xf>
    <xf numFmtId="44" fontId="19" fillId="0" borderId="8" xfId="5" applyFont="1" applyBorder="1" applyAlignment="1">
      <alignment wrapText="1"/>
    </xf>
    <xf numFmtId="0" fontId="18" fillId="3" borderId="37" xfId="10" applyNumberFormat="1" applyFont="1" applyFill="1" applyBorder="1" applyAlignment="1">
      <alignment horizontal="center" wrapText="1"/>
    </xf>
    <xf numFmtId="165" fontId="18" fillId="3" borderId="37" xfId="5" applyNumberFormat="1" applyFont="1" applyFill="1" applyBorder="1" applyAlignment="1">
      <alignment wrapText="1"/>
    </xf>
    <xf numFmtId="0" fontId="51" fillId="0" borderId="33" xfId="10" applyNumberFormat="1" applyFont="1" applyBorder="1" applyAlignment="1">
      <alignment horizontal="center" wrapText="1"/>
    </xf>
    <xf numFmtId="0" fontId="19" fillId="3" borderId="33" xfId="10" applyNumberFormat="1" applyFont="1" applyFill="1" applyBorder="1" applyAlignment="1">
      <alignment horizontal="center" wrapText="1"/>
    </xf>
    <xf numFmtId="10" fontId="19" fillId="0" borderId="33" xfId="1" applyNumberFormat="1" applyFont="1" applyBorder="1" applyAlignment="1">
      <alignment wrapText="1"/>
    </xf>
    <xf numFmtId="0" fontId="18" fillId="3" borderId="33" xfId="10" applyNumberFormat="1" applyFont="1" applyFill="1" applyBorder="1" applyAlignment="1">
      <alignment horizontal="center" wrapText="1"/>
    </xf>
    <xf numFmtId="0" fontId="51" fillId="3" borderId="33" xfId="10" applyNumberFormat="1" applyFont="1" applyFill="1" applyBorder="1" applyAlignment="1">
      <alignment horizontal="center" wrapText="1"/>
    </xf>
    <xf numFmtId="44" fontId="19" fillId="3" borderId="50" xfId="5" applyFont="1" applyFill="1" applyBorder="1" applyAlignment="1">
      <alignment horizontal="center" wrapText="1"/>
    </xf>
    <xf numFmtId="44" fontId="18" fillId="3" borderId="51" xfId="5" applyFont="1" applyFill="1" applyBorder="1" applyAlignment="1">
      <alignment wrapText="1"/>
    </xf>
    <xf numFmtId="0" fontId="51" fillId="3" borderId="33" xfId="10" applyNumberFormat="1" applyFont="1" applyFill="1" applyBorder="1" applyAlignment="1">
      <alignment horizontal="center"/>
    </xf>
    <xf numFmtId="0" fontId="19" fillId="0" borderId="33" xfId="10" applyNumberFormat="1" applyFont="1" applyFill="1" applyBorder="1" applyAlignment="1">
      <alignment horizontal="center" wrapText="1"/>
    </xf>
    <xf numFmtId="44" fontId="18" fillId="0" borderId="49" xfId="5" applyFont="1" applyBorder="1" applyAlignment="1">
      <alignment wrapText="1"/>
    </xf>
    <xf numFmtId="170" fontId="18" fillId="3" borderId="33" xfId="10" applyNumberFormat="1" applyFont="1" applyFill="1" applyBorder="1" applyAlignment="1">
      <alignment wrapText="1"/>
    </xf>
    <xf numFmtId="165" fontId="18" fillId="3" borderId="51" xfId="5" applyNumberFormat="1" applyFont="1" applyFill="1" applyBorder="1" applyAlignment="1">
      <alignment wrapText="1"/>
    </xf>
    <xf numFmtId="44" fontId="18" fillId="0" borderId="0" xfId="5" applyFont="1" applyAlignment="1">
      <alignment wrapText="1"/>
    </xf>
    <xf numFmtId="44" fontId="18" fillId="3" borderId="49" xfId="5" applyFont="1" applyFill="1" applyBorder="1" applyAlignment="1">
      <alignment vertical="center" wrapText="1"/>
    </xf>
    <xf numFmtId="0" fontId="18" fillId="3" borderId="33" xfId="10" applyNumberFormat="1" applyFont="1" applyFill="1" applyBorder="1" applyAlignment="1">
      <alignment horizontal="center" vertical="center" wrapText="1"/>
    </xf>
    <xf numFmtId="170" fontId="18" fillId="3" borderId="33" xfId="10" applyNumberFormat="1" applyFont="1" applyFill="1" applyBorder="1" applyAlignment="1">
      <alignment vertical="center" wrapText="1"/>
    </xf>
    <xf numFmtId="44" fontId="18" fillId="3" borderId="33" xfId="5" applyFont="1" applyFill="1" applyBorder="1" applyAlignment="1">
      <alignment vertical="center" wrapText="1"/>
    </xf>
    <xf numFmtId="165" fontId="18" fillId="3" borderId="33" xfId="5" applyNumberFormat="1" applyFont="1" applyFill="1" applyBorder="1" applyAlignment="1">
      <alignment vertical="center" wrapText="1"/>
    </xf>
    <xf numFmtId="165" fontId="18" fillId="3" borderId="52" xfId="5" applyNumberFormat="1" applyFont="1" applyFill="1" applyBorder="1" applyAlignment="1">
      <alignment vertical="center" wrapText="1"/>
    </xf>
    <xf numFmtId="44" fontId="18" fillId="3" borderId="8" xfId="5" applyFont="1" applyFill="1" applyBorder="1" applyAlignment="1">
      <alignment vertical="center" wrapText="1"/>
    </xf>
    <xf numFmtId="44" fontId="18" fillId="0" borderId="51" xfId="5" applyFont="1" applyBorder="1" applyAlignment="1">
      <alignment wrapText="1"/>
    </xf>
    <xf numFmtId="10" fontId="19" fillId="0" borderId="33" xfId="1" applyNumberFormat="1" applyFont="1" applyFill="1" applyBorder="1" applyAlignment="1">
      <alignment wrapText="1"/>
    </xf>
    <xf numFmtId="165" fontId="19" fillId="3" borderId="1" xfId="5" applyNumberFormat="1" applyFont="1" applyFill="1" applyBorder="1" applyAlignment="1">
      <alignment wrapText="1"/>
    </xf>
    <xf numFmtId="44" fontId="19" fillId="3" borderId="51" xfId="5" applyFont="1" applyFill="1" applyBorder="1" applyAlignment="1">
      <alignment wrapText="1"/>
    </xf>
    <xf numFmtId="0" fontId="18" fillId="0" borderId="33" xfId="10" applyNumberFormat="1" applyFont="1" applyBorder="1" applyAlignment="1">
      <alignment horizontal="center" wrapText="1"/>
    </xf>
    <xf numFmtId="165" fontId="19" fillId="0" borderId="33" xfId="5" applyNumberFormat="1" applyFont="1" applyFill="1" applyBorder="1" applyAlignment="1">
      <alignment wrapText="1"/>
    </xf>
    <xf numFmtId="165" fontId="19" fillId="3" borderId="1" xfId="5" applyNumberFormat="1" applyFont="1" applyFill="1" applyBorder="1"/>
    <xf numFmtId="0" fontId="18" fillId="0" borderId="33" xfId="10" applyNumberFormat="1" applyFont="1" applyBorder="1" applyAlignment="1">
      <alignment horizontal="center"/>
    </xf>
    <xf numFmtId="165" fontId="19" fillId="3" borderId="50" xfId="5" applyNumberFormat="1" applyFont="1" applyFill="1" applyBorder="1" applyAlignment="1">
      <alignment wrapText="1"/>
    </xf>
    <xf numFmtId="165" fontId="18" fillId="3" borderId="8" xfId="5" applyNumberFormat="1" applyFont="1" applyFill="1" applyBorder="1" applyAlignment="1">
      <alignment wrapText="1"/>
    </xf>
    <xf numFmtId="165" fontId="19" fillId="0" borderId="0" xfId="2" applyNumberFormat="1" applyFont="1" applyAlignment="1">
      <alignment wrapText="1"/>
    </xf>
    <xf numFmtId="0" fontId="40" fillId="0" borderId="22" xfId="15" applyFont="1" applyBorder="1" applyAlignment="1">
      <alignment horizontal="center"/>
    </xf>
    <xf numFmtId="0" fontId="40" fillId="0" borderId="23" xfId="15" applyFont="1" applyBorder="1" applyAlignment="1">
      <alignment horizontal="center"/>
    </xf>
    <xf numFmtId="0" fontId="17" fillId="0" borderId="35" xfId="15" applyFont="1" applyBorder="1"/>
    <xf numFmtId="0" fontId="17" fillId="0" borderId="35" xfId="15" applyFont="1" applyBorder="1" applyAlignment="1">
      <alignment horizontal="center"/>
    </xf>
    <xf numFmtId="0" fontId="40" fillId="0" borderId="21" xfId="15" applyFont="1" applyBorder="1" applyAlignment="1">
      <alignment horizontal="center"/>
    </xf>
    <xf numFmtId="165" fontId="18" fillId="10" borderId="15" xfId="0" applyNumberFormat="1" applyFont="1" applyFill="1" applyBorder="1"/>
    <xf numFmtId="165" fontId="19" fillId="0" borderId="16" xfId="67" quotePrefix="1" applyNumberFormat="1" applyFont="1" applyBorder="1" applyAlignment="1">
      <alignment wrapText="1"/>
    </xf>
    <xf numFmtId="0" fontId="19" fillId="0" borderId="16" xfId="67" quotePrefix="1" applyFont="1" applyBorder="1" applyAlignment="1">
      <alignment wrapText="1"/>
    </xf>
    <xf numFmtId="41" fontId="18" fillId="10" borderId="15" xfId="67" applyNumberFormat="1" applyFont="1" applyFill="1" applyBorder="1"/>
    <xf numFmtId="165" fontId="18" fillId="10" borderId="15" xfId="67" applyNumberFormat="1" applyFont="1" applyFill="1" applyBorder="1"/>
    <xf numFmtId="171" fontId="30" fillId="12" borderId="1" xfId="0" applyNumberFormat="1" applyFont="1" applyFill="1" applyBorder="1" applyAlignment="1">
      <alignment horizontal="center" vertical="top"/>
    </xf>
    <xf numFmtId="9" fontId="25" fillId="0" borderId="0" xfId="8" applyFont="1" applyFill="1" applyBorder="1" applyAlignment="1">
      <alignment vertical="center"/>
    </xf>
    <xf numFmtId="9" fontId="25" fillId="0" borderId="0" xfId="8" applyFont="1"/>
    <xf numFmtId="9" fontId="33" fillId="0" borderId="0" xfId="8" applyFont="1"/>
    <xf numFmtId="9" fontId="25" fillId="0" borderId="0" xfId="8" applyFont="1" applyAlignment="1">
      <alignment vertical="center"/>
    </xf>
    <xf numFmtId="6" fontId="19" fillId="0" borderId="49" xfId="2" applyNumberFormat="1" applyFont="1" applyBorder="1"/>
    <xf numFmtId="180" fontId="18" fillId="0" borderId="0" xfId="74" applyNumberFormat="1" applyFont="1"/>
    <xf numFmtId="183" fontId="21" fillId="9" borderId="6" xfId="81" applyNumberFormat="1" applyFont="1" applyFill="1" applyBorder="1" applyAlignment="1">
      <alignment horizontal="left"/>
    </xf>
    <xf numFmtId="182" fontId="37" fillId="3" borderId="6" xfId="81" applyNumberFormat="1" applyFont="1" applyFill="1" applyBorder="1" applyAlignment="1">
      <alignment horizontal="right"/>
    </xf>
    <xf numFmtId="8" fontId="19" fillId="3" borderId="1" xfId="2" applyNumberFormat="1" applyFont="1" applyFill="1" applyBorder="1"/>
    <xf numFmtId="44" fontId="19" fillId="3" borderId="8" xfId="5" applyFont="1" applyFill="1" applyBorder="1" applyAlignment="1">
      <alignment horizontal="center" wrapText="1"/>
    </xf>
    <xf numFmtId="180" fontId="19" fillId="0" borderId="33" xfId="2" applyNumberFormat="1" applyFont="1" applyBorder="1" applyAlignment="1">
      <alignment wrapText="1"/>
    </xf>
    <xf numFmtId="6" fontId="19" fillId="0" borderId="49" xfId="2" applyNumberFormat="1" applyFont="1" applyBorder="1" applyAlignment="1">
      <alignment horizontal="left" vertical="top" wrapText="1"/>
    </xf>
    <xf numFmtId="6" fontId="51" fillId="0" borderId="49" xfId="2" applyNumberFormat="1" applyFont="1" applyBorder="1" applyAlignment="1">
      <alignment horizontal="left" vertical="top" wrapText="1"/>
    </xf>
    <xf numFmtId="177" fontId="19" fillId="0" borderId="33" xfId="8" applyNumberFormat="1" applyFont="1" applyFill="1" applyBorder="1" applyAlignment="1">
      <alignment wrapText="1"/>
    </xf>
    <xf numFmtId="6" fontId="53" fillId="0" borderId="49" xfId="2" applyNumberFormat="1" applyFont="1" applyBorder="1" applyAlignment="1">
      <alignment horizontal="left" indent="1"/>
    </xf>
    <xf numFmtId="44" fontId="19" fillId="0" borderId="1" xfId="5" applyFont="1" applyFill="1" applyBorder="1" applyAlignment="1">
      <alignment wrapText="1"/>
    </xf>
    <xf numFmtId="9" fontId="19" fillId="0" borderId="1" xfId="1" applyFont="1" applyFill="1" applyBorder="1" applyAlignment="1">
      <alignment wrapText="1"/>
    </xf>
    <xf numFmtId="44" fontId="40" fillId="0" borderId="22" xfId="7" applyFont="1" applyFill="1" applyBorder="1" applyAlignment="1">
      <alignment horizontal="center"/>
    </xf>
    <xf numFmtId="44" fontId="40" fillId="0" borderId="23" xfId="7" applyFont="1" applyFill="1" applyBorder="1"/>
    <xf numFmtId="44" fontId="40" fillId="0" borderId="22" xfId="5" applyFont="1" applyFill="1" applyBorder="1" applyAlignment="1">
      <alignment horizontal="center"/>
    </xf>
    <xf numFmtId="171" fontId="30" fillId="0" borderId="1" xfId="0" applyNumberFormat="1" applyFont="1" applyBorder="1" applyAlignment="1">
      <alignment horizontal="center" vertical="top"/>
    </xf>
    <xf numFmtId="41" fontId="19" fillId="0" borderId="70" xfId="74" applyNumberFormat="1" applyFont="1" applyBorder="1"/>
    <xf numFmtId="181" fontId="19" fillId="0" borderId="18" xfId="7" applyNumberFormat="1" applyFont="1" applyFill="1" applyBorder="1"/>
    <xf numFmtId="6" fontId="19" fillId="0" borderId="1" xfId="2" applyNumberFormat="1" applyFont="1" applyBorder="1" applyAlignment="1">
      <alignment horizontal="left" vertical="top" wrapText="1"/>
    </xf>
    <xf numFmtId="41" fontId="19" fillId="2" borderId="49" xfId="10" applyNumberFormat="1" applyFont="1" applyFill="1" applyBorder="1" applyAlignment="1">
      <alignment horizontal="left" wrapText="1"/>
    </xf>
    <xf numFmtId="6" fontId="51" fillId="2" borderId="49" xfId="2" applyNumberFormat="1" applyFont="1" applyFill="1" applyBorder="1" applyAlignment="1">
      <alignment horizontal="left" vertical="top" wrapText="1"/>
    </xf>
    <xf numFmtId="0" fontId="24" fillId="0" borderId="0" xfId="0" applyFont="1" applyAlignment="1">
      <alignment vertical="top" wrapText="1"/>
    </xf>
    <xf numFmtId="0" fontId="19" fillId="0" borderId="0" xfId="0" applyFont="1" applyAlignment="1">
      <alignment vertical="top" wrapText="1"/>
    </xf>
    <xf numFmtId="0" fontId="19" fillId="0" borderId="4" xfId="0" applyFont="1" applyBorder="1" applyAlignment="1">
      <alignment horizontal="left" vertical="top" wrapText="1"/>
    </xf>
    <xf numFmtId="0" fontId="19" fillId="0" borderId="20" xfId="0" applyFont="1" applyBorder="1" applyAlignment="1">
      <alignment horizontal="left" vertical="top" wrapText="1"/>
    </xf>
    <xf numFmtId="0" fontId="19" fillId="0" borderId="9" xfId="0" applyFont="1" applyBorder="1" applyAlignment="1">
      <alignment horizontal="left" vertical="top" wrapText="1"/>
    </xf>
    <xf numFmtId="0" fontId="19" fillId="0" borderId="10" xfId="0" applyFont="1" applyBorder="1" applyAlignment="1">
      <alignment horizontal="center"/>
    </xf>
    <xf numFmtId="0" fontId="19" fillId="0" borderId="25" xfId="0" applyFont="1" applyBorder="1" applyAlignment="1">
      <alignment horizontal="center"/>
    </xf>
    <xf numFmtId="0" fontId="19" fillId="0" borderId="19" xfId="0" applyFont="1" applyBorder="1" applyAlignment="1">
      <alignment horizontal="center"/>
    </xf>
    <xf numFmtId="0" fontId="18" fillId="0" borderId="4" xfId="0" applyFont="1" applyBorder="1" applyAlignment="1">
      <alignment horizontal="left" wrapText="1"/>
    </xf>
    <xf numFmtId="0" fontId="18" fillId="0" borderId="20" xfId="0" applyFont="1" applyBorder="1" applyAlignment="1">
      <alignment horizontal="left" wrapText="1"/>
    </xf>
    <xf numFmtId="0" fontId="18" fillId="0" borderId="9" xfId="0" applyFont="1" applyBorder="1" applyAlignment="1">
      <alignment horizontal="left" wrapText="1"/>
    </xf>
    <xf numFmtId="0" fontId="19" fillId="0" borderId="4" xfId="0" applyFont="1" applyBorder="1" applyAlignment="1">
      <alignment horizontal="left"/>
    </xf>
    <xf numFmtId="0" fontId="19" fillId="0" borderId="20" xfId="0" applyFont="1" applyBorder="1" applyAlignment="1">
      <alignment horizontal="left"/>
    </xf>
    <xf numFmtId="0" fontId="19" fillId="0" borderId="9" xfId="0" applyFont="1" applyBorder="1" applyAlignment="1">
      <alignment horizontal="left"/>
    </xf>
    <xf numFmtId="0" fontId="12" fillId="0" borderId="0" xfId="0" applyFont="1" applyAlignment="1">
      <alignment horizontal="center" wrapText="1"/>
    </xf>
    <xf numFmtId="0" fontId="15" fillId="0" borderId="0" xfId="0" applyFont="1" applyAlignment="1">
      <alignment horizontal="center"/>
    </xf>
    <xf numFmtId="0" fontId="16" fillId="0" borderId="13" xfId="0" applyFont="1" applyBorder="1" applyAlignment="1">
      <alignment horizontal="center" wrapText="1"/>
    </xf>
    <xf numFmtId="0" fontId="41" fillId="5" borderId="10" xfId="0" applyFont="1" applyFill="1" applyBorder="1" applyAlignment="1">
      <alignment horizontal="center" wrapText="1"/>
    </xf>
    <xf numFmtId="0" fontId="41" fillId="5" borderId="19" xfId="0" applyFont="1" applyFill="1" applyBorder="1" applyAlignment="1">
      <alignment horizontal="center" wrapText="1"/>
    </xf>
    <xf numFmtId="0" fontId="21" fillId="0" borderId="10" xfId="0" applyFont="1" applyBorder="1" applyAlignment="1">
      <alignment horizontal="center"/>
    </xf>
    <xf numFmtId="0" fontId="21" fillId="0" borderId="25" xfId="0" applyFont="1" applyBorder="1" applyAlignment="1">
      <alignment horizontal="center"/>
    </xf>
    <xf numFmtId="0" fontId="21" fillId="0" borderId="19" xfId="0" applyFont="1" applyBorder="1" applyAlignment="1">
      <alignment horizontal="center"/>
    </xf>
    <xf numFmtId="0" fontId="21" fillId="4" borderId="10" xfId="0" applyFont="1" applyFill="1" applyBorder="1" applyAlignment="1">
      <alignment horizontal="left" vertical="center" wrapText="1"/>
    </xf>
    <xf numFmtId="0" fontId="21" fillId="4" borderId="19" xfId="0" applyFont="1" applyFill="1" applyBorder="1" applyAlignment="1">
      <alignment horizontal="left" vertical="center" wrapText="1"/>
    </xf>
    <xf numFmtId="0" fontId="18" fillId="0" borderId="2" xfId="0" quotePrefix="1" applyFont="1" applyBorder="1" applyAlignment="1">
      <alignment horizontal="center" vertical="top"/>
    </xf>
    <xf numFmtId="0" fontId="18" fillId="0" borderId="34" xfId="0" quotePrefix="1" applyFont="1" applyBorder="1" applyAlignment="1">
      <alignment horizontal="center" vertical="top"/>
    </xf>
    <xf numFmtId="0" fontId="18" fillId="0" borderId="35" xfId="0" quotePrefix="1" applyFont="1" applyBorder="1" applyAlignment="1">
      <alignment horizontal="center" vertical="top"/>
    </xf>
    <xf numFmtId="0" fontId="18" fillId="0" borderId="10" xfId="0" quotePrefix="1" applyFont="1" applyBorder="1" applyAlignment="1">
      <alignment horizontal="center" vertical="top"/>
    </xf>
    <xf numFmtId="0" fontId="18" fillId="0" borderId="25" xfId="0" quotePrefix="1" applyFont="1" applyBorder="1" applyAlignment="1">
      <alignment horizontal="center" vertical="top"/>
    </xf>
    <xf numFmtId="0" fontId="18" fillId="0" borderId="19" xfId="0" quotePrefix="1" applyFont="1" applyBorder="1" applyAlignment="1">
      <alignment horizontal="center" vertical="top"/>
    </xf>
    <xf numFmtId="0" fontId="18" fillId="0" borderId="1" xfId="0" applyFont="1" applyBorder="1" applyAlignment="1">
      <alignment horizontal="center" wrapText="1"/>
    </xf>
    <xf numFmtId="0" fontId="24" fillId="0" borderId="1" xfId="0" applyFont="1" applyBorder="1" applyAlignment="1">
      <alignment horizontal="left" vertical="top" wrapText="1"/>
    </xf>
    <xf numFmtId="0" fontId="19" fillId="0" borderId="1" xfId="0" applyFont="1" applyBorder="1" applyAlignment="1">
      <alignment horizontal="left" vertical="top" wrapText="1"/>
    </xf>
    <xf numFmtId="0" fontId="25" fillId="0" borderId="27" xfId="0" applyFont="1" applyBorder="1" applyAlignment="1">
      <alignment horizontal="center"/>
    </xf>
    <xf numFmtId="0" fontId="25" fillId="0" borderId="40" xfId="0" applyFont="1" applyBorder="1" applyAlignment="1">
      <alignment horizontal="center"/>
    </xf>
    <xf numFmtId="0" fontId="25" fillId="0" borderId="32" xfId="0" applyFont="1" applyBorder="1" applyAlignment="1">
      <alignment horizontal="center"/>
    </xf>
    <xf numFmtId="166" fontId="12" fillId="2" borderId="0" xfId="0" applyNumberFormat="1" applyFont="1" applyFill="1" applyAlignment="1">
      <alignment horizontal="center"/>
    </xf>
    <xf numFmtId="166" fontId="12" fillId="0" borderId="0" xfId="0" applyNumberFormat="1" applyFont="1" applyAlignment="1">
      <alignment horizontal="center"/>
    </xf>
    <xf numFmtId="0" fontId="19" fillId="0" borderId="4" xfId="2" applyFont="1" applyBorder="1" applyAlignment="1">
      <alignment horizontal="center" wrapText="1"/>
    </xf>
    <xf numFmtId="0" fontId="19" fillId="0" borderId="20" xfId="2" applyFont="1" applyBorder="1" applyAlignment="1">
      <alignment horizontal="center" wrapText="1"/>
    </xf>
    <xf numFmtId="0" fontId="19" fillId="0" borderId="4" xfId="2" applyFont="1" applyBorder="1" applyAlignment="1">
      <alignment horizontal="left" wrapText="1"/>
    </xf>
    <xf numFmtId="0" fontId="19" fillId="0" borderId="20" xfId="2" applyFont="1" applyBorder="1" applyAlignment="1">
      <alignment horizontal="left" wrapText="1"/>
    </xf>
    <xf numFmtId="0" fontId="18" fillId="0" borderId="4" xfId="2" applyFont="1" applyBorder="1" applyAlignment="1">
      <alignment horizontal="left"/>
    </xf>
    <xf numFmtId="0" fontId="18" fillId="0" borderId="9" xfId="2" applyFont="1" applyBorder="1" applyAlignment="1">
      <alignment horizontal="left"/>
    </xf>
    <xf numFmtId="166" fontId="42" fillId="5" borderId="30" xfId="0" applyNumberFormat="1" applyFont="1" applyFill="1" applyBorder="1" applyAlignment="1">
      <alignment horizontal="center" wrapText="1"/>
    </xf>
    <xf numFmtId="166" fontId="42" fillId="5" borderId="31" xfId="0" applyNumberFormat="1" applyFont="1" applyFill="1" applyBorder="1" applyAlignment="1">
      <alignment horizontal="center" wrapText="1"/>
    </xf>
    <xf numFmtId="0" fontId="12" fillId="0" borderId="0" xfId="2" applyFont="1" applyAlignment="1">
      <alignment horizontal="center"/>
    </xf>
    <xf numFmtId="0" fontId="42" fillId="5" borderId="26" xfId="0" applyFont="1" applyFill="1" applyBorder="1" applyAlignment="1">
      <alignment horizontal="center" wrapText="1"/>
    </xf>
    <xf numFmtId="0" fontId="42" fillId="5" borderId="28" xfId="0" applyFont="1" applyFill="1" applyBorder="1" applyAlignment="1">
      <alignment horizontal="center" wrapText="1"/>
    </xf>
    <xf numFmtId="0" fontId="42" fillId="5" borderId="8" xfId="0" applyFont="1" applyFill="1" applyBorder="1" applyAlignment="1">
      <alignment horizontal="center" wrapText="1"/>
    </xf>
    <xf numFmtId="44" fontId="42" fillId="5" borderId="26" xfId="7" applyFont="1" applyFill="1" applyBorder="1" applyAlignment="1">
      <alignment horizontal="center" wrapText="1"/>
    </xf>
    <xf numFmtId="44" fontId="42" fillId="5" borderId="28" xfId="7" applyFont="1" applyFill="1" applyBorder="1" applyAlignment="1">
      <alignment horizontal="center" wrapText="1"/>
    </xf>
    <xf numFmtId="44" fontId="42" fillId="5" borderId="8" xfId="7" applyFont="1" applyFill="1" applyBorder="1" applyAlignment="1">
      <alignment horizontal="center" wrapText="1"/>
    </xf>
    <xf numFmtId="17" fontId="42" fillId="5" borderId="40" xfId="22" applyNumberFormat="1" applyFont="1" applyFill="1" applyBorder="1" applyAlignment="1">
      <alignment horizontal="center" wrapText="1"/>
    </xf>
    <xf numFmtId="17" fontId="42" fillId="5" borderId="0" xfId="22" applyNumberFormat="1" applyFont="1" applyFill="1" applyAlignment="1">
      <alignment horizontal="center" wrapText="1"/>
    </xf>
    <xf numFmtId="17" fontId="42" fillId="5" borderId="14" xfId="22" applyNumberFormat="1" applyFont="1" applyFill="1" applyBorder="1" applyAlignment="1">
      <alignment horizontal="center" wrapText="1"/>
    </xf>
    <xf numFmtId="0" fontId="41" fillId="5" borderId="4" xfId="0" applyFont="1" applyFill="1" applyBorder="1" applyAlignment="1">
      <alignment horizontal="center" wrapText="1"/>
    </xf>
    <xf numFmtId="0" fontId="0" fillId="0" borderId="20" xfId="0" applyBorder="1" applyAlignment="1">
      <alignment horizontal="center" wrapText="1"/>
    </xf>
    <xf numFmtId="17" fontId="42" fillId="5" borderId="27" xfId="22" applyNumberFormat="1" applyFont="1" applyFill="1" applyBorder="1" applyAlignment="1">
      <alignment horizontal="center" wrapText="1"/>
    </xf>
    <xf numFmtId="17" fontId="42" fillId="5" borderId="30" xfId="22" applyNumberFormat="1" applyFont="1" applyFill="1" applyBorder="1" applyAlignment="1">
      <alignment horizontal="center" wrapText="1"/>
    </xf>
    <xf numFmtId="17" fontId="42" fillId="5" borderId="24" xfId="22" applyNumberFormat="1" applyFont="1" applyFill="1" applyBorder="1" applyAlignment="1">
      <alignment horizontal="center" wrapText="1"/>
    </xf>
    <xf numFmtId="0" fontId="45" fillId="0" borderId="14" xfId="22" applyFont="1" applyBorder="1" applyAlignment="1">
      <alignment horizontal="center"/>
    </xf>
    <xf numFmtId="0" fontId="24" fillId="0" borderId="4" xfId="0" applyFont="1" applyBorder="1" applyAlignment="1">
      <alignment horizontal="center" vertical="top" wrapText="1"/>
    </xf>
    <xf numFmtId="0" fontId="24" fillId="0" borderId="20" xfId="0" applyFont="1" applyBorder="1" applyAlignment="1">
      <alignment horizontal="center" vertical="top" wrapText="1"/>
    </xf>
    <xf numFmtId="0" fontId="24" fillId="0" borderId="9" xfId="0" applyFont="1" applyBorder="1" applyAlignment="1">
      <alignment horizontal="center" vertical="top" wrapText="1"/>
    </xf>
    <xf numFmtId="0" fontId="19" fillId="0" borderId="4" xfId="0" applyFont="1" applyBorder="1" applyAlignment="1">
      <alignment horizontal="center" vertical="top" wrapText="1"/>
    </xf>
    <xf numFmtId="0" fontId="19" fillId="0" borderId="20" xfId="0" applyFont="1" applyBorder="1" applyAlignment="1">
      <alignment horizontal="center" vertical="top" wrapText="1"/>
    </xf>
    <xf numFmtId="0" fontId="19" fillId="0" borderId="9" xfId="0" applyFont="1" applyBorder="1" applyAlignment="1">
      <alignment horizontal="center" vertical="top" wrapText="1"/>
    </xf>
    <xf numFmtId="0" fontId="37" fillId="6" borderId="4" xfId="22" applyFont="1" applyFill="1" applyBorder="1" applyAlignment="1">
      <alignment horizontal="right"/>
    </xf>
    <xf numFmtId="0" fontId="37" fillId="6" borderId="9" xfId="22" applyFont="1" applyFill="1" applyBorder="1" applyAlignment="1">
      <alignment horizontal="right"/>
    </xf>
    <xf numFmtId="6" fontId="41" fillId="5" borderId="12" xfId="2" applyNumberFormat="1" applyFont="1" applyFill="1" applyBorder="1" applyAlignment="1">
      <alignment horizontal="center" wrapText="1"/>
    </xf>
    <xf numFmtId="6" fontId="41" fillId="5" borderId="0" xfId="2" applyNumberFormat="1" applyFont="1" applyFill="1" applyAlignment="1">
      <alignment horizontal="center" wrapText="1"/>
    </xf>
    <xf numFmtId="0" fontId="19" fillId="0" borderId="9" xfId="2" applyFont="1" applyBorder="1" applyAlignment="1">
      <alignment horizontal="left" wrapText="1"/>
    </xf>
    <xf numFmtId="6" fontId="12" fillId="0" borderId="0" xfId="2" applyNumberFormat="1" applyFont="1" applyAlignment="1">
      <alignment horizontal="center" wrapText="1"/>
    </xf>
    <xf numFmtId="0" fontId="18" fillId="0" borderId="20" xfId="2" applyFont="1" applyBorder="1" applyAlignment="1">
      <alignment horizontal="left"/>
    </xf>
    <xf numFmtId="6" fontId="19" fillId="0" borderId="0" xfId="2" applyNumberFormat="1" applyFont="1" applyAlignment="1">
      <alignment horizontal="center" wrapText="1"/>
    </xf>
    <xf numFmtId="6" fontId="41" fillId="5" borderId="58" xfId="2" applyNumberFormat="1" applyFont="1" applyFill="1" applyBorder="1" applyAlignment="1">
      <alignment horizontal="center" wrapText="1"/>
    </xf>
    <xf numFmtId="6" fontId="41" fillId="5" borderId="59" xfId="2" applyNumberFormat="1" applyFont="1" applyFill="1" applyBorder="1" applyAlignment="1">
      <alignment horizontal="center" wrapText="1"/>
    </xf>
    <xf numFmtId="8" fontId="41" fillId="5" borderId="60" xfId="2" applyNumberFormat="1" applyFont="1" applyFill="1" applyBorder="1" applyAlignment="1">
      <alignment horizontal="center" wrapText="1"/>
    </xf>
    <xf numFmtId="8" fontId="41" fillId="5" borderId="61" xfId="2" applyNumberFormat="1" applyFont="1" applyFill="1" applyBorder="1" applyAlignment="1">
      <alignment horizontal="center" wrapText="1"/>
    </xf>
    <xf numFmtId="0" fontId="18" fillId="3" borderId="1" xfId="2" applyFont="1" applyFill="1" applyBorder="1" applyAlignment="1">
      <alignment wrapText="1"/>
    </xf>
    <xf numFmtId="6" fontId="51" fillId="8" borderId="1" xfId="2" applyNumberFormat="1" applyFont="1" applyFill="1" applyBorder="1" applyAlignment="1">
      <alignment wrapText="1"/>
    </xf>
    <xf numFmtId="0" fontId="0" fillId="0" borderId="0" xfId="0"/>
    <xf numFmtId="0" fontId="45" fillId="2" borderId="14" xfId="22" applyFont="1" applyFill="1" applyBorder="1" applyAlignment="1">
      <alignment horizontal="center"/>
    </xf>
    <xf numFmtId="165" fontId="42" fillId="5" borderId="26" xfId="7" applyNumberFormat="1" applyFont="1" applyFill="1" applyBorder="1" applyAlignment="1">
      <alignment horizontal="center" wrapText="1"/>
    </xf>
    <xf numFmtId="165" fontId="42" fillId="5" borderId="28" xfId="7" applyNumberFormat="1" applyFont="1" applyFill="1" applyBorder="1" applyAlignment="1">
      <alignment horizontal="center" wrapText="1"/>
    </xf>
    <xf numFmtId="165" fontId="42" fillId="5" borderId="8" xfId="7" applyNumberFormat="1" applyFont="1" applyFill="1" applyBorder="1" applyAlignment="1">
      <alignment horizontal="center" wrapText="1"/>
    </xf>
    <xf numFmtId="17" fontId="42" fillId="5" borderId="26" xfId="22" applyNumberFormat="1" applyFont="1" applyFill="1" applyBorder="1" applyAlignment="1">
      <alignment horizontal="center" wrapText="1"/>
    </xf>
    <xf numFmtId="17" fontId="42" fillId="5" borderId="8" xfId="22" applyNumberFormat="1" applyFont="1" applyFill="1" applyBorder="1" applyAlignment="1">
      <alignment horizontal="center" wrapText="1"/>
    </xf>
    <xf numFmtId="0" fontId="41" fillId="5" borderId="20" xfId="0" applyFont="1" applyFill="1" applyBorder="1" applyAlignment="1">
      <alignment horizontal="center" wrapText="1"/>
    </xf>
    <xf numFmtId="0" fontId="41" fillId="5" borderId="9" xfId="0" applyFont="1" applyFill="1" applyBorder="1" applyAlignment="1">
      <alignment horizontal="center" wrapText="1"/>
    </xf>
    <xf numFmtId="170" fontId="42" fillId="5" borderId="4" xfId="6" applyNumberFormat="1" applyFont="1" applyFill="1" applyBorder="1" applyAlignment="1">
      <alignment horizontal="center" vertical="center" wrapText="1"/>
    </xf>
    <xf numFmtId="170" fontId="42" fillId="5" borderId="9" xfId="6" applyNumberFormat="1" applyFont="1" applyFill="1" applyBorder="1" applyAlignment="1">
      <alignment horizontal="center" vertical="center" wrapText="1"/>
    </xf>
    <xf numFmtId="9" fontId="42" fillId="5" borderId="26" xfId="8" applyFont="1" applyFill="1" applyBorder="1" applyAlignment="1">
      <alignment horizontal="center" wrapText="1"/>
    </xf>
    <xf numFmtId="9" fontId="42" fillId="5" borderId="28" xfId="8" applyFont="1" applyFill="1" applyBorder="1" applyAlignment="1">
      <alignment horizontal="center" wrapText="1"/>
    </xf>
    <xf numFmtId="9" fontId="42" fillId="5" borderId="8" xfId="8" applyFont="1" applyFill="1" applyBorder="1" applyAlignment="1">
      <alignment horizontal="center" wrapText="1"/>
    </xf>
    <xf numFmtId="0" fontId="42" fillId="5" borderId="32" xfId="0" applyFont="1" applyFill="1" applyBorder="1" applyAlignment="1">
      <alignment horizontal="center" wrapText="1"/>
    </xf>
    <xf numFmtId="0" fontId="42" fillId="5" borderId="64" xfId="0" applyFont="1" applyFill="1" applyBorder="1" applyAlignment="1">
      <alignment horizontal="center" wrapText="1"/>
    </xf>
    <xf numFmtId="0" fontId="42" fillId="5" borderId="33" xfId="0" applyFont="1" applyFill="1" applyBorder="1" applyAlignment="1">
      <alignment horizontal="center" wrapText="1"/>
    </xf>
    <xf numFmtId="165" fontId="31" fillId="0" borderId="14" xfId="0" applyNumberFormat="1" applyFont="1" applyBorder="1" applyAlignment="1">
      <alignment horizontal="center"/>
    </xf>
    <xf numFmtId="165" fontId="31" fillId="0" borderId="33" xfId="0" applyNumberFormat="1" applyFont="1" applyBorder="1" applyAlignment="1">
      <alignment horizontal="center"/>
    </xf>
    <xf numFmtId="44" fontId="28" fillId="0" borderId="4" xfId="0" applyNumberFormat="1" applyFont="1" applyBorder="1" applyAlignment="1">
      <alignment horizontal="center"/>
    </xf>
    <xf numFmtId="44" fontId="28" fillId="0" borderId="9" xfId="0" applyNumberFormat="1" applyFont="1" applyBorder="1" applyAlignment="1">
      <alignment horizontal="center"/>
    </xf>
    <xf numFmtId="44" fontId="31" fillId="0" borderId="4" xfId="6" applyNumberFormat="1" applyFont="1" applyFill="1" applyBorder="1" applyAlignment="1">
      <alignment horizontal="center"/>
    </xf>
    <xf numFmtId="44" fontId="31" fillId="0" borderId="9" xfId="6" applyNumberFormat="1" applyFont="1" applyFill="1" applyBorder="1" applyAlignment="1">
      <alignment horizontal="center"/>
    </xf>
    <xf numFmtId="44" fontId="31" fillId="0" borderId="4" xfId="0" applyNumberFormat="1" applyFont="1" applyBorder="1" applyAlignment="1">
      <alignment horizontal="center"/>
    </xf>
    <xf numFmtId="44" fontId="31" fillId="0" borderId="9" xfId="0" applyNumberFormat="1" applyFont="1" applyBorder="1" applyAlignment="1">
      <alignment horizontal="center"/>
    </xf>
    <xf numFmtId="165" fontId="31" fillId="3" borderId="14" xfId="0" applyNumberFormat="1" applyFont="1" applyFill="1" applyBorder="1" applyAlignment="1">
      <alignment horizontal="center"/>
    </xf>
    <xf numFmtId="165" fontId="31" fillId="3" borderId="33" xfId="0" applyNumberFormat="1" applyFont="1" applyFill="1" applyBorder="1" applyAlignment="1">
      <alignment horizontal="center"/>
    </xf>
    <xf numFmtId="44" fontId="28" fillId="3" borderId="4" xfId="0" applyNumberFormat="1" applyFont="1" applyFill="1" applyBorder="1" applyAlignment="1">
      <alignment horizontal="center"/>
    </xf>
    <xf numFmtId="44" fontId="28" fillId="3" borderId="9" xfId="0" applyNumberFormat="1" applyFont="1" applyFill="1" applyBorder="1" applyAlignment="1">
      <alignment horizontal="center"/>
    </xf>
    <xf numFmtId="0" fontId="12" fillId="0" borderId="13" xfId="2" applyFont="1" applyBorder="1" applyAlignment="1">
      <alignment horizontal="center"/>
    </xf>
    <xf numFmtId="0" fontId="20" fillId="0" borderId="0" xfId="2" applyFont="1" applyAlignment="1">
      <alignment horizontal="center"/>
    </xf>
    <xf numFmtId="0" fontId="20" fillId="0" borderId="4" xfId="0" applyFont="1" applyBorder="1" applyAlignment="1">
      <alignment horizontal="center"/>
    </xf>
    <xf numFmtId="0" fontId="20" fillId="0" borderId="20" xfId="0" applyFont="1" applyBorder="1" applyAlignment="1">
      <alignment horizontal="center"/>
    </xf>
    <xf numFmtId="0" fontId="20" fillId="0" borderId="9" xfId="0" applyFont="1" applyBorder="1" applyAlignment="1">
      <alignment horizontal="center"/>
    </xf>
    <xf numFmtId="170" fontId="31" fillId="0" borderId="4" xfId="10" applyNumberFormat="1" applyFont="1" applyBorder="1" applyAlignment="1">
      <alignment horizontal="center" vertical="top"/>
    </xf>
    <xf numFmtId="170" fontId="31" fillId="0" borderId="20" xfId="10" applyNumberFormat="1" applyFont="1" applyBorder="1" applyAlignment="1">
      <alignment horizontal="center" vertical="top"/>
    </xf>
    <xf numFmtId="170" fontId="31" fillId="0" borderId="9" xfId="10" applyNumberFormat="1" applyFont="1" applyBorder="1" applyAlignment="1">
      <alignment horizontal="center" vertical="top"/>
    </xf>
    <xf numFmtId="166" fontId="13" fillId="2" borderId="0" xfId="0" applyNumberFormat="1" applyFont="1" applyFill="1" applyAlignment="1">
      <alignment horizontal="center"/>
    </xf>
    <xf numFmtId="165" fontId="31" fillId="3" borderId="24" xfId="0" applyNumberFormat="1" applyFont="1" applyFill="1" applyBorder="1" applyAlignment="1">
      <alignment horizontal="center"/>
    </xf>
    <xf numFmtId="165" fontId="28" fillId="3" borderId="4" xfId="0" applyNumberFormat="1" applyFont="1" applyFill="1" applyBorder="1" applyAlignment="1">
      <alignment horizontal="center"/>
    </xf>
    <xf numFmtId="165" fontId="28" fillId="3" borderId="20" xfId="0" applyNumberFormat="1" applyFont="1" applyFill="1" applyBorder="1" applyAlignment="1">
      <alignment horizontal="center"/>
    </xf>
    <xf numFmtId="165" fontId="28" fillId="3" borderId="9" xfId="0" applyNumberFormat="1" applyFont="1" applyFill="1" applyBorder="1" applyAlignment="1">
      <alignment horizontal="center"/>
    </xf>
    <xf numFmtId="170" fontId="28" fillId="0" borderId="4" xfId="10" applyNumberFormat="1" applyFont="1" applyFill="1" applyBorder="1" applyAlignment="1">
      <alignment horizontal="center"/>
    </xf>
    <xf numFmtId="170" fontId="28" fillId="0" borderId="20" xfId="10" applyNumberFormat="1" applyFont="1" applyFill="1" applyBorder="1" applyAlignment="1">
      <alignment horizontal="center"/>
    </xf>
    <xf numFmtId="170" fontId="28" fillId="0" borderId="9" xfId="10" applyNumberFormat="1" applyFont="1" applyFill="1" applyBorder="1" applyAlignment="1">
      <alignment horizontal="center"/>
    </xf>
    <xf numFmtId="165" fontId="31" fillId="3" borderId="4" xfId="0" applyNumberFormat="1" applyFont="1" applyFill="1" applyBorder="1" applyAlignment="1">
      <alignment horizontal="center"/>
    </xf>
    <xf numFmtId="165" fontId="31" fillId="3" borderId="20" xfId="0" applyNumberFormat="1" applyFont="1" applyFill="1" applyBorder="1" applyAlignment="1">
      <alignment horizontal="center"/>
    </xf>
    <xf numFmtId="165" fontId="31" fillId="3" borderId="9" xfId="0" applyNumberFormat="1" applyFont="1" applyFill="1" applyBorder="1" applyAlignment="1">
      <alignment horizontal="center"/>
    </xf>
    <xf numFmtId="170" fontId="28" fillId="0" borderId="4" xfId="10" applyNumberFormat="1" applyFont="1" applyBorder="1" applyAlignment="1">
      <alignment horizontal="center" vertical="top"/>
    </xf>
    <xf numFmtId="170" fontId="28" fillId="0" borderId="20" xfId="10" applyNumberFormat="1" applyFont="1" applyBorder="1" applyAlignment="1">
      <alignment horizontal="center" vertical="top"/>
    </xf>
    <xf numFmtId="170" fontId="28" fillId="0" borderId="9" xfId="10" applyNumberFormat="1" applyFont="1" applyBorder="1" applyAlignment="1">
      <alignment horizontal="center" vertical="top"/>
    </xf>
    <xf numFmtId="165" fontId="31" fillId="3" borderId="4" xfId="10" applyNumberFormat="1" applyFont="1" applyFill="1" applyBorder="1" applyAlignment="1">
      <alignment horizontal="center"/>
    </xf>
    <xf numFmtId="165" fontId="31" fillId="3" borderId="20" xfId="10" applyNumberFormat="1" applyFont="1" applyFill="1" applyBorder="1" applyAlignment="1">
      <alignment horizontal="center"/>
    </xf>
    <xf numFmtId="165" fontId="31" fillId="3" borderId="9" xfId="10" applyNumberFormat="1" applyFont="1" applyFill="1" applyBorder="1" applyAlignment="1">
      <alignment horizontal="center"/>
    </xf>
    <xf numFmtId="0" fontId="19" fillId="0" borderId="9" xfId="2" applyFont="1" applyBorder="1" applyAlignment="1">
      <alignment horizontal="center" wrapText="1"/>
    </xf>
    <xf numFmtId="0" fontId="12" fillId="0" borderId="0" xfId="67" applyFont="1" applyAlignment="1">
      <alignment horizontal="center" wrapText="1"/>
    </xf>
    <xf numFmtId="0" fontId="21" fillId="0" borderId="0" xfId="67" applyFont="1" applyAlignment="1">
      <alignment horizontal="left" vertical="top" wrapText="1"/>
    </xf>
    <xf numFmtId="0" fontId="24" fillId="0" borderId="0" xfId="67" applyFont="1" applyAlignment="1">
      <alignment horizontal="left" vertical="top"/>
    </xf>
    <xf numFmtId="0" fontId="17" fillId="0" borderId="13" xfId="67" applyFont="1" applyBorder="1" applyAlignment="1">
      <alignment horizontal="center"/>
    </xf>
    <xf numFmtId="166" fontId="42" fillId="5" borderId="0" xfId="0" applyNumberFormat="1" applyFont="1" applyFill="1" applyAlignment="1">
      <alignment horizontal="center" wrapText="1"/>
    </xf>
    <xf numFmtId="0" fontId="21" fillId="9" borderId="68" xfId="72" applyFont="1" applyFill="1" applyBorder="1"/>
    <xf numFmtId="0" fontId="21" fillId="9" borderId="69" xfId="72" applyFont="1" applyFill="1" applyBorder="1"/>
    <xf numFmtId="0" fontId="37" fillId="6" borderId="4" xfId="72" applyFont="1" applyFill="1" applyBorder="1" applyAlignment="1">
      <alignment horizontal="right"/>
    </xf>
    <xf numFmtId="0" fontId="37" fillId="6" borderId="9" xfId="72" applyFont="1" applyFill="1" applyBorder="1" applyAlignment="1">
      <alignment horizontal="right"/>
    </xf>
    <xf numFmtId="17" fontId="42" fillId="5" borderId="40" xfId="72" applyNumberFormat="1" applyFont="1" applyFill="1" applyBorder="1" applyAlignment="1">
      <alignment horizontal="center" wrapText="1"/>
    </xf>
    <xf numFmtId="17" fontId="42" fillId="5" borderId="0" xfId="72" applyNumberFormat="1" applyFont="1" applyFill="1" applyAlignment="1">
      <alignment horizontal="center" wrapText="1"/>
    </xf>
    <xf numFmtId="17" fontId="42" fillId="5" borderId="14" xfId="72" applyNumberFormat="1" applyFont="1" applyFill="1" applyBorder="1" applyAlignment="1">
      <alignment horizontal="center" wrapText="1"/>
    </xf>
    <xf numFmtId="0" fontId="45" fillId="0" borderId="14" xfId="72" applyFont="1" applyBorder="1" applyAlignment="1">
      <alignment horizontal="center"/>
    </xf>
    <xf numFmtId="0" fontId="0" fillId="0" borderId="9" xfId="0" applyBorder="1" applyAlignment="1">
      <alignment horizontal="center" wrapText="1"/>
    </xf>
    <xf numFmtId="17" fontId="42" fillId="5" borderId="27" xfId="72" applyNumberFormat="1" applyFont="1" applyFill="1" applyBorder="1" applyAlignment="1">
      <alignment horizontal="center" wrapText="1"/>
    </xf>
    <xf numFmtId="17" fontId="42" fillId="5" borderId="30" xfId="72" applyNumberFormat="1" applyFont="1" applyFill="1" applyBorder="1" applyAlignment="1">
      <alignment horizontal="center" wrapText="1"/>
    </xf>
    <xf numFmtId="17" fontId="42" fillId="5" borderId="24" xfId="72" applyNumberFormat="1" applyFont="1" applyFill="1" applyBorder="1" applyAlignment="1">
      <alignment horizontal="center" wrapText="1"/>
    </xf>
    <xf numFmtId="17" fontId="42" fillId="5" borderId="26" xfId="72" applyNumberFormat="1" applyFont="1" applyFill="1" applyBorder="1" applyAlignment="1">
      <alignment horizontal="center" wrapText="1"/>
    </xf>
    <xf numFmtId="17" fontId="42" fillId="5" borderId="28" xfId="72" applyNumberFormat="1" applyFont="1" applyFill="1" applyBorder="1" applyAlignment="1">
      <alignment horizontal="center" wrapText="1"/>
    </xf>
    <xf numFmtId="17" fontId="42" fillId="5" borderId="8" xfId="72" applyNumberFormat="1" applyFont="1" applyFill="1" applyBorder="1" applyAlignment="1">
      <alignment horizontal="center" wrapText="1"/>
    </xf>
    <xf numFmtId="0" fontId="19" fillId="0" borderId="1" xfId="2" applyFont="1" applyBorder="1" applyAlignment="1">
      <alignment horizontal="left" wrapText="1"/>
    </xf>
    <xf numFmtId="0" fontId="45" fillId="0" borderId="14" xfId="81" applyFont="1" applyBorder="1" applyAlignment="1">
      <alignment horizontal="center"/>
    </xf>
    <xf numFmtId="17" fontId="42" fillId="5" borderId="0" xfId="81" applyNumberFormat="1" applyFont="1" applyFill="1" applyAlignment="1">
      <alignment horizontal="center" wrapText="1"/>
    </xf>
    <xf numFmtId="17" fontId="42" fillId="5" borderId="14" xfId="81" applyNumberFormat="1" applyFont="1" applyFill="1" applyBorder="1" applyAlignment="1">
      <alignment horizontal="center" wrapText="1"/>
    </xf>
    <xf numFmtId="170" fontId="42" fillId="5" borderId="4" xfId="10" applyNumberFormat="1" applyFont="1" applyFill="1" applyBorder="1" applyAlignment="1">
      <alignment horizontal="center" vertical="center" wrapText="1"/>
    </xf>
    <xf numFmtId="170" fontId="42" fillId="5" borderId="9" xfId="10" applyNumberFormat="1" applyFont="1" applyFill="1" applyBorder="1" applyAlignment="1">
      <alignment horizontal="center" vertical="center" wrapText="1"/>
    </xf>
    <xf numFmtId="17" fontId="42" fillId="5" borderId="26" xfId="81" applyNumberFormat="1" applyFont="1" applyFill="1" applyBorder="1" applyAlignment="1">
      <alignment horizontal="center" wrapText="1"/>
    </xf>
    <xf numFmtId="17" fontId="42" fillId="5" borderId="8" xfId="81" applyNumberFormat="1" applyFont="1" applyFill="1" applyBorder="1" applyAlignment="1">
      <alignment horizontal="center" wrapText="1"/>
    </xf>
    <xf numFmtId="44" fontId="42" fillId="5" borderId="26" xfId="5" applyFont="1" applyFill="1" applyBorder="1" applyAlignment="1">
      <alignment horizontal="center" wrapText="1"/>
    </xf>
    <xf numFmtId="44" fontId="42" fillId="5" borderId="28" xfId="5" applyFont="1" applyFill="1" applyBorder="1" applyAlignment="1">
      <alignment horizontal="center" wrapText="1"/>
    </xf>
    <xf numFmtId="44" fontId="42" fillId="5" borderId="8" xfId="5" applyFont="1" applyFill="1" applyBorder="1" applyAlignment="1">
      <alignment horizontal="center" wrapText="1"/>
    </xf>
    <xf numFmtId="9" fontId="42" fillId="5" borderId="26" xfId="1" applyFont="1" applyFill="1" applyBorder="1" applyAlignment="1">
      <alignment horizontal="center" wrapText="1"/>
    </xf>
    <xf numFmtId="9" fontId="42" fillId="5" borderId="28" xfId="1" applyFont="1" applyFill="1" applyBorder="1" applyAlignment="1">
      <alignment horizontal="center" wrapText="1"/>
    </xf>
    <xf numFmtId="9" fontId="42" fillId="5" borderId="8" xfId="1" applyFont="1" applyFill="1" applyBorder="1" applyAlignment="1">
      <alignment horizontal="center" wrapText="1"/>
    </xf>
    <xf numFmtId="0" fontId="21" fillId="9" borderId="68" xfId="81" applyFont="1" applyFill="1" applyBorder="1"/>
    <xf numFmtId="0" fontId="21" fillId="9" borderId="69" xfId="81" applyFont="1" applyFill="1" applyBorder="1"/>
    <xf numFmtId="0" fontId="37" fillId="6" borderId="4" xfId="81" applyFont="1" applyFill="1" applyBorder="1" applyAlignment="1">
      <alignment horizontal="right"/>
    </xf>
    <xf numFmtId="0" fontId="37" fillId="6" borderId="9" xfId="81" applyFont="1" applyFill="1" applyBorder="1" applyAlignment="1">
      <alignment horizontal="right"/>
    </xf>
    <xf numFmtId="0" fontId="45" fillId="0" borderId="14" xfId="83" applyFont="1" applyBorder="1" applyAlignment="1">
      <alignment horizontal="center"/>
    </xf>
    <xf numFmtId="17" fontId="42" fillId="5" borderId="0" xfId="83" applyNumberFormat="1" applyFont="1" applyFill="1" applyAlignment="1">
      <alignment horizontal="center" wrapText="1"/>
    </xf>
    <xf numFmtId="17" fontId="42" fillId="5" borderId="14" xfId="83" applyNumberFormat="1" applyFont="1" applyFill="1" applyBorder="1" applyAlignment="1">
      <alignment horizontal="center" wrapText="1"/>
    </xf>
    <xf numFmtId="0" fontId="42" fillId="5" borderId="32" xfId="12" applyFont="1" applyFill="1" applyBorder="1" applyAlignment="1">
      <alignment horizontal="center" wrapText="1"/>
    </xf>
    <xf numFmtId="0" fontId="42" fillId="5" borderId="64" xfId="12" applyFont="1" applyFill="1" applyBorder="1" applyAlignment="1">
      <alignment horizontal="center" wrapText="1"/>
    </xf>
    <xf numFmtId="0" fontId="42" fillId="5" borderId="33" xfId="12" applyFont="1" applyFill="1" applyBorder="1" applyAlignment="1">
      <alignment horizontal="center" wrapText="1"/>
    </xf>
    <xf numFmtId="0" fontId="41" fillId="5" borderId="4" xfId="12" applyFont="1" applyFill="1" applyBorder="1" applyAlignment="1">
      <alignment horizontal="center" wrapText="1"/>
    </xf>
    <xf numFmtId="0" fontId="41" fillId="5" borderId="20" xfId="12" applyFont="1" applyFill="1" applyBorder="1" applyAlignment="1">
      <alignment horizontal="center" wrapText="1"/>
    </xf>
    <xf numFmtId="0" fontId="42" fillId="5" borderId="26" xfId="12" applyFont="1" applyFill="1" applyBorder="1" applyAlignment="1">
      <alignment horizontal="center" wrapText="1"/>
    </xf>
    <xf numFmtId="0" fontId="42" fillId="5" borderId="28" xfId="12" applyFont="1" applyFill="1" applyBorder="1" applyAlignment="1">
      <alignment horizontal="center" wrapText="1"/>
    </xf>
    <xf numFmtId="0" fontId="42" fillId="5" borderId="8" xfId="12" applyFont="1" applyFill="1" applyBorder="1" applyAlignment="1">
      <alignment horizontal="center" wrapText="1"/>
    </xf>
    <xf numFmtId="0" fontId="19" fillId="0" borderId="4" xfId="12" applyFont="1" applyBorder="1" applyAlignment="1">
      <alignment horizontal="left" vertical="top" wrapText="1"/>
    </xf>
    <xf numFmtId="0" fontId="19" fillId="0" borderId="20" xfId="12" applyFont="1" applyBorder="1" applyAlignment="1">
      <alignment horizontal="left" vertical="top" wrapText="1"/>
    </xf>
    <xf numFmtId="0" fontId="19" fillId="0" borderId="9" xfId="12" applyFont="1" applyBorder="1" applyAlignment="1">
      <alignment horizontal="left" vertical="top" wrapText="1"/>
    </xf>
    <xf numFmtId="17" fontId="42" fillId="5" borderId="26" xfId="83" applyNumberFormat="1" applyFont="1" applyFill="1" applyBorder="1" applyAlignment="1">
      <alignment horizontal="center" wrapText="1"/>
    </xf>
    <xf numFmtId="17" fontId="42" fillId="5" borderId="8" xfId="83" applyNumberFormat="1" applyFont="1" applyFill="1" applyBorder="1" applyAlignment="1">
      <alignment horizontal="center" wrapText="1"/>
    </xf>
    <xf numFmtId="0" fontId="35" fillId="3" borderId="26" xfId="83" applyFont="1" applyFill="1" applyBorder="1" applyAlignment="1">
      <alignment horizontal="left"/>
    </xf>
    <xf numFmtId="0" fontId="35" fillId="3" borderId="28" xfId="83" applyFont="1" applyFill="1" applyBorder="1" applyAlignment="1">
      <alignment horizontal="left"/>
    </xf>
    <xf numFmtId="0" fontId="35" fillId="3" borderId="8" xfId="83" applyFont="1" applyFill="1" applyBorder="1" applyAlignment="1">
      <alignment horizontal="left"/>
    </xf>
    <xf numFmtId="0" fontId="35" fillId="6" borderId="4" xfId="83" applyFont="1" applyFill="1" applyBorder="1" applyAlignment="1">
      <alignment horizontal="center"/>
    </xf>
    <xf numFmtId="0" fontId="35" fillId="6" borderId="9" xfId="83" applyFont="1" applyFill="1" applyBorder="1" applyAlignment="1">
      <alignment horizontal="center"/>
    </xf>
    <xf numFmtId="0" fontId="18" fillId="0" borderId="4" xfId="12" applyFont="1" applyBorder="1" applyAlignment="1">
      <alignment horizontal="left" wrapText="1"/>
    </xf>
    <xf numFmtId="0" fontId="18" fillId="0" borderId="20" xfId="12" applyFont="1" applyBorder="1" applyAlignment="1">
      <alignment horizontal="left" wrapText="1"/>
    </xf>
    <xf numFmtId="0" fontId="18" fillId="0" borderId="9" xfId="12" applyFont="1" applyBorder="1" applyAlignment="1">
      <alignment horizontal="left" wrapText="1"/>
    </xf>
    <xf numFmtId="0" fontId="35" fillId="3" borderId="26" xfId="83" applyFont="1" applyFill="1" applyBorder="1" applyAlignment="1">
      <alignment horizontal="left" wrapText="1"/>
    </xf>
    <xf numFmtId="0" fontId="35" fillId="3" borderId="8" xfId="83" applyFont="1" applyFill="1" applyBorder="1" applyAlignment="1">
      <alignment horizontal="left" wrapText="1"/>
    </xf>
    <xf numFmtId="17" fontId="42" fillId="5" borderId="26" xfId="74" applyNumberFormat="1" applyFont="1" applyFill="1" applyBorder="1" applyAlignment="1">
      <alignment horizontal="center" wrapText="1"/>
    </xf>
    <xf numFmtId="17" fontId="42" fillId="5" borderId="8" xfId="74" applyNumberFormat="1" applyFont="1" applyFill="1" applyBorder="1" applyAlignment="1">
      <alignment horizontal="center" wrapText="1"/>
    </xf>
    <xf numFmtId="6" fontId="41" fillId="5" borderId="29" xfId="2" applyNumberFormat="1" applyFont="1" applyFill="1" applyBorder="1" applyAlignment="1">
      <alignment horizontal="center" wrapText="1"/>
    </xf>
    <xf numFmtId="6" fontId="41" fillId="5" borderId="76" xfId="2" applyNumberFormat="1" applyFont="1" applyFill="1" applyBorder="1" applyAlignment="1">
      <alignment horizontal="center" wrapText="1"/>
    </xf>
    <xf numFmtId="6" fontId="41" fillId="5" borderId="77" xfId="2" applyNumberFormat="1" applyFont="1" applyFill="1" applyBorder="1" applyAlignment="1">
      <alignment horizontal="center" wrapText="1"/>
    </xf>
    <xf numFmtId="10" fontId="42" fillId="5" borderId="75" xfId="1" applyNumberFormat="1" applyFont="1" applyFill="1" applyBorder="1" applyAlignment="1">
      <alignment horizontal="center" wrapText="1"/>
    </xf>
    <xf numFmtId="10" fontId="42" fillId="5" borderId="41" xfId="1" applyNumberFormat="1" applyFont="1" applyFill="1" applyBorder="1" applyAlignment="1">
      <alignment horizontal="center" wrapText="1"/>
    </xf>
    <xf numFmtId="10" fontId="42" fillId="5" borderId="7" xfId="1" applyNumberFormat="1" applyFont="1" applyFill="1" applyBorder="1" applyAlignment="1">
      <alignment horizontal="center" wrapText="1"/>
    </xf>
    <xf numFmtId="17" fontId="42" fillId="5" borderId="0" xfId="74" applyNumberFormat="1" applyFont="1" applyFill="1" applyAlignment="1">
      <alignment horizontal="center" wrapText="1"/>
    </xf>
    <xf numFmtId="17" fontId="42" fillId="5" borderId="14" xfId="74" applyNumberFormat="1" applyFont="1" applyFill="1" applyBorder="1" applyAlignment="1">
      <alignment horizontal="center" wrapText="1"/>
    </xf>
    <xf numFmtId="0" fontId="41" fillId="5" borderId="26" xfId="41" applyFont="1" applyFill="1" applyBorder="1" applyAlignment="1">
      <alignment horizontal="center" wrapText="1"/>
    </xf>
    <xf numFmtId="0" fontId="41" fillId="5" borderId="28" xfId="41" applyFont="1" applyFill="1" applyBorder="1" applyAlignment="1">
      <alignment horizontal="center" wrapText="1"/>
    </xf>
    <xf numFmtId="0" fontId="41" fillId="5" borderId="8" xfId="41" applyFont="1" applyFill="1" applyBorder="1" applyAlignment="1">
      <alignment horizontal="center" wrapText="1"/>
    </xf>
    <xf numFmtId="0" fontId="41" fillId="5" borderId="26" xfId="0" applyFont="1" applyFill="1" applyBorder="1" applyAlignment="1">
      <alignment horizontal="center" wrapText="1"/>
    </xf>
    <xf numFmtId="0" fontId="41" fillId="5" borderId="28" xfId="0" applyFont="1" applyFill="1" applyBorder="1" applyAlignment="1">
      <alignment horizontal="center" wrapText="1"/>
    </xf>
    <xf numFmtId="0" fontId="41" fillId="5" borderId="8" xfId="0" applyFont="1" applyFill="1" applyBorder="1" applyAlignment="1">
      <alignment horizontal="center" wrapText="1"/>
    </xf>
    <xf numFmtId="166" fontId="12" fillId="2" borderId="0" xfId="41" applyNumberFormat="1" applyFont="1" applyFill="1" applyAlignment="1">
      <alignment horizontal="center"/>
    </xf>
    <xf numFmtId="0" fontId="41" fillId="5" borderId="4" xfId="41" applyFont="1" applyFill="1" applyBorder="1" applyAlignment="1">
      <alignment horizontal="center" wrapText="1"/>
    </xf>
    <xf numFmtId="0" fontId="41" fillId="5" borderId="20" xfId="41" applyFont="1" applyFill="1" applyBorder="1" applyAlignment="1">
      <alignment horizontal="center" wrapText="1"/>
    </xf>
    <xf numFmtId="0" fontId="41" fillId="5" borderId="9" xfId="41" applyFont="1" applyFill="1" applyBorder="1" applyAlignment="1">
      <alignment horizontal="center" wrapText="1"/>
    </xf>
    <xf numFmtId="0" fontId="41" fillId="5" borderId="68" xfId="41" applyFont="1" applyFill="1" applyBorder="1" applyAlignment="1">
      <alignment horizontal="center" wrapText="1"/>
    </xf>
    <xf numFmtId="0" fontId="41" fillId="5" borderId="74" xfId="41" applyFont="1" applyFill="1" applyBorder="1" applyAlignment="1">
      <alignment horizontal="center" wrapText="1"/>
    </xf>
    <xf numFmtId="0" fontId="41" fillId="5" borderId="26" xfId="0" applyFont="1" applyFill="1" applyBorder="1" applyAlignment="1">
      <alignment horizontal="center" vertical="center" wrapText="1"/>
    </xf>
    <xf numFmtId="0" fontId="41" fillId="5" borderId="28" xfId="0" applyFont="1" applyFill="1" applyBorder="1" applyAlignment="1">
      <alignment horizontal="center" vertical="center" wrapText="1"/>
    </xf>
    <xf numFmtId="0" fontId="41" fillId="5" borderId="8" xfId="0" applyFont="1" applyFill="1" applyBorder="1" applyAlignment="1">
      <alignment horizontal="center" vertical="center" wrapText="1"/>
    </xf>
    <xf numFmtId="0" fontId="42" fillId="5" borderId="79" xfId="41" applyFont="1" applyFill="1" applyBorder="1" applyAlignment="1">
      <alignment horizontal="center" wrapText="1"/>
    </xf>
    <xf numFmtId="44" fontId="31" fillId="3" borderId="4" xfId="0" applyNumberFormat="1" applyFont="1" applyFill="1" applyBorder="1" applyAlignment="1">
      <alignment horizontal="center"/>
    </xf>
    <xf numFmtId="44" fontId="31" fillId="3" borderId="9" xfId="0" applyNumberFormat="1" applyFont="1" applyFill="1" applyBorder="1" applyAlignment="1">
      <alignment horizontal="center"/>
    </xf>
    <xf numFmtId="44" fontId="31" fillId="3" borderId="4" xfId="10" applyNumberFormat="1" applyFont="1" applyFill="1" applyBorder="1" applyAlignment="1">
      <alignment horizontal="center"/>
    </xf>
    <xf numFmtId="44" fontId="31" fillId="3" borderId="9" xfId="10" applyNumberFormat="1" applyFont="1" applyFill="1" applyBorder="1" applyAlignment="1">
      <alignment horizontal="center"/>
    </xf>
    <xf numFmtId="0" fontId="24" fillId="0" borderId="4" xfId="0" applyFont="1" applyBorder="1" applyAlignment="1">
      <alignment horizontal="left" vertical="top" wrapText="1"/>
    </xf>
    <xf numFmtId="0" fontId="24" fillId="0" borderId="20" xfId="0" applyFont="1" applyBorder="1" applyAlignment="1">
      <alignment horizontal="left" vertical="top" wrapText="1"/>
    </xf>
    <xf numFmtId="0" fontId="24" fillId="0" borderId="9" xfId="0" applyFont="1" applyBorder="1" applyAlignment="1">
      <alignment horizontal="left" vertical="top" wrapText="1"/>
    </xf>
    <xf numFmtId="0" fontId="12" fillId="0" borderId="0" xfId="74" applyFont="1" applyAlignment="1">
      <alignment horizontal="center" wrapText="1"/>
    </xf>
    <xf numFmtId="0" fontId="21" fillId="0" borderId="0" xfId="74" applyFont="1" applyAlignment="1">
      <alignment horizontal="left" vertical="top" wrapText="1"/>
    </xf>
    <xf numFmtId="0" fontId="24" fillId="0" borderId="0" xfId="74" applyFont="1" applyAlignment="1">
      <alignment horizontal="left" vertical="top"/>
    </xf>
    <xf numFmtId="0" fontId="17" fillId="0" borderId="13" xfId="74" applyFont="1" applyBorder="1" applyAlignment="1">
      <alignment horizontal="center"/>
    </xf>
  </cellXfs>
  <cellStyles count="86">
    <cellStyle name="Comma" xfId="6" builtinId="3"/>
    <cellStyle name="Comma 10" xfId="10" xr:uid="{00000000-0005-0000-0000-000001000000}"/>
    <cellStyle name="Comma 2" xfId="4" xr:uid="{00000000-0005-0000-0000-000002000000}"/>
    <cellStyle name="Comma 3" xfId="11" xr:uid="{00000000-0005-0000-0000-000003000000}"/>
    <cellStyle name="Comma 3 2" xfId="28" xr:uid="{534E5CEC-648F-44DF-B978-F01DE89F45E3}"/>
    <cellStyle name="Comma 3 2 2" xfId="58" xr:uid="{AF38728B-DC84-4EFF-9383-10BC2605762A}"/>
    <cellStyle name="Comma 3 3" xfId="43" xr:uid="{2A58A74D-D8B4-44D0-BB9D-E63FECC8C078}"/>
    <cellStyle name="Currency" xfId="7" builtinId="4"/>
    <cellStyle name="Currency 10" xfId="5" xr:uid="{00000000-0005-0000-0000-000005000000}"/>
    <cellStyle name="Currency 2" xfId="3" xr:uid="{00000000-0005-0000-0000-000006000000}"/>
    <cellStyle name="Currency 3" xfId="16" xr:uid="{00000000-0005-0000-0000-000007000000}"/>
    <cellStyle name="Currency 3 2" xfId="31" xr:uid="{90B906DC-6E05-4CDE-926F-070239870D8E}"/>
    <cellStyle name="Currency 3 2 2" xfId="61" xr:uid="{7F8283E0-1487-4994-B0DB-33212FBE76D1}"/>
    <cellStyle name="Currency 3 3" xfId="46" xr:uid="{B7FF591D-69AC-4527-856F-CE6DB6DD0BE2}"/>
    <cellStyle name="Currency 4" xfId="20" xr:uid="{00000000-0005-0000-0000-000008000000}"/>
    <cellStyle name="Currency 4 2" xfId="24" xr:uid="{DAA36E2B-FF38-4B01-9CB4-C72B7709CEFF}"/>
    <cellStyle name="Currency 4 2 2" xfId="39" xr:uid="{7FC56957-AE52-43CD-8094-166FBA95D5F3}"/>
    <cellStyle name="Currency 4 2 2 2" xfId="69" xr:uid="{3A570AA3-6F02-4A61-AA5E-B1599362FCB4}"/>
    <cellStyle name="Currency 4 2 3" xfId="54" xr:uid="{98169880-BF1C-4374-81AB-AE0C4B6B0952}"/>
    <cellStyle name="Currency 4 2 4" xfId="78" xr:uid="{5B7D416D-D704-4F16-B61A-F1B5C1C2F35E}"/>
    <cellStyle name="Currency 4 3" xfId="35" xr:uid="{E746DFB1-B4DA-4705-8033-9A2A1D96B856}"/>
    <cellStyle name="Currency 4 3 2" xfId="65" xr:uid="{585BA082-5320-4FCA-8460-1B444E2A0AE2}"/>
    <cellStyle name="Currency 4 4" xfId="50" xr:uid="{BCF4726A-D74B-4CA2-A1CC-334D6E19F5EF}"/>
    <cellStyle name="Currency 7" xfId="18" xr:uid="{00000000-0005-0000-0000-000009000000}"/>
    <cellStyle name="Currency 7 2" xfId="23" xr:uid="{2CA67F9F-A3DE-4ECB-A974-D960F728AF03}"/>
    <cellStyle name="Currency 7 2 2" xfId="26" xr:uid="{0142854F-A024-409B-AD2D-DE7196FDB0E4}"/>
    <cellStyle name="Currency 7 2 2 2" xfId="56" xr:uid="{4B896A9F-22FD-4A19-AFE4-EE295AA0F3EC}"/>
    <cellStyle name="Currency 7 2 2 3" xfId="77" xr:uid="{660F1F5B-C714-4959-817B-707837BDBDAF}"/>
    <cellStyle name="Currency 7 2 3" xfId="38" xr:uid="{72EA5AE9-9393-492A-95A1-45DB497CE2DD}"/>
    <cellStyle name="Currency 7 2 3 2" xfId="68" xr:uid="{D06E844E-B511-4283-A6EA-E1FA536B7C88}"/>
    <cellStyle name="Currency 7 2 4" xfId="53" xr:uid="{2F8230DA-8471-4490-B6B0-95AE61D83262}"/>
    <cellStyle name="Currency 7 2 4 2" xfId="75" xr:uid="{F994E85F-BDEB-4166-A3E0-29C0D23C316A}"/>
    <cellStyle name="Currency 7 2 5" xfId="73" xr:uid="{F1939A22-0446-4C92-AFE1-9366C37BB474}"/>
    <cellStyle name="Currency 7 2 5 2" xfId="84" xr:uid="{F0359D6E-0363-4B3A-B009-7A1E24DFF2E7}"/>
    <cellStyle name="Currency 7 2 6" xfId="82" xr:uid="{44FF4295-9CF8-49CF-94E6-F44F94FD9385}"/>
    <cellStyle name="Currency 7 3" xfId="33" xr:uid="{31E9E6AC-2E2A-4A74-8998-E4B899AD139B}"/>
    <cellStyle name="Currency 7 3 2" xfId="63" xr:uid="{506978AD-7844-4E17-865B-39960EF34D3C}"/>
    <cellStyle name="Currency 7 4" xfId="48" xr:uid="{61E8FA4E-E375-4B43-B78F-03D40DDC5AA1}"/>
    <cellStyle name="Normal" xfId="0" builtinId="0"/>
    <cellStyle name="Normal - Style1 2" xfId="12" xr:uid="{00000000-0005-0000-0000-00000B000000}"/>
    <cellStyle name="Normal 2" xfId="9" xr:uid="{00000000-0005-0000-0000-00000C000000}"/>
    <cellStyle name="Normal 2 2" xfId="27" xr:uid="{6D7B10A3-879E-4F1E-BC96-B270E796F0E1}"/>
    <cellStyle name="Normal 2 2 2" xfId="57" xr:uid="{44A1406A-FEE1-4D7E-9E90-6A6254D5D0DD}"/>
    <cellStyle name="Normal 2 3" xfId="42" xr:uid="{8379B249-9A48-4B29-90E2-1CB69CB0A965}"/>
    <cellStyle name="Normal 3" xfId="15" xr:uid="{00000000-0005-0000-0000-00000D000000}"/>
    <cellStyle name="Normal 3 2" xfId="30" xr:uid="{63ECE1A1-909F-4AAE-A06C-13D3938246CE}"/>
    <cellStyle name="Normal 3 2 2" xfId="60" xr:uid="{4A1AE767-3BCF-47CB-BB68-08DFE740DDB2}"/>
    <cellStyle name="Normal 3 3" xfId="45" xr:uid="{6DD375B2-F886-4CEF-B4FE-44B58562F4BA}"/>
    <cellStyle name="Normal 3 4" xfId="76" xr:uid="{7703AA9B-26FC-428C-AF83-911C92753ED5}"/>
    <cellStyle name="Normal 4" xfId="13" xr:uid="{00000000-0005-0000-0000-00000E000000}"/>
    <cellStyle name="Normal 5" xfId="19" xr:uid="{00000000-0005-0000-0000-00000F000000}"/>
    <cellStyle name="Normal 5 2" xfId="34" xr:uid="{1D11258D-4A0E-4C3F-A1D0-9227B383F5B5}"/>
    <cellStyle name="Normal 5 2 2" xfId="64" xr:uid="{A3D08541-83FC-4A55-AA5C-9B750478FED5}"/>
    <cellStyle name="Normal 5 3" xfId="49" xr:uid="{A112ECC8-1D24-46BA-A899-B1136381E9ED}"/>
    <cellStyle name="Normal 5 5" xfId="17" xr:uid="{00000000-0005-0000-0000-000010000000}"/>
    <cellStyle name="Normal 5 5 2" xfId="22" xr:uid="{653FD225-98E9-4944-8954-CA42C29006B5}"/>
    <cellStyle name="Normal 5 5 2 2" xfId="37" xr:uid="{ACC728FD-40F1-4627-8B45-A7DCB74B523E}"/>
    <cellStyle name="Normal 5 5 2 2 2" xfId="67" xr:uid="{B2EE5220-43D4-4686-9E35-4CB776DCE684}"/>
    <cellStyle name="Normal 5 5 2 3" xfId="52" xr:uid="{1FA9A5EF-4ABF-464E-BCED-0E42EADCBEED}"/>
    <cellStyle name="Normal 5 5 2 3 2" xfId="74" xr:uid="{F012B9CE-3259-478D-8AF0-2530D3BE7F70}"/>
    <cellStyle name="Normal 5 5 2 3 2 2" xfId="85" xr:uid="{23B06C96-77C2-481E-BCCB-5C7C3A413B6E}"/>
    <cellStyle name="Normal 5 5 2 3 3" xfId="81" xr:uid="{50FAF6D7-869C-4D8E-8AF8-23D3448510E7}"/>
    <cellStyle name="Normal 5 5 2 4" xfId="72" xr:uid="{42F12490-D627-4E38-831F-DEF0E4AEE3CD}"/>
    <cellStyle name="Normal 5 5 2 4 2" xfId="83" xr:uid="{E2EAC44D-DF4C-41E5-8068-130F7FC19FD8}"/>
    <cellStyle name="Normal 5 5 2 5" xfId="80" xr:uid="{B162A2D2-67BB-42EA-A148-1ED218EB5BA4}"/>
    <cellStyle name="Normal 5 5 3" xfId="32" xr:uid="{706EAE2A-BF1F-463C-B43A-A9E68DCF9F35}"/>
    <cellStyle name="Normal 5 5 3 2" xfId="62" xr:uid="{CF2002DB-0DBC-49BE-A9B7-89D15DAEBE23}"/>
    <cellStyle name="Normal 5 5 4" xfId="47" xr:uid="{ED8118BE-6DEA-4EDD-BE58-4953BE38008A}"/>
    <cellStyle name="Normal 6" xfId="41" xr:uid="{876A2F52-DAEB-4F3C-AABD-2BF1C9B71650}"/>
    <cellStyle name="Normal 7" xfId="2" xr:uid="{00000000-0005-0000-0000-000011000000}"/>
    <cellStyle name="Normal 8" xfId="71" xr:uid="{775C7875-C68C-4532-9A55-D09D242F7478}"/>
    <cellStyle name="Percent" xfId="8" builtinId="5"/>
    <cellStyle name="Percent 2" xfId="1" xr:uid="{00000000-0005-0000-0000-000013000000}"/>
    <cellStyle name="Percent 3" xfId="14" xr:uid="{00000000-0005-0000-0000-000014000000}"/>
    <cellStyle name="Percent 3 2" xfId="29" xr:uid="{4AF64AC4-75FB-4820-85D4-45E1F3568849}"/>
    <cellStyle name="Percent 3 2 2" xfId="59" xr:uid="{B812EF1C-57D2-458F-BA97-5B0F6842D174}"/>
    <cellStyle name="Percent 3 3" xfId="44" xr:uid="{060F9FB4-6113-4A9C-B6A5-90ABACA98BB9}"/>
    <cellStyle name="Percent 4" xfId="21" xr:uid="{00000000-0005-0000-0000-000015000000}"/>
    <cellStyle name="Percent 4 2" xfId="25" xr:uid="{1D60F1D8-27E5-4AED-AA77-DFBBECCAAD52}"/>
    <cellStyle name="Percent 4 2 2" xfId="40" xr:uid="{1D564339-2E1E-4127-BE8F-FE2E1F138C7A}"/>
    <cellStyle name="Percent 4 2 2 2" xfId="70" xr:uid="{BED3F366-202A-4146-A800-274E4195FF62}"/>
    <cellStyle name="Percent 4 2 3" xfId="55" xr:uid="{5CAA7FB9-8AC8-47B7-9B50-0C2C72627757}"/>
    <cellStyle name="Percent 4 2 4" xfId="79" xr:uid="{0584EAF5-E080-481B-A0F2-362430DC3E99}"/>
    <cellStyle name="Percent 4 3" xfId="36" xr:uid="{9A2FD42B-ACC5-447F-BCF8-D9224B250252}"/>
    <cellStyle name="Percent 4 3 2" xfId="66" xr:uid="{9D98190F-D14D-4843-9B27-A582D8CB16AC}"/>
    <cellStyle name="Percent 4 4" xfId="51" xr:uid="{1BF01850-28CC-4CD2-8C39-8A5196B31076}"/>
  </cellStyles>
  <dxfs count="0"/>
  <tableStyles count="0" defaultTableStyle="TableStyleMedium2" defaultPivotStyle="PivotStyleLight16"/>
  <colors>
    <mruColors>
      <color rgb="FF1A3292"/>
      <color rgb="FF3964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55"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alcChain" Target="calcChain.xml"/><Relationship Id="rId58" Type="http://schemas.openxmlformats.org/officeDocument/2006/relationships/customXml" Target="../customXml/item5.xml"/><Relationship Id="rId5" Type="http://schemas.openxmlformats.org/officeDocument/2006/relationships/worksheet" Target="worksheets/sheet5.xml"/><Relationship Id="rId19" Type="http://schemas.openxmlformats.org/officeDocument/2006/relationships/worksheet" Target="worksheets/sheet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s>
</file>

<file path=xl/drawings/drawing1.xml><?xml version="1.0" encoding="utf-8"?>
<xdr:wsDr xmlns:xdr="http://schemas.openxmlformats.org/drawingml/2006/spreadsheetDrawing" xmlns:a="http://schemas.openxmlformats.org/drawingml/2006/main">
  <xdr:oneCellAnchor>
    <xdr:from>
      <xdr:col>7</xdr:col>
      <xdr:colOff>802992</xdr:colOff>
      <xdr:row>107</xdr:row>
      <xdr:rowOff>131260</xdr:rowOff>
    </xdr:from>
    <xdr:ext cx="184731" cy="937629"/>
    <xdr:sp macro="" textlink="">
      <xdr:nvSpPr>
        <xdr:cNvPr id="3" name="Rectangle 2">
          <a:extLst>
            <a:ext uri="{FF2B5EF4-FFF2-40B4-BE49-F238E27FC236}">
              <a16:creationId xmlns:a16="http://schemas.microsoft.com/office/drawing/2014/main" id="{4B93D6B0-72A3-4E5F-877E-ED2F298A27B3}"/>
            </a:ext>
          </a:extLst>
        </xdr:cNvPr>
        <xdr:cNvSpPr/>
      </xdr:nvSpPr>
      <xdr:spPr>
        <a:xfrm>
          <a:off x="5346417" y="79798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7</xdr:col>
      <xdr:colOff>802992</xdr:colOff>
      <xdr:row>107</xdr:row>
      <xdr:rowOff>131260</xdr:rowOff>
    </xdr:from>
    <xdr:ext cx="184731" cy="937629"/>
    <xdr:sp macro="" textlink="">
      <xdr:nvSpPr>
        <xdr:cNvPr id="4" name="Rectangle 3">
          <a:extLst>
            <a:ext uri="{FF2B5EF4-FFF2-40B4-BE49-F238E27FC236}">
              <a16:creationId xmlns:a16="http://schemas.microsoft.com/office/drawing/2014/main" id="{0830D44B-1F28-4CC4-B3A1-4BDB47142F68}"/>
            </a:ext>
          </a:extLst>
        </xdr:cNvPr>
        <xdr:cNvSpPr/>
      </xdr:nvSpPr>
      <xdr:spPr>
        <a:xfrm>
          <a:off x="5346417" y="79798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xdr:row>
      <xdr:rowOff>131260</xdr:rowOff>
    </xdr:from>
    <xdr:ext cx="184731" cy="937629"/>
    <xdr:sp macro="" textlink="">
      <xdr:nvSpPr>
        <xdr:cNvPr id="6" name="Rectangle 5">
          <a:extLst>
            <a:ext uri="{FF2B5EF4-FFF2-40B4-BE49-F238E27FC236}">
              <a16:creationId xmlns:a16="http://schemas.microsoft.com/office/drawing/2014/main" id="{A163B303-3BB9-422C-9FE1-4AA9FC6FADE1}"/>
            </a:ext>
          </a:extLst>
        </xdr:cNvPr>
        <xdr:cNvSpPr/>
      </xdr:nvSpPr>
      <xdr:spPr>
        <a:xfrm>
          <a:off x="56797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131260</xdr:rowOff>
    </xdr:from>
    <xdr:ext cx="184731" cy="937629"/>
    <xdr:sp macro="" textlink="">
      <xdr:nvSpPr>
        <xdr:cNvPr id="7" name="Rectangle 6">
          <a:extLst>
            <a:ext uri="{FF2B5EF4-FFF2-40B4-BE49-F238E27FC236}">
              <a16:creationId xmlns:a16="http://schemas.microsoft.com/office/drawing/2014/main" id="{93A62039-F738-41B9-A4DD-39602491356D}"/>
            </a:ext>
          </a:extLst>
        </xdr:cNvPr>
        <xdr:cNvSpPr/>
      </xdr:nvSpPr>
      <xdr:spPr>
        <a:xfrm>
          <a:off x="6594192" y="15409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864904</xdr:colOff>
      <xdr:row>6</xdr:row>
      <xdr:rowOff>36010</xdr:rowOff>
    </xdr:from>
    <xdr:ext cx="184731" cy="937629"/>
    <xdr:sp macro="" textlink="">
      <xdr:nvSpPr>
        <xdr:cNvPr id="8" name="Rectangle 7">
          <a:extLst>
            <a:ext uri="{FF2B5EF4-FFF2-40B4-BE49-F238E27FC236}">
              <a16:creationId xmlns:a16="http://schemas.microsoft.com/office/drawing/2014/main" id="{A82C05B0-EB28-4375-8990-094F8D3593E4}"/>
            </a:ext>
          </a:extLst>
        </xdr:cNvPr>
        <xdr:cNvSpPr/>
      </xdr:nvSpPr>
      <xdr:spPr>
        <a:xfrm>
          <a:off x="12285379" y="17790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15</xdr:col>
      <xdr:colOff>802992</xdr:colOff>
      <xdr:row>4</xdr:row>
      <xdr:rowOff>131260</xdr:rowOff>
    </xdr:from>
    <xdr:ext cx="184731" cy="937629"/>
    <xdr:sp macro="" textlink="">
      <xdr:nvSpPr>
        <xdr:cNvPr id="14" name="Rectangle 13">
          <a:extLst>
            <a:ext uri="{FF2B5EF4-FFF2-40B4-BE49-F238E27FC236}">
              <a16:creationId xmlns:a16="http://schemas.microsoft.com/office/drawing/2014/main" id="{F27B4345-7A13-425A-A4C9-BEDF71343C61}"/>
            </a:ext>
          </a:extLst>
        </xdr:cNvPr>
        <xdr:cNvSpPr/>
      </xdr:nvSpPr>
      <xdr:spPr>
        <a:xfrm>
          <a:off x="10973575" y="1665843"/>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802992</xdr:colOff>
      <xdr:row>4</xdr:row>
      <xdr:rowOff>131260</xdr:rowOff>
    </xdr:from>
    <xdr:ext cx="184731" cy="937629"/>
    <xdr:sp macro="" textlink="">
      <xdr:nvSpPr>
        <xdr:cNvPr id="15" name="Rectangle 14">
          <a:extLst>
            <a:ext uri="{FF2B5EF4-FFF2-40B4-BE49-F238E27FC236}">
              <a16:creationId xmlns:a16="http://schemas.microsoft.com/office/drawing/2014/main" id="{DFF70F31-A02B-4FC5-9DF3-5664E81AFDD5}"/>
            </a:ext>
          </a:extLst>
        </xdr:cNvPr>
        <xdr:cNvSpPr/>
      </xdr:nvSpPr>
      <xdr:spPr>
        <a:xfrm>
          <a:off x="11957825" y="1665843"/>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864904</xdr:colOff>
      <xdr:row>6</xdr:row>
      <xdr:rowOff>36010</xdr:rowOff>
    </xdr:from>
    <xdr:ext cx="184731" cy="937629"/>
    <xdr:sp macro="" textlink="">
      <xdr:nvSpPr>
        <xdr:cNvPr id="16" name="Rectangle 15">
          <a:extLst>
            <a:ext uri="{FF2B5EF4-FFF2-40B4-BE49-F238E27FC236}">
              <a16:creationId xmlns:a16="http://schemas.microsoft.com/office/drawing/2014/main" id="{0945A528-7349-4EA7-85EB-9656FEAEE5AF}"/>
            </a:ext>
          </a:extLst>
        </xdr:cNvPr>
        <xdr:cNvSpPr/>
      </xdr:nvSpPr>
      <xdr:spPr>
        <a:xfrm>
          <a:off x="12019737" y="1930427"/>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19</xdr:col>
      <xdr:colOff>802992</xdr:colOff>
      <xdr:row>4</xdr:row>
      <xdr:rowOff>131260</xdr:rowOff>
    </xdr:from>
    <xdr:ext cx="184731" cy="937629"/>
    <xdr:sp macro="" textlink="">
      <xdr:nvSpPr>
        <xdr:cNvPr id="17" name="Rectangle 16">
          <a:extLst>
            <a:ext uri="{FF2B5EF4-FFF2-40B4-BE49-F238E27FC236}">
              <a16:creationId xmlns:a16="http://schemas.microsoft.com/office/drawing/2014/main" id="{B33866A8-5A97-4EBD-BAE7-88F37A65B470}"/>
            </a:ext>
          </a:extLst>
        </xdr:cNvPr>
        <xdr:cNvSpPr/>
      </xdr:nvSpPr>
      <xdr:spPr>
        <a:xfrm>
          <a:off x="13926325" y="1665843"/>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19</xdr:col>
      <xdr:colOff>802992</xdr:colOff>
      <xdr:row>4</xdr:row>
      <xdr:rowOff>131260</xdr:rowOff>
    </xdr:from>
    <xdr:ext cx="184731" cy="937629"/>
    <xdr:sp macro="" textlink="">
      <xdr:nvSpPr>
        <xdr:cNvPr id="18" name="Rectangle 17">
          <a:extLst>
            <a:ext uri="{FF2B5EF4-FFF2-40B4-BE49-F238E27FC236}">
              <a16:creationId xmlns:a16="http://schemas.microsoft.com/office/drawing/2014/main" id="{A8B44603-BCA5-45D5-ABA1-B96C541099FC}"/>
            </a:ext>
          </a:extLst>
        </xdr:cNvPr>
        <xdr:cNvSpPr/>
      </xdr:nvSpPr>
      <xdr:spPr>
        <a:xfrm>
          <a:off x="13926325" y="1665843"/>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xdr:row>
      <xdr:rowOff>131260</xdr:rowOff>
    </xdr:from>
    <xdr:ext cx="184731" cy="937629"/>
    <xdr:sp macro="" textlink="">
      <xdr:nvSpPr>
        <xdr:cNvPr id="2" name="Rectangle 1">
          <a:extLst>
            <a:ext uri="{FF2B5EF4-FFF2-40B4-BE49-F238E27FC236}">
              <a16:creationId xmlns:a16="http://schemas.microsoft.com/office/drawing/2014/main" id="{4D3E5D9C-B742-495D-B52A-81508CD04757}"/>
            </a:ext>
          </a:extLst>
        </xdr:cNvPr>
        <xdr:cNvSpPr/>
      </xdr:nvSpPr>
      <xdr:spPr>
        <a:xfrm>
          <a:off x="13776042" y="16743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131260</xdr:rowOff>
    </xdr:from>
    <xdr:ext cx="184731" cy="937629"/>
    <xdr:sp macro="" textlink="">
      <xdr:nvSpPr>
        <xdr:cNvPr id="5" name="Rectangle 4">
          <a:extLst>
            <a:ext uri="{FF2B5EF4-FFF2-40B4-BE49-F238E27FC236}">
              <a16:creationId xmlns:a16="http://schemas.microsoft.com/office/drawing/2014/main" id="{41F94FAE-AAA5-4CCE-8A0C-19B52F95BF4F}"/>
            </a:ext>
          </a:extLst>
        </xdr:cNvPr>
        <xdr:cNvSpPr/>
      </xdr:nvSpPr>
      <xdr:spPr>
        <a:xfrm>
          <a:off x="14747592" y="16743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864904</xdr:colOff>
      <xdr:row>6</xdr:row>
      <xdr:rowOff>36010</xdr:rowOff>
    </xdr:from>
    <xdr:ext cx="184731" cy="937629"/>
    <xdr:sp macro="" textlink="">
      <xdr:nvSpPr>
        <xdr:cNvPr id="9" name="Rectangle 8">
          <a:extLst>
            <a:ext uri="{FF2B5EF4-FFF2-40B4-BE49-F238E27FC236}">
              <a16:creationId xmlns:a16="http://schemas.microsoft.com/office/drawing/2014/main" id="{D57572FD-C83A-4DB5-A970-E0FC7AC12BF7}"/>
            </a:ext>
          </a:extLst>
        </xdr:cNvPr>
        <xdr:cNvSpPr/>
      </xdr:nvSpPr>
      <xdr:spPr>
        <a:xfrm>
          <a:off x="14809504" y="19410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15</xdr:col>
      <xdr:colOff>802992</xdr:colOff>
      <xdr:row>4</xdr:row>
      <xdr:rowOff>131260</xdr:rowOff>
    </xdr:from>
    <xdr:ext cx="184731" cy="937629"/>
    <xdr:sp macro="" textlink="">
      <xdr:nvSpPr>
        <xdr:cNvPr id="10" name="Rectangle 9">
          <a:extLst>
            <a:ext uri="{FF2B5EF4-FFF2-40B4-BE49-F238E27FC236}">
              <a16:creationId xmlns:a16="http://schemas.microsoft.com/office/drawing/2014/main" id="{ABA762B0-3D09-456C-B88B-A81E525E010D}"/>
            </a:ext>
          </a:extLst>
        </xdr:cNvPr>
        <xdr:cNvSpPr/>
      </xdr:nvSpPr>
      <xdr:spPr>
        <a:xfrm>
          <a:off x="19043367" y="16743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802992</xdr:colOff>
      <xdr:row>4</xdr:row>
      <xdr:rowOff>131260</xdr:rowOff>
    </xdr:from>
    <xdr:ext cx="184731" cy="937629"/>
    <xdr:sp macro="" textlink="">
      <xdr:nvSpPr>
        <xdr:cNvPr id="11" name="Rectangle 10">
          <a:extLst>
            <a:ext uri="{FF2B5EF4-FFF2-40B4-BE49-F238E27FC236}">
              <a16:creationId xmlns:a16="http://schemas.microsoft.com/office/drawing/2014/main" id="{38A3B714-0229-4C5F-A060-98BCA441612A}"/>
            </a:ext>
          </a:extLst>
        </xdr:cNvPr>
        <xdr:cNvSpPr/>
      </xdr:nvSpPr>
      <xdr:spPr>
        <a:xfrm>
          <a:off x="19843467" y="16743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864904</xdr:colOff>
      <xdr:row>6</xdr:row>
      <xdr:rowOff>36010</xdr:rowOff>
    </xdr:from>
    <xdr:ext cx="184731" cy="937629"/>
    <xdr:sp macro="" textlink="">
      <xdr:nvSpPr>
        <xdr:cNvPr id="12" name="Rectangle 11">
          <a:extLst>
            <a:ext uri="{FF2B5EF4-FFF2-40B4-BE49-F238E27FC236}">
              <a16:creationId xmlns:a16="http://schemas.microsoft.com/office/drawing/2014/main" id="{837E5230-F416-4957-BE94-1958A29C68FF}"/>
            </a:ext>
          </a:extLst>
        </xdr:cNvPr>
        <xdr:cNvSpPr/>
      </xdr:nvSpPr>
      <xdr:spPr>
        <a:xfrm>
          <a:off x="19905379" y="19410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19</xdr:col>
      <xdr:colOff>802992</xdr:colOff>
      <xdr:row>4</xdr:row>
      <xdr:rowOff>131260</xdr:rowOff>
    </xdr:from>
    <xdr:ext cx="184731" cy="937629"/>
    <xdr:sp macro="" textlink="">
      <xdr:nvSpPr>
        <xdr:cNvPr id="13" name="Rectangle 12">
          <a:extLst>
            <a:ext uri="{FF2B5EF4-FFF2-40B4-BE49-F238E27FC236}">
              <a16:creationId xmlns:a16="http://schemas.microsoft.com/office/drawing/2014/main" id="{8EBB6A9A-E9D0-48ED-AF6A-4BFDA8416C3A}"/>
            </a:ext>
          </a:extLst>
        </xdr:cNvPr>
        <xdr:cNvSpPr/>
      </xdr:nvSpPr>
      <xdr:spPr>
        <a:xfrm>
          <a:off x="22720017" y="16743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19</xdr:col>
      <xdr:colOff>802992</xdr:colOff>
      <xdr:row>4</xdr:row>
      <xdr:rowOff>131260</xdr:rowOff>
    </xdr:from>
    <xdr:ext cx="184731" cy="937629"/>
    <xdr:sp macro="" textlink="">
      <xdr:nvSpPr>
        <xdr:cNvPr id="19" name="Rectangle 18">
          <a:extLst>
            <a:ext uri="{FF2B5EF4-FFF2-40B4-BE49-F238E27FC236}">
              <a16:creationId xmlns:a16="http://schemas.microsoft.com/office/drawing/2014/main" id="{4D2EE3A7-8BF8-4806-A598-5017FB779D3C}"/>
            </a:ext>
          </a:extLst>
        </xdr:cNvPr>
        <xdr:cNvSpPr/>
      </xdr:nvSpPr>
      <xdr:spPr>
        <a:xfrm>
          <a:off x="22720017" y="16743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xdr:row>
      <xdr:rowOff>131260</xdr:rowOff>
    </xdr:from>
    <xdr:ext cx="184731" cy="937629"/>
    <xdr:sp macro="" textlink="">
      <xdr:nvSpPr>
        <xdr:cNvPr id="20" name="Rectangle 19">
          <a:extLst>
            <a:ext uri="{FF2B5EF4-FFF2-40B4-BE49-F238E27FC236}">
              <a16:creationId xmlns:a16="http://schemas.microsoft.com/office/drawing/2014/main" id="{BD8EE71B-65BC-4C70-B244-5B9250095F02}"/>
            </a:ext>
          </a:extLst>
        </xdr:cNvPr>
        <xdr:cNvSpPr/>
      </xdr:nvSpPr>
      <xdr:spPr>
        <a:xfrm>
          <a:off x="13776042" y="16743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131260</xdr:rowOff>
    </xdr:from>
    <xdr:ext cx="184731" cy="937629"/>
    <xdr:sp macro="" textlink="">
      <xdr:nvSpPr>
        <xdr:cNvPr id="21" name="Rectangle 20">
          <a:extLst>
            <a:ext uri="{FF2B5EF4-FFF2-40B4-BE49-F238E27FC236}">
              <a16:creationId xmlns:a16="http://schemas.microsoft.com/office/drawing/2014/main" id="{DBA04F69-5F5C-4F2D-907F-50AE5DD90979}"/>
            </a:ext>
          </a:extLst>
        </xdr:cNvPr>
        <xdr:cNvSpPr/>
      </xdr:nvSpPr>
      <xdr:spPr>
        <a:xfrm>
          <a:off x="14747592" y="16743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864904</xdr:colOff>
      <xdr:row>6</xdr:row>
      <xdr:rowOff>36010</xdr:rowOff>
    </xdr:from>
    <xdr:ext cx="184731" cy="937629"/>
    <xdr:sp macro="" textlink="">
      <xdr:nvSpPr>
        <xdr:cNvPr id="22" name="Rectangle 21">
          <a:extLst>
            <a:ext uri="{FF2B5EF4-FFF2-40B4-BE49-F238E27FC236}">
              <a16:creationId xmlns:a16="http://schemas.microsoft.com/office/drawing/2014/main" id="{32571F19-CC81-4EDF-8CD1-EF86D918D990}"/>
            </a:ext>
          </a:extLst>
        </xdr:cNvPr>
        <xdr:cNvSpPr/>
      </xdr:nvSpPr>
      <xdr:spPr>
        <a:xfrm>
          <a:off x="14809504" y="19410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15</xdr:col>
      <xdr:colOff>802992</xdr:colOff>
      <xdr:row>4</xdr:row>
      <xdr:rowOff>131260</xdr:rowOff>
    </xdr:from>
    <xdr:ext cx="184731" cy="937629"/>
    <xdr:sp macro="" textlink="">
      <xdr:nvSpPr>
        <xdr:cNvPr id="23" name="Rectangle 22">
          <a:extLst>
            <a:ext uri="{FF2B5EF4-FFF2-40B4-BE49-F238E27FC236}">
              <a16:creationId xmlns:a16="http://schemas.microsoft.com/office/drawing/2014/main" id="{81883E4B-40D8-45CD-9FE2-752526FED153}"/>
            </a:ext>
          </a:extLst>
        </xdr:cNvPr>
        <xdr:cNvSpPr/>
      </xdr:nvSpPr>
      <xdr:spPr>
        <a:xfrm>
          <a:off x="19043367" y="16743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802992</xdr:colOff>
      <xdr:row>4</xdr:row>
      <xdr:rowOff>131260</xdr:rowOff>
    </xdr:from>
    <xdr:ext cx="184731" cy="937629"/>
    <xdr:sp macro="" textlink="">
      <xdr:nvSpPr>
        <xdr:cNvPr id="24" name="Rectangle 23">
          <a:extLst>
            <a:ext uri="{FF2B5EF4-FFF2-40B4-BE49-F238E27FC236}">
              <a16:creationId xmlns:a16="http://schemas.microsoft.com/office/drawing/2014/main" id="{F37BB57B-87B0-455D-AD97-E61160FED1D2}"/>
            </a:ext>
          </a:extLst>
        </xdr:cNvPr>
        <xdr:cNvSpPr/>
      </xdr:nvSpPr>
      <xdr:spPr>
        <a:xfrm>
          <a:off x="19843467" y="16743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864904</xdr:colOff>
      <xdr:row>6</xdr:row>
      <xdr:rowOff>36010</xdr:rowOff>
    </xdr:from>
    <xdr:ext cx="184731" cy="937629"/>
    <xdr:sp macro="" textlink="">
      <xdr:nvSpPr>
        <xdr:cNvPr id="25" name="Rectangle 24">
          <a:extLst>
            <a:ext uri="{FF2B5EF4-FFF2-40B4-BE49-F238E27FC236}">
              <a16:creationId xmlns:a16="http://schemas.microsoft.com/office/drawing/2014/main" id="{6A50C4BF-6E48-4F19-906D-35C014C7B7E6}"/>
            </a:ext>
          </a:extLst>
        </xdr:cNvPr>
        <xdr:cNvSpPr/>
      </xdr:nvSpPr>
      <xdr:spPr>
        <a:xfrm>
          <a:off x="19905379" y="19410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19</xdr:col>
      <xdr:colOff>802992</xdr:colOff>
      <xdr:row>4</xdr:row>
      <xdr:rowOff>131260</xdr:rowOff>
    </xdr:from>
    <xdr:ext cx="184731" cy="937629"/>
    <xdr:sp macro="" textlink="">
      <xdr:nvSpPr>
        <xdr:cNvPr id="26" name="Rectangle 25">
          <a:extLst>
            <a:ext uri="{FF2B5EF4-FFF2-40B4-BE49-F238E27FC236}">
              <a16:creationId xmlns:a16="http://schemas.microsoft.com/office/drawing/2014/main" id="{48B7D793-187B-4C45-910E-4467443A7442}"/>
            </a:ext>
          </a:extLst>
        </xdr:cNvPr>
        <xdr:cNvSpPr/>
      </xdr:nvSpPr>
      <xdr:spPr>
        <a:xfrm>
          <a:off x="22720017" y="16743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19</xdr:col>
      <xdr:colOff>802992</xdr:colOff>
      <xdr:row>4</xdr:row>
      <xdr:rowOff>131260</xdr:rowOff>
    </xdr:from>
    <xdr:ext cx="184731" cy="937629"/>
    <xdr:sp macro="" textlink="">
      <xdr:nvSpPr>
        <xdr:cNvPr id="27" name="Rectangle 26">
          <a:extLst>
            <a:ext uri="{FF2B5EF4-FFF2-40B4-BE49-F238E27FC236}">
              <a16:creationId xmlns:a16="http://schemas.microsoft.com/office/drawing/2014/main" id="{80548C8D-8977-4147-AD07-169B4CB32D4E}"/>
            </a:ext>
          </a:extLst>
        </xdr:cNvPr>
        <xdr:cNvSpPr/>
      </xdr:nvSpPr>
      <xdr:spPr>
        <a:xfrm>
          <a:off x="22720017" y="16743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864904</xdr:colOff>
      <xdr:row>6</xdr:row>
      <xdr:rowOff>36010</xdr:rowOff>
    </xdr:from>
    <xdr:ext cx="184731" cy="937629"/>
    <xdr:sp macro="" textlink="">
      <xdr:nvSpPr>
        <xdr:cNvPr id="28" name="Rectangle 27">
          <a:extLst>
            <a:ext uri="{FF2B5EF4-FFF2-40B4-BE49-F238E27FC236}">
              <a16:creationId xmlns:a16="http://schemas.microsoft.com/office/drawing/2014/main" id="{ECAA0403-4C3D-406A-AB7C-53940EC5E4BE}"/>
            </a:ext>
          </a:extLst>
        </xdr:cNvPr>
        <xdr:cNvSpPr/>
      </xdr:nvSpPr>
      <xdr:spPr>
        <a:xfrm>
          <a:off x="14885704" y="19410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16</xdr:col>
      <xdr:colOff>864904</xdr:colOff>
      <xdr:row>6</xdr:row>
      <xdr:rowOff>36010</xdr:rowOff>
    </xdr:from>
    <xdr:ext cx="184731" cy="937629"/>
    <xdr:sp macro="" textlink="">
      <xdr:nvSpPr>
        <xdr:cNvPr id="29" name="Rectangle 28">
          <a:extLst>
            <a:ext uri="{FF2B5EF4-FFF2-40B4-BE49-F238E27FC236}">
              <a16:creationId xmlns:a16="http://schemas.microsoft.com/office/drawing/2014/main" id="{9B8EDBFC-61DB-4E0B-9436-8957E93524D2}"/>
            </a:ext>
          </a:extLst>
        </xdr:cNvPr>
        <xdr:cNvSpPr/>
      </xdr:nvSpPr>
      <xdr:spPr>
        <a:xfrm>
          <a:off x="20038729" y="19410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802992</xdr:colOff>
      <xdr:row>345</xdr:row>
      <xdr:rowOff>131260</xdr:rowOff>
    </xdr:from>
    <xdr:ext cx="184731" cy="937629"/>
    <xdr:sp macro="" textlink="">
      <xdr:nvSpPr>
        <xdr:cNvPr id="2" name="Rectangle 1">
          <a:extLst>
            <a:ext uri="{FF2B5EF4-FFF2-40B4-BE49-F238E27FC236}">
              <a16:creationId xmlns:a16="http://schemas.microsoft.com/office/drawing/2014/main" id="{494DC3B0-A299-49C2-8FA4-31C1DC587EE2}"/>
            </a:ext>
          </a:extLst>
        </xdr:cNvPr>
        <xdr:cNvSpPr/>
      </xdr:nvSpPr>
      <xdr:spPr>
        <a:xfrm>
          <a:off x="8823042" y="222768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345</xdr:row>
      <xdr:rowOff>131260</xdr:rowOff>
    </xdr:from>
    <xdr:ext cx="184731" cy="937629"/>
    <xdr:sp macro="" textlink="">
      <xdr:nvSpPr>
        <xdr:cNvPr id="3" name="Rectangle 2">
          <a:extLst>
            <a:ext uri="{FF2B5EF4-FFF2-40B4-BE49-F238E27FC236}">
              <a16:creationId xmlns:a16="http://schemas.microsoft.com/office/drawing/2014/main" id="{2A469C08-E206-44CF-A03B-8EAF83A254ED}"/>
            </a:ext>
          </a:extLst>
        </xdr:cNvPr>
        <xdr:cNvSpPr/>
      </xdr:nvSpPr>
      <xdr:spPr>
        <a:xfrm>
          <a:off x="8823042" y="222768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5" name="Rectangle 4">
          <a:extLst>
            <a:ext uri="{FF2B5EF4-FFF2-40B4-BE49-F238E27FC236}">
              <a16:creationId xmlns:a16="http://schemas.microsoft.com/office/drawing/2014/main" id="{85659CD4-BDA1-4509-A07C-6731050A7614}"/>
            </a:ext>
          </a:extLst>
        </xdr:cNvPr>
        <xdr:cNvSpPr/>
      </xdr:nvSpPr>
      <xdr:spPr>
        <a:xfrm>
          <a:off x="11766267" y="18457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864904</xdr:colOff>
      <xdr:row>4</xdr:row>
      <xdr:rowOff>0</xdr:rowOff>
    </xdr:from>
    <xdr:ext cx="184731" cy="937629"/>
    <xdr:sp macro="" textlink="">
      <xdr:nvSpPr>
        <xdr:cNvPr id="6" name="Rectangle 5">
          <a:extLst>
            <a:ext uri="{FF2B5EF4-FFF2-40B4-BE49-F238E27FC236}">
              <a16:creationId xmlns:a16="http://schemas.microsoft.com/office/drawing/2014/main" id="{73F4A467-5D9D-4390-9B77-0902A68616AD}"/>
            </a:ext>
          </a:extLst>
        </xdr:cNvPr>
        <xdr:cNvSpPr/>
      </xdr:nvSpPr>
      <xdr:spPr>
        <a:xfrm>
          <a:off x="11828179" y="211246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9</xdr:col>
      <xdr:colOff>802992</xdr:colOff>
      <xdr:row>467</xdr:row>
      <xdr:rowOff>131260</xdr:rowOff>
    </xdr:from>
    <xdr:ext cx="184731" cy="937629"/>
    <xdr:sp macro="" textlink="">
      <xdr:nvSpPr>
        <xdr:cNvPr id="2" name="Rectangle 1">
          <a:extLst>
            <a:ext uri="{FF2B5EF4-FFF2-40B4-BE49-F238E27FC236}">
              <a16:creationId xmlns:a16="http://schemas.microsoft.com/office/drawing/2014/main" id="{B4D86319-06CE-40BC-AE8E-BEF86C911BBD}"/>
            </a:ext>
          </a:extLst>
        </xdr:cNvPr>
        <xdr:cNvSpPr/>
      </xdr:nvSpPr>
      <xdr:spPr>
        <a:xfrm>
          <a:off x="8823042" y="222864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467</xdr:row>
      <xdr:rowOff>131260</xdr:rowOff>
    </xdr:from>
    <xdr:ext cx="184731" cy="937629"/>
    <xdr:sp macro="" textlink="">
      <xdr:nvSpPr>
        <xdr:cNvPr id="3" name="Rectangle 2">
          <a:extLst>
            <a:ext uri="{FF2B5EF4-FFF2-40B4-BE49-F238E27FC236}">
              <a16:creationId xmlns:a16="http://schemas.microsoft.com/office/drawing/2014/main" id="{D2F1DF24-A288-4D55-B866-2D78B30A0832}"/>
            </a:ext>
          </a:extLst>
        </xdr:cNvPr>
        <xdr:cNvSpPr/>
      </xdr:nvSpPr>
      <xdr:spPr>
        <a:xfrm>
          <a:off x="8823042" y="222864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12</xdr:col>
      <xdr:colOff>802992</xdr:colOff>
      <xdr:row>4</xdr:row>
      <xdr:rowOff>0</xdr:rowOff>
    </xdr:from>
    <xdr:ext cx="184731" cy="937629"/>
    <xdr:sp macro="" textlink="">
      <xdr:nvSpPr>
        <xdr:cNvPr id="5" name="Rectangle 4">
          <a:extLst>
            <a:ext uri="{FF2B5EF4-FFF2-40B4-BE49-F238E27FC236}">
              <a16:creationId xmlns:a16="http://schemas.microsoft.com/office/drawing/2014/main" id="{D2F1C5DA-5A7A-492F-ADB3-838E7140C533}"/>
            </a:ext>
          </a:extLst>
        </xdr:cNvPr>
        <xdr:cNvSpPr/>
      </xdr:nvSpPr>
      <xdr:spPr>
        <a:xfrm>
          <a:off x="11766267" y="18552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12</xdr:col>
      <xdr:colOff>864904</xdr:colOff>
      <xdr:row>4</xdr:row>
      <xdr:rowOff>0</xdr:rowOff>
    </xdr:from>
    <xdr:ext cx="184731" cy="937629"/>
    <xdr:sp macro="" textlink="">
      <xdr:nvSpPr>
        <xdr:cNvPr id="6" name="Rectangle 5">
          <a:extLst>
            <a:ext uri="{FF2B5EF4-FFF2-40B4-BE49-F238E27FC236}">
              <a16:creationId xmlns:a16="http://schemas.microsoft.com/office/drawing/2014/main" id="{3AC84A25-D16E-4785-8D17-51C5361BFA4B}"/>
            </a:ext>
          </a:extLst>
        </xdr:cNvPr>
        <xdr:cNvSpPr/>
      </xdr:nvSpPr>
      <xdr:spPr>
        <a:xfrm>
          <a:off x="11828179" y="21219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14</xdr:col>
      <xdr:colOff>802992</xdr:colOff>
      <xdr:row>4</xdr:row>
      <xdr:rowOff>0</xdr:rowOff>
    </xdr:from>
    <xdr:ext cx="184731" cy="937629"/>
    <xdr:sp macro="" textlink="">
      <xdr:nvSpPr>
        <xdr:cNvPr id="7" name="Rectangle 6">
          <a:extLst>
            <a:ext uri="{FF2B5EF4-FFF2-40B4-BE49-F238E27FC236}">
              <a16:creationId xmlns:a16="http://schemas.microsoft.com/office/drawing/2014/main" id="{09E84B7B-E37E-4C7E-80FE-044B85130A10}"/>
            </a:ext>
          </a:extLst>
        </xdr:cNvPr>
        <xdr:cNvSpPr/>
      </xdr:nvSpPr>
      <xdr:spPr>
        <a:xfrm>
          <a:off x="13728417" y="18552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14</xdr:col>
      <xdr:colOff>802992</xdr:colOff>
      <xdr:row>4</xdr:row>
      <xdr:rowOff>0</xdr:rowOff>
    </xdr:from>
    <xdr:ext cx="184731" cy="937629"/>
    <xdr:sp macro="" textlink="">
      <xdr:nvSpPr>
        <xdr:cNvPr id="8" name="Rectangle 7">
          <a:extLst>
            <a:ext uri="{FF2B5EF4-FFF2-40B4-BE49-F238E27FC236}">
              <a16:creationId xmlns:a16="http://schemas.microsoft.com/office/drawing/2014/main" id="{45722BAC-370F-421B-BC91-6FFE4EECE0E4}"/>
            </a:ext>
          </a:extLst>
        </xdr:cNvPr>
        <xdr:cNvSpPr/>
      </xdr:nvSpPr>
      <xdr:spPr>
        <a:xfrm>
          <a:off x="13728417" y="18552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6</xdr:col>
      <xdr:colOff>802992</xdr:colOff>
      <xdr:row>35</xdr:row>
      <xdr:rowOff>131260</xdr:rowOff>
    </xdr:from>
    <xdr:ext cx="184731" cy="937629"/>
    <xdr:sp macro="" textlink="">
      <xdr:nvSpPr>
        <xdr:cNvPr id="2" name="Rectangle 1">
          <a:extLst>
            <a:ext uri="{FF2B5EF4-FFF2-40B4-BE49-F238E27FC236}">
              <a16:creationId xmlns:a16="http://schemas.microsoft.com/office/drawing/2014/main" id="{7141557B-3860-49AF-B9D6-C29241E489B2}"/>
            </a:ext>
          </a:extLst>
        </xdr:cNvPr>
        <xdr:cNvSpPr/>
      </xdr:nvSpPr>
      <xdr:spPr>
        <a:xfrm>
          <a:off x="8823042" y="61701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6</xdr:col>
      <xdr:colOff>802992</xdr:colOff>
      <xdr:row>35</xdr:row>
      <xdr:rowOff>131260</xdr:rowOff>
    </xdr:from>
    <xdr:ext cx="184731" cy="937629"/>
    <xdr:sp macro="" textlink="">
      <xdr:nvSpPr>
        <xdr:cNvPr id="3" name="Rectangle 2">
          <a:extLst>
            <a:ext uri="{FF2B5EF4-FFF2-40B4-BE49-F238E27FC236}">
              <a16:creationId xmlns:a16="http://schemas.microsoft.com/office/drawing/2014/main" id="{49B70615-A751-4C12-8CE3-2D68D23C6545}"/>
            </a:ext>
          </a:extLst>
        </xdr:cNvPr>
        <xdr:cNvSpPr/>
      </xdr:nvSpPr>
      <xdr:spPr>
        <a:xfrm>
          <a:off x="8823042" y="6170110"/>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4" name="Rectangle 3">
          <a:extLst>
            <a:ext uri="{FF2B5EF4-FFF2-40B4-BE49-F238E27FC236}">
              <a16:creationId xmlns:a16="http://schemas.microsoft.com/office/drawing/2014/main" id="{D86544E0-14E8-44FE-B9F5-1DB327A784FE}"/>
            </a:ext>
          </a:extLst>
        </xdr:cNvPr>
        <xdr:cNvSpPr/>
      </xdr:nvSpPr>
      <xdr:spPr>
        <a:xfrm>
          <a:off x="10785192"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802992</xdr:colOff>
      <xdr:row>4</xdr:row>
      <xdr:rowOff>0</xdr:rowOff>
    </xdr:from>
    <xdr:ext cx="184731" cy="937629"/>
    <xdr:sp macro="" textlink="">
      <xdr:nvSpPr>
        <xdr:cNvPr id="5" name="Rectangle 4">
          <a:extLst>
            <a:ext uri="{FF2B5EF4-FFF2-40B4-BE49-F238E27FC236}">
              <a16:creationId xmlns:a16="http://schemas.microsoft.com/office/drawing/2014/main" id="{8891C9EC-8792-4A7C-A56D-898DBE4E9A29}"/>
            </a:ext>
          </a:extLst>
        </xdr:cNvPr>
        <xdr:cNvSpPr/>
      </xdr:nvSpPr>
      <xdr:spPr>
        <a:xfrm>
          <a:off x="1176626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9</xdr:col>
      <xdr:colOff>864904</xdr:colOff>
      <xdr:row>4</xdr:row>
      <xdr:rowOff>0</xdr:rowOff>
    </xdr:from>
    <xdr:ext cx="184731" cy="937629"/>
    <xdr:sp macro="" textlink="">
      <xdr:nvSpPr>
        <xdr:cNvPr id="6" name="Rectangle 5">
          <a:extLst>
            <a:ext uri="{FF2B5EF4-FFF2-40B4-BE49-F238E27FC236}">
              <a16:creationId xmlns:a16="http://schemas.microsoft.com/office/drawing/2014/main" id="{4637F3E0-577F-4F32-A184-9F9FBDA3B34E}"/>
            </a:ext>
          </a:extLst>
        </xdr:cNvPr>
        <xdr:cNvSpPr/>
      </xdr:nvSpPr>
      <xdr:spPr>
        <a:xfrm>
          <a:off x="11828179"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7" name="Rectangle 6">
          <a:extLst>
            <a:ext uri="{FF2B5EF4-FFF2-40B4-BE49-F238E27FC236}">
              <a16:creationId xmlns:a16="http://schemas.microsoft.com/office/drawing/2014/main" id="{321F85EE-F8A6-45D6-B418-630292581534}"/>
            </a:ext>
          </a:extLst>
        </xdr:cNvPr>
        <xdr:cNvSpPr/>
      </xdr:nvSpPr>
      <xdr:spPr>
        <a:xfrm>
          <a:off x="1372841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11</xdr:col>
      <xdr:colOff>802992</xdr:colOff>
      <xdr:row>4</xdr:row>
      <xdr:rowOff>0</xdr:rowOff>
    </xdr:from>
    <xdr:ext cx="184731" cy="937629"/>
    <xdr:sp macro="" textlink="">
      <xdr:nvSpPr>
        <xdr:cNvPr id="8" name="Rectangle 7">
          <a:extLst>
            <a:ext uri="{FF2B5EF4-FFF2-40B4-BE49-F238E27FC236}">
              <a16:creationId xmlns:a16="http://schemas.microsoft.com/office/drawing/2014/main" id="{08DC57DF-5928-44BF-95A6-B49905876254}"/>
            </a:ext>
          </a:extLst>
        </xdr:cNvPr>
        <xdr:cNvSpPr/>
      </xdr:nvSpPr>
      <xdr:spPr>
        <a:xfrm>
          <a:off x="1372841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6</xdr:col>
      <xdr:colOff>0</xdr:colOff>
      <xdr:row>44</xdr:row>
      <xdr:rowOff>131260</xdr:rowOff>
    </xdr:from>
    <xdr:ext cx="184731" cy="937629"/>
    <xdr:sp macro="" textlink="">
      <xdr:nvSpPr>
        <xdr:cNvPr id="2" name="Rectangle 1">
          <a:extLst>
            <a:ext uri="{FF2B5EF4-FFF2-40B4-BE49-F238E27FC236}">
              <a16:creationId xmlns:a16="http://schemas.microsoft.com/office/drawing/2014/main" id="{F8FF5A7E-30A2-425B-8494-752409CD6973}"/>
            </a:ext>
          </a:extLst>
        </xdr:cNvPr>
        <xdr:cNvSpPr/>
      </xdr:nvSpPr>
      <xdr:spPr>
        <a:xfrm>
          <a:off x="9353550" y="90180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6</xdr:col>
      <xdr:colOff>0</xdr:colOff>
      <xdr:row>44</xdr:row>
      <xdr:rowOff>131260</xdr:rowOff>
    </xdr:from>
    <xdr:ext cx="184731" cy="937629"/>
    <xdr:sp macro="" textlink="">
      <xdr:nvSpPr>
        <xdr:cNvPr id="3" name="Rectangle 2">
          <a:extLst>
            <a:ext uri="{FF2B5EF4-FFF2-40B4-BE49-F238E27FC236}">
              <a16:creationId xmlns:a16="http://schemas.microsoft.com/office/drawing/2014/main" id="{51C0AA1B-7C9C-4E46-8A6C-02BA2F47E0B8}"/>
            </a:ext>
          </a:extLst>
        </xdr:cNvPr>
        <xdr:cNvSpPr/>
      </xdr:nvSpPr>
      <xdr:spPr>
        <a:xfrm>
          <a:off x="9353550" y="901808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7</xdr:col>
      <xdr:colOff>802992</xdr:colOff>
      <xdr:row>4</xdr:row>
      <xdr:rowOff>0</xdr:rowOff>
    </xdr:from>
    <xdr:ext cx="184731" cy="937629"/>
    <xdr:sp macro="" textlink="">
      <xdr:nvSpPr>
        <xdr:cNvPr id="4" name="Rectangle 3">
          <a:extLst>
            <a:ext uri="{FF2B5EF4-FFF2-40B4-BE49-F238E27FC236}">
              <a16:creationId xmlns:a16="http://schemas.microsoft.com/office/drawing/2014/main" id="{A8BBBD0A-9B01-4599-9F57-6D3F55AE75CD}"/>
            </a:ext>
          </a:extLst>
        </xdr:cNvPr>
        <xdr:cNvSpPr/>
      </xdr:nvSpPr>
      <xdr:spPr>
        <a:xfrm>
          <a:off x="11137617" y="16478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5" name="Rectangle 4">
          <a:extLst>
            <a:ext uri="{FF2B5EF4-FFF2-40B4-BE49-F238E27FC236}">
              <a16:creationId xmlns:a16="http://schemas.microsoft.com/office/drawing/2014/main" id="{66CC8872-2B3E-481E-B8E6-D32B54598F91}"/>
            </a:ext>
          </a:extLst>
        </xdr:cNvPr>
        <xdr:cNvSpPr/>
      </xdr:nvSpPr>
      <xdr:spPr>
        <a:xfrm>
          <a:off x="12118692" y="16478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6" name="Rectangle 5">
          <a:extLst>
            <a:ext uri="{FF2B5EF4-FFF2-40B4-BE49-F238E27FC236}">
              <a16:creationId xmlns:a16="http://schemas.microsoft.com/office/drawing/2014/main" id="{D066F594-8B3A-44F9-A108-95AE075A0CBC}"/>
            </a:ext>
          </a:extLst>
        </xdr:cNvPr>
        <xdr:cNvSpPr/>
      </xdr:nvSpPr>
      <xdr:spPr>
        <a:xfrm>
          <a:off x="12118692" y="16478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7" name="Rectangle 6">
          <a:extLst>
            <a:ext uri="{FF2B5EF4-FFF2-40B4-BE49-F238E27FC236}">
              <a16:creationId xmlns:a16="http://schemas.microsoft.com/office/drawing/2014/main" id="{D0CB63A2-4E82-474A-971C-099FE26F2083}"/>
            </a:ext>
          </a:extLst>
        </xdr:cNvPr>
        <xdr:cNvSpPr/>
      </xdr:nvSpPr>
      <xdr:spPr>
        <a:xfrm>
          <a:off x="14080842" y="16478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8" name="Rectangle 7">
          <a:extLst>
            <a:ext uri="{FF2B5EF4-FFF2-40B4-BE49-F238E27FC236}">
              <a16:creationId xmlns:a16="http://schemas.microsoft.com/office/drawing/2014/main" id="{652BE046-FF90-4689-BF93-7654E8592AC4}"/>
            </a:ext>
          </a:extLst>
        </xdr:cNvPr>
        <xdr:cNvSpPr/>
      </xdr:nvSpPr>
      <xdr:spPr>
        <a:xfrm>
          <a:off x="14080842" y="16478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9" name="Rectangle 8">
          <a:extLst>
            <a:ext uri="{FF2B5EF4-FFF2-40B4-BE49-F238E27FC236}">
              <a16:creationId xmlns:a16="http://schemas.microsoft.com/office/drawing/2014/main" id="{5038999C-E02D-45E7-A484-492DB1D27FE6}"/>
            </a:ext>
          </a:extLst>
        </xdr:cNvPr>
        <xdr:cNvSpPr/>
      </xdr:nvSpPr>
      <xdr:spPr>
        <a:xfrm>
          <a:off x="12118692" y="16478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864904</xdr:colOff>
      <xdr:row>4</xdr:row>
      <xdr:rowOff>0</xdr:rowOff>
    </xdr:from>
    <xdr:ext cx="184731" cy="937629"/>
    <xdr:sp macro="" textlink="">
      <xdr:nvSpPr>
        <xdr:cNvPr id="10" name="Rectangle 9">
          <a:extLst>
            <a:ext uri="{FF2B5EF4-FFF2-40B4-BE49-F238E27FC236}">
              <a16:creationId xmlns:a16="http://schemas.microsoft.com/office/drawing/2014/main" id="{C91DA08E-A07E-4F94-AF2F-C7581CACB091}"/>
            </a:ext>
          </a:extLst>
        </xdr:cNvPr>
        <xdr:cNvSpPr/>
      </xdr:nvSpPr>
      <xdr:spPr>
        <a:xfrm>
          <a:off x="12180604" y="16478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6</xdr:col>
      <xdr:colOff>0</xdr:colOff>
      <xdr:row>35</xdr:row>
      <xdr:rowOff>131260</xdr:rowOff>
    </xdr:from>
    <xdr:ext cx="184731" cy="937629"/>
    <xdr:sp macro="" textlink="">
      <xdr:nvSpPr>
        <xdr:cNvPr id="2" name="Rectangle 1">
          <a:extLst>
            <a:ext uri="{FF2B5EF4-FFF2-40B4-BE49-F238E27FC236}">
              <a16:creationId xmlns:a16="http://schemas.microsoft.com/office/drawing/2014/main" id="{2C48A2CB-C76F-4147-98D4-E6148C8CB2BE}"/>
            </a:ext>
          </a:extLst>
        </xdr:cNvPr>
        <xdr:cNvSpPr/>
      </xdr:nvSpPr>
      <xdr:spPr>
        <a:xfrm>
          <a:off x="8086725" y="724643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6</xdr:col>
      <xdr:colOff>0</xdr:colOff>
      <xdr:row>35</xdr:row>
      <xdr:rowOff>131260</xdr:rowOff>
    </xdr:from>
    <xdr:ext cx="184731" cy="937629"/>
    <xdr:sp macro="" textlink="">
      <xdr:nvSpPr>
        <xdr:cNvPr id="3" name="Rectangle 2">
          <a:extLst>
            <a:ext uri="{FF2B5EF4-FFF2-40B4-BE49-F238E27FC236}">
              <a16:creationId xmlns:a16="http://schemas.microsoft.com/office/drawing/2014/main" id="{7D71885F-1CF1-4EF3-A9C3-1DDEEDF83DC2}"/>
            </a:ext>
          </a:extLst>
        </xdr:cNvPr>
        <xdr:cNvSpPr/>
      </xdr:nvSpPr>
      <xdr:spPr>
        <a:xfrm>
          <a:off x="8086725" y="724643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7</xdr:col>
      <xdr:colOff>802992</xdr:colOff>
      <xdr:row>4</xdr:row>
      <xdr:rowOff>0</xdr:rowOff>
    </xdr:from>
    <xdr:ext cx="184731" cy="937629"/>
    <xdr:sp macro="" textlink="">
      <xdr:nvSpPr>
        <xdr:cNvPr id="4" name="Rectangle 3">
          <a:extLst>
            <a:ext uri="{FF2B5EF4-FFF2-40B4-BE49-F238E27FC236}">
              <a16:creationId xmlns:a16="http://schemas.microsoft.com/office/drawing/2014/main" id="{41B324F8-203B-43D5-88ED-56C6EB5B045E}"/>
            </a:ext>
          </a:extLst>
        </xdr:cNvPr>
        <xdr:cNvSpPr/>
      </xdr:nvSpPr>
      <xdr:spPr>
        <a:xfrm>
          <a:off x="9870792"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802992</xdr:colOff>
      <xdr:row>4</xdr:row>
      <xdr:rowOff>0</xdr:rowOff>
    </xdr:from>
    <xdr:ext cx="184731" cy="937629"/>
    <xdr:sp macro="" textlink="">
      <xdr:nvSpPr>
        <xdr:cNvPr id="5" name="Rectangle 4">
          <a:extLst>
            <a:ext uri="{FF2B5EF4-FFF2-40B4-BE49-F238E27FC236}">
              <a16:creationId xmlns:a16="http://schemas.microsoft.com/office/drawing/2014/main" id="{E342D652-AF35-44E2-808C-EBC0C4728922}"/>
            </a:ext>
          </a:extLst>
        </xdr:cNvPr>
        <xdr:cNvSpPr/>
      </xdr:nvSpPr>
      <xdr:spPr>
        <a:xfrm>
          <a:off x="1085186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8</xdr:col>
      <xdr:colOff>864904</xdr:colOff>
      <xdr:row>4</xdr:row>
      <xdr:rowOff>0</xdr:rowOff>
    </xdr:from>
    <xdr:ext cx="184731" cy="937629"/>
    <xdr:sp macro="" textlink="">
      <xdr:nvSpPr>
        <xdr:cNvPr id="6" name="Rectangle 5">
          <a:extLst>
            <a:ext uri="{FF2B5EF4-FFF2-40B4-BE49-F238E27FC236}">
              <a16:creationId xmlns:a16="http://schemas.microsoft.com/office/drawing/2014/main" id="{BD2690B2-44E8-47C9-84EE-9A784AB26FD1}"/>
            </a:ext>
          </a:extLst>
        </xdr:cNvPr>
        <xdr:cNvSpPr/>
      </xdr:nvSpPr>
      <xdr:spPr>
        <a:xfrm>
          <a:off x="10913779"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7" name="Rectangle 6">
          <a:extLst>
            <a:ext uri="{FF2B5EF4-FFF2-40B4-BE49-F238E27FC236}">
              <a16:creationId xmlns:a16="http://schemas.microsoft.com/office/drawing/2014/main" id="{6685D371-46AD-4065-83CA-99B2E7C6EFD7}"/>
            </a:ext>
          </a:extLst>
        </xdr:cNvPr>
        <xdr:cNvSpPr/>
      </xdr:nvSpPr>
      <xdr:spPr>
        <a:xfrm>
          <a:off x="1281401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oneCellAnchor>
    <xdr:from>
      <xdr:col>10</xdr:col>
      <xdr:colOff>802992</xdr:colOff>
      <xdr:row>4</xdr:row>
      <xdr:rowOff>0</xdr:rowOff>
    </xdr:from>
    <xdr:ext cx="184731" cy="937629"/>
    <xdr:sp macro="" textlink="">
      <xdr:nvSpPr>
        <xdr:cNvPr id="8" name="Rectangle 7">
          <a:extLst>
            <a:ext uri="{FF2B5EF4-FFF2-40B4-BE49-F238E27FC236}">
              <a16:creationId xmlns:a16="http://schemas.microsoft.com/office/drawing/2014/main" id="{5CE9E0FD-E86B-4FFD-A33D-030222E3DD27}"/>
            </a:ext>
          </a:extLst>
        </xdr:cNvPr>
        <xdr:cNvSpPr/>
      </xdr:nvSpPr>
      <xdr:spPr>
        <a:xfrm>
          <a:off x="12814017" y="1533525"/>
          <a:ext cx="184731" cy="937629"/>
        </a:xfrm>
        <a:prstGeom prst="rect">
          <a:avLst/>
        </a:prstGeom>
        <a:noFill/>
      </xdr:spPr>
      <xdr:txBody>
        <a:bodyPr wrap="none" lIns="91440" tIns="45720" rIns="91440" bIns="45720">
          <a:spAutoFit/>
        </a:bodyPr>
        <a:lstStyle/>
        <a:p>
          <a:pPr algn="ctr"/>
          <a:endParaRPr lang="en-US" sz="5400" b="0" cap="none" spc="0">
            <a:ln w="0"/>
            <a:solidFill>
              <a:schemeClr val="tx1"/>
            </a:solidFill>
            <a:effectLst>
              <a:outerShdw blurRad="38100" dist="19050" dir="2700000" algn="tl" rotWithShape="0">
                <a:schemeClr val="dk1">
                  <a:alpha val="40000"/>
                </a:schemeClr>
              </a:outerShdw>
            </a:effectLst>
          </a:endParaRP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consulting.global.deloitteonline.com/Users/briking/AppData/Local/Microsoft/Windows/INetCache/Content.Outlook/C44IFOQS/GPS%20Pricing%20Model%20FY20v2b-SLHEStart_CalWIN_20200310.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Data Entry"/>
      <sheetName val="Deloitte Resource Pool"/>
      <sheetName val="Deloitte Cost Blendings"/>
      <sheetName val="Rate Cards"/>
      <sheetName val="Bid Rates"/>
      <sheetName val="Fixed_Price"/>
      <sheetName val="Subs"/>
      <sheetName val="Sub Analysis"/>
      <sheetName val="Level of Effort (LOE)"/>
      <sheetName val="Travel_ODCs"/>
      <sheetName val="Products"/>
      <sheetName val="Lists"/>
      <sheetName val="Admin"/>
      <sheetName val="Workflow"/>
      <sheetName val="Normalized Rates"/>
      <sheetName val="Rate Summary"/>
      <sheetName val="Cost"/>
      <sheetName val="Price"/>
      <sheetName val="LOE Summary"/>
      <sheetName val="DealReview"/>
      <sheetName val="Bid Version Log"/>
      <sheetName val="Est_Sys_Checklist"/>
      <sheetName val="GSA Discount Rationale"/>
      <sheetName val="Deloitte Rate Builds"/>
      <sheetName val="Method Example"/>
      <sheetName val="Indirect Rate Blending"/>
      <sheetName val="Custom Report"/>
      <sheetName val="Travel Calculation"/>
      <sheetName val="Resource Plan"/>
      <sheetName val="Resource Plan Assumptions"/>
      <sheetName val="Metrics"/>
      <sheetName val="Travel build up"/>
      <sheetName val="Small Business Plan"/>
      <sheetName val="Cost Summary"/>
      <sheetName val="GSA LCATs"/>
    </sheetNames>
    <sheetDataSet>
      <sheetData sheetId="0"/>
      <sheetData sheetId="1"/>
      <sheetData sheetId="2"/>
      <sheetData sheetId="3"/>
      <sheetData sheetId="4"/>
      <sheetData sheetId="5"/>
      <sheetData sheetId="6"/>
      <sheetData sheetId="7"/>
      <sheetData sheetId="8"/>
      <sheetData sheetId="9">
        <row r="12">
          <cell r="H12">
            <v>163.33333333333334</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E087D6-B2C7-45B9-A48D-8F990EE34A73}">
  <dimension ref="A1:U65"/>
  <sheetViews>
    <sheetView tabSelected="1" zoomScale="85" zoomScaleNormal="85" workbookViewId="0">
      <pane xSplit="2" ySplit="5" topLeftCell="C6" activePane="bottomRight" state="frozen"/>
      <selection pane="topRight" activeCell="C1" sqref="C1"/>
      <selection pane="bottomLeft" activeCell="A6" sqref="A6"/>
      <selection pane="bottomRight" sqref="A1:N1"/>
    </sheetView>
  </sheetViews>
  <sheetFormatPr defaultColWidth="8.85546875" defaultRowHeight="13.5" x14ac:dyDescent="0.25"/>
  <cols>
    <col min="1" max="1" width="5.7109375" style="16" customWidth="1"/>
    <col min="2" max="2" width="75.7109375" style="6" customWidth="1"/>
    <col min="3" max="13" width="13.7109375" style="6" customWidth="1"/>
    <col min="14" max="14" width="15.7109375" style="6" customWidth="1"/>
    <col min="15" max="15" width="20.7109375" style="10" customWidth="1"/>
    <col min="16" max="16" width="13.85546875" style="10" bestFit="1" customWidth="1"/>
    <col min="17" max="17" width="10.7109375" style="10" bestFit="1" customWidth="1"/>
    <col min="18" max="19" width="10.7109375" style="6" bestFit="1" customWidth="1"/>
    <col min="20" max="20" width="15" style="6" bestFit="1" customWidth="1"/>
    <col min="21" max="16384" width="8.85546875" style="6"/>
  </cols>
  <sheetData>
    <row r="1" spans="1:21" s="3" customFormat="1" ht="20.100000000000001" customHeight="1" x14ac:dyDescent="0.25">
      <c r="A1" s="1327" t="s">
        <v>0</v>
      </c>
      <c r="B1" s="1327"/>
      <c r="C1" s="1327"/>
      <c r="D1" s="1327"/>
      <c r="E1" s="1327"/>
      <c r="F1" s="1327"/>
      <c r="G1" s="1327"/>
      <c r="H1" s="1327"/>
      <c r="I1" s="1327"/>
      <c r="J1" s="1327"/>
      <c r="K1" s="1327"/>
      <c r="L1" s="1327"/>
      <c r="M1" s="1327"/>
      <c r="N1" s="1327"/>
      <c r="O1" s="1"/>
      <c r="P1" s="1"/>
      <c r="Q1" s="1"/>
      <c r="R1" s="2"/>
    </row>
    <row r="2" spans="1:21" s="3" customFormat="1" ht="20.100000000000001" customHeight="1" x14ac:dyDescent="0.25">
      <c r="A2" s="1327" t="s">
        <v>1</v>
      </c>
      <c r="B2" s="1327"/>
      <c r="C2" s="1327"/>
      <c r="D2" s="1327"/>
      <c r="E2" s="1327"/>
      <c r="F2" s="1327"/>
      <c r="G2" s="1327"/>
      <c r="H2" s="1327"/>
      <c r="I2" s="1327"/>
      <c r="J2" s="1327"/>
      <c r="K2" s="1327"/>
      <c r="L2" s="1327"/>
      <c r="M2" s="1327"/>
      <c r="N2" s="1327"/>
      <c r="O2" s="1"/>
      <c r="P2" s="1"/>
      <c r="Q2" s="1"/>
      <c r="R2" s="2"/>
    </row>
    <row r="3" spans="1:21" s="3" customFormat="1" ht="20.100000000000001" customHeight="1" x14ac:dyDescent="0.25">
      <c r="A3" s="1327" t="s">
        <v>2</v>
      </c>
      <c r="B3" s="1328"/>
      <c r="C3" s="1328"/>
      <c r="D3" s="1328"/>
      <c r="E3" s="1328"/>
      <c r="F3" s="1328"/>
      <c r="G3" s="1328"/>
      <c r="H3" s="1328"/>
      <c r="I3" s="1328"/>
      <c r="J3" s="1328"/>
      <c r="K3" s="1328"/>
      <c r="L3" s="1328"/>
      <c r="M3" s="1328"/>
      <c r="N3" s="1328"/>
      <c r="O3" s="1"/>
      <c r="P3" s="1"/>
      <c r="Q3" s="1"/>
      <c r="R3" s="2"/>
    </row>
    <row r="4" spans="1:21" ht="24.95" customHeight="1" thickBot="1" x14ac:dyDescent="0.3">
      <c r="A4" s="1329" t="s">
        <v>3</v>
      </c>
      <c r="B4" s="1329"/>
      <c r="C4" s="1329"/>
      <c r="D4" s="1329"/>
      <c r="E4" s="1329"/>
      <c r="F4" s="1329"/>
      <c r="G4" s="1329"/>
      <c r="H4" s="1329"/>
      <c r="I4" s="1329"/>
      <c r="J4" s="1329"/>
      <c r="K4" s="1329"/>
      <c r="L4" s="1329"/>
      <c r="M4" s="1329"/>
      <c r="N4" s="1329"/>
      <c r="O4" s="4"/>
      <c r="P4" s="4"/>
      <c r="Q4" s="4"/>
      <c r="R4" s="5"/>
    </row>
    <row r="5" spans="1:21" ht="45.95" customHeight="1" thickBot="1" x14ac:dyDescent="0.3">
      <c r="A5" s="1330" t="s">
        <v>4</v>
      </c>
      <c r="B5" s="1331"/>
      <c r="C5" s="1195" t="s">
        <v>5</v>
      </c>
      <c r="D5" s="1195" t="s">
        <v>6</v>
      </c>
      <c r="E5" s="1195" t="s">
        <v>7</v>
      </c>
      <c r="F5" s="1195" t="s">
        <v>8</v>
      </c>
      <c r="G5" s="1195" t="s">
        <v>9</v>
      </c>
      <c r="H5" s="1195" t="s">
        <v>10</v>
      </c>
      <c r="I5" s="1195" t="s">
        <v>11</v>
      </c>
      <c r="J5" s="1195" t="s">
        <v>12</v>
      </c>
      <c r="K5" s="1195" t="s">
        <v>13</v>
      </c>
      <c r="L5" s="1195" t="s">
        <v>14</v>
      </c>
      <c r="M5" s="1195" t="s">
        <v>15</v>
      </c>
      <c r="N5" s="98" t="s">
        <v>16</v>
      </c>
      <c r="O5" s="7"/>
      <c r="P5" s="7"/>
      <c r="Q5" s="7"/>
      <c r="R5" s="8"/>
    </row>
    <row r="6" spans="1:21" s="10" customFormat="1" ht="15" customHeight="1" x14ac:dyDescent="0.25">
      <c r="A6" s="9"/>
      <c r="B6" s="176" t="s">
        <v>17</v>
      </c>
      <c r="C6" s="259">
        <f>SUM('2. Infrastructure SFY Summary'!C5,'19. M&amp;E SFY Summary'!C5)</f>
        <v>6947791.059956314</v>
      </c>
      <c r="D6" s="259"/>
      <c r="E6" s="259"/>
      <c r="F6" s="259"/>
      <c r="G6" s="259"/>
      <c r="H6" s="259"/>
      <c r="I6" s="259"/>
      <c r="J6" s="259"/>
      <c r="K6" s="259"/>
      <c r="L6" s="259"/>
      <c r="M6" s="260"/>
      <c r="N6" s="261">
        <f t="shared" ref="N6:N14" si="0">SUM(C6:M6)</f>
        <v>6947791.059956314</v>
      </c>
      <c r="O6" s="210"/>
      <c r="P6" s="210"/>
      <c r="Q6" s="210"/>
      <c r="R6" s="211"/>
      <c r="T6" s="6"/>
    </row>
    <row r="7" spans="1:21" s="10" customFormat="1" ht="15" customHeight="1" x14ac:dyDescent="0.25">
      <c r="A7" s="336"/>
      <c r="B7" s="176" t="s">
        <v>18</v>
      </c>
      <c r="C7" s="259">
        <f>SUM('2. Infrastructure SFY Summary'!C6,'19. M&amp;E SFY Summary'!C6)</f>
        <v>17310786.262933467</v>
      </c>
      <c r="D7" s="259">
        <f>SUM('2. Infrastructure SFY Summary'!D6,'19. M&amp;E SFY Summary'!D6)</f>
        <v>10993707.28832471</v>
      </c>
      <c r="E7" s="259"/>
      <c r="F7" s="259"/>
      <c r="G7" s="259"/>
      <c r="H7" s="259"/>
      <c r="I7" s="259"/>
      <c r="J7" s="259"/>
      <c r="K7" s="259"/>
      <c r="L7" s="259"/>
      <c r="M7" s="260"/>
      <c r="N7" s="261">
        <f t="shared" si="0"/>
        <v>28304493.551258177</v>
      </c>
      <c r="O7" s="210"/>
      <c r="P7" s="210"/>
      <c r="Q7" s="210"/>
      <c r="R7" s="211"/>
      <c r="T7" s="6"/>
    </row>
    <row r="8" spans="1:21" s="10" customFormat="1" ht="15" customHeight="1" x14ac:dyDescent="0.25">
      <c r="A8" s="11"/>
      <c r="B8" s="176" t="s">
        <v>19</v>
      </c>
      <c r="C8" s="259"/>
      <c r="D8" s="259">
        <f>'19. M&amp;E SFY Summary'!D7</f>
        <v>4483093.4560406301</v>
      </c>
      <c r="E8" s="259">
        <f>'19. M&amp;E SFY Summary'!E7</f>
        <v>1279755.3187494928</v>
      </c>
      <c r="F8" s="259"/>
      <c r="G8" s="259"/>
      <c r="H8" s="259"/>
      <c r="I8" s="259"/>
      <c r="J8" s="259"/>
      <c r="K8" s="259"/>
      <c r="L8" s="259"/>
      <c r="M8" s="260"/>
      <c r="N8" s="261">
        <f t="shared" si="0"/>
        <v>5762848.7747901231</v>
      </c>
      <c r="O8" s="210"/>
      <c r="P8" s="210"/>
      <c r="Q8" s="212"/>
      <c r="R8" s="212"/>
      <c r="S8" s="212"/>
      <c r="T8" s="709"/>
      <c r="U8" s="212"/>
    </row>
    <row r="9" spans="1:21" s="10" customFormat="1" ht="15" customHeight="1" x14ac:dyDescent="0.25">
      <c r="A9" s="11"/>
      <c r="B9" s="176" t="s">
        <v>20</v>
      </c>
      <c r="C9" s="259"/>
      <c r="D9" s="259">
        <f>'19. M&amp;E SFY Summary'!D8</f>
        <v>632192.02500000002</v>
      </c>
      <c r="E9" s="259">
        <f>'19. M&amp;E SFY Summary'!E8</f>
        <v>0</v>
      </c>
      <c r="F9" s="259"/>
      <c r="G9" s="259"/>
      <c r="H9" s="259"/>
      <c r="I9" s="259"/>
      <c r="J9" s="259"/>
      <c r="K9" s="259"/>
      <c r="L9" s="259"/>
      <c r="M9" s="260"/>
      <c r="N9" s="261">
        <f t="shared" si="0"/>
        <v>632192.02500000002</v>
      </c>
      <c r="O9" s="210"/>
      <c r="P9" s="210"/>
      <c r="Q9" s="212"/>
      <c r="R9" s="212"/>
      <c r="S9" s="212"/>
      <c r="T9" s="709"/>
      <c r="U9" s="212"/>
    </row>
    <row r="10" spans="1:21" s="10" customFormat="1" ht="15" customHeight="1" x14ac:dyDescent="0.25">
      <c r="A10" s="11"/>
      <c r="B10" s="176" t="s">
        <v>21</v>
      </c>
      <c r="C10" s="259">
        <f>'2. Infrastructure SFY Summary'!C7</f>
        <v>31485219</v>
      </c>
      <c r="D10" s="259">
        <f>'2. Infrastructure SFY Summary'!D7</f>
        <v>0</v>
      </c>
      <c r="E10" s="259">
        <f>'2. Infrastructure SFY Summary'!E7</f>
        <v>0</v>
      </c>
      <c r="F10" s="259">
        <f>'2. Infrastructure SFY Summary'!F7</f>
        <v>2005728</v>
      </c>
      <c r="G10" s="259">
        <f>'2. Infrastructure SFY Summary'!G7</f>
        <v>3185388</v>
      </c>
      <c r="H10" s="259">
        <f>'2. Infrastructure SFY Summary'!H7</f>
        <v>26294103</v>
      </c>
      <c r="I10" s="259">
        <f>'2. Infrastructure SFY Summary'!I7</f>
        <v>0</v>
      </c>
      <c r="J10" s="259"/>
      <c r="K10" s="259"/>
      <c r="L10" s="259"/>
      <c r="M10" s="260"/>
      <c r="N10" s="261">
        <f t="shared" si="0"/>
        <v>62970438</v>
      </c>
      <c r="O10" s="210"/>
      <c r="P10" s="210"/>
      <c r="Q10" s="212"/>
      <c r="R10" s="212"/>
      <c r="S10" s="212"/>
      <c r="T10" s="709"/>
      <c r="U10" s="212"/>
    </row>
    <row r="11" spans="1:21" s="10" customFormat="1" ht="15" customHeight="1" x14ac:dyDescent="0.25">
      <c r="A11" s="11"/>
      <c r="B11" s="176" t="s">
        <v>22</v>
      </c>
      <c r="C11" s="259">
        <f>'2. Infrastructure SFY Summary'!C8</f>
        <v>33145502.05043415</v>
      </c>
      <c r="D11" s="259">
        <f>SUM('2. Infrastructure SFY Summary'!D8,'19. M&amp;E SFY Summary'!D9)</f>
        <v>34068264.602624826</v>
      </c>
      <c r="E11" s="259">
        <f>SUM('2. Infrastructure SFY Summary'!E8,'19. M&amp;E SFY Summary'!E9)</f>
        <v>34743933.578459725</v>
      </c>
      <c r="F11" s="259">
        <f>SUM('2. Infrastructure SFY Summary'!F8,'19. M&amp;E SFY Summary'!F9)</f>
        <v>35434585.603971153</v>
      </c>
      <c r="G11" s="259">
        <f>SUM('2. Infrastructure SFY Summary'!G8,'19. M&amp;E SFY Summary'!G9)</f>
        <v>32425395.488592844</v>
      </c>
      <c r="H11" s="259">
        <f>SUM('2. Infrastructure SFY Summary'!H8,'19. M&amp;E SFY Summary'!H9)</f>
        <v>33072842.207453746</v>
      </c>
      <c r="I11" s="259">
        <f>SUM('2. Infrastructure SFY Summary'!I8,'19. M&amp;E SFY Summary'!I9)</f>
        <v>276325.58568603196</v>
      </c>
      <c r="J11" s="259">
        <f>SUM('2. Infrastructure SFY Summary'!J8,'19. M&amp;E SFY Summary'!J9)</f>
        <v>0</v>
      </c>
      <c r="K11" s="259"/>
      <c r="L11" s="259"/>
      <c r="M11" s="260"/>
      <c r="N11" s="261">
        <f t="shared" si="0"/>
        <v>203166849.11722249</v>
      </c>
      <c r="O11" s="210"/>
      <c r="P11" s="210"/>
      <c r="Q11" s="212"/>
      <c r="R11" s="212"/>
      <c r="S11" s="212"/>
      <c r="T11" s="709"/>
      <c r="U11" s="212"/>
    </row>
    <row r="12" spans="1:21" s="10" customFormat="1" ht="15" customHeight="1" x14ac:dyDescent="0.25">
      <c r="A12" s="11"/>
      <c r="B12" s="176" t="s">
        <v>23</v>
      </c>
      <c r="C12" s="259">
        <f>'2. Infrastructure SFY Summary'!C9</f>
        <v>683085.08333883563</v>
      </c>
      <c r="D12" s="259">
        <f>'2. Infrastructure SFY Summary'!D9</f>
        <v>2732340.3333553425</v>
      </c>
      <c r="E12" s="259">
        <f>'2. Infrastructure SFY Summary'!E9</f>
        <v>2732340.3333553425</v>
      </c>
      <c r="F12" s="259">
        <f>'2. Infrastructure SFY Summary'!F9</f>
        <v>2732340.3333553425</v>
      </c>
      <c r="G12" s="259">
        <f>'2. Infrastructure SFY Summary'!G9</f>
        <v>2732340.3333553425</v>
      </c>
      <c r="H12" s="259">
        <f>'2. Infrastructure SFY Summary'!H9</f>
        <v>2732340.3333553425</v>
      </c>
      <c r="I12" s="259">
        <f>'2. Infrastructure SFY Summary'!I9</f>
        <v>2049255.2500165058</v>
      </c>
      <c r="J12" s="259"/>
      <c r="K12" s="259"/>
      <c r="L12" s="259"/>
      <c r="M12" s="260"/>
      <c r="N12" s="261">
        <f t="shared" si="0"/>
        <v>16394042.000132054</v>
      </c>
      <c r="O12" s="210"/>
      <c r="P12" s="210"/>
      <c r="Q12" s="212"/>
      <c r="R12" s="212"/>
      <c r="S12" s="212"/>
      <c r="T12" s="709"/>
      <c r="U12" s="212"/>
    </row>
    <row r="13" spans="1:21" s="10" customFormat="1" ht="15" customHeight="1" x14ac:dyDescent="0.25">
      <c r="A13" s="11"/>
      <c r="B13" s="176" t="s">
        <v>24</v>
      </c>
      <c r="C13" s="259">
        <f>'2. Infrastructure SFY Summary'!C10</f>
        <v>7105171.3798222225</v>
      </c>
      <c r="D13" s="259">
        <f>SUM('2. Infrastructure SFY Summary'!D10,'19. M&amp;E SFY Summary'!D10)</f>
        <v>62799288.125407487</v>
      </c>
      <c r="E13" s="259">
        <f>SUM('2. Infrastructure SFY Summary'!E10,'19. M&amp;E SFY Summary'!E10)</f>
        <v>74258822.327446997</v>
      </c>
      <c r="F13" s="259">
        <f>SUM('2. Infrastructure SFY Summary'!F10,'19. M&amp;E SFY Summary'!F10)</f>
        <v>74258822.327446997</v>
      </c>
      <c r="G13" s="259">
        <f>SUM('2. Infrastructure SFY Summary'!G10,'19. M&amp;E SFY Summary'!G10)</f>
        <v>74258822.327446997</v>
      </c>
      <c r="H13" s="259">
        <f>SUM('2. Infrastructure SFY Summary'!H10,'19. M&amp;E SFY Summary'!H10)</f>
        <v>74258822.327446997</v>
      </c>
      <c r="I13" s="259">
        <f>SUM('2. Infrastructure SFY Summary'!I10,'19. M&amp;E SFY Summary'!I10)</f>
        <v>67153650.947624773</v>
      </c>
      <c r="J13" s="259">
        <f>SUM('2. Infrastructure SFY Summary'!J10,'19. M&amp;E SFY Summary'!J10)</f>
        <v>11459534.202039531</v>
      </c>
      <c r="K13" s="259"/>
      <c r="L13" s="259"/>
      <c r="M13" s="260"/>
      <c r="N13" s="261">
        <f t="shared" si="0"/>
        <v>445552933.96468204</v>
      </c>
      <c r="O13" s="210"/>
      <c r="P13" s="210"/>
      <c r="Q13" s="212"/>
      <c r="R13" s="212"/>
      <c r="S13" s="212"/>
      <c r="T13" s="709"/>
      <c r="U13" s="212"/>
    </row>
    <row r="14" spans="1:21" s="10" customFormat="1" ht="15" customHeight="1" thickBot="1" x14ac:dyDescent="0.3">
      <c r="A14" s="11"/>
      <c r="B14" s="176" t="s">
        <v>25</v>
      </c>
      <c r="C14" s="259">
        <f>'2. Infrastructure SFY Summary'!C11</f>
        <v>917996.58382723667</v>
      </c>
      <c r="D14" s="259">
        <f>SUM('2. Infrastructure SFY Summary'!D11,'19. M&amp;E SFY Summary'!D11)</f>
        <v>917996.58382723667</v>
      </c>
      <c r="E14" s="259">
        <f>SUM('2. Infrastructure SFY Summary'!E11,'19. M&amp;E SFY Summary'!E11)</f>
        <v>917996.58382723667</v>
      </c>
      <c r="F14" s="259">
        <f>SUM('2. Infrastructure SFY Summary'!F11,'19. M&amp;E SFY Summary'!F11)</f>
        <v>917996.58382723667</v>
      </c>
      <c r="G14" s="259">
        <f>SUM('2. Infrastructure SFY Summary'!G11,'19. M&amp;E SFY Summary'!G11)</f>
        <v>917996.58382723667</v>
      </c>
      <c r="H14" s="259">
        <f>SUM('2. Infrastructure SFY Summary'!H11,'19. M&amp;E SFY Summary'!H11)</f>
        <v>917996.58382723667</v>
      </c>
      <c r="I14" s="259">
        <f>SUM('2. Infrastructure SFY Summary'!I11,'19. M&amp;E SFY Summary'!I11)</f>
        <v>0</v>
      </c>
      <c r="J14" s="259">
        <f>SUM('2. Infrastructure SFY Summary'!J11,'19. M&amp;E SFY Summary'!J11)</f>
        <v>0</v>
      </c>
      <c r="K14" s="259"/>
      <c r="L14" s="259"/>
      <c r="M14" s="260"/>
      <c r="N14" s="261">
        <f t="shared" si="0"/>
        <v>5507979.50296342</v>
      </c>
      <c r="O14" s="210"/>
      <c r="P14" s="210"/>
      <c r="Q14" s="212"/>
      <c r="R14" s="212"/>
      <c r="S14" s="212"/>
      <c r="T14" s="709"/>
      <c r="U14" s="212"/>
    </row>
    <row r="15" spans="1:21" s="10" customFormat="1" ht="15" customHeight="1" thickBot="1" x14ac:dyDescent="0.3">
      <c r="A15" s="213" t="s">
        <v>26</v>
      </c>
      <c r="B15" s="214"/>
      <c r="C15" s="215">
        <f t="shared" ref="C15:N15" si="1">SUM(C6:C14)</f>
        <v>97595551.420312241</v>
      </c>
      <c r="D15" s="215">
        <f t="shared" si="1"/>
        <v>116626882.41458024</v>
      </c>
      <c r="E15" s="215">
        <f t="shared" si="1"/>
        <v>113932848.1418388</v>
      </c>
      <c r="F15" s="215">
        <f t="shared" si="1"/>
        <v>115349472.84860073</v>
      </c>
      <c r="G15" s="215">
        <f t="shared" si="1"/>
        <v>113519942.73322244</v>
      </c>
      <c r="H15" s="215">
        <f t="shared" si="1"/>
        <v>137276104.45208332</v>
      </c>
      <c r="I15" s="215">
        <f t="shared" si="1"/>
        <v>69479231.783327311</v>
      </c>
      <c r="J15" s="215">
        <f t="shared" si="1"/>
        <v>11459534.202039531</v>
      </c>
      <c r="K15" s="215">
        <f t="shared" si="1"/>
        <v>0</v>
      </c>
      <c r="L15" s="215">
        <f t="shared" si="1"/>
        <v>0</v>
      </c>
      <c r="M15" s="215">
        <f t="shared" si="1"/>
        <v>0</v>
      </c>
      <c r="N15" s="215">
        <f t="shared" si="1"/>
        <v>775239567.9960047</v>
      </c>
      <c r="O15" s="210"/>
      <c r="P15" s="210"/>
      <c r="Q15" s="210"/>
      <c r="R15" s="211"/>
    </row>
    <row r="16" spans="1:21" s="10" customFormat="1" ht="15" customHeight="1" thickBot="1" x14ac:dyDescent="0.3">
      <c r="A16" s="1332"/>
      <c r="B16" s="1333"/>
      <c r="C16" s="1333"/>
      <c r="D16" s="1333"/>
      <c r="E16" s="1333"/>
      <c r="F16" s="1333"/>
      <c r="G16" s="1333"/>
      <c r="H16" s="1333"/>
      <c r="I16" s="1333"/>
      <c r="J16" s="1333"/>
      <c r="K16" s="1333"/>
      <c r="L16" s="1333"/>
      <c r="M16" s="1333"/>
      <c r="N16" s="1334"/>
      <c r="O16" s="210"/>
      <c r="P16" s="210"/>
      <c r="Q16" s="210"/>
      <c r="R16" s="211"/>
    </row>
    <row r="17" spans="1:19" s="10" customFormat="1" ht="23.25" customHeight="1" thickBot="1" x14ac:dyDescent="0.3">
      <c r="A17" s="1335" t="s">
        <v>27</v>
      </c>
      <c r="B17" s="1336"/>
      <c r="C17" s="215">
        <f>'2. Infrastructure SFY Summary'!C14</f>
        <v>73336974.097422466</v>
      </c>
      <c r="D17" s="215">
        <f>SUM('2. Infrastructure SFY Summary'!D14,'19. M&amp;E SFY Summary'!D14)</f>
        <v>105633175.12625553</v>
      </c>
      <c r="E17" s="215">
        <f>SUM('2. Infrastructure SFY Summary'!E14,'19. M&amp;E SFY Summary'!E14)</f>
        <v>113932848.14183879</v>
      </c>
      <c r="F17" s="215">
        <f>SUM('2. Infrastructure SFY Summary'!F14,'19. M&amp;E SFY Summary'!F14)</f>
        <v>115349472.84860075</v>
      </c>
      <c r="G17" s="215">
        <f>SUM('2. Infrastructure SFY Summary'!G14,'19. M&amp;E SFY Summary'!G14)</f>
        <v>113519942.73322244</v>
      </c>
      <c r="H17" s="215">
        <f>SUM('2. Infrastructure SFY Summary'!H14,'19. M&amp;E SFY Summary'!H14)</f>
        <v>137276104.45208335</v>
      </c>
      <c r="I17" s="215">
        <f>SUM('2. Infrastructure SFY Summary'!I14,'19. M&amp;E SFY Summary'!I14)</f>
        <v>69479231.783327326</v>
      </c>
      <c r="J17" s="215">
        <f>SUM('2. Infrastructure SFY Summary'!J14,'19. M&amp;E SFY Summary'!J14)</f>
        <v>11459534.202039531</v>
      </c>
      <c r="K17" s="215">
        <f>SUM('2. Infrastructure SFY Summary'!K14,'19. M&amp;E SFY Summary'!K14)</f>
        <v>0</v>
      </c>
      <c r="L17" s="215">
        <f>SUM('2. Infrastructure SFY Summary'!L14,'19. M&amp;E SFY Summary'!L14)</f>
        <v>0</v>
      </c>
      <c r="M17" s="215">
        <f>SUM('2. Infrastructure SFY Summary'!M14,'19. M&amp;E SFY Summary'!M14)</f>
        <v>0</v>
      </c>
      <c r="N17" s="215">
        <f>SUM(C17:M17)</f>
        <v>739987283.38479018</v>
      </c>
      <c r="O17" s="210"/>
      <c r="P17" s="210"/>
      <c r="Q17" s="210"/>
      <c r="R17" s="211"/>
    </row>
    <row r="18" spans="1:19" s="10" customFormat="1" ht="15" customHeight="1" thickBot="1" x14ac:dyDescent="0.3">
      <c r="A18" s="1332"/>
      <c r="B18" s="1333"/>
      <c r="C18" s="1333"/>
      <c r="D18" s="1333"/>
      <c r="E18" s="1333"/>
      <c r="F18" s="1333"/>
      <c r="G18" s="1333"/>
      <c r="H18" s="1333"/>
      <c r="I18" s="1333"/>
      <c r="J18" s="1333"/>
      <c r="K18" s="1333"/>
      <c r="L18" s="1333"/>
      <c r="M18" s="1333"/>
      <c r="N18" s="1334"/>
      <c r="O18" s="210"/>
      <c r="P18" s="210"/>
      <c r="Q18" s="210"/>
      <c r="R18" s="211"/>
    </row>
    <row r="19" spans="1:19" s="10" customFormat="1" ht="15" customHeight="1" thickBot="1" x14ac:dyDescent="0.3">
      <c r="A19" s="213" t="s">
        <v>28</v>
      </c>
      <c r="B19" s="214"/>
      <c r="C19" s="215">
        <f t="shared" ref="C19:N19" si="2">C15-C6</f>
        <v>90647760.360355929</v>
      </c>
      <c r="D19" s="215">
        <f t="shared" si="2"/>
        <v>116626882.41458024</v>
      </c>
      <c r="E19" s="215">
        <f t="shared" si="2"/>
        <v>113932848.1418388</v>
      </c>
      <c r="F19" s="215">
        <f t="shared" si="2"/>
        <v>115349472.84860073</v>
      </c>
      <c r="G19" s="215">
        <f t="shared" si="2"/>
        <v>113519942.73322244</v>
      </c>
      <c r="H19" s="215">
        <f t="shared" si="2"/>
        <v>137276104.45208332</v>
      </c>
      <c r="I19" s="215">
        <f t="shared" si="2"/>
        <v>69479231.783327311</v>
      </c>
      <c r="J19" s="215">
        <f t="shared" si="2"/>
        <v>11459534.202039531</v>
      </c>
      <c r="K19" s="215">
        <f t="shared" si="2"/>
        <v>0</v>
      </c>
      <c r="L19" s="215">
        <f t="shared" si="2"/>
        <v>0</v>
      </c>
      <c r="M19" s="215">
        <f t="shared" si="2"/>
        <v>0</v>
      </c>
      <c r="N19" s="215">
        <f t="shared" si="2"/>
        <v>768291776.93604839</v>
      </c>
      <c r="O19" s="210"/>
      <c r="P19" s="210"/>
      <c r="Q19" s="210"/>
      <c r="R19" s="211"/>
    </row>
    <row r="20" spans="1:19" s="10" customFormat="1" ht="9.9499999999999993" customHeight="1" x14ac:dyDescent="0.2">
      <c r="A20" s="1337"/>
      <c r="B20" s="1338"/>
      <c r="C20" s="1338"/>
      <c r="D20" s="1338"/>
      <c r="E20" s="1338"/>
      <c r="F20" s="1338"/>
      <c r="G20" s="1338"/>
      <c r="H20" s="1338"/>
      <c r="I20" s="1338"/>
      <c r="J20" s="1338"/>
      <c r="K20" s="1338"/>
      <c r="L20" s="1338"/>
      <c r="M20" s="1338"/>
      <c r="N20" s="1339"/>
      <c r="O20" s="210"/>
      <c r="P20" s="216"/>
      <c r="Q20" s="216"/>
      <c r="R20" s="212"/>
      <c r="S20" s="212"/>
    </row>
    <row r="21" spans="1:19" s="10" customFormat="1" ht="15" customHeight="1" x14ac:dyDescent="0.25">
      <c r="A21" s="15"/>
      <c r="B21" s="179" t="s">
        <v>29</v>
      </c>
      <c r="C21" s="262"/>
      <c r="D21" s="263"/>
      <c r="E21" s="263"/>
      <c r="F21" s="263"/>
      <c r="G21" s="263"/>
      <c r="H21" s="263"/>
      <c r="I21" s="259">
        <f>SUM('2. Infrastructure SFY Summary'!I18,'19. M&amp;E SFY Summary'!J18)</f>
        <v>78826427.855944827</v>
      </c>
      <c r="J21" s="259">
        <f>SUM('2. Infrastructure SFY Summary'!J18,'19. M&amp;E SFY Summary'!K18)</f>
        <v>33622347.106035545</v>
      </c>
      <c r="K21" s="263"/>
      <c r="L21" s="263"/>
      <c r="M21" s="263"/>
      <c r="N21" s="264">
        <f>SUM(C21:M21)</f>
        <v>112448774.96198037</v>
      </c>
      <c r="O21" s="210"/>
      <c r="P21" s="216"/>
      <c r="Q21" s="216"/>
      <c r="R21" s="212"/>
      <c r="S21" s="212"/>
    </row>
    <row r="22" spans="1:19" s="10" customFormat="1" ht="15" customHeight="1" x14ac:dyDescent="0.25">
      <c r="A22" s="11"/>
      <c r="B22" s="179" t="s">
        <v>30</v>
      </c>
      <c r="C22" s="259"/>
      <c r="D22" s="259"/>
      <c r="E22" s="259"/>
      <c r="F22" s="259"/>
      <c r="G22" s="259"/>
      <c r="H22" s="259"/>
      <c r="I22" s="259"/>
      <c r="J22" s="259">
        <f>SUM('2. Infrastructure SFY Summary'!J19,'19. M&amp;E SFY Summary'!K19)</f>
        <v>83016107.143537238</v>
      </c>
      <c r="K22" s="259">
        <f>SUM('2. Infrastructure SFY Summary'!K19,'19. M&amp;E SFY Summary'!L19)</f>
        <v>36856708.289038062</v>
      </c>
      <c r="L22" s="259"/>
      <c r="M22" s="259"/>
      <c r="N22" s="264">
        <f>SUM(C22:M22)</f>
        <v>119872815.4325753</v>
      </c>
      <c r="O22" s="210"/>
      <c r="P22" s="216"/>
      <c r="Q22" s="216"/>
      <c r="R22" s="212"/>
      <c r="S22" s="212"/>
    </row>
    <row r="23" spans="1:19" s="10" customFormat="1" ht="15" customHeight="1" x14ac:dyDescent="0.25">
      <c r="A23" s="11"/>
      <c r="B23" s="179" t="s">
        <v>31</v>
      </c>
      <c r="C23" s="259"/>
      <c r="D23" s="259"/>
      <c r="E23" s="259"/>
      <c r="F23" s="259"/>
      <c r="G23" s="259"/>
      <c r="H23" s="259"/>
      <c r="I23" s="259"/>
      <c r="J23" s="259"/>
      <c r="K23" s="259">
        <f>SUM('2. Infrastructure SFY Summary'!K20,'19. M&amp;E SFY Summary'!L20)</f>
        <v>90797889.608595639</v>
      </c>
      <c r="L23" s="259">
        <f>SUM('2. Infrastructure SFY Summary'!L20,'19. M&amp;E SFY Summary'!M20)</f>
        <v>42539790.649236798</v>
      </c>
      <c r="M23" s="259"/>
      <c r="N23" s="264">
        <f>SUM(C23:M23)</f>
        <v>133337680.25783244</v>
      </c>
      <c r="O23" s="210"/>
      <c r="P23" s="216"/>
      <c r="Q23" s="216"/>
      <c r="R23" s="212"/>
      <c r="S23" s="212"/>
    </row>
    <row r="24" spans="1:19" s="10" customFormat="1" ht="15" customHeight="1" thickBot="1" x14ac:dyDescent="0.3">
      <c r="A24" s="11"/>
      <c r="B24" s="179" t="s">
        <v>32</v>
      </c>
      <c r="C24" s="259"/>
      <c r="D24" s="259"/>
      <c r="E24" s="259"/>
      <c r="F24" s="259"/>
      <c r="G24" s="259"/>
      <c r="H24" s="259"/>
      <c r="I24" s="259"/>
      <c r="J24" s="259"/>
      <c r="K24" s="259"/>
      <c r="L24" s="259">
        <f>SUM('2. Infrastructure SFY Summary'!L21,'19. M&amp;E SFY Summary'!M21)</f>
        <v>99054704.869297385</v>
      </c>
      <c r="M24" s="259">
        <f>SUM('2. Infrastructure SFY Summary'!M21,'19. M&amp;E SFY Summary'!N21)</f>
        <v>44312021.706707209</v>
      </c>
      <c r="N24" s="264">
        <f>SUM(C24:M24)</f>
        <v>143366726.57600459</v>
      </c>
      <c r="O24" s="210"/>
      <c r="P24" s="216"/>
      <c r="Q24" s="216"/>
      <c r="R24" s="212"/>
      <c r="S24" s="212"/>
    </row>
    <row r="25" spans="1:19" s="10" customFormat="1" ht="15" customHeight="1" thickBot="1" x14ac:dyDescent="0.25">
      <c r="A25" s="213" t="s">
        <v>33</v>
      </c>
      <c r="B25" s="214"/>
      <c r="C25" s="215"/>
      <c r="D25" s="215"/>
      <c r="E25" s="215"/>
      <c r="F25" s="215"/>
      <c r="G25" s="215"/>
      <c r="H25" s="215"/>
      <c r="I25" s="215">
        <f t="shared" ref="I25:M25" si="3">SUM(I21:I24)</f>
        <v>78826427.855944827</v>
      </c>
      <c r="J25" s="215">
        <f t="shared" si="3"/>
        <v>116638454.24957278</v>
      </c>
      <c r="K25" s="215">
        <f t="shared" si="3"/>
        <v>127654597.8976337</v>
      </c>
      <c r="L25" s="215">
        <f t="shared" si="3"/>
        <v>141594495.51853418</v>
      </c>
      <c r="M25" s="215">
        <f t="shared" si="3"/>
        <v>44312021.706707209</v>
      </c>
      <c r="N25" s="215">
        <f>SUM(C25:M25)</f>
        <v>509025997.22839272</v>
      </c>
      <c r="O25" s="210"/>
      <c r="P25" s="216"/>
      <c r="Q25" s="216"/>
      <c r="R25" s="212"/>
      <c r="S25" s="212"/>
    </row>
    <row r="26" spans="1:19" s="10" customFormat="1" ht="15" customHeight="1" thickBot="1" x14ac:dyDescent="0.25">
      <c r="A26" s="1340"/>
      <c r="B26" s="1341"/>
      <c r="C26" s="1341"/>
      <c r="D26" s="1341"/>
      <c r="E26" s="1341"/>
      <c r="F26" s="1341"/>
      <c r="G26" s="1341"/>
      <c r="H26" s="1341"/>
      <c r="I26" s="1341"/>
      <c r="J26" s="1341"/>
      <c r="K26" s="1341"/>
      <c r="L26" s="1341"/>
      <c r="M26" s="1341"/>
      <c r="N26" s="1342"/>
      <c r="O26" s="210"/>
      <c r="P26" s="216"/>
      <c r="Q26" s="216"/>
      <c r="R26" s="212"/>
      <c r="S26" s="212"/>
    </row>
    <row r="27" spans="1:19" s="10" customFormat="1" ht="15" customHeight="1" thickBot="1" x14ac:dyDescent="0.25">
      <c r="A27" s="213" t="s">
        <v>34</v>
      </c>
      <c r="B27" s="214"/>
      <c r="C27" s="1226">
        <f>'2. Infrastructure SFY Summary'!C24+'19. M&amp;E SFY Summary'!C24</f>
        <v>0</v>
      </c>
      <c r="D27" s="1226">
        <f>'2. Infrastructure SFY Summary'!D24+'19. M&amp;E SFY Summary'!D24</f>
        <v>0</v>
      </c>
      <c r="E27" s="1226">
        <f>'2. Infrastructure SFY Summary'!E24+'19. M&amp;E SFY Summary'!E24</f>
        <v>3594528</v>
      </c>
      <c r="F27" s="1226">
        <f>'2. Infrastructure SFY Summary'!F24+'19. M&amp;E SFY Summary'!F24</f>
        <v>3594528</v>
      </c>
      <c r="G27" s="1226">
        <f>'2. Infrastructure SFY Summary'!G24+'19. M&amp;E SFY Summary'!G24</f>
        <v>14984609</v>
      </c>
      <c r="H27" s="1226">
        <f>'2. Infrastructure SFY Summary'!H24+'19. M&amp;E SFY Summary'!H24</f>
        <v>15493334</v>
      </c>
      <c r="I27" s="1226">
        <f>'2. Infrastructure SFY Summary'!I24+'19. M&amp;E SFY Summary'!I24</f>
        <v>16027495</v>
      </c>
      <c r="J27" s="1226">
        <f>'2. Infrastructure SFY Summary'!J24+'19. M&amp;E SFY Summary'!J24</f>
        <v>16588365</v>
      </c>
      <c r="K27" s="1226">
        <f>'2. Infrastructure SFY Summary'!K24+'19. M&amp;E SFY Summary'!K24</f>
        <v>0</v>
      </c>
      <c r="L27" s="1226">
        <f>'2. Infrastructure SFY Summary'!L24+'19. M&amp;E SFY Summary'!L24</f>
        <v>0</v>
      </c>
      <c r="M27" s="1226">
        <f>'2. Infrastructure SFY Summary'!M24+'19. M&amp;E SFY Summary'!M24</f>
        <v>0</v>
      </c>
      <c r="N27" s="215">
        <f>SUM(C27:M27)</f>
        <v>70282859</v>
      </c>
      <c r="O27" s="210"/>
      <c r="P27" s="216"/>
      <c r="Q27" s="216"/>
      <c r="R27" s="212"/>
      <c r="S27" s="212"/>
    </row>
    <row r="28" spans="1:19" s="10" customFormat="1" ht="15" customHeight="1" thickBot="1" x14ac:dyDescent="0.25">
      <c r="A28" s="1340"/>
      <c r="B28" s="1341"/>
      <c r="C28" s="1341"/>
      <c r="D28" s="1341"/>
      <c r="E28" s="1341"/>
      <c r="F28" s="1341"/>
      <c r="G28" s="1341"/>
      <c r="H28" s="1341"/>
      <c r="I28" s="1341"/>
      <c r="J28" s="1341"/>
      <c r="K28" s="1341"/>
      <c r="L28" s="1341"/>
      <c r="M28" s="1341"/>
      <c r="N28" s="1342"/>
      <c r="O28" s="210"/>
      <c r="P28" s="216"/>
      <c r="Q28" s="216"/>
      <c r="R28" s="212"/>
      <c r="S28" s="212"/>
    </row>
    <row r="29" spans="1:19" ht="15" customHeight="1" thickBot="1" x14ac:dyDescent="0.3">
      <c r="A29" s="213" t="s">
        <v>35</v>
      </c>
      <c r="B29" s="214"/>
      <c r="C29" s="215">
        <f t="shared" ref="C29:M29" si="4" xml:space="preserve"> SUM(C15,C25)</f>
        <v>97595551.420312241</v>
      </c>
      <c r="D29" s="215">
        <f t="shared" si="4"/>
        <v>116626882.41458024</v>
      </c>
      <c r="E29" s="215">
        <f t="shared" si="4"/>
        <v>113932848.1418388</v>
      </c>
      <c r="F29" s="215">
        <f t="shared" si="4"/>
        <v>115349472.84860073</v>
      </c>
      <c r="G29" s="215">
        <f t="shared" si="4"/>
        <v>113519942.73322244</v>
      </c>
      <c r="H29" s="215">
        <f t="shared" si="4"/>
        <v>137276104.45208332</v>
      </c>
      <c r="I29" s="215">
        <f t="shared" si="4"/>
        <v>148305659.63927215</v>
      </c>
      <c r="J29" s="215">
        <f t="shared" si="4"/>
        <v>128097988.45161231</v>
      </c>
      <c r="K29" s="215">
        <f t="shared" si="4"/>
        <v>127654597.8976337</v>
      </c>
      <c r="L29" s="215">
        <f t="shared" si="4"/>
        <v>141594495.51853418</v>
      </c>
      <c r="M29" s="215">
        <f t="shared" si="4"/>
        <v>44312021.706707209</v>
      </c>
      <c r="N29" s="215">
        <f>SUM(C29:M29)</f>
        <v>1284265565.2243974</v>
      </c>
      <c r="O29" s="210"/>
      <c r="P29" s="210"/>
      <c r="Q29" s="210"/>
      <c r="R29" s="211"/>
    </row>
    <row r="30" spans="1:19" ht="15" customHeight="1" thickBot="1" x14ac:dyDescent="0.3">
      <c r="B30" s="1319"/>
      <c r="C30" s="1319"/>
      <c r="D30" s="1319"/>
      <c r="E30" s="1319"/>
      <c r="F30" s="1319"/>
      <c r="G30" s="1319"/>
      <c r="H30" s="1319"/>
      <c r="I30" s="1319"/>
      <c r="J30" s="1319"/>
      <c r="K30" s="1319"/>
      <c r="L30" s="1319"/>
      <c r="M30" s="1319"/>
      <c r="N30" s="1320"/>
      <c r="O30" s="210"/>
      <c r="P30" s="210"/>
      <c r="Q30" s="210"/>
      <c r="R30" s="211"/>
    </row>
    <row r="31" spans="1:19" s="10" customFormat="1" ht="15" customHeight="1" thickBot="1" x14ac:dyDescent="0.3">
      <c r="A31" s="213" t="s">
        <v>36</v>
      </c>
      <c r="B31" s="214"/>
      <c r="C31" s="215">
        <f>SUM(C15,C27)</f>
        <v>97595551.420312241</v>
      </c>
      <c r="D31" s="215">
        <f t="shared" ref="D31:N31" si="5">SUM(D15,D27)</f>
        <v>116626882.41458024</v>
      </c>
      <c r="E31" s="215">
        <f t="shared" si="5"/>
        <v>117527376.1418388</v>
      </c>
      <c r="F31" s="215">
        <f t="shared" si="5"/>
        <v>118944000.84860073</v>
      </c>
      <c r="G31" s="215">
        <f t="shared" si="5"/>
        <v>128504551.73322244</v>
      </c>
      <c r="H31" s="215">
        <f t="shared" si="5"/>
        <v>152769438.45208332</v>
      </c>
      <c r="I31" s="215">
        <f t="shared" si="5"/>
        <v>85506726.783327311</v>
      </c>
      <c r="J31" s="215">
        <f t="shared" si="5"/>
        <v>28047899.202039532</v>
      </c>
      <c r="K31" s="215">
        <f t="shared" si="5"/>
        <v>0</v>
      </c>
      <c r="L31" s="215">
        <f t="shared" si="5"/>
        <v>0</v>
      </c>
      <c r="M31" s="215">
        <f t="shared" si="5"/>
        <v>0</v>
      </c>
      <c r="N31" s="215">
        <f t="shared" si="5"/>
        <v>845522426.9960047</v>
      </c>
      <c r="O31" s="210"/>
      <c r="P31" s="210"/>
      <c r="Q31" s="210"/>
      <c r="R31" s="211"/>
      <c r="S31"/>
    </row>
    <row r="32" spans="1:19" s="10" customFormat="1" ht="15" customHeight="1" thickBot="1" x14ac:dyDescent="0.3">
      <c r="A32" s="1318"/>
      <c r="B32" s="1319"/>
      <c r="C32" s="1319"/>
      <c r="D32" s="1319"/>
      <c r="E32" s="1319"/>
      <c r="F32" s="1319"/>
      <c r="G32" s="1319"/>
      <c r="H32" s="1319"/>
      <c r="I32" s="1319"/>
      <c r="J32" s="1319"/>
      <c r="K32" s="1319"/>
      <c r="L32" s="1319"/>
      <c r="M32" s="1319"/>
      <c r="N32" s="1320"/>
      <c r="O32" s="210"/>
      <c r="P32" s="210"/>
      <c r="Q32" s="210"/>
      <c r="R32" s="211"/>
      <c r="S32"/>
    </row>
    <row r="33" spans="1:19" s="10" customFormat="1" ht="15" customHeight="1" thickBot="1" x14ac:dyDescent="0.3">
      <c r="A33" s="213" t="s">
        <v>37</v>
      </c>
      <c r="B33" s="214"/>
      <c r="C33" s="215">
        <f>SUM(C27,C29)</f>
        <v>97595551.420312241</v>
      </c>
      <c r="D33" s="215">
        <f t="shared" ref="D33:N33" si="6">SUM(D27,D29)</f>
        <v>116626882.41458024</v>
      </c>
      <c r="E33" s="215">
        <f t="shared" si="6"/>
        <v>117527376.1418388</v>
      </c>
      <c r="F33" s="215">
        <f t="shared" si="6"/>
        <v>118944000.84860073</v>
      </c>
      <c r="G33" s="215">
        <f t="shared" si="6"/>
        <v>128504551.73322244</v>
      </c>
      <c r="H33" s="215">
        <f t="shared" si="6"/>
        <v>152769438.45208332</v>
      </c>
      <c r="I33" s="215">
        <f t="shared" si="6"/>
        <v>164333154.63927215</v>
      </c>
      <c r="J33" s="215">
        <f t="shared" si="6"/>
        <v>144686353.45161229</v>
      </c>
      <c r="K33" s="215">
        <f t="shared" si="6"/>
        <v>127654597.8976337</v>
      </c>
      <c r="L33" s="215">
        <f t="shared" si="6"/>
        <v>141594495.51853418</v>
      </c>
      <c r="M33" s="215">
        <f t="shared" si="6"/>
        <v>44312021.706707209</v>
      </c>
      <c r="N33" s="215">
        <f t="shared" si="6"/>
        <v>1354548424.2243974</v>
      </c>
      <c r="O33" s="210"/>
      <c r="P33" s="210"/>
      <c r="Q33" s="210"/>
      <c r="R33" s="211"/>
      <c r="S33"/>
    </row>
    <row r="34" spans="1:19" s="10" customFormat="1" ht="15" customHeight="1" thickBot="1" x14ac:dyDescent="0.3">
      <c r="A34" s="1319"/>
      <c r="B34" s="1319"/>
      <c r="C34" s="1319"/>
      <c r="D34" s="1319"/>
      <c r="E34" s="1319"/>
      <c r="F34" s="1319"/>
      <c r="G34" s="1319"/>
      <c r="H34" s="1319"/>
      <c r="I34" s="1319"/>
      <c r="J34" s="1319"/>
      <c r="K34" s="1319"/>
      <c r="L34" s="1319"/>
      <c r="M34" s="1319"/>
      <c r="N34" s="1319"/>
      <c r="O34" s="210"/>
      <c r="P34" s="210"/>
      <c r="Q34" s="210"/>
      <c r="R34" s="211"/>
      <c r="S34"/>
    </row>
    <row r="35" spans="1:19" s="10" customFormat="1" ht="15" customHeight="1" thickBot="1" x14ac:dyDescent="0.3">
      <c r="A35" s="213" t="s">
        <v>38</v>
      </c>
      <c r="B35" s="214"/>
      <c r="C35" s="215">
        <f>'19. M&amp;E SFY Summary'!C32</f>
        <v>163765</v>
      </c>
      <c r="D35" s="215"/>
      <c r="E35" s="215"/>
      <c r="F35" s="215"/>
      <c r="G35" s="215"/>
      <c r="H35" s="215"/>
      <c r="I35" s="215"/>
      <c r="J35" s="215"/>
      <c r="K35" s="215"/>
      <c r="L35" s="215"/>
      <c r="M35" s="215"/>
      <c r="N35" s="215">
        <f>SUM(C35:M35)</f>
        <v>163765</v>
      </c>
      <c r="O35" s="210"/>
      <c r="P35" s="210"/>
      <c r="Q35" s="210"/>
      <c r="R35" s="211"/>
      <c r="S35"/>
    </row>
    <row r="36" spans="1:19" s="10" customFormat="1" ht="15" customHeight="1" x14ac:dyDescent="0.25">
      <c r="A36" s="16"/>
      <c r="B36" s="6"/>
      <c r="C36" s="16"/>
      <c r="D36" s="16"/>
      <c r="E36" s="16"/>
      <c r="F36" s="16"/>
      <c r="G36" s="16"/>
      <c r="H36" s="16"/>
      <c r="I36" s="16"/>
      <c r="J36" s="16"/>
      <c r="K36" s="16"/>
      <c r="L36" s="16"/>
      <c r="M36" s="16"/>
      <c r="N36" s="16"/>
      <c r="O36" s="210"/>
      <c r="P36" s="210"/>
      <c r="Q36" s="210"/>
      <c r="R36" s="211"/>
      <c r="S36"/>
    </row>
    <row r="37" spans="1:19" s="10" customFormat="1" ht="15" customHeight="1" x14ac:dyDescent="0.25">
      <c r="A37" s="16"/>
      <c r="B37" s="6"/>
      <c r="C37" s="16"/>
      <c r="D37" s="16"/>
      <c r="E37" s="16"/>
      <c r="F37" s="16"/>
      <c r="G37" s="16"/>
      <c r="H37" s="16"/>
      <c r="I37" s="16"/>
      <c r="J37" s="16"/>
      <c r="K37" s="16"/>
      <c r="L37" s="16"/>
      <c r="M37" s="16"/>
      <c r="N37" s="16"/>
      <c r="O37" s="210"/>
      <c r="P37" s="210"/>
      <c r="Q37" s="210"/>
      <c r="R37" s="211"/>
      <c r="S37"/>
    </row>
    <row r="38" spans="1:19" ht="15.95" customHeight="1" x14ac:dyDescent="0.3">
      <c r="B38" s="10" t="s">
        <v>39</v>
      </c>
      <c r="C38" s="17"/>
      <c r="D38" s="18"/>
      <c r="E38" s="18"/>
      <c r="F38" s="18"/>
      <c r="G38" s="18"/>
      <c r="H38" s="18"/>
      <c r="I38" s="18"/>
      <c r="J38" s="18"/>
      <c r="K38" s="18"/>
      <c r="L38" s="18"/>
      <c r="M38" s="18"/>
    </row>
    <row r="39" spans="1:19" ht="20.100000000000001" customHeight="1" x14ac:dyDescent="0.25">
      <c r="A39" s="19"/>
      <c r="B39" s="1321" t="s">
        <v>40</v>
      </c>
      <c r="C39" s="1322"/>
      <c r="D39" s="1322"/>
      <c r="E39" s="1322"/>
      <c r="F39" s="1322"/>
      <c r="G39" s="1323"/>
      <c r="H39" s="20"/>
      <c r="I39" s="20"/>
      <c r="J39" s="20"/>
      <c r="K39" s="20"/>
      <c r="L39" s="20"/>
      <c r="M39" s="20"/>
      <c r="N39" s="20"/>
    </row>
    <row r="40" spans="1:19" ht="186" customHeight="1" x14ac:dyDescent="0.25">
      <c r="A40" s="22">
        <v>1</v>
      </c>
      <c r="B40" s="1315" t="s">
        <v>41</v>
      </c>
      <c r="C40" s="1316"/>
      <c r="D40" s="1316"/>
      <c r="E40" s="1316"/>
      <c r="F40" s="1316"/>
      <c r="G40" s="1317"/>
      <c r="H40" s="20"/>
      <c r="I40" s="20"/>
      <c r="J40" s="20"/>
      <c r="K40" s="20"/>
      <c r="L40" s="20"/>
      <c r="M40" s="20"/>
      <c r="N40" s="20"/>
    </row>
    <row r="41" spans="1:19" ht="71.25" customHeight="1" x14ac:dyDescent="0.25">
      <c r="A41" s="22">
        <v>2</v>
      </c>
      <c r="B41" s="1315" t="s">
        <v>42</v>
      </c>
      <c r="C41" s="1316"/>
      <c r="D41" s="1316"/>
      <c r="E41" s="1316"/>
      <c r="F41" s="1316"/>
      <c r="G41" s="1317"/>
      <c r="H41" s="23"/>
      <c r="I41" s="23"/>
      <c r="J41" s="23"/>
      <c r="K41" s="23"/>
      <c r="L41" s="23"/>
      <c r="M41" s="23"/>
      <c r="N41" s="23"/>
    </row>
    <row r="42" spans="1:19" ht="29.25" customHeight="1" x14ac:dyDescent="0.25">
      <c r="A42" s="22">
        <v>3</v>
      </c>
      <c r="B42" s="1315" t="s">
        <v>43</v>
      </c>
      <c r="C42" s="1316"/>
      <c r="D42" s="1316"/>
      <c r="E42" s="1316"/>
      <c r="F42" s="1316"/>
      <c r="G42" s="1317"/>
      <c r="H42" s="23"/>
      <c r="I42" s="23"/>
      <c r="J42" s="23"/>
      <c r="K42" s="23"/>
      <c r="L42" s="23"/>
      <c r="M42" s="23"/>
      <c r="N42" s="23"/>
    </row>
    <row r="43" spans="1:19" ht="40.5" customHeight="1" x14ac:dyDescent="0.25">
      <c r="A43" s="22">
        <v>4</v>
      </c>
      <c r="B43" s="1315" t="s">
        <v>44</v>
      </c>
      <c r="C43" s="1316"/>
      <c r="D43" s="1316"/>
      <c r="E43" s="1316"/>
      <c r="F43" s="1316"/>
      <c r="G43" s="1317"/>
      <c r="H43" s="23"/>
      <c r="I43" s="23"/>
      <c r="J43" s="23"/>
      <c r="K43" s="23"/>
      <c r="L43" s="23"/>
      <c r="M43" s="23"/>
      <c r="N43" s="23"/>
    </row>
    <row r="44" spans="1:19" ht="15.95" customHeight="1" x14ac:dyDescent="0.25">
      <c r="A44" s="22">
        <v>5</v>
      </c>
      <c r="B44" s="1315" t="s">
        <v>45</v>
      </c>
      <c r="C44" s="1316"/>
      <c r="D44" s="1316"/>
      <c r="E44" s="1316"/>
      <c r="F44" s="1316"/>
      <c r="G44" s="1317"/>
      <c r="H44" s="23"/>
      <c r="I44" s="23"/>
      <c r="J44" s="23"/>
      <c r="K44" s="23"/>
      <c r="L44" s="23"/>
      <c r="M44" s="23"/>
      <c r="N44" s="23"/>
    </row>
    <row r="45" spans="1:19" ht="15.95" customHeight="1" x14ac:dyDescent="0.25">
      <c r="A45" s="22">
        <v>6</v>
      </c>
      <c r="B45" s="1324"/>
      <c r="C45" s="1325"/>
      <c r="D45" s="1325"/>
      <c r="E45" s="1325"/>
      <c r="F45" s="1325"/>
      <c r="G45" s="1326"/>
      <c r="H45" s="23"/>
      <c r="I45" s="23"/>
      <c r="J45" s="23"/>
      <c r="K45" s="23"/>
      <c r="L45" s="23"/>
      <c r="M45" s="23"/>
      <c r="N45" s="23"/>
    </row>
    <row r="46" spans="1:19" ht="15.95" customHeight="1" x14ac:dyDescent="0.25">
      <c r="A46" s="22">
        <v>7</v>
      </c>
      <c r="B46" s="1315"/>
      <c r="C46" s="1316"/>
      <c r="D46" s="1316"/>
      <c r="E46" s="1316"/>
      <c r="F46" s="1316"/>
      <c r="G46" s="1317"/>
    </row>
    <row r="47" spans="1:19" ht="15.95" customHeight="1" x14ac:dyDescent="0.25">
      <c r="A47" s="22">
        <v>8</v>
      </c>
      <c r="B47" s="1315"/>
      <c r="C47" s="1316"/>
      <c r="D47" s="1316"/>
      <c r="E47" s="1316"/>
      <c r="F47" s="1316"/>
      <c r="G47" s="1317"/>
      <c r="H47" s="18"/>
      <c r="I47" s="18"/>
      <c r="J47" s="18"/>
      <c r="K47" s="18"/>
      <c r="L47" s="18"/>
      <c r="M47" s="18"/>
    </row>
    <row r="48" spans="1:19" ht="15.95" customHeight="1" x14ac:dyDescent="0.25">
      <c r="A48" s="22">
        <v>9</v>
      </c>
      <c r="B48" s="1315"/>
      <c r="C48" s="1316"/>
      <c r="D48" s="1316"/>
      <c r="E48" s="1316"/>
      <c r="F48" s="1316"/>
      <c r="G48" s="1317"/>
      <c r="H48" s="20"/>
      <c r="I48" s="20"/>
      <c r="J48" s="20"/>
      <c r="K48" s="20"/>
      <c r="L48" s="20"/>
      <c r="M48" s="20"/>
      <c r="N48" s="20"/>
    </row>
    <row r="49" spans="1:14" ht="15.95" customHeight="1" x14ac:dyDescent="0.25">
      <c r="A49" s="22">
        <v>10</v>
      </c>
      <c r="B49" s="1315"/>
      <c r="C49" s="1316"/>
      <c r="D49" s="1316"/>
      <c r="E49" s="1316"/>
      <c r="F49" s="1316"/>
      <c r="G49" s="1317"/>
      <c r="H49" s="4"/>
      <c r="I49" s="4"/>
      <c r="J49" s="4"/>
      <c r="K49" s="4"/>
      <c r="L49" s="4"/>
      <c r="M49" s="4"/>
      <c r="N49" s="4"/>
    </row>
    <row r="50" spans="1:14" x14ac:dyDescent="0.25">
      <c r="B50" s="10"/>
      <c r="C50" s="8"/>
      <c r="D50" s="8"/>
      <c r="E50" s="8"/>
      <c r="F50" s="8"/>
      <c r="G50" s="8"/>
      <c r="H50" s="8"/>
      <c r="I50" s="8"/>
      <c r="J50" s="8"/>
      <c r="K50" s="8"/>
      <c r="L50" s="8"/>
      <c r="M50" s="8"/>
      <c r="N50" s="8"/>
    </row>
    <row r="51" spans="1:14" x14ac:dyDescent="0.25">
      <c r="C51" s="16"/>
      <c r="D51" s="16"/>
      <c r="E51" s="16"/>
      <c r="F51" s="16"/>
      <c r="G51" s="16"/>
      <c r="H51" s="16"/>
      <c r="I51" s="16"/>
      <c r="J51" s="16"/>
      <c r="K51" s="16"/>
      <c r="L51" s="16"/>
      <c r="M51" s="16"/>
      <c r="N51" s="16"/>
    </row>
    <row r="52" spans="1:14" ht="13.5" customHeight="1" x14ac:dyDescent="0.25">
      <c r="B52" s="10"/>
      <c r="C52" s="8"/>
      <c r="D52" s="8"/>
      <c r="E52" s="8"/>
      <c r="F52" s="8"/>
      <c r="G52" s="8"/>
      <c r="H52" s="8"/>
      <c r="I52" s="8"/>
      <c r="J52" s="8"/>
      <c r="K52" s="8"/>
      <c r="L52" s="8"/>
      <c r="M52" s="8"/>
      <c r="N52" s="8"/>
    </row>
    <row r="53" spans="1:14" ht="13.5" customHeight="1" x14ac:dyDescent="0.25">
      <c r="C53" s="16"/>
      <c r="D53" s="16"/>
      <c r="E53" s="16"/>
      <c r="F53" s="16"/>
      <c r="G53" s="16"/>
      <c r="H53" s="16"/>
      <c r="I53" s="16"/>
      <c r="J53" s="16"/>
      <c r="K53" s="16"/>
      <c r="L53" s="16"/>
      <c r="M53" s="16"/>
      <c r="N53" s="16"/>
    </row>
    <row r="54" spans="1:14" x14ac:dyDescent="0.25">
      <c r="B54" s="10"/>
      <c r="C54" s="8"/>
      <c r="D54" s="8"/>
      <c r="E54" s="8"/>
      <c r="F54" s="8"/>
      <c r="G54" s="8"/>
      <c r="H54" s="8"/>
      <c r="I54" s="8"/>
      <c r="J54" s="8"/>
      <c r="K54" s="8"/>
      <c r="L54" s="8"/>
      <c r="M54" s="8"/>
      <c r="N54" s="8"/>
    </row>
    <row r="55" spans="1:14" x14ac:dyDescent="0.25">
      <c r="C55" s="16"/>
      <c r="D55" s="16"/>
      <c r="E55" s="16"/>
      <c r="F55" s="16"/>
      <c r="G55" s="16"/>
      <c r="H55" s="16"/>
      <c r="I55" s="16"/>
      <c r="J55" s="16"/>
      <c r="K55" s="16"/>
      <c r="L55" s="16"/>
      <c r="M55" s="16"/>
      <c r="N55" s="16"/>
    </row>
    <row r="56" spans="1:14" x14ac:dyDescent="0.25">
      <c r="B56" s="10"/>
      <c r="C56" s="8"/>
      <c r="D56" s="8"/>
      <c r="E56" s="8"/>
      <c r="F56" s="8"/>
      <c r="G56" s="8"/>
      <c r="H56" s="8"/>
      <c r="I56" s="8"/>
      <c r="J56" s="8"/>
      <c r="K56" s="8"/>
      <c r="L56" s="8"/>
      <c r="M56" s="8"/>
      <c r="N56" s="8"/>
    </row>
    <row r="57" spans="1:14" x14ac:dyDescent="0.25">
      <c r="C57" s="16"/>
      <c r="D57" s="16"/>
      <c r="E57" s="16"/>
      <c r="F57" s="16"/>
      <c r="G57" s="16"/>
      <c r="H57" s="16"/>
      <c r="I57" s="16"/>
      <c r="J57" s="16"/>
      <c r="K57" s="16"/>
      <c r="L57" s="16"/>
      <c r="M57" s="16"/>
      <c r="N57" s="16"/>
    </row>
    <row r="58" spans="1:14" x14ac:dyDescent="0.25">
      <c r="B58" s="10"/>
      <c r="C58" s="8"/>
      <c r="D58" s="8"/>
      <c r="E58" s="8"/>
      <c r="F58" s="8"/>
      <c r="G58" s="8"/>
      <c r="H58" s="8"/>
      <c r="I58" s="8"/>
      <c r="J58" s="8"/>
      <c r="K58" s="8"/>
      <c r="L58" s="8"/>
      <c r="M58" s="8"/>
      <c r="N58" s="8"/>
    </row>
    <row r="59" spans="1:14" x14ac:dyDescent="0.25">
      <c r="C59" s="16"/>
      <c r="D59" s="16"/>
      <c r="E59" s="16"/>
      <c r="F59" s="16"/>
      <c r="G59" s="16"/>
      <c r="H59" s="16"/>
      <c r="I59" s="16"/>
      <c r="J59" s="16"/>
      <c r="K59" s="16"/>
      <c r="L59" s="16"/>
      <c r="M59" s="16"/>
      <c r="N59" s="16"/>
    </row>
    <row r="60" spans="1:14" x14ac:dyDescent="0.25">
      <c r="B60" s="10"/>
      <c r="C60" s="8"/>
      <c r="D60" s="8"/>
      <c r="E60" s="8"/>
      <c r="F60" s="8"/>
      <c r="G60" s="8"/>
      <c r="H60" s="8"/>
      <c r="I60" s="8"/>
      <c r="J60" s="8"/>
      <c r="K60" s="8"/>
      <c r="L60" s="8"/>
      <c r="M60" s="8"/>
      <c r="N60" s="8"/>
    </row>
    <row r="61" spans="1:14" x14ac:dyDescent="0.25">
      <c r="C61" s="16"/>
      <c r="D61" s="16"/>
      <c r="E61" s="16"/>
      <c r="F61" s="16"/>
      <c r="G61" s="16"/>
      <c r="H61" s="16"/>
      <c r="I61" s="16"/>
      <c r="J61" s="16"/>
      <c r="K61" s="16"/>
      <c r="L61" s="16"/>
      <c r="M61" s="16"/>
      <c r="N61" s="16"/>
    </row>
    <row r="62" spans="1:14" x14ac:dyDescent="0.25">
      <c r="B62" s="10"/>
      <c r="C62" s="8"/>
      <c r="D62" s="8"/>
      <c r="E62" s="8"/>
      <c r="F62" s="8"/>
      <c r="G62" s="8"/>
      <c r="H62" s="8"/>
      <c r="I62" s="8"/>
      <c r="J62" s="8"/>
      <c r="K62" s="8"/>
      <c r="L62" s="8"/>
      <c r="M62" s="8"/>
      <c r="N62" s="8"/>
    </row>
    <row r="63" spans="1:14" x14ac:dyDescent="0.25">
      <c r="C63" s="16"/>
      <c r="D63" s="16"/>
      <c r="E63" s="16"/>
      <c r="F63" s="16"/>
      <c r="G63" s="16"/>
      <c r="H63" s="16"/>
      <c r="I63" s="16"/>
      <c r="J63" s="16"/>
      <c r="K63" s="16"/>
      <c r="L63" s="16"/>
      <c r="M63" s="16"/>
      <c r="N63" s="16"/>
    </row>
    <row r="64" spans="1:14" x14ac:dyDescent="0.25">
      <c r="B64" s="24"/>
      <c r="C64" s="25"/>
      <c r="D64" s="25"/>
      <c r="E64" s="25"/>
      <c r="F64" s="25"/>
      <c r="G64" s="25"/>
      <c r="H64" s="25"/>
      <c r="I64" s="25"/>
      <c r="J64" s="25"/>
      <c r="K64" s="25"/>
      <c r="L64" s="25"/>
      <c r="M64" s="25"/>
      <c r="N64" s="25"/>
    </row>
    <row r="65" spans="3:14" x14ac:dyDescent="0.25">
      <c r="C65" s="16"/>
      <c r="D65" s="16"/>
      <c r="E65" s="16"/>
      <c r="F65" s="16"/>
      <c r="G65" s="16"/>
      <c r="H65" s="16"/>
      <c r="I65" s="16"/>
      <c r="J65" s="16"/>
      <c r="K65" s="16"/>
      <c r="L65" s="16"/>
      <c r="M65" s="16"/>
      <c r="N65" s="16"/>
    </row>
  </sheetData>
  <mergeCells count="25">
    <mergeCell ref="B30:N30"/>
    <mergeCell ref="A1:N1"/>
    <mergeCell ref="A2:N2"/>
    <mergeCell ref="A3:N3"/>
    <mergeCell ref="A4:N4"/>
    <mergeCell ref="A5:B5"/>
    <mergeCell ref="A16:N16"/>
    <mergeCell ref="A17:B17"/>
    <mergeCell ref="A18:N18"/>
    <mergeCell ref="A20:N20"/>
    <mergeCell ref="A26:N26"/>
    <mergeCell ref="A28:N28"/>
    <mergeCell ref="B49:G49"/>
    <mergeCell ref="A32:N32"/>
    <mergeCell ref="B39:G39"/>
    <mergeCell ref="B40:G40"/>
    <mergeCell ref="B41:G41"/>
    <mergeCell ref="B42:G42"/>
    <mergeCell ref="B43:G43"/>
    <mergeCell ref="B44:G44"/>
    <mergeCell ref="B46:G46"/>
    <mergeCell ref="B47:G47"/>
    <mergeCell ref="B48:G48"/>
    <mergeCell ref="B45:G45"/>
    <mergeCell ref="A34:N34"/>
  </mergeCells>
  <pageMargins left="0.7" right="0.7" top="0.75" bottom="0.75" header="0.3" footer="0.3"/>
  <pageSetup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2"/>
    <pageSetUpPr fitToPage="1"/>
  </sheetPr>
  <dimension ref="A1:U55"/>
  <sheetViews>
    <sheetView zoomScaleNormal="100" zoomScaleSheetLayoutView="93" workbookViewId="0">
      <pane xSplit="2" ySplit="4" topLeftCell="C5" activePane="bottomRight" state="frozen"/>
      <selection pane="topRight" activeCell="C1" sqref="C1"/>
      <selection pane="bottomLeft" activeCell="A5" sqref="A5"/>
      <selection pane="bottomRight" sqref="A1:N1"/>
    </sheetView>
  </sheetViews>
  <sheetFormatPr defaultColWidth="8.85546875" defaultRowHeight="13.5" x14ac:dyDescent="0.25"/>
  <cols>
    <col min="1" max="1" width="5.7109375" style="16" customWidth="1"/>
    <col min="2" max="2" width="75.7109375" style="6" customWidth="1"/>
    <col min="3" max="13" width="13.7109375" style="6" customWidth="1"/>
    <col min="14" max="14" width="15.7109375" style="6" customWidth="1"/>
    <col min="15" max="15" width="20.7109375" style="10" customWidth="1"/>
    <col min="16" max="16" width="13.85546875" style="10" bestFit="1" customWidth="1"/>
    <col min="17" max="17" width="10.7109375" style="10" bestFit="1" customWidth="1"/>
    <col min="18" max="19" width="10.7109375" style="6" bestFit="1" customWidth="1"/>
    <col min="20" max="20" width="15" style="6" bestFit="1" customWidth="1"/>
    <col min="21" max="16384" width="8.85546875" style="6"/>
  </cols>
  <sheetData>
    <row r="1" spans="1:21" s="3" customFormat="1" ht="20.100000000000001" customHeight="1" x14ac:dyDescent="0.25">
      <c r="A1" s="1327" t="s">
        <v>46</v>
      </c>
      <c r="B1" s="1327"/>
      <c r="C1" s="1327"/>
      <c r="D1" s="1327"/>
      <c r="E1" s="1327"/>
      <c r="F1" s="1327"/>
      <c r="G1" s="1327"/>
      <c r="H1" s="1327"/>
      <c r="I1" s="1327"/>
      <c r="J1" s="1327"/>
      <c r="K1" s="1327"/>
      <c r="L1" s="1327"/>
      <c r="M1" s="1327"/>
      <c r="N1" s="1327"/>
      <c r="O1" s="1"/>
      <c r="P1" s="1"/>
      <c r="Q1" s="1"/>
      <c r="R1" s="2"/>
    </row>
    <row r="2" spans="1:21" s="3" customFormat="1" ht="20.100000000000001" customHeight="1" x14ac:dyDescent="0.25">
      <c r="A2" s="1327" t="s">
        <v>47</v>
      </c>
      <c r="B2" s="1328"/>
      <c r="C2" s="1328"/>
      <c r="D2" s="1328"/>
      <c r="E2" s="1328"/>
      <c r="F2" s="1328"/>
      <c r="G2" s="1328"/>
      <c r="H2" s="1328"/>
      <c r="I2" s="1328"/>
      <c r="J2" s="1328"/>
      <c r="K2" s="1328"/>
      <c r="L2" s="1328"/>
      <c r="M2" s="1328"/>
      <c r="N2" s="1328"/>
      <c r="O2" s="1"/>
      <c r="P2" s="1"/>
      <c r="Q2" s="1"/>
      <c r="R2" s="2"/>
    </row>
    <row r="3" spans="1:21" ht="24.95" customHeight="1" thickBot="1" x14ac:dyDescent="0.3">
      <c r="A3" s="1329" t="s">
        <v>3</v>
      </c>
      <c r="B3" s="1329"/>
      <c r="C3" s="1329"/>
      <c r="D3" s="1329"/>
      <c r="E3" s="1329"/>
      <c r="F3" s="1329"/>
      <c r="G3" s="1329"/>
      <c r="H3" s="1329"/>
      <c r="I3" s="1329"/>
      <c r="J3" s="1329"/>
      <c r="K3" s="1329"/>
      <c r="L3" s="1329"/>
      <c r="M3" s="1329"/>
      <c r="N3" s="1329"/>
      <c r="O3" s="4"/>
      <c r="P3" s="4"/>
      <c r="Q3" s="4"/>
      <c r="R3" s="5"/>
    </row>
    <row r="4" spans="1:21" ht="45.95" customHeight="1" thickBot="1" x14ac:dyDescent="0.3">
      <c r="A4" s="1330" t="s">
        <v>48</v>
      </c>
      <c r="B4" s="1331"/>
      <c r="C4" s="1195" t="s">
        <v>5</v>
      </c>
      <c r="D4" s="1195" t="s">
        <v>6</v>
      </c>
      <c r="E4" s="1195" t="s">
        <v>7</v>
      </c>
      <c r="F4" s="1195" t="s">
        <v>8</v>
      </c>
      <c r="G4" s="1195" t="s">
        <v>9</v>
      </c>
      <c r="H4" s="1195" t="s">
        <v>10</v>
      </c>
      <c r="I4" s="1195" t="s">
        <v>11</v>
      </c>
      <c r="J4" s="1195" t="s">
        <v>12</v>
      </c>
      <c r="K4" s="1195" t="s">
        <v>13</v>
      </c>
      <c r="L4" s="1195" t="s">
        <v>14</v>
      </c>
      <c r="M4" s="1195" t="s">
        <v>15</v>
      </c>
      <c r="N4" s="98" t="s">
        <v>49</v>
      </c>
      <c r="O4" s="7"/>
      <c r="P4" s="7"/>
      <c r="Q4" s="7"/>
      <c r="R4" s="8"/>
    </row>
    <row r="5" spans="1:21" s="10" customFormat="1" ht="15" customHeight="1" x14ac:dyDescent="0.25">
      <c r="A5" s="9"/>
      <c r="B5" s="176" t="s">
        <v>50</v>
      </c>
      <c r="C5" s="259">
        <f>'3. Infrastructure Deliverables'!G10</f>
        <v>1950651.3834450832</v>
      </c>
      <c r="D5" s="259"/>
      <c r="E5" s="259"/>
      <c r="F5" s="259"/>
      <c r="G5" s="259"/>
      <c r="H5" s="259"/>
      <c r="I5" s="259"/>
      <c r="J5" s="259"/>
      <c r="K5" s="259"/>
      <c r="L5" s="259"/>
      <c r="M5" s="260"/>
      <c r="N5" s="261">
        <f t="shared" ref="N5:N11" si="0">SUM(C5:M5)</f>
        <v>1950651.3834450832</v>
      </c>
      <c r="O5" s="210"/>
      <c r="P5" s="210"/>
      <c r="Q5" s="210"/>
      <c r="R5" s="211"/>
      <c r="T5" s="6"/>
    </row>
    <row r="6" spans="1:21" s="10" customFormat="1" ht="15" customHeight="1" x14ac:dyDescent="0.25">
      <c r="A6" s="336"/>
      <c r="B6" s="176" t="s">
        <v>51</v>
      </c>
      <c r="C6" s="259">
        <f>'3. Infrastructure Deliverables'!G26</f>
        <v>8315934.8452132503</v>
      </c>
      <c r="D6" s="259"/>
      <c r="E6" s="259"/>
      <c r="F6" s="259"/>
      <c r="G6" s="259"/>
      <c r="H6" s="259"/>
      <c r="I6" s="259"/>
      <c r="J6" s="259"/>
      <c r="K6" s="259"/>
      <c r="L6" s="259"/>
      <c r="M6" s="260"/>
      <c r="N6" s="261">
        <f t="shared" si="0"/>
        <v>8315934.8452132503</v>
      </c>
      <c r="O6" s="210"/>
      <c r="P6" s="210"/>
      <c r="Q6" s="210"/>
      <c r="R6" s="211"/>
      <c r="T6" s="6"/>
    </row>
    <row r="7" spans="1:21" s="10" customFormat="1" ht="15" customHeight="1" x14ac:dyDescent="0.25">
      <c r="A7" s="11"/>
      <c r="B7" s="176" t="s">
        <v>52</v>
      </c>
      <c r="C7" s="259">
        <f>'5. Infrastructure HW'!H96</f>
        <v>31485219</v>
      </c>
      <c r="D7" s="259">
        <f>'5. Infrastructure HW'!I96</f>
        <v>0</v>
      </c>
      <c r="E7" s="259">
        <f>'5. Infrastructure HW'!J96</f>
        <v>0</v>
      </c>
      <c r="F7" s="259">
        <f>'5. Infrastructure HW'!K96</f>
        <v>2005728</v>
      </c>
      <c r="G7" s="259">
        <f>'5. Infrastructure HW'!L96</f>
        <v>3185388</v>
      </c>
      <c r="H7" s="259">
        <f>'5. Infrastructure HW'!M96</f>
        <v>26294103</v>
      </c>
      <c r="I7" s="259">
        <f>'5. Infrastructure HW'!N96</f>
        <v>0</v>
      </c>
      <c r="J7" s="259"/>
      <c r="K7" s="259"/>
      <c r="L7" s="259"/>
      <c r="M7" s="260"/>
      <c r="N7" s="261">
        <f t="shared" si="0"/>
        <v>62970438</v>
      </c>
      <c r="O7" s="210"/>
      <c r="P7" s="210"/>
      <c r="Q7" s="12"/>
      <c r="R7" s="12"/>
      <c r="S7" s="12"/>
      <c r="T7" s="13"/>
      <c r="U7" s="12"/>
    </row>
    <row r="8" spans="1:21" s="10" customFormat="1" ht="15" customHeight="1" x14ac:dyDescent="0.25">
      <c r="A8" s="11"/>
      <c r="B8" s="176" t="s">
        <v>53</v>
      </c>
      <c r="C8" s="259">
        <f>'6. Infrastructure SW'!I330</f>
        <v>33145502.05043415</v>
      </c>
      <c r="D8" s="259">
        <f>'6. Infrastructure SW'!J330</f>
        <v>33804234.602624826</v>
      </c>
      <c r="E8" s="259">
        <f>'6. Infrastructure SW'!K330</f>
        <v>34477540.878459722</v>
      </c>
      <c r="F8" s="259">
        <f>'6. Infrastructure SW'!L330</f>
        <v>35165782.949971154</v>
      </c>
      <c r="G8" s="259">
        <f>'6. Infrastructure SW'!M330</f>
        <v>32154134.681512844</v>
      </c>
      <c r="H8" s="259">
        <f>'6. Infrastructure SW'!N330</f>
        <v>32799074.084232148</v>
      </c>
      <c r="I8" s="259">
        <f>'6. Infrastructure SW'!O330</f>
        <v>0</v>
      </c>
      <c r="J8" s="259"/>
      <c r="K8" s="259"/>
      <c r="L8" s="259"/>
      <c r="M8" s="260"/>
      <c r="N8" s="261">
        <f t="shared" si="0"/>
        <v>201546269.24723482</v>
      </c>
      <c r="O8" s="210"/>
      <c r="P8" s="210"/>
      <c r="Q8" s="12"/>
      <c r="R8" s="12"/>
      <c r="S8" s="12"/>
      <c r="T8" s="13"/>
      <c r="U8" s="12"/>
    </row>
    <row r="9" spans="1:21" s="10" customFormat="1" ht="15" customHeight="1" x14ac:dyDescent="0.25">
      <c r="A9" s="11"/>
      <c r="B9" s="176" t="s">
        <v>54</v>
      </c>
      <c r="C9" s="259">
        <f>'7. Infrastructure Telecom'!J456</f>
        <v>683085.08333883563</v>
      </c>
      <c r="D9" s="259">
        <f>'7. Infrastructure Telecom'!K456</f>
        <v>2732340.3333553425</v>
      </c>
      <c r="E9" s="259">
        <f>'7. Infrastructure Telecom'!L456</f>
        <v>2732340.3333553425</v>
      </c>
      <c r="F9" s="259">
        <f>'7. Infrastructure Telecom'!M456</f>
        <v>2732340.3333553425</v>
      </c>
      <c r="G9" s="259">
        <f>'7. Infrastructure Telecom'!N456</f>
        <v>2732340.3333553425</v>
      </c>
      <c r="H9" s="259">
        <f>'7. Infrastructure Telecom'!O456</f>
        <v>2732340.3333553425</v>
      </c>
      <c r="I9" s="259">
        <f>'7. Infrastructure Telecom'!P456</f>
        <v>2049255.2500165058</v>
      </c>
      <c r="J9" s="259"/>
      <c r="K9" s="259"/>
      <c r="L9" s="259"/>
      <c r="M9" s="260"/>
      <c r="N9" s="261">
        <f t="shared" si="0"/>
        <v>16394042.000132054</v>
      </c>
      <c r="O9" s="210"/>
      <c r="P9" s="210"/>
      <c r="Q9" s="12"/>
      <c r="R9" s="12"/>
      <c r="S9" s="12"/>
      <c r="T9" s="13"/>
      <c r="U9" s="12"/>
    </row>
    <row r="10" spans="1:21" s="10" customFormat="1" ht="15" customHeight="1" x14ac:dyDescent="0.25">
      <c r="A10" s="11"/>
      <c r="B10" s="176" t="s">
        <v>55</v>
      </c>
      <c r="C10" s="259">
        <f>'8. Infrastructure Services'!H49</f>
        <v>7105171.3798222225</v>
      </c>
      <c r="D10" s="259">
        <f>'8. Infrastructure Services'!I49</f>
        <v>28420685.51928889</v>
      </c>
      <c r="E10" s="259">
        <f>'8. Infrastructure Services'!J49</f>
        <v>28420685.51928889</v>
      </c>
      <c r="F10" s="259">
        <f>'8. Infrastructure Services'!K49</f>
        <v>28420685.51928889</v>
      </c>
      <c r="G10" s="259">
        <f>'8. Infrastructure Services'!L49</f>
        <v>28420685.51928889</v>
      </c>
      <c r="H10" s="259">
        <f>'8. Infrastructure Services'!M49</f>
        <v>28420685.51928889</v>
      </c>
      <c r="I10" s="259">
        <f>'8. Infrastructure Services'!N49</f>
        <v>21315514.139466666</v>
      </c>
      <c r="J10" s="259"/>
      <c r="K10" s="259"/>
      <c r="L10" s="259"/>
      <c r="M10" s="260"/>
      <c r="N10" s="261">
        <f t="shared" si="0"/>
        <v>170524113.11573336</v>
      </c>
      <c r="O10" s="210"/>
      <c r="P10" s="210"/>
      <c r="Q10" s="12"/>
      <c r="R10" s="12"/>
      <c r="S10" s="12"/>
      <c r="T10" s="13"/>
      <c r="U10" s="12"/>
    </row>
    <row r="11" spans="1:21" s="10" customFormat="1" ht="15" customHeight="1" thickBot="1" x14ac:dyDescent="0.3">
      <c r="A11" s="11"/>
      <c r="B11" s="176" t="s">
        <v>56</v>
      </c>
      <c r="C11" s="259">
        <f>'18. Infra Other'!G24</f>
        <v>917996.58382723667</v>
      </c>
      <c r="D11" s="259">
        <f>'18. Infra Other'!H24</f>
        <v>917996.58382723667</v>
      </c>
      <c r="E11" s="259">
        <f>'18. Infra Other'!I24</f>
        <v>917996.58382723667</v>
      </c>
      <c r="F11" s="259">
        <f>'18. Infra Other'!J24</f>
        <v>917996.58382723667</v>
      </c>
      <c r="G11" s="259">
        <f>'18. Infra Other'!K24</f>
        <v>917996.58382723667</v>
      </c>
      <c r="H11" s="259">
        <f>'18. Infra Other'!L24</f>
        <v>917996.58382723667</v>
      </c>
      <c r="I11" s="259">
        <f>'18. Infra Other'!M24</f>
        <v>0</v>
      </c>
      <c r="J11" s="259"/>
      <c r="K11" s="259"/>
      <c r="L11" s="259"/>
      <c r="M11" s="260"/>
      <c r="N11" s="261">
        <f t="shared" si="0"/>
        <v>5507979.50296342</v>
      </c>
      <c r="O11" s="210"/>
      <c r="P11" s="210"/>
      <c r="Q11" s="12"/>
      <c r="R11" s="12"/>
      <c r="S11" s="12"/>
      <c r="T11" s="13"/>
      <c r="U11" s="12"/>
    </row>
    <row r="12" spans="1:21" s="10" customFormat="1" ht="15" customHeight="1" thickBot="1" x14ac:dyDescent="0.3">
      <c r="A12" s="213" t="s">
        <v>57</v>
      </c>
      <c r="B12" s="214"/>
      <c r="C12" s="215">
        <f t="shared" ref="C12:N12" si="1">SUM(C5:C11)</f>
        <v>83603560.326080799</v>
      </c>
      <c r="D12" s="215">
        <f t="shared" si="1"/>
        <v>65875257.039096296</v>
      </c>
      <c r="E12" s="215">
        <f t="shared" si="1"/>
        <v>66548563.314931192</v>
      </c>
      <c r="F12" s="215">
        <f t="shared" si="1"/>
        <v>69242533.386442631</v>
      </c>
      <c r="G12" s="215">
        <f t="shared" si="1"/>
        <v>67410545.117984325</v>
      </c>
      <c r="H12" s="215">
        <f t="shared" si="1"/>
        <v>91164199.520703629</v>
      </c>
      <c r="I12" s="215">
        <f t="shared" si="1"/>
        <v>23364769.389483172</v>
      </c>
      <c r="J12" s="215">
        <f t="shared" si="1"/>
        <v>0</v>
      </c>
      <c r="K12" s="215">
        <f t="shared" si="1"/>
        <v>0</v>
      </c>
      <c r="L12" s="215">
        <f t="shared" si="1"/>
        <v>0</v>
      </c>
      <c r="M12" s="215">
        <f t="shared" si="1"/>
        <v>0</v>
      </c>
      <c r="N12" s="215">
        <f t="shared" si="1"/>
        <v>467209428.09472203</v>
      </c>
      <c r="O12" s="210"/>
      <c r="P12" s="210"/>
      <c r="Q12" s="210"/>
      <c r="R12" s="211"/>
    </row>
    <row r="13" spans="1:21" s="10" customFormat="1" ht="15" customHeight="1" thickBot="1" x14ac:dyDescent="0.3">
      <c r="A13" s="1333"/>
      <c r="B13" s="1333"/>
      <c r="C13" s="1333"/>
      <c r="D13" s="1333"/>
      <c r="E13" s="1333"/>
      <c r="F13" s="1333"/>
      <c r="G13" s="1333"/>
      <c r="H13" s="1333"/>
      <c r="I13" s="1333"/>
      <c r="J13" s="1333"/>
      <c r="K13" s="1333"/>
      <c r="L13" s="1333"/>
      <c r="M13" s="1333"/>
      <c r="N13" s="1334"/>
      <c r="O13" s="210"/>
      <c r="P13" s="210"/>
      <c r="Q13" s="210"/>
      <c r="R13" s="211"/>
    </row>
    <row r="14" spans="1:21" s="397" customFormat="1" ht="26.1" customHeight="1" thickBot="1" x14ac:dyDescent="0.3">
      <c r="A14" s="1335" t="s">
        <v>58</v>
      </c>
      <c r="B14" s="1336"/>
      <c r="C14" s="394">
        <f>C12-'3. Infrastructure Deliverables'!G28</f>
        <v>73336974.097422466</v>
      </c>
      <c r="D14" s="394">
        <f>D12</f>
        <v>65875257.039096296</v>
      </c>
      <c r="E14" s="394">
        <f t="shared" ref="E14:M14" si="2">E12</f>
        <v>66548563.314931192</v>
      </c>
      <c r="F14" s="394">
        <f t="shared" si="2"/>
        <v>69242533.386442631</v>
      </c>
      <c r="G14" s="394">
        <f t="shared" si="2"/>
        <v>67410545.117984325</v>
      </c>
      <c r="H14" s="394">
        <f t="shared" si="2"/>
        <v>91164199.520703629</v>
      </c>
      <c r="I14" s="394">
        <f t="shared" si="2"/>
        <v>23364769.389483172</v>
      </c>
      <c r="J14" s="394">
        <f t="shared" si="2"/>
        <v>0</v>
      </c>
      <c r="K14" s="394">
        <f t="shared" si="2"/>
        <v>0</v>
      </c>
      <c r="L14" s="394">
        <f t="shared" si="2"/>
        <v>0</v>
      </c>
      <c r="M14" s="394">
        <f t="shared" si="2"/>
        <v>0</v>
      </c>
      <c r="N14" s="394">
        <f>SUM(C14:M14)</f>
        <v>456942841.86606371</v>
      </c>
      <c r="O14" s="395"/>
      <c r="P14" s="210"/>
      <c r="Q14" s="395"/>
      <c r="R14" s="396"/>
    </row>
    <row r="15" spans="1:21" s="10" customFormat="1" ht="15" customHeight="1" thickBot="1" x14ac:dyDescent="0.3">
      <c r="A15" s="1165"/>
      <c r="B15" s="1165"/>
      <c r="C15" s="1165"/>
      <c r="D15" s="1165"/>
      <c r="E15" s="1165"/>
      <c r="F15" s="1165"/>
      <c r="G15" s="1165"/>
      <c r="H15" s="1165"/>
      <c r="I15" s="1165"/>
      <c r="J15" s="1165"/>
      <c r="K15" s="1165"/>
      <c r="L15" s="1165"/>
      <c r="M15" s="1165"/>
      <c r="N15" s="1166"/>
      <c r="O15" s="210"/>
      <c r="P15" s="210"/>
      <c r="Q15" s="210"/>
      <c r="R15" s="211"/>
    </row>
    <row r="16" spans="1:21" s="10" customFormat="1" ht="15" customHeight="1" thickBot="1" x14ac:dyDescent="0.3">
      <c r="A16" s="213" t="s">
        <v>59</v>
      </c>
      <c r="B16" s="215"/>
      <c r="C16" s="215">
        <f t="shared" ref="C16:N16" si="3">C12-C5</f>
        <v>81652908.942635715</v>
      </c>
      <c r="D16" s="215">
        <f t="shared" si="3"/>
        <v>65875257.039096296</v>
      </c>
      <c r="E16" s="215">
        <f t="shared" si="3"/>
        <v>66548563.314931192</v>
      </c>
      <c r="F16" s="215">
        <f t="shared" si="3"/>
        <v>69242533.386442631</v>
      </c>
      <c r="G16" s="215">
        <f t="shared" si="3"/>
        <v>67410545.117984325</v>
      </c>
      <c r="H16" s="215">
        <f t="shared" si="3"/>
        <v>91164199.520703629</v>
      </c>
      <c r="I16" s="215">
        <f t="shared" si="3"/>
        <v>23364769.389483172</v>
      </c>
      <c r="J16" s="215">
        <f t="shared" si="3"/>
        <v>0</v>
      </c>
      <c r="K16" s="215">
        <f t="shared" si="3"/>
        <v>0</v>
      </c>
      <c r="L16" s="215">
        <f t="shared" si="3"/>
        <v>0</v>
      </c>
      <c r="M16" s="215">
        <f t="shared" si="3"/>
        <v>0</v>
      </c>
      <c r="N16" s="215">
        <f t="shared" si="3"/>
        <v>465258776.71127695</v>
      </c>
      <c r="O16" s="210"/>
      <c r="P16" s="210"/>
      <c r="Q16" s="210"/>
      <c r="R16" s="211"/>
    </row>
    <row r="17" spans="1:19" s="10" customFormat="1" ht="9.9499999999999993" customHeight="1" x14ac:dyDescent="0.2">
      <c r="A17" s="1337"/>
      <c r="B17" s="1338"/>
      <c r="C17" s="1338"/>
      <c r="D17" s="1338"/>
      <c r="E17" s="1338"/>
      <c r="F17" s="1338"/>
      <c r="G17" s="1338"/>
      <c r="H17" s="1338"/>
      <c r="I17" s="1338"/>
      <c r="J17" s="1338"/>
      <c r="K17" s="1338"/>
      <c r="L17" s="1338"/>
      <c r="M17" s="1338"/>
      <c r="N17" s="1339"/>
      <c r="O17" s="210"/>
      <c r="P17" s="14"/>
      <c r="Q17" s="14"/>
      <c r="R17" s="12"/>
      <c r="S17" s="12"/>
    </row>
    <row r="18" spans="1:19" s="10" customFormat="1" ht="15" customHeight="1" x14ac:dyDescent="0.25">
      <c r="A18" s="15"/>
      <c r="B18" s="179" t="s">
        <v>60</v>
      </c>
      <c r="C18" s="262"/>
      <c r="D18" s="263"/>
      <c r="E18" s="263"/>
      <c r="F18" s="263"/>
      <c r="G18" s="263"/>
      <c r="H18" s="263"/>
      <c r="I18" s="263">
        <f>'10. Infra Opt Extension Year 1'!E37</f>
        <v>45220148.012493767</v>
      </c>
      <c r="J18" s="263">
        <f>'10. Infra Opt Extension Year 1'!F37</f>
        <v>22517888.865160916</v>
      </c>
      <c r="K18" s="263"/>
      <c r="L18" s="263"/>
      <c r="M18" s="263"/>
      <c r="N18" s="264">
        <f>SUM(C18:M18)</f>
        <v>67738036.877654687</v>
      </c>
      <c r="O18" s="210"/>
      <c r="P18" s="14"/>
      <c r="Q18" s="14"/>
      <c r="R18" s="12"/>
      <c r="S18" s="12"/>
    </row>
    <row r="19" spans="1:19" s="10" customFormat="1" ht="15" customHeight="1" x14ac:dyDescent="0.25">
      <c r="A19" s="11"/>
      <c r="B19" s="179" t="s">
        <v>61</v>
      </c>
      <c r="C19" s="259"/>
      <c r="D19" s="259"/>
      <c r="E19" s="259"/>
      <c r="F19" s="259"/>
      <c r="G19" s="259"/>
      <c r="H19" s="259"/>
      <c r="I19" s="259"/>
      <c r="J19" s="259">
        <f>'11. Infra Opt Extension Year 2'!E37</f>
        <v>46060915.520574145</v>
      </c>
      <c r="K19" s="259">
        <f>'11. Infra Opt Extension Year 2'!F37</f>
        <v>24641804.224075973</v>
      </c>
      <c r="L19" s="259"/>
      <c r="M19" s="259"/>
      <c r="N19" s="264">
        <f>SUM(C19:M19)</f>
        <v>70702719.744650126</v>
      </c>
      <c r="O19" s="210"/>
      <c r="P19" s="14"/>
      <c r="Q19" s="14"/>
      <c r="R19" s="12"/>
      <c r="S19" s="12"/>
    </row>
    <row r="20" spans="1:19" s="10" customFormat="1" ht="15" customHeight="1" x14ac:dyDescent="0.25">
      <c r="A20" s="11"/>
      <c r="B20" s="179" t="s">
        <v>62</v>
      </c>
      <c r="C20" s="259"/>
      <c r="D20" s="259"/>
      <c r="E20" s="259"/>
      <c r="F20" s="259"/>
      <c r="G20" s="259"/>
      <c r="H20" s="259"/>
      <c r="I20" s="259"/>
      <c r="J20" s="259"/>
      <c r="K20" s="259">
        <f>'12. Infra Opt Extension Year 3'!E37</f>
        <v>50159598.000459313</v>
      </c>
      <c r="L20" s="259">
        <f>'12. Infra Opt Extension Year 3'!F37</f>
        <v>29103396.177778501</v>
      </c>
      <c r="M20" s="259"/>
      <c r="N20" s="264">
        <f>SUM(C20:M20)</f>
        <v>79262994.178237811</v>
      </c>
      <c r="O20" s="210"/>
      <c r="P20" s="14"/>
      <c r="Q20" s="14"/>
      <c r="R20" s="12"/>
      <c r="S20" s="12"/>
    </row>
    <row r="21" spans="1:19" s="10" customFormat="1" ht="15" customHeight="1" thickBot="1" x14ac:dyDescent="0.3">
      <c r="A21" s="11"/>
      <c r="B21" s="179" t="s">
        <v>63</v>
      </c>
      <c r="C21" s="259"/>
      <c r="D21" s="259"/>
      <c r="E21" s="259"/>
      <c r="F21" s="259"/>
      <c r="G21" s="259"/>
      <c r="H21" s="259"/>
      <c r="I21" s="259"/>
      <c r="J21" s="259"/>
      <c r="K21" s="259"/>
      <c r="L21" s="259">
        <f>'13. Infra Opt Extension Year 4'!E37</f>
        <v>54365748.428097896</v>
      </c>
      <c r="M21" s="259">
        <f>'13. Infra Opt Extension Year 4'!F37</f>
        <v>29531987.788103081</v>
      </c>
      <c r="N21" s="264">
        <f>SUM(C21:M21)</f>
        <v>83897736.216200978</v>
      </c>
      <c r="O21" s="210"/>
      <c r="P21" s="14"/>
      <c r="Q21" s="14"/>
      <c r="R21" s="12"/>
      <c r="S21" s="12"/>
    </row>
    <row r="22" spans="1:19" s="10" customFormat="1" ht="15" customHeight="1" thickBot="1" x14ac:dyDescent="0.25">
      <c r="A22" s="213" t="s">
        <v>64</v>
      </c>
      <c r="B22" s="214"/>
      <c r="C22" s="215"/>
      <c r="D22" s="215"/>
      <c r="E22" s="215"/>
      <c r="F22" s="215"/>
      <c r="G22" s="215"/>
      <c r="H22" s="215"/>
      <c r="I22" s="215">
        <f>SUM(I18:I21)</f>
        <v>45220148.012493767</v>
      </c>
      <c r="J22" s="215">
        <f>SUM(J18:J21)</f>
        <v>68578804.385735065</v>
      </c>
      <c r="K22" s="215">
        <f>SUM(K18:K21)</f>
        <v>74801402.224535286</v>
      </c>
      <c r="L22" s="215">
        <f>SUM(L18:L21)</f>
        <v>83469144.605876401</v>
      </c>
      <c r="M22" s="215">
        <f>SUM(M18:M21)</f>
        <v>29531987.788103081</v>
      </c>
      <c r="N22" s="215">
        <f>SUM(C22:M22)</f>
        <v>301601487.0167436</v>
      </c>
      <c r="O22" s="210"/>
      <c r="P22" s="14"/>
      <c r="Q22" s="14"/>
      <c r="R22" s="12"/>
      <c r="S22" s="12"/>
    </row>
    <row r="23" spans="1:19" s="10" customFormat="1" ht="15" customHeight="1" thickBot="1" x14ac:dyDescent="0.25">
      <c r="A23" s="1340"/>
      <c r="B23" s="1341"/>
      <c r="C23" s="1341"/>
      <c r="D23" s="1341"/>
      <c r="E23" s="1341"/>
      <c r="F23" s="1341"/>
      <c r="G23" s="1341"/>
      <c r="H23" s="1341"/>
      <c r="I23" s="1341"/>
      <c r="J23" s="1341"/>
      <c r="K23" s="1341"/>
      <c r="L23" s="1341"/>
      <c r="M23" s="1341"/>
      <c r="N23" s="1342"/>
      <c r="O23" s="210"/>
      <c r="P23" s="14"/>
      <c r="Q23" s="14"/>
      <c r="R23" s="12"/>
      <c r="S23" s="12"/>
    </row>
    <row r="24" spans="1:19" s="10" customFormat="1" ht="15" customHeight="1" thickBot="1" x14ac:dyDescent="0.25">
      <c r="A24" s="611" t="s">
        <v>65</v>
      </c>
      <c r="B24" s="613"/>
      <c r="C24" s="610">
        <f>'16. Infra Optional Imaging'!J45</f>
        <v>0</v>
      </c>
      <c r="D24" s="610">
        <f>'16. Infra Optional Imaging'!K45</f>
        <v>0</v>
      </c>
      <c r="E24" s="610">
        <f>'16. Infra Optional Imaging'!L45</f>
        <v>0</v>
      </c>
      <c r="F24" s="610">
        <f>'16. Infra Optional Imaging'!M45</f>
        <v>0</v>
      </c>
      <c r="G24" s="610">
        <f>'16. Infra Optional Imaging'!N45</f>
        <v>0</v>
      </c>
      <c r="H24" s="610">
        <f>'16. Infra Optional Imaging'!O45</f>
        <v>0</v>
      </c>
      <c r="I24" s="610">
        <f>'16. Infra Optional Imaging'!P45</f>
        <v>0</v>
      </c>
      <c r="J24" s="610">
        <v>0</v>
      </c>
      <c r="K24" s="610">
        <f>'16. Infra Optional Imaging'!S45</f>
        <v>0</v>
      </c>
      <c r="L24" s="610">
        <f>'16. Infra Optional Imaging'!T45</f>
        <v>0</v>
      </c>
      <c r="M24" s="610">
        <v>0</v>
      </c>
      <c r="N24" s="610">
        <f>SUM(C24:M24)</f>
        <v>0</v>
      </c>
      <c r="O24" s="210"/>
      <c r="P24" s="616"/>
      <c r="Q24" s="616"/>
      <c r="R24" s="617"/>
      <c r="S24" s="617"/>
    </row>
    <row r="25" spans="1:19" s="10" customFormat="1" ht="15" customHeight="1" thickBot="1" x14ac:dyDescent="0.25">
      <c r="A25" s="1340"/>
      <c r="B25" s="1341"/>
      <c r="C25" s="1341"/>
      <c r="D25" s="1341"/>
      <c r="E25" s="1341"/>
      <c r="F25" s="1341"/>
      <c r="G25" s="1341"/>
      <c r="H25" s="1341"/>
      <c r="I25" s="1341"/>
      <c r="J25" s="1341"/>
      <c r="K25" s="1341"/>
      <c r="L25" s="1341"/>
      <c r="M25" s="1341"/>
      <c r="N25" s="1342"/>
      <c r="O25" s="210"/>
      <c r="P25" s="216"/>
      <c r="Q25" s="216"/>
      <c r="R25" s="212"/>
      <c r="S25" s="212"/>
    </row>
    <row r="26" spans="1:19" ht="15" customHeight="1" thickBot="1" x14ac:dyDescent="0.3">
      <c r="A26" s="213" t="s">
        <v>66</v>
      </c>
      <c r="B26" s="214"/>
      <c r="C26" s="215">
        <f t="shared" ref="C26:M26" si="4" xml:space="preserve"> SUM(C12,C22)</f>
        <v>83603560.326080799</v>
      </c>
      <c r="D26" s="215">
        <f t="shared" si="4"/>
        <v>65875257.039096296</v>
      </c>
      <c r="E26" s="215">
        <f t="shared" si="4"/>
        <v>66548563.314931192</v>
      </c>
      <c r="F26" s="215">
        <f t="shared" si="4"/>
        <v>69242533.386442631</v>
      </c>
      <c r="G26" s="215">
        <f t="shared" si="4"/>
        <v>67410545.117984325</v>
      </c>
      <c r="H26" s="215">
        <f t="shared" si="4"/>
        <v>91164199.520703629</v>
      </c>
      <c r="I26" s="215">
        <f t="shared" si="4"/>
        <v>68584917.401976943</v>
      </c>
      <c r="J26" s="215">
        <f t="shared" si="4"/>
        <v>68578804.385735065</v>
      </c>
      <c r="K26" s="215">
        <f t="shared" si="4"/>
        <v>74801402.224535286</v>
      </c>
      <c r="L26" s="215">
        <f t="shared" si="4"/>
        <v>83469144.605876401</v>
      </c>
      <c r="M26" s="215">
        <f t="shared" si="4"/>
        <v>29531987.788103081</v>
      </c>
      <c r="N26" s="215">
        <f>SUM(C26:M26)</f>
        <v>768810915.11146569</v>
      </c>
      <c r="O26" s="210"/>
      <c r="P26" s="210"/>
      <c r="Q26" s="210"/>
      <c r="R26" s="211"/>
    </row>
    <row r="27" spans="1:19" ht="15" customHeight="1" thickBot="1" x14ac:dyDescent="0.3">
      <c r="A27" s="1340"/>
      <c r="B27" s="1341"/>
      <c r="C27" s="1341"/>
      <c r="D27" s="1341"/>
      <c r="E27" s="1341"/>
      <c r="F27" s="1341"/>
      <c r="G27" s="1341"/>
      <c r="H27" s="1341"/>
      <c r="I27" s="1341"/>
      <c r="J27" s="1341"/>
      <c r="K27" s="1341"/>
      <c r="L27" s="1341"/>
      <c r="M27" s="1341"/>
      <c r="N27" s="1342"/>
      <c r="O27" s="210"/>
      <c r="P27" s="210"/>
      <c r="Q27" s="210"/>
      <c r="R27" s="211"/>
    </row>
    <row r="28" spans="1:19" s="10" customFormat="1" ht="15" customHeight="1" thickBot="1" x14ac:dyDescent="0.3">
      <c r="A28" s="611" t="s">
        <v>67</v>
      </c>
      <c r="B28" s="613"/>
      <c r="C28" s="610">
        <f>SUM(C12,C24)</f>
        <v>83603560.326080799</v>
      </c>
      <c r="D28" s="610">
        <f t="shared" ref="D28:N28" si="5">SUM(D12,D24)</f>
        <v>65875257.039096296</v>
      </c>
      <c r="E28" s="610">
        <f t="shared" si="5"/>
        <v>66548563.314931192</v>
      </c>
      <c r="F28" s="610">
        <f t="shared" si="5"/>
        <v>69242533.386442631</v>
      </c>
      <c r="G28" s="610">
        <f t="shared" si="5"/>
        <v>67410545.117984325</v>
      </c>
      <c r="H28" s="610">
        <f t="shared" si="5"/>
        <v>91164199.520703629</v>
      </c>
      <c r="I28" s="610">
        <f t="shared" si="5"/>
        <v>23364769.389483172</v>
      </c>
      <c r="J28" s="610">
        <f t="shared" si="5"/>
        <v>0</v>
      </c>
      <c r="K28" s="610">
        <f t="shared" si="5"/>
        <v>0</v>
      </c>
      <c r="L28" s="610">
        <f t="shared" si="5"/>
        <v>0</v>
      </c>
      <c r="M28" s="610">
        <f t="shared" si="5"/>
        <v>0</v>
      </c>
      <c r="N28" s="610">
        <f t="shared" si="5"/>
        <v>467209428.09472203</v>
      </c>
      <c r="O28" s="210"/>
      <c r="P28" s="210"/>
      <c r="Q28" s="210"/>
      <c r="R28" s="211"/>
      <c r="S28"/>
    </row>
    <row r="29" spans="1:19" s="10" customFormat="1" ht="15" customHeight="1" thickBot="1" x14ac:dyDescent="0.3">
      <c r="A29" s="1340"/>
      <c r="B29" s="1341"/>
      <c r="C29" s="1341"/>
      <c r="D29" s="1341"/>
      <c r="E29" s="1341"/>
      <c r="F29" s="1341"/>
      <c r="G29" s="1341"/>
      <c r="H29" s="1341"/>
      <c r="I29" s="1341"/>
      <c r="J29" s="1341"/>
      <c r="K29" s="1341"/>
      <c r="L29" s="1341"/>
      <c r="M29" s="1341"/>
      <c r="N29" s="1342"/>
      <c r="O29" s="210"/>
      <c r="P29" s="210"/>
      <c r="Q29" s="210"/>
      <c r="R29" s="211"/>
      <c r="S29"/>
    </row>
    <row r="30" spans="1:19" s="10" customFormat="1" ht="15" customHeight="1" thickBot="1" x14ac:dyDescent="0.3">
      <c r="A30" s="611" t="s">
        <v>68</v>
      </c>
      <c r="B30" s="613"/>
      <c r="C30" s="610">
        <f>SUM(C24,C26)</f>
        <v>83603560.326080799</v>
      </c>
      <c r="D30" s="610">
        <f t="shared" ref="D30:N30" si="6">SUM(D24,D26)</f>
        <v>65875257.039096296</v>
      </c>
      <c r="E30" s="610">
        <f t="shared" si="6"/>
        <v>66548563.314931192</v>
      </c>
      <c r="F30" s="610">
        <f t="shared" si="6"/>
        <v>69242533.386442631</v>
      </c>
      <c r="G30" s="610">
        <f t="shared" si="6"/>
        <v>67410545.117984325</v>
      </c>
      <c r="H30" s="610">
        <f t="shared" si="6"/>
        <v>91164199.520703629</v>
      </c>
      <c r="I30" s="610">
        <f t="shared" si="6"/>
        <v>68584917.401976943</v>
      </c>
      <c r="J30" s="610">
        <f t="shared" si="6"/>
        <v>68578804.385735065</v>
      </c>
      <c r="K30" s="610">
        <f t="shared" si="6"/>
        <v>74801402.224535286</v>
      </c>
      <c r="L30" s="610">
        <f t="shared" si="6"/>
        <v>83469144.605876401</v>
      </c>
      <c r="M30" s="610">
        <f t="shared" si="6"/>
        <v>29531987.788103081</v>
      </c>
      <c r="N30" s="610">
        <f t="shared" si="6"/>
        <v>768810915.11146569</v>
      </c>
      <c r="O30" s="210"/>
      <c r="P30" s="210"/>
      <c r="Q30" s="210"/>
      <c r="R30" s="211"/>
      <c r="S30"/>
    </row>
    <row r="31" spans="1:19" s="10" customFormat="1" ht="15" customHeight="1" x14ac:dyDescent="0.25">
      <c r="A31" s="16"/>
      <c r="B31" s="6"/>
      <c r="C31" s="16"/>
      <c r="D31" s="16"/>
      <c r="E31" s="16"/>
      <c r="F31" s="16"/>
      <c r="G31" s="16"/>
      <c r="H31" s="16"/>
      <c r="I31" s="16"/>
      <c r="J31" s="16"/>
      <c r="K31" s="16"/>
      <c r="L31" s="16"/>
      <c r="M31" s="16"/>
      <c r="N31" s="16"/>
      <c r="O31" s="210"/>
      <c r="P31" s="210"/>
      <c r="Q31" s="210"/>
      <c r="R31" s="211"/>
      <c r="S31"/>
    </row>
    <row r="32" spans="1:19" s="10" customFormat="1" ht="15" customHeight="1" x14ac:dyDescent="0.25">
      <c r="A32" s="16"/>
      <c r="B32" s="6"/>
      <c r="C32" s="16"/>
      <c r="D32" s="16"/>
      <c r="E32" s="16"/>
      <c r="F32" s="16"/>
      <c r="G32" s="16"/>
      <c r="H32" s="16"/>
      <c r="I32" s="16"/>
      <c r="J32" s="16"/>
      <c r="K32" s="16"/>
      <c r="L32" s="16"/>
      <c r="M32" s="16"/>
      <c r="N32" s="16"/>
      <c r="O32" s="210"/>
      <c r="P32" s="210"/>
      <c r="Q32" s="210"/>
      <c r="R32" s="211"/>
      <c r="S32"/>
    </row>
    <row r="33" spans="1:14" ht="15.95" customHeight="1" x14ac:dyDescent="0.3">
      <c r="B33" s="10" t="s">
        <v>39</v>
      </c>
      <c r="C33" s="17"/>
      <c r="D33" s="18"/>
      <c r="E33" s="18"/>
      <c r="F33" s="18"/>
      <c r="G33" s="18"/>
      <c r="H33" s="18"/>
      <c r="I33" s="18"/>
      <c r="J33" s="18"/>
      <c r="K33" s="18"/>
      <c r="L33" s="18"/>
      <c r="M33" s="18"/>
    </row>
    <row r="34" spans="1:14" ht="20.100000000000001" customHeight="1" x14ac:dyDescent="0.25">
      <c r="A34" s="19"/>
      <c r="B34" s="1343" t="s">
        <v>40</v>
      </c>
      <c r="C34" s="1343"/>
      <c r="D34" s="397"/>
      <c r="E34" s="397"/>
      <c r="F34" s="397"/>
      <c r="G34" s="397"/>
      <c r="H34" s="20"/>
      <c r="I34" s="20"/>
      <c r="J34" s="20"/>
      <c r="K34" s="20"/>
      <c r="L34" s="20"/>
      <c r="M34" s="20"/>
      <c r="N34" s="20"/>
    </row>
    <row r="35" spans="1:14" ht="69" customHeight="1" x14ac:dyDescent="0.25">
      <c r="A35" s="22">
        <v>1</v>
      </c>
      <c r="B35" s="1344" t="s">
        <v>69</v>
      </c>
      <c r="C35" s="1344"/>
      <c r="D35" s="1313"/>
      <c r="E35" s="1313"/>
      <c r="F35" s="1313"/>
      <c r="G35" s="1313"/>
      <c r="H35" s="20"/>
      <c r="I35" s="20"/>
      <c r="J35" s="20"/>
      <c r="K35" s="20"/>
      <c r="L35" s="20"/>
      <c r="M35" s="20"/>
      <c r="N35" s="20"/>
    </row>
    <row r="36" spans="1:14" ht="69" customHeight="1" x14ac:dyDescent="0.25">
      <c r="A36" s="22">
        <v>2</v>
      </c>
      <c r="B36" s="1345" t="s">
        <v>70</v>
      </c>
      <c r="C36" s="1345"/>
      <c r="D36" s="1314"/>
      <c r="E36" s="1314"/>
      <c r="F36" s="1314"/>
      <c r="G36" s="1314"/>
      <c r="H36" s="23"/>
      <c r="I36" s="23"/>
      <c r="J36" s="23"/>
      <c r="K36" s="23"/>
      <c r="L36" s="23"/>
      <c r="M36" s="23"/>
      <c r="N36" s="23"/>
    </row>
    <row r="37" spans="1:14" ht="55.5" customHeight="1" x14ac:dyDescent="0.25">
      <c r="A37" s="22">
        <v>3</v>
      </c>
      <c r="B37" s="1344" t="s">
        <v>71</v>
      </c>
      <c r="C37" s="1344"/>
      <c r="D37" s="1313"/>
      <c r="E37" s="1313"/>
      <c r="F37" s="1313"/>
      <c r="G37" s="1313"/>
      <c r="H37" s="23"/>
      <c r="I37" s="23"/>
      <c r="J37" s="23"/>
      <c r="K37" s="23"/>
      <c r="L37" s="23"/>
      <c r="M37" s="23"/>
      <c r="N37" s="23"/>
    </row>
    <row r="38" spans="1:14" ht="39.75" customHeight="1" x14ac:dyDescent="0.25">
      <c r="A38" s="22">
        <v>4</v>
      </c>
      <c r="B38" s="1344" t="s">
        <v>72</v>
      </c>
      <c r="C38" s="1344"/>
      <c r="D38" s="1313"/>
      <c r="E38" s="1313"/>
      <c r="F38" s="1313"/>
      <c r="G38" s="1313"/>
      <c r="H38" s="23"/>
      <c r="I38" s="23"/>
      <c r="J38" s="23"/>
      <c r="K38" s="23"/>
      <c r="L38" s="23"/>
      <c r="M38" s="23"/>
      <c r="N38" s="23"/>
    </row>
    <row r="39" spans="1:14" ht="15.95" customHeight="1" x14ac:dyDescent="0.25">
      <c r="A39" s="22"/>
      <c r="B39" s="1344"/>
      <c r="C39" s="1344"/>
      <c r="D39" s="1313"/>
      <c r="E39" s="1313"/>
      <c r="F39" s="1313"/>
      <c r="G39" s="1313"/>
      <c r="H39" s="23"/>
      <c r="I39" s="23"/>
      <c r="J39" s="23"/>
      <c r="K39" s="23"/>
      <c r="L39" s="23"/>
      <c r="M39" s="23"/>
      <c r="N39" s="23"/>
    </row>
    <row r="40" spans="1:14" x14ac:dyDescent="0.25">
      <c r="B40" s="10"/>
      <c r="C40" s="8"/>
      <c r="D40" s="8"/>
      <c r="E40" s="8"/>
      <c r="F40" s="8"/>
      <c r="G40" s="8"/>
      <c r="H40" s="8"/>
      <c r="I40" s="8"/>
      <c r="J40" s="8"/>
      <c r="K40" s="8"/>
      <c r="L40" s="8"/>
      <c r="M40" s="8"/>
      <c r="N40" s="8"/>
    </row>
    <row r="41" spans="1:14" x14ac:dyDescent="0.25">
      <c r="C41" s="16"/>
      <c r="D41" s="16"/>
      <c r="E41" s="16"/>
      <c r="F41" s="16"/>
      <c r="G41" s="16"/>
      <c r="H41" s="16"/>
      <c r="I41" s="16"/>
      <c r="J41" s="16"/>
      <c r="K41" s="16"/>
      <c r="L41" s="16"/>
      <c r="M41" s="16"/>
      <c r="N41" s="16"/>
    </row>
    <row r="42" spans="1:14" x14ac:dyDescent="0.25">
      <c r="B42" s="10"/>
      <c r="C42" s="8"/>
      <c r="D42" s="8"/>
      <c r="E42" s="8"/>
      <c r="F42" s="8"/>
      <c r="G42" s="8"/>
      <c r="H42" s="8"/>
      <c r="I42" s="8"/>
      <c r="J42" s="8"/>
      <c r="K42" s="8"/>
      <c r="L42" s="8"/>
      <c r="M42" s="8"/>
      <c r="N42" s="8"/>
    </row>
    <row r="43" spans="1:14" x14ac:dyDescent="0.25">
      <c r="C43" s="16"/>
      <c r="D43" s="16"/>
      <c r="E43" s="16"/>
      <c r="F43" s="16"/>
      <c r="G43" s="16"/>
      <c r="H43" s="16"/>
      <c r="I43" s="16"/>
      <c r="J43" s="16"/>
      <c r="K43" s="16"/>
      <c r="L43" s="16"/>
      <c r="M43" s="16"/>
      <c r="N43" s="16"/>
    </row>
    <row r="44" spans="1:14" x14ac:dyDescent="0.25">
      <c r="B44" s="10"/>
      <c r="C44" s="8"/>
      <c r="D44" s="8"/>
      <c r="E44" s="8"/>
      <c r="F44" s="8"/>
      <c r="G44" s="8"/>
      <c r="H44" s="8"/>
      <c r="I44" s="8"/>
      <c r="J44" s="8"/>
      <c r="K44" s="8"/>
      <c r="L44" s="8"/>
      <c r="M44" s="8"/>
      <c r="N44" s="8"/>
    </row>
    <row r="45" spans="1:14" x14ac:dyDescent="0.25">
      <c r="C45" s="16"/>
      <c r="D45" s="16"/>
      <c r="E45" s="16"/>
      <c r="F45" s="16"/>
      <c r="G45" s="16"/>
      <c r="H45" s="16"/>
      <c r="I45" s="16"/>
      <c r="J45" s="16"/>
      <c r="K45" s="16"/>
      <c r="L45" s="16"/>
      <c r="M45" s="16"/>
      <c r="N45" s="16"/>
    </row>
    <row r="46" spans="1:14" x14ac:dyDescent="0.25">
      <c r="B46" s="10"/>
      <c r="C46" s="8"/>
      <c r="D46" s="8"/>
      <c r="E46" s="8"/>
      <c r="F46" s="8"/>
      <c r="G46" s="8"/>
      <c r="H46" s="8"/>
      <c r="I46" s="8"/>
      <c r="J46" s="8"/>
      <c r="K46" s="8"/>
      <c r="L46" s="8"/>
      <c r="M46" s="8"/>
      <c r="N46" s="8"/>
    </row>
    <row r="47" spans="1:14" x14ac:dyDescent="0.25">
      <c r="C47" s="16"/>
      <c r="D47" s="16"/>
      <c r="E47" s="16"/>
      <c r="F47" s="16"/>
      <c r="G47" s="16"/>
      <c r="H47" s="16"/>
      <c r="I47" s="16"/>
      <c r="J47" s="16"/>
      <c r="K47" s="16"/>
      <c r="L47" s="16"/>
      <c r="M47" s="16"/>
      <c r="N47" s="16"/>
    </row>
    <row r="48" spans="1:14" x14ac:dyDescent="0.25">
      <c r="B48" s="10"/>
      <c r="C48" s="8"/>
      <c r="D48" s="8"/>
      <c r="E48" s="8"/>
      <c r="F48" s="8"/>
      <c r="G48" s="8"/>
      <c r="H48" s="8"/>
      <c r="I48" s="8"/>
      <c r="J48" s="8"/>
      <c r="K48" s="8"/>
      <c r="L48" s="8"/>
      <c r="M48" s="8"/>
      <c r="N48" s="8"/>
    </row>
    <row r="49" spans="2:14" x14ac:dyDescent="0.25">
      <c r="C49" s="16"/>
      <c r="D49" s="16"/>
      <c r="E49" s="16"/>
      <c r="F49" s="16"/>
      <c r="G49" s="16"/>
      <c r="H49" s="16"/>
      <c r="I49" s="16"/>
      <c r="J49" s="16"/>
      <c r="K49" s="16"/>
      <c r="L49" s="16"/>
      <c r="M49" s="16"/>
      <c r="N49" s="16"/>
    </row>
    <row r="50" spans="2:14" x14ac:dyDescent="0.25">
      <c r="B50" s="10"/>
      <c r="C50" s="8"/>
      <c r="D50" s="8"/>
      <c r="E50" s="8"/>
      <c r="F50" s="8"/>
      <c r="G50" s="8"/>
      <c r="H50" s="8"/>
      <c r="I50" s="8"/>
      <c r="J50" s="8"/>
      <c r="K50" s="8"/>
      <c r="L50" s="8"/>
      <c r="M50" s="8"/>
      <c r="N50" s="8"/>
    </row>
    <row r="51" spans="2:14" x14ac:dyDescent="0.25">
      <c r="C51" s="16"/>
      <c r="D51" s="16"/>
      <c r="E51" s="16"/>
      <c r="F51" s="16"/>
      <c r="G51" s="16"/>
      <c r="H51" s="16"/>
      <c r="I51" s="16"/>
      <c r="J51" s="16"/>
      <c r="K51" s="16"/>
      <c r="L51" s="16"/>
      <c r="M51" s="16"/>
      <c r="N51" s="16"/>
    </row>
    <row r="52" spans="2:14" x14ac:dyDescent="0.25">
      <c r="B52" s="10"/>
      <c r="C52" s="8"/>
      <c r="D52" s="8"/>
      <c r="E52" s="8"/>
      <c r="F52" s="8"/>
      <c r="G52" s="8"/>
      <c r="H52" s="8"/>
      <c r="I52" s="8"/>
      <c r="J52" s="8"/>
      <c r="K52" s="8"/>
      <c r="L52" s="8"/>
      <c r="M52" s="8"/>
      <c r="N52" s="8"/>
    </row>
    <row r="53" spans="2:14" x14ac:dyDescent="0.25">
      <c r="C53" s="16"/>
      <c r="D53" s="16"/>
      <c r="E53" s="16"/>
      <c r="F53" s="16"/>
      <c r="G53" s="16"/>
      <c r="H53" s="16"/>
      <c r="I53" s="16"/>
      <c r="J53" s="16"/>
      <c r="K53" s="16"/>
      <c r="L53" s="16"/>
      <c r="M53" s="16"/>
      <c r="N53" s="16"/>
    </row>
    <row r="54" spans="2:14" x14ac:dyDescent="0.25">
      <c r="B54" s="24"/>
      <c r="C54" s="25"/>
      <c r="D54" s="25"/>
      <c r="E54" s="25"/>
      <c r="F54" s="25"/>
      <c r="G54" s="25"/>
      <c r="H54" s="25"/>
      <c r="I54" s="25"/>
      <c r="J54" s="25"/>
      <c r="K54" s="25"/>
      <c r="L54" s="25"/>
      <c r="M54" s="25"/>
      <c r="N54" s="25"/>
    </row>
    <row r="55" spans="2:14" x14ac:dyDescent="0.25">
      <c r="C55" s="16"/>
      <c r="D55" s="16"/>
      <c r="E55" s="16"/>
      <c r="F55" s="16"/>
      <c r="G55" s="16"/>
      <c r="H55" s="16"/>
      <c r="I55" s="16"/>
      <c r="J55" s="16"/>
      <c r="K55" s="16"/>
      <c r="L55" s="16"/>
      <c r="M55" s="16"/>
      <c r="N55" s="16"/>
    </row>
  </sheetData>
  <mergeCells count="17">
    <mergeCell ref="A1:N1"/>
    <mergeCell ref="A23:N23"/>
    <mergeCell ref="A17:N17"/>
    <mergeCell ref="A25:N25"/>
    <mergeCell ref="A13:N13"/>
    <mergeCell ref="A14:B14"/>
    <mergeCell ref="A2:N2"/>
    <mergeCell ref="A3:N3"/>
    <mergeCell ref="A27:N27"/>
    <mergeCell ref="A29:N29"/>
    <mergeCell ref="B35:C35"/>
    <mergeCell ref="B34:C34"/>
    <mergeCell ref="B39:C39"/>
    <mergeCell ref="B37:C37"/>
    <mergeCell ref="B38:C38"/>
    <mergeCell ref="A4:B4"/>
    <mergeCell ref="B36:C36"/>
  </mergeCells>
  <phoneticPr fontId="43" type="noConversion"/>
  <printOptions horizontalCentered="1"/>
  <pageMargins left="0.5" right="0.5" top="0.75" bottom="0.6" header="1" footer="0.25"/>
  <pageSetup scale="52" fitToHeight="0" orientation="landscape" useFirstPageNumber="1" r:id="rId1"/>
  <headerFooter alignWithMargins="0">
    <oddFooter>&amp;L&amp;"Arial,Bold"&amp;A&amp;R&amp;"Arial,Bold"Page 1 of &amp;N</oddFooter>
  </headerFooter>
  <ignoredErrors>
    <ignoredError sqref="C14"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2"/>
  </sheetPr>
  <dimension ref="A1:HX133"/>
  <sheetViews>
    <sheetView zoomScale="95" zoomScaleNormal="95" zoomScaleSheetLayoutView="178" workbookViewId="0">
      <pane xSplit="3" ySplit="5" topLeftCell="D6" activePane="bottomRight" state="frozen"/>
      <selection pane="topRight" activeCell="AC36" sqref="AC36"/>
      <selection pane="bottomLeft" activeCell="AC36" sqref="AC36"/>
      <selection pane="bottomRight" sqref="A1:H1"/>
    </sheetView>
  </sheetViews>
  <sheetFormatPr defaultColWidth="9.140625" defaultRowHeight="14.25" x14ac:dyDescent="0.3"/>
  <cols>
    <col min="1" max="1" width="5.7109375" style="32" customWidth="1"/>
    <col min="2" max="2" width="10.5703125" style="77" hidden="1" customWidth="1"/>
    <col min="3" max="3" width="80.7109375" style="32" customWidth="1"/>
    <col min="4" max="4" width="13.7109375" style="79" customWidth="1"/>
    <col min="5" max="6" width="13.7109375" style="78" customWidth="1"/>
    <col min="7" max="7" width="14.7109375" style="79" customWidth="1"/>
    <col min="8" max="8" width="14.7109375" style="32" customWidth="1"/>
    <col min="9" max="9" width="9.140625" style="32"/>
    <col min="10" max="10" width="13.28515625" style="32" bestFit="1" customWidth="1"/>
    <col min="11" max="13" width="11.7109375" style="32" hidden="1" customWidth="1"/>
    <col min="14" max="14" width="14.7109375" style="32" bestFit="1" customWidth="1"/>
    <col min="15" max="15" width="12" style="32" bestFit="1" customWidth="1"/>
    <col min="16" max="16384" width="9.140625" style="32"/>
  </cols>
  <sheetData>
    <row r="1" spans="1:13" s="26" customFormat="1" ht="20.100000000000001" customHeight="1" x14ac:dyDescent="0.3">
      <c r="A1" s="1349" t="s">
        <v>73</v>
      </c>
      <c r="B1" s="1349"/>
      <c r="C1" s="1349"/>
      <c r="D1" s="1349"/>
      <c r="E1" s="1349"/>
      <c r="F1" s="1349"/>
      <c r="G1" s="1349"/>
      <c r="H1" s="1349"/>
    </row>
    <row r="2" spans="1:13" s="26" customFormat="1" ht="24" customHeight="1" x14ac:dyDescent="0.3">
      <c r="A2" s="1350" t="s">
        <v>74</v>
      </c>
      <c r="B2" s="1350"/>
      <c r="C2" s="1350"/>
      <c r="D2" s="1350"/>
      <c r="E2" s="1350"/>
      <c r="F2" s="1350"/>
      <c r="G2" s="1350"/>
      <c r="H2" s="1350"/>
    </row>
    <row r="3" spans="1:13" s="26" customFormat="1" ht="20.100000000000001" customHeight="1" x14ac:dyDescent="0.3">
      <c r="A3" s="27"/>
      <c r="B3" s="27"/>
      <c r="C3" s="27"/>
      <c r="D3" s="27"/>
      <c r="E3" s="27"/>
      <c r="F3" s="27"/>
      <c r="G3" s="27"/>
    </row>
    <row r="4" spans="1:13" s="26" customFormat="1" ht="32.1" customHeight="1" thickBot="1" x14ac:dyDescent="0.35">
      <c r="A4" s="27"/>
      <c r="B4" s="27"/>
      <c r="C4" s="27"/>
      <c r="D4" s="27"/>
      <c r="E4" s="27"/>
      <c r="F4" s="1357" t="s">
        <v>75</v>
      </c>
      <c r="G4" s="1358"/>
    </row>
    <row r="5" spans="1:13" s="28" customFormat="1" ht="57.95" customHeight="1" thickBot="1" x14ac:dyDescent="0.3">
      <c r="A5" s="99" t="s">
        <v>76</v>
      </c>
      <c r="B5" s="99" t="s">
        <v>77</v>
      </c>
      <c r="C5" s="99" t="s">
        <v>78</v>
      </c>
      <c r="D5" s="100" t="s">
        <v>79</v>
      </c>
      <c r="E5" s="100" t="s">
        <v>80</v>
      </c>
      <c r="F5" s="100" t="s">
        <v>81</v>
      </c>
      <c r="G5" s="97" t="s">
        <v>82</v>
      </c>
      <c r="H5" s="101" t="s">
        <v>83</v>
      </c>
    </row>
    <row r="6" spans="1:13" s="139" customFormat="1" x14ac:dyDescent="0.2">
      <c r="A6" s="135" t="s">
        <v>84</v>
      </c>
      <c r="B6" s="136"/>
      <c r="C6" s="137" t="s">
        <v>85</v>
      </c>
      <c r="D6" s="292">
        <v>45505</v>
      </c>
      <c r="E6" s="292">
        <v>45536</v>
      </c>
      <c r="F6" s="292">
        <v>45566</v>
      </c>
      <c r="G6" s="138">
        <f>H6</f>
        <v>821326.89829266665</v>
      </c>
      <c r="H6" s="293">
        <v>821326.89829266665</v>
      </c>
      <c r="J6" s="1287"/>
      <c r="K6" s="141"/>
      <c r="L6" s="142"/>
      <c r="M6" s="143"/>
    </row>
    <row r="7" spans="1:13" s="139" customFormat="1" x14ac:dyDescent="0.2">
      <c r="A7" s="135" t="s">
        <v>86</v>
      </c>
      <c r="B7" s="136"/>
      <c r="C7" s="137" t="s">
        <v>87</v>
      </c>
      <c r="D7" s="292">
        <v>45505</v>
      </c>
      <c r="E7" s="292">
        <v>45536</v>
      </c>
      <c r="F7" s="292">
        <v>45566</v>
      </c>
      <c r="G7" s="138">
        <f>H7</f>
        <v>307997.58685974998</v>
      </c>
      <c r="H7" s="293">
        <v>307997.58685974998</v>
      </c>
      <c r="J7" s="1287"/>
      <c r="K7" s="141"/>
      <c r="L7" s="142"/>
      <c r="M7" s="143"/>
    </row>
    <row r="8" spans="1:13" s="139" customFormat="1" x14ac:dyDescent="0.2">
      <c r="A8" s="135" t="s">
        <v>88</v>
      </c>
      <c r="B8" s="136"/>
      <c r="C8" s="137" t="s">
        <v>89</v>
      </c>
      <c r="D8" s="292">
        <v>45536</v>
      </c>
      <c r="E8" s="292">
        <v>45566</v>
      </c>
      <c r="F8" s="292">
        <v>45597</v>
      </c>
      <c r="G8" s="138">
        <f>H8</f>
        <v>821326.89829266665</v>
      </c>
      <c r="H8" s="293">
        <v>821326.89829266665</v>
      </c>
      <c r="J8" s="1287"/>
      <c r="K8" s="141"/>
      <c r="L8" s="142"/>
      <c r="M8" s="143"/>
    </row>
    <row r="9" spans="1:13" ht="12.2" customHeight="1" x14ac:dyDescent="0.3">
      <c r="A9" s="29"/>
      <c r="B9" s="37"/>
      <c r="C9" s="30"/>
      <c r="D9" s="38"/>
      <c r="E9" s="38"/>
      <c r="F9" s="38"/>
      <c r="G9" s="272"/>
      <c r="H9" s="167"/>
      <c r="I9" s="139"/>
      <c r="J9" s="1288"/>
    </row>
    <row r="10" spans="1:13" s="43" customFormat="1" ht="16.5" x14ac:dyDescent="0.3">
      <c r="A10" s="39"/>
      <c r="B10" s="40"/>
      <c r="C10" s="41" t="s">
        <v>90</v>
      </c>
      <c r="D10" s="42"/>
      <c r="E10" s="42"/>
      <c r="F10" s="42"/>
      <c r="G10" s="172">
        <f>SUM(G6:G9)</f>
        <v>1950651.3834450832</v>
      </c>
      <c r="H10" s="172">
        <f>SUM(H6:H9)</f>
        <v>1950651.3834450832</v>
      </c>
      <c r="I10" s="139"/>
      <c r="J10" s="1289"/>
    </row>
    <row r="11" spans="1:13" ht="15.95" customHeight="1" x14ac:dyDescent="0.3">
      <c r="A11" s="44"/>
      <c r="B11" s="45"/>
      <c r="C11" s="46"/>
      <c r="D11" s="49"/>
      <c r="E11" s="48"/>
      <c r="F11" s="48"/>
      <c r="G11" s="49"/>
      <c r="H11" s="50"/>
      <c r="I11" s="139"/>
      <c r="J11" s="1288"/>
      <c r="K11" s="1346" t="s">
        <v>91</v>
      </c>
      <c r="L11" s="1347"/>
      <c r="M11" s="1348"/>
    </row>
    <row r="12" spans="1:13" s="139" customFormat="1" x14ac:dyDescent="0.2">
      <c r="A12" s="135" t="s">
        <v>92</v>
      </c>
      <c r="B12" s="136"/>
      <c r="C12" s="137" t="s">
        <v>93</v>
      </c>
      <c r="D12" s="292">
        <v>45597</v>
      </c>
      <c r="E12" s="292">
        <v>45627</v>
      </c>
      <c r="F12" s="292">
        <v>45658</v>
      </c>
      <c r="G12" s="138">
        <f t="shared" ref="G12:G20" si="0">H12</f>
        <v>1129324.4851524166</v>
      </c>
      <c r="H12" s="293">
        <v>1129324.4851524166</v>
      </c>
      <c r="J12" s="1287"/>
      <c r="K12" s="398" t="e">
        <f t="shared" ref="K12:K20" si="1">IF(DATEDIF(F12,"11/1/2024","D")&gt;0,G12,0)</f>
        <v>#NUM!</v>
      </c>
      <c r="L12" s="142" t="b">
        <f t="shared" ref="L12:L19" si="2">ISERR(K12)</f>
        <v>1</v>
      </c>
      <c r="M12" s="399">
        <f>IF(L12,0,K12)</f>
        <v>0</v>
      </c>
    </row>
    <row r="13" spans="1:13" s="139" customFormat="1" x14ac:dyDescent="0.2">
      <c r="A13" s="135" t="s">
        <v>94</v>
      </c>
      <c r="B13" s="136"/>
      <c r="C13" s="137" t="s">
        <v>95</v>
      </c>
      <c r="D13" s="292">
        <v>45566</v>
      </c>
      <c r="E13" s="292">
        <v>45597</v>
      </c>
      <c r="F13" s="292">
        <v>45627</v>
      </c>
      <c r="G13" s="138">
        <f t="shared" si="0"/>
        <v>615995.17371949996</v>
      </c>
      <c r="H13" s="293">
        <v>615995.17371949996</v>
      </c>
      <c r="J13" s="1287"/>
      <c r="K13" s="398" t="e">
        <f t="shared" si="1"/>
        <v>#NUM!</v>
      </c>
      <c r="L13" s="142" t="b">
        <f t="shared" si="2"/>
        <v>1</v>
      </c>
      <c r="M13" s="399">
        <f>IF(L13,0,K13)</f>
        <v>0</v>
      </c>
    </row>
    <row r="14" spans="1:13" s="139" customFormat="1" x14ac:dyDescent="0.2">
      <c r="A14" s="135" t="s">
        <v>96</v>
      </c>
      <c r="B14" s="136"/>
      <c r="C14" s="137" t="s">
        <v>97</v>
      </c>
      <c r="D14" s="292">
        <v>45566</v>
      </c>
      <c r="E14" s="292">
        <v>45597</v>
      </c>
      <c r="F14" s="292">
        <v>45627</v>
      </c>
      <c r="G14" s="138">
        <f t="shared" si="0"/>
        <v>410663.44914633333</v>
      </c>
      <c r="H14" s="293">
        <v>410663.44914633333</v>
      </c>
      <c r="J14" s="1287"/>
      <c r="K14" s="398" t="e">
        <f t="shared" si="1"/>
        <v>#NUM!</v>
      </c>
      <c r="L14" s="142" t="b">
        <f t="shared" si="2"/>
        <v>1</v>
      </c>
      <c r="M14" s="399">
        <f t="shared" ref="M14:M24" si="3">IF(L14,0,K14)</f>
        <v>0</v>
      </c>
    </row>
    <row r="15" spans="1:13" s="139" customFormat="1" x14ac:dyDescent="0.2">
      <c r="A15" s="135" t="s">
        <v>98</v>
      </c>
      <c r="B15" s="136"/>
      <c r="C15" s="137" t="s">
        <v>99</v>
      </c>
      <c r="D15" s="292">
        <v>45597</v>
      </c>
      <c r="E15" s="292">
        <v>45627</v>
      </c>
      <c r="F15" s="292">
        <v>45658</v>
      </c>
      <c r="G15" s="138">
        <f t="shared" si="0"/>
        <v>821326.89829266665</v>
      </c>
      <c r="H15" s="293">
        <v>821326.89829266665</v>
      </c>
      <c r="J15" s="1287"/>
      <c r="K15" s="398" t="e">
        <f t="shared" si="1"/>
        <v>#NUM!</v>
      </c>
      <c r="L15" s="142" t="b">
        <f t="shared" si="2"/>
        <v>1</v>
      </c>
      <c r="M15" s="399">
        <f t="shared" si="3"/>
        <v>0</v>
      </c>
    </row>
    <row r="16" spans="1:13" s="139" customFormat="1" ht="27" x14ac:dyDescent="0.2">
      <c r="A16" s="135" t="s">
        <v>100</v>
      </c>
      <c r="B16" s="136"/>
      <c r="C16" s="137" t="s">
        <v>101</v>
      </c>
      <c r="D16" s="292">
        <v>45627</v>
      </c>
      <c r="E16" s="292">
        <v>45658</v>
      </c>
      <c r="F16" s="292">
        <v>45689</v>
      </c>
      <c r="G16" s="138">
        <f t="shared" si="0"/>
        <v>1334656.2097255834</v>
      </c>
      <c r="H16" s="293">
        <v>1334656.2097255834</v>
      </c>
      <c r="J16" s="1287"/>
      <c r="K16" s="398" t="e">
        <f t="shared" si="1"/>
        <v>#NUM!</v>
      </c>
      <c r="L16" s="142" t="b">
        <f t="shared" si="2"/>
        <v>1</v>
      </c>
      <c r="M16" s="399">
        <f t="shared" si="3"/>
        <v>0</v>
      </c>
    </row>
    <row r="17" spans="1:13" s="139" customFormat="1" x14ac:dyDescent="0.2">
      <c r="A17" s="135" t="s">
        <v>102</v>
      </c>
      <c r="B17" s="136"/>
      <c r="C17" s="137" t="s">
        <v>103</v>
      </c>
      <c r="D17" s="292">
        <v>45627</v>
      </c>
      <c r="E17" s="292">
        <v>45658</v>
      </c>
      <c r="F17" s="292">
        <v>45689</v>
      </c>
      <c r="G17" s="138">
        <f t="shared" si="0"/>
        <v>513329.31143291667</v>
      </c>
      <c r="H17" s="293">
        <v>513329.31143291667</v>
      </c>
      <c r="J17" s="1287"/>
      <c r="K17" s="398" t="e">
        <f t="shared" si="1"/>
        <v>#NUM!</v>
      </c>
      <c r="L17" s="142" t="b">
        <f t="shared" si="2"/>
        <v>1</v>
      </c>
      <c r="M17" s="399">
        <f t="shared" si="3"/>
        <v>0</v>
      </c>
    </row>
    <row r="18" spans="1:13" s="139" customFormat="1" x14ac:dyDescent="0.2">
      <c r="A18" s="135" t="s">
        <v>104</v>
      </c>
      <c r="B18" s="136"/>
      <c r="C18" s="137" t="s">
        <v>105</v>
      </c>
      <c r="D18" s="292">
        <v>45627</v>
      </c>
      <c r="E18" s="292">
        <v>45658</v>
      </c>
      <c r="F18" s="292">
        <v>45689</v>
      </c>
      <c r="G18" s="138">
        <f t="shared" si="0"/>
        <v>513329.31143291667</v>
      </c>
      <c r="H18" s="293">
        <v>513329.31143291667</v>
      </c>
      <c r="J18" s="1287"/>
      <c r="K18" s="398" t="e">
        <f t="shared" si="1"/>
        <v>#NUM!</v>
      </c>
      <c r="L18" s="142" t="b">
        <f t="shared" si="2"/>
        <v>1</v>
      </c>
      <c r="M18" s="399">
        <f t="shared" si="3"/>
        <v>0</v>
      </c>
    </row>
    <row r="19" spans="1:13" s="139" customFormat="1" ht="27" x14ac:dyDescent="0.2">
      <c r="A19" s="135" t="s">
        <v>106</v>
      </c>
      <c r="B19" s="136"/>
      <c r="C19" s="137" t="s">
        <v>107</v>
      </c>
      <c r="D19" s="292">
        <v>45658</v>
      </c>
      <c r="E19" s="292">
        <v>45689</v>
      </c>
      <c r="F19" s="292">
        <v>45717</v>
      </c>
      <c r="G19" s="138">
        <f t="shared" si="0"/>
        <v>615995.17371949996</v>
      </c>
      <c r="H19" s="293">
        <v>615995.17371949996</v>
      </c>
      <c r="J19" s="1287"/>
      <c r="K19" s="398" t="e">
        <f t="shared" si="1"/>
        <v>#NUM!</v>
      </c>
      <c r="L19" s="142" t="b">
        <f t="shared" si="2"/>
        <v>1</v>
      </c>
      <c r="M19" s="399">
        <f t="shared" si="3"/>
        <v>0</v>
      </c>
    </row>
    <row r="20" spans="1:13" s="139" customFormat="1" x14ac:dyDescent="0.2">
      <c r="A20" s="135" t="s">
        <v>108</v>
      </c>
      <c r="B20" s="136"/>
      <c r="C20" s="137" t="s">
        <v>109</v>
      </c>
      <c r="D20" s="292">
        <v>45658</v>
      </c>
      <c r="E20" s="292">
        <v>45689</v>
      </c>
      <c r="F20" s="292">
        <v>45717</v>
      </c>
      <c r="G20" s="138">
        <f t="shared" si="0"/>
        <v>821326.89829266665</v>
      </c>
      <c r="H20" s="293">
        <v>821326.89829266665</v>
      </c>
      <c r="J20" s="1287"/>
      <c r="K20" s="398" t="e">
        <f t="shared" si="1"/>
        <v>#NUM!</v>
      </c>
      <c r="L20" s="142" t="b">
        <f>ISERR(K20)</f>
        <v>1</v>
      </c>
      <c r="M20" s="399">
        <f t="shared" si="3"/>
        <v>0</v>
      </c>
    </row>
    <row r="21" spans="1:13" s="139" customFormat="1" x14ac:dyDescent="0.2">
      <c r="A21" s="135" t="s">
        <v>110</v>
      </c>
      <c r="B21" s="136"/>
      <c r="C21" s="137" t="s">
        <v>111</v>
      </c>
      <c r="D21" s="217" t="s">
        <v>112</v>
      </c>
      <c r="E21" s="217" t="s">
        <v>112</v>
      </c>
      <c r="F21" s="217" t="s">
        <v>112</v>
      </c>
      <c r="G21" s="217" t="s">
        <v>112</v>
      </c>
      <c r="H21" s="217" t="s">
        <v>112</v>
      </c>
      <c r="J21" s="1287"/>
      <c r="K21" s="398"/>
      <c r="L21" s="142"/>
      <c r="M21" s="399"/>
    </row>
    <row r="22" spans="1:13" s="139" customFormat="1" x14ac:dyDescent="0.2">
      <c r="A22" s="135" t="s">
        <v>113</v>
      </c>
      <c r="B22" s="136"/>
      <c r="C22" s="137" t="s">
        <v>114</v>
      </c>
      <c r="D22" s="292">
        <v>45627</v>
      </c>
      <c r="E22" s="292">
        <v>45658</v>
      </c>
      <c r="F22" s="292">
        <v>45689</v>
      </c>
      <c r="G22" s="138">
        <f>H22</f>
        <v>205331.72457316666</v>
      </c>
      <c r="H22" s="293">
        <v>205331.72457316666</v>
      </c>
      <c r="J22" s="1287"/>
      <c r="K22" s="398" t="e">
        <f>IF(DATEDIF(F22,"11/1/2024","D")&gt;0,G22,0)</f>
        <v>#NUM!</v>
      </c>
      <c r="L22" s="142" t="b">
        <f>ISERR(K22)</f>
        <v>1</v>
      </c>
      <c r="M22" s="399">
        <f t="shared" si="3"/>
        <v>0</v>
      </c>
    </row>
    <row r="23" spans="1:13" s="139" customFormat="1" x14ac:dyDescent="0.2">
      <c r="A23" s="135" t="s">
        <v>115</v>
      </c>
      <c r="B23" s="136"/>
      <c r="C23" s="137" t="s">
        <v>116</v>
      </c>
      <c r="D23" s="292">
        <v>45627</v>
      </c>
      <c r="E23" s="292">
        <v>45658</v>
      </c>
      <c r="F23" s="292">
        <v>45689</v>
      </c>
      <c r="G23" s="138">
        <f>H23</f>
        <v>1026658.6228658333</v>
      </c>
      <c r="H23" s="293">
        <v>1026658.6228658333</v>
      </c>
      <c r="J23" s="1287"/>
      <c r="K23" s="398" t="e">
        <f>IF(DATEDIF(F23,"11/1/2024","D")&gt;0,G23,0)</f>
        <v>#NUM!</v>
      </c>
      <c r="L23" s="142" t="b">
        <f>ISERR(K23)</f>
        <v>1</v>
      </c>
      <c r="M23" s="399">
        <f t="shared" si="3"/>
        <v>0</v>
      </c>
    </row>
    <row r="24" spans="1:13" s="139" customFormat="1" x14ac:dyDescent="0.2">
      <c r="A24" s="135" t="s">
        <v>117</v>
      </c>
      <c r="B24" s="136"/>
      <c r="C24" s="137" t="s">
        <v>118</v>
      </c>
      <c r="D24" s="292">
        <v>45658</v>
      </c>
      <c r="E24" s="292">
        <v>45689</v>
      </c>
      <c r="F24" s="292">
        <v>45717</v>
      </c>
      <c r="G24" s="138">
        <f>H24</f>
        <v>307997.58685974998</v>
      </c>
      <c r="H24" s="293">
        <v>307997.58685974998</v>
      </c>
      <c r="J24" s="1287"/>
      <c r="K24" s="398" t="e">
        <f>IF(DATEDIF(F24,"11/1/2024","D")&gt;0,G24,0)</f>
        <v>#NUM!</v>
      </c>
      <c r="L24" s="142" t="b">
        <f>ISERR(K24)</f>
        <v>1</v>
      </c>
      <c r="M24" s="399">
        <f t="shared" si="3"/>
        <v>0</v>
      </c>
    </row>
    <row r="25" spans="1:13" ht="12.2" customHeight="1" x14ac:dyDescent="0.3">
      <c r="A25" s="29"/>
      <c r="B25" s="37"/>
      <c r="C25" s="30"/>
      <c r="D25" s="38"/>
      <c r="E25" s="38"/>
      <c r="F25" s="38"/>
      <c r="G25" s="272"/>
      <c r="H25" s="167"/>
      <c r="I25" s="139"/>
      <c r="K25" s="398"/>
      <c r="M25" s="400"/>
    </row>
    <row r="26" spans="1:13" s="43" customFormat="1" ht="16.5" customHeight="1" x14ac:dyDescent="0.3">
      <c r="A26" s="39"/>
      <c r="B26" s="40"/>
      <c r="C26" s="41" t="s">
        <v>119</v>
      </c>
      <c r="D26" s="42"/>
      <c r="E26" s="42"/>
      <c r="F26" s="42"/>
      <c r="G26" s="172">
        <f>SUM(G12:G25)</f>
        <v>8315934.8452132503</v>
      </c>
      <c r="H26" s="172">
        <f>SUM(H12:H25)</f>
        <v>8315934.8452132503</v>
      </c>
      <c r="K26" s="401"/>
      <c r="M26" s="402"/>
    </row>
    <row r="27" spans="1:13" ht="15" customHeight="1" x14ac:dyDescent="0.3">
      <c r="A27" s="44"/>
      <c r="B27" s="45"/>
      <c r="C27" s="46"/>
      <c r="D27" s="49"/>
      <c r="E27" s="48"/>
      <c r="F27" s="48"/>
      <c r="G27" s="49"/>
      <c r="H27" s="50"/>
      <c r="I27" s="51"/>
      <c r="K27" s="403"/>
      <c r="M27" s="400"/>
    </row>
    <row r="28" spans="1:13" ht="16.5" customHeight="1" x14ac:dyDescent="0.3">
      <c r="A28" s="39"/>
      <c r="B28" s="40"/>
      <c r="C28" s="41" t="s">
        <v>120</v>
      </c>
      <c r="D28" s="42"/>
      <c r="E28" s="42"/>
      <c r="F28" s="42"/>
      <c r="G28" s="172">
        <f>G26+G10</f>
        <v>10266586.228658333</v>
      </c>
      <c r="H28" s="172">
        <f>SUM(G28:G28)</f>
        <v>10266586.228658333</v>
      </c>
      <c r="I28" s="51"/>
      <c r="K28" s="404" t="e">
        <f>SUM(K12:K25)</f>
        <v>#NUM!</v>
      </c>
      <c r="L28" s="405"/>
      <c r="M28" s="406">
        <f>SUM(M12:M27)</f>
        <v>0</v>
      </c>
    </row>
    <row r="29" spans="1:13" ht="15" customHeight="1" x14ac:dyDescent="0.3">
      <c r="A29" s="44"/>
      <c r="B29" s="45"/>
      <c r="C29" s="46"/>
      <c r="D29" s="49"/>
      <c r="E29" s="48"/>
      <c r="F29" s="48"/>
      <c r="G29" s="49"/>
      <c r="H29" s="50"/>
      <c r="I29" s="51"/>
    </row>
    <row r="30" spans="1:13" s="139" customFormat="1" x14ac:dyDescent="0.2">
      <c r="A30" s="135" t="s">
        <v>121</v>
      </c>
      <c r="B30" s="136"/>
      <c r="C30" s="137" t="s">
        <v>122</v>
      </c>
      <c r="D30" s="271"/>
      <c r="E30" s="271"/>
      <c r="F30" s="271"/>
      <c r="G30" s="217" t="s">
        <v>112</v>
      </c>
      <c r="H30" s="335"/>
      <c r="J30" s="140"/>
      <c r="K30" s="141"/>
      <c r="L30" s="142"/>
      <c r="M30" s="143"/>
    </row>
    <row r="31" spans="1:13" s="139" customFormat="1" x14ac:dyDescent="0.2">
      <c r="A31" s="135" t="s">
        <v>123</v>
      </c>
      <c r="B31" s="136"/>
      <c r="C31" s="137" t="s">
        <v>124</v>
      </c>
      <c r="D31" s="271"/>
      <c r="E31" s="271"/>
      <c r="F31" s="271"/>
      <c r="G31" s="217" t="s">
        <v>112</v>
      </c>
      <c r="H31" s="335"/>
      <c r="J31" s="140"/>
      <c r="K31" s="141"/>
      <c r="L31" s="142"/>
      <c r="M31" s="143"/>
    </row>
    <row r="32" spans="1:13" s="139" customFormat="1" x14ac:dyDescent="0.2">
      <c r="A32" s="135" t="s">
        <v>125</v>
      </c>
      <c r="B32" s="136"/>
      <c r="C32" s="137" t="s">
        <v>126</v>
      </c>
      <c r="D32" s="271"/>
      <c r="E32" s="271"/>
      <c r="F32" s="271"/>
      <c r="G32" s="217" t="s">
        <v>112</v>
      </c>
      <c r="H32" s="335"/>
      <c r="J32" s="140"/>
      <c r="K32" s="141"/>
      <c r="L32" s="142"/>
      <c r="M32" s="143"/>
    </row>
    <row r="33" spans="1:232" s="139" customFormat="1" x14ac:dyDescent="0.2">
      <c r="A33" s="135" t="s">
        <v>127</v>
      </c>
      <c r="B33" s="136"/>
      <c r="C33" s="137" t="s">
        <v>128</v>
      </c>
      <c r="D33" s="271"/>
      <c r="E33" s="271"/>
      <c r="F33" s="271"/>
      <c r="G33" s="217" t="s">
        <v>112</v>
      </c>
      <c r="H33" s="335"/>
      <c r="J33" s="140"/>
      <c r="K33" s="141"/>
      <c r="L33" s="142"/>
      <c r="M33" s="143"/>
    </row>
    <row r="34" spans="1:232" ht="12.2" customHeight="1" x14ac:dyDescent="0.3">
      <c r="A34" s="29"/>
      <c r="B34" s="37"/>
      <c r="C34" s="30"/>
      <c r="D34" s="38"/>
      <c r="E34" s="38"/>
      <c r="F34" s="38"/>
      <c r="G34" s="31"/>
      <c r="H34" s="272"/>
    </row>
    <row r="35" spans="1:232" s="43" customFormat="1" ht="16.5" x14ac:dyDescent="0.3">
      <c r="A35" s="39"/>
      <c r="B35" s="40"/>
      <c r="C35" s="41" t="s">
        <v>129</v>
      </c>
      <c r="D35" s="42"/>
      <c r="E35" s="42"/>
      <c r="F35" s="42"/>
      <c r="G35" s="172"/>
      <c r="H35" s="217">
        <f>SUM(H30:H34)</f>
        <v>0</v>
      </c>
    </row>
    <row r="36" spans="1:232" ht="41.25" x14ac:dyDescent="0.3">
      <c r="A36" s="54"/>
      <c r="B36" s="55"/>
      <c r="C36" s="56" t="s">
        <v>130</v>
      </c>
      <c r="D36" s="57"/>
      <c r="E36" s="57"/>
      <c r="F36" s="57"/>
      <c r="G36" s="53"/>
      <c r="H36" s="50"/>
      <c r="I36" s="59"/>
      <c r="J36" s="60"/>
      <c r="K36" s="17"/>
      <c r="L36" s="17"/>
      <c r="M36" s="58"/>
      <c r="N36" s="50"/>
      <c r="O36" s="50"/>
      <c r="P36" s="50"/>
      <c r="Q36" s="50"/>
      <c r="R36" s="50"/>
      <c r="S36" s="50"/>
      <c r="T36" s="59"/>
      <c r="U36" s="60"/>
      <c r="V36" s="17"/>
      <c r="W36" s="17"/>
      <c r="X36" s="58"/>
      <c r="Y36" s="50"/>
      <c r="Z36" s="50"/>
      <c r="AA36" s="50"/>
      <c r="AB36" s="50"/>
      <c r="AC36" s="50"/>
      <c r="AD36" s="50"/>
      <c r="AE36" s="59"/>
      <c r="AF36" s="60"/>
      <c r="AG36" s="17"/>
      <c r="AH36" s="17"/>
      <c r="AI36" s="58"/>
      <c r="AJ36" s="50"/>
      <c r="AK36" s="50"/>
      <c r="AL36" s="50"/>
      <c r="AM36" s="50"/>
      <c r="AN36" s="50"/>
      <c r="AO36" s="50"/>
      <c r="AP36" s="59"/>
      <c r="AQ36" s="60"/>
      <c r="AR36" s="17"/>
      <c r="AS36" s="17"/>
      <c r="AT36" s="58"/>
      <c r="AU36" s="50"/>
      <c r="AV36" s="50"/>
      <c r="AW36" s="50"/>
      <c r="AX36" s="50"/>
      <c r="AY36" s="50"/>
      <c r="AZ36" s="50"/>
      <c r="BA36" s="59"/>
      <c r="BB36" s="60"/>
      <c r="BC36" s="17"/>
      <c r="BD36" s="17"/>
      <c r="BE36" s="58"/>
      <c r="BF36" s="50"/>
      <c r="BG36" s="50"/>
      <c r="BH36" s="50"/>
      <c r="BI36" s="50"/>
      <c r="BJ36" s="50"/>
      <c r="BK36" s="50"/>
      <c r="BL36" s="59"/>
      <c r="BM36" s="60"/>
      <c r="BN36" s="17"/>
      <c r="BO36" s="17"/>
      <c r="BP36" s="58"/>
      <c r="BQ36" s="50"/>
      <c r="BR36" s="50"/>
      <c r="BS36" s="50"/>
      <c r="BT36" s="50"/>
      <c r="BU36" s="50"/>
      <c r="BV36" s="50"/>
      <c r="BW36" s="59"/>
      <c r="BX36" s="60"/>
      <c r="BY36" s="17"/>
      <c r="BZ36" s="17"/>
      <c r="CA36" s="58"/>
      <c r="CB36" s="50"/>
      <c r="CC36" s="50"/>
      <c r="CD36" s="50"/>
      <c r="CE36" s="50"/>
      <c r="CF36" s="50"/>
      <c r="CG36" s="50"/>
      <c r="CH36" s="59"/>
      <c r="CI36" s="60"/>
      <c r="CJ36" s="17"/>
      <c r="CK36" s="17"/>
      <c r="CL36" s="58"/>
      <c r="CM36" s="50"/>
      <c r="CN36" s="50"/>
      <c r="CO36" s="50"/>
      <c r="CP36" s="50"/>
      <c r="CQ36" s="50"/>
      <c r="CR36" s="50"/>
      <c r="CS36" s="59"/>
      <c r="CT36" s="60"/>
      <c r="CU36" s="17"/>
      <c r="CV36" s="17"/>
      <c r="CW36" s="58"/>
      <c r="CX36" s="50"/>
      <c r="CY36" s="50"/>
      <c r="CZ36" s="50"/>
      <c r="DA36" s="50"/>
      <c r="DB36" s="50"/>
      <c r="DC36" s="50"/>
      <c r="DD36" s="59"/>
      <c r="DE36" s="60"/>
      <c r="DF36" s="17"/>
      <c r="DG36" s="17"/>
      <c r="DH36" s="58"/>
      <c r="DI36" s="50"/>
      <c r="DJ36" s="50"/>
      <c r="DK36" s="50"/>
      <c r="DL36" s="50"/>
      <c r="DM36" s="50"/>
      <c r="DN36" s="50"/>
      <c r="DO36" s="59"/>
      <c r="DP36" s="60"/>
      <c r="DQ36" s="17"/>
      <c r="DR36" s="17"/>
      <c r="DS36" s="58"/>
      <c r="DT36" s="50"/>
      <c r="DU36" s="50"/>
      <c r="DV36" s="50"/>
      <c r="DW36" s="50"/>
      <c r="DX36" s="50"/>
      <c r="DY36" s="50"/>
      <c r="DZ36" s="59"/>
      <c r="EA36" s="60"/>
      <c r="EB36" s="17"/>
      <c r="EC36" s="17"/>
      <c r="ED36" s="58"/>
      <c r="EE36" s="50"/>
      <c r="EF36" s="50"/>
      <c r="EG36" s="50"/>
      <c r="EH36" s="50"/>
      <c r="EI36" s="50"/>
      <c r="EJ36" s="50"/>
      <c r="EK36" s="59"/>
      <c r="EL36" s="60"/>
      <c r="EM36" s="17"/>
      <c r="EN36" s="17"/>
      <c r="EO36" s="58"/>
      <c r="EP36" s="50"/>
      <c r="EQ36" s="50"/>
      <c r="ER36" s="50"/>
      <c r="ES36" s="50"/>
      <c r="ET36" s="50"/>
      <c r="EU36" s="50"/>
      <c r="EV36" s="59"/>
      <c r="EW36" s="60"/>
      <c r="EX36" s="17"/>
      <c r="EY36" s="17"/>
      <c r="EZ36" s="58"/>
      <c r="FA36" s="50"/>
      <c r="FB36" s="50"/>
      <c r="FC36" s="50"/>
      <c r="FD36" s="50"/>
      <c r="FE36" s="50"/>
      <c r="FF36" s="50"/>
      <c r="FG36" s="59"/>
      <c r="FH36" s="60"/>
      <c r="FI36" s="17"/>
      <c r="FJ36" s="17"/>
      <c r="FK36" s="58"/>
      <c r="FL36" s="50"/>
      <c r="FM36" s="50"/>
      <c r="FN36" s="50"/>
      <c r="FO36" s="50"/>
      <c r="FP36" s="50"/>
      <c r="FQ36" s="50"/>
      <c r="FR36" s="59"/>
      <c r="FS36" s="60"/>
      <c r="FT36" s="17"/>
      <c r="FU36" s="17"/>
      <c r="FV36" s="58"/>
      <c r="FW36" s="50"/>
      <c r="FX36" s="50"/>
      <c r="FY36" s="50"/>
      <c r="FZ36" s="50"/>
      <c r="GA36" s="50"/>
      <c r="GB36" s="50"/>
      <c r="GC36" s="59"/>
      <c r="GD36" s="60"/>
      <c r="GE36" s="17"/>
      <c r="GF36" s="17"/>
      <c r="GG36" s="58"/>
      <c r="GH36" s="50"/>
      <c r="GI36" s="50"/>
      <c r="GJ36" s="50"/>
      <c r="GK36" s="50"/>
      <c r="GL36" s="50"/>
      <c r="GM36" s="50"/>
      <c r="GN36" s="59"/>
      <c r="GO36" s="60"/>
      <c r="GP36" s="17"/>
      <c r="GQ36" s="17"/>
      <c r="GR36" s="58"/>
      <c r="GS36" s="50"/>
      <c r="GT36" s="50"/>
      <c r="GU36" s="50"/>
      <c r="GV36" s="50"/>
      <c r="GW36" s="50"/>
      <c r="GX36" s="50"/>
      <c r="GY36" s="59"/>
      <c r="GZ36" s="60"/>
      <c r="HA36" s="17"/>
      <c r="HB36" s="17"/>
      <c r="HC36" s="58"/>
      <c r="HD36" s="50"/>
      <c r="HE36" s="50"/>
      <c r="HF36" s="50"/>
      <c r="HG36" s="50"/>
      <c r="HH36" s="50"/>
      <c r="HI36" s="50"/>
      <c r="HJ36" s="59"/>
      <c r="HK36" s="60"/>
      <c r="HL36" s="17"/>
      <c r="HM36" s="17"/>
      <c r="HN36" s="58"/>
      <c r="HO36" s="50"/>
      <c r="HP36" s="50"/>
      <c r="HQ36" s="50"/>
      <c r="HR36" s="50"/>
      <c r="HS36" s="50"/>
      <c r="HT36" s="50"/>
      <c r="HU36" s="59"/>
      <c r="HV36" s="60"/>
      <c r="HW36" s="17"/>
      <c r="HX36" s="17"/>
    </row>
    <row r="37" spans="1:232" ht="33" customHeight="1" x14ac:dyDescent="0.3">
      <c r="A37" s="54"/>
      <c r="B37" s="55"/>
      <c r="C37" s="56" t="s">
        <v>131</v>
      </c>
      <c r="D37" s="57"/>
      <c r="E37" s="57"/>
      <c r="F37" s="57"/>
      <c r="G37" s="53"/>
      <c r="H37" s="50"/>
      <c r="I37" s="59"/>
      <c r="J37" s="60"/>
      <c r="K37" s="17"/>
      <c r="L37" s="17"/>
      <c r="M37" s="58"/>
      <c r="N37" s="50"/>
      <c r="O37" s="50"/>
      <c r="P37" s="50"/>
      <c r="Q37" s="50"/>
      <c r="R37" s="50"/>
      <c r="S37" s="50"/>
      <c r="T37" s="59"/>
      <c r="U37" s="60"/>
      <c r="V37" s="17"/>
      <c r="W37" s="17"/>
      <c r="X37" s="58"/>
      <c r="Y37" s="50"/>
      <c r="Z37" s="50"/>
      <c r="AA37" s="50"/>
      <c r="AB37" s="50"/>
      <c r="AC37" s="50"/>
      <c r="AD37" s="50"/>
      <c r="AE37" s="59"/>
      <c r="AF37" s="60"/>
      <c r="AG37" s="17"/>
      <c r="AH37" s="17"/>
      <c r="AI37" s="58"/>
      <c r="AJ37" s="50"/>
      <c r="AK37" s="50"/>
      <c r="AL37" s="50"/>
      <c r="AM37" s="50"/>
      <c r="AN37" s="50"/>
      <c r="AO37" s="50"/>
      <c r="AP37" s="59"/>
      <c r="AQ37" s="60"/>
      <c r="AR37" s="17"/>
      <c r="AS37" s="17"/>
      <c r="AT37" s="58"/>
      <c r="AU37" s="50"/>
      <c r="AV37" s="50"/>
      <c r="AW37" s="50"/>
      <c r="AX37" s="50"/>
      <c r="AY37" s="50"/>
      <c r="AZ37" s="50"/>
      <c r="BA37" s="59"/>
      <c r="BB37" s="60"/>
      <c r="BC37" s="17"/>
      <c r="BD37" s="17"/>
      <c r="BE37" s="58"/>
      <c r="BF37" s="50"/>
      <c r="BG37" s="50"/>
      <c r="BH37" s="50"/>
      <c r="BI37" s="50"/>
      <c r="BJ37" s="50"/>
      <c r="BK37" s="50"/>
      <c r="BL37" s="59"/>
      <c r="BM37" s="60"/>
      <c r="BN37" s="17"/>
      <c r="BO37" s="17"/>
      <c r="BP37" s="58"/>
      <c r="BQ37" s="50"/>
      <c r="BR37" s="50"/>
      <c r="BS37" s="50"/>
      <c r="BT37" s="50"/>
      <c r="BU37" s="50"/>
      <c r="BV37" s="50"/>
      <c r="BW37" s="59"/>
      <c r="BX37" s="60"/>
      <c r="BY37" s="17"/>
      <c r="BZ37" s="17"/>
      <c r="CA37" s="58"/>
      <c r="CB37" s="50"/>
      <c r="CC37" s="50"/>
      <c r="CD37" s="50"/>
      <c r="CE37" s="50"/>
      <c r="CF37" s="50"/>
      <c r="CG37" s="50"/>
      <c r="CH37" s="59"/>
      <c r="CI37" s="60"/>
      <c r="CJ37" s="17"/>
      <c r="CK37" s="17"/>
      <c r="CL37" s="58"/>
      <c r="CM37" s="50"/>
      <c r="CN37" s="50"/>
      <c r="CO37" s="50"/>
      <c r="CP37" s="50"/>
      <c r="CQ37" s="50"/>
      <c r="CR37" s="50"/>
      <c r="CS37" s="59"/>
      <c r="CT37" s="60"/>
      <c r="CU37" s="17"/>
      <c r="CV37" s="17"/>
      <c r="CW37" s="58"/>
      <c r="CX37" s="50"/>
      <c r="CY37" s="50"/>
      <c r="CZ37" s="50"/>
      <c r="DA37" s="50"/>
      <c r="DB37" s="50"/>
      <c r="DC37" s="50"/>
      <c r="DD37" s="59"/>
      <c r="DE37" s="60"/>
      <c r="DF37" s="17"/>
      <c r="DG37" s="17"/>
      <c r="DH37" s="58"/>
      <c r="DI37" s="50"/>
      <c r="DJ37" s="50"/>
      <c r="DK37" s="50"/>
      <c r="DL37" s="50"/>
      <c r="DM37" s="50"/>
      <c r="DN37" s="50"/>
      <c r="DO37" s="59"/>
      <c r="DP37" s="60"/>
      <c r="DQ37" s="17"/>
      <c r="DR37" s="17"/>
      <c r="DS37" s="58"/>
      <c r="DT37" s="50"/>
      <c r="DU37" s="50"/>
      <c r="DV37" s="50"/>
      <c r="DW37" s="50"/>
      <c r="DX37" s="50"/>
      <c r="DY37" s="50"/>
      <c r="DZ37" s="59"/>
      <c r="EA37" s="60"/>
      <c r="EB37" s="17"/>
      <c r="EC37" s="17"/>
      <c r="ED37" s="58"/>
      <c r="EE37" s="50"/>
      <c r="EF37" s="50"/>
      <c r="EG37" s="50"/>
      <c r="EH37" s="50"/>
      <c r="EI37" s="50"/>
      <c r="EJ37" s="50"/>
      <c r="EK37" s="59"/>
      <c r="EL37" s="60"/>
      <c r="EM37" s="17"/>
      <c r="EN37" s="17"/>
      <c r="EO37" s="58"/>
      <c r="EP37" s="50"/>
      <c r="EQ37" s="50"/>
      <c r="ER37" s="50"/>
      <c r="ES37" s="50"/>
      <c r="ET37" s="50"/>
      <c r="EU37" s="50"/>
      <c r="EV37" s="59"/>
      <c r="EW37" s="60"/>
      <c r="EX37" s="17"/>
      <c r="EY37" s="17"/>
      <c r="EZ37" s="58"/>
      <c r="FA37" s="50"/>
      <c r="FB37" s="50"/>
      <c r="FC37" s="50"/>
      <c r="FD37" s="50"/>
      <c r="FE37" s="50"/>
      <c r="FF37" s="50"/>
      <c r="FG37" s="59"/>
      <c r="FH37" s="60"/>
      <c r="FI37" s="17"/>
      <c r="FJ37" s="17"/>
      <c r="FK37" s="58"/>
      <c r="FL37" s="50"/>
      <c r="FM37" s="50"/>
      <c r="FN37" s="50"/>
      <c r="FO37" s="50"/>
      <c r="FP37" s="50"/>
      <c r="FQ37" s="50"/>
      <c r="FR37" s="59"/>
      <c r="FS37" s="60"/>
      <c r="FT37" s="17"/>
      <c r="FU37" s="17"/>
      <c r="FV37" s="58"/>
      <c r="FW37" s="50"/>
      <c r="FX37" s="50"/>
      <c r="FY37" s="50"/>
      <c r="FZ37" s="50"/>
      <c r="GA37" s="50"/>
      <c r="GB37" s="50"/>
      <c r="GC37" s="59"/>
      <c r="GD37" s="60"/>
      <c r="GE37" s="17"/>
      <c r="GF37" s="17"/>
      <c r="GG37" s="58"/>
      <c r="GH37" s="50"/>
      <c r="GI37" s="50"/>
      <c r="GJ37" s="50"/>
      <c r="GK37" s="50"/>
      <c r="GL37" s="50"/>
      <c r="GM37" s="50"/>
      <c r="GN37" s="59"/>
      <c r="GO37" s="60"/>
      <c r="GP37" s="17"/>
      <c r="GQ37" s="17"/>
      <c r="GR37" s="58"/>
      <c r="GS37" s="50"/>
      <c r="GT37" s="50"/>
      <c r="GU37" s="50"/>
      <c r="GV37" s="50"/>
      <c r="GW37" s="50"/>
      <c r="GX37" s="50"/>
      <c r="GY37" s="59"/>
      <c r="GZ37" s="60"/>
      <c r="HA37" s="17"/>
      <c r="HB37" s="17"/>
      <c r="HC37" s="58"/>
      <c r="HD37" s="50"/>
      <c r="HE37" s="50"/>
      <c r="HF37" s="50"/>
      <c r="HG37" s="50"/>
      <c r="HH37" s="50"/>
      <c r="HI37" s="50"/>
      <c r="HJ37" s="59"/>
      <c r="HK37" s="60"/>
      <c r="HL37" s="17"/>
      <c r="HM37" s="17"/>
      <c r="HN37" s="58"/>
      <c r="HO37" s="50"/>
      <c r="HP37" s="50"/>
      <c r="HQ37" s="50"/>
      <c r="HR37" s="50"/>
      <c r="HS37" s="50"/>
      <c r="HT37" s="50"/>
      <c r="HU37" s="59"/>
      <c r="HV37" s="60"/>
      <c r="HW37" s="17"/>
      <c r="HX37" s="17"/>
    </row>
    <row r="38" spans="1:232" ht="15.95" customHeight="1" x14ac:dyDescent="0.3">
      <c r="A38" s="54"/>
      <c r="B38" s="55"/>
      <c r="C38" s="56"/>
      <c r="D38" s="57"/>
      <c r="E38" s="57"/>
      <c r="F38" s="57"/>
      <c r="G38" s="53"/>
      <c r="H38" s="50"/>
      <c r="I38" s="59"/>
      <c r="J38" s="60"/>
      <c r="K38" s="17"/>
      <c r="L38" s="17"/>
      <c r="M38" s="58"/>
      <c r="N38" s="50"/>
      <c r="O38" s="50"/>
      <c r="P38" s="50"/>
      <c r="Q38" s="50"/>
      <c r="R38" s="50"/>
      <c r="S38" s="50"/>
      <c r="T38" s="59"/>
      <c r="U38" s="60"/>
      <c r="V38" s="17"/>
      <c r="W38" s="17"/>
      <c r="X38" s="58"/>
      <c r="Y38" s="50"/>
      <c r="Z38" s="50"/>
      <c r="AA38" s="50"/>
      <c r="AB38" s="50"/>
      <c r="AC38" s="50"/>
      <c r="AD38" s="50"/>
      <c r="AE38" s="59"/>
      <c r="AF38" s="60"/>
      <c r="AG38" s="17"/>
      <c r="AH38" s="17"/>
      <c r="AI38" s="58"/>
      <c r="AJ38" s="50"/>
      <c r="AK38" s="50"/>
      <c r="AL38" s="50"/>
      <c r="AM38" s="50"/>
      <c r="AN38" s="50"/>
      <c r="AO38" s="50"/>
      <c r="AP38" s="59"/>
      <c r="AQ38" s="60"/>
      <c r="AR38" s="17"/>
      <c r="AS38" s="17"/>
      <c r="AT38" s="58"/>
      <c r="AU38" s="50"/>
      <c r="AV38" s="50"/>
      <c r="AW38" s="50"/>
      <c r="AX38" s="50"/>
      <c r="AY38" s="50"/>
      <c r="AZ38" s="50"/>
      <c r="BA38" s="59"/>
      <c r="BB38" s="60"/>
      <c r="BC38" s="17"/>
      <c r="BD38" s="17"/>
      <c r="BE38" s="58"/>
      <c r="BF38" s="50"/>
      <c r="BG38" s="50"/>
      <c r="BH38" s="50"/>
      <c r="BI38" s="50"/>
      <c r="BJ38" s="50"/>
      <c r="BK38" s="50"/>
      <c r="BL38" s="59"/>
      <c r="BM38" s="60"/>
      <c r="BN38" s="17"/>
      <c r="BO38" s="17"/>
      <c r="BP38" s="58"/>
      <c r="BQ38" s="50"/>
      <c r="BR38" s="50"/>
      <c r="BS38" s="50"/>
      <c r="BT38" s="50"/>
      <c r="BU38" s="50"/>
      <c r="BV38" s="50"/>
      <c r="BW38" s="59"/>
      <c r="BX38" s="60"/>
      <c r="BY38" s="17"/>
      <c r="BZ38" s="17"/>
      <c r="CA38" s="58"/>
      <c r="CB38" s="50"/>
      <c r="CC38" s="50"/>
      <c r="CD38" s="50"/>
      <c r="CE38" s="50"/>
      <c r="CF38" s="50"/>
      <c r="CG38" s="50"/>
      <c r="CH38" s="59"/>
      <c r="CI38" s="60"/>
      <c r="CJ38" s="17"/>
      <c r="CK38" s="17"/>
      <c r="CL38" s="58"/>
      <c r="CM38" s="50"/>
      <c r="CN38" s="50"/>
      <c r="CO38" s="50"/>
      <c r="CP38" s="50"/>
      <c r="CQ38" s="50"/>
      <c r="CR38" s="50"/>
      <c r="CS38" s="59"/>
      <c r="CT38" s="60"/>
      <c r="CU38" s="17"/>
      <c r="CV38" s="17"/>
      <c r="CW38" s="58"/>
      <c r="CX38" s="50"/>
      <c r="CY38" s="50"/>
      <c r="CZ38" s="50"/>
      <c r="DA38" s="50"/>
      <c r="DB38" s="50"/>
      <c r="DC38" s="50"/>
      <c r="DD38" s="59"/>
      <c r="DE38" s="60"/>
      <c r="DF38" s="17"/>
      <c r="DG38" s="17"/>
      <c r="DH38" s="58"/>
      <c r="DI38" s="50"/>
      <c r="DJ38" s="50"/>
      <c r="DK38" s="50"/>
      <c r="DL38" s="50"/>
      <c r="DM38" s="50"/>
      <c r="DN38" s="50"/>
      <c r="DO38" s="59"/>
      <c r="DP38" s="60"/>
      <c r="DQ38" s="17"/>
      <c r="DR38" s="17"/>
      <c r="DS38" s="58"/>
      <c r="DT38" s="50"/>
      <c r="DU38" s="50"/>
      <c r="DV38" s="50"/>
      <c r="DW38" s="50"/>
      <c r="DX38" s="50"/>
      <c r="DY38" s="50"/>
      <c r="DZ38" s="59"/>
      <c r="EA38" s="60"/>
      <c r="EB38" s="17"/>
      <c r="EC38" s="17"/>
      <c r="ED38" s="58"/>
      <c r="EE38" s="50"/>
      <c r="EF38" s="50"/>
      <c r="EG38" s="50"/>
      <c r="EH38" s="50"/>
      <c r="EI38" s="50"/>
      <c r="EJ38" s="50"/>
      <c r="EK38" s="59"/>
      <c r="EL38" s="60"/>
      <c r="EM38" s="17"/>
      <c r="EN38" s="17"/>
      <c r="EO38" s="58"/>
      <c r="EP38" s="50"/>
      <c r="EQ38" s="50"/>
      <c r="ER38" s="50"/>
      <c r="ES38" s="50"/>
      <c r="ET38" s="50"/>
      <c r="EU38" s="50"/>
      <c r="EV38" s="59"/>
      <c r="EW38" s="60"/>
      <c r="EX38" s="17"/>
      <c r="EY38" s="17"/>
      <c r="EZ38" s="58"/>
      <c r="FA38" s="50"/>
      <c r="FB38" s="50"/>
      <c r="FC38" s="50"/>
      <c r="FD38" s="50"/>
      <c r="FE38" s="50"/>
      <c r="FF38" s="50"/>
      <c r="FG38" s="59"/>
      <c r="FH38" s="60"/>
      <c r="FI38" s="17"/>
      <c r="FJ38" s="17"/>
      <c r="FK38" s="58"/>
      <c r="FL38" s="50"/>
      <c r="FM38" s="50"/>
      <c r="FN38" s="50"/>
      <c r="FO38" s="50"/>
      <c r="FP38" s="50"/>
      <c r="FQ38" s="50"/>
      <c r="FR38" s="59"/>
      <c r="FS38" s="60"/>
      <c r="FT38" s="17"/>
      <c r="FU38" s="17"/>
      <c r="FV38" s="58"/>
      <c r="FW38" s="50"/>
      <c r="FX38" s="50"/>
      <c r="FY38" s="50"/>
      <c r="FZ38" s="50"/>
      <c r="GA38" s="50"/>
      <c r="GB38" s="50"/>
      <c r="GC38" s="59"/>
      <c r="GD38" s="60"/>
      <c r="GE38" s="17"/>
      <c r="GF38" s="17"/>
      <c r="GG38" s="58"/>
      <c r="GH38" s="50"/>
      <c r="GI38" s="50"/>
      <c r="GJ38" s="50"/>
      <c r="GK38" s="50"/>
      <c r="GL38" s="50"/>
      <c r="GM38" s="50"/>
      <c r="GN38" s="59"/>
      <c r="GO38" s="60"/>
      <c r="GP38" s="17"/>
      <c r="GQ38" s="17"/>
      <c r="GR38" s="58"/>
      <c r="GS38" s="50"/>
      <c r="GT38" s="50"/>
      <c r="GU38" s="50"/>
      <c r="GV38" s="50"/>
      <c r="GW38" s="50"/>
      <c r="GX38" s="50"/>
      <c r="GY38" s="59"/>
      <c r="GZ38" s="60"/>
      <c r="HA38" s="17"/>
      <c r="HB38" s="17"/>
      <c r="HC38" s="58"/>
      <c r="HD38" s="50"/>
      <c r="HE38" s="50"/>
      <c r="HF38" s="50"/>
      <c r="HG38" s="50"/>
      <c r="HH38" s="50"/>
      <c r="HI38" s="50"/>
      <c r="HJ38" s="59"/>
      <c r="HK38" s="60"/>
      <c r="HL38" s="17"/>
      <c r="HM38" s="17"/>
      <c r="HN38" s="58"/>
      <c r="HO38" s="50"/>
      <c r="HP38" s="50"/>
      <c r="HQ38" s="50"/>
      <c r="HR38" s="50"/>
      <c r="HS38" s="50"/>
      <c r="HT38" s="50"/>
      <c r="HU38" s="59"/>
      <c r="HV38" s="60"/>
      <c r="HW38" s="17"/>
      <c r="HX38" s="17"/>
    </row>
    <row r="39" spans="1:232" ht="20.100000000000001" customHeight="1" x14ac:dyDescent="0.3">
      <c r="A39" s="332"/>
      <c r="B39" s="1355" t="s">
        <v>40</v>
      </c>
      <c r="C39" s="1356"/>
      <c r="D39" s="57"/>
      <c r="E39" s="57"/>
      <c r="F39" s="57"/>
      <c r="G39" s="53"/>
      <c r="H39" s="50"/>
      <c r="I39" s="59"/>
      <c r="J39" s="60"/>
      <c r="K39" s="17"/>
      <c r="L39" s="17"/>
      <c r="M39" s="58"/>
      <c r="N39" s="50"/>
      <c r="O39" s="50"/>
      <c r="P39" s="50"/>
      <c r="Q39" s="50"/>
      <c r="R39" s="50"/>
      <c r="S39" s="50"/>
      <c r="T39" s="59"/>
      <c r="U39" s="60"/>
      <c r="V39" s="17"/>
      <c r="W39" s="17"/>
      <c r="X39" s="58"/>
      <c r="Y39" s="50"/>
      <c r="Z39" s="50"/>
      <c r="AA39" s="50"/>
      <c r="AB39" s="50"/>
      <c r="AC39" s="50"/>
      <c r="AD39" s="50"/>
      <c r="AE39" s="59"/>
      <c r="AF39" s="60"/>
      <c r="AG39" s="17"/>
      <c r="AH39" s="17"/>
      <c r="AI39" s="58"/>
      <c r="AJ39" s="50"/>
      <c r="AK39" s="50"/>
      <c r="AL39" s="50"/>
      <c r="AM39" s="50"/>
      <c r="AN39" s="50"/>
      <c r="AO39" s="50"/>
      <c r="AP39" s="59"/>
      <c r="AQ39" s="60"/>
      <c r="AR39" s="17"/>
      <c r="AS39" s="17"/>
      <c r="AT39" s="58"/>
      <c r="AU39" s="50"/>
      <c r="AV39" s="50"/>
      <c r="AW39" s="50"/>
      <c r="AX39" s="50"/>
      <c r="AY39" s="50"/>
      <c r="AZ39" s="50"/>
      <c r="BA39" s="59"/>
      <c r="BB39" s="60"/>
      <c r="BC39" s="17"/>
      <c r="BD39" s="17"/>
      <c r="BE39" s="58"/>
      <c r="BF39" s="50"/>
      <c r="BG39" s="50"/>
      <c r="BH39" s="50"/>
      <c r="BI39" s="50"/>
      <c r="BJ39" s="50"/>
      <c r="BK39" s="50"/>
      <c r="BL39" s="59"/>
      <c r="BM39" s="60"/>
      <c r="BN39" s="17"/>
      <c r="BO39" s="17"/>
      <c r="BP39" s="58"/>
      <c r="BQ39" s="50"/>
      <c r="BR39" s="50"/>
      <c r="BS39" s="50"/>
      <c r="BT39" s="50"/>
      <c r="BU39" s="50"/>
      <c r="BV39" s="50"/>
      <c r="BW39" s="59"/>
      <c r="BX39" s="60"/>
      <c r="BY39" s="17"/>
      <c r="BZ39" s="17"/>
      <c r="CA39" s="58"/>
      <c r="CB39" s="50"/>
      <c r="CC39" s="50"/>
      <c r="CD39" s="50"/>
      <c r="CE39" s="50"/>
      <c r="CF39" s="50"/>
      <c r="CG39" s="50"/>
      <c r="CH39" s="59"/>
      <c r="CI39" s="60"/>
      <c r="CJ39" s="17"/>
      <c r="CK39" s="17"/>
      <c r="CL39" s="58"/>
      <c r="CM39" s="50"/>
      <c r="CN39" s="50"/>
      <c r="CO39" s="50"/>
      <c r="CP39" s="50"/>
      <c r="CQ39" s="50"/>
      <c r="CR39" s="50"/>
      <c r="CS39" s="59"/>
      <c r="CT39" s="60"/>
      <c r="CU39" s="17"/>
      <c r="CV39" s="17"/>
      <c r="CW39" s="58"/>
      <c r="CX39" s="50"/>
      <c r="CY39" s="50"/>
      <c r="CZ39" s="50"/>
      <c r="DA39" s="50"/>
      <c r="DB39" s="50"/>
      <c r="DC39" s="50"/>
      <c r="DD39" s="59"/>
      <c r="DE39" s="60"/>
      <c r="DF39" s="17"/>
      <c r="DG39" s="17"/>
      <c r="DH39" s="58"/>
      <c r="DI39" s="50"/>
      <c r="DJ39" s="50"/>
      <c r="DK39" s="50"/>
      <c r="DL39" s="50"/>
      <c r="DM39" s="50"/>
      <c r="DN39" s="50"/>
      <c r="DO39" s="59"/>
      <c r="DP39" s="60"/>
      <c r="DQ39" s="17"/>
      <c r="DR39" s="17"/>
      <c r="DS39" s="58"/>
      <c r="DT39" s="50"/>
      <c r="DU39" s="50"/>
      <c r="DV39" s="50"/>
      <c r="DW39" s="50"/>
      <c r="DX39" s="50"/>
      <c r="DY39" s="50"/>
      <c r="DZ39" s="59"/>
      <c r="EA39" s="60"/>
      <c r="EB39" s="17"/>
      <c r="EC39" s="17"/>
      <c r="ED39" s="58"/>
      <c r="EE39" s="50"/>
      <c r="EF39" s="50"/>
      <c r="EG39" s="50"/>
      <c r="EH39" s="50"/>
      <c r="EI39" s="50"/>
      <c r="EJ39" s="50"/>
      <c r="EK39" s="59"/>
      <c r="EL39" s="60"/>
      <c r="EM39" s="17"/>
      <c r="EN39" s="17"/>
      <c r="EO39" s="58"/>
      <c r="EP39" s="50"/>
      <c r="EQ39" s="50"/>
      <c r="ER39" s="50"/>
      <c r="ES39" s="50"/>
      <c r="ET39" s="50"/>
      <c r="EU39" s="50"/>
      <c r="EV39" s="59"/>
      <c r="EW39" s="60"/>
      <c r="EX39" s="17"/>
      <c r="EY39" s="17"/>
      <c r="EZ39" s="58"/>
      <c r="FA39" s="50"/>
      <c r="FB39" s="50"/>
      <c r="FC39" s="50"/>
      <c r="FD39" s="50"/>
      <c r="FE39" s="50"/>
      <c r="FF39" s="50"/>
      <c r="FG39" s="59"/>
      <c r="FH39" s="60"/>
      <c r="FI39" s="17"/>
      <c r="FJ39" s="17"/>
      <c r="FK39" s="58"/>
      <c r="FL39" s="50"/>
      <c r="FM39" s="50"/>
      <c r="FN39" s="50"/>
      <c r="FO39" s="50"/>
      <c r="FP39" s="50"/>
      <c r="FQ39" s="50"/>
      <c r="FR39" s="59"/>
      <c r="FS39" s="60"/>
      <c r="FT39" s="17"/>
      <c r="FU39" s="17"/>
      <c r="FV39" s="58"/>
      <c r="FW39" s="50"/>
      <c r="FX39" s="50"/>
      <c r="FY39" s="50"/>
      <c r="FZ39" s="50"/>
      <c r="GA39" s="50"/>
      <c r="GB39" s="50"/>
      <c r="GC39" s="59"/>
      <c r="GD39" s="60"/>
      <c r="GE39" s="17"/>
      <c r="GF39" s="17"/>
      <c r="GG39" s="58"/>
      <c r="GH39" s="50"/>
      <c r="GI39" s="50"/>
      <c r="GJ39" s="50"/>
      <c r="GK39" s="50"/>
      <c r="GL39" s="50"/>
      <c r="GM39" s="50"/>
      <c r="GN39" s="59"/>
      <c r="GO39" s="60"/>
      <c r="GP39" s="17"/>
      <c r="GQ39" s="17"/>
      <c r="GR39" s="58"/>
      <c r="GS39" s="50"/>
      <c r="GT39" s="50"/>
      <c r="GU39" s="50"/>
      <c r="GV39" s="50"/>
      <c r="GW39" s="50"/>
      <c r="GX39" s="50"/>
      <c r="GY39" s="59"/>
      <c r="GZ39" s="60"/>
      <c r="HA39" s="17"/>
      <c r="HB39" s="17"/>
      <c r="HC39" s="58"/>
      <c r="HD39" s="50"/>
      <c r="HE39" s="50"/>
      <c r="HF39" s="50"/>
      <c r="HG39" s="50"/>
      <c r="HH39" s="50"/>
      <c r="HI39" s="50"/>
      <c r="HJ39" s="59"/>
      <c r="HK39" s="60"/>
      <c r="HL39" s="17"/>
      <c r="HM39" s="17"/>
      <c r="HN39" s="58"/>
      <c r="HO39" s="50"/>
      <c r="HP39" s="50"/>
      <c r="HQ39" s="50"/>
      <c r="HR39" s="50"/>
      <c r="HS39" s="50"/>
      <c r="HT39" s="50"/>
      <c r="HU39" s="59"/>
      <c r="HV39" s="60"/>
      <c r="HW39" s="17"/>
      <c r="HX39" s="17"/>
    </row>
    <row r="40" spans="1:232" ht="84.75" customHeight="1" x14ac:dyDescent="0.3">
      <c r="A40" s="134">
        <v>1</v>
      </c>
      <c r="B40" s="1353" t="s">
        <v>132</v>
      </c>
      <c r="C40" s="1354"/>
      <c r="D40" s="57"/>
      <c r="E40" s="57"/>
      <c r="F40" s="57"/>
      <c r="G40" s="53"/>
      <c r="H40" s="50"/>
      <c r="I40" s="59"/>
      <c r="J40" s="60"/>
      <c r="K40" s="17"/>
      <c r="L40" s="17"/>
      <c r="M40" s="58"/>
      <c r="N40" s="50"/>
      <c r="O40" s="50"/>
      <c r="P40" s="50"/>
      <c r="Q40" s="50"/>
      <c r="R40" s="50"/>
      <c r="S40" s="50"/>
      <c r="T40" s="59"/>
      <c r="U40" s="60"/>
      <c r="V40" s="17"/>
      <c r="W40" s="17"/>
      <c r="X40" s="58"/>
      <c r="Y40" s="50"/>
      <c r="Z40" s="50"/>
      <c r="AA40" s="50"/>
      <c r="AB40" s="50"/>
      <c r="AC40" s="50"/>
      <c r="AD40" s="50"/>
      <c r="AE40" s="59"/>
      <c r="AF40" s="60"/>
      <c r="AG40" s="17"/>
      <c r="AH40" s="17"/>
      <c r="AI40" s="58"/>
      <c r="AJ40" s="50"/>
      <c r="AK40" s="50"/>
      <c r="AL40" s="50"/>
      <c r="AM40" s="50"/>
      <c r="AN40" s="50"/>
      <c r="AO40" s="50"/>
      <c r="AP40" s="59"/>
      <c r="AQ40" s="60"/>
      <c r="AR40" s="17"/>
      <c r="AS40" s="17"/>
      <c r="AT40" s="58"/>
      <c r="AU40" s="50"/>
      <c r="AV40" s="50"/>
      <c r="AW40" s="50"/>
      <c r="AX40" s="50"/>
      <c r="AY40" s="50"/>
      <c r="AZ40" s="50"/>
      <c r="BA40" s="59"/>
      <c r="BB40" s="60"/>
      <c r="BC40" s="17"/>
      <c r="BD40" s="17"/>
      <c r="BE40" s="58"/>
      <c r="BF40" s="50"/>
      <c r="BG40" s="50"/>
      <c r="BH40" s="50"/>
      <c r="BI40" s="50"/>
      <c r="BJ40" s="50"/>
      <c r="BK40" s="50"/>
      <c r="BL40" s="59"/>
      <c r="BM40" s="60"/>
      <c r="BN40" s="17"/>
      <c r="BO40" s="17"/>
      <c r="BP40" s="58"/>
      <c r="BQ40" s="50"/>
      <c r="BR40" s="50"/>
      <c r="BS40" s="50"/>
      <c r="BT40" s="50"/>
      <c r="BU40" s="50"/>
      <c r="BV40" s="50"/>
      <c r="BW40" s="59"/>
      <c r="BX40" s="60"/>
      <c r="BY40" s="17"/>
      <c r="BZ40" s="17"/>
      <c r="CA40" s="58"/>
      <c r="CB40" s="50"/>
      <c r="CC40" s="50"/>
      <c r="CD40" s="50"/>
      <c r="CE40" s="50"/>
      <c r="CF40" s="50"/>
      <c r="CG40" s="50"/>
      <c r="CH40" s="59"/>
      <c r="CI40" s="60"/>
      <c r="CJ40" s="17"/>
      <c r="CK40" s="17"/>
      <c r="CL40" s="58"/>
      <c r="CM40" s="50"/>
      <c r="CN40" s="50"/>
      <c r="CO40" s="50"/>
      <c r="CP40" s="50"/>
      <c r="CQ40" s="50"/>
      <c r="CR40" s="50"/>
      <c r="CS40" s="59"/>
      <c r="CT40" s="60"/>
      <c r="CU40" s="17"/>
      <c r="CV40" s="17"/>
      <c r="CW40" s="58"/>
      <c r="CX40" s="50"/>
      <c r="CY40" s="50"/>
      <c r="CZ40" s="50"/>
      <c r="DA40" s="50"/>
      <c r="DB40" s="50"/>
      <c r="DC40" s="50"/>
      <c r="DD40" s="59"/>
      <c r="DE40" s="60"/>
      <c r="DF40" s="17"/>
      <c r="DG40" s="17"/>
      <c r="DH40" s="58"/>
      <c r="DI40" s="50"/>
      <c r="DJ40" s="50"/>
      <c r="DK40" s="50"/>
      <c r="DL40" s="50"/>
      <c r="DM40" s="50"/>
      <c r="DN40" s="50"/>
      <c r="DO40" s="59"/>
      <c r="DP40" s="60"/>
      <c r="DQ40" s="17"/>
      <c r="DR40" s="17"/>
      <c r="DS40" s="58"/>
      <c r="DT40" s="50"/>
      <c r="DU40" s="50"/>
      <c r="DV40" s="50"/>
      <c r="DW40" s="50"/>
      <c r="DX40" s="50"/>
      <c r="DY40" s="50"/>
      <c r="DZ40" s="59"/>
      <c r="EA40" s="60"/>
      <c r="EB40" s="17"/>
      <c r="EC40" s="17"/>
      <c r="ED40" s="58"/>
      <c r="EE40" s="50"/>
      <c r="EF40" s="50"/>
      <c r="EG40" s="50"/>
      <c r="EH40" s="50"/>
      <c r="EI40" s="50"/>
      <c r="EJ40" s="50"/>
      <c r="EK40" s="59"/>
      <c r="EL40" s="60"/>
      <c r="EM40" s="17"/>
      <c r="EN40" s="17"/>
      <c r="EO40" s="58"/>
      <c r="EP40" s="50"/>
      <c r="EQ40" s="50"/>
      <c r="ER40" s="50"/>
      <c r="ES40" s="50"/>
      <c r="ET40" s="50"/>
      <c r="EU40" s="50"/>
      <c r="EV40" s="59"/>
      <c r="EW40" s="60"/>
      <c r="EX40" s="17"/>
      <c r="EY40" s="17"/>
      <c r="EZ40" s="58"/>
      <c r="FA40" s="50"/>
      <c r="FB40" s="50"/>
      <c r="FC40" s="50"/>
      <c r="FD40" s="50"/>
      <c r="FE40" s="50"/>
      <c r="FF40" s="50"/>
      <c r="FG40" s="59"/>
      <c r="FH40" s="60"/>
      <c r="FI40" s="17"/>
      <c r="FJ40" s="17"/>
      <c r="FK40" s="58"/>
      <c r="FL40" s="50"/>
      <c r="FM40" s="50"/>
      <c r="FN40" s="50"/>
      <c r="FO40" s="50"/>
      <c r="FP40" s="50"/>
      <c r="FQ40" s="50"/>
      <c r="FR40" s="59"/>
      <c r="FS40" s="60"/>
      <c r="FT40" s="17"/>
      <c r="FU40" s="17"/>
      <c r="FV40" s="58"/>
      <c r="FW40" s="50"/>
      <c r="FX40" s="50"/>
      <c r="FY40" s="50"/>
      <c r="FZ40" s="50"/>
      <c r="GA40" s="50"/>
      <c r="GB40" s="50"/>
      <c r="GC40" s="59"/>
      <c r="GD40" s="60"/>
      <c r="GE40" s="17"/>
      <c r="GF40" s="17"/>
      <c r="GG40" s="58"/>
      <c r="GH40" s="50"/>
      <c r="GI40" s="50"/>
      <c r="GJ40" s="50"/>
      <c r="GK40" s="50"/>
      <c r="GL40" s="50"/>
      <c r="GM40" s="50"/>
      <c r="GN40" s="59"/>
      <c r="GO40" s="60"/>
      <c r="GP40" s="17"/>
      <c r="GQ40" s="17"/>
      <c r="GR40" s="58"/>
      <c r="GS40" s="50"/>
      <c r="GT40" s="50"/>
      <c r="GU40" s="50"/>
      <c r="GV40" s="50"/>
      <c r="GW40" s="50"/>
      <c r="GX40" s="50"/>
      <c r="GY40" s="59"/>
      <c r="GZ40" s="60"/>
      <c r="HA40" s="17"/>
      <c r="HB40" s="17"/>
      <c r="HC40" s="58"/>
      <c r="HD40" s="50"/>
      <c r="HE40" s="50"/>
      <c r="HF40" s="50"/>
      <c r="HG40" s="50"/>
      <c r="HH40" s="50"/>
      <c r="HI40" s="50"/>
      <c r="HJ40" s="59"/>
      <c r="HK40" s="60"/>
      <c r="HL40" s="17"/>
      <c r="HM40" s="17"/>
      <c r="HN40" s="58"/>
      <c r="HO40" s="50"/>
      <c r="HP40" s="50"/>
      <c r="HQ40" s="50"/>
      <c r="HR40" s="50"/>
      <c r="HS40" s="50"/>
      <c r="HT40" s="50"/>
      <c r="HU40" s="59"/>
      <c r="HV40" s="60"/>
      <c r="HW40" s="17"/>
      <c r="HX40" s="17"/>
    </row>
    <row r="41" spans="1:232" x14ac:dyDescent="0.3">
      <c r="A41" s="134">
        <v>2</v>
      </c>
      <c r="B41" s="1353"/>
      <c r="C41" s="1354"/>
      <c r="D41" s="57"/>
      <c r="E41" s="57"/>
      <c r="F41" s="57"/>
      <c r="G41" s="53"/>
      <c r="H41" s="50"/>
      <c r="I41" s="59"/>
      <c r="J41" s="60"/>
      <c r="K41" s="17"/>
      <c r="L41" s="17"/>
      <c r="M41" s="58"/>
      <c r="N41" s="50"/>
      <c r="O41" s="50"/>
      <c r="P41" s="50"/>
      <c r="Q41" s="50"/>
      <c r="R41" s="50"/>
      <c r="S41" s="50"/>
      <c r="T41" s="59"/>
      <c r="U41" s="60"/>
      <c r="V41" s="17"/>
      <c r="W41" s="17"/>
      <c r="X41" s="58"/>
      <c r="Y41" s="50"/>
      <c r="Z41" s="50"/>
      <c r="AA41" s="50"/>
      <c r="AB41" s="50"/>
      <c r="AC41" s="50"/>
      <c r="AD41" s="50"/>
      <c r="AE41" s="59"/>
      <c r="AF41" s="60"/>
      <c r="AG41" s="17"/>
      <c r="AH41" s="17"/>
      <c r="AI41" s="58"/>
      <c r="AJ41" s="50"/>
      <c r="AK41" s="50"/>
      <c r="AL41" s="50"/>
      <c r="AM41" s="50"/>
      <c r="AN41" s="50"/>
      <c r="AO41" s="50"/>
      <c r="AP41" s="59"/>
      <c r="AQ41" s="60"/>
      <c r="AR41" s="17"/>
      <c r="AS41" s="17"/>
      <c r="AT41" s="58"/>
      <c r="AU41" s="50"/>
      <c r="AV41" s="50"/>
      <c r="AW41" s="50"/>
      <c r="AX41" s="50"/>
      <c r="AY41" s="50"/>
      <c r="AZ41" s="50"/>
      <c r="BA41" s="59"/>
      <c r="BB41" s="60"/>
      <c r="BC41" s="17"/>
      <c r="BD41" s="17"/>
      <c r="BE41" s="58"/>
      <c r="BF41" s="50"/>
      <c r="BG41" s="50"/>
      <c r="BH41" s="50"/>
      <c r="BI41" s="50"/>
      <c r="BJ41" s="50"/>
      <c r="BK41" s="50"/>
      <c r="BL41" s="59"/>
      <c r="BM41" s="60"/>
      <c r="BN41" s="17"/>
      <c r="BO41" s="17"/>
      <c r="BP41" s="58"/>
      <c r="BQ41" s="50"/>
      <c r="BR41" s="50"/>
      <c r="BS41" s="50"/>
      <c r="BT41" s="50"/>
      <c r="BU41" s="50"/>
      <c r="BV41" s="50"/>
      <c r="BW41" s="59"/>
      <c r="BX41" s="60"/>
      <c r="BY41" s="17"/>
      <c r="BZ41" s="17"/>
      <c r="CA41" s="58"/>
      <c r="CB41" s="50"/>
      <c r="CC41" s="50"/>
      <c r="CD41" s="50"/>
      <c r="CE41" s="50"/>
      <c r="CF41" s="50"/>
      <c r="CG41" s="50"/>
      <c r="CH41" s="59"/>
      <c r="CI41" s="60"/>
      <c r="CJ41" s="17"/>
      <c r="CK41" s="17"/>
      <c r="CL41" s="58"/>
      <c r="CM41" s="50"/>
      <c r="CN41" s="50"/>
      <c r="CO41" s="50"/>
      <c r="CP41" s="50"/>
      <c r="CQ41" s="50"/>
      <c r="CR41" s="50"/>
      <c r="CS41" s="59"/>
      <c r="CT41" s="60"/>
      <c r="CU41" s="17"/>
      <c r="CV41" s="17"/>
      <c r="CW41" s="58"/>
      <c r="CX41" s="50"/>
      <c r="CY41" s="50"/>
      <c r="CZ41" s="50"/>
      <c r="DA41" s="50"/>
      <c r="DB41" s="50"/>
      <c r="DC41" s="50"/>
      <c r="DD41" s="59"/>
      <c r="DE41" s="60"/>
      <c r="DF41" s="17"/>
      <c r="DG41" s="17"/>
      <c r="DH41" s="58"/>
      <c r="DI41" s="50"/>
      <c r="DJ41" s="50"/>
      <c r="DK41" s="50"/>
      <c r="DL41" s="50"/>
      <c r="DM41" s="50"/>
      <c r="DN41" s="50"/>
      <c r="DO41" s="59"/>
      <c r="DP41" s="60"/>
      <c r="DQ41" s="17"/>
      <c r="DR41" s="17"/>
      <c r="DS41" s="58"/>
      <c r="DT41" s="50"/>
      <c r="DU41" s="50"/>
      <c r="DV41" s="50"/>
      <c r="DW41" s="50"/>
      <c r="DX41" s="50"/>
      <c r="DY41" s="50"/>
      <c r="DZ41" s="59"/>
      <c r="EA41" s="60"/>
      <c r="EB41" s="17"/>
      <c r="EC41" s="17"/>
      <c r="ED41" s="58"/>
      <c r="EE41" s="50"/>
      <c r="EF41" s="50"/>
      <c r="EG41" s="50"/>
      <c r="EH41" s="50"/>
      <c r="EI41" s="50"/>
      <c r="EJ41" s="50"/>
      <c r="EK41" s="59"/>
      <c r="EL41" s="60"/>
      <c r="EM41" s="17"/>
      <c r="EN41" s="17"/>
      <c r="EO41" s="58"/>
      <c r="EP41" s="50"/>
      <c r="EQ41" s="50"/>
      <c r="ER41" s="50"/>
      <c r="ES41" s="50"/>
      <c r="ET41" s="50"/>
      <c r="EU41" s="50"/>
      <c r="EV41" s="59"/>
      <c r="EW41" s="60"/>
      <c r="EX41" s="17"/>
      <c r="EY41" s="17"/>
      <c r="EZ41" s="58"/>
      <c r="FA41" s="50"/>
      <c r="FB41" s="50"/>
      <c r="FC41" s="50"/>
      <c r="FD41" s="50"/>
      <c r="FE41" s="50"/>
      <c r="FF41" s="50"/>
      <c r="FG41" s="59"/>
      <c r="FH41" s="60"/>
      <c r="FI41" s="17"/>
      <c r="FJ41" s="17"/>
      <c r="FK41" s="58"/>
      <c r="FL41" s="50"/>
      <c r="FM41" s="50"/>
      <c r="FN41" s="50"/>
      <c r="FO41" s="50"/>
      <c r="FP41" s="50"/>
      <c r="FQ41" s="50"/>
      <c r="FR41" s="59"/>
      <c r="FS41" s="60"/>
      <c r="FT41" s="17"/>
      <c r="FU41" s="17"/>
      <c r="FV41" s="58"/>
      <c r="FW41" s="50"/>
      <c r="FX41" s="50"/>
      <c r="FY41" s="50"/>
      <c r="FZ41" s="50"/>
      <c r="GA41" s="50"/>
      <c r="GB41" s="50"/>
      <c r="GC41" s="59"/>
      <c r="GD41" s="60"/>
      <c r="GE41" s="17"/>
      <c r="GF41" s="17"/>
      <c r="GG41" s="58"/>
      <c r="GH41" s="50"/>
      <c r="GI41" s="50"/>
      <c r="GJ41" s="50"/>
      <c r="GK41" s="50"/>
      <c r="GL41" s="50"/>
      <c r="GM41" s="50"/>
      <c r="GN41" s="59"/>
      <c r="GO41" s="60"/>
      <c r="GP41" s="17"/>
      <c r="GQ41" s="17"/>
      <c r="GR41" s="58"/>
      <c r="GS41" s="50"/>
      <c r="GT41" s="50"/>
      <c r="GU41" s="50"/>
      <c r="GV41" s="50"/>
      <c r="GW41" s="50"/>
      <c r="GX41" s="50"/>
      <c r="GY41" s="59"/>
      <c r="GZ41" s="60"/>
      <c r="HA41" s="17"/>
      <c r="HB41" s="17"/>
      <c r="HC41" s="58"/>
      <c r="HD41" s="50"/>
      <c r="HE41" s="50"/>
      <c r="HF41" s="50"/>
      <c r="HG41" s="50"/>
      <c r="HH41" s="50"/>
      <c r="HI41" s="50"/>
      <c r="HJ41" s="59"/>
      <c r="HK41" s="60"/>
      <c r="HL41" s="17"/>
      <c r="HM41" s="17"/>
      <c r="HN41" s="58"/>
      <c r="HO41" s="50"/>
      <c r="HP41" s="50"/>
      <c r="HQ41" s="50"/>
      <c r="HR41" s="50"/>
      <c r="HS41" s="50"/>
      <c r="HT41" s="50"/>
      <c r="HU41" s="59"/>
      <c r="HV41" s="60"/>
      <c r="HW41" s="17"/>
      <c r="HX41" s="17"/>
    </row>
    <row r="42" spans="1:232" x14ac:dyDescent="0.3">
      <c r="A42" s="134">
        <v>3</v>
      </c>
      <c r="B42" s="1351"/>
      <c r="C42" s="1352"/>
      <c r="D42" s="57"/>
      <c r="E42" s="57"/>
      <c r="F42" s="57"/>
      <c r="G42" s="53"/>
      <c r="H42" s="50"/>
      <c r="I42" s="59"/>
      <c r="J42" s="60"/>
      <c r="K42" s="17"/>
      <c r="L42" s="17"/>
      <c r="M42" s="58"/>
      <c r="N42" s="50"/>
      <c r="O42" s="50"/>
      <c r="P42" s="50"/>
      <c r="Q42" s="50"/>
      <c r="R42" s="50"/>
      <c r="S42" s="50"/>
      <c r="T42" s="59"/>
      <c r="U42" s="60"/>
      <c r="V42" s="17"/>
      <c r="W42" s="17"/>
      <c r="X42" s="58"/>
      <c r="Y42" s="50"/>
      <c r="Z42" s="50"/>
      <c r="AA42" s="50"/>
      <c r="AB42" s="50"/>
      <c r="AC42" s="50"/>
      <c r="AD42" s="50"/>
      <c r="AE42" s="59"/>
      <c r="AF42" s="60"/>
      <c r="AG42" s="17"/>
      <c r="AH42" s="17"/>
      <c r="AI42" s="58"/>
      <c r="AJ42" s="50"/>
      <c r="AK42" s="50"/>
      <c r="AL42" s="50"/>
      <c r="AM42" s="50"/>
      <c r="AN42" s="50"/>
      <c r="AO42" s="50"/>
      <c r="AP42" s="59"/>
      <c r="AQ42" s="60"/>
      <c r="AR42" s="17"/>
      <c r="AS42" s="17"/>
      <c r="AT42" s="58"/>
      <c r="AU42" s="50"/>
      <c r="AV42" s="50"/>
      <c r="AW42" s="50"/>
      <c r="AX42" s="50"/>
      <c r="AY42" s="50"/>
      <c r="AZ42" s="50"/>
      <c r="BA42" s="59"/>
      <c r="BB42" s="60"/>
      <c r="BC42" s="17"/>
      <c r="BD42" s="17"/>
      <c r="BE42" s="58"/>
      <c r="BF42" s="50"/>
      <c r="BG42" s="50"/>
      <c r="BH42" s="50"/>
      <c r="BI42" s="50"/>
      <c r="BJ42" s="50"/>
      <c r="BK42" s="50"/>
      <c r="BL42" s="59"/>
      <c r="BM42" s="60"/>
      <c r="BN42" s="17"/>
      <c r="BO42" s="17"/>
      <c r="BP42" s="58"/>
      <c r="BQ42" s="50"/>
      <c r="BR42" s="50"/>
      <c r="BS42" s="50"/>
      <c r="BT42" s="50"/>
      <c r="BU42" s="50"/>
      <c r="BV42" s="50"/>
      <c r="BW42" s="59"/>
      <c r="BX42" s="60"/>
      <c r="BY42" s="17"/>
      <c r="BZ42" s="17"/>
      <c r="CA42" s="58"/>
      <c r="CB42" s="50"/>
      <c r="CC42" s="50"/>
      <c r="CD42" s="50"/>
      <c r="CE42" s="50"/>
      <c r="CF42" s="50"/>
      <c r="CG42" s="50"/>
      <c r="CH42" s="59"/>
      <c r="CI42" s="60"/>
      <c r="CJ42" s="17"/>
      <c r="CK42" s="17"/>
      <c r="CL42" s="58"/>
      <c r="CM42" s="50"/>
      <c r="CN42" s="50"/>
      <c r="CO42" s="50"/>
      <c r="CP42" s="50"/>
      <c r="CQ42" s="50"/>
      <c r="CR42" s="50"/>
      <c r="CS42" s="59"/>
      <c r="CT42" s="60"/>
      <c r="CU42" s="17"/>
      <c r="CV42" s="17"/>
      <c r="CW42" s="58"/>
      <c r="CX42" s="50"/>
      <c r="CY42" s="50"/>
      <c r="CZ42" s="50"/>
      <c r="DA42" s="50"/>
      <c r="DB42" s="50"/>
      <c r="DC42" s="50"/>
      <c r="DD42" s="59"/>
      <c r="DE42" s="60"/>
      <c r="DF42" s="17"/>
      <c r="DG42" s="17"/>
      <c r="DH42" s="58"/>
      <c r="DI42" s="50"/>
      <c r="DJ42" s="50"/>
      <c r="DK42" s="50"/>
      <c r="DL42" s="50"/>
      <c r="DM42" s="50"/>
      <c r="DN42" s="50"/>
      <c r="DO42" s="59"/>
      <c r="DP42" s="60"/>
      <c r="DQ42" s="17"/>
      <c r="DR42" s="17"/>
      <c r="DS42" s="58"/>
      <c r="DT42" s="50"/>
      <c r="DU42" s="50"/>
      <c r="DV42" s="50"/>
      <c r="DW42" s="50"/>
      <c r="DX42" s="50"/>
      <c r="DY42" s="50"/>
      <c r="DZ42" s="59"/>
      <c r="EA42" s="60"/>
      <c r="EB42" s="17"/>
      <c r="EC42" s="17"/>
      <c r="ED42" s="58"/>
      <c r="EE42" s="50"/>
      <c r="EF42" s="50"/>
      <c r="EG42" s="50"/>
      <c r="EH42" s="50"/>
      <c r="EI42" s="50"/>
      <c r="EJ42" s="50"/>
      <c r="EK42" s="59"/>
      <c r="EL42" s="60"/>
      <c r="EM42" s="17"/>
      <c r="EN42" s="17"/>
      <c r="EO42" s="58"/>
      <c r="EP42" s="50"/>
      <c r="EQ42" s="50"/>
      <c r="ER42" s="50"/>
      <c r="ES42" s="50"/>
      <c r="ET42" s="50"/>
      <c r="EU42" s="50"/>
      <c r="EV42" s="59"/>
      <c r="EW42" s="60"/>
      <c r="EX42" s="17"/>
      <c r="EY42" s="17"/>
      <c r="EZ42" s="58"/>
      <c r="FA42" s="50"/>
      <c r="FB42" s="50"/>
      <c r="FC42" s="50"/>
      <c r="FD42" s="50"/>
      <c r="FE42" s="50"/>
      <c r="FF42" s="50"/>
      <c r="FG42" s="59"/>
      <c r="FH42" s="60"/>
      <c r="FI42" s="17"/>
      <c r="FJ42" s="17"/>
      <c r="FK42" s="58"/>
      <c r="FL42" s="50"/>
      <c r="FM42" s="50"/>
      <c r="FN42" s="50"/>
      <c r="FO42" s="50"/>
      <c r="FP42" s="50"/>
      <c r="FQ42" s="50"/>
      <c r="FR42" s="59"/>
      <c r="FS42" s="60"/>
      <c r="FT42" s="17"/>
      <c r="FU42" s="17"/>
      <c r="FV42" s="58"/>
      <c r="FW42" s="50"/>
      <c r="FX42" s="50"/>
      <c r="FY42" s="50"/>
      <c r="FZ42" s="50"/>
      <c r="GA42" s="50"/>
      <c r="GB42" s="50"/>
      <c r="GC42" s="59"/>
      <c r="GD42" s="60"/>
      <c r="GE42" s="17"/>
      <c r="GF42" s="17"/>
      <c r="GG42" s="58"/>
      <c r="GH42" s="50"/>
      <c r="GI42" s="50"/>
      <c r="GJ42" s="50"/>
      <c r="GK42" s="50"/>
      <c r="GL42" s="50"/>
      <c r="GM42" s="50"/>
      <c r="GN42" s="59"/>
      <c r="GO42" s="60"/>
      <c r="GP42" s="17"/>
      <c r="GQ42" s="17"/>
      <c r="GR42" s="58"/>
      <c r="GS42" s="50"/>
      <c r="GT42" s="50"/>
      <c r="GU42" s="50"/>
      <c r="GV42" s="50"/>
      <c r="GW42" s="50"/>
      <c r="GX42" s="50"/>
      <c r="GY42" s="59"/>
      <c r="GZ42" s="60"/>
      <c r="HA42" s="17"/>
      <c r="HB42" s="17"/>
      <c r="HC42" s="58"/>
      <c r="HD42" s="50"/>
      <c r="HE42" s="50"/>
      <c r="HF42" s="50"/>
      <c r="HG42" s="50"/>
      <c r="HH42" s="50"/>
      <c r="HI42" s="50"/>
      <c r="HJ42" s="59"/>
      <c r="HK42" s="60"/>
      <c r="HL42" s="17"/>
      <c r="HM42" s="17"/>
      <c r="HN42" s="58"/>
      <c r="HO42" s="50"/>
      <c r="HP42" s="50"/>
      <c r="HQ42" s="50"/>
      <c r="HR42" s="50"/>
      <c r="HS42" s="50"/>
      <c r="HT42" s="50"/>
      <c r="HU42" s="59"/>
      <c r="HV42" s="60"/>
      <c r="HW42" s="17"/>
      <c r="HX42" s="17"/>
    </row>
    <row r="43" spans="1:232" x14ac:dyDescent="0.3">
      <c r="A43" s="134">
        <v>4</v>
      </c>
      <c r="B43" s="1351"/>
      <c r="C43" s="1352"/>
      <c r="D43" s="57"/>
      <c r="E43" s="57"/>
      <c r="F43" s="57"/>
      <c r="G43" s="53"/>
      <c r="H43" s="50"/>
      <c r="I43" s="59"/>
      <c r="J43" s="60"/>
      <c r="K43" s="17"/>
      <c r="L43" s="17"/>
      <c r="M43" s="58"/>
      <c r="N43" s="50"/>
      <c r="O43" s="50"/>
      <c r="P43" s="50"/>
      <c r="Q43" s="50"/>
      <c r="R43" s="50"/>
      <c r="S43" s="50"/>
      <c r="T43" s="59"/>
      <c r="U43" s="60"/>
      <c r="V43" s="17"/>
      <c r="W43" s="17"/>
      <c r="X43" s="58"/>
      <c r="Y43" s="50"/>
      <c r="Z43" s="50"/>
      <c r="AA43" s="50"/>
      <c r="AB43" s="50"/>
      <c r="AC43" s="50"/>
      <c r="AD43" s="50"/>
      <c r="AE43" s="59"/>
      <c r="AF43" s="60"/>
      <c r="AG43" s="17"/>
      <c r="AH43" s="17"/>
      <c r="AI43" s="58"/>
      <c r="AJ43" s="50"/>
      <c r="AK43" s="50"/>
      <c r="AL43" s="50"/>
      <c r="AM43" s="50"/>
      <c r="AN43" s="50"/>
      <c r="AO43" s="50"/>
      <c r="AP43" s="59"/>
      <c r="AQ43" s="60"/>
      <c r="AR43" s="17"/>
      <c r="AS43" s="17"/>
      <c r="AT43" s="58"/>
      <c r="AU43" s="50"/>
      <c r="AV43" s="50"/>
      <c r="AW43" s="50"/>
      <c r="AX43" s="50"/>
      <c r="AY43" s="50"/>
      <c r="AZ43" s="50"/>
      <c r="BA43" s="59"/>
      <c r="BB43" s="60"/>
      <c r="BC43" s="17"/>
      <c r="BD43" s="17"/>
      <c r="BE43" s="58"/>
      <c r="BF43" s="50"/>
      <c r="BG43" s="50"/>
      <c r="BH43" s="50"/>
      <c r="BI43" s="50"/>
      <c r="BJ43" s="50"/>
      <c r="BK43" s="50"/>
      <c r="BL43" s="59"/>
      <c r="BM43" s="60"/>
      <c r="BN43" s="17"/>
      <c r="BO43" s="17"/>
      <c r="BP43" s="58"/>
      <c r="BQ43" s="50"/>
      <c r="BR43" s="50"/>
      <c r="BS43" s="50"/>
      <c r="BT43" s="50"/>
      <c r="BU43" s="50"/>
      <c r="BV43" s="50"/>
      <c r="BW43" s="59"/>
      <c r="BX43" s="60"/>
      <c r="BY43" s="17"/>
      <c r="BZ43" s="17"/>
      <c r="CA43" s="58"/>
      <c r="CB43" s="50"/>
      <c r="CC43" s="50"/>
      <c r="CD43" s="50"/>
      <c r="CE43" s="50"/>
      <c r="CF43" s="50"/>
      <c r="CG43" s="50"/>
      <c r="CH43" s="59"/>
      <c r="CI43" s="60"/>
      <c r="CJ43" s="17"/>
      <c r="CK43" s="17"/>
      <c r="CL43" s="58"/>
      <c r="CM43" s="50"/>
      <c r="CN43" s="50"/>
      <c r="CO43" s="50"/>
      <c r="CP43" s="50"/>
      <c r="CQ43" s="50"/>
      <c r="CR43" s="50"/>
      <c r="CS43" s="59"/>
      <c r="CT43" s="60"/>
      <c r="CU43" s="17"/>
      <c r="CV43" s="17"/>
      <c r="CW43" s="58"/>
      <c r="CX43" s="50"/>
      <c r="CY43" s="50"/>
      <c r="CZ43" s="50"/>
      <c r="DA43" s="50"/>
      <c r="DB43" s="50"/>
      <c r="DC43" s="50"/>
      <c r="DD43" s="59"/>
      <c r="DE43" s="60"/>
      <c r="DF43" s="17"/>
      <c r="DG43" s="17"/>
      <c r="DH43" s="58"/>
      <c r="DI43" s="50"/>
      <c r="DJ43" s="50"/>
      <c r="DK43" s="50"/>
      <c r="DL43" s="50"/>
      <c r="DM43" s="50"/>
      <c r="DN43" s="50"/>
      <c r="DO43" s="59"/>
      <c r="DP43" s="60"/>
      <c r="DQ43" s="17"/>
      <c r="DR43" s="17"/>
      <c r="DS43" s="58"/>
      <c r="DT43" s="50"/>
      <c r="DU43" s="50"/>
      <c r="DV43" s="50"/>
      <c r="DW43" s="50"/>
      <c r="DX43" s="50"/>
      <c r="DY43" s="50"/>
      <c r="DZ43" s="59"/>
      <c r="EA43" s="60"/>
      <c r="EB43" s="17"/>
      <c r="EC43" s="17"/>
      <c r="ED43" s="58"/>
      <c r="EE43" s="50"/>
      <c r="EF43" s="50"/>
      <c r="EG43" s="50"/>
      <c r="EH43" s="50"/>
      <c r="EI43" s="50"/>
      <c r="EJ43" s="50"/>
      <c r="EK43" s="59"/>
      <c r="EL43" s="60"/>
      <c r="EM43" s="17"/>
      <c r="EN43" s="17"/>
      <c r="EO43" s="58"/>
      <c r="EP43" s="50"/>
      <c r="EQ43" s="50"/>
      <c r="ER43" s="50"/>
      <c r="ES43" s="50"/>
      <c r="ET43" s="50"/>
      <c r="EU43" s="50"/>
      <c r="EV43" s="59"/>
      <c r="EW43" s="60"/>
      <c r="EX43" s="17"/>
      <c r="EY43" s="17"/>
      <c r="EZ43" s="58"/>
      <c r="FA43" s="50"/>
      <c r="FB43" s="50"/>
      <c r="FC43" s="50"/>
      <c r="FD43" s="50"/>
      <c r="FE43" s="50"/>
      <c r="FF43" s="50"/>
      <c r="FG43" s="59"/>
      <c r="FH43" s="60"/>
      <c r="FI43" s="17"/>
      <c r="FJ43" s="17"/>
      <c r="FK43" s="58"/>
      <c r="FL43" s="50"/>
      <c r="FM43" s="50"/>
      <c r="FN43" s="50"/>
      <c r="FO43" s="50"/>
      <c r="FP43" s="50"/>
      <c r="FQ43" s="50"/>
      <c r="FR43" s="59"/>
      <c r="FS43" s="60"/>
      <c r="FT43" s="17"/>
      <c r="FU43" s="17"/>
      <c r="FV43" s="58"/>
      <c r="FW43" s="50"/>
      <c r="FX43" s="50"/>
      <c r="FY43" s="50"/>
      <c r="FZ43" s="50"/>
      <c r="GA43" s="50"/>
      <c r="GB43" s="50"/>
      <c r="GC43" s="59"/>
      <c r="GD43" s="60"/>
      <c r="GE43" s="17"/>
      <c r="GF43" s="17"/>
      <c r="GG43" s="58"/>
      <c r="GH43" s="50"/>
      <c r="GI43" s="50"/>
      <c r="GJ43" s="50"/>
      <c r="GK43" s="50"/>
      <c r="GL43" s="50"/>
      <c r="GM43" s="50"/>
      <c r="GN43" s="59"/>
      <c r="GO43" s="60"/>
      <c r="GP43" s="17"/>
      <c r="GQ43" s="17"/>
      <c r="GR43" s="58"/>
      <c r="GS43" s="50"/>
      <c r="GT43" s="50"/>
      <c r="GU43" s="50"/>
      <c r="GV43" s="50"/>
      <c r="GW43" s="50"/>
      <c r="GX43" s="50"/>
      <c r="GY43" s="59"/>
      <c r="GZ43" s="60"/>
      <c r="HA43" s="17"/>
      <c r="HB43" s="17"/>
      <c r="HC43" s="58"/>
      <c r="HD43" s="50"/>
      <c r="HE43" s="50"/>
      <c r="HF43" s="50"/>
      <c r="HG43" s="50"/>
      <c r="HH43" s="50"/>
      <c r="HI43" s="50"/>
      <c r="HJ43" s="59"/>
      <c r="HK43" s="60"/>
      <c r="HL43" s="17"/>
      <c r="HM43" s="17"/>
      <c r="HN43" s="58"/>
      <c r="HO43" s="50"/>
      <c r="HP43" s="50"/>
      <c r="HQ43" s="50"/>
      <c r="HR43" s="50"/>
      <c r="HS43" s="50"/>
      <c r="HT43" s="50"/>
      <c r="HU43" s="59"/>
      <c r="HV43" s="60"/>
      <c r="HW43" s="17"/>
      <c r="HX43" s="17"/>
    </row>
    <row r="44" spans="1:232" x14ac:dyDescent="0.3">
      <c r="A44" s="134">
        <v>5</v>
      </c>
      <c r="B44" s="1351"/>
      <c r="C44" s="1352"/>
      <c r="D44" s="57"/>
      <c r="E44" s="57"/>
      <c r="F44" s="57"/>
      <c r="G44" s="53"/>
      <c r="H44" s="50"/>
      <c r="I44" s="59"/>
      <c r="J44" s="60"/>
      <c r="K44" s="17"/>
      <c r="L44" s="17"/>
      <c r="M44" s="58"/>
      <c r="N44" s="50"/>
      <c r="O44" s="50"/>
      <c r="P44" s="50"/>
      <c r="Q44" s="50"/>
      <c r="R44" s="50"/>
      <c r="S44" s="50"/>
      <c r="T44" s="59"/>
      <c r="U44" s="60"/>
      <c r="V44" s="17"/>
      <c r="W44" s="17"/>
      <c r="X44" s="58"/>
      <c r="Y44" s="50"/>
      <c r="Z44" s="50"/>
      <c r="AA44" s="50"/>
      <c r="AB44" s="50"/>
      <c r="AC44" s="50"/>
      <c r="AD44" s="50"/>
      <c r="AE44" s="59"/>
      <c r="AF44" s="60"/>
      <c r="AG44" s="17"/>
      <c r="AH44" s="17"/>
      <c r="AI44" s="58"/>
      <c r="AJ44" s="50"/>
      <c r="AK44" s="50"/>
      <c r="AL44" s="50"/>
      <c r="AM44" s="50"/>
      <c r="AN44" s="50"/>
      <c r="AO44" s="50"/>
      <c r="AP44" s="59"/>
      <c r="AQ44" s="60"/>
      <c r="AR44" s="17"/>
      <c r="AS44" s="17"/>
      <c r="AT44" s="58"/>
      <c r="AU44" s="50"/>
      <c r="AV44" s="50"/>
      <c r="AW44" s="50"/>
      <c r="AX44" s="50"/>
      <c r="AY44" s="50"/>
      <c r="AZ44" s="50"/>
      <c r="BA44" s="59"/>
      <c r="BB44" s="60"/>
      <c r="BC44" s="17"/>
      <c r="BD44" s="17"/>
      <c r="BE44" s="58"/>
      <c r="BF44" s="50"/>
      <c r="BG44" s="50"/>
      <c r="BH44" s="50"/>
      <c r="BI44" s="50"/>
      <c r="BJ44" s="50"/>
      <c r="BK44" s="50"/>
      <c r="BL44" s="59"/>
      <c r="BM44" s="60"/>
      <c r="BN44" s="17"/>
      <c r="BO44" s="17"/>
      <c r="BP44" s="58"/>
      <c r="BQ44" s="50"/>
      <c r="BR44" s="50"/>
      <c r="BS44" s="50"/>
      <c r="BT44" s="50"/>
      <c r="BU44" s="50"/>
      <c r="BV44" s="50"/>
      <c r="BW44" s="59"/>
      <c r="BX44" s="60"/>
      <c r="BY44" s="17"/>
      <c r="BZ44" s="17"/>
      <c r="CA44" s="58"/>
      <c r="CB44" s="50"/>
      <c r="CC44" s="50"/>
      <c r="CD44" s="50"/>
      <c r="CE44" s="50"/>
      <c r="CF44" s="50"/>
      <c r="CG44" s="50"/>
      <c r="CH44" s="59"/>
      <c r="CI44" s="60"/>
      <c r="CJ44" s="17"/>
      <c r="CK44" s="17"/>
      <c r="CL44" s="58"/>
      <c r="CM44" s="50"/>
      <c r="CN44" s="50"/>
      <c r="CO44" s="50"/>
      <c r="CP44" s="50"/>
      <c r="CQ44" s="50"/>
      <c r="CR44" s="50"/>
      <c r="CS44" s="59"/>
      <c r="CT44" s="60"/>
      <c r="CU44" s="17"/>
      <c r="CV44" s="17"/>
      <c r="CW44" s="58"/>
      <c r="CX44" s="50"/>
      <c r="CY44" s="50"/>
      <c r="CZ44" s="50"/>
      <c r="DA44" s="50"/>
      <c r="DB44" s="50"/>
      <c r="DC44" s="50"/>
      <c r="DD44" s="59"/>
      <c r="DE44" s="60"/>
      <c r="DF44" s="17"/>
      <c r="DG44" s="17"/>
      <c r="DH44" s="58"/>
      <c r="DI44" s="50"/>
      <c r="DJ44" s="50"/>
      <c r="DK44" s="50"/>
      <c r="DL44" s="50"/>
      <c r="DM44" s="50"/>
      <c r="DN44" s="50"/>
      <c r="DO44" s="59"/>
      <c r="DP44" s="60"/>
      <c r="DQ44" s="17"/>
      <c r="DR44" s="17"/>
      <c r="DS44" s="58"/>
      <c r="DT44" s="50"/>
      <c r="DU44" s="50"/>
      <c r="DV44" s="50"/>
      <c r="DW44" s="50"/>
      <c r="DX44" s="50"/>
      <c r="DY44" s="50"/>
      <c r="DZ44" s="59"/>
      <c r="EA44" s="60"/>
      <c r="EB44" s="17"/>
      <c r="EC44" s="17"/>
      <c r="ED44" s="58"/>
      <c r="EE44" s="50"/>
      <c r="EF44" s="50"/>
      <c r="EG44" s="50"/>
      <c r="EH44" s="50"/>
      <c r="EI44" s="50"/>
      <c r="EJ44" s="50"/>
      <c r="EK44" s="59"/>
      <c r="EL44" s="60"/>
      <c r="EM44" s="17"/>
      <c r="EN44" s="17"/>
      <c r="EO44" s="58"/>
      <c r="EP44" s="50"/>
      <c r="EQ44" s="50"/>
      <c r="ER44" s="50"/>
      <c r="ES44" s="50"/>
      <c r="ET44" s="50"/>
      <c r="EU44" s="50"/>
      <c r="EV44" s="59"/>
      <c r="EW44" s="60"/>
      <c r="EX44" s="17"/>
      <c r="EY44" s="17"/>
      <c r="EZ44" s="58"/>
      <c r="FA44" s="50"/>
      <c r="FB44" s="50"/>
      <c r="FC44" s="50"/>
      <c r="FD44" s="50"/>
      <c r="FE44" s="50"/>
      <c r="FF44" s="50"/>
      <c r="FG44" s="59"/>
      <c r="FH44" s="60"/>
      <c r="FI44" s="17"/>
      <c r="FJ44" s="17"/>
      <c r="FK44" s="58"/>
      <c r="FL44" s="50"/>
      <c r="FM44" s="50"/>
      <c r="FN44" s="50"/>
      <c r="FO44" s="50"/>
      <c r="FP44" s="50"/>
      <c r="FQ44" s="50"/>
      <c r="FR44" s="59"/>
      <c r="FS44" s="60"/>
      <c r="FT44" s="17"/>
      <c r="FU44" s="17"/>
      <c r="FV44" s="58"/>
      <c r="FW44" s="50"/>
      <c r="FX44" s="50"/>
      <c r="FY44" s="50"/>
      <c r="FZ44" s="50"/>
      <c r="GA44" s="50"/>
      <c r="GB44" s="50"/>
      <c r="GC44" s="59"/>
      <c r="GD44" s="60"/>
      <c r="GE44" s="17"/>
      <c r="GF44" s="17"/>
      <c r="GG44" s="58"/>
      <c r="GH44" s="50"/>
      <c r="GI44" s="50"/>
      <c r="GJ44" s="50"/>
      <c r="GK44" s="50"/>
      <c r="GL44" s="50"/>
      <c r="GM44" s="50"/>
      <c r="GN44" s="59"/>
      <c r="GO44" s="60"/>
      <c r="GP44" s="17"/>
      <c r="GQ44" s="17"/>
      <c r="GR44" s="58"/>
      <c r="GS44" s="50"/>
      <c r="GT44" s="50"/>
      <c r="GU44" s="50"/>
      <c r="GV44" s="50"/>
      <c r="GW44" s="50"/>
      <c r="GX44" s="50"/>
      <c r="GY44" s="59"/>
      <c r="GZ44" s="60"/>
      <c r="HA44" s="17"/>
      <c r="HB44" s="17"/>
      <c r="HC44" s="58"/>
      <c r="HD44" s="50"/>
      <c r="HE44" s="50"/>
      <c r="HF44" s="50"/>
      <c r="HG44" s="50"/>
      <c r="HH44" s="50"/>
      <c r="HI44" s="50"/>
      <c r="HJ44" s="59"/>
      <c r="HK44" s="60"/>
      <c r="HL44" s="17"/>
      <c r="HM44" s="17"/>
      <c r="HN44" s="58"/>
      <c r="HO44" s="50"/>
      <c r="HP44" s="50"/>
      <c r="HQ44" s="50"/>
      <c r="HR44" s="50"/>
      <c r="HS44" s="50"/>
      <c r="HT44" s="50"/>
      <c r="HU44" s="59"/>
      <c r="HV44" s="60"/>
      <c r="HW44" s="17"/>
      <c r="HX44" s="17"/>
    </row>
    <row r="45" spans="1:232" x14ac:dyDescent="0.3">
      <c r="A45" s="54"/>
      <c r="B45" s="55"/>
      <c r="C45" s="62"/>
      <c r="D45" s="57"/>
      <c r="E45" s="57"/>
      <c r="F45" s="57"/>
      <c r="G45" s="53"/>
      <c r="H45" s="50"/>
      <c r="I45" s="59"/>
      <c r="J45" s="60"/>
      <c r="K45" s="17"/>
      <c r="L45" s="17"/>
      <c r="M45" s="58"/>
      <c r="N45" s="50"/>
      <c r="O45" s="50"/>
      <c r="P45" s="50"/>
      <c r="Q45" s="50"/>
      <c r="R45" s="50"/>
      <c r="S45" s="50"/>
      <c r="T45" s="59"/>
      <c r="U45" s="60"/>
      <c r="V45" s="17"/>
      <c r="W45" s="17"/>
      <c r="X45" s="58"/>
      <c r="Y45" s="50"/>
      <c r="Z45" s="50"/>
      <c r="AA45" s="50"/>
      <c r="AB45" s="50"/>
      <c r="AC45" s="50"/>
      <c r="AD45" s="50"/>
      <c r="AE45" s="59"/>
      <c r="AF45" s="60"/>
      <c r="AG45" s="17"/>
      <c r="AH45" s="17"/>
      <c r="AI45" s="58"/>
      <c r="AJ45" s="50"/>
      <c r="AK45" s="50"/>
      <c r="AL45" s="50"/>
      <c r="AM45" s="50"/>
      <c r="AN45" s="50"/>
      <c r="AO45" s="50"/>
      <c r="AP45" s="59"/>
      <c r="AQ45" s="60"/>
      <c r="AR45" s="17"/>
      <c r="AS45" s="17"/>
      <c r="AT45" s="58"/>
      <c r="AU45" s="50"/>
      <c r="AV45" s="50"/>
      <c r="AW45" s="50"/>
      <c r="AX45" s="50"/>
      <c r="AY45" s="50"/>
      <c r="AZ45" s="50"/>
      <c r="BA45" s="59"/>
      <c r="BB45" s="60"/>
      <c r="BC45" s="17"/>
      <c r="BD45" s="17"/>
      <c r="BE45" s="58"/>
      <c r="BF45" s="50"/>
      <c r="BG45" s="50"/>
      <c r="BH45" s="50"/>
      <c r="BI45" s="50"/>
      <c r="BJ45" s="50"/>
      <c r="BK45" s="50"/>
      <c r="BL45" s="59"/>
      <c r="BM45" s="60"/>
      <c r="BN45" s="17"/>
      <c r="BO45" s="17"/>
      <c r="BP45" s="58"/>
      <c r="BQ45" s="50"/>
      <c r="BR45" s="50"/>
      <c r="BS45" s="50"/>
      <c r="BT45" s="50"/>
      <c r="BU45" s="50"/>
      <c r="BV45" s="50"/>
      <c r="BW45" s="59"/>
      <c r="BX45" s="60"/>
      <c r="BY45" s="17"/>
      <c r="BZ45" s="17"/>
      <c r="CA45" s="58"/>
      <c r="CB45" s="50"/>
      <c r="CC45" s="50"/>
      <c r="CD45" s="50"/>
      <c r="CE45" s="50"/>
      <c r="CF45" s="50"/>
      <c r="CG45" s="50"/>
      <c r="CH45" s="59"/>
      <c r="CI45" s="60"/>
      <c r="CJ45" s="17"/>
      <c r="CK45" s="17"/>
      <c r="CL45" s="58"/>
      <c r="CM45" s="50"/>
      <c r="CN45" s="50"/>
      <c r="CO45" s="50"/>
      <c r="CP45" s="50"/>
      <c r="CQ45" s="50"/>
      <c r="CR45" s="50"/>
      <c r="CS45" s="59"/>
      <c r="CT45" s="60"/>
      <c r="CU45" s="17"/>
      <c r="CV45" s="17"/>
      <c r="CW45" s="58"/>
      <c r="CX45" s="50"/>
      <c r="CY45" s="50"/>
      <c r="CZ45" s="50"/>
      <c r="DA45" s="50"/>
      <c r="DB45" s="50"/>
      <c r="DC45" s="50"/>
      <c r="DD45" s="59"/>
      <c r="DE45" s="60"/>
      <c r="DF45" s="17"/>
      <c r="DG45" s="17"/>
      <c r="DH45" s="58"/>
      <c r="DI45" s="50"/>
      <c r="DJ45" s="50"/>
      <c r="DK45" s="50"/>
      <c r="DL45" s="50"/>
      <c r="DM45" s="50"/>
      <c r="DN45" s="50"/>
      <c r="DO45" s="59"/>
      <c r="DP45" s="60"/>
      <c r="DQ45" s="17"/>
      <c r="DR45" s="17"/>
      <c r="DS45" s="58"/>
      <c r="DT45" s="50"/>
      <c r="DU45" s="50"/>
      <c r="DV45" s="50"/>
      <c r="DW45" s="50"/>
      <c r="DX45" s="50"/>
      <c r="DY45" s="50"/>
      <c r="DZ45" s="59"/>
      <c r="EA45" s="60"/>
      <c r="EB45" s="17"/>
      <c r="EC45" s="17"/>
      <c r="ED45" s="58"/>
      <c r="EE45" s="50"/>
      <c r="EF45" s="50"/>
      <c r="EG45" s="50"/>
      <c r="EH45" s="50"/>
      <c r="EI45" s="50"/>
      <c r="EJ45" s="50"/>
      <c r="EK45" s="59"/>
      <c r="EL45" s="60"/>
      <c r="EM45" s="17"/>
      <c r="EN45" s="17"/>
      <c r="EO45" s="58"/>
      <c r="EP45" s="50"/>
      <c r="EQ45" s="50"/>
      <c r="ER45" s="50"/>
      <c r="ES45" s="50"/>
      <c r="ET45" s="50"/>
      <c r="EU45" s="50"/>
      <c r="EV45" s="59"/>
      <c r="EW45" s="60"/>
      <c r="EX45" s="17"/>
      <c r="EY45" s="17"/>
      <c r="EZ45" s="58"/>
      <c r="FA45" s="50"/>
      <c r="FB45" s="50"/>
      <c r="FC45" s="50"/>
      <c r="FD45" s="50"/>
      <c r="FE45" s="50"/>
      <c r="FF45" s="50"/>
      <c r="FG45" s="59"/>
      <c r="FH45" s="60"/>
      <c r="FI45" s="17"/>
      <c r="FJ45" s="17"/>
      <c r="FK45" s="58"/>
      <c r="FL45" s="50"/>
      <c r="FM45" s="50"/>
      <c r="FN45" s="50"/>
      <c r="FO45" s="50"/>
      <c r="FP45" s="50"/>
      <c r="FQ45" s="50"/>
      <c r="FR45" s="59"/>
      <c r="FS45" s="60"/>
      <c r="FT45" s="17"/>
      <c r="FU45" s="17"/>
      <c r="FV45" s="58"/>
      <c r="FW45" s="50"/>
      <c r="FX45" s="50"/>
      <c r="FY45" s="50"/>
      <c r="FZ45" s="50"/>
      <c r="GA45" s="50"/>
      <c r="GB45" s="50"/>
      <c r="GC45" s="59"/>
      <c r="GD45" s="60"/>
      <c r="GE45" s="17"/>
      <c r="GF45" s="17"/>
      <c r="GG45" s="58"/>
      <c r="GH45" s="50"/>
      <c r="GI45" s="50"/>
      <c r="GJ45" s="50"/>
      <c r="GK45" s="50"/>
      <c r="GL45" s="50"/>
      <c r="GM45" s="50"/>
      <c r="GN45" s="59"/>
      <c r="GO45" s="60"/>
      <c r="GP45" s="17"/>
      <c r="GQ45" s="17"/>
      <c r="GR45" s="58"/>
      <c r="GS45" s="50"/>
      <c r="GT45" s="50"/>
      <c r="GU45" s="50"/>
      <c r="GV45" s="50"/>
      <c r="GW45" s="50"/>
      <c r="GX45" s="50"/>
      <c r="GY45" s="59"/>
      <c r="GZ45" s="60"/>
      <c r="HA45" s="17"/>
      <c r="HB45" s="17"/>
      <c r="HC45" s="58"/>
      <c r="HD45" s="50"/>
      <c r="HE45" s="50"/>
      <c r="HF45" s="50"/>
      <c r="HG45" s="50"/>
      <c r="HH45" s="50"/>
      <c r="HI45" s="50"/>
      <c r="HJ45" s="59"/>
      <c r="HK45" s="60"/>
      <c r="HL45" s="17"/>
      <c r="HM45" s="17"/>
      <c r="HN45" s="58"/>
      <c r="HO45" s="50"/>
      <c r="HP45" s="50"/>
      <c r="HQ45" s="50"/>
      <c r="HR45" s="50"/>
      <c r="HS45" s="50"/>
      <c r="HT45" s="50"/>
      <c r="HU45" s="59"/>
      <c r="HV45" s="60"/>
      <c r="HW45" s="17"/>
      <c r="HX45" s="17"/>
    </row>
    <row r="46" spans="1:232" x14ac:dyDescent="0.3">
      <c r="A46" s="54"/>
      <c r="B46" s="55"/>
      <c r="C46" s="63"/>
      <c r="D46" s="57"/>
      <c r="E46" s="57"/>
      <c r="F46" s="57"/>
      <c r="G46" s="53"/>
      <c r="H46" s="50"/>
      <c r="I46" s="59"/>
      <c r="J46" s="60"/>
      <c r="K46" s="17"/>
      <c r="L46" s="17"/>
      <c r="M46" s="58"/>
      <c r="N46" s="50"/>
      <c r="O46" s="50"/>
      <c r="P46" s="50"/>
      <c r="Q46" s="50"/>
      <c r="R46" s="50"/>
      <c r="S46" s="50"/>
      <c r="T46" s="59"/>
      <c r="U46" s="60"/>
      <c r="V46" s="17"/>
      <c r="W46" s="17"/>
      <c r="X46" s="58"/>
      <c r="Y46" s="50"/>
      <c r="Z46" s="50"/>
      <c r="AA46" s="50"/>
      <c r="AB46" s="50"/>
      <c r="AC46" s="50"/>
      <c r="AD46" s="50"/>
      <c r="AE46" s="59"/>
      <c r="AF46" s="60"/>
      <c r="AG46" s="17"/>
      <c r="AH46" s="17"/>
      <c r="AI46" s="58"/>
      <c r="AJ46" s="50"/>
      <c r="AK46" s="50"/>
      <c r="AL46" s="50"/>
      <c r="AM46" s="50"/>
      <c r="AN46" s="50"/>
      <c r="AO46" s="50"/>
      <c r="AP46" s="59"/>
      <c r="AQ46" s="60"/>
      <c r="AR46" s="17"/>
      <c r="AS46" s="17"/>
      <c r="AT46" s="58"/>
      <c r="AU46" s="50"/>
      <c r="AV46" s="50"/>
      <c r="AW46" s="50"/>
      <c r="AX46" s="50"/>
      <c r="AY46" s="50"/>
      <c r="AZ46" s="50"/>
      <c r="BA46" s="59"/>
      <c r="BB46" s="60"/>
      <c r="BC46" s="17"/>
      <c r="BD46" s="17"/>
      <c r="BE46" s="58"/>
      <c r="BF46" s="50"/>
      <c r="BG46" s="50"/>
      <c r="BH46" s="50"/>
      <c r="BI46" s="50"/>
      <c r="BJ46" s="50"/>
      <c r="BK46" s="50"/>
      <c r="BL46" s="59"/>
      <c r="BM46" s="60"/>
      <c r="BN46" s="17"/>
      <c r="BO46" s="17"/>
      <c r="BP46" s="58"/>
      <c r="BQ46" s="50"/>
      <c r="BR46" s="50"/>
      <c r="BS46" s="50"/>
      <c r="BT46" s="50"/>
      <c r="BU46" s="50"/>
      <c r="BV46" s="50"/>
      <c r="BW46" s="59"/>
      <c r="BX46" s="60"/>
      <c r="BY46" s="17"/>
      <c r="BZ46" s="17"/>
      <c r="CA46" s="58"/>
      <c r="CB46" s="50"/>
      <c r="CC46" s="50"/>
      <c r="CD46" s="50"/>
      <c r="CE46" s="50"/>
      <c r="CF46" s="50"/>
      <c r="CG46" s="50"/>
      <c r="CH46" s="59"/>
      <c r="CI46" s="60"/>
      <c r="CJ46" s="17"/>
      <c r="CK46" s="17"/>
      <c r="CL46" s="58"/>
      <c r="CM46" s="50"/>
      <c r="CN46" s="50"/>
      <c r="CO46" s="50"/>
      <c r="CP46" s="50"/>
      <c r="CQ46" s="50"/>
      <c r="CR46" s="50"/>
      <c r="CS46" s="59"/>
      <c r="CT46" s="60"/>
      <c r="CU46" s="17"/>
      <c r="CV46" s="17"/>
      <c r="CW46" s="58"/>
      <c r="CX46" s="50"/>
      <c r="CY46" s="50"/>
      <c r="CZ46" s="50"/>
      <c r="DA46" s="50"/>
      <c r="DB46" s="50"/>
      <c r="DC46" s="50"/>
      <c r="DD46" s="59"/>
      <c r="DE46" s="60"/>
      <c r="DF46" s="17"/>
      <c r="DG46" s="17"/>
      <c r="DH46" s="58"/>
      <c r="DI46" s="50"/>
      <c r="DJ46" s="50"/>
      <c r="DK46" s="50"/>
      <c r="DL46" s="50"/>
      <c r="DM46" s="50"/>
      <c r="DN46" s="50"/>
      <c r="DO46" s="59"/>
      <c r="DP46" s="60"/>
      <c r="DQ46" s="17"/>
      <c r="DR46" s="17"/>
      <c r="DS46" s="58"/>
      <c r="DT46" s="50"/>
      <c r="DU46" s="50"/>
      <c r="DV46" s="50"/>
      <c r="DW46" s="50"/>
      <c r="DX46" s="50"/>
      <c r="DY46" s="50"/>
      <c r="DZ46" s="59"/>
      <c r="EA46" s="60"/>
      <c r="EB46" s="17"/>
      <c r="EC46" s="17"/>
      <c r="ED46" s="58"/>
      <c r="EE46" s="50"/>
      <c r="EF46" s="50"/>
      <c r="EG46" s="50"/>
      <c r="EH46" s="50"/>
      <c r="EI46" s="50"/>
      <c r="EJ46" s="50"/>
      <c r="EK46" s="59"/>
      <c r="EL46" s="60"/>
      <c r="EM46" s="17"/>
      <c r="EN46" s="17"/>
      <c r="EO46" s="58"/>
      <c r="EP46" s="50"/>
      <c r="EQ46" s="50"/>
      <c r="ER46" s="50"/>
      <c r="ES46" s="50"/>
      <c r="ET46" s="50"/>
      <c r="EU46" s="50"/>
      <c r="EV46" s="59"/>
      <c r="EW46" s="60"/>
      <c r="EX46" s="17"/>
      <c r="EY46" s="17"/>
      <c r="EZ46" s="58"/>
      <c r="FA46" s="50"/>
      <c r="FB46" s="50"/>
      <c r="FC46" s="50"/>
      <c r="FD46" s="50"/>
      <c r="FE46" s="50"/>
      <c r="FF46" s="50"/>
      <c r="FG46" s="59"/>
      <c r="FH46" s="60"/>
      <c r="FI46" s="17"/>
      <c r="FJ46" s="17"/>
      <c r="FK46" s="58"/>
      <c r="FL46" s="50"/>
      <c r="FM46" s="50"/>
      <c r="FN46" s="50"/>
      <c r="FO46" s="50"/>
      <c r="FP46" s="50"/>
      <c r="FQ46" s="50"/>
      <c r="FR46" s="59"/>
      <c r="FS46" s="60"/>
      <c r="FT46" s="17"/>
      <c r="FU46" s="17"/>
      <c r="FV46" s="58"/>
      <c r="FW46" s="50"/>
      <c r="FX46" s="50"/>
      <c r="FY46" s="50"/>
      <c r="FZ46" s="50"/>
      <c r="GA46" s="50"/>
      <c r="GB46" s="50"/>
      <c r="GC46" s="59"/>
      <c r="GD46" s="60"/>
      <c r="GE46" s="17"/>
      <c r="GF46" s="17"/>
      <c r="GG46" s="58"/>
      <c r="GH46" s="50"/>
      <c r="GI46" s="50"/>
      <c r="GJ46" s="50"/>
      <c r="GK46" s="50"/>
      <c r="GL46" s="50"/>
      <c r="GM46" s="50"/>
      <c r="GN46" s="59"/>
      <c r="GO46" s="60"/>
      <c r="GP46" s="17"/>
      <c r="GQ46" s="17"/>
      <c r="GR46" s="58"/>
      <c r="GS46" s="50"/>
      <c r="GT46" s="50"/>
      <c r="GU46" s="50"/>
      <c r="GV46" s="50"/>
      <c r="GW46" s="50"/>
      <c r="GX46" s="50"/>
      <c r="GY46" s="59"/>
      <c r="GZ46" s="60"/>
      <c r="HA46" s="17"/>
      <c r="HB46" s="17"/>
      <c r="HC46" s="58"/>
      <c r="HD46" s="50"/>
      <c r="HE46" s="50"/>
      <c r="HF46" s="50"/>
      <c r="HG46" s="50"/>
      <c r="HH46" s="50"/>
      <c r="HI46" s="50"/>
      <c r="HJ46" s="59"/>
      <c r="HK46" s="60"/>
      <c r="HL46" s="17"/>
      <c r="HM46" s="17"/>
      <c r="HN46" s="58"/>
      <c r="HO46" s="50"/>
      <c r="HP46" s="50"/>
      <c r="HQ46" s="50"/>
      <c r="HR46" s="50"/>
      <c r="HS46" s="50"/>
      <c r="HT46" s="50"/>
      <c r="HU46" s="59"/>
      <c r="HV46" s="60"/>
      <c r="HW46" s="17"/>
      <c r="HX46" s="17"/>
    </row>
    <row r="47" spans="1:232" x14ac:dyDescent="0.3">
      <c r="A47" s="54"/>
      <c r="B47" s="55"/>
      <c r="C47" s="56"/>
      <c r="D47" s="57"/>
      <c r="E47" s="57"/>
      <c r="F47" s="57"/>
      <c r="G47" s="53"/>
      <c r="H47" s="50"/>
      <c r="I47" s="59"/>
      <c r="J47" s="60"/>
      <c r="K47" s="17"/>
      <c r="L47" s="17"/>
      <c r="M47" s="58"/>
      <c r="N47" s="50"/>
      <c r="O47" s="50"/>
      <c r="P47" s="50"/>
      <c r="Q47" s="50"/>
      <c r="R47" s="50"/>
      <c r="S47" s="50"/>
      <c r="T47" s="59"/>
      <c r="U47" s="60"/>
      <c r="V47" s="17"/>
      <c r="W47" s="17"/>
      <c r="X47" s="58"/>
      <c r="Y47" s="50"/>
      <c r="Z47" s="50"/>
      <c r="AA47" s="50"/>
      <c r="AB47" s="50"/>
      <c r="AC47" s="50"/>
      <c r="AD47" s="50"/>
      <c r="AE47" s="59"/>
      <c r="AF47" s="60"/>
      <c r="AG47" s="17"/>
      <c r="AH47" s="17"/>
      <c r="AI47" s="58"/>
      <c r="AJ47" s="50"/>
      <c r="AK47" s="50"/>
      <c r="AL47" s="50"/>
      <c r="AM47" s="50"/>
      <c r="AN47" s="50"/>
      <c r="AO47" s="50"/>
      <c r="AP47" s="59"/>
      <c r="AQ47" s="60"/>
      <c r="AR47" s="17"/>
      <c r="AS47" s="17"/>
      <c r="AT47" s="58"/>
      <c r="AU47" s="50"/>
      <c r="AV47" s="50"/>
      <c r="AW47" s="50"/>
      <c r="AX47" s="50"/>
      <c r="AY47" s="50"/>
      <c r="AZ47" s="50"/>
      <c r="BA47" s="59"/>
      <c r="BB47" s="60"/>
      <c r="BC47" s="17"/>
      <c r="BD47" s="17"/>
      <c r="BE47" s="58"/>
      <c r="BF47" s="50"/>
      <c r="BG47" s="50"/>
      <c r="BH47" s="50"/>
      <c r="BI47" s="50"/>
      <c r="BJ47" s="50"/>
      <c r="BK47" s="50"/>
      <c r="BL47" s="59"/>
      <c r="BM47" s="60"/>
      <c r="BN47" s="17"/>
      <c r="BO47" s="17"/>
      <c r="BP47" s="58"/>
      <c r="BQ47" s="50"/>
      <c r="BR47" s="50"/>
      <c r="BS47" s="50"/>
      <c r="BT47" s="50"/>
      <c r="BU47" s="50"/>
      <c r="BV47" s="50"/>
      <c r="BW47" s="59"/>
      <c r="BX47" s="60"/>
      <c r="BY47" s="17"/>
      <c r="BZ47" s="17"/>
      <c r="CA47" s="58"/>
      <c r="CB47" s="50"/>
      <c r="CC47" s="50"/>
      <c r="CD47" s="50"/>
      <c r="CE47" s="50"/>
      <c r="CF47" s="50"/>
      <c r="CG47" s="50"/>
      <c r="CH47" s="59"/>
      <c r="CI47" s="60"/>
      <c r="CJ47" s="17"/>
      <c r="CK47" s="17"/>
      <c r="CL47" s="58"/>
      <c r="CM47" s="50"/>
      <c r="CN47" s="50"/>
      <c r="CO47" s="50"/>
      <c r="CP47" s="50"/>
      <c r="CQ47" s="50"/>
      <c r="CR47" s="50"/>
      <c r="CS47" s="59"/>
      <c r="CT47" s="60"/>
      <c r="CU47" s="17"/>
      <c r="CV47" s="17"/>
      <c r="CW47" s="58"/>
      <c r="CX47" s="50"/>
      <c r="CY47" s="50"/>
      <c r="CZ47" s="50"/>
      <c r="DA47" s="50"/>
      <c r="DB47" s="50"/>
      <c r="DC47" s="50"/>
      <c r="DD47" s="59"/>
      <c r="DE47" s="60"/>
      <c r="DF47" s="17"/>
      <c r="DG47" s="17"/>
      <c r="DH47" s="58"/>
      <c r="DI47" s="50"/>
      <c r="DJ47" s="50"/>
      <c r="DK47" s="50"/>
      <c r="DL47" s="50"/>
      <c r="DM47" s="50"/>
      <c r="DN47" s="50"/>
      <c r="DO47" s="59"/>
      <c r="DP47" s="60"/>
      <c r="DQ47" s="17"/>
      <c r="DR47" s="17"/>
      <c r="DS47" s="58"/>
      <c r="DT47" s="50"/>
      <c r="DU47" s="50"/>
      <c r="DV47" s="50"/>
      <c r="DW47" s="50"/>
      <c r="DX47" s="50"/>
      <c r="DY47" s="50"/>
      <c r="DZ47" s="59"/>
      <c r="EA47" s="60"/>
      <c r="EB47" s="17"/>
      <c r="EC47" s="17"/>
      <c r="ED47" s="58"/>
      <c r="EE47" s="50"/>
      <c r="EF47" s="50"/>
      <c r="EG47" s="50"/>
      <c r="EH47" s="50"/>
      <c r="EI47" s="50"/>
      <c r="EJ47" s="50"/>
      <c r="EK47" s="59"/>
      <c r="EL47" s="60"/>
      <c r="EM47" s="17"/>
      <c r="EN47" s="17"/>
      <c r="EO47" s="58"/>
      <c r="EP47" s="50"/>
      <c r="EQ47" s="50"/>
      <c r="ER47" s="50"/>
      <c r="ES47" s="50"/>
      <c r="ET47" s="50"/>
      <c r="EU47" s="50"/>
      <c r="EV47" s="59"/>
      <c r="EW47" s="60"/>
      <c r="EX47" s="17"/>
      <c r="EY47" s="17"/>
      <c r="EZ47" s="58"/>
      <c r="FA47" s="50"/>
      <c r="FB47" s="50"/>
      <c r="FC47" s="50"/>
      <c r="FD47" s="50"/>
      <c r="FE47" s="50"/>
      <c r="FF47" s="50"/>
      <c r="FG47" s="59"/>
      <c r="FH47" s="60"/>
      <c r="FI47" s="17"/>
      <c r="FJ47" s="17"/>
      <c r="FK47" s="58"/>
      <c r="FL47" s="50"/>
      <c r="FM47" s="50"/>
      <c r="FN47" s="50"/>
      <c r="FO47" s="50"/>
      <c r="FP47" s="50"/>
      <c r="FQ47" s="50"/>
      <c r="FR47" s="59"/>
      <c r="FS47" s="60"/>
      <c r="FT47" s="17"/>
      <c r="FU47" s="17"/>
      <c r="FV47" s="58"/>
      <c r="FW47" s="50"/>
      <c r="FX47" s="50"/>
      <c r="FY47" s="50"/>
      <c r="FZ47" s="50"/>
      <c r="GA47" s="50"/>
      <c r="GB47" s="50"/>
      <c r="GC47" s="59"/>
      <c r="GD47" s="60"/>
      <c r="GE47" s="17"/>
      <c r="GF47" s="17"/>
      <c r="GG47" s="58"/>
      <c r="GH47" s="50"/>
      <c r="GI47" s="50"/>
      <c r="GJ47" s="50"/>
      <c r="GK47" s="50"/>
      <c r="GL47" s="50"/>
      <c r="GM47" s="50"/>
      <c r="GN47" s="59"/>
      <c r="GO47" s="60"/>
      <c r="GP47" s="17"/>
      <c r="GQ47" s="17"/>
      <c r="GR47" s="58"/>
      <c r="GS47" s="50"/>
      <c r="GT47" s="50"/>
      <c r="GU47" s="50"/>
      <c r="GV47" s="50"/>
      <c r="GW47" s="50"/>
      <c r="GX47" s="50"/>
      <c r="GY47" s="59"/>
      <c r="GZ47" s="60"/>
      <c r="HA47" s="17"/>
      <c r="HB47" s="17"/>
      <c r="HC47" s="58"/>
      <c r="HD47" s="50"/>
      <c r="HE47" s="50"/>
      <c r="HF47" s="50"/>
      <c r="HG47" s="50"/>
      <c r="HH47" s="50"/>
      <c r="HI47" s="50"/>
      <c r="HJ47" s="59"/>
      <c r="HK47" s="60"/>
      <c r="HL47" s="17"/>
      <c r="HM47" s="17"/>
      <c r="HN47" s="58"/>
      <c r="HO47" s="50"/>
      <c r="HP47" s="50"/>
      <c r="HQ47" s="50"/>
      <c r="HR47" s="50"/>
      <c r="HS47" s="50"/>
      <c r="HT47" s="50"/>
      <c r="HU47" s="59"/>
      <c r="HV47" s="60"/>
      <c r="HW47" s="17"/>
      <c r="HX47" s="17"/>
    </row>
    <row r="48" spans="1:232" x14ac:dyDescent="0.3">
      <c r="A48" s="54"/>
      <c r="B48" s="55"/>
      <c r="C48" s="56"/>
      <c r="D48" s="57"/>
      <c r="E48" s="57"/>
      <c r="F48" s="57"/>
      <c r="G48" s="53"/>
      <c r="H48" s="50"/>
      <c r="I48" s="59"/>
      <c r="J48" s="60"/>
      <c r="K48" s="17"/>
      <c r="L48" s="17"/>
      <c r="M48" s="58"/>
      <c r="N48" s="50"/>
      <c r="O48" s="50"/>
      <c r="P48" s="50"/>
      <c r="Q48" s="50"/>
      <c r="R48" s="50"/>
      <c r="S48" s="50"/>
      <c r="T48" s="59"/>
      <c r="U48" s="60"/>
      <c r="V48" s="17"/>
      <c r="W48" s="17"/>
      <c r="X48" s="58"/>
      <c r="Y48" s="50"/>
      <c r="Z48" s="50"/>
      <c r="AA48" s="50"/>
      <c r="AB48" s="50"/>
      <c r="AC48" s="50"/>
      <c r="AD48" s="50"/>
      <c r="AE48" s="59"/>
      <c r="AF48" s="60"/>
      <c r="AG48" s="17"/>
      <c r="AH48" s="17"/>
      <c r="AI48" s="58"/>
      <c r="AJ48" s="50"/>
      <c r="AK48" s="50"/>
      <c r="AL48" s="50"/>
      <c r="AM48" s="50"/>
      <c r="AN48" s="50"/>
      <c r="AO48" s="50"/>
      <c r="AP48" s="59"/>
      <c r="AQ48" s="60"/>
      <c r="AR48" s="17"/>
      <c r="AS48" s="17"/>
      <c r="AT48" s="58"/>
      <c r="AU48" s="50"/>
      <c r="AV48" s="50"/>
      <c r="AW48" s="50"/>
      <c r="AX48" s="50"/>
      <c r="AY48" s="50"/>
      <c r="AZ48" s="50"/>
      <c r="BA48" s="59"/>
      <c r="BB48" s="60"/>
      <c r="BC48" s="17"/>
      <c r="BD48" s="17"/>
      <c r="BE48" s="58"/>
      <c r="BF48" s="50"/>
      <c r="BG48" s="50"/>
      <c r="BH48" s="50"/>
      <c r="BI48" s="50"/>
      <c r="BJ48" s="50"/>
      <c r="BK48" s="50"/>
      <c r="BL48" s="59"/>
      <c r="BM48" s="60"/>
      <c r="BN48" s="17"/>
      <c r="BO48" s="17"/>
      <c r="BP48" s="58"/>
      <c r="BQ48" s="50"/>
      <c r="BR48" s="50"/>
      <c r="BS48" s="50"/>
      <c r="BT48" s="50"/>
      <c r="BU48" s="50"/>
      <c r="BV48" s="50"/>
      <c r="BW48" s="59"/>
      <c r="BX48" s="60"/>
      <c r="BY48" s="17"/>
      <c r="BZ48" s="17"/>
      <c r="CA48" s="58"/>
      <c r="CB48" s="50"/>
      <c r="CC48" s="50"/>
      <c r="CD48" s="50"/>
      <c r="CE48" s="50"/>
      <c r="CF48" s="50"/>
      <c r="CG48" s="50"/>
      <c r="CH48" s="59"/>
      <c r="CI48" s="60"/>
      <c r="CJ48" s="17"/>
      <c r="CK48" s="17"/>
      <c r="CL48" s="58"/>
      <c r="CM48" s="50"/>
      <c r="CN48" s="50"/>
      <c r="CO48" s="50"/>
      <c r="CP48" s="50"/>
      <c r="CQ48" s="50"/>
      <c r="CR48" s="50"/>
      <c r="CS48" s="59"/>
      <c r="CT48" s="60"/>
      <c r="CU48" s="17"/>
      <c r="CV48" s="17"/>
      <c r="CW48" s="58"/>
      <c r="CX48" s="50"/>
      <c r="CY48" s="50"/>
      <c r="CZ48" s="50"/>
      <c r="DA48" s="50"/>
      <c r="DB48" s="50"/>
      <c r="DC48" s="50"/>
      <c r="DD48" s="59"/>
      <c r="DE48" s="60"/>
      <c r="DF48" s="17"/>
      <c r="DG48" s="17"/>
      <c r="DH48" s="58"/>
      <c r="DI48" s="50"/>
      <c r="DJ48" s="50"/>
      <c r="DK48" s="50"/>
      <c r="DL48" s="50"/>
      <c r="DM48" s="50"/>
      <c r="DN48" s="50"/>
      <c r="DO48" s="59"/>
      <c r="DP48" s="60"/>
      <c r="DQ48" s="17"/>
      <c r="DR48" s="17"/>
      <c r="DS48" s="58"/>
      <c r="DT48" s="50"/>
      <c r="DU48" s="50"/>
      <c r="DV48" s="50"/>
      <c r="DW48" s="50"/>
      <c r="DX48" s="50"/>
      <c r="DY48" s="50"/>
      <c r="DZ48" s="59"/>
      <c r="EA48" s="60"/>
      <c r="EB48" s="17"/>
      <c r="EC48" s="17"/>
      <c r="ED48" s="58"/>
      <c r="EE48" s="50"/>
      <c r="EF48" s="50"/>
      <c r="EG48" s="50"/>
      <c r="EH48" s="50"/>
      <c r="EI48" s="50"/>
      <c r="EJ48" s="50"/>
      <c r="EK48" s="59"/>
      <c r="EL48" s="60"/>
      <c r="EM48" s="17"/>
      <c r="EN48" s="17"/>
      <c r="EO48" s="58"/>
      <c r="EP48" s="50"/>
      <c r="EQ48" s="50"/>
      <c r="ER48" s="50"/>
      <c r="ES48" s="50"/>
      <c r="ET48" s="50"/>
      <c r="EU48" s="50"/>
      <c r="EV48" s="59"/>
      <c r="EW48" s="60"/>
      <c r="EX48" s="17"/>
      <c r="EY48" s="17"/>
      <c r="EZ48" s="58"/>
      <c r="FA48" s="50"/>
      <c r="FB48" s="50"/>
      <c r="FC48" s="50"/>
      <c r="FD48" s="50"/>
      <c r="FE48" s="50"/>
      <c r="FF48" s="50"/>
      <c r="FG48" s="59"/>
      <c r="FH48" s="60"/>
      <c r="FI48" s="17"/>
      <c r="FJ48" s="17"/>
      <c r="FK48" s="58"/>
      <c r="FL48" s="50"/>
      <c r="FM48" s="50"/>
      <c r="FN48" s="50"/>
      <c r="FO48" s="50"/>
      <c r="FP48" s="50"/>
      <c r="FQ48" s="50"/>
      <c r="FR48" s="59"/>
      <c r="FS48" s="60"/>
      <c r="FT48" s="17"/>
      <c r="FU48" s="17"/>
      <c r="FV48" s="58"/>
      <c r="FW48" s="50"/>
      <c r="FX48" s="50"/>
      <c r="FY48" s="50"/>
      <c r="FZ48" s="50"/>
      <c r="GA48" s="50"/>
      <c r="GB48" s="50"/>
      <c r="GC48" s="59"/>
      <c r="GD48" s="60"/>
      <c r="GE48" s="17"/>
      <c r="GF48" s="17"/>
      <c r="GG48" s="58"/>
      <c r="GH48" s="50"/>
      <c r="GI48" s="50"/>
      <c r="GJ48" s="50"/>
      <c r="GK48" s="50"/>
      <c r="GL48" s="50"/>
      <c r="GM48" s="50"/>
      <c r="GN48" s="59"/>
      <c r="GO48" s="60"/>
      <c r="GP48" s="17"/>
      <c r="GQ48" s="17"/>
      <c r="GR48" s="58"/>
      <c r="GS48" s="50"/>
      <c r="GT48" s="50"/>
      <c r="GU48" s="50"/>
      <c r="GV48" s="50"/>
      <c r="GW48" s="50"/>
      <c r="GX48" s="50"/>
      <c r="GY48" s="59"/>
      <c r="GZ48" s="60"/>
      <c r="HA48" s="17"/>
      <c r="HB48" s="17"/>
      <c r="HC48" s="58"/>
      <c r="HD48" s="50"/>
      <c r="HE48" s="50"/>
      <c r="HF48" s="50"/>
      <c r="HG48" s="50"/>
      <c r="HH48" s="50"/>
      <c r="HI48" s="50"/>
      <c r="HJ48" s="59"/>
      <c r="HK48" s="60"/>
      <c r="HL48" s="17"/>
      <c r="HM48" s="17"/>
      <c r="HN48" s="58"/>
      <c r="HO48" s="50"/>
      <c r="HP48" s="50"/>
      <c r="HQ48" s="50"/>
      <c r="HR48" s="50"/>
      <c r="HS48" s="50"/>
      <c r="HT48" s="50"/>
      <c r="HU48" s="59"/>
      <c r="HV48" s="60"/>
      <c r="HW48" s="17"/>
      <c r="HX48" s="17"/>
    </row>
    <row r="49" spans="1:232" x14ac:dyDescent="0.3">
      <c r="A49" s="54"/>
      <c r="B49" s="55"/>
      <c r="C49" s="56"/>
      <c r="D49" s="57"/>
      <c r="E49" s="57"/>
      <c r="F49" s="57"/>
      <c r="G49" s="53"/>
      <c r="H49" s="50"/>
      <c r="I49" s="59"/>
      <c r="J49" s="60"/>
      <c r="K49" s="17"/>
      <c r="L49" s="17"/>
      <c r="M49" s="58"/>
      <c r="N49" s="50"/>
      <c r="O49" s="50"/>
      <c r="P49" s="50"/>
      <c r="Q49" s="50"/>
      <c r="R49" s="50"/>
      <c r="S49" s="50"/>
      <c r="T49" s="59"/>
      <c r="U49" s="60"/>
      <c r="V49" s="17"/>
      <c r="W49" s="17"/>
      <c r="X49" s="58"/>
      <c r="Y49" s="50"/>
      <c r="Z49" s="50"/>
      <c r="AA49" s="50"/>
      <c r="AB49" s="50"/>
      <c r="AC49" s="50"/>
      <c r="AD49" s="50"/>
      <c r="AE49" s="59"/>
      <c r="AF49" s="60"/>
      <c r="AG49" s="17"/>
      <c r="AH49" s="17"/>
      <c r="AI49" s="58"/>
      <c r="AJ49" s="50"/>
      <c r="AK49" s="50"/>
      <c r="AL49" s="50"/>
      <c r="AM49" s="50"/>
      <c r="AN49" s="50"/>
      <c r="AO49" s="50"/>
      <c r="AP49" s="59"/>
      <c r="AQ49" s="60"/>
      <c r="AR49" s="17"/>
      <c r="AS49" s="17"/>
      <c r="AT49" s="58"/>
      <c r="AU49" s="50"/>
      <c r="AV49" s="50"/>
      <c r="AW49" s="50"/>
      <c r="AX49" s="50"/>
      <c r="AY49" s="50"/>
      <c r="AZ49" s="50"/>
      <c r="BA49" s="59"/>
      <c r="BB49" s="60"/>
      <c r="BC49" s="17"/>
      <c r="BD49" s="17"/>
      <c r="BE49" s="58"/>
      <c r="BF49" s="50"/>
      <c r="BG49" s="50"/>
      <c r="BH49" s="50"/>
      <c r="BI49" s="50"/>
      <c r="BJ49" s="50"/>
      <c r="BK49" s="50"/>
      <c r="BL49" s="59"/>
      <c r="BM49" s="60"/>
      <c r="BN49" s="17"/>
      <c r="BO49" s="17"/>
      <c r="BP49" s="58"/>
      <c r="BQ49" s="50"/>
      <c r="BR49" s="50"/>
      <c r="BS49" s="50"/>
      <c r="BT49" s="50"/>
      <c r="BU49" s="50"/>
      <c r="BV49" s="50"/>
      <c r="BW49" s="59"/>
      <c r="BX49" s="60"/>
      <c r="BY49" s="17"/>
      <c r="BZ49" s="17"/>
      <c r="CA49" s="58"/>
      <c r="CB49" s="50"/>
      <c r="CC49" s="50"/>
      <c r="CD49" s="50"/>
      <c r="CE49" s="50"/>
      <c r="CF49" s="50"/>
      <c r="CG49" s="50"/>
      <c r="CH49" s="59"/>
      <c r="CI49" s="60"/>
      <c r="CJ49" s="17"/>
      <c r="CK49" s="17"/>
      <c r="CL49" s="58"/>
      <c r="CM49" s="50"/>
      <c r="CN49" s="50"/>
      <c r="CO49" s="50"/>
      <c r="CP49" s="50"/>
      <c r="CQ49" s="50"/>
      <c r="CR49" s="50"/>
      <c r="CS49" s="59"/>
      <c r="CT49" s="60"/>
      <c r="CU49" s="17"/>
      <c r="CV49" s="17"/>
      <c r="CW49" s="58"/>
      <c r="CX49" s="50"/>
      <c r="CY49" s="50"/>
      <c r="CZ49" s="50"/>
      <c r="DA49" s="50"/>
      <c r="DB49" s="50"/>
      <c r="DC49" s="50"/>
      <c r="DD49" s="59"/>
      <c r="DE49" s="60"/>
      <c r="DF49" s="17"/>
      <c r="DG49" s="17"/>
      <c r="DH49" s="58"/>
      <c r="DI49" s="50"/>
      <c r="DJ49" s="50"/>
      <c r="DK49" s="50"/>
      <c r="DL49" s="50"/>
      <c r="DM49" s="50"/>
      <c r="DN49" s="50"/>
      <c r="DO49" s="59"/>
      <c r="DP49" s="60"/>
      <c r="DQ49" s="17"/>
      <c r="DR49" s="17"/>
      <c r="DS49" s="58"/>
      <c r="DT49" s="50"/>
      <c r="DU49" s="50"/>
      <c r="DV49" s="50"/>
      <c r="DW49" s="50"/>
      <c r="DX49" s="50"/>
      <c r="DY49" s="50"/>
      <c r="DZ49" s="59"/>
      <c r="EA49" s="60"/>
      <c r="EB49" s="17"/>
      <c r="EC49" s="17"/>
      <c r="ED49" s="58"/>
      <c r="EE49" s="50"/>
      <c r="EF49" s="50"/>
      <c r="EG49" s="50"/>
      <c r="EH49" s="50"/>
      <c r="EI49" s="50"/>
      <c r="EJ49" s="50"/>
      <c r="EK49" s="59"/>
      <c r="EL49" s="60"/>
      <c r="EM49" s="17"/>
      <c r="EN49" s="17"/>
      <c r="EO49" s="58"/>
      <c r="EP49" s="50"/>
      <c r="EQ49" s="50"/>
      <c r="ER49" s="50"/>
      <c r="ES49" s="50"/>
      <c r="ET49" s="50"/>
      <c r="EU49" s="50"/>
      <c r="EV49" s="59"/>
      <c r="EW49" s="60"/>
      <c r="EX49" s="17"/>
      <c r="EY49" s="17"/>
      <c r="EZ49" s="58"/>
      <c r="FA49" s="50"/>
      <c r="FB49" s="50"/>
      <c r="FC49" s="50"/>
      <c r="FD49" s="50"/>
      <c r="FE49" s="50"/>
      <c r="FF49" s="50"/>
      <c r="FG49" s="59"/>
      <c r="FH49" s="60"/>
      <c r="FI49" s="17"/>
      <c r="FJ49" s="17"/>
      <c r="FK49" s="58"/>
      <c r="FL49" s="50"/>
      <c r="FM49" s="50"/>
      <c r="FN49" s="50"/>
      <c r="FO49" s="50"/>
      <c r="FP49" s="50"/>
      <c r="FQ49" s="50"/>
      <c r="FR49" s="59"/>
      <c r="FS49" s="60"/>
      <c r="FT49" s="17"/>
      <c r="FU49" s="17"/>
      <c r="FV49" s="58"/>
      <c r="FW49" s="50"/>
      <c r="FX49" s="50"/>
      <c r="FY49" s="50"/>
      <c r="FZ49" s="50"/>
      <c r="GA49" s="50"/>
      <c r="GB49" s="50"/>
      <c r="GC49" s="59"/>
      <c r="GD49" s="60"/>
      <c r="GE49" s="17"/>
      <c r="GF49" s="17"/>
      <c r="GG49" s="58"/>
      <c r="GH49" s="50"/>
      <c r="GI49" s="50"/>
      <c r="GJ49" s="50"/>
      <c r="GK49" s="50"/>
      <c r="GL49" s="50"/>
      <c r="GM49" s="50"/>
      <c r="GN49" s="59"/>
      <c r="GO49" s="60"/>
      <c r="GP49" s="17"/>
      <c r="GQ49" s="17"/>
      <c r="GR49" s="58"/>
      <c r="GS49" s="50"/>
      <c r="GT49" s="50"/>
      <c r="GU49" s="50"/>
      <c r="GV49" s="50"/>
      <c r="GW49" s="50"/>
      <c r="GX49" s="50"/>
      <c r="GY49" s="59"/>
      <c r="GZ49" s="60"/>
      <c r="HA49" s="17"/>
      <c r="HB49" s="17"/>
      <c r="HC49" s="58"/>
      <c r="HD49" s="50"/>
      <c r="HE49" s="50"/>
      <c r="HF49" s="50"/>
      <c r="HG49" s="50"/>
      <c r="HH49" s="50"/>
      <c r="HI49" s="50"/>
      <c r="HJ49" s="59"/>
      <c r="HK49" s="60"/>
      <c r="HL49" s="17"/>
      <c r="HM49" s="17"/>
      <c r="HN49" s="58"/>
      <c r="HO49" s="50"/>
      <c r="HP49" s="50"/>
      <c r="HQ49" s="50"/>
      <c r="HR49" s="50"/>
      <c r="HS49" s="50"/>
      <c r="HT49" s="50"/>
      <c r="HU49" s="59"/>
      <c r="HV49" s="60"/>
      <c r="HW49" s="17"/>
      <c r="HX49" s="17"/>
    </row>
    <row r="50" spans="1:232" x14ac:dyDescent="0.3">
      <c r="A50" s="54"/>
      <c r="B50" s="55"/>
      <c r="C50" s="56"/>
      <c r="D50" s="57"/>
      <c r="E50" s="57"/>
      <c r="F50" s="57"/>
      <c r="G50" s="53"/>
      <c r="H50" s="50"/>
      <c r="I50" s="59"/>
      <c r="J50" s="60"/>
      <c r="K50" s="17"/>
      <c r="L50" s="17"/>
      <c r="M50" s="58"/>
      <c r="N50" s="50"/>
      <c r="O50" s="50"/>
      <c r="P50" s="50"/>
      <c r="Q50" s="50"/>
      <c r="R50" s="50"/>
      <c r="S50" s="50"/>
      <c r="T50" s="59"/>
      <c r="U50" s="60"/>
      <c r="V50" s="17"/>
      <c r="W50" s="17"/>
      <c r="X50" s="58"/>
      <c r="Y50" s="50"/>
      <c r="Z50" s="50"/>
      <c r="AA50" s="50"/>
      <c r="AB50" s="50"/>
      <c r="AC50" s="50"/>
      <c r="AD50" s="50"/>
      <c r="AE50" s="59"/>
      <c r="AF50" s="60"/>
      <c r="AG50" s="17"/>
      <c r="AH50" s="17"/>
      <c r="AI50" s="58"/>
      <c r="AJ50" s="50"/>
      <c r="AK50" s="50"/>
      <c r="AL50" s="50"/>
      <c r="AM50" s="50"/>
      <c r="AN50" s="50"/>
      <c r="AO50" s="50"/>
      <c r="AP50" s="59"/>
      <c r="AQ50" s="60"/>
      <c r="AR50" s="17"/>
      <c r="AS50" s="17"/>
      <c r="AT50" s="58"/>
      <c r="AU50" s="50"/>
      <c r="AV50" s="50"/>
      <c r="AW50" s="50"/>
      <c r="AX50" s="50"/>
      <c r="AY50" s="50"/>
      <c r="AZ50" s="50"/>
      <c r="BA50" s="59"/>
      <c r="BB50" s="60"/>
      <c r="BC50" s="17"/>
      <c r="BD50" s="17"/>
      <c r="BE50" s="58"/>
      <c r="BF50" s="50"/>
      <c r="BG50" s="50"/>
      <c r="BH50" s="50"/>
      <c r="BI50" s="50"/>
      <c r="BJ50" s="50"/>
      <c r="BK50" s="50"/>
      <c r="BL50" s="59"/>
      <c r="BM50" s="60"/>
      <c r="BN50" s="17"/>
      <c r="BO50" s="17"/>
      <c r="BP50" s="58"/>
      <c r="BQ50" s="50"/>
      <c r="BR50" s="50"/>
      <c r="BS50" s="50"/>
      <c r="BT50" s="50"/>
      <c r="BU50" s="50"/>
      <c r="BV50" s="50"/>
      <c r="BW50" s="59"/>
      <c r="BX50" s="60"/>
      <c r="BY50" s="17"/>
      <c r="BZ50" s="17"/>
      <c r="CA50" s="58"/>
      <c r="CB50" s="50"/>
      <c r="CC50" s="50"/>
      <c r="CD50" s="50"/>
      <c r="CE50" s="50"/>
      <c r="CF50" s="50"/>
      <c r="CG50" s="50"/>
      <c r="CH50" s="59"/>
      <c r="CI50" s="60"/>
      <c r="CJ50" s="17"/>
      <c r="CK50" s="17"/>
      <c r="CL50" s="58"/>
      <c r="CM50" s="50"/>
      <c r="CN50" s="50"/>
      <c r="CO50" s="50"/>
      <c r="CP50" s="50"/>
      <c r="CQ50" s="50"/>
      <c r="CR50" s="50"/>
      <c r="CS50" s="59"/>
      <c r="CT50" s="60"/>
      <c r="CU50" s="17"/>
      <c r="CV50" s="17"/>
      <c r="CW50" s="58"/>
      <c r="CX50" s="50"/>
      <c r="CY50" s="50"/>
      <c r="CZ50" s="50"/>
      <c r="DA50" s="50"/>
      <c r="DB50" s="50"/>
      <c r="DC50" s="50"/>
      <c r="DD50" s="59"/>
      <c r="DE50" s="60"/>
      <c r="DF50" s="17"/>
      <c r="DG50" s="17"/>
      <c r="DH50" s="58"/>
      <c r="DI50" s="50"/>
      <c r="DJ50" s="50"/>
      <c r="DK50" s="50"/>
      <c r="DL50" s="50"/>
      <c r="DM50" s="50"/>
      <c r="DN50" s="50"/>
      <c r="DO50" s="59"/>
      <c r="DP50" s="60"/>
      <c r="DQ50" s="17"/>
      <c r="DR50" s="17"/>
      <c r="DS50" s="58"/>
      <c r="DT50" s="50"/>
      <c r="DU50" s="50"/>
      <c r="DV50" s="50"/>
      <c r="DW50" s="50"/>
      <c r="DX50" s="50"/>
      <c r="DY50" s="50"/>
      <c r="DZ50" s="59"/>
      <c r="EA50" s="60"/>
      <c r="EB50" s="17"/>
      <c r="EC50" s="17"/>
      <c r="ED50" s="58"/>
      <c r="EE50" s="50"/>
      <c r="EF50" s="50"/>
      <c r="EG50" s="50"/>
      <c r="EH50" s="50"/>
      <c r="EI50" s="50"/>
      <c r="EJ50" s="50"/>
      <c r="EK50" s="59"/>
      <c r="EL50" s="60"/>
      <c r="EM50" s="17"/>
      <c r="EN50" s="17"/>
      <c r="EO50" s="58"/>
      <c r="EP50" s="50"/>
      <c r="EQ50" s="50"/>
      <c r="ER50" s="50"/>
      <c r="ES50" s="50"/>
      <c r="ET50" s="50"/>
      <c r="EU50" s="50"/>
      <c r="EV50" s="59"/>
      <c r="EW50" s="60"/>
      <c r="EX50" s="17"/>
      <c r="EY50" s="17"/>
      <c r="EZ50" s="58"/>
      <c r="FA50" s="50"/>
      <c r="FB50" s="50"/>
      <c r="FC50" s="50"/>
      <c r="FD50" s="50"/>
      <c r="FE50" s="50"/>
      <c r="FF50" s="50"/>
      <c r="FG50" s="59"/>
      <c r="FH50" s="60"/>
      <c r="FI50" s="17"/>
      <c r="FJ50" s="17"/>
      <c r="FK50" s="58"/>
      <c r="FL50" s="50"/>
      <c r="FM50" s="50"/>
      <c r="FN50" s="50"/>
      <c r="FO50" s="50"/>
      <c r="FP50" s="50"/>
      <c r="FQ50" s="50"/>
      <c r="FR50" s="59"/>
      <c r="FS50" s="60"/>
      <c r="FT50" s="17"/>
      <c r="FU50" s="17"/>
      <c r="FV50" s="58"/>
      <c r="FW50" s="50"/>
      <c r="FX50" s="50"/>
      <c r="FY50" s="50"/>
      <c r="FZ50" s="50"/>
      <c r="GA50" s="50"/>
      <c r="GB50" s="50"/>
      <c r="GC50" s="59"/>
      <c r="GD50" s="60"/>
      <c r="GE50" s="17"/>
      <c r="GF50" s="17"/>
      <c r="GG50" s="58"/>
      <c r="GH50" s="50"/>
      <c r="GI50" s="50"/>
      <c r="GJ50" s="50"/>
      <c r="GK50" s="50"/>
      <c r="GL50" s="50"/>
      <c r="GM50" s="50"/>
      <c r="GN50" s="59"/>
      <c r="GO50" s="60"/>
      <c r="GP50" s="17"/>
      <c r="GQ50" s="17"/>
      <c r="GR50" s="58"/>
      <c r="GS50" s="50"/>
      <c r="GT50" s="50"/>
      <c r="GU50" s="50"/>
      <c r="GV50" s="50"/>
      <c r="GW50" s="50"/>
      <c r="GX50" s="50"/>
      <c r="GY50" s="59"/>
      <c r="GZ50" s="60"/>
      <c r="HA50" s="17"/>
      <c r="HB50" s="17"/>
      <c r="HC50" s="58"/>
      <c r="HD50" s="50"/>
      <c r="HE50" s="50"/>
      <c r="HF50" s="50"/>
      <c r="HG50" s="50"/>
      <c r="HH50" s="50"/>
      <c r="HI50" s="50"/>
      <c r="HJ50" s="59"/>
      <c r="HK50" s="60"/>
      <c r="HL50" s="17"/>
      <c r="HM50" s="17"/>
      <c r="HN50" s="58"/>
      <c r="HO50" s="50"/>
      <c r="HP50" s="50"/>
      <c r="HQ50" s="50"/>
      <c r="HR50" s="50"/>
      <c r="HS50" s="50"/>
      <c r="HT50" s="50"/>
      <c r="HU50" s="59"/>
      <c r="HV50" s="60"/>
      <c r="HW50" s="17"/>
      <c r="HX50" s="17"/>
    </row>
    <row r="51" spans="1:232" x14ac:dyDescent="0.3">
      <c r="A51" s="54"/>
      <c r="B51" s="55"/>
      <c r="C51" s="62"/>
      <c r="D51" s="57"/>
      <c r="E51" s="57"/>
      <c r="F51" s="57"/>
      <c r="G51" s="53"/>
      <c r="H51" s="50"/>
      <c r="I51" s="59"/>
      <c r="J51" s="60"/>
      <c r="K51" s="17"/>
      <c r="L51" s="17"/>
      <c r="M51" s="58"/>
      <c r="N51" s="50"/>
      <c r="O51" s="50"/>
      <c r="P51" s="50"/>
      <c r="Q51" s="50"/>
      <c r="R51" s="50"/>
      <c r="S51" s="50"/>
      <c r="T51" s="59"/>
      <c r="U51" s="60"/>
      <c r="V51" s="17"/>
      <c r="W51" s="17"/>
      <c r="X51" s="58"/>
      <c r="Y51" s="50"/>
      <c r="Z51" s="50"/>
      <c r="AA51" s="50"/>
      <c r="AB51" s="50"/>
      <c r="AC51" s="50"/>
      <c r="AD51" s="50"/>
      <c r="AE51" s="59"/>
      <c r="AF51" s="60"/>
      <c r="AG51" s="17"/>
      <c r="AH51" s="17"/>
      <c r="AI51" s="58"/>
      <c r="AJ51" s="50"/>
      <c r="AK51" s="50"/>
      <c r="AL51" s="50"/>
      <c r="AM51" s="50"/>
      <c r="AN51" s="50"/>
      <c r="AO51" s="50"/>
      <c r="AP51" s="59"/>
      <c r="AQ51" s="60"/>
      <c r="AR51" s="17"/>
      <c r="AS51" s="17"/>
      <c r="AT51" s="58"/>
      <c r="AU51" s="50"/>
      <c r="AV51" s="50"/>
      <c r="AW51" s="50"/>
      <c r="AX51" s="50"/>
      <c r="AY51" s="50"/>
      <c r="AZ51" s="50"/>
      <c r="BA51" s="59"/>
      <c r="BB51" s="60"/>
      <c r="BC51" s="17"/>
      <c r="BD51" s="17"/>
      <c r="BE51" s="58"/>
      <c r="BF51" s="50"/>
      <c r="BG51" s="50"/>
      <c r="BH51" s="50"/>
      <c r="BI51" s="50"/>
      <c r="BJ51" s="50"/>
      <c r="BK51" s="50"/>
      <c r="BL51" s="59"/>
      <c r="BM51" s="60"/>
      <c r="BN51" s="17"/>
      <c r="BO51" s="17"/>
      <c r="BP51" s="58"/>
      <c r="BQ51" s="50"/>
      <c r="BR51" s="50"/>
      <c r="BS51" s="50"/>
      <c r="BT51" s="50"/>
      <c r="BU51" s="50"/>
      <c r="BV51" s="50"/>
      <c r="BW51" s="59"/>
      <c r="BX51" s="60"/>
      <c r="BY51" s="17"/>
      <c r="BZ51" s="17"/>
      <c r="CA51" s="58"/>
      <c r="CB51" s="50"/>
      <c r="CC51" s="50"/>
      <c r="CD51" s="50"/>
      <c r="CE51" s="50"/>
      <c r="CF51" s="50"/>
      <c r="CG51" s="50"/>
      <c r="CH51" s="59"/>
      <c r="CI51" s="60"/>
      <c r="CJ51" s="17"/>
      <c r="CK51" s="17"/>
      <c r="CL51" s="58"/>
      <c r="CM51" s="50"/>
      <c r="CN51" s="50"/>
      <c r="CO51" s="50"/>
      <c r="CP51" s="50"/>
      <c r="CQ51" s="50"/>
      <c r="CR51" s="50"/>
      <c r="CS51" s="59"/>
      <c r="CT51" s="60"/>
      <c r="CU51" s="17"/>
      <c r="CV51" s="17"/>
      <c r="CW51" s="58"/>
      <c r="CX51" s="50"/>
      <c r="CY51" s="50"/>
      <c r="CZ51" s="50"/>
      <c r="DA51" s="50"/>
      <c r="DB51" s="50"/>
      <c r="DC51" s="50"/>
      <c r="DD51" s="59"/>
      <c r="DE51" s="60"/>
      <c r="DF51" s="17"/>
      <c r="DG51" s="17"/>
      <c r="DH51" s="58"/>
      <c r="DI51" s="50"/>
      <c r="DJ51" s="50"/>
      <c r="DK51" s="50"/>
      <c r="DL51" s="50"/>
      <c r="DM51" s="50"/>
      <c r="DN51" s="50"/>
      <c r="DO51" s="59"/>
      <c r="DP51" s="60"/>
      <c r="DQ51" s="17"/>
      <c r="DR51" s="17"/>
      <c r="DS51" s="58"/>
      <c r="DT51" s="50"/>
      <c r="DU51" s="50"/>
      <c r="DV51" s="50"/>
      <c r="DW51" s="50"/>
      <c r="DX51" s="50"/>
      <c r="DY51" s="50"/>
      <c r="DZ51" s="59"/>
      <c r="EA51" s="60"/>
      <c r="EB51" s="17"/>
      <c r="EC51" s="17"/>
      <c r="ED51" s="58"/>
      <c r="EE51" s="50"/>
      <c r="EF51" s="50"/>
      <c r="EG51" s="50"/>
      <c r="EH51" s="50"/>
      <c r="EI51" s="50"/>
      <c r="EJ51" s="50"/>
      <c r="EK51" s="59"/>
      <c r="EL51" s="60"/>
      <c r="EM51" s="17"/>
      <c r="EN51" s="17"/>
      <c r="EO51" s="58"/>
      <c r="EP51" s="50"/>
      <c r="EQ51" s="50"/>
      <c r="ER51" s="50"/>
      <c r="ES51" s="50"/>
      <c r="ET51" s="50"/>
      <c r="EU51" s="50"/>
      <c r="EV51" s="59"/>
      <c r="EW51" s="60"/>
      <c r="EX51" s="17"/>
      <c r="EY51" s="17"/>
      <c r="EZ51" s="58"/>
      <c r="FA51" s="50"/>
      <c r="FB51" s="50"/>
      <c r="FC51" s="50"/>
      <c r="FD51" s="50"/>
      <c r="FE51" s="50"/>
      <c r="FF51" s="50"/>
      <c r="FG51" s="59"/>
      <c r="FH51" s="60"/>
      <c r="FI51" s="17"/>
      <c r="FJ51" s="17"/>
      <c r="FK51" s="58"/>
      <c r="FL51" s="50"/>
      <c r="FM51" s="50"/>
      <c r="FN51" s="50"/>
      <c r="FO51" s="50"/>
      <c r="FP51" s="50"/>
      <c r="FQ51" s="50"/>
      <c r="FR51" s="59"/>
      <c r="FS51" s="60"/>
      <c r="FT51" s="17"/>
      <c r="FU51" s="17"/>
      <c r="FV51" s="58"/>
      <c r="FW51" s="50"/>
      <c r="FX51" s="50"/>
      <c r="FY51" s="50"/>
      <c r="FZ51" s="50"/>
      <c r="GA51" s="50"/>
      <c r="GB51" s="50"/>
      <c r="GC51" s="59"/>
      <c r="GD51" s="60"/>
      <c r="GE51" s="17"/>
      <c r="GF51" s="17"/>
      <c r="GG51" s="58"/>
      <c r="GH51" s="50"/>
      <c r="GI51" s="50"/>
      <c r="GJ51" s="50"/>
      <c r="GK51" s="50"/>
      <c r="GL51" s="50"/>
      <c r="GM51" s="50"/>
      <c r="GN51" s="59"/>
      <c r="GO51" s="60"/>
      <c r="GP51" s="17"/>
      <c r="GQ51" s="17"/>
      <c r="GR51" s="58"/>
      <c r="GS51" s="50"/>
      <c r="GT51" s="50"/>
      <c r="GU51" s="50"/>
      <c r="GV51" s="50"/>
      <c r="GW51" s="50"/>
      <c r="GX51" s="50"/>
      <c r="GY51" s="59"/>
      <c r="GZ51" s="60"/>
      <c r="HA51" s="17"/>
      <c r="HB51" s="17"/>
      <c r="HC51" s="58"/>
      <c r="HD51" s="50"/>
      <c r="HE51" s="50"/>
      <c r="HF51" s="50"/>
      <c r="HG51" s="50"/>
      <c r="HH51" s="50"/>
      <c r="HI51" s="50"/>
      <c r="HJ51" s="59"/>
      <c r="HK51" s="60"/>
      <c r="HL51" s="17"/>
      <c r="HM51" s="17"/>
      <c r="HN51" s="58"/>
      <c r="HO51" s="50"/>
      <c r="HP51" s="50"/>
      <c r="HQ51" s="50"/>
      <c r="HR51" s="50"/>
      <c r="HS51" s="50"/>
      <c r="HT51" s="50"/>
      <c r="HU51" s="59"/>
      <c r="HV51" s="60"/>
      <c r="HW51" s="17"/>
      <c r="HX51" s="17"/>
    </row>
    <row r="52" spans="1:232" x14ac:dyDescent="0.3">
      <c r="A52" s="54"/>
      <c r="B52" s="55"/>
      <c r="C52" s="62"/>
      <c r="D52" s="57"/>
      <c r="E52" s="57"/>
      <c r="F52" s="57"/>
      <c r="G52" s="53"/>
      <c r="H52" s="50"/>
      <c r="I52" s="59"/>
      <c r="J52" s="60"/>
      <c r="K52" s="17"/>
      <c r="L52" s="17"/>
      <c r="M52" s="58"/>
      <c r="N52" s="50"/>
      <c r="O52" s="50"/>
      <c r="P52" s="50"/>
      <c r="Q52" s="50"/>
      <c r="R52" s="50"/>
      <c r="S52" s="50"/>
      <c r="T52" s="59"/>
      <c r="U52" s="60"/>
      <c r="V52" s="17"/>
      <c r="W52" s="17"/>
      <c r="X52" s="58"/>
      <c r="Y52" s="50"/>
      <c r="Z52" s="50"/>
      <c r="AA52" s="50"/>
      <c r="AB52" s="50"/>
      <c r="AC52" s="50"/>
      <c r="AD52" s="50"/>
      <c r="AE52" s="59"/>
      <c r="AF52" s="60"/>
      <c r="AG52" s="17"/>
      <c r="AH52" s="17"/>
      <c r="AI52" s="58"/>
      <c r="AJ52" s="50"/>
      <c r="AK52" s="50"/>
      <c r="AL52" s="50"/>
      <c r="AM52" s="50"/>
      <c r="AN52" s="50"/>
      <c r="AO52" s="50"/>
      <c r="AP52" s="59"/>
      <c r="AQ52" s="60"/>
      <c r="AR52" s="17"/>
      <c r="AS52" s="17"/>
      <c r="AT52" s="58"/>
      <c r="AU52" s="50"/>
      <c r="AV52" s="50"/>
      <c r="AW52" s="50"/>
      <c r="AX52" s="50"/>
      <c r="AY52" s="50"/>
      <c r="AZ52" s="50"/>
      <c r="BA52" s="59"/>
      <c r="BB52" s="60"/>
      <c r="BC52" s="17"/>
      <c r="BD52" s="17"/>
      <c r="BE52" s="58"/>
      <c r="BF52" s="50"/>
      <c r="BG52" s="50"/>
      <c r="BH52" s="50"/>
      <c r="BI52" s="50"/>
      <c r="BJ52" s="50"/>
      <c r="BK52" s="50"/>
      <c r="BL52" s="59"/>
      <c r="BM52" s="60"/>
      <c r="BN52" s="17"/>
      <c r="BO52" s="17"/>
      <c r="BP52" s="58"/>
      <c r="BQ52" s="50"/>
      <c r="BR52" s="50"/>
      <c r="BS52" s="50"/>
      <c r="BT52" s="50"/>
      <c r="BU52" s="50"/>
      <c r="BV52" s="50"/>
      <c r="BW52" s="59"/>
      <c r="BX52" s="60"/>
      <c r="BY52" s="17"/>
      <c r="BZ52" s="17"/>
      <c r="CA52" s="58"/>
      <c r="CB52" s="50"/>
      <c r="CC52" s="50"/>
      <c r="CD52" s="50"/>
      <c r="CE52" s="50"/>
      <c r="CF52" s="50"/>
      <c r="CG52" s="50"/>
      <c r="CH52" s="59"/>
      <c r="CI52" s="60"/>
      <c r="CJ52" s="17"/>
      <c r="CK52" s="17"/>
      <c r="CL52" s="58"/>
      <c r="CM52" s="50"/>
      <c r="CN52" s="50"/>
      <c r="CO52" s="50"/>
      <c r="CP52" s="50"/>
      <c r="CQ52" s="50"/>
      <c r="CR52" s="50"/>
      <c r="CS52" s="59"/>
      <c r="CT52" s="60"/>
      <c r="CU52" s="17"/>
      <c r="CV52" s="17"/>
      <c r="CW52" s="58"/>
      <c r="CX52" s="50"/>
      <c r="CY52" s="50"/>
      <c r="CZ52" s="50"/>
      <c r="DA52" s="50"/>
      <c r="DB52" s="50"/>
      <c r="DC52" s="50"/>
      <c r="DD52" s="59"/>
      <c r="DE52" s="60"/>
      <c r="DF52" s="17"/>
      <c r="DG52" s="17"/>
      <c r="DH52" s="58"/>
      <c r="DI52" s="50"/>
      <c r="DJ52" s="50"/>
      <c r="DK52" s="50"/>
      <c r="DL52" s="50"/>
      <c r="DM52" s="50"/>
      <c r="DN52" s="50"/>
      <c r="DO52" s="59"/>
      <c r="DP52" s="60"/>
      <c r="DQ52" s="17"/>
      <c r="DR52" s="17"/>
      <c r="DS52" s="58"/>
      <c r="DT52" s="50"/>
      <c r="DU52" s="50"/>
      <c r="DV52" s="50"/>
      <c r="DW52" s="50"/>
      <c r="DX52" s="50"/>
      <c r="DY52" s="50"/>
      <c r="DZ52" s="59"/>
      <c r="EA52" s="60"/>
      <c r="EB52" s="17"/>
      <c r="EC52" s="17"/>
      <c r="ED52" s="58"/>
      <c r="EE52" s="50"/>
      <c r="EF52" s="50"/>
      <c r="EG52" s="50"/>
      <c r="EH52" s="50"/>
      <c r="EI52" s="50"/>
      <c r="EJ52" s="50"/>
      <c r="EK52" s="59"/>
      <c r="EL52" s="60"/>
      <c r="EM52" s="17"/>
      <c r="EN52" s="17"/>
      <c r="EO52" s="58"/>
      <c r="EP52" s="50"/>
      <c r="EQ52" s="50"/>
      <c r="ER52" s="50"/>
      <c r="ES52" s="50"/>
      <c r="ET52" s="50"/>
      <c r="EU52" s="50"/>
      <c r="EV52" s="59"/>
      <c r="EW52" s="60"/>
      <c r="EX52" s="17"/>
      <c r="EY52" s="17"/>
      <c r="EZ52" s="58"/>
      <c r="FA52" s="50"/>
      <c r="FB52" s="50"/>
      <c r="FC52" s="50"/>
      <c r="FD52" s="50"/>
      <c r="FE52" s="50"/>
      <c r="FF52" s="50"/>
      <c r="FG52" s="59"/>
      <c r="FH52" s="60"/>
      <c r="FI52" s="17"/>
      <c r="FJ52" s="17"/>
      <c r="FK52" s="58"/>
      <c r="FL52" s="50"/>
      <c r="FM52" s="50"/>
      <c r="FN52" s="50"/>
      <c r="FO52" s="50"/>
      <c r="FP52" s="50"/>
      <c r="FQ52" s="50"/>
      <c r="FR52" s="59"/>
      <c r="FS52" s="60"/>
      <c r="FT52" s="17"/>
      <c r="FU52" s="17"/>
      <c r="FV52" s="58"/>
      <c r="FW52" s="50"/>
      <c r="FX52" s="50"/>
      <c r="FY52" s="50"/>
      <c r="FZ52" s="50"/>
      <c r="GA52" s="50"/>
      <c r="GB52" s="50"/>
      <c r="GC52" s="59"/>
      <c r="GD52" s="60"/>
      <c r="GE52" s="17"/>
      <c r="GF52" s="17"/>
      <c r="GG52" s="58"/>
      <c r="GH52" s="50"/>
      <c r="GI52" s="50"/>
      <c r="GJ52" s="50"/>
      <c r="GK52" s="50"/>
      <c r="GL52" s="50"/>
      <c r="GM52" s="50"/>
      <c r="GN52" s="59"/>
      <c r="GO52" s="60"/>
      <c r="GP52" s="17"/>
      <c r="GQ52" s="17"/>
      <c r="GR52" s="58"/>
      <c r="GS52" s="50"/>
      <c r="GT52" s="50"/>
      <c r="GU52" s="50"/>
      <c r="GV52" s="50"/>
      <c r="GW52" s="50"/>
      <c r="GX52" s="50"/>
      <c r="GY52" s="59"/>
      <c r="GZ52" s="60"/>
      <c r="HA52" s="17"/>
      <c r="HB52" s="17"/>
      <c r="HC52" s="58"/>
      <c r="HD52" s="50"/>
      <c r="HE52" s="50"/>
      <c r="HF52" s="50"/>
      <c r="HG52" s="50"/>
      <c r="HH52" s="50"/>
      <c r="HI52" s="50"/>
      <c r="HJ52" s="59"/>
      <c r="HK52" s="60"/>
      <c r="HL52" s="17"/>
      <c r="HM52" s="17"/>
      <c r="HN52" s="58"/>
      <c r="HO52" s="50"/>
      <c r="HP52" s="50"/>
      <c r="HQ52" s="50"/>
      <c r="HR52" s="50"/>
      <c r="HS52" s="50"/>
      <c r="HT52" s="50"/>
      <c r="HU52" s="59"/>
      <c r="HV52" s="60"/>
      <c r="HW52" s="17"/>
      <c r="HX52" s="17"/>
    </row>
    <row r="53" spans="1:232" x14ac:dyDescent="0.3">
      <c r="A53" s="54"/>
      <c r="B53" s="55"/>
      <c r="C53" s="56"/>
      <c r="D53" s="57"/>
      <c r="E53" s="57"/>
      <c r="F53" s="57"/>
      <c r="G53" s="53"/>
      <c r="H53" s="50"/>
      <c r="I53" s="59"/>
      <c r="J53" s="60"/>
      <c r="K53" s="17"/>
      <c r="L53" s="17"/>
      <c r="M53" s="58"/>
      <c r="N53" s="50"/>
      <c r="O53" s="50"/>
      <c r="P53" s="50"/>
      <c r="Q53" s="50"/>
      <c r="R53" s="50"/>
      <c r="S53" s="50"/>
      <c r="T53" s="59"/>
      <c r="U53" s="60"/>
      <c r="V53" s="17"/>
      <c r="W53" s="17"/>
      <c r="X53" s="58"/>
      <c r="Y53" s="50"/>
      <c r="Z53" s="50"/>
      <c r="AA53" s="50"/>
      <c r="AB53" s="50"/>
      <c r="AC53" s="50"/>
      <c r="AD53" s="50"/>
      <c r="AE53" s="59"/>
      <c r="AF53" s="60"/>
      <c r="AG53" s="17"/>
      <c r="AH53" s="17"/>
      <c r="AI53" s="58"/>
      <c r="AJ53" s="50"/>
      <c r="AK53" s="50"/>
      <c r="AL53" s="50"/>
      <c r="AM53" s="50"/>
      <c r="AN53" s="50"/>
      <c r="AO53" s="50"/>
      <c r="AP53" s="59"/>
      <c r="AQ53" s="60"/>
      <c r="AR53" s="17"/>
      <c r="AS53" s="17"/>
      <c r="AT53" s="58"/>
      <c r="AU53" s="50"/>
      <c r="AV53" s="50"/>
      <c r="AW53" s="50"/>
      <c r="AX53" s="50"/>
      <c r="AY53" s="50"/>
      <c r="AZ53" s="50"/>
      <c r="BA53" s="59"/>
      <c r="BB53" s="60"/>
      <c r="BC53" s="17"/>
      <c r="BD53" s="17"/>
      <c r="BE53" s="58"/>
      <c r="BF53" s="50"/>
      <c r="BG53" s="50"/>
      <c r="BH53" s="50"/>
      <c r="BI53" s="50"/>
      <c r="BJ53" s="50"/>
      <c r="BK53" s="50"/>
      <c r="BL53" s="59"/>
      <c r="BM53" s="60"/>
      <c r="BN53" s="17"/>
      <c r="BO53" s="17"/>
      <c r="BP53" s="58"/>
      <c r="BQ53" s="50"/>
      <c r="BR53" s="50"/>
      <c r="BS53" s="50"/>
      <c r="BT53" s="50"/>
      <c r="BU53" s="50"/>
      <c r="BV53" s="50"/>
      <c r="BW53" s="59"/>
      <c r="BX53" s="60"/>
      <c r="BY53" s="17"/>
      <c r="BZ53" s="17"/>
      <c r="CA53" s="58"/>
      <c r="CB53" s="50"/>
      <c r="CC53" s="50"/>
      <c r="CD53" s="50"/>
      <c r="CE53" s="50"/>
      <c r="CF53" s="50"/>
      <c r="CG53" s="50"/>
      <c r="CH53" s="59"/>
      <c r="CI53" s="60"/>
      <c r="CJ53" s="17"/>
      <c r="CK53" s="17"/>
      <c r="CL53" s="58"/>
      <c r="CM53" s="50"/>
      <c r="CN53" s="50"/>
      <c r="CO53" s="50"/>
      <c r="CP53" s="50"/>
      <c r="CQ53" s="50"/>
      <c r="CR53" s="50"/>
      <c r="CS53" s="59"/>
      <c r="CT53" s="60"/>
      <c r="CU53" s="17"/>
      <c r="CV53" s="17"/>
      <c r="CW53" s="58"/>
      <c r="CX53" s="50"/>
      <c r="CY53" s="50"/>
      <c r="CZ53" s="50"/>
      <c r="DA53" s="50"/>
      <c r="DB53" s="50"/>
      <c r="DC53" s="50"/>
      <c r="DD53" s="59"/>
      <c r="DE53" s="60"/>
      <c r="DF53" s="17"/>
      <c r="DG53" s="17"/>
      <c r="DH53" s="58"/>
      <c r="DI53" s="50"/>
      <c r="DJ53" s="50"/>
      <c r="DK53" s="50"/>
      <c r="DL53" s="50"/>
      <c r="DM53" s="50"/>
      <c r="DN53" s="50"/>
      <c r="DO53" s="59"/>
      <c r="DP53" s="60"/>
      <c r="DQ53" s="17"/>
      <c r="DR53" s="17"/>
      <c r="DS53" s="58"/>
      <c r="DT53" s="50"/>
      <c r="DU53" s="50"/>
      <c r="DV53" s="50"/>
      <c r="DW53" s="50"/>
      <c r="DX53" s="50"/>
      <c r="DY53" s="50"/>
      <c r="DZ53" s="59"/>
      <c r="EA53" s="60"/>
      <c r="EB53" s="17"/>
      <c r="EC53" s="17"/>
      <c r="ED53" s="58"/>
      <c r="EE53" s="50"/>
      <c r="EF53" s="50"/>
      <c r="EG53" s="50"/>
      <c r="EH53" s="50"/>
      <c r="EI53" s="50"/>
      <c r="EJ53" s="50"/>
      <c r="EK53" s="59"/>
      <c r="EL53" s="60"/>
      <c r="EM53" s="17"/>
      <c r="EN53" s="17"/>
      <c r="EO53" s="58"/>
      <c r="EP53" s="50"/>
      <c r="EQ53" s="50"/>
      <c r="ER53" s="50"/>
      <c r="ES53" s="50"/>
      <c r="ET53" s="50"/>
      <c r="EU53" s="50"/>
      <c r="EV53" s="59"/>
      <c r="EW53" s="60"/>
      <c r="EX53" s="17"/>
      <c r="EY53" s="17"/>
      <c r="EZ53" s="58"/>
      <c r="FA53" s="50"/>
      <c r="FB53" s="50"/>
      <c r="FC53" s="50"/>
      <c r="FD53" s="50"/>
      <c r="FE53" s="50"/>
      <c r="FF53" s="50"/>
      <c r="FG53" s="59"/>
      <c r="FH53" s="60"/>
      <c r="FI53" s="17"/>
      <c r="FJ53" s="17"/>
      <c r="FK53" s="58"/>
      <c r="FL53" s="50"/>
      <c r="FM53" s="50"/>
      <c r="FN53" s="50"/>
      <c r="FO53" s="50"/>
      <c r="FP53" s="50"/>
      <c r="FQ53" s="50"/>
      <c r="FR53" s="59"/>
      <c r="FS53" s="60"/>
      <c r="FT53" s="17"/>
      <c r="FU53" s="17"/>
      <c r="FV53" s="58"/>
      <c r="FW53" s="50"/>
      <c r="FX53" s="50"/>
      <c r="FY53" s="50"/>
      <c r="FZ53" s="50"/>
      <c r="GA53" s="50"/>
      <c r="GB53" s="50"/>
      <c r="GC53" s="59"/>
      <c r="GD53" s="60"/>
      <c r="GE53" s="17"/>
      <c r="GF53" s="17"/>
      <c r="GG53" s="58"/>
      <c r="GH53" s="50"/>
      <c r="GI53" s="50"/>
      <c r="GJ53" s="50"/>
      <c r="GK53" s="50"/>
      <c r="GL53" s="50"/>
      <c r="GM53" s="50"/>
      <c r="GN53" s="59"/>
      <c r="GO53" s="60"/>
      <c r="GP53" s="17"/>
      <c r="GQ53" s="17"/>
      <c r="GR53" s="58"/>
      <c r="GS53" s="50"/>
      <c r="GT53" s="50"/>
      <c r="GU53" s="50"/>
      <c r="GV53" s="50"/>
      <c r="GW53" s="50"/>
      <c r="GX53" s="50"/>
      <c r="GY53" s="59"/>
      <c r="GZ53" s="60"/>
      <c r="HA53" s="17"/>
      <c r="HB53" s="17"/>
      <c r="HC53" s="58"/>
      <c r="HD53" s="50"/>
      <c r="HE53" s="50"/>
      <c r="HF53" s="50"/>
      <c r="HG53" s="50"/>
      <c r="HH53" s="50"/>
      <c r="HI53" s="50"/>
      <c r="HJ53" s="59"/>
      <c r="HK53" s="60"/>
      <c r="HL53" s="17"/>
      <c r="HM53" s="17"/>
      <c r="HN53" s="58"/>
      <c r="HO53" s="50"/>
      <c r="HP53" s="50"/>
      <c r="HQ53" s="50"/>
      <c r="HR53" s="50"/>
      <c r="HS53" s="50"/>
      <c r="HT53" s="50"/>
      <c r="HU53" s="59"/>
      <c r="HV53" s="60"/>
      <c r="HW53" s="17"/>
      <c r="HX53" s="17"/>
    </row>
    <row r="54" spans="1:232" x14ac:dyDescent="0.3">
      <c r="A54" s="54"/>
      <c r="B54" s="55"/>
      <c r="C54" s="56"/>
      <c r="D54" s="57"/>
      <c r="E54" s="57"/>
      <c r="F54" s="57"/>
      <c r="G54" s="53"/>
      <c r="H54" s="50"/>
      <c r="I54" s="59"/>
      <c r="J54" s="60"/>
      <c r="K54" s="17"/>
      <c r="L54" s="17"/>
      <c r="M54" s="58"/>
      <c r="N54" s="50"/>
      <c r="O54" s="50"/>
      <c r="P54" s="50"/>
      <c r="Q54" s="50"/>
      <c r="R54" s="50"/>
      <c r="S54" s="50"/>
      <c r="T54" s="59"/>
      <c r="U54" s="60"/>
      <c r="V54" s="17"/>
      <c r="W54" s="17"/>
      <c r="X54" s="58"/>
      <c r="Y54" s="50"/>
      <c r="Z54" s="50"/>
      <c r="AA54" s="50"/>
      <c r="AB54" s="50"/>
      <c r="AC54" s="50"/>
      <c r="AD54" s="50"/>
      <c r="AE54" s="59"/>
      <c r="AF54" s="60"/>
      <c r="AG54" s="17"/>
      <c r="AH54" s="17"/>
      <c r="AI54" s="58"/>
      <c r="AJ54" s="50"/>
      <c r="AK54" s="50"/>
      <c r="AL54" s="50"/>
      <c r="AM54" s="50"/>
      <c r="AN54" s="50"/>
      <c r="AO54" s="50"/>
      <c r="AP54" s="59"/>
      <c r="AQ54" s="60"/>
      <c r="AR54" s="17"/>
      <c r="AS54" s="17"/>
      <c r="AT54" s="58"/>
      <c r="AU54" s="50"/>
      <c r="AV54" s="50"/>
      <c r="AW54" s="50"/>
      <c r="AX54" s="50"/>
      <c r="AY54" s="50"/>
      <c r="AZ54" s="50"/>
      <c r="BA54" s="59"/>
      <c r="BB54" s="60"/>
      <c r="BC54" s="17"/>
      <c r="BD54" s="17"/>
      <c r="BE54" s="58"/>
      <c r="BF54" s="50"/>
      <c r="BG54" s="50"/>
      <c r="BH54" s="50"/>
      <c r="BI54" s="50"/>
      <c r="BJ54" s="50"/>
      <c r="BK54" s="50"/>
      <c r="BL54" s="59"/>
      <c r="BM54" s="60"/>
      <c r="BN54" s="17"/>
      <c r="BO54" s="17"/>
      <c r="BP54" s="58"/>
      <c r="BQ54" s="50"/>
      <c r="BR54" s="50"/>
      <c r="BS54" s="50"/>
      <c r="BT54" s="50"/>
      <c r="BU54" s="50"/>
      <c r="BV54" s="50"/>
      <c r="BW54" s="59"/>
      <c r="BX54" s="60"/>
      <c r="BY54" s="17"/>
      <c r="BZ54" s="17"/>
      <c r="CA54" s="58"/>
      <c r="CB54" s="50"/>
      <c r="CC54" s="50"/>
      <c r="CD54" s="50"/>
      <c r="CE54" s="50"/>
      <c r="CF54" s="50"/>
      <c r="CG54" s="50"/>
      <c r="CH54" s="59"/>
      <c r="CI54" s="60"/>
      <c r="CJ54" s="17"/>
      <c r="CK54" s="17"/>
      <c r="CL54" s="58"/>
      <c r="CM54" s="50"/>
      <c r="CN54" s="50"/>
      <c r="CO54" s="50"/>
      <c r="CP54" s="50"/>
      <c r="CQ54" s="50"/>
      <c r="CR54" s="50"/>
      <c r="CS54" s="59"/>
      <c r="CT54" s="60"/>
      <c r="CU54" s="17"/>
      <c r="CV54" s="17"/>
      <c r="CW54" s="58"/>
      <c r="CX54" s="50"/>
      <c r="CY54" s="50"/>
      <c r="CZ54" s="50"/>
      <c r="DA54" s="50"/>
      <c r="DB54" s="50"/>
      <c r="DC54" s="50"/>
      <c r="DD54" s="59"/>
      <c r="DE54" s="60"/>
      <c r="DF54" s="17"/>
      <c r="DG54" s="17"/>
      <c r="DH54" s="58"/>
      <c r="DI54" s="50"/>
      <c r="DJ54" s="50"/>
      <c r="DK54" s="50"/>
      <c r="DL54" s="50"/>
      <c r="DM54" s="50"/>
      <c r="DN54" s="50"/>
      <c r="DO54" s="59"/>
      <c r="DP54" s="60"/>
      <c r="DQ54" s="17"/>
      <c r="DR54" s="17"/>
      <c r="DS54" s="58"/>
      <c r="DT54" s="50"/>
      <c r="DU54" s="50"/>
      <c r="DV54" s="50"/>
      <c r="DW54" s="50"/>
      <c r="DX54" s="50"/>
      <c r="DY54" s="50"/>
      <c r="DZ54" s="59"/>
      <c r="EA54" s="60"/>
      <c r="EB54" s="17"/>
      <c r="EC54" s="17"/>
      <c r="ED54" s="58"/>
      <c r="EE54" s="50"/>
      <c r="EF54" s="50"/>
      <c r="EG54" s="50"/>
      <c r="EH54" s="50"/>
      <c r="EI54" s="50"/>
      <c r="EJ54" s="50"/>
      <c r="EK54" s="59"/>
      <c r="EL54" s="60"/>
      <c r="EM54" s="17"/>
      <c r="EN54" s="17"/>
      <c r="EO54" s="58"/>
      <c r="EP54" s="50"/>
      <c r="EQ54" s="50"/>
      <c r="ER54" s="50"/>
      <c r="ES54" s="50"/>
      <c r="ET54" s="50"/>
      <c r="EU54" s="50"/>
      <c r="EV54" s="59"/>
      <c r="EW54" s="60"/>
      <c r="EX54" s="17"/>
      <c r="EY54" s="17"/>
      <c r="EZ54" s="58"/>
      <c r="FA54" s="50"/>
      <c r="FB54" s="50"/>
      <c r="FC54" s="50"/>
      <c r="FD54" s="50"/>
      <c r="FE54" s="50"/>
      <c r="FF54" s="50"/>
      <c r="FG54" s="59"/>
      <c r="FH54" s="60"/>
      <c r="FI54" s="17"/>
      <c r="FJ54" s="17"/>
      <c r="FK54" s="58"/>
      <c r="FL54" s="50"/>
      <c r="FM54" s="50"/>
      <c r="FN54" s="50"/>
      <c r="FO54" s="50"/>
      <c r="FP54" s="50"/>
      <c r="FQ54" s="50"/>
      <c r="FR54" s="59"/>
      <c r="FS54" s="60"/>
      <c r="FT54" s="17"/>
      <c r="FU54" s="17"/>
      <c r="FV54" s="58"/>
      <c r="FW54" s="50"/>
      <c r="FX54" s="50"/>
      <c r="FY54" s="50"/>
      <c r="FZ54" s="50"/>
      <c r="GA54" s="50"/>
      <c r="GB54" s="50"/>
      <c r="GC54" s="59"/>
      <c r="GD54" s="60"/>
      <c r="GE54" s="17"/>
      <c r="GF54" s="17"/>
      <c r="GG54" s="58"/>
      <c r="GH54" s="50"/>
      <c r="GI54" s="50"/>
      <c r="GJ54" s="50"/>
      <c r="GK54" s="50"/>
      <c r="GL54" s="50"/>
      <c r="GM54" s="50"/>
      <c r="GN54" s="59"/>
      <c r="GO54" s="60"/>
      <c r="GP54" s="17"/>
      <c r="GQ54" s="17"/>
      <c r="GR54" s="58"/>
      <c r="GS54" s="50"/>
      <c r="GT54" s="50"/>
      <c r="GU54" s="50"/>
      <c r="GV54" s="50"/>
      <c r="GW54" s="50"/>
      <c r="GX54" s="50"/>
      <c r="GY54" s="59"/>
      <c r="GZ54" s="60"/>
      <c r="HA54" s="17"/>
      <c r="HB54" s="17"/>
      <c r="HC54" s="58"/>
      <c r="HD54" s="50"/>
      <c r="HE54" s="50"/>
      <c r="HF54" s="50"/>
      <c r="HG54" s="50"/>
      <c r="HH54" s="50"/>
      <c r="HI54" s="50"/>
      <c r="HJ54" s="59"/>
      <c r="HK54" s="60"/>
      <c r="HL54" s="17"/>
      <c r="HM54" s="17"/>
      <c r="HN54" s="58"/>
      <c r="HO54" s="50"/>
      <c r="HP54" s="50"/>
      <c r="HQ54" s="50"/>
      <c r="HR54" s="50"/>
      <c r="HS54" s="50"/>
      <c r="HT54" s="50"/>
      <c r="HU54" s="59"/>
      <c r="HV54" s="60"/>
      <c r="HW54" s="17"/>
      <c r="HX54" s="17"/>
    </row>
    <row r="55" spans="1:232" x14ac:dyDescent="0.3">
      <c r="A55" s="54"/>
      <c r="B55" s="55"/>
      <c r="C55" s="56"/>
      <c r="D55" s="57"/>
      <c r="E55" s="57"/>
      <c r="F55" s="57"/>
      <c r="G55" s="53"/>
      <c r="H55" s="50"/>
      <c r="I55" s="59"/>
      <c r="J55" s="60"/>
      <c r="K55" s="17"/>
      <c r="L55" s="17"/>
      <c r="M55" s="58"/>
      <c r="N55" s="50"/>
      <c r="O55" s="50"/>
      <c r="P55" s="50"/>
      <c r="Q55" s="50"/>
      <c r="R55" s="50"/>
      <c r="S55" s="50"/>
      <c r="T55" s="59"/>
      <c r="U55" s="60"/>
      <c r="V55" s="17"/>
      <c r="W55" s="17"/>
      <c r="X55" s="58"/>
      <c r="Y55" s="50"/>
      <c r="Z55" s="50"/>
      <c r="AA55" s="50"/>
      <c r="AB55" s="50"/>
      <c r="AC55" s="50"/>
      <c r="AD55" s="50"/>
      <c r="AE55" s="59"/>
      <c r="AF55" s="60"/>
      <c r="AG55" s="17"/>
      <c r="AH55" s="17"/>
      <c r="AI55" s="58"/>
      <c r="AJ55" s="50"/>
      <c r="AK55" s="50"/>
      <c r="AL55" s="50"/>
      <c r="AM55" s="50"/>
      <c r="AN55" s="50"/>
      <c r="AO55" s="50"/>
      <c r="AP55" s="59"/>
      <c r="AQ55" s="60"/>
      <c r="AR55" s="17"/>
      <c r="AS55" s="17"/>
      <c r="AT55" s="58"/>
      <c r="AU55" s="50"/>
      <c r="AV55" s="50"/>
      <c r="AW55" s="50"/>
      <c r="AX55" s="50"/>
      <c r="AY55" s="50"/>
      <c r="AZ55" s="50"/>
      <c r="BA55" s="59"/>
      <c r="BB55" s="60"/>
      <c r="BC55" s="17"/>
      <c r="BD55" s="17"/>
      <c r="BE55" s="58"/>
      <c r="BF55" s="50"/>
      <c r="BG55" s="50"/>
      <c r="BH55" s="50"/>
      <c r="BI55" s="50"/>
      <c r="BJ55" s="50"/>
      <c r="BK55" s="50"/>
      <c r="BL55" s="59"/>
      <c r="BM55" s="60"/>
      <c r="BN55" s="17"/>
      <c r="BO55" s="17"/>
      <c r="BP55" s="58"/>
      <c r="BQ55" s="50"/>
      <c r="BR55" s="50"/>
      <c r="BS55" s="50"/>
      <c r="BT55" s="50"/>
      <c r="BU55" s="50"/>
      <c r="BV55" s="50"/>
      <c r="BW55" s="59"/>
      <c r="BX55" s="60"/>
      <c r="BY55" s="17"/>
      <c r="BZ55" s="17"/>
      <c r="CA55" s="58"/>
      <c r="CB55" s="50"/>
      <c r="CC55" s="50"/>
      <c r="CD55" s="50"/>
      <c r="CE55" s="50"/>
      <c r="CF55" s="50"/>
      <c r="CG55" s="50"/>
      <c r="CH55" s="59"/>
      <c r="CI55" s="60"/>
      <c r="CJ55" s="17"/>
      <c r="CK55" s="17"/>
      <c r="CL55" s="58"/>
      <c r="CM55" s="50"/>
      <c r="CN55" s="50"/>
      <c r="CO55" s="50"/>
      <c r="CP55" s="50"/>
      <c r="CQ55" s="50"/>
      <c r="CR55" s="50"/>
      <c r="CS55" s="59"/>
      <c r="CT55" s="60"/>
      <c r="CU55" s="17"/>
      <c r="CV55" s="17"/>
      <c r="CW55" s="58"/>
      <c r="CX55" s="50"/>
      <c r="CY55" s="50"/>
      <c r="CZ55" s="50"/>
      <c r="DA55" s="50"/>
      <c r="DB55" s="50"/>
      <c r="DC55" s="50"/>
      <c r="DD55" s="59"/>
      <c r="DE55" s="60"/>
      <c r="DF55" s="17"/>
      <c r="DG55" s="17"/>
      <c r="DH55" s="58"/>
      <c r="DI55" s="50"/>
      <c r="DJ55" s="50"/>
      <c r="DK55" s="50"/>
      <c r="DL55" s="50"/>
      <c r="DM55" s="50"/>
      <c r="DN55" s="50"/>
      <c r="DO55" s="59"/>
      <c r="DP55" s="60"/>
      <c r="DQ55" s="17"/>
      <c r="DR55" s="17"/>
      <c r="DS55" s="58"/>
      <c r="DT55" s="50"/>
      <c r="DU55" s="50"/>
      <c r="DV55" s="50"/>
      <c r="DW55" s="50"/>
      <c r="DX55" s="50"/>
      <c r="DY55" s="50"/>
      <c r="DZ55" s="59"/>
      <c r="EA55" s="60"/>
      <c r="EB55" s="17"/>
      <c r="EC55" s="17"/>
      <c r="ED55" s="58"/>
      <c r="EE55" s="50"/>
      <c r="EF55" s="50"/>
      <c r="EG55" s="50"/>
      <c r="EH55" s="50"/>
      <c r="EI55" s="50"/>
      <c r="EJ55" s="50"/>
      <c r="EK55" s="59"/>
      <c r="EL55" s="60"/>
      <c r="EM55" s="17"/>
      <c r="EN55" s="17"/>
      <c r="EO55" s="58"/>
      <c r="EP55" s="50"/>
      <c r="EQ55" s="50"/>
      <c r="ER55" s="50"/>
      <c r="ES55" s="50"/>
      <c r="ET55" s="50"/>
      <c r="EU55" s="50"/>
      <c r="EV55" s="59"/>
      <c r="EW55" s="60"/>
      <c r="EX55" s="17"/>
      <c r="EY55" s="17"/>
      <c r="EZ55" s="58"/>
      <c r="FA55" s="50"/>
      <c r="FB55" s="50"/>
      <c r="FC55" s="50"/>
      <c r="FD55" s="50"/>
      <c r="FE55" s="50"/>
      <c r="FF55" s="50"/>
      <c r="FG55" s="59"/>
      <c r="FH55" s="60"/>
      <c r="FI55" s="17"/>
      <c r="FJ55" s="17"/>
      <c r="FK55" s="58"/>
      <c r="FL55" s="50"/>
      <c r="FM55" s="50"/>
      <c r="FN55" s="50"/>
      <c r="FO55" s="50"/>
      <c r="FP55" s="50"/>
      <c r="FQ55" s="50"/>
      <c r="FR55" s="59"/>
      <c r="FS55" s="60"/>
      <c r="FT55" s="17"/>
      <c r="FU55" s="17"/>
      <c r="FV55" s="58"/>
      <c r="FW55" s="50"/>
      <c r="FX55" s="50"/>
      <c r="FY55" s="50"/>
      <c r="FZ55" s="50"/>
      <c r="GA55" s="50"/>
      <c r="GB55" s="50"/>
      <c r="GC55" s="59"/>
      <c r="GD55" s="60"/>
      <c r="GE55" s="17"/>
      <c r="GF55" s="17"/>
      <c r="GG55" s="58"/>
      <c r="GH55" s="50"/>
      <c r="GI55" s="50"/>
      <c r="GJ55" s="50"/>
      <c r="GK55" s="50"/>
      <c r="GL55" s="50"/>
      <c r="GM55" s="50"/>
      <c r="GN55" s="59"/>
      <c r="GO55" s="60"/>
      <c r="GP55" s="17"/>
      <c r="GQ55" s="17"/>
      <c r="GR55" s="58"/>
      <c r="GS55" s="50"/>
      <c r="GT55" s="50"/>
      <c r="GU55" s="50"/>
      <c r="GV55" s="50"/>
      <c r="GW55" s="50"/>
      <c r="GX55" s="50"/>
      <c r="GY55" s="59"/>
      <c r="GZ55" s="60"/>
      <c r="HA55" s="17"/>
      <c r="HB55" s="17"/>
      <c r="HC55" s="58"/>
      <c r="HD55" s="50"/>
      <c r="HE55" s="50"/>
      <c r="HF55" s="50"/>
      <c r="HG55" s="50"/>
      <c r="HH55" s="50"/>
      <c r="HI55" s="50"/>
      <c r="HJ55" s="59"/>
      <c r="HK55" s="60"/>
      <c r="HL55" s="17"/>
      <c r="HM55" s="17"/>
      <c r="HN55" s="58"/>
      <c r="HO55" s="50"/>
      <c r="HP55" s="50"/>
      <c r="HQ55" s="50"/>
      <c r="HR55" s="50"/>
      <c r="HS55" s="50"/>
      <c r="HT55" s="50"/>
      <c r="HU55" s="59"/>
      <c r="HV55" s="60"/>
      <c r="HW55" s="17"/>
      <c r="HX55" s="17"/>
    </row>
    <row r="56" spans="1:232" x14ac:dyDescent="0.3">
      <c r="A56" s="54"/>
      <c r="B56" s="55"/>
      <c r="C56" s="62"/>
      <c r="D56" s="57"/>
      <c r="E56" s="57"/>
      <c r="F56" s="57"/>
      <c r="G56" s="53"/>
      <c r="H56" s="50"/>
      <c r="I56" s="59"/>
      <c r="J56" s="60"/>
      <c r="K56" s="17"/>
      <c r="L56" s="17"/>
      <c r="M56" s="58"/>
      <c r="N56" s="50"/>
      <c r="O56" s="50"/>
      <c r="P56" s="50"/>
      <c r="Q56" s="50"/>
      <c r="R56" s="50"/>
      <c r="S56" s="50"/>
      <c r="T56" s="59"/>
      <c r="U56" s="60"/>
      <c r="V56" s="17"/>
      <c r="W56" s="17"/>
      <c r="X56" s="58"/>
      <c r="Y56" s="50"/>
      <c r="Z56" s="50"/>
      <c r="AA56" s="50"/>
      <c r="AB56" s="50"/>
      <c r="AC56" s="50"/>
      <c r="AD56" s="50"/>
      <c r="AE56" s="59"/>
      <c r="AF56" s="60"/>
      <c r="AG56" s="17"/>
      <c r="AH56" s="17"/>
      <c r="AI56" s="58"/>
      <c r="AJ56" s="50"/>
      <c r="AK56" s="50"/>
      <c r="AL56" s="50"/>
      <c r="AM56" s="50"/>
      <c r="AN56" s="50"/>
      <c r="AO56" s="50"/>
      <c r="AP56" s="59"/>
      <c r="AQ56" s="60"/>
      <c r="AR56" s="17"/>
      <c r="AS56" s="17"/>
      <c r="AT56" s="58"/>
      <c r="AU56" s="50"/>
      <c r="AV56" s="50"/>
      <c r="AW56" s="50"/>
      <c r="AX56" s="50"/>
      <c r="AY56" s="50"/>
      <c r="AZ56" s="50"/>
      <c r="BA56" s="59"/>
      <c r="BB56" s="60"/>
      <c r="BC56" s="17"/>
      <c r="BD56" s="17"/>
      <c r="BE56" s="58"/>
      <c r="BF56" s="50"/>
      <c r="BG56" s="50"/>
      <c r="BH56" s="50"/>
      <c r="BI56" s="50"/>
      <c r="BJ56" s="50"/>
      <c r="BK56" s="50"/>
      <c r="BL56" s="59"/>
      <c r="BM56" s="60"/>
      <c r="BN56" s="17"/>
      <c r="BO56" s="17"/>
      <c r="BP56" s="58"/>
      <c r="BQ56" s="50"/>
      <c r="BR56" s="50"/>
      <c r="BS56" s="50"/>
      <c r="BT56" s="50"/>
      <c r="BU56" s="50"/>
      <c r="BV56" s="50"/>
      <c r="BW56" s="59"/>
      <c r="BX56" s="60"/>
      <c r="BY56" s="17"/>
      <c r="BZ56" s="17"/>
      <c r="CA56" s="58"/>
      <c r="CB56" s="50"/>
      <c r="CC56" s="50"/>
      <c r="CD56" s="50"/>
      <c r="CE56" s="50"/>
      <c r="CF56" s="50"/>
      <c r="CG56" s="50"/>
      <c r="CH56" s="59"/>
      <c r="CI56" s="60"/>
      <c r="CJ56" s="17"/>
      <c r="CK56" s="17"/>
      <c r="CL56" s="58"/>
      <c r="CM56" s="50"/>
      <c r="CN56" s="50"/>
      <c r="CO56" s="50"/>
      <c r="CP56" s="50"/>
      <c r="CQ56" s="50"/>
      <c r="CR56" s="50"/>
      <c r="CS56" s="59"/>
      <c r="CT56" s="60"/>
      <c r="CU56" s="17"/>
      <c r="CV56" s="17"/>
      <c r="CW56" s="58"/>
      <c r="CX56" s="50"/>
      <c r="CY56" s="50"/>
      <c r="CZ56" s="50"/>
      <c r="DA56" s="50"/>
      <c r="DB56" s="50"/>
      <c r="DC56" s="50"/>
      <c r="DD56" s="59"/>
      <c r="DE56" s="60"/>
      <c r="DF56" s="17"/>
      <c r="DG56" s="17"/>
      <c r="DH56" s="58"/>
      <c r="DI56" s="50"/>
      <c r="DJ56" s="50"/>
      <c r="DK56" s="50"/>
      <c r="DL56" s="50"/>
      <c r="DM56" s="50"/>
      <c r="DN56" s="50"/>
      <c r="DO56" s="59"/>
      <c r="DP56" s="60"/>
      <c r="DQ56" s="17"/>
      <c r="DR56" s="17"/>
      <c r="DS56" s="58"/>
      <c r="DT56" s="50"/>
      <c r="DU56" s="50"/>
      <c r="DV56" s="50"/>
      <c r="DW56" s="50"/>
      <c r="DX56" s="50"/>
      <c r="DY56" s="50"/>
      <c r="DZ56" s="59"/>
      <c r="EA56" s="60"/>
      <c r="EB56" s="17"/>
      <c r="EC56" s="17"/>
      <c r="ED56" s="58"/>
      <c r="EE56" s="50"/>
      <c r="EF56" s="50"/>
      <c r="EG56" s="50"/>
      <c r="EH56" s="50"/>
      <c r="EI56" s="50"/>
      <c r="EJ56" s="50"/>
      <c r="EK56" s="59"/>
      <c r="EL56" s="60"/>
      <c r="EM56" s="17"/>
      <c r="EN56" s="17"/>
      <c r="EO56" s="58"/>
      <c r="EP56" s="50"/>
      <c r="EQ56" s="50"/>
      <c r="ER56" s="50"/>
      <c r="ES56" s="50"/>
      <c r="ET56" s="50"/>
      <c r="EU56" s="50"/>
      <c r="EV56" s="59"/>
      <c r="EW56" s="60"/>
      <c r="EX56" s="17"/>
      <c r="EY56" s="17"/>
      <c r="EZ56" s="58"/>
      <c r="FA56" s="50"/>
      <c r="FB56" s="50"/>
      <c r="FC56" s="50"/>
      <c r="FD56" s="50"/>
      <c r="FE56" s="50"/>
      <c r="FF56" s="50"/>
      <c r="FG56" s="59"/>
      <c r="FH56" s="60"/>
      <c r="FI56" s="17"/>
      <c r="FJ56" s="17"/>
      <c r="FK56" s="58"/>
      <c r="FL56" s="50"/>
      <c r="FM56" s="50"/>
      <c r="FN56" s="50"/>
      <c r="FO56" s="50"/>
      <c r="FP56" s="50"/>
      <c r="FQ56" s="50"/>
      <c r="FR56" s="59"/>
      <c r="FS56" s="60"/>
      <c r="FT56" s="17"/>
      <c r="FU56" s="17"/>
      <c r="FV56" s="58"/>
      <c r="FW56" s="50"/>
      <c r="FX56" s="50"/>
      <c r="FY56" s="50"/>
      <c r="FZ56" s="50"/>
      <c r="GA56" s="50"/>
      <c r="GB56" s="50"/>
      <c r="GC56" s="59"/>
      <c r="GD56" s="60"/>
      <c r="GE56" s="17"/>
      <c r="GF56" s="17"/>
      <c r="GG56" s="58"/>
      <c r="GH56" s="50"/>
      <c r="GI56" s="50"/>
      <c r="GJ56" s="50"/>
      <c r="GK56" s="50"/>
      <c r="GL56" s="50"/>
      <c r="GM56" s="50"/>
      <c r="GN56" s="59"/>
      <c r="GO56" s="60"/>
      <c r="GP56" s="17"/>
      <c r="GQ56" s="17"/>
      <c r="GR56" s="58"/>
      <c r="GS56" s="50"/>
      <c r="GT56" s="50"/>
      <c r="GU56" s="50"/>
      <c r="GV56" s="50"/>
      <c r="GW56" s="50"/>
      <c r="GX56" s="50"/>
      <c r="GY56" s="59"/>
      <c r="GZ56" s="60"/>
      <c r="HA56" s="17"/>
      <c r="HB56" s="17"/>
      <c r="HC56" s="58"/>
      <c r="HD56" s="50"/>
      <c r="HE56" s="50"/>
      <c r="HF56" s="50"/>
      <c r="HG56" s="50"/>
      <c r="HH56" s="50"/>
      <c r="HI56" s="50"/>
      <c r="HJ56" s="59"/>
      <c r="HK56" s="60"/>
      <c r="HL56" s="17"/>
      <c r="HM56" s="17"/>
      <c r="HN56" s="58"/>
      <c r="HO56" s="50"/>
      <c r="HP56" s="50"/>
      <c r="HQ56" s="50"/>
      <c r="HR56" s="50"/>
      <c r="HS56" s="50"/>
      <c r="HT56" s="50"/>
      <c r="HU56" s="59"/>
      <c r="HV56" s="60"/>
      <c r="HW56" s="17"/>
      <c r="HX56" s="17"/>
    </row>
    <row r="57" spans="1:232" x14ac:dyDescent="0.3">
      <c r="A57" s="54"/>
      <c r="B57" s="55"/>
      <c r="C57" s="62"/>
      <c r="D57" s="57"/>
      <c r="E57" s="57"/>
      <c r="F57" s="57"/>
      <c r="G57" s="53"/>
      <c r="H57" s="50"/>
      <c r="I57" s="59"/>
      <c r="J57" s="60"/>
      <c r="K57" s="17"/>
      <c r="L57" s="17"/>
      <c r="M57" s="58"/>
      <c r="N57" s="50"/>
      <c r="O57" s="50"/>
      <c r="P57" s="50"/>
      <c r="Q57" s="50"/>
      <c r="R57" s="50"/>
      <c r="S57" s="50"/>
      <c r="T57" s="59"/>
      <c r="U57" s="60"/>
      <c r="V57" s="17"/>
      <c r="W57" s="17"/>
      <c r="X57" s="58"/>
      <c r="Y57" s="50"/>
      <c r="Z57" s="50"/>
      <c r="AA57" s="50"/>
      <c r="AB57" s="50"/>
      <c r="AC57" s="50"/>
      <c r="AD57" s="50"/>
      <c r="AE57" s="59"/>
      <c r="AF57" s="60"/>
      <c r="AG57" s="17"/>
      <c r="AH57" s="17"/>
      <c r="AI57" s="58"/>
      <c r="AJ57" s="50"/>
      <c r="AK57" s="50"/>
      <c r="AL57" s="50"/>
      <c r="AM57" s="50"/>
      <c r="AN57" s="50"/>
      <c r="AO57" s="50"/>
      <c r="AP57" s="59"/>
      <c r="AQ57" s="60"/>
      <c r="AR57" s="17"/>
      <c r="AS57" s="17"/>
      <c r="AT57" s="58"/>
      <c r="AU57" s="50"/>
      <c r="AV57" s="50"/>
      <c r="AW57" s="50"/>
      <c r="AX57" s="50"/>
      <c r="AY57" s="50"/>
      <c r="AZ57" s="50"/>
      <c r="BA57" s="59"/>
      <c r="BB57" s="60"/>
      <c r="BC57" s="17"/>
      <c r="BD57" s="17"/>
      <c r="BE57" s="58"/>
      <c r="BF57" s="50"/>
      <c r="BG57" s="50"/>
      <c r="BH57" s="50"/>
      <c r="BI57" s="50"/>
      <c r="BJ57" s="50"/>
      <c r="BK57" s="50"/>
      <c r="BL57" s="59"/>
      <c r="BM57" s="60"/>
      <c r="BN57" s="17"/>
      <c r="BO57" s="17"/>
      <c r="BP57" s="58"/>
      <c r="BQ57" s="50"/>
      <c r="BR57" s="50"/>
      <c r="BS57" s="50"/>
      <c r="BT57" s="50"/>
      <c r="BU57" s="50"/>
      <c r="BV57" s="50"/>
      <c r="BW57" s="59"/>
      <c r="BX57" s="60"/>
      <c r="BY57" s="17"/>
      <c r="BZ57" s="17"/>
      <c r="CA57" s="58"/>
      <c r="CB57" s="50"/>
      <c r="CC57" s="50"/>
      <c r="CD57" s="50"/>
      <c r="CE57" s="50"/>
      <c r="CF57" s="50"/>
      <c r="CG57" s="50"/>
      <c r="CH57" s="59"/>
      <c r="CI57" s="60"/>
      <c r="CJ57" s="17"/>
      <c r="CK57" s="17"/>
      <c r="CL57" s="58"/>
      <c r="CM57" s="50"/>
      <c r="CN57" s="50"/>
      <c r="CO57" s="50"/>
      <c r="CP57" s="50"/>
      <c r="CQ57" s="50"/>
      <c r="CR57" s="50"/>
      <c r="CS57" s="59"/>
      <c r="CT57" s="60"/>
      <c r="CU57" s="17"/>
      <c r="CV57" s="17"/>
      <c r="CW57" s="58"/>
      <c r="CX57" s="50"/>
      <c r="CY57" s="50"/>
      <c r="CZ57" s="50"/>
      <c r="DA57" s="50"/>
      <c r="DB57" s="50"/>
      <c r="DC57" s="50"/>
      <c r="DD57" s="59"/>
      <c r="DE57" s="60"/>
      <c r="DF57" s="17"/>
      <c r="DG57" s="17"/>
      <c r="DH57" s="58"/>
      <c r="DI57" s="50"/>
      <c r="DJ57" s="50"/>
      <c r="DK57" s="50"/>
      <c r="DL57" s="50"/>
      <c r="DM57" s="50"/>
      <c r="DN57" s="50"/>
      <c r="DO57" s="59"/>
      <c r="DP57" s="60"/>
      <c r="DQ57" s="17"/>
      <c r="DR57" s="17"/>
      <c r="DS57" s="58"/>
      <c r="DT57" s="50"/>
      <c r="DU57" s="50"/>
      <c r="DV57" s="50"/>
      <c r="DW57" s="50"/>
      <c r="DX57" s="50"/>
      <c r="DY57" s="50"/>
      <c r="DZ57" s="59"/>
      <c r="EA57" s="60"/>
      <c r="EB57" s="17"/>
      <c r="EC57" s="17"/>
      <c r="ED57" s="58"/>
      <c r="EE57" s="50"/>
      <c r="EF57" s="50"/>
      <c r="EG57" s="50"/>
      <c r="EH57" s="50"/>
      <c r="EI57" s="50"/>
      <c r="EJ57" s="50"/>
      <c r="EK57" s="59"/>
      <c r="EL57" s="60"/>
      <c r="EM57" s="17"/>
      <c r="EN57" s="17"/>
      <c r="EO57" s="58"/>
      <c r="EP57" s="50"/>
      <c r="EQ57" s="50"/>
      <c r="ER57" s="50"/>
      <c r="ES57" s="50"/>
      <c r="ET57" s="50"/>
      <c r="EU57" s="50"/>
      <c r="EV57" s="59"/>
      <c r="EW57" s="60"/>
      <c r="EX57" s="17"/>
      <c r="EY57" s="17"/>
      <c r="EZ57" s="58"/>
      <c r="FA57" s="50"/>
      <c r="FB57" s="50"/>
      <c r="FC57" s="50"/>
      <c r="FD57" s="50"/>
      <c r="FE57" s="50"/>
      <c r="FF57" s="50"/>
      <c r="FG57" s="59"/>
      <c r="FH57" s="60"/>
      <c r="FI57" s="17"/>
      <c r="FJ57" s="17"/>
      <c r="FK57" s="58"/>
      <c r="FL57" s="50"/>
      <c r="FM57" s="50"/>
      <c r="FN57" s="50"/>
      <c r="FO57" s="50"/>
      <c r="FP57" s="50"/>
      <c r="FQ57" s="50"/>
      <c r="FR57" s="59"/>
      <c r="FS57" s="60"/>
      <c r="FT57" s="17"/>
      <c r="FU57" s="17"/>
      <c r="FV57" s="58"/>
      <c r="FW57" s="50"/>
      <c r="FX57" s="50"/>
      <c r="FY57" s="50"/>
      <c r="FZ57" s="50"/>
      <c r="GA57" s="50"/>
      <c r="GB57" s="50"/>
      <c r="GC57" s="59"/>
      <c r="GD57" s="60"/>
      <c r="GE57" s="17"/>
      <c r="GF57" s="17"/>
      <c r="GG57" s="58"/>
      <c r="GH57" s="50"/>
      <c r="GI57" s="50"/>
      <c r="GJ57" s="50"/>
      <c r="GK57" s="50"/>
      <c r="GL57" s="50"/>
      <c r="GM57" s="50"/>
      <c r="GN57" s="59"/>
      <c r="GO57" s="60"/>
      <c r="GP57" s="17"/>
      <c r="GQ57" s="17"/>
      <c r="GR57" s="58"/>
      <c r="GS57" s="50"/>
      <c r="GT57" s="50"/>
      <c r="GU57" s="50"/>
      <c r="GV57" s="50"/>
      <c r="GW57" s="50"/>
      <c r="GX57" s="50"/>
      <c r="GY57" s="59"/>
      <c r="GZ57" s="60"/>
      <c r="HA57" s="17"/>
      <c r="HB57" s="17"/>
      <c r="HC57" s="58"/>
      <c r="HD57" s="50"/>
      <c r="HE57" s="50"/>
      <c r="HF57" s="50"/>
      <c r="HG57" s="50"/>
      <c r="HH57" s="50"/>
      <c r="HI57" s="50"/>
      <c r="HJ57" s="59"/>
      <c r="HK57" s="60"/>
      <c r="HL57" s="17"/>
      <c r="HM57" s="17"/>
      <c r="HN57" s="58"/>
      <c r="HO57" s="50"/>
      <c r="HP57" s="50"/>
      <c r="HQ57" s="50"/>
      <c r="HR57" s="50"/>
      <c r="HS57" s="50"/>
      <c r="HT57" s="50"/>
      <c r="HU57" s="59"/>
      <c r="HV57" s="60"/>
      <c r="HW57" s="17"/>
      <c r="HX57" s="17"/>
    </row>
    <row r="58" spans="1:232" x14ac:dyDescent="0.3">
      <c r="A58" s="54"/>
      <c r="B58" s="55"/>
      <c r="C58" s="56"/>
      <c r="D58" s="57"/>
      <c r="E58" s="57"/>
      <c r="F58" s="57"/>
      <c r="G58" s="53"/>
      <c r="H58" s="50"/>
      <c r="I58" s="59"/>
      <c r="J58" s="60"/>
      <c r="K58" s="17"/>
      <c r="L58" s="17"/>
      <c r="M58" s="58"/>
      <c r="N58" s="50"/>
      <c r="O58" s="50"/>
      <c r="P58" s="50"/>
      <c r="Q58" s="50"/>
      <c r="R58" s="50"/>
      <c r="S58" s="50"/>
      <c r="T58" s="59"/>
      <c r="U58" s="60"/>
      <c r="V58" s="17"/>
      <c r="W58" s="17"/>
      <c r="X58" s="58"/>
      <c r="Y58" s="50"/>
      <c r="Z58" s="50"/>
      <c r="AA58" s="50"/>
      <c r="AB58" s="50"/>
      <c r="AC58" s="50"/>
      <c r="AD58" s="50"/>
      <c r="AE58" s="59"/>
      <c r="AF58" s="60"/>
      <c r="AG58" s="17"/>
      <c r="AH58" s="17"/>
      <c r="AI58" s="58"/>
      <c r="AJ58" s="50"/>
      <c r="AK58" s="50"/>
      <c r="AL58" s="50"/>
      <c r="AM58" s="50"/>
      <c r="AN58" s="50"/>
      <c r="AO58" s="50"/>
      <c r="AP58" s="59"/>
      <c r="AQ58" s="60"/>
      <c r="AR58" s="17"/>
      <c r="AS58" s="17"/>
      <c r="AT58" s="58"/>
      <c r="AU58" s="50"/>
      <c r="AV58" s="50"/>
      <c r="AW58" s="50"/>
      <c r="AX58" s="50"/>
      <c r="AY58" s="50"/>
      <c r="AZ58" s="50"/>
      <c r="BA58" s="59"/>
      <c r="BB58" s="60"/>
      <c r="BC58" s="17"/>
      <c r="BD58" s="17"/>
      <c r="BE58" s="58"/>
      <c r="BF58" s="50"/>
      <c r="BG58" s="50"/>
      <c r="BH58" s="50"/>
      <c r="BI58" s="50"/>
      <c r="BJ58" s="50"/>
      <c r="BK58" s="50"/>
      <c r="BL58" s="59"/>
      <c r="BM58" s="60"/>
      <c r="BN58" s="17"/>
      <c r="BO58" s="17"/>
      <c r="BP58" s="58"/>
      <c r="BQ58" s="50"/>
      <c r="BR58" s="50"/>
      <c r="BS58" s="50"/>
      <c r="BT58" s="50"/>
      <c r="BU58" s="50"/>
      <c r="BV58" s="50"/>
      <c r="BW58" s="59"/>
      <c r="BX58" s="60"/>
      <c r="BY58" s="17"/>
      <c r="BZ58" s="17"/>
      <c r="CA58" s="58"/>
      <c r="CB58" s="50"/>
      <c r="CC58" s="50"/>
      <c r="CD58" s="50"/>
      <c r="CE58" s="50"/>
      <c r="CF58" s="50"/>
      <c r="CG58" s="50"/>
      <c r="CH58" s="59"/>
      <c r="CI58" s="60"/>
      <c r="CJ58" s="17"/>
      <c r="CK58" s="17"/>
      <c r="CL58" s="58"/>
      <c r="CM58" s="50"/>
      <c r="CN58" s="50"/>
      <c r="CO58" s="50"/>
      <c r="CP58" s="50"/>
      <c r="CQ58" s="50"/>
      <c r="CR58" s="50"/>
      <c r="CS58" s="59"/>
      <c r="CT58" s="60"/>
      <c r="CU58" s="17"/>
      <c r="CV58" s="17"/>
      <c r="CW58" s="58"/>
      <c r="CX58" s="50"/>
      <c r="CY58" s="50"/>
      <c r="CZ58" s="50"/>
      <c r="DA58" s="50"/>
      <c r="DB58" s="50"/>
      <c r="DC58" s="50"/>
      <c r="DD58" s="59"/>
      <c r="DE58" s="60"/>
      <c r="DF58" s="17"/>
      <c r="DG58" s="17"/>
      <c r="DH58" s="58"/>
      <c r="DI58" s="50"/>
      <c r="DJ58" s="50"/>
      <c r="DK58" s="50"/>
      <c r="DL58" s="50"/>
      <c r="DM58" s="50"/>
      <c r="DN58" s="50"/>
      <c r="DO58" s="59"/>
      <c r="DP58" s="60"/>
      <c r="DQ58" s="17"/>
      <c r="DR58" s="17"/>
      <c r="DS58" s="58"/>
      <c r="DT58" s="50"/>
      <c r="DU58" s="50"/>
      <c r="DV58" s="50"/>
      <c r="DW58" s="50"/>
      <c r="DX58" s="50"/>
      <c r="DY58" s="50"/>
      <c r="DZ58" s="59"/>
      <c r="EA58" s="60"/>
      <c r="EB58" s="17"/>
      <c r="EC58" s="17"/>
      <c r="ED58" s="58"/>
      <c r="EE58" s="50"/>
      <c r="EF58" s="50"/>
      <c r="EG58" s="50"/>
      <c r="EH58" s="50"/>
      <c r="EI58" s="50"/>
      <c r="EJ58" s="50"/>
      <c r="EK58" s="59"/>
      <c r="EL58" s="60"/>
      <c r="EM58" s="17"/>
      <c r="EN58" s="17"/>
      <c r="EO58" s="58"/>
      <c r="EP58" s="50"/>
      <c r="EQ58" s="50"/>
      <c r="ER58" s="50"/>
      <c r="ES58" s="50"/>
      <c r="ET58" s="50"/>
      <c r="EU58" s="50"/>
      <c r="EV58" s="59"/>
      <c r="EW58" s="60"/>
      <c r="EX58" s="17"/>
      <c r="EY58" s="17"/>
      <c r="EZ58" s="58"/>
      <c r="FA58" s="50"/>
      <c r="FB58" s="50"/>
      <c r="FC58" s="50"/>
      <c r="FD58" s="50"/>
      <c r="FE58" s="50"/>
      <c r="FF58" s="50"/>
      <c r="FG58" s="59"/>
      <c r="FH58" s="60"/>
      <c r="FI58" s="17"/>
      <c r="FJ58" s="17"/>
      <c r="FK58" s="58"/>
      <c r="FL58" s="50"/>
      <c r="FM58" s="50"/>
      <c r="FN58" s="50"/>
      <c r="FO58" s="50"/>
      <c r="FP58" s="50"/>
      <c r="FQ58" s="50"/>
      <c r="FR58" s="59"/>
      <c r="FS58" s="60"/>
      <c r="FT58" s="17"/>
      <c r="FU58" s="17"/>
      <c r="FV58" s="58"/>
      <c r="FW58" s="50"/>
      <c r="FX58" s="50"/>
      <c r="FY58" s="50"/>
      <c r="FZ58" s="50"/>
      <c r="GA58" s="50"/>
      <c r="GB58" s="50"/>
      <c r="GC58" s="59"/>
      <c r="GD58" s="60"/>
      <c r="GE58" s="17"/>
      <c r="GF58" s="17"/>
      <c r="GG58" s="58"/>
      <c r="GH58" s="50"/>
      <c r="GI58" s="50"/>
      <c r="GJ58" s="50"/>
      <c r="GK58" s="50"/>
      <c r="GL58" s="50"/>
      <c r="GM58" s="50"/>
      <c r="GN58" s="59"/>
      <c r="GO58" s="60"/>
      <c r="GP58" s="17"/>
      <c r="GQ58" s="17"/>
      <c r="GR58" s="58"/>
      <c r="GS58" s="50"/>
      <c r="GT58" s="50"/>
      <c r="GU58" s="50"/>
      <c r="GV58" s="50"/>
      <c r="GW58" s="50"/>
      <c r="GX58" s="50"/>
      <c r="GY58" s="59"/>
      <c r="GZ58" s="60"/>
      <c r="HA58" s="17"/>
      <c r="HB58" s="17"/>
      <c r="HC58" s="58"/>
      <c r="HD58" s="50"/>
      <c r="HE58" s="50"/>
      <c r="HF58" s="50"/>
      <c r="HG58" s="50"/>
      <c r="HH58" s="50"/>
      <c r="HI58" s="50"/>
      <c r="HJ58" s="59"/>
      <c r="HK58" s="60"/>
      <c r="HL58" s="17"/>
      <c r="HM58" s="17"/>
      <c r="HN58" s="58"/>
      <c r="HO58" s="50"/>
      <c r="HP58" s="50"/>
      <c r="HQ58" s="50"/>
      <c r="HR58" s="50"/>
      <c r="HS58" s="50"/>
      <c r="HT58" s="50"/>
      <c r="HU58" s="59"/>
      <c r="HV58" s="60"/>
      <c r="HW58" s="17"/>
      <c r="HX58" s="17"/>
    </row>
    <row r="59" spans="1:232" x14ac:dyDescent="0.3">
      <c r="A59" s="64"/>
      <c r="B59" s="65"/>
      <c r="C59" s="66"/>
      <c r="D59" s="67"/>
      <c r="E59" s="67"/>
      <c r="F59" s="67"/>
      <c r="G59" s="68"/>
      <c r="H59" s="50"/>
      <c r="I59" s="59"/>
      <c r="J59" s="60"/>
      <c r="K59" s="17"/>
      <c r="L59" s="17"/>
      <c r="M59" s="58"/>
      <c r="N59" s="50"/>
      <c r="O59" s="50"/>
      <c r="P59" s="50"/>
      <c r="Q59" s="50"/>
      <c r="R59" s="50"/>
      <c r="S59" s="50"/>
      <c r="T59" s="59"/>
      <c r="U59" s="60"/>
      <c r="V59" s="17"/>
      <c r="W59" s="17"/>
      <c r="X59" s="58"/>
      <c r="Y59" s="50"/>
      <c r="Z59" s="50"/>
      <c r="AA59" s="50"/>
      <c r="AB59" s="50"/>
      <c r="AC59" s="50"/>
      <c r="AD59" s="50"/>
      <c r="AE59" s="59"/>
      <c r="AF59" s="60"/>
      <c r="AG59" s="17"/>
      <c r="AH59" s="17"/>
      <c r="AI59" s="58"/>
      <c r="AJ59" s="50"/>
      <c r="AK59" s="50"/>
      <c r="AL59" s="50"/>
      <c r="AM59" s="50"/>
      <c r="AN59" s="50"/>
      <c r="AO59" s="50"/>
      <c r="AP59" s="59"/>
      <c r="AQ59" s="60"/>
      <c r="AR59" s="17"/>
      <c r="AS59" s="17"/>
      <c r="AT59" s="58"/>
      <c r="AU59" s="50"/>
      <c r="AV59" s="50"/>
      <c r="AW59" s="50"/>
      <c r="AX59" s="50"/>
      <c r="AY59" s="50"/>
      <c r="AZ59" s="50"/>
      <c r="BA59" s="59"/>
      <c r="BB59" s="60"/>
      <c r="BC59" s="17"/>
      <c r="BD59" s="17"/>
      <c r="BE59" s="58"/>
      <c r="BF59" s="50"/>
      <c r="BG59" s="50"/>
      <c r="BH59" s="50"/>
      <c r="BI59" s="50"/>
      <c r="BJ59" s="50"/>
      <c r="BK59" s="50"/>
      <c r="BL59" s="59"/>
      <c r="BM59" s="60"/>
      <c r="BN59" s="17"/>
      <c r="BO59" s="17"/>
      <c r="BP59" s="58"/>
      <c r="BQ59" s="50"/>
      <c r="BR59" s="50"/>
      <c r="BS59" s="50"/>
      <c r="BT59" s="50"/>
      <c r="BU59" s="50"/>
      <c r="BV59" s="50"/>
      <c r="BW59" s="59"/>
      <c r="BX59" s="60"/>
      <c r="BY59" s="17"/>
      <c r="BZ59" s="17"/>
      <c r="CA59" s="58"/>
      <c r="CB59" s="50"/>
      <c r="CC59" s="50"/>
      <c r="CD59" s="50"/>
      <c r="CE59" s="50"/>
      <c r="CF59" s="50"/>
      <c r="CG59" s="50"/>
      <c r="CH59" s="59"/>
      <c r="CI59" s="60"/>
      <c r="CJ59" s="17"/>
      <c r="CK59" s="17"/>
      <c r="CL59" s="58"/>
      <c r="CM59" s="50"/>
      <c r="CN59" s="50"/>
      <c r="CO59" s="50"/>
      <c r="CP59" s="50"/>
      <c r="CQ59" s="50"/>
      <c r="CR59" s="50"/>
      <c r="CS59" s="59"/>
      <c r="CT59" s="60"/>
      <c r="CU59" s="17"/>
      <c r="CV59" s="17"/>
      <c r="CW59" s="58"/>
      <c r="CX59" s="50"/>
      <c r="CY59" s="50"/>
      <c r="CZ59" s="50"/>
      <c r="DA59" s="50"/>
      <c r="DB59" s="50"/>
      <c r="DC59" s="50"/>
      <c r="DD59" s="59"/>
      <c r="DE59" s="60"/>
      <c r="DF59" s="17"/>
      <c r="DG59" s="17"/>
      <c r="DH59" s="58"/>
      <c r="DI59" s="50"/>
      <c r="DJ59" s="50"/>
      <c r="DK59" s="50"/>
      <c r="DL59" s="50"/>
      <c r="DM59" s="50"/>
      <c r="DN59" s="50"/>
      <c r="DO59" s="59"/>
      <c r="DP59" s="60"/>
      <c r="DQ59" s="17"/>
      <c r="DR59" s="17"/>
      <c r="DS59" s="58"/>
      <c r="DT59" s="50"/>
      <c r="DU59" s="50"/>
      <c r="DV59" s="50"/>
      <c r="DW59" s="50"/>
      <c r="DX59" s="50"/>
      <c r="DY59" s="50"/>
      <c r="DZ59" s="59"/>
      <c r="EA59" s="60"/>
      <c r="EB59" s="17"/>
      <c r="EC59" s="17"/>
      <c r="ED59" s="58"/>
      <c r="EE59" s="50"/>
      <c r="EF59" s="50"/>
      <c r="EG59" s="50"/>
      <c r="EH59" s="50"/>
      <c r="EI59" s="50"/>
      <c r="EJ59" s="50"/>
      <c r="EK59" s="59"/>
      <c r="EL59" s="60"/>
      <c r="EM59" s="17"/>
      <c r="EN59" s="17"/>
      <c r="EO59" s="58"/>
      <c r="EP59" s="50"/>
      <c r="EQ59" s="50"/>
      <c r="ER59" s="50"/>
      <c r="ES59" s="50"/>
      <c r="ET59" s="50"/>
      <c r="EU59" s="50"/>
      <c r="EV59" s="59"/>
      <c r="EW59" s="60"/>
      <c r="EX59" s="17"/>
      <c r="EY59" s="17"/>
      <c r="EZ59" s="58"/>
      <c r="FA59" s="50"/>
      <c r="FB59" s="50"/>
      <c r="FC59" s="50"/>
      <c r="FD59" s="50"/>
      <c r="FE59" s="50"/>
      <c r="FF59" s="50"/>
      <c r="FG59" s="59"/>
      <c r="FH59" s="60"/>
      <c r="FI59" s="17"/>
      <c r="FJ59" s="17"/>
      <c r="FK59" s="58"/>
      <c r="FL59" s="50"/>
      <c r="FM59" s="50"/>
      <c r="FN59" s="50"/>
      <c r="FO59" s="50"/>
      <c r="FP59" s="50"/>
      <c r="FQ59" s="50"/>
      <c r="FR59" s="59"/>
      <c r="FS59" s="60"/>
      <c r="FT59" s="17"/>
      <c r="FU59" s="17"/>
      <c r="FV59" s="58"/>
      <c r="FW59" s="50"/>
      <c r="FX59" s="50"/>
      <c r="FY59" s="50"/>
      <c r="FZ59" s="50"/>
      <c r="GA59" s="50"/>
      <c r="GB59" s="50"/>
      <c r="GC59" s="59"/>
      <c r="GD59" s="60"/>
      <c r="GE59" s="17"/>
      <c r="GF59" s="17"/>
      <c r="GG59" s="58"/>
      <c r="GH59" s="50"/>
      <c r="GI59" s="50"/>
      <c r="GJ59" s="50"/>
      <c r="GK59" s="50"/>
      <c r="GL59" s="50"/>
      <c r="GM59" s="50"/>
      <c r="GN59" s="59"/>
      <c r="GO59" s="60"/>
      <c r="GP59" s="17"/>
      <c r="GQ59" s="17"/>
      <c r="GR59" s="58"/>
      <c r="GS59" s="50"/>
      <c r="GT59" s="50"/>
      <c r="GU59" s="50"/>
      <c r="GV59" s="50"/>
      <c r="GW59" s="50"/>
      <c r="GX59" s="50"/>
      <c r="GY59" s="59"/>
      <c r="GZ59" s="60"/>
      <c r="HA59" s="17"/>
      <c r="HB59" s="17"/>
      <c r="HC59" s="58"/>
      <c r="HD59" s="50"/>
      <c r="HE59" s="50"/>
      <c r="HF59" s="50"/>
      <c r="HG59" s="50"/>
      <c r="HH59" s="50"/>
      <c r="HI59" s="50"/>
      <c r="HJ59" s="59"/>
      <c r="HK59" s="60"/>
      <c r="HL59" s="17"/>
      <c r="HM59" s="17"/>
      <c r="HN59" s="58"/>
      <c r="HO59" s="50"/>
      <c r="HP59" s="50"/>
      <c r="HQ59" s="50"/>
      <c r="HR59" s="50"/>
      <c r="HS59" s="50"/>
      <c r="HT59" s="50"/>
      <c r="HU59" s="59"/>
      <c r="HV59" s="60"/>
      <c r="HW59" s="17"/>
      <c r="HX59" s="17"/>
    </row>
    <row r="60" spans="1:232" x14ac:dyDescent="0.3">
      <c r="A60" s="64"/>
      <c r="B60" s="65"/>
      <c r="C60" s="66"/>
      <c r="D60" s="67"/>
      <c r="E60" s="67"/>
      <c r="F60" s="67"/>
      <c r="G60" s="68"/>
      <c r="H60" s="50"/>
      <c r="I60" s="59"/>
      <c r="J60" s="60"/>
      <c r="K60" s="17"/>
      <c r="L60" s="17"/>
      <c r="M60" s="58"/>
      <c r="N60" s="50"/>
      <c r="O60" s="50"/>
      <c r="P60" s="50"/>
      <c r="Q60" s="50"/>
      <c r="R60" s="50"/>
      <c r="S60" s="50"/>
      <c r="T60" s="59"/>
      <c r="U60" s="60"/>
      <c r="V60" s="17"/>
      <c r="W60" s="17"/>
      <c r="X60" s="58"/>
      <c r="Y60" s="50"/>
      <c r="Z60" s="50"/>
      <c r="AA60" s="50"/>
      <c r="AB60" s="50"/>
      <c r="AC60" s="50"/>
      <c r="AD60" s="50"/>
      <c r="AE60" s="59"/>
      <c r="AF60" s="60"/>
      <c r="AG60" s="17"/>
      <c r="AH60" s="17"/>
      <c r="AI60" s="58"/>
      <c r="AJ60" s="50"/>
      <c r="AK60" s="50"/>
      <c r="AL60" s="50"/>
      <c r="AM60" s="50"/>
      <c r="AN60" s="50"/>
      <c r="AO60" s="50"/>
      <c r="AP60" s="59"/>
      <c r="AQ60" s="60"/>
      <c r="AR60" s="17"/>
      <c r="AS60" s="17"/>
      <c r="AT60" s="58"/>
      <c r="AU60" s="50"/>
      <c r="AV60" s="50"/>
      <c r="AW60" s="50"/>
      <c r="AX60" s="50"/>
      <c r="AY60" s="50"/>
      <c r="AZ60" s="50"/>
      <c r="BA60" s="59"/>
      <c r="BB60" s="60"/>
      <c r="BC60" s="17"/>
      <c r="BD60" s="17"/>
      <c r="BE60" s="58"/>
      <c r="BF60" s="50"/>
      <c r="BG60" s="50"/>
      <c r="BH60" s="50"/>
      <c r="BI60" s="50"/>
      <c r="BJ60" s="50"/>
      <c r="BK60" s="50"/>
      <c r="BL60" s="59"/>
      <c r="BM60" s="60"/>
      <c r="BN60" s="17"/>
      <c r="BO60" s="17"/>
      <c r="BP60" s="58"/>
      <c r="BQ60" s="50"/>
      <c r="BR60" s="50"/>
      <c r="BS60" s="50"/>
      <c r="BT60" s="50"/>
      <c r="BU60" s="50"/>
      <c r="BV60" s="50"/>
      <c r="BW60" s="59"/>
      <c r="BX60" s="60"/>
      <c r="BY60" s="17"/>
      <c r="BZ60" s="17"/>
      <c r="CA60" s="58"/>
      <c r="CB60" s="50"/>
      <c r="CC60" s="50"/>
      <c r="CD60" s="50"/>
      <c r="CE60" s="50"/>
      <c r="CF60" s="50"/>
      <c r="CG60" s="50"/>
      <c r="CH60" s="59"/>
      <c r="CI60" s="60"/>
      <c r="CJ60" s="17"/>
      <c r="CK60" s="17"/>
      <c r="CL60" s="58"/>
      <c r="CM60" s="50"/>
      <c r="CN60" s="50"/>
      <c r="CO60" s="50"/>
      <c r="CP60" s="50"/>
      <c r="CQ60" s="50"/>
      <c r="CR60" s="50"/>
      <c r="CS60" s="59"/>
      <c r="CT60" s="60"/>
      <c r="CU60" s="17"/>
      <c r="CV60" s="17"/>
      <c r="CW60" s="58"/>
      <c r="CX60" s="50"/>
      <c r="CY60" s="50"/>
      <c r="CZ60" s="50"/>
      <c r="DA60" s="50"/>
      <c r="DB60" s="50"/>
      <c r="DC60" s="50"/>
      <c r="DD60" s="59"/>
      <c r="DE60" s="60"/>
      <c r="DF60" s="17"/>
      <c r="DG60" s="17"/>
      <c r="DH60" s="58"/>
      <c r="DI60" s="50"/>
      <c r="DJ60" s="50"/>
      <c r="DK60" s="50"/>
      <c r="DL60" s="50"/>
      <c r="DM60" s="50"/>
      <c r="DN60" s="50"/>
      <c r="DO60" s="59"/>
      <c r="DP60" s="60"/>
      <c r="DQ60" s="17"/>
      <c r="DR60" s="17"/>
      <c r="DS60" s="58"/>
      <c r="DT60" s="50"/>
      <c r="DU60" s="50"/>
      <c r="DV60" s="50"/>
      <c r="DW60" s="50"/>
      <c r="DX60" s="50"/>
      <c r="DY60" s="50"/>
      <c r="DZ60" s="59"/>
      <c r="EA60" s="60"/>
      <c r="EB60" s="17"/>
      <c r="EC60" s="17"/>
      <c r="ED60" s="58"/>
      <c r="EE60" s="50"/>
      <c r="EF60" s="50"/>
      <c r="EG60" s="50"/>
      <c r="EH60" s="50"/>
      <c r="EI60" s="50"/>
      <c r="EJ60" s="50"/>
      <c r="EK60" s="59"/>
      <c r="EL60" s="60"/>
      <c r="EM60" s="17"/>
      <c r="EN60" s="17"/>
      <c r="EO60" s="58"/>
      <c r="EP60" s="50"/>
      <c r="EQ60" s="50"/>
      <c r="ER60" s="50"/>
      <c r="ES60" s="50"/>
      <c r="ET60" s="50"/>
      <c r="EU60" s="50"/>
      <c r="EV60" s="59"/>
      <c r="EW60" s="60"/>
      <c r="EX60" s="17"/>
      <c r="EY60" s="17"/>
      <c r="EZ60" s="58"/>
      <c r="FA60" s="50"/>
      <c r="FB60" s="50"/>
      <c r="FC60" s="50"/>
      <c r="FD60" s="50"/>
      <c r="FE60" s="50"/>
      <c r="FF60" s="50"/>
      <c r="FG60" s="59"/>
      <c r="FH60" s="60"/>
      <c r="FI60" s="17"/>
      <c r="FJ60" s="17"/>
      <c r="FK60" s="58"/>
      <c r="FL60" s="50"/>
      <c r="FM60" s="50"/>
      <c r="FN60" s="50"/>
      <c r="FO60" s="50"/>
      <c r="FP60" s="50"/>
      <c r="FQ60" s="50"/>
      <c r="FR60" s="59"/>
      <c r="FS60" s="60"/>
      <c r="FT60" s="17"/>
      <c r="FU60" s="17"/>
      <c r="FV60" s="58"/>
      <c r="FW60" s="50"/>
      <c r="FX60" s="50"/>
      <c r="FY60" s="50"/>
      <c r="FZ60" s="50"/>
      <c r="GA60" s="50"/>
      <c r="GB60" s="50"/>
      <c r="GC60" s="59"/>
      <c r="GD60" s="60"/>
      <c r="GE60" s="17"/>
      <c r="GF60" s="17"/>
      <c r="GG60" s="58"/>
      <c r="GH60" s="50"/>
      <c r="GI60" s="50"/>
      <c r="GJ60" s="50"/>
      <c r="GK60" s="50"/>
      <c r="GL60" s="50"/>
      <c r="GM60" s="50"/>
      <c r="GN60" s="59"/>
      <c r="GO60" s="60"/>
      <c r="GP60" s="17"/>
      <c r="GQ60" s="17"/>
      <c r="GR60" s="58"/>
      <c r="GS60" s="50"/>
      <c r="GT60" s="50"/>
      <c r="GU60" s="50"/>
      <c r="GV60" s="50"/>
      <c r="GW60" s="50"/>
      <c r="GX60" s="50"/>
      <c r="GY60" s="59"/>
      <c r="GZ60" s="60"/>
      <c r="HA60" s="17"/>
      <c r="HB60" s="17"/>
      <c r="HC60" s="58"/>
      <c r="HD60" s="50"/>
      <c r="HE60" s="50"/>
      <c r="HF60" s="50"/>
      <c r="HG60" s="50"/>
      <c r="HH60" s="50"/>
      <c r="HI60" s="50"/>
      <c r="HJ60" s="59"/>
      <c r="HK60" s="60"/>
      <c r="HL60" s="17"/>
      <c r="HM60" s="17"/>
      <c r="HN60" s="58"/>
      <c r="HO60" s="50"/>
      <c r="HP60" s="50"/>
      <c r="HQ60" s="50"/>
      <c r="HR60" s="50"/>
      <c r="HS60" s="50"/>
      <c r="HT60" s="50"/>
      <c r="HU60" s="59"/>
      <c r="HV60" s="60"/>
      <c r="HW60" s="17"/>
      <c r="HX60" s="17"/>
    </row>
    <row r="61" spans="1:232" x14ac:dyDescent="0.3">
      <c r="A61" s="64"/>
      <c r="B61" s="65"/>
      <c r="C61" s="66"/>
      <c r="D61" s="67"/>
      <c r="E61" s="67"/>
      <c r="F61" s="67"/>
      <c r="G61" s="68"/>
      <c r="H61" s="50"/>
      <c r="I61" s="59"/>
      <c r="J61" s="60"/>
      <c r="K61" s="17"/>
      <c r="L61" s="17"/>
      <c r="M61" s="58"/>
      <c r="N61" s="50"/>
      <c r="O61" s="50"/>
      <c r="P61" s="50"/>
      <c r="Q61" s="50"/>
      <c r="R61" s="50"/>
      <c r="S61" s="50"/>
      <c r="T61" s="59"/>
      <c r="U61" s="60"/>
      <c r="V61" s="17"/>
      <c r="W61" s="17"/>
      <c r="X61" s="58"/>
      <c r="Y61" s="50"/>
      <c r="Z61" s="50"/>
      <c r="AA61" s="50"/>
      <c r="AB61" s="50"/>
      <c r="AC61" s="50"/>
      <c r="AD61" s="50"/>
      <c r="AE61" s="59"/>
      <c r="AF61" s="60"/>
      <c r="AG61" s="17"/>
      <c r="AH61" s="17"/>
      <c r="AI61" s="58"/>
      <c r="AJ61" s="50"/>
      <c r="AK61" s="50"/>
      <c r="AL61" s="50"/>
      <c r="AM61" s="50"/>
      <c r="AN61" s="50"/>
      <c r="AO61" s="50"/>
      <c r="AP61" s="59"/>
      <c r="AQ61" s="60"/>
      <c r="AR61" s="17"/>
      <c r="AS61" s="17"/>
      <c r="AT61" s="58"/>
      <c r="AU61" s="50"/>
      <c r="AV61" s="50"/>
      <c r="AW61" s="50"/>
      <c r="AX61" s="50"/>
      <c r="AY61" s="50"/>
      <c r="AZ61" s="50"/>
      <c r="BA61" s="59"/>
      <c r="BB61" s="60"/>
      <c r="BC61" s="17"/>
      <c r="BD61" s="17"/>
      <c r="BE61" s="58"/>
      <c r="BF61" s="50"/>
      <c r="BG61" s="50"/>
      <c r="BH61" s="50"/>
      <c r="BI61" s="50"/>
      <c r="BJ61" s="50"/>
      <c r="BK61" s="50"/>
      <c r="BL61" s="59"/>
      <c r="BM61" s="60"/>
      <c r="BN61" s="17"/>
      <c r="BO61" s="17"/>
      <c r="BP61" s="58"/>
      <c r="BQ61" s="50"/>
      <c r="BR61" s="50"/>
      <c r="BS61" s="50"/>
      <c r="BT61" s="50"/>
      <c r="BU61" s="50"/>
      <c r="BV61" s="50"/>
      <c r="BW61" s="59"/>
      <c r="BX61" s="60"/>
      <c r="BY61" s="17"/>
      <c r="BZ61" s="17"/>
      <c r="CA61" s="58"/>
      <c r="CB61" s="50"/>
      <c r="CC61" s="50"/>
      <c r="CD61" s="50"/>
      <c r="CE61" s="50"/>
      <c r="CF61" s="50"/>
      <c r="CG61" s="50"/>
      <c r="CH61" s="59"/>
      <c r="CI61" s="60"/>
      <c r="CJ61" s="17"/>
      <c r="CK61" s="17"/>
      <c r="CL61" s="58"/>
      <c r="CM61" s="50"/>
      <c r="CN61" s="50"/>
      <c r="CO61" s="50"/>
      <c r="CP61" s="50"/>
      <c r="CQ61" s="50"/>
      <c r="CR61" s="50"/>
      <c r="CS61" s="59"/>
      <c r="CT61" s="60"/>
      <c r="CU61" s="17"/>
      <c r="CV61" s="17"/>
      <c r="CW61" s="58"/>
      <c r="CX61" s="50"/>
      <c r="CY61" s="50"/>
      <c r="CZ61" s="50"/>
      <c r="DA61" s="50"/>
      <c r="DB61" s="50"/>
      <c r="DC61" s="50"/>
      <c r="DD61" s="59"/>
      <c r="DE61" s="60"/>
      <c r="DF61" s="17"/>
      <c r="DG61" s="17"/>
      <c r="DH61" s="58"/>
      <c r="DI61" s="50"/>
      <c r="DJ61" s="50"/>
      <c r="DK61" s="50"/>
      <c r="DL61" s="50"/>
      <c r="DM61" s="50"/>
      <c r="DN61" s="50"/>
      <c r="DO61" s="59"/>
      <c r="DP61" s="60"/>
      <c r="DQ61" s="17"/>
      <c r="DR61" s="17"/>
      <c r="DS61" s="58"/>
      <c r="DT61" s="50"/>
      <c r="DU61" s="50"/>
      <c r="DV61" s="50"/>
      <c r="DW61" s="50"/>
      <c r="DX61" s="50"/>
      <c r="DY61" s="50"/>
      <c r="DZ61" s="59"/>
      <c r="EA61" s="60"/>
      <c r="EB61" s="17"/>
      <c r="EC61" s="17"/>
      <c r="ED61" s="58"/>
      <c r="EE61" s="50"/>
      <c r="EF61" s="50"/>
      <c r="EG61" s="50"/>
      <c r="EH61" s="50"/>
      <c r="EI61" s="50"/>
      <c r="EJ61" s="50"/>
      <c r="EK61" s="59"/>
      <c r="EL61" s="60"/>
      <c r="EM61" s="17"/>
      <c r="EN61" s="17"/>
      <c r="EO61" s="58"/>
      <c r="EP61" s="50"/>
      <c r="EQ61" s="50"/>
      <c r="ER61" s="50"/>
      <c r="ES61" s="50"/>
      <c r="ET61" s="50"/>
      <c r="EU61" s="50"/>
      <c r="EV61" s="59"/>
      <c r="EW61" s="60"/>
      <c r="EX61" s="17"/>
      <c r="EY61" s="17"/>
      <c r="EZ61" s="58"/>
      <c r="FA61" s="50"/>
      <c r="FB61" s="50"/>
      <c r="FC61" s="50"/>
      <c r="FD61" s="50"/>
      <c r="FE61" s="50"/>
      <c r="FF61" s="50"/>
      <c r="FG61" s="59"/>
      <c r="FH61" s="60"/>
      <c r="FI61" s="17"/>
      <c r="FJ61" s="17"/>
      <c r="FK61" s="58"/>
      <c r="FL61" s="50"/>
      <c r="FM61" s="50"/>
      <c r="FN61" s="50"/>
      <c r="FO61" s="50"/>
      <c r="FP61" s="50"/>
      <c r="FQ61" s="50"/>
      <c r="FR61" s="59"/>
      <c r="FS61" s="60"/>
      <c r="FT61" s="17"/>
      <c r="FU61" s="17"/>
      <c r="FV61" s="58"/>
      <c r="FW61" s="50"/>
      <c r="FX61" s="50"/>
      <c r="FY61" s="50"/>
      <c r="FZ61" s="50"/>
      <c r="GA61" s="50"/>
      <c r="GB61" s="50"/>
      <c r="GC61" s="59"/>
      <c r="GD61" s="60"/>
      <c r="GE61" s="17"/>
      <c r="GF61" s="17"/>
      <c r="GG61" s="58"/>
      <c r="GH61" s="50"/>
      <c r="GI61" s="50"/>
      <c r="GJ61" s="50"/>
      <c r="GK61" s="50"/>
      <c r="GL61" s="50"/>
      <c r="GM61" s="50"/>
      <c r="GN61" s="59"/>
      <c r="GO61" s="60"/>
      <c r="GP61" s="17"/>
      <c r="GQ61" s="17"/>
      <c r="GR61" s="58"/>
      <c r="GS61" s="50"/>
      <c r="GT61" s="50"/>
      <c r="GU61" s="50"/>
      <c r="GV61" s="50"/>
      <c r="GW61" s="50"/>
      <c r="GX61" s="50"/>
      <c r="GY61" s="59"/>
      <c r="GZ61" s="60"/>
      <c r="HA61" s="17"/>
      <c r="HB61" s="17"/>
      <c r="HC61" s="58"/>
      <c r="HD61" s="50"/>
      <c r="HE61" s="50"/>
      <c r="HF61" s="50"/>
      <c r="HG61" s="50"/>
      <c r="HH61" s="50"/>
      <c r="HI61" s="50"/>
      <c r="HJ61" s="59"/>
      <c r="HK61" s="60"/>
      <c r="HL61" s="17"/>
      <c r="HM61" s="17"/>
      <c r="HN61" s="58"/>
      <c r="HO61" s="50"/>
      <c r="HP61" s="50"/>
      <c r="HQ61" s="50"/>
      <c r="HR61" s="50"/>
      <c r="HS61" s="50"/>
      <c r="HT61" s="50"/>
      <c r="HU61" s="59"/>
      <c r="HV61" s="60"/>
      <c r="HW61" s="17"/>
      <c r="HX61" s="17"/>
    </row>
    <row r="62" spans="1:232" x14ac:dyDescent="0.3">
      <c r="A62" s="64"/>
      <c r="B62" s="65"/>
      <c r="C62" s="69"/>
      <c r="D62" s="67"/>
      <c r="E62" s="67"/>
      <c r="F62" s="67"/>
      <c r="G62" s="68"/>
      <c r="H62" s="50"/>
      <c r="I62" s="59"/>
      <c r="J62" s="60"/>
      <c r="K62" s="17"/>
      <c r="L62" s="17"/>
      <c r="M62" s="58"/>
      <c r="N62" s="50"/>
      <c r="O62" s="50"/>
      <c r="P62" s="50"/>
      <c r="Q62" s="50"/>
      <c r="R62" s="50"/>
      <c r="S62" s="50"/>
      <c r="T62" s="59"/>
      <c r="U62" s="60"/>
      <c r="V62" s="17"/>
      <c r="W62" s="17"/>
      <c r="X62" s="58"/>
      <c r="Y62" s="50"/>
      <c r="Z62" s="50"/>
      <c r="AA62" s="50"/>
      <c r="AB62" s="50"/>
      <c r="AC62" s="50"/>
      <c r="AD62" s="50"/>
      <c r="AE62" s="59"/>
      <c r="AF62" s="60"/>
      <c r="AG62" s="17"/>
      <c r="AH62" s="17"/>
      <c r="AI62" s="58"/>
      <c r="AJ62" s="50"/>
      <c r="AK62" s="50"/>
      <c r="AL62" s="50"/>
      <c r="AM62" s="50"/>
      <c r="AN62" s="50"/>
      <c r="AO62" s="50"/>
      <c r="AP62" s="59"/>
      <c r="AQ62" s="60"/>
      <c r="AR62" s="17"/>
      <c r="AS62" s="17"/>
      <c r="AT62" s="58"/>
      <c r="AU62" s="50"/>
      <c r="AV62" s="50"/>
      <c r="AW62" s="50"/>
      <c r="AX62" s="50"/>
      <c r="AY62" s="50"/>
      <c r="AZ62" s="50"/>
      <c r="BA62" s="59"/>
      <c r="BB62" s="60"/>
      <c r="BC62" s="17"/>
      <c r="BD62" s="17"/>
      <c r="BE62" s="58"/>
      <c r="BF62" s="50"/>
      <c r="BG62" s="50"/>
      <c r="BH62" s="50"/>
      <c r="BI62" s="50"/>
      <c r="BJ62" s="50"/>
      <c r="BK62" s="50"/>
      <c r="BL62" s="59"/>
      <c r="BM62" s="60"/>
      <c r="BN62" s="17"/>
      <c r="BO62" s="17"/>
      <c r="BP62" s="58"/>
      <c r="BQ62" s="50"/>
      <c r="BR62" s="50"/>
      <c r="BS62" s="50"/>
      <c r="BT62" s="50"/>
      <c r="BU62" s="50"/>
      <c r="BV62" s="50"/>
      <c r="BW62" s="59"/>
      <c r="BX62" s="60"/>
      <c r="BY62" s="17"/>
      <c r="BZ62" s="17"/>
      <c r="CA62" s="58"/>
      <c r="CB62" s="50"/>
      <c r="CC62" s="50"/>
      <c r="CD62" s="50"/>
      <c r="CE62" s="50"/>
      <c r="CF62" s="50"/>
      <c r="CG62" s="50"/>
      <c r="CH62" s="59"/>
      <c r="CI62" s="60"/>
      <c r="CJ62" s="17"/>
      <c r="CK62" s="17"/>
      <c r="CL62" s="58"/>
      <c r="CM62" s="50"/>
      <c r="CN62" s="50"/>
      <c r="CO62" s="50"/>
      <c r="CP62" s="50"/>
      <c r="CQ62" s="50"/>
      <c r="CR62" s="50"/>
      <c r="CS62" s="59"/>
      <c r="CT62" s="60"/>
      <c r="CU62" s="17"/>
      <c r="CV62" s="17"/>
      <c r="CW62" s="58"/>
      <c r="CX62" s="50"/>
      <c r="CY62" s="50"/>
      <c r="CZ62" s="50"/>
      <c r="DA62" s="50"/>
      <c r="DB62" s="50"/>
      <c r="DC62" s="50"/>
      <c r="DD62" s="59"/>
      <c r="DE62" s="60"/>
      <c r="DF62" s="17"/>
      <c r="DG62" s="17"/>
      <c r="DH62" s="58"/>
      <c r="DI62" s="50"/>
      <c r="DJ62" s="50"/>
      <c r="DK62" s="50"/>
      <c r="DL62" s="50"/>
      <c r="DM62" s="50"/>
      <c r="DN62" s="50"/>
      <c r="DO62" s="59"/>
      <c r="DP62" s="60"/>
      <c r="DQ62" s="17"/>
      <c r="DR62" s="17"/>
      <c r="DS62" s="58"/>
      <c r="DT62" s="50"/>
      <c r="DU62" s="50"/>
      <c r="DV62" s="50"/>
      <c r="DW62" s="50"/>
      <c r="DX62" s="50"/>
      <c r="DY62" s="50"/>
      <c r="DZ62" s="59"/>
      <c r="EA62" s="60"/>
      <c r="EB62" s="17"/>
      <c r="EC62" s="17"/>
      <c r="ED62" s="58"/>
      <c r="EE62" s="50"/>
      <c r="EF62" s="50"/>
      <c r="EG62" s="50"/>
      <c r="EH62" s="50"/>
      <c r="EI62" s="50"/>
      <c r="EJ62" s="50"/>
      <c r="EK62" s="59"/>
      <c r="EL62" s="60"/>
      <c r="EM62" s="17"/>
      <c r="EN62" s="17"/>
      <c r="EO62" s="58"/>
      <c r="EP62" s="50"/>
      <c r="EQ62" s="50"/>
      <c r="ER62" s="50"/>
      <c r="ES62" s="50"/>
      <c r="ET62" s="50"/>
      <c r="EU62" s="50"/>
      <c r="EV62" s="59"/>
      <c r="EW62" s="60"/>
      <c r="EX62" s="17"/>
      <c r="EY62" s="17"/>
      <c r="EZ62" s="58"/>
      <c r="FA62" s="50"/>
      <c r="FB62" s="50"/>
      <c r="FC62" s="50"/>
      <c r="FD62" s="50"/>
      <c r="FE62" s="50"/>
      <c r="FF62" s="50"/>
      <c r="FG62" s="59"/>
      <c r="FH62" s="60"/>
      <c r="FI62" s="17"/>
      <c r="FJ62" s="17"/>
      <c r="FK62" s="58"/>
      <c r="FL62" s="50"/>
      <c r="FM62" s="50"/>
      <c r="FN62" s="50"/>
      <c r="FO62" s="50"/>
      <c r="FP62" s="50"/>
      <c r="FQ62" s="50"/>
      <c r="FR62" s="59"/>
      <c r="FS62" s="60"/>
      <c r="FT62" s="17"/>
      <c r="FU62" s="17"/>
      <c r="FV62" s="58"/>
      <c r="FW62" s="50"/>
      <c r="FX62" s="50"/>
      <c r="FY62" s="50"/>
      <c r="FZ62" s="50"/>
      <c r="GA62" s="50"/>
      <c r="GB62" s="50"/>
      <c r="GC62" s="59"/>
      <c r="GD62" s="60"/>
      <c r="GE62" s="17"/>
      <c r="GF62" s="17"/>
      <c r="GG62" s="58"/>
      <c r="GH62" s="50"/>
      <c r="GI62" s="50"/>
      <c r="GJ62" s="50"/>
      <c r="GK62" s="50"/>
      <c r="GL62" s="50"/>
      <c r="GM62" s="50"/>
      <c r="GN62" s="59"/>
      <c r="GO62" s="60"/>
      <c r="GP62" s="17"/>
      <c r="GQ62" s="17"/>
      <c r="GR62" s="58"/>
      <c r="GS62" s="50"/>
      <c r="GT62" s="50"/>
      <c r="GU62" s="50"/>
      <c r="GV62" s="50"/>
      <c r="GW62" s="50"/>
      <c r="GX62" s="50"/>
      <c r="GY62" s="59"/>
      <c r="GZ62" s="60"/>
      <c r="HA62" s="17"/>
      <c r="HB62" s="17"/>
      <c r="HC62" s="58"/>
      <c r="HD62" s="50"/>
      <c r="HE62" s="50"/>
      <c r="HF62" s="50"/>
      <c r="HG62" s="50"/>
      <c r="HH62" s="50"/>
      <c r="HI62" s="50"/>
      <c r="HJ62" s="59"/>
      <c r="HK62" s="60"/>
      <c r="HL62" s="17"/>
      <c r="HM62" s="17"/>
      <c r="HN62" s="58"/>
      <c r="HO62" s="50"/>
      <c r="HP62" s="50"/>
      <c r="HQ62" s="50"/>
      <c r="HR62" s="50"/>
      <c r="HS62" s="50"/>
      <c r="HT62" s="50"/>
      <c r="HU62" s="59"/>
      <c r="HV62" s="60"/>
      <c r="HW62" s="17"/>
      <c r="HX62" s="17"/>
    </row>
    <row r="63" spans="1:232" x14ac:dyDescent="0.3">
      <c r="A63" s="64"/>
      <c r="B63" s="65"/>
      <c r="C63" s="69"/>
      <c r="D63" s="67"/>
      <c r="E63" s="67"/>
      <c r="F63" s="67"/>
      <c r="G63" s="68"/>
      <c r="H63" s="50"/>
      <c r="I63" s="59"/>
      <c r="J63" s="60"/>
      <c r="K63" s="17"/>
      <c r="L63" s="17"/>
      <c r="M63" s="58"/>
      <c r="N63" s="50"/>
      <c r="O63" s="50"/>
      <c r="P63" s="50"/>
      <c r="Q63" s="50"/>
      <c r="R63" s="50"/>
      <c r="S63" s="50"/>
      <c r="T63" s="59"/>
      <c r="U63" s="60"/>
      <c r="V63" s="17"/>
      <c r="W63" s="17"/>
      <c r="X63" s="58"/>
      <c r="Y63" s="50"/>
      <c r="Z63" s="50"/>
      <c r="AA63" s="50"/>
      <c r="AB63" s="50"/>
      <c r="AC63" s="50"/>
      <c r="AD63" s="50"/>
      <c r="AE63" s="59"/>
      <c r="AF63" s="60"/>
      <c r="AG63" s="17"/>
      <c r="AH63" s="17"/>
      <c r="AI63" s="58"/>
      <c r="AJ63" s="50"/>
      <c r="AK63" s="50"/>
      <c r="AL63" s="50"/>
      <c r="AM63" s="50"/>
      <c r="AN63" s="50"/>
      <c r="AO63" s="50"/>
      <c r="AP63" s="59"/>
      <c r="AQ63" s="60"/>
      <c r="AR63" s="17"/>
      <c r="AS63" s="17"/>
      <c r="AT63" s="58"/>
      <c r="AU63" s="50"/>
      <c r="AV63" s="50"/>
      <c r="AW63" s="50"/>
      <c r="AX63" s="50"/>
      <c r="AY63" s="50"/>
      <c r="AZ63" s="50"/>
      <c r="BA63" s="59"/>
      <c r="BB63" s="60"/>
      <c r="BC63" s="17"/>
      <c r="BD63" s="17"/>
      <c r="BE63" s="58"/>
      <c r="BF63" s="50"/>
      <c r="BG63" s="50"/>
      <c r="BH63" s="50"/>
      <c r="BI63" s="50"/>
      <c r="BJ63" s="50"/>
      <c r="BK63" s="50"/>
      <c r="BL63" s="59"/>
      <c r="BM63" s="60"/>
      <c r="BN63" s="17"/>
      <c r="BO63" s="17"/>
      <c r="BP63" s="58"/>
      <c r="BQ63" s="50"/>
      <c r="BR63" s="50"/>
      <c r="BS63" s="50"/>
      <c r="BT63" s="50"/>
      <c r="BU63" s="50"/>
      <c r="BV63" s="50"/>
      <c r="BW63" s="59"/>
      <c r="BX63" s="60"/>
      <c r="BY63" s="17"/>
      <c r="BZ63" s="17"/>
      <c r="CA63" s="58"/>
      <c r="CB63" s="50"/>
      <c r="CC63" s="50"/>
      <c r="CD63" s="50"/>
      <c r="CE63" s="50"/>
      <c r="CF63" s="50"/>
      <c r="CG63" s="50"/>
      <c r="CH63" s="59"/>
      <c r="CI63" s="60"/>
      <c r="CJ63" s="17"/>
      <c r="CK63" s="17"/>
      <c r="CL63" s="58"/>
      <c r="CM63" s="50"/>
      <c r="CN63" s="50"/>
      <c r="CO63" s="50"/>
      <c r="CP63" s="50"/>
      <c r="CQ63" s="50"/>
      <c r="CR63" s="50"/>
      <c r="CS63" s="59"/>
      <c r="CT63" s="60"/>
      <c r="CU63" s="17"/>
      <c r="CV63" s="17"/>
      <c r="CW63" s="58"/>
      <c r="CX63" s="50"/>
      <c r="CY63" s="50"/>
      <c r="CZ63" s="50"/>
      <c r="DA63" s="50"/>
      <c r="DB63" s="50"/>
      <c r="DC63" s="50"/>
      <c r="DD63" s="59"/>
      <c r="DE63" s="60"/>
      <c r="DF63" s="17"/>
      <c r="DG63" s="17"/>
      <c r="DH63" s="58"/>
      <c r="DI63" s="50"/>
      <c r="DJ63" s="50"/>
      <c r="DK63" s="50"/>
      <c r="DL63" s="50"/>
      <c r="DM63" s="50"/>
      <c r="DN63" s="50"/>
      <c r="DO63" s="59"/>
      <c r="DP63" s="60"/>
      <c r="DQ63" s="17"/>
      <c r="DR63" s="17"/>
      <c r="DS63" s="58"/>
      <c r="DT63" s="50"/>
      <c r="DU63" s="50"/>
      <c r="DV63" s="50"/>
      <c r="DW63" s="50"/>
      <c r="DX63" s="50"/>
      <c r="DY63" s="50"/>
      <c r="DZ63" s="59"/>
      <c r="EA63" s="60"/>
      <c r="EB63" s="17"/>
      <c r="EC63" s="17"/>
      <c r="ED63" s="58"/>
      <c r="EE63" s="50"/>
      <c r="EF63" s="50"/>
      <c r="EG63" s="50"/>
      <c r="EH63" s="50"/>
      <c r="EI63" s="50"/>
      <c r="EJ63" s="50"/>
      <c r="EK63" s="59"/>
      <c r="EL63" s="60"/>
      <c r="EM63" s="17"/>
      <c r="EN63" s="17"/>
      <c r="EO63" s="58"/>
      <c r="EP63" s="50"/>
      <c r="EQ63" s="50"/>
      <c r="ER63" s="50"/>
      <c r="ES63" s="50"/>
      <c r="ET63" s="50"/>
      <c r="EU63" s="50"/>
      <c r="EV63" s="59"/>
      <c r="EW63" s="60"/>
      <c r="EX63" s="17"/>
      <c r="EY63" s="17"/>
      <c r="EZ63" s="58"/>
      <c r="FA63" s="50"/>
      <c r="FB63" s="50"/>
      <c r="FC63" s="50"/>
      <c r="FD63" s="50"/>
      <c r="FE63" s="50"/>
      <c r="FF63" s="50"/>
      <c r="FG63" s="59"/>
      <c r="FH63" s="60"/>
      <c r="FI63" s="17"/>
      <c r="FJ63" s="17"/>
      <c r="FK63" s="58"/>
      <c r="FL63" s="50"/>
      <c r="FM63" s="50"/>
      <c r="FN63" s="50"/>
      <c r="FO63" s="50"/>
      <c r="FP63" s="50"/>
      <c r="FQ63" s="50"/>
      <c r="FR63" s="59"/>
      <c r="FS63" s="60"/>
      <c r="FT63" s="17"/>
      <c r="FU63" s="17"/>
      <c r="FV63" s="58"/>
      <c r="FW63" s="50"/>
      <c r="FX63" s="50"/>
      <c r="FY63" s="50"/>
      <c r="FZ63" s="50"/>
      <c r="GA63" s="50"/>
      <c r="GB63" s="50"/>
      <c r="GC63" s="59"/>
      <c r="GD63" s="60"/>
      <c r="GE63" s="17"/>
      <c r="GF63" s="17"/>
      <c r="GG63" s="58"/>
      <c r="GH63" s="50"/>
      <c r="GI63" s="50"/>
      <c r="GJ63" s="50"/>
      <c r="GK63" s="50"/>
      <c r="GL63" s="50"/>
      <c r="GM63" s="50"/>
      <c r="GN63" s="59"/>
      <c r="GO63" s="60"/>
      <c r="GP63" s="17"/>
      <c r="GQ63" s="17"/>
      <c r="GR63" s="58"/>
      <c r="GS63" s="50"/>
      <c r="GT63" s="50"/>
      <c r="GU63" s="50"/>
      <c r="GV63" s="50"/>
      <c r="GW63" s="50"/>
      <c r="GX63" s="50"/>
      <c r="GY63" s="59"/>
      <c r="GZ63" s="60"/>
      <c r="HA63" s="17"/>
      <c r="HB63" s="17"/>
      <c r="HC63" s="58"/>
      <c r="HD63" s="50"/>
      <c r="HE63" s="50"/>
      <c r="HF63" s="50"/>
      <c r="HG63" s="50"/>
      <c r="HH63" s="50"/>
      <c r="HI63" s="50"/>
      <c r="HJ63" s="59"/>
      <c r="HK63" s="60"/>
      <c r="HL63" s="17"/>
      <c r="HM63" s="17"/>
      <c r="HN63" s="58"/>
      <c r="HO63" s="50"/>
      <c r="HP63" s="50"/>
      <c r="HQ63" s="50"/>
      <c r="HR63" s="50"/>
      <c r="HS63" s="50"/>
      <c r="HT63" s="50"/>
      <c r="HU63" s="59"/>
      <c r="HV63" s="60"/>
      <c r="HW63" s="17"/>
      <c r="HX63" s="17"/>
    </row>
    <row r="64" spans="1:232" x14ac:dyDescent="0.3">
      <c r="A64" s="64"/>
      <c r="B64" s="65"/>
      <c r="C64" s="66"/>
      <c r="D64" s="67"/>
      <c r="E64" s="67"/>
      <c r="F64" s="67"/>
      <c r="G64" s="68"/>
      <c r="H64" s="50"/>
      <c r="I64" s="59"/>
      <c r="J64" s="60"/>
      <c r="K64" s="17"/>
      <c r="L64" s="17"/>
      <c r="M64" s="58"/>
      <c r="N64" s="50"/>
      <c r="O64" s="50"/>
      <c r="P64" s="50"/>
      <c r="Q64" s="50"/>
      <c r="R64" s="50"/>
      <c r="S64" s="50"/>
      <c r="T64" s="59"/>
      <c r="U64" s="60"/>
      <c r="V64" s="17"/>
      <c r="W64" s="17"/>
      <c r="X64" s="58"/>
      <c r="Y64" s="50"/>
      <c r="Z64" s="50"/>
      <c r="AA64" s="50"/>
      <c r="AB64" s="50"/>
      <c r="AC64" s="50"/>
      <c r="AD64" s="50"/>
      <c r="AE64" s="59"/>
      <c r="AF64" s="60"/>
      <c r="AG64" s="17"/>
      <c r="AH64" s="17"/>
      <c r="AI64" s="58"/>
      <c r="AJ64" s="50"/>
      <c r="AK64" s="50"/>
      <c r="AL64" s="50"/>
      <c r="AM64" s="50"/>
      <c r="AN64" s="50"/>
      <c r="AO64" s="50"/>
      <c r="AP64" s="59"/>
      <c r="AQ64" s="60"/>
      <c r="AR64" s="17"/>
      <c r="AS64" s="17"/>
      <c r="AT64" s="58"/>
      <c r="AU64" s="50"/>
      <c r="AV64" s="50"/>
      <c r="AW64" s="50"/>
      <c r="AX64" s="50"/>
      <c r="AY64" s="50"/>
      <c r="AZ64" s="50"/>
      <c r="BA64" s="59"/>
      <c r="BB64" s="60"/>
      <c r="BC64" s="17"/>
      <c r="BD64" s="17"/>
      <c r="BE64" s="58"/>
      <c r="BF64" s="50"/>
      <c r="BG64" s="50"/>
      <c r="BH64" s="50"/>
      <c r="BI64" s="50"/>
      <c r="BJ64" s="50"/>
      <c r="BK64" s="50"/>
      <c r="BL64" s="59"/>
      <c r="BM64" s="60"/>
      <c r="BN64" s="17"/>
      <c r="BO64" s="17"/>
      <c r="BP64" s="58"/>
      <c r="BQ64" s="50"/>
      <c r="BR64" s="50"/>
      <c r="BS64" s="50"/>
      <c r="BT64" s="50"/>
      <c r="BU64" s="50"/>
      <c r="BV64" s="50"/>
      <c r="BW64" s="59"/>
      <c r="BX64" s="60"/>
      <c r="BY64" s="17"/>
      <c r="BZ64" s="17"/>
      <c r="CA64" s="58"/>
      <c r="CB64" s="50"/>
      <c r="CC64" s="50"/>
      <c r="CD64" s="50"/>
      <c r="CE64" s="50"/>
      <c r="CF64" s="50"/>
      <c r="CG64" s="50"/>
      <c r="CH64" s="59"/>
      <c r="CI64" s="60"/>
      <c r="CJ64" s="17"/>
      <c r="CK64" s="17"/>
      <c r="CL64" s="58"/>
      <c r="CM64" s="50"/>
      <c r="CN64" s="50"/>
      <c r="CO64" s="50"/>
      <c r="CP64" s="50"/>
      <c r="CQ64" s="50"/>
      <c r="CR64" s="50"/>
      <c r="CS64" s="59"/>
      <c r="CT64" s="60"/>
      <c r="CU64" s="17"/>
      <c r="CV64" s="17"/>
      <c r="CW64" s="58"/>
      <c r="CX64" s="50"/>
      <c r="CY64" s="50"/>
      <c r="CZ64" s="50"/>
      <c r="DA64" s="50"/>
      <c r="DB64" s="50"/>
      <c r="DC64" s="50"/>
      <c r="DD64" s="59"/>
      <c r="DE64" s="60"/>
      <c r="DF64" s="17"/>
      <c r="DG64" s="17"/>
      <c r="DH64" s="58"/>
      <c r="DI64" s="50"/>
      <c r="DJ64" s="50"/>
      <c r="DK64" s="50"/>
      <c r="DL64" s="50"/>
      <c r="DM64" s="50"/>
      <c r="DN64" s="50"/>
      <c r="DO64" s="59"/>
      <c r="DP64" s="60"/>
      <c r="DQ64" s="17"/>
      <c r="DR64" s="17"/>
      <c r="DS64" s="58"/>
      <c r="DT64" s="50"/>
      <c r="DU64" s="50"/>
      <c r="DV64" s="50"/>
      <c r="DW64" s="50"/>
      <c r="DX64" s="50"/>
      <c r="DY64" s="50"/>
      <c r="DZ64" s="59"/>
      <c r="EA64" s="60"/>
      <c r="EB64" s="17"/>
      <c r="EC64" s="17"/>
      <c r="ED64" s="58"/>
      <c r="EE64" s="50"/>
      <c r="EF64" s="50"/>
      <c r="EG64" s="50"/>
      <c r="EH64" s="50"/>
      <c r="EI64" s="50"/>
      <c r="EJ64" s="50"/>
      <c r="EK64" s="59"/>
      <c r="EL64" s="60"/>
      <c r="EM64" s="17"/>
      <c r="EN64" s="17"/>
      <c r="EO64" s="58"/>
      <c r="EP64" s="50"/>
      <c r="EQ64" s="50"/>
      <c r="ER64" s="50"/>
      <c r="ES64" s="50"/>
      <c r="ET64" s="50"/>
      <c r="EU64" s="50"/>
      <c r="EV64" s="59"/>
      <c r="EW64" s="60"/>
      <c r="EX64" s="17"/>
      <c r="EY64" s="17"/>
      <c r="EZ64" s="58"/>
      <c r="FA64" s="50"/>
      <c r="FB64" s="50"/>
      <c r="FC64" s="50"/>
      <c r="FD64" s="50"/>
      <c r="FE64" s="50"/>
      <c r="FF64" s="50"/>
      <c r="FG64" s="59"/>
      <c r="FH64" s="60"/>
      <c r="FI64" s="17"/>
      <c r="FJ64" s="17"/>
      <c r="FK64" s="58"/>
      <c r="FL64" s="50"/>
      <c r="FM64" s="50"/>
      <c r="FN64" s="50"/>
      <c r="FO64" s="50"/>
      <c r="FP64" s="50"/>
      <c r="FQ64" s="50"/>
      <c r="FR64" s="59"/>
      <c r="FS64" s="60"/>
      <c r="FT64" s="17"/>
      <c r="FU64" s="17"/>
      <c r="FV64" s="58"/>
      <c r="FW64" s="50"/>
      <c r="FX64" s="50"/>
      <c r="FY64" s="50"/>
      <c r="FZ64" s="50"/>
      <c r="GA64" s="50"/>
      <c r="GB64" s="50"/>
      <c r="GC64" s="59"/>
      <c r="GD64" s="60"/>
      <c r="GE64" s="17"/>
      <c r="GF64" s="17"/>
      <c r="GG64" s="58"/>
      <c r="GH64" s="50"/>
      <c r="GI64" s="50"/>
      <c r="GJ64" s="50"/>
      <c r="GK64" s="50"/>
      <c r="GL64" s="50"/>
      <c r="GM64" s="50"/>
      <c r="GN64" s="59"/>
      <c r="GO64" s="60"/>
      <c r="GP64" s="17"/>
      <c r="GQ64" s="17"/>
      <c r="GR64" s="58"/>
      <c r="GS64" s="50"/>
      <c r="GT64" s="50"/>
      <c r="GU64" s="50"/>
      <c r="GV64" s="50"/>
      <c r="GW64" s="50"/>
      <c r="GX64" s="50"/>
      <c r="GY64" s="59"/>
      <c r="GZ64" s="60"/>
      <c r="HA64" s="17"/>
      <c r="HB64" s="17"/>
      <c r="HC64" s="58"/>
      <c r="HD64" s="50"/>
      <c r="HE64" s="50"/>
      <c r="HF64" s="50"/>
      <c r="HG64" s="50"/>
      <c r="HH64" s="50"/>
      <c r="HI64" s="50"/>
      <c r="HJ64" s="59"/>
      <c r="HK64" s="60"/>
      <c r="HL64" s="17"/>
      <c r="HM64" s="17"/>
      <c r="HN64" s="58"/>
      <c r="HO64" s="50"/>
      <c r="HP64" s="50"/>
      <c r="HQ64" s="50"/>
      <c r="HR64" s="50"/>
      <c r="HS64" s="50"/>
      <c r="HT64" s="50"/>
      <c r="HU64" s="59"/>
      <c r="HV64" s="60"/>
      <c r="HW64" s="17"/>
      <c r="HX64" s="17"/>
    </row>
    <row r="65" spans="1:232" x14ac:dyDescent="0.3">
      <c r="A65" s="64"/>
      <c r="B65" s="65"/>
      <c r="C65" s="66"/>
      <c r="D65" s="67"/>
      <c r="E65" s="67"/>
      <c r="F65" s="67"/>
      <c r="G65" s="68"/>
      <c r="H65" s="50"/>
      <c r="I65" s="59"/>
      <c r="J65" s="60"/>
      <c r="K65" s="17"/>
      <c r="L65" s="17"/>
      <c r="M65" s="58"/>
      <c r="N65" s="50"/>
      <c r="O65" s="50"/>
      <c r="P65" s="50"/>
      <c r="Q65" s="50"/>
      <c r="R65" s="50"/>
      <c r="S65" s="50"/>
      <c r="T65" s="59"/>
      <c r="U65" s="60"/>
      <c r="V65" s="17"/>
      <c r="W65" s="17"/>
      <c r="X65" s="58"/>
      <c r="Y65" s="50"/>
      <c r="Z65" s="50"/>
      <c r="AA65" s="50"/>
      <c r="AB65" s="50"/>
      <c r="AC65" s="50"/>
      <c r="AD65" s="50"/>
      <c r="AE65" s="59"/>
      <c r="AF65" s="60"/>
      <c r="AG65" s="17"/>
      <c r="AH65" s="17"/>
      <c r="AI65" s="58"/>
      <c r="AJ65" s="50"/>
      <c r="AK65" s="50"/>
      <c r="AL65" s="50"/>
      <c r="AM65" s="50"/>
      <c r="AN65" s="50"/>
      <c r="AO65" s="50"/>
      <c r="AP65" s="59"/>
      <c r="AQ65" s="60"/>
      <c r="AR65" s="17"/>
      <c r="AS65" s="17"/>
      <c r="AT65" s="58"/>
      <c r="AU65" s="50"/>
      <c r="AV65" s="50"/>
      <c r="AW65" s="50"/>
      <c r="AX65" s="50"/>
      <c r="AY65" s="50"/>
      <c r="AZ65" s="50"/>
      <c r="BA65" s="59"/>
      <c r="BB65" s="60"/>
      <c r="BC65" s="17"/>
      <c r="BD65" s="17"/>
      <c r="BE65" s="58"/>
      <c r="BF65" s="50"/>
      <c r="BG65" s="50"/>
      <c r="BH65" s="50"/>
      <c r="BI65" s="50"/>
      <c r="BJ65" s="50"/>
      <c r="BK65" s="50"/>
      <c r="BL65" s="59"/>
      <c r="BM65" s="60"/>
      <c r="BN65" s="17"/>
      <c r="BO65" s="17"/>
      <c r="BP65" s="58"/>
      <c r="BQ65" s="50"/>
      <c r="BR65" s="50"/>
      <c r="BS65" s="50"/>
      <c r="BT65" s="50"/>
      <c r="BU65" s="50"/>
      <c r="BV65" s="50"/>
      <c r="BW65" s="59"/>
      <c r="BX65" s="60"/>
      <c r="BY65" s="17"/>
      <c r="BZ65" s="17"/>
      <c r="CA65" s="58"/>
      <c r="CB65" s="50"/>
      <c r="CC65" s="50"/>
      <c r="CD65" s="50"/>
      <c r="CE65" s="50"/>
      <c r="CF65" s="50"/>
      <c r="CG65" s="50"/>
      <c r="CH65" s="59"/>
      <c r="CI65" s="60"/>
      <c r="CJ65" s="17"/>
      <c r="CK65" s="17"/>
      <c r="CL65" s="58"/>
      <c r="CM65" s="50"/>
      <c r="CN65" s="50"/>
      <c r="CO65" s="50"/>
      <c r="CP65" s="50"/>
      <c r="CQ65" s="50"/>
      <c r="CR65" s="50"/>
      <c r="CS65" s="59"/>
      <c r="CT65" s="60"/>
      <c r="CU65" s="17"/>
      <c r="CV65" s="17"/>
      <c r="CW65" s="58"/>
      <c r="CX65" s="50"/>
      <c r="CY65" s="50"/>
      <c r="CZ65" s="50"/>
      <c r="DA65" s="50"/>
      <c r="DB65" s="50"/>
      <c r="DC65" s="50"/>
      <c r="DD65" s="59"/>
      <c r="DE65" s="60"/>
      <c r="DF65" s="17"/>
      <c r="DG65" s="17"/>
      <c r="DH65" s="58"/>
      <c r="DI65" s="50"/>
      <c r="DJ65" s="50"/>
      <c r="DK65" s="50"/>
      <c r="DL65" s="50"/>
      <c r="DM65" s="50"/>
      <c r="DN65" s="50"/>
      <c r="DO65" s="59"/>
      <c r="DP65" s="60"/>
      <c r="DQ65" s="17"/>
      <c r="DR65" s="17"/>
      <c r="DS65" s="58"/>
      <c r="DT65" s="50"/>
      <c r="DU65" s="50"/>
      <c r="DV65" s="50"/>
      <c r="DW65" s="50"/>
      <c r="DX65" s="50"/>
      <c r="DY65" s="50"/>
      <c r="DZ65" s="59"/>
      <c r="EA65" s="60"/>
      <c r="EB65" s="17"/>
      <c r="EC65" s="17"/>
      <c r="ED65" s="58"/>
      <c r="EE65" s="50"/>
      <c r="EF65" s="50"/>
      <c r="EG65" s="50"/>
      <c r="EH65" s="50"/>
      <c r="EI65" s="50"/>
      <c r="EJ65" s="50"/>
      <c r="EK65" s="59"/>
      <c r="EL65" s="60"/>
      <c r="EM65" s="17"/>
      <c r="EN65" s="17"/>
      <c r="EO65" s="58"/>
      <c r="EP65" s="50"/>
      <c r="EQ65" s="50"/>
      <c r="ER65" s="50"/>
      <c r="ES65" s="50"/>
      <c r="ET65" s="50"/>
      <c r="EU65" s="50"/>
      <c r="EV65" s="59"/>
      <c r="EW65" s="60"/>
      <c r="EX65" s="17"/>
      <c r="EY65" s="17"/>
      <c r="EZ65" s="58"/>
      <c r="FA65" s="50"/>
      <c r="FB65" s="50"/>
      <c r="FC65" s="50"/>
      <c r="FD65" s="50"/>
      <c r="FE65" s="50"/>
      <c r="FF65" s="50"/>
      <c r="FG65" s="59"/>
      <c r="FH65" s="60"/>
      <c r="FI65" s="17"/>
      <c r="FJ65" s="17"/>
      <c r="FK65" s="58"/>
      <c r="FL65" s="50"/>
      <c r="FM65" s="50"/>
      <c r="FN65" s="50"/>
      <c r="FO65" s="50"/>
      <c r="FP65" s="50"/>
      <c r="FQ65" s="50"/>
      <c r="FR65" s="59"/>
      <c r="FS65" s="60"/>
      <c r="FT65" s="17"/>
      <c r="FU65" s="17"/>
      <c r="FV65" s="58"/>
      <c r="FW65" s="50"/>
      <c r="FX65" s="50"/>
      <c r="FY65" s="50"/>
      <c r="FZ65" s="50"/>
      <c r="GA65" s="50"/>
      <c r="GB65" s="50"/>
      <c r="GC65" s="59"/>
      <c r="GD65" s="60"/>
      <c r="GE65" s="17"/>
      <c r="GF65" s="17"/>
      <c r="GG65" s="58"/>
      <c r="GH65" s="50"/>
      <c r="GI65" s="50"/>
      <c r="GJ65" s="50"/>
      <c r="GK65" s="50"/>
      <c r="GL65" s="50"/>
      <c r="GM65" s="50"/>
      <c r="GN65" s="59"/>
      <c r="GO65" s="60"/>
      <c r="GP65" s="17"/>
      <c r="GQ65" s="17"/>
      <c r="GR65" s="58"/>
      <c r="GS65" s="50"/>
      <c r="GT65" s="50"/>
      <c r="GU65" s="50"/>
      <c r="GV65" s="50"/>
      <c r="GW65" s="50"/>
      <c r="GX65" s="50"/>
      <c r="GY65" s="59"/>
      <c r="GZ65" s="60"/>
      <c r="HA65" s="17"/>
      <c r="HB65" s="17"/>
      <c r="HC65" s="58"/>
      <c r="HD65" s="50"/>
      <c r="HE65" s="50"/>
      <c r="HF65" s="50"/>
      <c r="HG65" s="50"/>
      <c r="HH65" s="50"/>
      <c r="HI65" s="50"/>
      <c r="HJ65" s="59"/>
      <c r="HK65" s="60"/>
      <c r="HL65" s="17"/>
      <c r="HM65" s="17"/>
      <c r="HN65" s="58"/>
      <c r="HO65" s="50"/>
      <c r="HP65" s="50"/>
      <c r="HQ65" s="50"/>
      <c r="HR65" s="50"/>
      <c r="HS65" s="50"/>
      <c r="HT65" s="50"/>
      <c r="HU65" s="59"/>
      <c r="HV65" s="60"/>
      <c r="HW65" s="17"/>
      <c r="HX65" s="17"/>
    </row>
    <row r="66" spans="1:232" x14ac:dyDescent="0.3">
      <c r="A66" s="64"/>
      <c r="B66" s="65"/>
      <c r="C66" s="66"/>
      <c r="D66" s="67"/>
      <c r="E66" s="67"/>
      <c r="F66" s="67"/>
      <c r="G66" s="68"/>
      <c r="H66" s="50"/>
      <c r="I66" s="59"/>
      <c r="J66" s="60"/>
      <c r="K66" s="17"/>
      <c r="L66" s="17"/>
      <c r="M66" s="58"/>
      <c r="N66" s="50"/>
      <c r="O66" s="50"/>
      <c r="P66" s="50"/>
      <c r="Q66" s="50"/>
      <c r="R66" s="50"/>
      <c r="S66" s="50"/>
      <c r="T66" s="59"/>
      <c r="U66" s="60"/>
      <c r="V66" s="17"/>
      <c r="W66" s="17"/>
      <c r="X66" s="58"/>
      <c r="Y66" s="50"/>
      <c r="Z66" s="50"/>
      <c r="AA66" s="50"/>
      <c r="AB66" s="50"/>
      <c r="AC66" s="50"/>
      <c r="AD66" s="50"/>
      <c r="AE66" s="59"/>
      <c r="AF66" s="60"/>
      <c r="AG66" s="17"/>
      <c r="AH66" s="17"/>
      <c r="AI66" s="58"/>
      <c r="AJ66" s="50"/>
      <c r="AK66" s="50"/>
      <c r="AL66" s="50"/>
      <c r="AM66" s="50"/>
      <c r="AN66" s="50"/>
      <c r="AO66" s="50"/>
      <c r="AP66" s="59"/>
      <c r="AQ66" s="60"/>
      <c r="AR66" s="17"/>
      <c r="AS66" s="17"/>
      <c r="AT66" s="58"/>
      <c r="AU66" s="50"/>
      <c r="AV66" s="50"/>
      <c r="AW66" s="50"/>
      <c r="AX66" s="50"/>
      <c r="AY66" s="50"/>
      <c r="AZ66" s="50"/>
      <c r="BA66" s="59"/>
      <c r="BB66" s="60"/>
      <c r="BC66" s="17"/>
      <c r="BD66" s="17"/>
      <c r="BE66" s="58"/>
      <c r="BF66" s="50"/>
      <c r="BG66" s="50"/>
      <c r="BH66" s="50"/>
      <c r="BI66" s="50"/>
      <c r="BJ66" s="50"/>
      <c r="BK66" s="50"/>
      <c r="BL66" s="59"/>
      <c r="BM66" s="60"/>
      <c r="BN66" s="17"/>
      <c r="BO66" s="17"/>
      <c r="BP66" s="58"/>
      <c r="BQ66" s="50"/>
      <c r="BR66" s="50"/>
      <c r="BS66" s="50"/>
      <c r="BT66" s="50"/>
      <c r="BU66" s="50"/>
      <c r="BV66" s="50"/>
      <c r="BW66" s="59"/>
      <c r="BX66" s="60"/>
      <c r="BY66" s="17"/>
      <c r="BZ66" s="17"/>
      <c r="CA66" s="58"/>
      <c r="CB66" s="50"/>
      <c r="CC66" s="50"/>
      <c r="CD66" s="50"/>
      <c r="CE66" s="50"/>
      <c r="CF66" s="50"/>
      <c r="CG66" s="50"/>
      <c r="CH66" s="59"/>
      <c r="CI66" s="60"/>
      <c r="CJ66" s="17"/>
      <c r="CK66" s="17"/>
      <c r="CL66" s="58"/>
      <c r="CM66" s="50"/>
      <c r="CN66" s="50"/>
      <c r="CO66" s="50"/>
      <c r="CP66" s="50"/>
      <c r="CQ66" s="50"/>
      <c r="CR66" s="50"/>
      <c r="CS66" s="59"/>
      <c r="CT66" s="60"/>
      <c r="CU66" s="17"/>
      <c r="CV66" s="17"/>
      <c r="CW66" s="58"/>
      <c r="CX66" s="50"/>
      <c r="CY66" s="50"/>
      <c r="CZ66" s="50"/>
      <c r="DA66" s="50"/>
      <c r="DB66" s="50"/>
      <c r="DC66" s="50"/>
      <c r="DD66" s="59"/>
      <c r="DE66" s="60"/>
      <c r="DF66" s="17"/>
      <c r="DG66" s="17"/>
      <c r="DH66" s="58"/>
      <c r="DI66" s="50"/>
      <c r="DJ66" s="50"/>
      <c r="DK66" s="50"/>
      <c r="DL66" s="50"/>
      <c r="DM66" s="50"/>
      <c r="DN66" s="50"/>
      <c r="DO66" s="59"/>
      <c r="DP66" s="60"/>
      <c r="DQ66" s="17"/>
      <c r="DR66" s="17"/>
      <c r="DS66" s="58"/>
      <c r="DT66" s="50"/>
      <c r="DU66" s="50"/>
      <c r="DV66" s="50"/>
      <c r="DW66" s="50"/>
      <c r="DX66" s="50"/>
      <c r="DY66" s="50"/>
      <c r="DZ66" s="59"/>
      <c r="EA66" s="60"/>
      <c r="EB66" s="17"/>
      <c r="EC66" s="17"/>
      <c r="ED66" s="58"/>
      <c r="EE66" s="50"/>
      <c r="EF66" s="50"/>
      <c r="EG66" s="50"/>
      <c r="EH66" s="50"/>
      <c r="EI66" s="50"/>
      <c r="EJ66" s="50"/>
      <c r="EK66" s="59"/>
      <c r="EL66" s="60"/>
      <c r="EM66" s="17"/>
      <c r="EN66" s="17"/>
      <c r="EO66" s="58"/>
      <c r="EP66" s="50"/>
      <c r="EQ66" s="50"/>
      <c r="ER66" s="50"/>
      <c r="ES66" s="50"/>
      <c r="ET66" s="50"/>
      <c r="EU66" s="50"/>
      <c r="EV66" s="59"/>
      <c r="EW66" s="60"/>
      <c r="EX66" s="17"/>
      <c r="EY66" s="17"/>
      <c r="EZ66" s="58"/>
      <c r="FA66" s="50"/>
      <c r="FB66" s="50"/>
      <c r="FC66" s="50"/>
      <c r="FD66" s="50"/>
      <c r="FE66" s="50"/>
      <c r="FF66" s="50"/>
      <c r="FG66" s="59"/>
      <c r="FH66" s="60"/>
      <c r="FI66" s="17"/>
      <c r="FJ66" s="17"/>
      <c r="FK66" s="58"/>
      <c r="FL66" s="50"/>
      <c r="FM66" s="50"/>
      <c r="FN66" s="50"/>
      <c r="FO66" s="50"/>
      <c r="FP66" s="50"/>
      <c r="FQ66" s="50"/>
      <c r="FR66" s="59"/>
      <c r="FS66" s="60"/>
      <c r="FT66" s="17"/>
      <c r="FU66" s="17"/>
      <c r="FV66" s="58"/>
      <c r="FW66" s="50"/>
      <c r="FX66" s="50"/>
      <c r="FY66" s="50"/>
      <c r="FZ66" s="50"/>
      <c r="GA66" s="50"/>
      <c r="GB66" s="50"/>
      <c r="GC66" s="59"/>
      <c r="GD66" s="60"/>
      <c r="GE66" s="17"/>
      <c r="GF66" s="17"/>
      <c r="GG66" s="58"/>
      <c r="GH66" s="50"/>
      <c r="GI66" s="50"/>
      <c r="GJ66" s="50"/>
      <c r="GK66" s="50"/>
      <c r="GL66" s="50"/>
      <c r="GM66" s="50"/>
      <c r="GN66" s="59"/>
      <c r="GO66" s="60"/>
      <c r="GP66" s="17"/>
      <c r="GQ66" s="17"/>
      <c r="GR66" s="58"/>
      <c r="GS66" s="50"/>
      <c r="GT66" s="50"/>
      <c r="GU66" s="50"/>
      <c r="GV66" s="50"/>
      <c r="GW66" s="50"/>
      <c r="GX66" s="50"/>
      <c r="GY66" s="59"/>
      <c r="GZ66" s="60"/>
      <c r="HA66" s="17"/>
      <c r="HB66" s="17"/>
      <c r="HC66" s="58"/>
      <c r="HD66" s="50"/>
      <c r="HE66" s="50"/>
      <c r="HF66" s="50"/>
      <c r="HG66" s="50"/>
      <c r="HH66" s="50"/>
      <c r="HI66" s="50"/>
      <c r="HJ66" s="59"/>
      <c r="HK66" s="60"/>
      <c r="HL66" s="17"/>
      <c r="HM66" s="17"/>
      <c r="HN66" s="58"/>
      <c r="HO66" s="50"/>
      <c r="HP66" s="50"/>
      <c r="HQ66" s="50"/>
      <c r="HR66" s="50"/>
      <c r="HS66" s="50"/>
      <c r="HT66" s="50"/>
      <c r="HU66" s="59"/>
      <c r="HV66" s="60"/>
      <c r="HW66" s="17"/>
      <c r="HX66" s="17"/>
    </row>
    <row r="67" spans="1:232" x14ac:dyDescent="0.3">
      <c r="A67" s="64"/>
      <c r="B67" s="65"/>
      <c r="C67" s="69"/>
      <c r="D67" s="67"/>
      <c r="E67" s="67"/>
      <c r="F67" s="67"/>
      <c r="G67" s="68"/>
      <c r="H67" s="50"/>
      <c r="I67" s="59"/>
      <c r="J67" s="60"/>
      <c r="K67" s="17"/>
      <c r="L67" s="17"/>
      <c r="M67" s="58"/>
      <c r="N67" s="50"/>
      <c r="O67" s="50"/>
      <c r="P67" s="50"/>
      <c r="Q67" s="50"/>
      <c r="R67" s="50"/>
      <c r="S67" s="50"/>
      <c r="T67" s="59"/>
      <c r="U67" s="60"/>
      <c r="V67" s="17"/>
      <c r="W67" s="17"/>
      <c r="X67" s="58"/>
      <c r="Y67" s="50"/>
      <c r="Z67" s="50"/>
      <c r="AA67" s="50"/>
      <c r="AB67" s="50"/>
      <c r="AC67" s="50"/>
      <c r="AD67" s="50"/>
      <c r="AE67" s="59"/>
      <c r="AF67" s="60"/>
      <c r="AG67" s="17"/>
      <c r="AH67" s="17"/>
      <c r="AI67" s="58"/>
      <c r="AJ67" s="50"/>
      <c r="AK67" s="50"/>
      <c r="AL67" s="50"/>
      <c r="AM67" s="50"/>
      <c r="AN67" s="50"/>
      <c r="AO67" s="50"/>
      <c r="AP67" s="59"/>
      <c r="AQ67" s="60"/>
      <c r="AR67" s="17"/>
      <c r="AS67" s="17"/>
      <c r="AT67" s="58"/>
      <c r="AU67" s="50"/>
      <c r="AV67" s="50"/>
      <c r="AW67" s="50"/>
      <c r="AX67" s="50"/>
      <c r="AY67" s="50"/>
      <c r="AZ67" s="50"/>
      <c r="BA67" s="59"/>
      <c r="BB67" s="60"/>
      <c r="BC67" s="17"/>
      <c r="BD67" s="17"/>
      <c r="BE67" s="58"/>
      <c r="BF67" s="50"/>
      <c r="BG67" s="50"/>
      <c r="BH67" s="50"/>
      <c r="BI67" s="50"/>
      <c r="BJ67" s="50"/>
      <c r="BK67" s="50"/>
      <c r="BL67" s="59"/>
      <c r="BM67" s="60"/>
      <c r="BN67" s="17"/>
      <c r="BO67" s="17"/>
      <c r="BP67" s="58"/>
      <c r="BQ67" s="50"/>
      <c r="BR67" s="50"/>
      <c r="BS67" s="50"/>
      <c r="BT67" s="50"/>
      <c r="BU67" s="50"/>
      <c r="BV67" s="50"/>
      <c r="BW67" s="59"/>
      <c r="BX67" s="60"/>
      <c r="BY67" s="17"/>
      <c r="BZ67" s="17"/>
      <c r="CA67" s="58"/>
      <c r="CB67" s="50"/>
      <c r="CC67" s="50"/>
      <c r="CD67" s="50"/>
      <c r="CE67" s="50"/>
      <c r="CF67" s="50"/>
      <c r="CG67" s="50"/>
      <c r="CH67" s="59"/>
      <c r="CI67" s="60"/>
      <c r="CJ67" s="17"/>
      <c r="CK67" s="17"/>
      <c r="CL67" s="58"/>
      <c r="CM67" s="50"/>
      <c r="CN67" s="50"/>
      <c r="CO67" s="50"/>
      <c r="CP67" s="50"/>
      <c r="CQ67" s="50"/>
      <c r="CR67" s="50"/>
      <c r="CS67" s="59"/>
      <c r="CT67" s="60"/>
      <c r="CU67" s="17"/>
      <c r="CV67" s="17"/>
      <c r="CW67" s="58"/>
      <c r="CX67" s="50"/>
      <c r="CY67" s="50"/>
      <c r="CZ67" s="50"/>
      <c r="DA67" s="50"/>
      <c r="DB67" s="50"/>
      <c r="DC67" s="50"/>
      <c r="DD67" s="59"/>
      <c r="DE67" s="60"/>
      <c r="DF67" s="17"/>
      <c r="DG67" s="17"/>
      <c r="DH67" s="58"/>
      <c r="DI67" s="50"/>
      <c r="DJ67" s="50"/>
      <c r="DK67" s="50"/>
      <c r="DL67" s="50"/>
      <c r="DM67" s="50"/>
      <c r="DN67" s="50"/>
      <c r="DO67" s="59"/>
      <c r="DP67" s="60"/>
      <c r="DQ67" s="17"/>
      <c r="DR67" s="17"/>
      <c r="DS67" s="58"/>
      <c r="DT67" s="50"/>
      <c r="DU67" s="50"/>
      <c r="DV67" s="50"/>
      <c r="DW67" s="50"/>
      <c r="DX67" s="50"/>
      <c r="DY67" s="50"/>
      <c r="DZ67" s="59"/>
      <c r="EA67" s="60"/>
      <c r="EB67" s="17"/>
      <c r="EC67" s="17"/>
      <c r="ED67" s="58"/>
      <c r="EE67" s="50"/>
      <c r="EF67" s="50"/>
      <c r="EG67" s="50"/>
      <c r="EH67" s="50"/>
      <c r="EI67" s="50"/>
      <c r="EJ67" s="50"/>
      <c r="EK67" s="59"/>
      <c r="EL67" s="60"/>
      <c r="EM67" s="17"/>
      <c r="EN67" s="17"/>
      <c r="EO67" s="58"/>
      <c r="EP67" s="50"/>
      <c r="EQ67" s="50"/>
      <c r="ER67" s="50"/>
      <c r="ES67" s="50"/>
      <c r="ET67" s="50"/>
      <c r="EU67" s="50"/>
      <c r="EV67" s="59"/>
      <c r="EW67" s="60"/>
      <c r="EX67" s="17"/>
      <c r="EY67" s="17"/>
      <c r="EZ67" s="58"/>
      <c r="FA67" s="50"/>
      <c r="FB67" s="50"/>
      <c r="FC67" s="50"/>
      <c r="FD67" s="50"/>
      <c r="FE67" s="50"/>
      <c r="FF67" s="50"/>
      <c r="FG67" s="59"/>
      <c r="FH67" s="60"/>
      <c r="FI67" s="17"/>
      <c r="FJ67" s="17"/>
      <c r="FK67" s="58"/>
      <c r="FL67" s="50"/>
      <c r="FM67" s="50"/>
      <c r="FN67" s="50"/>
      <c r="FO67" s="50"/>
      <c r="FP67" s="50"/>
      <c r="FQ67" s="50"/>
      <c r="FR67" s="59"/>
      <c r="FS67" s="60"/>
      <c r="FT67" s="17"/>
      <c r="FU67" s="17"/>
      <c r="FV67" s="58"/>
      <c r="FW67" s="50"/>
      <c r="FX67" s="50"/>
      <c r="FY67" s="50"/>
      <c r="FZ67" s="50"/>
      <c r="GA67" s="50"/>
      <c r="GB67" s="50"/>
      <c r="GC67" s="59"/>
      <c r="GD67" s="60"/>
      <c r="GE67" s="17"/>
      <c r="GF67" s="17"/>
      <c r="GG67" s="58"/>
      <c r="GH67" s="50"/>
      <c r="GI67" s="50"/>
      <c r="GJ67" s="50"/>
      <c r="GK67" s="50"/>
      <c r="GL67" s="50"/>
      <c r="GM67" s="50"/>
      <c r="GN67" s="59"/>
      <c r="GO67" s="60"/>
      <c r="GP67" s="17"/>
      <c r="GQ67" s="17"/>
      <c r="GR67" s="58"/>
      <c r="GS67" s="50"/>
      <c r="GT67" s="50"/>
      <c r="GU67" s="50"/>
      <c r="GV67" s="50"/>
      <c r="GW67" s="50"/>
      <c r="GX67" s="50"/>
      <c r="GY67" s="59"/>
      <c r="GZ67" s="60"/>
      <c r="HA67" s="17"/>
      <c r="HB67" s="17"/>
      <c r="HC67" s="58"/>
      <c r="HD67" s="50"/>
      <c r="HE67" s="50"/>
      <c r="HF67" s="50"/>
      <c r="HG67" s="50"/>
      <c r="HH67" s="50"/>
      <c r="HI67" s="50"/>
      <c r="HJ67" s="59"/>
      <c r="HK67" s="60"/>
      <c r="HL67" s="17"/>
      <c r="HM67" s="17"/>
      <c r="HN67" s="58"/>
      <c r="HO67" s="50"/>
      <c r="HP67" s="50"/>
      <c r="HQ67" s="50"/>
      <c r="HR67" s="50"/>
      <c r="HS67" s="50"/>
      <c r="HT67" s="50"/>
      <c r="HU67" s="59"/>
      <c r="HV67" s="60"/>
      <c r="HW67" s="17"/>
      <c r="HX67" s="17"/>
    </row>
    <row r="68" spans="1:232" x14ac:dyDescent="0.3">
      <c r="A68" s="64"/>
      <c r="B68" s="65"/>
      <c r="C68" s="69"/>
      <c r="D68" s="67"/>
      <c r="E68" s="67"/>
      <c r="F68" s="67"/>
      <c r="G68" s="68"/>
      <c r="H68" s="50"/>
      <c r="I68" s="59"/>
      <c r="J68" s="60"/>
      <c r="K68" s="17"/>
      <c r="L68" s="17"/>
      <c r="M68" s="58"/>
      <c r="N68" s="50"/>
      <c r="O68" s="50"/>
      <c r="P68" s="50"/>
      <c r="Q68" s="50"/>
      <c r="R68" s="50"/>
      <c r="S68" s="50"/>
      <c r="T68" s="59"/>
      <c r="U68" s="60"/>
      <c r="V68" s="17"/>
      <c r="W68" s="17"/>
      <c r="X68" s="58"/>
      <c r="Y68" s="50"/>
      <c r="Z68" s="50"/>
      <c r="AA68" s="50"/>
      <c r="AB68" s="50"/>
      <c r="AC68" s="50"/>
      <c r="AD68" s="50"/>
      <c r="AE68" s="59"/>
      <c r="AF68" s="60"/>
      <c r="AG68" s="17"/>
      <c r="AH68" s="17"/>
      <c r="AI68" s="58"/>
      <c r="AJ68" s="50"/>
      <c r="AK68" s="50"/>
      <c r="AL68" s="50"/>
      <c r="AM68" s="50"/>
      <c r="AN68" s="50"/>
      <c r="AO68" s="50"/>
      <c r="AP68" s="59"/>
      <c r="AQ68" s="60"/>
      <c r="AR68" s="17"/>
      <c r="AS68" s="17"/>
      <c r="AT68" s="58"/>
      <c r="AU68" s="50"/>
      <c r="AV68" s="50"/>
      <c r="AW68" s="50"/>
      <c r="AX68" s="50"/>
      <c r="AY68" s="50"/>
      <c r="AZ68" s="50"/>
      <c r="BA68" s="59"/>
      <c r="BB68" s="60"/>
      <c r="BC68" s="17"/>
      <c r="BD68" s="17"/>
      <c r="BE68" s="58"/>
      <c r="BF68" s="50"/>
      <c r="BG68" s="50"/>
      <c r="BH68" s="50"/>
      <c r="BI68" s="50"/>
      <c r="BJ68" s="50"/>
      <c r="BK68" s="50"/>
      <c r="BL68" s="59"/>
      <c r="BM68" s="60"/>
      <c r="BN68" s="17"/>
      <c r="BO68" s="17"/>
      <c r="BP68" s="58"/>
      <c r="BQ68" s="50"/>
      <c r="BR68" s="50"/>
      <c r="BS68" s="50"/>
      <c r="BT68" s="50"/>
      <c r="BU68" s="50"/>
      <c r="BV68" s="50"/>
      <c r="BW68" s="59"/>
      <c r="BX68" s="60"/>
      <c r="BY68" s="17"/>
      <c r="BZ68" s="17"/>
      <c r="CA68" s="58"/>
      <c r="CB68" s="50"/>
      <c r="CC68" s="50"/>
      <c r="CD68" s="50"/>
      <c r="CE68" s="50"/>
      <c r="CF68" s="50"/>
      <c r="CG68" s="50"/>
      <c r="CH68" s="59"/>
      <c r="CI68" s="60"/>
      <c r="CJ68" s="17"/>
      <c r="CK68" s="17"/>
      <c r="CL68" s="58"/>
      <c r="CM68" s="50"/>
      <c r="CN68" s="50"/>
      <c r="CO68" s="50"/>
      <c r="CP68" s="50"/>
      <c r="CQ68" s="50"/>
      <c r="CR68" s="50"/>
      <c r="CS68" s="59"/>
      <c r="CT68" s="60"/>
      <c r="CU68" s="17"/>
      <c r="CV68" s="17"/>
      <c r="CW68" s="58"/>
      <c r="CX68" s="50"/>
      <c r="CY68" s="50"/>
      <c r="CZ68" s="50"/>
      <c r="DA68" s="50"/>
      <c r="DB68" s="50"/>
      <c r="DC68" s="50"/>
      <c r="DD68" s="59"/>
      <c r="DE68" s="60"/>
      <c r="DF68" s="17"/>
      <c r="DG68" s="17"/>
      <c r="DH68" s="58"/>
      <c r="DI68" s="50"/>
      <c r="DJ68" s="50"/>
      <c r="DK68" s="50"/>
      <c r="DL68" s="50"/>
      <c r="DM68" s="50"/>
      <c r="DN68" s="50"/>
      <c r="DO68" s="59"/>
      <c r="DP68" s="60"/>
      <c r="DQ68" s="17"/>
      <c r="DR68" s="17"/>
      <c r="DS68" s="58"/>
      <c r="DT68" s="50"/>
      <c r="DU68" s="50"/>
      <c r="DV68" s="50"/>
      <c r="DW68" s="50"/>
      <c r="DX68" s="50"/>
      <c r="DY68" s="50"/>
      <c r="DZ68" s="59"/>
      <c r="EA68" s="60"/>
      <c r="EB68" s="17"/>
      <c r="EC68" s="17"/>
      <c r="ED68" s="58"/>
      <c r="EE68" s="50"/>
      <c r="EF68" s="50"/>
      <c r="EG68" s="50"/>
      <c r="EH68" s="50"/>
      <c r="EI68" s="50"/>
      <c r="EJ68" s="50"/>
      <c r="EK68" s="59"/>
      <c r="EL68" s="60"/>
      <c r="EM68" s="17"/>
      <c r="EN68" s="17"/>
      <c r="EO68" s="58"/>
      <c r="EP68" s="50"/>
      <c r="EQ68" s="50"/>
      <c r="ER68" s="50"/>
      <c r="ES68" s="50"/>
      <c r="ET68" s="50"/>
      <c r="EU68" s="50"/>
      <c r="EV68" s="59"/>
      <c r="EW68" s="60"/>
      <c r="EX68" s="17"/>
      <c r="EY68" s="17"/>
      <c r="EZ68" s="58"/>
      <c r="FA68" s="50"/>
      <c r="FB68" s="50"/>
      <c r="FC68" s="50"/>
      <c r="FD68" s="50"/>
      <c r="FE68" s="50"/>
      <c r="FF68" s="50"/>
      <c r="FG68" s="59"/>
      <c r="FH68" s="60"/>
      <c r="FI68" s="17"/>
      <c r="FJ68" s="17"/>
      <c r="FK68" s="58"/>
      <c r="FL68" s="50"/>
      <c r="FM68" s="50"/>
      <c r="FN68" s="50"/>
      <c r="FO68" s="50"/>
      <c r="FP68" s="50"/>
      <c r="FQ68" s="50"/>
      <c r="FR68" s="59"/>
      <c r="FS68" s="60"/>
      <c r="FT68" s="17"/>
      <c r="FU68" s="17"/>
      <c r="FV68" s="58"/>
      <c r="FW68" s="50"/>
      <c r="FX68" s="50"/>
      <c r="FY68" s="50"/>
      <c r="FZ68" s="50"/>
      <c r="GA68" s="50"/>
      <c r="GB68" s="50"/>
      <c r="GC68" s="59"/>
      <c r="GD68" s="60"/>
      <c r="GE68" s="17"/>
      <c r="GF68" s="17"/>
      <c r="GG68" s="58"/>
      <c r="GH68" s="50"/>
      <c r="GI68" s="50"/>
      <c r="GJ68" s="50"/>
      <c r="GK68" s="50"/>
      <c r="GL68" s="50"/>
      <c r="GM68" s="50"/>
      <c r="GN68" s="59"/>
      <c r="GO68" s="60"/>
      <c r="GP68" s="17"/>
      <c r="GQ68" s="17"/>
      <c r="GR68" s="58"/>
      <c r="GS68" s="50"/>
      <c r="GT68" s="50"/>
      <c r="GU68" s="50"/>
      <c r="GV68" s="50"/>
      <c r="GW68" s="50"/>
      <c r="GX68" s="50"/>
      <c r="GY68" s="59"/>
      <c r="GZ68" s="60"/>
      <c r="HA68" s="17"/>
      <c r="HB68" s="17"/>
      <c r="HC68" s="58"/>
      <c r="HD68" s="50"/>
      <c r="HE68" s="50"/>
      <c r="HF68" s="50"/>
      <c r="HG68" s="50"/>
      <c r="HH68" s="50"/>
      <c r="HI68" s="50"/>
      <c r="HJ68" s="59"/>
      <c r="HK68" s="60"/>
      <c r="HL68" s="17"/>
      <c r="HM68" s="17"/>
      <c r="HN68" s="58"/>
      <c r="HO68" s="50"/>
      <c r="HP68" s="50"/>
      <c r="HQ68" s="50"/>
      <c r="HR68" s="50"/>
      <c r="HS68" s="50"/>
      <c r="HT68" s="50"/>
      <c r="HU68" s="59"/>
      <c r="HV68" s="60"/>
      <c r="HW68" s="17"/>
      <c r="HX68" s="17"/>
    </row>
    <row r="69" spans="1:232" x14ac:dyDescent="0.3">
      <c r="A69" s="64"/>
      <c r="B69" s="65"/>
      <c r="C69" s="66"/>
      <c r="D69" s="67"/>
      <c r="E69" s="67"/>
      <c r="F69" s="67"/>
      <c r="G69" s="68"/>
      <c r="H69" s="50"/>
      <c r="I69" s="59"/>
      <c r="J69" s="60"/>
      <c r="K69" s="17"/>
      <c r="L69" s="17"/>
      <c r="M69" s="58"/>
      <c r="N69" s="50"/>
      <c r="O69" s="50"/>
      <c r="P69" s="50"/>
      <c r="Q69" s="50"/>
      <c r="R69" s="50"/>
      <c r="S69" s="50"/>
      <c r="T69" s="59"/>
      <c r="U69" s="60"/>
      <c r="V69" s="17"/>
      <c r="W69" s="17"/>
      <c r="X69" s="58"/>
      <c r="Y69" s="50"/>
      <c r="Z69" s="50"/>
      <c r="AA69" s="50"/>
      <c r="AB69" s="50"/>
      <c r="AC69" s="50"/>
      <c r="AD69" s="50"/>
      <c r="AE69" s="59"/>
      <c r="AF69" s="60"/>
      <c r="AG69" s="17"/>
      <c r="AH69" s="17"/>
      <c r="AI69" s="58"/>
      <c r="AJ69" s="50"/>
      <c r="AK69" s="50"/>
      <c r="AL69" s="50"/>
      <c r="AM69" s="50"/>
      <c r="AN69" s="50"/>
      <c r="AO69" s="50"/>
      <c r="AP69" s="59"/>
      <c r="AQ69" s="60"/>
      <c r="AR69" s="17"/>
      <c r="AS69" s="17"/>
      <c r="AT69" s="58"/>
      <c r="AU69" s="50"/>
      <c r="AV69" s="50"/>
      <c r="AW69" s="50"/>
      <c r="AX69" s="50"/>
      <c r="AY69" s="50"/>
      <c r="AZ69" s="50"/>
      <c r="BA69" s="59"/>
      <c r="BB69" s="60"/>
      <c r="BC69" s="17"/>
      <c r="BD69" s="17"/>
      <c r="BE69" s="58"/>
      <c r="BF69" s="50"/>
      <c r="BG69" s="50"/>
      <c r="BH69" s="50"/>
      <c r="BI69" s="50"/>
      <c r="BJ69" s="50"/>
      <c r="BK69" s="50"/>
      <c r="BL69" s="59"/>
      <c r="BM69" s="60"/>
      <c r="BN69" s="17"/>
      <c r="BO69" s="17"/>
      <c r="BP69" s="58"/>
      <c r="BQ69" s="50"/>
      <c r="BR69" s="50"/>
      <c r="BS69" s="50"/>
      <c r="BT69" s="50"/>
      <c r="BU69" s="50"/>
      <c r="BV69" s="50"/>
      <c r="BW69" s="59"/>
      <c r="BX69" s="60"/>
      <c r="BY69" s="17"/>
      <c r="BZ69" s="17"/>
      <c r="CA69" s="58"/>
      <c r="CB69" s="50"/>
      <c r="CC69" s="50"/>
      <c r="CD69" s="50"/>
      <c r="CE69" s="50"/>
      <c r="CF69" s="50"/>
      <c r="CG69" s="50"/>
      <c r="CH69" s="59"/>
      <c r="CI69" s="60"/>
      <c r="CJ69" s="17"/>
      <c r="CK69" s="17"/>
      <c r="CL69" s="58"/>
      <c r="CM69" s="50"/>
      <c r="CN69" s="50"/>
      <c r="CO69" s="50"/>
      <c r="CP69" s="50"/>
      <c r="CQ69" s="50"/>
      <c r="CR69" s="50"/>
      <c r="CS69" s="59"/>
      <c r="CT69" s="60"/>
      <c r="CU69" s="17"/>
      <c r="CV69" s="17"/>
      <c r="CW69" s="58"/>
      <c r="CX69" s="50"/>
      <c r="CY69" s="50"/>
      <c r="CZ69" s="50"/>
      <c r="DA69" s="50"/>
      <c r="DB69" s="50"/>
      <c r="DC69" s="50"/>
      <c r="DD69" s="59"/>
      <c r="DE69" s="60"/>
      <c r="DF69" s="17"/>
      <c r="DG69" s="17"/>
      <c r="DH69" s="58"/>
      <c r="DI69" s="50"/>
      <c r="DJ69" s="50"/>
      <c r="DK69" s="50"/>
      <c r="DL69" s="50"/>
      <c r="DM69" s="50"/>
      <c r="DN69" s="50"/>
      <c r="DO69" s="59"/>
      <c r="DP69" s="60"/>
      <c r="DQ69" s="17"/>
      <c r="DR69" s="17"/>
      <c r="DS69" s="58"/>
      <c r="DT69" s="50"/>
      <c r="DU69" s="50"/>
      <c r="DV69" s="50"/>
      <c r="DW69" s="50"/>
      <c r="DX69" s="50"/>
      <c r="DY69" s="50"/>
      <c r="DZ69" s="59"/>
      <c r="EA69" s="60"/>
      <c r="EB69" s="17"/>
      <c r="EC69" s="17"/>
      <c r="ED69" s="58"/>
      <c r="EE69" s="50"/>
      <c r="EF69" s="50"/>
      <c r="EG69" s="50"/>
      <c r="EH69" s="50"/>
      <c r="EI69" s="50"/>
      <c r="EJ69" s="50"/>
      <c r="EK69" s="59"/>
      <c r="EL69" s="60"/>
      <c r="EM69" s="17"/>
      <c r="EN69" s="17"/>
      <c r="EO69" s="58"/>
      <c r="EP69" s="50"/>
      <c r="EQ69" s="50"/>
      <c r="ER69" s="50"/>
      <c r="ES69" s="50"/>
      <c r="ET69" s="50"/>
      <c r="EU69" s="50"/>
      <c r="EV69" s="59"/>
      <c r="EW69" s="60"/>
      <c r="EX69" s="17"/>
      <c r="EY69" s="17"/>
      <c r="EZ69" s="58"/>
      <c r="FA69" s="50"/>
      <c r="FB69" s="50"/>
      <c r="FC69" s="50"/>
      <c r="FD69" s="50"/>
      <c r="FE69" s="50"/>
      <c r="FF69" s="50"/>
      <c r="FG69" s="59"/>
      <c r="FH69" s="60"/>
      <c r="FI69" s="17"/>
      <c r="FJ69" s="17"/>
      <c r="FK69" s="58"/>
      <c r="FL69" s="50"/>
      <c r="FM69" s="50"/>
      <c r="FN69" s="50"/>
      <c r="FO69" s="50"/>
      <c r="FP69" s="50"/>
      <c r="FQ69" s="50"/>
      <c r="FR69" s="59"/>
      <c r="FS69" s="60"/>
      <c r="FT69" s="17"/>
      <c r="FU69" s="17"/>
      <c r="FV69" s="58"/>
      <c r="FW69" s="50"/>
      <c r="FX69" s="50"/>
      <c r="FY69" s="50"/>
      <c r="FZ69" s="50"/>
      <c r="GA69" s="50"/>
      <c r="GB69" s="50"/>
      <c r="GC69" s="59"/>
      <c r="GD69" s="60"/>
      <c r="GE69" s="17"/>
      <c r="GF69" s="17"/>
      <c r="GG69" s="58"/>
      <c r="GH69" s="50"/>
      <c r="GI69" s="50"/>
      <c r="GJ69" s="50"/>
      <c r="GK69" s="50"/>
      <c r="GL69" s="50"/>
      <c r="GM69" s="50"/>
      <c r="GN69" s="59"/>
      <c r="GO69" s="60"/>
      <c r="GP69" s="17"/>
      <c r="GQ69" s="17"/>
      <c r="GR69" s="58"/>
      <c r="GS69" s="50"/>
      <c r="GT69" s="50"/>
      <c r="GU69" s="50"/>
      <c r="GV69" s="50"/>
      <c r="GW69" s="50"/>
      <c r="GX69" s="50"/>
      <c r="GY69" s="59"/>
      <c r="GZ69" s="60"/>
      <c r="HA69" s="17"/>
      <c r="HB69" s="17"/>
      <c r="HC69" s="58"/>
      <c r="HD69" s="50"/>
      <c r="HE69" s="50"/>
      <c r="HF69" s="50"/>
      <c r="HG69" s="50"/>
      <c r="HH69" s="50"/>
      <c r="HI69" s="50"/>
      <c r="HJ69" s="59"/>
      <c r="HK69" s="60"/>
      <c r="HL69" s="17"/>
      <c r="HM69" s="17"/>
      <c r="HN69" s="58"/>
      <c r="HO69" s="50"/>
      <c r="HP69" s="50"/>
      <c r="HQ69" s="50"/>
      <c r="HR69" s="50"/>
      <c r="HS69" s="50"/>
      <c r="HT69" s="50"/>
      <c r="HU69" s="59"/>
      <c r="HV69" s="60"/>
      <c r="HW69" s="17"/>
      <c r="HX69" s="17"/>
    </row>
    <row r="70" spans="1:232" x14ac:dyDescent="0.3">
      <c r="A70" s="64"/>
      <c r="B70" s="65"/>
      <c r="C70" s="66"/>
      <c r="D70" s="67"/>
      <c r="E70" s="67"/>
      <c r="F70" s="67"/>
      <c r="G70" s="68"/>
      <c r="H70" s="50"/>
      <c r="I70" s="59"/>
      <c r="J70" s="60"/>
      <c r="K70" s="17"/>
      <c r="L70" s="17"/>
      <c r="M70" s="58"/>
      <c r="N70" s="50"/>
      <c r="O70" s="50"/>
      <c r="P70" s="50"/>
      <c r="Q70" s="50"/>
      <c r="R70" s="50"/>
      <c r="S70" s="50"/>
      <c r="T70" s="59"/>
      <c r="U70" s="60"/>
      <c r="V70" s="17"/>
      <c r="W70" s="17"/>
      <c r="X70" s="58"/>
      <c r="Y70" s="50"/>
      <c r="Z70" s="50"/>
      <c r="AA70" s="50"/>
      <c r="AB70" s="50"/>
      <c r="AC70" s="50"/>
      <c r="AD70" s="50"/>
      <c r="AE70" s="59"/>
      <c r="AF70" s="60"/>
      <c r="AG70" s="17"/>
      <c r="AH70" s="17"/>
      <c r="AI70" s="58"/>
      <c r="AJ70" s="50"/>
      <c r="AK70" s="50"/>
      <c r="AL70" s="50"/>
      <c r="AM70" s="50"/>
      <c r="AN70" s="50"/>
      <c r="AO70" s="50"/>
      <c r="AP70" s="59"/>
      <c r="AQ70" s="60"/>
      <c r="AR70" s="17"/>
      <c r="AS70" s="17"/>
      <c r="AT70" s="58"/>
      <c r="AU70" s="50"/>
      <c r="AV70" s="50"/>
      <c r="AW70" s="50"/>
      <c r="AX70" s="50"/>
      <c r="AY70" s="50"/>
      <c r="AZ70" s="50"/>
      <c r="BA70" s="59"/>
      <c r="BB70" s="60"/>
      <c r="BC70" s="17"/>
      <c r="BD70" s="17"/>
      <c r="BE70" s="58"/>
      <c r="BF70" s="50"/>
      <c r="BG70" s="50"/>
      <c r="BH70" s="50"/>
      <c r="BI70" s="50"/>
      <c r="BJ70" s="50"/>
      <c r="BK70" s="50"/>
      <c r="BL70" s="59"/>
      <c r="BM70" s="60"/>
      <c r="BN70" s="17"/>
      <c r="BO70" s="17"/>
      <c r="BP70" s="58"/>
      <c r="BQ70" s="50"/>
      <c r="BR70" s="50"/>
      <c r="BS70" s="50"/>
      <c r="BT70" s="50"/>
      <c r="BU70" s="50"/>
      <c r="BV70" s="50"/>
      <c r="BW70" s="59"/>
      <c r="BX70" s="60"/>
      <c r="BY70" s="17"/>
      <c r="BZ70" s="17"/>
      <c r="CA70" s="58"/>
      <c r="CB70" s="50"/>
      <c r="CC70" s="50"/>
      <c r="CD70" s="50"/>
      <c r="CE70" s="50"/>
      <c r="CF70" s="50"/>
      <c r="CG70" s="50"/>
      <c r="CH70" s="59"/>
      <c r="CI70" s="60"/>
      <c r="CJ70" s="17"/>
      <c r="CK70" s="17"/>
      <c r="CL70" s="58"/>
      <c r="CM70" s="50"/>
      <c r="CN70" s="50"/>
      <c r="CO70" s="50"/>
      <c r="CP70" s="50"/>
      <c r="CQ70" s="50"/>
      <c r="CR70" s="50"/>
      <c r="CS70" s="59"/>
      <c r="CT70" s="60"/>
      <c r="CU70" s="17"/>
      <c r="CV70" s="17"/>
      <c r="CW70" s="58"/>
      <c r="CX70" s="50"/>
      <c r="CY70" s="50"/>
      <c r="CZ70" s="50"/>
      <c r="DA70" s="50"/>
      <c r="DB70" s="50"/>
      <c r="DC70" s="50"/>
      <c r="DD70" s="59"/>
      <c r="DE70" s="60"/>
      <c r="DF70" s="17"/>
      <c r="DG70" s="17"/>
      <c r="DH70" s="58"/>
      <c r="DI70" s="50"/>
      <c r="DJ70" s="50"/>
      <c r="DK70" s="50"/>
      <c r="DL70" s="50"/>
      <c r="DM70" s="50"/>
      <c r="DN70" s="50"/>
      <c r="DO70" s="59"/>
      <c r="DP70" s="60"/>
      <c r="DQ70" s="17"/>
      <c r="DR70" s="17"/>
      <c r="DS70" s="58"/>
      <c r="DT70" s="50"/>
      <c r="DU70" s="50"/>
      <c r="DV70" s="50"/>
      <c r="DW70" s="50"/>
      <c r="DX70" s="50"/>
      <c r="DY70" s="50"/>
      <c r="DZ70" s="59"/>
      <c r="EA70" s="60"/>
      <c r="EB70" s="17"/>
      <c r="EC70" s="17"/>
      <c r="ED70" s="58"/>
      <c r="EE70" s="50"/>
      <c r="EF70" s="50"/>
      <c r="EG70" s="50"/>
      <c r="EH70" s="50"/>
      <c r="EI70" s="50"/>
      <c r="EJ70" s="50"/>
      <c r="EK70" s="59"/>
      <c r="EL70" s="60"/>
      <c r="EM70" s="17"/>
      <c r="EN70" s="17"/>
      <c r="EO70" s="58"/>
      <c r="EP70" s="50"/>
      <c r="EQ70" s="50"/>
      <c r="ER70" s="50"/>
      <c r="ES70" s="50"/>
      <c r="ET70" s="50"/>
      <c r="EU70" s="50"/>
      <c r="EV70" s="59"/>
      <c r="EW70" s="60"/>
      <c r="EX70" s="17"/>
      <c r="EY70" s="17"/>
      <c r="EZ70" s="58"/>
      <c r="FA70" s="50"/>
      <c r="FB70" s="50"/>
      <c r="FC70" s="50"/>
      <c r="FD70" s="50"/>
      <c r="FE70" s="50"/>
      <c r="FF70" s="50"/>
      <c r="FG70" s="59"/>
      <c r="FH70" s="60"/>
      <c r="FI70" s="17"/>
      <c r="FJ70" s="17"/>
      <c r="FK70" s="58"/>
      <c r="FL70" s="50"/>
      <c r="FM70" s="50"/>
      <c r="FN70" s="50"/>
      <c r="FO70" s="50"/>
      <c r="FP70" s="50"/>
      <c r="FQ70" s="50"/>
      <c r="FR70" s="59"/>
      <c r="FS70" s="60"/>
      <c r="FT70" s="17"/>
      <c r="FU70" s="17"/>
      <c r="FV70" s="58"/>
      <c r="FW70" s="50"/>
      <c r="FX70" s="50"/>
      <c r="FY70" s="50"/>
      <c r="FZ70" s="50"/>
      <c r="GA70" s="50"/>
      <c r="GB70" s="50"/>
      <c r="GC70" s="59"/>
      <c r="GD70" s="60"/>
      <c r="GE70" s="17"/>
      <c r="GF70" s="17"/>
      <c r="GG70" s="58"/>
      <c r="GH70" s="50"/>
      <c r="GI70" s="50"/>
      <c r="GJ70" s="50"/>
      <c r="GK70" s="50"/>
      <c r="GL70" s="50"/>
      <c r="GM70" s="50"/>
      <c r="GN70" s="59"/>
      <c r="GO70" s="60"/>
      <c r="GP70" s="17"/>
      <c r="GQ70" s="17"/>
      <c r="GR70" s="58"/>
      <c r="GS70" s="50"/>
      <c r="GT70" s="50"/>
      <c r="GU70" s="50"/>
      <c r="GV70" s="50"/>
      <c r="GW70" s="50"/>
      <c r="GX70" s="50"/>
      <c r="GY70" s="59"/>
      <c r="GZ70" s="60"/>
      <c r="HA70" s="17"/>
      <c r="HB70" s="17"/>
      <c r="HC70" s="58"/>
      <c r="HD70" s="50"/>
      <c r="HE70" s="50"/>
      <c r="HF70" s="50"/>
      <c r="HG70" s="50"/>
      <c r="HH70" s="50"/>
      <c r="HI70" s="50"/>
      <c r="HJ70" s="59"/>
      <c r="HK70" s="60"/>
      <c r="HL70" s="17"/>
      <c r="HM70" s="17"/>
      <c r="HN70" s="58"/>
      <c r="HO70" s="50"/>
      <c r="HP70" s="50"/>
      <c r="HQ70" s="50"/>
      <c r="HR70" s="50"/>
      <c r="HS70" s="50"/>
      <c r="HT70" s="50"/>
      <c r="HU70" s="59"/>
      <c r="HV70" s="60"/>
      <c r="HW70" s="17"/>
      <c r="HX70" s="17"/>
    </row>
    <row r="71" spans="1:232" x14ac:dyDescent="0.3">
      <c r="A71" s="64"/>
      <c r="B71" s="65"/>
      <c r="C71" s="66"/>
      <c r="D71" s="67"/>
      <c r="E71" s="67"/>
      <c r="F71" s="67"/>
      <c r="G71" s="68"/>
      <c r="H71" s="50"/>
      <c r="I71" s="59"/>
      <c r="J71" s="60"/>
      <c r="K71" s="17"/>
      <c r="L71" s="17"/>
      <c r="M71" s="58"/>
      <c r="N71" s="50"/>
      <c r="O71" s="50"/>
      <c r="P71" s="50"/>
      <c r="Q71" s="50"/>
      <c r="R71" s="50"/>
      <c r="S71" s="50"/>
      <c r="T71" s="59"/>
      <c r="U71" s="60"/>
      <c r="V71" s="17"/>
      <c r="W71" s="17"/>
      <c r="X71" s="58"/>
      <c r="Y71" s="50"/>
      <c r="Z71" s="50"/>
      <c r="AA71" s="50"/>
      <c r="AB71" s="50"/>
      <c r="AC71" s="50"/>
      <c r="AD71" s="50"/>
      <c r="AE71" s="59"/>
      <c r="AF71" s="60"/>
      <c r="AG71" s="17"/>
      <c r="AH71" s="17"/>
      <c r="AI71" s="58"/>
      <c r="AJ71" s="50"/>
      <c r="AK71" s="50"/>
      <c r="AL71" s="50"/>
      <c r="AM71" s="50"/>
      <c r="AN71" s="50"/>
      <c r="AO71" s="50"/>
      <c r="AP71" s="59"/>
      <c r="AQ71" s="60"/>
      <c r="AR71" s="17"/>
      <c r="AS71" s="17"/>
      <c r="AT71" s="58"/>
      <c r="AU71" s="50"/>
      <c r="AV71" s="50"/>
      <c r="AW71" s="50"/>
      <c r="AX71" s="50"/>
      <c r="AY71" s="50"/>
      <c r="AZ71" s="50"/>
      <c r="BA71" s="59"/>
      <c r="BB71" s="60"/>
      <c r="BC71" s="17"/>
      <c r="BD71" s="17"/>
      <c r="BE71" s="58"/>
      <c r="BF71" s="50"/>
      <c r="BG71" s="50"/>
      <c r="BH71" s="50"/>
      <c r="BI71" s="50"/>
      <c r="BJ71" s="50"/>
      <c r="BK71" s="50"/>
      <c r="BL71" s="59"/>
      <c r="BM71" s="60"/>
      <c r="BN71" s="17"/>
      <c r="BO71" s="17"/>
      <c r="BP71" s="58"/>
      <c r="BQ71" s="50"/>
      <c r="BR71" s="50"/>
      <c r="BS71" s="50"/>
      <c r="BT71" s="50"/>
      <c r="BU71" s="50"/>
      <c r="BV71" s="50"/>
      <c r="BW71" s="59"/>
      <c r="BX71" s="60"/>
      <c r="BY71" s="17"/>
      <c r="BZ71" s="17"/>
      <c r="CA71" s="58"/>
      <c r="CB71" s="50"/>
      <c r="CC71" s="50"/>
      <c r="CD71" s="50"/>
      <c r="CE71" s="50"/>
      <c r="CF71" s="50"/>
      <c r="CG71" s="50"/>
      <c r="CH71" s="59"/>
      <c r="CI71" s="60"/>
      <c r="CJ71" s="17"/>
      <c r="CK71" s="17"/>
      <c r="CL71" s="58"/>
      <c r="CM71" s="50"/>
      <c r="CN71" s="50"/>
      <c r="CO71" s="50"/>
      <c r="CP71" s="50"/>
      <c r="CQ71" s="50"/>
      <c r="CR71" s="50"/>
      <c r="CS71" s="59"/>
      <c r="CT71" s="60"/>
      <c r="CU71" s="17"/>
      <c r="CV71" s="17"/>
      <c r="CW71" s="58"/>
      <c r="CX71" s="50"/>
      <c r="CY71" s="50"/>
      <c r="CZ71" s="50"/>
      <c r="DA71" s="50"/>
      <c r="DB71" s="50"/>
      <c r="DC71" s="50"/>
      <c r="DD71" s="59"/>
      <c r="DE71" s="60"/>
      <c r="DF71" s="17"/>
      <c r="DG71" s="17"/>
      <c r="DH71" s="58"/>
      <c r="DI71" s="50"/>
      <c r="DJ71" s="50"/>
      <c r="DK71" s="50"/>
      <c r="DL71" s="50"/>
      <c r="DM71" s="50"/>
      <c r="DN71" s="50"/>
      <c r="DO71" s="59"/>
      <c r="DP71" s="60"/>
      <c r="DQ71" s="17"/>
      <c r="DR71" s="17"/>
      <c r="DS71" s="58"/>
      <c r="DT71" s="50"/>
      <c r="DU71" s="50"/>
      <c r="DV71" s="50"/>
      <c r="DW71" s="50"/>
      <c r="DX71" s="50"/>
      <c r="DY71" s="50"/>
      <c r="DZ71" s="59"/>
      <c r="EA71" s="60"/>
      <c r="EB71" s="17"/>
      <c r="EC71" s="17"/>
      <c r="ED71" s="58"/>
      <c r="EE71" s="50"/>
      <c r="EF71" s="50"/>
      <c r="EG71" s="50"/>
      <c r="EH71" s="50"/>
      <c r="EI71" s="50"/>
      <c r="EJ71" s="50"/>
      <c r="EK71" s="59"/>
      <c r="EL71" s="60"/>
      <c r="EM71" s="17"/>
      <c r="EN71" s="17"/>
      <c r="EO71" s="58"/>
      <c r="EP71" s="50"/>
      <c r="EQ71" s="50"/>
      <c r="ER71" s="50"/>
      <c r="ES71" s="50"/>
      <c r="ET71" s="50"/>
      <c r="EU71" s="50"/>
      <c r="EV71" s="59"/>
      <c r="EW71" s="60"/>
      <c r="EX71" s="17"/>
      <c r="EY71" s="17"/>
      <c r="EZ71" s="58"/>
      <c r="FA71" s="50"/>
      <c r="FB71" s="50"/>
      <c r="FC71" s="50"/>
      <c r="FD71" s="50"/>
      <c r="FE71" s="50"/>
      <c r="FF71" s="50"/>
      <c r="FG71" s="59"/>
      <c r="FH71" s="60"/>
      <c r="FI71" s="17"/>
      <c r="FJ71" s="17"/>
      <c r="FK71" s="58"/>
      <c r="FL71" s="50"/>
      <c r="FM71" s="50"/>
      <c r="FN71" s="50"/>
      <c r="FO71" s="50"/>
      <c r="FP71" s="50"/>
      <c r="FQ71" s="50"/>
      <c r="FR71" s="59"/>
      <c r="FS71" s="60"/>
      <c r="FT71" s="17"/>
      <c r="FU71" s="17"/>
      <c r="FV71" s="58"/>
      <c r="FW71" s="50"/>
      <c r="FX71" s="50"/>
      <c r="FY71" s="50"/>
      <c r="FZ71" s="50"/>
      <c r="GA71" s="50"/>
      <c r="GB71" s="50"/>
      <c r="GC71" s="59"/>
      <c r="GD71" s="60"/>
      <c r="GE71" s="17"/>
      <c r="GF71" s="17"/>
      <c r="GG71" s="58"/>
      <c r="GH71" s="50"/>
      <c r="GI71" s="50"/>
      <c r="GJ71" s="50"/>
      <c r="GK71" s="50"/>
      <c r="GL71" s="50"/>
      <c r="GM71" s="50"/>
      <c r="GN71" s="59"/>
      <c r="GO71" s="60"/>
      <c r="GP71" s="17"/>
      <c r="GQ71" s="17"/>
      <c r="GR71" s="58"/>
      <c r="GS71" s="50"/>
      <c r="GT71" s="50"/>
      <c r="GU71" s="50"/>
      <c r="GV71" s="50"/>
      <c r="GW71" s="50"/>
      <c r="GX71" s="50"/>
      <c r="GY71" s="59"/>
      <c r="GZ71" s="60"/>
      <c r="HA71" s="17"/>
      <c r="HB71" s="17"/>
      <c r="HC71" s="58"/>
      <c r="HD71" s="50"/>
      <c r="HE71" s="50"/>
      <c r="HF71" s="50"/>
      <c r="HG71" s="50"/>
      <c r="HH71" s="50"/>
      <c r="HI71" s="50"/>
      <c r="HJ71" s="59"/>
      <c r="HK71" s="60"/>
      <c r="HL71" s="17"/>
      <c r="HM71" s="17"/>
      <c r="HN71" s="58"/>
      <c r="HO71" s="50"/>
      <c r="HP71" s="50"/>
      <c r="HQ71" s="50"/>
      <c r="HR71" s="50"/>
      <c r="HS71" s="50"/>
      <c r="HT71" s="50"/>
      <c r="HU71" s="59"/>
      <c r="HV71" s="60"/>
      <c r="HW71" s="17"/>
      <c r="HX71" s="17"/>
    </row>
    <row r="72" spans="1:232" x14ac:dyDescent="0.3">
      <c r="A72" s="64"/>
      <c r="B72" s="65"/>
      <c r="C72" s="69"/>
      <c r="D72" s="67"/>
      <c r="E72" s="67"/>
      <c r="F72" s="67"/>
      <c r="G72" s="68"/>
      <c r="H72" s="50"/>
      <c r="I72" s="59"/>
      <c r="J72" s="60"/>
      <c r="K72" s="17"/>
      <c r="L72" s="17"/>
      <c r="M72" s="58"/>
      <c r="N72" s="50"/>
      <c r="O72" s="50"/>
      <c r="P72" s="50"/>
      <c r="Q72" s="50"/>
      <c r="R72" s="50"/>
      <c r="S72" s="50"/>
      <c r="T72" s="59"/>
      <c r="U72" s="60"/>
      <c r="V72" s="17"/>
      <c r="W72" s="17"/>
      <c r="X72" s="58"/>
      <c r="Y72" s="50"/>
      <c r="Z72" s="50"/>
      <c r="AA72" s="50"/>
      <c r="AB72" s="50"/>
      <c r="AC72" s="50"/>
      <c r="AD72" s="50"/>
      <c r="AE72" s="59"/>
      <c r="AF72" s="60"/>
      <c r="AG72" s="17"/>
      <c r="AH72" s="17"/>
      <c r="AI72" s="58"/>
      <c r="AJ72" s="50"/>
      <c r="AK72" s="50"/>
      <c r="AL72" s="50"/>
      <c r="AM72" s="50"/>
      <c r="AN72" s="50"/>
      <c r="AO72" s="50"/>
      <c r="AP72" s="59"/>
      <c r="AQ72" s="60"/>
      <c r="AR72" s="17"/>
      <c r="AS72" s="17"/>
      <c r="AT72" s="58"/>
      <c r="AU72" s="50"/>
      <c r="AV72" s="50"/>
      <c r="AW72" s="50"/>
      <c r="AX72" s="50"/>
      <c r="AY72" s="50"/>
      <c r="AZ72" s="50"/>
      <c r="BA72" s="59"/>
      <c r="BB72" s="60"/>
      <c r="BC72" s="17"/>
      <c r="BD72" s="17"/>
      <c r="BE72" s="58"/>
      <c r="BF72" s="50"/>
      <c r="BG72" s="50"/>
      <c r="BH72" s="50"/>
      <c r="BI72" s="50"/>
      <c r="BJ72" s="50"/>
      <c r="BK72" s="50"/>
      <c r="BL72" s="59"/>
      <c r="BM72" s="60"/>
      <c r="BN72" s="17"/>
      <c r="BO72" s="17"/>
      <c r="BP72" s="58"/>
      <c r="BQ72" s="50"/>
      <c r="BR72" s="50"/>
      <c r="BS72" s="50"/>
      <c r="BT72" s="50"/>
      <c r="BU72" s="50"/>
      <c r="BV72" s="50"/>
      <c r="BW72" s="59"/>
      <c r="BX72" s="60"/>
      <c r="BY72" s="17"/>
      <c r="BZ72" s="17"/>
      <c r="CA72" s="58"/>
      <c r="CB72" s="50"/>
      <c r="CC72" s="50"/>
      <c r="CD72" s="50"/>
      <c r="CE72" s="50"/>
      <c r="CF72" s="50"/>
      <c r="CG72" s="50"/>
      <c r="CH72" s="59"/>
      <c r="CI72" s="60"/>
      <c r="CJ72" s="17"/>
      <c r="CK72" s="17"/>
      <c r="CL72" s="58"/>
      <c r="CM72" s="50"/>
      <c r="CN72" s="50"/>
      <c r="CO72" s="50"/>
      <c r="CP72" s="50"/>
      <c r="CQ72" s="50"/>
      <c r="CR72" s="50"/>
      <c r="CS72" s="59"/>
      <c r="CT72" s="60"/>
      <c r="CU72" s="17"/>
      <c r="CV72" s="17"/>
      <c r="CW72" s="58"/>
      <c r="CX72" s="50"/>
      <c r="CY72" s="50"/>
      <c r="CZ72" s="50"/>
      <c r="DA72" s="50"/>
      <c r="DB72" s="50"/>
      <c r="DC72" s="50"/>
      <c r="DD72" s="59"/>
      <c r="DE72" s="60"/>
      <c r="DF72" s="17"/>
      <c r="DG72" s="17"/>
      <c r="DH72" s="58"/>
      <c r="DI72" s="50"/>
      <c r="DJ72" s="50"/>
      <c r="DK72" s="50"/>
      <c r="DL72" s="50"/>
      <c r="DM72" s="50"/>
      <c r="DN72" s="50"/>
      <c r="DO72" s="59"/>
      <c r="DP72" s="60"/>
      <c r="DQ72" s="17"/>
      <c r="DR72" s="17"/>
      <c r="DS72" s="58"/>
      <c r="DT72" s="50"/>
      <c r="DU72" s="50"/>
      <c r="DV72" s="50"/>
      <c r="DW72" s="50"/>
      <c r="DX72" s="50"/>
      <c r="DY72" s="50"/>
      <c r="DZ72" s="59"/>
      <c r="EA72" s="60"/>
      <c r="EB72" s="17"/>
      <c r="EC72" s="17"/>
      <c r="ED72" s="58"/>
      <c r="EE72" s="50"/>
      <c r="EF72" s="50"/>
      <c r="EG72" s="50"/>
      <c r="EH72" s="50"/>
      <c r="EI72" s="50"/>
      <c r="EJ72" s="50"/>
      <c r="EK72" s="59"/>
      <c r="EL72" s="60"/>
      <c r="EM72" s="17"/>
      <c r="EN72" s="17"/>
      <c r="EO72" s="58"/>
      <c r="EP72" s="50"/>
      <c r="EQ72" s="50"/>
      <c r="ER72" s="50"/>
      <c r="ES72" s="50"/>
      <c r="ET72" s="50"/>
      <c r="EU72" s="50"/>
      <c r="EV72" s="59"/>
      <c r="EW72" s="60"/>
      <c r="EX72" s="17"/>
      <c r="EY72" s="17"/>
      <c r="EZ72" s="58"/>
      <c r="FA72" s="50"/>
      <c r="FB72" s="50"/>
      <c r="FC72" s="50"/>
      <c r="FD72" s="50"/>
      <c r="FE72" s="50"/>
      <c r="FF72" s="50"/>
      <c r="FG72" s="59"/>
      <c r="FH72" s="60"/>
      <c r="FI72" s="17"/>
      <c r="FJ72" s="17"/>
      <c r="FK72" s="58"/>
      <c r="FL72" s="50"/>
      <c r="FM72" s="50"/>
      <c r="FN72" s="50"/>
      <c r="FO72" s="50"/>
      <c r="FP72" s="50"/>
      <c r="FQ72" s="50"/>
      <c r="FR72" s="59"/>
      <c r="FS72" s="60"/>
      <c r="FT72" s="17"/>
      <c r="FU72" s="17"/>
      <c r="FV72" s="58"/>
      <c r="FW72" s="50"/>
      <c r="FX72" s="50"/>
      <c r="FY72" s="50"/>
      <c r="FZ72" s="50"/>
      <c r="GA72" s="50"/>
      <c r="GB72" s="50"/>
      <c r="GC72" s="59"/>
      <c r="GD72" s="60"/>
      <c r="GE72" s="17"/>
      <c r="GF72" s="17"/>
      <c r="GG72" s="58"/>
      <c r="GH72" s="50"/>
      <c r="GI72" s="50"/>
      <c r="GJ72" s="50"/>
      <c r="GK72" s="50"/>
      <c r="GL72" s="50"/>
      <c r="GM72" s="50"/>
      <c r="GN72" s="59"/>
      <c r="GO72" s="60"/>
      <c r="GP72" s="17"/>
      <c r="GQ72" s="17"/>
      <c r="GR72" s="58"/>
      <c r="GS72" s="50"/>
      <c r="GT72" s="50"/>
      <c r="GU72" s="50"/>
      <c r="GV72" s="50"/>
      <c r="GW72" s="50"/>
      <c r="GX72" s="50"/>
      <c r="GY72" s="59"/>
      <c r="GZ72" s="60"/>
      <c r="HA72" s="17"/>
      <c r="HB72" s="17"/>
      <c r="HC72" s="58"/>
      <c r="HD72" s="50"/>
      <c r="HE72" s="50"/>
      <c r="HF72" s="50"/>
      <c r="HG72" s="50"/>
      <c r="HH72" s="50"/>
      <c r="HI72" s="50"/>
      <c r="HJ72" s="59"/>
      <c r="HK72" s="60"/>
      <c r="HL72" s="17"/>
      <c r="HM72" s="17"/>
      <c r="HN72" s="58"/>
      <c r="HO72" s="50"/>
      <c r="HP72" s="50"/>
      <c r="HQ72" s="50"/>
      <c r="HR72" s="50"/>
      <c r="HS72" s="50"/>
      <c r="HT72" s="50"/>
      <c r="HU72" s="59"/>
      <c r="HV72" s="60"/>
      <c r="HW72" s="17"/>
      <c r="HX72" s="17"/>
    </row>
    <row r="73" spans="1:232" x14ac:dyDescent="0.3">
      <c r="A73" s="64"/>
      <c r="B73" s="65"/>
      <c r="C73" s="66"/>
      <c r="D73" s="67"/>
      <c r="E73" s="67"/>
      <c r="F73" s="67"/>
      <c r="G73" s="68"/>
      <c r="H73" s="50"/>
      <c r="I73" s="59"/>
      <c r="J73" s="60"/>
      <c r="K73" s="17"/>
      <c r="L73" s="17"/>
      <c r="M73" s="58"/>
      <c r="N73" s="50"/>
      <c r="O73" s="50"/>
      <c r="P73" s="50"/>
      <c r="Q73" s="50"/>
      <c r="R73" s="50"/>
      <c r="S73" s="50"/>
      <c r="T73" s="59"/>
      <c r="U73" s="60"/>
      <c r="V73" s="17"/>
      <c r="W73" s="17"/>
      <c r="X73" s="58"/>
      <c r="Y73" s="50"/>
      <c r="Z73" s="50"/>
      <c r="AA73" s="50"/>
      <c r="AB73" s="50"/>
      <c r="AC73" s="50"/>
      <c r="AD73" s="50"/>
      <c r="AE73" s="59"/>
      <c r="AF73" s="60"/>
      <c r="AG73" s="17"/>
      <c r="AH73" s="17"/>
      <c r="AI73" s="58"/>
      <c r="AJ73" s="50"/>
      <c r="AK73" s="50"/>
      <c r="AL73" s="50"/>
      <c r="AM73" s="50"/>
      <c r="AN73" s="50"/>
      <c r="AO73" s="50"/>
      <c r="AP73" s="59"/>
      <c r="AQ73" s="60"/>
      <c r="AR73" s="17"/>
      <c r="AS73" s="17"/>
      <c r="AT73" s="58"/>
      <c r="AU73" s="50"/>
      <c r="AV73" s="50"/>
      <c r="AW73" s="50"/>
      <c r="AX73" s="50"/>
      <c r="AY73" s="50"/>
      <c r="AZ73" s="50"/>
      <c r="BA73" s="59"/>
      <c r="BB73" s="60"/>
      <c r="BC73" s="17"/>
      <c r="BD73" s="17"/>
      <c r="BE73" s="58"/>
      <c r="BF73" s="50"/>
      <c r="BG73" s="50"/>
      <c r="BH73" s="50"/>
      <c r="BI73" s="50"/>
      <c r="BJ73" s="50"/>
      <c r="BK73" s="50"/>
      <c r="BL73" s="59"/>
      <c r="BM73" s="60"/>
      <c r="BN73" s="17"/>
      <c r="BO73" s="17"/>
      <c r="BP73" s="58"/>
      <c r="BQ73" s="50"/>
      <c r="BR73" s="50"/>
      <c r="BS73" s="50"/>
      <c r="BT73" s="50"/>
      <c r="BU73" s="50"/>
      <c r="BV73" s="50"/>
      <c r="BW73" s="59"/>
      <c r="BX73" s="60"/>
      <c r="BY73" s="17"/>
      <c r="BZ73" s="17"/>
      <c r="CA73" s="58"/>
      <c r="CB73" s="50"/>
      <c r="CC73" s="50"/>
      <c r="CD73" s="50"/>
      <c r="CE73" s="50"/>
      <c r="CF73" s="50"/>
      <c r="CG73" s="50"/>
      <c r="CH73" s="59"/>
      <c r="CI73" s="60"/>
      <c r="CJ73" s="17"/>
      <c r="CK73" s="17"/>
      <c r="CL73" s="58"/>
      <c r="CM73" s="50"/>
      <c r="CN73" s="50"/>
      <c r="CO73" s="50"/>
      <c r="CP73" s="50"/>
      <c r="CQ73" s="50"/>
      <c r="CR73" s="50"/>
      <c r="CS73" s="59"/>
      <c r="CT73" s="60"/>
      <c r="CU73" s="17"/>
      <c r="CV73" s="17"/>
      <c r="CW73" s="58"/>
      <c r="CX73" s="50"/>
      <c r="CY73" s="50"/>
      <c r="CZ73" s="50"/>
      <c r="DA73" s="50"/>
      <c r="DB73" s="50"/>
      <c r="DC73" s="50"/>
      <c r="DD73" s="59"/>
      <c r="DE73" s="60"/>
      <c r="DF73" s="17"/>
      <c r="DG73" s="17"/>
      <c r="DH73" s="58"/>
      <c r="DI73" s="50"/>
      <c r="DJ73" s="50"/>
      <c r="DK73" s="50"/>
      <c r="DL73" s="50"/>
      <c r="DM73" s="50"/>
      <c r="DN73" s="50"/>
      <c r="DO73" s="59"/>
      <c r="DP73" s="60"/>
      <c r="DQ73" s="17"/>
      <c r="DR73" s="17"/>
      <c r="DS73" s="58"/>
      <c r="DT73" s="50"/>
      <c r="DU73" s="50"/>
      <c r="DV73" s="50"/>
      <c r="DW73" s="50"/>
      <c r="DX73" s="50"/>
      <c r="DY73" s="50"/>
      <c r="DZ73" s="59"/>
      <c r="EA73" s="60"/>
      <c r="EB73" s="17"/>
      <c r="EC73" s="17"/>
      <c r="ED73" s="58"/>
      <c r="EE73" s="50"/>
      <c r="EF73" s="50"/>
      <c r="EG73" s="50"/>
      <c r="EH73" s="50"/>
      <c r="EI73" s="50"/>
      <c r="EJ73" s="50"/>
      <c r="EK73" s="59"/>
      <c r="EL73" s="60"/>
      <c r="EM73" s="17"/>
      <c r="EN73" s="17"/>
      <c r="EO73" s="58"/>
      <c r="EP73" s="50"/>
      <c r="EQ73" s="50"/>
      <c r="ER73" s="50"/>
      <c r="ES73" s="50"/>
      <c r="ET73" s="50"/>
      <c r="EU73" s="50"/>
      <c r="EV73" s="59"/>
      <c r="EW73" s="60"/>
      <c r="EX73" s="17"/>
      <c r="EY73" s="17"/>
      <c r="EZ73" s="58"/>
      <c r="FA73" s="50"/>
      <c r="FB73" s="50"/>
      <c r="FC73" s="50"/>
      <c r="FD73" s="50"/>
      <c r="FE73" s="50"/>
      <c r="FF73" s="50"/>
      <c r="FG73" s="59"/>
      <c r="FH73" s="60"/>
      <c r="FI73" s="17"/>
      <c r="FJ73" s="17"/>
      <c r="FK73" s="58"/>
      <c r="FL73" s="50"/>
      <c r="FM73" s="50"/>
      <c r="FN73" s="50"/>
      <c r="FO73" s="50"/>
      <c r="FP73" s="50"/>
      <c r="FQ73" s="50"/>
      <c r="FR73" s="59"/>
      <c r="FS73" s="60"/>
      <c r="FT73" s="17"/>
      <c r="FU73" s="17"/>
      <c r="FV73" s="58"/>
      <c r="FW73" s="50"/>
      <c r="FX73" s="50"/>
      <c r="FY73" s="50"/>
      <c r="FZ73" s="50"/>
      <c r="GA73" s="50"/>
      <c r="GB73" s="50"/>
      <c r="GC73" s="59"/>
      <c r="GD73" s="60"/>
      <c r="GE73" s="17"/>
      <c r="GF73" s="17"/>
      <c r="GG73" s="58"/>
      <c r="GH73" s="50"/>
      <c r="GI73" s="50"/>
      <c r="GJ73" s="50"/>
      <c r="GK73" s="50"/>
      <c r="GL73" s="50"/>
      <c r="GM73" s="50"/>
      <c r="GN73" s="59"/>
      <c r="GO73" s="60"/>
      <c r="GP73" s="17"/>
      <c r="GQ73" s="17"/>
      <c r="GR73" s="58"/>
      <c r="GS73" s="50"/>
      <c r="GT73" s="50"/>
      <c r="GU73" s="50"/>
      <c r="GV73" s="50"/>
      <c r="GW73" s="50"/>
      <c r="GX73" s="50"/>
      <c r="GY73" s="59"/>
      <c r="GZ73" s="60"/>
      <c r="HA73" s="17"/>
      <c r="HB73" s="17"/>
      <c r="HC73" s="58"/>
      <c r="HD73" s="50"/>
      <c r="HE73" s="50"/>
      <c r="HF73" s="50"/>
      <c r="HG73" s="50"/>
      <c r="HH73" s="50"/>
      <c r="HI73" s="50"/>
      <c r="HJ73" s="59"/>
      <c r="HK73" s="60"/>
      <c r="HL73" s="17"/>
      <c r="HM73" s="17"/>
      <c r="HN73" s="58"/>
      <c r="HO73" s="50"/>
      <c r="HP73" s="50"/>
      <c r="HQ73" s="50"/>
      <c r="HR73" s="50"/>
      <c r="HS73" s="50"/>
      <c r="HT73" s="50"/>
      <c r="HU73" s="59"/>
      <c r="HV73" s="60"/>
      <c r="HW73" s="17"/>
      <c r="HX73" s="17"/>
    </row>
    <row r="74" spans="1:232" x14ac:dyDescent="0.3">
      <c r="A74" s="64"/>
      <c r="B74" s="65"/>
      <c r="C74" s="66"/>
      <c r="D74" s="67"/>
      <c r="E74" s="67"/>
      <c r="F74" s="67"/>
      <c r="G74" s="68"/>
      <c r="H74" s="50"/>
      <c r="I74" s="59"/>
      <c r="J74" s="60"/>
      <c r="K74" s="17"/>
      <c r="L74" s="17"/>
      <c r="M74" s="58"/>
      <c r="N74" s="50"/>
      <c r="O74" s="50"/>
      <c r="P74" s="50"/>
      <c r="Q74" s="50"/>
      <c r="R74" s="50"/>
      <c r="S74" s="50"/>
      <c r="T74" s="59"/>
      <c r="U74" s="60"/>
      <c r="V74" s="17"/>
      <c r="W74" s="17"/>
      <c r="X74" s="58"/>
      <c r="Y74" s="50"/>
      <c r="Z74" s="50"/>
      <c r="AA74" s="50"/>
      <c r="AB74" s="50"/>
      <c r="AC74" s="50"/>
      <c r="AD74" s="50"/>
      <c r="AE74" s="59"/>
      <c r="AF74" s="60"/>
      <c r="AG74" s="17"/>
      <c r="AH74" s="17"/>
      <c r="AI74" s="58"/>
      <c r="AJ74" s="50"/>
      <c r="AK74" s="50"/>
      <c r="AL74" s="50"/>
      <c r="AM74" s="50"/>
      <c r="AN74" s="50"/>
      <c r="AO74" s="50"/>
      <c r="AP74" s="59"/>
      <c r="AQ74" s="60"/>
      <c r="AR74" s="17"/>
      <c r="AS74" s="17"/>
      <c r="AT74" s="58"/>
      <c r="AU74" s="50"/>
      <c r="AV74" s="50"/>
      <c r="AW74" s="50"/>
      <c r="AX74" s="50"/>
      <c r="AY74" s="50"/>
      <c r="AZ74" s="50"/>
      <c r="BA74" s="59"/>
      <c r="BB74" s="60"/>
      <c r="BC74" s="17"/>
      <c r="BD74" s="17"/>
      <c r="BE74" s="58"/>
      <c r="BF74" s="50"/>
      <c r="BG74" s="50"/>
      <c r="BH74" s="50"/>
      <c r="BI74" s="50"/>
      <c r="BJ74" s="50"/>
      <c r="BK74" s="50"/>
      <c r="BL74" s="59"/>
      <c r="BM74" s="60"/>
      <c r="BN74" s="17"/>
      <c r="BO74" s="17"/>
      <c r="BP74" s="58"/>
      <c r="BQ74" s="50"/>
      <c r="BR74" s="50"/>
      <c r="BS74" s="50"/>
      <c r="BT74" s="50"/>
      <c r="BU74" s="50"/>
      <c r="BV74" s="50"/>
      <c r="BW74" s="59"/>
      <c r="BX74" s="60"/>
      <c r="BY74" s="17"/>
      <c r="BZ74" s="17"/>
      <c r="CA74" s="58"/>
      <c r="CB74" s="50"/>
      <c r="CC74" s="50"/>
      <c r="CD74" s="50"/>
      <c r="CE74" s="50"/>
      <c r="CF74" s="50"/>
      <c r="CG74" s="50"/>
      <c r="CH74" s="59"/>
      <c r="CI74" s="60"/>
      <c r="CJ74" s="17"/>
      <c r="CK74" s="17"/>
      <c r="CL74" s="58"/>
      <c r="CM74" s="50"/>
      <c r="CN74" s="50"/>
      <c r="CO74" s="50"/>
      <c r="CP74" s="50"/>
      <c r="CQ74" s="50"/>
      <c r="CR74" s="50"/>
      <c r="CS74" s="59"/>
      <c r="CT74" s="60"/>
      <c r="CU74" s="17"/>
      <c r="CV74" s="17"/>
      <c r="CW74" s="58"/>
      <c r="CX74" s="50"/>
      <c r="CY74" s="50"/>
      <c r="CZ74" s="50"/>
      <c r="DA74" s="50"/>
      <c r="DB74" s="50"/>
      <c r="DC74" s="50"/>
      <c r="DD74" s="59"/>
      <c r="DE74" s="60"/>
      <c r="DF74" s="17"/>
      <c r="DG74" s="17"/>
      <c r="DH74" s="58"/>
      <c r="DI74" s="50"/>
      <c r="DJ74" s="50"/>
      <c r="DK74" s="50"/>
      <c r="DL74" s="50"/>
      <c r="DM74" s="50"/>
      <c r="DN74" s="50"/>
      <c r="DO74" s="59"/>
      <c r="DP74" s="60"/>
      <c r="DQ74" s="17"/>
      <c r="DR74" s="17"/>
      <c r="DS74" s="58"/>
      <c r="DT74" s="50"/>
      <c r="DU74" s="50"/>
      <c r="DV74" s="50"/>
      <c r="DW74" s="50"/>
      <c r="DX74" s="50"/>
      <c r="DY74" s="50"/>
      <c r="DZ74" s="59"/>
      <c r="EA74" s="60"/>
      <c r="EB74" s="17"/>
      <c r="EC74" s="17"/>
      <c r="ED74" s="58"/>
      <c r="EE74" s="50"/>
      <c r="EF74" s="50"/>
      <c r="EG74" s="50"/>
      <c r="EH74" s="50"/>
      <c r="EI74" s="50"/>
      <c r="EJ74" s="50"/>
      <c r="EK74" s="59"/>
      <c r="EL74" s="60"/>
      <c r="EM74" s="17"/>
      <c r="EN74" s="17"/>
      <c r="EO74" s="58"/>
      <c r="EP74" s="50"/>
      <c r="EQ74" s="50"/>
      <c r="ER74" s="50"/>
      <c r="ES74" s="50"/>
      <c r="ET74" s="50"/>
      <c r="EU74" s="50"/>
      <c r="EV74" s="59"/>
      <c r="EW74" s="60"/>
      <c r="EX74" s="17"/>
      <c r="EY74" s="17"/>
      <c r="EZ74" s="58"/>
      <c r="FA74" s="50"/>
      <c r="FB74" s="50"/>
      <c r="FC74" s="50"/>
      <c r="FD74" s="50"/>
      <c r="FE74" s="50"/>
      <c r="FF74" s="50"/>
      <c r="FG74" s="59"/>
      <c r="FH74" s="60"/>
      <c r="FI74" s="17"/>
      <c r="FJ74" s="17"/>
      <c r="FK74" s="58"/>
      <c r="FL74" s="50"/>
      <c r="FM74" s="50"/>
      <c r="FN74" s="50"/>
      <c r="FO74" s="50"/>
      <c r="FP74" s="50"/>
      <c r="FQ74" s="50"/>
      <c r="FR74" s="59"/>
      <c r="FS74" s="60"/>
      <c r="FT74" s="17"/>
      <c r="FU74" s="17"/>
      <c r="FV74" s="58"/>
      <c r="FW74" s="50"/>
      <c r="FX74" s="50"/>
      <c r="FY74" s="50"/>
      <c r="FZ74" s="50"/>
      <c r="GA74" s="50"/>
      <c r="GB74" s="50"/>
      <c r="GC74" s="59"/>
      <c r="GD74" s="60"/>
      <c r="GE74" s="17"/>
      <c r="GF74" s="17"/>
      <c r="GG74" s="58"/>
      <c r="GH74" s="50"/>
      <c r="GI74" s="50"/>
      <c r="GJ74" s="50"/>
      <c r="GK74" s="50"/>
      <c r="GL74" s="50"/>
      <c r="GM74" s="50"/>
      <c r="GN74" s="59"/>
      <c r="GO74" s="60"/>
      <c r="GP74" s="17"/>
      <c r="GQ74" s="17"/>
      <c r="GR74" s="58"/>
      <c r="GS74" s="50"/>
      <c r="GT74" s="50"/>
      <c r="GU74" s="50"/>
      <c r="GV74" s="50"/>
      <c r="GW74" s="50"/>
      <c r="GX74" s="50"/>
      <c r="GY74" s="59"/>
      <c r="GZ74" s="60"/>
      <c r="HA74" s="17"/>
      <c r="HB74" s="17"/>
      <c r="HC74" s="58"/>
      <c r="HD74" s="50"/>
      <c r="HE74" s="50"/>
      <c r="HF74" s="50"/>
      <c r="HG74" s="50"/>
      <c r="HH74" s="50"/>
      <c r="HI74" s="50"/>
      <c r="HJ74" s="59"/>
      <c r="HK74" s="60"/>
      <c r="HL74" s="17"/>
      <c r="HM74" s="17"/>
      <c r="HN74" s="58"/>
      <c r="HO74" s="50"/>
      <c r="HP74" s="50"/>
      <c r="HQ74" s="50"/>
      <c r="HR74" s="50"/>
      <c r="HS74" s="50"/>
      <c r="HT74" s="50"/>
      <c r="HU74" s="59"/>
      <c r="HV74" s="60"/>
      <c r="HW74" s="17"/>
      <c r="HX74" s="17"/>
    </row>
    <row r="75" spans="1:232" x14ac:dyDescent="0.3">
      <c r="A75" s="64"/>
      <c r="B75" s="65"/>
      <c r="C75" s="66"/>
      <c r="D75" s="67"/>
      <c r="E75" s="67"/>
      <c r="F75" s="67"/>
      <c r="G75" s="68"/>
      <c r="H75" s="50"/>
      <c r="I75" s="59"/>
      <c r="J75" s="60"/>
      <c r="K75" s="17"/>
      <c r="L75" s="17"/>
      <c r="M75" s="58"/>
      <c r="N75" s="50"/>
      <c r="O75" s="50"/>
      <c r="P75" s="50"/>
      <c r="Q75" s="50"/>
      <c r="R75" s="50"/>
      <c r="S75" s="50"/>
      <c r="T75" s="59"/>
      <c r="U75" s="60"/>
      <c r="V75" s="17"/>
      <c r="W75" s="17"/>
      <c r="X75" s="58"/>
      <c r="Y75" s="50"/>
      <c r="Z75" s="50"/>
      <c r="AA75" s="50"/>
      <c r="AB75" s="50"/>
      <c r="AC75" s="50"/>
      <c r="AD75" s="50"/>
      <c r="AE75" s="59"/>
      <c r="AF75" s="60"/>
      <c r="AG75" s="17"/>
      <c r="AH75" s="17"/>
      <c r="AI75" s="58"/>
      <c r="AJ75" s="50"/>
      <c r="AK75" s="50"/>
      <c r="AL75" s="50"/>
      <c r="AM75" s="50"/>
      <c r="AN75" s="50"/>
      <c r="AO75" s="50"/>
      <c r="AP75" s="59"/>
      <c r="AQ75" s="60"/>
      <c r="AR75" s="17"/>
      <c r="AS75" s="17"/>
      <c r="AT75" s="58"/>
      <c r="AU75" s="50"/>
      <c r="AV75" s="50"/>
      <c r="AW75" s="50"/>
      <c r="AX75" s="50"/>
      <c r="AY75" s="50"/>
      <c r="AZ75" s="50"/>
      <c r="BA75" s="59"/>
      <c r="BB75" s="60"/>
      <c r="BC75" s="17"/>
      <c r="BD75" s="17"/>
      <c r="BE75" s="58"/>
      <c r="BF75" s="50"/>
      <c r="BG75" s="50"/>
      <c r="BH75" s="50"/>
      <c r="BI75" s="50"/>
      <c r="BJ75" s="50"/>
      <c r="BK75" s="50"/>
      <c r="BL75" s="59"/>
      <c r="BM75" s="60"/>
      <c r="BN75" s="17"/>
      <c r="BO75" s="17"/>
      <c r="BP75" s="58"/>
      <c r="BQ75" s="50"/>
      <c r="BR75" s="50"/>
      <c r="BS75" s="50"/>
      <c r="BT75" s="50"/>
      <c r="BU75" s="50"/>
      <c r="BV75" s="50"/>
      <c r="BW75" s="59"/>
      <c r="BX75" s="60"/>
      <c r="BY75" s="17"/>
      <c r="BZ75" s="17"/>
      <c r="CA75" s="58"/>
      <c r="CB75" s="50"/>
      <c r="CC75" s="50"/>
      <c r="CD75" s="50"/>
      <c r="CE75" s="50"/>
      <c r="CF75" s="50"/>
      <c r="CG75" s="50"/>
      <c r="CH75" s="59"/>
      <c r="CI75" s="60"/>
      <c r="CJ75" s="17"/>
      <c r="CK75" s="17"/>
      <c r="CL75" s="58"/>
      <c r="CM75" s="50"/>
      <c r="CN75" s="50"/>
      <c r="CO75" s="50"/>
      <c r="CP75" s="50"/>
      <c r="CQ75" s="50"/>
      <c r="CR75" s="50"/>
      <c r="CS75" s="59"/>
      <c r="CT75" s="60"/>
      <c r="CU75" s="17"/>
      <c r="CV75" s="17"/>
      <c r="CW75" s="58"/>
      <c r="CX75" s="50"/>
      <c r="CY75" s="50"/>
      <c r="CZ75" s="50"/>
      <c r="DA75" s="50"/>
      <c r="DB75" s="50"/>
      <c r="DC75" s="50"/>
      <c r="DD75" s="59"/>
      <c r="DE75" s="60"/>
      <c r="DF75" s="17"/>
      <c r="DG75" s="17"/>
      <c r="DH75" s="58"/>
      <c r="DI75" s="50"/>
      <c r="DJ75" s="50"/>
      <c r="DK75" s="50"/>
      <c r="DL75" s="50"/>
      <c r="DM75" s="50"/>
      <c r="DN75" s="50"/>
      <c r="DO75" s="59"/>
      <c r="DP75" s="60"/>
      <c r="DQ75" s="17"/>
      <c r="DR75" s="17"/>
      <c r="DS75" s="58"/>
      <c r="DT75" s="50"/>
      <c r="DU75" s="50"/>
      <c r="DV75" s="50"/>
      <c r="DW75" s="50"/>
      <c r="DX75" s="50"/>
      <c r="DY75" s="50"/>
      <c r="DZ75" s="59"/>
      <c r="EA75" s="60"/>
      <c r="EB75" s="17"/>
      <c r="EC75" s="17"/>
      <c r="ED75" s="58"/>
      <c r="EE75" s="50"/>
      <c r="EF75" s="50"/>
      <c r="EG75" s="50"/>
      <c r="EH75" s="50"/>
      <c r="EI75" s="50"/>
      <c r="EJ75" s="50"/>
      <c r="EK75" s="59"/>
      <c r="EL75" s="60"/>
      <c r="EM75" s="17"/>
      <c r="EN75" s="17"/>
      <c r="EO75" s="58"/>
      <c r="EP75" s="50"/>
      <c r="EQ75" s="50"/>
      <c r="ER75" s="50"/>
      <c r="ES75" s="50"/>
      <c r="ET75" s="50"/>
      <c r="EU75" s="50"/>
      <c r="EV75" s="59"/>
      <c r="EW75" s="60"/>
      <c r="EX75" s="17"/>
      <c r="EY75" s="17"/>
      <c r="EZ75" s="58"/>
      <c r="FA75" s="50"/>
      <c r="FB75" s="50"/>
      <c r="FC75" s="50"/>
      <c r="FD75" s="50"/>
      <c r="FE75" s="50"/>
      <c r="FF75" s="50"/>
      <c r="FG75" s="59"/>
      <c r="FH75" s="60"/>
      <c r="FI75" s="17"/>
      <c r="FJ75" s="17"/>
      <c r="FK75" s="58"/>
      <c r="FL75" s="50"/>
      <c r="FM75" s="50"/>
      <c r="FN75" s="50"/>
      <c r="FO75" s="50"/>
      <c r="FP75" s="50"/>
      <c r="FQ75" s="50"/>
      <c r="FR75" s="59"/>
      <c r="FS75" s="60"/>
      <c r="FT75" s="17"/>
      <c r="FU75" s="17"/>
      <c r="FV75" s="58"/>
      <c r="FW75" s="50"/>
      <c r="FX75" s="50"/>
      <c r="FY75" s="50"/>
      <c r="FZ75" s="50"/>
      <c r="GA75" s="50"/>
      <c r="GB75" s="50"/>
      <c r="GC75" s="59"/>
      <c r="GD75" s="60"/>
      <c r="GE75" s="17"/>
      <c r="GF75" s="17"/>
      <c r="GG75" s="58"/>
      <c r="GH75" s="50"/>
      <c r="GI75" s="50"/>
      <c r="GJ75" s="50"/>
      <c r="GK75" s="50"/>
      <c r="GL75" s="50"/>
      <c r="GM75" s="50"/>
      <c r="GN75" s="59"/>
      <c r="GO75" s="60"/>
      <c r="GP75" s="17"/>
      <c r="GQ75" s="17"/>
      <c r="GR75" s="58"/>
      <c r="GS75" s="50"/>
      <c r="GT75" s="50"/>
      <c r="GU75" s="50"/>
      <c r="GV75" s="50"/>
      <c r="GW75" s="50"/>
      <c r="GX75" s="50"/>
      <c r="GY75" s="59"/>
      <c r="GZ75" s="60"/>
      <c r="HA75" s="17"/>
      <c r="HB75" s="17"/>
      <c r="HC75" s="58"/>
      <c r="HD75" s="50"/>
      <c r="HE75" s="50"/>
      <c r="HF75" s="50"/>
      <c r="HG75" s="50"/>
      <c r="HH75" s="50"/>
      <c r="HI75" s="50"/>
      <c r="HJ75" s="59"/>
      <c r="HK75" s="60"/>
      <c r="HL75" s="17"/>
      <c r="HM75" s="17"/>
      <c r="HN75" s="58"/>
      <c r="HO75" s="50"/>
      <c r="HP75" s="50"/>
      <c r="HQ75" s="50"/>
      <c r="HR75" s="50"/>
      <c r="HS75" s="50"/>
      <c r="HT75" s="50"/>
      <c r="HU75" s="59"/>
      <c r="HV75" s="60"/>
      <c r="HW75" s="17"/>
      <c r="HX75" s="17"/>
    </row>
    <row r="76" spans="1:232" x14ac:dyDescent="0.3">
      <c r="A76" s="64"/>
      <c r="B76" s="65"/>
      <c r="C76" s="66"/>
      <c r="D76" s="67"/>
      <c r="E76" s="67"/>
      <c r="F76" s="67"/>
      <c r="G76" s="68"/>
      <c r="H76" s="50"/>
      <c r="I76" s="59"/>
      <c r="J76" s="60"/>
      <c r="K76" s="17"/>
      <c r="L76" s="17"/>
      <c r="M76" s="58"/>
      <c r="N76" s="50"/>
      <c r="O76" s="50"/>
      <c r="P76" s="50"/>
      <c r="Q76" s="50"/>
      <c r="R76" s="50"/>
      <c r="S76" s="50"/>
      <c r="T76" s="59"/>
      <c r="U76" s="60"/>
      <c r="V76" s="17"/>
      <c r="W76" s="17"/>
      <c r="X76" s="58"/>
      <c r="Y76" s="50"/>
      <c r="Z76" s="50"/>
      <c r="AA76" s="50"/>
      <c r="AB76" s="50"/>
      <c r="AC76" s="50"/>
      <c r="AD76" s="50"/>
      <c r="AE76" s="59"/>
      <c r="AF76" s="60"/>
      <c r="AG76" s="17"/>
      <c r="AH76" s="17"/>
      <c r="AI76" s="58"/>
      <c r="AJ76" s="50"/>
      <c r="AK76" s="50"/>
      <c r="AL76" s="50"/>
      <c r="AM76" s="50"/>
      <c r="AN76" s="50"/>
      <c r="AO76" s="50"/>
      <c r="AP76" s="59"/>
      <c r="AQ76" s="60"/>
      <c r="AR76" s="17"/>
      <c r="AS76" s="17"/>
      <c r="AT76" s="58"/>
      <c r="AU76" s="50"/>
      <c r="AV76" s="50"/>
      <c r="AW76" s="50"/>
      <c r="AX76" s="50"/>
      <c r="AY76" s="50"/>
      <c r="AZ76" s="50"/>
      <c r="BA76" s="59"/>
      <c r="BB76" s="60"/>
      <c r="BC76" s="17"/>
      <c r="BD76" s="17"/>
      <c r="BE76" s="58"/>
      <c r="BF76" s="50"/>
      <c r="BG76" s="50"/>
      <c r="BH76" s="50"/>
      <c r="BI76" s="50"/>
      <c r="BJ76" s="50"/>
      <c r="BK76" s="50"/>
      <c r="BL76" s="59"/>
      <c r="BM76" s="60"/>
      <c r="BN76" s="17"/>
      <c r="BO76" s="17"/>
      <c r="BP76" s="58"/>
      <c r="BQ76" s="50"/>
      <c r="BR76" s="50"/>
      <c r="BS76" s="50"/>
      <c r="BT76" s="50"/>
      <c r="BU76" s="50"/>
      <c r="BV76" s="50"/>
      <c r="BW76" s="59"/>
      <c r="BX76" s="60"/>
      <c r="BY76" s="17"/>
      <c r="BZ76" s="17"/>
      <c r="CA76" s="58"/>
      <c r="CB76" s="50"/>
      <c r="CC76" s="50"/>
      <c r="CD76" s="50"/>
      <c r="CE76" s="50"/>
      <c r="CF76" s="50"/>
      <c r="CG76" s="50"/>
      <c r="CH76" s="59"/>
      <c r="CI76" s="60"/>
      <c r="CJ76" s="17"/>
      <c r="CK76" s="17"/>
      <c r="CL76" s="58"/>
      <c r="CM76" s="50"/>
      <c r="CN76" s="50"/>
      <c r="CO76" s="50"/>
      <c r="CP76" s="50"/>
      <c r="CQ76" s="50"/>
      <c r="CR76" s="50"/>
      <c r="CS76" s="59"/>
      <c r="CT76" s="60"/>
      <c r="CU76" s="17"/>
      <c r="CV76" s="17"/>
      <c r="CW76" s="58"/>
      <c r="CX76" s="50"/>
      <c r="CY76" s="50"/>
      <c r="CZ76" s="50"/>
      <c r="DA76" s="50"/>
      <c r="DB76" s="50"/>
      <c r="DC76" s="50"/>
      <c r="DD76" s="59"/>
      <c r="DE76" s="60"/>
      <c r="DF76" s="17"/>
      <c r="DG76" s="17"/>
      <c r="DH76" s="58"/>
      <c r="DI76" s="50"/>
      <c r="DJ76" s="50"/>
      <c r="DK76" s="50"/>
      <c r="DL76" s="50"/>
      <c r="DM76" s="50"/>
      <c r="DN76" s="50"/>
      <c r="DO76" s="59"/>
      <c r="DP76" s="60"/>
      <c r="DQ76" s="17"/>
      <c r="DR76" s="17"/>
      <c r="DS76" s="58"/>
      <c r="DT76" s="50"/>
      <c r="DU76" s="50"/>
      <c r="DV76" s="50"/>
      <c r="DW76" s="50"/>
      <c r="DX76" s="50"/>
      <c r="DY76" s="50"/>
      <c r="DZ76" s="59"/>
      <c r="EA76" s="60"/>
      <c r="EB76" s="17"/>
      <c r="EC76" s="17"/>
      <c r="ED76" s="58"/>
      <c r="EE76" s="50"/>
      <c r="EF76" s="50"/>
      <c r="EG76" s="50"/>
      <c r="EH76" s="50"/>
      <c r="EI76" s="50"/>
      <c r="EJ76" s="50"/>
      <c r="EK76" s="59"/>
      <c r="EL76" s="60"/>
      <c r="EM76" s="17"/>
      <c r="EN76" s="17"/>
      <c r="EO76" s="58"/>
      <c r="EP76" s="50"/>
      <c r="EQ76" s="50"/>
      <c r="ER76" s="50"/>
      <c r="ES76" s="50"/>
      <c r="ET76" s="50"/>
      <c r="EU76" s="50"/>
      <c r="EV76" s="59"/>
      <c r="EW76" s="60"/>
      <c r="EX76" s="17"/>
      <c r="EY76" s="17"/>
      <c r="EZ76" s="58"/>
      <c r="FA76" s="50"/>
      <c r="FB76" s="50"/>
      <c r="FC76" s="50"/>
      <c r="FD76" s="50"/>
      <c r="FE76" s="50"/>
      <c r="FF76" s="50"/>
      <c r="FG76" s="59"/>
      <c r="FH76" s="60"/>
      <c r="FI76" s="17"/>
      <c r="FJ76" s="17"/>
      <c r="FK76" s="58"/>
      <c r="FL76" s="50"/>
      <c r="FM76" s="50"/>
      <c r="FN76" s="50"/>
      <c r="FO76" s="50"/>
      <c r="FP76" s="50"/>
      <c r="FQ76" s="50"/>
      <c r="FR76" s="59"/>
      <c r="FS76" s="60"/>
      <c r="FT76" s="17"/>
      <c r="FU76" s="17"/>
      <c r="FV76" s="58"/>
      <c r="FW76" s="50"/>
      <c r="FX76" s="50"/>
      <c r="FY76" s="50"/>
      <c r="FZ76" s="50"/>
      <c r="GA76" s="50"/>
      <c r="GB76" s="50"/>
      <c r="GC76" s="59"/>
      <c r="GD76" s="60"/>
      <c r="GE76" s="17"/>
      <c r="GF76" s="17"/>
      <c r="GG76" s="58"/>
      <c r="GH76" s="50"/>
      <c r="GI76" s="50"/>
      <c r="GJ76" s="50"/>
      <c r="GK76" s="50"/>
      <c r="GL76" s="50"/>
      <c r="GM76" s="50"/>
      <c r="GN76" s="59"/>
      <c r="GO76" s="60"/>
      <c r="GP76" s="17"/>
      <c r="GQ76" s="17"/>
      <c r="GR76" s="58"/>
      <c r="GS76" s="50"/>
      <c r="GT76" s="50"/>
      <c r="GU76" s="50"/>
      <c r="GV76" s="50"/>
      <c r="GW76" s="50"/>
      <c r="GX76" s="50"/>
      <c r="GY76" s="59"/>
      <c r="GZ76" s="60"/>
      <c r="HA76" s="17"/>
      <c r="HB76" s="17"/>
      <c r="HC76" s="58"/>
      <c r="HD76" s="50"/>
      <c r="HE76" s="50"/>
      <c r="HF76" s="50"/>
      <c r="HG76" s="50"/>
      <c r="HH76" s="50"/>
      <c r="HI76" s="50"/>
      <c r="HJ76" s="59"/>
      <c r="HK76" s="60"/>
      <c r="HL76" s="17"/>
      <c r="HM76" s="17"/>
      <c r="HN76" s="58"/>
      <c r="HO76" s="50"/>
      <c r="HP76" s="50"/>
      <c r="HQ76" s="50"/>
      <c r="HR76" s="50"/>
      <c r="HS76" s="50"/>
      <c r="HT76" s="50"/>
      <c r="HU76" s="59"/>
      <c r="HV76" s="60"/>
      <c r="HW76" s="17"/>
      <c r="HX76" s="17"/>
    </row>
    <row r="77" spans="1:232" x14ac:dyDescent="0.3">
      <c r="A77" s="64"/>
      <c r="B77" s="65"/>
      <c r="C77" s="66"/>
      <c r="D77" s="67"/>
      <c r="E77" s="67"/>
      <c r="F77" s="67"/>
      <c r="G77" s="68"/>
      <c r="H77" s="50"/>
      <c r="I77" s="59"/>
      <c r="J77" s="60"/>
      <c r="K77" s="17"/>
      <c r="L77" s="17"/>
      <c r="M77" s="58"/>
      <c r="N77" s="50"/>
      <c r="O77" s="50"/>
      <c r="P77" s="50"/>
      <c r="Q77" s="50"/>
      <c r="R77" s="50"/>
      <c r="S77" s="50"/>
      <c r="T77" s="59"/>
      <c r="U77" s="60"/>
      <c r="V77" s="17"/>
      <c r="W77" s="17"/>
      <c r="X77" s="58"/>
      <c r="Y77" s="50"/>
      <c r="Z77" s="50"/>
      <c r="AA77" s="50"/>
      <c r="AB77" s="50"/>
      <c r="AC77" s="50"/>
      <c r="AD77" s="50"/>
      <c r="AE77" s="59"/>
      <c r="AF77" s="60"/>
      <c r="AG77" s="17"/>
      <c r="AH77" s="17"/>
      <c r="AI77" s="58"/>
      <c r="AJ77" s="50"/>
      <c r="AK77" s="50"/>
      <c r="AL77" s="50"/>
      <c r="AM77" s="50"/>
      <c r="AN77" s="50"/>
      <c r="AO77" s="50"/>
      <c r="AP77" s="59"/>
      <c r="AQ77" s="60"/>
      <c r="AR77" s="17"/>
      <c r="AS77" s="17"/>
      <c r="AT77" s="58"/>
      <c r="AU77" s="50"/>
      <c r="AV77" s="50"/>
      <c r="AW77" s="50"/>
      <c r="AX77" s="50"/>
      <c r="AY77" s="50"/>
      <c r="AZ77" s="50"/>
      <c r="BA77" s="59"/>
      <c r="BB77" s="60"/>
      <c r="BC77" s="17"/>
      <c r="BD77" s="17"/>
      <c r="BE77" s="58"/>
      <c r="BF77" s="50"/>
      <c r="BG77" s="50"/>
      <c r="BH77" s="50"/>
      <c r="BI77" s="50"/>
      <c r="BJ77" s="50"/>
      <c r="BK77" s="50"/>
      <c r="BL77" s="59"/>
      <c r="BM77" s="60"/>
      <c r="BN77" s="17"/>
      <c r="BO77" s="17"/>
      <c r="BP77" s="58"/>
      <c r="BQ77" s="50"/>
      <c r="BR77" s="50"/>
      <c r="BS77" s="50"/>
      <c r="BT77" s="50"/>
      <c r="BU77" s="50"/>
      <c r="BV77" s="50"/>
      <c r="BW77" s="59"/>
      <c r="BX77" s="60"/>
      <c r="BY77" s="17"/>
      <c r="BZ77" s="17"/>
      <c r="CA77" s="58"/>
      <c r="CB77" s="50"/>
      <c r="CC77" s="50"/>
      <c r="CD77" s="50"/>
      <c r="CE77" s="50"/>
      <c r="CF77" s="50"/>
      <c r="CG77" s="50"/>
      <c r="CH77" s="59"/>
      <c r="CI77" s="60"/>
      <c r="CJ77" s="17"/>
      <c r="CK77" s="17"/>
      <c r="CL77" s="58"/>
      <c r="CM77" s="50"/>
      <c r="CN77" s="50"/>
      <c r="CO77" s="50"/>
      <c r="CP77" s="50"/>
      <c r="CQ77" s="50"/>
      <c r="CR77" s="50"/>
      <c r="CS77" s="59"/>
      <c r="CT77" s="60"/>
      <c r="CU77" s="17"/>
      <c r="CV77" s="17"/>
      <c r="CW77" s="58"/>
      <c r="CX77" s="50"/>
      <c r="CY77" s="50"/>
      <c r="CZ77" s="50"/>
      <c r="DA77" s="50"/>
      <c r="DB77" s="50"/>
      <c r="DC77" s="50"/>
      <c r="DD77" s="59"/>
      <c r="DE77" s="60"/>
      <c r="DF77" s="17"/>
      <c r="DG77" s="17"/>
      <c r="DH77" s="58"/>
      <c r="DI77" s="50"/>
      <c r="DJ77" s="50"/>
      <c r="DK77" s="50"/>
      <c r="DL77" s="50"/>
      <c r="DM77" s="50"/>
      <c r="DN77" s="50"/>
      <c r="DO77" s="59"/>
      <c r="DP77" s="60"/>
      <c r="DQ77" s="17"/>
      <c r="DR77" s="17"/>
      <c r="DS77" s="58"/>
      <c r="DT77" s="50"/>
      <c r="DU77" s="50"/>
      <c r="DV77" s="50"/>
      <c r="DW77" s="50"/>
      <c r="DX77" s="50"/>
      <c r="DY77" s="50"/>
      <c r="DZ77" s="59"/>
      <c r="EA77" s="60"/>
      <c r="EB77" s="17"/>
      <c r="EC77" s="17"/>
      <c r="ED77" s="58"/>
      <c r="EE77" s="50"/>
      <c r="EF77" s="50"/>
      <c r="EG77" s="50"/>
      <c r="EH77" s="50"/>
      <c r="EI77" s="50"/>
      <c r="EJ77" s="50"/>
      <c r="EK77" s="59"/>
      <c r="EL77" s="60"/>
      <c r="EM77" s="17"/>
      <c r="EN77" s="17"/>
      <c r="EO77" s="58"/>
      <c r="EP77" s="50"/>
      <c r="EQ77" s="50"/>
      <c r="ER77" s="50"/>
      <c r="ES77" s="50"/>
      <c r="ET77" s="50"/>
      <c r="EU77" s="50"/>
      <c r="EV77" s="59"/>
      <c r="EW77" s="60"/>
      <c r="EX77" s="17"/>
      <c r="EY77" s="17"/>
      <c r="EZ77" s="58"/>
      <c r="FA77" s="50"/>
      <c r="FB77" s="50"/>
      <c r="FC77" s="50"/>
      <c r="FD77" s="50"/>
      <c r="FE77" s="50"/>
      <c r="FF77" s="50"/>
      <c r="FG77" s="59"/>
      <c r="FH77" s="60"/>
      <c r="FI77" s="17"/>
      <c r="FJ77" s="17"/>
      <c r="FK77" s="58"/>
      <c r="FL77" s="50"/>
      <c r="FM77" s="50"/>
      <c r="FN77" s="50"/>
      <c r="FO77" s="50"/>
      <c r="FP77" s="50"/>
      <c r="FQ77" s="50"/>
      <c r="FR77" s="59"/>
      <c r="FS77" s="60"/>
      <c r="FT77" s="17"/>
      <c r="FU77" s="17"/>
      <c r="FV77" s="58"/>
      <c r="FW77" s="50"/>
      <c r="FX77" s="50"/>
      <c r="FY77" s="50"/>
      <c r="FZ77" s="50"/>
      <c r="GA77" s="50"/>
      <c r="GB77" s="50"/>
      <c r="GC77" s="59"/>
      <c r="GD77" s="60"/>
      <c r="GE77" s="17"/>
      <c r="GF77" s="17"/>
      <c r="GG77" s="58"/>
      <c r="GH77" s="50"/>
      <c r="GI77" s="50"/>
      <c r="GJ77" s="50"/>
      <c r="GK77" s="50"/>
      <c r="GL77" s="50"/>
      <c r="GM77" s="50"/>
      <c r="GN77" s="59"/>
      <c r="GO77" s="60"/>
      <c r="GP77" s="17"/>
      <c r="GQ77" s="17"/>
      <c r="GR77" s="58"/>
      <c r="GS77" s="50"/>
      <c r="GT77" s="50"/>
      <c r="GU77" s="50"/>
      <c r="GV77" s="50"/>
      <c r="GW77" s="50"/>
      <c r="GX77" s="50"/>
      <c r="GY77" s="59"/>
      <c r="GZ77" s="60"/>
      <c r="HA77" s="17"/>
      <c r="HB77" s="17"/>
      <c r="HC77" s="58"/>
      <c r="HD77" s="50"/>
      <c r="HE77" s="50"/>
      <c r="HF77" s="50"/>
      <c r="HG77" s="50"/>
      <c r="HH77" s="50"/>
      <c r="HI77" s="50"/>
      <c r="HJ77" s="59"/>
      <c r="HK77" s="60"/>
      <c r="HL77" s="17"/>
      <c r="HM77" s="17"/>
      <c r="HN77" s="58"/>
      <c r="HO77" s="50"/>
      <c r="HP77" s="50"/>
      <c r="HQ77" s="50"/>
      <c r="HR77" s="50"/>
      <c r="HS77" s="50"/>
      <c r="HT77" s="50"/>
      <c r="HU77" s="59"/>
      <c r="HV77" s="60"/>
      <c r="HW77" s="17"/>
      <c r="HX77" s="17"/>
    </row>
    <row r="78" spans="1:232" x14ac:dyDescent="0.3">
      <c r="A78" s="64"/>
      <c r="B78" s="65"/>
      <c r="C78" s="66"/>
      <c r="D78" s="67"/>
      <c r="E78" s="67"/>
      <c r="F78" s="67"/>
      <c r="G78" s="68"/>
      <c r="H78" s="50"/>
      <c r="I78" s="59"/>
      <c r="J78" s="60"/>
      <c r="K78" s="17"/>
      <c r="L78" s="17"/>
      <c r="M78" s="58"/>
      <c r="N78" s="50"/>
      <c r="O78" s="50"/>
      <c r="P78" s="50"/>
      <c r="Q78" s="50"/>
      <c r="R78" s="50"/>
      <c r="S78" s="50"/>
      <c r="T78" s="59"/>
      <c r="U78" s="60"/>
      <c r="V78" s="17"/>
      <c r="W78" s="17"/>
      <c r="X78" s="58"/>
      <c r="Y78" s="50"/>
      <c r="Z78" s="50"/>
      <c r="AA78" s="50"/>
      <c r="AB78" s="50"/>
      <c r="AC78" s="50"/>
      <c r="AD78" s="50"/>
      <c r="AE78" s="59"/>
      <c r="AF78" s="60"/>
      <c r="AG78" s="17"/>
      <c r="AH78" s="17"/>
      <c r="AI78" s="58"/>
      <c r="AJ78" s="50"/>
      <c r="AK78" s="50"/>
      <c r="AL78" s="50"/>
      <c r="AM78" s="50"/>
      <c r="AN78" s="50"/>
      <c r="AO78" s="50"/>
      <c r="AP78" s="59"/>
      <c r="AQ78" s="60"/>
      <c r="AR78" s="17"/>
      <c r="AS78" s="17"/>
      <c r="AT78" s="58"/>
      <c r="AU78" s="50"/>
      <c r="AV78" s="50"/>
      <c r="AW78" s="50"/>
      <c r="AX78" s="50"/>
      <c r="AY78" s="50"/>
      <c r="AZ78" s="50"/>
      <c r="BA78" s="59"/>
      <c r="BB78" s="60"/>
      <c r="BC78" s="17"/>
      <c r="BD78" s="17"/>
      <c r="BE78" s="58"/>
      <c r="BF78" s="50"/>
      <c r="BG78" s="50"/>
      <c r="BH78" s="50"/>
      <c r="BI78" s="50"/>
      <c r="BJ78" s="50"/>
      <c r="BK78" s="50"/>
      <c r="BL78" s="59"/>
      <c r="BM78" s="60"/>
      <c r="BN78" s="17"/>
      <c r="BO78" s="17"/>
      <c r="BP78" s="58"/>
      <c r="BQ78" s="50"/>
      <c r="BR78" s="50"/>
      <c r="BS78" s="50"/>
      <c r="BT78" s="50"/>
      <c r="BU78" s="50"/>
      <c r="BV78" s="50"/>
      <c r="BW78" s="59"/>
      <c r="BX78" s="60"/>
      <c r="BY78" s="17"/>
      <c r="BZ78" s="17"/>
      <c r="CA78" s="58"/>
      <c r="CB78" s="50"/>
      <c r="CC78" s="50"/>
      <c r="CD78" s="50"/>
      <c r="CE78" s="50"/>
      <c r="CF78" s="50"/>
      <c r="CG78" s="50"/>
      <c r="CH78" s="59"/>
      <c r="CI78" s="60"/>
      <c r="CJ78" s="17"/>
      <c r="CK78" s="17"/>
      <c r="CL78" s="58"/>
      <c r="CM78" s="50"/>
      <c r="CN78" s="50"/>
      <c r="CO78" s="50"/>
      <c r="CP78" s="50"/>
      <c r="CQ78" s="50"/>
      <c r="CR78" s="50"/>
      <c r="CS78" s="59"/>
      <c r="CT78" s="60"/>
      <c r="CU78" s="17"/>
      <c r="CV78" s="17"/>
      <c r="CW78" s="58"/>
      <c r="CX78" s="50"/>
      <c r="CY78" s="50"/>
      <c r="CZ78" s="50"/>
      <c r="DA78" s="50"/>
      <c r="DB78" s="50"/>
      <c r="DC78" s="50"/>
      <c r="DD78" s="59"/>
      <c r="DE78" s="60"/>
      <c r="DF78" s="17"/>
      <c r="DG78" s="17"/>
      <c r="DH78" s="58"/>
      <c r="DI78" s="50"/>
      <c r="DJ78" s="50"/>
      <c r="DK78" s="50"/>
      <c r="DL78" s="50"/>
      <c r="DM78" s="50"/>
      <c r="DN78" s="50"/>
      <c r="DO78" s="59"/>
      <c r="DP78" s="60"/>
      <c r="DQ78" s="17"/>
      <c r="DR78" s="17"/>
      <c r="DS78" s="58"/>
      <c r="DT78" s="50"/>
      <c r="DU78" s="50"/>
      <c r="DV78" s="50"/>
      <c r="DW78" s="50"/>
      <c r="DX78" s="50"/>
      <c r="DY78" s="50"/>
      <c r="DZ78" s="59"/>
      <c r="EA78" s="60"/>
      <c r="EB78" s="17"/>
      <c r="EC78" s="17"/>
      <c r="ED78" s="58"/>
      <c r="EE78" s="50"/>
      <c r="EF78" s="50"/>
      <c r="EG78" s="50"/>
      <c r="EH78" s="50"/>
      <c r="EI78" s="50"/>
      <c r="EJ78" s="50"/>
      <c r="EK78" s="59"/>
      <c r="EL78" s="60"/>
      <c r="EM78" s="17"/>
      <c r="EN78" s="17"/>
      <c r="EO78" s="58"/>
      <c r="EP78" s="50"/>
      <c r="EQ78" s="50"/>
      <c r="ER78" s="50"/>
      <c r="ES78" s="50"/>
      <c r="ET78" s="50"/>
      <c r="EU78" s="50"/>
      <c r="EV78" s="59"/>
      <c r="EW78" s="60"/>
      <c r="EX78" s="17"/>
      <c r="EY78" s="17"/>
      <c r="EZ78" s="58"/>
      <c r="FA78" s="50"/>
      <c r="FB78" s="50"/>
      <c r="FC78" s="50"/>
      <c r="FD78" s="50"/>
      <c r="FE78" s="50"/>
      <c r="FF78" s="50"/>
      <c r="FG78" s="59"/>
      <c r="FH78" s="60"/>
      <c r="FI78" s="17"/>
      <c r="FJ78" s="17"/>
      <c r="FK78" s="58"/>
      <c r="FL78" s="50"/>
      <c r="FM78" s="50"/>
      <c r="FN78" s="50"/>
      <c r="FO78" s="50"/>
      <c r="FP78" s="50"/>
      <c r="FQ78" s="50"/>
      <c r="FR78" s="59"/>
      <c r="FS78" s="60"/>
      <c r="FT78" s="17"/>
      <c r="FU78" s="17"/>
      <c r="FV78" s="58"/>
      <c r="FW78" s="50"/>
      <c r="FX78" s="50"/>
      <c r="FY78" s="50"/>
      <c r="FZ78" s="50"/>
      <c r="GA78" s="50"/>
      <c r="GB78" s="50"/>
      <c r="GC78" s="59"/>
      <c r="GD78" s="60"/>
      <c r="GE78" s="17"/>
      <c r="GF78" s="17"/>
      <c r="GG78" s="58"/>
      <c r="GH78" s="50"/>
      <c r="GI78" s="50"/>
      <c r="GJ78" s="50"/>
      <c r="GK78" s="50"/>
      <c r="GL78" s="50"/>
      <c r="GM78" s="50"/>
      <c r="GN78" s="59"/>
      <c r="GO78" s="60"/>
      <c r="GP78" s="17"/>
      <c r="GQ78" s="17"/>
      <c r="GR78" s="58"/>
      <c r="GS78" s="50"/>
      <c r="GT78" s="50"/>
      <c r="GU78" s="50"/>
      <c r="GV78" s="50"/>
      <c r="GW78" s="50"/>
      <c r="GX78" s="50"/>
      <c r="GY78" s="59"/>
      <c r="GZ78" s="60"/>
      <c r="HA78" s="17"/>
      <c r="HB78" s="17"/>
      <c r="HC78" s="58"/>
      <c r="HD78" s="50"/>
      <c r="HE78" s="50"/>
      <c r="HF78" s="50"/>
      <c r="HG78" s="50"/>
      <c r="HH78" s="50"/>
      <c r="HI78" s="50"/>
      <c r="HJ78" s="59"/>
      <c r="HK78" s="60"/>
      <c r="HL78" s="17"/>
      <c r="HM78" s="17"/>
      <c r="HN78" s="58"/>
      <c r="HO78" s="50"/>
      <c r="HP78" s="50"/>
      <c r="HQ78" s="50"/>
      <c r="HR78" s="50"/>
      <c r="HS78" s="50"/>
      <c r="HT78" s="50"/>
      <c r="HU78" s="59"/>
      <c r="HV78" s="60"/>
      <c r="HW78" s="17"/>
      <c r="HX78" s="17"/>
    </row>
    <row r="79" spans="1:232" x14ac:dyDescent="0.3">
      <c r="A79" s="64"/>
      <c r="B79" s="65"/>
      <c r="C79" s="69"/>
      <c r="D79" s="67"/>
      <c r="E79" s="67"/>
      <c r="F79" s="67"/>
      <c r="G79" s="68"/>
      <c r="H79" s="50"/>
      <c r="I79" s="59"/>
      <c r="J79" s="60"/>
      <c r="K79" s="17"/>
      <c r="L79" s="17"/>
      <c r="M79" s="58"/>
      <c r="N79" s="50"/>
      <c r="O79" s="50"/>
      <c r="P79" s="50"/>
      <c r="Q79" s="50"/>
      <c r="R79" s="50"/>
      <c r="S79" s="50"/>
      <c r="T79" s="59"/>
      <c r="U79" s="60"/>
      <c r="V79" s="17"/>
      <c r="W79" s="17"/>
      <c r="X79" s="58"/>
      <c r="Y79" s="50"/>
      <c r="Z79" s="50"/>
      <c r="AA79" s="50"/>
      <c r="AB79" s="50"/>
      <c r="AC79" s="50"/>
      <c r="AD79" s="50"/>
      <c r="AE79" s="59"/>
      <c r="AF79" s="60"/>
      <c r="AG79" s="17"/>
      <c r="AH79" s="17"/>
      <c r="AI79" s="58"/>
      <c r="AJ79" s="50"/>
      <c r="AK79" s="50"/>
      <c r="AL79" s="50"/>
      <c r="AM79" s="50"/>
      <c r="AN79" s="50"/>
      <c r="AO79" s="50"/>
      <c r="AP79" s="59"/>
      <c r="AQ79" s="60"/>
      <c r="AR79" s="17"/>
      <c r="AS79" s="17"/>
      <c r="AT79" s="58"/>
      <c r="AU79" s="50"/>
      <c r="AV79" s="50"/>
      <c r="AW79" s="50"/>
      <c r="AX79" s="50"/>
      <c r="AY79" s="50"/>
      <c r="AZ79" s="50"/>
      <c r="BA79" s="59"/>
      <c r="BB79" s="60"/>
      <c r="BC79" s="17"/>
      <c r="BD79" s="17"/>
      <c r="BE79" s="58"/>
      <c r="BF79" s="50"/>
      <c r="BG79" s="50"/>
      <c r="BH79" s="50"/>
      <c r="BI79" s="50"/>
      <c r="BJ79" s="50"/>
      <c r="BK79" s="50"/>
      <c r="BL79" s="59"/>
      <c r="BM79" s="60"/>
      <c r="BN79" s="17"/>
      <c r="BO79" s="17"/>
      <c r="BP79" s="58"/>
      <c r="BQ79" s="50"/>
      <c r="BR79" s="50"/>
      <c r="BS79" s="50"/>
      <c r="BT79" s="50"/>
      <c r="BU79" s="50"/>
      <c r="BV79" s="50"/>
      <c r="BW79" s="59"/>
      <c r="BX79" s="60"/>
      <c r="BY79" s="17"/>
      <c r="BZ79" s="17"/>
      <c r="CA79" s="58"/>
      <c r="CB79" s="50"/>
      <c r="CC79" s="50"/>
      <c r="CD79" s="50"/>
      <c r="CE79" s="50"/>
      <c r="CF79" s="50"/>
      <c r="CG79" s="50"/>
      <c r="CH79" s="59"/>
      <c r="CI79" s="60"/>
      <c r="CJ79" s="17"/>
      <c r="CK79" s="17"/>
      <c r="CL79" s="58"/>
      <c r="CM79" s="50"/>
      <c r="CN79" s="50"/>
      <c r="CO79" s="50"/>
      <c r="CP79" s="50"/>
      <c r="CQ79" s="50"/>
      <c r="CR79" s="50"/>
      <c r="CS79" s="59"/>
      <c r="CT79" s="60"/>
      <c r="CU79" s="17"/>
      <c r="CV79" s="17"/>
      <c r="CW79" s="58"/>
      <c r="CX79" s="50"/>
      <c r="CY79" s="50"/>
      <c r="CZ79" s="50"/>
      <c r="DA79" s="50"/>
      <c r="DB79" s="50"/>
      <c r="DC79" s="50"/>
      <c r="DD79" s="59"/>
      <c r="DE79" s="60"/>
      <c r="DF79" s="17"/>
      <c r="DG79" s="17"/>
      <c r="DH79" s="58"/>
      <c r="DI79" s="50"/>
      <c r="DJ79" s="50"/>
      <c r="DK79" s="50"/>
      <c r="DL79" s="50"/>
      <c r="DM79" s="50"/>
      <c r="DN79" s="50"/>
      <c r="DO79" s="59"/>
      <c r="DP79" s="60"/>
      <c r="DQ79" s="17"/>
      <c r="DR79" s="17"/>
      <c r="DS79" s="58"/>
      <c r="DT79" s="50"/>
      <c r="DU79" s="50"/>
      <c r="DV79" s="50"/>
      <c r="DW79" s="50"/>
      <c r="DX79" s="50"/>
      <c r="DY79" s="50"/>
      <c r="DZ79" s="59"/>
      <c r="EA79" s="60"/>
      <c r="EB79" s="17"/>
      <c r="EC79" s="17"/>
      <c r="ED79" s="58"/>
      <c r="EE79" s="50"/>
      <c r="EF79" s="50"/>
      <c r="EG79" s="50"/>
      <c r="EH79" s="50"/>
      <c r="EI79" s="50"/>
      <c r="EJ79" s="50"/>
      <c r="EK79" s="59"/>
      <c r="EL79" s="60"/>
      <c r="EM79" s="17"/>
      <c r="EN79" s="17"/>
      <c r="EO79" s="58"/>
      <c r="EP79" s="50"/>
      <c r="EQ79" s="50"/>
      <c r="ER79" s="50"/>
      <c r="ES79" s="50"/>
      <c r="ET79" s="50"/>
      <c r="EU79" s="50"/>
      <c r="EV79" s="59"/>
      <c r="EW79" s="60"/>
      <c r="EX79" s="17"/>
      <c r="EY79" s="17"/>
      <c r="EZ79" s="58"/>
      <c r="FA79" s="50"/>
      <c r="FB79" s="50"/>
      <c r="FC79" s="50"/>
      <c r="FD79" s="50"/>
      <c r="FE79" s="50"/>
      <c r="FF79" s="50"/>
      <c r="FG79" s="59"/>
      <c r="FH79" s="60"/>
      <c r="FI79" s="17"/>
      <c r="FJ79" s="17"/>
      <c r="FK79" s="58"/>
      <c r="FL79" s="50"/>
      <c r="FM79" s="50"/>
      <c r="FN79" s="50"/>
      <c r="FO79" s="50"/>
      <c r="FP79" s="50"/>
      <c r="FQ79" s="50"/>
      <c r="FR79" s="59"/>
      <c r="FS79" s="60"/>
      <c r="FT79" s="17"/>
      <c r="FU79" s="17"/>
      <c r="FV79" s="58"/>
      <c r="FW79" s="50"/>
      <c r="FX79" s="50"/>
      <c r="FY79" s="50"/>
      <c r="FZ79" s="50"/>
      <c r="GA79" s="50"/>
      <c r="GB79" s="50"/>
      <c r="GC79" s="59"/>
      <c r="GD79" s="60"/>
      <c r="GE79" s="17"/>
      <c r="GF79" s="17"/>
      <c r="GG79" s="58"/>
      <c r="GH79" s="50"/>
      <c r="GI79" s="50"/>
      <c r="GJ79" s="50"/>
      <c r="GK79" s="50"/>
      <c r="GL79" s="50"/>
      <c r="GM79" s="50"/>
      <c r="GN79" s="59"/>
      <c r="GO79" s="60"/>
      <c r="GP79" s="17"/>
      <c r="GQ79" s="17"/>
      <c r="GR79" s="58"/>
      <c r="GS79" s="50"/>
      <c r="GT79" s="50"/>
      <c r="GU79" s="50"/>
      <c r="GV79" s="50"/>
      <c r="GW79" s="50"/>
      <c r="GX79" s="50"/>
      <c r="GY79" s="59"/>
      <c r="GZ79" s="60"/>
      <c r="HA79" s="17"/>
      <c r="HB79" s="17"/>
      <c r="HC79" s="58"/>
      <c r="HD79" s="50"/>
      <c r="HE79" s="50"/>
      <c r="HF79" s="50"/>
      <c r="HG79" s="50"/>
      <c r="HH79" s="50"/>
      <c r="HI79" s="50"/>
      <c r="HJ79" s="59"/>
      <c r="HK79" s="60"/>
      <c r="HL79" s="17"/>
      <c r="HM79" s="17"/>
      <c r="HN79" s="58"/>
      <c r="HO79" s="50"/>
      <c r="HP79" s="50"/>
      <c r="HQ79" s="50"/>
      <c r="HR79" s="50"/>
      <c r="HS79" s="50"/>
      <c r="HT79" s="50"/>
      <c r="HU79" s="59"/>
      <c r="HV79" s="60"/>
      <c r="HW79" s="17"/>
      <c r="HX79" s="17"/>
    </row>
    <row r="80" spans="1:232" x14ac:dyDescent="0.3">
      <c r="A80" s="64"/>
      <c r="B80" s="65"/>
      <c r="C80" s="66"/>
      <c r="D80" s="67"/>
      <c r="E80" s="67"/>
      <c r="F80" s="67"/>
      <c r="G80" s="68"/>
      <c r="H80" s="50"/>
      <c r="I80" s="59"/>
      <c r="J80" s="60"/>
      <c r="K80" s="17"/>
      <c r="L80" s="17"/>
      <c r="M80" s="58"/>
      <c r="N80" s="50"/>
      <c r="O80" s="50"/>
      <c r="P80" s="50"/>
      <c r="Q80" s="50"/>
      <c r="R80" s="50"/>
      <c r="S80" s="50"/>
      <c r="T80" s="59"/>
      <c r="U80" s="60"/>
      <c r="V80" s="17"/>
      <c r="W80" s="17"/>
      <c r="X80" s="58"/>
      <c r="Y80" s="50"/>
      <c r="Z80" s="50"/>
      <c r="AA80" s="50"/>
      <c r="AB80" s="50"/>
      <c r="AC80" s="50"/>
      <c r="AD80" s="50"/>
      <c r="AE80" s="59"/>
      <c r="AF80" s="60"/>
      <c r="AG80" s="17"/>
      <c r="AH80" s="17"/>
      <c r="AI80" s="58"/>
      <c r="AJ80" s="50"/>
      <c r="AK80" s="50"/>
      <c r="AL80" s="50"/>
      <c r="AM80" s="50"/>
      <c r="AN80" s="50"/>
      <c r="AO80" s="50"/>
      <c r="AP80" s="59"/>
      <c r="AQ80" s="60"/>
      <c r="AR80" s="17"/>
      <c r="AS80" s="17"/>
      <c r="AT80" s="58"/>
      <c r="AU80" s="50"/>
      <c r="AV80" s="50"/>
      <c r="AW80" s="50"/>
      <c r="AX80" s="50"/>
      <c r="AY80" s="50"/>
      <c r="AZ80" s="50"/>
      <c r="BA80" s="59"/>
      <c r="BB80" s="60"/>
      <c r="BC80" s="17"/>
      <c r="BD80" s="17"/>
      <c r="BE80" s="58"/>
      <c r="BF80" s="50"/>
      <c r="BG80" s="50"/>
      <c r="BH80" s="50"/>
      <c r="BI80" s="50"/>
      <c r="BJ80" s="50"/>
      <c r="BK80" s="50"/>
      <c r="BL80" s="59"/>
      <c r="BM80" s="60"/>
      <c r="BN80" s="17"/>
      <c r="BO80" s="17"/>
      <c r="BP80" s="58"/>
      <c r="BQ80" s="50"/>
      <c r="BR80" s="50"/>
      <c r="BS80" s="50"/>
      <c r="BT80" s="50"/>
      <c r="BU80" s="50"/>
      <c r="BV80" s="50"/>
      <c r="BW80" s="59"/>
      <c r="BX80" s="60"/>
      <c r="BY80" s="17"/>
      <c r="BZ80" s="17"/>
      <c r="CA80" s="58"/>
      <c r="CB80" s="50"/>
      <c r="CC80" s="50"/>
      <c r="CD80" s="50"/>
      <c r="CE80" s="50"/>
      <c r="CF80" s="50"/>
      <c r="CG80" s="50"/>
      <c r="CH80" s="59"/>
      <c r="CI80" s="60"/>
      <c r="CJ80" s="17"/>
      <c r="CK80" s="17"/>
      <c r="CL80" s="58"/>
      <c r="CM80" s="50"/>
      <c r="CN80" s="50"/>
      <c r="CO80" s="50"/>
      <c r="CP80" s="50"/>
      <c r="CQ80" s="50"/>
      <c r="CR80" s="50"/>
      <c r="CS80" s="59"/>
      <c r="CT80" s="60"/>
      <c r="CU80" s="17"/>
      <c r="CV80" s="17"/>
      <c r="CW80" s="58"/>
      <c r="CX80" s="50"/>
      <c r="CY80" s="50"/>
      <c r="CZ80" s="50"/>
      <c r="DA80" s="50"/>
      <c r="DB80" s="50"/>
      <c r="DC80" s="50"/>
      <c r="DD80" s="59"/>
      <c r="DE80" s="60"/>
      <c r="DF80" s="17"/>
      <c r="DG80" s="17"/>
      <c r="DH80" s="58"/>
      <c r="DI80" s="50"/>
      <c r="DJ80" s="50"/>
      <c r="DK80" s="50"/>
      <c r="DL80" s="50"/>
      <c r="DM80" s="50"/>
      <c r="DN80" s="50"/>
      <c r="DO80" s="59"/>
      <c r="DP80" s="60"/>
      <c r="DQ80" s="17"/>
      <c r="DR80" s="17"/>
      <c r="DS80" s="58"/>
      <c r="DT80" s="50"/>
      <c r="DU80" s="50"/>
      <c r="DV80" s="50"/>
      <c r="DW80" s="50"/>
      <c r="DX80" s="50"/>
      <c r="DY80" s="50"/>
      <c r="DZ80" s="59"/>
      <c r="EA80" s="60"/>
      <c r="EB80" s="17"/>
      <c r="EC80" s="17"/>
      <c r="ED80" s="58"/>
      <c r="EE80" s="50"/>
      <c r="EF80" s="50"/>
      <c r="EG80" s="50"/>
      <c r="EH80" s="50"/>
      <c r="EI80" s="50"/>
      <c r="EJ80" s="50"/>
      <c r="EK80" s="59"/>
      <c r="EL80" s="60"/>
      <c r="EM80" s="17"/>
      <c r="EN80" s="17"/>
      <c r="EO80" s="58"/>
      <c r="EP80" s="50"/>
      <c r="EQ80" s="50"/>
      <c r="ER80" s="50"/>
      <c r="ES80" s="50"/>
      <c r="ET80" s="50"/>
      <c r="EU80" s="50"/>
      <c r="EV80" s="59"/>
      <c r="EW80" s="60"/>
      <c r="EX80" s="17"/>
      <c r="EY80" s="17"/>
      <c r="EZ80" s="58"/>
      <c r="FA80" s="50"/>
      <c r="FB80" s="50"/>
      <c r="FC80" s="50"/>
      <c r="FD80" s="50"/>
      <c r="FE80" s="50"/>
      <c r="FF80" s="50"/>
      <c r="FG80" s="59"/>
      <c r="FH80" s="60"/>
      <c r="FI80" s="17"/>
      <c r="FJ80" s="17"/>
      <c r="FK80" s="58"/>
      <c r="FL80" s="50"/>
      <c r="FM80" s="50"/>
      <c r="FN80" s="50"/>
      <c r="FO80" s="50"/>
      <c r="FP80" s="50"/>
      <c r="FQ80" s="50"/>
      <c r="FR80" s="59"/>
      <c r="FS80" s="60"/>
      <c r="FT80" s="17"/>
      <c r="FU80" s="17"/>
      <c r="FV80" s="58"/>
      <c r="FW80" s="50"/>
      <c r="FX80" s="50"/>
      <c r="FY80" s="50"/>
      <c r="FZ80" s="50"/>
      <c r="GA80" s="50"/>
      <c r="GB80" s="50"/>
      <c r="GC80" s="59"/>
      <c r="GD80" s="60"/>
      <c r="GE80" s="17"/>
      <c r="GF80" s="17"/>
      <c r="GG80" s="58"/>
      <c r="GH80" s="50"/>
      <c r="GI80" s="50"/>
      <c r="GJ80" s="50"/>
      <c r="GK80" s="50"/>
      <c r="GL80" s="50"/>
      <c r="GM80" s="50"/>
      <c r="GN80" s="59"/>
      <c r="GO80" s="60"/>
      <c r="GP80" s="17"/>
      <c r="GQ80" s="17"/>
      <c r="GR80" s="58"/>
      <c r="GS80" s="50"/>
      <c r="GT80" s="50"/>
      <c r="GU80" s="50"/>
      <c r="GV80" s="50"/>
      <c r="GW80" s="50"/>
      <c r="GX80" s="50"/>
      <c r="GY80" s="59"/>
      <c r="GZ80" s="60"/>
      <c r="HA80" s="17"/>
      <c r="HB80" s="17"/>
      <c r="HC80" s="58"/>
      <c r="HD80" s="50"/>
      <c r="HE80" s="50"/>
      <c r="HF80" s="50"/>
      <c r="HG80" s="50"/>
      <c r="HH80" s="50"/>
      <c r="HI80" s="50"/>
      <c r="HJ80" s="59"/>
      <c r="HK80" s="60"/>
      <c r="HL80" s="17"/>
      <c r="HM80" s="17"/>
      <c r="HN80" s="58"/>
      <c r="HO80" s="50"/>
      <c r="HP80" s="50"/>
      <c r="HQ80" s="50"/>
      <c r="HR80" s="50"/>
      <c r="HS80" s="50"/>
      <c r="HT80" s="50"/>
      <c r="HU80" s="59"/>
      <c r="HV80" s="60"/>
      <c r="HW80" s="17"/>
      <c r="HX80" s="17"/>
    </row>
    <row r="81" spans="1:232" x14ac:dyDescent="0.3">
      <c r="A81" s="64"/>
      <c r="B81" s="65"/>
      <c r="C81" s="66"/>
      <c r="D81" s="67"/>
      <c r="E81" s="67"/>
      <c r="F81" s="67"/>
      <c r="G81" s="68"/>
      <c r="H81" s="50"/>
      <c r="I81" s="59"/>
      <c r="J81" s="60"/>
      <c r="K81" s="17"/>
      <c r="L81" s="17"/>
      <c r="M81" s="58"/>
      <c r="N81" s="50"/>
      <c r="O81" s="50"/>
      <c r="P81" s="50"/>
      <c r="Q81" s="50"/>
      <c r="R81" s="50"/>
      <c r="S81" s="50"/>
      <c r="T81" s="59"/>
      <c r="U81" s="60"/>
      <c r="V81" s="17"/>
      <c r="W81" s="17"/>
      <c r="X81" s="58"/>
      <c r="Y81" s="50"/>
      <c r="Z81" s="50"/>
      <c r="AA81" s="50"/>
      <c r="AB81" s="50"/>
      <c r="AC81" s="50"/>
      <c r="AD81" s="50"/>
      <c r="AE81" s="59"/>
      <c r="AF81" s="60"/>
      <c r="AG81" s="17"/>
      <c r="AH81" s="17"/>
      <c r="AI81" s="58"/>
      <c r="AJ81" s="50"/>
      <c r="AK81" s="50"/>
      <c r="AL81" s="50"/>
      <c r="AM81" s="50"/>
      <c r="AN81" s="50"/>
      <c r="AO81" s="50"/>
      <c r="AP81" s="59"/>
      <c r="AQ81" s="60"/>
      <c r="AR81" s="17"/>
      <c r="AS81" s="17"/>
      <c r="AT81" s="58"/>
      <c r="AU81" s="50"/>
      <c r="AV81" s="50"/>
      <c r="AW81" s="50"/>
      <c r="AX81" s="50"/>
      <c r="AY81" s="50"/>
      <c r="AZ81" s="50"/>
      <c r="BA81" s="59"/>
      <c r="BB81" s="60"/>
      <c r="BC81" s="17"/>
      <c r="BD81" s="17"/>
      <c r="BE81" s="58"/>
      <c r="BF81" s="50"/>
      <c r="BG81" s="50"/>
      <c r="BH81" s="50"/>
      <c r="BI81" s="50"/>
      <c r="BJ81" s="50"/>
      <c r="BK81" s="50"/>
      <c r="BL81" s="59"/>
      <c r="BM81" s="60"/>
      <c r="BN81" s="17"/>
      <c r="BO81" s="17"/>
      <c r="BP81" s="58"/>
      <c r="BQ81" s="50"/>
      <c r="BR81" s="50"/>
      <c r="BS81" s="50"/>
      <c r="BT81" s="50"/>
      <c r="BU81" s="50"/>
      <c r="BV81" s="50"/>
      <c r="BW81" s="59"/>
      <c r="BX81" s="60"/>
      <c r="BY81" s="17"/>
      <c r="BZ81" s="17"/>
      <c r="CA81" s="58"/>
      <c r="CB81" s="50"/>
      <c r="CC81" s="50"/>
      <c r="CD81" s="50"/>
      <c r="CE81" s="50"/>
      <c r="CF81" s="50"/>
      <c r="CG81" s="50"/>
      <c r="CH81" s="59"/>
      <c r="CI81" s="60"/>
      <c r="CJ81" s="17"/>
      <c r="CK81" s="17"/>
      <c r="CL81" s="58"/>
      <c r="CM81" s="50"/>
      <c r="CN81" s="50"/>
      <c r="CO81" s="50"/>
      <c r="CP81" s="50"/>
      <c r="CQ81" s="50"/>
      <c r="CR81" s="50"/>
      <c r="CS81" s="59"/>
      <c r="CT81" s="60"/>
      <c r="CU81" s="17"/>
      <c r="CV81" s="17"/>
      <c r="CW81" s="58"/>
      <c r="CX81" s="50"/>
      <c r="CY81" s="50"/>
      <c r="CZ81" s="50"/>
      <c r="DA81" s="50"/>
      <c r="DB81" s="50"/>
      <c r="DC81" s="50"/>
      <c r="DD81" s="59"/>
      <c r="DE81" s="60"/>
      <c r="DF81" s="17"/>
      <c r="DG81" s="17"/>
      <c r="DH81" s="58"/>
      <c r="DI81" s="50"/>
      <c r="DJ81" s="50"/>
      <c r="DK81" s="50"/>
      <c r="DL81" s="50"/>
      <c r="DM81" s="50"/>
      <c r="DN81" s="50"/>
      <c r="DO81" s="59"/>
      <c r="DP81" s="60"/>
      <c r="DQ81" s="17"/>
      <c r="DR81" s="17"/>
      <c r="DS81" s="58"/>
      <c r="DT81" s="50"/>
      <c r="DU81" s="50"/>
      <c r="DV81" s="50"/>
      <c r="DW81" s="50"/>
      <c r="DX81" s="50"/>
      <c r="DY81" s="50"/>
      <c r="DZ81" s="59"/>
      <c r="EA81" s="60"/>
      <c r="EB81" s="17"/>
      <c r="EC81" s="17"/>
      <c r="ED81" s="58"/>
      <c r="EE81" s="50"/>
      <c r="EF81" s="50"/>
      <c r="EG81" s="50"/>
      <c r="EH81" s="50"/>
      <c r="EI81" s="50"/>
      <c r="EJ81" s="50"/>
      <c r="EK81" s="59"/>
      <c r="EL81" s="60"/>
      <c r="EM81" s="17"/>
      <c r="EN81" s="17"/>
      <c r="EO81" s="58"/>
      <c r="EP81" s="50"/>
      <c r="EQ81" s="50"/>
      <c r="ER81" s="50"/>
      <c r="ES81" s="50"/>
      <c r="ET81" s="50"/>
      <c r="EU81" s="50"/>
      <c r="EV81" s="59"/>
      <c r="EW81" s="60"/>
      <c r="EX81" s="17"/>
      <c r="EY81" s="17"/>
      <c r="EZ81" s="58"/>
      <c r="FA81" s="50"/>
      <c r="FB81" s="50"/>
      <c r="FC81" s="50"/>
      <c r="FD81" s="50"/>
      <c r="FE81" s="50"/>
      <c r="FF81" s="50"/>
      <c r="FG81" s="59"/>
      <c r="FH81" s="60"/>
      <c r="FI81" s="17"/>
      <c r="FJ81" s="17"/>
      <c r="FK81" s="58"/>
      <c r="FL81" s="50"/>
      <c r="FM81" s="50"/>
      <c r="FN81" s="50"/>
      <c r="FO81" s="50"/>
      <c r="FP81" s="50"/>
      <c r="FQ81" s="50"/>
      <c r="FR81" s="59"/>
      <c r="FS81" s="60"/>
      <c r="FT81" s="17"/>
      <c r="FU81" s="17"/>
      <c r="FV81" s="58"/>
      <c r="FW81" s="50"/>
      <c r="FX81" s="50"/>
      <c r="FY81" s="50"/>
      <c r="FZ81" s="50"/>
      <c r="GA81" s="50"/>
      <c r="GB81" s="50"/>
      <c r="GC81" s="59"/>
      <c r="GD81" s="60"/>
      <c r="GE81" s="17"/>
      <c r="GF81" s="17"/>
      <c r="GG81" s="58"/>
      <c r="GH81" s="50"/>
      <c r="GI81" s="50"/>
      <c r="GJ81" s="50"/>
      <c r="GK81" s="50"/>
      <c r="GL81" s="50"/>
      <c r="GM81" s="50"/>
      <c r="GN81" s="59"/>
      <c r="GO81" s="60"/>
      <c r="GP81" s="17"/>
      <c r="GQ81" s="17"/>
      <c r="GR81" s="58"/>
      <c r="GS81" s="50"/>
      <c r="GT81" s="50"/>
      <c r="GU81" s="50"/>
      <c r="GV81" s="50"/>
      <c r="GW81" s="50"/>
      <c r="GX81" s="50"/>
      <c r="GY81" s="59"/>
      <c r="GZ81" s="60"/>
      <c r="HA81" s="17"/>
      <c r="HB81" s="17"/>
      <c r="HC81" s="58"/>
      <c r="HD81" s="50"/>
      <c r="HE81" s="50"/>
      <c r="HF81" s="50"/>
      <c r="HG81" s="50"/>
      <c r="HH81" s="50"/>
      <c r="HI81" s="50"/>
      <c r="HJ81" s="59"/>
      <c r="HK81" s="60"/>
      <c r="HL81" s="17"/>
      <c r="HM81" s="17"/>
      <c r="HN81" s="58"/>
      <c r="HO81" s="50"/>
      <c r="HP81" s="50"/>
      <c r="HQ81" s="50"/>
      <c r="HR81" s="50"/>
      <c r="HS81" s="50"/>
      <c r="HT81" s="50"/>
      <c r="HU81" s="59"/>
      <c r="HV81" s="60"/>
      <c r="HW81" s="17"/>
      <c r="HX81" s="17"/>
    </row>
    <row r="82" spans="1:232" x14ac:dyDescent="0.3">
      <c r="A82" s="64"/>
      <c r="B82" s="65"/>
      <c r="C82" s="66"/>
      <c r="D82" s="67"/>
      <c r="E82" s="67"/>
      <c r="F82" s="67"/>
      <c r="G82" s="68"/>
      <c r="H82" s="50"/>
      <c r="I82" s="59"/>
      <c r="J82" s="60"/>
      <c r="K82" s="17"/>
      <c r="L82" s="17"/>
      <c r="M82" s="58"/>
      <c r="N82" s="50"/>
      <c r="O82" s="50"/>
      <c r="P82" s="50"/>
      <c r="Q82" s="50"/>
      <c r="R82" s="50"/>
      <c r="S82" s="50"/>
      <c r="T82" s="59"/>
      <c r="U82" s="60"/>
      <c r="V82" s="17"/>
      <c r="W82" s="17"/>
      <c r="X82" s="58"/>
      <c r="Y82" s="50"/>
      <c r="Z82" s="50"/>
      <c r="AA82" s="50"/>
      <c r="AB82" s="50"/>
      <c r="AC82" s="50"/>
      <c r="AD82" s="50"/>
      <c r="AE82" s="59"/>
      <c r="AF82" s="60"/>
      <c r="AG82" s="17"/>
      <c r="AH82" s="17"/>
      <c r="AI82" s="58"/>
      <c r="AJ82" s="50"/>
      <c r="AK82" s="50"/>
      <c r="AL82" s="50"/>
      <c r="AM82" s="50"/>
      <c r="AN82" s="50"/>
      <c r="AO82" s="50"/>
      <c r="AP82" s="59"/>
      <c r="AQ82" s="60"/>
      <c r="AR82" s="17"/>
      <c r="AS82" s="17"/>
      <c r="AT82" s="58"/>
      <c r="AU82" s="50"/>
      <c r="AV82" s="50"/>
      <c r="AW82" s="50"/>
      <c r="AX82" s="50"/>
      <c r="AY82" s="50"/>
      <c r="AZ82" s="50"/>
      <c r="BA82" s="59"/>
      <c r="BB82" s="60"/>
      <c r="BC82" s="17"/>
      <c r="BD82" s="17"/>
      <c r="BE82" s="58"/>
      <c r="BF82" s="50"/>
      <c r="BG82" s="50"/>
      <c r="BH82" s="50"/>
      <c r="BI82" s="50"/>
      <c r="BJ82" s="50"/>
      <c r="BK82" s="50"/>
      <c r="BL82" s="59"/>
      <c r="BM82" s="60"/>
      <c r="BN82" s="17"/>
      <c r="BO82" s="17"/>
      <c r="BP82" s="58"/>
      <c r="BQ82" s="50"/>
      <c r="BR82" s="50"/>
      <c r="BS82" s="50"/>
      <c r="BT82" s="50"/>
      <c r="BU82" s="50"/>
      <c r="BV82" s="50"/>
      <c r="BW82" s="59"/>
      <c r="BX82" s="60"/>
      <c r="BY82" s="17"/>
      <c r="BZ82" s="17"/>
      <c r="CA82" s="58"/>
      <c r="CB82" s="50"/>
      <c r="CC82" s="50"/>
      <c r="CD82" s="50"/>
      <c r="CE82" s="50"/>
      <c r="CF82" s="50"/>
      <c r="CG82" s="50"/>
      <c r="CH82" s="59"/>
      <c r="CI82" s="60"/>
      <c r="CJ82" s="17"/>
      <c r="CK82" s="17"/>
      <c r="CL82" s="58"/>
      <c r="CM82" s="50"/>
      <c r="CN82" s="50"/>
      <c r="CO82" s="50"/>
      <c r="CP82" s="50"/>
      <c r="CQ82" s="50"/>
      <c r="CR82" s="50"/>
      <c r="CS82" s="59"/>
      <c r="CT82" s="60"/>
      <c r="CU82" s="17"/>
      <c r="CV82" s="17"/>
      <c r="CW82" s="58"/>
      <c r="CX82" s="50"/>
      <c r="CY82" s="50"/>
      <c r="CZ82" s="50"/>
      <c r="DA82" s="50"/>
      <c r="DB82" s="50"/>
      <c r="DC82" s="50"/>
      <c r="DD82" s="59"/>
      <c r="DE82" s="60"/>
      <c r="DF82" s="17"/>
      <c r="DG82" s="17"/>
      <c r="DH82" s="58"/>
      <c r="DI82" s="50"/>
      <c r="DJ82" s="50"/>
      <c r="DK82" s="50"/>
      <c r="DL82" s="50"/>
      <c r="DM82" s="50"/>
      <c r="DN82" s="50"/>
      <c r="DO82" s="59"/>
      <c r="DP82" s="60"/>
      <c r="DQ82" s="17"/>
      <c r="DR82" s="17"/>
      <c r="DS82" s="58"/>
      <c r="DT82" s="50"/>
      <c r="DU82" s="50"/>
      <c r="DV82" s="50"/>
      <c r="DW82" s="50"/>
      <c r="DX82" s="50"/>
      <c r="DY82" s="50"/>
      <c r="DZ82" s="59"/>
      <c r="EA82" s="60"/>
      <c r="EB82" s="17"/>
      <c r="EC82" s="17"/>
      <c r="ED82" s="58"/>
      <c r="EE82" s="50"/>
      <c r="EF82" s="50"/>
      <c r="EG82" s="50"/>
      <c r="EH82" s="50"/>
      <c r="EI82" s="50"/>
      <c r="EJ82" s="50"/>
      <c r="EK82" s="59"/>
      <c r="EL82" s="60"/>
      <c r="EM82" s="17"/>
      <c r="EN82" s="17"/>
      <c r="EO82" s="58"/>
      <c r="EP82" s="50"/>
      <c r="EQ82" s="50"/>
      <c r="ER82" s="50"/>
      <c r="ES82" s="50"/>
      <c r="ET82" s="50"/>
      <c r="EU82" s="50"/>
      <c r="EV82" s="59"/>
      <c r="EW82" s="60"/>
      <c r="EX82" s="17"/>
      <c r="EY82" s="17"/>
      <c r="EZ82" s="58"/>
      <c r="FA82" s="50"/>
      <c r="FB82" s="50"/>
      <c r="FC82" s="50"/>
      <c r="FD82" s="50"/>
      <c r="FE82" s="50"/>
      <c r="FF82" s="50"/>
      <c r="FG82" s="59"/>
      <c r="FH82" s="60"/>
      <c r="FI82" s="17"/>
      <c r="FJ82" s="17"/>
      <c r="FK82" s="58"/>
      <c r="FL82" s="50"/>
      <c r="FM82" s="50"/>
      <c r="FN82" s="50"/>
      <c r="FO82" s="50"/>
      <c r="FP82" s="50"/>
      <c r="FQ82" s="50"/>
      <c r="FR82" s="59"/>
      <c r="FS82" s="60"/>
      <c r="FT82" s="17"/>
      <c r="FU82" s="17"/>
      <c r="FV82" s="58"/>
      <c r="FW82" s="50"/>
      <c r="FX82" s="50"/>
      <c r="FY82" s="50"/>
      <c r="FZ82" s="50"/>
      <c r="GA82" s="50"/>
      <c r="GB82" s="50"/>
      <c r="GC82" s="59"/>
      <c r="GD82" s="60"/>
      <c r="GE82" s="17"/>
      <c r="GF82" s="17"/>
      <c r="GG82" s="58"/>
      <c r="GH82" s="50"/>
      <c r="GI82" s="50"/>
      <c r="GJ82" s="50"/>
      <c r="GK82" s="50"/>
      <c r="GL82" s="50"/>
      <c r="GM82" s="50"/>
      <c r="GN82" s="59"/>
      <c r="GO82" s="60"/>
      <c r="GP82" s="17"/>
      <c r="GQ82" s="17"/>
      <c r="GR82" s="58"/>
      <c r="GS82" s="50"/>
      <c r="GT82" s="50"/>
      <c r="GU82" s="50"/>
      <c r="GV82" s="50"/>
      <c r="GW82" s="50"/>
      <c r="GX82" s="50"/>
      <c r="GY82" s="59"/>
      <c r="GZ82" s="60"/>
      <c r="HA82" s="17"/>
      <c r="HB82" s="17"/>
      <c r="HC82" s="58"/>
      <c r="HD82" s="50"/>
      <c r="HE82" s="50"/>
      <c r="HF82" s="50"/>
      <c r="HG82" s="50"/>
      <c r="HH82" s="50"/>
      <c r="HI82" s="50"/>
      <c r="HJ82" s="59"/>
      <c r="HK82" s="60"/>
      <c r="HL82" s="17"/>
      <c r="HM82" s="17"/>
      <c r="HN82" s="58"/>
      <c r="HO82" s="50"/>
      <c r="HP82" s="50"/>
      <c r="HQ82" s="50"/>
      <c r="HR82" s="50"/>
      <c r="HS82" s="50"/>
      <c r="HT82" s="50"/>
      <c r="HU82" s="59"/>
      <c r="HV82" s="60"/>
      <c r="HW82" s="17"/>
      <c r="HX82" s="17"/>
    </row>
    <row r="83" spans="1:232" x14ac:dyDescent="0.3">
      <c r="A83" s="64"/>
      <c r="B83" s="65"/>
      <c r="C83" s="66"/>
      <c r="D83" s="67"/>
      <c r="E83" s="67"/>
      <c r="F83" s="67"/>
      <c r="G83" s="68"/>
      <c r="H83" s="50"/>
      <c r="I83" s="59"/>
      <c r="J83" s="60"/>
      <c r="K83" s="17"/>
      <c r="L83" s="17"/>
      <c r="M83" s="58"/>
      <c r="N83" s="50"/>
      <c r="O83" s="50"/>
      <c r="P83" s="50"/>
      <c r="Q83" s="50"/>
      <c r="R83" s="50"/>
      <c r="S83" s="50"/>
      <c r="T83" s="59"/>
      <c r="U83" s="60"/>
      <c r="V83" s="17"/>
      <c r="W83" s="17"/>
      <c r="X83" s="58"/>
      <c r="Y83" s="50"/>
      <c r="Z83" s="50"/>
      <c r="AA83" s="50"/>
      <c r="AB83" s="50"/>
      <c r="AC83" s="50"/>
      <c r="AD83" s="50"/>
      <c r="AE83" s="59"/>
      <c r="AF83" s="60"/>
      <c r="AG83" s="17"/>
      <c r="AH83" s="17"/>
      <c r="AI83" s="58"/>
      <c r="AJ83" s="50"/>
      <c r="AK83" s="50"/>
      <c r="AL83" s="50"/>
      <c r="AM83" s="50"/>
      <c r="AN83" s="50"/>
      <c r="AO83" s="50"/>
      <c r="AP83" s="59"/>
      <c r="AQ83" s="60"/>
      <c r="AR83" s="17"/>
      <c r="AS83" s="17"/>
      <c r="AT83" s="58"/>
      <c r="AU83" s="50"/>
      <c r="AV83" s="50"/>
      <c r="AW83" s="50"/>
      <c r="AX83" s="50"/>
      <c r="AY83" s="50"/>
      <c r="AZ83" s="50"/>
      <c r="BA83" s="59"/>
      <c r="BB83" s="60"/>
      <c r="BC83" s="17"/>
      <c r="BD83" s="17"/>
      <c r="BE83" s="58"/>
      <c r="BF83" s="50"/>
      <c r="BG83" s="50"/>
      <c r="BH83" s="50"/>
      <c r="BI83" s="50"/>
      <c r="BJ83" s="50"/>
      <c r="BK83" s="50"/>
      <c r="BL83" s="59"/>
      <c r="BM83" s="60"/>
      <c r="BN83" s="17"/>
      <c r="BO83" s="17"/>
      <c r="BP83" s="58"/>
      <c r="BQ83" s="50"/>
      <c r="BR83" s="50"/>
      <c r="BS83" s="50"/>
      <c r="BT83" s="50"/>
      <c r="BU83" s="50"/>
      <c r="BV83" s="50"/>
      <c r="BW83" s="59"/>
      <c r="BX83" s="60"/>
      <c r="BY83" s="17"/>
      <c r="BZ83" s="17"/>
      <c r="CA83" s="58"/>
      <c r="CB83" s="50"/>
      <c r="CC83" s="50"/>
      <c r="CD83" s="50"/>
      <c r="CE83" s="50"/>
      <c r="CF83" s="50"/>
      <c r="CG83" s="50"/>
      <c r="CH83" s="59"/>
      <c r="CI83" s="60"/>
      <c r="CJ83" s="17"/>
      <c r="CK83" s="17"/>
      <c r="CL83" s="58"/>
      <c r="CM83" s="50"/>
      <c r="CN83" s="50"/>
      <c r="CO83" s="50"/>
      <c r="CP83" s="50"/>
      <c r="CQ83" s="50"/>
      <c r="CR83" s="50"/>
      <c r="CS83" s="59"/>
      <c r="CT83" s="60"/>
      <c r="CU83" s="17"/>
      <c r="CV83" s="17"/>
      <c r="CW83" s="58"/>
      <c r="CX83" s="50"/>
      <c r="CY83" s="50"/>
      <c r="CZ83" s="50"/>
      <c r="DA83" s="50"/>
      <c r="DB83" s="50"/>
      <c r="DC83" s="50"/>
      <c r="DD83" s="59"/>
      <c r="DE83" s="60"/>
      <c r="DF83" s="17"/>
      <c r="DG83" s="17"/>
      <c r="DH83" s="58"/>
      <c r="DI83" s="50"/>
      <c r="DJ83" s="50"/>
      <c r="DK83" s="50"/>
      <c r="DL83" s="50"/>
      <c r="DM83" s="50"/>
      <c r="DN83" s="50"/>
      <c r="DO83" s="59"/>
      <c r="DP83" s="60"/>
      <c r="DQ83" s="17"/>
      <c r="DR83" s="17"/>
      <c r="DS83" s="58"/>
      <c r="DT83" s="50"/>
      <c r="DU83" s="50"/>
      <c r="DV83" s="50"/>
      <c r="DW83" s="50"/>
      <c r="DX83" s="50"/>
      <c r="DY83" s="50"/>
      <c r="DZ83" s="59"/>
      <c r="EA83" s="60"/>
      <c r="EB83" s="17"/>
      <c r="EC83" s="17"/>
      <c r="ED83" s="58"/>
      <c r="EE83" s="50"/>
      <c r="EF83" s="50"/>
      <c r="EG83" s="50"/>
      <c r="EH83" s="50"/>
      <c r="EI83" s="50"/>
      <c r="EJ83" s="50"/>
      <c r="EK83" s="59"/>
      <c r="EL83" s="60"/>
      <c r="EM83" s="17"/>
      <c r="EN83" s="17"/>
      <c r="EO83" s="58"/>
      <c r="EP83" s="50"/>
      <c r="EQ83" s="50"/>
      <c r="ER83" s="50"/>
      <c r="ES83" s="50"/>
      <c r="ET83" s="50"/>
      <c r="EU83" s="50"/>
      <c r="EV83" s="59"/>
      <c r="EW83" s="60"/>
      <c r="EX83" s="17"/>
      <c r="EY83" s="17"/>
      <c r="EZ83" s="58"/>
      <c r="FA83" s="50"/>
      <c r="FB83" s="50"/>
      <c r="FC83" s="50"/>
      <c r="FD83" s="50"/>
      <c r="FE83" s="50"/>
      <c r="FF83" s="50"/>
      <c r="FG83" s="59"/>
      <c r="FH83" s="60"/>
      <c r="FI83" s="17"/>
      <c r="FJ83" s="17"/>
      <c r="FK83" s="58"/>
      <c r="FL83" s="50"/>
      <c r="FM83" s="50"/>
      <c r="FN83" s="50"/>
      <c r="FO83" s="50"/>
      <c r="FP83" s="50"/>
      <c r="FQ83" s="50"/>
      <c r="FR83" s="59"/>
      <c r="FS83" s="60"/>
      <c r="FT83" s="17"/>
      <c r="FU83" s="17"/>
      <c r="FV83" s="58"/>
      <c r="FW83" s="50"/>
      <c r="FX83" s="50"/>
      <c r="FY83" s="50"/>
      <c r="FZ83" s="50"/>
      <c r="GA83" s="50"/>
      <c r="GB83" s="50"/>
      <c r="GC83" s="59"/>
      <c r="GD83" s="60"/>
      <c r="GE83" s="17"/>
      <c r="GF83" s="17"/>
      <c r="GG83" s="58"/>
      <c r="GH83" s="50"/>
      <c r="GI83" s="50"/>
      <c r="GJ83" s="50"/>
      <c r="GK83" s="50"/>
      <c r="GL83" s="50"/>
      <c r="GM83" s="50"/>
      <c r="GN83" s="59"/>
      <c r="GO83" s="60"/>
      <c r="GP83" s="17"/>
      <c r="GQ83" s="17"/>
      <c r="GR83" s="58"/>
      <c r="GS83" s="50"/>
      <c r="GT83" s="50"/>
      <c r="GU83" s="50"/>
      <c r="GV83" s="50"/>
      <c r="GW83" s="50"/>
      <c r="GX83" s="50"/>
      <c r="GY83" s="59"/>
      <c r="GZ83" s="60"/>
      <c r="HA83" s="17"/>
      <c r="HB83" s="17"/>
      <c r="HC83" s="58"/>
      <c r="HD83" s="50"/>
      <c r="HE83" s="50"/>
      <c r="HF83" s="50"/>
      <c r="HG83" s="50"/>
      <c r="HH83" s="50"/>
      <c r="HI83" s="50"/>
      <c r="HJ83" s="59"/>
      <c r="HK83" s="60"/>
      <c r="HL83" s="17"/>
      <c r="HM83" s="17"/>
      <c r="HN83" s="58"/>
      <c r="HO83" s="50"/>
      <c r="HP83" s="50"/>
      <c r="HQ83" s="50"/>
      <c r="HR83" s="50"/>
      <c r="HS83" s="50"/>
      <c r="HT83" s="50"/>
      <c r="HU83" s="59"/>
      <c r="HV83" s="60"/>
      <c r="HW83" s="17"/>
      <c r="HX83" s="17"/>
    </row>
    <row r="84" spans="1:232" x14ac:dyDescent="0.3">
      <c r="A84" s="64"/>
      <c r="B84" s="65"/>
      <c r="C84" s="66"/>
      <c r="D84" s="67"/>
      <c r="E84" s="67"/>
      <c r="F84" s="67"/>
      <c r="G84" s="68"/>
      <c r="H84" s="50"/>
      <c r="I84" s="59"/>
      <c r="J84" s="60"/>
      <c r="K84" s="17"/>
      <c r="L84" s="17"/>
      <c r="M84" s="58"/>
      <c r="N84" s="50"/>
      <c r="O84" s="50"/>
      <c r="P84" s="50"/>
      <c r="Q84" s="50"/>
      <c r="R84" s="50"/>
      <c r="S84" s="50"/>
      <c r="T84" s="59"/>
      <c r="U84" s="60"/>
      <c r="V84" s="17"/>
      <c r="W84" s="17"/>
      <c r="X84" s="58"/>
      <c r="Y84" s="50"/>
      <c r="Z84" s="50"/>
      <c r="AA84" s="50"/>
      <c r="AB84" s="50"/>
      <c r="AC84" s="50"/>
      <c r="AD84" s="50"/>
      <c r="AE84" s="59"/>
      <c r="AF84" s="60"/>
      <c r="AG84" s="17"/>
      <c r="AH84" s="17"/>
      <c r="AI84" s="58"/>
      <c r="AJ84" s="50"/>
      <c r="AK84" s="50"/>
      <c r="AL84" s="50"/>
      <c r="AM84" s="50"/>
      <c r="AN84" s="50"/>
      <c r="AO84" s="50"/>
      <c r="AP84" s="59"/>
      <c r="AQ84" s="60"/>
      <c r="AR84" s="17"/>
      <c r="AS84" s="17"/>
      <c r="AT84" s="58"/>
      <c r="AU84" s="50"/>
      <c r="AV84" s="50"/>
      <c r="AW84" s="50"/>
      <c r="AX84" s="50"/>
      <c r="AY84" s="50"/>
      <c r="AZ84" s="50"/>
      <c r="BA84" s="59"/>
      <c r="BB84" s="60"/>
      <c r="BC84" s="17"/>
      <c r="BD84" s="17"/>
      <c r="BE84" s="58"/>
      <c r="BF84" s="50"/>
      <c r="BG84" s="50"/>
      <c r="BH84" s="50"/>
      <c r="BI84" s="50"/>
      <c r="BJ84" s="50"/>
      <c r="BK84" s="50"/>
      <c r="BL84" s="59"/>
      <c r="BM84" s="60"/>
      <c r="BN84" s="17"/>
      <c r="BO84" s="17"/>
      <c r="BP84" s="58"/>
      <c r="BQ84" s="50"/>
      <c r="BR84" s="50"/>
      <c r="BS84" s="50"/>
      <c r="BT84" s="50"/>
      <c r="BU84" s="50"/>
      <c r="BV84" s="50"/>
      <c r="BW84" s="59"/>
      <c r="BX84" s="60"/>
      <c r="BY84" s="17"/>
      <c r="BZ84" s="17"/>
      <c r="CA84" s="58"/>
      <c r="CB84" s="50"/>
      <c r="CC84" s="50"/>
      <c r="CD84" s="50"/>
      <c r="CE84" s="50"/>
      <c r="CF84" s="50"/>
      <c r="CG84" s="50"/>
      <c r="CH84" s="59"/>
      <c r="CI84" s="60"/>
      <c r="CJ84" s="17"/>
      <c r="CK84" s="17"/>
      <c r="CL84" s="58"/>
      <c r="CM84" s="50"/>
      <c r="CN84" s="50"/>
      <c r="CO84" s="50"/>
      <c r="CP84" s="50"/>
      <c r="CQ84" s="50"/>
      <c r="CR84" s="50"/>
      <c r="CS84" s="59"/>
      <c r="CT84" s="60"/>
      <c r="CU84" s="17"/>
      <c r="CV84" s="17"/>
      <c r="CW84" s="58"/>
      <c r="CX84" s="50"/>
      <c r="CY84" s="50"/>
      <c r="CZ84" s="50"/>
      <c r="DA84" s="50"/>
      <c r="DB84" s="50"/>
      <c r="DC84" s="50"/>
      <c r="DD84" s="59"/>
      <c r="DE84" s="60"/>
      <c r="DF84" s="17"/>
      <c r="DG84" s="17"/>
      <c r="DH84" s="58"/>
      <c r="DI84" s="50"/>
      <c r="DJ84" s="50"/>
      <c r="DK84" s="50"/>
      <c r="DL84" s="50"/>
      <c r="DM84" s="50"/>
      <c r="DN84" s="50"/>
      <c r="DO84" s="59"/>
      <c r="DP84" s="60"/>
      <c r="DQ84" s="17"/>
      <c r="DR84" s="17"/>
      <c r="DS84" s="58"/>
      <c r="DT84" s="50"/>
      <c r="DU84" s="50"/>
      <c r="DV84" s="50"/>
      <c r="DW84" s="50"/>
      <c r="DX84" s="50"/>
      <c r="DY84" s="50"/>
      <c r="DZ84" s="59"/>
      <c r="EA84" s="60"/>
      <c r="EB84" s="17"/>
      <c r="EC84" s="17"/>
      <c r="ED84" s="58"/>
      <c r="EE84" s="50"/>
      <c r="EF84" s="50"/>
      <c r="EG84" s="50"/>
      <c r="EH84" s="50"/>
      <c r="EI84" s="50"/>
      <c r="EJ84" s="50"/>
      <c r="EK84" s="59"/>
      <c r="EL84" s="60"/>
      <c r="EM84" s="17"/>
      <c r="EN84" s="17"/>
      <c r="EO84" s="58"/>
      <c r="EP84" s="50"/>
      <c r="EQ84" s="50"/>
      <c r="ER84" s="50"/>
      <c r="ES84" s="50"/>
      <c r="ET84" s="50"/>
      <c r="EU84" s="50"/>
      <c r="EV84" s="59"/>
      <c r="EW84" s="60"/>
      <c r="EX84" s="17"/>
      <c r="EY84" s="17"/>
      <c r="EZ84" s="58"/>
      <c r="FA84" s="50"/>
      <c r="FB84" s="50"/>
      <c r="FC84" s="50"/>
      <c r="FD84" s="50"/>
      <c r="FE84" s="50"/>
      <c r="FF84" s="50"/>
      <c r="FG84" s="59"/>
      <c r="FH84" s="60"/>
      <c r="FI84" s="17"/>
      <c r="FJ84" s="17"/>
      <c r="FK84" s="58"/>
      <c r="FL84" s="50"/>
      <c r="FM84" s="50"/>
      <c r="FN84" s="50"/>
      <c r="FO84" s="50"/>
      <c r="FP84" s="50"/>
      <c r="FQ84" s="50"/>
      <c r="FR84" s="59"/>
      <c r="FS84" s="60"/>
      <c r="FT84" s="17"/>
      <c r="FU84" s="17"/>
      <c r="FV84" s="58"/>
      <c r="FW84" s="50"/>
      <c r="FX84" s="50"/>
      <c r="FY84" s="50"/>
      <c r="FZ84" s="50"/>
      <c r="GA84" s="50"/>
      <c r="GB84" s="50"/>
      <c r="GC84" s="59"/>
      <c r="GD84" s="60"/>
      <c r="GE84" s="17"/>
      <c r="GF84" s="17"/>
      <c r="GG84" s="58"/>
      <c r="GH84" s="50"/>
      <c r="GI84" s="50"/>
      <c r="GJ84" s="50"/>
      <c r="GK84" s="50"/>
      <c r="GL84" s="50"/>
      <c r="GM84" s="50"/>
      <c r="GN84" s="59"/>
      <c r="GO84" s="60"/>
      <c r="GP84" s="17"/>
      <c r="GQ84" s="17"/>
      <c r="GR84" s="58"/>
      <c r="GS84" s="50"/>
      <c r="GT84" s="50"/>
      <c r="GU84" s="50"/>
      <c r="GV84" s="50"/>
      <c r="GW84" s="50"/>
      <c r="GX84" s="50"/>
      <c r="GY84" s="59"/>
      <c r="GZ84" s="60"/>
      <c r="HA84" s="17"/>
      <c r="HB84" s="17"/>
      <c r="HC84" s="58"/>
      <c r="HD84" s="50"/>
      <c r="HE84" s="50"/>
      <c r="HF84" s="50"/>
      <c r="HG84" s="50"/>
      <c r="HH84" s="50"/>
      <c r="HI84" s="50"/>
      <c r="HJ84" s="59"/>
      <c r="HK84" s="60"/>
      <c r="HL84" s="17"/>
      <c r="HM84" s="17"/>
      <c r="HN84" s="58"/>
      <c r="HO84" s="50"/>
      <c r="HP84" s="50"/>
      <c r="HQ84" s="50"/>
      <c r="HR84" s="50"/>
      <c r="HS84" s="50"/>
      <c r="HT84" s="50"/>
      <c r="HU84" s="59"/>
      <c r="HV84" s="60"/>
      <c r="HW84" s="17"/>
      <c r="HX84" s="17"/>
    </row>
    <row r="85" spans="1:232" x14ac:dyDescent="0.3">
      <c r="A85" s="64"/>
      <c r="B85" s="65"/>
      <c r="C85" s="66"/>
      <c r="D85" s="67"/>
      <c r="E85" s="67"/>
      <c r="F85" s="67"/>
      <c r="G85" s="68"/>
      <c r="H85" s="50"/>
      <c r="I85" s="59"/>
      <c r="J85" s="60"/>
      <c r="K85" s="17"/>
      <c r="L85" s="17"/>
      <c r="M85" s="58"/>
      <c r="N85" s="50"/>
      <c r="O85" s="50"/>
      <c r="P85" s="50"/>
      <c r="Q85" s="50"/>
      <c r="R85" s="50"/>
      <c r="S85" s="50"/>
      <c r="T85" s="59"/>
      <c r="U85" s="60"/>
      <c r="V85" s="17"/>
      <c r="W85" s="17"/>
      <c r="X85" s="58"/>
      <c r="Y85" s="50"/>
      <c r="Z85" s="50"/>
      <c r="AA85" s="50"/>
      <c r="AB85" s="50"/>
      <c r="AC85" s="50"/>
      <c r="AD85" s="50"/>
      <c r="AE85" s="59"/>
      <c r="AF85" s="60"/>
      <c r="AG85" s="17"/>
      <c r="AH85" s="17"/>
      <c r="AI85" s="58"/>
      <c r="AJ85" s="50"/>
      <c r="AK85" s="50"/>
      <c r="AL85" s="50"/>
      <c r="AM85" s="50"/>
      <c r="AN85" s="50"/>
      <c r="AO85" s="50"/>
      <c r="AP85" s="59"/>
      <c r="AQ85" s="60"/>
      <c r="AR85" s="17"/>
      <c r="AS85" s="17"/>
      <c r="AT85" s="58"/>
      <c r="AU85" s="50"/>
      <c r="AV85" s="50"/>
      <c r="AW85" s="50"/>
      <c r="AX85" s="50"/>
      <c r="AY85" s="50"/>
      <c r="AZ85" s="50"/>
      <c r="BA85" s="59"/>
      <c r="BB85" s="60"/>
      <c r="BC85" s="17"/>
      <c r="BD85" s="17"/>
      <c r="BE85" s="58"/>
      <c r="BF85" s="50"/>
      <c r="BG85" s="50"/>
      <c r="BH85" s="50"/>
      <c r="BI85" s="50"/>
      <c r="BJ85" s="50"/>
      <c r="BK85" s="50"/>
      <c r="BL85" s="59"/>
      <c r="BM85" s="60"/>
      <c r="BN85" s="17"/>
      <c r="BO85" s="17"/>
      <c r="BP85" s="58"/>
      <c r="BQ85" s="50"/>
      <c r="BR85" s="50"/>
      <c r="BS85" s="50"/>
      <c r="BT85" s="50"/>
      <c r="BU85" s="50"/>
      <c r="BV85" s="50"/>
      <c r="BW85" s="59"/>
      <c r="BX85" s="60"/>
      <c r="BY85" s="17"/>
      <c r="BZ85" s="17"/>
      <c r="CA85" s="58"/>
      <c r="CB85" s="50"/>
      <c r="CC85" s="50"/>
      <c r="CD85" s="50"/>
      <c r="CE85" s="50"/>
      <c r="CF85" s="50"/>
      <c r="CG85" s="50"/>
      <c r="CH85" s="59"/>
      <c r="CI85" s="60"/>
      <c r="CJ85" s="17"/>
      <c r="CK85" s="17"/>
      <c r="CL85" s="58"/>
      <c r="CM85" s="50"/>
      <c r="CN85" s="50"/>
      <c r="CO85" s="50"/>
      <c r="CP85" s="50"/>
      <c r="CQ85" s="50"/>
      <c r="CR85" s="50"/>
      <c r="CS85" s="59"/>
      <c r="CT85" s="60"/>
      <c r="CU85" s="17"/>
      <c r="CV85" s="17"/>
      <c r="CW85" s="58"/>
      <c r="CX85" s="50"/>
      <c r="CY85" s="50"/>
      <c r="CZ85" s="50"/>
      <c r="DA85" s="50"/>
      <c r="DB85" s="50"/>
      <c r="DC85" s="50"/>
      <c r="DD85" s="59"/>
      <c r="DE85" s="60"/>
      <c r="DF85" s="17"/>
      <c r="DG85" s="17"/>
      <c r="DH85" s="58"/>
      <c r="DI85" s="50"/>
      <c r="DJ85" s="50"/>
      <c r="DK85" s="50"/>
      <c r="DL85" s="50"/>
      <c r="DM85" s="50"/>
      <c r="DN85" s="50"/>
      <c r="DO85" s="59"/>
      <c r="DP85" s="60"/>
      <c r="DQ85" s="17"/>
      <c r="DR85" s="17"/>
      <c r="DS85" s="58"/>
      <c r="DT85" s="50"/>
      <c r="DU85" s="50"/>
      <c r="DV85" s="50"/>
      <c r="DW85" s="50"/>
      <c r="DX85" s="50"/>
      <c r="DY85" s="50"/>
      <c r="DZ85" s="59"/>
      <c r="EA85" s="60"/>
      <c r="EB85" s="17"/>
      <c r="EC85" s="17"/>
      <c r="ED85" s="58"/>
      <c r="EE85" s="50"/>
      <c r="EF85" s="50"/>
      <c r="EG85" s="50"/>
      <c r="EH85" s="50"/>
      <c r="EI85" s="50"/>
      <c r="EJ85" s="50"/>
      <c r="EK85" s="59"/>
      <c r="EL85" s="60"/>
      <c r="EM85" s="17"/>
      <c r="EN85" s="17"/>
      <c r="EO85" s="58"/>
      <c r="EP85" s="50"/>
      <c r="EQ85" s="50"/>
      <c r="ER85" s="50"/>
      <c r="ES85" s="50"/>
      <c r="ET85" s="50"/>
      <c r="EU85" s="50"/>
      <c r="EV85" s="59"/>
      <c r="EW85" s="60"/>
      <c r="EX85" s="17"/>
      <c r="EY85" s="17"/>
      <c r="EZ85" s="58"/>
      <c r="FA85" s="50"/>
      <c r="FB85" s="50"/>
      <c r="FC85" s="50"/>
      <c r="FD85" s="50"/>
      <c r="FE85" s="50"/>
      <c r="FF85" s="50"/>
      <c r="FG85" s="59"/>
      <c r="FH85" s="60"/>
      <c r="FI85" s="17"/>
      <c r="FJ85" s="17"/>
      <c r="FK85" s="58"/>
      <c r="FL85" s="50"/>
      <c r="FM85" s="50"/>
      <c r="FN85" s="50"/>
      <c r="FO85" s="50"/>
      <c r="FP85" s="50"/>
      <c r="FQ85" s="50"/>
      <c r="FR85" s="59"/>
      <c r="FS85" s="60"/>
      <c r="FT85" s="17"/>
      <c r="FU85" s="17"/>
      <c r="FV85" s="58"/>
      <c r="FW85" s="50"/>
      <c r="FX85" s="50"/>
      <c r="FY85" s="50"/>
      <c r="FZ85" s="50"/>
      <c r="GA85" s="50"/>
      <c r="GB85" s="50"/>
      <c r="GC85" s="59"/>
      <c r="GD85" s="60"/>
      <c r="GE85" s="17"/>
      <c r="GF85" s="17"/>
      <c r="GG85" s="58"/>
      <c r="GH85" s="50"/>
      <c r="GI85" s="50"/>
      <c r="GJ85" s="50"/>
      <c r="GK85" s="50"/>
      <c r="GL85" s="50"/>
      <c r="GM85" s="50"/>
      <c r="GN85" s="59"/>
      <c r="GO85" s="60"/>
      <c r="GP85" s="17"/>
      <c r="GQ85" s="17"/>
      <c r="GR85" s="58"/>
      <c r="GS85" s="50"/>
      <c r="GT85" s="50"/>
      <c r="GU85" s="50"/>
      <c r="GV85" s="50"/>
      <c r="GW85" s="50"/>
      <c r="GX85" s="50"/>
      <c r="GY85" s="59"/>
      <c r="GZ85" s="60"/>
      <c r="HA85" s="17"/>
      <c r="HB85" s="17"/>
      <c r="HC85" s="58"/>
      <c r="HD85" s="50"/>
      <c r="HE85" s="50"/>
      <c r="HF85" s="50"/>
      <c r="HG85" s="50"/>
      <c r="HH85" s="50"/>
      <c r="HI85" s="50"/>
      <c r="HJ85" s="59"/>
      <c r="HK85" s="60"/>
      <c r="HL85" s="17"/>
      <c r="HM85" s="17"/>
      <c r="HN85" s="58"/>
      <c r="HO85" s="50"/>
      <c r="HP85" s="50"/>
      <c r="HQ85" s="50"/>
      <c r="HR85" s="50"/>
      <c r="HS85" s="50"/>
      <c r="HT85" s="50"/>
      <c r="HU85" s="59"/>
      <c r="HV85" s="60"/>
      <c r="HW85" s="17"/>
      <c r="HX85" s="17"/>
    </row>
    <row r="86" spans="1:232" x14ac:dyDescent="0.3">
      <c r="A86" s="64"/>
      <c r="B86" s="65"/>
      <c r="C86" s="66"/>
      <c r="D86" s="67"/>
      <c r="E86" s="67"/>
      <c r="F86" s="67"/>
      <c r="G86" s="68"/>
      <c r="H86" s="50"/>
      <c r="I86" s="59"/>
      <c r="J86" s="60"/>
      <c r="K86" s="17"/>
      <c r="L86" s="17"/>
      <c r="M86" s="58"/>
      <c r="N86" s="50"/>
      <c r="O86" s="50"/>
      <c r="P86" s="50"/>
      <c r="Q86" s="50"/>
      <c r="R86" s="50"/>
      <c r="S86" s="50"/>
      <c r="T86" s="59"/>
      <c r="U86" s="60"/>
      <c r="V86" s="17"/>
      <c r="W86" s="17"/>
      <c r="X86" s="58"/>
      <c r="Y86" s="50"/>
      <c r="Z86" s="50"/>
      <c r="AA86" s="50"/>
      <c r="AB86" s="50"/>
      <c r="AC86" s="50"/>
      <c r="AD86" s="50"/>
      <c r="AE86" s="59"/>
      <c r="AF86" s="60"/>
      <c r="AG86" s="17"/>
      <c r="AH86" s="17"/>
      <c r="AI86" s="58"/>
      <c r="AJ86" s="50"/>
      <c r="AK86" s="50"/>
      <c r="AL86" s="50"/>
      <c r="AM86" s="50"/>
      <c r="AN86" s="50"/>
      <c r="AO86" s="50"/>
      <c r="AP86" s="59"/>
      <c r="AQ86" s="60"/>
      <c r="AR86" s="17"/>
      <c r="AS86" s="17"/>
      <c r="AT86" s="58"/>
      <c r="AU86" s="50"/>
      <c r="AV86" s="50"/>
      <c r="AW86" s="50"/>
      <c r="AX86" s="50"/>
      <c r="AY86" s="50"/>
      <c r="AZ86" s="50"/>
      <c r="BA86" s="59"/>
      <c r="BB86" s="60"/>
      <c r="BC86" s="17"/>
      <c r="BD86" s="17"/>
      <c r="BE86" s="58"/>
      <c r="BF86" s="50"/>
      <c r="BG86" s="50"/>
      <c r="BH86" s="50"/>
      <c r="BI86" s="50"/>
      <c r="BJ86" s="50"/>
      <c r="BK86" s="50"/>
      <c r="BL86" s="59"/>
      <c r="BM86" s="60"/>
      <c r="BN86" s="17"/>
      <c r="BO86" s="17"/>
      <c r="BP86" s="58"/>
      <c r="BQ86" s="50"/>
      <c r="BR86" s="50"/>
      <c r="BS86" s="50"/>
      <c r="BT86" s="50"/>
      <c r="BU86" s="50"/>
      <c r="BV86" s="50"/>
      <c r="BW86" s="59"/>
      <c r="BX86" s="60"/>
      <c r="BY86" s="17"/>
      <c r="BZ86" s="17"/>
      <c r="CA86" s="58"/>
      <c r="CB86" s="50"/>
      <c r="CC86" s="50"/>
      <c r="CD86" s="50"/>
      <c r="CE86" s="50"/>
      <c r="CF86" s="50"/>
      <c r="CG86" s="50"/>
      <c r="CH86" s="59"/>
      <c r="CI86" s="60"/>
      <c r="CJ86" s="17"/>
      <c r="CK86" s="17"/>
      <c r="CL86" s="58"/>
      <c r="CM86" s="50"/>
      <c r="CN86" s="50"/>
      <c r="CO86" s="50"/>
      <c r="CP86" s="50"/>
      <c r="CQ86" s="50"/>
      <c r="CR86" s="50"/>
      <c r="CS86" s="59"/>
      <c r="CT86" s="60"/>
      <c r="CU86" s="17"/>
      <c r="CV86" s="17"/>
      <c r="CW86" s="58"/>
      <c r="CX86" s="50"/>
      <c r="CY86" s="50"/>
      <c r="CZ86" s="50"/>
      <c r="DA86" s="50"/>
      <c r="DB86" s="50"/>
      <c r="DC86" s="50"/>
      <c r="DD86" s="59"/>
      <c r="DE86" s="60"/>
      <c r="DF86" s="17"/>
      <c r="DG86" s="17"/>
      <c r="DH86" s="58"/>
      <c r="DI86" s="50"/>
      <c r="DJ86" s="50"/>
      <c r="DK86" s="50"/>
      <c r="DL86" s="50"/>
      <c r="DM86" s="50"/>
      <c r="DN86" s="50"/>
      <c r="DO86" s="59"/>
      <c r="DP86" s="60"/>
      <c r="DQ86" s="17"/>
      <c r="DR86" s="17"/>
      <c r="DS86" s="58"/>
      <c r="DT86" s="50"/>
      <c r="DU86" s="50"/>
      <c r="DV86" s="50"/>
      <c r="DW86" s="50"/>
      <c r="DX86" s="50"/>
      <c r="DY86" s="50"/>
      <c r="DZ86" s="59"/>
      <c r="EA86" s="60"/>
      <c r="EB86" s="17"/>
      <c r="EC86" s="17"/>
      <c r="ED86" s="58"/>
      <c r="EE86" s="50"/>
      <c r="EF86" s="50"/>
      <c r="EG86" s="50"/>
      <c r="EH86" s="50"/>
      <c r="EI86" s="50"/>
      <c r="EJ86" s="50"/>
      <c r="EK86" s="59"/>
      <c r="EL86" s="60"/>
      <c r="EM86" s="17"/>
      <c r="EN86" s="17"/>
      <c r="EO86" s="58"/>
      <c r="EP86" s="50"/>
      <c r="EQ86" s="50"/>
      <c r="ER86" s="50"/>
      <c r="ES86" s="50"/>
      <c r="ET86" s="50"/>
      <c r="EU86" s="50"/>
      <c r="EV86" s="59"/>
      <c r="EW86" s="60"/>
      <c r="EX86" s="17"/>
      <c r="EY86" s="17"/>
      <c r="EZ86" s="58"/>
      <c r="FA86" s="50"/>
      <c r="FB86" s="50"/>
      <c r="FC86" s="50"/>
      <c r="FD86" s="50"/>
      <c r="FE86" s="50"/>
      <c r="FF86" s="50"/>
      <c r="FG86" s="59"/>
      <c r="FH86" s="60"/>
      <c r="FI86" s="17"/>
      <c r="FJ86" s="17"/>
      <c r="FK86" s="58"/>
      <c r="FL86" s="50"/>
      <c r="FM86" s="50"/>
      <c r="FN86" s="50"/>
      <c r="FO86" s="50"/>
      <c r="FP86" s="50"/>
      <c r="FQ86" s="50"/>
      <c r="FR86" s="59"/>
      <c r="FS86" s="60"/>
      <c r="FT86" s="17"/>
      <c r="FU86" s="17"/>
      <c r="FV86" s="58"/>
      <c r="FW86" s="50"/>
      <c r="FX86" s="50"/>
      <c r="FY86" s="50"/>
      <c r="FZ86" s="50"/>
      <c r="GA86" s="50"/>
      <c r="GB86" s="50"/>
      <c r="GC86" s="59"/>
      <c r="GD86" s="60"/>
      <c r="GE86" s="17"/>
      <c r="GF86" s="17"/>
      <c r="GG86" s="58"/>
      <c r="GH86" s="50"/>
      <c r="GI86" s="50"/>
      <c r="GJ86" s="50"/>
      <c r="GK86" s="50"/>
      <c r="GL86" s="50"/>
      <c r="GM86" s="50"/>
      <c r="GN86" s="59"/>
      <c r="GO86" s="60"/>
      <c r="GP86" s="17"/>
      <c r="GQ86" s="17"/>
      <c r="GR86" s="58"/>
      <c r="GS86" s="50"/>
      <c r="GT86" s="50"/>
      <c r="GU86" s="50"/>
      <c r="GV86" s="50"/>
      <c r="GW86" s="50"/>
      <c r="GX86" s="50"/>
      <c r="GY86" s="59"/>
      <c r="GZ86" s="60"/>
      <c r="HA86" s="17"/>
      <c r="HB86" s="17"/>
      <c r="HC86" s="58"/>
      <c r="HD86" s="50"/>
      <c r="HE86" s="50"/>
      <c r="HF86" s="50"/>
      <c r="HG86" s="50"/>
      <c r="HH86" s="50"/>
      <c r="HI86" s="50"/>
      <c r="HJ86" s="59"/>
      <c r="HK86" s="60"/>
      <c r="HL86" s="17"/>
      <c r="HM86" s="17"/>
      <c r="HN86" s="58"/>
      <c r="HO86" s="50"/>
      <c r="HP86" s="50"/>
      <c r="HQ86" s="50"/>
      <c r="HR86" s="50"/>
      <c r="HS86" s="50"/>
      <c r="HT86" s="50"/>
      <c r="HU86" s="59"/>
      <c r="HV86" s="60"/>
      <c r="HW86" s="17"/>
      <c r="HX86" s="17"/>
    </row>
    <row r="87" spans="1:232" x14ac:dyDescent="0.3">
      <c r="A87" s="64"/>
      <c r="B87" s="65"/>
      <c r="C87" s="66"/>
      <c r="D87" s="67"/>
      <c r="E87" s="67"/>
      <c r="F87" s="67"/>
      <c r="G87" s="68"/>
      <c r="I87" s="59"/>
      <c r="J87" s="60"/>
      <c r="K87" s="17"/>
      <c r="L87" s="17"/>
      <c r="M87" s="58"/>
      <c r="N87" s="50"/>
      <c r="O87" s="50"/>
      <c r="P87" s="50"/>
      <c r="Q87" s="50"/>
      <c r="R87" s="50"/>
      <c r="S87" s="50"/>
      <c r="T87" s="59"/>
      <c r="U87" s="60"/>
      <c r="V87" s="17"/>
      <c r="W87" s="17"/>
      <c r="X87" s="58"/>
      <c r="Y87" s="50"/>
      <c r="Z87" s="50"/>
      <c r="AA87" s="50"/>
      <c r="AB87" s="50"/>
      <c r="AC87" s="50"/>
      <c r="AD87" s="50"/>
      <c r="AE87" s="59"/>
      <c r="AF87" s="60"/>
      <c r="AG87" s="17"/>
      <c r="AH87" s="17"/>
      <c r="AI87" s="58"/>
      <c r="AJ87" s="50"/>
      <c r="AK87" s="50"/>
      <c r="AL87" s="50"/>
      <c r="AM87" s="50"/>
      <c r="AN87" s="50"/>
      <c r="AO87" s="50"/>
      <c r="AP87" s="59"/>
      <c r="AQ87" s="60"/>
      <c r="AR87" s="17"/>
      <c r="AS87" s="17"/>
      <c r="AT87" s="58"/>
      <c r="AU87" s="50"/>
      <c r="AV87" s="50"/>
      <c r="AW87" s="50"/>
      <c r="AX87" s="50"/>
      <c r="AY87" s="50"/>
      <c r="AZ87" s="50"/>
      <c r="BA87" s="59"/>
      <c r="BB87" s="60"/>
      <c r="BC87" s="17"/>
      <c r="BD87" s="17"/>
      <c r="BE87" s="58"/>
      <c r="BF87" s="50"/>
      <c r="BG87" s="50"/>
      <c r="BH87" s="50"/>
      <c r="BI87" s="50"/>
      <c r="BJ87" s="50"/>
      <c r="BK87" s="50"/>
      <c r="BL87" s="59"/>
      <c r="BM87" s="60"/>
      <c r="BN87" s="17"/>
      <c r="BO87" s="17"/>
      <c r="BP87" s="58"/>
      <c r="BQ87" s="50"/>
      <c r="BR87" s="50"/>
      <c r="BS87" s="50"/>
      <c r="BT87" s="50"/>
      <c r="BU87" s="50"/>
      <c r="BV87" s="50"/>
      <c r="BW87" s="59"/>
      <c r="BX87" s="60"/>
      <c r="BY87" s="17"/>
      <c r="BZ87" s="17"/>
      <c r="CA87" s="58"/>
      <c r="CB87" s="50"/>
      <c r="CC87" s="50"/>
      <c r="CD87" s="50"/>
      <c r="CE87" s="50"/>
      <c r="CF87" s="50"/>
      <c r="CG87" s="50"/>
      <c r="CH87" s="59"/>
      <c r="CI87" s="60"/>
      <c r="CJ87" s="17"/>
      <c r="CK87" s="17"/>
      <c r="CL87" s="58"/>
      <c r="CM87" s="50"/>
      <c r="CN87" s="50"/>
      <c r="CO87" s="50"/>
      <c r="CP87" s="50"/>
      <c r="CQ87" s="50"/>
      <c r="CR87" s="50"/>
      <c r="CS87" s="59"/>
      <c r="CT87" s="60"/>
      <c r="CU87" s="17"/>
      <c r="CV87" s="17"/>
      <c r="CW87" s="58"/>
      <c r="CX87" s="50"/>
      <c r="CY87" s="50"/>
      <c r="CZ87" s="50"/>
      <c r="DA87" s="50"/>
      <c r="DB87" s="50"/>
      <c r="DC87" s="50"/>
      <c r="DD87" s="59"/>
      <c r="DE87" s="60"/>
      <c r="DF87" s="17"/>
      <c r="DG87" s="17"/>
      <c r="DH87" s="58"/>
      <c r="DI87" s="50"/>
      <c r="DJ87" s="50"/>
      <c r="DK87" s="50"/>
      <c r="DL87" s="50"/>
      <c r="DM87" s="50"/>
      <c r="DN87" s="50"/>
      <c r="DO87" s="59"/>
      <c r="DP87" s="60"/>
      <c r="DQ87" s="17"/>
      <c r="DR87" s="17"/>
      <c r="DS87" s="58"/>
      <c r="DT87" s="50"/>
      <c r="DU87" s="50"/>
      <c r="DV87" s="50"/>
      <c r="DW87" s="50"/>
      <c r="DX87" s="50"/>
      <c r="DY87" s="50"/>
      <c r="DZ87" s="59"/>
      <c r="EA87" s="60"/>
      <c r="EB87" s="17"/>
      <c r="EC87" s="17"/>
      <c r="ED87" s="58"/>
      <c r="EE87" s="50"/>
      <c r="EF87" s="50"/>
      <c r="EG87" s="50"/>
      <c r="EH87" s="50"/>
      <c r="EI87" s="50"/>
      <c r="EJ87" s="50"/>
      <c r="EK87" s="59"/>
      <c r="EL87" s="60"/>
      <c r="EM87" s="17"/>
      <c r="EN87" s="17"/>
      <c r="EO87" s="58"/>
      <c r="EP87" s="50"/>
      <c r="EQ87" s="50"/>
      <c r="ER87" s="50"/>
      <c r="ES87" s="50"/>
      <c r="ET87" s="50"/>
      <c r="EU87" s="50"/>
      <c r="EV87" s="59"/>
      <c r="EW87" s="60"/>
      <c r="EX87" s="17"/>
      <c r="EY87" s="17"/>
      <c r="EZ87" s="58"/>
      <c r="FA87" s="50"/>
      <c r="FB87" s="50"/>
      <c r="FC87" s="50"/>
      <c r="FD87" s="50"/>
      <c r="FE87" s="50"/>
      <c r="FF87" s="50"/>
      <c r="FG87" s="59"/>
      <c r="FH87" s="60"/>
      <c r="FI87" s="17"/>
      <c r="FJ87" s="17"/>
      <c r="FK87" s="58"/>
      <c r="FL87" s="50"/>
      <c r="FM87" s="50"/>
      <c r="FN87" s="50"/>
      <c r="FO87" s="50"/>
      <c r="FP87" s="50"/>
      <c r="FQ87" s="50"/>
      <c r="FR87" s="59"/>
      <c r="FS87" s="60"/>
      <c r="FT87" s="17"/>
      <c r="FU87" s="17"/>
      <c r="FV87" s="58"/>
      <c r="FW87" s="50"/>
      <c r="FX87" s="50"/>
      <c r="FY87" s="50"/>
      <c r="FZ87" s="50"/>
      <c r="GA87" s="50"/>
      <c r="GB87" s="50"/>
      <c r="GC87" s="59"/>
      <c r="GD87" s="60"/>
      <c r="GE87" s="17"/>
      <c r="GF87" s="17"/>
      <c r="GG87" s="58"/>
      <c r="GH87" s="50"/>
      <c r="GI87" s="50"/>
      <c r="GJ87" s="50"/>
      <c r="GK87" s="50"/>
      <c r="GL87" s="50"/>
      <c r="GM87" s="50"/>
      <c r="GN87" s="59"/>
      <c r="GO87" s="60"/>
      <c r="GP87" s="17"/>
      <c r="GQ87" s="17"/>
      <c r="GR87" s="58"/>
      <c r="GS87" s="50"/>
      <c r="GT87" s="50"/>
      <c r="GU87" s="50"/>
      <c r="GV87" s="50"/>
      <c r="GW87" s="50"/>
      <c r="GX87" s="50"/>
      <c r="GY87" s="59"/>
      <c r="GZ87" s="60"/>
      <c r="HA87" s="17"/>
      <c r="HB87" s="17"/>
      <c r="HC87" s="58"/>
      <c r="HD87" s="50"/>
      <c r="HE87" s="50"/>
      <c r="HF87" s="50"/>
      <c r="HG87" s="50"/>
      <c r="HH87" s="50"/>
      <c r="HI87" s="50"/>
      <c r="HJ87" s="59"/>
      <c r="HK87" s="60"/>
      <c r="HL87" s="17"/>
      <c r="HM87" s="17"/>
      <c r="HN87" s="58"/>
      <c r="HO87" s="50"/>
      <c r="HP87" s="50"/>
      <c r="HQ87" s="50"/>
      <c r="HR87" s="50"/>
      <c r="HS87" s="50"/>
      <c r="HT87" s="50"/>
      <c r="HU87" s="59"/>
      <c r="HV87" s="60"/>
      <c r="HW87" s="17"/>
      <c r="HX87" s="17"/>
    </row>
    <row r="88" spans="1:232" x14ac:dyDescent="0.3">
      <c r="A88" s="64"/>
      <c r="B88" s="65"/>
      <c r="C88" s="66"/>
      <c r="D88" s="67"/>
      <c r="E88" s="67"/>
      <c r="F88" s="67"/>
      <c r="G88" s="68"/>
      <c r="I88" s="59"/>
      <c r="J88" s="60"/>
      <c r="K88" s="17"/>
      <c r="L88" s="17"/>
      <c r="M88" s="58"/>
      <c r="N88" s="50"/>
      <c r="O88" s="50"/>
      <c r="P88" s="50"/>
      <c r="Q88" s="50"/>
      <c r="R88" s="50"/>
      <c r="S88" s="50"/>
      <c r="T88" s="59"/>
      <c r="U88" s="60"/>
      <c r="V88" s="17"/>
      <c r="W88" s="17"/>
      <c r="X88" s="58"/>
      <c r="Y88" s="50"/>
      <c r="Z88" s="50"/>
      <c r="AA88" s="50"/>
      <c r="AB88" s="50"/>
      <c r="AC88" s="50"/>
      <c r="AD88" s="50"/>
      <c r="AE88" s="59"/>
      <c r="AF88" s="60"/>
      <c r="AG88" s="17"/>
      <c r="AH88" s="17"/>
      <c r="AI88" s="58"/>
      <c r="AJ88" s="50"/>
      <c r="AK88" s="50"/>
      <c r="AL88" s="50"/>
      <c r="AM88" s="50"/>
      <c r="AN88" s="50"/>
      <c r="AO88" s="50"/>
      <c r="AP88" s="59"/>
      <c r="AQ88" s="60"/>
      <c r="AR88" s="17"/>
      <c r="AS88" s="17"/>
      <c r="AT88" s="58"/>
      <c r="AU88" s="50"/>
      <c r="AV88" s="50"/>
      <c r="AW88" s="50"/>
      <c r="AX88" s="50"/>
      <c r="AY88" s="50"/>
      <c r="AZ88" s="50"/>
      <c r="BA88" s="59"/>
      <c r="BB88" s="60"/>
      <c r="BC88" s="17"/>
      <c r="BD88" s="17"/>
      <c r="BE88" s="58"/>
      <c r="BF88" s="50"/>
      <c r="BG88" s="50"/>
      <c r="BH88" s="50"/>
      <c r="BI88" s="50"/>
      <c r="BJ88" s="50"/>
      <c r="BK88" s="50"/>
      <c r="BL88" s="59"/>
      <c r="BM88" s="60"/>
      <c r="BN88" s="17"/>
      <c r="BO88" s="17"/>
      <c r="BP88" s="58"/>
      <c r="BQ88" s="50"/>
      <c r="BR88" s="50"/>
      <c r="BS88" s="50"/>
      <c r="BT88" s="50"/>
      <c r="BU88" s="50"/>
      <c r="BV88" s="50"/>
      <c r="BW88" s="59"/>
      <c r="BX88" s="60"/>
      <c r="BY88" s="17"/>
      <c r="BZ88" s="17"/>
      <c r="CA88" s="58"/>
      <c r="CB88" s="50"/>
      <c r="CC88" s="50"/>
      <c r="CD88" s="50"/>
      <c r="CE88" s="50"/>
      <c r="CF88" s="50"/>
      <c r="CG88" s="50"/>
      <c r="CH88" s="59"/>
      <c r="CI88" s="60"/>
      <c r="CJ88" s="17"/>
      <c r="CK88" s="17"/>
      <c r="CL88" s="58"/>
      <c r="CM88" s="50"/>
      <c r="CN88" s="50"/>
      <c r="CO88" s="50"/>
      <c r="CP88" s="50"/>
      <c r="CQ88" s="50"/>
      <c r="CR88" s="50"/>
      <c r="CS88" s="59"/>
      <c r="CT88" s="60"/>
      <c r="CU88" s="17"/>
      <c r="CV88" s="17"/>
      <c r="CW88" s="58"/>
      <c r="CX88" s="50"/>
      <c r="CY88" s="50"/>
      <c r="CZ88" s="50"/>
      <c r="DA88" s="50"/>
      <c r="DB88" s="50"/>
      <c r="DC88" s="50"/>
      <c r="DD88" s="59"/>
      <c r="DE88" s="60"/>
      <c r="DF88" s="17"/>
      <c r="DG88" s="17"/>
      <c r="DH88" s="58"/>
      <c r="DI88" s="50"/>
      <c r="DJ88" s="50"/>
      <c r="DK88" s="50"/>
      <c r="DL88" s="50"/>
      <c r="DM88" s="50"/>
      <c r="DN88" s="50"/>
      <c r="DO88" s="59"/>
      <c r="DP88" s="60"/>
      <c r="DQ88" s="17"/>
      <c r="DR88" s="17"/>
      <c r="DS88" s="58"/>
      <c r="DT88" s="50"/>
      <c r="DU88" s="50"/>
      <c r="DV88" s="50"/>
      <c r="DW88" s="50"/>
      <c r="DX88" s="50"/>
      <c r="DY88" s="50"/>
      <c r="DZ88" s="59"/>
      <c r="EA88" s="60"/>
      <c r="EB88" s="17"/>
      <c r="EC88" s="17"/>
      <c r="ED88" s="58"/>
      <c r="EE88" s="50"/>
      <c r="EF88" s="50"/>
      <c r="EG88" s="50"/>
      <c r="EH88" s="50"/>
      <c r="EI88" s="50"/>
      <c r="EJ88" s="50"/>
      <c r="EK88" s="59"/>
      <c r="EL88" s="60"/>
      <c r="EM88" s="17"/>
      <c r="EN88" s="17"/>
      <c r="EO88" s="58"/>
      <c r="EP88" s="50"/>
      <c r="EQ88" s="50"/>
      <c r="ER88" s="50"/>
      <c r="ES88" s="50"/>
      <c r="ET88" s="50"/>
      <c r="EU88" s="50"/>
      <c r="EV88" s="59"/>
      <c r="EW88" s="60"/>
      <c r="EX88" s="17"/>
      <c r="EY88" s="17"/>
      <c r="EZ88" s="58"/>
      <c r="FA88" s="50"/>
      <c r="FB88" s="50"/>
      <c r="FC88" s="50"/>
      <c r="FD88" s="50"/>
      <c r="FE88" s="50"/>
      <c r="FF88" s="50"/>
      <c r="FG88" s="59"/>
      <c r="FH88" s="60"/>
      <c r="FI88" s="17"/>
      <c r="FJ88" s="17"/>
      <c r="FK88" s="58"/>
      <c r="FL88" s="50"/>
      <c r="FM88" s="50"/>
      <c r="FN88" s="50"/>
      <c r="FO88" s="50"/>
      <c r="FP88" s="50"/>
      <c r="FQ88" s="50"/>
      <c r="FR88" s="59"/>
      <c r="FS88" s="60"/>
      <c r="FT88" s="17"/>
      <c r="FU88" s="17"/>
      <c r="FV88" s="58"/>
      <c r="FW88" s="50"/>
      <c r="FX88" s="50"/>
      <c r="FY88" s="50"/>
      <c r="FZ88" s="50"/>
      <c r="GA88" s="50"/>
      <c r="GB88" s="50"/>
      <c r="GC88" s="59"/>
      <c r="GD88" s="60"/>
      <c r="GE88" s="17"/>
      <c r="GF88" s="17"/>
      <c r="GG88" s="58"/>
      <c r="GH88" s="50"/>
      <c r="GI88" s="50"/>
      <c r="GJ88" s="50"/>
      <c r="GK88" s="50"/>
      <c r="GL88" s="50"/>
      <c r="GM88" s="50"/>
      <c r="GN88" s="59"/>
      <c r="GO88" s="60"/>
      <c r="GP88" s="17"/>
      <c r="GQ88" s="17"/>
      <c r="GR88" s="58"/>
      <c r="GS88" s="50"/>
      <c r="GT88" s="50"/>
      <c r="GU88" s="50"/>
      <c r="GV88" s="50"/>
      <c r="GW88" s="50"/>
      <c r="GX88" s="50"/>
      <c r="GY88" s="59"/>
      <c r="GZ88" s="60"/>
      <c r="HA88" s="17"/>
      <c r="HB88" s="17"/>
      <c r="HC88" s="58"/>
      <c r="HD88" s="50"/>
      <c r="HE88" s="50"/>
      <c r="HF88" s="50"/>
      <c r="HG88" s="50"/>
      <c r="HH88" s="50"/>
      <c r="HI88" s="50"/>
      <c r="HJ88" s="59"/>
      <c r="HK88" s="60"/>
      <c r="HL88" s="17"/>
      <c r="HM88" s="17"/>
      <c r="HN88" s="58"/>
      <c r="HO88" s="50"/>
      <c r="HP88" s="50"/>
      <c r="HQ88" s="50"/>
      <c r="HR88" s="50"/>
      <c r="HS88" s="50"/>
      <c r="HT88" s="50"/>
      <c r="HU88" s="59"/>
      <c r="HV88" s="60"/>
      <c r="HW88" s="17"/>
      <c r="HX88" s="17"/>
    </row>
    <row r="89" spans="1:232" x14ac:dyDescent="0.3">
      <c r="A89" s="64"/>
      <c r="B89" s="65"/>
      <c r="C89" s="66"/>
      <c r="D89" s="67"/>
      <c r="E89" s="67"/>
      <c r="F89" s="67"/>
      <c r="G89" s="68"/>
      <c r="I89" s="59"/>
      <c r="J89" s="60"/>
      <c r="K89" s="17"/>
      <c r="L89" s="17"/>
      <c r="M89" s="58"/>
      <c r="N89" s="50"/>
      <c r="O89" s="50"/>
      <c r="P89" s="50"/>
      <c r="Q89" s="50"/>
      <c r="R89" s="50"/>
      <c r="S89" s="50"/>
      <c r="T89" s="59"/>
      <c r="U89" s="60"/>
      <c r="V89" s="17"/>
      <c r="W89" s="17"/>
      <c r="X89" s="58"/>
      <c r="Y89" s="50"/>
      <c r="Z89" s="50"/>
      <c r="AA89" s="50"/>
      <c r="AB89" s="50"/>
      <c r="AC89" s="50"/>
      <c r="AD89" s="50"/>
      <c r="AE89" s="59"/>
      <c r="AF89" s="60"/>
      <c r="AG89" s="17"/>
      <c r="AH89" s="17"/>
      <c r="AI89" s="58"/>
      <c r="AJ89" s="50"/>
      <c r="AK89" s="50"/>
      <c r="AL89" s="50"/>
      <c r="AM89" s="50"/>
      <c r="AN89" s="50"/>
      <c r="AO89" s="50"/>
      <c r="AP89" s="59"/>
      <c r="AQ89" s="60"/>
      <c r="AR89" s="17"/>
      <c r="AS89" s="17"/>
      <c r="AT89" s="58"/>
      <c r="AU89" s="50"/>
      <c r="AV89" s="50"/>
      <c r="AW89" s="50"/>
      <c r="AX89" s="50"/>
      <c r="AY89" s="50"/>
      <c r="AZ89" s="50"/>
      <c r="BA89" s="59"/>
      <c r="BB89" s="60"/>
      <c r="BC89" s="17"/>
      <c r="BD89" s="17"/>
      <c r="BE89" s="58"/>
      <c r="BF89" s="50"/>
      <c r="BG89" s="50"/>
      <c r="BH89" s="50"/>
      <c r="BI89" s="50"/>
      <c r="BJ89" s="50"/>
      <c r="BK89" s="50"/>
      <c r="BL89" s="59"/>
      <c r="BM89" s="60"/>
      <c r="BN89" s="17"/>
      <c r="BO89" s="17"/>
      <c r="BP89" s="58"/>
      <c r="BQ89" s="50"/>
      <c r="BR89" s="50"/>
      <c r="BS89" s="50"/>
      <c r="BT89" s="50"/>
      <c r="BU89" s="50"/>
      <c r="BV89" s="50"/>
      <c r="BW89" s="59"/>
      <c r="BX89" s="60"/>
      <c r="BY89" s="17"/>
      <c r="BZ89" s="17"/>
      <c r="CA89" s="58"/>
      <c r="CB89" s="50"/>
      <c r="CC89" s="50"/>
      <c r="CD89" s="50"/>
      <c r="CE89" s="50"/>
      <c r="CF89" s="50"/>
      <c r="CG89" s="50"/>
      <c r="CH89" s="59"/>
      <c r="CI89" s="60"/>
      <c r="CJ89" s="17"/>
      <c r="CK89" s="17"/>
      <c r="CL89" s="58"/>
      <c r="CM89" s="50"/>
      <c r="CN89" s="50"/>
      <c r="CO89" s="50"/>
      <c r="CP89" s="50"/>
      <c r="CQ89" s="50"/>
      <c r="CR89" s="50"/>
      <c r="CS89" s="59"/>
      <c r="CT89" s="60"/>
      <c r="CU89" s="17"/>
      <c r="CV89" s="17"/>
      <c r="CW89" s="58"/>
      <c r="CX89" s="50"/>
      <c r="CY89" s="50"/>
      <c r="CZ89" s="50"/>
      <c r="DA89" s="50"/>
      <c r="DB89" s="50"/>
      <c r="DC89" s="50"/>
      <c r="DD89" s="59"/>
      <c r="DE89" s="60"/>
      <c r="DF89" s="17"/>
      <c r="DG89" s="17"/>
      <c r="DH89" s="58"/>
      <c r="DI89" s="50"/>
      <c r="DJ89" s="50"/>
      <c r="DK89" s="50"/>
      <c r="DL89" s="50"/>
      <c r="DM89" s="50"/>
      <c r="DN89" s="50"/>
      <c r="DO89" s="59"/>
      <c r="DP89" s="60"/>
      <c r="DQ89" s="17"/>
      <c r="DR89" s="17"/>
      <c r="DS89" s="58"/>
      <c r="DT89" s="50"/>
      <c r="DU89" s="50"/>
      <c r="DV89" s="50"/>
      <c r="DW89" s="50"/>
      <c r="DX89" s="50"/>
      <c r="DY89" s="50"/>
      <c r="DZ89" s="59"/>
      <c r="EA89" s="60"/>
      <c r="EB89" s="17"/>
      <c r="EC89" s="17"/>
      <c r="ED89" s="58"/>
      <c r="EE89" s="50"/>
      <c r="EF89" s="50"/>
      <c r="EG89" s="50"/>
      <c r="EH89" s="50"/>
      <c r="EI89" s="50"/>
      <c r="EJ89" s="50"/>
      <c r="EK89" s="59"/>
      <c r="EL89" s="60"/>
      <c r="EM89" s="17"/>
      <c r="EN89" s="17"/>
      <c r="EO89" s="58"/>
      <c r="EP89" s="50"/>
      <c r="EQ89" s="50"/>
      <c r="ER89" s="50"/>
      <c r="ES89" s="50"/>
      <c r="ET89" s="50"/>
      <c r="EU89" s="50"/>
      <c r="EV89" s="59"/>
      <c r="EW89" s="60"/>
      <c r="EX89" s="17"/>
      <c r="EY89" s="17"/>
      <c r="EZ89" s="58"/>
      <c r="FA89" s="50"/>
      <c r="FB89" s="50"/>
      <c r="FC89" s="50"/>
      <c r="FD89" s="50"/>
      <c r="FE89" s="50"/>
      <c r="FF89" s="50"/>
      <c r="FG89" s="59"/>
      <c r="FH89" s="60"/>
      <c r="FI89" s="17"/>
      <c r="FJ89" s="17"/>
      <c r="FK89" s="58"/>
      <c r="FL89" s="50"/>
      <c r="FM89" s="50"/>
      <c r="FN89" s="50"/>
      <c r="FO89" s="50"/>
      <c r="FP89" s="50"/>
      <c r="FQ89" s="50"/>
      <c r="FR89" s="59"/>
      <c r="FS89" s="60"/>
      <c r="FT89" s="17"/>
      <c r="FU89" s="17"/>
      <c r="FV89" s="58"/>
      <c r="FW89" s="50"/>
      <c r="FX89" s="50"/>
      <c r="FY89" s="50"/>
      <c r="FZ89" s="50"/>
      <c r="GA89" s="50"/>
      <c r="GB89" s="50"/>
      <c r="GC89" s="59"/>
      <c r="GD89" s="60"/>
      <c r="GE89" s="17"/>
      <c r="GF89" s="17"/>
      <c r="GG89" s="58"/>
      <c r="GH89" s="50"/>
      <c r="GI89" s="50"/>
      <c r="GJ89" s="50"/>
      <c r="GK89" s="50"/>
      <c r="GL89" s="50"/>
      <c r="GM89" s="50"/>
      <c r="GN89" s="59"/>
      <c r="GO89" s="60"/>
      <c r="GP89" s="17"/>
      <c r="GQ89" s="17"/>
      <c r="GR89" s="58"/>
      <c r="GS89" s="50"/>
      <c r="GT89" s="50"/>
      <c r="GU89" s="50"/>
      <c r="GV89" s="50"/>
      <c r="GW89" s="50"/>
      <c r="GX89" s="50"/>
      <c r="GY89" s="59"/>
      <c r="GZ89" s="60"/>
      <c r="HA89" s="17"/>
      <c r="HB89" s="17"/>
      <c r="HC89" s="58"/>
      <c r="HD89" s="50"/>
      <c r="HE89" s="50"/>
      <c r="HF89" s="50"/>
      <c r="HG89" s="50"/>
      <c r="HH89" s="50"/>
      <c r="HI89" s="50"/>
      <c r="HJ89" s="59"/>
      <c r="HK89" s="60"/>
      <c r="HL89" s="17"/>
      <c r="HM89" s="17"/>
      <c r="HN89" s="58"/>
      <c r="HO89" s="50"/>
      <c r="HP89" s="50"/>
      <c r="HQ89" s="50"/>
      <c r="HR89" s="50"/>
      <c r="HS89" s="50"/>
      <c r="HT89" s="50"/>
      <c r="HU89" s="59"/>
      <c r="HV89" s="60"/>
      <c r="HW89" s="17"/>
      <c r="HX89" s="17"/>
    </row>
    <row r="90" spans="1:232" x14ac:dyDescent="0.3">
      <c r="A90" s="64"/>
      <c r="B90" s="65"/>
      <c r="C90" s="66"/>
      <c r="D90" s="67"/>
      <c r="E90" s="67"/>
      <c r="F90" s="67"/>
      <c r="G90" s="68"/>
      <c r="I90" s="59"/>
      <c r="J90" s="60"/>
      <c r="K90" s="17"/>
      <c r="L90" s="17"/>
      <c r="M90" s="58"/>
      <c r="N90" s="50"/>
      <c r="O90" s="50"/>
      <c r="P90" s="50"/>
      <c r="Q90" s="50"/>
      <c r="R90" s="50"/>
      <c r="S90" s="50"/>
      <c r="T90" s="59"/>
      <c r="U90" s="60"/>
      <c r="V90" s="17"/>
      <c r="W90" s="17"/>
      <c r="X90" s="58"/>
      <c r="Y90" s="50"/>
      <c r="Z90" s="50"/>
      <c r="AA90" s="50"/>
      <c r="AB90" s="50"/>
      <c r="AC90" s="50"/>
      <c r="AD90" s="50"/>
      <c r="AE90" s="59"/>
      <c r="AF90" s="60"/>
      <c r="AG90" s="17"/>
      <c r="AH90" s="17"/>
      <c r="AI90" s="58"/>
      <c r="AJ90" s="50"/>
      <c r="AK90" s="50"/>
      <c r="AL90" s="50"/>
      <c r="AM90" s="50"/>
      <c r="AN90" s="50"/>
      <c r="AO90" s="50"/>
      <c r="AP90" s="59"/>
      <c r="AQ90" s="60"/>
      <c r="AR90" s="17"/>
      <c r="AS90" s="17"/>
      <c r="AT90" s="58"/>
      <c r="AU90" s="50"/>
      <c r="AV90" s="50"/>
      <c r="AW90" s="50"/>
      <c r="AX90" s="50"/>
      <c r="AY90" s="50"/>
      <c r="AZ90" s="50"/>
      <c r="BA90" s="59"/>
      <c r="BB90" s="60"/>
      <c r="BC90" s="17"/>
      <c r="BD90" s="17"/>
      <c r="BE90" s="58"/>
      <c r="BF90" s="50"/>
      <c r="BG90" s="50"/>
      <c r="BH90" s="50"/>
      <c r="BI90" s="50"/>
      <c r="BJ90" s="50"/>
      <c r="BK90" s="50"/>
      <c r="BL90" s="59"/>
      <c r="BM90" s="60"/>
      <c r="BN90" s="17"/>
      <c r="BO90" s="17"/>
      <c r="BP90" s="58"/>
      <c r="BQ90" s="50"/>
      <c r="BR90" s="50"/>
      <c r="BS90" s="50"/>
      <c r="BT90" s="50"/>
      <c r="BU90" s="50"/>
      <c r="BV90" s="50"/>
      <c r="BW90" s="59"/>
      <c r="BX90" s="60"/>
      <c r="BY90" s="17"/>
      <c r="BZ90" s="17"/>
      <c r="CA90" s="58"/>
      <c r="CB90" s="50"/>
      <c r="CC90" s="50"/>
      <c r="CD90" s="50"/>
      <c r="CE90" s="50"/>
      <c r="CF90" s="50"/>
      <c r="CG90" s="50"/>
      <c r="CH90" s="59"/>
      <c r="CI90" s="60"/>
      <c r="CJ90" s="17"/>
      <c r="CK90" s="17"/>
      <c r="CL90" s="58"/>
      <c r="CM90" s="50"/>
      <c r="CN90" s="50"/>
      <c r="CO90" s="50"/>
      <c r="CP90" s="50"/>
      <c r="CQ90" s="50"/>
      <c r="CR90" s="50"/>
      <c r="CS90" s="59"/>
      <c r="CT90" s="60"/>
      <c r="CU90" s="17"/>
      <c r="CV90" s="17"/>
      <c r="CW90" s="58"/>
      <c r="CX90" s="50"/>
      <c r="CY90" s="50"/>
      <c r="CZ90" s="50"/>
      <c r="DA90" s="50"/>
      <c r="DB90" s="50"/>
      <c r="DC90" s="50"/>
      <c r="DD90" s="59"/>
      <c r="DE90" s="60"/>
      <c r="DF90" s="17"/>
      <c r="DG90" s="17"/>
      <c r="DH90" s="58"/>
      <c r="DI90" s="50"/>
      <c r="DJ90" s="50"/>
      <c r="DK90" s="50"/>
      <c r="DL90" s="50"/>
      <c r="DM90" s="50"/>
      <c r="DN90" s="50"/>
      <c r="DO90" s="59"/>
      <c r="DP90" s="60"/>
      <c r="DQ90" s="17"/>
      <c r="DR90" s="17"/>
      <c r="DS90" s="58"/>
      <c r="DT90" s="50"/>
      <c r="DU90" s="50"/>
      <c r="DV90" s="50"/>
      <c r="DW90" s="50"/>
      <c r="DX90" s="50"/>
      <c r="DY90" s="50"/>
      <c r="DZ90" s="59"/>
      <c r="EA90" s="60"/>
      <c r="EB90" s="17"/>
      <c r="EC90" s="17"/>
      <c r="ED90" s="58"/>
      <c r="EE90" s="50"/>
      <c r="EF90" s="50"/>
      <c r="EG90" s="50"/>
      <c r="EH90" s="50"/>
      <c r="EI90" s="50"/>
      <c r="EJ90" s="50"/>
      <c r="EK90" s="59"/>
      <c r="EL90" s="60"/>
      <c r="EM90" s="17"/>
      <c r="EN90" s="17"/>
      <c r="EO90" s="58"/>
      <c r="EP90" s="50"/>
      <c r="EQ90" s="50"/>
      <c r="ER90" s="50"/>
      <c r="ES90" s="50"/>
      <c r="ET90" s="50"/>
      <c r="EU90" s="50"/>
      <c r="EV90" s="59"/>
      <c r="EW90" s="60"/>
      <c r="EX90" s="17"/>
      <c r="EY90" s="17"/>
      <c r="EZ90" s="58"/>
      <c r="FA90" s="50"/>
      <c r="FB90" s="50"/>
      <c r="FC90" s="50"/>
      <c r="FD90" s="50"/>
      <c r="FE90" s="50"/>
      <c r="FF90" s="50"/>
      <c r="FG90" s="59"/>
      <c r="FH90" s="60"/>
      <c r="FI90" s="17"/>
      <c r="FJ90" s="17"/>
      <c r="FK90" s="58"/>
      <c r="FL90" s="50"/>
      <c r="FM90" s="50"/>
      <c r="FN90" s="50"/>
      <c r="FO90" s="50"/>
      <c r="FP90" s="50"/>
      <c r="FQ90" s="50"/>
      <c r="FR90" s="59"/>
      <c r="FS90" s="60"/>
      <c r="FT90" s="17"/>
      <c r="FU90" s="17"/>
      <c r="FV90" s="58"/>
      <c r="FW90" s="50"/>
      <c r="FX90" s="50"/>
      <c r="FY90" s="50"/>
      <c r="FZ90" s="50"/>
      <c r="GA90" s="50"/>
      <c r="GB90" s="50"/>
      <c r="GC90" s="59"/>
      <c r="GD90" s="60"/>
      <c r="GE90" s="17"/>
      <c r="GF90" s="17"/>
      <c r="GG90" s="58"/>
      <c r="GH90" s="50"/>
      <c r="GI90" s="50"/>
      <c r="GJ90" s="50"/>
      <c r="GK90" s="50"/>
      <c r="GL90" s="50"/>
      <c r="GM90" s="50"/>
      <c r="GN90" s="59"/>
      <c r="GO90" s="60"/>
      <c r="GP90" s="17"/>
      <c r="GQ90" s="17"/>
      <c r="GR90" s="58"/>
      <c r="GS90" s="50"/>
      <c r="GT90" s="50"/>
      <c r="GU90" s="50"/>
      <c r="GV90" s="50"/>
      <c r="GW90" s="50"/>
      <c r="GX90" s="50"/>
      <c r="GY90" s="59"/>
      <c r="GZ90" s="60"/>
      <c r="HA90" s="17"/>
      <c r="HB90" s="17"/>
      <c r="HC90" s="58"/>
      <c r="HD90" s="50"/>
      <c r="HE90" s="50"/>
      <c r="HF90" s="50"/>
      <c r="HG90" s="50"/>
      <c r="HH90" s="50"/>
      <c r="HI90" s="50"/>
      <c r="HJ90" s="59"/>
      <c r="HK90" s="60"/>
      <c r="HL90" s="17"/>
      <c r="HM90" s="17"/>
      <c r="HN90" s="58"/>
      <c r="HO90" s="50"/>
      <c r="HP90" s="50"/>
      <c r="HQ90" s="50"/>
      <c r="HR90" s="50"/>
      <c r="HS90" s="50"/>
      <c r="HT90" s="50"/>
      <c r="HU90" s="59"/>
      <c r="HV90" s="60"/>
      <c r="HW90" s="17"/>
      <c r="HX90" s="17"/>
    </row>
    <row r="91" spans="1:232" x14ac:dyDescent="0.3">
      <c r="A91" s="64"/>
      <c r="B91" s="65"/>
      <c r="C91" s="66"/>
      <c r="D91" s="67"/>
      <c r="E91" s="67"/>
      <c r="F91" s="67"/>
      <c r="G91" s="68"/>
      <c r="H91" s="50"/>
    </row>
    <row r="92" spans="1:232" x14ac:dyDescent="0.3">
      <c r="A92" s="64"/>
      <c r="B92" s="65"/>
      <c r="C92" s="66"/>
      <c r="D92" s="67"/>
      <c r="E92" s="67"/>
      <c r="F92" s="67"/>
      <c r="G92" s="68"/>
      <c r="H92" s="50"/>
    </row>
    <row r="93" spans="1:232" x14ac:dyDescent="0.3">
      <c r="A93" s="64"/>
      <c r="B93" s="65"/>
      <c r="C93" s="66"/>
      <c r="D93" s="67"/>
      <c r="E93" s="67"/>
      <c r="F93" s="67"/>
      <c r="G93" s="68"/>
      <c r="H93" s="50"/>
    </row>
    <row r="94" spans="1:232" x14ac:dyDescent="0.3">
      <c r="A94" s="64"/>
      <c r="B94" s="65"/>
      <c r="C94" s="66"/>
      <c r="D94" s="67"/>
      <c r="E94" s="67"/>
      <c r="F94" s="67"/>
      <c r="G94" s="68"/>
      <c r="H94" s="50"/>
    </row>
    <row r="95" spans="1:232" x14ac:dyDescent="0.3">
      <c r="A95" s="64"/>
      <c r="B95" s="65"/>
      <c r="C95" s="66"/>
      <c r="D95" s="67"/>
      <c r="E95" s="67"/>
      <c r="F95" s="67"/>
      <c r="G95" s="68"/>
      <c r="H95" s="50"/>
      <c r="I95" s="59"/>
      <c r="J95" s="60"/>
      <c r="K95" s="17"/>
      <c r="L95" s="17"/>
      <c r="M95" s="58"/>
      <c r="N95" s="50"/>
      <c r="O95" s="50"/>
      <c r="P95" s="50"/>
      <c r="Q95" s="50"/>
      <c r="R95" s="50"/>
      <c r="S95" s="50"/>
      <c r="T95" s="59"/>
      <c r="U95" s="60"/>
      <c r="V95" s="17"/>
      <c r="W95" s="17"/>
      <c r="X95" s="58"/>
      <c r="Y95" s="50"/>
      <c r="Z95" s="50"/>
      <c r="AA95" s="50"/>
      <c r="AB95" s="50"/>
      <c r="AC95" s="50"/>
      <c r="AD95" s="50"/>
      <c r="AE95" s="59"/>
      <c r="AF95" s="60"/>
      <c r="AG95" s="17"/>
      <c r="AH95" s="17"/>
      <c r="AI95" s="58"/>
      <c r="AJ95" s="50"/>
      <c r="AK95" s="50"/>
      <c r="AL95" s="50"/>
      <c r="AM95" s="50"/>
      <c r="AN95" s="50"/>
      <c r="AO95" s="50"/>
      <c r="AP95" s="59"/>
      <c r="AQ95" s="60"/>
      <c r="AR95" s="17"/>
      <c r="AS95" s="17"/>
      <c r="AT95" s="58"/>
      <c r="AU95" s="50"/>
      <c r="AV95" s="50"/>
      <c r="AW95" s="50"/>
      <c r="AX95" s="50"/>
      <c r="AY95" s="50"/>
      <c r="AZ95" s="50"/>
      <c r="BA95" s="59"/>
      <c r="BB95" s="60"/>
      <c r="BC95" s="17"/>
      <c r="BD95" s="17"/>
      <c r="BE95" s="58"/>
      <c r="BF95" s="50"/>
      <c r="BG95" s="50"/>
      <c r="BH95" s="50"/>
      <c r="BI95" s="50"/>
      <c r="BJ95" s="50"/>
      <c r="BK95" s="50"/>
      <c r="BL95" s="59"/>
      <c r="BM95" s="60"/>
      <c r="BN95" s="17"/>
      <c r="BO95" s="17"/>
      <c r="BP95" s="58"/>
      <c r="BQ95" s="50"/>
      <c r="BR95" s="50"/>
      <c r="BS95" s="50"/>
      <c r="BT95" s="50"/>
      <c r="BU95" s="50"/>
      <c r="BV95" s="50"/>
      <c r="BW95" s="59"/>
      <c r="BX95" s="60"/>
      <c r="BY95" s="17"/>
      <c r="BZ95" s="17"/>
      <c r="CA95" s="58"/>
      <c r="CB95" s="50"/>
      <c r="CC95" s="50"/>
      <c r="CD95" s="50"/>
      <c r="CE95" s="50"/>
      <c r="CF95" s="50"/>
      <c r="CG95" s="50"/>
      <c r="CH95" s="59"/>
      <c r="CI95" s="60"/>
      <c r="CJ95" s="17"/>
      <c r="CK95" s="17"/>
      <c r="CL95" s="58"/>
      <c r="CM95" s="50"/>
      <c r="CN95" s="50"/>
      <c r="CO95" s="50"/>
      <c r="CP95" s="50"/>
      <c r="CQ95" s="50"/>
      <c r="CR95" s="50"/>
      <c r="CS95" s="59"/>
      <c r="CT95" s="60"/>
      <c r="CU95" s="17"/>
      <c r="CV95" s="17"/>
      <c r="CW95" s="58"/>
      <c r="CX95" s="50"/>
      <c r="CY95" s="50"/>
      <c r="CZ95" s="50"/>
      <c r="DA95" s="50"/>
      <c r="DB95" s="50"/>
      <c r="DC95" s="50"/>
      <c r="DD95" s="59"/>
      <c r="DE95" s="60"/>
      <c r="DF95" s="17"/>
      <c r="DG95" s="17"/>
      <c r="DH95" s="58"/>
      <c r="DI95" s="50"/>
      <c r="DJ95" s="50"/>
      <c r="DK95" s="50"/>
      <c r="DL95" s="50"/>
      <c r="DM95" s="50"/>
      <c r="DN95" s="50"/>
      <c r="DO95" s="59"/>
      <c r="DP95" s="60"/>
      <c r="DQ95" s="17"/>
      <c r="DR95" s="17"/>
      <c r="DS95" s="58"/>
      <c r="DT95" s="50"/>
      <c r="DU95" s="50"/>
      <c r="DV95" s="50"/>
      <c r="DW95" s="50"/>
      <c r="DX95" s="50"/>
      <c r="DY95" s="50"/>
      <c r="DZ95" s="59"/>
      <c r="EA95" s="60"/>
      <c r="EB95" s="17"/>
      <c r="EC95" s="17"/>
      <c r="ED95" s="58"/>
      <c r="EE95" s="50"/>
      <c r="EF95" s="50"/>
      <c r="EG95" s="50"/>
      <c r="EH95" s="50"/>
      <c r="EI95" s="50"/>
      <c r="EJ95" s="50"/>
      <c r="EK95" s="59"/>
      <c r="EL95" s="60"/>
      <c r="EM95" s="17"/>
      <c r="EN95" s="17"/>
      <c r="EO95" s="58"/>
      <c r="EP95" s="50"/>
      <c r="EQ95" s="50"/>
      <c r="ER95" s="50"/>
      <c r="ES95" s="50"/>
      <c r="ET95" s="50"/>
      <c r="EU95" s="50"/>
      <c r="EV95" s="59"/>
      <c r="EW95" s="60"/>
      <c r="EX95" s="17"/>
      <c r="EY95" s="17"/>
      <c r="EZ95" s="58"/>
      <c r="FA95" s="50"/>
      <c r="FB95" s="50"/>
      <c r="FC95" s="50"/>
      <c r="FD95" s="50"/>
      <c r="FE95" s="50"/>
      <c r="FF95" s="50"/>
      <c r="FG95" s="59"/>
      <c r="FH95" s="60"/>
      <c r="FI95" s="17"/>
      <c r="FJ95" s="17"/>
      <c r="FK95" s="58"/>
      <c r="FL95" s="50"/>
      <c r="FM95" s="50"/>
      <c r="FN95" s="50"/>
      <c r="FO95" s="50"/>
      <c r="FP95" s="50"/>
      <c r="FQ95" s="50"/>
      <c r="FR95" s="59"/>
      <c r="FS95" s="60"/>
      <c r="FT95" s="17"/>
      <c r="FU95" s="17"/>
      <c r="FV95" s="58"/>
      <c r="FW95" s="50"/>
      <c r="FX95" s="50"/>
      <c r="FY95" s="50"/>
      <c r="FZ95" s="50"/>
      <c r="GA95" s="50"/>
      <c r="GB95" s="50"/>
      <c r="GC95" s="59"/>
      <c r="GD95" s="60"/>
      <c r="GE95" s="17"/>
      <c r="GF95" s="17"/>
      <c r="GG95" s="58"/>
      <c r="GH95" s="50"/>
      <c r="GI95" s="50"/>
      <c r="GJ95" s="50"/>
      <c r="GK95" s="50"/>
      <c r="GL95" s="50"/>
      <c r="GM95" s="50"/>
      <c r="GN95" s="59"/>
      <c r="GO95" s="60"/>
      <c r="GP95" s="17"/>
      <c r="GQ95" s="17"/>
      <c r="GR95" s="58"/>
      <c r="GS95" s="50"/>
      <c r="GT95" s="50"/>
      <c r="GU95" s="50"/>
      <c r="GV95" s="50"/>
      <c r="GW95" s="50"/>
      <c r="GX95" s="50"/>
      <c r="GY95" s="59"/>
      <c r="GZ95" s="60"/>
      <c r="HA95" s="17"/>
      <c r="HB95" s="17"/>
      <c r="HC95" s="58"/>
      <c r="HD95" s="50"/>
      <c r="HE95" s="50"/>
      <c r="HF95" s="50"/>
      <c r="HG95" s="50"/>
      <c r="HH95" s="50"/>
      <c r="HI95" s="50"/>
      <c r="HJ95" s="59"/>
      <c r="HK95" s="60"/>
      <c r="HL95" s="17"/>
      <c r="HM95" s="17"/>
      <c r="HN95" s="58"/>
      <c r="HO95" s="50"/>
      <c r="HP95" s="50"/>
      <c r="HQ95" s="50"/>
      <c r="HR95" s="50"/>
      <c r="HS95" s="50"/>
      <c r="HT95" s="50"/>
      <c r="HU95" s="59"/>
      <c r="HV95" s="60"/>
      <c r="HW95" s="17"/>
      <c r="HX95" s="17"/>
    </row>
    <row r="96" spans="1:232" x14ac:dyDescent="0.3">
      <c r="A96" s="64"/>
      <c r="B96" s="65"/>
      <c r="C96" s="66"/>
      <c r="D96" s="67"/>
      <c r="E96" s="67"/>
      <c r="F96" s="67"/>
      <c r="G96" s="68"/>
      <c r="H96" s="50"/>
      <c r="I96" s="59"/>
      <c r="J96" s="60"/>
      <c r="K96" s="17"/>
      <c r="L96" s="17"/>
      <c r="M96" s="58"/>
      <c r="N96" s="50"/>
      <c r="O96" s="50"/>
      <c r="P96" s="50"/>
      <c r="Q96" s="50"/>
      <c r="R96" s="50"/>
      <c r="S96" s="50"/>
      <c r="T96" s="59"/>
      <c r="U96" s="60"/>
      <c r="V96" s="17"/>
      <c r="W96" s="17"/>
      <c r="X96" s="58"/>
      <c r="Y96" s="50"/>
      <c r="Z96" s="50"/>
      <c r="AA96" s="50"/>
      <c r="AB96" s="50"/>
      <c r="AC96" s="50"/>
      <c r="AD96" s="50"/>
      <c r="AE96" s="59"/>
      <c r="AF96" s="60"/>
      <c r="AG96" s="17"/>
      <c r="AH96" s="17"/>
      <c r="AI96" s="58"/>
      <c r="AJ96" s="50"/>
      <c r="AK96" s="50"/>
      <c r="AL96" s="50"/>
      <c r="AM96" s="50"/>
      <c r="AN96" s="50"/>
      <c r="AO96" s="50"/>
      <c r="AP96" s="59"/>
      <c r="AQ96" s="60"/>
      <c r="AR96" s="17"/>
      <c r="AS96" s="17"/>
      <c r="AT96" s="58"/>
      <c r="AU96" s="50"/>
      <c r="AV96" s="50"/>
      <c r="AW96" s="50"/>
      <c r="AX96" s="50"/>
      <c r="AY96" s="50"/>
      <c r="AZ96" s="50"/>
      <c r="BA96" s="59"/>
      <c r="BB96" s="60"/>
      <c r="BC96" s="17"/>
      <c r="BD96" s="17"/>
      <c r="BE96" s="58"/>
      <c r="BF96" s="50"/>
      <c r="BG96" s="50"/>
      <c r="BH96" s="50"/>
      <c r="BI96" s="50"/>
      <c r="BJ96" s="50"/>
      <c r="BK96" s="50"/>
      <c r="BL96" s="59"/>
      <c r="BM96" s="60"/>
      <c r="BN96" s="17"/>
      <c r="BO96" s="17"/>
      <c r="BP96" s="58"/>
      <c r="BQ96" s="50"/>
      <c r="BR96" s="50"/>
      <c r="BS96" s="50"/>
      <c r="BT96" s="50"/>
      <c r="BU96" s="50"/>
      <c r="BV96" s="50"/>
      <c r="BW96" s="59"/>
      <c r="BX96" s="60"/>
      <c r="BY96" s="17"/>
      <c r="BZ96" s="17"/>
      <c r="CA96" s="58"/>
      <c r="CB96" s="50"/>
      <c r="CC96" s="50"/>
      <c r="CD96" s="50"/>
      <c r="CE96" s="50"/>
      <c r="CF96" s="50"/>
      <c r="CG96" s="50"/>
      <c r="CH96" s="59"/>
      <c r="CI96" s="60"/>
      <c r="CJ96" s="17"/>
      <c r="CK96" s="17"/>
      <c r="CL96" s="58"/>
      <c r="CM96" s="50"/>
      <c r="CN96" s="50"/>
      <c r="CO96" s="50"/>
      <c r="CP96" s="50"/>
      <c r="CQ96" s="50"/>
      <c r="CR96" s="50"/>
      <c r="CS96" s="59"/>
      <c r="CT96" s="60"/>
      <c r="CU96" s="17"/>
      <c r="CV96" s="17"/>
      <c r="CW96" s="58"/>
      <c r="CX96" s="50"/>
      <c r="CY96" s="50"/>
      <c r="CZ96" s="50"/>
      <c r="DA96" s="50"/>
      <c r="DB96" s="50"/>
      <c r="DC96" s="50"/>
      <c r="DD96" s="59"/>
      <c r="DE96" s="60"/>
      <c r="DF96" s="17"/>
      <c r="DG96" s="17"/>
      <c r="DH96" s="58"/>
      <c r="DI96" s="50"/>
      <c r="DJ96" s="50"/>
      <c r="DK96" s="50"/>
      <c r="DL96" s="50"/>
      <c r="DM96" s="50"/>
      <c r="DN96" s="50"/>
      <c r="DO96" s="59"/>
      <c r="DP96" s="60"/>
      <c r="DQ96" s="17"/>
      <c r="DR96" s="17"/>
      <c r="DS96" s="58"/>
      <c r="DT96" s="50"/>
      <c r="DU96" s="50"/>
      <c r="DV96" s="50"/>
      <c r="DW96" s="50"/>
      <c r="DX96" s="50"/>
      <c r="DY96" s="50"/>
      <c r="DZ96" s="59"/>
      <c r="EA96" s="60"/>
      <c r="EB96" s="17"/>
      <c r="EC96" s="17"/>
      <c r="ED96" s="58"/>
      <c r="EE96" s="50"/>
      <c r="EF96" s="50"/>
      <c r="EG96" s="50"/>
      <c r="EH96" s="50"/>
      <c r="EI96" s="50"/>
      <c r="EJ96" s="50"/>
      <c r="EK96" s="59"/>
      <c r="EL96" s="60"/>
      <c r="EM96" s="17"/>
      <c r="EN96" s="17"/>
      <c r="EO96" s="58"/>
      <c r="EP96" s="50"/>
      <c r="EQ96" s="50"/>
      <c r="ER96" s="50"/>
      <c r="ES96" s="50"/>
      <c r="ET96" s="50"/>
      <c r="EU96" s="50"/>
      <c r="EV96" s="59"/>
      <c r="EW96" s="60"/>
      <c r="EX96" s="17"/>
      <c r="EY96" s="17"/>
      <c r="EZ96" s="58"/>
      <c r="FA96" s="50"/>
      <c r="FB96" s="50"/>
      <c r="FC96" s="50"/>
      <c r="FD96" s="50"/>
      <c r="FE96" s="50"/>
      <c r="FF96" s="50"/>
      <c r="FG96" s="59"/>
      <c r="FH96" s="60"/>
      <c r="FI96" s="17"/>
      <c r="FJ96" s="17"/>
      <c r="FK96" s="58"/>
      <c r="FL96" s="50"/>
      <c r="FM96" s="50"/>
      <c r="FN96" s="50"/>
      <c r="FO96" s="50"/>
      <c r="FP96" s="50"/>
      <c r="FQ96" s="50"/>
      <c r="FR96" s="59"/>
      <c r="FS96" s="60"/>
      <c r="FT96" s="17"/>
      <c r="FU96" s="17"/>
      <c r="FV96" s="58"/>
      <c r="FW96" s="50"/>
      <c r="FX96" s="50"/>
      <c r="FY96" s="50"/>
      <c r="FZ96" s="50"/>
      <c r="GA96" s="50"/>
      <c r="GB96" s="50"/>
      <c r="GC96" s="59"/>
      <c r="GD96" s="60"/>
      <c r="GE96" s="17"/>
      <c r="GF96" s="17"/>
      <c r="GG96" s="58"/>
      <c r="GH96" s="50"/>
      <c r="GI96" s="50"/>
      <c r="GJ96" s="50"/>
      <c r="GK96" s="50"/>
      <c r="GL96" s="50"/>
      <c r="GM96" s="50"/>
      <c r="GN96" s="59"/>
      <c r="GO96" s="60"/>
      <c r="GP96" s="17"/>
      <c r="GQ96" s="17"/>
      <c r="GR96" s="58"/>
      <c r="GS96" s="50"/>
      <c r="GT96" s="50"/>
      <c r="GU96" s="50"/>
      <c r="GV96" s="50"/>
      <c r="GW96" s="50"/>
      <c r="GX96" s="50"/>
      <c r="GY96" s="59"/>
      <c r="GZ96" s="60"/>
      <c r="HA96" s="17"/>
      <c r="HB96" s="17"/>
      <c r="HC96" s="58"/>
      <c r="HD96" s="50"/>
      <c r="HE96" s="50"/>
      <c r="HF96" s="50"/>
      <c r="HG96" s="50"/>
      <c r="HH96" s="50"/>
      <c r="HI96" s="50"/>
      <c r="HJ96" s="59"/>
      <c r="HK96" s="60"/>
      <c r="HL96" s="17"/>
      <c r="HM96" s="17"/>
      <c r="HN96" s="58"/>
      <c r="HO96" s="50"/>
      <c r="HP96" s="50"/>
      <c r="HQ96" s="50"/>
      <c r="HR96" s="50"/>
      <c r="HS96" s="50"/>
      <c r="HT96" s="50"/>
      <c r="HU96" s="59"/>
      <c r="HV96" s="60"/>
      <c r="HW96" s="17"/>
      <c r="HX96" s="17"/>
    </row>
    <row r="97" spans="1:232" x14ac:dyDescent="0.3">
      <c r="A97" s="64"/>
      <c r="B97" s="65"/>
      <c r="C97" s="66"/>
      <c r="D97" s="67"/>
      <c r="E97" s="67"/>
      <c r="F97" s="67"/>
      <c r="G97" s="68"/>
      <c r="H97" s="50"/>
      <c r="I97" s="59"/>
      <c r="J97" s="60"/>
      <c r="K97" s="17"/>
      <c r="L97" s="17"/>
      <c r="M97" s="58"/>
      <c r="N97" s="50"/>
      <c r="O97" s="50"/>
      <c r="P97" s="50"/>
      <c r="Q97" s="50"/>
      <c r="R97" s="50"/>
      <c r="S97" s="50"/>
      <c r="T97" s="59"/>
      <c r="U97" s="60"/>
      <c r="V97" s="17"/>
      <c r="W97" s="17"/>
      <c r="X97" s="58"/>
      <c r="Y97" s="50"/>
      <c r="Z97" s="50"/>
      <c r="AA97" s="50"/>
      <c r="AB97" s="50"/>
      <c r="AC97" s="50"/>
      <c r="AD97" s="50"/>
      <c r="AE97" s="59"/>
      <c r="AF97" s="60"/>
      <c r="AG97" s="17"/>
      <c r="AH97" s="17"/>
      <c r="AI97" s="58"/>
      <c r="AJ97" s="50"/>
      <c r="AK97" s="50"/>
      <c r="AL97" s="50"/>
      <c r="AM97" s="50"/>
      <c r="AN97" s="50"/>
      <c r="AO97" s="50"/>
      <c r="AP97" s="59"/>
      <c r="AQ97" s="60"/>
      <c r="AR97" s="17"/>
      <c r="AS97" s="17"/>
      <c r="AT97" s="58"/>
      <c r="AU97" s="50"/>
      <c r="AV97" s="50"/>
      <c r="AW97" s="50"/>
      <c r="AX97" s="50"/>
      <c r="AY97" s="50"/>
      <c r="AZ97" s="50"/>
      <c r="BA97" s="59"/>
      <c r="BB97" s="60"/>
      <c r="BC97" s="17"/>
      <c r="BD97" s="17"/>
      <c r="BE97" s="58"/>
      <c r="BF97" s="50"/>
      <c r="BG97" s="50"/>
      <c r="BH97" s="50"/>
      <c r="BI97" s="50"/>
      <c r="BJ97" s="50"/>
      <c r="BK97" s="50"/>
      <c r="BL97" s="59"/>
      <c r="BM97" s="60"/>
      <c r="BN97" s="17"/>
      <c r="BO97" s="17"/>
      <c r="BP97" s="58"/>
      <c r="BQ97" s="50"/>
      <c r="BR97" s="50"/>
      <c r="BS97" s="50"/>
      <c r="BT97" s="50"/>
      <c r="BU97" s="50"/>
      <c r="BV97" s="50"/>
      <c r="BW97" s="59"/>
      <c r="BX97" s="60"/>
      <c r="BY97" s="17"/>
      <c r="BZ97" s="17"/>
      <c r="CA97" s="58"/>
      <c r="CB97" s="50"/>
      <c r="CC97" s="50"/>
      <c r="CD97" s="50"/>
      <c r="CE97" s="50"/>
      <c r="CF97" s="50"/>
      <c r="CG97" s="50"/>
      <c r="CH97" s="59"/>
      <c r="CI97" s="60"/>
      <c r="CJ97" s="17"/>
      <c r="CK97" s="17"/>
      <c r="CL97" s="58"/>
      <c r="CM97" s="50"/>
      <c r="CN97" s="50"/>
      <c r="CO97" s="50"/>
      <c r="CP97" s="50"/>
      <c r="CQ97" s="50"/>
      <c r="CR97" s="50"/>
      <c r="CS97" s="59"/>
      <c r="CT97" s="60"/>
      <c r="CU97" s="17"/>
      <c r="CV97" s="17"/>
      <c r="CW97" s="58"/>
      <c r="CX97" s="50"/>
      <c r="CY97" s="50"/>
      <c r="CZ97" s="50"/>
      <c r="DA97" s="50"/>
      <c r="DB97" s="50"/>
      <c r="DC97" s="50"/>
      <c r="DD97" s="59"/>
      <c r="DE97" s="60"/>
      <c r="DF97" s="17"/>
      <c r="DG97" s="17"/>
      <c r="DH97" s="58"/>
      <c r="DI97" s="50"/>
      <c r="DJ97" s="50"/>
      <c r="DK97" s="50"/>
      <c r="DL97" s="50"/>
      <c r="DM97" s="50"/>
      <c r="DN97" s="50"/>
      <c r="DO97" s="59"/>
      <c r="DP97" s="60"/>
      <c r="DQ97" s="17"/>
      <c r="DR97" s="17"/>
      <c r="DS97" s="58"/>
      <c r="DT97" s="50"/>
      <c r="DU97" s="50"/>
      <c r="DV97" s="50"/>
      <c r="DW97" s="50"/>
      <c r="DX97" s="50"/>
      <c r="DY97" s="50"/>
      <c r="DZ97" s="59"/>
      <c r="EA97" s="60"/>
      <c r="EB97" s="17"/>
      <c r="EC97" s="17"/>
      <c r="ED97" s="58"/>
      <c r="EE97" s="50"/>
      <c r="EF97" s="50"/>
      <c r="EG97" s="50"/>
      <c r="EH97" s="50"/>
      <c r="EI97" s="50"/>
      <c r="EJ97" s="50"/>
      <c r="EK97" s="59"/>
      <c r="EL97" s="60"/>
      <c r="EM97" s="17"/>
      <c r="EN97" s="17"/>
      <c r="EO97" s="58"/>
      <c r="EP97" s="50"/>
      <c r="EQ97" s="50"/>
      <c r="ER97" s="50"/>
      <c r="ES97" s="50"/>
      <c r="ET97" s="50"/>
      <c r="EU97" s="50"/>
      <c r="EV97" s="59"/>
      <c r="EW97" s="60"/>
      <c r="EX97" s="17"/>
      <c r="EY97" s="17"/>
      <c r="EZ97" s="58"/>
      <c r="FA97" s="50"/>
      <c r="FB97" s="50"/>
      <c r="FC97" s="50"/>
      <c r="FD97" s="50"/>
      <c r="FE97" s="50"/>
      <c r="FF97" s="50"/>
      <c r="FG97" s="59"/>
      <c r="FH97" s="60"/>
      <c r="FI97" s="17"/>
      <c r="FJ97" s="17"/>
      <c r="FK97" s="58"/>
      <c r="FL97" s="50"/>
      <c r="FM97" s="50"/>
      <c r="FN97" s="50"/>
      <c r="FO97" s="50"/>
      <c r="FP97" s="50"/>
      <c r="FQ97" s="50"/>
      <c r="FR97" s="59"/>
      <c r="FS97" s="60"/>
      <c r="FT97" s="17"/>
      <c r="FU97" s="17"/>
      <c r="FV97" s="58"/>
      <c r="FW97" s="50"/>
      <c r="FX97" s="50"/>
      <c r="FY97" s="50"/>
      <c r="FZ97" s="50"/>
      <c r="GA97" s="50"/>
      <c r="GB97" s="50"/>
      <c r="GC97" s="59"/>
      <c r="GD97" s="60"/>
      <c r="GE97" s="17"/>
      <c r="GF97" s="17"/>
      <c r="GG97" s="58"/>
      <c r="GH97" s="50"/>
      <c r="GI97" s="50"/>
      <c r="GJ97" s="50"/>
      <c r="GK97" s="50"/>
      <c r="GL97" s="50"/>
      <c r="GM97" s="50"/>
      <c r="GN97" s="59"/>
      <c r="GO97" s="60"/>
      <c r="GP97" s="17"/>
      <c r="GQ97" s="17"/>
      <c r="GR97" s="58"/>
      <c r="GS97" s="50"/>
      <c r="GT97" s="50"/>
      <c r="GU97" s="50"/>
      <c r="GV97" s="50"/>
      <c r="GW97" s="50"/>
      <c r="GX97" s="50"/>
      <c r="GY97" s="59"/>
      <c r="GZ97" s="60"/>
      <c r="HA97" s="17"/>
      <c r="HB97" s="17"/>
      <c r="HC97" s="58"/>
      <c r="HD97" s="50"/>
      <c r="HE97" s="50"/>
      <c r="HF97" s="50"/>
      <c r="HG97" s="50"/>
      <c r="HH97" s="50"/>
      <c r="HI97" s="50"/>
      <c r="HJ97" s="59"/>
      <c r="HK97" s="60"/>
      <c r="HL97" s="17"/>
      <c r="HM97" s="17"/>
      <c r="HN97" s="58"/>
      <c r="HO97" s="50"/>
      <c r="HP97" s="50"/>
      <c r="HQ97" s="50"/>
      <c r="HR97" s="50"/>
      <c r="HS97" s="50"/>
      <c r="HT97" s="50"/>
      <c r="HU97" s="59"/>
      <c r="HV97" s="60"/>
      <c r="HW97" s="17"/>
      <c r="HX97" s="17"/>
    </row>
    <row r="98" spans="1:232" x14ac:dyDescent="0.3">
      <c r="A98" s="64"/>
      <c r="B98" s="65"/>
      <c r="C98" s="66"/>
      <c r="D98" s="67"/>
      <c r="E98" s="67"/>
      <c r="F98" s="67"/>
      <c r="G98" s="68"/>
      <c r="H98" s="50"/>
      <c r="I98" s="59"/>
      <c r="J98" s="60"/>
      <c r="K98" s="17"/>
      <c r="L98" s="17"/>
      <c r="M98" s="58"/>
      <c r="N98" s="50"/>
      <c r="O98" s="50"/>
      <c r="P98" s="50"/>
      <c r="Q98" s="50"/>
      <c r="R98" s="50"/>
      <c r="S98" s="50"/>
      <c r="T98" s="59"/>
      <c r="U98" s="60"/>
      <c r="V98" s="17"/>
      <c r="W98" s="17"/>
      <c r="X98" s="58"/>
      <c r="Y98" s="50"/>
      <c r="Z98" s="50"/>
      <c r="AA98" s="50"/>
      <c r="AB98" s="50"/>
      <c r="AC98" s="50"/>
      <c r="AD98" s="50"/>
      <c r="AE98" s="59"/>
      <c r="AF98" s="60"/>
      <c r="AG98" s="17"/>
      <c r="AH98" s="17"/>
      <c r="AI98" s="58"/>
      <c r="AJ98" s="50"/>
      <c r="AK98" s="50"/>
      <c r="AL98" s="50"/>
      <c r="AM98" s="50"/>
      <c r="AN98" s="50"/>
      <c r="AO98" s="50"/>
      <c r="AP98" s="59"/>
      <c r="AQ98" s="60"/>
      <c r="AR98" s="17"/>
      <c r="AS98" s="17"/>
      <c r="AT98" s="58"/>
      <c r="AU98" s="50"/>
      <c r="AV98" s="50"/>
      <c r="AW98" s="50"/>
      <c r="AX98" s="50"/>
      <c r="AY98" s="50"/>
      <c r="AZ98" s="50"/>
      <c r="BA98" s="59"/>
      <c r="BB98" s="60"/>
      <c r="BC98" s="17"/>
      <c r="BD98" s="17"/>
      <c r="BE98" s="58"/>
      <c r="BF98" s="50"/>
      <c r="BG98" s="50"/>
      <c r="BH98" s="50"/>
      <c r="BI98" s="50"/>
      <c r="BJ98" s="50"/>
      <c r="BK98" s="50"/>
      <c r="BL98" s="59"/>
      <c r="BM98" s="60"/>
      <c r="BN98" s="17"/>
      <c r="BO98" s="17"/>
      <c r="BP98" s="58"/>
      <c r="BQ98" s="50"/>
      <c r="BR98" s="50"/>
      <c r="BS98" s="50"/>
      <c r="BT98" s="50"/>
      <c r="BU98" s="50"/>
      <c r="BV98" s="50"/>
      <c r="BW98" s="59"/>
      <c r="BX98" s="60"/>
      <c r="BY98" s="17"/>
      <c r="BZ98" s="17"/>
      <c r="CA98" s="58"/>
      <c r="CB98" s="50"/>
      <c r="CC98" s="50"/>
      <c r="CD98" s="50"/>
      <c r="CE98" s="50"/>
      <c r="CF98" s="50"/>
      <c r="CG98" s="50"/>
      <c r="CH98" s="59"/>
      <c r="CI98" s="60"/>
      <c r="CJ98" s="17"/>
      <c r="CK98" s="17"/>
      <c r="CL98" s="58"/>
      <c r="CM98" s="50"/>
      <c r="CN98" s="50"/>
      <c r="CO98" s="50"/>
      <c r="CP98" s="50"/>
      <c r="CQ98" s="50"/>
      <c r="CR98" s="50"/>
      <c r="CS98" s="59"/>
      <c r="CT98" s="60"/>
      <c r="CU98" s="17"/>
      <c r="CV98" s="17"/>
      <c r="CW98" s="58"/>
      <c r="CX98" s="50"/>
      <c r="CY98" s="50"/>
      <c r="CZ98" s="50"/>
      <c r="DA98" s="50"/>
      <c r="DB98" s="50"/>
      <c r="DC98" s="50"/>
      <c r="DD98" s="59"/>
      <c r="DE98" s="60"/>
      <c r="DF98" s="17"/>
      <c r="DG98" s="17"/>
      <c r="DH98" s="58"/>
      <c r="DI98" s="50"/>
      <c r="DJ98" s="50"/>
      <c r="DK98" s="50"/>
      <c r="DL98" s="50"/>
      <c r="DM98" s="50"/>
      <c r="DN98" s="50"/>
      <c r="DO98" s="59"/>
      <c r="DP98" s="60"/>
      <c r="DQ98" s="17"/>
      <c r="DR98" s="17"/>
      <c r="DS98" s="58"/>
      <c r="DT98" s="50"/>
      <c r="DU98" s="50"/>
      <c r="DV98" s="50"/>
      <c r="DW98" s="50"/>
      <c r="DX98" s="50"/>
      <c r="DY98" s="50"/>
      <c r="DZ98" s="59"/>
      <c r="EA98" s="60"/>
      <c r="EB98" s="17"/>
      <c r="EC98" s="17"/>
      <c r="ED98" s="58"/>
      <c r="EE98" s="50"/>
      <c r="EF98" s="50"/>
      <c r="EG98" s="50"/>
      <c r="EH98" s="50"/>
      <c r="EI98" s="50"/>
      <c r="EJ98" s="50"/>
      <c r="EK98" s="59"/>
      <c r="EL98" s="60"/>
      <c r="EM98" s="17"/>
      <c r="EN98" s="17"/>
      <c r="EO98" s="58"/>
      <c r="EP98" s="50"/>
      <c r="EQ98" s="50"/>
      <c r="ER98" s="50"/>
      <c r="ES98" s="50"/>
      <c r="ET98" s="50"/>
      <c r="EU98" s="50"/>
      <c r="EV98" s="59"/>
      <c r="EW98" s="60"/>
      <c r="EX98" s="17"/>
      <c r="EY98" s="17"/>
      <c r="EZ98" s="58"/>
      <c r="FA98" s="50"/>
      <c r="FB98" s="50"/>
      <c r="FC98" s="50"/>
      <c r="FD98" s="50"/>
      <c r="FE98" s="50"/>
      <c r="FF98" s="50"/>
      <c r="FG98" s="59"/>
      <c r="FH98" s="60"/>
      <c r="FI98" s="17"/>
      <c r="FJ98" s="17"/>
      <c r="FK98" s="58"/>
      <c r="FL98" s="50"/>
      <c r="FM98" s="50"/>
      <c r="FN98" s="50"/>
      <c r="FO98" s="50"/>
      <c r="FP98" s="50"/>
      <c r="FQ98" s="50"/>
      <c r="FR98" s="59"/>
      <c r="FS98" s="60"/>
      <c r="FT98" s="17"/>
      <c r="FU98" s="17"/>
      <c r="FV98" s="58"/>
      <c r="FW98" s="50"/>
      <c r="FX98" s="50"/>
      <c r="FY98" s="50"/>
      <c r="FZ98" s="50"/>
      <c r="GA98" s="50"/>
      <c r="GB98" s="50"/>
      <c r="GC98" s="59"/>
      <c r="GD98" s="60"/>
      <c r="GE98" s="17"/>
      <c r="GF98" s="17"/>
      <c r="GG98" s="58"/>
      <c r="GH98" s="50"/>
      <c r="GI98" s="50"/>
      <c r="GJ98" s="50"/>
      <c r="GK98" s="50"/>
      <c r="GL98" s="50"/>
      <c r="GM98" s="50"/>
      <c r="GN98" s="59"/>
      <c r="GO98" s="60"/>
      <c r="GP98" s="17"/>
      <c r="GQ98" s="17"/>
      <c r="GR98" s="58"/>
      <c r="GS98" s="50"/>
      <c r="GT98" s="50"/>
      <c r="GU98" s="50"/>
      <c r="GV98" s="50"/>
      <c r="GW98" s="50"/>
      <c r="GX98" s="50"/>
      <c r="GY98" s="59"/>
      <c r="GZ98" s="60"/>
      <c r="HA98" s="17"/>
      <c r="HB98" s="17"/>
      <c r="HC98" s="58"/>
      <c r="HD98" s="50"/>
      <c r="HE98" s="50"/>
      <c r="HF98" s="50"/>
      <c r="HG98" s="50"/>
      <c r="HH98" s="50"/>
      <c r="HI98" s="50"/>
      <c r="HJ98" s="59"/>
      <c r="HK98" s="60"/>
      <c r="HL98" s="17"/>
      <c r="HM98" s="17"/>
      <c r="HN98" s="58"/>
      <c r="HO98" s="50"/>
      <c r="HP98" s="50"/>
      <c r="HQ98" s="50"/>
      <c r="HR98" s="50"/>
      <c r="HS98" s="50"/>
      <c r="HT98" s="50"/>
      <c r="HU98" s="59"/>
      <c r="HV98" s="60"/>
      <c r="HW98" s="17"/>
      <c r="HX98" s="17"/>
    </row>
    <row r="99" spans="1:232" x14ac:dyDescent="0.3">
      <c r="A99" s="64"/>
      <c r="B99" s="65"/>
      <c r="C99" s="70"/>
      <c r="D99" s="71"/>
      <c r="E99" s="71"/>
      <c r="F99" s="71"/>
      <c r="G99" s="68"/>
      <c r="H99" s="50"/>
      <c r="I99" s="59"/>
      <c r="J99" s="60"/>
      <c r="K99" s="17"/>
      <c r="L99" s="17"/>
      <c r="M99" s="58"/>
      <c r="N99" s="50"/>
      <c r="O99" s="50"/>
      <c r="P99" s="50"/>
      <c r="Q99" s="50"/>
      <c r="R99" s="50"/>
      <c r="S99" s="50"/>
      <c r="T99" s="59"/>
      <c r="U99" s="60"/>
      <c r="V99" s="17"/>
      <c r="W99" s="17"/>
      <c r="X99" s="58"/>
      <c r="Y99" s="50"/>
      <c r="Z99" s="50"/>
      <c r="AA99" s="50"/>
      <c r="AB99" s="50"/>
      <c r="AC99" s="50"/>
      <c r="AD99" s="50"/>
      <c r="AE99" s="59"/>
      <c r="AF99" s="60"/>
      <c r="AG99" s="17"/>
      <c r="AH99" s="17"/>
      <c r="AI99" s="58"/>
      <c r="AJ99" s="50"/>
      <c r="AK99" s="50"/>
      <c r="AL99" s="50"/>
      <c r="AM99" s="50"/>
      <c r="AN99" s="50"/>
      <c r="AO99" s="50"/>
      <c r="AP99" s="59"/>
      <c r="AQ99" s="60"/>
      <c r="AR99" s="17"/>
      <c r="AS99" s="17"/>
      <c r="AT99" s="58"/>
      <c r="AU99" s="50"/>
      <c r="AV99" s="50"/>
      <c r="AW99" s="50"/>
      <c r="AX99" s="50"/>
      <c r="AY99" s="50"/>
      <c r="AZ99" s="50"/>
      <c r="BA99" s="59"/>
      <c r="BB99" s="60"/>
      <c r="BC99" s="17"/>
      <c r="BD99" s="17"/>
      <c r="BE99" s="58"/>
      <c r="BF99" s="50"/>
      <c r="BG99" s="50"/>
      <c r="BH99" s="50"/>
      <c r="BI99" s="50"/>
      <c r="BJ99" s="50"/>
      <c r="BK99" s="50"/>
      <c r="BL99" s="59"/>
      <c r="BM99" s="60"/>
      <c r="BN99" s="17"/>
      <c r="BO99" s="17"/>
      <c r="BP99" s="58"/>
      <c r="BQ99" s="50"/>
      <c r="BR99" s="50"/>
      <c r="BS99" s="50"/>
      <c r="BT99" s="50"/>
      <c r="BU99" s="50"/>
      <c r="BV99" s="50"/>
      <c r="BW99" s="59"/>
      <c r="BX99" s="60"/>
      <c r="BY99" s="17"/>
      <c r="BZ99" s="17"/>
      <c r="CA99" s="58"/>
      <c r="CB99" s="50"/>
      <c r="CC99" s="50"/>
      <c r="CD99" s="50"/>
      <c r="CE99" s="50"/>
      <c r="CF99" s="50"/>
      <c r="CG99" s="50"/>
      <c r="CH99" s="59"/>
      <c r="CI99" s="60"/>
      <c r="CJ99" s="17"/>
      <c r="CK99" s="17"/>
      <c r="CL99" s="58"/>
      <c r="CM99" s="50"/>
      <c r="CN99" s="50"/>
      <c r="CO99" s="50"/>
      <c r="CP99" s="50"/>
      <c r="CQ99" s="50"/>
      <c r="CR99" s="50"/>
      <c r="CS99" s="59"/>
      <c r="CT99" s="60"/>
      <c r="CU99" s="17"/>
      <c r="CV99" s="17"/>
      <c r="CW99" s="58"/>
      <c r="CX99" s="50"/>
      <c r="CY99" s="50"/>
      <c r="CZ99" s="50"/>
      <c r="DA99" s="50"/>
      <c r="DB99" s="50"/>
      <c r="DC99" s="50"/>
      <c r="DD99" s="59"/>
      <c r="DE99" s="60"/>
      <c r="DF99" s="17"/>
      <c r="DG99" s="17"/>
      <c r="DH99" s="58"/>
      <c r="DI99" s="50"/>
      <c r="DJ99" s="50"/>
      <c r="DK99" s="50"/>
      <c r="DL99" s="50"/>
      <c r="DM99" s="50"/>
      <c r="DN99" s="50"/>
      <c r="DO99" s="59"/>
      <c r="DP99" s="60"/>
      <c r="DQ99" s="17"/>
      <c r="DR99" s="17"/>
      <c r="DS99" s="58"/>
      <c r="DT99" s="50"/>
      <c r="DU99" s="50"/>
      <c r="DV99" s="50"/>
      <c r="DW99" s="50"/>
      <c r="DX99" s="50"/>
      <c r="DY99" s="50"/>
      <c r="DZ99" s="59"/>
      <c r="EA99" s="60"/>
      <c r="EB99" s="17"/>
      <c r="EC99" s="17"/>
      <c r="ED99" s="58"/>
      <c r="EE99" s="50"/>
      <c r="EF99" s="50"/>
      <c r="EG99" s="50"/>
      <c r="EH99" s="50"/>
      <c r="EI99" s="50"/>
      <c r="EJ99" s="50"/>
      <c r="EK99" s="59"/>
      <c r="EL99" s="60"/>
      <c r="EM99" s="17"/>
      <c r="EN99" s="17"/>
      <c r="EO99" s="58"/>
      <c r="EP99" s="50"/>
      <c r="EQ99" s="50"/>
      <c r="ER99" s="50"/>
      <c r="ES99" s="50"/>
      <c r="ET99" s="50"/>
      <c r="EU99" s="50"/>
      <c r="EV99" s="59"/>
      <c r="EW99" s="60"/>
      <c r="EX99" s="17"/>
      <c r="EY99" s="17"/>
      <c r="EZ99" s="58"/>
      <c r="FA99" s="50"/>
      <c r="FB99" s="50"/>
      <c r="FC99" s="50"/>
      <c r="FD99" s="50"/>
      <c r="FE99" s="50"/>
      <c r="FF99" s="50"/>
      <c r="FG99" s="59"/>
      <c r="FH99" s="60"/>
      <c r="FI99" s="17"/>
      <c r="FJ99" s="17"/>
      <c r="FK99" s="58"/>
      <c r="FL99" s="50"/>
      <c r="FM99" s="50"/>
      <c r="FN99" s="50"/>
      <c r="FO99" s="50"/>
      <c r="FP99" s="50"/>
      <c r="FQ99" s="50"/>
      <c r="FR99" s="59"/>
      <c r="FS99" s="60"/>
      <c r="FT99" s="17"/>
      <c r="FU99" s="17"/>
      <c r="FV99" s="58"/>
      <c r="FW99" s="50"/>
      <c r="FX99" s="50"/>
      <c r="FY99" s="50"/>
      <c r="FZ99" s="50"/>
      <c r="GA99" s="50"/>
      <c r="GB99" s="50"/>
      <c r="GC99" s="59"/>
      <c r="GD99" s="60"/>
      <c r="GE99" s="17"/>
      <c r="GF99" s="17"/>
      <c r="GG99" s="58"/>
      <c r="GH99" s="50"/>
      <c r="GI99" s="50"/>
      <c r="GJ99" s="50"/>
      <c r="GK99" s="50"/>
      <c r="GL99" s="50"/>
      <c r="GM99" s="50"/>
      <c r="GN99" s="59"/>
      <c r="GO99" s="60"/>
      <c r="GP99" s="17"/>
      <c r="GQ99" s="17"/>
      <c r="GR99" s="58"/>
      <c r="GS99" s="50"/>
      <c r="GT99" s="50"/>
      <c r="GU99" s="50"/>
      <c r="GV99" s="50"/>
      <c r="GW99" s="50"/>
      <c r="GX99" s="50"/>
      <c r="GY99" s="59"/>
      <c r="GZ99" s="60"/>
      <c r="HA99" s="17"/>
      <c r="HB99" s="17"/>
      <c r="HC99" s="58"/>
      <c r="HD99" s="50"/>
      <c r="HE99" s="50"/>
      <c r="HF99" s="50"/>
      <c r="HG99" s="50"/>
      <c r="HH99" s="50"/>
      <c r="HI99" s="50"/>
      <c r="HJ99" s="59"/>
      <c r="HK99" s="60"/>
      <c r="HL99" s="17"/>
      <c r="HM99" s="17"/>
      <c r="HN99" s="58"/>
      <c r="HO99" s="50"/>
      <c r="HP99" s="50"/>
      <c r="HQ99" s="50"/>
      <c r="HR99" s="50"/>
      <c r="HS99" s="50"/>
      <c r="HT99" s="50"/>
      <c r="HU99" s="59"/>
      <c r="HV99" s="60"/>
      <c r="HW99" s="17"/>
      <c r="HX99" s="17"/>
    </row>
    <row r="100" spans="1:232" x14ac:dyDescent="0.3">
      <c r="A100" s="72"/>
      <c r="B100" s="73"/>
      <c r="C100" s="74"/>
      <c r="D100" s="75"/>
      <c r="E100" s="75"/>
      <c r="F100" s="75"/>
      <c r="G100" s="76"/>
      <c r="I100" s="59"/>
      <c r="J100" s="60"/>
      <c r="K100" s="17"/>
      <c r="L100" s="17"/>
      <c r="M100" s="58"/>
      <c r="N100" s="50"/>
      <c r="O100" s="50"/>
      <c r="P100" s="50"/>
      <c r="Q100" s="50"/>
      <c r="R100" s="50"/>
      <c r="S100" s="50"/>
      <c r="T100" s="59"/>
      <c r="U100" s="60"/>
      <c r="V100" s="17"/>
      <c r="W100" s="17"/>
      <c r="X100" s="58"/>
      <c r="Y100" s="50"/>
      <c r="Z100" s="50"/>
      <c r="AA100" s="50"/>
      <c r="AB100" s="50"/>
      <c r="AC100" s="50"/>
      <c r="AD100" s="50"/>
      <c r="AE100" s="59"/>
      <c r="AF100" s="60"/>
      <c r="AG100" s="17"/>
      <c r="AH100" s="17"/>
      <c r="AI100" s="58"/>
      <c r="AJ100" s="50"/>
      <c r="AK100" s="50"/>
      <c r="AL100" s="50"/>
      <c r="AM100" s="50"/>
      <c r="AN100" s="50"/>
      <c r="AO100" s="50"/>
      <c r="AP100" s="59"/>
      <c r="AQ100" s="60"/>
      <c r="AR100" s="17"/>
      <c r="AS100" s="17"/>
      <c r="AT100" s="58"/>
      <c r="AU100" s="50"/>
      <c r="AV100" s="50"/>
      <c r="AW100" s="50"/>
      <c r="AX100" s="50"/>
      <c r="AY100" s="50"/>
      <c r="AZ100" s="50"/>
      <c r="BA100" s="59"/>
      <c r="BB100" s="60"/>
      <c r="BC100" s="17"/>
      <c r="BD100" s="17"/>
      <c r="BE100" s="58"/>
      <c r="BF100" s="50"/>
      <c r="BG100" s="50"/>
      <c r="BH100" s="50"/>
      <c r="BI100" s="50"/>
      <c r="BJ100" s="50"/>
      <c r="BK100" s="50"/>
      <c r="BL100" s="59"/>
      <c r="BM100" s="60"/>
      <c r="BN100" s="17"/>
      <c r="BO100" s="17"/>
      <c r="BP100" s="58"/>
      <c r="BQ100" s="50"/>
      <c r="BR100" s="50"/>
      <c r="BS100" s="50"/>
      <c r="BT100" s="50"/>
      <c r="BU100" s="50"/>
      <c r="BV100" s="50"/>
      <c r="BW100" s="59"/>
      <c r="BX100" s="60"/>
      <c r="BY100" s="17"/>
      <c r="BZ100" s="17"/>
      <c r="CA100" s="58"/>
      <c r="CB100" s="50"/>
      <c r="CC100" s="50"/>
      <c r="CD100" s="50"/>
      <c r="CE100" s="50"/>
      <c r="CF100" s="50"/>
      <c r="CG100" s="50"/>
      <c r="CH100" s="59"/>
      <c r="CI100" s="60"/>
      <c r="CJ100" s="17"/>
      <c r="CK100" s="17"/>
      <c r="CL100" s="58"/>
      <c r="CM100" s="50"/>
      <c r="CN100" s="50"/>
      <c r="CO100" s="50"/>
      <c r="CP100" s="50"/>
      <c r="CQ100" s="50"/>
      <c r="CR100" s="50"/>
      <c r="CS100" s="59"/>
      <c r="CT100" s="60"/>
      <c r="CU100" s="17"/>
      <c r="CV100" s="17"/>
      <c r="CW100" s="58"/>
      <c r="CX100" s="50"/>
      <c r="CY100" s="50"/>
      <c r="CZ100" s="50"/>
      <c r="DA100" s="50"/>
      <c r="DB100" s="50"/>
      <c r="DC100" s="50"/>
      <c r="DD100" s="59"/>
      <c r="DE100" s="60"/>
      <c r="DF100" s="17"/>
      <c r="DG100" s="17"/>
      <c r="DH100" s="58"/>
      <c r="DI100" s="50"/>
      <c r="DJ100" s="50"/>
      <c r="DK100" s="50"/>
      <c r="DL100" s="50"/>
      <c r="DM100" s="50"/>
      <c r="DN100" s="50"/>
      <c r="DO100" s="59"/>
      <c r="DP100" s="60"/>
      <c r="DQ100" s="17"/>
      <c r="DR100" s="17"/>
      <c r="DS100" s="58"/>
      <c r="DT100" s="50"/>
      <c r="DU100" s="50"/>
      <c r="DV100" s="50"/>
      <c r="DW100" s="50"/>
      <c r="DX100" s="50"/>
      <c r="DY100" s="50"/>
      <c r="DZ100" s="59"/>
      <c r="EA100" s="60"/>
      <c r="EB100" s="17"/>
      <c r="EC100" s="17"/>
      <c r="ED100" s="58"/>
      <c r="EE100" s="50"/>
      <c r="EF100" s="50"/>
      <c r="EG100" s="50"/>
      <c r="EH100" s="50"/>
      <c r="EI100" s="50"/>
      <c r="EJ100" s="50"/>
      <c r="EK100" s="59"/>
      <c r="EL100" s="60"/>
      <c r="EM100" s="17"/>
      <c r="EN100" s="17"/>
      <c r="EO100" s="58"/>
      <c r="EP100" s="50"/>
      <c r="EQ100" s="50"/>
      <c r="ER100" s="50"/>
      <c r="ES100" s="50"/>
      <c r="ET100" s="50"/>
      <c r="EU100" s="50"/>
      <c r="EV100" s="59"/>
      <c r="EW100" s="60"/>
      <c r="EX100" s="17"/>
      <c r="EY100" s="17"/>
      <c r="EZ100" s="58"/>
      <c r="FA100" s="50"/>
      <c r="FB100" s="50"/>
      <c r="FC100" s="50"/>
      <c r="FD100" s="50"/>
      <c r="FE100" s="50"/>
      <c r="FF100" s="50"/>
      <c r="FG100" s="59"/>
      <c r="FH100" s="60"/>
      <c r="FI100" s="17"/>
      <c r="FJ100" s="17"/>
      <c r="FK100" s="58"/>
      <c r="FL100" s="50"/>
      <c r="FM100" s="50"/>
      <c r="FN100" s="50"/>
      <c r="FO100" s="50"/>
      <c r="FP100" s="50"/>
      <c r="FQ100" s="50"/>
      <c r="FR100" s="59"/>
      <c r="FS100" s="60"/>
      <c r="FT100" s="17"/>
      <c r="FU100" s="17"/>
      <c r="FV100" s="58"/>
      <c r="FW100" s="50"/>
      <c r="FX100" s="50"/>
      <c r="FY100" s="50"/>
      <c r="FZ100" s="50"/>
      <c r="GA100" s="50"/>
      <c r="GB100" s="50"/>
      <c r="GC100" s="59"/>
      <c r="GD100" s="60"/>
      <c r="GE100" s="17"/>
      <c r="GF100" s="17"/>
      <c r="GG100" s="58"/>
      <c r="GH100" s="50"/>
      <c r="GI100" s="50"/>
      <c r="GJ100" s="50"/>
      <c r="GK100" s="50"/>
      <c r="GL100" s="50"/>
      <c r="GM100" s="50"/>
      <c r="GN100" s="59"/>
      <c r="GO100" s="60"/>
      <c r="GP100" s="17"/>
      <c r="GQ100" s="17"/>
      <c r="GR100" s="58"/>
      <c r="GS100" s="50"/>
      <c r="GT100" s="50"/>
      <c r="GU100" s="50"/>
      <c r="GV100" s="50"/>
      <c r="GW100" s="50"/>
      <c r="GX100" s="50"/>
      <c r="GY100" s="59"/>
      <c r="GZ100" s="60"/>
      <c r="HA100" s="17"/>
      <c r="HB100" s="17"/>
      <c r="HC100" s="58"/>
      <c r="HD100" s="50"/>
      <c r="HE100" s="50"/>
      <c r="HF100" s="50"/>
      <c r="HG100" s="50"/>
      <c r="HH100" s="50"/>
      <c r="HI100" s="50"/>
      <c r="HJ100" s="59"/>
      <c r="HK100" s="60"/>
      <c r="HL100" s="17"/>
      <c r="HM100" s="17"/>
      <c r="HN100" s="58"/>
      <c r="HO100" s="50"/>
      <c r="HP100" s="50"/>
      <c r="HQ100" s="50"/>
      <c r="HR100" s="50"/>
      <c r="HS100" s="50"/>
      <c r="HT100" s="50"/>
      <c r="HU100" s="59"/>
      <c r="HV100" s="60"/>
      <c r="HW100" s="17"/>
      <c r="HX100" s="17"/>
    </row>
    <row r="101" spans="1:232" x14ac:dyDescent="0.3">
      <c r="C101" s="17"/>
      <c r="D101" s="17"/>
      <c r="E101" s="60"/>
      <c r="F101" s="60"/>
      <c r="G101" s="17"/>
      <c r="I101" s="59"/>
      <c r="J101" s="60"/>
      <c r="K101" s="17"/>
      <c r="L101" s="17"/>
      <c r="M101" s="58"/>
      <c r="N101" s="50"/>
      <c r="O101" s="50"/>
      <c r="P101" s="50"/>
      <c r="Q101" s="50"/>
      <c r="R101" s="50"/>
      <c r="S101" s="50"/>
      <c r="T101" s="59"/>
      <c r="U101" s="60"/>
      <c r="V101" s="17"/>
      <c r="W101" s="17"/>
      <c r="X101" s="58"/>
      <c r="Y101" s="50"/>
      <c r="Z101" s="50"/>
      <c r="AA101" s="50"/>
      <c r="AB101" s="50"/>
      <c r="AC101" s="50"/>
      <c r="AD101" s="50"/>
      <c r="AE101" s="59"/>
      <c r="AF101" s="60"/>
      <c r="AG101" s="17"/>
      <c r="AH101" s="17"/>
      <c r="AI101" s="58"/>
      <c r="AJ101" s="50"/>
      <c r="AK101" s="50"/>
      <c r="AL101" s="50"/>
      <c r="AM101" s="50"/>
      <c r="AN101" s="50"/>
      <c r="AO101" s="50"/>
      <c r="AP101" s="59"/>
      <c r="AQ101" s="60"/>
      <c r="AR101" s="17"/>
      <c r="AS101" s="17"/>
      <c r="AT101" s="58"/>
      <c r="AU101" s="50"/>
      <c r="AV101" s="50"/>
      <c r="AW101" s="50"/>
      <c r="AX101" s="50"/>
      <c r="AY101" s="50"/>
      <c r="AZ101" s="50"/>
      <c r="BA101" s="59"/>
      <c r="BB101" s="60"/>
      <c r="BC101" s="17"/>
      <c r="BD101" s="17"/>
      <c r="BE101" s="58"/>
      <c r="BF101" s="50"/>
      <c r="BG101" s="50"/>
      <c r="BH101" s="50"/>
      <c r="BI101" s="50"/>
      <c r="BJ101" s="50"/>
      <c r="BK101" s="50"/>
      <c r="BL101" s="59"/>
      <c r="BM101" s="60"/>
      <c r="BN101" s="17"/>
      <c r="BO101" s="17"/>
      <c r="BP101" s="58"/>
      <c r="BQ101" s="50"/>
      <c r="BR101" s="50"/>
      <c r="BS101" s="50"/>
      <c r="BT101" s="50"/>
      <c r="BU101" s="50"/>
      <c r="BV101" s="50"/>
      <c r="BW101" s="59"/>
      <c r="BX101" s="60"/>
      <c r="BY101" s="17"/>
      <c r="BZ101" s="17"/>
      <c r="CA101" s="58"/>
      <c r="CB101" s="50"/>
      <c r="CC101" s="50"/>
      <c r="CD101" s="50"/>
      <c r="CE101" s="50"/>
      <c r="CF101" s="50"/>
      <c r="CG101" s="50"/>
      <c r="CH101" s="59"/>
      <c r="CI101" s="60"/>
      <c r="CJ101" s="17"/>
      <c r="CK101" s="17"/>
      <c r="CL101" s="58"/>
      <c r="CM101" s="50"/>
      <c r="CN101" s="50"/>
      <c r="CO101" s="50"/>
      <c r="CP101" s="50"/>
      <c r="CQ101" s="50"/>
      <c r="CR101" s="50"/>
      <c r="CS101" s="59"/>
      <c r="CT101" s="60"/>
      <c r="CU101" s="17"/>
      <c r="CV101" s="17"/>
      <c r="CW101" s="58"/>
      <c r="CX101" s="50"/>
      <c r="CY101" s="50"/>
      <c r="CZ101" s="50"/>
      <c r="DA101" s="50"/>
      <c r="DB101" s="50"/>
      <c r="DC101" s="50"/>
      <c r="DD101" s="59"/>
      <c r="DE101" s="60"/>
      <c r="DF101" s="17"/>
      <c r="DG101" s="17"/>
      <c r="DH101" s="58"/>
      <c r="DI101" s="50"/>
      <c r="DJ101" s="50"/>
      <c r="DK101" s="50"/>
      <c r="DL101" s="50"/>
      <c r="DM101" s="50"/>
      <c r="DN101" s="50"/>
      <c r="DO101" s="59"/>
      <c r="DP101" s="60"/>
      <c r="DQ101" s="17"/>
      <c r="DR101" s="17"/>
      <c r="DS101" s="58"/>
      <c r="DT101" s="50"/>
      <c r="DU101" s="50"/>
      <c r="DV101" s="50"/>
      <c r="DW101" s="50"/>
      <c r="DX101" s="50"/>
      <c r="DY101" s="50"/>
      <c r="DZ101" s="59"/>
      <c r="EA101" s="60"/>
      <c r="EB101" s="17"/>
      <c r="EC101" s="17"/>
      <c r="ED101" s="58"/>
      <c r="EE101" s="50"/>
      <c r="EF101" s="50"/>
      <c r="EG101" s="50"/>
      <c r="EH101" s="50"/>
      <c r="EI101" s="50"/>
      <c r="EJ101" s="50"/>
      <c r="EK101" s="59"/>
      <c r="EL101" s="60"/>
      <c r="EM101" s="17"/>
      <c r="EN101" s="17"/>
      <c r="EO101" s="58"/>
      <c r="EP101" s="50"/>
      <c r="EQ101" s="50"/>
      <c r="ER101" s="50"/>
      <c r="ES101" s="50"/>
      <c r="ET101" s="50"/>
      <c r="EU101" s="50"/>
      <c r="EV101" s="59"/>
      <c r="EW101" s="60"/>
      <c r="EX101" s="17"/>
      <c r="EY101" s="17"/>
      <c r="EZ101" s="58"/>
      <c r="FA101" s="50"/>
      <c r="FB101" s="50"/>
      <c r="FC101" s="50"/>
      <c r="FD101" s="50"/>
      <c r="FE101" s="50"/>
      <c r="FF101" s="50"/>
      <c r="FG101" s="59"/>
      <c r="FH101" s="60"/>
      <c r="FI101" s="17"/>
      <c r="FJ101" s="17"/>
      <c r="FK101" s="58"/>
      <c r="FL101" s="50"/>
      <c r="FM101" s="50"/>
      <c r="FN101" s="50"/>
      <c r="FO101" s="50"/>
      <c r="FP101" s="50"/>
      <c r="FQ101" s="50"/>
      <c r="FR101" s="59"/>
      <c r="FS101" s="60"/>
      <c r="FT101" s="17"/>
      <c r="FU101" s="17"/>
      <c r="FV101" s="58"/>
      <c r="FW101" s="50"/>
      <c r="FX101" s="50"/>
      <c r="FY101" s="50"/>
      <c r="FZ101" s="50"/>
      <c r="GA101" s="50"/>
      <c r="GB101" s="50"/>
      <c r="GC101" s="59"/>
      <c r="GD101" s="60"/>
      <c r="GE101" s="17"/>
      <c r="GF101" s="17"/>
      <c r="GG101" s="58"/>
      <c r="GH101" s="50"/>
      <c r="GI101" s="50"/>
      <c r="GJ101" s="50"/>
      <c r="GK101" s="50"/>
      <c r="GL101" s="50"/>
      <c r="GM101" s="50"/>
      <c r="GN101" s="59"/>
      <c r="GO101" s="60"/>
      <c r="GP101" s="17"/>
      <c r="GQ101" s="17"/>
      <c r="GR101" s="58"/>
      <c r="GS101" s="50"/>
      <c r="GT101" s="50"/>
      <c r="GU101" s="50"/>
      <c r="GV101" s="50"/>
      <c r="GW101" s="50"/>
      <c r="GX101" s="50"/>
      <c r="GY101" s="59"/>
      <c r="GZ101" s="60"/>
      <c r="HA101" s="17"/>
      <c r="HB101" s="17"/>
      <c r="HC101" s="58"/>
      <c r="HD101" s="50"/>
      <c r="HE101" s="50"/>
      <c r="HF101" s="50"/>
      <c r="HG101" s="50"/>
      <c r="HH101" s="50"/>
      <c r="HI101" s="50"/>
      <c r="HJ101" s="59"/>
      <c r="HK101" s="60"/>
      <c r="HL101" s="17"/>
      <c r="HM101" s="17"/>
      <c r="HN101" s="58"/>
      <c r="HO101" s="50"/>
      <c r="HP101" s="50"/>
      <c r="HQ101" s="50"/>
      <c r="HR101" s="50"/>
      <c r="HS101" s="50"/>
      <c r="HT101" s="50"/>
      <c r="HU101" s="59"/>
      <c r="HV101" s="60"/>
      <c r="HW101" s="17"/>
      <c r="HX101" s="17"/>
    </row>
    <row r="102" spans="1:232" x14ac:dyDescent="0.3">
      <c r="I102" s="59"/>
      <c r="J102" s="60"/>
      <c r="K102" s="17"/>
      <c r="L102" s="17"/>
      <c r="M102" s="58"/>
      <c r="N102" s="50"/>
      <c r="O102" s="50"/>
      <c r="P102" s="50"/>
      <c r="Q102" s="50"/>
      <c r="R102" s="50"/>
      <c r="S102" s="50"/>
      <c r="T102" s="59"/>
      <c r="U102" s="60"/>
      <c r="V102" s="17"/>
      <c r="W102" s="17"/>
      <c r="X102" s="58"/>
      <c r="Y102" s="50"/>
      <c r="Z102" s="50"/>
      <c r="AA102" s="50"/>
      <c r="AB102" s="50"/>
      <c r="AC102" s="50"/>
      <c r="AD102" s="50"/>
      <c r="AE102" s="59"/>
      <c r="AF102" s="60"/>
      <c r="AG102" s="17"/>
      <c r="AH102" s="17"/>
      <c r="AI102" s="58"/>
      <c r="AJ102" s="50"/>
      <c r="AK102" s="50"/>
      <c r="AL102" s="50"/>
      <c r="AM102" s="50"/>
      <c r="AN102" s="50"/>
      <c r="AO102" s="50"/>
      <c r="AP102" s="59"/>
      <c r="AQ102" s="60"/>
      <c r="AR102" s="17"/>
      <c r="AS102" s="17"/>
      <c r="AT102" s="58"/>
      <c r="AU102" s="50"/>
      <c r="AV102" s="50"/>
      <c r="AW102" s="50"/>
      <c r="AX102" s="50"/>
      <c r="AY102" s="50"/>
      <c r="AZ102" s="50"/>
      <c r="BA102" s="59"/>
      <c r="BB102" s="60"/>
      <c r="BC102" s="17"/>
      <c r="BD102" s="17"/>
      <c r="BE102" s="58"/>
      <c r="BF102" s="50"/>
      <c r="BG102" s="50"/>
      <c r="BH102" s="50"/>
      <c r="BI102" s="50"/>
      <c r="BJ102" s="50"/>
      <c r="BK102" s="50"/>
      <c r="BL102" s="59"/>
      <c r="BM102" s="60"/>
      <c r="BN102" s="17"/>
      <c r="BO102" s="17"/>
      <c r="BP102" s="58"/>
      <c r="BQ102" s="50"/>
      <c r="BR102" s="50"/>
      <c r="BS102" s="50"/>
      <c r="BT102" s="50"/>
      <c r="BU102" s="50"/>
      <c r="BV102" s="50"/>
      <c r="BW102" s="59"/>
      <c r="BX102" s="60"/>
      <c r="BY102" s="17"/>
      <c r="BZ102" s="17"/>
      <c r="CA102" s="58"/>
      <c r="CB102" s="50"/>
      <c r="CC102" s="50"/>
      <c r="CD102" s="50"/>
      <c r="CE102" s="50"/>
      <c r="CF102" s="50"/>
      <c r="CG102" s="50"/>
      <c r="CH102" s="59"/>
      <c r="CI102" s="60"/>
      <c r="CJ102" s="17"/>
      <c r="CK102" s="17"/>
      <c r="CL102" s="58"/>
      <c r="CM102" s="50"/>
      <c r="CN102" s="50"/>
      <c r="CO102" s="50"/>
      <c r="CP102" s="50"/>
      <c r="CQ102" s="50"/>
      <c r="CR102" s="50"/>
      <c r="CS102" s="59"/>
      <c r="CT102" s="60"/>
      <c r="CU102" s="17"/>
      <c r="CV102" s="17"/>
      <c r="CW102" s="58"/>
      <c r="CX102" s="50"/>
      <c r="CY102" s="50"/>
      <c r="CZ102" s="50"/>
      <c r="DA102" s="50"/>
      <c r="DB102" s="50"/>
      <c r="DC102" s="50"/>
      <c r="DD102" s="59"/>
      <c r="DE102" s="60"/>
      <c r="DF102" s="17"/>
      <c r="DG102" s="17"/>
      <c r="DH102" s="58"/>
      <c r="DI102" s="50"/>
      <c r="DJ102" s="50"/>
      <c r="DK102" s="50"/>
      <c r="DL102" s="50"/>
      <c r="DM102" s="50"/>
      <c r="DN102" s="50"/>
      <c r="DO102" s="59"/>
      <c r="DP102" s="60"/>
      <c r="DQ102" s="17"/>
      <c r="DR102" s="17"/>
      <c r="DS102" s="58"/>
      <c r="DT102" s="50"/>
      <c r="DU102" s="50"/>
      <c r="DV102" s="50"/>
      <c r="DW102" s="50"/>
      <c r="DX102" s="50"/>
      <c r="DY102" s="50"/>
      <c r="DZ102" s="59"/>
      <c r="EA102" s="60"/>
      <c r="EB102" s="17"/>
      <c r="EC102" s="17"/>
      <c r="ED102" s="58"/>
      <c r="EE102" s="50"/>
      <c r="EF102" s="50"/>
      <c r="EG102" s="50"/>
      <c r="EH102" s="50"/>
      <c r="EI102" s="50"/>
      <c r="EJ102" s="50"/>
      <c r="EK102" s="59"/>
      <c r="EL102" s="60"/>
      <c r="EM102" s="17"/>
      <c r="EN102" s="17"/>
      <c r="EO102" s="58"/>
      <c r="EP102" s="50"/>
      <c r="EQ102" s="50"/>
      <c r="ER102" s="50"/>
      <c r="ES102" s="50"/>
      <c r="ET102" s="50"/>
      <c r="EU102" s="50"/>
      <c r="EV102" s="59"/>
      <c r="EW102" s="60"/>
      <c r="EX102" s="17"/>
      <c r="EY102" s="17"/>
      <c r="EZ102" s="58"/>
      <c r="FA102" s="50"/>
      <c r="FB102" s="50"/>
      <c r="FC102" s="50"/>
      <c r="FD102" s="50"/>
      <c r="FE102" s="50"/>
      <c r="FF102" s="50"/>
      <c r="FG102" s="59"/>
      <c r="FH102" s="60"/>
      <c r="FI102" s="17"/>
      <c r="FJ102" s="17"/>
      <c r="FK102" s="58"/>
      <c r="FL102" s="50"/>
      <c r="FM102" s="50"/>
      <c r="FN102" s="50"/>
      <c r="FO102" s="50"/>
      <c r="FP102" s="50"/>
      <c r="FQ102" s="50"/>
      <c r="FR102" s="59"/>
      <c r="FS102" s="60"/>
      <c r="FT102" s="17"/>
      <c r="FU102" s="17"/>
      <c r="FV102" s="58"/>
      <c r="FW102" s="50"/>
      <c r="FX102" s="50"/>
      <c r="FY102" s="50"/>
      <c r="FZ102" s="50"/>
      <c r="GA102" s="50"/>
      <c r="GB102" s="50"/>
      <c r="GC102" s="59"/>
      <c r="GD102" s="60"/>
      <c r="GE102" s="17"/>
      <c r="GF102" s="17"/>
      <c r="GG102" s="58"/>
      <c r="GH102" s="50"/>
      <c r="GI102" s="50"/>
      <c r="GJ102" s="50"/>
      <c r="GK102" s="50"/>
      <c r="GL102" s="50"/>
      <c r="GM102" s="50"/>
      <c r="GN102" s="59"/>
      <c r="GO102" s="60"/>
      <c r="GP102" s="17"/>
      <c r="GQ102" s="17"/>
      <c r="GR102" s="58"/>
      <c r="GS102" s="50"/>
      <c r="GT102" s="50"/>
      <c r="GU102" s="50"/>
      <c r="GV102" s="50"/>
      <c r="GW102" s="50"/>
      <c r="GX102" s="50"/>
      <c r="GY102" s="59"/>
      <c r="GZ102" s="60"/>
      <c r="HA102" s="17"/>
      <c r="HB102" s="17"/>
      <c r="HC102" s="58"/>
      <c r="HD102" s="50"/>
      <c r="HE102" s="50"/>
      <c r="HF102" s="50"/>
      <c r="HG102" s="50"/>
      <c r="HH102" s="50"/>
      <c r="HI102" s="50"/>
      <c r="HJ102" s="59"/>
      <c r="HK102" s="60"/>
      <c r="HL102" s="17"/>
      <c r="HM102" s="17"/>
      <c r="HN102" s="58"/>
      <c r="HO102" s="50"/>
      <c r="HP102" s="50"/>
      <c r="HQ102" s="50"/>
      <c r="HR102" s="50"/>
      <c r="HS102" s="50"/>
      <c r="HT102" s="50"/>
      <c r="HU102" s="59"/>
      <c r="HV102" s="60"/>
      <c r="HW102" s="17"/>
      <c r="HX102" s="17"/>
    </row>
    <row r="103" spans="1:232" x14ac:dyDescent="0.3">
      <c r="I103" s="59"/>
      <c r="J103" s="60"/>
      <c r="K103" s="17"/>
      <c r="L103" s="17"/>
      <c r="M103" s="58"/>
      <c r="N103" s="50"/>
      <c r="O103" s="50"/>
      <c r="P103" s="50"/>
      <c r="Q103" s="50"/>
      <c r="R103" s="50"/>
      <c r="S103" s="50"/>
      <c r="T103" s="59"/>
      <c r="U103" s="60"/>
      <c r="V103" s="17"/>
      <c r="W103" s="17"/>
      <c r="X103" s="58"/>
      <c r="Y103" s="50"/>
      <c r="Z103" s="50"/>
      <c r="AA103" s="50"/>
      <c r="AB103" s="50"/>
      <c r="AC103" s="50"/>
      <c r="AD103" s="50"/>
      <c r="AE103" s="59"/>
      <c r="AF103" s="60"/>
      <c r="AG103" s="17"/>
      <c r="AH103" s="17"/>
      <c r="AI103" s="58"/>
      <c r="AJ103" s="50"/>
      <c r="AK103" s="50"/>
      <c r="AL103" s="50"/>
      <c r="AM103" s="50"/>
      <c r="AN103" s="50"/>
      <c r="AO103" s="50"/>
      <c r="AP103" s="59"/>
      <c r="AQ103" s="60"/>
      <c r="AR103" s="17"/>
      <c r="AS103" s="17"/>
      <c r="AT103" s="58"/>
      <c r="AU103" s="50"/>
      <c r="AV103" s="50"/>
      <c r="AW103" s="50"/>
      <c r="AX103" s="50"/>
      <c r="AY103" s="50"/>
      <c r="AZ103" s="50"/>
      <c r="BA103" s="59"/>
      <c r="BB103" s="60"/>
      <c r="BC103" s="17"/>
      <c r="BD103" s="17"/>
      <c r="BE103" s="58"/>
      <c r="BF103" s="50"/>
      <c r="BG103" s="50"/>
      <c r="BH103" s="50"/>
      <c r="BI103" s="50"/>
      <c r="BJ103" s="50"/>
      <c r="BK103" s="50"/>
      <c r="BL103" s="59"/>
      <c r="BM103" s="60"/>
      <c r="BN103" s="17"/>
      <c r="BO103" s="17"/>
      <c r="BP103" s="58"/>
      <c r="BQ103" s="50"/>
      <c r="BR103" s="50"/>
      <c r="BS103" s="50"/>
      <c r="BT103" s="50"/>
      <c r="BU103" s="50"/>
      <c r="BV103" s="50"/>
      <c r="BW103" s="59"/>
      <c r="BX103" s="60"/>
      <c r="BY103" s="17"/>
      <c r="BZ103" s="17"/>
      <c r="CA103" s="58"/>
      <c r="CB103" s="50"/>
      <c r="CC103" s="50"/>
      <c r="CD103" s="50"/>
      <c r="CE103" s="50"/>
      <c r="CF103" s="50"/>
      <c r="CG103" s="50"/>
      <c r="CH103" s="59"/>
      <c r="CI103" s="60"/>
      <c r="CJ103" s="17"/>
      <c r="CK103" s="17"/>
      <c r="CL103" s="58"/>
      <c r="CM103" s="50"/>
      <c r="CN103" s="50"/>
      <c r="CO103" s="50"/>
      <c r="CP103" s="50"/>
      <c r="CQ103" s="50"/>
      <c r="CR103" s="50"/>
      <c r="CS103" s="59"/>
      <c r="CT103" s="60"/>
      <c r="CU103" s="17"/>
      <c r="CV103" s="17"/>
      <c r="CW103" s="58"/>
      <c r="CX103" s="50"/>
      <c r="CY103" s="50"/>
      <c r="CZ103" s="50"/>
      <c r="DA103" s="50"/>
      <c r="DB103" s="50"/>
      <c r="DC103" s="50"/>
      <c r="DD103" s="59"/>
      <c r="DE103" s="60"/>
      <c r="DF103" s="17"/>
      <c r="DG103" s="17"/>
      <c r="DH103" s="58"/>
      <c r="DI103" s="50"/>
      <c r="DJ103" s="50"/>
      <c r="DK103" s="50"/>
      <c r="DL103" s="50"/>
      <c r="DM103" s="50"/>
      <c r="DN103" s="50"/>
      <c r="DO103" s="59"/>
      <c r="DP103" s="60"/>
      <c r="DQ103" s="17"/>
      <c r="DR103" s="17"/>
      <c r="DS103" s="58"/>
      <c r="DT103" s="50"/>
      <c r="DU103" s="50"/>
      <c r="DV103" s="50"/>
      <c r="DW103" s="50"/>
      <c r="DX103" s="50"/>
      <c r="DY103" s="50"/>
      <c r="DZ103" s="59"/>
      <c r="EA103" s="60"/>
      <c r="EB103" s="17"/>
      <c r="EC103" s="17"/>
      <c r="ED103" s="58"/>
      <c r="EE103" s="50"/>
      <c r="EF103" s="50"/>
      <c r="EG103" s="50"/>
      <c r="EH103" s="50"/>
      <c r="EI103" s="50"/>
      <c r="EJ103" s="50"/>
      <c r="EK103" s="59"/>
      <c r="EL103" s="60"/>
      <c r="EM103" s="17"/>
      <c r="EN103" s="17"/>
      <c r="EO103" s="58"/>
      <c r="EP103" s="50"/>
      <c r="EQ103" s="50"/>
      <c r="ER103" s="50"/>
      <c r="ES103" s="50"/>
      <c r="ET103" s="50"/>
      <c r="EU103" s="50"/>
      <c r="EV103" s="59"/>
      <c r="EW103" s="60"/>
      <c r="EX103" s="17"/>
      <c r="EY103" s="17"/>
      <c r="EZ103" s="58"/>
      <c r="FA103" s="50"/>
      <c r="FB103" s="50"/>
      <c r="FC103" s="50"/>
      <c r="FD103" s="50"/>
      <c r="FE103" s="50"/>
      <c r="FF103" s="50"/>
      <c r="FG103" s="59"/>
      <c r="FH103" s="60"/>
      <c r="FI103" s="17"/>
      <c r="FJ103" s="17"/>
      <c r="FK103" s="58"/>
      <c r="FL103" s="50"/>
      <c r="FM103" s="50"/>
      <c r="FN103" s="50"/>
      <c r="FO103" s="50"/>
      <c r="FP103" s="50"/>
      <c r="FQ103" s="50"/>
      <c r="FR103" s="59"/>
      <c r="FS103" s="60"/>
      <c r="FT103" s="17"/>
      <c r="FU103" s="17"/>
      <c r="FV103" s="58"/>
      <c r="FW103" s="50"/>
      <c r="FX103" s="50"/>
      <c r="FY103" s="50"/>
      <c r="FZ103" s="50"/>
      <c r="GA103" s="50"/>
      <c r="GB103" s="50"/>
      <c r="GC103" s="59"/>
      <c r="GD103" s="60"/>
      <c r="GE103" s="17"/>
      <c r="GF103" s="17"/>
      <c r="GG103" s="58"/>
      <c r="GH103" s="50"/>
      <c r="GI103" s="50"/>
      <c r="GJ103" s="50"/>
      <c r="GK103" s="50"/>
      <c r="GL103" s="50"/>
      <c r="GM103" s="50"/>
      <c r="GN103" s="59"/>
      <c r="GO103" s="60"/>
      <c r="GP103" s="17"/>
      <c r="GQ103" s="17"/>
      <c r="GR103" s="58"/>
      <c r="GS103" s="50"/>
      <c r="GT103" s="50"/>
      <c r="GU103" s="50"/>
      <c r="GV103" s="50"/>
      <c r="GW103" s="50"/>
      <c r="GX103" s="50"/>
      <c r="GY103" s="59"/>
      <c r="GZ103" s="60"/>
      <c r="HA103" s="17"/>
      <c r="HB103" s="17"/>
      <c r="HC103" s="58"/>
      <c r="HD103" s="50"/>
      <c r="HE103" s="50"/>
      <c r="HF103" s="50"/>
      <c r="HG103" s="50"/>
      <c r="HH103" s="50"/>
      <c r="HI103" s="50"/>
      <c r="HJ103" s="59"/>
      <c r="HK103" s="60"/>
      <c r="HL103" s="17"/>
      <c r="HM103" s="17"/>
      <c r="HN103" s="58"/>
      <c r="HO103" s="50"/>
      <c r="HP103" s="50"/>
      <c r="HQ103" s="50"/>
      <c r="HR103" s="50"/>
      <c r="HS103" s="50"/>
      <c r="HT103" s="50"/>
      <c r="HU103" s="59"/>
      <c r="HV103" s="60"/>
      <c r="HW103" s="17"/>
      <c r="HX103" s="17"/>
    </row>
    <row r="110" spans="1:232" s="77" customFormat="1" x14ac:dyDescent="0.3">
      <c r="A110" s="32"/>
      <c r="C110" s="32"/>
      <c r="D110" s="79"/>
      <c r="E110" s="78"/>
      <c r="F110" s="78"/>
      <c r="G110" s="79"/>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c r="HT110" s="32"/>
      <c r="HU110" s="32"/>
      <c r="HV110" s="32"/>
      <c r="HW110" s="32"/>
      <c r="HX110" s="32"/>
    </row>
    <row r="111" spans="1:232" s="77" customFormat="1" x14ac:dyDescent="0.3">
      <c r="A111" s="32"/>
      <c r="C111" s="32"/>
      <c r="D111" s="79"/>
      <c r="E111" s="78"/>
      <c r="F111" s="78"/>
      <c r="G111" s="79"/>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c r="HT111" s="32"/>
      <c r="HU111" s="32"/>
      <c r="HV111" s="32"/>
      <c r="HW111" s="32"/>
      <c r="HX111" s="32"/>
    </row>
    <row r="112" spans="1:232" s="77" customFormat="1" x14ac:dyDescent="0.3">
      <c r="A112" s="32"/>
      <c r="C112" s="32"/>
      <c r="D112" s="79"/>
      <c r="E112" s="78"/>
      <c r="F112" s="78"/>
      <c r="G112" s="79"/>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c r="HT112" s="32"/>
      <c r="HU112" s="32"/>
      <c r="HV112" s="32"/>
      <c r="HW112" s="32"/>
      <c r="HX112" s="32"/>
    </row>
    <row r="113" spans="1:232" s="77" customFormat="1" x14ac:dyDescent="0.3">
      <c r="A113" s="32"/>
      <c r="C113" s="32"/>
      <c r="D113" s="79"/>
      <c r="E113" s="78"/>
      <c r="F113" s="78"/>
      <c r="G113" s="79"/>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c r="HT113" s="32"/>
      <c r="HU113" s="32"/>
      <c r="HV113" s="32"/>
      <c r="HW113" s="32"/>
      <c r="HX113" s="32"/>
    </row>
    <row r="114" spans="1:232" s="77" customFormat="1" x14ac:dyDescent="0.3">
      <c r="A114" s="32"/>
      <c r="C114" s="32"/>
      <c r="D114" s="79"/>
      <c r="E114" s="78"/>
      <c r="F114" s="78"/>
      <c r="G114" s="79"/>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c r="HT114" s="32"/>
      <c r="HU114" s="32"/>
      <c r="HV114" s="32"/>
      <c r="HW114" s="32"/>
      <c r="HX114" s="32"/>
    </row>
    <row r="115" spans="1:232" s="77" customFormat="1" x14ac:dyDescent="0.3">
      <c r="A115" s="32"/>
      <c r="C115" s="32"/>
      <c r="D115" s="79"/>
      <c r="E115" s="78"/>
      <c r="F115" s="78"/>
      <c r="G115" s="79"/>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c r="HT115" s="32"/>
      <c r="HU115" s="32"/>
      <c r="HV115" s="32"/>
      <c r="HW115" s="32"/>
      <c r="HX115" s="32"/>
    </row>
    <row r="116" spans="1:232" s="77" customFormat="1" x14ac:dyDescent="0.3">
      <c r="A116" s="32"/>
      <c r="C116" s="32"/>
      <c r="D116" s="79"/>
      <c r="E116" s="78"/>
      <c r="F116" s="78"/>
      <c r="G116" s="79"/>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c r="HT116" s="32"/>
      <c r="HU116" s="32"/>
      <c r="HV116" s="32"/>
      <c r="HW116" s="32"/>
      <c r="HX116" s="32"/>
    </row>
    <row r="117" spans="1:232" s="77" customFormat="1" x14ac:dyDescent="0.3">
      <c r="A117" s="32"/>
      <c r="C117" s="32"/>
      <c r="D117" s="79"/>
      <c r="E117" s="78"/>
      <c r="F117" s="78"/>
      <c r="G117" s="79"/>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c r="HT117" s="32"/>
      <c r="HU117" s="32"/>
      <c r="HV117" s="32"/>
      <c r="HW117" s="32"/>
      <c r="HX117" s="32"/>
    </row>
    <row r="118" spans="1:232" s="77" customFormat="1" x14ac:dyDescent="0.3">
      <c r="A118" s="32"/>
      <c r="C118" s="32"/>
      <c r="D118" s="79"/>
      <c r="E118" s="78"/>
      <c r="F118" s="78"/>
      <c r="G118" s="79"/>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c r="HT118" s="32"/>
      <c r="HU118" s="32"/>
      <c r="HV118" s="32"/>
      <c r="HW118" s="32"/>
      <c r="HX118" s="32"/>
    </row>
    <row r="119" spans="1:232" s="77" customFormat="1" x14ac:dyDescent="0.3">
      <c r="A119" s="32"/>
      <c r="C119" s="32"/>
      <c r="D119" s="79"/>
      <c r="E119" s="78"/>
      <c r="F119" s="78"/>
      <c r="G119" s="79"/>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c r="HT119" s="32"/>
      <c r="HU119" s="32"/>
      <c r="HV119" s="32"/>
      <c r="HW119" s="32"/>
      <c r="HX119" s="32"/>
    </row>
    <row r="120" spans="1:232" s="77" customFormat="1" x14ac:dyDescent="0.3">
      <c r="A120" s="32"/>
      <c r="C120" s="32"/>
      <c r="D120" s="79"/>
      <c r="E120" s="78"/>
      <c r="F120" s="78"/>
      <c r="G120" s="79"/>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c r="HT120" s="32"/>
      <c r="HU120" s="32"/>
      <c r="HV120" s="32"/>
      <c r="HW120" s="32"/>
      <c r="HX120" s="32"/>
    </row>
    <row r="121" spans="1:232" s="77" customFormat="1" x14ac:dyDescent="0.3">
      <c r="A121" s="32"/>
      <c r="C121" s="32"/>
      <c r="D121" s="79"/>
      <c r="E121" s="78"/>
      <c r="F121" s="78"/>
      <c r="G121" s="79"/>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c r="HT121" s="32"/>
      <c r="HU121" s="32"/>
      <c r="HV121" s="32"/>
      <c r="HW121" s="32"/>
      <c r="HX121" s="32"/>
    </row>
    <row r="122" spans="1:232" s="77" customFormat="1" x14ac:dyDescent="0.3">
      <c r="A122" s="32"/>
      <c r="C122" s="32"/>
      <c r="D122" s="79"/>
      <c r="E122" s="78"/>
      <c r="F122" s="78"/>
      <c r="G122" s="79"/>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c r="HT122" s="32"/>
      <c r="HU122" s="32"/>
      <c r="HV122" s="32"/>
      <c r="HW122" s="32"/>
      <c r="HX122" s="32"/>
    </row>
    <row r="123" spans="1:232" s="77" customFormat="1" x14ac:dyDescent="0.3">
      <c r="A123" s="32"/>
      <c r="C123" s="32"/>
      <c r="D123" s="79"/>
      <c r="E123" s="78"/>
      <c r="F123" s="78"/>
      <c r="G123" s="79"/>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c r="HT123" s="32"/>
      <c r="HU123" s="32"/>
      <c r="HV123" s="32"/>
      <c r="HW123" s="32"/>
      <c r="HX123" s="32"/>
    </row>
    <row r="124" spans="1:232" s="77" customFormat="1" x14ac:dyDescent="0.3">
      <c r="A124" s="32"/>
      <c r="C124" s="32"/>
      <c r="D124" s="79"/>
      <c r="E124" s="78"/>
      <c r="F124" s="78"/>
      <c r="G124" s="79"/>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c r="HT124" s="32"/>
      <c r="HU124" s="32"/>
      <c r="HV124" s="32"/>
      <c r="HW124" s="32"/>
      <c r="HX124" s="32"/>
    </row>
    <row r="125" spans="1:232" s="77" customFormat="1" x14ac:dyDescent="0.3">
      <c r="A125" s="32"/>
      <c r="C125" s="32"/>
      <c r="D125" s="79"/>
      <c r="E125" s="78"/>
      <c r="F125" s="78"/>
      <c r="G125" s="79"/>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c r="HT125" s="32"/>
      <c r="HU125" s="32"/>
      <c r="HV125" s="32"/>
      <c r="HW125" s="32"/>
      <c r="HX125" s="32"/>
    </row>
    <row r="126" spans="1:232" s="78" customFormat="1" x14ac:dyDescent="0.3">
      <c r="A126" s="32"/>
      <c r="B126" s="77"/>
      <c r="C126" s="32"/>
      <c r="D126" s="79"/>
      <c r="G126" s="79"/>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c r="HT126" s="32"/>
      <c r="HU126" s="32"/>
      <c r="HV126" s="32"/>
      <c r="HW126" s="32"/>
      <c r="HX126" s="32"/>
    </row>
    <row r="127" spans="1:232" s="78" customFormat="1" x14ac:dyDescent="0.3">
      <c r="A127" s="32"/>
      <c r="B127" s="77"/>
      <c r="C127" s="32"/>
      <c r="D127" s="79"/>
      <c r="G127" s="79"/>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c r="HT127" s="32"/>
      <c r="HU127" s="32"/>
      <c r="HV127" s="32"/>
      <c r="HW127" s="32"/>
      <c r="HX127" s="32"/>
    </row>
    <row r="128" spans="1:232" s="78" customFormat="1" x14ac:dyDescent="0.3">
      <c r="A128" s="32"/>
      <c r="B128" s="77"/>
      <c r="C128" s="32"/>
      <c r="D128" s="79"/>
      <c r="G128" s="79"/>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c r="HT128" s="32"/>
      <c r="HU128" s="32"/>
      <c r="HV128" s="32"/>
      <c r="HW128" s="32"/>
      <c r="HX128" s="32"/>
    </row>
    <row r="129" spans="1:232" s="78" customFormat="1" x14ac:dyDescent="0.3">
      <c r="A129" s="32"/>
      <c r="B129" s="77"/>
      <c r="C129" s="32"/>
      <c r="D129" s="79"/>
      <c r="G129" s="79"/>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c r="HT129" s="32"/>
      <c r="HU129" s="32"/>
      <c r="HV129" s="32"/>
      <c r="HW129" s="32"/>
      <c r="HX129" s="32"/>
    </row>
    <row r="130" spans="1:232" s="78" customFormat="1" x14ac:dyDescent="0.3">
      <c r="A130" s="32"/>
      <c r="B130" s="77"/>
      <c r="C130" s="32"/>
      <c r="D130" s="79"/>
      <c r="G130" s="79"/>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c r="HT130" s="32"/>
      <c r="HU130" s="32"/>
      <c r="HV130" s="32"/>
      <c r="HW130" s="32"/>
      <c r="HX130" s="32"/>
    </row>
    <row r="131" spans="1:232" s="78" customFormat="1" x14ac:dyDescent="0.3">
      <c r="A131" s="32"/>
      <c r="B131" s="77"/>
      <c r="C131" s="32"/>
      <c r="D131" s="79"/>
      <c r="G131" s="79"/>
      <c r="H131" s="32"/>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c r="HT131" s="32"/>
      <c r="HU131" s="32"/>
      <c r="HV131" s="32"/>
      <c r="HW131" s="32"/>
      <c r="HX131" s="32"/>
    </row>
    <row r="132" spans="1:232" s="78" customFormat="1" x14ac:dyDescent="0.3">
      <c r="A132" s="32"/>
      <c r="B132" s="77"/>
      <c r="C132" s="32"/>
      <c r="D132" s="79"/>
      <c r="G132" s="79"/>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c r="HU132" s="32"/>
      <c r="HV132" s="32"/>
      <c r="HW132" s="32"/>
      <c r="HX132" s="32"/>
    </row>
    <row r="133" spans="1:232" s="78" customFormat="1" x14ac:dyDescent="0.3">
      <c r="A133" s="32"/>
      <c r="B133" s="77"/>
      <c r="C133" s="80"/>
      <c r="D133" s="79"/>
      <c r="G133" s="79"/>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c r="HT133" s="32"/>
      <c r="HU133" s="32"/>
      <c r="HV133" s="32"/>
      <c r="HW133" s="32"/>
      <c r="HX133" s="32"/>
    </row>
  </sheetData>
  <mergeCells count="10">
    <mergeCell ref="B44:C44"/>
    <mergeCell ref="B40:C40"/>
    <mergeCell ref="B41:C41"/>
    <mergeCell ref="B39:C39"/>
    <mergeCell ref="F4:G4"/>
    <mergeCell ref="K11:M11"/>
    <mergeCell ref="A1:H1"/>
    <mergeCell ref="A2:H2"/>
    <mergeCell ref="B42:C42"/>
    <mergeCell ref="B43:C43"/>
  </mergeCells>
  <pageMargins left="0.25" right="0.25" top="0.75" bottom="0.75" header="0.3" footer="0.3"/>
  <pageSetup paperSize="5" scale="85" orientation="landscape" useFirstPageNumber="1" r:id="rId1"/>
  <headerFooter alignWithMargins="0">
    <oddFooter>&amp;L&amp;"Century Gothic,Regular"&amp;A
&amp;R&amp;"Century Gothic,Regular"Page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726F81-5439-45EB-BF2B-BFECFA12A0D6}">
  <dimension ref="A1:V210"/>
  <sheetViews>
    <sheetView zoomScale="90" zoomScaleNormal="90" zoomScaleSheetLayoutView="100" workbookViewId="0">
      <pane xSplit="3" ySplit="7" topLeftCell="D8" activePane="bottomRight" state="frozen"/>
      <selection pane="topRight" activeCell="AC36" sqref="AC36"/>
      <selection pane="bottomLeft" activeCell="AC36" sqref="AC36"/>
      <selection pane="bottomRight" sqref="A1:M1"/>
    </sheetView>
  </sheetViews>
  <sheetFormatPr defaultColWidth="9.140625" defaultRowHeight="13.5" x14ac:dyDescent="0.3"/>
  <cols>
    <col min="1" max="1" width="6.5703125" style="120" customWidth="1"/>
    <col min="2" max="2" width="35.7109375" style="121" customWidth="1"/>
    <col min="3" max="3" width="41.140625" style="127" customWidth="1"/>
    <col min="4" max="5" width="13.7109375" style="127" customWidth="1"/>
    <col min="6" max="11" width="10.28515625" style="122" customWidth="1"/>
    <col min="12" max="12" width="14" style="122" customWidth="1"/>
    <col min="13" max="13" width="19.140625" style="530" bestFit="1" customWidth="1"/>
    <col min="14" max="14" width="4.7109375" style="122" customWidth="1"/>
    <col min="15" max="15" width="10.28515625" style="122" customWidth="1"/>
    <col min="16" max="16" width="4.7109375" style="122" customWidth="1"/>
    <col min="17" max="18" width="9.42578125" style="122" customWidth="1"/>
    <col min="19" max="19" width="5.5703125" style="123" customWidth="1"/>
    <col min="20" max="21" width="14.5703125" style="122" bestFit="1" customWidth="1"/>
    <col min="22" max="22" width="9.42578125" style="122" customWidth="1"/>
    <col min="23" max="16384" width="9.140625" style="121"/>
  </cols>
  <sheetData>
    <row r="1" spans="1:22" ht="18.75" x14ac:dyDescent="0.3">
      <c r="A1" s="1359" t="s">
        <v>133</v>
      </c>
      <c r="B1" s="1359"/>
      <c r="C1" s="1359"/>
      <c r="D1" s="1359"/>
      <c r="E1" s="1359"/>
      <c r="F1" s="1359"/>
      <c r="G1" s="1359"/>
      <c r="H1" s="1359"/>
      <c r="I1" s="1359"/>
      <c r="J1" s="1359"/>
      <c r="K1" s="1359"/>
      <c r="L1" s="1359"/>
      <c r="M1" s="1359"/>
      <c r="N1" s="1179"/>
      <c r="O1" s="1179"/>
      <c r="P1" s="1179"/>
      <c r="Q1" s="1179"/>
      <c r="R1" s="1179"/>
      <c r="S1" s="1179"/>
      <c r="T1" s="1179"/>
      <c r="U1" s="1179"/>
      <c r="V1" s="537"/>
    </row>
    <row r="2" spans="1:22" ht="18.75" x14ac:dyDescent="0.3">
      <c r="A2" s="1359" t="s">
        <v>134</v>
      </c>
      <c r="B2" s="1359"/>
      <c r="C2" s="1359"/>
      <c r="D2" s="1359"/>
      <c r="E2" s="1359"/>
      <c r="F2" s="1359"/>
      <c r="G2" s="1359"/>
      <c r="H2" s="1359"/>
      <c r="I2" s="1359"/>
      <c r="J2" s="1359"/>
      <c r="K2" s="1359"/>
      <c r="L2" s="1359"/>
      <c r="M2" s="1359"/>
      <c r="N2" s="1179"/>
      <c r="O2" s="1179"/>
      <c r="P2" s="1179"/>
      <c r="Q2" s="1179"/>
      <c r="R2" s="1179"/>
      <c r="S2" s="1179"/>
      <c r="T2" s="1179"/>
      <c r="U2" s="1179"/>
      <c r="V2" s="537"/>
    </row>
    <row r="3" spans="1:22" ht="20.100000000000001" customHeight="1" x14ac:dyDescent="0.3">
      <c r="A3" s="1374"/>
      <c r="B3" s="1374"/>
      <c r="C3" s="1374"/>
      <c r="D3" s="1374"/>
      <c r="E3" s="1374"/>
      <c r="F3" s="1374"/>
      <c r="G3" s="1374"/>
      <c r="H3" s="1374"/>
      <c r="I3" s="1374"/>
      <c r="J3" s="1374"/>
      <c r="K3" s="1374"/>
      <c r="L3" s="1374"/>
      <c r="M3" s="1374"/>
      <c r="N3" s="1180"/>
      <c r="O3" s="1180"/>
      <c r="P3" s="1180"/>
      <c r="Q3" s="1180"/>
      <c r="R3" s="1180"/>
      <c r="S3" s="1180"/>
      <c r="T3" s="1180"/>
      <c r="U3" s="1180"/>
      <c r="V3" s="538"/>
    </row>
    <row r="4" spans="1:22" ht="39.75" customHeight="1" x14ac:dyDescent="0.3">
      <c r="B4" s="120"/>
      <c r="C4" s="120"/>
      <c r="D4" s="120"/>
      <c r="E4" s="120"/>
      <c r="F4" s="1369" t="s">
        <v>135</v>
      </c>
      <c r="G4" s="1370"/>
      <c r="H4" s="1370"/>
      <c r="I4" s="1370"/>
      <c r="J4" s="1370"/>
      <c r="K4" s="1370"/>
      <c r="L4" s="1371" t="s">
        <v>136</v>
      </c>
      <c r="M4" s="1363" t="s">
        <v>137</v>
      </c>
      <c r="N4" s="121"/>
      <c r="O4" s="1366" t="s">
        <v>138</v>
      </c>
      <c r="P4" s="121"/>
      <c r="Q4" s="121"/>
      <c r="R4" s="121"/>
      <c r="S4" s="121"/>
      <c r="T4" s="121"/>
      <c r="U4" s="121"/>
    </row>
    <row r="5" spans="1:22" s="124" customFormat="1" ht="24" customHeight="1" x14ac:dyDescent="0.25">
      <c r="A5" s="1360" t="s">
        <v>139</v>
      </c>
      <c r="B5" s="1360" t="s">
        <v>140</v>
      </c>
      <c r="C5" s="1360" t="s">
        <v>141</v>
      </c>
      <c r="D5" s="1360" t="s">
        <v>142</v>
      </c>
      <c r="E5" s="1360" t="s">
        <v>143</v>
      </c>
      <c r="F5" s="131">
        <v>1</v>
      </c>
      <c r="G5" s="131">
        <v>2</v>
      </c>
      <c r="H5" s="131">
        <v>3</v>
      </c>
      <c r="I5" s="131">
        <v>4</v>
      </c>
      <c r="J5" s="131">
        <v>5</v>
      </c>
      <c r="K5" s="131">
        <v>6</v>
      </c>
      <c r="L5" s="1372"/>
      <c r="M5" s="1364"/>
      <c r="O5" s="1367"/>
      <c r="Q5" s="1360" t="s">
        <v>144</v>
      </c>
      <c r="R5" s="1360" t="s">
        <v>145</v>
      </c>
      <c r="T5" s="1360" t="s">
        <v>146</v>
      </c>
      <c r="U5" s="1360" t="s">
        <v>147</v>
      </c>
      <c r="V5" s="1360" t="s">
        <v>148</v>
      </c>
    </row>
    <row r="6" spans="1:22" ht="14.25" x14ac:dyDescent="0.3">
      <c r="A6" s="1361"/>
      <c r="B6" s="1361"/>
      <c r="C6" s="1361"/>
      <c r="D6" s="1361"/>
      <c r="E6" s="1361"/>
      <c r="F6" s="165">
        <v>45505</v>
      </c>
      <c r="G6" s="165">
        <v>45536</v>
      </c>
      <c r="H6" s="165">
        <v>45566</v>
      </c>
      <c r="I6" s="165">
        <v>45597</v>
      </c>
      <c r="J6" s="165">
        <v>45627</v>
      </c>
      <c r="K6" s="165">
        <v>45658</v>
      </c>
      <c r="L6" s="1373"/>
      <c r="M6" s="1364"/>
      <c r="N6" s="121"/>
      <c r="O6" s="1368"/>
      <c r="P6" s="121"/>
      <c r="Q6" s="1361"/>
      <c r="R6" s="1361"/>
      <c r="S6" s="121"/>
      <c r="T6" s="1361"/>
      <c r="U6" s="1361"/>
      <c r="V6" s="1361"/>
    </row>
    <row r="7" spans="1:22" ht="14.25" customHeight="1" x14ac:dyDescent="0.3">
      <c r="A7" s="1362"/>
      <c r="B7" s="1362"/>
      <c r="C7" s="1362"/>
      <c r="D7" s="1362"/>
      <c r="E7" s="1362"/>
      <c r="F7" s="132">
        <v>184</v>
      </c>
      <c r="G7" s="132">
        <v>160</v>
      </c>
      <c r="H7" s="132">
        <v>184</v>
      </c>
      <c r="I7" s="132">
        <v>144</v>
      </c>
      <c r="J7" s="132">
        <v>176</v>
      </c>
      <c r="K7" s="132">
        <v>176</v>
      </c>
      <c r="L7" s="175">
        <f>SUM(F7:K7)</f>
        <v>1024</v>
      </c>
      <c r="M7" s="1365"/>
      <c r="N7" s="121"/>
      <c r="O7" s="333">
        <f>AVERAGE(F7:K7)</f>
        <v>170.66666666666666</v>
      </c>
      <c r="P7" s="121"/>
      <c r="Q7" s="1362"/>
      <c r="R7" s="1362"/>
      <c r="S7" s="121"/>
      <c r="T7" s="1362"/>
      <c r="U7" s="1362"/>
      <c r="V7" s="1362"/>
    </row>
    <row r="8" spans="1:22" ht="13.5" customHeight="1" x14ac:dyDescent="0.3">
      <c r="A8" s="232">
        <v>1</v>
      </c>
      <c r="B8" s="233" t="s">
        <v>149</v>
      </c>
      <c r="C8" s="234"/>
      <c r="D8" s="234"/>
      <c r="E8" s="497"/>
      <c r="F8" s="235"/>
      <c r="G8" s="235"/>
      <c r="H8" s="235"/>
      <c r="I8" s="235"/>
      <c r="J8" s="235"/>
      <c r="K8" s="235"/>
      <c r="L8" s="235"/>
      <c r="M8" s="520"/>
      <c r="N8" s="121"/>
      <c r="O8" s="121"/>
      <c r="P8" s="121"/>
      <c r="Q8" s="234"/>
      <c r="R8" s="234"/>
      <c r="S8" s="121"/>
      <c r="T8" s="234"/>
      <c r="U8" s="234"/>
      <c r="V8" s="532"/>
    </row>
    <row r="9" spans="1:22" ht="14.25" x14ac:dyDescent="0.3">
      <c r="A9" s="273">
        <v>1.1000000000000001</v>
      </c>
      <c r="B9" s="274" t="s">
        <v>149</v>
      </c>
      <c r="C9" s="146"/>
      <c r="D9" s="169"/>
      <c r="E9" s="507"/>
      <c r="F9" s="149"/>
      <c r="G9" s="149"/>
      <c r="H9" s="149"/>
      <c r="I9" s="149"/>
      <c r="J9" s="149"/>
      <c r="K9" s="149"/>
      <c r="L9" s="278">
        <f t="shared" ref="L9:L13" si="0">SUM(F9:K9)</f>
        <v>0</v>
      </c>
      <c r="M9" s="521">
        <f t="shared" ref="M9:M13" si="1">D9*L9</f>
        <v>0</v>
      </c>
      <c r="N9" s="121"/>
      <c r="O9" s="121"/>
      <c r="P9" s="121"/>
      <c r="Q9" s="147">
        <f t="shared" ref="Q9:Q13" si="2">R9/$O$7</f>
        <v>0</v>
      </c>
      <c r="R9" s="147">
        <f t="shared" ref="R9:R13" si="3">L9/12</f>
        <v>0</v>
      </c>
      <c r="S9" s="121"/>
      <c r="T9" s="147">
        <f>IF($E9="Y",$L9,0)</f>
        <v>0</v>
      </c>
      <c r="U9" s="147">
        <f>IF($E9="N",$L9,0)</f>
        <v>0</v>
      </c>
      <c r="V9" s="149">
        <f t="shared" ref="V9:V13" si="4">P9/12</f>
        <v>0</v>
      </c>
    </row>
    <row r="10" spans="1:22" ht="14.25" x14ac:dyDescent="0.3">
      <c r="A10" s="273"/>
      <c r="B10" s="274"/>
      <c r="C10" s="146" t="s">
        <v>150</v>
      </c>
      <c r="D10" s="169">
        <v>92</v>
      </c>
      <c r="E10" s="169" t="s">
        <v>151</v>
      </c>
      <c r="F10" s="149">
        <v>331.92583333333334</v>
      </c>
      <c r="G10" s="149">
        <v>331.92583333333334</v>
      </c>
      <c r="H10" s="149">
        <v>331.92583333333334</v>
      </c>
      <c r="I10" s="149">
        <v>331.92583333333334</v>
      </c>
      <c r="J10" s="149">
        <v>331.92583333333334</v>
      </c>
      <c r="K10" s="149">
        <v>331.92583333333334</v>
      </c>
      <c r="L10" s="278">
        <f t="shared" si="0"/>
        <v>1991.5549999999998</v>
      </c>
      <c r="M10" s="521">
        <f t="shared" si="1"/>
        <v>183223.06</v>
      </c>
      <c r="N10" s="121"/>
      <c r="O10" s="121"/>
      <c r="P10" s="121"/>
      <c r="Q10" s="147">
        <f t="shared" si="2"/>
        <v>0.97243896484374992</v>
      </c>
      <c r="R10" s="147">
        <f t="shared" si="3"/>
        <v>165.96291666666664</v>
      </c>
      <c r="S10" s="121"/>
      <c r="T10" s="147">
        <f t="shared" ref="T10:T13" si="5">IF($E10="Y",$L10,0)</f>
        <v>1991.5549999999998</v>
      </c>
      <c r="U10" s="147">
        <f t="shared" ref="U10:U13" si="6">IF($E10="N",$L10,0)</f>
        <v>0</v>
      </c>
      <c r="V10" s="149">
        <f t="shared" si="4"/>
        <v>0</v>
      </c>
    </row>
    <row r="11" spans="1:22" ht="14.25" x14ac:dyDescent="0.3">
      <c r="A11" s="273"/>
      <c r="B11" s="274"/>
      <c r="C11" s="146" t="s">
        <v>152</v>
      </c>
      <c r="D11" s="169">
        <v>241</v>
      </c>
      <c r="E11" s="169" t="s">
        <v>153</v>
      </c>
      <c r="F11" s="149">
        <v>127.5</v>
      </c>
      <c r="G11" s="149">
        <v>127.5</v>
      </c>
      <c r="H11" s="149">
        <v>127.5</v>
      </c>
      <c r="I11" s="149">
        <v>127.5</v>
      </c>
      <c r="J11" s="149">
        <v>127.5</v>
      </c>
      <c r="K11" s="149">
        <v>127.5</v>
      </c>
      <c r="L11" s="278">
        <f t="shared" si="0"/>
        <v>765</v>
      </c>
      <c r="M11" s="521">
        <f t="shared" si="1"/>
        <v>184365</v>
      </c>
      <c r="N11" s="121"/>
      <c r="O11" s="121"/>
      <c r="P11" s="121"/>
      <c r="Q11" s="147">
        <f t="shared" si="2"/>
        <v>0.37353515625</v>
      </c>
      <c r="R11" s="147">
        <f t="shared" si="3"/>
        <v>63.75</v>
      </c>
      <c r="S11" s="121"/>
      <c r="T11" s="147">
        <f t="shared" si="5"/>
        <v>0</v>
      </c>
      <c r="U11" s="147">
        <f t="shared" si="6"/>
        <v>765</v>
      </c>
      <c r="V11" s="149">
        <f t="shared" si="4"/>
        <v>0</v>
      </c>
    </row>
    <row r="12" spans="1:22" ht="14.25" x14ac:dyDescent="0.3">
      <c r="A12" s="273"/>
      <c r="B12" s="274"/>
      <c r="C12" s="146" t="s">
        <v>154</v>
      </c>
      <c r="D12" s="169">
        <v>109</v>
      </c>
      <c r="E12" s="169" t="s">
        <v>151</v>
      </c>
      <c r="F12" s="149">
        <v>49.788874999999997</v>
      </c>
      <c r="G12" s="149">
        <v>49.788874999999997</v>
      </c>
      <c r="H12" s="149">
        <v>49.788874999999997</v>
      </c>
      <c r="I12" s="149">
        <v>49.788874999999997</v>
      </c>
      <c r="J12" s="149">
        <v>49.788874999999997</v>
      </c>
      <c r="K12" s="149">
        <v>49.788874999999997</v>
      </c>
      <c r="L12" s="278">
        <f t="shared" si="0"/>
        <v>298.73325</v>
      </c>
      <c r="M12" s="521">
        <f t="shared" si="1"/>
        <v>32561.92425</v>
      </c>
      <c r="N12" s="121"/>
      <c r="O12" s="121"/>
      <c r="P12" s="121"/>
      <c r="Q12" s="147">
        <f t="shared" si="2"/>
        <v>0.1458658447265625</v>
      </c>
      <c r="R12" s="147">
        <f t="shared" si="3"/>
        <v>24.894437499999999</v>
      </c>
      <c r="S12" s="121"/>
      <c r="T12" s="147">
        <f t="shared" si="5"/>
        <v>298.73325</v>
      </c>
      <c r="U12" s="147">
        <f t="shared" si="6"/>
        <v>0</v>
      </c>
      <c r="V12" s="149">
        <f t="shared" si="4"/>
        <v>0</v>
      </c>
    </row>
    <row r="13" spans="1:22" ht="14.25" customHeight="1" x14ac:dyDescent="0.3">
      <c r="A13" s="273"/>
      <c r="B13" s="274"/>
      <c r="C13" s="146"/>
      <c r="D13" s="169"/>
      <c r="E13" s="507"/>
      <c r="F13" s="149"/>
      <c r="G13" s="149"/>
      <c r="H13" s="149"/>
      <c r="I13" s="149"/>
      <c r="J13" s="149"/>
      <c r="K13" s="149"/>
      <c r="L13" s="278">
        <f t="shared" si="0"/>
        <v>0</v>
      </c>
      <c r="M13" s="521">
        <f t="shared" si="1"/>
        <v>0</v>
      </c>
      <c r="N13" s="121"/>
      <c r="O13" s="121"/>
      <c r="P13" s="121"/>
      <c r="Q13" s="147">
        <f t="shared" si="2"/>
        <v>0</v>
      </c>
      <c r="R13" s="147">
        <f t="shared" si="3"/>
        <v>0</v>
      </c>
      <c r="S13" s="121"/>
      <c r="T13" s="147">
        <f t="shared" si="5"/>
        <v>0</v>
      </c>
      <c r="U13" s="147">
        <f t="shared" si="6"/>
        <v>0</v>
      </c>
      <c r="V13" s="149">
        <f t="shared" si="4"/>
        <v>0</v>
      </c>
    </row>
    <row r="14" spans="1:22" ht="14.25" customHeight="1" thickBot="1" x14ac:dyDescent="0.35">
      <c r="A14" s="223"/>
      <c r="B14" s="224" t="s">
        <v>155</v>
      </c>
      <c r="C14" s="225"/>
      <c r="D14" s="227"/>
      <c r="E14" s="508"/>
      <c r="F14" s="228">
        <f t="shared" ref="F14:M14" si="7">SUM(F9:F13)</f>
        <v>509.21470833333336</v>
      </c>
      <c r="G14" s="228">
        <f t="shared" si="7"/>
        <v>509.21470833333336</v>
      </c>
      <c r="H14" s="228">
        <f t="shared" si="7"/>
        <v>509.21470833333336</v>
      </c>
      <c r="I14" s="228">
        <f t="shared" si="7"/>
        <v>509.21470833333336</v>
      </c>
      <c r="J14" s="228">
        <f t="shared" si="7"/>
        <v>509.21470833333336</v>
      </c>
      <c r="K14" s="228">
        <f t="shared" si="7"/>
        <v>509.21470833333336</v>
      </c>
      <c r="L14" s="228">
        <f t="shared" si="7"/>
        <v>3055.2882499999996</v>
      </c>
      <c r="M14" s="522">
        <f t="shared" si="7"/>
        <v>400149.98424999998</v>
      </c>
      <c r="N14" s="121"/>
      <c r="O14" s="121"/>
      <c r="P14" s="121"/>
      <c r="Q14" s="226">
        <f>SUM(Q9:Q13)</f>
        <v>1.4918399658203123</v>
      </c>
      <c r="R14" s="226">
        <f>SUM(R9:R13)</f>
        <v>254.60735416666665</v>
      </c>
      <c r="S14" s="121"/>
      <c r="T14" s="226">
        <f>SUM(T9:T13)</f>
        <v>2290.2882499999996</v>
      </c>
      <c r="U14" s="226">
        <f>SUM(U9:U13)</f>
        <v>765</v>
      </c>
      <c r="V14" s="518">
        <f>T14/(T14+U14)</f>
        <v>0.74961445945403016</v>
      </c>
    </row>
    <row r="15" spans="1:22" ht="14.25" x14ac:dyDescent="0.3">
      <c r="A15" s="275">
        <v>1.2</v>
      </c>
      <c r="B15" s="276" t="s">
        <v>156</v>
      </c>
      <c r="C15" s="220"/>
      <c r="D15" s="169"/>
      <c r="E15" s="507"/>
      <c r="F15" s="149"/>
      <c r="G15" s="149"/>
      <c r="H15" s="149"/>
      <c r="I15" s="149"/>
      <c r="J15" s="149"/>
      <c r="K15" s="149"/>
      <c r="L15" s="279">
        <f>SUM(F15:K15)</f>
        <v>0</v>
      </c>
      <c r="M15" s="523">
        <f>D15*L15</f>
        <v>0</v>
      </c>
      <c r="N15" s="121"/>
      <c r="O15" s="121"/>
      <c r="P15" s="121"/>
      <c r="Q15" s="147">
        <f>R15/$O$7</f>
        <v>0</v>
      </c>
      <c r="R15" s="147">
        <f>L15/12</f>
        <v>0</v>
      </c>
      <c r="S15" s="121"/>
      <c r="T15" s="147">
        <f>IF($E15="Y",$L15,0)</f>
        <v>0</v>
      </c>
      <c r="U15" s="147">
        <f>IF($E15="N",$L15,0)</f>
        <v>0</v>
      </c>
      <c r="V15" s="149">
        <f>P15/12</f>
        <v>0</v>
      </c>
    </row>
    <row r="16" spans="1:22" ht="14.25" x14ac:dyDescent="0.3">
      <c r="A16" s="273"/>
      <c r="B16" s="277"/>
      <c r="C16" s="220"/>
      <c r="D16" s="169"/>
      <c r="E16" s="507"/>
      <c r="F16" s="149"/>
      <c r="G16" s="149"/>
      <c r="H16" s="149"/>
      <c r="I16" s="149"/>
      <c r="J16" s="149"/>
      <c r="K16" s="149"/>
      <c r="L16" s="279">
        <f>SUM(F16:K16)</f>
        <v>0</v>
      </c>
      <c r="M16" s="523">
        <f>D16*L16</f>
        <v>0</v>
      </c>
      <c r="N16" s="121"/>
      <c r="O16" s="121"/>
      <c r="P16" s="121"/>
      <c r="Q16" s="147">
        <f>R16/$O$7</f>
        <v>0</v>
      </c>
      <c r="R16" s="147">
        <f>L16/12</f>
        <v>0</v>
      </c>
      <c r="S16" s="121"/>
      <c r="T16" s="147">
        <f t="shared" ref="T16:T19" si="8">IF($E16="Y",$L16,0)</f>
        <v>0</v>
      </c>
      <c r="U16" s="147">
        <f t="shared" ref="U16:U19" si="9">IF($E16="N",$L16,0)</f>
        <v>0</v>
      </c>
      <c r="V16" s="149">
        <f>P16/12</f>
        <v>0</v>
      </c>
    </row>
    <row r="17" spans="1:22" ht="14.25" x14ac:dyDescent="0.3">
      <c r="A17" s="273"/>
      <c r="B17" s="277"/>
      <c r="C17" s="220"/>
      <c r="D17" s="169"/>
      <c r="E17" s="507"/>
      <c r="F17" s="149"/>
      <c r="G17" s="149"/>
      <c r="H17" s="149"/>
      <c r="I17" s="149"/>
      <c r="J17" s="149"/>
      <c r="K17" s="149"/>
      <c r="L17" s="279">
        <f>SUM(F17:K17)</f>
        <v>0</v>
      </c>
      <c r="M17" s="523">
        <f>D17*L17</f>
        <v>0</v>
      </c>
      <c r="N17" s="121"/>
      <c r="O17" s="121"/>
      <c r="P17" s="121"/>
      <c r="Q17" s="147">
        <f>R17/$O$7</f>
        <v>0</v>
      </c>
      <c r="R17" s="147">
        <f>L17/12</f>
        <v>0</v>
      </c>
      <c r="S17" s="121"/>
      <c r="T17" s="147">
        <f t="shared" si="8"/>
        <v>0</v>
      </c>
      <c r="U17" s="147">
        <f t="shared" si="9"/>
        <v>0</v>
      </c>
      <c r="V17" s="149">
        <f>P17/12</f>
        <v>0</v>
      </c>
    </row>
    <row r="18" spans="1:22" ht="14.25" x14ac:dyDescent="0.3">
      <c r="A18" s="273"/>
      <c r="B18" s="277"/>
      <c r="C18" s="220"/>
      <c r="D18" s="169"/>
      <c r="E18" s="507"/>
      <c r="F18" s="149"/>
      <c r="G18" s="149"/>
      <c r="H18" s="149"/>
      <c r="I18" s="149"/>
      <c r="J18" s="149"/>
      <c r="K18" s="149"/>
      <c r="L18" s="279">
        <f>SUM(F18:K18)</f>
        <v>0</v>
      </c>
      <c r="M18" s="523">
        <f>D18*L18</f>
        <v>0</v>
      </c>
      <c r="N18" s="121"/>
      <c r="O18" s="121"/>
      <c r="P18" s="121"/>
      <c r="Q18" s="147">
        <f>R18/$O$7</f>
        <v>0</v>
      </c>
      <c r="R18" s="147">
        <f>L18/12</f>
        <v>0</v>
      </c>
      <c r="S18" s="121"/>
      <c r="T18" s="147">
        <f t="shared" si="8"/>
        <v>0</v>
      </c>
      <c r="U18" s="147">
        <f t="shared" si="9"/>
        <v>0</v>
      </c>
      <c r="V18" s="149">
        <f>P18/12</f>
        <v>0</v>
      </c>
    </row>
    <row r="19" spans="1:22" ht="14.25" x14ac:dyDescent="0.3">
      <c r="A19" s="273"/>
      <c r="B19" s="277"/>
      <c r="C19" s="220"/>
      <c r="D19" s="169"/>
      <c r="E19" s="507"/>
      <c r="F19" s="149"/>
      <c r="G19" s="149"/>
      <c r="H19" s="149"/>
      <c r="I19" s="149"/>
      <c r="J19" s="149"/>
      <c r="K19" s="149"/>
      <c r="L19" s="279">
        <f>SUM(F19:K19)</f>
        <v>0</v>
      </c>
      <c r="M19" s="523">
        <f>D19*L19</f>
        <v>0</v>
      </c>
      <c r="N19" s="121"/>
      <c r="O19" s="121"/>
      <c r="P19" s="121"/>
      <c r="Q19" s="147">
        <f>R19/$O$7</f>
        <v>0</v>
      </c>
      <c r="R19" s="147">
        <f>L19/12</f>
        <v>0</v>
      </c>
      <c r="S19" s="121"/>
      <c r="T19" s="147">
        <f t="shared" si="8"/>
        <v>0</v>
      </c>
      <c r="U19" s="147">
        <f t="shared" si="9"/>
        <v>0</v>
      </c>
      <c r="V19" s="149">
        <f>P19/12</f>
        <v>0</v>
      </c>
    </row>
    <row r="20" spans="1:22" ht="15" thickBot="1" x14ac:dyDescent="0.35">
      <c r="A20" s="223"/>
      <c r="B20" s="224" t="s">
        <v>157</v>
      </c>
      <c r="C20" s="229"/>
      <c r="D20" s="231"/>
      <c r="E20" s="509"/>
      <c r="F20" s="228">
        <f>SUM(F15:F19)</f>
        <v>0</v>
      </c>
      <c r="G20" s="228">
        <f t="shared" ref="G20:M20" si="10">SUM(G15:G19)</f>
        <v>0</v>
      </c>
      <c r="H20" s="228">
        <f t="shared" si="10"/>
        <v>0</v>
      </c>
      <c r="I20" s="228">
        <f t="shared" si="10"/>
        <v>0</v>
      </c>
      <c r="J20" s="228">
        <f t="shared" si="10"/>
        <v>0</v>
      </c>
      <c r="K20" s="228">
        <f t="shared" si="10"/>
        <v>0</v>
      </c>
      <c r="L20" s="228">
        <f t="shared" si="10"/>
        <v>0</v>
      </c>
      <c r="M20" s="522">
        <f t="shared" si="10"/>
        <v>0</v>
      </c>
      <c r="N20" s="121"/>
      <c r="O20" s="121"/>
      <c r="P20" s="121"/>
      <c r="Q20" s="230">
        <f>SUM(Q15:Q19)</f>
        <v>0</v>
      </c>
      <c r="R20" s="230">
        <f>SUM(R15:R19)</f>
        <v>0</v>
      </c>
      <c r="S20" s="121"/>
      <c r="T20" s="226">
        <f>SUM(T15:T19)</f>
        <v>0</v>
      </c>
      <c r="U20" s="226">
        <f>SUM(U15:U19)</f>
        <v>0</v>
      </c>
      <c r="V20" s="518" t="e">
        <f>T20/(T20+U20)</f>
        <v>#DIV/0!</v>
      </c>
    </row>
    <row r="21" spans="1:22" s="125" customFormat="1" ht="14.25" x14ac:dyDescent="0.3">
      <c r="A21" s="275">
        <v>1.3</v>
      </c>
      <c r="B21" s="276" t="s">
        <v>158</v>
      </c>
      <c r="C21" s="220"/>
      <c r="D21" s="169"/>
      <c r="E21" s="507"/>
      <c r="F21" s="149"/>
      <c r="G21" s="149"/>
      <c r="H21" s="149"/>
      <c r="I21" s="149"/>
      <c r="J21" s="149"/>
      <c r="K21" s="149"/>
      <c r="L21" s="279">
        <f>SUM(F21:K21)</f>
        <v>0</v>
      </c>
      <c r="M21" s="523">
        <f>D21*L21</f>
        <v>0</v>
      </c>
      <c r="Q21" s="147">
        <f>R21/$O$7</f>
        <v>0</v>
      </c>
      <c r="R21" s="147">
        <f>L21/12</f>
        <v>0</v>
      </c>
      <c r="T21" s="147">
        <f>IF($E21="Y",$L21,0)</f>
        <v>0</v>
      </c>
      <c r="U21" s="147">
        <f>IF($E21="N",$L21,0)</f>
        <v>0</v>
      </c>
      <c r="V21" s="149">
        <f>P21/12</f>
        <v>0</v>
      </c>
    </row>
    <row r="22" spans="1:22" ht="14.25" customHeight="1" x14ac:dyDescent="0.3">
      <c r="A22" s="273"/>
      <c r="B22" s="277"/>
      <c r="C22" s="220"/>
      <c r="D22" s="169"/>
      <c r="E22" s="507"/>
      <c r="F22" s="149"/>
      <c r="G22" s="149"/>
      <c r="H22" s="149"/>
      <c r="I22" s="149"/>
      <c r="J22" s="149"/>
      <c r="K22" s="149"/>
      <c r="L22" s="279">
        <f>SUM(F22:K22)</f>
        <v>0</v>
      </c>
      <c r="M22" s="523">
        <f>D22*L22</f>
        <v>0</v>
      </c>
      <c r="N22" s="121"/>
      <c r="O22" s="121"/>
      <c r="P22" s="121"/>
      <c r="Q22" s="147">
        <f>R22/$O$7</f>
        <v>0</v>
      </c>
      <c r="R22" s="147">
        <f>L22/12</f>
        <v>0</v>
      </c>
      <c r="S22" s="121"/>
      <c r="T22" s="147">
        <f t="shared" ref="T22:T25" si="11">IF($E22="Y",$L22,0)</f>
        <v>0</v>
      </c>
      <c r="U22" s="147">
        <f t="shared" ref="U22:U25" si="12">IF($E22="N",$L22,0)</f>
        <v>0</v>
      </c>
      <c r="V22" s="149">
        <f>P22/12</f>
        <v>0</v>
      </c>
    </row>
    <row r="23" spans="1:22" ht="13.5" customHeight="1" x14ac:dyDescent="0.3">
      <c r="A23" s="273"/>
      <c r="B23" s="277"/>
      <c r="C23" s="220"/>
      <c r="D23" s="169"/>
      <c r="E23" s="507"/>
      <c r="F23" s="149"/>
      <c r="G23" s="149"/>
      <c r="H23" s="149"/>
      <c r="I23" s="149"/>
      <c r="J23" s="149"/>
      <c r="K23" s="149"/>
      <c r="L23" s="279">
        <f>SUM(F23:K23)</f>
        <v>0</v>
      </c>
      <c r="M23" s="523">
        <f>D23*L23</f>
        <v>0</v>
      </c>
      <c r="N23" s="121"/>
      <c r="O23" s="121"/>
      <c r="P23" s="121"/>
      <c r="Q23" s="147">
        <f>R23/$O$7</f>
        <v>0</v>
      </c>
      <c r="R23" s="147">
        <f>L23/12</f>
        <v>0</v>
      </c>
      <c r="S23" s="121"/>
      <c r="T23" s="147">
        <f t="shared" si="11"/>
        <v>0</v>
      </c>
      <c r="U23" s="147">
        <f t="shared" si="12"/>
        <v>0</v>
      </c>
      <c r="V23" s="149">
        <f>P23/12</f>
        <v>0</v>
      </c>
    </row>
    <row r="24" spans="1:22" ht="13.5" customHeight="1" x14ac:dyDescent="0.3">
      <c r="A24" s="273"/>
      <c r="B24" s="277"/>
      <c r="C24" s="220"/>
      <c r="D24" s="169"/>
      <c r="E24" s="507"/>
      <c r="F24" s="149"/>
      <c r="G24" s="149"/>
      <c r="H24" s="149"/>
      <c r="I24" s="149"/>
      <c r="J24" s="149"/>
      <c r="K24" s="149"/>
      <c r="L24" s="279">
        <f>SUM(F24:K24)</f>
        <v>0</v>
      </c>
      <c r="M24" s="523">
        <f>D24*L24</f>
        <v>0</v>
      </c>
      <c r="N24" s="121"/>
      <c r="O24" s="121"/>
      <c r="P24" s="121"/>
      <c r="Q24" s="147">
        <f>R24/$O$7</f>
        <v>0</v>
      </c>
      <c r="R24" s="147">
        <f>L24/12</f>
        <v>0</v>
      </c>
      <c r="S24" s="121"/>
      <c r="T24" s="147">
        <f t="shared" si="11"/>
        <v>0</v>
      </c>
      <c r="U24" s="147">
        <f t="shared" si="12"/>
        <v>0</v>
      </c>
      <c r="V24" s="149">
        <f>P24/12</f>
        <v>0</v>
      </c>
    </row>
    <row r="25" spans="1:22" ht="13.5" customHeight="1" x14ac:dyDescent="0.3">
      <c r="A25" s="273"/>
      <c r="B25" s="277"/>
      <c r="C25" s="220"/>
      <c r="D25" s="169"/>
      <c r="E25" s="507"/>
      <c r="F25" s="149"/>
      <c r="G25" s="149"/>
      <c r="H25" s="149"/>
      <c r="I25" s="149"/>
      <c r="J25" s="149"/>
      <c r="K25" s="149"/>
      <c r="L25" s="279">
        <f>SUM(F25:K25)</f>
        <v>0</v>
      </c>
      <c r="M25" s="523">
        <f>D25*L25</f>
        <v>0</v>
      </c>
      <c r="N25" s="121"/>
      <c r="O25" s="121"/>
      <c r="P25" s="121"/>
      <c r="Q25" s="147">
        <f>R25/$O$7</f>
        <v>0</v>
      </c>
      <c r="R25" s="147">
        <f>L25/12</f>
        <v>0</v>
      </c>
      <c r="S25" s="121"/>
      <c r="T25" s="147">
        <f t="shared" si="11"/>
        <v>0</v>
      </c>
      <c r="U25" s="147">
        <f t="shared" si="12"/>
        <v>0</v>
      </c>
      <c r="V25" s="149">
        <f>P25/12</f>
        <v>0</v>
      </c>
    </row>
    <row r="26" spans="1:22" ht="13.5" customHeight="1" thickBot="1" x14ac:dyDescent="0.35">
      <c r="A26" s="223"/>
      <c r="B26" s="224" t="s">
        <v>159</v>
      </c>
      <c r="C26" s="229"/>
      <c r="D26" s="231"/>
      <c r="E26" s="509"/>
      <c r="F26" s="228">
        <f>SUM(F21:F25)</f>
        <v>0</v>
      </c>
      <c r="G26" s="228">
        <f t="shared" ref="G26:M26" si="13">SUM(G21:G25)</f>
        <v>0</v>
      </c>
      <c r="H26" s="228">
        <f t="shared" si="13"/>
        <v>0</v>
      </c>
      <c r="I26" s="228">
        <f t="shared" si="13"/>
        <v>0</v>
      </c>
      <c r="J26" s="228">
        <f t="shared" si="13"/>
        <v>0</v>
      </c>
      <c r="K26" s="228">
        <f t="shared" si="13"/>
        <v>0</v>
      </c>
      <c r="L26" s="228">
        <f t="shared" si="13"/>
        <v>0</v>
      </c>
      <c r="M26" s="522">
        <f t="shared" si="13"/>
        <v>0</v>
      </c>
      <c r="N26" s="121"/>
      <c r="O26" s="121"/>
      <c r="P26" s="121"/>
      <c r="Q26" s="230">
        <f>SUM(Q21:Q25)</f>
        <v>0</v>
      </c>
      <c r="R26" s="230">
        <f>SUM(R21:R25)</f>
        <v>0</v>
      </c>
      <c r="S26" s="121"/>
      <c r="T26" s="226">
        <f>SUM(T21:T25)</f>
        <v>0</v>
      </c>
      <c r="U26" s="226">
        <f>SUM(U21:U25)</f>
        <v>0</v>
      </c>
      <c r="V26" s="518" t="e">
        <f>T26/(T26+U26)</f>
        <v>#DIV/0!</v>
      </c>
    </row>
    <row r="27" spans="1:22" s="125" customFormat="1" ht="14.25" x14ac:dyDescent="0.3">
      <c r="A27" s="275">
        <v>1.4</v>
      </c>
      <c r="B27" s="276" t="s">
        <v>160</v>
      </c>
      <c r="C27" s="220"/>
      <c r="D27" s="169"/>
      <c r="E27" s="507"/>
      <c r="F27" s="149"/>
      <c r="G27" s="149"/>
      <c r="H27" s="149"/>
      <c r="I27" s="149"/>
      <c r="J27" s="149"/>
      <c r="K27" s="149"/>
      <c r="L27" s="279">
        <f>SUM(F27:K27)</f>
        <v>0</v>
      </c>
      <c r="M27" s="523">
        <f>D27*L27</f>
        <v>0</v>
      </c>
      <c r="Q27" s="147">
        <f>R27/$O$7</f>
        <v>0</v>
      </c>
      <c r="R27" s="147">
        <f>L27/12</f>
        <v>0</v>
      </c>
      <c r="T27" s="147">
        <f>IF($E27="Y",$L27,0)</f>
        <v>0</v>
      </c>
      <c r="U27" s="147">
        <f>IF($E27="N",$L27,0)</f>
        <v>0</v>
      </c>
      <c r="V27" s="149">
        <f>P27/12</f>
        <v>0</v>
      </c>
    </row>
    <row r="28" spans="1:22" s="125" customFormat="1" ht="14.25" x14ac:dyDescent="0.3">
      <c r="A28" s="273"/>
      <c r="B28" s="277"/>
      <c r="C28" s="220"/>
      <c r="D28" s="169"/>
      <c r="E28" s="507"/>
      <c r="F28" s="149"/>
      <c r="G28" s="149"/>
      <c r="H28" s="149"/>
      <c r="I28" s="149"/>
      <c r="J28" s="149"/>
      <c r="K28" s="149"/>
      <c r="L28" s="279">
        <f>SUM(F28:K28)</f>
        <v>0</v>
      </c>
      <c r="M28" s="523">
        <f>D28*L28</f>
        <v>0</v>
      </c>
      <c r="Q28" s="147">
        <f>R28/$O$7</f>
        <v>0</v>
      </c>
      <c r="R28" s="147">
        <f>L28/12</f>
        <v>0</v>
      </c>
      <c r="T28" s="147">
        <f t="shared" ref="T28:T31" si="14">IF($E28="Y",$L28,0)</f>
        <v>0</v>
      </c>
      <c r="U28" s="147">
        <f t="shared" ref="U28:U31" si="15">IF($E28="N",$L28,0)</f>
        <v>0</v>
      </c>
      <c r="V28" s="149">
        <f>P28/12</f>
        <v>0</v>
      </c>
    </row>
    <row r="29" spans="1:22" s="125" customFormat="1" ht="14.25" x14ac:dyDescent="0.3">
      <c r="A29" s="273"/>
      <c r="B29" s="277"/>
      <c r="C29" s="220"/>
      <c r="D29" s="169"/>
      <c r="E29" s="507"/>
      <c r="F29" s="149"/>
      <c r="G29" s="149"/>
      <c r="H29" s="149"/>
      <c r="I29" s="149"/>
      <c r="J29" s="149"/>
      <c r="K29" s="149"/>
      <c r="L29" s="279">
        <f>SUM(F29:K29)</f>
        <v>0</v>
      </c>
      <c r="M29" s="523">
        <f>D29*L29</f>
        <v>0</v>
      </c>
      <c r="Q29" s="147">
        <f>R29/$O$7</f>
        <v>0</v>
      </c>
      <c r="R29" s="147">
        <f>L29/12</f>
        <v>0</v>
      </c>
      <c r="T29" s="147">
        <f t="shared" si="14"/>
        <v>0</v>
      </c>
      <c r="U29" s="147">
        <f t="shared" si="15"/>
        <v>0</v>
      </c>
      <c r="V29" s="149">
        <f>P29/12</f>
        <v>0</v>
      </c>
    </row>
    <row r="30" spans="1:22" ht="14.25" x14ac:dyDescent="0.3">
      <c r="A30" s="273"/>
      <c r="B30" s="277"/>
      <c r="C30" s="220"/>
      <c r="D30" s="169"/>
      <c r="E30" s="507"/>
      <c r="F30" s="149"/>
      <c r="G30" s="149"/>
      <c r="H30" s="149"/>
      <c r="I30" s="149"/>
      <c r="J30" s="149"/>
      <c r="K30" s="149"/>
      <c r="L30" s="279">
        <f>SUM(F30:K30)</f>
        <v>0</v>
      </c>
      <c r="M30" s="523">
        <f>D30*L30</f>
        <v>0</v>
      </c>
      <c r="N30" s="121"/>
      <c r="O30" s="121"/>
      <c r="P30" s="121"/>
      <c r="Q30" s="147">
        <f>R30/$O$7</f>
        <v>0</v>
      </c>
      <c r="R30" s="147">
        <f>L30/12</f>
        <v>0</v>
      </c>
      <c r="S30" s="121"/>
      <c r="T30" s="147">
        <f t="shared" si="14"/>
        <v>0</v>
      </c>
      <c r="U30" s="147">
        <f t="shared" si="15"/>
        <v>0</v>
      </c>
      <c r="V30" s="149">
        <f>P30/12</f>
        <v>0</v>
      </c>
    </row>
    <row r="31" spans="1:22" ht="14.25" x14ac:dyDescent="0.3">
      <c r="A31" s="273"/>
      <c r="B31" s="277"/>
      <c r="C31" s="220"/>
      <c r="D31" s="169"/>
      <c r="E31" s="507"/>
      <c r="F31" s="149"/>
      <c r="G31" s="149"/>
      <c r="H31" s="149"/>
      <c r="I31" s="149"/>
      <c r="J31" s="149"/>
      <c r="K31" s="149"/>
      <c r="L31" s="279">
        <f>SUM(F31:K31)</f>
        <v>0</v>
      </c>
      <c r="M31" s="523">
        <f>D31*L31</f>
        <v>0</v>
      </c>
      <c r="N31" s="121"/>
      <c r="O31" s="121"/>
      <c r="P31" s="121"/>
      <c r="Q31" s="147">
        <f>R31/$O$7</f>
        <v>0</v>
      </c>
      <c r="R31" s="147">
        <f>L31/12</f>
        <v>0</v>
      </c>
      <c r="S31" s="121"/>
      <c r="T31" s="147">
        <f t="shared" si="14"/>
        <v>0</v>
      </c>
      <c r="U31" s="147">
        <f t="shared" si="15"/>
        <v>0</v>
      </c>
      <c r="V31" s="149">
        <f>P31/12</f>
        <v>0</v>
      </c>
    </row>
    <row r="32" spans="1:22" ht="15" thickBot="1" x14ac:dyDescent="0.35">
      <c r="A32" s="246"/>
      <c r="B32" s="247" t="s">
        <v>161</v>
      </c>
      <c r="C32" s="248"/>
      <c r="D32" s="250"/>
      <c r="E32" s="510"/>
      <c r="F32" s="251">
        <f>SUM(F27:F31)</f>
        <v>0</v>
      </c>
      <c r="G32" s="251">
        <f t="shared" ref="G32:M32" si="16">SUM(G27:G31)</f>
        <v>0</v>
      </c>
      <c r="H32" s="251">
        <f t="shared" si="16"/>
        <v>0</v>
      </c>
      <c r="I32" s="251">
        <f t="shared" si="16"/>
        <v>0</v>
      </c>
      <c r="J32" s="251">
        <f t="shared" si="16"/>
        <v>0</v>
      </c>
      <c r="K32" s="251">
        <f t="shared" si="16"/>
        <v>0</v>
      </c>
      <c r="L32" s="251">
        <f t="shared" si="16"/>
        <v>0</v>
      </c>
      <c r="M32" s="524">
        <f t="shared" si="16"/>
        <v>0</v>
      </c>
      <c r="N32" s="121"/>
      <c r="O32" s="121"/>
      <c r="P32" s="121"/>
      <c r="Q32" s="249">
        <f>SUM(Q27:Q31)</f>
        <v>0</v>
      </c>
      <c r="R32" s="249">
        <f>SUM(R27:R31)</f>
        <v>0</v>
      </c>
      <c r="S32" s="121"/>
      <c r="T32" s="226">
        <f>SUM(T27:T31)</f>
        <v>0</v>
      </c>
      <c r="U32" s="226">
        <f>SUM(U27:U31)</f>
        <v>0</v>
      </c>
      <c r="V32" s="518" t="e">
        <f>T32/(T32+U32)</f>
        <v>#DIV/0!</v>
      </c>
    </row>
    <row r="33" spans="1:22" ht="15" thickBot="1" x14ac:dyDescent="0.35">
      <c r="A33" s="252"/>
      <c r="B33" s="253" t="s">
        <v>155</v>
      </c>
      <c r="C33" s="254"/>
      <c r="D33" s="255"/>
      <c r="E33" s="511"/>
      <c r="F33" s="255">
        <f>SUM(F14,F20,F26,F32)</f>
        <v>509.21470833333336</v>
      </c>
      <c r="G33" s="255">
        <f t="shared" ref="G33:M33" si="17">SUM(G14,G20,G26,G32)</f>
        <v>509.21470833333336</v>
      </c>
      <c r="H33" s="255">
        <f t="shared" si="17"/>
        <v>509.21470833333336</v>
      </c>
      <c r="I33" s="255">
        <f t="shared" si="17"/>
        <v>509.21470833333336</v>
      </c>
      <c r="J33" s="255">
        <f t="shared" si="17"/>
        <v>509.21470833333336</v>
      </c>
      <c r="K33" s="255">
        <f t="shared" si="17"/>
        <v>509.21470833333336</v>
      </c>
      <c r="L33" s="255">
        <f t="shared" si="17"/>
        <v>3055.2882499999996</v>
      </c>
      <c r="M33" s="430">
        <f t="shared" si="17"/>
        <v>400149.98424999998</v>
      </c>
      <c r="N33" s="121"/>
      <c r="O33" s="121"/>
      <c r="P33" s="121"/>
      <c r="Q33" s="255">
        <f>SUM(Q14,Q20,Q26,Q32)</f>
        <v>1.4918399658203123</v>
      </c>
      <c r="R33" s="255">
        <f>SUM(R14,R20,R26,R32)</f>
        <v>254.60735416666665</v>
      </c>
      <c r="S33" s="121"/>
      <c r="T33" s="255">
        <f>SUM(T14,T20,T26,T32)</f>
        <v>2290.2882499999996</v>
      </c>
      <c r="U33" s="255">
        <f>SUM(U14,U20,U26,U32)</f>
        <v>765</v>
      </c>
      <c r="V33" s="519">
        <f>T33/(T33+U33)</f>
        <v>0.74961445945403016</v>
      </c>
    </row>
    <row r="34" spans="1:22" ht="14.25" x14ac:dyDescent="0.3">
      <c r="A34" s="218"/>
      <c r="B34" s="219"/>
      <c r="C34" s="220"/>
      <c r="D34" s="220"/>
      <c r="E34" s="512"/>
      <c r="F34" s="222"/>
      <c r="G34" s="222"/>
      <c r="H34" s="222"/>
      <c r="I34" s="222"/>
      <c r="J34" s="222"/>
      <c r="K34" s="222"/>
      <c r="L34" s="222"/>
      <c r="M34" s="525"/>
      <c r="N34" s="121"/>
      <c r="O34" s="121"/>
      <c r="P34" s="121"/>
      <c r="Q34" s="220"/>
      <c r="R34" s="220"/>
      <c r="S34" s="121"/>
      <c r="T34" s="220"/>
      <c r="U34" s="220"/>
      <c r="V34" s="533"/>
    </row>
    <row r="35" spans="1:22" ht="14.25" x14ac:dyDescent="0.3">
      <c r="A35" s="236">
        <v>2</v>
      </c>
      <c r="B35" s="237" t="s">
        <v>162</v>
      </c>
      <c r="C35" s="238"/>
      <c r="D35" s="234"/>
      <c r="E35" s="513"/>
      <c r="F35" s="239"/>
      <c r="G35" s="239"/>
      <c r="H35" s="239"/>
      <c r="I35" s="239"/>
      <c r="J35" s="239"/>
      <c r="K35" s="239"/>
      <c r="L35" s="235"/>
      <c r="M35" s="526"/>
      <c r="N35" s="121"/>
      <c r="O35" s="121"/>
      <c r="P35" s="121"/>
      <c r="Q35" s="238"/>
      <c r="R35" s="238"/>
      <c r="S35" s="121"/>
      <c r="T35" s="238"/>
      <c r="U35" s="238"/>
      <c r="V35" s="534"/>
    </row>
    <row r="36" spans="1:22" s="125" customFormat="1" ht="14.25" x14ac:dyDescent="0.3">
      <c r="A36" s="273">
        <v>2.1</v>
      </c>
      <c r="B36" s="274" t="s">
        <v>163</v>
      </c>
      <c r="C36" s="146"/>
      <c r="D36" s="169"/>
      <c r="E36" s="507"/>
      <c r="F36" s="149"/>
      <c r="G36" s="149"/>
      <c r="H36" s="149"/>
      <c r="I36" s="149"/>
      <c r="J36" s="149"/>
      <c r="K36" s="149"/>
      <c r="L36" s="278">
        <f>SUM(F36:K36)</f>
        <v>0</v>
      </c>
      <c r="M36" s="521">
        <f>D36*L36</f>
        <v>0</v>
      </c>
      <c r="Q36" s="147">
        <f>R36/$O$7</f>
        <v>0</v>
      </c>
      <c r="R36" s="147">
        <f>L36/12</f>
        <v>0</v>
      </c>
      <c r="T36" s="147">
        <f>IF($E36="Y",$L36,0)</f>
        <v>0</v>
      </c>
      <c r="U36" s="147">
        <f>IF($E36="N",$L36,0)</f>
        <v>0</v>
      </c>
      <c r="V36" s="149">
        <f>P36/12</f>
        <v>0</v>
      </c>
    </row>
    <row r="37" spans="1:22" s="125" customFormat="1" ht="14.25" x14ac:dyDescent="0.3">
      <c r="A37" s="273"/>
      <c r="B37" s="274"/>
      <c r="C37" s="146" t="s">
        <v>164</v>
      </c>
      <c r="D37" s="169">
        <v>68</v>
      </c>
      <c r="E37" s="169" t="s">
        <v>151</v>
      </c>
      <c r="F37" s="149">
        <v>82.981458333333336</v>
      </c>
      <c r="G37" s="149">
        <v>82.981458333333336</v>
      </c>
      <c r="H37" s="149">
        <v>82.981458333333336</v>
      </c>
      <c r="I37" s="149">
        <v>82.981458333333336</v>
      </c>
      <c r="J37" s="149">
        <v>82.981458333333336</v>
      </c>
      <c r="K37" s="149">
        <v>82.981458333333336</v>
      </c>
      <c r="L37" s="278">
        <f>SUM(F37:K37)</f>
        <v>497.88874999999996</v>
      </c>
      <c r="M37" s="521">
        <f>D37*L37</f>
        <v>33856.434999999998</v>
      </c>
      <c r="Q37" s="147">
        <f>R37/$O$7</f>
        <v>0.24310974121093748</v>
      </c>
      <c r="R37" s="147">
        <f>L37/12</f>
        <v>41.490729166666661</v>
      </c>
      <c r="T37" s="147">
        <f t="shared" ref="T37:T44" si="18">IF($E37="Y",$L37,0)</f>
        <v>497.88874999999996</v>
      </c>
      <c r="U37" s="147">
        <f t="shared" ref="U37:U44" si="19">IF($E37="N",$L37,0)</f>
        <v>0</v>
      </c>
      <c r="V37" s="149">
        <f>P37/12</f>
        <v>0</v>
      </c>
    </row>
    <row r="38" spans="1:22" s="125" customFormat="1" ht="14.25" x14ac:dyDescent="0.3">
      <c r="A38" s="273"/>
      <c r="B38" s="274"/>
      <c r="C38" s="146" t="s">
        <v>165</v>
      </c>
      <c r="D38" s="169">
        <v>60</v>
      </c>
      <c r="E38" s="169" t="s">
        <v>151</v>
      </c>
      <c r="F38" s="149">
        <v>0</v>
      </c>
      <c r="G38" s="149">
        <v>0</v>
      </c>
      <c r="H38" s="149">
        <v>0</v>
      </c>
      <c r="I38" s="149">
        <v>82.981458333333336</v>
      </c>
      <c r="J38" s="149">
        <v>82.981458333333336</v>
      </c>
      <c r="K38" s="149">
        <v>82.981458333333336</v>
      </c>
      <c r="L38" s="278">
        <f t="shared" ref="L38:L41" si="20">SUM(F38:K38)</f>
        <v>248.94437500000001</v>
      </c>
      <c r="M38" s="521">
        <f t="shared" ref="M38:M41" si="21">D38*L38</f>
        <v>14936.6625</v>
      </c>
      <c r="Q38" s="147">
        <f t="shared" ref="Q38:Q41" si="22">R38/$O$7</f>
        <v>0.12155487060546875</v>
      </c>
      <c r="R38" s="147">
        <f t="shared" ref="R38:R41" si="23">L38/12</f>
        <v>20.745364583333334</v>
      </c>
      <c r="T38" s="147">
        <f t="shared" si="18"/>
        <v>248.94437500000001</v>
      </c>
      <c r="U38" s="147">
        <f t="shared" si="19"/>
        <v>0</v>
      </c>
      <c r="V38" s="149">
        <f t="shared" ref="V38:V41" si="24">P38/12</f>
        <v>0</v>
      </c>
    </row>
    <row r="39" spans="1:22" s="125" customFormat="1" ht="14.25" x14ac:dyDescent="0.3">
      <c r="A39" s="273"/>
      <c r="B39" s="274"/>
      <c r="C39" s="146" t="s">
        <v>166</v>
      </c>
      <c r="D39" s="169">
        <v>218</v>
      </c>
      <c r="E39" s="169" t="s">
        <v>153</v>
      </c>
      <c r="F39" s="149">
        <v>147</v>
      </c>
      <c r="G39" s="149">
        <v>147</v>
      </c>
      <c r="H39" s="149">
        <v>147</v>
      </c>
      <c r="I39" s="149">
        <v>147</v>
      </c>
      <c r="J39" s="149">
        <v>147</v>
      </c>
      <c r="K39" s="149">
        <v>147</v>
      </c>
      <c r="L39" s="278">
        <f t="shared" si="20"/>
        <v>882</v>
      </c>
      <c r="M39" s="521">
        <f t="shared" si="21"/>
        <v>192276</v>
      </c>
      <c r="Q39" s="147">
        <f t="shared" si="22"/>
        <v>0.4306640625</v>
      </c>
      <c r="R39" s="147">
        <f t="shared" si="23"/>
        <v>73.5</v>
      </c>
      <c r="T39" s="147">
        <f t="shared" si="18"/>
        <v>0</v>
      </c>
      <c r="U39" s="147">
        <f t="shared" si="19"/>
        <v>882</v>
      </c>
      <c r="V39" s="149">
        <f t="shared" si="24"/>
        <v>0</v>
      </c>
    </row>
    <row r="40" spans="1:22" s="125" customFormat="1" ht="14.25" x14ac:dyDescent="0.3">
      <c r="A40" s="273"/>
      <c r="B40" s="274"/>
      <c r="C40" s="146" t="s">
        <v>167</v>
      </c>
      <c r="D40" s="169">
        <v>68</v>
      </c>
      <c r="E40" s="169" t="s">
        <v>151</v>
      </c>
      <c r="F40" s="149">
        <v>0</v>
      </c>
      <c r="G40" s="149">
        <v>0</v>
      </c>
      <c r="H40" s="149">
        <v>0</v>
      </c>
      <c r="I40" s="149">
        <v>0</v>
      </c>
      <c r="J40" s="149">
        <v>360</v>
      </c>
      <c r="K40" s="149">
        <v>360</v>
      </c>
      <c r="L40" s="278">
        <f t="shared" si="20"/>
        <v>720</v>
      </c>
      <c r="M40" s="521">
        <f t="shared" si="21"/>
        <v>48960</v>
      </c>
      <c r="Q40" s="147">
        <f t="shared" si="22"/>
        <v>0.3515625</v>
      </c>
      <c r="R40" s="147">
        <f t="shared" si="23"/>
        <v>60</v>
      </c>
      <c r="T40" s="147">
        <f t="shared" si="18"/>
        <v>720</v>
      </c>
      <c r="U40" s="147">
        <f t="shared" si="19"/>
        <v>0</v>
      </c>
      <c r="V40" s="149">
        <f t="shared" si="24"/>
        <v>0</v>
      </c>
    </row>
    <row r="41" spans="1:22" s="125" customFormat="1" ht="14.25" x14ac:dyDescent="0.3">
      <c r="A41" s="273"/>
      <c r="B41" s="274"/>
      <c r="C41" s="146" t="s">
        <v>168</v>
      </c>
      <c r="D41" s="169">
        <v>136</v>
      </c>
      <c r="E41" s="169" t="s">
        <v>153</v>
      </c>
      <c r="F41" s="149">
        <v>0</v>
      </c>
      <c r="G41" s="149">
        <v>0</v>
      </c>
      <c r="H41" s="149">
        <v>0</v>
      </c>
      <c r="I41" s="149">
        <v>0</v>
      </c>
      <c r="J41" s="149">
        <v>336</v>
      </c>
      <c r="K41" s="149">
        <v>336</v>
      </c>
      <c r="L41" s="278">
        <f t="shared" si="20"/>
        <v>672</v>
      </c>
      <c r="M41" s="521">
        <f t="shared" si="21"/>
        <v>91392</v>
      </c>
      <c r="Q41" s="147">
        <f t="shared" si="22"/>
        <v>0.328125</v>
      </c>
      <c r="R41" s="147">
        <f t="shared" si="23"/>
        <v>56</v>
      </c>
      <c r="T41" s="147">
        <f t="shared" si="18"/>
        <v>0</v>
      </c>
      <c r="U41" s="147">
        <f t="shared" si="19"/>
        <v>672</v>
      </c>
      <c r="V41" s="149">
        <f t="shared" si="24"/>
        <v>0</v>
      </c>
    </row>
    <row r="42" spans="1:22" s="125" customFormat="1" ht="14.25" x14ac:dyDescent="0.3">
      <c r="A42" s="273"/>
      <c r="B42" s="274"/>
      <c r="C42" s="146" t="s">
        <v>169</v>
      </c>
      <c r="D42" s="169">
        <v>218</v>
      </c>
      <c r="E42" s="169" t="s">
        <v>153</v>
      </c>
      <c r="F42" s="149">
        <v>150</v>
      </c>
      <c r="G42" s="149">
        <v>150</v>
      </c>
      <c r="H42" s="149">
        <v>150</v>
      </c>
      <c r="I42" s="149">
        <v>150</v>
      </c>
      <c r="J42" s="149">
        <v>150</v>
      </c>
      <c r="K42" s="149">
        <v>150</v>
      </c>
      <c r="L42" s="278">
        <f>SUM(F42:K42)</f>
        <v>900</v>
      </c>
      <c r="M42" s="521">
        <f>D42*L42</f>
        <v>196200</v>
      </c>
      <c r="Q42" s="147">
        <f>R42/$O$7</f>
        <v>0.439453125</v>
      </c>
      <c r="R42" s="147">
        <f>L42/12</f>
        <v>75</v>
      </c>
      <c r="T42" s="147">
        <f t="shared" si="18"/>
        <v>0</v>
      </c>
      <c r="U42" s="147">
        <f t="shared" si="19"/>
        <v>900</v>
      </c>
      <c r="V42" s="149">
        <f>P42/12</f>
        <v>0</v>
      </c>
    </row>
    <row r="43" spans="1:22" s="125" customFormat="1" ht="14.25" x14ac:dyDescent="0.3">
      <c r="A43" s="273"/>
      <c r="B43" s="274"/>
      <c r="C43" s="146" t="s">
        <v>170</v>
      </c>
      <c r="D43" s="169">
        <v>64</v>
      </c>
      <c r="E43" s="169" t="s">
        <v>151</v>
      </c>
      <c r="F43" s="149">
        <v>0</v>
      </c>
      <c r="G43" s="149">
        <v>0</v>
      </c>
      <c r="H43" s="149">
        <v>165.96291666666667</v>
      </c>
      <c r="I43" s="149">
        <v>165.96291666666667</v>
      </c>
      <c r="J43" s="149">
        <v>165.96291666666667</v>
      </c>
      <c r="K43" s="149">
        <v>165.96291666666667</v>
      </c>
      <c r="L43" s="278">
        <f>SUM(F43:K43)</f>
        <v>663.85166666666669</v>
      </c>
      <c r="M43" s="521">
        <f>D43*L43</f>
        <v>42486.506666666668</v>
      </c>
      <c r="Q43" s="147">
        <f>R43/$O$7</f>
        <v>0.32414632161458334</v>
      </c>
      <c r="R43" s="147">
        <f>L43/12</f>
        <v>55.320972222222224</v>
      </c>
      <c r="T43" s="147">
        <f t="shared" si="18"/>
        <v>663.85166666666669</v>
      </c>
      <c r="U43" s="147">
        <f t="shared" si="19"/>
        <v>0</v>
      </c>
      <c r="V43" s="149">
        <f>P43/12</f>
        <v>0</v>
      </c>
    </row>
    <row r="44" spans="1:22" s="125" customFormat="1" ht="14.25" x14ac:dyDescent="0.3">
      <c r="A44" s="273"/>
      <c r="B44" s="274"/>
      <c r="C44" s="146"/>
      <c r="D44" s="169"/>
      <c r="E44" s="507"/>
      <c r="F44" s="149"/>
      <c r="G44" s="149"/>
      <c r="H44" s="149"/>
      <c r="I44" s="149"/>
      <c r="J44" s="149"/>
      <c r="K44" s="149"/>
      <c r="L44" s="278">
        <f>SUM(F44:K44)</f>
        <v>0</v>
      </c>
      <c r="M44" s="521">
        <f>D44*L44</f>
        <v>0</v>
      </c>
      <c r="Q44" s="147">
        <f>R44/$O$7</f>
        <v>0</v>
      </c>
      <c r="R44" s="147">
        <f>L44/12</f>
        <v>0</v>
      </c>
      <c r="T44" s="147">
        <f t="shared" si="18"/>
        <v>0</v>
      </c>
      <c r="U44" s="147">
        <f t="shared" si="19"/>
        <v>0</v>
      </c>
      <c r="V44" s="149">
        <f>P44/12</f>
        <v>0</v>
      </c>
    </row>
    <row r="45" spans="1:22" s="125" customFormat="1" ht="15" thickBot="1" x14ac:dyDescent="0.35">
      <c r="A45" s="223"/>
      <c r="B45" s="224" t="s">
        <v>171</v>
      </c>
      <c r="C45" s="225"/>
      <c r="D45" s="227"/>
      <c r="E45" s="508"/>
      <c r="F45" s="228">
        <f>SUM(F36:F44)</f>
        <v>379.98145833333331</v>
      </c>
      <c r="G45" s="228">
        <f t="shared" ref="G45:L45" si="25">SUM(G36:G44)</f>
        <v>379.98145833333331</v>
      </c>
      <c r="H45" s="228">
        <f t="shared" si="25"/>
        <v>545.94437500000004</v>
      </c>
      <c r="I45" s="228">
        <f t="shared" si="25"/>
        <v>628.92583333333334</v>
      </c>
      <c r="J45" s="228">
        <f t="shared" si="25"/>
        <v>1324.9258333333332</v>
      </c>
      <c r="K45" s="228">
        <f t="shared" si="25"/>
        <v>1324.9258333333332</v>
      </c>
      <c r="L45" s="228">
        <f t="shared" si="25"/>
        <v>4584.6847916666666</v>
      </c>
      <c r="M45" s="522">
        <f>SUM(M36:M44)</f>
        <v>620107.60416666674</v>
      </c>
      <c r="Q45" s="230">
        <f>SUM(Q36:Q44)</f>
        <v>2.2386156209309895</v>
      </c>
      <c r="R45" s="230">
        <f>SUM(R36:R44)</f>
        <v>382.05706597222223</v>
      </c>
      <c r="T45" s="226">
        <f>SUM(T36:T44)</f>
        <v>2130.6847916666666</v>
      </c>
      <c r="U45" s="226">
        <f>SUM(U36:U44)</f>
        <v>2454</v>
      </c>
      <c r="V45" s="518">
        <f>T45/(T45+U45)</f>
        <v>0.46473964699590625</v>
      </c>
    </row>
    <row r="46" spans="1:22" s="125" customFormat="1" ht="14.25" x14ac:dyDescent="0.3">
      <c r="A46" s="273">
        <v>2.2000000000000002</v>
      </c>
      <c r="B46" s="274" t="s">
        <v>172</v>
      </c>
      <c r="C46" s="146"/>
      <c r="D46" s="169"/>
      <c r="E46" s="507"/>
      <c r="F46" s="149"/>
      <c r="G46" s="149"/>
      <c r="H46" s="149"/>
      <c r="I46" s="149"/>
      <c r="J46" s="149"/>
      <c r="K46" s="149"/>
      <c r="L46" s="278">
        <f>SUM(F46:K46)</f>
        <v>0</v>
      </c>
      <c r="M46" s="521">
        <f>D46*L46</f>
        <v>0</v>
      </c>
      <c r="Q46" s="147">
        <f>R46/$O$7</f>
        <v>0</v>
      </c>
      <c r="R46" s="147">
        <f>L46/12</f>
        <v>0</v>
      </c>
      <c r="T46" s="147">
        <f>IF($E46="Y",$L46,0)</f>
        <v>0</v>
      </c>
      <c r="U46" s="147">
        <f>IF($E46="N",$L46,0)</f>
        <v>0</v>
      </c>
      <c r="V46" s="149">
        <f>P46/12</f>
        <v>0</v>
      </c>
    </row>
    <row r="47" spans="1:22" s="125" customFormat="1" ht="14.25" x14ac:dyDescent="0.3">
      <c r="A47" s="273"/>
      <c r="B47" s="274"/>
      <c r="C47" s="146"/>
      <c r="D47" s="169"/>
      <c r="E47" s="507"/>
      <c r="F47" s="149"/>
      <c r="G47" s="149"/>
      <c r="H47" s="149"/>
      <c r="I47" s="149"/>
      <c r="J47" s="149"/>
      <c r="K47" s="149"/>
      <c r="L47" s="278">
        <f>SUM(F47:K47)</f>
        <v>0</v>
      </c>
      <c r="M47" s="521">
        <f>D47*L47</f>
        <v>0</v>
      </c>
      <c r="Q47" s="147">
        <f>R47/$O$7</f>
        <v>0</v>
      </c>
      <c r="R47" s="147">
        <f>L47/12</f>
        <v>0</v>
      </c>
      <c r="T47" s="147">
        <f t="shared" ref="T47:T50" si="26">IF($E47="Y",$L47,0)</f>
        <v>0</v>
      </c>
      <c r="U47" s="147">
        <f t="shared" ref="U47:U50" si="27">IF($E47="N",$L47,0)</f>
        <v>0</v>
      </c>
      <c r="V47" s="149">
        <f>P47/12</f>
        <v>0</v>
      </c>
    </row>
    <row r="48" spans="1:22" s="125" customFormat="1" ht="14.25" x14ac:dyDescent="0.3">
      <c r="A48" s="273"/>
      <c r="B48" s="274"/>
      <c r="C48" s="146"/>
      <c r="D48" s="169"/>
      <c r="E48" s="507"/>
      <c r="F48" s="149"/>
      <c r="G48" s="149"/>
      <c r="H48" s="149"/>
      <c r="I48" s="149"/>
      <c r="J48" s="149"/>
      <c r="K48" s="149"/>
      <c r="L48" s="278">
        <f>SUM(F48:K48)</f>
        <v>0</v>
      </c>
      <c r="M48" s="521">
        <f>D48*L48</f>
        <v>0</v>
      </c>
      <c r="Q48" s="147">
        <f>R48/$O$7</f>
        <v>0</v>
      </c>
      <c r="R48" s="147">
        <f>L48/12</f>
        <v>0</v>
      </c>
      <c r="T48" s="147">
        <f t="shared" si="26"/>
        <v>0</v>
      </c>
      <c r="U48" s="147">
        <f t="shared" si="27"/>
        <v>0</v>
      </c>
      <c r="V48" s="149">
        <f>P48/12</f>
        <v>0</v>
      </c>
    </row>
    <row r="49" spans="1:22" s="125" customFormat="1" ht="14.25" x14ac:dyDescent="0.3">
      <c r="A49" s="273"/>
      <c r="B49" s="274"/>
      <c r="C49" s="146"/>
      <c r="D49" s="169"/>
      <c r="E49" s="507"/>
      <c r="F49" s="149"/>
      <c r="G49" s="149"/>
      <c r="H49" s="149"/>
      <c r="I49" s="149"/>
      <c r="J49" s="149"/>
      <c r="K49" s="149"/>
      <c r="L49" s="278">
        <f>SUM(F49:K49)</f>
        <v>0</v>
      </c>
      <c r="M49" s="521">
        <f>D49*L49</f>
        <v>0</v>
      </c>
      <c r="N49" s="166"/>
      <c r="Q49" s="147">
        <f>R49/$O$7</f>
        <v>0</v>
      </c>
      <c r="R49" s="147">
        <f>L49/12</f>
        <v>0</v>
      </c>
      <c r="T49" s="147">
        <f t="shared" si="26"/>
        <v>0</v>
      </c>
      <c r="U49" s="147">
        <f t="shared" si="27"/>
        <v>0</v>
      </c>
      <c r="V49" s="149">
        <f>P49/12</f>
        <v>0</v>
      </c>
    </row>
    <row r="50" spans="1:22" ht="14.25" customHeight="1" x14ac:dyDescent="0.3">
      <c r="A50" s="273"/>
      <c r="B50" s="274"/>
      <c r="C50" s="146"/>
      <c r="D50" s="169"/>
      <c r="E50" s="507"/>
      <c r="F50" s="149"/>
      <c r="G50" s="149"/>
      <c r="H50" s="149"/>
      <c r="I50" s="149"/>
      <c r="J50" s="149"/>
      <c r="K50" s="149"/>
      <c r="L50" s="278">
        <f>SUM(F50:K50)</f>
        <v>0</v>
      </c>
      <c r="M50" s="521">
        <f>D50*L50</f>
        <v>0</v>
      </c>
      <c r="N50" s="121"/>
      <c r="O50" s="121"/>
      <c r="P50" s="121"/>
      <c r="Q50" s="147">
        <f>R50/$O$7</f>
        <v>0</v>
      </c>
      <c r="R50" s="147">
        <f>L50/12</f>
        <v>0</v>
      </c>
      <c r="S50" s="121"/>
      <c r="T50" s="147">
        <f t="shared" si="26"/>
        <v>0</v>
      </c>
      <c r="U50" s="147">
        <f t="shared" si="27"/>
        <v>0</v>
      </c>
      <c r="V50" s="149">
        <f>P50/12</f>
        <v>0</v>
      </c>
    </row>
    <row r="51" spans="1:22" ht="15" thickBot="1" x14ac:dyDescent="0.35">
      <c r="A51" s="223"/>
      <c r="B51" s="224" t="s">
        <v>173</v>
      </c>
      <c r="C51" s="225"/>
      <c r="D51" s="227"/>
      <c r="E51" s="508"/>
      <c r="F51" s="228">
        <f>SUM(F46:F50)</f>
        <v>0</v>
      </c>
      <c r="G51" s="228">
        <f t="shared" ref="G51:L51" si="28">SUM(G46:G50)</f>
        <v>0</v>
      </c>
      <c r="H51" s="228">
        <f t="shared" si="28"/>
        <v>0</v>
      </c>
      <c r="I51" s="228">
        <f t="shared" si="28"/>
        <v>0</v>
      </c>
      <c r="J51" s="228">
        <f t="shared" si="28"/>
        <v>0</v>
      </c>
      <c r="K51" s="228">
        <f t="shared" si="28"/>
        <v>0</v>
      </c>
      <c r="L51" s="228">
        <f t="shared" si="28"/>
        <v>0</v>
      </c>
      <c r="M51" s="522">
        <f>SUM(M46:M50)</f>
        <v>0</v>
      </c>
      <c r="N51" s="121"/>
      <c r="O51" s="121"/>
      <c r="P51" s="121"/>
      <c r="Q51" s="230">
        <f>SUM(Q46:Q50)</f>
        <v>0</v>
      </c>
      <c r="R51" s="249">
        <f>SUM(R46:R50)</f>
        <v>0</v>
      </c>
      <c r="S51" s="121"/>
      <c r="T51" s="226">
        <f>SUM(T46:T50)</f>
        <v>0</v>
      </c>
      <c r="U51" s="226">
        <f>SUM(U46:U50)</f>
        <v>0</v>
      </c>
      <c r="V51" s="518" t="e">
        <f>T51/(T51+U51)</f>
        <v>#DIV/0!</v>
      </c>
    </row>
    <row r="52" spans="1:22" ht="15" thickBot="1" x14ac:dyDescent="0.35">
      <c r="A52" s="252"/>
      <c r="B52" s="253" t="s">
        <v>174</v>
      </c>
      <c r="C52" s="254"/>
      <c r="D52" s="255"/>
      <c r="E52" s="511"/>
      <c r="F52" s="255">
        <f t="shared" ref="F52:M52" si="29">SUM(,F51,F45)</f>
        <v>379.98145833333331</v>
      </c>
      <c r="G52" s="255">
        <f t="shared" si="29"/>
        <v>379.98145833333331</v>
      </c>
      <c r="H52" s="255">
        <f t="shared" si="29"/>
        <v>545.94437500000004</v>
      </c>
      <c r="I52" s="255">
        <f t="shared" si="29"/>
        <v>628.92583333333334</v>
      </c>
      <c r="J52" s="255">
        <f t="shared" si="29"/>
        <v>1324.9258333333332</v>
      </c>
      <c r="K52" s="255">
        <f t="shared" si="29"/>
        <v>1324.9258333333332</v>
      </c>
      <c r="L52" s="255">
        <f t="shared" si="29"/>
        <v>4584.6847916666666</v>
      </c>
      <c r="M52" s="430">
        <f t="shared" si="29"/>
        <v>620107.60416666674</v>
      </c>
      <c r="N52" s="121"/>
      <c r="O52" s="121"/>
      <c r="P52" s="121"/>
      <c r="Q52" s="255">
        <f>SUM(Q51,Q45)</f>
        <v>2.2386156209309895</v>
      </c>
      <c r="R52" s="384">
        <f>SUM(R51,R45)</f>
        <v>382.05706597222223</v>
      </c>
      <c r="S52" s="121"/>
      <c r="T52" s="255">
        <f>SUM(T45,T51)</f>
        <v>2130.6847916666666</v>
      </c>
      <c r="U52" s="255">
        <f>SUM(U45,U51)</f>
        <v>2454</v>
      </c>
      <c r="V52" s="519">
        <f>T52/(T52+U52)</f>
        <v>0.46473964699590625</v>
      </c>
    </row>
    <row r="53" spans="1:22" ht="14.25" x14ac:dyDescent="0.3">
      <c r="A53" s="144"/>
      <c r="B53" s="152"/>
      <c r="C53" s="153"/>
      <c r="D53" s="156"/>
      <c r="E53" s="514"/>
      <c r="F53" s="149"/>
      <c r="G53" s="149"/>
      <c r="H53" s="149"/>
      <c r="I53" s="149"/>
      <c r="J53" s="149"/>
      <c r="K53" s="149"/>
      <c r="L53" s="149"/>
      <c r="M53" s="527"/>
      <c r="N53" s="121"/>
      <c r="O53" s="121"/>
      <c r="P53" s="121"/>
      <c r="Q53" s="154"/>
      <c r="R53" s="154"/>
      <c r="S53" s="121"/>
      <c r="T53" s="154"/>
      <c r="U53" s="154"/>
      <c r="V53" s="151"/>
    </row>
    <row r="54" spans="1:22" ht="14.25" x14ac:dyDescent="0.3">
      <c r="A54" s="232">
        <v>3</v>
      </c>
      <c r="B54" s="240" t="s">
        <v>175</v>
      </c>
      <c r="C54" s="234"/>
      <c r="D54" s="234"/>
      <c r="E54" s="513"/>
      <c r="F54" s="239"/>
      <c r="G54" s="239"/>
      <c r="H54" s="239"/>
      <c r="I54" s="239"/>
      <c r="J54" s="239"/>
      <c r="K54" s="239"/>
      <c r="L54" s="235"/>
      <c r="M54" s="520"/>
      <c r="N54" s="121"/>
      <c r="O54" s="121"/>
      <c r="P54" s="121"/>
      <c r="Q54" s="234"/>
      <c r="R54" s="234"/>
      <c r="S54" s="121"/>
      <c r="T54" s="234"/>
      <c r="U54" s="234"/>
      <c r="V54" s="532"/>
    </row>
    <row r="55" spans="1:22" s="125" customFormat="1" ht="14.25" x14ac:dyDescent="0.3">
      <c r="A55" s="273">
        <v>3.1</v>
      </c>
      <c r="B55" s="274" t="s">
        <v>176</v>
      </c>
      <c r="C55" s="146"/>
      <c r="D55" s="169"/>
      <c r="E55" s="507"/>
      <c r="F55" s="149"/>
      <c r="G55" s="149"/>
      <c r="H55" s="149"/>
      <c r="I55" s="149"/>
      <c r="J55" s="149"/>
      <c r="K55" s="149"/>
      <c r="L55" s="278">
        <f>SUM(F55:K55)</f>
        <v>0</v>
      </c>
      <c r="M55" s="521">
        <f>D55*L55</f>
        <v>0</v>
      </c>
      <c r="Q55" s="147">
        <f>R55/$O$7</f>
        <v>0</v>
      </c>
      <c r="R55" s="147">
        <f>L55/12</f>
        <v>0</v>
      </c>
      <c r="T55" s="147">
        <f>IF($E55="Y",$L55,0)</f>
        <v>0</v>
      </c>
      <c r="U55" s="147">
        <f>IF($E55="N",$L55,0)</f>
        <v>0</v>
      </c>
      <c r="V55" s="149">
        <f>P55/12</f>
        <v>0</v>
      </c>
    </row>
    <row r="56" spans="1:22" s="125" customFormat="1" ht="14.25" x14ac:dyDescent="0.3">
      <c r="A56" s="273"/>
      <c r="B56" s="274"/>
      <c r="C56" s="146" t="s">
        <v>177</v>
      </c>
      <c r="D56" s="169">
        <v>261</v>
      </c>
      <c r="E56" s="169" t="s">
        <v>153</v>
      </c>
      <c r="F56" s="149">
        <v>127.49992916666666</v>
      </c>
      <c r="G56" s="149">
        <v>127.49992916666666</v>
      </c>
      <c r="H56" s="149">
        <v>127.49992916666666</v>
      </c>
      <c r="I56" s="149">
        <v>127.49992916666666</v>
      </c>
      <c r="J56" s="149">
        <v>127.49992916666666</v>
      </c>
      <c r="K56" s="149">
        <v>127.49992916666666</v>
      </c>
      <c r="L56" s="278">
        <f>SUM(F56:K56)</f>
        <v>764.99957499999994</v>
      </c>
      <c r="M56" s="521">
        <f>D56*L56</f>
        <v>199664.88907499998</v>
      </c>
      <c r="Q56" s="147">
        <f>R56/$O$7</f>
        <v>0.37353494873046877</v>
      </c>
      <c r="R56" s="147">
        <f>L56/12</f>
        <v>63.74996458333333</v>
      </c>
      <c r="T56" s="147">
        <f t="shared" ref="T56:T59" si="30">IF($E56="Y",$L56,0)</f>
        <v>0</v>
      </c>
      <c r="U56" s="147">
        <f t="shared" ref="U56:U59" si="31">IF($E56="N",$L56,0)</f>
        <v>764.99957499999994</v>
      </c>
      <c r="V56" s="149">
        <f>P56/12</f>
        <v>0</v>
      </c>
    </row>
    <row r="57" spans="1:22" s="125" customFormat="1" ht="14.25" x14ac:dyDescent="0.3">
      <c r="A57" s="273"/>
      <c r="B57" s="274"/>
      <c r="C57" s="146"/>
      <c r="D57" s="169"/>
      <c r="E57" s="507"/>
      <c r="F57" s="149"/>
      <c r="G57" s="149"/>
      <c r="H57" s="149"/>
      <c r="I57" s="149"/>
      <c r="J57" s="149"/>
      <c r="K57" s="149"/>
      <c r="L57" s="278">
        <f>SUM(F57:K57)</f>
        <v>0</v>
      </c>
      <c r="M57" s="521">
        <f>D57*L57</f>
        <v>0</v>
      </c>
      <c r="Q57" s="147">
        <f>R57/$O$7</f>
        <v>0</v>
      </c>
      <c r="R57" s="147">
        <f>L57/12</f>
        <v>0</v>
      </c>
      <c r="T57" s="147">
        <f t="shared" si="30"/>
        <v>0</v>
      </c>
      <c r="U57" s="147">
        <f t="shared" si="31"/>
        <v>0</v>
      </c>
      <c r="V57" s="149">
        <f>P57/12</f>
        <v>0</v>
      </c>
    </row>
    <row r="58" spans="1:22" ht="14.25" x14ac:dyDescent="0.3">
      <c r="A58" s="273"/>
      <c r="B58" s="274"/>
      <c r="C58" s="146"/>
      <c r="D58" s="169"/>
      <c r="E58" s="507"/>
      <c r="F58" s="149"/>
      <c r="G58" s="149"/>
      <c r="H58" s="149"/>
      <c r="I58" s="149"/>
      <c r="J58" s="149"/>
      <c r="K58" s="149"/>
      <c r="L58" s="278">
        <f>SUM(F58:K58)</f>
        <v>0</v>
      </c>
      <c r="M58" s="521">
        <f>D58*L58</f>
        <v>0</v>
      </c>
      <c r="N58" s="121"/>
      <c r="O58" s="121"/>
      <c r="P58" s="121"/>
      <c r="Q58" s="147">
        <f>R58/$O$7</f>
        <v>0</v>
      </c>
      <c r="R58" s="147">
        <f>L58/12</f>
        <v>0</v>
      </c>
      <c r="S58" s="121"/>
      <c r="T58" s="147">
        <f t="shared" si="30"/>
        <v>0</v>
      </c>
      <c r="U58" s="147">
        <f t="shared" si="31"/>
        <v>0</v>
      </c>
      <c r="V58" s="149">
        <f>P58/12</f>
        <v>0</v>
      </c>
    </row>
    <row r="59" spans="1:22" ht="14.25" x14ac:dyDescent="0.3">
      <c r="A59" s="273"/>
      <c r="B59" s="274"/>
      <c r="C59" s="146"/>
      <c r="D59" s="169"/>
      <c r="E59" s="507"/>
      <c r="F59" s="149"/>
      <c r="G59" s="149"/>
      <c r="H59" s="149"/>
      <c r="I59" s="149"/>
      <c r="J59" s="149"/>
      <c r="K59" s="149"/>
      <c r="L59" s="278">
        <f>SUM(F59:K59)</f>
        <v>0</v>
      </c>
      <c r="M59" s="521">
        <f>D59*L59</f>
        <v>0</v>
      </c>
      <c r="N59" s="121"/>
      <c r="O59" s="121"/>
      <c r="P59" s="121"/>
      <c r="Q59" s="147">
        <f>R59/$O$7</f>
        <v>0</v>
      </c>
      <c r="R59" s="147">
        <f>L59/12</f>
        <v>0</v>
      </c>
      <c r="S59" s="121"/>
      <c r="T59" s="147">
        <f t="shared" si="30"/>
        <v>0</v>
      </c>
      <c r="U59" s="147">
        <f t="shared" si="31"/>
        <v>0</v>
      </c>
      <c r="V59" s="149">
        <f>P59/12</f>
        <v>0</v>
      </c>
    </row>
    <row r="60" spans="1:22" ht="15" thickBot="1" x14ac:dyDescent="0.35">
      <c r="A60" s="223"/>
      <c r="B60" s="224" t="s">
        <v>178</v>
      </c>
      <c r="C60" s="225"/>
      <c r="D60" s="227"/>
      <c r="E60" s="508"/>
      <c r="F60" s="228">
        <f>SUM(F55:F59)</f>
        <v>127.49992916666666</v>
      </c>
      <c r="G60" s="228">
        <f t="shared" ref="G60:L60" si="32">SUM(G55:G59)</f>
        <v>127.49992916666666</v>
      </c>
      <c r="H60" s="228">
        <f t="shared" si="32"/>
        <v>127.49992916666666</v>
      </c>
      <c r="I60" s="228">
        <f t="shared" si="32"/>
        <v>127.49992916666666</v>
      </c>
      <c r="J60" s="228">
        <f t="shared" si="32"/>
        <v>127.49992916666666</v>
      </c>
      <c r="K60" s="228">
        <f t="shared" si="32"/>
        <v>127.49992916666666</v>
      </c>
      <c r="L60" s="228">
        <f t="shared" si="32"/>
        <v>764.99957499999994</v>
      </c>
      <c r="M60" s="522">
        <f>SUM(M55:M59)</f>
        <v>199664.88907499998</v>
      </c>
      <c r="N60" s="121"/>
      <c r="O60" s="121"/>
      <c r="P60" s="121"/>
      <c r="Q60" s="230">
        <f>SUM(Q55:Q59)</f>
        <v>0.37353494873046877</v>
      </c>
      <c r="R60" s="230">
        <f>SUM(R55:R59)</f>
        <v>63.74996458333333</v>
      </c>
      <c r="S60" s="121"/>
      <c r="T60" s="226">
        <f>SUM(T55:T59)</f>
        <v>0</v>
      </c>
      <c r="U60" s="226">
        <f>SUM(U55:U59)</f>
        <v>764.99957499999994</v>
      </c>
      <c r="V60" s="518">
        <f>T60/(T60+U60)</f>
        <v>0</v>
      </c>
    </row>
    <row r="61" spans="1:22" s="125" customFormat="1" ht="14.25" x14ac:dyDescent="0.3">
      <c r="A61" s="273"/>
      <c r="B61" s="274"/>
      <c r="C61" s="146"/>
      <c r="D61" s="169"/>
      <c r="E61" s="507"/>
      <c r="F61" s="149"/>
      <c r="G61" s="149"/>
      <c r="H61" s="149"/>
      <c r="I61" s="149"/>
      <c r="J61" s="149"/>
      <c r="K61" s="149"/>
      <c r="L61" s="278"/>
      <c r="M61" s="521"/>
      <c r="Q61" s="147"/>
      <c r="R61" s="147"/>
      <c r="T61" s="147"/>
      <c r="U61" s="147"/>
      <c r="V61" s="149"/>
    </row>
    <row r="62" spans="1:22" s="125" customFormat="1" ht="14.25" x14ac:dyDescent="0.3">
      <c r="A62" s="273">
        <v>3.2</v>
      </c>
      <c r="B62" s="274" t="s">
        <v>179</v>
      </c>
      <c r="C62" s="146"/>
      <c r="D62" s="169"/>
      <c r="E62" s="507"/>
      <c r="F62" s="149"/>
      <c r="G62" s="149"/>
      <c r="H62" s="149"/>
      <c r="I62" s="149"/>
      <c r="J62" s="149"/>
      <c r="K62" s="149"/>
      <c r="L62" s="278">
        <f>SUM(F62:K62)</f>
        <v>0</v>
      </c>
      <c r="M62" s="521">
        <f>D62*L62</f>
        <v>0</v>
      </c>
      <c r="Q62" s="147">
        <f>R62/$O$7</f>
        <v>0</v>
      </c>
      <c r="R62" s="147">
        <f>L62/12</f>
        <v>0</v>
      </c>
      <c r="T62" s="147">
        <f>IF($E62="Y",$L62,0)</f>
        <v>0</v>
      </c>
      <c r="U62" s="147">
        <f>IF($E62="N",$L62,0)</f>
        <v>0</v>
      </c>
      <c r="V62" s="149">
        <f>P62/12</f>
        <v>0</v>
      </c>
    </row>
    <row r="63" spans="1:22" s="125" customFormat="1" ht="14.25" x14ac:dyDescent="0.3">
      <c r="A63" s="273"/>
      <c r="B63" s="274"/>
      <c r="C63" s="146" t="s">
        <v>180</v>
      </c>
      <c r="D63" s="169">
        <v>156</v>
      </c>
      <c r="E63" s="169" t="s">
        <v>153</v>
      </c>
      <c r="F63" s="149">
        <v>0</v>
      </c>
      <c r="G63" s="149">
        <v>0</v>
      </c>
      <c r="H63" s="149">
        <v>300.5333333333333</v>
      </c>
      <c r="I63" s="149">
        <v>300.5333333333333</v>
      </c>
      <c r="J63" s="149">
        <v>300.5333333333333</v>
      </c>
      <c r="K63" s="149">
        <v>300.5333333333333</v>
      </c>
      <c r="L63" s="278">
        <f>SUM(F63:K63)</f>
        <v>1202.1333333333332</v>
      </c>
      <c r="M63" s="521">
        <f>D63*L63</f>
        <v>187532.79999999999</v>
      </c>
      <c r="Q63" s="147">
        <f>R63/$O$7</f>
        <v>0.58697916666666661</v>
      </c>
      <c r="R63" s="147">
        <f>L63/12</f>
        <v>100.17777777777776</v>
      </c>
      <c r="T63" s="147">
        <f t="shared" ref="T63:T66" si="33">IF($E63="Y",$L63,0)</f>
        <v>0</v>
      </c>
      <c r="U63" s="147">
        <f t="shared" ref="U63:U66" si="34">IF($E63="N",$L63,0)</f>
        <v>1202.1333333333332</v>
      </c>
      <c r="V63" s="149">
        <f>P63/12</f>
        <v>0</v>
      </c>
    </row>
    <row r="64" spans="1:22" ht="14.25" x14ac:dyDescent="0.3">
      <c r="A64" s="273"/>
      <c r="B64" s="274"/>
      <c r="C64" s="146" t="s">
        <v>181</v>
      </c>
      <c r="D64" s="169">
        <v>228</v>
      </c>
      <c r="E64" s="169" t="s">
        <v>153</v>
      </c>
      <c r="F64" s="149">
        <v>320</v>
      </c>
      <c r="G64" s="149">
        <v>320</v>
      </c>
      <c r="H64" s="149">
        <v>320</v>
      </c>
      <c r="I64" s="149">
        <v>320</v>
      </c>
      <c r="J64" s="149">
        <v>320</v>
      </c>
      <c r="K64" s="149">
        <v>320</v>
      </c>
      <c r="L64" s="278">
        <f>SUM(F64:K64)</f>
        <v>1920</v>
      </c>
      <c r="M64" s="521">
        <f>D64*L64</f>
        <v>437760</v>
      </c>
      <c r="N64" s="121"/>
      <c r="O64" s="121"/>
      <c r="P64" s="121"/>
      <c r="Q64" s="147">
        <f>R64/$O$7</f>
        <v>0.9375</v>
      </c>
      <c r="R64" s="147">
        <f>L64/12</f>
        <v>160</v>
      </c>
      <c r="S64" s="121"/>
      <c r="T64" s="147">
        <f t="shared" si="33"/>
        <v>0</v>
      </c>
      <c r="U64" s="147">
        <f t="shared" si="34"/>
        <v>1920</v>
      </c>
      <c r="V64" s="149">
        <f>P64/12</f>
        <v>0</v>
      </c>
    </row>
    <row r="65" spans="1:22" ht="14.25" customHeight="1" x14ac:dyDescent="0.3">
      <c r="A65" s="273"/>
      <c r="B65" s="274"/>
      <c r="C65" s="146" t="s">
        <v>182</v>
      </c>
      <c r="D65" s="169">
        <v>82</v>
      </c>
      <c r="E65" s="169" t="s">
        <v>151</v>
      </c>
      <c r="F65" s="149">
        <v>180</v>
      </c>
      <c r="G65" s="149">
        <v>180</v>
      </c>
      <c r="H65" s="149">
        <v>180</v>
      </c>
      <c r="I65" s="149">
        <v>345.96291666666667</v>
      </c>
      <c r="J65" s="149">
        <v>511.92583333333334</v>
      </c>
      <c r="K65" s="149">
        <v>511.92583333333334</v>
      </c>
      <c r="L65" s="278">
        <f>SUM(F65:K65)</f>
        <v>1909.8145833333333</v>
      </c>
      <c r="M65" s="521">
        <f>D65*L65</f>
        <v>156604.79583333334</v>
      </c>
      <c r="N65" s="121"/>
      <c r="O65" s="121"/>
      <c r="P65" s="121"/>
      <c r="Q65" s="147">
        <f>R65/$O$7</f>
        <v>0.93252665201822915</v>
      </c>
      <c r="R65" s="147">
        <f>L65/12</f>
        <v>159.15121527777777</v>
      </c>
      <c r="S65" s="121"/>
      <c r="T65" s="147">
        <f t="shared" si="33"/>
        <v>1909.8145833333333</v>
      </c>
      <c r="U65" s="147">
        <f t="shared" si="34"/>
        <v>0</v>
      </c>
      <c r="V65" s="149">
        <f>P65/12</f>
        <v>0</v>
      </c>
    </row>
    <row r="66" spans="1:22" ht="13.5" customHeight="1" x14ac:dyDescent="0.3">
      <c r="A66" s="273"/>
      <c r="B66" s="274"/>
      <c r="C66" s="146"/>
      <c r="D66" s="169"/>
      <c r="E66" s="507"/>
      <c r="F66" s="149"/>
      <c r="G66" s="149"/>
      <c r="H66" s="149"/>
      <c r="I66" s="149"/>
      <c r="J66" s="149"/>
      <c r="K66" s="149"/>
      <c r="L66" s="278">
        <f>SUM(F66:K66)</f>
        <v>0</v>
      </c>
      <c r="M66" s="521">
        <f>D66*L66</f>
        <v>0</v>
      </c>
      <c r="N66" s="121"/>
      <c r="O66" s="121"/>
      <c r="P66" s="121"/>
      <c r="Q66" s="147">
        <f>R66/$O$7</f>
        <v>0</v>
      </c>
      <c r="R66" s="147">
        <f>L66/12</f>
        <v>0</v>
      </c>
      <c r="S66" s="121"/>
      <c r="T66" s="147">
        <f t="shared" si="33"/>
        <v>0</v>
      </c>
      <c r="U66" s="147">
        <f t="shared" si="34"/>
        <v>0</v>
      </c>
      <c r="V66" s="149">
        <f>P66/12</f>
        <v>0</v>
      </c>
    </row>
    <row r="67" spans="1:22" ht="13.5" customHeight="1" thickBot="1" x14ac:dyDescent="0.35">
      <c r="A67" s="223"/>
      <c r="B67" s="224" t="s">
        <v>183</v>
      </c>
      <c r="C67" s="225"/>
      <c r="D67" s="227"/>
      <c r="E67" s="508"/>
      <c r="F67" s="228">
        <f>SUM(F62:F66)</f>
        <v>500</v>
      </c>
      <c r="G67" s="228">
        <f t="shared" ref="G67:L67" si="35">SUM(G62:G66)</f>
        <v>500</v>
      </c>
      <c r="H67" s="228">
        <f t="shared" si="35"/>
        <v>800.5333333333333</v>
      </c>
      <c r="I67" s="228">
        <f t="shared" si="35"/>
        <v>966.49624999999992</v>
      </c>
      <c r="J67" s="228">
        <f t="shared" si="35"/>
        <v>1132.4591666666665</v>
      </c>
      <c r="K67" s="228">
        <f t="shared" si="35"/>
        <v>1132.4591666666665</v>
      </c>
      <c r="L67" s="228">
        <f t="shared" si="35"/>
        <v>5031.9479166666661</v>
      </c>
      <c r="M67" s="522">
        <f>SUM(M62:M66)</f>
        <v>781897.59583333344</v>
      </c>
      <c r="N67" s="121"/>
      <c r="O67" s="121"/>
      <c r="P67" s="121"/>
      <c r="Q67" s="230">
        <f>SUM(Q62:Q66)</f>
        <v>2.4570058186848955</v>
      </c>
      <c r="R67" s="230">
        <f>SUM(R62:R66)</f>
        <v>419.32899305555554</v>
      </c>
      <c r="S67" s="121"/>
      <c r="T67" s="226">
        <f>SUM(T62:T66)</f>
        <v>1909.8145833333333</v>
      </c>
      <c r="U67" s="226">
        <f>SUM(U62:U66)</f>
        <v>3122.1333333333332</v>
      </c>
      <c r="V67" s="518">
        <f>T67/(T67+U67)</f>
        <v>0.37953782808595915</v>
      </c>
    </row>
    <row r="68" spans="1:22" ht="13.5" customHeight="1" x14ac:dyDescent="0.3">
      <c r="A68" s="273"/>
      <c r="B68" s="274"/>
      <c r="C68" s="146"/>
      <c r="D68" s="169"/>
      <c r="E68" s="507"/>
      <c r="F68" s="149"/>
      <c r="G68" s="149"/>
      <c r="H68" s="149"/>
      <c r="I68" s="149"/>
      <c r="J68" s="149"/>
      <c r="K68" s="149"/>
      <c r="L68" s="278"/>
      <c r="M68" s="521"/>
      <c r="N68" s="121"/>
      <c r="O68" s="121"/>
      <c r="P68" s="121"/>
      <c r="Q68" s="147"/>
      <c r="R68" s="147"/>
      <c r="S68" s="121"/>
      <c r="T68" s="147"/>
      <c r="U68" s="147"/>
      <c r="V68" s="149"/>
    </row>
    <row r="69" spans="1:22" ht="13.5" customHeight="1" x14ac:dyDescent="0.3">
      <c r="A69" s="273">
        <v>3.3</v>
      </c>
      <c r="B69" s="274" t="s">
        <v>184</v>
      </c>
      <c r="C69" s="146"/>
      <c r="D69" s="169"/>
      <c r="E69" s="507"/>
      <c r="F69" s="149"/>
      <c r="G69" s="149"/>
      <c r="H69" s="149"/>
      <c r="I69" s="149"/>
      <c r="J69" s="149"/>
      <c r="K69" s="149"/>
      <c r="L69" s="278">
        <f>SUM(F69:K69)</f>
        <v>0</v>
      </c>
      <c r="M69" s="521">
        <f>D69*L69</f>
        <v>0</v>
      </c>
      <c r="N69" s="121"/>
      <c r="O69" s="121"/>
      <c r="P69" s="121"/>
      <c r="Q69" s="147">
        <f>R69/$O$7</f>
        <v>0</v>
      </c>
      <c r="R69" s="147">
        <f>L69/12</f>
        <v>0</v>
      </c>
      <c r="S69" s="121"/>
      <c r="T69" s="147">
        <f>IF($E69="Y",$L69,0)</f>
        <v>0</v>
      </c>
      <c r="U69" s="147">
        <f>IF($E69="N",$L69,0)</f>
        <v>0</v>
      </c>
      <c r="V69" s="149">
        <f>P69/12</f>
        <v>0</v>
      </c>
    </row>
    <row r="70" spans="1:22" s="125" customFormat="1" ht="14.25" x14ac:dyDescent="0.3">
      <c r="A70" s="273"/>
      <c r="B70" s="274"/>
      <c r="C70" s="146" t="s">
        <v>185</v>
      </c>
      <c r="D70" s="169">
        <v>80</v>
      </c>
      <c r="E70" s="169" t="s">
        <v>151</v>
      </c>
      <c r="F70" s="149">
        <v>450</v>
      </c>
      <c r="G70" s="149">
        <v>540</v>
      </c>
      <c r="H70" s="149">
        <v>540</v>
      </c>
      <c r="I70" s="149">
        <v>450</v>
      </c>
      <c r="J70" s="149">
        <v>360</v>
      </c>
      <c r="K70" s="149">
        <v>90</v>
      </c>
      <c r="L70" s="278">
        <f>SUM(F70:K70)</f>
        <v>2430</v>
      </c>
      <c r="M70" s="521">
        <f>D70*L70</f>
        <v>194400</v>
      </c>
      <c r="Q70" s="147">
        <f>R70/$O$7</f>
        <v>1.1865234375</v>
      </c>
      <c r="R70" s="147">
        <f>L70/12</f>
        <v>202.5</v>
      </c>
      <c r="T70" s="147">
        <f t="shared" ref="T70:T73" si="36">IF($E70="Y",$L70,0)</f>
        <v>2430</v>
      </c>
      <c r="U70" s="147">
        <f t="shared" ref="U70:U73" si="37">IF($E70="N",$L70,0)</f>
        <v>0</v>
      </c>
      <c r="V70" s="149">
        <f>P70/12</f>
        <v>0</v>
      </c>
    </row>
    <row r="71" spans="1:22" s="125" customFormat="1" ht="14.25" x14ac:dyDescent="0.3">
      <c r="A71" s="273"/>
      <c r="B71" s="274"/>
      <c r="C71" s="146" t="s">
        <v>186</v>
      </c>
      <c r="D71" s="169">
        <v>126</v>
      </c>
      <c r="E71" s="169" t="s">
        <v>153</v>
      </c>
      <c r="F71" s="149">
        <v>80</v>
      </c>
      <c r="G71" s="149">
        <v>160</v>
      </c>
      <c r="H71" s="149">
        <v>234.47995833333334</v>
      </c>
      <c r="I71" s="149">
        <v>228.95991666666666</v>
      </c>
      <c r="J71" s="149">
        <v>228.95991666666666</v>
      </c>
      <c r="K71" s="149">
        <v>148.95991666666666</v>
      </c>
      <c r="L71" s="278">
        <f>SUM(F71:K71)</f>
        <v>1081.3597083333334</v>
      </c>
      <c r="M71" s="521">
        <f>D71*L71</f>
        <v>136251.32325000002</v>
      </c>
      <c r="Q71" s="147">
        <f>R71/$O$7</f>
        <v>0.52800767008463556</v>
      </c>
      <c r="R71" s="147">
        <f>L71/12</f>
        <v>90.113309027777788</v>
      </c>
      <c r="T71" s="147">
        <f t="shared" si="36"/>
        <v>0</v>
      </c>
      <c r="U71" s="147">
        <f t="shared" si="37"/>
        <v>1081.3597083333334</v>
      </c>
      <c r="V71" s="149">
        <f>P71/12</f>
        <v>0</v>
      </c>
    </row>
    <row r="72" spans="1:22" s="125" customFormat="1" ht="14.25" x14ac:dyDescent="0.3">
      <c r="A72" s="273"/>
      <c r="B72" s="274"/>
      <c r="C72" s="146"/>
      <c r="D72" s="169"/>
      <c r="E72" s="507"/>
      <c r="F72" s="149"/>
      <c r="G72" s="149"/>
      <c r="H72" s="149"/>
      <c r="I72" s="149"/>
      <c r="J72" s="149"/>
      <c r="K72" s="149"/>
      <c r="L72" s="278">
        <f>SUM(F72:K72)</f>
        <v>0</v>
      </c>
      <c r="M72" s="521">
        <f>D72*L72</f>
        <v>0</v>
      </c>
      <c r="Q72" s="147">
        <f>R72/$O$7</f>
        <v>0</v>
      </c>
      <c r="R72" s="147">
        <f>L72/12</f>
        <v>0</v>
      </c>
      <c r="T72" s="147">
        <f t="shared" si="36"/>
        <v>0</v>
      </c>
      <c r="U72" s="147">
        <f t="shared" si="37"/>
        <v>0</v>
      </c>
      <c r="V72" s="149">
        <f>P72/12</f>
        <v>0</v>
      </c>
    </row>
    <row r="73" spans="1:22" ht="14.25" x14ac:dyDescent="0.3">
      <c r="A73" s="273"/>
      <c r="B73" s="274"/>
      <c r="C73" s="146"/>
      <c r="D73" s="169"/>
      <c r="E73" s="507"/>
      <c r="F73" s="149"/>
      <c r="G73" s="149"/>
      <c r="H73" s="149"/>
      <c r="I73" s="149"/>
      <c r="J73" s="149"/>
      <c r="K73" s="149"/>
      <c r="L73" s="278">
        <f>SUM(F73:K73)</f>
        <v>0</v>
      </c>
      <c r="M73" s="521">
        <f>D73*L73</f>
        <v>0</v>
      </c>
      <c r="N73" s="121"/>
      <c r="O73" s="121"/>
      <c r="P73" s="121"/>
      <c r="Q73" s="147">
        <f>R73/$O$7</f>
        <v>0</v>
      </c>
      <c r="R73" s="147">
        <f>L73/12</f>
        <v>0</v>
      </c>
      <c r="S73" s="121"/>
      <c r="T73" s="147">
        <f t="shared" si="36"/>
        <v>0</v>
      </c>
      <c r="U73" s="147">
        <f t="shared" si="37"/>
        <v>0</v>
      </c>
      <c r="V73" s="149">
        <f>P73/12</f>
        <v>0</v>
      </c>
    </row>
    <row r="74" spans="1:22" ht="14.25" customHeight="1" thickBot="1" x14ac:dyDescent="0.35">
      <c r="A74" s="223"/>
      <c r="B74" s="224" t="s">
        <v>187</v>
      </c>
      <c r="C74" s="225"/>
      <c r="D74" s="227"/>
      <c r="E74" s="508"/>
      <c r="F74" s="228">
        <f>SUM(F69:F73)</f>
        <v>530</v>
      </c>
      <c r="G74" s="228">
        <f t="shared" ref="G74:L74" si="38">SUM(G69:G73)</f>
        <v>700</v>
      </c>
      <c r="H74" s="228">
        <f t="shared" si="38"/>
        <v>774.47995833333334</v>
      </c>
      <c r="I74" s="228">
        <f t="shared" si="38"/>
        <v>678.95991666666669</v>
      </c>
      <c r="J74" s="228">
        <f t="shared" si="38"/>
        <v>588.95991666666669</v>
      </c>
      <c r="K74" s="228">
        <f t="shared" si="38"/>
        <v>238.95991666666666</v>
      </c>
      <c r="L74" s="228">
        <f t="shared" si="38"/>
        <v>3511.3597083333334</v>
      </c>
      <c r="M74" s="522">
        <f>SUM(M69:M73)</f>
        <v>330651.32325000002</v>
      </c>
      <c r="N74" s="121"/>
      <c r="O74" s="121"/>
      <c r="P74" s="121"/>
      <c r="Q74" s="230">
        <f>SUM(Q69:Q73)</f>
        <v>1.7145311075846354</v>
      </c>
      <c r="R74" s="228">
        <f>SUM(R69:R73)</f>
        <v>292.6133090277778</v>
      </c>
      <c r="S74" s="121"/>
      <c r="T74" s="226">
        <f>SUM(T69:T73)</f>
        <v>2430</v>
      </c>
      <c r="U74" s="226">
        <f>SUM(U69:U73)</f>
        <v>1081.3597083333334</v>
      </c>
      <c r="V74" s="518">
        <f>T74/(T74+U74)</f>
        <v>0.69203960911011286</v>
      </c>
    </row>
    <row r="75" spans="1:22" ht="14.25" customHeight="1" x14ac:dyDescent="0.3">
      <c r="A75" s="273"/>
      <c r="B75" s="274"/>
      <c r="C75" s="146"/>
      <c r="D75" s="169"/>
      <c r="E75" s="507"/>
      <c r="F75" s="149"/>
      <c r="G75" s="149"/>
      <c r="H75" s="149"/>
      <c r="I75" s="149"/>
      <c r="J75" s="149"/>
      <c r="K75" s="149"/>
      <c r="L75" s="278"/>
      <c r="M75" s="521"/>
      <c r="N75" s="121"/>
      <c r="O75" s="121"/>
      <c r="P75" s="121"/>
      <c r="Q75" s="147">
        <f t="shared" ref="Q75:Q81" si="39">R75/$O$7</f>
        <v>0</v>
      </c>
      <c r="R75" s="147">
        <f t="shared" ref="R75:R81" si="40">L75/12</f>
        <v>0</v>
      </c>
      <c r="S75" s="121"/>
      <c r="T75" s="147">
        <f t="shared" ref="T75" si="41">U75/$O$7</f>
        <v>0</v>
      </c>
      <c r="U75" s="147">
        <f t="shared" ref="U75:V75" si="42">O75/12</f>
        <v>0</v>
      </c>
      <c r="V75" s="149">
        <f t="shared" si="42"/>
        <v>0</v>
      </c>
    </row>
    <row r="76" spans="1:22" s="125" customFormat="1" ht="14.25" customHeight="1" x14ac:dyDescent="0.3">
      <c r="A76" s="273">
        <v>3.4</v>
      </c>
      <c r="B76" s="274" t="s">
        <v>188</v>
      </c>
      <c r="C76" s="155"/>
      <c r="D76" s="169"/>
      <c r="E76" s="507"/>
      <c r="F76" s="149"/>
      <c r="G76" s="149"/>
      <c r="H76" s="149"/>
      <c r="I76" s="149"/>
      <c r="J76" s="149"/>
      <c r="K76" s="149"/>
      <c r="L76" s="278">
        <f t="shared" ref="L76:L81" si="43">SUM(F76:K76)</f>
        <v>0</v>
      </c>
      <c r="M76" s="521">
        <f t="shared" ref="M76:M81" si="44">D76*L76</f>
        <v>0</v>
      </c>
      <c r="Q76" s="147">
        <f t="shared" si="39"/>
        <v>0</v>
      </c>
      <c r="R76" s="147">
        <f t="shared" si="40"/>
        <v>0</v>
      </c>
      <c r="T76" s="147">
        <f>IF($E76="Y",$L76,0)</f>
        <v>0</v>
      </c>
      <c r="U76" s="147">
        <f>IF($E76="N",$L76,0)</f>
        <v>0</v>
      </c>
      <c r="V76" s="149">
        <f t="shared" ref="V76:V81" si="45">P76/12</f>
        <v>0</v>
      </c>
    </row>
    <row r="77" spans="1:22" ht="14.25" customHeight="1" x14ac:dyDescent="0.3">
      <c r="A77" s="273"/>
      <c r="B77" s="274"/>
      <c r="C77" s="155" t="s">
        <v>189</v>
      </c>
      <c r="D77" s="169">
        <v>73</v>
      </c>
      <c r="E77" s="169" t="s">
        <v>151</v>
      </c>
      <c r="F77" s="149">
        <v>180</v>
      </c>
      <c r="G77" s="149">
        <v>180</v>
      </c>
      <c r="H77" s="149">
        <v>180</v>
      </c>
      <c r="I77" s="149">
        <v>180</v>
      </c>
      <c r="J77" s="149">
        <v>180</v>
      </c>
      <c r="K77" s="149">
        <v>180</v>
      </c>
      <c r="L77" s="278">
        <f t="shared" si="43"/>
        <v>1080</v>
      </c>
      <c r="M77" s="521">
        <f t="shared" si="44"/>
        <v>78840</v>
      </c>
      <c r="N77" s="121"/>
      <c r="O77" s="121"/>
      <c r="P77" s="121"/>
      <c r="Q77" s="147">
        <f t="shared" si="39"/>
        <v>0.52734375</v>
      </c>
      <c r="R77" s="147">
        <f t="shared" si="40"/>
        <v>90</v>
      </c>
      <c r="S77" s="121"/>
      <c r="T77" s="147">
        <f t="shared" ref="T77:T81" si="46">IF($E77="Y",$L77,0)</f>
        <v>1080</v>
      </c>
      <c r="U77" s="147">
        <f t="shared" ref="U77:U81" si="47">IF($E77="N",$L77,0)</f>
        <v>0</v>
      </c>
      <c r="V77" s="149">
        <f t="shared" si="45"/>
        <v>0</v>
      </c>
    </row>
    <row r="78" spans="1:22" ht="14.25" customHeight="1" x14ac:dyDescent="0.3">
      <c r="A78" s="273"/>
      <c r="B78" s="274"/>
      <c r="C78" s="155" t="s">
        <v>190</v>
      </c>
      <c r="D78" s="169">
        <v>80</v>
      </c>
      <c r="E78" s="169" t="s">
        <v>151</v>
      </c>
      <c r="F78" s="149">
        <v>225</v>
      </c>
      <c r="G78" s="149">
        <v>225</v>
      </c>
      <c r="H78" s="149">
        <v>225</v>
      </c>
      <c r="I78" s="149">
        <v>225</v>
      </c>
      <c r="J78" s="149">
        <v>225</v>
      </c>
      <c r="K78" s="149">
        <v>225</v>
      </c>
      <c r="L78" s="278">
        <f t="shared" si="43"/>
        <v>1350</v>
      </c>
      <c r="M78" s="521">
        <f t="shared" si="44"/>
        <v>108000</v>
      </c>
      <c r="N78" s="121"/>
      <c r="O78" s="121"/>
      <c r="P78" s="121"/>
      <c r="Q78" s="147">
        <f t="shared" ref="Q78" si="48">R78/$O$7</f>
        <v>0.6591796875</v>
      </c>
      <c r="R78" s="147">
        <f t="shared" ref="R78" si="49">L78/12</f>
        <v>112.5</v>
      </c>
      <c r="S78" s="121"/>
      <c r="T78" s="147">
        <f t="shared" si="46"/>
        <v>1350</v>
      </c>
      <c r="U78" s="147">
        <f t="shared" si="47"/>
        <v>0</v>
      </c>
      <c r="V78" s="149">
        <f t="shared" si="45"/>
        <v>0</v>
      </c>
    </row>
    <row r="79" spans="1:22" s="126" customFormat="1" ht="14.25" x14ac:dyDescent="0.3">
      <c r="A79" s="273"/>
      <c r="B79" s="274"/>
      <c r="C79" s="155" t="s">
        <v>191</v>
      </c>
      <c r="D79" s="169">
        <v>140</v>
      </c>
      <c r="E79" s="169" t="s">
        <v>153</v>
      </c>
      <c r="F79" s="149">
        <v>160</v>
      </c>
      <c r="G79" s="149">
        <v>160</v>
      </c>
      <c r="H79" s="149">
        <v>160</v>
      </c>
      <c r="I79" s="149">
        <v>160</v>
      </c>
      <c r="J79" s="149">
        <v>160</v>
      </c>
      <c r="K79" s="149">
        <v>160</v>
      </c>
      <c r="L79" s="278">
        <f t="shared" si="43"/>
        <v>960</v>
      </c>
      <c r="M79" s="521">
        <f t="shared" si="44"/>
        <v>134400</v>
      </c>
      <c r="Q79" s="147">
        <f t="shared" si="39"/>
        <v>0.46875</v>
      </c>
      <c r="R79" s="147">
        <f t="shared" si="40"/>
        <v>80</v>
      </c>
      <c r="T79" s="147">
        <f t="shared" si="46"/>
        <v>0</v>
      </c>
      <c r="U79" s="147">
        <f t="shared" si="47"/>
        <v>960</v>
      </c>
      <c r="V79" s="149">
        <f t="shared" si="45"/>
        <v>0</v>
      </c>
    </row>
    <row r="80" spans="1:22" ht="28.5" x14ac:dyDescent="0.3">
      <c r="A80" s="273"/>
      <c r="B80" s="274"/>
      <c r="C80" s="155" t="s">
        <v>192</v>
      </c>
      <c r="D80" s="169">
        <v>126</v>
      </c>
      <c r="E80" s="169" t="s">
        <v>153</v>
      </c>
      <c r="F80" s="149">
        <v>299.22666666666663</v>
      </c>
      <c r="G80" s="149">
        <v>597.7999166666666</v>
      </c>
      <c r="H80" s="149">
        <v>597.7999166666666</v>
      </c>
      <c r="I80" s="149">
        <v>597.7999166666666</v>
      </c>
      <c r="J80" s="149">
        <v>672.27987499999995</v>
      </c>
      <c r="K80" s="149">
        <v>746.75983333333329</v>
      </c>
      <c r="L80" s="278">
        <f t="shared" si="43"/>
        <v>3511.6661249999997</v>
      </c>
      <c r="M80" s="521">
        <f t="shared" si="44"/>
        <v>442469.93174999999</v>
      </c>
      <c r="N80" s="121"/>
      <c r="O80" s="121"/>
      <c r="P80" s="121"/>
      <c r="Q80" s="147">
        <f t="shared" si="39"/>
        <v>1.7146807250976561</v>
      </c>
      <c r="R80" s="147">
        <f t="shared" si="40"/>
        <v>292.63884374999998</v>
      </c>
      <c r="S80" s="121"/>
      <c r="T80" s="147">
        <f t="shared" si="46"/>
        <v>0</v>
      </c>
      <c r="U80" s="147">
        <f t="shared" si="47"/>
        <v>3511.6661249999997</v>
      </c>
      <c r="V80" s="149">
        <f t="shared" si="45"/>
        <v>0</v>
      </c>
    </row>
    <row r="81" spans="1:22" ht="14.25" customHeight="1" x14ac:dyDescent="0.3">
      <c r="A81" s="273"/>
      <c r="B81" s="274"/>
      <c r="C81" s="155"/>
      <c r="D81" s="169"/>
      <c r="E81" s="507"/>
      <c r="F81" s="149"/>
      <c r="G81" s="149"/>
      <c r="H81" s="149"/>
      <c r="I81" s="149"/>
      <c r="J81" s="149"/>
      <c r="K81" s="149"/>
      <c r="L81" s="278">
        <f t="shared" si="43"/>
        <v>0</v>
      </c>
      <c r="M81" s="521">
        <f t="shared" si="44"/>
        <v>0</v>
      </c>
      <c r="N81" s="121"/>
      <c r="O81" s="121"/>
      <c r="P81" s="121"/>
      <c r="Q81" s="147">
        <f t="shared" si="39"/>
        <v>0</v>
      </c>
      <c r="R81" s="147">
        <f t="shared" si="40"/>
        <v>0</v>
      </c>
      <c r="S81" s="121"/>
      <c r="T81" s="147">
        <f t="shared" si="46"/>
        <v>0</v>
      </c>
      <c r="U81" s="147">
        <f t="shared" si="47"/>
        <v>0</v>
      </c>
      <c r="V81" s="149">
        <f t="shared" si="45"/>
        <v>0</v>
      </c>
    </row>
    <row r="82" spans="1:22" ht="15" thickBot="1" x14ac:dyDescent="0.35">
      <c r="A82" s="223"/>
      <c r="B82" s="224" t="s">
        <v>193</v>
      </c>
      <c r="C82" s="225"/>
      <c r="D82" s="227"/>
      <c r="E82" s="508"/>
      <c r="F82" s="228">
        <f>SUM(F76:F81)</f>
        <v>864.22666666666669</v>
      </c>
      <c r="G82" s="228">
        <f t="shared" ref="G82:L82" si="50">SUM(G76:G81)</f>
        <v>1162.7999166666666</v>
      </c>
      <c r="H82" s="228">
        <f t="shared" si="50"/>
        <v>1162.7999166666666</v>
      </c>
      <c r="I82" s="228">
        <f t="shared" si="50"/>
        <v>1162.7999166666666</v>
      </c>
      <c r="J82" s="228">
        <f t="shared" si="50"/>
        <v>1237.2798749999999</v>
      </c>
      <c r="K82" s="228">
        <f t="shared" si="50"/>
        <v>1311.7598333333333</v>
      </c>
      <c r="L82" s="228">
        <f t="shared" si="50"/>
        <v>6901.6661249999997</v>
      </c>
      <c r="M82" s="522">
        <f>SUM(M76:M81)</f>
        <v>763709.93174999999</v>
      </c>
      <c r="N82" s="121"/>
      <c r="O82" s="121"/>
      <c r="P82" s="121"/>
      <c r="Q82" s="230">
        <f>SUM(Q76:Q81)</f>
        <v>3.3699541625976561</v>
      </c>
      <c r="R82" s="228">
        <f>SUM(R76:R81)</f>
        <v>575.13884374999998</v>
      </c>
      <c r="S82" s="121"/>
      <c r="T82" s="226">
        <f>SUM(T76:T81)</f>
        <v>2430</v>
      </c>
      <c r="U82" s="226">
        <f>SUM(U76:U81)</f>
        <v>4471.6661249999997</v>
      </c>
      <c r="V82" s="518">
        <f>T82/(T82+U82)</f>
        <v>0.35208889505648178</v>
      </c>
    </row>
    <row r="83" spans="1:22" ht="14.25" x14ac:dyDescent="0.3">
      <c r="A83" s="144"/>
      <c r="B83" s="145"/>
      <c r="C83" s="155"/>
      <c r="D83" s="169"/>
      <c r="E83" s="507"/>
      <c r="F83" s="149"/>
      <c r="G83" s="149"/>
      <c r="H83" s="149"/>
      <c r="I83" s="149"/>
      <c r="J83" s="149"/>
      <c r="K83" s="149"/>
      <c r="L83" s="149"/>
      <c r="M83" s="527"/>
      <c r="N83" s="121"/>
      <c r="O83" s="121"/>
      <c r="P83" s="121"/>
      <c r="Q83" s="147"/>
      <c r="R83" s="147"/>
      <c r="S83" s="121"/>
      <c r="T83" s="147"/>
      <c r="U83" s="147"/>
      <c r="V83" s="149"/>
    </row>
    <row r="84" spans="1:22" ht="15" thickBot="1" x14ac:dyDescent="0.35">
      <c r="A84" s="252"/>
      <c r="B84" s="253" t="s">
        <v>178</v>
      </c>
      <c r="C84" s="254"/>
      <c r="D84" s="255"/>
      <c r="E84" s="511"/>
      <c r="F84" s="255">
        <f>SUM(F60,F67,F74,F82)</f>
        <v>2021.7265958333335</v>
      </c>
      <c r="G84" s="255">
        <f t="shared" ref="G84:M84" si="51">SUM(G60,G67,G74,G82)</f>
        <v>2490.2998458333332</v>
      </c>
      <c r="H84" s="255">
        <f t="shared" si="51"/>
        <v>2865.3131375000003</v>
      </c>
      <c r="I84" s="255">
        <f t="shared" si="51"/>
        <v>2935.7560125</v>
      </c>
      <c r="J84" s="255">
        <f t="shared" si="51"/>
        <v>3086.1988874999997</v>
      </c>
      <c r="K84" s="255">
        <f t="shared" si="51"/>
        <v>2810.6788458333331</v>
      </c>
      <c r="L84" s="255">
        <f t="shared" si="51"/>
        <v>16209.973324999999</v>
      </c>
      <c r="M84" s="430">
        <f t="shared" si="51"/>
        <v>2075923.7399083334</v>
      </c>
      <c r="N84" s="121"/>
      <c r="O84" s="121"/>
      <c r="P84" s="121"/>
      <c r="Q84" s="255">
        <f>SUM(Q60,Q67,Q74,Q82)</f>
        <v>7.9150260375976558</v>
      </c>
      <c r="R84" s="255">
        <f>SUM(R60,R67,R74,R82)</f>
        <v>1350.8311104166667</v>
      </c>
      <c r="S84" s="121"/>
      <c r="T84" s="255">
        <f>SUM(T60,T67,T74,T82)</f>
        <v>6769.8145833333328</v>
      </c>
      <c r="U84" s="255">
        <f>SUM(U60,U67,U74,U82)</f>
        <v>9440.1587416666662</v>
      </c>
      <c r="V84" s="531">
        <f>T84/(T84+U84)</f>
        <v>0.41763267882079214</v>
      </c>
    </row>
    <row r="85" spans="1:22" ht="14.25" x14ac:dyDescent="0.3">
      <c r="A85" s="157"/>
      <c r="B85" s="145"/>
      <c r="C85" s="146"/>
      <c r="D85" s="148"/>
      <c r="E85" s="507"/>
      <c r="F85" s="149"/>
      <c r="G85" s="149"/>
      <c r="H85" s="149"/>
      <c r="I85" s="149"/>
      <c r="J85" s="149"/>
      <c r="K85" s="149"/>
      <c r="L85" s="149"/>
      <c r="M85" s="527"/>
      <c r="N85" s="121"/>
      <c r="O85" s="121"/>
      <c r="P85" s="121"/>
      <c r="Q85" s="146"/>
      <c r="R85" s="146"/>
      <c r="S85" s="121"/>
      <c r="T85" s="146"/>
      <c r="U85" s="146"/>
      <c r="V85" s="535"/>
    </row>
    <row r="86" spans="1:22" ht="14.25" x14ac:dyDescent="0.3">
      <c r="A86" s="232">
        <v>4</v>
      </c>
      <c r="B86" s="241" t="s">
        <v>194</v>
      </c>
      <c r="C86" s="234"/>
      <c r="D86" s="234"/>
      <c r="E86" s="513"/>
      <c r="F86" s="239"/>
      <c r="G86" s="239"/>
      <c r="H86" s="239"/>
      <c r="I86" s="239"/>
      <c r="J86" s="239"/>
      <c r="K86" s="239"/>
      <c r="L86" s="235"/>
      <c r="M86" s="520"/>
      <c r="N86" s="121"/>
      <c r="O86" s="121"/>
      <c r="P86" s="121"/>
      <c r="Q86" s="234"/>
      <c r="R86" s="234"/>
      <c r="S86" s="121"/>
      <c r="T86" s="234"/>
      <c r="U86" s="234"/>
      <c r="V86" s="532"/>
    </row>
    <row r="87" spans="1:22" ht="14.25" x14ac:dyDescent="0.3">
      <c r="A87" s="273">
        <v>4.0999999999999996</v>
      </c>
      <c r="B87" s="274" t="s">
        <v>195</v>
      </c>
      <c r="C87" s="146"/>
      <c r="D87" s="169"/>
      <c r="E87" s="507"/>
      <c r="F87" s="149"/>
      <c r="G87" s="149"/>
      <c r="H87" s="149"/>
      <c r="I87" s="149"/>
      <c r="J87" s="149"/>
      <c r="K87" s="149"/>
      <c r="L87" s="278">
        <f>SUM(F87:K87)</f>
        <v>0</v>
      </c>
      <c r="M87" s="521">
        <f>D87*L87</f>
        <v>0</v>
      </c>
      <c r="N87" s="121"/>
      <c r="O87" s="121"/>
      <c r="P87" s="121"/>
      <c r="Q87" s="147">
        <f>R87/$O$7</f>
        <v>0</v>
      </c>
      <c r="R87" s="147">
        <f>L87/12</f>
        <v>0</v>
      </c>
      <c r="S87" s="121"/>
      <c r="T87" s="147">
        <f>IF($E87="Y",$L87,0)</f>
        <v>0</v>
      </c>
      <c r="U87" s="147">
        <f>IF($E87="N",$L87,0)</f>
        <v>0</v>
      </c>
      <c r="V87" s="149">
        <f>P87/12</f>
        <v>0</v>
      </c>
    </row>
    <row r="88" spans="1:22" ht="14.25" customHeight="1" x14ac:dyDescent="0.3">
      <c r="A88" s="273"/>
      <c r="B88" s="274"/>
      <c r="C88" s="146"/>
      <c r="D88" s="169"/>
      <c r="E88" s="507"/>
      <c r="F88" s="149"/>
      <c r="G88" s="149"/>
      <c r="H88" s="149"/>
      <c r="I88" s="149"/>
      <c r="J88" s="149"/>
      <c r="K88" s="149"/>
      <c r="L88" s="278">
        <f>SUM(F88:K88)</f>
        <v>0</v>
      </c>
      <c r="M88" s="521">
        <f>D88*L88</f>
        <v>0</v>
      </c>
      <c r="N88" s="121"/>
      <c r="O88" s="121"/>
      <c r="P88" s="121"/>
      <c r="Q88" s="147">
        <f>R88/$O$7</f>
        <v>0</v>
      </c>
      <c r="R88" s="147">
        <f>L88/12</f>
        <v>0</v>
      </c>
      <c r="S88" s="121"/>
      <c r="T88" s="147">
        <f t="shared" ref="T88:T91" si="52">IF($E88="Y",$L88,0)</f>
        <v>0</v>
      </c>
      <c r="U88" s="147">
        <f t="shared" ref="U88:U91" si="53">IF($E88="N",$L88,0)</f>
        <v>0</v>
      </c>
      <c r="V88" s="149">
        <f>P88/12</f>
        <v>0</v>
      </c>
    </row>
    <row r="89" spans="1:22" ht="14.25" x14ac:dyDescent="0.3">
      <c r="A89" s="273"/>
      <c r="B89" s="274"/>
      <c r="C89" s="146"/>
      <c r="D89" s="169"/>
      <c r="E89" s="507"/>
      <c r="F89" s="149"/>
      <c r="G89" s="149"/>
      <c r="H89" s="149"/>
      <c r="I89" s="149"/>
      <c r="J89" s="149"/>
      <c r="K89" s="149"/>
      <c r="L89" s="278">
        <f>SUM(F89:K89)</f>
        <v>0</v>
      </c>
      <c r="M89" s="521">
        <f>D89*L89</f>
        <v>0</v>
      </c>
      <c r="N89" s="121"/>
      <c r="O89" s="121"/>
      <c r="P89" s="121"/>
      <c r="Q89" s="147">
        <f>R89/$O$7</f>
        <v>0</v>
      </c>
      <c r="R89" s="147">
        <f>L89/12</f>
        <v>0</v>
      </c>
      <c r="S89" s="121"/>
      <c r="T89" s="147">
        <f t="shared" si="52"/>
        <v>0</v>
      </c>
      <c r="U89" s="147">
        <f t="shared" si="53"/>
        <v>0</v>
      </c>
      <c r="V89" s="149">
        <f>P89/12</f>
        <v>0</v>
      </c>
    </row>
    <row r="90" spans="1:22" ht="14.25" x14ac:dyDescent="0.3">
      <c r="A90" s="273"/>
      <c r="B90" s="274"/>
      <c r="C90" s="146"/>
      <c r="D90" s="169"/>
      <c r="E90" s="507"/>
      <c r="F90" s="149"/>
      <c r="G90" s="149"/>
      <c r="H90" s="149"/>
      <c r="I90" s="149"/>
      <c r="J90" s="149"/>
      <c r="K90" s="149"/>
      <c r="L90" s="278">
        <f>SUM(F90:K90)</f>
        <v>0</v>
      </c>
      <c r="M90" s="521">
        <f>D90*L90</f>
        <v>0</v>
      </c>
      <c r="N90" s="121"/>
      <c r="O90" s="121"/>
      <c r="P90" s="121"/>
      <c r="Q90" s="147">
        <f>R90/$O$7</f>
        <v>0</v>
      </c>
      <c r="R90" s="147">
        <f>L90/12</f>
        <v>0</v>
      </c>
      <c r="S90" s="121"/>
      <c r="T90" s="147">
        <f t="shared" si="52"/>
        <v>0</v>
      </c>
      <c r="U90" s="147">
        <f t="shared" si="53"/>
        <v>0</v>
      </c>
      <c r="V90" s="149">
        <f>P90/12</f>
        <v>0</v>
      </c>
    </row>
    <row r="91" spans="1:22" ht="14.25" x14ac:dyDescent="0.3">
      <c r="A91" s="273"/>
      <c r="B91" s="274"/>
      <c r="C91" s="146"/>
      <c r="D91" s="169"/>
      <c r="E91" s="507"/>
      <c r="F91" s="149"/>
      <c r="G91" s="149"/>
      <c r="H91" s="149"/>
      <c r="I91" s="149"/>
      <c r="J91" s="149"/>
      <c r="K91" s="149"/>
      <c r="L91" s="278">
        <f>SUM(F91:K91)</f>
        <v>0</v>
      </c>
      <c r="M91" s="521">
        <f>D91*L91</f>
        <v>0</v>
      </c>
      <c r="N91" s="121"/>
      <c r="O91" s="121"/>
      <c r="P91" s="121"/>
      <c r="Q91" s="147">
        <f>R91/$O$7</f>
        <v>0</v>
      </c>
      <c r="R91" s="147">
        <f>L91/12</f>
        <v>0</v>
      </c>
      <c r="S91" s="121"/>
      <c r="T91" s="147">
        <f t="shared" si="52"/>
        <v>0</v>
      </c>
      <c r="U91" s="147">
        <f t="shared" si="53"/>
        <v>0</v>
      </c>
      <c r="V91" s="149">
        <f>P91/12</f>
        <v>0</v>
      </c>
    </row>
    <row r="92" spans="1:22" ht="15" thickBot="1" x14ac:dyDescent="0.35">
      <c r="A92" s="223"/>
      <c r="B92" s="224" t="s">
        <v>196</v>
      </c>
      <c r="C92" s="225"/>
      <c r="D92" s="227"/>
      <c r="E92" s="508"/>
      <c r="F92" s="228">
        <f>SUM(F87:F91)</f>
        <v>0</v>
      </c>
      <c r="G92" s="228">
        <f t="shared" ref="G92:L92" si="54">SUM(G87:G91)</f>
        <v>0</v>
      </c>
      <c r="H92" s="228">
        <f t="shared" si="54"/>
        <v>0</v>
      </c>
      <c r="I92" s="228">
        <f t="shared" si="54"/>
        <v>0</v>
      </c>
      <c r="J92" s="228">
        <f t="shared" si="54"/>
        <v>0</v>
      </c>
      <c r="K92" s="228">
        <f t="shared" si="54"/>
        <v>0</v>
      </c>
      <c r="L92" s="228">
        <f t="shared" si="54"/>
        <v>0</v>
      </c>
      <c r="M92" s="522">
        <f>SUM(M87:M91)</f>
        <v>0</v>
      </c>
      <c r="N92" s="121"/>
      <c r="O92" s="121"/>
      <c r="P92" s="121"/>
      <c r="Q92" s="230">
        <f>SUM(Q87:Q91)</f>
        <v>0</v>
      </c>
      <c r="R92" s="228">
        <f>SUM(R87:R91)</f>
        <v>0</v>
      </c>
      <c r="S92" s="121"/>
      <c r="T92" s="226">
        <f>SUM(T87:T91)</f>
        <v>0</v>
      </c>
      <c r="U92" s="226">
        <f>SUM(U87:U91)</f>
        <v>0</v>
      </c>
      <c r="V92" s="518" t="e">
        <f>T92/(T92+U92)</f>
        <v>#DIV/0!</v>
      </c>
    </row>
    <row r="93" spans="1:22" ht="14.25" x14ac:dyDescent="0.3">
      <c r="A93" s="273"/>
      <c r="B93" s="274"/>
      <c r="C93" s="146"/>
      <c r="D93" s="169"/>
      <c r="E93" s="507"/>
      <c r="F93" s="149"/>
      <c r="G93" s="149"/>
      <c r="H93" s="149"/>
      <c r="I93" s="149"/>
      <c r="J93" s="149"/>
      <c r="K93" s="149"/>
      <c r="L93" s="278"/>
      <c r="M93" s="521"/>
      <c r="N93" s="121"/>
      <c r="O93" s="121"/>
      <c r="P93" s="121"/>
      <c r="Q93" s="147"/>
      <c r="R93" s="147"/>
      <c r="S93" s="121"/>
      <c r="T93" s="147">
        <f>IF($E93="Y",$L93,0)</f>
        <v>0</v>
      </c>
      <c r="U93" s="147">
        <f>IF($E93="N",$L93,0)</f>
        <v>0</v>
      </c>
      <c r="V93" s="149">
        <f t="shared" ref="V93:V98" si="55">P93/12</f>
        <v>0</v>
      </c>
    </row>
    <row r="94" spans="1:22" ht="14.25" x14ac:dyDescent="0.3">
      <c r="A94" s="273">
        <v>4.2</v>
      </c>
      <c r="B94" s="274" t="s">
        <v>197</v>
      </c>
      <c r="C94" s="146"/>
      <c r="D94" s="169"/>
      <c r="E94" s="507"/>
      <c r="F94" s="149"/>
      <c r="G94" s="149"/>
      <c r="H94" s="149"/>
      <c r="I94" s="149"/>
      <c r="J94" s="149"/>
      <c r="K94" s="149"/>
      <c r="L94" s="278">
        <f>SUM(F94:K94)</f>
        <v>0</v>
      </c>
      <c r="M94" s="521">
        <f>D94*L94</f>
        <v>0</v>
      </c>
      <c r="N94" s="121"/>
      <c r="O94" s="121"/>
      <c r="P94" s="121"/>
      <c r="Q94" s="147">
        <f>R94/$O$7</f>
        <v>0</v>
      </c>
      <c r="R94" s="147">
        <f>L94/12</f>
        <v>0</v>
      </c>
      <c r="S94" s="121"/>
      <c r="T94" s="147">
        <f t="shared" ref="T94:T98" si="56">IF($E94="Y",$L94,0)</f>
        <v>0</v>
      </c>
      <c r="U94" s="147">
        <f t="shared" ref="U94:U98" si="57">IF($E94="N",$L94,0)</f>
        <v>0</v>
      </c>
      <c r="V94" s="149">
        <f t="shared" si="55"/>
        <v>0</v>
      </c>
    </row>
    <row r="95" spans="1:22" ht="14.25" x14ac:dyDescent="0.3">
      <c r="A95" s="273"/>
      <c r="B95" s="274"/>
      <c r="C95" s="146" t="s">
        <v>198</v>
      </c>
      <c r="D95" s="169">
        <v>58</v>
      </c>
      <c r="E95" s="169" t="s">
        <v>151</v>
      </c>
      <c r="F95" s="149">
        <v>165.96291666666667</v>
      </c>
      <c r="G95" s="149">
        <v>165.96291666666667</v>
      </c>
      <c r="H95" s="149">
        <v>165.96291666666667</v>
      </c>
      <c r="I95" s="149">
        <v>165.96291666666667</v>
      </c>
      <c r="J95" s="149">
        <v>165.96291666666667</v>
      </c>
      <c r="K95" s="149">
        <v>165.96291666666667</v>
      </c>
      <c r="L95" s="278">
        <f>SUM(F95:K95)</f>
        <v>995.77749999999992</v>
      </c>
      <c r="M95" s="521">
        <f>D95*L95</f>
        <v>57755.094999999994</v>
      </c>
      <c r="N95" s="121"/>
      <c r="O95" s="121"/>
      <c r="P95" s="121"/>
      <c r="Q95" s="147">
        <f>R95/$O$7</f>
        <v>0.48621948242187496</v>
      </c>
      <c r="R95" s="147">
        <f>L95/12</f>
        <v>82.981458333333322</v>
      </c>
      <c r="S95" s="121"/>
      <c r="T95" s="147">
        <f t="shared" si="56"/>
        <v>995.77749999999992</v>
      </c>
      <c r="U95" s="147">
        <f t="shared" si="57"/>
        <v>0</v>
      </c>
      <c r="V95" s="149">
        <f t="shared" si="55"/>
        <v>0</v>
      </c>
    </row>
    <row r="96" spans="1:22" ht="14.25" x14ac:dyDescent="0.3">
      <c r="A96" s="273"/>
      <c r="B96" s="274"/>
      <c r="C96" s="146"/>
      <c r="D96" s="169"/>
      <c r="E96" s="507"/>
      <c r="F96" s="149"/>
      <c r="G96" s="149"/>
      <c r="H96" s="149"/>
      <c r="I96" s="149"/>
      <c r="J96" s="149"/>
      <c r="K96" s="149"/>
      <c r="L96" s="278">
        <f>SUM(F96:K96)</f>
        <v>0</v>
      </c>
      <c r="M96" s="521">
        <f>D96*L96</f>
        <v>0</v>
      </c>
      <c r="N96" s="121"/>
      <c r="O96" s="121"/>
      <c r="P96" s="121"/>
      <c r="Q96" s="147">
        <f>R96/$O$7</f>
        <v>0</v>
      </c>
      <c r="R96" s="147">
        <f>L96/12</f>
        <v>0</v>
      </c>
      <c r="S96" s="121"/>
      <c r="T96" s="147">
        <f t="shared" si="56"/>
        <v>0</v>
      </c>
      <c r="U96" s="147">
        <f t="shared" si="57"/>
        <v>0</v>
      </c>
      <c r="V96" s="149">
        <f t="shared" si="55"/>
        <v>0</v>
      </c>
    </row>
    <row r="97" spans="1:22" ht="14.25" x14ac:dyDescent="0.3">
      <c r="A97" s="273"/>
      <c r="B97" s="274"/>
      <c r="C97" s="146"/>
      <c r="D97" s="169"/>
      <c r="E97" s="507"/>
      <c r="F97" s="149"/>
      <c r="G97" s="149"/>
      <c r="H97" s="149"/>
      <c r="I97" s="149"/>
      <c r="J97" s="149"/>
      <c r="K97" s="149"/>
      <c r="L97" s="278">
        <f>SUM(F97:K97)</f>
        <v>0</v>
      </c>
      <c r="M97" s="521">
        <f>D97*L97</f>
        <v>0</v>
      </c>
      <c r="N97" s="121"/>
      <c r="O97" s="121"/>
      <c r="P97" s="121"/>
      <c r="Q97" s="147">
        <f>R97/$O$7</f>
        <v>0</v>
      </c>
      <c r="R97" s="147">
        <f>L97/12</f>
        <v>0</v>
      </c>
      <c r="S97" s="121"/>
      <c r="T97" s="147">
        <f t="shared" si="56"/>
        <v>0</v>
      </c>
      <c r="U97" s="147">
        <f t="shared" si="57"/>
        <v>0</v>
      </c>
      <c r="V97" s="149">
        <f t="shared" si="55"/>
        <v>0</v>
      </c>
    </row>
    <row r="98" spans="1:22" ht="14.25" x14ac:dyDescent="0.3">
      <c r="A98" s="273"/>
      <c r="B98" s="274"/>
      <c r="C98" s="146"/>
      <c r="D98" s="169"/>
      <c r="E98" s="507"/>
      <c r="F98" s="149"/>
      <c r="G98" s="149"/>
      <c r="H98" s="149"/>
      <c r="I98" s="149"/>
      <c r="J98" s="149"/>
      <c r="K98" s="149"/>
      <c r="L98" s="278">
        <f>SUM(F98:K98)</f>
        <v>0</v>
      </c>
      <c r="M98" s="521">
        <f>D98*L98</f>
        <v>0</v>
      </c>
      <c r="N98" s="121"/>
      <c r="O98" s="121"/>
      <c r="P98" s="121"/>
      <c r="Q98" s="147">
        <f>R98/$O$7</f>
        <v>0</v>
      </c>
      <c r="R98" s="147">
        <f>L98/12</f>
        <v>0</v>
      </c>
      <c r="S98" s="121"/>
      <c r="T98" s="147">
        <f t="shared" si="56"/>
        <v>0</v>
      </c>
      <c r="U98" s="147">
        <f t="shared" si="57"/>
        <v>0</v>
      </c>
      <c r="V98" s="149">
        <f t="shared" si="55"/>
        <v>0</v>
      </c>
    </row>
    <row r="99" spans="1:22" ht="15" thickBot="1" x14ac:dyDescent="0.35">
      <c r="A99" s="223"/>
      <c r="B99" s="224" t="s">
        <v>199</v>
      </c>
      <c r="C99" s="225"/>
      <c r="D99" s="227"/>
      <c r="E99" s="508"/>
      <c r="F99" s="228">
        <f>SUM(F94:F98)</f>
        <v>165.96291666666667</v>
      </c>
      <c r="G99" s="228">
        <f t="shared" ref="G99:L99" si="58">SUM(G94:G98)</f>
        <v>165.96291666666667</v>
      </c>
      <c r="H99" s="228">
        <f t="shared" si="58"/>
        <v>165.96291666666667</v>
      </c>
      <c r="I99" s="228">
        <f t="shared" si="58"/>
        <v>165.96291666666667</v>
      </c>
      <c r="J99" s="228">
        <f t="shared" si="58"/>
        <v>165.96291666666667</v>
      </c>
      <c r="K99" s="228">
        <f t="shared" si="58"/>
        <v>165.96291666666667</v>
      </c>
      <c r="L99" s="228">
        <f t="shared" si="58"/>
        <v>995.77749999999992</v>
      </c>
      <c r="M99" s="522">
        <f>SUM(M94:M98)</f>
        <v>57755.094999999994</v>
      </c>
      <c r="N99" s="121"/>
      <c r="O99" s="121"/>
      <c r="P99" s="121"/>
      <c r="Q99" s="230">
        <f>SUM(Q94:Q98)</f>
        <v>0.48621948242187496</v>
      </c>
      <c r="R99" s="228">
        <f>SUM(R94:R98)</f>
        <v>82.981458333333322</v>
      </c>
      <c r="S99" s="121"/>
      <c r="T99" s="226">
        <f>SUM(T94:T98)</f>
        <v>995.77749999999992</v>
      </c>
      <c r="U99" s="226">
        <f>SUM(U94:U98)</f>
        <v>0</v>
      </c>
      <c r="V99" s="518">
        <f>T99/(T99+U99)</f>
        <v>1</v>
      </c>
    </row>
    <row r="100" spans="1:22" ht="14.25" x14ac:dyDescent="0.3">
      <c r="A100" s="144"/>
      <c r="B100" s="145"/>
      <c r="C100" s="146"/>
      <c r="D100" s="169"/>
      <c r="E100" s="507"/>
      <c r="F100" s="149"/>
      <c r="G100" s="149"/>
      <c r="H100" s="149"/>
      <c r="I100" s="149"/>
      <c r="J100" s="149"/>
      <c r="K100" s="149"/>
      <c r="L100" s="149"/>
      <c r="M100" s="527"/>
      <c r="N100" s="121"/>
      <c r="O100" s="121"/>
      <c r="P100" s="121"/>
      <c r="Q100" s="147"/>
      <c r="R100" s="147"/>
      <c r="S100" s="121"/>
      <c r="T100" s="147"/>
      <c r="U100" s="147"/>
      <c r="V100" s="149"/>
    </row>
    <row r="101" spans="1:22" ht="15" thickBot="1" x14ac:dyDescent="0.35">
      <c r="A101" s="252"/>
      <c r="B101" s="253" t="s">
        <v>200</v>
      </c>
      <c r="C101" s="254"/>
      <c r="D101" s="255"/>
      <c r="E101" s="511"/>
      <c r="F101" s="255">
        <f t="shared" ref="F101:M101" si="59">SUM(F92,F99)</f>
        <v>165.96291666666667</v>
      </c>
      <c r="G101" s="255">
        <f t="shared" si="59"/>
        <v>165.96291666666667</v>
      </c>
      <c r="H101" s="255">
        <f t="shared" si="59"/>
        <v>165.96291666666667</v>
      </c>
      <c r="I101" s="255">
        <f t="shared" si="59"/>
        <v>165.96291666666667</v>
      </c>
      <c r="J101" s="255">
        <f t="shared" si="59"/>
        <v>165.96291666666667</v>
      </c>
      <c r="K101" s="255">
        <f t="shared" si="59"/>
        <v>165.96291666666667</v>
      </c>
      <c r="L101" s="255">
        <f t="shared" si="59"/>
        <v>995.77749999999992</v>
      </c>
      <c r="M101" s="430">
        <f t="shared" si="59"/>
        <v>57755.094999999994</v>
      </c>
      <c r="N101" s="121"/>
      <c r="O101" s="121"/>
      <c r="P101" s="121"/>
      <c r="Q101" s="255">
        <f>SUM(Q92,Q99)</f>
        <v>0.48621948242187496</v>
      </c>
      <c r="R101" s="255">
        <f>SUM(R92,R99)</f>
        <v>82.981458333333322</v>
      </c>
      <c r="S101" s="121"/>
      <c r="T101" s="255">
        <f>SUM(T92,T99)</f>
        <v>995.77749999999992</v>
      </c>
      <c r="U101" s="255">
        <f>SUM(U92,U99)</f>
        <v>0</v>
      </c>
      <c r="V101" s="531">
        <f>T101/(T101+U101)</f>
        <v>1</v>
      </c>
    </row>
    <row r="102" spans="1:22" ht="14.25" x14ac:dyDescent="0.3">
      <c r="A102" s="157"/>
      <c r="B102" s="145"/>
      <c r="C102" s="146"/>
      <c r="D102" s="148"/>
      <c r="E102" s="507"/>
      <c r="F102" s="149"/>
      <c r="G102" s="149"/>
      <c r="H102" s="149"/>
      <c r="I102" s="149"/>
      <c r="J102" s="149"/>
      <c r="K102" s="149"/>
      <c r="L102" s="149"/>
      <c r="M102" s="527"/>
      <c r="N102" s="121"/>
      <c r="O102" s="121"/>
      <c r="P102" s="121"/>
      <c r="Q102" s="146"/>
      <c r="R102" s="146"/>
      <c r="S102" s="121"/>
      <c r="T102" s="146"/>
      <c r="U102" s="146"/>
      <c r="V102" s="535"/>
    </row>
    <row r="103" spans="1:22" ht="14.25" x14ac:dyDescent="0.3">
      <c r="A103" s="232">
        <v>5</v>
      </c>
      <c r="B103" s="241" t="s">
        <v>201</v>
      </c>
      <c r="C103" s="234"/>
      <c r="D103" s="234"/>
      <c r="E103" s="513"/>
      <c r="F103" s="239"/>
      <c r="G103" s="239"/>
      <c r="H103" s="239"/>
      <c r="I103" s="239"/>
      <c r="J103" s="239"/>
      <c r="K103" s="239"/>
      <c r="L103" s="235"/>
      <c r="M103" s="520"/>
      <c r="N103" s="121"/>
      <c r="O103" s="121"/>
      <c r="P103" s="121"/>
      <c r="Q103" s="234"/>
      <c r="R103" s="234"/>
      <c r="S103" s="121"/>
      <c r="T103" s="234"/>
      <c r="U103" s="234"/>
      <c r="V103" s="532"/>
    </row>
    <row r="104" spans="1:22" ht="14.25" x14ac:dyDescent="0.3">
      <c r="A104" s="273">
        <v>5.0999999999999996</v>
      </c>
      <c r="B104" s="274" t="s">
        <v>202</v>
      </c>
      <c r="C104" s="146"/>
      <c r="D104" s="169"/>
      <c r="E104" s="507"/>
      <c r="F104" s="149"/>
      <c r="G104" s="149"/>
      <c r="H104" s="149"/>
      <c r="I104" s="149"/>
      <c r="J104" s="149"/>
      <c r="K104" s="149"/>
      <c r="L104" s="278">
        <f>SUM(F104:K104)</f>
        <v>0</v>
      </c>
      <c r="M104" s="521">
        <f>D104*L104</f>
        <v>0</v>
      </c>
      <c r="N104" s="121"/>
      <c r="O104" s="121"/>
      <c r="P104" s="121"/>
      <c r="Q104" s="147">
        <f>R104/$O$7</f>
        <v>0</v>
      </c>
      <c r="R104" s="147">
        <f>L104/12</f>
        <v>0</v>
      </c>
      <c r="S104" s="121"/>
      <c r="T104" s="147">
        <f>IF($E104="Y",$L104,0)</f>
        <v>0</v>
      </c>
      <c r="U104" s="147">
        <f>IF($E104="N",$L104,0)</f>
        <v>0</v>
      </c>
      <c r="V104" s="149">
        <f>P104/12</f>
        <v>0</v>
      </c>
    </row>
    <row r="105" spans="1:22" ht="14.25" x14ac:dyDescent="0.3">
      <c r="A105" s="273"/>
      <c r="B105" s="274"/>
      <c r="C105" s="146"/>
      <c r="D105" s="169"/>
      <c r="E105" s="507"/>
      <c r="F105" s="149"/>
      <c r="G105" s="149"/>
      <c r="H105" s="149"/>
      <c r="I105" s="149"/>
      <c r="J105" s="149"/>
      <c r="K105" s="149"/>
      <c r="L105" s="278">
        <f>SUM(F105:K105)</f>
        <v>0</v>
      </c>
      <c r="M105" s="521">
        <f>D105*L105</f>
        <v>0</v>
      </c>
      <c r="N105" s="121"/>
      <c r="O105" s="121"/>
      <c r="P105" s="121"/>
      <c r="Q105" s="147">
        <f>R105/$O$7</f>
        <v>0</v>
      </c>
      <c r="R105" s="147">
        <f>L105/12</f>
        <v>0</v>
      </c>
      <c r="S105" s="121"/>
      <c r="T105" s="147">
        <f t="shared" ref="T105:T108" si="60">IF($E105="Y",$L105,0)</f>
        <v>0</v>
      </c>
      <c r="U105" s="147">
        <f t="shared" ref="U105:U108" si="61">IF($E105="N",$L105,0)</f>
        <v>0</v>
      </c>
      <c r="V105" s="149">
        <f>P105/12</f>
        <v>0</v>
      </c>
    </row>
    <row r="106" spans="1:22" ht="14.25" x14ac:dyDescent="0.3">
      <c r="A106" s="273"/>
      <c r="B106" s="274"/>
      <c r="C106" s="146"/>
      <c r="D106" s="169"/>
      <c r="E106" s="507"/>
      <c r="F106" s="149"/>
      <c r="G106" s="149"/>
      <c r="H106" s="149"/>
      <c r="I106" s="149"/>
      <c r="J106" s="149"/>
      <c r="K106" s="149"/>
      <c r="L106" s="278">
        <f>SUM(F106:K106)</f>
        <v>0</v>
      </c>
      <c r="M106" s="521">
        <f>D106*L106</f>
        <v>0</v>
      </c>
      <c r="N106" s="121"/>
      <c r="O106" s="121"/>
      <c r="P106" s="121"/>
      <c r="Q106" s="147">
        <f>R106/$O$7</f>
        <v>0</v>
      </c>
      <c r="R106" s="147">
        <f>L106/12</f>
        <v>0</v>
      </c>
      <c r="S106" s="121"/>
      <c r="T106" s="147">
        <f t="shared" si="60"/>
        <v>0</v>
      </c>
      <c r="U106" s="147">
        <f t="shared" si="61"/>
        <v>0</v>
      </c>
      <c r="V106" s="149">
        <f>P106/12</f>
        <v>0</v>
      </c>
    </row>
    <row r="107" spans="1:22" ht="14.25" x14ac:dyDescent="0.3">
      <c r="A107" s="273"/>
      <c r="B107" s="274"/>
      <c r="C107" s="146"/>
      <c r="D107" s="169"/>
      <c r="E107" s="507"/>
      <c r="F107" s="149"/>
      <c r="G107" s="149"/>
      <c r="H107" s="149"/>
      <c r="I107" s="149"/>
      <c r="J107" s="149"/>
      <c r="K107" s="149"/>
      <c r="L107" s="278">
        <f>SUM(F107:K107)</f>
        <v>0</v>
      </c>
      <c r="M107" s="521">
        <f>D107*L107</f>
        <v>0</v>
      </c>
      <c r="N107" s="121"/>
      <c r="O107" s="121"/>
      <c r="P107" s="121"/>
      <c r="Q107" s="147">
        <f>R107/$O$7</f>
        <v>0</v>
      </c>
      <c r="R107" s="147">
        <f>L107/12</f>
        <v>0</v>
      </c>
      <c r="S107" s="121"/>
      <c r="T107" s="147">
        <f t="shared" si="60"/>
        <v>0</v>
      </c>
      <c r="U107" s="147">
        <f t="shared" si="61"/>
        <v>0</v>
      </c>
      <c r="V107" s="149">
        <f>P107/12</f>
        <v>0</v>
      </c>
    </row>
    <row r="108" spans="1:22" ht="14.25" x14ac:dyDescent="0.3">
      <c r="A108" s="273"/>
      <c r="B108" s="274"/>
      <c r="C108" s="146"/>
      <c r="D108" s="169"/>
      <c r="E108" s="507"/>
      <c r="F108" s="149"/>
      <c r="G108" s="149"/>
      <c r="H108" s="149"/>
      <c r="I108" s="149"/>
      <c r="J108" s="149"/>
      <c r="K108" s="149"/>
      <c r="L108" s="278">
        <f>SUM(F108:K108)</f>
        <v>0</v>
      </c>
      <c r="M108" s="521">
        <f>D108*L108</f>
        <v>0</v>
      </c>
      <c r="N108" s="121"/>
      <c r="O108" s="121"/>
      <c r="P108" s="121"/>
      <c r="Q108" s="147">
        <f>R108/$O$7</f>
        <v>0</v>
      </c>
      <c r="R108" s="147">
        <f>L108/12</f>
        <v>0</v>
      </c>
      <c r="S108" s="121"/>
      <c r="T108" s="147">
        <f t="shared" si="60"/>
        <v>0</v>
      </c>
      <c r="U108" s="147">
        <f t="shared" si="61"/>
        <v>0</v>
      </c>
      <c r="V108" s="149">
        <f>P108/12</f>
        <v>0</v>
      </c>
    </row>
    <row r="109" spans="1:22" ht="15" thickBot="1" x14ac:dyDescent="0.35">
      <c r="A109" s="223"/>
      <c r="B109" s="224" t="s">
        <v>203</v>
      </c>
      <c r="C109" s="225"/>
      <c r="D109" s="227"/>
      <c r="E109" s="508"/>
      <c r="F109" s="228">
        <f>SUM(F104:F108)</f>
        <v>0</v>
      </c>
      <c r="G109" s="228">
        <f t="shared" ref="G109:L109" si="62">SUM(G104:G108)</f>
        <v>0</v>
      </c>
      <c r="H109" s="228">
        <f t="shared" si="62"/>
        <v>0</v>
      </c>
      <c r="I109" s="228">
        <f t="shared" si="62"/>
        <v>0</v>
      </c>
      <c r="J109" s="228">
        <f t="shared" si="62"/>
        <v>0</v>
      </c>
      <c r="K109" s="228">
        <f t="shared" si="62"/>
        <v>0</v>
      </c>
      <c r="L109" s="228">
        <f t="shared" si="62"/>
        <v>0</v>
      </c>
      <c r="M109" s="522">
        <f>SUM(M104:M108)</f>
        <v>0</v>
      </c>
      <c r="N109" s="121"/>
      <c r="O109" s="121"/>
      <c r="P109" s="121"/>
      <c r="Q109" s="230">
        <f>SUM(Q104:Q108)</f>
        <v>0</v>
      </c>
      <c r="R109" s="228">
        <f>SUM(R104:R108)</f>
        <v>0</v>
      </c>
      <c r="S109" s="121"/>
      <c r="T109" s="226">
        <f>SUM(T104:T108)</f>
        <v>0</v>
      </c>
      <c r="U109" s="226">
        <f>SUM(U104:U108)</f>
        <v>0</v>
      </c>
      <c r="V109" s="518" t="e">
        <f>T109/(T109+U109)</f>
        <v>#DIV/0!</v>
      </c>
    </row>
    <row r="110" spans="1:22" ht="14.25" x14ac:dyDescent="0.3">
      <c r="A110" s="273"/>
      <c r="B110" s="274"/>
      <c r="C110" s="146"/>
      <c r="D110" s="169"/>
      <c r="E110" s="507"/>
      <c r="F110" s="149"/>
      <c r="G110" s="149"/>
      <c r="H110" s="149"/>
      <c r="I110" s="149"/>
      <c r="J110" s="149"/>
      <c r="K110" s="149"/>
      <c r="L110" s="278"/>
      <c r="M110" s="521"/>
      <c r="N110" s="121"/>
      <c r="O110" s="121"/>
      <c r="P110" s="121"/>
      <c r="Q110" s="147"/>
      <c r="R110" s="147"/>
      <c r="S110" s="121"/>
      <c r="T110" s="147"/>
      <c r="U110" s="147"/>
      <c r="V110" s="149"/>
    </row>
    <row r="111" spans="1:22" ht="14.25" x14ac:dyDescent="0.3">
      <c r="A111" s="273">
        <v>5.2</v>
      </c>
      <c r="B111" s="274" t="s">
        <v>201</v>
      </c>
      <c r="C111" s="146"/>
      <c r="D111" s="169"/>
      <c r="E111" s="507"/>
      <c r="F111" s="149"/>
      <c r="G111" s="149"/>
      <c r="H111" s="149"/>
      <c r="I111" s="149"/>
      <c r="J111" s="149"/>
      <c r="K111" s="149"/>
      <c r="L111" s="278">
        <f>SUM(F111:K111)</f>
        <v>0</v>
      </c>
      <c r="M111" s="521">
        <f>D111*L111</f>
        <v>0</v>
      </c>
      <c r="N111" s="121"/>
      <c r="O111" s="121"/>
      <c r="P111" s="121"/>
      <c r="Q111" s="147">
        <f>R111/$O$7</f>
        <v>0</v>
      </c>
      <c r="R111" s="147">
        <f>L111/12</f>
        <v>0</v>
      </c>
      <c r="S111" s="121"/>
      <c r="T111" s="147">
        <f>IF($E111="Y",$L111,0)</f>
        <v>0</v>
      </c>
      <c r="U111" s="147">
        <f>IF($E111="N",$L111,0)</f>
        <v>0</v>
      </c>
      <c r="V111" s="149">
        <f>P111/12</f>
        <v>0</v>
      </c>
    </row>
    <row r="112" spans="1:22" ht="14.25" x14ac:dyDescent="0.3">
      <c r="A112" s="273"/>
      <c r="B112" s="274"/>
      <c r="C112" s="146"/>
      <c r="D112" s="169"/>
      <c r="E112" s="507"/>
      <c r="F112" s="149"/>
      <c r="G112" s="149"/>
      <c r="H112" s="149"/>
      <c r="I112" s="149"/>
      <c r="J112" s="149"/>
      <c r="K112" s="149"/>
      <c r="L112" s="278">
        <f>SUM(F112:K112)</f>
        <v>0</v>
      </c>
      <c r="M112" s="521">
        <f>D112*L112</f>
        <v>0</v>
      </c>
      <c r="N112" s="121"/>
      <c r="O112" s="121"/>
      <c r="P112" s="121"/>
      <c r="Q112" s="147">
        <f>R112/$O$7</f>
        <v>0</v>
      </c>
      <c r="R112" s="147">
        <f>L112/12</f>
        <v>0</v>
      </c>
      <c r="S112" s="121"/>
      <c r="T112" s="147">
        <f t="shared" ref="T112:T115" si="63">IF($E112="Y",$L112,0)</f>
        <v>0</v>
      </c>
      <c r="U112" s="147">
        <f t="shared" ref="U112:U115" si="64">IF($E112="N",$L112,0)</f>
        <v>0</v>
      </c>
      <c r="V112" s="149">
        <f>P112/12</f>
        <v>0</v>
      </c>
    </row>
    <row r="113" spans="1:22" ht="14.25" x14ac:dyDescent="0.3">
      <c r="A113" s="273"/>
      <c r="B113" s="274"/>
      <c r="C113" s="146"/>
      <c r="D113" s="169"/>
      <c r="E113" s="507"/>
      <c r="F113" s="149"/>
      <c r="G113" s="149"/>
      <c r="H113" s="149"/>
      <c r="I113" s="149"/>
      <c r="J113" s="149"/>
      <c r="K113" s="149"/>
      <c r="L113" s="278">
        <f>SUM(F113:K113)</f>
        <v>0</v>
      </c>
      <c r="M113" s="521">
        <f>D113*L113</f>
        <v>0</v>
      </c>
      <c r="N113" s="121"/>
      <c r="O113" s="121"/>
      <c r="P113" s="121"/>
      <c r="Q113" s="147">
        <f>R113/$O$7</f>
        <v>0</v>
      </c>
      <c r="R113" s="147">
        <f>L113/12</f>
        <v>0</v>
      </c>
      <c r="S113" s="121"/>
      <c r="T113" s="147">
        <f t="shared" si="63"/>
        <v>0</v>
      </c>
      <c r="U113" s="147">
        <f t="shared" si="64"/>
        <v>0</v>
      </c>
      <c r="V113" s="149">
        <f>P113/12</f>
        <v>0</v>
      </c>
    </row>
    <row r="114" spans="1:22" ht="14.25" x14ac:dyDescent="0.3">
      <c r="A114" s="273"/>
      <c r="B114" s="274"/>
      <c r="C114" s="146"/>
      <c r="D114" s="169"/>
      <c r="E114" s="507"/>
      <c r="F114" s="149"/>
      <c r="G114" s="149"/>
      <c r="H114" s="149"/>
      <c r="I114" s="149"/>
      <c r="J114" s="149"/>
      <c r="K114" s="149"/>
      <c r="L114" s="278">
        <f>SUM(F114:K114)</f>
        <v>0</v>
      </c>
      <c r="M114" s="521">
        <f>D114*L114</f>
        <v>0</v>
      </c>
      <c r="N114" s="121"/>
      <c r="O114" s="121"/>
      <c r="P114" s="121"/>
      <c r="Q114" s="147">
        <f>R114/$O$7</f>
        <v>0</v>
      </c>
      <c r="R114" s="147">
        <f>L114/12</f>
        <v>0</v>
      </c>
      <c r="S114" s="121"/>
      <c r="T114" s="147">
        <f t="shared" si="63"/>
        <v>0</v>
      </c>
      <c r="U114" s="147">
        <f t="shared" si="64"/>
        <v>0</v>
      </c>
      <c r="V114" s="149">
        <f>P114/12</f>
        <v>0</v>
      </c>
    </row>
    <row r="115" spans="1:22" ht="14.25" x14ac:dyDescent="0.3">
      <c r="A115" s="273"/>
      <c r="B115" s="274"/>
      <c r="C115" s="146"/>
      <c r="D115" s="169"/>
      <c r="E115" s="507"/>
      <c r="F115" s="149"/>
      <c r="G115" s="149"/>
      <c r="H115" s="149"/>
      <c r="I115" s="149"/>
      <c r="J115" s="149"/>
      <c r="K115" s="149"/>
      <c r="L115" s="278">
        <f>SUM(F115:K115)</f>
        <v>0</v>
      </c>
      <c r="M115" s="521">
        <f>D115*L115</f>
        <v>0</v>
      </c>
      <c r="N115" s="121"/>
      <c r="O115" s="121"/>
      <c r="P115" s="121"/>
      <c r="Q115" s="147">
        <f>R115/$O$7</f>
        <v>0</v>
      </c>
      <c r="R115" s="147">
        <f>L115/12</f>
        <v>0</v>
      </c>
      <c r="S115" s="121"/>
      <c r="T115" s="147">
        <f t="shared" si="63"/>
        <v>0</v>
      </c>
      <c r="U115" s="147">
        <f t="shared" si="64"/>
        <v>0</v>
      </c>
      <c r="V115" s="149">
        <f>P115/12</f>
        <v>0</v>
      </c>
    </row>
    <row r="116" spans="1:22" ht="15" thickBot="1" x14ac:dyDescent="0.35">
      <c r="A116" s="223"/>
      <c r="B116" s="224" t="s">
        <v>204</v>
      </c>
      <c r="C116" s="225"/>
      <c r="D116" s="227"/>
      <c r="E116" s="508"/>
      <c r="F116" s="228">
        <f>SUM(F111:F115)</f>
        <v>0</v>
      </c>
      <c r="G116" s="228">
        <f t="shared" ref="G116:L116" si="65">SUM(G111:G115)</f>
        <v>0</v>
      </c>
      <c r="H116" s="228">
        <f t="shared" si="65"/>
        <v>0</v>
      </c>
      <c r="I116" s="228">
        <f t="shared" si="65"/>
        <v>0</v>
      </c>
      <c r="J116" s="228">
        <f t="shared" si="65"/>
        <v>0</v>
      </c>
      <c r="K116" s="228">
        <f t="shared" si="65"/>
        <v>0</v>
      </c>
      <c r="L116" s="228">
        <f t="shared" si="65"/>
        <v>0</v>
      </c>
      <c r="M116" s="522">
        <f>SUM(M111:M115)</f>
        <v>0</v>
      </c>
      <c r="N116" s="121"/>
      <c r="O116" s="121"/>
      <c r="P116" s="121"/>
      <c r="Q116" s="230">
        <f>SUM(Q111:Q115)</f>
        <v>0</v>
      </c>
      <c r="R116" s="228">
        <f>SUM(R111:R115)</f>
        <v>0</v>
      </c>
      <c r="S116" s="121"/>
      <c r="T116" s="226">
        <f>SUM(T111:T115)</f>
        <v>0</v>
      </c>
      <c r="U116" s="226">
        <f>SUM(U111:U115)</f>
        <v>0</v>
      </c>
      <c r="V116" s="518" t="e">
        <f>T116/(T116+U116)</f>
        <v>#DIV/0!</v>
      </c>
    </row>
    <row r="117" spans="1:22" ht="14.25" x14ac:dyDescent="0.3">
      <c r="A117" s="144"/>
      <c r="B117" s="145"/>
      <c r="C117" s="146"/>
      <c r="D117" s="169"/>
      <c r="E117" s="507"/>
      <c r="F117" s="149"/>
      <c r="G117" s="149"/>
      <c r="H117" s="149"/>
      <c r="I117" s="149"/>
      <c r="J117" s="149"/>
      <c r="K117" s="149"/>
      <c r="L117" s="149"/>
      <c r="M117" s="527"/>
      <c r="N117" s="121"/>
      <c r="O117" s="121"/>
      <c r="P117" s="121"/>
      <c r="Q117" s="147"/>
      <c r="R117" s="147"/>
      <c r="S117" s="121"/>
      <c r="T117" s="147"/>
      <c r="U117" s="147"/>
      <c r="V117" s="149"/>
    </row>
    <row r="118" spans="1:22" ht="15" thickBot="1" x14ac:dyDescent="0.35">
      <c r="A118" s="252"/>
      <c r="B118" s="253" t="s">
        <v>204</v>
      </c>
      <c r="C118" s="254"/>
      <c r="D118" s="255"/>
      <c r="E118" s="511"/>
      <c r="F118" s="255">
        <f t="shared" ref="F118:M118" si="66">SUM(F109,F116)</f>
        <v>0</v>
      </c>
      <c r="G118" s="255">
        <f t="shared" si="66"/>
        <v>0</v>
      </c>
      <c r="H118" s="255">
        <f t="shared" si="66"/>
        <v>0</v>
      </c>
      <c r="I118" s="255">
        <f t="shared" si="66"/>
        <v>0</v>
      </c>
      <c r="J118" s="255">
        <f t="shared" si="66"/>
        <v>0</v>
      </c>
      <c r="K118" s="255">
        <f t="shared" si="66"/>
        <v>0</v>
      </c>
      <c r="L118" s="255">
        <f t="shared" si="66"/>
        <v>0</v>
      </c>
      <c r="M118" s="430">
        <f t="shared" si="66"/>
        <v>0</v>
      </c>
      <c r="N118" s="121"/>
      <c r="O118" s="121"/>
      <c r="P118" s="121"/>
      <c r="Q118" s="255">
        <f>SUM(Q109,Q116)</f>
        <v>0</v>
      </c>
      <c r="R118" s="255">
        <f>SUM(R109,R116)</f>
        <v>0</v>
      </c>
      <c r="S118" s="121"/>
      <c r="T118" s="255">
        <f>SUM(T109,T116)</f>
        <v>0</v>
      </c>
      <c r="U118" s="255">
        <f>SUM(U109,U116)</f>
        <v>0</v>
      </c>
      <c r="V118" s="531" t="e">
        <f>T118/(T118+U118)</f>
        <v>#DIV/0!</v>
      </c>
    </row>
    <row r="119" spans="1:22" ht="14.25" x14ac:dyDescent="0.3">
      <c r="A119" s="157"/>
      <c r="B119" s="145"/>
      <c r="C119" s="146"/>
      <c r="D119" s="148"/>
      <c r="E119" s="507"/>
      <c r="F119" s="149"/>
      <c r="G119" s="149"/>
      <c r="H119" s="149"/>
      <c r="I119" s="149"/>
      <c r="J119" s="149"/>
      <c r="K119" s="149"/>
      <c r="L119" s="149"/>
      <c r="M119" s="527"/>
      <c r="N119" s="121"/>
      <c r="O119" s="121"/>
      <c r="P119" s="121"/>
      <c r="Q119" s="146"/>
      <c r="R119" s="146"/>
      <c r="S119" s="121"/>
      <c r="T119" s="146"/>
      <c r="U119" s="146"/>
      <c r="V119" s="535"/>
    </row>
    <row r="120" spans="1:22" ht="14.25" x14ac:dyDescent="0.3">
      <c r="A120" s="232">
        <v>6</v>
      </c>
      <c r="B120" s="241" t="s">
        <v>205</v>
      </c>
      <c r="C120" s="234"/>
      <c r="D120" s="234"/>
      <c r="E120" s="513"/>
      <c r="F120" s="239"/>
      <c r="G120" s="239"/>
      <c r="H120" s="239"/>
      <c r="I120" s="239"/>
      <c r="J120" s="239"/>
      <c r="K120" s="239"/>
      <c r="L120" s="235"/>
      <c r="M120" s="520"/>
      <c r="N120" s="121"/>
      <c r="O120" s="121"/>
      <c r="P120" s="121"/>
      <c r="Q120" s="234"/>
      <c r="R120" s="234"/>
      <c r="S120" s="121"/>
      <c r="T120" s="234"/>
      <c r="U120" s="234"/>
      <c r="V120" s="532"/>
    </row>
    <row r="121" spans="1:22" ht="14.25" x14ac:dyDescent="0.3">
      <c r="A121" s="273">
        <v>6.1</v>
      </c>
      <c r="B121" s="274" t="s">
        <v>206</v>
      </c>
      <c r="C121" s="146"/>
      <c r="D121" s="169"/>
      <c r="E121" s="507"/>
      <c r="F121" s="149"/>
      <c r="G121" s="149"/>
      <c r="H121" s="149"/>
      <c r="I121" s="149"/>
      <c r="J121" s="149"/>
      <c r="K121" s="149"/>
      <c r="L121" s="278">
        <f>SUM(F121:K121)</f>
        <v>0</v>
      </c>
      <c r="M121" s="521">
        <f>D121*L121</f>
        <v>0</v>
      </c>
      <c r="N121" s="121"/>
      <c r="O121" s="121"/>
      <c r="P121" s="121"/>
      <c r="Q121" s="147">
        <f>R121/$O$7</f>
        <v>0</v>
      </c>
      <c r="R121" s="147">
        <f>L121/12</f>
        <v>0</v>
      </c>
      <c r="S121" s="121"/>
      <c r="T121" s="147">
        <f>IF($E121="Y",$L121,0)</f>
        <v>0</v>
      </c>
      <c r="U121" s="147">
        <f>IF($E121="N",$L121,0)</f>
        <v>0</v>
      </c>
      <c r="V121" s="149">
        <f>P121/12</f>
        <v>0</v>
      </c>
    </row>
    <row r="122" spans="1:22" ht="14.25" x14ac:dyDescent="0.3">
      <c r="A122" s="273"/>
      <c r="B122" s="274"/>
      <c r="C122" s="146" t="s">
        <v>169</v>
      </c>
      <c r="D122" s="169">
        <v>218</v>
      </c>
      <c r="E122" s="169" t="s">
        <v>153</v>
      </c>
      <c r="F122" s="149">
        <v>147</v>
      </c>
      <c r="G122" s="149">
        <v>147</v>
      </c>
      <c r="H122" s="149">
        <v>147</v>
      </c>
      <c r="I122" s="149">
        <v>147</v>
      </c>
      <c r="J122" s="149">
        <v>147</v>
      </c>
      <c r="K122" s="149">
        <v>147</v>
      </c>
      <c r="L122" s="278">
        <f>SUM(F122:K122)</f>
        <v>882</v>
      </c>
      <c r="M122" s="521">
        <f>D122*L122</f>
        <v>192276</v>
      </c>
      <c r="N122" s="121"/>
      <c r="O122" s="121"/>
      <c r="P122" s="121"/>
      <c r="Q122" s="147">
        <f>R122/$O$7</f>
        <v>0.4306640625</v>
      </c>
      <c r="R122" s="147">
        <f>L122/12</f>
        <v>73.5</v>
      </c>
      <c r="S122" s="121"/>
      <c r="T122" s="147">
        <f t="shared" ref="T122:T125" si="67">IF($E122="Y",$L122,0)</f>
        <v>0</v>
      </c>
      <c r="U122" s="147">
        <f t="shared" ref="U122:U125" si="68">IF($E122="N",$L122,0)</f>
        <v>882</v>
      </c>
      <c r="V122" s="149">
        <f>P122/12</f>
        <v>0</v>
      </c>
    </row>
    <row r="123" spans="1:22" ht="14.25" x14ac:dyDescent="0.3">
      <c r="A123" s="273"/>
      <c r="B123" s="274"/>
      <c r="C123" s="146" t="s">
        <v>170</v>
      </c>
      <c r="D123" s="169">
        <v>64</v>
      </c>
      <c r="E123" s="169" t="s">
        <v>151</v>
      </c>
      <c r="F123" s="149">
        <v>0</v>
      </c>
      <c r="G123" s="149">
        <v>0</v>
      </c>
      <c r="H123" s="149">
        <v>0</v>
      </c>
      <c r="I123" s="149">
        <v>165.96291666666667</v>
      </c>
      <c r="J123" s="149">
        <v>331.92583333333334</v>
      </c>
      <c r="K123" s="149">
        <v>331.92583333333334</v>
      </c>
      <c r="L123" s="278">
        <f>SUM(F123:K123)</f>
        <v>829.8145833333333</v>
      </c>
      <c r="M123" s="521">
        <f>D123*L123</f>
        <v>53108.133333333331</v>
      </c>
      <c r="N123" s="121"/>
      <c r="O123" s="121"/>
      <c r="P123" s="121"/>
      <c r="Q123" s="147">
        <f>R123/$O$7</f>
        <v>0.40518290201822921</v>
      </c>
      <c r="R123" s="147">
        <f>L123/12</f>
        <v>69.15121527777778</v>
      </c>
      <c r="S123" s="121"/>
      <c r="T123" s="147">
        <f t="shared" si="67"/>
        <v>829.8145833333333</v>
      </c>
      <c r="U123" s="147">
        <f t="shared" si="68"/>
        <v>0</v>
      </c>
      <c r="V123" s="149">
        <f>P123/12</f>
        <v>0</v>
      </c>
    </row>
    <row r="124" spans="1:22" ht="14.25" x14ac:dyDescent="0.3">
      <c r="A124" s="273"/>
      <c r="B124" s="274"/>
      <c r="C124" s="146"/>
      <c r="D124" s="169"/>
      <c r="E124" s="507"/>
      <c r="F124" s="149"/>
      <c r="G124" s="149"/>
      <c r="H124" s="149"/>
      <c r="I124" s="149"/>
      <c r="J124" s="149"/>
      <c r="K124" s="149"/>
      <c r="L124" s="278">
        <f>SUM(F124:K124)</f>
        <v>0</v>
      </c>
      <c r="M124" s="521">
        <f>D124*L124</f>
        <v>0</v>
      </c>
      <c r="N124" s="121"/>
      <c r="O124" s="121"/>
      <c r="P124" s="121"/>
      <c r="Q124" s="147">
        <f>R124/$O$7</f>
        <v>0</v>
      </c>
      <c r="R124" s="147">
        <f>L124/12</f>
        <v>0</v>
      </c>
      <c r="S124" s="121"/>
      <c r="T124" s="147">
        <f t="shared" si="67"/>
        <v>0</v>
      </c>
      <c r="U124" s="147">
        <f t="shared" si="68"/>
        <v>0</v>
      </c>
      <c r="V124" s="149">
        <f>P124/12</f>
        <v>0</v>
      </c>
    </row>
    <row r="125" spans="1:22" ht="14.25" x14ac:dyDescent="0.3">
      <c r="A125" s="273"/>
      <c r="B125" s="274"/>
      <c r="C125" s="146"/>
      <c r="D125" s="169"/>
      <c r="E125" s="507"/>
      <c r="F125" s="149"/>
      <c r="G125" s="149"/>
      <c r="H125" s="149"/>
      <c r="I125" s="149"/>
      <c r="J125" s="149"/>
      <c r="K125" s="149"/>
      <c r="L125" s="278">
        <f>SUM(F125:K125)</f>
        <v>0</v>
      </c>
      <c r="M125" s="521">
        <f>D125*L125</f>
        <v>0</v>
      </c>
      <c r="N125" s="121"/>
      <c r="O125" s="121"/>
      <c r="P125" s="121"/>
      <c r="Q125" s="147">
        <f>R125/$O$7</f>
        <v>0</v>
      </c>
      <c r="R125" s="147">
        <f>L125/12</f>
        <v>0</v>
      </c>
      <c r="S125" s="121"/>
      <c r="T125" s="147">
        <f t="shared" si="67"/>
        <v>0</v>
      </c>
      <c r="U125" s="147">
        <f t="shared" si="68"/>
        <v>0</v>
      </c>
      <c r="V125" s="149">
        <f>P125/12</f>
        <v>0</v>
      </c>
    </row>
    <row r="126" spans="1:22" ht="15" thickBot="1" x14ac:dyDescent="0.35">
      <c r="A126" s="223"/>
      <c r="B126" s="224" t="s">
        <v>207</v>
      </c>
      <c r="C126" s="225"/>
      <c r="D126" s="227"/>
      <c r="E126" s="508"/>
      <c r="F126" s="228">
        <f>SUM(F121:F125)</f>
        <v>147</v>
      </c>
      <c r="G126" s="228">
        <f t="shared" ref="G126:L126" si="69">SUM(G121:G125)</f>
        <v>147</v>
      </c>
      <c r="H126" s="228">
        <f t="shared" si="69"/>
        <v>147</v>
      </c>
      <c r="I126" s="228">
        <f t="shared" si="69"/>
        <v>312.96291666666667</v>
      </c>
      <c r="J126" s="228">
        <f t="shared" si="69"/>
        <v>478.92583333333334</v>
      </c>
      <c r="K126" s="228">
        <f t="shared" si="69"/>
        <v>478.92583333333334</v>
      </c>
      <c r="L126" s="228">
        <f t="shared" si="69"/>
        <v>1711.8145833333333</v>
      </c>
      <c r="M126" s="522">
        <f>SUM(M121:M125)</f>
        <v>245384.13333333333</v>
      </c>
      <c r="N126" s="121"/>
      <c r="O126" s="121"/>
      <c r="P126" s="121"/>
      <c r="Q126" s="230">
        <f>SUM(Q121:Q125)</f>
        <v>0.83584696451822915</v>
      </c>
      <c r="R126" s="228">
        <f>SUM(R121:R125)</f>
        <v>142.65121527777779</v>
      </c>
      <c r="S126" s="121"/>
      <c r="T126" s="226">
        <f>SUM(T121:T125)</f>
        <v>829.8145833333333</v>
      </c>
      <c r="U126" s="226">
        <f>SUM(U121:U125)</f>
        <v>882</v>
      </c>
      <c r="V126" s="518">
        <f>T126/(T126+U126)</f>
        <v>0.4847572811989227</v>
      </c>
    </row>
    <row r="127" spans="1:22" ht="14.25" x14ac:dyDescent="0.3">
      <c r="A127" s="273"/>
      <c r="B127" s="274"/>
      <c r="C127" s="146"/>
      <c r="D127" s="169"/>
      <c r="E127" s="507"/>
      <c r="F127" s="149"/>
      <c r="G127" s="149"/>
      <c r="H127" s="149"/>
      <c r="I127" s="149"/>
      <c r="J127" s="149"/>
      <c r="K127" s="149"/>
      <c r="L127" s="278"/>
      <c r="M127" s="521"/>
      <c r="Q127" s="147"/>
      <c r="R127" s="147"/>
      <c r="T127" s="147"/>
      <c r="U127" s="147"/>
      <c r="V127" s="149"/>
    </row>
    <row r="128" spans="1:22" ht="14.25" x14ac:dyDescent="0.3">
      <c r="A128" s="273">
        <v>6.2</v>
      </c>
      <c r="B128" s="274" t="s">
        <v>208</v>
      </c>
      <c r="C128" s="146"/>
      <c r="D128" s="169"/>
      <c r="E128" s="507"/>
      <c r="F128" s="149"/>
      <c r="G128" s="149"/>
      <c r="H128" s="149"/>
      <c r="I128" s="149"/>
      <c r="J128" s="149"/>
      <c r="K128" s="149"/>
      <c r="L128" s="278">
        <f>SUM(F128:K128)</f>
        <v>0</v>
      </c>
      <c r="M128" s="521">
        <f>D128*L128</f>
        <v>0</v>
      </c>
      <c r="Q128" s="147">
        <f>R128/$O$7</f>
        <v>0</v>
      </c>
      <c r="R128" s="147">
        <f>L128/12</f>
        <v>0</v>
      </c>
      <c r="T128" s="147">
        <f>IF($E128="Y",$L128,0)</f>
        <v>0</v>
      </c>
      <c r="U128" s="147">
        <f>IF($E128="N",$L128,0)</f>
        <v>0</v>
      </c>
      <c r="V128" s="149">
        <f>P128/12</f>
        <v>0</v>
      </c>
    </row>
    <row r="129" spans="1:22" ht="14.25" x14ac:dyDescent="0.3">
      <c r="A129" s="273"/>
      <c r="B129" s="274"/>
      <c r="C129" s="146" t="s">
        <v>209</v>
      </c>
      <c r="D129" s="169">
        <v>241</v>
      </c>
      <c r="E129" s="169" t="s">
        <v>153</v>
      </c>
      <c r="F129" s="149">
        <v>124.94999999999999</v>
      </c>
      <c r="G129" s="149">
        <v>124.94999999999999</v>
      </c>
      <c r="H129" s="149">
        <v>124.94999999999999</v>
      </c>
      <c r="I129" s="149">
        <v>124.94999999999999</v>
      </c>
      <c r="J129" s="149">
        <v>124.94999999999999</v>
      </c>
      <c r="K129" s="149">
        <v>124.94999999999999</v>
      </c>
      <c r="L129" s="278">
        <f>SUM(F129:K129)</f>
        <v>749.7</v>
      </c>
      <c r="M129" s="521">
        <f>D129*L129</f>
        <v>180677.7</v>
      </c>
      <c r="Q129" s="147">
        <f>R129/$O$7</f>
        <v>0.36606445312500002</v>
      </c>
      <c r="R129" s="147">
        <f>L129/12</f>
        <v>62.475000000000001</v>
      </c>
      <c r="T129" s="147">
        <f t="shared" ref="T129:T132" si="70">IF($E129="Y",$L129,0)</f>
        <v>0</v>
      </c>
      <c r="U129" s="147">
        <f t="shared" ref="U129:U132" si="71">IF($E129="N",$L129,0)</f>
        <v>749.7</v>
      </c>
      <c r="V129" s="149">
        <f>P129/12</f>
        <v>0</v>
      </c>
    </row>
    <row r="130" spans="1:22" ht="14.25" x14ac:dyDescent="0.3">
      <c r="A130" s="273"/>
      <c r="B130" s="274"/>
      <c r="C130" s="146"/>
      <c r="D130" s="169"/>
      <c r="E130" s="507"/>
      <c r="F130" s="149"/>
      <c r="G130" s="149"/>
      <c r="H130" s="149"/>
      <c r="I130" s="149"/>
      <c r="J130" s="149"/>
      <c r="K130" s="149"/>
      <c r="L130" s="278">
        <f>SUM(F130:K130)</f>
        <v>0</v>
      </c>
      <c r="M130" s="521">
        <f>D130*L130</f>
        <v>0</v>
      </c>
      <c r="Q130" s="147">
        <f>R130/$O$7</f>
        <v>0</v>
      </c>
      <c r="R130" s="147">
        <f>L130/12</f>
        <v>0</v>
      </c>
      <c r="T130" s="147">
        <f t="shared" si="70"/>
        <v>0</v>
      </c>
      <c r="U130" s="147">
        <f t="shared" si="71"/>
        <v>0</v>
      </c>
      <c r="V130" s="149">
        <f>P130/12</f>
        <v>0</v>
      </c>
    </row>
    <row r="131" spans="1:22" ht="14.25" x14ac:dyDescent="0.3">
      <c r="A131" s="273"/>
      <c r="B131" s="274"/>
      <c r="C131" s="146"/>
      <c r="D131" s="169"/>
      <c r="E131" s="507"/>
      <c r="F131" s="149"/>
      <c r="G131" s="149"/>
      <c r="H131" s="149"/>
      <c r="I131" s="149"/>
      <c r="J131" s="149"/>
      <c r="K131" s="149"/>
      <c r="L131" s="278">
        <f>SUM(F131:K131)</f>
        <v>0</v>
      </c>
      <c r="M131" s="521">
        <f>D131*L131</f>
        <v>0</v>
      </c>
      <c r="Q131" s="147">
        <f>R131/$O$7</f>
        <v>0</v>
      </c>
      <c r="R131" s="147">
        <f>L131/12</f>
        <v>0</v>
      </c>
      <c r="T131" s="147">
        <f t="shared" si="70"/>
        <v>0</v>
      </c>
      <c r="U131" s="147">
        <f t="shared" si="71"/>
        <v>0</v>
      </c>
      <c r="V131" s="149">
        <f>P131/12</f>
        <v>0</v>
      </c>
    </row>
    <row r="132" spans="1:22" ht="14.25" x14ac:dyDescent="0.3">
      <c r="A132" s="273"/>
      <c r="B132" s="274"/>
      <c r="C132" s="146"/>
      <c r="D132" s="169"/>
      <c r="E132" s="507"/>
      <c r="F132" s="149"/>
      <c r="G132" s="149"/>
      <c r="H132" s="149"/>
      <c r="I132" s="149"/>
      <c r="J132" s="149"/>
      <c r="K132" s="149"/>
      <c r="L132" s="278">
        <f>SUM(F132:K132)</f>
        <v>0</v>
      </c>
      <c r="M132" s="521">
        <f>D132*L132</f>
        <v>0</v>
      </c>
      <c r="Q132" s="147">
        <f>R132/$O$7</f>
        <v>0</v>
      </c>
      <c r="R132" s="147">
        <f>L132/12</f>
        <v>0</v>
      </c>
      <c r="T132" s="147">
        <f t="shared" si="70"/>
        <v>0</v>
      </c>
      <c r="U132" s="147">
        <f t="shared" si="71"/>
        <v>0</v>
      </c>
      <c r="V132" s="149">
        <f>P132/12</f>
        <v>0</v>
      </c>
    </row>
    <row r="133" spans="1:22" ht="15" thickBot="1" x14ac:dyDescent="0.35">
      <c r="A133" s="223"/>
      <c r="B133" s="224" t="s">
        <v>210</v>
      </c>
      <c r="C133" s="225"/>
      <c r="D133" s="227"/>
      <c r="E133" s="508"/>
      <c r="F133" s="228">
        <f>SUM(F128:F132)</f>
        <v>124.94999999999999</v>
      </c>
      <c r="G133" s="228">
        <f t="shared" ref="G133:L133" si="72">SUM(G128:G132)</f>
        <v>124.94999999999999</v>
      </c>
      <c r="H133" s="228">
        <f t="shared" si="72"/>
        <v>124.94999999999999</v>
      </c>
      <c r="I133" s="228">
        <f t="shared" si="72"/>
        <v>124.94999999999999</v>
      </c>
      <c r="J133" s="228">
        <f t="shared" si="72"/>
        <v>124.94999999999999</v>
      </c>
      <c r="K133" s="228">
        <f t="shared" si="72"/>
        <v>124.94999999999999</v>
      </c>
      <c r="L133" s="228">
        <f t="shared" si="72"/>
        <v>749.7</v>
      </c>
      <c r="M133" s="522">
        <f>SUM(M128:M132)</f>
        <v>180677.7</v>
      </c>
      <c r="Q133" s="230">
        <f>SUM(Q128:Q132)</f>
        <v>0.36606445312500002</v>
      </c>
      <c r="R133" s="228">
        <f>SUM(R128:R132)</f>
        <v>62.475000000000001</v>
      </c>
      <c r="T133" s="226">
        <f>SUM(T128:T132)</f>
        <v>0</v>
      </c>
      <c r="U133" s="226">
        <f>SUM(U128:U132)</f>
        <v>749.7</v>
      </c>
      <c r="V133" s="518">
        <f>T133/(T133+U133)</f>
        <v>0</v>
      </c>
    </row>
    <row r="134" spans="1:22" ht="14.25" x14ac:dyDescent="0.3">
      <c r="A134" s="273"/>
      <c r="B134" s="274"/>
      <c r="C134" s="146"/>
      <c r="D134" s="169"/>
      <c r="E134" s="507"/>
      <c r="F134" s="149"/>
      <c r="G134" s="149"/>
      <c r="H134" s="149"/>
      <c r="I134" s="149"/>
      <c r="J134" s="149"/>
      <c r="K134" s="149"/>
      <c r="L134" s="278"/>
      <c r="M134" s="521"/>
      <c r="Q134" s="147"/>
      <c r="R134" s="147"/>
      <c r="T134" s="147"/>
      <c r="U134" s="147"/>
      <c r="V134" s="149"/>
    </row>
    <row r="135" spans="1:22" ht="14.25" x14ac:dyDescent="0.3">
      <c r="A135" s="273">
        <v>6.3</v>
      </c>
      <c r="B135" s="274" t="s">
        <v>211</v>
      </c>
      <c r="C135" s="146"/>
      <c r="D135" s="169"/>
      <c r="E135" s="507"/>
      <c r="F135" s="149"/>
      <c r="G135" s="149"/>
      <c r="H135" s="149"/>
      <c r="I135" s="149"/>
      <c r="J135" s="149"/>
      <c r="K135" s="149"/>
      <c r="L135" s="278">
        <f>SUM(F135:K135)</f>
        <v>0</v>
      </c>
      <c r="M135" s="521">
        <f>D135*L135</f>
        <v>0</v>
      </c>
      <c r="Q135" s="147">
        <f>R135/$O$7</f>
        <v>0</v>
      </c>
      <c r="R135" s="147">
        <f>L135/12</f>
        <v>0</v>
      </c>
      <c r="T135" s="147">
        <f>IF($E135="Y",$L135,0)</f>
        <v>0</v>
      </c>
      <c r="U135" s="147">
        <f>IF($E135="N",$L135,0)</f>
        <v>0</v>
      </c>
      <c r="V135" s="149">
        <f>P135/12</f>
        <v>0</v>
      </c>
    </row>
    <row r="136" spans="1:22" ht="14.25" x14ac:dyDescent="0.3">
      <c r="A136" s="273"/>
      <c r="B136" s="274"/>
      <c r="C136" s="146" t="s">
        <v>212</v>
      </c>
      <c r="D136" s="169">
        <v>159</v>
      </c>
      <c r="E136" s="169" t="s">
        <v>153</v>
      </c>
      <c r="F136" s="149">
        <v>149.85833333333332</v>
      </c>
      <c r="G136" s="149">
        <v>149.85833333333332</v>
      </c>
      <c r="H136" s="149">
        <v>149.85833333333332</v>
      </c>
      <c r="I136" s="149">
        <v>149.85833333333332</v>
      </c>
      <c r="J136" s="149">
        <v>149.85833333333332</v>
      </c>
      <c r="K136" s="149">
        <v>149.85833333333332</v>
      </c>
      <c r="L136" s="278">
        <f>SUM(F136:K136)</f>
        <v>899.15</v>
      </c>
      <c r="M136" s="521">
        <f>D136*L136</f>
        <v>142964.85</v>
      </c>
      <c r="Q136" s="147">
        <f>R136/$O$7</f>
        <v>0.43903808593749999</v>
      </c>
      <c r="R136" s="147">
        <f>L136/12</f>
        <v>74.92916666666666</v>
      </c>
      <c r="T136" s="147">
        <f t="shared" ref="T136:T139" si="73">IF($E136="Y",$L136,0)</f>
        <v>0</v>
      </c>
      <c r="U136" s="147">
        <f t="shared" ref="U136:U139" si="74">IF($E136="N",$L136,0)</f>
        <v>899.15</v>
      </c>
      <c r="V136" s="149">
        <f>P136/12</f>
        <v>0</v>
      </c>
    </row>
    <row r="137" spans="1:22" ht="14.25" x14ac:dyDescent="0.3">
      <c r="A137" s="273"/>
      <c r="B137" s="274"/>
      <c r="C137" s="146"/>
      <c r="D137" s="169"/>
      <c r="E137" s="507"/>
      <c r="F137" s="149"/>
      <c r="G137" s="149"/>
      <c r="H137" s="149"/>
      <c r="I137" s="149"/>
      <c r="J137" s="149"/>
      <c r="K137" s="149"/>
      <c r="L137" s="278">
        <f>SUM(F137:K137)</f>
        <v>0</v>
      </c>
      <c r="M137" s="521">
        <f>D137*L137</f>
        <v>0</v>
      </c>
      <c r="Q137" s="147">
        <f>R137/$O$7</f>
        <v>0</v>
      </c>
      <c r="R137" s="147">
        <f>L137/12</f>
        <v>0</v>
      </c>
      <c r="T137" s="147">
        <f t="shared" si="73"/>
        <v>0</v>
      </c>
      <c r="U137" s="147">
        <f t="shared" si="74"/>
        <v>0</v>
      </c>
      <c r="V137" s="149">
        <f>P137/12</f>
        <v>0</v>
      </c>
    </row>
    <row r="138" spans="1:22" ht="14.25" x14ac:dyDescent="0.3">
      <c r="A138" s="273"/>
      <c r="B138" s="274"/>
      <c r="C138" s="146"/>
      <c r="D138" s="169"/>
      <c r="E138" s="507"/>
      <c r="F138" s="149"/>
      <c r="G138" s="149"/>
      <c r="H138" s="149"/>
      <c r="I138" s="149"/>
      <c r="J138" s="149"/>
      <c r="K138" s="149"/>
      <c r="L138" s="278">
        <f>SUM(F138:K138)</f>
        <v>0</v>
      </c>
      <c r="M138" s="521">
        <f>D138*L138</f>
        <v>0</v>
      </c>
      <c r="Q138" s="147">
        <f>R138/$O$7</f>
        <v>0</v>
      </c>
      <c r="R138" s="147">
        <f>L138/12</f>
        <v>0</v>
      </c>
      <c r="T138" s="147">
        <f t="shared" si="73"/>
        <v>0</v>
      </c>
      <c r="U138" s="147">
        <f t="shared" si="74"/>
        <v>0</v>
      </c>
      <c r="V138" s="149">
        <f>P138/12</f>
        <v>0</v>
      </c>
    </row>
    <row r="139" spans="1:22" ht="14.25" x14ac:dyDescent="0.3">
      <c r="A139" s="273"/>
      <c r="B139" s="274"/>
      <c r="C139" s="146"/>
      <c r="D139" s="169"/>
      <c r="E139" s="507"/>
      <c r="F139" s="149"/>
      <c r="G139" s="149"/>
      <c r="H139" s="149"/>
      <c r="I139" s="149"/>
      <c r="J139" s="149"/>
      <c r="K139" s="149"/>
      <c r="L139" s="278">
        <f>SUM(F139:K139)</f>
        <v>0</v>
      </c>
      <c r="M139" s="521">
        <f>D139*L139</f>
        <v>0</v>
      </c>
      <c r="Q139" s="147">
        <f>R139/$O$7</f>
        <v>0</v>
      </c>
      <c r="R139" s="147">
        <f>L139/12</f>
        <v>0</v>
      </c>
      <c r="T139" s="147">
        <f t="shared" si="73"/>
        <v>0</v>
      </c>
      <c r="U139" s="147">
        <f t="shared" si="74"/>
        <v>0</v>
      </c>
      <c r="V139" s="149">
        <f>P139/12</f>
        <v>0</v>
      </c>
    </row>
    <row r="140" spans="1:22" ht="15" thickBot="1" x14ac:dyDescent="0.35">
      <c r="A140" s="223"/>
      <c r="B140" s="224" t="s">
        <v>213</v>
      </c>
      <c r="C140" s="225"/>
      <c r="D140" s="227"/>
      <c r="E140" s="508"/>
      <c r="F140" s="228">
        <f>SUM(F135:F139)</f>
        <v>149.85833333333332</v>
      </c>
      <c r="G140" s="228">
        <f t="shared" ref="G140:L140" si="75">SUM(G135:G139)</f>
        <v>149.85833333333332</v>
      </c>
      <c r="H140" s="228">
        <f t="shared" si="75"/>
        <v>149.85833333333332</v>
      </c>
      <c r="I140" s="228">
        <f t="shared" si="75"/>
        <v>149.85833333333332</v>
      </c>
      <c r="J140" s="228">
        <f t="shared" si="75"/>
        <v>149.85833333333332</v>
      </c>
      <c r="K140" s="228">
        <f t="shared" si="75"/>
        <v>149.85833333333332</v>
      </c>
      <c r="L140" s="228">
        <f t="shared" si="75"/>
        <v>899.15</v>
      </c>
      <c r="M140" s="522">
        <f>SUM(M135:M139)</f>
        <v>142964.85</v>
      </c>
      <c r="Q140" s="230">
        <f>SUM(Q135:Q139)</f>
        <v>0.43903808593749999</v>
      </c>
      <c r="R140" s="228">
        <f>SUM(R135:R139)</f>
        <v>74.92916666666666</v>
      </c>
      <c r="T140" s="226">
        <f>SUM(T135:T139)</f>
        <v>0</v>
      </c>
      <c r="U140" s="226">
        <f>SUM(U135:U139)</f>
        <v>899.15</v>
      </c>
      <c r="V140" s="518">
        <f>T140/(T140+U140)</f>
        <v>0</v>
      </c>
    </row>
    <row r="141" spans="1:22" ht="14.25" x14ac:dyDescent="0.3">
      <c r="A141" s="273"/>
      <c r="B141" s="274"/>
      <c r="C141" s="146"/>
      <c r="D141" s="169"/>
      <c r="E141" s="507"/>
      <c r="F141" s="149"/>
      <c r="G141" s="149"/>
      <c r="H141" s="149"/>
      <c r="I141" s="149"/>
      <c r="J141" s="149"/>
      <c r="K141" s="149"/>
      <c r="L141" s="278"/>
      <c r="M141" s="521"/>
      <c r="Q141" s="147"/>
      <c r="R141" s="147"/>
      <c r="T141" s="147"/>
      <c r="U141" s="147"/>
      <c r="V141" s="149"/>
    </row>
    <row r="142" spans="1:22" ht="14.25" x14ac:dyDescent="0.3">
      <c r="A142" s="273">
        <v>6.4</v>
      </c>
      <c r="B142" s="274" t="s">
        <v>214</v>
      </c>
      <c r="C142" s="146"/>
      <c r="D142" s="169"/>
      <c r="E142" s="507"/>
      <c r="F142" s="149"/>
      <c r="G142" s="149"/>
      <c r="H142" s="149"/>
      <c r="I142" s="149"/>
      <c r="J142" s="149"/>
      <c r="K142" s="149"/>
      <c r="L142" s="278">
        <f>SUM(F142:K142)</f>
        <v>0</v>
      </c>
      <c r="M142" s="521">
        <f>D142*L142</f>
        <v>0</v>
      </c>
      <c r="Q142" s="147">
        <f>R142/$O$7</f>
        <v>0</v>
      </c>
      <c r="R142" s="147">
        <f>L142/12</f>
        <v>0</v>
      </c>
      <c r="T142" s="147">
        <f>IF($E142="Y",$L142,0)</f>
        <v>0</v>
      </c>
      <c r="U142" s="147">
        <f>IF($E142="N",$L142,0)</f>
        <v>0</v>
      </c>
      <c r="V142" s="149">
        <f>P142/12</f>
        <v>0</v>
      </c>
    </row>
    <row r="143" spans="1:22" ht="14.25" x14ac:dyDescent="0.3">
      <c r="A143" s="273"/>
      <c r="B143" s="274"/>
      <c r="C143" s="146" t="s">
        <v>215</v>
      </c>
      <c r="D143" s="169">
        <v>68</v>
      </c>
      <c r="E143" s="169" t="s">
        <v>151</v>
      </c>
      <c r="F143" s="149">
        <v>0</v>
      </c>
      <c r="G143" s="149">
        <v>0</v>
      </c>
      <c r="H143" s="149">
        <v>63</v>
      </c>
      <c r="I143" s="149">
        <v>45</v>
      </c>
      <c r="J143" s="149">
        <v>45</v>
      </c>
      <c r="K143" s="149">
        <v>135</v>
      </c>
      <c r="L143" s="278">
        <f>SUM(F143:K143)</f>
        <v>288</v>
      </c>
      <c r="M143" s="521">
        <f>D143*L143</f>
        <v>19584</v>
      </c>
      <c r="Q143" s="147">
        <f>R143/$O$7</f>
        <v>0.140625</v>
      </c>
      <c r="R143" s="147">
        <f>L143/12</f>
        <v>24</v>
      </c>
      <c r="T143" s="147">
        <f t="shared" ref="T143:T153" si="76">IF($E143="Y",$L143,0)</f>
        <v>288</v>
      </c>
      <c r="U143" s="147">
        <f t="shared" ref="U143:U153" si="77">IF($E143="N",$L143,0)</f>
        <v>0</v>
      </c>
      <c r="V143" s="149">
        <f>P143/12</f>
        <v>0</v>
      </c>
    </row>
    <row r="144" spans="1:22" ht="14.25" x14ac:dyDescent="0.3">
      <c r="A144" s="273"/>
      <c r="B144" s="274"/>
      <c r="C144" s="146" t="s">
        <v>216</v>
      </c>
      <c r="D144" s="169">
        <v>136</v>
      </c>
      <c r="E144" s="169" t="s">
        <v>153</v>
      </c>
      <c r="F144" s="149">
        <v>208</v>
      </c>
      <c r="G144" s="149">
        <v>208</v>
      </c>
      <c r="H144" s="149">
        <v>208</v>
      </c>
      <c r="I144" s="149">
        <v>176</v>
      </c>
      <c r="J144" s="149">
        <v>176</v>
      </c>
      <c r="K144" s="149">
        <v>320</v>
      </c>
      <c r="L144" s="278">
        <f t="shared" ref="L144:L150" si="78">SUM(F144:K144)</f>
        <v>1296</v>
      </c>
      <c r="M144" s="521">
        <f t="shared" ref="M144:M150" si="79">D144*L144</f>
        <v>176256</v>
      </c>
      <c r="Q144" s="147">
        <f t="shared" ref="Q144:Q150" si="80">R144/$O$7</f>
        <v>0.6328125</v>
      </c>
      <c r="R144" s="147">
        <f t="shared" ref="R144:R150" si="81">L144/12</f>
        <v>108</v>
      </c>
      <c r="T144" s="147">
        <f t="shared" si="76"/>
        <v>0</v>
      </c>
      <c r="U144" s="147">
        <f t="shared" si="77"/>
        <v>1296</v>
      </c>
      <c r="V144" s="149">
        <f t="shared" ref="V144:V150" si="82">P144/12</f>
        <v>0</v>
      </c>
    </row>
    <row r="145" spans="1:22" ht="14.25" x14ac:dyDescent="0.3">
      <c r="A145" s="273"/>
      <c r="B145" s="274"/>
      <c r="C145" s="146" t="s">
        <v>168</v>
      </c>
      <c r="D145" s="169">
        <v>136</v>
      </c>
      <c r="E145" s="169" t="s">
        <v>153</v>
      </c>
      <c r="F145" s="149">
        <v>160</v>
      </c>
      <c r="G145" s="149">
        <v>1280</v>
      </c>
      <c r="H145" s="149">
        <v>1440</v>
      </c>
      <c r="I145" s="149">
        <v>1440</v>
      </c>
      <c r="J145" s="149">
        <v>1280</v>
      </c>
      <c r="K145" s="149">
        <v>2720</v>
      </c>
      <c r="L145" s="278">
        <f t="shared" si="78"/>
        <v>8320</v>
      </c>
      <c r="M145" s="521">
        <f t="shared" si="79"/>
        <v>1131520</v>
      </c>
      <c r="Q145" s="147">
        <f t="shared" si="80"/>
        <v>4.0625000000000009</v>
      </c>
      <c r="R145" s="147">
        <f t="shared" si="81"/>
        <v>693.33333333333337</v>
      </c>
      <c r="T145" s="147">
        <f t="shared" si="76"/>
        <v>0</v>
      </c>
      <c r="U145" s="147">
        <f t="shared" si="77"/>
        <v>8320</v>
      </c>
      <c r="V145" s="149">
        <f t="shared" si="82"/>
        <v>0</v>
      </c>
    </row>
    <row r="146" spans="1:22" ht="14.25" x14ac:dyDescent="0.3">
      <c r="A146" s="273"/>
      <c r="B146" s="274"/>
      <c r="C146" s="146" t="s">
        <v>217</v>
      </c>
      <c r="D146" s="169">
        <v>166</v>
      </c>
      <c r="E146" s="169" t="s">
        <v>153</v>
      </c>
      <c r="F146" s="149">
        <v>480</v>
      </c>
      <c r="G146" s="149">
        <v>640</v>
      </c>
      <c r="H146" s="149">
        <v>560</v>
      </c>
      <c r="I146" s="149">
        <v>480</v>
      </c>
      <c r="J146" s="149">
        <v>440</v>
      </c>
      <c r="K146" s="149">
        <v>880</v>
      </c>
      <c r="L146" s="278">
        <f t="shared" si="78"/>
        <v>3480</v>
      </c>
      <c r="M146" s="521">
        <f t="shared" si="79"/>
        <v>577680</v>
      </c>
      <c r="Q146" s="147">
        <f t="shared" si="80"/>
        <v>1.69921875</v>
      </c>
      <c r="R146" s="147">
        <f t="shared" si="81"/>
        <v>290</v>
      </c>
      <c r="T146" s="147">
        <f t="shared" si="76"/>
        <v>0</v>
      </c>
      <c r="U146" s="147">
        <f t="shared" si="77"/>
        <v>3480</v>
      </c>
      <c r="V146" s="149">
        <f t="shared" si="82"/>
        <v>0</v>
      </c>
    </row>
    <row r="147" spans="1:22" ht="14.25" x14ac:dyDescent="0.3">
      <c r="A147" s="273"/>
      <c r="B147" s="274"/>
      <c r="C147" s="146" t="s">
        <v>218</v>
      </c>
      <c r="D147" s="169">
        <v>223</v>
      </c>
      <c r="E147" s="169" t="s">
        <v>153</v>
      </c>
      <c r="F147" s="149">
        <v>16</v>
      </c>
      <c r="G147" s="149">
        <v>16</v>
      </c>
      <c r="H147" s="149">
        <v>16</v>
      </c>
      <c r="I147" s="149">
        <v>16</v>
      </c>
      <c r="J147" s="149">
        <v>16</v>
      </c>
      <c r="K147" s="149">
        <v>32</v>
      </c>
      <c r="L147" s="278">
        <f t="shared" si="78"/>
        <v>112</v>
      </c>
      <c r="M147" s="521">
        <f t="shared" si="79"/>
        <v>24976</v>
      </c>
      <c r="Q147" s="147">
        <f t="shared" si="80"/>
        <v>5.4687500000000007E-2</v>
      </c>
      <c r="R147" s="147">
        <f t="shared" si="81"/>
        <v>9.3333333333333339</v>
      </c>
      <c r="T147" s="147">
        <f t="shared" si="76"/>
        <v>0</v>
      </c>
      <c r="U147" s="147">
        <f t="shared" si="77"/>
        <v>112</v>
      </c>
      <c r="V147" s="149">
        <f t="shared" si="82"/>
        <v>0</v>
      </c>
    </row>
    <row r="148" spans="1:22" ht="14.25" x14ac:dyDescent="0.3">
      <c r="A148" s="273"/>
      <c r="B148" s="274"/>
      <c r="C148" s="146" t="s">
        <v>219</v>
      </c>
      <c r="D148" s="169">
        <v>68</v>
      </c>
      <c r="E148" s="169" t="s">
        <v>151</v>
      </c>
      <c r="F148" s="149">
        <v>165.96291666666667</v>
      </c>
      <c r="G148" s="149">
        <v>165.96291666666667</v>
      </c>
      <c r="H148" s="149">
        <v>525.96291666666662</v>
      </c>
      <c r="I148" s="149">
        <v>525.96291666666662</v>
      </c>
      <c r="J148" s="149">
        <v>345.96291666666667</v>
      </c>
      <c r="K148" s="149">
        <v>165.96291666666667</v>
      </c>
      <c r="L148" s="278">
        <f t="shared" si="78"/>
        <v>1895.7774999999997</v>
      </c>
      <c r="M148" s="521">
        <f t="shared" si="79"/>
        <v>128912.86999999998</v>
      </c>
      <c r="Q148" s="147">
        <f t="shared" si="80"/>
        <v>0.92567260742187485</v>
      </c>
      <c r="R148" s="147">
        <f t="shared" si="81"/>
        <v>157.98145833333331</v>
      </c>
      <c r="T148" s="147">
        <f t="shared" si="76"/>
        <v>1895.7774999999997</v>
      </c>
      <c r="U148" s="147">
        <f t="shared" si="77"/>
        <v>0</v>
      </c>
      <c r="V148" s="149">
        <f t="shared" si="82"/>
        <v>0</v>
      </c>
    </row>
    <row r="149" spans="1:22" ht="14.25" x14ac:dyDescent="0.3">
      <c r="A149" s="273"/>
      <c r="B149" s="274"/>
      <c r="C149" s="146" t="s">
        <v>220</v>
      </c>
      <c r="D149" s="169">
        <v>136</v>
      </c>
      <c r="E149" s="169" t="s">
        <v>153</v>
      </c>
      <c r="F149" s="149">
        <v>1310.6466666666665</v>
      </c>
      <c r="G149" s="149">
        <v>1790.6466666666665</v>
      </c>
      <c r="H149" s="149">
        <v>1950.6466666666665</v>
      </c>
      <c r="I149" s="149">
        <v>1950.6466666666665</v>
      </c>
      <c r="J149" s="149">
        <v>2400.7933333333331</v>
      </c>
      <c r="K149" s="149">
        <v>3365.9866666666667</v>
      </c>
      <c r="L149" s="278">
        <f t="shared" si="78"/>
        <v>12769.366666666665</v>
      </c>
      <c r="M149" s="521">
        <f t="shared" si="79"/>
        <v>1736633.8666666665</v>
      </c>
      <c r="Q149" s="147">
        <f t="shared" si="80"/>
        <v>6.2350423177083334</v>
      </c>
      <c r="R149" s="147">
        <f t="shared" si="81"/>
        <v>1064.1138888888888</v>
      </c>
      <c r="T149" s="147">
        <f t="shared" si="76"/>
        <v>0</v>
      </c>
      <c r="U149" s="147">
        <f t="shared" si="77"/>
        <v>12769.366666666665</v>
      </c>
      <c r="V149" s="149">
        <f t="shared" si="82"/>
        <v>0</v>
      </c>
    </row>
    <row r="150" spans="1:22" ht="14.25" x14ac:dyDescent="0.3">
      <c r="A150" s="273"/>
      <c r="B150" s="274"/>
      <c r="C150" s="146" t="s">
        <v>221</v>
      </c>
      <c r="D150" s="169">
        <v>166</v>
      </c>
      <c r="E150" s="169" t="s">
        <v>153</v>
      </c>
      <c r="F150" s="149">
        <v>0</v>
      </c>
      <c r="G150" s="149">
        <v>0</v>
      </c>
      <c r="H150" s="149">
        <v>0</v>
      </c>
      <c r="I150" s="149">
        <v>0</v>
      </c>
      <c r="J150" s="149">
        <v>753.29333333333318</v>
      </c>
      <c r="K150" s="149">
        <v>753.29333333333318</v>
      </c>
      <c r="L150" s="278">
        <f t="shared" si="78"/>
        <v>1506.5866666666664</v>
      </c>
      <c r="M150" s="521">
        <f t="shared" si="79"/>
        <v>250093.38666666663</v>
      </c>
      <c r="Q150" s="147">
        <f t="shared" si="80"/>
        <v>0.73563802083333329</v>
      </c>
      <c r="R150" s="147">
        <f t="shared" si="81"/>
        <v>125.54888888888887</v>
      </c>
      <c r="T150" s="147">
        <f t="shared" si="76"/>
        <v>0</v>
      </c>
      <c r="U150" s="147">
        <f t="shared" si="77"/>
        <v>1506.5866666666664</v>
      </c>
      <c r="V150" s="149">
        <f t="shared" si="82"/>
        <v>0</v>
      </c>
    </row>
    <row r="151" spans="1:22" ht="14.25" x14ac:dyDescent="0.3">
      <c r="A151" s="273"/>
      <c r="B151" s="274"/>
      <c r="C151" s="146" t="s">
        <v>222</v>
      </c>
      <c r="D151" s="169">
        <v>203</v>
      </c>
      <c r="E151" s="169" t="s">
        <v>153</v>
      </c>
      <c r="F151" s="149">
        <v>292.3</v>
      </c>
      <c r="G151" s="149">
        <v>452.3</v>
      </c>
      <c r="H151" s="149">
        <v>372.3</v>
      </c>
      <c r="I151" s="149">
        <v>372.3</v>
      </c>
      <c r="J151" s="149">
        <v>552.79999999999995</v>
      </c>
      <c r="K151" s="149">
        <v>592.79999999999995</v>
      </c>
      <c r="L151" s="278">
        <f>SUM(F151:K151)</f>
        <v>2634.8</v>
      </c>
      <c r="M151" s="521">
        <f>D151*L151</f>
        <v>534864.4</v>
      </c>
      <c r="Q151" s="147">
        <f>R151/$O$7</f>
        <v>1.2865234375000003</v>
      </c>
      <c r="R151" s="147">
        <f>L151/12</f>
        <v>219.56666666666669</v>
      </c>
      <c r="T151" s="147">
        <f t="shared" si="76"/>
        <v>0</v>
      </c>
      <c r="U151" s="147">
        <f t="shared" si="77"/>
        <v>2634.8</v>
      </c>
      <c r="V151" s="149">
        <f>P151/12</f>
        <v>0</v>
      </c>
    </row>
    <row r="152" spans="1:22" ht="14.25" x14ac:dyDescent="0.3">
      <c r="A152" s="273"/>
      <c r="B152" s="274"/>
      <c r="C152" s="146" t="s">
        <v>223</v>
      </c>
      <c r="D152" s="169">
        <v>223</v>
      </c>
      <c r="E152" s="169" t="s">
        <v>153</v>
      </c>
      <c r="F152" s="149">
        <v>0</v>
      </c>
      <c r="G152" s="149">
        <v>0</v>
      </c>
      <c r="H152" s="149">
        <v>0</v>
      </c>
      <c r="I152" s="149">
        <v>0</v>
      </c>
      <c r="J152" s="149">
        <v>14.700000000000001</v>
      </c>
      <c r="K152" s="149">
        <v>14.700000000000001</v>
      </c>
      <c r="L152" s="278">
        <f>SUM(F152:K152)</f>
        <v>29.400000000000002</v>
      </c>
      <c r="M152" s="521">
        <f>D152*L152</f>
        <v>6556.2000000000007</v>
      </c>
      <c r="Q152" s="147">
        <f>R152/$O$7</f>
        <v>1.4355468750000001E-2</v>
      </c>
      <c r="R152" s="147">
        <f>L152/12</f>
        <v>2.4500000000000002</v>
      </c>
      <c r="T152" s="147">
        <f t="shared" si="76"/>
        <v>0</v>
      </c>
      <c r="U152" s="147">
        <f t="shared" si="77"/>
        <v>29.400000000000002</v>
      </c>
      <c r="V152" s="149">
        <f>P152/12</f>
        <v>0</v>
      </c>
    </row>
    <row r="153" spans="1:22" ht="14.25" x14ac:dyDescent="0.3">
      <c r="A153" s="273"/>
      <c r="B153" s="274"/>
      <c r="C153" s="146"/>
      <c r="D153" s="169"/>
      <c r="E153" s="507"/>
      <c r="F153" s="149"/>
      <c r="G153" s="149"/>
      <c r="H153" s="149"/>
      <c r="I153" s="149"/>
      <c r="J153" s="149"/>
      <c r="K153" s="149"/>
      <c r="L153" s="278">
        <f>SUM(F153:K153)</f>
        <v>0</v>
      </c>
      <c r="M153" s="521">
        <f>D153*L153</f>
        <v>0</v>
      </c>
      <c r="Q153" s="147">
        <f>R153/$O$7</f>
        <v>0</v>
      </c>
      <c r="R153" s="147">
        <f>L153/12</f>
        <v>0</v>
      </c>
      <c r="T153" s="147">
        <f t="shared" si="76"/>
        <v>0</v>
      </c>
      <c r="U153" s="147">
        <f t="shared" si="77"/>
        <v>0</v>
      </c>
      <c r="V153" s="149">
        <f>P153/12</f>
        <v>0</v>
      </c>
    </row>
    <row r="154" spans="1:22" ht="15" thickBot="1" x14ac:dyDescent="0.35">
      <c r="A154" s="223"/>
      <c r="B154" s="224" t="s">
        <v>224</v>
      </c>
      <c r="C154" s="225"/>
      <c r="D154" s="227"/>
      <c r="E154" s="508"/>
      <c r="F154" s="228">
        <f>SUM(F142:F153)</f>
        <v>2632.9095833333331</v>
      </c>
      <c r="G154" s="228">
        <f t="shared" ref="G154:L154" si="83">SUM(G142:G153)</f>
        <v>4552.9095833333331</v>
      </c>
      <c r="H154" s="228">
        <f t="shared" si="83"/>
        <v>5135.9095833333331</v>
      </c>
      <c r="I154" s="228">
        <f t="shared" si="83"/>
        <v>5005.9095833333331</v>
      </c>
      <c r="J154" s="228">
        <f t="shared" si="83"/>
        <v>6024.5495833333334</v>
      </c>
      <c r="K154" s="228">
        <f t="shared" si="83"/>
        <v>8979.7429166666661</v>
      </c>
      <c r="L154" s="228">
        <f t="shared" si="83"/>
        <v>32331.930833333332</v>
      </c>
      <c r="M154" s="522">
        <f>SUM(M142:M153)</f>
        <v>4587076.7233333336</v>
      </c>
      <c r="Q154" s="230">
        <f>SUM(Q142:Q153)</f>
        <v>15.787075602213543</v>
      </c>
      <c r="R154" s="228">
        <f>SUM(R142:R153)</f>
        <v>2694.3275694444442</v>
      </c>
      <c r="T154" s="226">
        <f>SUM(T142:T153)</f>
        <v>2183.7774999999997</v>
      </c>
      <c r="U154" s="226">
        <f>SUM(U142:U153)</f>
        <v>30148.153333333332</v>
      </c>
      <c r="V154" s="518">
        <f>T154/(T154+U154)</f>
        <v>6.754244004965472E-2</v>
      </c>
    </row>
    <row r="155" spans="1:22" ht="14.25" x14ac:dyDescent="0.3">
      <c r="A155" s="273"/>
      <c r="B155" s="274"/>
      <c r="C155" s="146"/>
      <c r="D155" s="169"/>
      <c r="E155" s="507"/>
      <c r="F155" s="149"/>
      <c r="G155" s="149"/>
      <c r="H155" s="149"/>
      <c r="I155" s="149"/>
      <c r="J155" s="149"/>
      <c r="K155" s="149"/>
      <c r="L155" s="278"/>
      <c r="M155" s="521"/>
      <c r="Q155" s="147"/>
      <c r="R155" s="147"/>
      <c r="T155" s="147"/>
      <c r="U155" s="147"/>
      <c r="V155" s="149"/>
    </row>
    <row r="156" spans="1:22" ht="14.25" x14ac:dyDescent="0.3">
      <c r="A156" s="273">
        <v>6.5</v>
      </c>
      <c r="B156" s="274" t="s">
        <v>225</v>
      </c>
      <c r="C156" s="146"/>
      <c r="D156" s="169"/>
      <c r="E156" s="507"/>
      <c r="F156" s="149"/>
      <c r="G156" s="149"/>
      <c r="H156" s="149"/>
      <c r="I156" s="149"/>
      <c r="J156" s="149"/>
      <c r="K156" s="149"/>
      <c r="L156" s="278">
        <f>SUM(F156:K156)</f>
        <v>0</v>
      </c>
      <c r="M156" s="521">
        <f>D156*L156</f>
        <v>0</v>
      </c>
      <c r="Q156" s="147">
        <f>R156/$O$7</f>
        <v>0</v>
      </c>
      <c r="R156" s="147">
        <f>L156/12</f>
        <v>0</v>
      </c>
      <c r="T156" s="147">
        <f>IF($E156="Y",$L156,0)</f>
        <v>0</v>
      </c>
      <c r="U156" s="147">
        <f>IF($E156="N",$L156,0)</f>
        <v>0</v>
      </c>
      <c r="V156" s="149">
        <f>P156/12</f>
        <v>0</v>
      </c>
    </row>
    <row r="157" spans="1:22" ht="14.25" x14ac:dyDescent="0.3">
      <c r="A157" s="273"/>
      <c r="B157" s="274"/>
      <c r="C157" s="146"/>
      <c r="D157" s="169"/>
      <c r="E157" s="507"/>
      <c r="F157" s="149"/>
      <c r="G157" s="149"/>
      <c r="H157" s="149"/>
      <c r="I157" s="149"/>
      <c r="J157" s="149"/>
      <c r="K157" s="149"/>
      <c r="L157" s="278">
        <f>SUM(F157:K157)</f>
        <v>0</v>
      </c>
      <c r="M157" s="521">
        <f>D157*L157</f>
        <v>0</v>
      </c>
      <c r="Q157" s="147">
        <f>R157/$O$7</f>
        <v>0</v>
      </c>
      <c r="R157" s="147">
        <f>L157/12</f>
        <v>0</v>
      </c>
      <c r="T157" s="147">
        <f t="shared" ref="T157:T160" si="84">IF($E157="Y",$L157,0)</f>
        <v>0</v>
      </c>
      <c r="U157" s="147">
        <f t="shared" ref="U157:U160" si="85">IF($E157="N",$L157,0)</f>
        <v>0</v>
      </c>
      <c r="V157" s="149">
        <f>P157/12</f>
        <v>0</v>
      </c>
    </row>
    <row r="158" spans="1:22" ht="14.25" x14ac:dyDescent="0.3">
      <c r="A158" s="273"/>
      <c r="B158" s="274"/>
      <c r="C158" s="146"/>
      <c r="D158" s="169"/>
      <c r="E158" s="507"/>
      <c r="F158" s="149"/>
      <c r="G158" s="149"/>
      <c r="H158" s="149"/>
      <c r="I158" s="149"/>
      <c r="J158" s="149"/>
      <c r="K158" s="149"/>
      <c r="L158" s="278">
        <f>SUM(F158:K158)</f>
        <v>0</v>
      </c>
      <c r="M158" s="521">
        <f>D158*L158</f>
        <v>0</v>
      </c>
      <c r="Q158" s="147">
        <f>R158/$O$7</f>
        <v>0</v>
      </c>
      <c r="R158" s="147">
        <f>L158/12</f>
        <v>0</v>
      </c>
      <c r="T158" s="147">
        <f t="shared" si="84"/>
        <v>0</v>
      </c>
      <c r="U158" s="147">
        <f t="shared" si="85"/>
        <v>0</v>
      </c>
      <c r="V158" s="149">
        <f>P158/12</f>
        <v>0</v>
      </c>
    </row>
    <row r="159" spans="1:22" ht="14.25" x14ac:dyDescent="0.3">
      <c r="A159" s="273"/>
      <c r="B159" s="274"/>
      <c r="C159" s="146"/>
      <c r="D159" s="169"/>
      <c r="E159" s="507"/>
      <c r="F159" s="149"/>
      <c r="G159" s="149"/>
      <c r="H159" s="149"/>
      <c r="I159" s="149"/>
      <c r="J159" s="149"/>
      <c r="K159" s="149"/>
      <c r="L159" s="278">
        <f>SUM(F159:K159)</f>
        <v>0</v>
      </c>
      <c r="M159" s="521">
        <f>D159*L159</f>
        <v>0</v>
      </c>
      <c r="Q159" s="147">
        <f>R159/$O$7</f>
        <v>0</v>
      </c>
      <c r="R159" s="147">
        <f>L159/12</f>
        <v>0</v>
      </c>
      <c r="T159" s="147">
        <f t="shared" si="84"/>
        <v>0</v>
      </c>
      <c r="U159" s="147">
        <f t="shared" si="85"/>
        <v>0</v>
      </c>
      <c r="V159" s="149">
        <f>P159/12</f>
        <v>0</v>
      </c>
    </row>
    <row r="160" spans="1:22" ht="14.25" x14ac:dyDescent="0.3">
      <c r="A160" s="273"/>
      <c r="B160" s="274"/>
      <c r="C160" s="146"/>
      <c r="D160" s="169"/>
      <c r="E160" s="507"/>
      <c r="F160" s="149"/>
      <c r="G160" s="149"/>
      <c r="H160" s="149"/>
      <c r="I160" s="149"/>
      <c r="J160" s="149"/>
      <c r="K160" s="149"/>
      <c r="L160" s="278">
        <f>SUM(F160:K160)</f>
        <v>0</v>
      </c>
      <c r="M160" s="521">
        <f>D160*L160</f>
        <v>0</v>
      </c>
      <c r="Q160" s="147">
        <f>R160/$O$7</f>
        <v>0</v>
      </c>
      <c r="R160" s="147">
        <f>L160/12</f>
        <v>0</v>
      </c>
      <c r="T160" s="147">
        <f t="shared" si="84"/>
        <v>0</v>
      </c>
      <c r="U160" s="147">
        <f t="shared" si="85"/>
        <v>0</v>
      </c>
      <c r="V160" s="149">
        <f>P160/12</f>
        <v>0</v>
      </c>
    </row>
    <row r="161" spans="1:22" ht="15" thickBot="1" x14ac:dyDescent="0.35">
      <c r="A161" s="223"/>
      <c r="B161" s="224" t="s">
        <v>226</v>
      </c>
      <c r="C161" s="225"/>
      <c r="D161" s="227"/>
      <c r="E161" s="508"/>
      <c r="F161" s="228">
        <f>SUM(F156:F160)</f>
        <v>0</v>
      </c>
      <c r="G161" s="228">
        <f t="shared" ref="G161:L161" si="86">SUM(G156:G160)</f>
        <v>0</v>
      </c>
      <c r="H161" s="228">
        <f t="shared" si="86"/>
        <v>0</v>
      </c>
      <c r="I161" s="228">
        <f t="shared" si="86"/>
        <v>0</v>
      </c>
      <c r="J161" s="228">
        <f t="shared" si="86"/>
        <v>0</v>
      </c>
      <c r="K161" s="228">
        <f t="shared" si="86"/>
        <v>0</v>
      </c>
      <c r="L161" s="228">
        <f t="shared" si="86"/>
        <v>0</v>
      </c>
      <c r="M161" s="522">
        <f>SUM(M156:M160)</f>
        <v>0</v>
      </c>
      <c r="Q161" s="230">
        <f>SUM(Q156:Q160)</f>
        <v>0</v>
      </c>
      <c r="R161" s="228">
        <f>SUM(R156:R160)</f>
        <v>0</v>
      </c>
      <c r="T161" s="226">
        <f>SUM(T156:T160)</f>
        <v>0</v>
      </c>
      <c r="U161" s="226">
        <f>SUM(U156:U160)</f>
        <v>0</v>
      </c>
      <c r="V161" s="518" t="e">
        <f>T161/(T161+U161)</f>
        <v>#DIV/0!</v>
      </c>
    </row>
    <row r="162" spans="1:22" ht="14.25" x14ac:dyDescent="0.3">
      <c r="A162" s="144"/>
      <c r="B162" s="145"/>
      <c r="C162" s="146"/>
      <c r="D162" s="169"/>
      <c r="E162" s="507"/>
      <c r="F162" s="149"/>
      <c r="G162" s="149"/>
      <c r="H162" s="149"/>
      <c r="I162" s="149"/>
      <c r="J162" s="149"/>
      <c r="K162" s="149"/>
      <c r="L162" s="149"/>
      <c r="M162" s="527"/>
      <c r="Q162" s="147"/>
      <c r="R162" s="147"/>
      <c r="T162" s="147"/>
      <c r="U162" s="147"/>
      <c r="V162" s="149"/>
    </row>
    <row r="163" spans="1:22" ht="15" thickBot="1" x14ac:dyDescent="0.35">
      <c r="A163" s="252"/>
      <c r="B163" s="253" t="s">
        <v>227</v>
      </c>
      <c r="C163" s="254"/>
      <c r="D163" s="255"/>
      <c r="E163" s="511"/>
      <c r="F163" s="255">
        <f>SUM(F126,F133,F140,F154,F161)</f>
        <v>3054.7179166666665</v>
      </c>
      <c r="G163" s="255">
        <f t="shared" ref="G163:M163" si="87">SUM(G126,G133,G140,G154,G161)</f>
        <v>4974.7179166666665</v>
      </c>
      <c r="H163" s="255">
        <f t="shared" si="87"/>
        <v>5557.7179166666665</v>
      </c>
      <c r="I163" s="255">
        <f t="shared" si="87"/>
        <v>5593.6808333333329</v>
      </c>
      <c r="J163" s="255">
        <f t="shared" si="87"/>
        <v>6778.2837500000005</v>
      </c>
      <c r="K163" s="255">
        <f t="shared" si="87"/>
        <v>9733.4770833333332</v>
      </c>
      <c r="L163" s="255">
        <f t="shared" si="87"/>
        <v>35692.595416666663</v>
      </c>
      <c r="M163" s="430">
        <f t="shared" si="87"/>
        <v>5156103.4066666672</v>
      </c>
      <c r="Q163" s="255">
        <f t="shared" ref="Q163:R163" si="88">SUM(Q126,Q133,Q140,Q154,Q161)</f>
        <v>17.428025105794273</v>
      </c>
      <c r="R163" s="255">
        <f t="shared" si="88"/>
        <v>2974.3829513888886</v>
      </c>
      <c r="T163" s="255">
        <f t="shared" ref="T163:U163" si="89">SUM(T126,T133,T140,T154,T161)</f>
        <v>3013.592083333333</v>
      </c>
      <c r="U163" s="255">
        <f t="shared" si="89"/>
        <v>32679.00333333333</v>
      </c>
      <c r="V163" s="531">
        <f>T163/(T163+U163)</f>
        <v>8.4431856191834562E-2</v>
      </c>
    </row>
    <row r="164" spans="1:22" ht="14.25" x14ac:dyDescent="0.3">
      <c r="A164" s="144"/>
      <c r="B164" s="152"/>
      <c r="C164" s="153"/>
      <c r="D164" s="156"/>
      <c r="E164" s="514"/>
      <c r="F164" s="149"/>
      <c r="G164" s="149"/>
      <c r="H164" s="149"/>
      <c r="I164" s="149"/>
      <c r="J164" s="149"/>
      <c r="K164" s="149"/>
      <c r="L164" s="149"/>
      <c r="M164" s="527"/>
      <c r="N164" s="121"/>
      <c r="O164" s="121"/>
      <c r="P164" s="121"/>
      <c r="Q164" s="154"/>
      <c r="R164" s="154"/>
      <c r="S164" s="121"/>
      <c r="T164" s="154"/>
      <c r="U164" s="154"/>
      <c r="V164" s="151"/>
    </row>
    <row r="165" spans="1:22" ht="14.25" x14ac:dyDescent="0.3">
      <c r="A165" s="232">
        <v>7</v>
      </c>
      <c r="B165" s="240" t="s">
        <v>228</v>
      </c>
      <c r="C165" s="234"/>
      <c r="D165" s="234"/>
      <c r="E165" s="513"/>
      <c r="F165" s="239"/>
      <c r="G165" s="239"/>
      <c r="H165" s="239"/>
      <c r="I165" s="239"/>
      <c r="J165" s="239"/>
      <c r="K165" s="239"/>
      <c r="L165" s="235"/>
      <c r="M165" s="520"/>
      <c r="N165" s="121"/>
      <c r="O165" s="121"/>
      <c r="P165" s="121"/>
      <c r="Q165" s="234"/>
      <c r="R165" s="234"/>
      <c r="S165" s="121"/>
      <c r="T165" s="234"/>
      <c r="U165" s="234"/>
      <c r="V165" s="532"/>
    </row>
    <row r="166" spans="1:22" s="125" customFormat="1" ht="14.25" x14ac:dyDescent="0.3">
      <c r="A166" s="273">
        <v>7.1</v>
      </c>
      <c r="B166" s="274" t="s">
        <v>229</v>
      </c>
      <c r="C166" s="146"/>
      <c r="D166" s="169"/>
      <c r="E166" s="507"/>
      <c r="F166" s="149"/>
      <c r="G166" s="149"/>
      <c r="H166" s="149"/>
      <c r="I166" s="149"/>
      <c r="J166" s="149"/>
      <c r="K166" s="149"/>
      <c r="L166" s="278">
        <f>SUM(F166:K166)</f>
        <v>0</v>
      </c>
      <c r="M166" s="521">
        <f>D166*L166</f>
        <v>0</v>
      </c>
      <c r="Q166" s="147">
        <f>R166/$O$7</f>
        <v>0</v>
      </c>
      <c r="R166" s="147">
        <f>L166/12</f>
        <v>0</v>
      </c>
      <c r="T166" s="147">
        <f>IF($E166="Y",$L166,0)</f>
        <v>0</v>
      </c>
      <c r="U166" s="147">
        <f>IF($E166="N",$L166,0)</f>
        <v>0</v>
      </c>
      <c r="V166" s="149">
        <f>P166/12</f>
        <v>0</v>
      </c>
    </row>
    <row r="167" spans="1:22" s="125" customFormat="1" ht="14.25" x14ac:dyDescent="0.3">
      <c r="A167" s="273"/>
      <c r="B167" s="274"/>
      <c r="C167" s="146" t="s">
        <v>230</v>
      </c>
      <c r="D167" s="169">
        <v>162</v>
      </c>
      <c r="E167" s="169" t="s">
        <v>153</v>
      </c>
      <c r="F167" s="149">
        <v>0</v>
      </c>
      <c r="G167" s="149">
        <v>0</v>
      </c>
      <c r="H167" s="149">
        <v>148.95991666666666</v>
      </c>
      <c r="I167" s="149">
        <v>148.95991666666666</v>
      </c>
      <c r="J167" s="149">
        <v>148.95991666666666</v>
      </c>
      <c r="K167" s="149">
        <v>148.95991666666666</v>
      </c>
      <c r="L167" s="278">
        <f>SUM(F167:K167)</f>
        <v>595.83966666666663</v>
      </c>
      <c r="M167" s="521">
        <f>D167*L167</f>
        <v>96526.025999999998</v>
      </c>
      <c r="Q167" s="147">
        <f>R167/$O$7</f>
        <v>0.29093733723958337</v>
      </c>
      <c r="R167" s="147">
        <f>L167/12</f>
        <v>49.653305555555555</v>
      </c>
      <c r="T167" s="147">
        <f t="shared" ref="T167:T170" si="90">IF($E167="Y",$L167,0)</f>
        <v>0</v>
      </c>
      <c r="U167" s="147">
        <f t="shared" ref="U167:U170" si="91">IF($E167="N",$L167,0)</f>
        <v>595.83966666666663</v>
      </c>
      <c r="V167" s="149">
        <f>P167/12</f>
        <v>0</v>
      </c>
    </row>
    <row r="168" spans="1:22" s="125" customFormat="1" ht="14.25" x14ac:dyDescent="0.3">
      <c r="A168" s="273"/>
      <c r="B168" s="274"/>
      <c r="C168" s="146"/>
      <c r="D168" s="169"/>
      <c r="E168" s="507"/>
      <c r="F168" s="149"/>
      <c r="G168" s="149"/>
      <c r="H168" s="149"/>
      <c r="I168" s="149"/>
      <c r="J168" s="149"/>
      <c r="K168" s="149"/>
      <c r="L168" s="278">
        <f>SUM(F168:K168)</f>
        <v>0</v>
      </c>
      <c r="M168" s="521">
        <f>D168*L168</f>
        <v>0</v>
      </c>
      <c r="Q168" s="147">
        <f>R168/$O$7</f>
        <v>0</v>
      </c>
      <c r="R168" s="147">
        <f>L168/12</f>
        <v>0</v>
      </c>
      <c r="T168" s="147">
        <f t="shared" si="90"/>
        <v>0</v>
      </c>
      <c r="U168" s="147">
        <f t="shared" si="91"/>
        <v>0</v>
      </c>
      <c r="V168" s="149">
        <f>P168/12</f>
        <v>0</v>
      </c>
    </row>
    <row r="169" spans="1:22" ht="14.25" x14ac:dyDescent="0.3">
      <c r="A169" s="273"/>
      <c r="B169" s="274"/>
      <c r="C169" s="146"/>
      <c r="D169" s="169"/>
      <c r="E169" s="507"/>
      <c r="F169" s="149"/>
      <c r="G169" s="149"/>
      <c r="H169" s="149"/>
      <c r="I169" s="149"/>
      <c r="J169" s="149"/>
      <c r="K169" s="149"/>
      <c r="L169" s="278">
        <f>SUM(F169:K169)</f>
        <v>0</v>
      </c>
      <c r="M169" s="521">
        <f>D169*L169</f>
        <v>0</v>
      </c>
      <c r="N169" s="121"/>
      <c r="O169" s="121"/>
      <c r="P169" s="121"/>
      <c r="Q169" s="147">
        <f>R169/$O$7</f>
        <v>0</v>
      </c>
      <c r="R169" s="147">
        <f>L169/12</f>
        <v>0</v>
      </c>
      <c r="S169" s="121"/>
      <c r="T169" s="147">
        <f t="shared" si="90"/>
        <v>0</v>
      </c>
      <c r="U169" s="147">
        <f t="shared" si="91"/>
        <v>0</v>
      </c>
      <c r="V169" s="149">
        <f>P169/12</f>
        <v>0</v>
      </c>
    </row>
    <row r="170" spans="1:22" ht="14.25" x14ac:dyDescent="0.3">
      <c r="A170" s="273"/>
      <c r="B170" s="274"/>
      <c r="C170" s="146"/>
      <c r="D170" s="169"/>
      <c r="E170" s="507"/>
      <c r="F170" s="149"/>
      <c r="G170" s="149"/>
      <c r="H170" s="149"/>
      <c r="I170" s="149"/>
      <c r="J170" s="149"/>
      <c r="K170" s="149"/>
      <c r="L170" s="278">
        <f>SUM(F170:K170)</f>
        <v>0</v>
      </c>
      <c r="M170" s="521">
        <f>D170*L170</f>
        <v>0</v>
      </c>
      <c r="N170" s="121"/>
      <c r="O170" s="121"/>
      <c r="P170" s="121"/>
      <c r="Q170" s="147">
        <f>R170/$O$7</f>
        <v>0</v>
      </c>
      <c r="R170" s="147">
        <f>L170/12</f>
        <v>0</v>
      </c>
      <c r="S170" s="121"/>
      <c r="T170" s="147">
        <f t="shared" si="90"/>
        <v>0</v>
      </c>
      <c r="U170" s="147">
        <f t="shared" si="91"/>
        <v>0</v>
      </c>
      <c r="V170" s="149">
        <f>P170/12</f>
        <v>0</v>
      </c>
    </row>
    <row r="171" spans="1:22" ht="15" thickBot="1" x14ac:dyDescent="0.35">
      <c r="A171" s="223"/>
      <c r="B171" s="224" t="s">
        <v>231</v>
      </c>
      <c r="C171" s="225"/>
      <c r="D171" s="227"/>
      <c r="E171" s="508"/>
      <c r="F171" s="228">
        <f>SUM(F166:F170)</f>
        <v>0</v>
      </c>
      <c r="G171" s="228">
        <f t="shared" ref="G171:L171" si="92">SUM(G166:G170)</f>
        <v>0</v>
      </c>
      <c r="H171" s="228">
        <f t="shared" si="92"/>
        <v>148.95991666666666</v>
      </c>
      <c r="I171" s="228">
        <f t="shared" si="92"/>
        <v>148.95991666666666</v>
      </c>
      <c r="J171" s="228">
        <f t="shared" si="92"/>
        <v>148.95991666666666</v>
      </c>
      <c r="K171" s="228">
        <f t="shared" si="92"/>
        <v>148.95991666666666</v>
      </c>
      <c r="L171" s="228">
        <f t="shared" si="92"/>
        <v>595.83966666666663</v>
      </c>
      <c r="M171" s="522">
        <f>SUM(M166:M170)</f>
        <v>96526.025999999998</v>
      </c>
      <c r="N171" s="121"/>
      <c r="O171" s="121"/>
      <c r="P171" s="121"/>
      <c r="Q171" s="230">
        <f>SUM(Q166:Q170)</f>
        <v>0.29093733723958337</v>
      </c>
      <c r="R171" s="230">
        <f>SUM(R166:R170)</f>
        <v>49.653305555555555</v>
      </c>
      <c r="S171" s="121"/>
      <c r="T171" s="226">
        <f>SUM(T166:T170)</f>
        <v>0</v>
      </c>
      <c r="U171" s="226">
        <f>SUM(U166:U170)</f>
        <v>595.83966666666663</v>
      </c>
      <c r="V171" s="518">
        <f>T171/(T171+U171)</f>
        <v>0</v>
      </c>
    </row>
    <row r="172" spans="1:22" s="125" customFormat="1" ht="14.25" x14ac:dyDescent="0.3">
      <c r="A172" s="273"/>
      <c r="B172" s="274"/>
      <c r="C172" s="146"/>
      <c r="D172" s="169"/>
      <c r="E172" s="507"/>
      <c r="F172" s="149"/>
      <c r="G172" s="149"/>
      <c r="H172" s="149"/>
      <c r="I172" s="149"/>
      <c r="J172" s="149"/>
      <c r="K172" s="149"/>
      <c r="L172" s="278"/>
      <c r="M172" s="521"/>
      <c r="Q172" s="147"/>
      <c r="R172" s="147"/>
      <c r="T172" s="147"/>
      <c r="U172" s="147"/>
      <c r="V172" s="149"/>
    </row>
    <row r="173" spans="1:22" s="125" customFormat="1" ht="14.25" x14ac:dyDescent="0.3">
      <c r="A173" s="273">
        <v>7.2</v>
      </c>
      <c r="B173" s="274" t="s">
        <v>232</v>
      </c>
      <c r="C173" s="146"/>
      <c r="D173" s="169"/>
      <c r="E173" s="507"/>
      <c r="F173" s="149"/>
      <c r="G173" s="149"/>
      <c r="H173" s="149"/>
      <c r="I173" s="149"/>
      <c r="J173" s="149"/>
      <c r="K173" s="149"/>
      <c r="L173" s="278">
        <f>SUM(F173:K173)</f>
        <v>0</v>
      </c>
      <c r="M173" s="521">
        <f>D173*L173</f>
        <v>0</v>
      </c>
      <c r="Q173" s="147">
        <f>R173/$O$7</f>
        <v>0</v>
      </c>
      <c r="R173" s="147">
        <f>L173/12</f>
        <v>0</v>
      </c>
      <c r="T173" s="147">
        <f>IF($E173="Y",$L173,0)</f>
        <v>0</v>
      </c>
      <c r="U173" s="147">
        <f>IF($E173="N",$L173,0)</f>
        <v>0</v>
      </c>
      <c r="V173" s="149">
        <f>P173/12</f>
        <v>0</v>
      </c>
    </row>
    <row r="174" spans="1:22" s="125" customFormat="1" ht="14.25" x14ac:dyDescent="0.3">
      <c r="A174" s="273"/>
      <c r="B174" s="274"/>
      <c r="C174" s="146" t="s">
        <v>233</v>
      </c>
      <c r="D174" s="169">
        <v>89</v>
      </c>
      <c r="E174" s="169" t="s">
        <v>153</v>
      </c>
      <c r="F174" s="149">
        <v>0</v>
      </c>
      <c r="G174" s="149">
        <v>0</v>
      </c>
      <c r="H174" s="149">
        <v>913.35991666666666</v>
      </c>
      <c r="I174" s="149">
        <v>2130.5196666666666</v>
      </c>
      <c r="J174" s="149">
        <v>2589.1596666666665</v>
      </c>
      <c r="K174" s="149">
        <v>3504.4795833333333</v>
      </c>
      <c r="L174" s="278">
        <f>SUM(F174:K174)</f>
        <v>9137.5188333333335</v>
      </c>
      <c r="M174" s="521">
        <f>D174*L174</f>
        <v>813239.17616666667</v>
      </c>
      <c r="Q174" s="147">
        <f>R174/$O$7</f>
        <v>4.4616791178385418</v>
      </c>
      <c r="R174" s="147">
        <f>L174/12</f>
        <v>761.45990277777776</v>
      </c>
      <c r="T174" s="147">
        <f t="shared" ref="T174:T177" si="93">IF($E174="Y",$L174,0)</f>
        <v>0</v>
      </c>
      <c r="U174" s="147">
        <f t="shared" ref="U174:U177" si="94">IF($E174="N",$L174,0)</f>
        <v>9137.5188333333335</v>
      </c>
      <c r="V174" s="149">
        <f>P174/12</f>
        <v>0</v>
      </c>
    </row>
    <row r="175" spans="1:22" ht="14.25" x14ac:dyDescent="0.3">
      <c r="A175" s="273"/>
      <c r="B175" s="274"/>
      <c r="C175" s="146"/>
      <c r="D175" s="169"/>
      <c r="E175" s="507"/>
      <c r="F175" s="149"/>
      <c r="G175" s="149"/>
      <c r="H175" s="149"/>
      <c r="I175" s="149"/>
      <c r="J175" s="149"/>
      <c r="K175" s="149"/>
      <c r="L175" s="278">
        <f>SUM(F175:K175)</f>
        <v>0</v>
      </c>
      <c r="M175" s="521">
        <f>D175*L175</f>
        <v>0</v>
      </c>
      <c r="N175" s="121"/>
      <c r="O175" s="121"/>
      <c r="P175" s="121"/>
      <c r="Q175" s="147">
        <f>R175/$O$7</f>
        <v>0</v>
      </c>
      <c r="R175" s="147">
        <f>L175/12</f>
        <v>0</v>
      </c>
      <c r="S175" s="121"/>
      <c r="T175" s="147">
        <f t="shared" si="93"/>
        <v>0</v>
      </c>
      <c r="U175" s="147">
        <f t="shared" si="94"/>
        <v>0</v>
      </c>
      <c r="V175" s="149">
        <f>P175/12</f>
        <v>0</v>
      </c>
    </row>
    <row r="176" spans="1:22" ht="14.25" customHeight="1" x14ac:dyDescent="0.3">
      <c r="A176" s="273"/>
      <c r="B176" s="274"/>
      <c r="C176" s="146"/>
      <c r="D176" s="169"/>
      <c r="E176" s="507"/>
      <c r="F176" s="149"/>
      <c r="G176" s="149"/>
      <c r="H176" s="149"/>
      <c r="I176" s="149"/>
      <c r="J176" s="149"/>
      <c r="K176" s="149"/>
      <c r="L176" s="278">
        <f>SUM(F176:K176)</f>
        <v>0</v>
      </c>
      <c r="M176" s="521">
        <f>D176*L176</f>
        <v>0</v>
      </c>
      <c r="N176" s="121"/>
      <c r="O176" s="121"/>
      <c r="P176" s="121"/>
      <c r="Q176" s="147">
        <f>R176/$O$7</f>
        <v>0</v>
      </c>
      <c r="R176" s="147">
        <f>L176/12</f>
        <v>0</v>
      </c>
      <c r="S176" s="121"/>
      <c r="T176" s="147">
        <f t="shared" si="93"/>
        <v>0</v>
      </c>
      <c r="U176" s="147">
        <f t="shared" si="94"/>
        <v>0</v>
      </c>
      <c r="V176" s="149">
        <f>P176/12</f>
        <v>0</v>
      </c>
    </row>
    <row r="177" spans="1:22" ht="13.5" customHeight="1" x14ac:dyDescent="0.3">
      <c r="A177" s="273"/>
      <c r="B177" s="274"/>
      <c r="C177" s="146"/>
      <c r="D177" s="169"/>
      <c r="E177" s="507"/>
      <c r="F177" s="149"/>
      <c r="G177" s="149"/>
      <c r="H177" s="149"/>
      <c r="I177" s="149"/>
      <c r="J177" s="149"/>
      <c r="K177" s="149"/>
      <c r="L177" s="278">
        <f>SUM(F177:K177)</f>
        <v>0</v>
      </c>
      <c r="M177" s="521">
        <f>D177*L177</f>
        <v>0</v>
      </c>
      <c r="N177" s="121"/>
      <c r="O177" s="121"/>
      <c r="P177" s="121"/>
      <c r="Q177" s="147">
        <f>R177/$O$7</f>
        <v>0</v>
      </c>
      <c r="R177" s="147">
        <f>L177/12</f>
        <v>0</v>
      </c>
      <c r="S177" s="121"/>
      <c r="T177" s="147">
        <f t="shared" si="93"/>
        <v>0</v>
      </c>
      <c r="U177" s="147">
        <f t="shared" si="94"/>
        <v>0</v>
      </c>
      <c r="V177" s="149">
        <f>P177/12</f>
        <v>0</v>
      </c>
    </row>
    <row r="178" spans="1:22" ht="13.5" customHeight="1" thickBot="1" x14ac:dyDescent="0.35">
      <c r="A178" s="223"/>
      <c r="B178" s="224" t="s">
        <v>234</v>
      </c>
      <c r="C178" s="225"/>
      <c r="D178" s="227"/>
      <c r="E178" s="508"/>
      <c r="F178" s="228">
        <f>SUM(F173:F177)</f>
        <v>0</v>
      </c>
      <c r="G178" s="228">
        <f t="shared" ref="G178:L178" si="95">SUM(G173:G177)</f>
        <v>0</v>
      </c>
      <c r="H178" s="228">
        <f t="shared" si="95"/>
        <v>913.35991666666666</v>
      </c>
      <c r="I178" s="228">
        <f t="shared" si="95"/>
        <v>2130.5196666666666</v>
      </c>
      <c r="J178" s="228">
        <f t="shared" si="95"/>
        <v>2589.1596666666665</v>
      </c>
      <c r="K178" s="228">
        <f t="shared" si="95"/>
        <v>3504.4795833333333</v>
      </c>
      <c r="L178" s="228">
        <f t="shared" si="95"/>
        <v>9137.5188333333335</v>
      </c>
      <c r="M178" s="522">
        <f>SUM(M173:M177)</f>
        <v>813239.17616666667</v>
      </c>
      <c r="N178" s="121"/>
      <c r="O178" s="121"/>
      <c r="P178" s="121"/>
      <c r="Q178" s="230">
        <f>SUM(Q173:Q177)</f>
        <v>4.4616791178385418</v>
      </c>
      <c r="R178" s="230">
        <f>SUM(R173:R177)</f>
        <v>761.45990277777776</v>
      </c>
      <c r="S178" s="121"/>
      <c r="T178" s="226">
        <f>SUM(T173:T177)</f>
        <v>0</v>
      </c>
      <c r="U178" s="226">
        <f>SUM(U173:U177)</f>
        <v>9137.5188333333335</v>
      </c>
      <c r="V178" s="518">
        <f>T178/(T178+U178)</f>
        <v>0</v>
      </c>
    </row>
    <row r="179" spans="1:22" ht="13.5" customHeight="1" x14ac:dyDescent="0.3">
      <c r="A179" s="273"/>
      <c r="B179" s="274"/>
      <c r="C179" s="146"/>
      <c r="D179" s="169"/>
      <c r="E179" s="507"/>
      <c r="F179" s="149"/>
      <c r="G179" s="149"/>
      <c r="H179" s="149"/>
      <c r="I179" s="149"/>
      <c r="J179" s="149"/>
      <c r="K179" s="149"/>
      <c r="L179" s="278"/>
      <c r="M179" s="521"/>
      <c r="N179" s="121"/>
      <c r="O179" s="121"/>
      <c r="P179" s="121"/>
      <c r="Q179" s="147"/>
      <c r="R179" s="147"/>
      <c r="S179" s="121"/>
      <c r="T179" s="147"/>
      <c r="U179" s="147"/>
      <c r="V179" s="149"/>
    </row>
    <row r="180" spans="1:22" ht="13.5" customHeight="1" x14ac:dyDescent="0.3">
      <c r="A180" s="273">
        <v>7.3</v>
      </c>
      <c r="B180" s="274" t="s">
        <v>235</v>
      </c>
      <c r="C180" s="146"/>
      <c r="D180" s="169"/>
      <c r="E180" s="507"/>
      <c r="F180" s="149"/>
      <c r="G180" s="149"/>
      <c r="H180" s="149"/>
      <c r="I180" s="149"/>
      <c r="J180" s="149"/>
      <c r="K180" s="149"/>
      <c r="L180" s="278">
        <f>SUM(F180:K180)</f>
        <v>0</v>
      </c>
      <c r="M180" s="521">
        <f>D180*L180</f>
        <v>0</v>
      </c>
      <c r="N180" s="121"/>
      <c r="O180" s="121"/>
      <c r="P180" s="121"/>
      <c r="Q180" s="147">
        <f>R180/$O$7</f>
        <v>0</v>
      </c>
      <c r="R180" s="147">
        <f>L180/12</f>
        <v>0</v>
      </c>
      <c r="S180" s="121"/>
      <c r="T180" s="147">
        <f>IF($E180="Y",$L180,0)</f>
        <v>0</v>
      </c>
      <c r="U180" s="147">
        <f>IF($E180="N",$L180,0)</f>
        <v>0</v>
      </c>
      <c r="V180" s="149">
        <f>P180/12</f>
        <v>0</v>
      </c>
    </row>
    <row r="181" spans="1:22" s="125" customFormat="1" ht="14.25" x14ac:dyDescent="0.3">
      <c r="A181" s="273"/>
      <c r="B181" s="274"/>
      <c r="C181" s="146" t="s">
        <v>236</v>
      </c>
      <c r="D181" s="169">
        <v>85</v>
      </c>
      <c r="E181" s="169" t="s">
        <v>153</v>
      </c>
      <c r="F181" s="149">
        <v>0</v>
      </c>
      <c r="G181" s="149">
        <v>0</v>
      </c>
      <c r="H181" s="149">
        <v>150.91999999999999</v>
      </c>
      <c r="I181" s="149">
        <v>454.71991666666668</v>
      </c>
      <c r="J181" s="149">
        <v>758.51983333333328</v>
      </c>
      <c r="K181" s="149">
        <v>758.51983333333328</v>
      </c>
      <c r="L181" s="278">
        <f>SUM(F181:K181)</f>
        <v>2122.6795833333331</v>
      </c>
      <c r="M181" s="521">
        <f>D181*L181</f>
        <v>180427.76458333331</v>
      </c>
      <c r="Q181" s="147">
        <f>R181/$O$7</f>
        <v>1.036464640299479</v>
      </c>
      <c r="R181" s="147">
        <f>L181/12</f>
        <v>176.88996527777775</v>
      </c>
      <c r="T181" s="147">
        <f t="shared" ref="T181:T184" si="96">IF($E181="Y",$L181,0)</f>
        <v>0</v>
      </c>
      <c r="U181" s="147">
        <f t="shared" ref="U181:U184" si="97">IF($E181="N",$L181,0)</f>
        <v>2122.6795833333331</v>
      </c>
      <c r="V181" s="149">
        <f>P181/12</f>
        <v>0</v>
      </c>
    </row>
    <row r="182" spans="1:22" s="125" customFormat="1" ht="14.25" x14ac:dyDescent="0.3">
      <c r="A182" s="273"/>
      <c r="B182" s="274"/>
      <c r="C182" s="146" t="s">
        <v>233</v>
      </c>
      <c r="D182" s="169">
        <v>89</v>
      </c>
      <c r="E182" s="169" t="s">
        <v>153</v>
      </c>
      <c r="F182" s="149">
        <v>0</v>
      </c>
      <c r="G182" s="149">
        <v>0</v>
      </c>
      <c r="H182" s="149">
        <v>301.83991666666668</v>
      </c>
      <c r="I182" s="149">
        <v>301.83991666666668</v>
      </c>
      <c r="J182" s="149">
        <v>607.59991666666667</v>
      </c>
      <c r="K182" s="149">
        <v>1060.3597499999998</v>
      </c>
      <c r="L182" s="278">
        <f>SUM(F182:K182)</f>
        <v>2271.6395000000002</v>
      </c>
      <c r="M182" s="521">
        <f>D182*L182</f>
        <v>202175.91550000003</v>
      </c>
      <c r="Q182" s="147">
        <f>R182/$O$7</f>
        <v>1.1091989746093753</v>
      </c>
      <c r="R182" s="147">
        <f>L182/12</f>
        <v>189.30329166666669</v>
      </c>
      <c r="T182" s="147">
        <f t="shared" si="96"/>
        <v>0</v>
      </c>
      <c r="U182" s="147">
        <f t="shared" si="97"/>
        <v>2271.6395000000002</v>
      </c>
      <c r="V182" s="149">
        <f>P182/12</f>
        <v>0</v>
      </c>
    </row>
    <row r="183" spans="1:22" s="125" customFormat="1" ht="14.25" x14ac:dyDescent="0.3">
      <c r="A183" s="273"/>
      <c r="B183" s="274"/>
      <c r="C183" s="146" t="s">
        <v>237</v>
      </c>
      <c r="D183" s="169">
        <v>107</v>
      </c>
      <c r="E183" s="169" t="s">
        <v>153</v>
      </c>
      <c r="F183" s="149">
        <v>0</v>
      </c>
      <c r="G183" s="149">
        <v>0</v>
      </c>
      <c r="H183" s="149">
        <v>298.57324999999997</v>
      </c>
      <c r="I183" s="149">
        <v>298.57324999999997</v>
      </c>
      <c r="J183" s="149">
        <v>298.57324999999997</v>
      </c>
      <c r="K183" s="149">
        <v>298.57324999999997</v>
      </c>
      <c r="L183" s="278">
        <f>SUM(F183:K183)</f>
        <v>1194.2929999999999</v>
      </c>
      <c r="M183" s="521">
        <f>D183*L183</f>
        <v>127789.351</v>
      </c>
      <c r="Q183" s="147">
        <f>R183/$O$7</f>
        <v>0.58315087890624995</v>
      </c>
      <c r="R183" s="147">
        <f>L183/12</f>
        <v>99.524416666666653</v>
      </c>
      <c r="T183" s="147">
        <f t="shared" si="96"/>
        <v>0</v>
      </c>
      <c r="U183" s="147">
        <f t="shared" si="97"/>
        <v>1194.2929999999999</v>
      </c>
      <c r="V183" s="149">
        <f>P183/12</f>
        <v>0</v>
      </c>
    </row>
    <row r="184" spans="1:22" ht="14.25" x14ac:dyDescent="0.3">
      <c r="A184" s="273"/>
      <c r="B184" s="274"/>
      <c r="C184" s="146"/>
      <c r="D184" s="169"/>
      <c r="E184" s="507"/>
      <c r="F184" s="149"/>
      <c r="G184" s="149"/>
      <c r="H184" s="149"/>
      <c r="I184" s="149"/>
      <c r="J184" s="149"/>
      <c r="K184" s="149"/>
      <c r="L184" s="278">
        <f>SUM(F184:K184)</f>
        <v>0</v>
      </c>
      <c r="M184" s="521">
        <f>D184*L184</f>
        <v>0</v>
      </c>
      <c r="N184" s="121"/>
      <c r="O184" s="121"/>
      <c r="P184" s="121"/>
      <c r="Q184" s="147">
        <f>R184/$O$7</f>
        <v>0</v>
      </c>
      <c r="R184" s="147">
        <f>L184/12</f>
        <v>0</v>
      </c>
      <c r="S184" s="121"/>
      <c r="T184" s="147">
        <f t="shared" si="96"/>
        <v>0</v>
      </c>
      <c r="U184" s="147">
        <f t="shared" si="97"/>
        <v>0</v>
      </c>
      <c r="V184" s="149">
        <f>P184/12</f>
        <v>0</v>
      </c>
    </row>
    <row r="185" spans="1:22" ht="14.25" customHeight="1" thickBot="1" x14ac:dyDescent="0.35">
      <c r="A185" s="223"/>
      <c r="B185" s="224" t="s">
        <v>238</v>
      </c>
      <c r="C185" s="225"/>
      <c r="D185" s="227"/>
      <c r="E185" s="508"/>
      <c r="F185" s="228">
        <f>SUM(F180:F184)</f>
        <v>0</v>
      </c>
      <c r="G185" s="228">
        <f t="shared" ref="G185:L185" si="98">SUM(G180:G184)</f>
        <v>0</v>
      </c>
      <c r="H185" s="228">
        <f t="shared" si="98"/>
        <v>751.33316666666656</v>
      </c>
      <c r="I185" s="228">
        <f t="shared" si="98"/>
        <v>1055.1330833333334</v>
      </c>
      <c r="J185" s="228">
        <f t="shared" si="98"/>
        <v>1664.6929999999998</v>
      </c>
      <c r="K185" s="228">
        <f t="shared" si="98"/>
        <v>2117.4528333333333</v>
      </c>
      <c r="L185" s="228">
        <f t="shared" si="98"/>
        <v>5588.6120833333334</v>
      </c>
      <c r="M185" s="522">
        <f>SUM(M180:M184)</f>
        <v>510393.03108333331</v>
      </c>
      <c r="N185" s="121"/>
      <c r="O185" s="121"/>
      <c r="P185" s="121"/>
      <c r="Q185" s="230">
        <f>SUM(Q180:Q184)</f>
        <v>2.7288144938151042</v>
      </c>
      <c r="R185" s="228">
        <f>SUM(R180:R184)</f>
        <v>465.71767361111108</v>
      </c>
      <c r="S185" s="121"/>
      <c r="T185" s="226">
        <f>SUM(T180:T184)</f>
        <v>0</v>
      </c>
      <c r="U185" s="226">
        <f>SUM(U180:U184)</f>
        <v>5588.6120833333334</v>
      </c>
      <c r="V185" s="518">
        <f>T185/(T185+U185)</f>
        <v>0</v>
      </c>
    </row>
    <row r="186" spans="1:22" ht="14.25" customHeight="1" x14ac:dyDescent="0.3">
      <c r="A186" s="273"/>
      <c r="B186" s="274"/>
      <c r="C186" s="146"/>
      <c r="D186" s="169"/>
      <c r="E186" s="507"/>
      <c r="F186" s="149"/>
      <c r="G186" s="149"/>
      <c r="H186" s="149"/>
      <c r="I186" s="149"/>
      <c r="J186" s="149"/>
      <c r="K186" s="149"/>
      <c r="L186" s="278"/>
      <c r="M186" s="521"/>
      <c r="N186" s="121"/>
      <c r="O186" s="121"/>
      <c r="P186" s="121"/>
      <c r="Q186" s="147"/>
      <c r="R186" s="147"/>
      <c r="S186" s="121"/>
      <c r="T186" s="147"/>
      <c r="U186" s="147"/>
      <c r="V186" s="149"/>
    </row>
    <row r="187" spans="1:22" s="125" customFormat="1" ht="14.25" customHeight="1" x14ac:dyDescent="0.3">
      <c r="A187" s="273">
        <v>7.4</v>
      </c>
      <c r="B187" s="274" t="s">
        <v>239</v>
      </c>
      <c r="C187" s="155"/>
      <c r="D187" s="169"/>
      <c r="E187" s="507"/>
      <c r="F187" s="149"/>
      <c r="G187" s="149"/>
      <c r="H187" s="149"/>
      <c r="I187" s="149"/>
      <c r="J187" s="149"/>
      <c r="K187" s="149"/>
      <c r="L187" s="278">
        <f>SUM(F187:K187)</f>
        <v>0</v>
      </c>
      <c r="M187" s="521">
        <f>D187*L187</f>
        <v>0</v>
      </c>
      <c r="Q187" s="147">
        <f t="shared" ref="Q187:Q191" si="99">R187/$O$7</f>
        <v>0</v>
      </c>
      <c r="R187" s="147">
        <f t="shared" ref="R187:R191" si="100">L187/12</f>
        <v>0</v>
      </c>
      <c r="T187" s="147">
        <f>IF($E187="Y",$L187,0)</f>
        <v>0</v>
      </c>
      <c r="U187" s="147">
        <f>IF($E187="N",$L187,0)</f>
        <v>0</v>
      </c>
      <c r="V187" s="149">
        <f>P187/12</f>
        <v>0</v>
      </c>
    </row>
    <row r="188" spans="1:22" ht="14.25" customHeight="1" x14ac:dyDescent="0.3">
      <c r="A188" s="273"/>
      <c r="B188" s="274"/>
      <c r="C188" s="155" t="s">
        <v>240</v>
      </c>
      <c r="D188" s="169">
        <v>85</v>
      </c>
      <c r="E188" s="169" t="s">
        <v>153</v>
      </c>
      <c r="F188" s="149">
        <v>0</v>
      </c>
      <c r="G188" s="149">
        <v>377.29991666666666</v>
      </c>
      <c r="H188" s="149">
        <v>754.59974999999997</v>
      </c>
      <c r="I188" s="149">
        <v>905.51966666666658</v>
      </c>
      <c r="J188" s="149">
        <v>1207.3595833333334</v>
      </c>
      <c r="K188" s="149">
        <v>1509.1994999999997</v>
      </c>
      <c r="L188" s="278">
        <f>SUM(F188:K188)</f>
        <v>4753.9784166666668</v>
      </c>
      <c r="M188" s="521">
        <f>D188*L188</f>
        <v>404088.16541666666</v>
      </c>
      <c r="N188" s="121"/>
      <c r="O188" s="121"/>
      <c r="P188" s="121"/>
      <c r="Q188" s="147">
        <f t="shared" si="99"/>
        <v>2.3212785237630214</v>
      </c>
      <c r="R188" s="147">
        <f t="shared" si="100"/>
        <v>396.16486805555559</v>
      </c>
      <c r="S188" s="121"/>
      <c r="T188" s="147">
        <f t="shared" ref="T188:T191" si="101">IF($E188="Y",$L188,0)</f>
        <v>0</v>
      </c>
      <c r="U188" s="147">
        <f t="shared" ref="U188:U191" si="102">IF($E188="N",$L188,0)</f>
        <v>4753.9784166666668</v>
      </c>
      <c r="V188" s="149">
        <f>P188/12</f>
        <v>0</v>
      </c>
    </row>
    <row r="189" spans="1:22" s="126" customFormat="1" ht="14.25" x14ac:dyDescent="0.3">
      <c r="A189" s="273"/>
      <c r="B189" s="274"/>
      <c r="C189" s="155" t="s">
        <v>241</v>
      </c>
      <c r="D189" s="169">
        <v>150</v>
      </c>
      <c r="E189" s="169" t="s">
        <v>153</v>
      </c>
      <c r="F189" s="149">
        <v>147</v>
      </c>
      <c r="G189" s="149">
        <v>147</v>
      </c>
      <c r="H189" s="149">
        <v>147</v>
      </c>
      <c r="I189" s="149">
        <v>147</v>
      </c>
      <c r="J189" s="149">
        <v>147</v>
      </c>
      <c r="K189" s="149">
        <v>147</v>
      </c>
      <c r="L189" s="278">
        <f>SUM(F189:K189)</f>
        <v>882</v>
      </c>
      <c r="M189" s="521">
        <f>D189*L189</f>
        <v>132300</v>
      </c>
      <c r="Q189" s="147">
        <f t="shared" si="99"/>
        <v>0.4306640625</v>
      </c>
      <c r="R189" s="147">
        <f t="shared" si="100"/>
        <v>73.5</v>
      </c>
      <c r="T189" s="147">
        <f t="shared" si="101"/>
        <v>0</v>
      </c>
      <c r="U189" s="147">
        <f t="shared" si="102"/>
        <v>882</v>
      </c>
      <c r="V189" s="149">
        <f>P189/12</f>
        <v>0</v>
      </c>
    </row>
    <row r="190" spans="1:22" ht="14.25" x14ac:dyDescent="0.3">
      <c r="A190" s="273"/>
      <c r="B190" s="274"/>
      <c r="C190" s="155"/>
      <c r="D190" s="169"/>
      <c r="E190" s="507"/>
      <c r="F190" s="149"/>
      <c r="G190" s="149"/>
      <c r="H190" s="149"/>
      <c r="I190" s="149"/>
      <c r="J190" s="149"/>
      <c r="K190" s="149"/>
      <c r="L190" s="278">
        <f>SUM(F190:K190)</f>
        <v>0</v>
      </c>
      <c r="M190" s="521">
        <f>D190*L190</f>
        <v>0</v>
      </c>
      <c r="N190" s="121"/>
      <c r="O190" s="121"/>
      <c r="P190" s="121"/>
      <c r="Q190" s="147">
        <f t="shared" si="99"/>
        <v>0</v>
      </c>
      <c r="R190" s="147">
        <f t="shared" si="100"/>
        <v>0</v>
      </c>
      <c r="S190" s="121"/>
      <c r="T190" s="147">
        <f t="shared" si="101"/>
        <v>0</v>
      </c>
      <c r="U190" s="147">
        <f t="shared" si="102"/>
        <v>0</v>
      </c>
      <c r="V190" s="149">
        <f>P190/12</f>
        <v>0</v>
      </c>
    </row>
    <row r="191" spans="1:22" ht="14.25" customHeight="1" x14ac:dyDescent="0.3">
      <c r="A191" s="273"/>
      <c r="B191" s="274"/>
      <c r="C191" s="155"/>
      <c r="D191" s="169"/>
      <c r="E191" s="507"/>
      <c r="F191" s="149"/>
      <c r="G191" s="149"/>
      <c r="H191" s="149"/>
      <c r="I191" s="149"/>
      <c r="J191" s="149"/>
      <c r="K191" s="149"/>
      <c r="L191" s="278">
        <f>SUM(F191:K191)</f>
        <v>0</v>
      </c>
      <c r="M191" s="521">
        <f>D191*L191</f>
        <v>0</v>
      </c>
      <c r="N191" s="121"/>
      <c r="O191" s="121"/>
      <c r="P191" s="121"/>
      <c r="Q191" s="147">
        <f t="shared" si="99"/>
        <v>0</v>
      </c>
      <c r="R191" s="147">
        <f t="shared" si="100"/>
        <v>0</v>
      </c>
      <c r="S191" s="121"/>
      <c r="T191" s="147">
        <f t="shared" si="101"/>
        <v>0</v>
      </c>
      <c r="U191" s="147">
        <f t="shared" si="102"/>
        <v>0</v>
      </c>
      <c r="V191" s="149">
        <f>P191/12</f>
        <v>0</v>
      </c>
    </row>
    <row r="192" spans="1:22" ht="15" thickBot="1" x14ac:dyDescent="0.35">
      <c r="A192" s="223"/>
      <c r="B192" s="224" t="s">
        <v>242</v>
      </c>
      <c r="C192" s="225"/>
      <c r="D192" s="227"/>
      <c r="E192" s="508"/>
      <c r="F192" s="228">
        <f>SUM(F187:F191)</f>
        <v>147</v>
      </c>
      <c r="G192" s="228">
        <f t="shared" ref="G192:L192" si="103">SUM(G187:G191)</f>
        <v>524.2999166666666</v>
      </c>
      <c r="H192" s="228">
        <f t="shared" si="103"/>
        <v>901.59974999999997</v>
      </c>
      <c r="I192" s="228">
        <f t="shared" si="103"/>
        <v>1052.5196666666666</v>
      </c>
      <c r="J192" s="228">
        <f t="shared" si="103"/>
        <v>1354.3595833333334</v>
      </c>
      <c r="K192" s="228">
        <f t="shared" si="103"/>
        <v>1656.1994999999997</v>
      </c>
      <c r="L192" s="228">
        <f t="shared" si="103"/>
        <v>5635.9784166666668</v>
      </c>
      <c r="M192" s="522">
        <f>SUM(M187:M191)</f>
        <v>536388.16541666666</v>
      </c>
      <c r="N192" s="121"/>
      <c r="O192" s="121"/>
      <c r="P192" s="121"/>
      <c r="Q192" s="230">
        <f>SUM(Q187:Q191)</f>
        <v>2.7519425862630214</v>
      </c>
      <c r="R192" s="228">
        <f>SUM(R187:R191)</f>
        <v>469.66486805555559</v>
      </c>
      <c r="S192" s="121"/>
      <c r="T192" s="226">
        <f>SUM(T187:T191)</f>
        <v>0</v>
      </c>
      <c r="U192" s="226">
        <f>SUM(U187:U191)</f>
        <v>5635.9784166666668</v>
      </c>
      <c r="V192" s="518">
        <f>T192/(T192+U192)</f>
        <v>0</v>
      </c>
    </row>
    <row r="193" spans="1:22" ht="14.25" x14ac:dyDescent="0.3">
      <c r="A193" s="144"/>
      <c r="B193" s="145"/>
      <c r="C193" s="155"/>
      <c r="D193" s="169"/>
      <c r="E193" s="507"/>
      <c r="F193" s="149"/>
      <c r="G193" s="149"/>
      <c r="H193" s="149"/>
      <c r="I193" s="149"/>
      <c r="J193" s="149"/>
      <c r="K193" s="149"/>
      <c r="L193" s="149"/>
      <c r="M193" s="527"/>
      <c r="N193" s="121"/>
      <c r="O193" s="121"/>
      <c r="P193" s="121"/>
      <c r="Q193" s="147"/>
      <c r="R193" s="147"/>
      <c r="S193" s="121"/>
      <c r="T193" s="147"/>
      <c r="U193" s="147"/>
      <c r="V193" s="149"/>
    </row>
    <row r="194" spans="1:22" ht="15" thickBot="1" x14ac:dyDescent="0.35">
      <c r="A194" s="252"/>
      <c r="B194" s="253" t="s">
        <v>243</v>
      </c>
      <c r="C194" s="254"/>
      <c r="D194" s="255"/>
      <c r="E194" s="515"/>
      <c r="F194" s="255">
        <f>SUM(F171,F178,F185,F192)</f>
        <v>147</v>
      </c>
      <c r="G194" s="255">
        <f t="shared" ref="G194:M194" si="104">SUM(G171,G178,G185,G192)</f>
        <v>524.2999166666666</v>
      </c>
      <c r="H194" s="255">
        <f t="shared" si="104"/>
        <v>2715.2527499999997</v>
      </c>
      <c r="I194" s="255">
        <f t="shared" si="104"/>
        <v>4387.132333333333</v>
      </c>
      <c r="J194" s="255">
        <f t="shared" si="104"/>
        <v>5757.1721666666654</v>
      </c>
      <c r="K194" s="255">
        <f t="shared" si="104"/>
        <v>7427.0918333333329</v>
      </c>
      <c r="L194" s="255">
        <f t="shared" si="104"/>
        <v>20957.949000000001</v>
      </c>
      <c r="M194" s="430">
        <f t="shared" si="104"/>
        <v>1956546.3986666668</v>
      </c>
      <c r="N194" s="121"/>
      <c r="O194" s="121"/>
      <c r="P194" s="121"/>
      <c r="Q194" s="255">
        <f>SUM(Q171,Q178,Q185,Q192)</f>
        <v>10.23337353515625</v>
      </c>
      <c r="R194" s="255">
        <f>SUM(R171,R178,R185,R192)</f>
        <v>1746.49575</v>
      </c>
      <c r="S194" s="121"/>
      <c r="T194" s="255">
        <f>SUM(T171,T178,T185,T192)</f>
        <v>0</v>
      </c>
      <c r="U194" s="255">
        <f>SUM(U171,U178,U185,U192)</f>
        <v>20957.949000000001</v>
      </c>
      <c r="V194" s="531">
        <f>T194/(T194+U194)</f>
        <v>0</v>
      </c>
    </row>
    <row r="195" spans="1:22" ht="14.25" x14ac:dyDescent="0.3">
      <c r="A195" s="157"/>
      <c r="B195" s="145"/>
      <c r="C195" s="146"/>
      <c r="D195" s="146"/>
      <c r="E195" s="516"/>
      <c r="F195" s="149"/>
      <c r="G195" s="149"/>
      <c r="H195" s="149"/>
      <c r="I195" s="149"/>
      <c r="J195" s="149"/>
      <c r="K195" s="149"/>
      <c r="L195" s="149"/>
      <c r="M195" s="527"/>
      <c r="Q195" s="147"/>
      <c r="R195" s="147"/>
      <c r="T195" s="147"/>
      <c r="U195" s="147"/>
      <c r="V195" s="149"/>
    </row>
    <row r="196" spans="1:22" ht="14.25" x14ac:dyDescent="0.3">
      <c r="A196" s="242"/>
      <c r="B196" s="243" t="s">
        <v>244</v>
      </c>
      <c r="C196" s="244"/>
      <c r="D196" s="245"/>
      <c r="E196" s="517"/>
      <c r="F196" s="245">
        <f t="shared" ref="F196:M196" si="105">SUM(F33,F52,F84,F101,F118,F163,F194)</f>
        <v>6278.6035958333341</v>
      </c>
      <c r="G196" s="245">
        <f t="shared" si="105"/>
        <v>9044.4767625000004</v>
      </c>
      <c r="H196" s="245">
        <f t="shared" si="105"/>
        <v>12359.405804166667</v>
      </c>
      <c r="I196" s="245">
        <f t="shared" si="105"/>
        <v>14220.672637499998</v>
      </c>
      <c r="J196" s="245">
        <f t="shared" si="105"/>
        <v>17621.7582625</v>
      </c>
      <c r="K196" s="245">
        <f t="shared" si="105"/>
        <v>21971.35122083333</v>
      </c>
      <c r="L196" s="245">
        <f t="shared" si="105"/>
        <v>81496.268283333338</v>
      </c>
      <c r="M196" s="431">
        <f t="shared" si="105"/>
        <v>10266586.228658333</v>
      </c>
      <c r="Q196" s="245">
        <f>SUM(Q33,Q52,Q84,Q101,Q118,Q163,Q194)</f>
        <v>39.793099747721357</v>
      </c>
      <c r="R196" s="245">
        <f>SUM(R33,R52,R84,R101,R118,R163,R194)</f>
        <v>6791.3556902777773</v>
      </c>
      <c r="T196" s="245">
        <f>SUM(T33,T52,T84,T101,T118,T163,T194)</f>
        <v>15200.157208333332</v>
      </c>
      <c r="U196" s="245">
        <f>SUM(U33,U52,U84,U101,U118,U163,U194)</f>
        <v>66296.111074999993</v>
      </c>
      <c r="V196" s="536">
        <f>T196/(T196+U196)</f>
        <v>0.18651353649087135</v>
      </c>
    </row>
    <row r="197" spans="1:22" ht="14.25" x14ac:dyDescent="0.3">
      <c r="A197" s="160"/>
      <c r="B197" s="161"/>
      <c r="C197" s="162"/>
      <c r="D197" s="162"/>
      <c r="E197" s="162"/>
      <c r="F197" s="163"/>
      <c r="G197" s="163"/>
      <c r="H197" s="163"/>
      <c r="I197" s="163"/>
      <c r="J197" s="163"/>
      <c r="K197" s="163"/>
      <c r="L197" s="163"/>
      <c r="M197" s="528"/>
    </row>
    <row r="198" spans="1:22" ht="14.25" x14ac:dyDescent="0.3">
      <c r="A198" s="160"/>
      <c r="B198" s="161"/>
      <c r="C198" s="162"/>
      <c r="D198" s="162"/>
      <c r="E198" s="162"/>
      <c r="F198" s="163"/>
      <c r="G198" s="163"/>
      <c r="H198" s="163"/>
      <c r="I198" s="163"/>
      <c r="J198" s="163"/>
      <c r="K198" s="1381" t="s">
        <v>245</v>
      </c>
      <c r="L198" s="1382"/>
      <c r="M198" s="529">
        <f>M196/L196</f>
        <v>125.97615136149658</v>
      </c>
    </row>
    <row r="200" spans="1:22" ht="14.25" x14ac:dyDescent="0.3">
      <c r="A200" s="19"/>
      <c r="B200" s="1321" t="s">
        <v>40</v>
      </c>
      <c r="C200" s="1322"/>
      <c r="D200" s="1323"/>
      <c r="E200" s="24"/>
    </row>
    <row r="201" spans="1:22" x14ac:dyDescent="0.3">
      <c r="A201" s="21">
        <v>1</v>
      </c>
      <c r="B201" s="1378"/>
      <c r="C201" s="1379"/>
      <c r="D201" s="1380"/>
      <c r="E201" s="432"/>
    </row>
    <row r="202" spans="1:22" x14ac:dyDescent="0.3">
      <c r="A202" s="22">
        <v>2</v>
      </c>
      <c r="B202" s="1375"/>
      <c r="C202" s="1376"/>
      <c r="D202" s="1377"/>
      <c r="E202" s="433"/>
    </row>
    <row r="203" spans="1:22" x14ac:dyDescent="0.3">
      <c r="A203" s="22">
        <v>3</v>
      </c>
      <c r="B203" s="1375"/>
      <c r="C203" s="1376"/>
      <c r="D203" s="1377"/>
      <c r="E203" s="433"/>
    </row>
    <row r="204" spans="1:22" x14ac:dyDescent="0.3">
      <c r="A204" s="22">
        <v>4</v>
      </c>
      <c r="B204" s="1375"/>
      <c r="C204" s="1376"/>
      <c r="D204" s="1377"/>
      <c r="E204" s="433"/>
    </row>
    <row r="205" spans="1:22" x14ac:dyDescent="0.3">
      <c r="A205" s="22">
        <v>5</v>
      </c>
      <c r="B205" s="1375"/>
      <c r="C205" s="1376"/>
      <c r="D205" s="1377"/>
      <c r="E205" s="433"/>
    </row>
    <row r="206" spans="1:22" x14ac:dyDescent="0.3">
      <c r="A206" s="22">
        <v>6</v>
      </c>
      <c r="B206" s="1375"/>
      <c r="C206" s="1376"/>
      <c r="D206" s="1377"/>
      <c r="E206" s="433"/>
    </row>
    <row r="207" spans="1:22" x14ac:dyDescent="0.3">
      <c r="A207" s="22">
        <v>7</v>
      </c>
      <c r="B207" s="1378"/>
      <c r="C207" s="1379"/>
      <c r="D207" s="1380"/>
      <c r="E207" s="432"/>
    </row>
    <row r="208" spans="1:22" x14ac:dyDescent="0.3">
      <c r="A208" s="22">
        <v>8</v>
      </c>
      <c r="B208" s="1375"/>
      <c r="C208" s="1376"/>
      <c r="D208" s="1377"/>
      <c r="E208" s="433"/>
    </row>
    <row r="209" spans="1:5" x14ac:dyDescent="0.3">
      <c r="A209" s="22">
        <v>9</v>
      </c>
      <c r="B209" s="1375"/>
      <c r="C209" s="1376"/>
      <c r="D209" s="1377"/>
      <c r="E209" s="433"/>
    </row>
    <row r="210" spans="1:5" x14ac:dyDescent="0.3">
      <c r="A210" s="22">
        <v>10</v>
      </c>
      <c r="B210" s="1375"/>
      <c r="C210" s="1376"/>
      <c r="D210" s="1377"/>
      <c r="E210" s="433"/>
    </row>
  </sheetData>
  <mergeCells count="29">
    <mergeCell ref="T5:T7"/>
    <mergeCell ref="U5:U7"/>
    <mergeCell ref="V5:V7"/>
    <mergeCell ref="B210:D210"/>
    <mergeCell ref="B205:D205"/>
    <mergeCell ref="B206:D206"/>
    <mergeCell ref="B207:D207"/>
    <mergeCell ref="B208:D208"/>
    <mergeCell ref="B209:D209"/>
    <mergeCell ref="B200:D200"/>
    <mergeCell ref="B201:D201"/>
    <mergeCell ref="B202:D202"/>
    <mergeCell ref="B203:D203"/>
    <mergeCell ref="B204:D204"/>
    <mergeCell ref="K198:L198"/>
    <mergeCell ref="A1:M1"/>
    <mergeCell ref="A2:M2"/>
    <mergeCell ref="Q5:Q7"/>
    <mergeCell ref="R5:R7"/>
    <mergeCell ref="M4:M7"/>
    <mergeCell ref="O4:O6"/>
    <mergeCell ref="F4:K4"/>
    <mergeCell ref="A5:A7"/>
    <mergeCell ref="B5:B7"/>
    <mergeCell ref="C5:C7"/>
    <mergeCell ref="D5:D7"/>
    <mergeCell ref="L4:L6"/>
    <mergeCell ref="A3:M3"/>
    <mergeCell ref="E5:E7"/>
  </mergeCells>
  <phoneticPr fontId="43" type="noConversion"/>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M198 V51:V52 V60 V67 V82 V84 V101 V109 V116 V118 V126 V133 V140 V154 V161 V163 V171 V178 V185 V192 V194 V32:V33 V99 V196" evalError="1"/>
    <ignoredError sqref="L14:M14 L20:M20 L26:M26 L45:M45 Q74:R74 Q45:R45 Q26:R26 Q20:R20 Q14:R14 T14:U14 T20:U20 T26:U26 T45:U45 T92:U92" formula="1"/>
    <ignoredError sqref="V45 V74 V92 V14 V20 V26" evalError="1"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8DD0E-83E8-40E5-A12F-1DB76AB1A5C2}">
  <dimension ref="A1:AB145"/>
  <sheetViews>
    <sheetView zoomScale="90" zoomScaleNormal="90" zoomScalePageLayoutView="85" workbookViewId="0">
      <pane xSplit="2" ySplit="5" topLeftCell="C6" activePane="bottomRight" state="frozen"/>
      <selection pane="topRight" activeCell="K204" sqref="K204"/>
      <selection pane="bottomLeft" activeCell="K204" sqref="K204"/>
      <selection pane="bottomRight"/>
    </sheetView>
  </sheetViews>
  <sheetFormatPr defaultColWidth="9.140625" defaultRowHeight="13.5" x14ac:dyDescent="0.25"/>
  <cols>
    <col min="1" max="1" width="3.7109375" style="61" customWidth="1"/>
    <col min="2" max="2" width="91.5703125" style="105" customWidth="1"/>
    <col min="3" max="3" width="14" style="658" customWidth="1"/>
    <col min="4" max="5" width="13.7109375" style="105" customWidth="1"/>
    <col min="6" max="6" width="15.85546875" style="303" bestFit="1" customWidth="1"/>
    <col min="7" max="7" width="12.5703125" style="303" bestFit="1" customWidth="1"/>
    <col min="8" max="8" width="15.85546875" style="414" bestFit="1" customWidth="1"/>
    <col min="9" max="12" width="14.7109375" style="105" customWidth="1"/>
    <col min="13" max="13" width="15.85546875" style="105" bestFit="1" customWidth="1"/>
    <col min="14" max="14" width="12.85546875" style="105" bestFit="1" customWidth="1"/>
    <col min="15" max="15" width="15.85546875" style="105" bestFit="1" customWidth="1"/>
    <col min="16" max="16" width="2.7109375" style="105" customWidth="1"/>
    <col min="17" max="17" width="14.7109375" style="105" bestFit="1" customWidth="1"/>
    <col min="18" max="21" width="14.7109375" style="105" customWidth="1"/>
    <col min="22" max="22" width="17.42578125" style="414" customWidth="1"/>
    <col min="23" max="26" width="14.7109375" style="105" customWidth="1"/>
    <col min="27" max="27" width="19" style="105" customWidth="1"/>
    <col min="28" max="28" width="11.28515625" style="105" bestFit="1" customWidth="1"/>
    <col min="29" max="116" width="9.140625" style="105"/>
    <col min="117" max="117" width="10.85546875" style="105" bestFit="1" customWidth="1"/>
    <col min="118" max="16384" width="9.140625" style="105"/>
  </cols>
  <sheetData>
    <row r="1" spans="1:26" ht="20.100000000000001" customHeight="1" thickBot="1" x14ac:dyDescent="0.3">
      <c r="B1" s="1386" t="s">
        <v>246</v>
      </c>
      <c r="C1" s="1386"/>
      <c r="D1" s="1386"/>
      <c r="E1" s="1386"/>
      <c r="F1" s="1386"/>
      <c r="G1" s="1386"/>
      <c r="H1" s="1386"/>
      <c r="I1" s="1386"/>
      <c r="J1" s="1386"/>
      <c r="K1" s="1386"/>
      <c r="L1" s="1386"/>
      <c r="M1" s="1386"/>
      <c r="N1" s="1386"/>
      <c r="O1" s="1386"/>
      <c r="Q1" s="1383" t="s">
        <v>247</v>
      </c>
      <c r="R1" s="1384"/>
      <c r="S1" s="1384"/>
      <c r="T1" s="1384"/>
      <c r="U1" s="1384"/>
      <c r="V1" s="1384"/>
    </row>
    <row r="2" spans="1:26" ht="20.100000000000001" customHeight="1" thickBot="1" x14ac:dyDescent="0.3">
      <c r="B2" s="1386" t="s">
        <v>248</v>
      </c>
      <c r="C2" s="1386"/>
      <c r="D2" s="1386"/>
      <c r="E2" s="1386"/>
      <c r="F2" s="1386"/>
      <c r="G2" s="1386"/>
      <c r="H2" s="1386"/>
      <c r="I2" s="1386"/>
      <c r="J2" s="1386"/>
      <c r="K2" s="1386"/>
      <c r="L2" s="1386"/>
      <c r="M2" s="1386"/>
      <c r="N2" s="1386"/>
      <c r="O2" s="1386"/>
      <c r="R2" s="1389" t="s">
        <v>249</v>
      </c>
      <c r="S2" s="1390"/>
      <c r="T2" s="1389" t="s">
        <v>250</v>
      </c>
      <c r="U2" s="1390"/>
    </row>
    <row r="3" spans="1:26" ht="24.95" customHeight="1" thickBot="1" x14ac:dyDescent="0.3">
      <c r="B3" s="1388"/>
      <c r="C3" s="1388"/>
      <c r="D3" s="1388"/>
      <c r="E3" s="1388"/>
      <c r="F3" s="1388"/>
      <c r="G3" s="1388"/>
      <c r="H3" s="1388"/>
      <c r="I3" s="1388"/>
      <c r="J3" s="1388"/>
      <c r="K3" s="1388"/>
      <c r="L3" s="1388"/>
      <c r="M3" s="1388"/>
      <c r="N3" s="1388"/>
      <c r="O3" s="1388"/>
      <c r="Q3" s="1389" t="s">
        <v>251</v>
      </c>
      <c r="R3" s="1390"/>
      <c r="S3" s="1389" t="s">
        <v>252</v>
      </c>
      <c r="T3" s="1390"/>
      <c r="U3" s="349"/>
      <c r="V3" s="1391" t="s">
        <v>253</v>
      </c>
    </row>
    <row r="4" spans="1:26" s="106" customFormat="1" ht="57.75" thickBot="1" x14ac:dyDescent="0.25">
      <c r="A4" s="107"/>
      <c r="B4" s="346" t="s">
        <v>254</v>
      </c>
      <c r="C4" s="655" t="s">
        <v>255</v>
      </c>
      <c r="D4" s="347" t="s">
        <v>256</v>
      </c>
      <c r="E4" s="347" t="s">
        <v>257</v>
      </c>
      <c r="F4" s="348" t="s">
        <v>258</v>
      </c>
      <c r="G4" s="407" t="s">
        <v>259</v>
      </c>
      <c r="H4" s="410" t="s">
        <v>5</v>
      </c>
      <c r="I4" s="349" t="s">
        <v>6</v>
      </c>
      <c r="J4" s="349" t="s">
        <v>7</v>
      </c>
      <c r="K4" s="349" t="s">
        <v>8</v>
      </c>
      <c r="L4" s="349" t="s">
        <v>9</v>
      </c>
      <c r="M4" s="349" t="s">
        <v>10</v>
      </c>
      <c r="N4" s="349" t="s">
        <v>11</v>
      </c>
      <c r="O4" s="350" t="s">
        <v>260</v>
      </c>
      <c r="Q4" s="349" t="s">
        <v>11</v>
      </c>
      <c r="R4" s="349" t="s">
        <v>12</v>
      </c>
      <c r="S4" s="349" t="s">
        <v>13</v>
      </c>
      <c r="T4" s="349" t="s">
        <v>14</v>
      </c>
      <c r="U4" s="349" t="s">
        <v>15</v>
      </c>
      <c r="V4" s="1392"/>
    </row>
    <row r="5" spans="1:26" s="106" customFormat="1" ht="14.25" customHeight="1" x14ac:dyDescent="0.25">
      <c r="A5" s="107"/>
      <c r="B5" s="351" t="s">
        <v>261</v>
      </c>
      <c r="C5" s="1243"/>
      <c r="D5" s="329"/>
      <c r="E5" s="329"/>
      <c r="F5" s="1244"/>
      <c r="G5" s="1244"/>
      <c r="H5" s="411"/>
      <c r="I5" s="330"/>
      <c r="J5" s="331"/>
      <c r="K5" s="331"/>
      <c r="L5" s="331"/>
      <c r="M5" s="331"/>
      <c r="N5" s="331"/>
      <c r="O5" s="352"/>
      <c r="Q5" s="331"/>
      <c r="R5" s="331"/>
      <c r="S5" s="331"/>
      <c r="T5" s="331"/>
      <c r="U5" s="331"/>
      <c r="V5" s="454"/>
      <c r="W5" s="105"/>
      <c r="X5" s="105"/>
      <c r="Y5" s="105"/>
      <c r="Z5" s="105"/>
    </row>
    <row r="6" spans="1:26" s="106" customFormat="1" ht="14.25" customHeight="1" x14ac:dyDescent="0.25">
      <c r="A6" s="107"/>
      <c r="B6" s="353" t="s">
        <v>262</v>
      </c>
      <c r="C6" s="1245"/>
      <c r="D6" s="183"/>
      <c r="E6" s="183"/>
      <c r="F6" s="818"/>
      <c r="G6" s="818"/>
      <c r="H6" s="412"/>
      <c r="I6" s="108"/>
      <c r="J6" s="170"/>
      <c r="K6" s="170"/>
      <c r="L6" s="170"/>
      <c r="M6" s="170"/>
      <c r="N6" s="170"/>
      <c r="O6" s="354"/>
      <c r="Q6" s="170"/>
      <c r="R6" s="170"/>
      <c r="S6" s="170"/>
      <c r="T6" s="170"/>
      <c r="U6" s="170"/>
      <c r="V6" s="455"/>
      <c r="W6" s="105"/>
      <c r="X6" s="105"/>
      <c r="Y6" s="105"/>
      <c r="Z6" s="105"/>
    </row>
    <row r="7" spans="1:26" s="106" customFormat="1" ht="14.25" customHeight="1" x14ac:dyDescent="0.25">
      <c r="A7" s="107"/>
      <c r="B7" s="419" t="s">
        <v>263</v>
      </c>
      <c r="C7" s="1246">
        <v>37</v>
      </c>
      <c r="D7" s="493">
        <v>414</v>
      </c>
      <c r="E7" s="483">
        <v>5279</v>
      </c>
      <c r="F7" s="821">
        <f>D7*E7</f>
        <v>2185506</v>
      </c>
      <c r="G7" s="1247">
        <v>0</v>
      </c>
      <c r="H7" s="1215">
        <f>$F7</f>
        <v>2185506</v>
      </c>
      <c r="I7" s="294">
        <v>0</v>
      </c>
      <c r="J7" s="294">
        <v>0</v>
      </c>
      <c r="K7" s="294">
        <v>0</v>
      </c>
      <c r="L7" s="294">
        <v>0</v>
      </c>
      <c r="M7" s="294">
        <f>$F7*(1+$G7)</f>
        <v>2185506</v>
      </c>
      <c r="N7" s="295">
        <v>0</v>
      </c>
      <c r="O7" s="409">
        <f>SUM(H7:N7)</f>
        <v>4371012</v>
      </c>
      <c r="Q7" s="295">
        <v>0</v>
      </c>
      <c r="R7" s="294">
        <v>0</v>
      </c>
      <c r="S7" s="295">
        <v>0</v>
      </c>
      <c r="T7" s="295">
        <v>0</v>
      </c>
      <c r="U7" s="294">
        <v>0</v>
      </c>
      <c r="V7" s="294">
        <v>0</v>
      </c>
      <c r="W7" s="1275"/>
      <c r="X7" s="1233"/>
      <c r="Y7" s="105"/>
      <c r="Z7" s="105"/>
    </row>
    <row r="8" spans="1:26" s="106" customFormat="1" ht="14.25" customHeight="1" x14ac:dyDescent="0.25">
      <c r="A8" s="107"/>
      <c r="B8" s="419" t="s">
        <v>264</v>
      </c>
      <c r="C8" s="1246"/>
      <c r="D8" s="493"/>
      <c r="E8" s="483"/>
      <c r="F8" s="821">
        <f>D8*E8</f>
        <v>0</v>
      </c>
      <c r="G8" s="1247">
        <v>0</v>
      </c>
      <c r="H8" s="1215">
        <f>$F8</f>
        <v>0</v>
      </c>
      <c r="I8" s="294">
        <v>0</v>
      </c>
      <c r="J8" s="294">
        <v>0</v>
      </c>
      <c r="K8" s="294">
        <v>0</v>
      </c>
      <c r="L8" s="294">
        <v>0</v>
      </c>
      <c r="M8" s="294">
        <f>$F8*(1+G8)</f>
        <v>0</v>
      </c>
      <c r="N8" s="295">
        <v>0</v>
      </c>
      <c r="O8" s="409">
        <f>SUM(H8:N8)</f>
        <v>0</v>
      </c>
      <c r="Q8" s="295">
        <v>0</v>
      </c>
      <c r="R8" s="294">
        <v>0</v>
      </c>
      <c r="S8" s="295">
        <v>0</v>
      </c>
      <c r="T8" s="295">
        <v>0</v>
      </c>
      <c r="U8" s="294">
        <v>0</v>
      </c>
      <c r="V8" s="294">
        <v>0</v>
      </c>
      <c r="W8" s="1275"/>
      <c r="X8" s="1233"/>
      <c r="Y8" s="105"/>
      <c r="Z8" s="105"/>
    </row>
    <row r="9" spans="1:26" s="106" customFormat="1" ht="14.25" customHeight="1" x14ac:dyDescent="0.25">
      <c r="A9" s="107"/>
      <c r="B9" s="356" t="s">
        <v>265</v>
      </c>
      <c r="C9" s="1248"/>
      <c r="D9" s="200">
        <f>SUM(D7:D8)</f>
        <v>414</v>
      </c>
      <c r="E9" s="204"/>
      <c r="F9" s="819">
        <f>SUM(F7:F8)</f>
        <v>2185506</v>
      </c>
      <c r="G9" s="818"/>
      <c r="H9" s="1217">
        <f t="shared" ref="H9:N9" si="0">SUM(H7:H8)</f>
        <v>2185506</v>
      </c>
      <c r="I9" s="205">
        <f t="shared" si="0"/>
        <v>0</v>
      </c>
      <c r="J9" s="205">
        <f t="shared" si="0"/>
        <v>0</v>
      </c>
      <c r="K9" s="205">
        <f t="shared" si="0"/>
        <v>0</v>
      </c>
      <c r="L9" s="205">
        <f t="shared" si="0"/>
        <v>0</v>
      </c>
      <c r="M9" s="205">
        <f t="shared" si="0"/>
        <v>2185506</v>
      </c>
      <c r="N9" s="205">
        <f t="shared" si="0"/>
        <v>0</v>
      </c>
      <c r="O9" s="362">
        <f>SUM(H9:N9)</f>
        <v>4371012</v>
      </c>
      <c r="Q9" s="388">
        <f t="shared" ref="Q9:V9" si="1">SUM(Q7:Q8)</f>
        <v>0</v>
      </c>
      <c r="R9" s="205">
        <f t="shared" si="1"/>
        <v>0</v>
      </c>
      <c r="S9" s="205">
        <f t="shared" si="1"/>
        <v>0</v>
      </c>
      <c r="T9" s="205">
        <f t="shared" si="1"/>
        <v>0</v>
      </c>
      <c r="U9" s="205">
        <f t="shared" si="1"/>
        <v>0</v>
      </c>
      <c r="V9" s="205">
        <f t="shared" si="1"/>
        <v>0</v>
      </c>
      <c r="W9" s="1275"/>
      <c r="X9" s="1233"/>
      <c r="Y9" s="105"/>
      <c r="Z9" s="105"/>
    </row>
    <row r="10" spans="1:26" s="106" customFormat="1" ht="14.25" customHeight="1" x14ac:dyDescent="0.25">
      <c r="A10" s="107"/>
      <c r="B10" s="355"/>
      <c r="C10" s="1246"/>
      <c r="D10" s="493"/>
      <c r="E10" s="483"/>
      <c r="F10" s="821"/>
      <c r="G10" s="820"/>
      <c r="H10" s="1295"/>
      <c r="I10" s="190"/>
      <c r="J10" s="190"/>
      <c r="K10" s="385"/>
      <c r="L10" s="190"/>
      <c r="M10" s="190"/>
      <c r="N10" s="190"/>
      <c r="O10" s="362"/>
      <c r="Q10" s="190"/>
      <c r="R10" s="190"/>
      <c r="S10" s="190"/>
      <c r="T10" s="190"/>
      <c r="U10" s="190"/>
      <c r="V10" s="456"/>
      <c r="W10" s="1275"/>
      <c r="X10" s="1233"/>
      <c r="Y10" s="105"/>
      <c r="Z10" s="105"/>
    </row>
    <row r="11" spans="1:26" s="106" customFormat="1" ht="14.25" customHeight="1" x14ac:dyDescent="0.25">
      <c r="A11" s="107"/>
      <c r="B11" s="353" t="s">
        <v>266</v>
      </c>
      <c r="C11" s="1249"/>
      <c r="D11" s="493"/>
      <c r="E11" s="483"/>
      <c r="F11" s="821"/>
      <c r="G11" s="820"/>
      <c r="H11" s="1295"/>
      <c r="I11" s="190"/>
      <c r="J11" s="190"/>
      <c r="K11" s="385"/>
      <c r="L11" s="190"/>
      <c r="M11" s="190"/>
      <c r="N11" s="190"/>
      <c r="O11" s="362"/>
      <c r="Q11" s="190"/>
      <c r="R11" s="190"/>
      <c r="S11" s="190"/>
      <c r="T11" s="190"/>
      <c r="U11" s="190"/>
      <c r="V11" s="456"/>
      <c r="W11" s="1275"/>
      <c r="X11" s="1233"/>
      <c r="Y11" s="105"/>
      <c r="Z11" s="105"/>
    </row>
    <row r="12" spans="1:26" s="106" customFormat="1" ht="14.25" customHeight="1" x14ac:dyDescent="0.25">
      <c r="A12" s="107"/>
      <c r="B12" s="420" t="s">
        <v>267</v>
      </c>
      <c r="C12" s="700" t="s">
        <v>268</v>
      </c>
      <c r="D12" s="586">
        <v>632</v>
      </c>
      <c r="E12" s="483">
        <v>2189</v>
      </c>
      <c r="F12" s="821">
        <f>D12*E12</f>
        <v>1383448</v>
      </c>
      <c r="G12" s="1247">
        <v>0</v>
      </c>
      <c r="H12" s="1215">
        <f t="shared" ref="H12:H23" si="2">$F12</f>
        <v>1383448</v>
      </c>
      <c r="I12" s="294">
        <v>0</v>
      </c>
      <c r="J12" s="294">
        <v>0</v>
      </c>
      <c r="K12" s="408">
        <f>$F12*(1+$G12)</f>
        <v>1383448</v>
      </c>
      <c r="L12" s="294">
        <v>0</v>
      </c>
      <c r="M12" s="294">
        <v>0</v>
      </c>
      <c r="N12" s="294">
        <v>0</v>
      </c>
      <c r="O12" s="409">
        <f t="shared" ref="O12:O23" si="3">SUM(H12:N12)</f>
        <v>2766896</v>
      </c>
      <c r="Q12" s="408">
        <f>$K12*(1+$G12)</f>
        <v>1383448</v>
      </c>
      <c r="R12" s="294">
        <v>0</v>
      </c>
      <c r="S12" s="294">
        <v>0</v>
      </c>
      <c r="T12" s="408">
        <f>$Q12*(1+$G12)</f>
        <v>1383448</v>
      </c>
      <c r="U12" s="294">
        <v>0</v>
      </c>
      <c r="V12" s="1250">
        <f>SUM(Q12:U12)</f>
        <v>2766896</v>
      </c>
      <c r="W12" s="1275"/>
      <c r="X12" s="1233"/>
      <c r="Y12" s="105"/>
      <c r="Z12" s="105"/>
    </row>
    <row r="13" spans="1:26" s="106" customFormat="1" ht="14.25" customHeight="1" x14ac:dyDescent="0.25">
      <c r="A13" s="107"/>
      <c r="B13" s="420" t="s">
        <v>269</v>
      </c>
      <c r="C13" s="700">
        <v>34</v>
      </c>
      <c r="D13" s="586">
        <v>1265</v>
      </c>
      <c r="E13" s="483">
        <v>304</v>
      </c>
      <c r="F13" s="821">
        <f t="shared" ref="F13:F22" si="4">D13*E13</f>
        <v>384560</v>
      </c>
      <c r="G13" s="1247">
        <v>0</v>
      </c>
      <c r="H13" s="1215">
        <f t="shared" si="2"/>
        <v>384560</v>
      </c>
      <c r="I13" s="294">
        <v>0</v>
      </c>
      <c r="J13" s="294">
        <v>0</v>
      </c>
      <c r="K13" s="408">
        <f t="shared" ref="K13:K23" si="5">$F13*(1+$G13)</f>
        <v>384560</v>
      </c>
      <c r="L13" s="294">
        <v>0</v>
      </c>
      <c r="M13" s="294">
        <v>0</v>
      </c>
      <c r="N13" s="294">
        <v>0</v>
      </c>
      <c r="O13" s="409">
        <f t="shared" si="3"/>
        <v>769120</v>
      </c>
      <c r="Q13" s="408">
        <f t="shared" ref="Q13:Q23" si="6">$K13*(1+$G13)</f>
        <v>384560</v>
      </c>
      <c r="R13" s="294">
        <v>0</v>
      </c>
      <c r="S13" s="294">
        <v>0</v>
      </c>
      <c r="T13" s="408">
        <f t="shared" ref="T13:T23" si="7">$Q13*(1+$G13)</f>
        <v>384560</v>
      </c>
      <c r="U13" s="294">
        <v>0</v>
      </c>
      <c r="V13" s="1250">
        <f t="shared" ref="V13:V23" si="8">SUM(Q13:U13)</f>
        <v>769120</v>
      </c>
      <c r="W13" s="1275"/>
      <c r="X13" s="1233"/>
      <c r="Y13" s="105"/>
      <c r="Z13" s="105"/>
    </row>
    <row r="14" spans="1:26" s="106" customFormat="1" ht="14.25" customHeight="1" x14ac:dyDescent="0.25">
      <c r="A14" s="107"/>
      <c r="B14" s="420" t="s">
        <v>270</v>
      </c>
      <c r="C14" s="700">
        <v>32</v>
      </c>
      <c r="D14" s="586">
        <v>27</v>
      </c>
      <c r="E14" s="483">
        <v>1333</v>
      </c>
      <c r="F14" s="821">
        <f t="shared" si="4"/>
        <v>35991</v>
      </c>
      <c r="G14" s="1247">
        <v>0</v>
      </c>
      <c r="H14" s="1215">
        <f t="shared" si="2"/>
        <v>35991</v>
      </c>
      <c r="I14" s="294">
        <v>0</v>
      </c>
      <c r="J14" s="294">
        <v>0</v>
      </c>
      <c r="K14" s="408">
        <f t="shared" si="5"/>
        <v>35991</v>
      </c>
      <c r="L14" s="294">
        <v>0</v>
      </c>
      <c r="M14" s="294">
        <v>0</v>
      </c>
      <c r="N14" s="294">
        <v>0</v>
      </c>
      <c r="O14" s="409">
        <f t="shared" si="3"/>
        <v>71982</v>
      </c>
      <c r="Q14" s="408">
        <f t="shared" si="6"/>
        <v>35991</v>
      </c>
      <c r="R14" s="294">
        <v>0</v>
      </c>
      <c r="S14" s="294">
        <v>0</v>
      </c>
      <c r="T14" s="408">
        <f t="shared" si="7"/>
        <v>35991</v>
      </c>
      <c r="U14" s="294">
        <v>0</v>
      </c>
      <c r="V14" s="1250">
        <f t="shared" si="8"/>
        <v>71982</v>
      </c>
      <c r="W14" s="1275"/>
      <c r="X14" s="1233"/>
      <c r="Y14" s="105"/>
      <c r="Z14" s="105"/>
    </row>
    <row r="15" spans="1:26" s="106" customFormat="1" ht="14.25" customHeight="1" x14ac:dyDescent="0.25">
      <c r="A15" s="107"/>
      <c r="B15" s="420" t="s">
        <v>271</v>
      </c>
      <c r="C15" s="700">
        <v>33</v>
      </c>
      <c r="D15" s="586">
        <v>3</v>
      </c>
      <c r="E15" s="483">
        <v>941</v>
      </c>
      <c r="F15" s="821">
        <f t="shared" si="4"/>
        <v>2823</v>
      </c>
      <c r="G15" s="1247">
        <v>0</v>
      </c>
      <c r="H15" s="1215">
        <f t="shared" si="2"/>
        <v>2823</v>
      </c>
      <c r="I15" s="294">
        <v>0</v>
      </c>
      <c r="J15" s="294">
        <v>0</v>
      </c>
      <c r="K15" s="408">
        <f t="shared" si="5"/>
        <v>2823</v>
      </c>
      <c r="L15" s="294">
        <v>0</v>
      </c>
      <c r="M15" s="294">
        <v>0</v>
      </c>
      <c r="N15" s="294">
        <v>0</v>
      </c>
      <c r="O15" s="409">
        <f t="shared" si="3"/>
        <v>5646</v>
      </c>
      <c r="Q15" s="408">
        <f t="shared" si="6"/>
        <v>2823</v>
      </c>
      <c r="R15" s="294">
        <v>0</v>
      </c>
      <c r="S15" s="294">
        <v>0</v>
      </c>
      <c r="T15" s="408">
        <f t="shared" si="7"/>
        <v>2823</v>
      </c>
      <c r="U15" s="294">
        <v>0</v>
      </c>
      <c r="V15" s="1250">
        <f t="shared" si="8"/>
        <v>5646</v>
      </c>
      <c r="W15" s="1275"/>
      <c r="X15" s="1233"/>
      <c r="Y15" s="105"/>
      <c r="Z15" s="105"/>
    </row>
    <row r="16" spans="1:26" s="106" customFormat="1" ht="14.25" customHeight="1" x14ac:dyDescent="0.25">
      <c r="A16" s="107"/>
      <c r="B16" s="420" t="s">
        <v>272</v>
      </c>
      <c r="C16" s="700">
        <v>31</v>
      </c>
      <c r="D16" s="586">
        <v>1</v>
      </c>
      <c r="E16" s="483">
        <v>1245</v>
      </c>
      <c r="F16" s="821">
        <f t="shared" si="4"/>
        <v>1245</v>
      </c>
      <c r="G16" s="1247">
        <v>0</v>
      </c>
      <c r="H16" s="1215">
        <f t="shared" si="2"/>
        <v>1245</v>
      </c>
      <c r="I16" s="294">
        <v>0</v>
      </c>
      <c r="J16" s="294">
        <v>0</v>
      </c>
      <c r="K16" s="408">
        <f t="shared" si="5"/>
        <v>1245</v>
      </c>
      <c r="L16" s="294">
        <v>0</v>
      </c>
      <c r="M16" s="294">
        <v>0</v>
      </c>
      <c r="N16" s="294">
        <v>0</v>
      </c>
      <c r="O16" s="409">
        <f t="shared" si="3"/>
        <v>2490</v>
      </c>
      <c r="Q16" s="408">
        <f t="shared" si="6"/>
        <v>1245</v>
      </c>
      <c r="R16" s="294">
        <v>0</v>
      </c>
      <c r="S16" s="294">
        <v>0</v>
      </c>
      <c r="T16" s="408">
        <f t="shared" si="7"/>
        <v>1245</v>
      </c>
      <c r="U16" s="294">
        <v>0</v>
      </c>
      <c r="V16" s="1250">
        <f t="shared" si="8"/>
        <v>2490</v>
      </c>
      <c r="W16" s="1275"/>
      <c r="X16" s="1233"/>
      <c r="Y16" s="105"/>
      <c r="Z16" s="105"/>
    </row>
    <row r="17" spans="1:26" s="106" customFormat="1" ht="14.25" customHeight="1" x14ac:dyDescent="0.25">
      <c r="A17" s="107"/>
      <c r="B17" s="420" t="s">
        <v>273</v>
      </c>
      <c r="C17" s="700">
        <v>28</v>
      </c>
      <c r="D17" s="586">
        <v>1</v>
      </c>
      <c r="E17" s="483">
        <v>4453</v>
      </c>
      <c r="F17" s="821">
        <f t="shared" si="4"/>
        <v>4453</v>
      </c>
      <c r="G17" s="1247">
        <v>0</v>
      </c>
      <c r="H17" s="1215">
        <f t="shared" si="2"/>
        <v>4453</v>
      </c>
      <c r="I17" s="294">
        <v>0</v>
      </c>
      <c r="J17" s="294">
        <v>0</v>
      </c>
      <c r="K17" s="408">
        <f t="shared" si="5"/>
        <v>4453</v>
      </c>
      <c r="L17" s="294">
        <v>0</v>
      </c>
      <c r="M17" s="294">
        <v>0</v>
      </c>
      <c r="N17" s="294">
        <v>0</v>
      </c>
      <c r="O17" s="409">
        <f t="shared" si="3"/>
        <v>8906</v>
      </c>
      <c r="Q17" s="408">
        <f t="shared" si="6"/>
        <v>4453</v>
      </c>
      <c r="R17" s="294">
        <v>0</v>
      </c>
      <c r="S17" s="294">
        <v>0</v>
      </c>
      <c r="T17" s="408">
        <f t="shared" si="7"/>
        <v>4453</v>
      </c>
      <c r="U17" s="294">
        <v>0</v>
      </c>
      <c r="V17" s="1250">
        <f t="shared" si="8"/>
        <v>8906</v>
      </c>
      <c r="W17" s="1275"/>
      <c r="X17" s="1233"/>
      <c r="Y17" s="105"/>
      <c r="Z17" s="105"/>
    </row>
    <row r="18" spans="1:26" s="106" customFormat="1" ht="14.25" customHeight="1" x14ac:dyDescent="0.25">
      <c r="A18" s="107"/>
      <c r="B18" s="420" t="s">
        <v>274</v>
      </c>
      <c r="C18" s="700">
        <v>36</v>
      </c>
      <c r="D18" s="586">
        <v>5</v>
      </c>
      <c r="E18" s="483">
        <v>1131</v>
      </c>
      <c r="F18" s="821">
        <f t="shared" si="4"/>
        <v>5655</v>
      </c>
      <c r="G18" s="1247">
        <v>0</v>
      </c>
      <c r="H18" s="1215">
        <f t="shared" si="2"/>
        <v>5655</v>
      </c>
      <c r="I18" s="294">
        <v>0</v>
      </c>
      <c r="J18" s="294">
        <v>0</v>
      </c>
      <c r="K18" s="408">
        <f t="shared" si="5"/>
        <v>5655</v>
      </c>
      <c r="L18" s="294">
        <v>0</v>
      </c>
      <c r="M18" s="294">
        <v>0</v>
      </c>
      <c r="N18" s="294">
        <v>0</v>
      </c>
      <c r="O18" s="409">
        <f t="shared" si="3"/>
        <v>11310</v>
      </c>
      <c r="Q18" s="408">
        <f t="shared" si="6"/>
        <v>5655</v>
      </c>
      <c r="R18" s="294">
        <v>0</v>
      </c>
      <c r="S18" s="294">
        <v>0</v>
      </c>
      <c r="T18" s="408">
        <f t="shared" si="7"/>
        <v>5655</v>
      </c>
      <c r="U18" s="294">
        <v>0</v>
      </c>
      <c r="V18" s="1250">
        <f t="shared" si="8"/>
        <v>11310</v>
      </c>
      <c r="W18" s="1275"/>
      <c r="X18" s="1233"/>
      <c r="Y18" s="105"/>
      <c r="Z18" s="105"/>
    </row>
    <row r="19" spans="1:26" s="106" customFormat="1" ht="14.25" customHeight="1" x14ac:dyDescent="0.25">
      <c r="A19" s="107"/>
      <c r="B19" s="420" t="s">
        <v>275</v>
      </c>
      <c r="C19" s="700">
        <v>29</v>
      </c>
      <c r="D19" s="586">
        <v>1</v>
      </c>
      <c r="E19" s="483">
        <v>9864</v>
      </c>
      <c r="F19" s="821">
        <f t="shared" si="4"/>
        <v>9864</v>
      </c>
      <c r="G19" s="1247">
        <v>0</v>
      </c>
      <c r="H19" s="1215">
        <f t="shared" si="2"/>
        <v>9864</v>
      </c>
      <c r="I19" s="294">
        <v>0</v>
      </c>
      <c r="J19" s="294">
        <v>0</v>
      </c>
      <c r="K19" s="408">
        <f t="shared" si="5"/>
        <v>9864</v>
      </c>
      <c r="L19" s="294">
        <v>0</v>
      </c>
      <c r="M19" s="294">
        <v>0</v>
      </c>
      <c r="N19" s="294">
        <v>0</v>
      </c>
      <c r="O19" s="409">
        <f t="shared" si="3"/>
        <v>19728</v>
      </c>
      <c r="Q19" s="408">
        <f t="shared" si="6"/>
        <v>9864</v>
      </c>
      <c r="R19" s="294">
        <v>0</v>
      </c>
      <c r="S19" s="294">
        <v>0</v>
      </c>
      <c r="T19" s="408">
        <f t="shared" si="7"/>
        <v>9864</v>
      </c>
      <c r="U19" s="294">
        <v>0</v>
      </c>
      <c r="V19" s="1250">
        <f t="shared" si="8"/>
        <v>19728</v>
      </c>
      <c r="W19" s="1275"/>
      <c r="X19" s="1233"/>
      <c r="Y19" s="105"/>
      <c r="Z19" s="105"/>
    </row>
    <row r="20" spans="1:26" s="106" customFormat="1" ht="14.25" customHeight="1" x14ac:dyDescent="0.25">
      <c r="A20" s="107"/>
      <c r="B20" s="419" t="s">
        <v>276</v>
      </c>
      <c r="C20" s="1246">
        <v>28</v>
      </c>
      <c r="D20" s="493">
        <v>8</v>
      </c>
      <c r="E20" s="483">
        <v>969</v>
      </c>
      <c r="F20" s="821">
        <f t="shared" si="4"/>
        <v>7752</v>
      </c>
      <c r="G20" s="1247">
        <v>0</v>
      </c>
      <c r="H20" s="1215">
        <f t="shared" si="2"/>
        <v>7752</v>
      </c>
      <c r="I20" s="294">
        <v>0</v>
      </c>
      <c r="J20" s="294">
        <v>0</v>
      </c>
      <c r="K20" s="408">
        <f t="shared" si="5"/>
        <v>7752</v>
      </c>
      <c r="L20" s="294">
        <v>0</v>
      </c>
      <c r="M20" s="294">
        <v>0</v>
      </c>
      <c r="N20" s="294">
        <v>0</v>
      </c>
      <c r="O20" s="409">
        <f t="shared" si="3"/>
        <v>15504</v>
      </c>
      <c r="Q20" s="408">
        <f t="shared" si="6"/>
        <v>7752</v>
      </c>
      <c r="R20" s="294">
        <v>0</v>
      </c>
      <c r="S20" s="294">
        <v>0</v>
      </c>
      <c r="T20" s="408">
        <f t="shared" si="7"/>
        <v>7752</v>
      </c>
      <c r="U20" s="294">
        <v>0</v>
      </c>
      <c r="V20" s="1250">
        <f t="shared" si="8"/>
        <v>15504</v>
      </c>
      <c r="W20" s="1275"/>
      <c r="X20" s="1233"/>
      <c r="Y20" s="105"/>
      <c r="Z20" s="105"/>
    </row>
    <row r="21" spans="1:26" s="106" customFormat="1" ht="14.25" customHeight="1" x14ac:dyDescent="0.25">
      <c r="A21" s="107"/>
      <c r="B21" s="419" t="s">
        <v>264</v>
      </c>
      <c r="C21" s="1246"/>
      <c r="D21" s="493"/>
      <c r="E21" s="483"/>
      <c r="F21" s="821">
        <f t="shared" si="4"/>
        <v>0</v>
      </c>
      <c r="G21" s="1247">
        <v>0</v>
      </c>
      <c r="H21" s="1215">
        <f t="shared" si="2"/>
        <v>0</v>
      </c>
      <c r="I21" s="294">
        <v>0</v>
      </c>
      <c r="J21" s="294">
        <v>0</v>
      </c>
      <c r="K21" s="408">
        <f t="shared" si="5"/>
        <v>0</v>
      </c>
      <c r="L21" s="294">
        <v>0</v>
      </c>
      <c r="M21" s="294">
        <v>0</v>
      </c>
      <c r="N21" s="294">
        <v>0</v>
      </c>
      <c r="O21" s="409">
        <f t="shared" si="3"/>
        <v>0</v>
      </c>
      <c r="Q21" s="408">
        <f t="shared" si="6"/>
        <v>0</v>
      </c>
      <c r="R21" s="294">
        <v>0</v>
      </c>
      <c r="S21" s="294">
        <v>0</v>
      </c>
      <c r="T21" s="408">
        <f t="shared" si="7"/>
        <v>0</v>
      </c>
      <c r="U21" s="294">
        <v>0</v>
      </c>
      <c r="V21" s="1250">
        <f t="shared" si="8"/>
        <v>0</v>
      </c>
      <c r="W21" s="1275"/>
      <c r="X21" s="1233"/>
      <c r="Y21" s="105"/>
      <c r="Z21" s="105"/>
    </row>
    <row r="22" spans="1:26" s="106" customFormat="1" ht="14.25" customHeight="1" x14ac:dyDescent="0.25">
      <c r="A22" s="107"/>
      <c r="B22" s="419" t="s">
        <v>264</v>
      </c>
      <c r="C22" s="1246"/>
      <c r="D22" s="493"/>
      <c r="E22" s="483"/>
      <c r="F22" s="821">
        <f t="shared" si="4"/>
        <v>0</v>
      </c>
      <c r="G22" s="1247">
        <v>0</v>
      </c>
      <c r="H22" s="1215">
        <f t="shared" si="2"/>
        <v>0</v>
      </c>
      <c r="I22" s="294">
        <v>0</v>
      </c>
      <c r="J22" s="294">
        <v>0</v>
      </c>
      <c r="K22" s="408">
        <f t="shared" si="5"/>
        <v>0</v>
      </c>
      <c r="L22" s="294">
        <v>0</v>
      </c>
      <c r="M22" s="294">
        <v>0</v>
      </c>
      <c r="N22" s="294">
        <v>0</v>
      </c>
      <c r="O22" s="409">
        <f t="shared" si="3"/>
        <v>0</v>
      </c>
      <c r="Q22" s="408">
        <f t="shared" si="6"/>
        <v>0</v>
      </c>
      <c r="R22" s="294">
        <v>0</v>
      </c>
      <c r="S22" s="294">
        <v>0</v>
      </c>
      <c r="T22" s="408">
        <f t="shared" si="7"/>
        <v>0</v>
      </c>
      <c r="U22" s="294">
        <v>0</v>
      </c>
      <c r="V22" s="1250">
        <f t="shared" si="8"/>
        <v>0</v>
      </c>
      <c r="W22" s="1275"/>
      <c r="X22" s="1233"/>
      <c r="Y22" s="105"/>
      <c r="Z22" s="105"/>
    </row>
    <row r="23" spans="1:26" s="106" customFormat="1" ht="14.25" customHeight="1" x14ac:dyDescent="0.25">
      <c r="A23" s="107"/>
      <c r="B23" s="419" t="s">
        <v>264</v>
      </c>
      <c r="C23" s="1246"/>
      <c r="D23" s="493"/>
      <c r="E23" s="483"/>
      <c r="F23" s="821">
        <f>D23*E23</f>
        <v>0</v>
      </c>
      <c r="G23" s="1247">
        <v>0</v>
      </c>
      <c r="H23" s="1215">
        <f t="shared" si="2"/>
        <v>0</v>
      </c>
      <c r="I23" s="294">
        <v>0</v>
      </c>
      <c r="J23" s="294">
        <v>0</v>
      </c>
      <c r="K23" s="408">
        <f t="shared" si="5"/>
        <v>0</v>
      </c>
      <c r="L23" s="294">
        <v>0</v>
      </c>
      <c r="M23" s="294">
        <v>0</v>
      </c>
      <c r="N23" s="294">
        <v>0</v>
      </c>
      <c r="O23" s="409">
        <f t="shared" si="3"/>
        <v>0</v>
      </c>
      <c r="Q23" s="408">
        <f t="shared" si="6"/>
        <v>0</v>
      </c>
      <c r="R23" s="294">
        <v>0</v>
      </c>
      <c r="S23" s="294">
        <v>0</v>
      </c>
      <c r="T23" s="408">
        <f t="shared" si="7"/>
        <v>0</v>
      </c>
      <c r="U23" s="294">
        <v>0</v>
      </c>
      <c r="V23" s="1250">
        <f t="shared" si="8"/>
        <v>0</v>
      </c>
      <c r="W23" s="1275"/>
      <c r="X23" s="1233"/>
      <c r="Y23" s="105"/>
      <c r="Z23" s="105"/>
    </row>
    <row r="24" spans="1:26" s="106" customFormat="1" ht="14.25" customHeight="1" x14ac:dyDescent="0.25">
      <c r="A24" s="107"/>
      <c r="B24" s="356" t="s">
        <v>277</v>
      </c>
      <c r="C24" s="1248"/>
      <c r="D24" s="200">
        <f>SUM(D12:D23)</f>
        <v>1943</v>
      </c>
      <c r="E24" s="204"/>
      <c r="F24" s="819">
        <f>SUM(F12:F23)</f>
        <v>1835791</v>
      </c>
      <c r="G24" s="818"/>
      <c r="H24" s="1217">
        <f>SUM(H12:H23)</f>
        <v>1835791</v>
      </c>
      <c r="I24" s="1217">
        <f t="shared" ref="I24:O24" si="9">SUM(I12:I23)</f>
        <v>0</v>
      </c>
      <c r="J24" s="1217">
        <f t="shared" si="9"/>
        <v>0</v>
      </c>
      <c r="K24" s="1217">
        <f t="shared" si="9"/>
        <v>1835791</v>
      </c>
      <c r="L24" s="1217">
        <f t="shared" si="9"/>
        <v>0</v>
      </c>
      <c r="M24" s="1217">
        <f t="shared" si="9"/>
        <v>0</v>
      </c>
      <c r="N24" s="1217">
        <f t="shared" si="9"/>
        <v>0</v>
      </c>
      <c r="O24" s="1217">
        <f t="shared" si="9"/>
        <v>3671582</v>
      </c>
      <c r="Q24" s="196">
        <f t="shared" ref="Q24:R24" si="10">SUM(Q12:Q23)</f>
        <v>1835791</v>
      </c>
      <c r="R24" s="205">
        <f t="shared" si="10"/>
        <v>0</v>
      </c>
      <c r="S24" s="205">
        <f>SUM(S12:S23)</f>
        <v>0</v>
      </c>
      <c r="T24" s="196">
        <f t="shared" ref="T24:U24" si="11">SUM(T12:T23)</f>
        <v>1835791</v>
      </c>
      <c r="U24" s="205">
        <f t="shared" si="11"/>
        <v>0</v>
      </c>
      <c r="V24" s="1251">
        <f t="shared" ref="V24" si="12">SUM(Q24:U24)</f>
        <v>3671582</v>
      </c>
      <c r="W24" s="1275"/>
      <c r="X24" s="1233"/>
      <c r="Y24" s="105"/>
      <c r="Z24" s="105"/>
    </row>
    <row r="25" spans="1:26" s="106" customFormat="1" ht="14.25" customHeight="1" x14ac:dyDescent="0.25">
      <c r="A25" s="107"/>
      <c r="B25" s="355"/>
      <c r="C25" s="1246"/>
      <c r="D25" s="493"/>
      <c r="E25" s="483"/>
      <c r="F25" s="821"/>
      <c r="G25" s="820"/>
      <c r="H25" s="1295"/>
      <c r="I25" s="190"/>
      <c r="J25" s="190"/>
      <c r="K25" s="385"/>
      <c r="L25" s="190"/>
      <c r="M25" s="190"/>
      <c r="N25" s="190"/>
      <c r="O25" s="387"/>
      <c r="Q25" s="190"/>
      <c r="R25" s="190"/>
      <c r="S25" s="190"/>
      <c r="T25" s="190"/>
      <c r="U25" s="190"/>
      <c r="V25" s="456"/>
      <c r="W25" s="1275"/>
      <c r="X25" s="1233"/>
      <c r="Y25" s="105"/>
      <c r="Z25" s="105"/>
    </row>
    <row r="26" spans="1:26" s="106" customFormat="1" ht="14.25" customHeight="1" x14ac:dyDescent="0.25">
      <c r="A26" s="107"/>
      <c r="B26" s="358" t="s">
        <v>278</v>
      </c>
      <c r="C26" s="1252"/>
      <c r="D26" s="493"/>
      <c r="E26" s="483"/>
      <c r="F26" s="821"/>
      <c r="G26" s="820"/>
      <c r="H26" s="1295"/>
      <c r="I26" s="190"/>
      <c r="J26" s="190"/>
      <c r="K26" s="385"/>
      <c r="L26" s="190"/>
      <c r="M26" s="190"/>
      <c r="N26" s="190"/>
      <c r="O26" s="387"/>
      <c r="Q26" s="190"/>
      <c r="R26" s="190"/>
      <c r="S26" s="190"/>
      <c r="T26" s="190"/>
      <c r="U26" s="190"/>
      <c r="V26" s="456"/>
      <c r="W26" s="1275"/>
      <c r="X26" s="1233"/>
      <c r="Y26" s="105"/>
      <c r="Z26" s="105"/>
    </row>
    <row r="27" spans="1:26" s="106" customFormat="1" ht="14.25" customHeight="1" x14ac:dyDescent="0.25">
      <c r="A27" s="107"/>
      <c r="B27" s="420" t="s">
        <v>279</v>
      </c>
      <c r="C27" s="700" t="s">
        <v>280</v>
      </c>
      <c r="D27" s="586">
        <v>1389</v>
      </c>
      <c r="E27" s="483">
        <v>10235</v>
      </c>
      <c r="F27" s="821">
        <f t="shared" ref="F27:F35" si="13">D27*E27</f>
        <v>14216415</v>
      </c>
      <c r="G27" s="1247">
        <v>0</v>
      </c>
      <c r="H27" s="1215">
        <f t="shared" ref="H27:H35" si="14">$F27</f>
        <v>14216415</v>
      </c>
      <c r="I27" s="294">
        <v>0</v>
      </c>
      <c r="J27" s="294">
        <v>0</v>
      </c>
      <c r="K27" s="294">
        <v>0</v>
      </c>
      <c r="L27" s="294">
        <v>0</v>
      </c>
      <c r="M27" s="294">
        <f>$F27*(1+$G27)</f>
        <v>14216415</v>
      </c>
      <c r="N27" s="294">
        <v>0</v>
      </c>
      <c r="O27" s="386">
        <f t="shared" ref="O27:O34" si="15">SUM(H27:N27)</f>
        <v>28432830</v>
      </c>
      <c r="Q27" s="294">
        <v>0</v>
      </c>
      <c r="R27" s="294">
        <v>0</v>
      </c>
      <c r="S27" s="294">
        <v>0</v>
      </c>
      <c r="T27" s="294">
        <v>0</v>
      </c>
      <c r="U27" s="294">
        <v>0</v>
      </c>
      <c r="V27" s="1217">
        <f>SUM(V25:V26)</f>
        <v>0</v>
      </c>
      <c r="W27" s="1275"/>
      <c r="X27" s="1233"/>
      <c r="Y27" s="105"/>
      <c r="Z27" s="105"/>
    </row>
    <row r="28" spans="1:26" s="106" customFormat="1" ht="14.25" customHeight="1" x14ac:dyDescent="0.25">
      <c r="A28" s="107"/>
      <c r="B28" s="420" t="s">
        <v>281</v>
      </c>
      <c r="C28" s="700">
        <v>21</v>
      </c>
      <c r="D28" s="586">
        <v>34</v>
      </c>
      <c r="E28" s="483">
        <v>11532</v>
      </c>
      <c r="F28" s="821">
        <f>D28*E28</f>
        <v>392088</v>
      </c>
      <c r="G28" s="1247">
        <v>0</v>
      </c>
      <c r="H28" s="1215">
        <f>$F28</f>
        <v>392088</v>
      </c>
      <c r="I28" s="294">
        <v>0</v>
      </c>
      <c r="J28" s="294">
        <v>0</v>
      </c>
      <c r="K28" s="294">
        <v>0</v>
      </c>
      <c r="L28" s="294">
        <v>0</v>
      </c>
      <c r="M28" s="294">
        <f>$F28*(1+$G28)</f>
        <v>392088</v>
      </c>
      <c r="N28" s="294">
        <v>0</v>
      </c>
      <c r="O28" s="386">
        <f>SUM(H28:N28)</f>
        <v>784176</v>
      </c>
      <c r="Q28" s="294">
        <v>0</v>
      </c>
      <c r="R28" s="294">
        <v>0</v>
      </c>
      <c r="S28" s="294">
        <v>0</v>
      </c>
      <c r="T28" s="294">
        <v>0</v>
      </c>
      <c r="U28" s="294">
        <v>0</v>
      </c>
      <c r="V28" s="1250">
        <f>SUM(Q28:U28)</f>
        <v>0</v>
      </c>
      <c r="W28" s="1275"/>
      <c r="X28" s="1233"/>
      <c r="Y28" s="105"/>
      <c r="Z28" s="105"/>
    </row>
    <row r="29" spans="1:26" s="106" customFormat="1" ht="14.25" customHeight="1" x14ac:dyDescent="0.25">
      <c r="A29" s="107"/>
      <c r="B29" s="420" t="s">
        <v>282</v>
      </c>
      <c r="C29" s="700" t="s">
        <v>283</v>
      </c>
      <c r="D29" s="586">
        <v>47</v>
      </c>
      <c r="E29" s="483">
        <v>22860</v>
      </c>
      <c r="F29" s="821">
        <f t="shared" si="13"/>
        <v>1074420</v>
      </c>
      <c r="G29" s="1247">
        <v>0</v>
      </c>
      <c r="H29" s="1215">
        <f t="shared" si="14"/>
        <v>1074420</v>
      </c>
      <c r="I29" s="294">
        <v>0</v>
      </c>
      <c r="J29" s="294">
        <v>0</v>
      </c>
      <c r="K29" s="294">
        <v>0</v>
      </c>
      <c r="L29" s="294">
        <v>0</v>
      </c>
      <c r="M29" s="294">
        <f>$F29*(1+G29)</f>
        <v>1074420</v>
      </c>
      <c r="N29" s="294">
        <v>0</v>
      </c>
      <c r="O29" s="386">
        <f t="shared" si="15"/>
        <v>2148840</v>
      </c>
      <c r="Q29" s="294">
        <v>0</v>
      </c>
      <c r="R29" s="294">
        <v>0</v>
      </c>
      <c r="S29" s="294">
        <v>0</v>
      </c>
      <c r="T29" s="294">
        <v>0</v>
      </c>
      <c r="U29" s="294">
        <v>0</v>
      </c>
      <c r="V29" s="1250">
        <f t="shared" ref="V29:V36" si="16">SUM(Q29:U29)</f>
        <v>0</v>
      </c>
      <c r="W29" s="1275"/>
      <c r="X29" s="1233"/>
      <c r="Y29" s="105"/>
      <c r="Z29" s="105"/>
    </row>
    <row r="30" spans="1:26" s="106" customFormat="1" ht="14.25" customHeight="1" x14ac:dyDescent="0.25">
      <c r="A30" s="107"/>
      <c r="B30" s="420" t="s">
        <v>284</v>
      </c>
      <c r="C30" s="700">
        <v>26</v>
      </c>
      <c r="D30" s="586">
        <v>1</v>
      </c>
      <c r="E30" s="483">
        <v>29340</v>
      </c>
      <c r="F30" s="821">
        <f>D30*E30</f>
        <v>29340</v>
      </c>
      <c r="G30" s="1247">
        <v>0</v>
      </c>
      <c r="H30" s="1215">
        <f>$F30</f>
        <v>29340</v>
      </c>
      <c r="I30" s="294">
        <v>0</v>
      </c>
      <c r="J30" s="294">
        <v>0</v>
      </c>
      <c r="K30" s="294">
        <v>0</v>
      </c>
      <c r="L30" s="294">
        <v>0</v>
      </c>
      <c r="M30" s="294">
        <f>$F30*(1+G30)</f>
        <v>29340</v>
      </c>
      <c r="N30" s="294">
        <v>0</v>
      </c>
      <c r="O30" s="386">
        <f>SUM(H30:N30)</f>
        <v>58680</v>
      </c>
      <c r="Q30" s="294">
        <v>0</v>
      </c>
      <c r="R30" s="294">
        <v>0</v>
      </c>
      <c r="S30" s="294">
        <v>0</v>
      </c>
      <c r="T30" s="294">
        <v>0</v>
      </c>
      <c r="U30" s="294">
        <v>0</v>
      </c>
      <c r="V30" s="1250">
        <f>SUM(Q30:U30)</f>
        <v>0</v>
      </c>
      <c r="W30" s="1275"/>
      <c r="X30" s="1233"/>
      <c r="Y30" s="105"/>
      <c r="Z30" s="105"/>
    </row>
    <row r="31" spans="1:26" s="106" customFormat="1" ht="29.25" customHeight="1" x14ac:dyDescent="0.25">
      <c r="A31" s="107"/>
      <c r="B31" s="420" t="s">
        <v>285</v>
      </c>
      <c r="C31" s="700">
        <v>8</v>
      </c>
      <c r="D31" s="586">
        <v>5</v>
      </c>
      <c r="E31" s="483">
        <v>5049</v>
      </c>
      <c r="F31" s="821">
        <f>D31*E31</f>
        <v>25245</v>
      </c>
      <c r="G31" s="1247">
        <v>0</v>
      </c>
      <c r="H31" s="1215">
        <f>$F31</f>
        <v>25245</v>
      </c>
      <c r="I31" s="294">
        <v>0</v>
      </c>
      <c r="J31" s="294">
        <v>0</v>
      </c>
      <c r="K31" s="294">
        <v>0</v>
      </c>
      <c r="L31" s="294">
        <v>0</v>
      </c>
      <c r="M31" s="294">
        <f>$F31*(1+G31)</f>
        <v>25245</v>
      </c>
      <c r="N31" s="294">
        <v>0</v>
      </c>
      <c r="O31" s="386">
        <f>SUM(H31:N31)</f>
        <v>50490</v>
      </c>
      <c r="Q31" s="294">
        <v>0</v>
      </c>
      <c r="R31" s="294">
        <v>0</v>
      </c>
      <c r="S31" s="294">
        <v>0</v>
      </c>
      <c r="T31" s="294">
        <v>0</v>
      </c>
      <c r="U31" s="294">
        <v>0</v>
      </c>
      <c r="V31" s="1250">
        <f>SUM(Q31:U31)</f>
        <v>0</v>
      </c>
      <c r="W31" s="1275"/>
      <c r="X31" s="1233"/>
      <c r="Y31" s="105"/>
      <c r="Z31" s="105"/>
    </row>
    <row r="32" spans="1:26" s="106" customFormat="1" ht="57.75" customHeight="1" x14ac:dyDescent="0.25">
      <c r="A32" s="107"/>
      <c r="B32" s="420" t="s">
        <v>286</v>
      </c>
      <c r="C32" s="700">
        <v>39</v>
      </c>
      <c r="D32" s="586">
        <v>426</v>
      </c>
      <c r="E32" s="483">
        <v>4403</v>
      </c>
      <c r="F32" s="821">
        <f t="shared" si="13"/>
        <v>1875678</v>
      </c>
      <c r="G32" s="1247">
        <v>0</v>
      </c>
      <c r="H32" s="1215">
        <f t="shared" si="14"/>
        <v>1875678</v>
      </c>
      <c r="I32" s="294">
        <v>0</v>
      </c>
      <c r="J32" s="294">
        <v>0</v>
      </c>
      <c r="K32" s="294">
        <v>0</v>
      </c>
      <c r="L32" s="294">
        <v>0</v>
      </c>
      <c r="M32" s="294">
        <f t="shared" ref="M32" si="17">$F32*(1+G32)</f>
        <v>1875678</v>
      </c>
      <c r="N32" s="294">
        <v>0</v>
      </c>
      <c r="O32" s="386">
        <f t="shared" si="15"/>
        <v>3751356</v>
      </c>
      <c r="Q32" s="294">
        <v>0</v>
      </c>
      <c r="R32" s="294">
        <v>0</v>
      </c>
      <c r="S32" s="294">
        <v>0</v>
      </c>
      <c r="T32" s="294">
        <v>0</v>
      </c>
      <c r="U32" s="294">
        <v>0</v>
      </c>
      <c r="V32" s="1250">
        <f t="shared" si="16"/>
        <v>0</v>
      </c>
      <c r="W32" s="1275"/>
      <c r="X32" s="1233"/>
      <c r="Y32" s="105"/>
      <c r="Z32" s="105"/>
    </row>
    <row r="33" spans="1:26" s="106" customFormat="1" ht="14.25" customHeight="1" x14ac:dyDescent="0.25">
      <c r="A33" s="107"/>
      <c r="B33" s="420" t="s">
        <v>287</v>
      </c>
      <c r="C33" s="700">
        <v>40</v>
      </c>
      <c r="D33" s="586">
        <v>1</v>
      </c>
      <c r="E33" s="483">
        <v>4934</v>
      </c>
      <c r="F33" s="821">
        <f t="shared" si="13"/>
        <v>4934</v>
      </c>
      <c r="G33" s="1247">
        <v>0</v>
      </c>
      <c r="H33" s="1215">
        <f t="shared" si="14"/>
        <v>4934</v>
      </c>
      <c r="I33" s="294">
        <v>0</v>
      </c>
      <c r="J33" s="294">
        <v>0</v>
      </c>
      <c r="K33" s="294">
        <v>0</v>
      </c>
      <c r="L33" s="294">
        <v>0</v>
      </c>
      <c r="M33" s="294">
        <f t="shared" ref="M33:M35" si="18">$F33*(1+$G33)</f>
        <v>4934</v>
      </c>
      <c r="N33" s="294">
        <v>0</v>
      </c>
      <c r="O33" s="386">
        <f t="shared" si="15"/>
        <v>9868</v>
      </c>
      <c r="Q33" s="294">
        <v>0</v>
      </c>
      <c r="R33" s="294">
        <v>0</v>
      </c>
      <c r="S33" s="294">
        <v>0</v>
      </c>
      <c r="T33" s="294">
        <v>0</v>
      </c>
      <c r="U33" s="294">
        <v>0</v>
      </c>
      <c r="V33" s="1250">
        <f t="shared" si="16"/>
        <v>0</v>
      </c>
      <c r="W33" s="1275"/>
      <c r="X33" s="1233"/>
      <c r="Y33" s="105"/>
      <c r="Z33" s="105"/>
    </row>
    <row r="34" spans="1:26" s="106" customFormat="1" ht="14.25" customHeight="1" x14ac:dyDescent="0.25">
      <c r="A34" s="107"/>
      <c r="B34" s="420" t="s">
        <v>288</v>
      </c>
      <c r="C34" s="700">
        <v>15</v>
      </c>
      <c r="D34" s="586">
        <v>1</v>
      </c>
      <c r="E34" s="483">
        <v>14148</v>
      </c>
      <c r="F34" s="821">
        <f t="shared" si="13"/>
        <v>14148</v>
      </c>
      <c r="G34" s="1247">
        <v>0</v>
      </c>
      <c r="H34" s="1215">
        <f t="shared" si="14"/>
        <v>14148</v>
      </c>
      <c r="I34" s="294">
        <v>0</v>
      </c>
      <c r="J34" s="294">
        <v>0</v>
      </c>
      <c r="K34" s="294">
        <v>0</v>
      </c>
      <c r="L34" s="294">
        <v>0</v>
      </c>
      <c r="M34" s="294">
        <f t="shared" si="18"/>
        <v>14148</v>
      </c>
      <c r="N34" s="294">
        <v>0</v>
      </c>
      <c r="O34" s="386">
        <f t="shared" si="15"/>
        <v>28296</v>
      </c>
      <c r="Q34" s="294">
        <v>0</v>
      </c>
      <c r="R34" s="294">
        <v>0</v>
      </c>
      <c r="S34" s="294">
        <v>0</v>
      </c>
      <c r="T34" s="294">
        <v>0</v>
      </c>
      <c r="U34" s="294">
        <v>0</v>
      </c>
      <c r="V34" s="1250">
        <f t="shared" si="16"/>
        <v>0</v>
      </c>
      <c r="W34" s="1275"/>
      <c r="X34" s="1233"/>
      <c r="Y34" s="105"/>
      <c r="Z34" s="105"/>
    </row>
    <row r="35" spans="1:26" s="106" customFormat="1" ht="14.25" customHeight="1" x14ac:dyDescent="0.25">
      <c r="A35" s="107"/>
      <c r="B35" s="419" t="s">
        <v>264</v>
      </c>
      <c r="C35" s="1246"/>
      <c r="D35" s="493"/>
      <c r="E35" s="483"/>
      <c r="F35" s="821">
        <f t="shared" si="13"/>
        <v>0</v>
      </c>
      <c r="G35" s="1247">
        <v>0</v>
      </c>
      <c r="H35" s="1215">
        <f t="shared" si="14"/>
        <v>0</v>
      </c>
      <c r="I35" s="294">
        <v>0</v>
      </c>
      <c r="J35" s="294">
        <v>0</v>
      </c>
      <c r="K35" s="294">
        <v>0</v>
      </c>
      <c r="L35" s="294">
        <v>0</v>
      </c>
      <c r="M35" s="294">
        <f t="shared" si="18"/>
        <v>0</v>
      </c>
      <c r="N35" s="294">
        <v>0</v>
      </c>
      <c r="O35" s="386">
        <f>SUM(H35:N35)</f>
        <v>0</v>
      </c>
      <c r="Q35" s="294">
        <v>0</v>
      </c>
      <c r="R35" s="294">
        <v>0</v>
      </c>
      <c r="S35" s="294">
        <v>0</v>
      </c>
      <c r="T35" s="294">
        <v>0</v>
      </c>
      <c r="U35" s="294">
        <v>0</v>
      </c>
      <c r="V35" s="1250">
        <f t="shared" si="16"/>
        <v>0</v>
      </c>
      <c r="W35" s="1275"/>
      <c r="X35" s="1233"/>
      <c r="Y35" s="105"/>
      <c r="Z35" s="105"/>
    </row>
    <row r="36" spans="1:26" s="106" customFormat="1" ht="14.25" customHeight="1" x14ac:dyDescent="0.25">
      <c r="A36" s="107"/>
      <c r="B36" s="356" t="s">
        <v>289</v>
      </c>
      <c r="C36" s="1248"/>
      <c r="D36" s="200">
        <f>SUM(D27:D35)</f>
        <v>1904</v>
      </c>
      <c r="E36" s="204"/>
      <c r="F36" s="819">
        <f>SUM(F27:F35)</f>
        <v>17632268</v>
      </c>
      <c r="G36" s="818"/>
      <c r="H36" s="1217">
        <f>SUM(H27:H35)</f>
        <v>17632268</v>
      </c>
      <c r="I36" s="205">
        <f>SUM(I27:I35)</f>
        <v>0</v>
      </c>
      <c r="J36" s="205">
        <f t="shared" ref="J36:M36" si="19">SUM(J27:J35)</f>
        <v>0</v>
      </c>
      <c r="K36" s="205">
        <f t="shared" si="19"/>
        <v>0</v>
      </c>
      <c r="L36" s="205">
        <f>SUM(L27:L35)</f>
        <v>0</v>
      </c>
      <c r="M36" s="205">
        <f t="shared" si="19"/>
        <v>17632268</v>
      </c>
      <c r="N36" s="205">
        <f>SUM(N27:N35)</f>
        <v>0</v>
      </c>
      <c r="O36" s="387">
        <f>SUM(H36:N36)</f>
        <v>35264536</v>
      </c>
      <c r="Q36" s="383">
        <f t="shared" ref="Q36:U36" si="20">SUM(Q27:Q35)</f>
        <v>0</v>
      </c>
      <c r="R36" s="205">
        <f t="shared" si="20"/>
        <v>0</v>
      </c>
      <c r="S36" s="205">
        <f t="shared" si="20"/>
        <v>0</v>
      </c>
      <c r="T36" s="205">
        <f t="shared" si="20"/>
        <v>0</v>
      </c>
      <c r="U36" s="205">
        <f t="shared" si="20"/>
        <v>0</v>
      </c>
      <c r="V36" s="1251">
        <f t="shared" si="16"/>
        <v>0</v>
      </c>
      <c r="W36" s="1275"/>
      <c r="X36" s="1233"/>
      <c r="Y36" s="105"/>
      <c r="Z36" s="105"/>
    </row>
    <row r="37" spans="1:26" s="106" customFormat="1" ht="14.25" customHeight="1" x14ac:dyDescent="0.25">
      <c r="A37" s="107"/>
      <c r="B37" s="355"/>
      <c r="C37" s="1246"/>
      <c r="D37" s="493"/>
      <c r="E37" s="483"/>
      <c r="F37" s="821"/>
      <c r="G37" s="820"/>
      <c r="H37" s="1295"/>
      <c r="I37" s="190"/>
      <c r="J37" s="190"/>
      <c r="K37" s="385"/>
      <c r="L37" s="190"/>
      <c r="M37" s="190"/>
      <c r="N37" s="190"/>
      <c r="O37" s="387"/>
      <c r="Q37" s="190"/>
      <c r="R37" s="190"/>
      <c r="S37" s="190"/>
      <c r="T37" s="190"/>
      <c r="U37" s="190"/>
      <c r="V37" s="1251"/>
      <c r="W37" s="1275"/>
      <c r="X37" s="1233"/>
      <c r="Y37" s="105"/>
      <c r="Z37" s="105"/>
    </row>
    <row r="38" spans="1:26" s="106" customFormat="1" ht="14.25" customHeight="1" x14ac:dyDescent="0.25">
      <c r="A38" s="107"/>
      <c r="B38" s="358" t="s">
        <v>290</v>
      </c>
      <c r="C38" s="1252"/>
      <c r="D38" s="493"/>
      <c r="E38" s="483"/>
      <c r="F38" s="821"/>
      <c r="G38" s="820"/>
      <c r="H38" s="1295"/>
      <c r="I38" s="190"/>
      <c r="J38" s="190"/>
      <c r="K38" s="385"/>
      <c r="L38" s="190"/>
      <c r="M38" s="190"/>
      <c r="N38" s="190"/>
      <c r="O38" s="387"/>
      <c r="Q38" s="190"/>
      <c r="R38" s="190"/>
      <c r="S38" s="190"/>
      <c r="T38" s="190"/>
      <c r="U38" s="190"/>
      <c r="V38" s="1251"/>
      <c r="W38" s="1275"/>
      <c r="X38" s="1233"/>
      <c r="Y38" s="105"/>
      <c r="Z38" s="105"/>
    </row>
    <row r="39" spans="1:26" s="106" customFormat="1" ht="14.25" customHeight="1" x14ac:dyDescent="0.25">
      <c r="A39" s="107"/>
      <c r="B39" s="420" t="s">
        <v>291</v>
      </c>
      <c r="C39" s="700" t="s">
        <v>292</v>
      </c>
      <c r="D39" s="586">
        <v>8</v>
      </c>
      <c r="E39" s="483">
        <v>69995</v>
      </c>
      <c r="F39" s="821">
        <f t="shared" ref="F39:F49" si="21">D39*E39</f>
        <v>559960</v>
      </c>
      <c r="G39" s="1247">
        <v>0</v>
      </c>
      <c r="H39" s="1215">
        <f t="shared" ref="H39:H49" si="22">$F39</f>
        <v>559960</v>
      </c>
      <c r="I39" s="294">
        <v>0</v>
      </c>
      <c r="J39" s="294">
        <v>0</v>
      </c>
      <c r="K39" s="294">
        <v>0</v>
      </c>
      <c r="L39" s="408">
        <f>$F39*(1+$G39)</f>
        <v>559960</v>
      </c>
      <c r="M39" s="294">
        <v>0</v>
      </c>
      <c r="N39" s="294">
        <v>0</v>
      </c>
      <c r="O39" s="1250">
        <f t="shared" ref="O39:O50" si="23">SUM(H39:N39)</f>
        <v>1119920</v>
      </c>
      <c r="Q39" s="294">
        <v>0</v>
      </c>
      <c r="R39" s="294">
        <v>0</v>
      </c>
      <c r="S39" s="408">
        <f>$L39*(1+$G39)</f>
        <v>559960</v>
      </c>
      <c r="T39" s="294">
        <v>0</v>
      </c>
      <c r="U39" s="294">
        <v>0</v>
      </c>
      <c r="V39" s="1250">
        <f t="shared" ref="V39:V50" si="24">SUM(Q39:U39)</f>
        <v>559960</v>
      </c>
      <c r="W39" s="1275"/>
      <c r="X39" s="1233"/>
      <c r="Y39" s="105"/>
      <c r="Z39" s="105"/>
    </row>
    <row r="40" spans="1:26" s="106" customFormat="1" ht="28.15" customHeight="1" x14ac:dyDescent="0.25">
      <c r="A40" s="107"/>
      <c r="B40" s="420" t="s">
        <v>293</v>
      </c>
      <c r="C40" s="700">
        <v>16</v>
      </c>
      <c r="D40" s="586">
        <v>9</v>
      </c>
      <c r="E40" s="483">
        <v>7604</v>
      </c>
      <c r="F40" s="821">
        <f t="shared" si="21"/>
        <v>68436</v>
      </c>
      <c r="G40" s="1247">
        <v>0</v>
      </c>
      <c r="H40" s="1215">
        <f t="shared" si="22"/>
        <v>68436</v>
      </c>
      <c r="I40" s="294">
        <v>0</v>
      </c>
      <c r="J40" s="294">
        <v>0</v>
      </c>
      <c r="K40" s="294">
        <v>0</v>
      </c>
      <c r="L40" s="408">
        <f t="shared" ref="L40:L49" si="25">$F40*(1+$G40)</f>
        <v>68436</v>
      </c>
      <c r="M40" s="294">
        <v>0</v>
      </c>
      <c r="N40" s="294">
        <v>0</v>
      </c>
      <c r="O40" s="1250">
        <f t="shared" si="23"/>
        <v>136872</v>
      </c>
      <c r="Q40" s="294">
        <v>0</v>
      </c>
      <c r="R40" s="294">
        <v>0</v>
      </c>
      <c r="S40" s="408">
        <f t="shared" ref="S40:S49" si="26">$L40*(1+$G40)</f>
        <v>68436</v>
      </c>
      <c r="T40" s="294">
        <v>0</v>
      </c>
      <c r="U40" s="294">
        <v>0</v>
      </c>
      <c r="V40" s="1250">
        <f t="shared" si="24"/>
        <v>68436</v>
      </c>
      <c r="W40" s="1275"/>
      <c r="X40" s="1233"/>
      <c r="Y40" s="105"/>
      <c r="Z40" s="105"/>
    </row>
    <row r="41" spans="1:26" s="106" customFormat="1" ht="28.15" customHeight="1" x14ac:dyDescent="0.25">
      <c r="A41" s="107"/>
      <c r="B41" s="420" t="s">
        <v>294</v>
      </c>
      <c r="C41" s="700">
        <v>13</v>
      </c>
      <c r="D41" s="586">
        <v>4</v>
      </c>
      <c r="E41" s="483">
        <v>188933</v>
      </c>
      <c r="F41" s="821">
        <f t="shared" si="21"/>
        <v>755732</v>
      </c>
      <c r="G41" s="1247">
        <v>0</v>
      </c>
      <c r="H41" s="1215">
        <f t="shared" si="22"/>
        <v>755732</v>
      </c>
      <c r="I41" s="294">
        <v>0</v>
      </c>
      <c r="J41" s="294">
        <v>0</v>
      </c>
      <c r="K41" s="294">
        <v>0</v>
      </c>
      <c r="L41" s="408">
        <f t="shared" si="25"/>
        <v>755732</v>
      </c>
      <c r="M41" s="294">
        <v>0</v>
      </c>
      <c r="N41" s="294">
        <v>0</v>
      </c>
      <c r="O41" s="1250">
        <f t="shared" si="23"/>
        <v>1511464</v>
      </c>
      <c r="Q41" s="294">
        <v>0</v>
      </c>
      <c r="R41" s="294">
        <v>0</v>
      </c>
      <c r="S41" s="408">
        <f t="shared" si="26"/>
        <v>755732</v>
      </c>
      <c r="T41" s="294">
        <v>0</v>
      </c>
      <c r="U41" s="294">
        <v>0</v>
      </c>
      <c r="V41" s="1250">
        <f t="shared" si="24"/>
        <v>755732</v>
      </c>
      <c r="W41" s="1275"/>
      <c r="X41" s="1233"/>
      <c r="Y41" s="105"/>
      <c r="Z41" s="105"/>
    </row>
    <row r="42" spans="1:26" s="106" customFormat="1" ht="28.9" customHeight="1" x14ac:dyDescent="0.25">
      <c r="A42" s="107"/>
      <c r="B42" s="420" t="s">
        <v>295</v>
      </c>
      <c r="C42" s="700">
        <v>11</v>
      </c>
      <c r="D42" s="586">
        <v>2</v>
      </c>
      <c r="E42" s="483">
        <v>76430</v>
      </c>
      <c r="F42" s="821">
        <f t="shared" si="21"/>
        <v>152860</v>
      </c>
      <c r="G42" s="1247">
        <v>0</v>
      </c>
      <c r="H42" s="1215">
        <f t="shared" si="22"/>
        <v>152860</v>
      </c>
      <c r="I42" s="294">
        <v>0</v>
      </c>
      <c r="J42" s="294">
        <v>0</v>
      </c>
      <c r="K42" s="294">
        <v>0</v>
      </c>
      <c r="L42" s="408">
        <f t="shared" si="25"/>
        <v>152860</v>
      </c>
      <c r="M42" s="294">
        <v>0</v>
      </c>
      <c r="N42" s="294">
        <v>0</v>
      </c>
      <c r="O42" s="1250">
        <f t="shared" si="23"/>
        <v>305720</v>
      </c>
      <c r="Q42" s="294">
        <v>0</v>
      </c>
      <c r="R42" s="294">
        <v>0</v>
      </c>
      <c r="S42" s="408">
        <f t="shared" si="26"/>
        <v>152860</v>
      </c>
      <c r="T42" s="294">
        <v>0</v>
      </c>
      <c r="U42" s="294">
        <v>0</v>
      </c>
      <c r="V42" s="1250">
        <f t="shared" si="24"/>
        <v>152860</v>
      </c>
      <c r="W42" s="1275"/>
      <c r="X42" s="1233"/>
      <c r="Y42" s="105"/>
      <c r="Z42" s="105"/>
    </row>
    <row r="43" spans="1:26" s="106" customFormat="1" ht="28.5" customHeight="1" x14ac:dyDescent="0.25">
      <c r="A43" s="107"/>
      <c r="B43" s="420" t="s">
        <v>296</v>
      </c>
      <c r="C43" s="700" t="s">
        <v>297</v>
      </c>
      <c r="D43" s="586">
        <v>14</v>
      </c>
      <c r="E43" s="483">
        <v>7650</v>
      </c>
      <c r="F43" s="821">
        <f t="shared" si="21"/>
        <v>107100</v>
      </c>
      <c r="G43" s="1247">
        <v>0</v>
      </c>
      <c r="H43" s="1215">
        <f t="shared" si="22"/>
        <v>107100</v>
      </c>
      <c r="I43" s="294">
        <v>0</v>
      </c>
      <c r="J43" s="294">
        <v>0</v>
      </c>
      <c r="K43" s="294">
        <v>0</v>
      </c>
      <c r="L43" s="408">
        <f t="shared" si="25"/>
        <v>107100</v>
      </c>
      <c r="M43" s="294">
        <v>0</v>
      </c>
      <c r="N43" s="294">
        <v>0</v>
      </c>
      <c r="O43" s="1250">
        <f t="shared" si="23"/>
        <v>214200</v>
      </c>
      <c r="Q43" s="294">
        <v>0</v>
      </c>
      <c r="R43" s="294">
        <v>0</v>
      </c>
      <c r="S43" s="408">
        <f t="shared" si="26"/>
        <v>107100</v>
      </c>
      <c r="T43" s="294">
        <v>0</v>
      </c>
      <c r="U43" s="294">
        <v>0</v>
      </c>
      <c r="V43" s="1250">
        <f t="shared" si="24"/>
        <v>107100</v>
      </c>
      <c r="W43" s="1275"/>
      <c r="X43" s="1233"/>
      <c r="Y43" s="105"/>
      <c r="Z43" s="105"/>
    </row>
    <row r="44" spans="1:26" s="106" customFormat="1" ht="28.9" customHeight="1" x14ac:dyDescent="0.25">
      <c r="A44" s="107"/>
      <c r="B44" s="420" t="s">
        <v>298</v>
      </c>
      <c r="C44" s="700">
        <v>5</v>
      </c>
      <c r="D44" s="586">
        <v>102</v>
      </c>
      <c r="E44" s="483">
        <v>1034</v>
      </c>
      <c r="F44" s="821">
        <f t="shared" si="21"/>
        <v>105468</v>
      </c>
      <c r="G44" s="1247">
        <v>0</v>
      </c>
      <c r="H44" s="1215">
        <f t="shared" si="22"/>
        <v>105468</v>
      </c>
      <c r="I44" s="294">
        <v>0</v>
      </c>
      <c r="J44" s="294">
        <v>0</v>
      </c>
      <c r="K44" s="294">
        <v>0</v>
      </c>
      <c r="L44" s="408">
        <f t="shared" si="25"/>
        <v>105468</v>
      </c>
      <c r="M44" s="294">
        <v>0</v>
      </c>
      <c r="N44" s="294">
        <v>0</v>
      </c>
      <c r="O44" s="1250">
        <f t="shared" si="23"/>
        <v>210936</v>
      </c>
      <c r="Q44" s="294">
        <v>0</v>
      </c>
      <c r="R44" s="294">
        <v>0</v>
      </c>
      <c r="S44" s="408">
        <f t="shared" si="26"/>
        <v>105468</v>
      </c>
      <c r="T44" s="294">
        <v>0</v>
      </c>
      <c r="U44" s="294">
        <v>0</v>
      </c>
      <c r="V44" s="1250">
        <f t="shared" si="24"/>
        <v>105468</v>
      </c>
      <c r="W44" s="1275"/>
      <c r="X44" s="1233"/>
      <c r="Y44" s="105"/>
      <c r="Z44" s="105"/>
    </row>
    <row r="45" spans="1:26" s="106" customFormat="1" ht="14.25" customHeight="1" x14ac:dyDescent="0.25">
      <c r="A45" s="107"/>
      <c r="B45" s="420" t="s">
        <v>299</v>
      </c>
      <c r="C45" s="700">
        <v>4</v>
      </c>
      <c r="D45" s="586">
        <v>10</v>
      </c>
      <c r="E45" s="483">
        <v>1034</v>
      </c>
      <c r="F45" s="821">
        <f t="shared" si="21"/>
        <v>10340</v>
      </c>
      <c r="G45" s="1247">
        <v>0</v>
      </c>
      <c r="H45" s="1215">
        <f t="shared" si="22"/>
        <v>10340</v>
      </c>
      <c r="I45" s="294">
        <v>0</v>
      </c>
      <c r="J45" s="294">
        <v>0</v>
      </c>
      <c r="K45" s="294">
        <v>0</v>
      </c>
      <c r="L45" s="408">
        <f t="shared" si="25"/>
        <v>10340</v>
      </c>
      <c r="M45" s="294">
        <v>0</v>
      </c>
      <c r="N45" s="294">
        <v>0</v>
      </c>
      <c r="O45" s="1250">
        <f t="shared" si="23"/>
        <v>20680</v>
      </c>
      <c r="Q45" s="294">
        <v>0</v>
      </c>
      <c r="R45" s="294">
        <v>0</v>
      </c>
      <c r="S45" s="408">
        <f t="shared" si="26"/>
        <v>10340</v>
      </c>
      <c r="T45" s="294">
        <v>0</v>
      </c>
      <c r="U45" s="294">
        <v>0</v>
      </c>
      <c r="V45" s="1250">
        <f t="shared" si="24"/>
        <v>10340</v>
      </c>
      <c r="W45" s="1275"/>
      <c r="X45" s="1233"/>
      <c r="Y45" s="105"/>
      <c r="Z45" s="105"/>
    </row>
    <row r="46" spans="1:26" s="106" customFormat="1" ht="14.25" customHeight="1" x14ac:dyDescent="0.25">
      <c r="A46" s="107"/>
      <c r="B46" s="420" t="s">
        <v>300</v>
      </c>
      <c r="C46" s="700">
        <v>9</v>
      </c>
      <c r="D46" s="586">
        <v>1</v>
      </c>
      <c r="E46" s="483">
        <v>95688</v>
      </c>
      <c r="F46" s="821">
        <f t="shared" si="21"/>
        <v>95688</v>
      </c>
      <c r="G46" s="1247">
        <v>0</v>
      </c>
      <c r="H46" s="1215">
        <f t="shared" si="22"/>
        <v>95688</v>
      </c>
      <c r="I46" s="294">
        <v>0</v>
      </c>
      <c r="J46" s="294">
        <v>0</v>
      </c>
      <c r="K46" s="294">
        <v>0</v>
      </c>
      <c r="L46" s="408">
        <f t="shared" si="25"/>
        <v>95688</v>
      </c>
      <c r="M46" s="294">
        <v>0</v>
      </c>
      <c r="N46" s="294">
        <v>0</v>
      </c>
      <c r="O46" s="1250">
        <f t="shared" si="23"/>
        <v>191376</v>
      </c>
      <c r="Q46" s="294">
        <v>0</v>
      </c>
      <c r="R46" s="294">
        <v>0</v>
      </c>
      <c r="S46" s="408">
        <f t="shared" si="26"/>
        <v>95688</v>
      </c>
      <c r="T46" s="294">
        <v>0</v>
      </c>
      <c r="U46" s="294">
        <v>0</v>
      </c>
      <c r="V46" s="1250">
        <f t="shared" si="24"/>
        <v>95688</v>
      </c>
      <c r="W46" s="1275"/>
      <c r="X46" s="1233"/>
      <c r="Y46" s="105"/>
      <c r="Z46" s="105"/>
    </row>
    <row r="47" spans="1:26" s="106" customFormat="1" ht="14.25" customHeight="1" x14ac:dyDescent="0.25">
      <c r="A47" s="107"/>
      <c r="B47" s="420" t="s">
        <v>301</v>
      </c>
      <c r="C47" s="700" t="s">
        <v>302</v>
      </c>
      <c r="D47" s="586">
        <v>242</v>
      </c>
      <c r="E47" s="483">
        <v>1220</v>
      </c>
      <c r="F47" s="821">
        <f t="shared" si="21"/>
        <v>295240</v>
      </c>
      <c r="G47" s="1247">
        <v>0</v>
      </c>
      <c r="H47" s="1215">
        <f t="shared" si="22"/>
        <v>295240</v>
      </c>
      <c r="I47" s="294">
        <v>0</v>
      </c>
      <c r="J47" s="294">
        <v>0</v>
      </c>
      <c r="K47" s="294">
        <v>0</v>
      </c>
      <c r="L47" s="408">
        <f t="shared" si="25"/>
        <v>295240</v>
      </c>
      <c r="M47" s="294">
        <v>0</v>
      </c>
      <c r="N47" s="294">
        <v>0</v>
      </c>
      <c r="O47" s="1250">
        <f t="shared" si="23"/>
        <v>590480</v>
      </c>
      <c r="Q47" s="294">
        <v>0</v>
      </c>
      <c r="R47" s="294">
        <v>0</v>
      </c>
      <c r="S47" s="408">
        <f t="shared" si="26"/>
        <v>295240</v>
      </c>
      <c r="T47" s="294">
        <v>0</v>
      </c>
      <c r="U47" s="294">
        <v>0</v>
      </c>
      <c r="V47" s="1250">
        <f t="shared" si="24"/>
        <v>295240</v>
      </c>
      <c r="W47" s="1275"/>
      <c r="X47" s="1233"/>
      <c r="Y47" s="105"/>
      <c r="Z47" s="105"/>
    </row>
    <row r="48" spans="1:26" s="106" customFormat="1" ht="14.25" customHeight="1" x14ac:dyDescent="0.25">
      <c r="A48" s="107"/>
      <c r="B48" s="419" t="s">
        <v>264</v>
      </c>
      <c r="C48" s="701"/>
      <c r="D48" s="702"/>
      <c r="E48" s="483"/>
      <c r="F48" s="821">
        <f t="shared" si="21"/>
        <v>0</v>
      </c>
      <c r="G48" s="1247">
        <v>0</v>
      </c>
      <c r="H48" s="1215">
        <f t="shared" si="22"/>
        <v>0</v>
      </c>
      <c r="I48" s="294">
        <v>0</v>
      </c>
      <c r="J48" s="294">
        <v>0</v>
      </c>
      <c r="K48" s="294">
        <v>0</v>
      </c>
      <c r="L48" s="408">
        <f t="shared" si="25"/>
        <v>0</v>
      </c>
      <c r="M48" s="294">
        <v>0</v>
      </c>
      <c r="N48" s="294">
        <v>0</v>
      </c>
      <c r="O48" s="1250">
        <f t="shared" si="23"/>
        <v>0</v>
      </c>
      <c r="Q48" s="294">
        <v>0</v>
      </c>
      <c r="R48" s="294">
        <v>0</v>
      </c>
      <c r="S48" s="408">
        <f t="shared" si="26"/>
        <v>0</v>
      </c>
      <c r="T48" s="294">
        <v>0</v>
      </c>
      <c r="U48" s="294">
        <v>0</v>
      </c>
      <c r="V48" s="1250">
        <f t="shared" si="24"/>
        <v>0</v>
      </c>
      <c r="W48" s="1275"/>
      <c r="X48" s="1233"/>
      <c r="Y48" s="105"/>
      <c r="Z48" s="105"/>
    </row>
    <row r="49" spans="1:26" s="106" customFormat="1" ht="14.25" customHeight="1" x14ac:dyDescent="0.25">
      <c r="A49" s="107"/>
      <c r="B49" s="419" t="s">
        <v>264</v>
      </c>
      <c r="C49" s="1253"/>
      <c r="D49" s="197"/>
      <c r="E49" s="483"/>
      <c r="F49" s="821">
        <f t="shared" si="21"/>
        <v>0</v>
      </c>
      <c r="G49" s="1247">
        <v>0</v>
      </c>
      <c r="H49" s="1215">
        <f t="shared" si="22"/>
        <v>0</v>
      </c>
      <c r="I49" s="294">
        <v>0</v>
      </c>
      <c r="J49" s="294">
        <v>0</v>
      </c>
      <c r="K49" s="294">
        <v>0</v>
      </c>
      <c r="L49" s="408">
        <f t="shared" si="25"/>
        <v>0</v>
      </c>
      <c r="M49" s="294">
        <v>0</v>
      </c>
      <c r="N49" s="294">
        <v>0</v>
      </c>
      <c r="O49" s="1250">
        <f t="shared" si="23"/>
        <v>0</v>
      </c>
      <c r="Q49" s="294">
        <v>0</v>
      </c>
      <c r="R49" s="294">
        <v>0</v>
      </c>
      <c r="S49" s="408">
        <f t="shared" si="26"/>
        <v>0</v>
      </c>
      <c r="T49" s="294">
        <v>0</v>
      </c>
      <c r="U49" s="294">
        <v>0</v>
      </c>
      <c r="V49" s="1250">
        <f t="shared" si="24"/>
        <v>0</v>
      </c>
      <c r="W49" s="1275"/>
      <c r="X49" s="1233"/>
      <c r="Y49" s="105"/>
      <c r="Z49" s="105"/>
    </row>
    <row r="50" spans="1:26" s="463" customFormat="1" ht="14.25" customHeight="1" x14ac:dyDescent="0.25">
      <c r="B50" s="1254" t="s">
        <v>303</v>
      </c>
      <c r="C50" s="1248"/>
      <c r="D50" s="1255">
        <f>SUM(D39:D49)</f>
        <v>392</v>
      </c>
      <c r="E50" s="818"/>
      <c r="F50" s="1217">
        <f>SUM(F39:F49)</f>
        <v>2150824</v>
      </c>
      <c r="G50" s="1213"/>
      <c r="H50" s="1217">
        <f t="shared" ref="H50:M50" si="27">SUM(H39:H49)</f>
        <v>2150824</v>
      </c>
      <c r="I50" s="1217">
        <f t="shared" si="27"/>
        <v>0</v>
      </c>
      <c r="J50" s="1217">
        <f t="shared" si="27"/>
        <v>0</v>
      </c>
      <c r="K50" s="1217">
        <f t="shared" si="27"/>
        <v>0</v>
      </c>
      <c r="L50" s="1217">
        <f t="shared" si="27"/>
        <v>2150824</v>
      </c>
      <c r="M50" s="1217">
        <f t="shared" si="27"/>
        <v>0</v>
      </c>
      <c r="N50" s="1217">
        <f>SUM(N39:N49)</f>
        <v>0</v>
      </c>
      <c r="O50" s="1251">
        <f t="shared" si="23"/>
        <v>4301648</v>
      </c>
      <c r="P50" s="1257"/>
      <c r="Q50" s="1217">
        <f t="shared" ref="Q50:T50" si="28">SUM(Q39:Q49)</f>
        <v>0</v>
      </c>
      <c r="R50" s="1217">
        <f t="shared" si="28"/>
        <v>0</v>
      </c>
      <c r="S50" s="1217">
        <f t="shared" si="28"/>
        <v>2150824</v>
      </c>
      <c r="T50" s="1217">
        <f t="shared" si="28"/>
        <v>0</v>
      </c>
      <c r="U50" s="1217">
        <f>SUM(U39:U49)</f>
        <v>0</v>
      </c>
      <c r="V50" s="1217">
        <f t="shared" si="24"/>
        <v>2150824</v>
      </c>
      <c r="W50" s="1275"/>
      <c r="X50" s="1233"/>
      <c r="Y50" s="461"/>
      <c r="Z50" s="461"/>
    </row>
    <row r="51" spans="1:26" s="463" customFormat="1" ht="14.25" customHeight="1" x14ac:dyDescent="0.25">
      <c r="B51" s="1258" t="s">
        <v>304</v>
      </c>
      <c r="C51" s="1259"/>
      <c r="D51" s="1260">
        <f>SUM(D9,D50,D24,D36)</f>
        <v>4653</v>
      </c>
      <c r="E51" s="819"/>
      <c r="F51" s="1261">
        <f>SUM(F9,F50,F24,F36)</f>
        <v>23804389</v>
      </c>
      <c r="G51" s="1261"/>
      <c r="H51" s="1262">
        <f t="shared" ref="H51:O51" si="29">SUM(H9,H50,H24,H36)</f>
        <v>23804389</v>
      </c>
      <c r="I51" s="1261">
        <f t="shared" si="29"/>
        <v>0</v>
      </c>
      <c r="J51" s="1261">
        <f t="shared" si="29"/>
        <v>0</v>
      </c>
      <c r="K51" s="1262">
        <f t="shared" si="29"/>
        <v>1835791</v>
      </c>
      <c r="L51" s="1262">
        <f t="shared" si="29"/>
        <v>2150824</v>
      </c>
      <c r="M51" s="1261">
        <f t="shared" si="29"/>
        <v>19817774</v>
      </c>
      <c r="N51" s="1261">
        <f t="shared" si="29"/>
        <v>0</v>
      </c>
      <c r="O51" s="1263">
        <f t="shared" si="29"/>
        <v>47608778</v>
      </c>
      <c r="P51" s="1257"/>
      <c r="Q51" s="1264">
        <f>SUM(Q9,Q50,Q24,Q36)</f>
        <v>1835791</v>
      </c>
      <c r="R51" s="1261">
        <f>SUM(R9,R50,R24,R36)</f>
        <v>0</v>
      </c>
      <c r="S51" s="1262">
        <f>SUM(S9,S50,S24,S36)</f>
        <v>2150824</v>
      </c>
      <c r="T51" s="1262">
        <f>SUM(T9,T50,T24,T36)</f>
        <v>1835791</v>
      </c>
      <c r="U51" s="1262">
        <f>SUM(U9,U50,U24,U36)</f>
        <v>0</v>
      </c>
      <c r="V51" s="1263">
        <f>SUM(Q51:U51)</f>
        <v>5822406</v>
      </c>
      <c r="W51" s="1275"/>
      <c r="X51" s="1233"/>
      <c r="Y51" s="461"/>
    </row>
    <row r="52" spans="1:26" s="106" customFormat="1" ht="14.25" customHeight="1" x14ac:dyDescent="0.25">
      <c r="A52" s="107"/>
      <c r="B52" s="355"/>
      <c r="C52" s="1214"/>
      <c r="D52" s="197"/>
      <c r="E52" s="483"/>
      <c r="F52" s="820"/>
      <c r="G52" s="820"/>
      <c r="H52" s="207"/>
      <c r="I52" s="188"/>
      <c r="J52" s="188"/>
      <c r="K52" s="207"/>
      <c r="L52" s="207"/>
      <c r="M52" s="188"/>
      <c r="N52" s="188"/>
      <c r="O52" s="357"/>
      <c r="Q52" s="188"/>
      <c r="R52" s="188"/>
      <c r="S52" s="188"/>
      <c r="T52" s="188"/>
      <c r="U52" s="188"/>
      <c r="V52" s="1265"/>
      <c r="W52" s="1275"/>
      <c r="X52" s="1233"/>
      <c r="Y52" s="105"/>
    </row>
    <row r="53" spans="1:26" s="106" customFormat="1" ht="14.25" customHeight="1" x14ac:dyDescent="0.25">
      <c r="A53" s="107"/>
      <c r="B53" s="361" t="s">
        <v>305</v>
      </c>
      <c r="C53" s="1248"/>
      <c r="D53" s="200"/>
      <c r="E53" s="205"/>
      <c r="F53" s="819"/>
      <c r="G53" s="819"/>
      <c r="H53" s="385"/>
      <c r="I53" s="190"/>
      <c r="J53" s="190"/>
      <c r="K53" s="385"/>
      <c r="L53" s="385"/>
      <c r="M53" s="190"/>
      <c r="N53" s="190"/>
      <c r="O53" s="387"/>
      <c r="Q53" s="190"/>
      <c r="R53" s="190"/>
      <c r="S53" s="190"/>
      <c r="T53" s="190"/>
      <c r="U53" s="190"/>
      <c r="V53" s="1251"/>
      <c r="W53" s="1275"/>
      <c r="X53" s="1233"/>
      <c r="Y53" s="105"/>
      <c r="Z53" s="105"/>
    </row>
    <row r="54" spans="1:26" s="106" customFormat="1" ht="14.25" customHeight="1" x14ac:dyDescent="0.25">
      <c r="A54" s="107"/>
      <c r="B54" s="353" t="s">
        <v>306</v>
      </c>
      <c r="C54" s="1245"/>
      <c r="D54" s="198"/>
      <c r="E54" s="204"/>
      <c r="F54" s="818"/>
      <c r="G54" s="818"/>
      <c r="H54" s="207"/>
      <c r="I54" s="188"/>
      <c r="J54" s="188"/>
      <c r="K54" s="207"/>
      <c r="L54" s="207"/>
      <c r="M54" s="188"/>
      <c r="N54" s="188"/>
      <c r="O54" s="357"/>
      <c r="Q54" s="188"/>
      <c r="R54" s="188"/>
      <c r="S54" s="188"/>
      <c r="T54" s="188"/>
      <c r="U54" s="188"/>
      <c r="V54" s="1265"/>
      <c r="W54" s="1275"/>
      <c r="X54" s="1233"/>
      <c r="Y54" s="105"/>
      <c r="Z54" s="105"/>
    </row>
    <row r="55" spans="1:26" s="106" customFormat="1" ht="14.25" customHeight="1" x14ac:dyDescent="0.25">
      <c r="A55" s="107"/>
      <c r="B55" s="355" t="s">
        <v>307</v>
      </c>
      <c r="C55" s="1214"/>
      <c r="D55" s="197">
        <v>414</v>
      </c>
      <c r="E55" s="483">
        <v>3123</v>
      </c>
      <c r="F55" s="1238">
        <f t="shared" ref="F55:F57" si="30">D55*E55</f>
        <v>1292922</v>
      </c>
      <c r="G55" s="1266">
        <v>0</v>
      </c>
      <c r="H55" s="1267">
        <f>$F55</f>
        <v>1292922</v>
      </c>
      <c r="I55" s="1215">
        <v>0</v>
      </c>
      <c r="J55" s="1215">
        <f t="shared" ref="J55:L55" si="31">I55*(1+$G55)</f>
        <v>0</v>
      </c>
      <c r="K55" s="1241">
        <f t="shared" si="31"/>
        <v>0</v>
      </c>
      <c r="L55" s="1241">
        <f t="shared" si="31"/>
        <v>0</v>
      </c>
      <c r="M55" s="1215">
        <f>F55*(1+$G55)</f>
        <v>1292922</v>
      </c>
      <c r="N55" s="391">
        <v>0</v>
      </c>
      <c r="O55" s="389">
        <f>SUM(H55:N55)</f>
        <v>2585844</v>
      </c>
      <c r="Q55" s="391">
        <v>0</v>
      </c>
      <c r="R55" s="294">
        <v>0</v>
      </c>
      <c r="S55" s="294">
        <v>0</v>
      </c>
      <c r="T55" s="294">
        <v>0</v>
      </c>
      <c r="U55" s="294">
        <v>0</v>
      </c>
      <c r="V55" s="1268">
        <f t="shared" ref="V55" si="32">SUM(M55:U55)</f>
        <v>3878766</v>
      </c>
      <c r="W55" s="1275"/>
      <c r="X55" s="1233"/>
      <c r="Y55" s="105"/>
      <c r="Z55" s="105"/>
    </row>
    <row r="56" spans="1:26" s="106" customFormat="1" ht="14.25" customHeight="1" x14ac:dyDescent="0.25">
      <c r="A56" s="107"/>
      <c r="B56" s="355" t="s">
        <v>308</v>
      </c>
      <c r="C56" s="1214"/>
      <c r="D56" s="197"/>
      <c r="E56" s="483"/>
      <c r="F56" s="1238">
        <f t="shared" si="30"/>
        <v>0</v>
      </c>
      <c r="G56" s="1266">
        <v>0</v>
      </c>
      <c r="H56" s="1267">
        <f t="shared" ref="H56:H57" si="33">$F56</f>
        <v>0</v>
      </c>
      <c r="I56" s="1215">
        <f t="shared" ref="I56:M57" si="34">H56*(1+$G56)</f>
        <v>0</v>
      </c>
      <c r="J56" s="1215">
        <f t="shared" si="34"/>
        <v>0</v>
      </c>
      <c r="K56" s="1241">
        <f t="shared" si="34"/>
        <v>0</v>
      </c>
      <c r="L56" s="1241">
        <f t="shared" si="34"/>
        <v>0</v>
      </c>
      <c r="M56" s="1215">
        <f t="shared" si="34"/>
        <v>0</v>
      </c>
      <c r="N56" s="391">
        <v>0</v>
      </c>
      <c r="O56" s="390">
        <f>SUM(H56:N56)</f>
        <v>0</v>
      </c>
      <c r="Q56" s="294">
        <f>$F56*(6/12)</f>
        <v>0</v>
      </c>
      <c r="R56" s="294">
        <f t="shared" ref="R56:T57" si="35">$F56</f>
        <v>0</v>
      </c>
      <c r="S56" s="294">
        <f t="shared" si="35"/>
        <v>0</v>
      </c>
      <c r="T56" s="294">
        <f t="shared" si="35"/>
        <v>0</v>
      </c>
      <c r="U56" s="294">
        <f>$F56*(6/12)</f>
        <v>0</v>
      </c>
      <c r="V56" s="1236">
        <f>SUM(M56:U56)</f>
        <v>0</v>
      </c>
      <c r="W56" s="1275"/>
      <c r="X56" s="1233"/>
      <c r="Y56" s="105"/>
      <c r="Z56" s="105"/>
    </row>
    <row r="57" spans="1:26" s="106" customFormat="1" ht="14.25" customHeight="1" x14ac:dyDescent="0.25">
      <c r="A57" s="107"/>
      <c r="B57" s="355" t="s">
        <v>309</v>
      </c>
      <c r="C57" s="1214"/>
      <c r="D57" s="197"/>
      <c r="E57" s="483"/>
      <c r="F57" s="1238">
        <f t="shared" si="30"/>
        <v>0</v>
      </c>
      <c r="G57" s="1266">
        <v>0</v>
      </c>
      <c r="H57" s="1267">
        <f t="shared" si="33"/>
        <v>0</v>
      </c>
      <c r="I57" s="1215">
        <f t="shared" si="34"/>
        <v>0</v>
      </c>
      <c r="J57" s="1215">
        <f t="shared" si="34"/>
        <v>0</v>
      </c>
      <c r="K57" s="1241">
        <f t="shared" si="34"/>
        <v>0</v>
      </c>
      <c r="L57" s="1241">
        <f t="shared" si="34"/>
        <v>0</v>
      </c>
      <c r="M57" s="1215">
        <f t="shared" si="34"/>
        <v>0</v>
      </c>
      <c r="N57" s="391">
        <v>0</v>
      </c>
      <c r="O57" s="390">
        <f>SUM(H57:N57)</f>
        <v>0</v>
      </c>
      <c r="Q57" s="294">
        <f>$F57*(6/12)</f>
        <v>0</v>
      </c>
      <c r="R57" s="294">
        <f t="shared" si="35"/>
        <v>0</v>
      </c>
      <c r="S57" s="294">
        <f t="shared" si="35"/>
        <v>0</v>
      </c>
      <c r="T57" s="294">
        <f t="shared" si="35"/>
        <v>0</v>
      </c>
      <c r="U57" s="294">
        <f>$F57*(6/12)</f>
        <v>0</v>
      </c>
      <c r="V57" s="1236">
        <f t="shared" ref="V57:V58" si="36">SUM(M57:U57)</f>
        <v>0</v>
      </c>
      <c r="W57" s="1275"/>
      <c r="X57" s="1233"/>
      <c r="Y57" s="105"/>
      <c r="Z57" s="105"/>
    </row>
    <row r="58" spans="1:26" s="106" customFormat="1" ht="14.25" customHeight="1" x14ac:dyDescent="0.25">
      <c r="A58" s="107"/>
      <c r="B58" s="356" t="s">
        <v>310</v>
      </c>
      <c r="C58" s="1269"/>
      <c r="D58" s="198">
        <f>SUM(D55:D57)</f>
        <v>414</v>
      </c>
      <c r="E58" s="204"/>
      <c r="F58" s="819">
        <f t="shared" ref="F58:N58" si="37">SUM(F55:F57)</f>
        <v>1292922</v>
      </c>
      <c r="G58" s="819"/>
      <c r="H58" s="819">
        <f t="shared" si="37"/>
        <v>1292922</v>
      </c>
      <c r="I58" s="205">
        <f t="shared" si="37"/>
        <v>0</v>
      </c>
      <c r="J58" s="205">
        <f t="shared" si="37"/>
        <v>0</v>
      </c>
      <c r="K58" s="205">
        <f t="shared" si="37"/>
        <v>0</v>
      </c>
      <c r="L58" s="205">
        <f t="shared" si="37"/>
        <v>0</v>
      </c>
      <c r="M58" s="205">
        <f t="shared" si="37"/>
        <v>1292922</v>
      </c>
      <c r="N58" s="205">
        <f t="shared" si="37"/>
        <v>0</v>
      </c>
      <c r="O58" s="387">
        <f>SUM(H58:N58)</f>
        <v>2585844</v>
      </c>
      <c r="Q58" s="383">
        <f>SUM(Q55:Q57)</f>
        <v>0</v>
      </c>
      <c r="R58" s="205">
        <f>SUM(R55:R57)</f>
        <v>0</v>
      </c>
      <c r="S58" s="205">
        <f>SUM(S55:S57)</f>
        <v>0</v>
      </c>
      <c r="T58" s="205">
        <f>SUM(T55:T57)</f>
        <v>0</v>
      </c>
      <c r="U58" s="205">
        <f>SUM(U55:U57)</f>
        <v>0</v>
      </c>
      <c r="V58" s="1251">
        <f t="shared" si="36"/>
        <v>3878766</v>
      </c>
      <c r="W58" s="1275"/>
      <c r="X58" s="1233"/>
      <c r="Y58" s="105"/>
      <c r="Z58" s="105"/>
    </row>
    <row r="59" spans="1:26" s="106" customFormat="1" ht="14.25" customHeight="1" x14ac:dyDescent="0.25">
      <c r="A59" s="107"/>
      <c r="B59" s="355"/>
      <c r="C59" s="1214"/>
      <c r="D59" s="197"/>
      <c r="E59" s="483"/>
      <c r="F59" s="820"/>
      <c r="G59" s="1270"/>
      <c r="H59" s="1271"/>
      <c r="I59" s="385"/>
      <c r="J59" s="385"/>
      <c r="K59" s="385"/>
      <c r="L59" s="385"/>
      <c r="M59" s="385"/>
      <c r="N59" s="385"/>
      <c r="O59" s="387"/>
      <c r="Q59" s="385"/>
      <c r="R59" s="385"/>
      <c r="S59" s="385"/>
      <c r="T59" s="385"/>
      <c r="U59" s="385"/>
      <c r="V59" s="1251"/>
      <c r="W59" s="1275"/>
      <c r="X59" s="1233"/>
      <c r="Y59" s="105"/>
      <c r="Z59" s="105"/>
    </row>
    <row r="60" spans="1:26" s="106" customFormat="1" ht="14.25" customHeight="1" x14ac:dyDescent="0.25">
      <c r="A60" s="107"/>
      <c r="B60" s="353" t="s">
        <v>311</v>
      </c>
      <c r="C60" s="1245"/>
      <c r="D60" s="197"/>
      <c r="E60" s="483"/>
      <c r="F60" s="820"/>
      <c r="G60" s="1270"/>
      <c r="H60" s="1271"/>
      <c r="I60" s="385"/>
      <c r="J60" s="385"/>
      <c r="K60" s="385"/>
      <c r="L60" s="385"/>
      <c r="M60" s="385"/>
      <c r="N60" s="385"/>
      <c r="O60" s="387"/>
      <c r="Q60" s="385"/>
      <c r="R60" s="385"/>
      <c r="S60" s="385"/>
      <c r="T60" s="385"/>
      <c r="U60" s="385"/>
      <c r="V60" s="1251"/>
      <c r="W60" s="1275"/>
      <c r="X60" s="1233"/>
      <c r="Y60" s="105"/>
      <c r="Z60" s="105"/>
    </row>
    <row r="61" spans="1:26" s="106" customFormat="1" ht="14.25" customHeight="1" x14ac:dyDescent="0.25">
      <c r="A61" s="107"/>
      <c r="B61" s="355" t="s">
        <v>267</v>
      </c>
      <c r="C61" s="1245"/>
      <c r="D61" s="197">
        <v>632</v>
      </c>
      <c r="E61" s="483">
        <v>252</v>
      </c>
      <c r="F61" s="1238">
        <f t="shared" ref="F61:F69" si="38">D61*E61</f>
        <v>159264</v>
      </c>
      <c r="G61" s="1266">
        <v>0</v>
      </c>
      <c r="H61" s="1267">
        <f t="shared" ref="H61:H66" si="39">$F61</f>
        <v>159264</v>
      </c>
      <c r="I61" s="1215">
        <v>0</v>
      </c>
      <c r="J61" s="1215">
        <f t="shared" ref="J61:M67" si="40">I61*(1+$G61)</f>
        <v>0</v>
      </c>
      <c r="K61" s="1241">
        <f>F61*(1+$G61)</f>
        <v>159264</v>
      </c>
      <c r="L61" s="1241">
        <v>0</v>
      </c>
      <c r="M61" s="1215">
        <f t="shared" ref="M61:M66" si="41">L61*(1+$G61)</f>
        <v>0</v>
      </c>
      <c r="N61" s="391">
        <v>0</v>
      </c>
      <c r="O61" s="390">
        <f t="shared" ref="O61:O66" si="42">SUM(H61:N61)</f>
        <v>318528</v>
      </c>
      <c r="Q61" s="294">
        <f>$F61</f>
        <v>159264</v>
      </c>
      <c r="R61" s="294">
        <v>0</v>
      </c>
      <c r="S61" s="294">
        <v>0</v>
      </c>
      <c r="T61" s="294">
        <f t="shared" ref="T61:T69" si="43">$F61</f>
        <v>159264</v>
      </c>
      <c r="U61" s="294">
        <v>0</v>
      </c>
      <c r="V61" s="1236">
        <f t="shared" ref="V61:V70" si="44">SUM(M61:U61)</f>
        <v>637056</v>
      </c>
      <c r="W61" s="1275"/>
      <c r="X61" s="1233"/>
      <c r="Y61" s="105"/>
      <c r="Z61" s="105"/>
    </row>
    <row r="62" spans="1:26" s="106" customFormat="1" ht="14.25" customHeight="1" x14ac:dyDescent="0.25">
      <c r="A62" s="107"/>
      <c r="B62" s="355" t="s">
        <v>269</v>
      </c>
      <c r="C62" s="1245"/>
      <c r="D62" s="197">
        <v>1265</v>
      </c>
      <c r="E62" s="483">
        <v>0</v>
      </c>
      <c r="F62" s="1238">
        <f t="shared" si="38"/>
        <v>0</v>
      </c>
      <c r="G62" s="1266">
        <v>0</v>
      </c>
      <c r="H62" s="1267">
        <f t="shared" si="39"/>
        <v>0</v>
      </c>
      <c r="I62" s="1215">
        <v>0</v>
      </c>
      <c r="J62" s="1215">
        <f t="shared" si="40"/>
        <v>0</v>
      </c>
      <c r="K62" s="1241">
        <f t="shared" ref="K62:K69" si="45">F62*(1+$G62)</f>
        <v>0</v>
      </c>
      <c r="L62" s="1241">
        <v>0</v>
      </c>
      <c r="M62" s="1215">
        <f t="shared" si="41"/>
        <v>0</v>
      </c>
      <c r="N62" s="391">
        <v>0</v>
      </c>
      <c r="O62" s="390">
        <f t="shared" si="42"/>
        <v>0</v>
      </c>
      <c r="Q62" s="294">
        <f t="shared" ref="Q62:Q69" si="46">$F62</f>
        <v>0</v>
      </c>
      <c r="R62" s="294">
        <v>0</v>
      </c>
      <c r="S62" s="294">
        <v>0</v>
      </c>
      <c r="T62" s="294">
        <f t="shared" si="43"/>
        <v>0</v>
      </c>
      <c r="U62" s="294">
        <v>0</v>
      </c>
      <c r="V62" s="1236">
        <f t="shared" si="44"/>
        <v>0</v>
      </c>
      <c r="W62" s="1275"/>
      <c r="X62" s="1233"/>
      <c r="Y62" s="105"/>
      <c r="Z62" s="105"/>
    </row>
    <row r="63" spans="1:26" s="106" customFormat="1" ht="14.25" customHeight="1" x14ac:dyDescent="0.25">
      <c r="A63" s="107"/>
      <c r="B63" s="355" t="s">
        <v>270</v>
      </c>
      <c r="C63" s="1245"/>
      <c r="D63" s="197">
        <v>27</v>
      </c>
      <c r="E63" s="483">
        <v>165</v>
      </c>
      <c r="F63" s="1238">
        <f t="shared" si="38"/>
        <v>4455</v>
      </c>
      <c r="G63" s="1266">
        <v>0</v>
      </c>
      <c r="H63" s="1267">
        <f t="shared" si="39"/>
        <v>4455</v>
      </c>
      <c r="I63" s="1215">
        <v>0</v>
      </c>
      <c r="J63" s="1215">
        <f t="shared" si="40"/>
        <v>0</v>
      </c>
      <c r="K63" s="1241">
        <f t="shared" si="45"/>
        <v>4455</v>
      </c>
      <c r="L63" s="1241">
        <v>0</v>
      </c>
      <c r="M63" s="1215">
        <f t="shared" si="41"/>
        <v>0</v>
      </c>
      <c r="N63" s="391">
        <v>0</v>
      </c>
      <c r="O63" s="390">
        <f t="shared" si="42"/>
        <v>8910</v>
      </c>
      <c r="Q63" s="294">
        <f t="shared" si="46"/>
        <v>4455</v>
      </c>
      <c r="R63" s="294">
        <v>0</v>
      </c>
      <c r="S63" s="294">
        <v>0</v>
      </c>
      <c r="T63" s="294">
        <f t="shared" si="43"/>
        <v>4455</v>
      </c>
      <c r="U63" s="294">
        <v>0</v>
      </c>
      <c r="V63" s="1236">
        <f t="shared" si="44"/>
        <v>17820</v>
      </c>
      <c r="W63" s="1275"/>
      <c r="X63" s="1233"/>
      <c r="Y63" s="105"/>
      <c r="Z63" s="105"/>
    </row>
    <row r="64" spans="1:26" s="106" customFormat="1" ht="14.25" customHeight="1" x14ac:dyDescent="0.25">
      <c r="A64" s="107"/>
      <c r="B64" s="355" t="s">
        <v>271</v>
      </c>
      <c r="C64" s="1245"/>
      <c r="D64" s="197">
        <v>3</v>
      </c>
      <c r="E64" s="483">
        <v>165</v>
      </c>
      <c r="F64" s="1238">
        <f t="shared" si="38"/>
        <v>495</v>
      </c>
      <c r="G64" s="1266">
        <v>0</v>
      </c>
      <c r="H64" s="1267">
        <f t="shared" si="39"/>
        <v>495</v>
      </c>
      <c r="I64" s="1215">
        <v>0</v>
      </c>
      <c r="J64" s="1215">
        <f t="shared" si="40"/>
        <v>0</v>
      </c>
      <c r="K64" s="1241">
        <f t="shared" si="45"/>
        <v>495</v>
      </c>
      <c r="L64" s="1241">
        <v>0</v>
      </c>
      <c r="M64" s="1215">
        <f t="shared" si="41"/>
        <v>0</v>
      </c>
      <c r="N64" s="391">
        <v>0</v>
      </c>
      <c r="O64" s="390">
        <f t="shared" si="42"/>
        <v>990</v>
      </c>
      <c r="Q64" s="294">
        <f t="shared" si="46"/>
        <v>495</v>
      </c>
      <c r="R64" s="294">
        <v>0</v>
      </c>
      <c r="S64" s="294">
        <v>0</v>
      </c>
      <c r="T64" s="294">
        <f t="shared" si="43"/>
        <v>495</v>
      </c>
      <c r="U64" s="294">
        <v>0</v>
      </c>
      <c r="V64" s="1236">
        <f t="shared" si="44"/>
        <v>1980</v>
      </c>
      <c r="W64" s="1275"/>
      <c r="X64" s="1233"/>
      <c r="Y64" s="105"/>
      <c r="Z64" s="105"/>
    </row>
    <row r="65" spans="1:26" s="106" customFormat="1" ht="14.25" customHeight="1" x14ac:dyDescent="0.25">
      <c r="A65" s="107"/>
      <c r="B65" s="355" t="s">
        <v>272</v>
      </c>
      <c r="C65" s="1245"/>
      <c r="D65" s="197">
        <v>1</v>
      </c>
      <c r="E65" s="483">
        <v>22</v>
      </c>
      <c r="F65" s="1238">
        <f t="shared" si="38"/>
        <v>22</v>
      </c>
      <c r="G65" s="1266">
        <v>0</v>
      </c>
      <c r="H65" s="1267">
        <f t="shared" si="39"/>
        <v>22</v>
      </c>
      <c r="I65" s="1215">
        <v>0</v>
      </c>
      <c r="J65" s="1215">
        <f t="shared" si="40"/>
        <v>0</v>
      </c>
      <c r="K65" s="1241">
        <f t="shared" si="45"/>
        <v>22</v>
      </c>
      <c r="L65" s="1241">
        <v>0</v>
      </c>
      <c r="M65" s="1215">
        <f t="shared" si="41"/>
        <v>0</v>
      </c>
      <c r="N65" s="391">
        <v>0</v>
      </c>
      <c r="O65" s="390">
        <f t="shared" si="42"/>
        <v>44</v>
      </c>
      <c r="Q65" s="294">
        <f t="shared" si="46"/>
        <v>22</v>
      </c>
      <c r="R65" s="294">
        <v>0</v>
      </c>
      <c r="S65" s="294">
        <v>0</v>
      </c>
      <c r="T65" s="294">
        <f t="shared" si="43"/>
        <v>22</v>
      </c>
      <c r="U65" s="294">
        <v>0</v>
      </c>
      <c r="V65" s="1236">
        <f t="shared" si="44"/>
        <v>88</v>
      </c>
      <c r="W65" s="1275"/>
      <c r="X65" s="1233"/>
      <c r="Y65" s="105"/>
      <c r="Z65" s="105"/>
    </row>
    <row r="66" spans="1:26" s="106" customFormat="1" ht="14.25" customHeight="1" x14ac:dyDescent="0.25">
      <c r="A66" s="107"/>
      <c r="B66" s="355" t="s">
        <v>273</v>
      </c>
      <c r="C66" s="1245"/>
      <c r="D66" s="197">
        <v>1</v>
      </c>
      <c r="E66" s="483">
        <v>941</v>
      </c>
      <c r="F66" s="1238">
        <f t="shared" si="38"/>
        <v>941</v>
      </c>
      <c r="G66" s="1266">
        <v>0</v>
      </c>
      <c r="H66" s="1267">
        <f t="shared" si="39"/>
        <v>941</v>
      </c>
      <c r="I66" s="1215">
        <v>0</v>
      </c>
      <c r="J66" s="1215">
        <f t="shared" si="40"/>
        <v>0</v>
      </c>
      <c r="K66" s="1241">
        <f t="shared" si="45"/>
        <v>941</v>
      </c>
      <c r="L66" s="1241">
        <v>0</v>
      </c>
      <c r="M66" s="1215">
        <f t="shared" si="41"/>
        <v>0</v>
      </c>
      <c r="N66" s="391">
        <v>0</v>
      </c>
      <c r="O66" s="390">
        <f t="shared" si="42"/>
        <v>1882</v>
      </c>
      <c r="Q66" s="294">
        <f t="shared" si="46"/>
        <v>941</v>
      </c>
      <c r="R66" s="294">
        <v>0</v>
      </c>
      <c r="S66" s="294">
        <v>0</v>
      </c>
      <c r="T66" s="294">
        <f t="shared" si="43"/>
        <v>941</v>
      </c>
      <c r="U66" s="294">
        <v>0</v>
      </c>
      <c r="V66" s="1236">
        <f t="shared" si="44"/>
        <v>3764</v>
      </c>
      <c r="W66" s="1275"/>
      <c r="X66" s="1233"/>
      <c r="Y66" s="105"/>
      <c r="Z66" s="105"/>
    </row>
    <row r="67" spans="1:26" s="106" customFormat="1" ht="14.25" customHeight="1" x14ac:dyDescent="0.25">
      <c r="A67" s="107"/>
      <c r="B67" s="355" t="s">
        <v>274</v>
      </c>
      <c r="C67" s="1214"/>
      <c r="D67" s="197">
        <v>5</v>
      </c>
      <c r="E67" s="483">
        <v>0</v>
      </c>
      <c r="F67" s="1238">
        <f t="shared" si="38"/>
        <v>0</v>
      </c>
      <c r="G67" s="1266">
        <v>0</v>
      </c>
      <c r="H67" s="1267">
        <f>$F67</f>
        <v>0</v>
      </c>
      <c r="I67" s="1215">
        <f>H67*(1+$G67)</f>
        <v>0</v>
      </c>
      <c r="J67" s="1215">
        <f t="shared" si="40"/>
        <v>0</v>
      </c>
      <c r="K67" s="1241">
        <f t="shared" si="45"/>
        <v>0</v>
      </c>
      <c r="L67" s="1241">
        <f t="shared" si="40"/>
        <v>0</v>
      </c>
      <c r="M67" s="1215">
        <f t="shared" si="40"/>
        <v>0</v>
      </c>
      <c r="N67" s="391">
        <v>0</v>
      </c>
      <c r="O67" s="390">
        <f>SUM(H67:N67)</f>
        <v>0</v>
      </c>
      <c r="Q67" s="294">
        <f t="shared" si="46"/>
        <v>0</v>
      </c>
      <c r="R67" s="294">
        <v>0</v>
      </c>
      <c r="S67" s="294">
        <v>0</v>
      </c>
      <c r="T67" s="294">
        <f t="shared" si="43"/>
        <v>0</v>
      </c>
      <c r="U67" s="294">
        <v>0</v>
      </c>
      <c r="V67" s="1236">
        <f t="shared" si="44"/>
        <v>0</v>
      </c>
      <c r="W67" s="1275"/>
      <c r="X67" s="1233"/>
      <c r="Y67" s="105"/>
      <c r="Z67" s="105"/>
    </row>
    <row r="68" spans="1:26" s="106" customFormat="1" ht="14.25" customHeight="1" x14ac:dyDescent="0.25">
      <c r="A68" s="107"/>
      <c r="B68" s="355" t="s">
        <v>275</v>
      </c>
      <c r="C68" s="1214"/>
      <c r="D68" s="197">
        <v>1</v>
      </c>
      <c r="E68" s="483">
        <v>0</v>
      </c>
      <c r="F68" s="1238">
        <f t="shared" si="38"/>
        <v>0</v>
      </c>
      <c r="G68" s="1266">
        <v>0</v>
      </c>
      <c r="H68" s="1267">
        <f t="shared" ref="H68:H69" si="47">$F68</f>
        <v>0</v>
      </c>
      <c r="I68" s="1215">
        <f t="shared" ref="I68:M69" si="48">H68*(1+$G68)</f>
        <v>0</v>
      </c>
      <c r="J68" s="1215">
        <f t="shared" si="48"/>
        <v>0</v>
      </c>
      <c r="K68" s="1241">
        <f t="shared" si="45"/>
        <v>0</v>
      </c>
      <c r="L68" s="1241">
        <f t="shared" si="48"/>
        <v>0</v>
      </c>
      <c r="M68" s="1215">
        <f t="shared" si="48"/>
        <v>0</v>
      </c>
      <c r="N68" s="391">
        <v>0</v>
      </c>
      <c r="O68" s="390">
        <f>SUM(H68:N68)</f>
        <v>0</v>
      </c>
      <c r="Q68" s="294">
        <f t="shared" si="46"/>
        <v>0</v>
      </c>
      <c r="R68" s="294">
        <v>0</v>
      </c>
      <c r="S68" s="294">
        <v>0</v>
      </c>
      <c r="T68" s="294">
        <f t="shared" si="43"/>
        <v>0</v>
      </c>
      <c r="U68" s="294">
        <v>0</v>
      </c>
      <c r="V68" s="1236">
        <f t="shared" si="44"/>
        <v>0</v>
      </c>
      <c r="W68" s="1275"/>
      <c r="X68" s="1233"/>
      <c r="Y68" s="105"/>
      <c r="Z68" s="105"/>
    </row>
    <row r="69" spans="1:26" s="106" customFormat="1" ht="14.25" customHeight="1" x14ac:dyDescent="0.25">
      <c r="A69" s="107"/>
      <c r="B69" s="355" t="s">
        <v>276</v>
      </c>
      <c r="C69" s="1214"/>
      <c r="D69" s="197">
        <v>8</v>
      </c>
      <c r="E69" s="483">
        <v>595</v>
      </c>
      <c r="F69" s="1238">
        <f t="shared" si="38"/>
        <v>4760</v>
      </c>
      <c r="G69" s="1266">
        <v>0</v>
      </c>
      <c r="H69" s="1267">
        <f t="shared" si="47"/>
        <v>4760</v>
      </c>
      <c r="I69" s="1215">
        <v>0</v>
      </c>
      <c r="J69" s="1215">
        <f t="shared" si="48"/>
        <v>0</v>
      </c>
      <c r="K69" s="1241">
        <f t="shared" si="45"/>
        <v>4760</v>
      </c>
      <c r="L69" s="1241">
        <v>0</v>
      </c>
      <c r="M69" s="1215">
        <f t="shared" si="48"/>
        <v>0</v>
      </c>
      <c r="N69" s="391">
        <v>0</v>
      </c>
      <c r="O69" s="390">
        <f>SUM(H69:N69)</f>
        <v>9520</v>
      </c>
      <c r="Q69" s="294">
        <f t="shared" si="46"/>
        <v>4760</v>
      </c>
      <c r="R69" s="294">
        <v>0</v>
      </c>
      <c r="S69" s="294">
        <v>0</v>
      </c>
      <c r="T69" s="294">
        <f t="shared" si="43"/>
        <v>4760</v>
      </c>
      <c r="U69" s="294">
        <v>0</v>
      </c>
      <c r="V69" s="1236">
        <f t="shared" si="44"/>
        <v>19040</v>
      </c>
      <c r="W69" s="1275"/>
      <c r="X69" s="1233"/>
      <c r="Y69" s="105"/>
      <c r="Z69" s="105"/>
    </row>
    <row r="70" spans="1:26" s="106" customFormat="1" ht="14.25" customHeight="1" x14ac:dyDescent="0.25">
      <c r="A70" s="107"/>
      <c r="B70" s="356" t="s">
        <v>312</v>
      </c>
      <c r="C70" s="1269"/>
      <c r="D70" s="198">
        <f>SUM(D61:D69)</f>
        <v>1943</v>
      </c>
      <c r="E70" s="204"/>
      <c r="F70" s="819">
        <f>SUM(F61:F69)</f>
        <v>169937</v>
      </c>
      <c r="G70" s="819"/>
      <c r="H70" s="819">
        <f>SUM(H61:H69)</f>
        <v>169937</v>
      </c>
      <c r="I70" s="1217">
        <f t="shared" ref="I70:N70" si="49">SUM(I61:I69)</f>
        <v>0</v>
      </c>
      <c r="J70" s="1217">
        <f t="shared" si="49"/>
        <v>0</v>
      </c>
      <c r="K70" s="819">
        <f t="shared" si="49"/>
        <v>169937</v>
      </c>
      <c r="L70" s="819">
        <f t="shared" si="49"/>
        <v>0</v>
      </c>
      <c r="M70" s="1217">
        <f t="shared" si="49"/>
        <v>0</v>
      </c>
      <c r="N70" s="1217">
        <f t="shared" si="49"/>
        <v>0</v>
      </c>
      <c r="O70" s="387">
        <f>SUM(H70:N70)</f>
        <v>339874</v>
      </c>
      <c r="Q70" s="383">
        <f>SUM(Q61:Q69)</f>
        <v>169937</v>
      </c>
      <c r="R70" s="383">
        <f t="shared" ref="R70:U70" si="50">SUM(R61:R69)</f>
        <v>0</v>
      </c>
      <c r="S70" s="383">
        <f t="shared" si="50"/>
        <v>0</v>
      </c>
      <c r="T70" s="383">
        <f t="shared" si="50"/>
        <v>169937</v>
      </c>
      <c r="U70" s="383">
        <f t="shared" si="50"/>
        <v>0</v>
      </c>
      <c r="V70" s="1251">
        <f t="shared" si="44"/>
        <v>679748</v>
      </c>
      <c r="W70" s="1275"/>
      <c r="X70" s="1233"/>
      <c r="Y70" s="105"/>
      <c r="Z70" s="105"/>
    </row>
    <row r="71" spans="1:26" s="106" customFormat="1" ht="14.25" customHeight="1" x14ac:dyDescent="0.25">
      <c r="A71" s="107"/>
      <c r="B71" s="355"/>
      <c r="C71" s="1214"/>
      <c r="D71" s="197"/>
      <c r="E71" s="483"/>
      <c r="F71" s="820"/>
      <c r="G71" s="1270"/>
      <c r="H71" s="1271"/>
      <c r="I71" s="385"/>
      <c r="J71" s="385"/>
      <c r="K71" s="385"/>
      <c r="L71" s="385"/>
      <c r="M71" s="385"/>
      <c r="N71" s="385"/>
      <c r="O71" s="387"/>
      <c r="Q71" s="385"/>
      <c r="R71" s="385"/>
      <c r="S71" s="385"/>
      <c r="T71" s="385"/>
      <c r="U71" s="385"/>
      <c r="V71" s="1251"/>
      <c r="W71" s="1275"/>
      <c r="X71" s="1233"/>
      <c r="Y71" s="105"/>
      <c r="Z71" s="105"/>
    </row>
    <row r="72" spans="1:26" s="106" customFormat="1" ht="14.25" customHeight="1" x14ac:dyDescent="0.25">
      <c r="A72" s="107"/>
      <c r="B72" s="353" t="s">
        <v>313</v>
      </c>
      <c r="C72" s="1245"/>
      <c r="D72" s="197"/>
      <c r="E72" s="483"/>
      <c r="F72" s="820"/>
      <c r="G72" s="1270"/>
      <c r="H72" s="1271"/>
      <c r="I72" s="385"/>
      <c r="J72" s="385"/>
      <c r="K72" s="385"/>
      <c r="L72" s="385"/>
      <c r="M72" s="385"/>
      <c r="N72" s="385"/>
      <c r="O72" s="387"/>
      <c r="Q72" s="385"/>
      <c r="R72" s="385"/>
      <c r="S72" s="385"/>
      <c r="T72" s="385"/>
      <c r="U72" s="385"/>
      <c r="V72" s="1251"/>
      <c r="W72" s="1275"/>
      <c r="X72" s="1233"/>
      <c r="Y72" s="105"/>
      <c r="Z72" s="105"/>
    </row>
    <row r="73" spans="1:26" s="106" customFormat="1" ht="14.25" customHeight="1" x14ac:dyDescent="0.25">
      <c r="A73" s="107"/>
      <c r="B73" s="355" t="s">
        <v>279</v>
      </c>
      <c r="C73" s="1245"/>
      <c r="D73" s="197">
        <v>1389</v>
      </c>
      <c r="E73" s="483">
        <v>3299</v>
      </c>
      <c r="F73" s="821">
        <f t="shared" ref="F73:F80" si="51">D73*E73</f>
        <v>4582311</v>
      </c>
      <c r="G73" s="1266">
        <v>0</v>
      </c>
      <c r="H73" s="1267">
        <f t="shared" ref="H73:H75" si="52">$F73</f>
        <v>4582311</v>
      </c>
      <c r="I73" s="1215">
        <v>0</v>
      </c>
      <c r="J73" s="1215">
        <f t="shared" ref="J73:L80" si="53">I73*(1+$G73)</f>
        <v>0</v>
      </c>
      <c r="K73" s="1241">
        <f t="shared" si="53"/>
        <v>0</v>
      </c>
      <c r="L73" s="1241">
        <f t="shared" si="53"/>
        <v>0</v>
      </c>
      <c r="M73" s="1241">
        <f>F73*(1+$G73)</f>
        <v>4582311</v>
      </c>
      <c r="N73" s="391">
        <v>0</v>
      </c>
      <c r="O73" s="390">
        <f t="shared" ref="O73:O75" si="54">SUM(H73:N73)</f>
        <v>9164622</v>
      </c>
      <c r="Q73" s="294">
        <v>0</v>
      </c>
      <c r="R73" s="294">
        <v>0</v>
      </c>
      <c r="S73" s="294">
        <v>0</v>
      </c>
      <c r="T73" s="294">
        <v>0</v>
      </c>
      <c r="U73" s="294">
        <v>0</v>
      </c>
      <c r="V73" s="1236">
        <f t="shared" ref="V73:V81" si="55">SUM(M73:U73)</f>
        <v>13746933</v>
      </c>
      <c r="W73" s="1275"/>
      <c r="X73" s="1233"/>
      <c r="Y73" s="105"/>
      <c r="Z73" s="105"/>
    </row>
    <row r="74" spans="1:26" s="106" customFormat="1" ht="14.25" customHeight="1" x14ac:dyDescent="0.25">
      <c r="A74" s="107"/>
      <c r="B74" s="355" t="s">
        <v>281</v>
      </c>
      <c r="C74" s="1245"/>
      <c r="D74" s="197">
        <v>34</v>
      </c>
      <c r="E74" s="483">
        <v>3980</v>
      </c>
      <c r="F74" s="821">
        <f t="shared" si="51"/>
        <v>135320</v>
      </c>
      <c r="G74" s="1266">
        <v>0</v>
      </c>
      <c r="H74" s="1267">
        <f t="shared" si="52"/>
        <v>135320</v>
      </c>
      <c r="I74" s="1215">
        <v>0</v>
      </c>
      <c r="J74" s="1215">
        <f t="shared" si="53"/>
        <v>0</v>
      </c>
      <c r="K74" s="1241">
        <f t="shared" si="53"/>
        <v>0</v>
      </c>
      <c r="L74" s="1241">
        <f t="shared" si="53"/>
        <v>0</v>
      </c>
      <c r="M74" s="1241">
        <f t="shared" ref="M74:M80" si="56">F74*(1+$G74)</f>
        <v>135320</v>
      </c>
      <c r="N74" s="391">
        <v>0</v>
      </c>
      <c r="O74" s="390">
        <f t="shared" si="54"/>
        <v>270640</v>
      </c>
      <c r="Q74" s="294">
        <v>0</v>
      </c>
      <c r="R74" s="294">
        <v>0</v>
      </c>
      <c r="S74" s="294">
        <v>0</v>
      </c>
      <c r="T74" s="294">
        <v>0</v>
      </c>
      <c r="U74" s="294">
        <v>0</v>
      </c>
      <c r="V74" s="1236">
        <f t="shared" si="55"/>
        <v>405960</v>
      </c>
      <c r="W74" s="1275"/>
      <c r="X74" s="1233"/>
      <c r="Y74" s="105"/>
      <c r="Z74" s="105"/>
    </row>
    <row r="75" spans="1:26" s="106" customFormat="1" ht="14.25" customHeight="1" x14ac:dyDescent="0.25">
      <c r="A75" s="107"/>
      <c r="B75" s="355" t="s">
        <v>282</v>
      </c>
      <c r="C75" s="1245"/>
      <c r="D75" s="197">
        <v>47</v>
      </c>
      <c r="E75" s="483">
        <v>8748</v>
      </c>
      <c r="F75" s="821">
        <f t="shared" si="51"/>
        <v>411156</v>
      </c>
      <c r="G75" s="1266">
        <v>0</v>
      </c>
      <c r="H75" s="1267">
        <f t="shared" si="52"/>
        <v>411156</v>
      </c>
      <c r="I75" s="1215">
        <v>0</v>
      </c>
      <c r="J75" s="1215">
        <f t="shared" si="53"/>
        <v>0</v>
      </c>
      <c r="K75" s="1241">
        <f t="shared" si="53"/>
        <v>0</v>
      </c>
      <c r="L75" s="1241">
        <f t="shared" si="53"/>
        <v>0</v>
      </c>
      <c r="M75" s="1241">
        <f t="shared" si="56"/>
        <v>411156</v>
      </c>
      <c r="N75" s="391">
        <v>0</v>
      </c>
      <c r="O75" s="390">
        <f t="shared" si="54"/>
        <v>822312</v>
      </c>
      <c r="Q75" s="294">
        <v>0</v>
      </c>
      <c r="R75" s="294">
        <v>0</v>
      </c>
      <c r="S75" s="294">
        <v>0</v>
      </c>
      <c r="T75" s="294">
        <v>0</v>
      </c>
      <c r="U75" s="294">
        <v>0</v>
      </c>
      <c r="V75" s="1236">
        <f t="shared" si="55"/>
        <v>1233468</v>
      </c>
      <c r="W75" s="1275"/>
      <c r="X75" s="1233"/>
      <c r="Y75" s="105"/>
      <c r="Z75" s="105"/>
    </row>
    <row r="76" spans="1:26" s="106" customFormat="1" ht="14.25" customHeight="1" x14ac:dyDescent="0.25">
      <c r="A76" s="107"/>
      <c r="B76" s="355" t="s">
        <v>284</v>
      </c>
      <c r="C76" s="1214"/>
      <c r="D76" s="197">
        <v>1</v>
      </c>
      <c r="E76" s="483">
        <v>9516</v>
      </c>
      <c r="F76" s="821">
        <f t="shared" si="51"/>
        <v>9516</v>
      </c>
      <c r="G76" s="1266">
        <v>0</v>
      </c>
      <c r="H76" s="1267">
        <f>$F76</f>
        <v>9516</v>
      </c>
      <c r="I76" s="1215">
        <v>0</v>
      </c>
      <c r="J76" s="1215">
        <f t="shared" si="53"/>
        <v>0</v>
      </c>
      <c r="K76" s="1241">
        <f t="shared" si="53"/>
        <v>0</v>
      </c>
      <c r="L76" s="1241">
        <f t="shared" si="53"/>
        <v>0</v>
      </c>
      <c r="M76" s="1241">
        <f t="shared" si="56"/>
        <v>9516</v>
      </c>
      <c r="N76" s="391">
        <v>0</v>
      </c>
      <c r="O76" s="390">
        <f t="shared" ref="O76:O81" si="57">SUM(H76:N76)</f>
        <v>19032</v>
      </c>
      <c r="Q76" s="294">
        <v>0</v>
      </c>
      <c r="R76" s="294">
        <v>0</v>
      </c>
      <c r="S76" s="294">
        <v>0</v>
      </c>
      <c r="T76" s="294">
        <v>0</v>
      </c>
      <c r="U76" s="294">
        <v>0</v>
      </c>
      <c r="V76" s="1236">
        <f t="shared" si="55"/>
        <v>28548</v>
      </c>
      <c r="W76" s="1275"/>
      <c r="X76" s="1233"/>
      <c r="Y76" s="105"/>
      <c r="Z76" s="105"/>
    </row>
    <row r="77" spans="1:26" s="106" customFormat="1" ht="14.25" customHeight="1" x14ac:dyDescent="0.25">
      <c r="A77" s="107"/>
      <c r="B77" s="355" t="s">
        <v>285</v>
      </c>
      <c r="C77" s="1214"/>
      <c r="D77" s="197">
        <v>5</v>
      </c>
      <c r="E77" s="483">
        <v>7454</v>
      </c>
      <c r="F77" s="821">
        <f t="shared" si="51"/>
        <v>37270</v>
      </c>
      <c r="G77" s="1266"/>
      <c r="H77" s="1267">
        <f t="shared" ref="H77:H80" si="58">$F77</f>
        <v>37270</v>
      </c>
      <c r="I77" s="1215">
        <v>0</v>
      </c>
      <c r="J77" s="1215">
        <f t="shared" si="53"/>
        <v>0</v>
      </c>
      <c r="K77" s="1241">
        <f t="shared" si="53"/>
        <v>0</v>
      </c>
      <c r="L77" s="1241">
        <f t="shared" si="53"/>
        <v>0</v>
      </c>
      <c r="M77" s="1241">
        <f t="shared" si="56"/>
        <v>37270</v>
      </c>
      <c r="N77" s="391">
        <v>0</v>
      </c>
      <c r="O77" s="390">
        <f t="shared" si="57"/>
        <v>74540</v>
      </c>
      <c r="Q77" s="294">
        <v>0</v>
      </c>
      <c r="R77" s="294">
        <v>0</v>
      </c>
      <c r="S77" s="294">
        <v>0</v>
      </c>
      <c r="T77" s="294">
        <v>0</v>
      </c>
      <c r="U77" s="294">
        <v>0</v>
      </c>
      <c r="V77" s="1236">
        <f t="shared" si="55"/>
        <v>111810</v>
      </c>
      <c r="W77" s="1275"/>
      <c r="X77" s="1233"/>
      <c r="Y77" s="105"/>
      <c r="Z77" s="105"/>
    </row>
    <row r="78" spans="1:26" s="106" customFormat="1" ht="14.25" customHeight="1" x14ac:dyDescent="0.25">
      <c r="A78" s="107"/>
      <c r="B78" s="355" t="s">
        <v>286</v>
      </c>
      <c r="C78" s="1214"/>
      <c r="D78" s="197">
        <v>426</v>
      </c>
      <c r="E78" s="483">
        <v>0</v>
      </c>
      <c r="F78" s="821">
        <f t="shared" si="51"/>
        <v>0</v>
      </c>
      <c r="G78" s="1266">
        <v>0</v>
      </c>
      <c r="H78" s="1267">
        <f t="shared" si="58"/>
        <v>0</v>
      </c>
      <c r="I78" s="1215">
        <v>0</v>
      </c>
      <c r="J78" s="1215">
        <f t="shared" si="53"/>
        <v>0</v>
      </c>
      <c r="K78" s="1241">
        <f t="shared" si="53"/>
        <v>0</v>
      </c>
      <c r="L78" s="1241">
        <f t="shared" si="53"/>
        <v>0</v>
      </c>
      <c r="M78" s="1241">
        <f t="shared" si="56"/>
        <v>0</v>
      </c>
      <c r="N78" s="391">
        <v>0</v>
      </c>
      <c r="O78" s="390">
        <f t="shared" si="57"/>
        <v>0</v>
      </c>
      <c r="Q78" s="294">
        <v>0</v>
      </c>
      <c r="R78" s="294">
        <v>0</v>
      </c>
      <c r="S78" s="294">
        <v>0</v>
      </c>
      <c r="T78" s="294">
        <v>0</v>
      </c>
      <c r="U78" s="294">
        <v>0</v>
      </c>
      <c r="V78" s="1236">
        <f t="shared" si="55"/>
        <v>0</v>
      </c>
      <c r="W78" s="1275"/>
      <c r="X78" s="1233"/>
      <c r="Y78" s="105"/>
      <c r="Z78" s="105"/>
    </row>
    <row r="79" spans="1:26" s="106" customFormat="1" ht="14.25" customHeight="1" x14ac:dyDescent="0.25">
      <c r="A79" s="107"/>
      <c r="B79" s="355" t="s">
        <v>287</v>
      </c>
      <c r="C79" s="1214"/>
      <c r="D79" s="197">
        <v>1</v>
      </c>
      <c r="E79" s="483">
        <v>0</v>
      </c>
      <c r="F79" s="821">
        <f t="shared" si="51"/>
        <v>0</v>
      </c>
      <c r="G79" s="1266">
        <v>0</v>
      </c>
      <c r="H79" s="1267">
        <f t="shared" si="58"/>
        <v>0</v>
      </c>
      <c r="I79" s="1215">
        <v>0</v>
      </c>
      <c r="J79" s="1215">
        <f t="shared" si="53"/>
        <v>0</v>
      </c>
      <c r="K79" s="1241">
        <f t="shared" si="53"/>
        <v>0</v>
      </c>
      <c r="L79" s="1241">
        <f t="shared" si="53"/>
        <v>0</v>
      </c>
      <c r="M79" s="1241">
        <f t="shared" si="56"/>
        <v>0</v>
      </c>
      <c r="N79" s="391">
        <v>0</v>
      </c>
      <c r="O79" s="390">
        <f t="shared" si="57"/>
        <v>0</v>
      </c>
      <c r="Q79" s="294">
        <v>0</v>
      </c>
      <c r="R79" s="294">
        <v>0</v>
      </c>
      <c r="S79" s="294">
        <v>0</v>
      </c>
      <c r="T79" s="294">
        <v>0</v>
      </c>
      <c r="U79" s="294">
        <v>0</v>
      </c>
      <c r="V79" s="1236">
        <f t="shared" si="55"/>
        <v>0</v>
      </c>
      <c r="W79" s="1275"/>
      <c r="X79" s="1233"/>
      <c r="Y79" s="105"/>
      <c r="Z79" s="105"/>
    </row>
    <row r="80" spans="1:26" s="106" customFormat="1" ht="14.25" customHeight="1" x14ac:dyDescent="0.25">
      <c r="A80" s="107"/>
      <c r="B80" s="355" t="s">
        <v>288</v>
      </c>
      <c r="C80" s="1214"/>
      <c r="D80" s="197">
        <v>1</v>
      </c>
      <c r="E80" s="483">
        <v>7834</v>
      </c>
      <c r="F80" s="821">
        <f t="shared" si="51"/>
        <v>7834</v>
      </c>
      <c r="G80" s="1266">
        <v>0</v>
      </c>
      <c r="H80" s="1267">
        <f t="shared" si="58"/>
        <v>7834</v>
      </c>
      <c r="I80" s="1215">
        <v>0</v>
      </c>
      <c r="J80" s="1215">
        <f t="shared" si="53"/>
        <v>0</v>
      </c>
      <c r="K80" s="1241">
        <f t="shared" si="53"/>
        <v>0</v>
      </c>
      <c r="L80" s="1241">
        <f t="shared" si="53"/>
        <v>0</v>
      </c>
      <c r="M80" s="1241">
        <f t="shared" si="56"/>
        <v>7834</v>
      </c>
      <c r="N80" s="391">
        <v>0</v>
      </c>
      <c r="O80" s="390">
        <f t="shared" si="57"/>
        <v>15668</v>
      </c>
      <c r="Q80" s="294">
        <v>0</v>
      </c>
      <c r="R80" s="294">
        <v>0</v>
      </c>
      <c r="S80" s="294">
        <v>0</v>
      </c>
      <c r="T80" s="294">
        <v>0</v>
      </c>
      <c r="U80" s="294">
        <v>0</v>
      </c>
      <c r="V80" s="1236">
        <f t="shared" si="55"/>
        <v>23502</v>
      </c>
      <c r="W80" s="1275"/>
      <c r="X80" s="1233"/>
      <c r="Y80" s="105"/>
      <c r="Z80" s="105"/>
    </row>
    <row r="81" spans="1:28" s="106" customFormat="1" ht="14.25" customHeight="1" x14ac:dyDescent="0.25">
      <c r="A81" s="107"/>
      <c r="B81" s="364" t="s">
        <v>314</v>
      </c>
      <c r="C81" s="1272"/>
      <c r="D81" s="198">
        <f>SUM(D73:D80)</f>
        <v>1904</v>
      </c>
      <c r="E81" s="204"/>
      <c r="F81" s="819">
        <f>SUM(F73:F80)</f>
        <v>5183407</v>
      </c>
      <c r="G81" s="819"/>
      <c r="H81" s="819">
        <f t="shared" ref="H81:N81" si="59">SUM(H73:H80)</f>
        <v>5183407</v>
      </c>
      <c r="I81" s="1217">
        <f t="shared" si="59"/>
        <v>0</v>
      </c>
      <c r="J81" s="1217">
        <f t="shared" si="59"/>
        <v>0</v>
      </c>
      <c r="K81" s="819">
        <f t="shared" si="59"/>
        <v>0</v>
      </c>
      <c r="L81" s="819">
        <f t="shared" si="59"/>
        <v>0</v>
      </c>
      <c r="M81" s="819">
        <f t="shared" si="59"/>
        <v>5183407</v>
      </c>
      <c r="N81" s="1217">
        <f t="shared" si="59"/>
        <v>0</v>
      </c>
      <c r="O81" s="387">
        <f t="shared" si="57"/>
        <v>10366814</v>
      </c>
      <c r="Q81" s="294">
        <v>0</v>
      </c>
      <c r="R81" s="294">
        <v>0</v>
      </c>
      <c r="S81" s="294">
        <v>0</v>
      </c>
      <c r="T81" s="294">
        <v>0</v>
      </c>
      <c r="U81" s="294">
        <v>0</v>
      </c>
      <c r="V81" s="1236">
        <f t="shared" si="55"/>
        <v>15550221</v>
      </c>
      <c r="W81" s="1275"/>
      <c r="X81" s="1233"/>
      <c r="Y81" s="105"/>
      <c r="Z81" s="105"/>
    </row>
    <row r="82" spans="1:28" s="106" customFormat="1" ht="14.25" customHeight="1" x14ac:dyDescent="0.25">
      <c r="A82" s="107"/>
      <c r="B82" s="355"/>
      <c r="C82" s="1214"/>
      <c r="D82" s="197"/>
      <c r="E82" s="483"/>
      <c r="F82" s="820"/>
      <c r="G82" s="1270"/>
      <c r="H82" s="1271"/>
      <c r="I82" s="385"/>
      <c r="J82" s="385"/>
      <c r="K82" s="385"/>
      <c r="L82" s="385"/>
      <c r="M82" s="385"/>
      <c r="N82" s="385"/>
      <c r="O82" s="387"/>
      <c r="Q82" s="385"/>
      <c r="R82" s="385"/>
      <c r="S82" s="385"/>
      <c r="T82" s="385"/>
      <c r="U82" s="385"/>
      <c r="V82" s="1251"/>
      <c r="W82" s="1275"/>
      <c r="X82" s="1233"/>
      <c r="Y82" s="105"/>
      <c r="Z82" s="105"/>
    </row>
    <row r="83" spans="1:28" s="106" customFormat="1" ht="14.25" customHeight="1" x14ac:dyDescent="0.25">
      <c r="A83" s="107"/>
      <c r="B83" s="353" t="s">
        <v>315</v>
      </c>
      <c r="C83" s="1245"/>
      <c r="D83" s="197"/>
      <c r="E83" s="483"/>
      <c r="F83" s="820"/>
      <c r="G83" s="1270"/>
      <c r="H83" s="1271"/>
      <c r="I83" s="385"/>
      <c r="J83" s="385"/>
      <c r="K83" s="385"/>
      <c r="L83" s="385"/>
      <c r="M83" s="385"/>
      <c r="N83" s="385"/>
      <c r="O83" s="387"/>
      <c r="Q83" s="385"/>
      <c r="R83" s="385"/>
      <c r="S83" s="385"/>
      <c r="T83" s="385"/>
      <c r="U83" s="385"/>
      <c r="V83" s="1251"/>
      <c r="W83" s="1275"/>
      <c r="X83" s="1233"/>
      <c r="Y83" s="105"/>
      <c r="Z83" s="105"/>
    </row>
    <row r="84" spans="1:28" s="106" customFormat="1" ht="14.25" customHeight="1" x14ac:dyDescent="0.25">
      <c r="A84" s="107"/>
      <c r="B84" s="355" t="s">
        <v>291</v>
      </c>
      <c r="C84" s="1245"/>
      <c r="D84" s="197">
        <v>8</v>
      </c>
      <c r="E84" s="483">
        <v>27164</v>
      </c>
      <c r="F84" s="1238">
        <f t="shared" ref="F84:F92" si="60">D84*E84</f>
        <v>217312</v>
      </c>
      <c r="G84" s="1266">
        <v>0</v>
      </c>
      <c r="H84" s="1267">
        <f t="shared" ref="H84:H88" si="61">$F84</f>
        <v>217312</v>
      </c>
      <c r="I84" s="1215">
        <v>0</v>
      </c>
      <c r="J84" s="1215">
        <f t="shared" ref="J84:K92" si="62">I84*(1+$G84)</f>
        <v>0</v>
      </c>
      <c r="K84" s="1241">
        <f t="shared" si="62"/>
        <v>0</v>
      </c>
      <c r="L84" s="1241">
        <f>F84*(1+$G84)</f>
        <v>217312</v>
      </c>
      <c r="M84" s="1215">
        <v>0</v>
      </c>
      <c r="N84" s="391">
        <v>0</v>
      </c>
      <c r="O84" s="390">
        <f t="shared" ref="O84:O88" si="63">SUM(H84:N84)</f>
        <v>434624</v>
      </c>
      <c r="Q84" s="294">
        <v>0</v>
      </c>
      <c r="R84" s="294">
        <v>0</v>
      </c>
      <c r="S84" s="294">
        <f t="shared" ref="S84:S92" si="64">$F84</f>
        <v>217312</v>
      </c>
      <c r="T84" s="294">
        <v>0</v>
      </c>
      <c r="U84" s="294">
        <v>0</v>
      </c>
      <c r="V84" s="1273">
        <f t="shared" ref="V84:V93" si="65">SUM(M84:U84)</f>
        <v>651936</v>
      </c>
      <c r="W84" s="1275"/>
      <c r="X84" s="1233"/>
      <c r="Y84" s="105"/>
      <c r="Z84" s="105"/>
    </row>
    <row r="85" spans="1:28" s="106" customFormat="1" ht="14.25" customHeight="1" x14ac:dyDescent="0.25">
      <c r="A85" s="107"/>
      <c r="B85" s="355" t="s">
        <v>293</v>
      </c>
      <c r="C85" s="1245"/>
      <c r="D85" s="197">
        <v>9</v>
      </c>
      <c r="E85" s="483">
        <v>4010</v>
      </c>
      <c r="F85" s="1238">
        <f t="shared" si="60"/>
        <v>36090</v>
      </c>
      <c r="G85" s="1266">
        <v>0</v>
      </c>
      <c r="H85" s="1267">
        <f t="shared" si="61"/>
        <v>36090</v>
      </c>
      <c r="I85" s="1215">
        <v>0</v>
      </c>
      <c r="J85" s="1215">
        <f t="shared" si="62"/>
        <v>0</v>
      </c>
      <c r="K85" s="1241">
        <f t="shared" si="62"/>
        <v>0</v>
      </c>
      <c r="L85" s="1241">
        <f t="shared" ref="L85:L92" si="66">F85*(1+$G85)</f>
        <v>36090</v>
      </c>
      <c r="M85" s="1215">
        <v>0</v>
      </c>
      <c r="N85" s="391">
        <v>0</v>
      </c>
      <c r="O85" s="390">
        <f t="shared" si="63"/>
        <v>72180</v>
      </c>
      <c r="Q85" s="294">
        <v>0</v>
      </c>
      <c r="R85" s="294">
        <v>0</v>
      </c>
      <c r="S85" s="294">
        <f t="shared" si="64"/>
        <v>36090</v>
      </c>
      <c r="T85" s="294">
        <v>0</v>
      </c>
      <c r="U85" s="294">
        <v>0</v>
      </c>
      <c r="V85" s="1273">
        <f t="shared" si="65"/>
        <v>108270</v>
      </c>
      <c r="W85" s="1275"/>
      <c r="X85" s="1233"/>
      <c r="Y85" s="105"/>
      <c r="Z85" s="105"/>
    </row>
    <row r="86" spans="1:28" s="106" customFormat="1" ht="14.25" customHeight="1" x14ac:dyDescent="0.25">
      <c r="A86" s="107"/>
      <c r="B86" s="355" t="s">
        <v>294</v>
      </c>
      <c r="C86" s="1245"/>
      <c r="D86" s="197">
        <v>4</v>
      </c>
      <c r="E86" s="483">
        <v>127212</v>
      </c>
      <c r="F86" s="1238">
        <f t="shared" si="60"/>
        <v>508848</v>
      </c>
      <c r="G86" s="1266">
        <v>0</v>
      </c>
      <c r="H86" s="1267">
        <f t="shared" si="61"/>
        <v>508848</v>
      </c>
      <c r="I86" s="1215">
        <v>0</v>
      </c>
      <c r="J86" s="1215">
        <f t="shared" si="62"/>
        <v>0</v>
      </c>
      <c r="K86" s="1241">
        <f t="shared" si="62"/>
        <v>0</v>
      </c>
      <c r="L86" s="1241">
        <f t="shared" si="66"/>
        <v>508848</v>
      </c>
      <c r="M86" s="1215">
        <v>0</v>
      </c>
      <c r="N86" s="391">
        <v>0</v>
      </c>
      <c r="O86" s="390">
        <f t="shared" si="63"/>
        <v>1017696</v>
      </c>
      <c r="Q86" s="294">
        <v>0</v>
      </c>
      <c r="R86" s="294">
        <v>0</v>
      </c>
      <c r="S86" s="294">
        <f t="shared" si="64"/>
        <v>508848</v>
      </c>
      <c r="T86" s="294">
        <v>0</v>
      </c>
      <c r="U86" s="294">
        <v>0</v>
      </c>
      <c r="V86" s="1273">
        <f t="shared" si="65"/>
        <v>1526544</v>
      </c>
      <c r="W86" s="1275"/>
      <c r="X86" s="1233"/>
      <c r="Y86" s="105"/>
      <c r="Z86" s="105"/>
    </row>
    <row r="87" spans="1:28" s="106" customFormat="1" ht="14.25" customHeight="1" x14ac:dyDescent="0.25">
      <c r="A87" s="107"/>
      <c r="B87" s="355" t="s">
        <v>295</v>
      </c>
      <c r="C87" s="1245"/>
      <c r="D87" s="197">
        <v>2</v>
      </c>
      <c r="E87" s="483">
        <v>17915</v>
      </c>
      <c r="F87" s="1238">
        <f t="shared" si="60"/>
        <v>35830</v>
      </c>
      <c r="G87" s="1266">
        <v>0</v>
      </c>
      <c r="H87" s="1267">
        <f t="shared" si="61"/>
        <v>35830</v>
      </c>
      <c r="I87" s="1215">
        <v>0</v>
      </c>
      <c r="J87" s="1215">
        <f t="shared" si="62"/>
        <v>0</v>
      </c>
      <c r="K87" s="1241">
        <f t="shared" si="62"/>
        <v>0</v>
      </c>
      <c r="L87" s="1241">
        <f t="shared" si="66"/>
        <v>35830</v>
      </c>
      <c r="M87" s="1215">
        <v>0</v>
      </c>
      <c r="N87" s="391">
        <v>0</v>
      </c>
      <c r="O87" s="390">
        <f t="shared" si="63"/>
        <v>71660</v>
      </c>
      <c r="Q87" s="294">
        <v>0</v>
      </c>
      <c r="R87" s="294">
        <v>0</v>
      </c>
      <c r="S87" s="294">
        <f t="shared" si="64"/>
        <v>35830</v>
      </c>
      <c r="T87" s="294">
        <v>0</v>
      </c>
      <c r="U87" s="294">
        <v>0</v>
      </c>
      <c r="V87" s="1273">
        <f t="shared" si="65"/>
        <v>107490</v>
      </c>
      <c r="W87" s="1275"/>
      <c r="X87" s="1233"/>
      <c r="Y87" s="105"/>
      <c r="Z87" s="105"/>
    </row>
    <row r="88" spans="1:28" s="106" customFormat="1" ht="14.25" customHeight="1" x14ac:dyDescent="0.25">
      <c r="A88" s="107"/>
      <c r="B88" s="355" t="s">
        <v>296</v>
      </c>
      <c r="C88" s="1245"/>
      <c r="D88" s="197">
        <v>14</v>
      </c>
      <c r="E88" s="483">
        <v>3303</v>
      </c>
      <c r="F88" s="1238">
        <f t="shared" si="60"/>
        <v>46242</v>
      </c>
      <c r="G88" s="1266">
        <v>0</v>
      </c>
      <c r="H88" s="1267">
        <f t="shared" si="61"/>
        <v>46242</v>
      </c>
      <c r="I88" s="1215">
        <v>0</v>
      </c>
      <c r="J88" s="1215">
        <f t="shared" si="62"/>
        <v>0</v>
      </c>
      <c r="K88" s="1241">
        <f t="shared" si="62"/>
        <v>0</v>
      </c>
      <c r="L88" s="1241">
        <f t="shared" si="66"/>
        <v>46242</v>
      </c>
      <c r="M88" s="1215">
        <v>0</v>
      </c>
      <c r="N88" s="391">
        <v>0</v>
      </c>
      <c r="O88" s="390">
        <f t="shared" si="63"/>
        <v>92484</v>
      </c>
      <c r="Q88" s="294">
        <v>0</v>
      </c>
      <c r="R88" s="294">
        <v>0</v>
      </c>
      <c r="S88" s="294">
        <f t="shared" si="64"/>
        <v>46242</v>
      </c>
      <c r="T88" s="294">
        <v>0</v>
      </c>
      <c r="U88" s="294">
        <v>0</v>
      </c>
      <c r="V88" s="1273">
        <f t="shared" si="65"/>
        <v>138726</v>
      </c>
      <c r="W88" s="1275"/>
      <c r="X88" s="1233"/>
      <c r="Y88" s="105"/>
      <c r="Z88" s="105"/>
    </row>
    <row r="89" spans="1:28" s="106" customFormat="1" ht="14.25" customHeight="1" x14ac:dyDescent="0.25">
      <c r="A89" s="107"/>
      <c r="B89" s="355" t="s">
        <v>298</v>
      </c>
      <c r="C89" s="1214"/>
      <c r="D89" s="197">
        <v>102</v>
      </c>
      <c r="E89" s="483">
        <v>281</v>
      </c>
      <c r="F89" s="1238">
        <f t="shared" si="60"/>
        <v>28662</v>
      </c>
      <c r="G89" s="1266">
        <v>0</v>
      </c>
      <c r="H89" s="1267">
        <f>$F89</f>
        <v>28662</v>
      </c>
      <c r="I89" s="1215">
        <v>0</v>
      </c>
      <c r="J89" s="1215">
        <f t="shared" si="62"/>
        <v>0</v>
      </c>
      <c r="K89" s="1241">
        <f t="shared" si="62"/>
        <v>0</v>
      </c>
      <c r="L89" s="1241">
        <f t="shared" si="66"/>
        <v>28662</v>
      </c>
      <c r="M89" s="1215">
        <v>0</v>
      </c>
      <c r="N89" s="391">
        <v>0</v>
      </c>
      <c r="O89" s="390">
        <f>SUM(H89:N89)</f>
        <v>57324</v>
      </c>
      <c r="Q89" s="294">
        <v>0</v>
      </c>
      <c r="R89" s="294">
        <v>0</v>
      </c>
      <c r="S89" s="294">
        <f t="shared" si="64"/>
        <v>28662</v>
      </c>
      <c r="T89" s="294">
        <v>0</v>
      </c>
      <c r="U89" s="294">
        <v>0</v>
      </c>
      <c r="V89" s="1273">
        <f t="shared" si="65"/>
        <v>85986</v>
      </c>
      <c r="W89" s="1275"/>
      <c r="X89" s="1233"/>
      <c r="Y89" s="105"/>
      <c r="Z89" s="105"/>
    </row>
    <row r="90" spans="1:28" s="106" customFormat="1" ht="14.25" customHeight="1" x14ac:dyDescent="0.25">
      <c r="A90" s="107"/>
      <c r="B90" s="355" t="s">
        <v>299</v>
      </c>
      <c r="C90" s="1214"/>
      <c r="D90" s="197">
        <v>10</v>
      </c>
      <c r="E90" s="483">
        <v>281</v>
      </c>
      <c r="F90" s="1238">
        <f t="shared" si="60"/>
        <v>2810</v>
      </c>
      <c r="G90" s="1266">
        <v>0</v>
      </c>
      <c r="H90" s="1267">
        <f t="shared" ref="H90:H92" si="67">$F90</f>
        <v>2810</v>
      </c>
      <c r="I90" s="1215">
        <v>0</v>
      </c>
      <c r="J90" s="1215">
        <f t="shared" si="62"/>
        <v>0</v>
      </c>
      <c r="K90" s="1241">
        <f t="shared" si="62"/>
        <v>0</v>
      </c>
      <c r="L90" s="1241">
        <f t="shared" si="66"/>
        <v>2810</v>
      </c>
      <c r="M90" s="1215">
        <v>0</v>
      </c>
      <c r="N90" s="391">
        <v>0</v>
      </c>
      <c r="O90" s="390">
        <f>SUM(H90:N90)</f>
        <v>5620</v>
      </c>
      <c r="Q90" s="294">
        <v>0</v>
      </c>
      <c r="R90" s="294">
        <v>0</v>
      </c>
      <c r="S90" s="294">
        <f t="shared" si="64"/>
        <v>2810</v>
      </c>
      <c r="T90" s="294">
        <v>0</v>
      </c>
      <c r="U90" s="294">
        <v>0</v>
      </c>
      <c r="V90" s="1273">
        <f t="shared" si="65"/>
        <v>8430</v>
      </c>
      <c r="W90" s="1275"/>
      <c r="X90" s="1233"/>
      <c r="Y90" s="105"/>
      <c r="Z90" s="105"/>
    </row>
    <row r="91" spans="1:28" s="106" customFormat="1" ht="14.25" customHeight="1" x14ac:dyDescent="0.25">
      <c r="A91" s="107"/>
      <c r="B91" s="355" t="s">
        <v>300</v>
      </c>
      <c r="C91" s="1214"/>
      <c r="D91" s="197">
        <v>1</v>
      </c>
      <c r="E91" s="483">
        <v>34382</v>
      </c>
      <c r="F91" s="1238">
        <f t="shared" si="60"/>
        <v>34382</v>
      </c>
      <c r="G91" s="1266">
        <v>0</v>
      </c>
      <c r="H91" s="1267">
        <f t="shared" si="67"/>
        <v>34382</v>
      </c>
      <c r="I91" s="1215">
        <v>0</v>
      </c>
      <c r="J91" s="1215">
        <f t="shared" si="62"/>
        <v>0</v>
      </c>
      <c r="K91" s="1241">
        <f t="shared" si="62"/>
        <v>0</v>
      </c>
      <c r="L91" s="1241">
        <f t="shared" si="66"/>
        <v>34382</v>
      </c>
      <c r="M91" s="1215">
        <v>0</v>
      </c>
      <c r="N91" s="391">
        <v>0</v>
      </c>
      <c r="O91" s="390">
        <f>SUM(H91:N91)</f>
        <v>68764</v>
      </c>
      <c r="Q91" s="294">
        <v>0</v>
      </c>
      <c r="R91" s="294">
        <v>0</v>
      </c>
      <c r="S91" s="294">
        <f t="shared" si="64"/>
        <v>34382</v>
      </c>
      <c r="T91" s="294">
        <v>0</v>
      </c>
      <c r="U91" s="294">
        <v>0</v>
      </c>
      <c r="V91" s="1273">
        <f t="shared" si="65"/>
        <v>103146</v>
      </c>
      <c r="W91" s="1275"/>
      <c r="X91" s="1233"/>
      <c r="Y91" s="105"/>
      <c r="Z91" s="105"/>
    </row>
    <row r="92" spans="1:28" s="106" customFormat="1" ht="14.25" customHeight="1" x14ac:dyDescent="0.25">
      <c r="A92" s="107"/>
      <c r="B92" s="355" t="s">
        <v>301</v>
      </c>
      <c r="C92" s="1214"/>
      <c r="D92" s="197">
        <v>242</v>
      </c>
      <c r="E92" s="483">
        <v>514</v>
      </c>
      <c r="F92" s="1238">
        <f t="shared" si="60"/>
        <v>124388</v>
      </c>
      <c r="G92" s="1266">
        <v>0</v>
      </c>
      <c r="H92" s="1267">
        <f t="shared" si="67"/>
        <v>124388</v>
      </c>
      <c r="I92" s="1215">
        <v>0</v>
      </c>
      <c r="J92" s="1215">
        <f t="shared" si="62"/>
        <v>0</v>
      </c>
      <c r="K92" s="1241">
        <f t="shared" si="62"/>
        <v>0</v>
      </c>
      <c r="L92" s="1241">
        <f t="shared" si="66"/>
        <v>124388</v>
      </c>
      <c r="M92" s="1215">
        <v>0</v>
      </c>
      <c r="N92" s="391">
        <v>0</v>
      </c>
      <c r="O92" s="390">
        <f>SUM(H92:N92)</f>
        <v>248776</v>
      </c>
      <c r="Q92" s="294">
        <v>0</v>
      </c>
      <c r="R92" s="294">
        <v>0</v>
      </c>
      <c r="S92" s="294">
        <f t="shared" si="64"/>
        <v>124388</v>
      </c>
      <c r="T92" s="294">
        <v>0</v>
      </c>
      <c r="U92" s="294">
        <v>0</v>
      </c>
      <c r="V92" s="1273">
        <f t="shared" si="65"/>
        <v>373164</v>
      </c>
      <c r="W92" s="1275"/>
      <c r="X92" s="1233"/>
      <c r="Y92" s="105"/>
      <c r="Z92" s="105"/>
    </row>
    <row r="93" spans="1:28" s="106" customFormat="1" ht="14.25" customHeight="1" x14ac:dyDescent="0.25">
      <c r="A93" s="107"/>
      <c r="B93" s="356" t="s">
        <v>316</v>
      </c>
      <c r="C93" s="1269"/>
      <c r="D93" s="198">
        <f>SUM(D84:D92)</f>
        <v>392</v>
      </c>
      <c r="E93" s="204"/>
      <c r="F93" s="819">
        <f>SUM(F84:F92)</f>
        <v>1034564</v>
      </c>
      <c r="G93" s="819"/>
      <c r="H93" s="819">
        <f t="shared" ref="H93:N93" si="68">SUM(H84:H92)</f>
        <v>1034564</v>
      </c>
      <c r="I93" s="1217">
        <f t="shared" si="68"/>
        <v>0</v>
      </c>
      <c r="J93" s="1217">
        <f t="shared" si="68"/>
        <v>0</v>
      </c>
      <c r="K93" s="819">
        <f t="shared" si="68"/>
        <v>0</v>
      </c>
      <c r="L93" s="819">
        <f t="shared" si="68"/>
        <v>1034564</v>
      </c>
      <c r="M93" s="1217">
        <f t="shared" si="68"/>
        <v>0</v>
      </c>
      <c r="N93" s="1217">
        <f t="shared" si="68"/>
        <v>0</v>
      </c>
      <c r="O93" s="387">
        <f>SUM(H93:N93)</f>
        <v>2069128</v>
      </c>
      <c r="Q93" s="1217">
        <f>SUM(Q84:Q92)</f>
        <v>0</v>
      </c>
      <c r="R93" s="1217">
        <f>SUM(R84:R92)</f>
        <v>0</v>
      </c>
      <c r="S93" s="819">
        <f>SUM(S84:S92)</f>
        <v>1034564</v>
      </c>
      <c r="T93" s="1217">
        <f>SUM(T84:T92)</f>
        <v>0</v>
      </c>
      <c r="U93" s="1217">
        <f>SUM(U84:U92)</f>
        <v>0</v>
      </c>
      <c r="V93" s="1256">
        <f t="shared" si="65"/>
        <v>3103692</v>
      </c>
      <c r="W93" s="1275"/>
      <c r="X93" s="105"/>
      <c r="Y93" s="105"/>
      <c r="Z93" s="105"/>
    </row>
    <row r="94" spans="1:28" ht="14.25" customHeight="1" x14ac:dyDescent="0.25">
      <c r="B94" s="359" t="s">
        <v>317</v>
      </c>
      <c r="C94" s="1259"/>
      <c r="D94" s="199">
        <f>SUM(D58,D93)</f>
        <v>806</v>
      </c>
      <c r="E94" s="205"/>
      <c r="F94" s="383">
        <f>SUM(F58,F70,F81,F93)</f>
        <v>7680830</v>
      </c>
      <c r="G94" s="383"/>
      <c r="H94" s="1274">
        <f t="shared" ref="H94:O94" si="69">SUM(H58,H70,H81,H93)</f>
        <v>7680830</v>
      </c>
      <c r="I94" s="383">
        <f t="shared" si="69"/>
        <v>0</v>
      </c>
      <c r="J94" s="383">
        <f t="shared" si="69"/>
        <v>0</v>
      </c>
      <c r="K94" s="383">
        <f t="shared" si="69"/>
        <v>169937</v>
      </c>
      <c r="L94" s="383">
        <f t="shared" si="69"/>
        <v>1034564</v>
      </c>
      <c r="M94" s="383">
        <f t="shared" si="69"/>
        <v>6476329</v>
      </c>
      <c r="N94" s="383">
        <f t="shared" si="69"/>
        <v>0</v>
      </c>
      <c r="O94" s="383">
        <f t="shared" si="69"/>
        <v>15361660</v>
      </c>
      <c r="Q94" s="383">
        <f t="shared" ref="Q94:V94" si="70">SUM(Q58,Q70,Q81,Q93)</f>
        <v>169937</v>
      </c>
      <c r="R94" s="383">
        <f t="shared" si="70"/>
        <v>0</v>
      </c>
      <c r="S94" s="383">
        <f t="shared" si="70"/>
        <v>1034564</v>
      </c>
      <c r="T94" s="383">
        <f t="shared" si="70"/>
        <v>169937</v>
      </c>
      <c r="U94" s="383">
        <f t="shared" si="70"/>
        <v>0</v>
      </c>
      <c r="V94" s="1274">
        <f t="shared" si="70"/>
        <v>23212427</v>
      </c>
      <c r="W94" s="1275"/>
    </row>
    <row r="95" spans="1:28" ht="14.25" customHeight="1" x14ac:dyDescent="0.25">
      <c r="B95" s="1218"/>
      <c r="C95" s="1219"/>
      <c r="D95" s="1220"/>
      <c r="E95" s="1221"/>
      <c r="F95" s="1222"/>
      <c r="G95" s="1222"/>
      <c r="H95" s="1223"/>
      <c r="I95" s="1222"/>
      <c r="J95" s="1222"/>
      <c r="K95" s="1222"/>
      <c r="L95" s="1222"/>
      <c r="M95" s="1222"/>
      <c r="N95" s="1222"/>
      <c r="O95" s="1222"/>
      <c r="Q95" s="1224"/>
      <c r="R95" s="1222"/>
      <c r="S95" s="1222"/>
      <c r="T95" s="1222"/>
      <c r="U95" s="1222"/>
      <c r="V95" s="1225"/>
    </row>
    <row r="96" spans="1:28" s="461" customFormat="1" ht="14.25" customHeight="1" thickBot="1" x14ac:dyDescent="0.3">
      <c r="B96" s="462" t="s">
        <v>318</v>
      </c>
      <c r="C96" s="656"/>
      <c r="D96" s="459"/>
      <c r="E96" s="459"/>
      <c r="F96" s="459">
        <f>SUM(F51,F94)</f>
        <v>31485219</v>
      </c>
      <c r="G96" s="459"/>
      <c r="H96" s="459">
        <f t="shared" ref="H96:O96" si="71">SUM(H51,H94)</f>
        <v>31485219</v>
      </c>
      <c r="I96" s="459">
        <f t="shared" si="71"/>
        <v>0</v>
      </c>
      <c r="J96" s="459">
        <f t="shared" si="71"/>
        <v>0</v>
      </c>
      <c r="K96" s="459">
        <f t="shared" si="71"/>
        <v>2005728</v>
      </c>
      <c r="L96" s="459">
        <f t="shared" si="71"/>
        <v>3185388</v>
      </c>
      <c r="M96" s="459">
        <f t="shared" si="71"/>
        <v>26294103</v>
      </c>
      <c r="N96" s="459">
        <f t="shared" si="71"/>
        <v>0</v>
      </c>
      <c r="O96" s="459">
        <f t="shared" si="71"/>
        <v>62970438</v>
      </c>
      <c r="Q96" s="460">
        <f t="shared" ref="Q96:V96" si="72">SUM(Q51,Q94)</f>
        <v>2005728</v>
      </c>
      <c r="R96" s="459">
        <f t="shared" si="72"/>
        <v>0</v>
      </c>
      <c r="S96" s="459">
        <f t="shared" si="72"/>
        <v>3185388</v>
      </c>
      <c r="T96" s="459">
        <f t="shared" si="72"/>
        <v>2005728</v>
      </c>
      <c r="U96" s="459">
        <f t="shared" si="72"/>
        <v>0</v>
      </c>
      <c r="V96" s="459">
        <f t="shared" si="72"/>
        <v>29034833</v>
      </c>
      <c r="W96" s="463"/>
      <c r="X96" s="463"/>
      <c r="Y96" s="463"/>
      <c r="Z96" s="463"/>
      <c r="AA96" s="464"/>
      <c r="AB96" s="464"/>
    </row>
    <row r="97" spans="1:28" x14ac:dyDescent="0.25">
      <c r="B97" s="171"/>
      <c r="C97" s="657"/>
      <c r="D97" s="171"/>
      <c r="E97" s="171"/>
      <c r="F97" s="302"/>
      <c r="G97" s="302"/>
      <c r="H97" s="413"/>
      <c r="I97" s="112"/>
      <c r="J97" s="112"/>
      <c r="K97" s="112"/>
      <c r="L97" s="112"/>
      <c r="M97" s="112"/>
      <c r="N97" s="112"/>
      <c r="O97" s="112"/>
      <c r="R97" s="106"/>
      <c r="S97" s="106"/>
      <c r="T97" s="106"/>
      <c r="U97" s="106"/>
      <c r="V97" s="413"/>
      <c r="W97" s="106"/>
      <c r="X97" s="106"/>
      <c r="Y97" s="106"/>
      <c r="Z97" s="106"/>
      <c r="AA97" s="110"/>
      <c r="AB97" s="110"/>
    </row>
    <row r="98" spans="1:28" x14ac:dyDescent="0.25">
      <c r="O98" s="113"/>
    </row>
    <row r="99" spans="1:28" ht="20.100000000000001" customHeight="1" x14ac:dyDescent="0.25">
      <c r="B99" s="1355" t="s">
        <v>40</v>
      </c>
      <c r="C99" s="1387"/>
      <c r="D99" s="1387"/>
      <c r="E99" s="1387"/>
      <c r="F99" s="1387"/>
      <c r="G99" s="1387"/>
      <c r="H99" s="1387"/>
      <c r="I99" s="1387"/>
      <c r="J99" s="1387"/>
      <c r="K99" s="1387"/>
      <c r="L99" s="1387"/>
      <c r="M99" s="1387"/>
      <c r="N99" s="1387"/>
      <c r="O99" s="1356"/>
    </row>
    <row r="100" spans="1:28" ht="49.5" customHeight="1" x14ac:dyDescent="0.25">
      <c r="A100" s="114">
        <v>1</v>
      </c>
      <c r="B100" s="1353" t="s">
        <v>319</v>
      </c>
      <c r="C100" s="1354"/>
      <c r="D100" s="1354"/>
      <c r="E100" s="1354"/>
      <c r="F100" s="1354"/>
      <c r="G100" s="1354"/>
      <c r="H100" s="1354"/>
      <c r="I100" s="1354"/>
      <c r="J100" s="1354"/>
      <c r="K100" s="1354"/>
      <c r="L100" s="1354"/>
      <c r="M100" s="1354"/>
      <c r="N100" s="1354"/>
      <c r="O100" s="1385"/>
    </row>
    <row r="101" spans="1:28" ht="28.5" customHeight="1" x14ac:dyDescent="0.25">
      <c r="A101" s="114">
        <v>2</v>
      </c>
      <c r="B101" s="1353" t="s">
        <v>1763</v>
      </c>
      <c r="C101" s="1354"/>
      <c r="D101" s="1354"/>
      <c r="E101" s="1354"/>
      <c r="F101" s="1354"/>
      <c r="G101" s="1354"/>
      <c r="H101" s="1354"/>
      <c r="I101" s="1354"/>
      <c r="J101" s="1354"/>
      <c r="K101" s="1354"/>
      <c r="L101" s="1354"/>
      <c r="M101" s="1354"/>
      <c r="N101" s="1354"/>
      <c r="O101" s="1385"/>
    </row>
    <row r="102" spans="1:28" x14ac:dyDescent="0.25">
      <c r="A102" s="114">
        <v>3</v>
      </c>
      <c r="B102" s="1353"/>
      <c r="C102" s="1354"/>
      <c r="D102" s="1354"/>
      <c r="E102" s="1354"/>
      <c r="F102" s="1354"/>
      <c r="G102" s="1354"/>
      <c r="H102" s="1354"/>
      <c r="I102" s="1354"/>
      <c r="J102" s="1354"/>
      <c r="K102" s="1354"/>
      <c r="L102" s="1354"/>
      <c r="M102" s="1354"/>
      <c r="N102" s="1354"/>
      <c r="O102" s="1385"/>
    </row>
    <row r="103" spans="1:28" x14ac:dyDescent="0.25">
      <c r="A103" s="114">
        <v>4</v>
      </c>
      <c r="B103" s="1353"/>
      <c r="C103" s="1354"/>
      <c r="D103" s="1354"/>
      <c r="E103" s="1354"/>
      <c r="F103" s="1354"/>
      <c r="G103" s="1354"/>
      <c r="H103" s="1354"/>
      <c r="I103" s="1354"/>
      <c r="J103" s="1354"/>
      <c r="K103" s="1354"/>
      <c r="L103" s="1354"/>
      <c r="M103" s="1354"/>
      <c r="N103" s="1354"/>
      <c r="O103" s="1385"/>
    </row>
    <row r="104" spans="1:28" x14ac:dyDescent="0.25">
      <c r="A104" s="114">
        <v>5</v>
      </c>
      <c r="B104" s="1353"/>
      <c r="C104" s="1354"/>
      <c r="D104" s="1354"/>
      <c r="E104" s="1354"/>
      <c r="F104" s="1354"/>
      <c r="G104" s="1354"/>
      <c r="H104" s="1354"/>
      <c r="I104" s="1354"/>
      <c r="J104" s="1354"/>
      <c r="K104" s="1354"/>
      <c r="L104" s="1354"/>
      <c r="M104" s="1354"/>
      <c r="N104" s="1354"/>
      <c r="O104" s="1385"/>
    </row>
    <row r="105" spans="1:28" x14ac:dyDescent="0.25">
      <c r="B105" s="115"/>
      <c r="C105" s="659"/>
      <c r="D105" s="115"/>
      <c r="E105" s="115"/>
      <c r="F105" s="304"/>
      <c r="G105" s="304"/>
      <c r="H105" s="415"/>
    </row>
    <row r="106" spans="1:28" ht="14.25" x14ac:dyDescent="0.3">
      <c r="B106" s="115"/>
      <c r="C106" s="659"/>
      <c r="D106" s="115"/>
      <c r="E106" s="115"/>
      <c r="F106" s="304"/>
      <c r="G106" s="304"/>
      <c r="H106" s="416"/>
      <c r="I106" s="18"/>
      <c r="J106" s="18"/>
      <c r="K106" s="18"/>
      <c r="L106" s="18"/>
      <c r="M106" s="18"/>
      <c r="N106" s="18"/>
    </row>
    <row r="107" spans="1:28" x14ac:dyDescent="0.25">
      <c r="B107" s="106"/>
      <c r="C107" s="660"/>
      <c r="D107" s="106"/>
      <c r="E107" s="106"/>
      <c r="F107" s="305"/>
      <c r="G107" s="305"/>
      <c r="H107" s="417"/>
      <c r="I107" s="4"/>
      <c r="J107" s="4"/>
      <c r="K107" s="4"/>
      <c r="L107" s="4"/>
      <c r="M107" s="4"/>
      <c r="N107" s="4"/>
      <c r="O107" s="116"/>
    </row>
    <row r="108" spans="1:28" x14ac:dyDescent="0.25">
      <c r="B108" s="106"/>
      <c r="C108" s="660"/>
      <c r="D108" s="106"/>
      <c r="E108" s="106"/>
      <c r="F108" s="305"/>
      <c r="G108" s="305"/>
      <c r="O108" s="116"/>
    </row>
    <row r="109" spans="1:28" x14ac:dyDescent="0.25">
      <c r="H109" s="418"/>
      <c r="I109" s="117"/>
      <c r="J109" s="117"/>
      <c r="K109" s="117"/>
      <c r="L109" s="117"/>
      <c r="M109" s="117"/>
      <c r="N109" s="117"/>
      <c r="O109" s="112"/>
    </row>
    <row r="110" spans="1:28" x14ac:dyDescent="0.25">
      <c r="H110" s="418"/>
      <c r="I110" s="117"/>
      <c r="J110" s="117"/>
      <c r="K110" s="117"/>
      <c r="L110" s="117"/>
      <c r="M110" s="117"/>
      <c r="N110" s="117"/>
      <c r="O110" s="112"/>
    </row>
    <row r="111" spans="1:28" x14ac:dyDescent="0.25">
      <c r="H111" s="418"/>
      <c r="I111" s="117"/>
      <c r="J111" s="117"/>
      <c r="K111" s="117"/>
      <c r="L111" s="117"/>
      <c r="M111" s="117"/>
      <c r="N111" s="117"/>
      <c r="O111" s="112"/>
    </row>
    <row r="112" spans="1:28" x14ac:dyDescent="0.25">
      <c r="H112" s="418"/>
      <c r="I112" s="117"/>
      <c r="J112" s="117"/>
      <c r="K112" s="117"/>
      <c r="L112" s="117"/>
      <c r="M112" s="117"/>
      <c r="N112" s="117"/>
      <c r="O112" s="112"/>
    </row>
    <row r="113" spans="2:15" x14ac:dyDescent="0.25">
      <c r="H113" s="418"/>
      <c r="I113" s="117"/>
      <c r="J113" s="117"/>
      <c r="K113" s="117"/>
      <c r="L113" s="117"/>
      <c r="M113" s="117"/>
      <c r="N113" s="117"/>
      <c r="O113" s="112"/>
    </row>
    <row r="114" spans="2:15" x14ac:dyDescent="0.25">
      <c r="B114" s="106"/>
      <c r="C114" s="660"/>
      <c r="D114" s="106"/>
      <c r="E114" s="106"/>
      <c r="F114" s="305"/>
      <c r="G114" s="305"/>
      <c r="H114" s="413"/>
      <c r="I114" s="112"/>
      <c r="J114" s="112"/>
      <c r="K114" s="112"/>
      <c r="L114" s="112"/>
      <c r="M114" s="112"/>
      <c r="N114" s="112"/>
      <c r="O114" s="112"/>
    </row>
    <row r="115" spans="2:15" x14ac:dyDescent="0.25">
      <c r="H115" s="418"/>
      <c r="I115" s="117"/>
      <c r="J115" s="117"/>
      <c r="K115" s="117"/>
      <c r="L115" s="117"/>
      <c r="M115" s="117"/>
      <c r="N115" s="117"/>
      <c r="O115" s="112"/>
    </row>
    <row r="116" spans="2:15" x14ac:dyDescent="0.25">
      <c r="B116" s="106"/>
      <c r="C116" s="660"/>
      <c r="D116" s="106"/>
      <c r="E116" s="106"/>
      <c r="F116" s="305"/>
      <c r="G116" s="305"/>
      <c r="H116" s="418"/>
      <c r="I116" s="117"/>
      <c r="J116" s="117"/>
      <c r="K116" s="117"/>
      <c r="L116" s="117"/>
      <c r="M116" s="117"/>
      <c r="N116" s="117"/>
      <c r="O116" s="112"/>
    </row>
    <row r="117" spans="2:15" x14ac:dyDescent="0.25">
      <c r="B117" s="61"/>
      <c r="D117" s="61"/>
      <c r="E117" s="61"/>
      <c r="H117" s="418"/>
      <c r="I117" s="117"/>
      <c r="J117" s="117"/>
      <c r="K117" s="117"/>
      <c r="L117" s="117"/>
      <c r="M117" s="117"/>
      <c r="N117" s="117"/>
      <c r="O117" s="112"/>
    </row>
    <row r="118" spans="2:15" x14ac:dyDescent="0.25">
      <c r="H118" s="418"/>
      <c r="I118" s="117"/>
      <c r="J118" s="117"/>
      <c r="K118" s="117"/>
      <c r="L118" s="117"/>
      <c r="M118" s="117"/>
      <c r="N118" s="117"/>
      <c r="O118" s="112"/>
    </row>
    <row r="119" spans="2:15" x14ac:dyDescent="0.25">
      <c r="H119" s="418"/>
      <c r="I119" s="117"/>
      <c r="J119" s="117"/>
      <c r="K119" s="117"/>
      <c r="L119" s="117"/>
      <c r="M119" s="117"/>
      <c r="N119" s="117"/>
      <c r="O119" s="112"/>
    </row>
    <row r="120" spans="2:15" x14ac:dyDescent="0.25">
      <c r="H120" s="418"/>
      <c r="I120" s="117"/>
      <c r="J120" s="117"/>
      <c r="K120" s="117"/>
      <c r="L120" s="117"/>
      <c r="M120" s="117"/>
      <c r="N120" s="117"/>
      <c r="O120" s="112"/>
    </row>
    <row r="121" spans="2:15" x14ac:dyDescent="0.25">
      <c r="H121" s="418"/>
      <c r="I121" s="117"/>
      <c r="J121" s="117"/>
      <c r="K121" s="117"/>
      <c r="L121" s="117"/>
      <c r="M121" s="117"/>
      <c r="N121" s="117"/>
      <c r="O121" s="112"/>
    </row>
    <row r="122" spans="2:15" x14ac:dyDescent="0.25">
      <c r="B122" s="106"/>
      <c r="C122" s="660"/>
      <c r="D122" s="106"/>
      <c r="E122" s="106"/>
      <c r="F122" s="305"/>
      <c r="G122" s="305"/>
      <c r="H122" s="415"/>
      <c r="I122" s="118"/>
      <c r="J122" s="118"/>
      <c r="K122" s="118"/>
      <c r="L122" s="118"/>
      <c r="M122" s="118"/>
      <c r="N122" s="118"/>
      <c r="O122" s="118"/>
    </row>
    <row r="123" spans="2:15" x14ac:dyDescent="0.25">
      <c r="B123" s="106"/>
      <c r="C123" s="660"/>
      <c r="D123" s="106"/>
      <c r="E123" s="106"/>
      <c r="F123" s="305"/>
      <c r="G123" s="305"/>
      <c r="H123" s="415"/>
      <c r="I123" s="118"/>
      <c r="J123" s="118"/>
      <c r="K123" s="118"/>
      <c r="L123" s="118"/>
      <c r="M123" s="118"/>
      <c r="N123" s="118"/>
      <c r="O123" s="112"/>
    </row>
    <row r="124" spans="2:15" x14ac:dyDescent="0.25">
      <c r="B124" s="106"/>
      <c r="C124" s="660"/>
      <c r="D124" s="106"/>
      <c r="E124" s="106"/>
      <c r="F124" s="305"/>
      <c r="G124" s="305"/>
      <c r="H124" s="415"/>
      <c r="I124" s="118"/>
      <c r="J124" s="118"/>
      <c r="K124" s="118"/>
      <c r="L124" s="118"/>
      <c r="M124" s="118"/>
      <c r="N124" s="118"/>
      <c r="O124" s="112"/>
    </row>
    <row r="125" spans="2:15" x14ac:dyDescent="0.25">
      <c r="B125" s="61"/>
      <c r="D125" s="61"/>
      <c r="E125" s="61"/>
      <c r="H125" s="418"/>
      <c r="I125" s="117"/>
      <c r="J125" s="117"/>
      <c r="K125" s="117"/>
      <c r="L125" s="117"/>
      <c r="M125" s="117"/>
      <c r="N125" s="117"/>
      <c r="O125" s="112"/>
    </row>
    <row r="126" spans="2:15" x14ac:dyDescent="0.25">
      <c r="B126" s="107"/>
      <c r="C126" s="660"/>
      <c r="D126" s="107"/>
      <c r="E126" s="107"/>
      <c r="F126" s="305"/>
      <c r="G126" s="305"/>
      <c r="H126" s="418"/>
      <c r="I126" s="117"/>
      <c r="J126" s="117"/>
      <c r="K126" s="117"/>
      <c r="L126" s="117"/>
      <c r="M126" s="117"/>
      <c r="N126" s="117"/>
      <c r="O126" s="112"/>
    </row>
    <row r="127" spans="2:15" x14ac:dyDescent="0.25">
      <c r="B127" s="61"/>
      <c r="D127" s="61"/>
      <c r="E127" s="61"/>
      <c r="H127" s="418"/>
      <c r="I127" s="117"/>
      <c r="J127" s="117"/>
      <c r="K127" s="117"/>
      <c r="L127" s="117"/>
      <c r="M127" s="117"/>
      <c r="N127" s="117"/>
      <c r="O127" s="112"/>
    </row>
    <row r="128" spans="2:15" x14ac:dyDescent="0.25">
      <c r="H128" s="418"/>
      <c r="I128" s="117"/>
      <c r="J128" s="117"/>
      <c r="K128" s="117"/>
      <c r="L128" s="117"/>
      <c r="M128" s="117"/>
      <c r="N128" s="117"/>
      <c r="O128" s="112"/>
    </row>
    <row r="129" spans="2:15" x14ac:dyDescent="0.25">
      <c r="B129" s="61"/>
      <c r="D129" s="61"/>
      <c r="E129" s="61"/>
      <c r="H129" s="418"/>
      <c r="I129" s="117"/>
      <c r="J129" s="117"/>
      <c r="K129" s="117"/>
      <c r="L129" s="117"/>
      <c r="M129" s="117"/>
      <c r="N129" s="117"/>
      <c r="O129" s="112"/>
    </row>
    <row r="130" spans="2:15" x14ac:dyDescent="0.25">
      <c r="H130" s="418"/>
      <c r="I130" s="117"/>
      <c r="J130" s="117"/>
      <c r="K130" s="117"/>
      <c r="L130" s="117"/>
      <c r="M130" s="117"/>
      <c r="N130" s="117"/>
      <c r="O130" s="112"/>
    </row>
    <row r="131" spans="2:15" x14ac:dyDescent="0.25">
      <c r="B131" s="61"/>
      <c r="D131" s="61"/>
      <c r="E131" s="61"/>
      <c r="H131" s="418"/>
      <c r="I131" s="117"/>
      <c r="J131" s="117"/>
      <c r="K131" s="117"/>
      <c r="L131" s="117"/>
      <c r="M131" s="117"/>
      <c r="N131" s="117"/>
      <c r="O131" s="112"/>
    </row>
    <row r="132" spans="2:15" x14ac:dyDescent="0.25">
      <c r="B132" s="107"/>
      <c r="C132" s="660"/>
      <c r="D132" s="107"/>
      <c r="E132" s="107"/>
      <c r="F132" s="305"/>
      <c r="G132" s="305"/>
      <c r="H132" s="415"/>
      <c r="I132" s="118"/>
      <c r="J132" s="118"/>
      <c r="K132" s="118"/>
      <c r="L132" s="118"/>
      <c r="M132" s="118"/>
      <c r="N132" s="118"/>
      <c r="O132" s="118"/>
    </row>
    <row r="133" spans="2:15" x14ac:dyDescent="0.25">
      <c r="B133" s="61"/>
      <c r="D133" s="61"/>
      <c r="E133" s="61"/>
      <c r="H133" s="418"/>
      <c r="I133" s="117"/>
      <c r="J133" s="117"/>
      <c r="K133" s="117"/>
      <c r="L133" s="117"/>
      <c r="M133" s="117"/>
      <c r="N133" s="117"/>
      <c r="O133" s="112"/>
    </row>
    <row r="134" spans="2:15" x14ac:dyDescent="0.25">
      <c r="B134" s="106"/>
      <c r="C134" s="660"/>
      <c r="D134" s="106"/>
      <c r="E134" s="106"/>
      <c r="F134" s="305"/>
      <c r="G134" s="305"/>
      <c r="H134" s="418"/>
      <c r="I134" s="117"/>
      <c r="J134" s="117"/>
      <c r="K134" s="117"/>
      <c r="L134" s="117"/>
      <c r="M134" s="117"/>
      <c r="N134" s="117"/>
      <c r="O134" s="112"/>
    </row>
    <row r="135" spans="2:15" x14ac:dyDescent="0.25">
      <c r="B135" s="61"/>
      <c r="D135" s="61"/>
      <c r="E135" s="61"/>
      <c r="H135" s="418"/>
      <c r="I135" s="117"/>
      <c r="J135" s="117"/>
      <c r="K135" s="117"/>
      <c r="L135" s="117"/>
      <c r="M135" s="117"/>
      <c r="N135" s="117"/>
      <c r="O135" s="112"/>
    </row>
    <row r="136" spans="2:15" x14ac:dyDescent="0.25">
      <c r="H136" s="418"/>
      <c r="I136" s="117"/>
      <c r="J136" s="117"/>
      <c r="K136" s="117"/>
      <c r="L136" s="117"/>
      <c r="M136" s="117"/>
      <c r="N136" s="117"/>
      <c r="O136" s="112"/>
    </row>
    <row r="137" spans="2:15" x14ac:dyDescent="0.25">
      <c r="H137" s="418"/>
      <c r="I137" s="117"/>
      <c r="J137" s="117"/>
      <c r="K137" s="117"/>
      <c r="L137" s="117"/>
      <c r="M137" s="117"/>
      <c r="N137" s="117"/>
      <c r="O137" s="112"/>
    </row>
    <row r="138" spans="2:15" x14ac:dyDescent="0.25">
      <c r="H138" s="418"/>
      <c r="I138" s="117"/>
      <c r="J138" s="117"/>
      <c r="K138" s="117"/>
      <c r="L138" s="117"/>
      <c r="M138" s="117"/>
      <c r="N138" s="117"/>
      <c r="O138" s="112"/>
    </row>
    <row r="139" spans="2:15" x14ac:dyDescent="0.25">
      <c r="H139" s="418"/>
      <c r="I139" s="117"/>
      <c r="J139" s="117"/>
      <c r="K139" s="117"/>
      <c r="L139" s="117"/>
      <c r="M139" s="117"/>
      <c r="N139" s="117"/>
      <c r="O139" s="112"/>
    </row>
    <row r="140" spans="2:15" x14ac:dyDescent="0.25">
      <c r="B140" s="107"/>
      <c r="C140" s="660"/>
      <c r="D140" s="107"/>
      <c r="E140" s="107"/>
      <c r="F140" s="305"/>
      <c r="G140" s="305"/>
      <c r="H140" s="415"/>
      <c r="I140" s="118"/>
      <c r="J140" s="118"/>
      <c r="K140" s="118"/>
      <c r="L140" s="118"/>
      <c r="M140" s="118"/>
      <c r="N140" s="118"/>
      <c r="O140" s="118"/>
    </row>
    <row r="141" spans="2:15" x14ac:dyDescent="0.25">
      <c r="B141" s="107"/>
      <c r="C141" s="660"/>
      <c r="D141" s="107"/>
      <c r="E141" s="107"/>
      <c r="F141" s="305"/>
      <c r="G141" s="305"/>
      <c r="H141" s="415"/>
      <c r="I141" s="118"/>
      <c r="J141" s="118"/>
      <c r="K141" s="118"/>
      <c r="L141" s="118"/>
      <c r="M141" s="118"/>
      <c r="N141" s="118"/>
      <c r="O141" s="112"/>
    </row>
    <row r="142" spans="2:15" x14ac:dyDescent="0.25">
      <c r="B142" s="107"/>
      <c r="C142" s="660"/>
      <c r="D142" s="107"/>
      <c r="E142" s="107"/>
      <c r="F142" s="305"/>
      <c r="G142" s="305"/>
      <c r="H142" s="415"/>
      <c r="I142" s="118"/>
      <c r="J142" s="118"/>
      <c r="K142" s="118"/>
      <c r="L142" s="118"/>
      <c r="M142" s="118"/>
      <c r="N142" s="118"/>
      <c r="O142" s="112"/>
    </row>
    <row r="143" spans="2:15" x14ac:dyDescent="0.25">
      <c r="I143" s="119"/>
      <c r="J143" s="119"/>
      <c r="K143" s="119"/>
      <c r="L143" s="119"/>
      <c r="M143" s="119"/>
      <c r="N143" s="119"/>
      <c r="O143" s="119"/>
    </row>
    <row r="144" spans="2:15" x14ac:dyDescent="0.25">
      <c r="I144" s="119"/>
      <c r="J144" s="119"/>
      <c r="K144" s="119"/>
      <c r="L144" s="119"/>
      <c r="M144" s="119"/>
      <c r="N144" s="119"/>
      <c r="O144" s="119"/>
    </row>
    <row r="145" spans="2:15" x14ac:dyDescent="0.25">
      <c r="B145" s="106"/>
      <c r="C145" s="660"/>
      <c r="D145" s="106"/>
      <c r="E145" s="106"/>
      <c r="F145" s="305"/>
      <c r="G145" s="305"/>
      <c r="H145" s="413"/>
      <c r="I145" s="112"/>
      <c r="J145" s="112"/>
      <c r="K145" s="112"/>
      <c r="L145" s="112"/>
      <c r="M145" s="112"/>
      <c r="N145" s="112"/>
      <c r="O145" s="112"/>
    </row>
  </sheetData>
  <mergeCells count="15">
    <mergeCell ref="Q1:V1"/>
    <mergeCell ref="B102:O102"/>
    <mergeCell ref="B103:O103"/>
    <mergeCell ref="B104:O104"/>
    <mergeCell ref="B1:O1"/>
    <mergeCell ref="B2:O2"/>
    <mergeCell ref="B99:O99"/>
    <mergeCell ref="B100:O100"/>
    <mergeCell ref="B101:O101"/>
    <mergeCell ref="B3:O3"/>
    <mergeCell ref="Q3:R3"/>
    <mergeCell ref="R2:S2"/>
    <mergeCell ref="S3:T3"/>
    <mergeCell ref="T2:U2"/>
    <mergeCell ref="V3:V4"/>
  </mergeCells>
  <phoneticPr fontId="43" type="noConversion"/>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9BE69B-A132-4D2C-BAC6-2450F8E2578E}">
  <dimension ref="B1:AB383"/>
  <sheetViews>
    <sheetView zoomScale="90" zoomScaleNormal="90" zoomScalePageLayoutView="85" workbookViewId="0">
      <pane xSplit="2" ySplit="5" topLeftCell="C6" activePane="bottomRight" state="frozen"/>
      <selection pane="topRight" activeCell="K204" sqref="K204"/>
      <selection pane="bottomLeft" activeCell="K204" sqref="K204"/>
      <selection pane="bottomRight"/>
    </sheetView>
  </sheetViews>
  <sheetFormatPr defaultColWidth="9.140625" defaultRowHeight="13.5" x14ac:dyDescent="0.25"/>
  <cols>
    <col min="1" max="1" width="3.7109375" style="105" customWidth="1"/>
    <col min="2" max="2" width="5" style="478" customWidth="1"/>
    <col min="3" max="3" width="95.7109375" style="105" customWidth="1"/>
    <col min="4" max="4" width="13.7109375" style="61" customWidth="1"/>
    <col min="5" max="5" width="13.7109375" style="105" customWidth="1"/>
    <col min="6" max="6" width="14.7109375" style="105" bestFit="1" customWidth="1"/>
    <col min="7" max="7" width="16.85546875" style="303" bestFit="1" customWidth="1"/>
    <col min="8" max="8" width="14.7109375" style="303" customWidth="1"/>
    <col min="9" max="15" width="14.7109375" style="105" customWidth="1"/>
    <col min="16" max="16" width="15.7109375" style="461" customWidth="1"/>
    <col min="17" max="17" width="2.7109375" style="105" customWidth="1"/>
    <col min="18" max="18" width="13.5703125" style="105" bestFit="1" customWidth="1"/>
    <col min="19" max="19" width="12.5703125" style="105" bestFit="1" customWidth="1"/>
    <col min="20" max="26" width="12.28515625" style="105" customWidth="1"/>
    <col min="27" max="27" width="19" style="105" customWidth="1"/>
    <col min="28" max="28" width="11.28515625" style="105" bestFit="1" customWidth="1"/>
    <col min="29" max="116" width="9.140625" style="105"/>
    <col min="117" max="117" width="10.85546875" style="105" bestFit="1" customWidth="1"/>
    <col min="118" max="16384" width="9.140625" style="105"/>
  </cols>
  <sheetData>
    <row r="1" spans="2:22" ht="20.100000000000001" customHeight="1" x14ac:dyDescent="0.25">
      <c r="B1" s="465"/>
      <c r="C1" s="1386" t="s">
        <v>320</v>
      </c>
      <c r="D1" s="1386"/>
      <c r="E1" s="1386"/>
      <c r="F1" s="1386"/>
      <c r="G1" s="1386"/>
      <c r="H1" s="1386"/>
      <c r="I1" s="1386"/>
      <c r="J1" s="1386"/>
      <c r="K1" s="1386"/>
      <c r="L1" s="1386"/>
      <c r="M1" s="1386"/>
      <c r="N1" s="1386"/>
      <c r="O1" s="1386"/>
      <c r="P1" s="1386"/>
    </row>
    <row r="2" spans="2:22" ht="20.100000000000001" customHeight="1" x14ac:dyDescent="0.25">
      <c r="B2" s="465"/>
      <c r="C2" s="1386" t="s">
        <v>321</v>
      </c>
      <c r="D2" s="1386"/>
      <c r="E2" s="1386"/>
      <c r="F2" s="1386"/>
      <c r="G2" s="1386"/>
      <c r="H2" s="1386"/>
      <c r="I2" s="1386"/>
      <c r="J2" s="1386"/>
      <c r="K2" s="1386"/>
      <c r="L2" s="1386"/>
      <c r="M2" s="1386"/>
      <c r="N2" s="1386"/>
      <c r="O2" s="1386"/>
      <c r="P2" s="1386"/>
    </row>
    <row r="3" spans="2:22" ht="24.95" customHeight="1" thickBot="1" x14ac:dyDescent="0.3">
      <c r="B3" s="465"/>
      <c r="C3" s="612"/>
      <c r="D3" s="421"/>
      <c r="E3" s="1183"/>
      <c r="F3" s="1183"/>
      <c r="G3" s="1183"/>
      <c r="H3" s="1183"/>
      <c r="I3" s="1183"/>
      <c r="J3" s="1183"/>
      <c r="K3" s="1183"/>
      <c r="L3" s="1183"/>
      <c r="M3" s="1183"/>
      <c r="N3" s="1183"/>
      <c r="O3" s="1183"/>
      <c r="P3" s="576"/>
    </row>
    <row r="4" spans="2:22" s="106" customFormat="1" ht="42.75" x14ac:dyDescent="0.2">
      <c r="B4" s="466"/>
      <c r="C4" s="346" t="s">
        <v>322</v>
      </c>
      <c r="D4" s="663" t="s">
        <v>323</v>
      </c>
      <c r="E4" s="347" t="s">
        <v>324</v>
      </c>
      <c r="F4" s="347" t="s">
        <v>325</v>
      </c>
      <c r="G4" s="348" t="s">
        <v>258</v>
      </c>
      <c r="H4" s="407" t="s">
        <v>326</v>
      </c>
      <c r="I4" s="349" t="s">
        <v>327</v>
      </c>
      <c r="J4" s="349" t="s">
        <v>6</v>
      </c>
      <c r="K4" s="349" t="s">
        <v>7</v>
      </c>
      <c r="L4" s="349" t="s">
        <v>8</v>
      </c>
      <c r="M4" s="349" t="s">
        <v>9</v>
      </c>
      <c r="N4" s="349" t="s">
        <v>10</v>
      </c>
      <c r="O4" s="349" t="s">
        <v>328</v>
      </c>
      <c r="P4" s="577" t="s">
        <v>329</v>
      </c>
    </row>
    <row r="5" spans="2:22" ht="14.25" customHeight="1" x14ac:dyDescent="0.25">
      <c r="B5" s="467"/>
      <c r="C5" s="366" t="s">
        <v>330</v>
      </c>
      <c r="D5" s="191"/>
      <c r="E5" s="202"/>
      <c r="F5" s="191"/>
      <c r="G5" s="300"/>
      <c r="H5" s="300"/>
      <c r="I5" s="190"/>
      <c r="J5" s="190"/>
      <c r="K5" s="190"/>
      <c r="L5" s="190"/>
      <c r="M5" s="190"/>
      <c r="N5" s="190"/>
      <c r="O5" s="190"/>
      <c r="P5" s="578"/>
    </row>
    <row r="6" spans="2:22" ht="14.25" customHeight="1" x14ac:dyDescent="0.25">
      <c r="B6" s="468"/>
      <c r="C6" s="353" t="s">
        <v>331</v>
      </c>
      <c r="D6" s="192"/>
      <c r="E6" s="198"/>
      <c r="F6" s="187"/>
      <c r="G6" s="297"/>
      <c r="H6" s="296"/>
      <c r="I6" s="188"/>
      <c r="J6" s="188"/>
      <c r="K6" s="188"/>
      <c r="L6" s="188"/>
      <c r="M6" s="188"/>
      <c r="N6" s="188"/>
      <c r="O6" s="188"/>
      <c r="P6" s="579"/>
    </row>
    <row r="7" spans="2:22" ht="14.25" customHeight="1" x14ac:dyDescent="0.25">
      <c r="B7" s="474">
        <v>1</v>
      </c>
      <c r="C7" s="492" t="s">
        <v>332</v>
      </c>
      <c r="D7" s="664"/>
      <c r="E7" s="197"/>
      <c r="F7" s="194"/>
      <c r="G7" s="298">
        <f>E7*F7</f>
        <v>0</v>
      </c>
      <c r="H7" s="494"/>
      <c r="I7" s="208">
        <f>$G7</f>
        <v>0</v>
      </c>
      <c r="J7" s="206"/>
      <c r="K7" s="206"/>
      <c r="L7" s="206"/>
      <c r="M7" s="207"/>
      <c r="N7" s="207"/>
      <c r="O7" s="294">
        <v>0</v>
      </c>
      <c r="P7" s="580">
        <f>SUM(I7:O7)</f>
        <v>0</v>
      </c>
      <c r="T7" s="1183"/>
      <c r="U7" s="1183"/>
      <c r="V7" s="1183"/>
    </row>
    <row r="8" spans="2:22" ht="14.25" customHeight="1" x14ac:dyDescent="0.25">
      <c r="B8" s="474">
        <v>2</v>
      </c>
      <c r="C8" s="492" t="s">
        <v>332</v>
      </c>
      <c r="D8" s="664"/>
      <c r="E8" s="197"/>
      <c r="F8" s="194"/>
      <c r="G8" s="298">
        <f>E8*F8</f>
        <v>0</v>
      </c>
      <c r="H8" s="494"/>
      <c r="I8" s="208">
        <f t="shared" ref="I8:I9" si="0">$G8</f>
        <v>0</v>
      </c>
      <c r="J8" s="206"/>
      <c r="K8" s="206"/>
      <c r="L8" s="206"/>
      <c r="M8" s="207"/>
      <c r="N8" s="207"/>
      <c r="O8" s="294">
        <v>0</v>
      </c>
      <c r="P8" s="580">
        <f>SUM(I8:O8)</f>
        <v>0</v>
      </c>
    </row>
    <row r="9" spans="2:22" ht="14.25" customHeight="1" x14ac:dyDescent="0.25">
      <c r="B9" s="474">
        <v>3</v>
      </c>
      <c r="C9" s="492" t="s">
        <v>332</v>
      </c>
      <c r="D9" s="664"/>
      <c r="E9" s="197"/>
      <c r="F9" s="194"/>
      <c r="G9" s="298">
        <f>E9*F9</f>
        <v>0</v>
      </c>
      <c r="H9" s="494"/>
      <c r="I9" s="208">
        <f t="shared" si="0"/>
        <v>0</v>
      </c>
      <c r="J9" s="206"/>
      <c r="K9" s="206"/>
      <c r="L9" s="206"/>
      <c r="M9" s="207"/>
      <c r="N9" s="207"/>
      <c r="O9" s="294">
        <v>0</v>
      </c>
      <c r="P9" s="580">
        <f>SUM(I9:O9)</f>
        <v>0</v>
      </c>
    </row>
    <row r="10" spans="2:22" ht="14.25" customHeight="1" x14ac:dyDescent="0.25">
      <c r="B10" s="484"/>
      <c r="C10" s="485" t="s">
        <v>333</v>
      </c>
      <c r="D10" s="665">
        <f>SUM(D7:D9)</f>
        <v>0</v>
      </c>
      <c r="E10" s="486">
        <f>SUM(E7:E9)</f>
        <v>0</v>
      </c>
      <c r="F10" s="491"/>
      <c r="G10" s="489">
        <f t="shared" ref="G10:O10" si="1">SUM(G7:G9)</f>
        <v>0</v>
      </c>
      <c r="H10" s="489"/>
      <c r="I10" s="488">
        <f t="shared" si="1"/>
        <v>0</v>
      </c>
      <c r="J10" s="488">
        <f t="shared" si="1"/>
        <v>0</v>
      </c>
      <c r="K10" s="488">
        <f t="shared" si="1"/>
        <v>0</v>
      </c>
      <c r="L10" s="488">
        <f t="shared" si="1"/>
        <v>0</v>
      </c>
      <c r="M10" s="488">
        <f t="shared" si="1"/>
        <v>0</v>
      </c>
      <c r="N10" s="488">
        <f t="shared" si="1"/>
        <v>0</v>
      </c>
      <c r="O10" s="488">
        <f t="shared" si="1"/>
        <v>0</v>
      </c>
      <c r="P10" s="581">
        <f>SUM(I10:O10)</f>
        <v>0</v>
      </c>
    </row>
    <row r="11" spans="2:22" ht="14.25" customHeight="1" x14ac:dyDescent="0.25">
      <c r="B11" s="470"/>
      <c r="C11" s="356"/>
      <c r="D11" s="192"/>
      <c r="E11" s="198"/>
      <c r="F11" s="195"/>
      <c r="G11" s="297"/>
      <c r="H11" s="296"/>
      <c r="I11" s="204"/>
      <c r="J11" s="204"/>
      <c r="K11" s="204"/>
      <c r="L11" s="204"/>
      <c r="M11" s="204"/>
      <c r="N11" s="204"/>
      <c r="O11" s="204"/>
      <c r="P11" s="458"/>
    </row>
    <row r="12" spans="2:22" ht="14.25" customHeight="1" x14ac:dyDescent="0.25">
      <c r="B12" s="468"/>
      <c r="C12" s="353" t="s">
        <v>334</v>
      </c>
      <c r="D12" s="664"/>
      <c r="E12" s="197"/>
      <c r="F12" s="184"/>
      <c r="G12" s="298"/>
      <c r="H12" s="494"/>
      <c r="I12" s="207"/>
      <c r="J12" s="207"/>
      <c r="K12" s="207"/>
      <c r="L12" s="207"/>
      <c r="M12" s="207"/>
      <c r="N12" s="207"/>
      <c r="O12" s="207"/>
      <c r="P12" s="458"/>
    </row>
    <row r="13" spans="2:22" ht="14.25" customHeight="1" x14ac:dyDescent="0.25">
      <c r="B13" s="474">
        <v>1</v>
      </c>
      <c r="C13" s="419" t="s">
        <v>332</v>
      </c>
      <c r="D13" s="664"/>
      <c r="E13" s="197"/>
      <c r="F13" s="194"/>
      <c r="G13" s="298">
        <f>E13*F13</f>
        <v>0</v>
      </c>
      <c r="H13" s="494"/>
      <c r="I13" s="208">
        <f>$G13</f>
        <v>0</v>
      </c>
      <c r="J13" s="207"/>
      <c r="K13" s="207"/>
      <c r="L13" s="207"/>
      <c r="M13" s="206"/>
      <c r="N13" s="207"/>
      <c r="O13" s="294">
        <v>0</v>
      </c>
      <c r="P13" s="580">
        <f>SUM(I13:O13)</f>
        <v>0</v>
      </c>
    </row>
    <row r="14" spans="2:22" ht="14.25" customHeight="1" x14ac:dyDescent="0.25">
      <c r="B14" s="474">
        <v>2</v>
      </c>
      <c r="C14" s="419" t="s">
        <v>332</v>
      </c>
      <c r="D14" s="664"/>
      <c r="E14" s="197"/>
      <c r="F14" s="194"/>
      <c r="G14" s="298">
        <f>E14*F14</f>
        <v>0</v>
      </c>
      <c r="H14" s="494"/>
      <c r="I14" s="208">
        <f t="shared" ref="I14:I15" si="2">$G14</f>
        <v>0</v>
      </c>
      <c r="J14" s="207"/>
      <c r="K14" s="207"/>
      <c r="L14" s="207"/>
      <c r="M14" s="206"/>
      <c r="N14" s="207"/>
      <c r="O14" s="294">
        <v>0</v>
      </c>
      <c r="P14" s="580">
        <f>SUM(I14:O14)</f>
        <v>0</v>
      </c>
    </row>
    <row r="15" spans="2:22" ht="14.25" customHeight="1" x14ac:dyDescent="0.25">
      <c r="B15" s="474">
        <v>3</v>
      </c>
      <c r="C15" s="419" t="s">
        <v>332</v>
      </c>
      <c r="D15" s="664"/>
      <c r="E15" s="197"/>
      <c r="F15" s="194"/>
      <c r="G15" s="298">
        <f>E15*F15</f>
        <v>0</v>
      </c>
      <c r="H15" s="494"/>
      <c r="I15" s="208">
        <f t="shared" si="2"/>
        <v>0</v>
      </c>
      <c r="J15" s="207"/>
      <c r="K15" s="207"/>
      <c r="L15" s="207"/>
      <c r="M15" s="206"/>
      <c r="N15" s="207"/>
      <c r="O15" s="294">
        <v>0</v>
      </c>
      <c r="P15" s="580">
        <f>SUM(I15:O15)</f>
        <v>0</v>
      </c>
    </row>
    <row r="16" spans="2:22" ht="14.25" customHeight="1" x14ac:dyDescent="0.25">
      <c r="B16" s="484"/>
      <c r="C16" s="485" t="s">
        <v>335</v>
      </c>
      <c r="D16" s="665">
        <f>SUM(D13:D15)</f>
        <v>0</v>
      </c>
      <c r="E16" s="486">
        <f>SUM(E13:E15)</f>
        <v>0</v>
      </c>
      <c r="F16" s="491"/>
      <c r="G16" s="489">
        <f t="shared" ref="G16:O16" si="3">SUM(G13:G15)</f>
        <v>0</v>
      </c>
      <c r="H16" s="489"/>
      <c r="I16" s="488">
        <f t="shared" si="3"/>
        <v>0</v>
      </c>
      <c r="J16" s="488">
        <f t="shared" si="3"/>
        <v>0</v>
      </c>
      <c r="K16" s="488">
        <f t="shared" si="3"/>
        <v>0</v>
      </c>
      <c r="L16" s="488">
        <f t="shared" si="3"/>
        <v>0</v>
      </c>
      <c r="M16" s="488">
        <f t="shared" si="3"/>
        <v>0</v>
      </c>
      <c r="N16" s="488">
        <f t="shared" si="3"/>
        <v>0</v>
      </c>
      <c r="O16" s="488">
        <f t="shared" si="3"/>
        <v>0</v>
      </c>
      <c r="P16" s="581">
        <f>SUM(I16:O16)</f>
        <v>0</v>
      </c>
    </row>
    <row r="17" spans="2:16" ht="14.25" customHeight="1" x14ac:dyDescent="0.25">
      <c r="B17" s="470"/>
      <c r="C17" s="356"/>
      <c r="D17" s="192"/>
      <c r="E17" s="198"/>
      <c r="F17" s="195"/>
      <c r="G17" s="297"/>
      <c r="H17" s="296"/>
      <c r="I17" s="204"/>
      <c r="J17" s="204"/>
      <c r="K17" s="204"/>
      <c r="L17" s="204"/>
      <c r="M17" s="204"/>
      <c r="N17" s="204"/>
      <c r="O17" s="204"/>
      <c r="P17" s="458"/>
    </row>
    <row r="18" spans="2:16" ht="14.25" customHeight="1" x14ac:dyDescent="0.25">
      <c r="B18" s="468"/>
      <c r="C18" s="353" t="s">
        <v>336</v>
      </c>
      <c r="D18" s="664"/>
      <c r="E18" s="197"/>
      <c r="F18" s="184"/>
      <c r="G18" s="298"/>
      <c r="H18" s="494"/>
      <c r="I18" s="207"/>
      <c r="J18" s="207"/>
      <c r="K18" s="207"/>
      <c r="L18" s="207"/>
      <c r="M18" s="207"/>
      <c r="N18" s="207"/>
      <c r="O18" s="207"/>
      <c r="P18" s="458"/>
    </row>
    <row r="19" spans="2:16" ht="14.25" customHeight="1" x14ac:dyDescent="0.25">
      <c r="B19" s="474">
        <v>1</v>
      </c>
      <c r="C19" s="419" t="s">
        <v>332</v>
      </c>
      <c r="D19" s="664"/>
      <c r="E19" s="197"/>
      <c r="F19" s="194"/>
      <c r="G19" s="298">
        <f>E19*F19</f>
        <v>0</v>
      </c>
      <c r="H19" s="494"/>
      <c r="I19" s="208">
        <f>$G19</f>
        <v>0</v>
      </c>
      <c r="J19" s="207"/>
      <c r="K19" s="207"/>
      <c r="L19" s="207"/>
      <c r="M19" s="206"/>
      <c r="N19" s="207"/>
      <c r="O19" s="294">
        <v>0</v>
      </c>
      <c r="P19" s="580">
        <f>SUM(I19:O19)</f>
        <v>0</v>
      </c>
    </row>
    <row r="20" spans="2:16" ht="14.25" customHeight="1" x14ac:dyDescent="0.25">
      <c r="B20" s="474">
        <v>2</v>
      </c>
      <c r="C20" s="419" t="s">
        <v>332</v>
      </c>
      <c r="D20" s="664"/>
      <c r="E20" s="197"/>
      <c r="F20" s="194"/>
      <c r="G20" s="298">
        <f>E20*F20</f>
        <v>0</v>
      </c>
      <c r="H20" s="494"/>
      <c r="I20" s="208">
        <f t="shared" ref="I20:I21" si="4">$G20</f>
        <v>0</v>
      </c>
      <c r="J20" s="207"/>
      <c r="K20" s="207"/>
      <c r="L20" s="207"/>
      <c r="M20" s="206"/>
      <c r="N20" s="207"/>
      <c r="O20" s="294">
        <v>0</v>
      </c>
      <c r="P20" s="580">
        <f>SUM(I20:O20)</f>
        <v>0</v>
      </c>
    </row>
    <row r="21" spans="2:16" ht="14.25" customHeight="1" x14ac:dyDescent="0.25">
      <c r="B21" s="474">
        <v>3</v>
      </c>
      <c r="C21" s="419" t="s">
        <v>332</v>
      </c>
      <c r="D21" s="664"/>
      <c r="E21" s="197"/>
      <c r="F21" s="194"/>
      <c r="G21" s="298">
        <f>E21*F21</f>
        <v>0</v>
      </c>
      <c r="H21" s="494"/>
      <c r="I21" s="208">
        <f t="shared" si="4"/>
        <v>0</v>
      </c>
      <c r="J21" s="207"/>
      <c r="K21" s="207"/>
      <c r="L21" s="207"/>
      <c r="M21" s="206"/>
      <c r="N21" s="207"/>
      <c r="O21" s="294">
        <v>0</v>
      </c>
      <c r="P21" s="580">
        <f>SUM(I21:O21)</f>
        <v>0</v>
      </c>
    </row>
    <row r="22" spans="2:16" ht="14.25" customHeight="1" x14ac:dyDescent="0.25">
      <c r="B22" s="484"/>
      <c r="C22" s="485" t="s">
        <v>337</v>
      </c>
      <c r="D22" s="665">
        <f>SUM(D19:D21)</f>
        <v>0</v>
      </c>
      <c r="E22" s="486">
        <f>SUM(E19:E21)</f>
        <v>0</v>
      </c>
      <c r="F22" s="491"/>
      <c r="G22" s="489">
        <f t="shared" ref="G22:O22" si="5">SUM(G19:G21)</f>
        <v>0</v>
      </c>
      <c r="H22" s="489"/>
      <c r="I22" s="488">
        <f t="shared" si="5"/>
        <v>0</v>
      </c>
      <c r="J22" s="488">
        <f t="shared" si="5"/>
        <v>0</v>
      </c>
      <c r="K22" s="488">
        <f t="shared" si="5"/>
        <v>0</v>
      </c>
      <c r="L22" s="488">
        <f t="shared" si="5"/>
        <v>0</v>
      </c>
      <c r="M22" s="488">
        <f t="shared" si="5"/>
        <v>0</v>
      </c>
      <c r="N22" s="488">
        <f t="shared" si="5"/>
        <v>0</v>
      </c>
      <c r="O22" s="488">
        <f t="shared" si="5"/>
        <v>0</v>
      </c>
      <c r="P22" s="581">
        <f>SUM(I22:O22)</f>
        <v>0</v>
      </c>
    </row>
    <row r="23" spans="2:16" ht="14.25" customHeight="1" x14ac:dyDescent="0.25">
      <c r="B23" s="470"/>
      <c r="C23" s="356"/>
      <c r="D23" s="192"/>
      <c r="E23" s="198"/>
      <c r="F23" s="195"/>
      <c r="G23" s="297"/>
      <c r="H23" s="296"/>
      <c r="I23" s="204"/>
      <c r="J23" s="204"/>
      <c r="K23" s="204"/>
      <c r="L23" s="204"/>
      <c r="M23" s="204"/>
      <c r="N23" s="204"/>
      <c r="O23" s="204"/>
      <c r="P23" s="458"/>
    </row>
    <row r="24" spans="2:16" ht="14.25" customHeight="1" x14ac:dyDescent="0.25">
      <c r="B24" s="468"/>
      <c r="C24" s="353" t="s">
        <v>338</v>
      </c>
      <c r="D24" s="664"/>
      <c r="E24" s="197"/>
      <c r="F24" s="184"/>
      <c r="G24" s="298"/>
      <c r="H24" s="494"/>
      <c r="I24" s="207"/>
      <c r="J24" s="207"/>
      <c r="K24" s="207"/>
      <c r="L24" s="207"/>
      <c r="M24" s="207"/>
      <c r="N24" s="207"/>
      <c r="O24" s="207"/>
      <c r="P24" s="458"/>
    </row>
    <row r="25" spans="2:16" ht="14.25" customHeight="1" x14ac:dyDescent="0.25">
      <c r="B25" s="474">
        <v>1</v>
      </c>
      <c r="C25" s="419" t="s">
        <v>332</v>
      </c>
      <c r="D25" s="664"/>
      <c r="E25" s="197"/>
      <c r="F25" s="194"/>
      <c r="G25" s="298">
        <f>E25*F25</f>
        <v>0</v>
      </c>
      <c r="H25" s="494"/>
      <c r="I25" s="208">
        <f>$G25</f>
        <v>0</v>
      </c>
      <c r="J25" s="207"/>
      <c r="K25" s="207"/>
      <c r="L25" s="207"/>
      <c r="M25" s="206"/>
      <c r="N25" s="207"/>
      <c r="O25" s="294">
        <v>0</v>
      </c>
      <c r="P25" s="580">
        <f>SUM(I25:O25)</f>
        <v>0</v>
      </c>
    </row>
    <row r="26" spans="2:16" ht="14.25" customHeight="1" x14ac:dyDescent="0.25">
      <c r="B26" s="474">
        <v>2</v>
      </c>
      <c r="C26" s="419" t="s">
        <v>332</v>
      </c>
      <c r="D26" s="664"/>
      <c r="E26" s="197"/>
      <c r="F26" s="194"/>
      <c r="G26" s="298">
        <f>E26*F26</f>
        <v>0</v>
      </c>
      <c r="H26" s="494"/>
      <c r="I26" s="208">
        <f t="shared" ref="I26:I27" si="6">$G26</f>
        <v>0</v>
      </c>
      <c r="J26" s="207"/>
      <c r="K26" s="207"/>
      <c r="L26" s="207"/>
      <c r="M26" s="206"/>
      <c r="N26" s="207"/>
      <c r="O26" s="294">
        <v>0</v>
      </c>
      <c r="P26" s="580">
        <f>SUM(I26:O26)</f>
        <v>0</v>
      </c>
    </row>
    <row r="27" spans="2:16" ht="14.25" customHeight="1" x14ac:dyDescent="0.25">
      <c r="B27" s="474">
        <v>3</v>
      </c>
      <c r="C27" s="419" t="s">
        <v>332</v>
      </c>
      <c r="D27" s="664"/>
      <c r="E27" s="197"/>
      <c r="F27" s="194"/>
      <c r="G27" s="298">
        <f>E27*F27</f>
        <v>0</v>
      </c>
      <c r="H27" s="494"/>
      <c r="I27" s="208">
        <f t="shared" si="6"/>
        <v>0</v>
      </c>
      <c r="J27" s="207"/>
      <c r="K27" s="207"/>
      <c r="L27" s="207"/>
      <c r="M27" s="206"/>
      <c r="N27" s="207"/>
      <c r="O27" s="294">
        <v>0</v>
      </c>
      <c r="P27" s="580">
        <f>SUM(I27:O27)</f>
        <v>0</v>
      </c>
    </row>
    <row r="28" spans="2:16" ht="14.25" customHeight="1" x14ac:dyDescent="0.25">
      <c r="B28" s="484"/>
      <c r="C28" s="485" t="s">
        <v>339</v>
      </c>
      <c r="D28" s="665">
        <f>SUM(D25:D27)</f>
        <v>0</v>
      </c>
      <c r="E28" s="486">
        <f>SUM(E25:E27)</f>
        <v>0</v>
      </c>
      <c r="F28" s="491"/>
      <c r="G28" s="489">
        <f t="shared" ref="G28:O28" si="7">SUM(G25:G27)</f>
        <v>0</v>
      </c>
      <c r="H28" s="489"/>
      <c r="I28" s="488">
        <f t="shared" si="7"/>
        <v>0</v>
      </c>
      <c r="J28" s="488">
        <f t="shared" si="7"/>
        <v>0</v>
      </c>
      <c r="K28" s="488">
        <f t="shared" si="7"/>
        <v>0</v>
      </c>
      <c r="L28" s="488">
        <f t="shared" si="7"/>
        <v>0</v>
      </c>
      <c r="M28" s="488">
        <f t="shared" si="7"/>
        <v>0</v>
      </c>
      <c r="N28" s="488">
        <f t="shared" si="7"/>
        <v>0</v>
      </c>
      <c r="O28" s="488">
        <f t="shared" si="7"/>
        <v>0</v>
      </c>
      <c r="P28" s="581">
        <f>SUM(I28:O28)</f>
        <v>0</v>
      </c>
    </row>
    <row r="29" spans="2:16" ht="14.25" customHeight="1" x14ac:dyDescent="0.25">
      <c r="B29" s="469"/>
      <c r="C29" s="355"/>
      <c r="D29" s="664"/>
      <c r="E29" s="197"/>
      <c r="F29" s="184"/>
      <c r="G29" s="298"/>
      <c r="H29" s="494"/>
      <c r="I29" s="207"/>
      <c r="J29" s="207"/>
      <c r="K29" s="207"/>
      <c r="L29" s="207"/>
      <c r="M29" s="207"/>
      <c r="N29" s="207"/>
      <c r="O29" s="207"/>
      <c r="P29" s="458"/>
    </row>
    <row r="30" spans="2:16" ht="14.25" customHeight="1" x14ac:dyDescent="0.25">
      <c r="B30" s="468"/>
      <c r="C30" s="353" t="s">
        <v>340</v>
      </c>
      <c r="D30" s="664"/>
      <c r="E30" s="197"/>
      <c r="F30" s="184"/>
      <c r="G30" s="298"/>
      <c r="H30" s="494"/>
      <c r="I30" s="207"/>
      <c r="J30" s="207"/>
      <c r="K30" s="207"/>
      <c r="L30" s="207"/>
      <c r="M30" s="207"/>
      <c r="N30" s="207"/>
      <c r="O30" s="207"/>
      <c r="P30" s="458"/>
    </row>
    <row r="31" spans="2:16" ht="14.25" customHeight="1" x14ac:dyDescent="0.25">
      <c r="B31" s="474">
        <v>1</v>
      </c>
      <c r="C31" s="419" t="s">
        <v>332</v>
      </c>
      <c r="D31" s="664"/>
      <c r="E31" s="197"/>
      <c r="F31" s="194"/>
      <c r="G31" s="298">
        <f>E31*F31</f>
        <v>0</v>
      </c>
      <c r="H31" s="494"/>
      <c r="I31" s="208">
        <f>$G31</f>
        <v>0</v>
      </c>
      <c r="J31" s="207"/>
      <c r="K31" s="207"/>
      <c r="L31" s="207"/>
      <c r="M31" s="206"/>
      <c r="N31" s="207"/>
      <c r="O31" s="294">
        <v>0</v>
      </c>
      <c r="P31" s="580">
        <f>SUM(I31:O31)</f>
        <v>0</v>
      </c>
    </row>
    <row r="32" spans="2:16" ht="14.25" customHeight="1" x14ac:dyDescent="0.25">
      <c r="B32" s="474">
        <v>2</v>
      </c>
      <c r="C32" s="419" t="s">
        <v>332</v>
      </c>
      <c r="D32" s="664"/>
      <c r="E32" s="197"/>
      <c r="F32" s="194"/>
      <c r="G32" s="298">
        <f>E32*F32</f>
        <v>0</v>
      </c>
      <c r="H32" s="494"/>
      <c r="I32" s="208">
        <f t="shared" ref="I32:I33" si="8">$G32</f>
        <v>0</v>
      </c>
      <c r="J32" s="207"/>
      <c r="K32" s="207"/>
      <c r="L32" s="207"/>
      <c r="M32" s="206"/>
      <c r="N32" s="207"/>
      <c r="O32" s="294">
        <v>0</v>
      </c>
      <c r="P32" s="580">
        <f>SUM(I32:O32)</f>
        <v>0</v>
      </c>
    </row>
    <row r="33" spans="2:16" ht="14.25" customHeight="1" x14ac:dyDescent="0.25">
      <c r="B33" s="474">
        <v>3</v>
      </c>
      <c r="C33" s="419" t="s">
        <v>332</v>
      </c>
      <c r="D33" s="664"/>
      <c r="E33" s="197"/>
      <c r="F33" s="194"/>
      <c r="G33" s="298">
        <f>E33*F33</f>
        <v>0</v>
      </c>
      <c r="H33" s="494"/>
      <c r="I33" s="208">
        <f t="shared" si="8"/>
        <v>0</v>
      </c>
      <c r="J33" s="207"/>
      <c r="K33" s="207"/>
      <c r="L33" s="207"/>
      <c r="M33" s="206"/>
      <c r="N33" s="207"/>
      <c r="O33" s="294">
        <v>0</v>
      </c>
      <c r="P33" s="580">
        <f>SUM(I33:O33)</f>
        <v>0</v>
      </c>
    </row>
    <row r="34" spans="2:16" ht="14.25" customHeight="1" x14ac:dyDescent="0.25">
      <c r="B34" s="484"/>
      <c r="C34" s="485" t="s">
        <v>341</v>
      </c>
      <c r="D34" s="665">
        <f>SUM(D31:D33)</f>
        <v>0</v>
      </c>
      <c r="E34" s="486">
        <f>SUM(E31:E33)</f>
        <v>0</v>
      </c>
      <c r="F34" s="491"/>
      <c r="G34" s="489">
        <f t="shared" ref="G34:N34" si="9">SUM(G31:G33)</f>
        <v>0</v>
      </c>
      <c r="H34" s="489"/>
      <c r="I34" s="488">
        <f t="shared" si="9"/>
        <v>0</v>
      </c>
      <c r="J34" s="488">
        <f t="shared" si="9"/>
        <v>0</v>
      </c>
      <c r="K34" s="488">
        <f t="shared" si="9"/>
        <v>0</v>
      </c>
      <c r="L34" s="488">
        <f t="shared" si="9"/>
        <v>0</v>
      </c>
      <c r="M34" s="488">
        <f t="shared" si="9"/>
        <v>0</v>
      </c>
      <c r="N34" s="488">
        <f t="shared" si="9"/>
        <v>0</v>
      </c>
      <c r="O34" s="488">
        <f>SUM(O31:O33)</f>
        <v>0</v>
      </c>
      <c r="P34" s="581">
        <f>SUM(I34:O34)</f>
        <v>0</v>
      </c>
    </row>
    <row r="35" spans="2:16" ht="14.25" customHeight="1" x14ac:dyDescent="0.25">
      <c r="B35" s="471"/>
      <c r="C35" s="368" t="s">
        <v>342</v>
      </c>
      <c r="D35" s="666">
        <f>SUM(D10,D16,D22,D28,D34)</f>
        <v>0</v>
      </c>
      <c r="E35" s="199">
        <f>SUM(E10,E16,E22,E28,E34)</f>
        <v>0</v>
      </c>
      <c r="F35" s="196"/>
      <c r="G35" s="296">
        <f t="shared" ref="G35:P35" si="10">SUM(G10,G16,G22,G28,G34)</f>
        <v>0</v>
      </c>
      <c r="H35" s="296"/>
      <c r="I35" s="205">
        <f t="shared" si="10"/>
        <v>0</v>
      </c>
      <c r="J35" s="205">
        <f t="shared" si="10"/>
        <v>0</v>
      </c>
      <c r="K35" s="205">
        <f t="shared" si="10"/>
        <v>0</v>
      </c>
      <c r="L35" s="205">
        <f t="shared" si="10"/>
        <v>0</v>
      </c>
      <c r="M35" s="205">
        <f t="shared" si="10"/>
        <v>0</v>
      </c>
      <c r="N35" s="205">
        <f t="shared" si="10"/>
        <v>0</v>
      </c>
      <c r="O35" s="205">
        <f t="shared" si="10"/>
        <v>0</v>
      </c>
      <c r="P35" s="582">
        <f t="shared" si="10"/>
        <v>0</v>
      </c>
    </row>
    <row r="36" spans="2:16" ht="14.25" customHeight="1" x14ac:dyDescent="0.25">
      <c r="B36" s="472"/>
      <c r="C36" s="365"/>
      <c r="D36" s="185"/>
      <c r="E36" s="201"/>
      <c r="F36" s="185"/>
      <c r="G36" s="299"/>
      <c r="H36" s="299"/>
      <c r="I36" s="188"/>
      <c r="J36" s="188"/>
      <c r="K36" s="188"/>
      <c r="L36" s="188"/>
      <c r="M36" s="188"/>
      <c r="N36" s="188"/>
      <c r="O36" s="188"/>
      <c r="P36" s="458"/>
    </row>
    <row r="37" spans="2:16" ht="14.25" customHeight="1" x14ac:dyDescent="0.25">
      <c r="B37" s="473"/>
      <c r="C37" s="361" t="s">
        <v>343</v>
      </c>
      <c r="D37" s="192"/>
      <c r="E37" s="200"/>
      <c r="F37" s="192"/>
      <c r="G37" s="296"/>
      <c r="H37" s="495"/>
      <c r="I37" s="193"/>
      <c r="J37" s="193"/>
      <c r="K37" s="193"/>
      <c r="L37" s="193"/>
      <c r="M37" s="193"/>
      <c r="N37" s="193"/>
      <c r="O37" s="193"/>
      <c r="P37" s="457"/>
    </row>
    <row r="38" spans="2:16" ht="14.25" customHeight="1" x14ac:dyDescent="0.25">
      <c r="B38" s="468"/>
      <c r="C38" s="353" t="s">
        <v>344</v>
      </c>
      <c r="D38" s="187"/>
      <c r="E38" s="198"/>
      <c r="F38" s="187"/>
      <c r="G38" s="297"/>
      <c r="H38" s="496"/>
      <c r="I38" s="189"/>
      <c r="J38" s="189"/>
      <c r="K38" s="189"/>
      <c r="L38" s="189"/>
      <c r="M38" s="189"/>
      <c r="N38" s="189"/>
      <c r="O38" s="189"/>
      <c r="P38" s="458"/>
    </row>
    <row r="39" spans="2:16" ht="14.25" customHeight="1" x14ac:dyDescent="0.25">
      <c r="B39" s="1234">
        <v>1</v>
      </c>
      <c r="C39" s="1298" t="s">
        <v>345</v>
      </c>
      <c r="D39" s="664">
        <v>5</v>
      </c>
      <c r="E39" s="493">
        <v>90</v>
      </c>
      <c r="F39" s="483">
        <v>100</v>
      </c>
      <c r="G39" s="821">
        <f t="shared" ref="G39:G102" si="11">E39*F39</f>
        <v>9000</v>
      </c>
      <c r="H39" s="1235">
        <v>0.02</v>
      </c>
      <c r="I39" s="1216">
        <f>$G39</f>
        <v>9000</v>
      </c>
      <c r="J39" s="1215">
        <f>I39*(1+$H39)</f>
        <v>9180</v>
      </c>
      <c r="K39" s="1215">
        <f t="shared" ref="K39:N40" si="12">J39*(1+$H39)</f>
        <v>9363.6</v>
      </c>
      <c r="L39" s="1215">
        <f t="shared" si="12"/>
        <v>9550.8720000000012</v>
      </c>
      <c r="M39" s="1215">
        <f t="shared" si="12"/>
        <v>9741.8894400000008</v>
      </c>
      <c r="N39" s="1215">
        <f t="shared" si="12"/>
        <v>9936.7272288000004</v>
      </c>
      <c r="O39" s="391">
        <v>0</v>
      </c>
      <c r="P39" s="1236">
        <f t="shared" ref="P39:P77" si="13">SUM(I39:O39)</f>
        <v>56773.088668800003</v>
      </c>
    </row>
    <row r="40" spans="2:16" ht="14.25" customHeight="1" x14ac:dyDescent="0.25">
      <c r="B40" s="1234">
        <v>2</v>
      </c>
      <c r="C40" s="1298" t="s">
        <v>346</v>
      </c>
      <c r="D40" s="664">
        <v>6</v>
      </c>
      <c r="E40" s="493">
        <v>90</v>
      </c>
      <c r="F40" s="483">
        <v>0</v>
      </c>
      <c r="G40" s="821">
        <f t="shared" si="11"/>
        <v>0</v>
      </c>
      <c r="H40" s="1235"/>
      <c r="I40" s="1216">
        <f>$G40</f>
        <v>0</v>
      </c>
      <c r="J40" s="1215">
        <f>I40*(1+$H40)</f>
        <v>0</v>
      </c>
      <c r="K40" s="1215">
        <f t="shared" si="12"/>
        <v>0</v>
      </c>
      <c r="L40" s="1215">
        <f t="shared" si="12"/>
        <v>0</v>
      </c>
      <c r="M40" s="1215">
        <f t="shared" si="12"/>
        <v>0</v>
      </c>
      <c r="N40" s="1215">
        <f t="shared" si="12"/>
        <v>0</v>
      </c>
      <c r="O40" s="391">
        <v>0</v>
      </c>
      <c r="P40" s="1236">
        <f t="shared" si="13"/>
        <v>0</v>
      </c>
    </row>
    <row r="41" spans="2:16" ht="14.25" customHeight="1" x14ac:dyDescent="0.25">
      <c r="B41" s="1234">
        <v>3</v>
      </c>
      <c r="C41" s="1298" t="s">
        <v>347</v>
      </c>
      <c r="D41" s="664">
        <v>7</v>
      </c>
      <c r="E41" s="493">
        <v>1</v>
      </c>
      <c r="F41" s="483">
        <v>1980438</v>
      </c>
      <c r="G41" s="821">
        <f t="shared" si="11"/>
        <v>1980438</v>
      </c>
      <c r="H41" s="1235">
        <v>0.02</v>
      </c>
      <c r="I41" s="1216">
        <f t="shared" ref="I41:I76" si="14">$G41</f>
        <v>1980438</v>
      </c>
      <c r="J41" s="1215">
        <f t="shared" ref="J41:N56" si="15">I41*(1+$H41)</f>
        <v>2020046.76</v>
      </c>
      <c r="K41" s="1215">
        <f t="shared" si="15"/>
        <v>2060447.6952</v>
      </c>
      <c r="L41" s="1215">
        <f t="shared" si="15"/>
        <v>2101656.6491040001</v>
      </c>
      <c r="M41" s="1215">
        <f t="shared" si="15"/>
        <v>2143689.7820860799</v>
      </c>
      <c r="N41" s="1215">
        <f t="shared" si="15"/>
        <v>2186563.5777278016</v>
      </c>
      <c r="O41" s="391">
        <v>0</v>
      </c>
      <c r="P41" s="1236">
        <f t="shared" si="13"/>
        <v>12492842.464117881</v>
      </c>
    </row>
    <row r="42" spans="2:16" ht="14.25" customHeight="1" x14ac:dyDescent="0.25">
      <c r="B42" s="1234">
        <v>4</v>
      </c>
      <c r="C42" s="1298" t="s">
        <v>348</v>
      </c>
      <c r="D42" s="664">
        <v>8</v>
      </c>
      <c r="E42" s="493">
        <v>30</v>
      </c>
      <c r="F42" s="483">
        <v>375</v>
      </c>
      <c r="G42" s="821">
        <f t="shared" si="11"/>
        <v>11250</v>
      </c>
      <c r="H42" s="1235">
        <v>0.02</v>
      </c>
      <c r="I42" s="1216">
        <f t="shared" si="14"/>
        <v>11250</v>
      </c>
      <c r="J42" s="1215">
        <f t="shared" si="15"/>
        <v>11475</v>
      </c>
      <c r="K42" s="1215">
        <f t="shared" si="15"/>
        <v>11704.5</v>
      </c>
      <c r="L42" s="1215">
        <f t="shared" si="15"/>
        <v>11938.59</v>
      </c>
      <c r="M42" s="1215">
        <f t="shared" si="15"/>
        <v>12177.361800000001</v>
      </c>
      <c r="N42" s="1215">
        <f t="shared" si="15"/>
        <v>12420.909036000001</v>
      </c>
      <c r="O42" s="391">
        <v>0</v>
      </c>
      <c r="P42" s="1236">
        <f t="shared" si="13"/>
        <v>70966.360835999993</v>
      </c>
    </row>
    <row r="43" spans="2:16" ht="14.25" customHeight="1" x14ac:dyDescent="0.25">
      <c r="B43" s="1234">
        <v>5</v>
      </c>
      <c r="C43" s="1298" t="s">
        <v>349</v>
      </c>
      <c r="D43" s="664">
        <v>9</v>
      </c>
      <c r="E43" s="493">
        <v>10</v>
      </c>
      <c r="F43" s="483">
        <v>493</v>
      </c>
      <c r="G43" s="821">
        <f t="shared" si="11"/>
        <v>4930</v>
      </c>
      <c r="H43" s="1235">
        <v>0.02</v>
      </c>
      <c r="I43" s="1216">
        <f t="shared" si="14"/>
        <v>4930</v>
      </c>
      <c r="J43" s="1215">
        <f t="shared" si="15"/>
        <v>5028.6000000000004</v>
      </c>
      <c r="K43" s="1215">
        <f t="shared" si="15"/>
        <v>5129.1720000000005</v>
      </c>
      <c r="L43" s="1215">
        <f t="shared" si="15"/>
        <v>5231.7554400000008</v>
      </c>
      <c r="M43" s="1215">
        <f t="shared" si="15"/>
        <v>5336.3905488000009</v>
      </c>
      <c r="N43" s="1215">
        <f t="shared" si="15"/>
        <v>5443.1183597760009</v>
      </c>
      <c r="O43" s="391">
        <v>0</v>
      </c>
      <c r="P43" s="1236">
        <f t="shared" si="13"/>
        <v>31099.036348576003</v>
      </c>
    </row>
    <row r="44" spans="2:16" ht="14.25" customHeight="1" x14ac:dyDescent="0.25">
      <c r="B44" s="1234">
        <v>6</v>
      </c>
      <c r="C44" s="1298" t="s">
        <v>350</v>
      </c>
      <c r="D44" s="664">
        <v>10</v>
      </c>
      <c r="E44" s="493">
        <v>1</v>
      </c>
      <c r="F44" s="483">
        <v>20780</v>
      </c>
      <c r="G44" s="821">
        <f t="shared" si="11"/>
        <v>20780</v>
      </c>
      <c r="H44" s="1235">
        <v>0.02</v>
      </c>
      <c r="I44" s="1216">
        <f t="shared" si="14"/>
        <v>20780</v>
      </c>
      <c r="J44" s="1215">
        <f t="shared" si="15"/>
        <v>21195.600000000002</v>
      </c>
      <c r="K44" s="1215">
        <f t="shared" si="15"/>
        <v>21619.512000000002</v>
      </c>
      <c r="L44" s="1215">
        <f t="shared" si="15"/>
        <v>22051.902240000003</v>
      </c>
      <c r="M44" s="1215">
        <f t="shared" si="15"/>
        <v>22492.940284800003</v>
      </c>
      <c r="N44" s="1215">
        <f t="shared" si="15"/>
        <v>22942.799090496002</v>
      </c>
      <c r="O44" s="391">
        <v>0</v>
      </c>
      <c r="P44" s="1236">
        <f t="shared" si="13"/>
        <v>131082.75361529604</v>
      </c>
    </row>
    <row r="45" spans="2:16" ht="14.25" customHeight="1" x14ac:dyDescent="0.25">
      <c r="B45" s="1234">
        <v>7</v>
      </c>
      <c r="C45" s="1298" t="s">
        <v>351</v>
      </c>
      <c r="D45" s="673">
        <v>11</v>
      </c>
      <c r="E45" s="493">
        <v>40</v>
      </c>
      <c r="F45" s="483">
        <v>227</v>
      </c>
      <c r="G45" s="821">
        <f t="shared" si="11"/>
        <v>9080</v>
      </c>
      <c r="H45" s="1235">
        <v>0.02</v>
      </c>
      <c r="I45" s="1216">
        <f t="shared" si="14"/>
        <v>9080</v>
      </c>
      <c r="J45" s="1215">
        <f t="shared" si="15"/>
        <v>9261.6</v>
      </c>
      <c r="K45" s="1215">
        <f t="shared" si="15"/>
        <v>9446.8320000000003</v>
      </c>
      <c r="L45" s="1215">
        <f t="shared" si="15"/>
        <v>9635.7686400000002</v>
      </c>
      <c r="M45" s="1215">
        <f t="shared" si="15"/>
        <v>9828.4840127999996</v>
      </c>
      <c r="N45" s="1215">
        <f t="shared" si="15"/>
        <v>10025.053693055999</v>
      </c>
      <c r="O45" s="391">
        <v>0</v>
      </c>
      <c r="P45" s="1236">
        <f t="shared" si="13"/>
        <v>57277.738345856</v>
      </c>
    </row>
    <row r="46" spans="2:16" ht="14.25" customHeight="1" x14ac:dyDescent="0.25">
      <c r="B46" s="1234">
        <v>8</v>
      </c>
      <c r="C46" s="1298" t="s">
        <v>352</v>
      </c>
      <c r="D46" s="664">
        <v>12</v>
      </c>
      <c r="E46" s="493">
        <v>1</v>
      </c>
      <c r="F46" s="483">
        <v>3351</v>
      </c>
      <c r="G46" s="821">
        <f t="shared" si="11"/>
        <v>3351</v>
      </c>
      <c r="H46" s="1235">
        <v>0</v>
      </c>
      <c r="I46" s="1216">
        <f t="shared" si="14"/>
        <v>3351</v>
      </c>
      <c r="J46" s="1215">
        <f t="shared" si="15"/>
        <v>3351</v>
      </c>
      <c r="K46" s="1215">
        <f t="shared" si="15"/>
        <v>3351</v>
      </c>
      <c r="L46" s="1215">
        <f t="shared" si="15"/>
        <v>3351</v>
      </c>
      <c r="M46" s="1215">
        <f t="shared" si="15"/>
        <v>3351</v>
      </c>
      <c r="N46" s="1215">
        <f t="shared" si="15"/>
        <v>3351</v>
      </c>
      <c r="O46" s="391">
        <v>0</v>
      </c>
      <c r="P46" s="1236">
        <f t="shared" si="13"/>
        <v>20106</v>
      </c>
    </row>
    <row r="47" spans="2:16" ht="14.25" customHeight="1" x14ac:dyDescent="0.25">
      <c r="B47" s="1234">
        <v>9</v>
      </c>
      <c r="C47" s="1298" t="s">
        <v>353</v>
      </c>
      <c r="D47" s="664">
        <v>13</v>
      </c>
      <c r="E47" s="493">
        <v>1</v>
      </c>
      <c r="F47" s="483">
        <v>845</v>
      </c>
      <c r="G47" s="821">
        <f t="shared" si="11"/>
        <v>845</v>
      </c>
      <c r="H47" s="1235">
        <v>0</v>
      </c>
      <c r="I47" s="1216">
        <f t="shared" si="14"/>
        <v>845</v>
      </c>
      <c r="J47" s="1215">
        <f t="shared" si="15"/>
        <v>845</v>
      </c>
      <c r="K47" s="1215">
        <f t="shared" si="15"/>
        <v>845</v>
      </c>
      <c r="L47" s="1215">
        <f t="shared" si="15"/>
        <v>845</v>
      </c>
      <c r="M47" s="1215">
        <f t="shared" si="15"/>
        <v>845</v>
      </c>
      <c r="N47" s="1215">
        <f t="shared" si="15"/>
        <v>845</v>
      </c>
      <c r="O47" s="391">
        <v>0</v>
      </c>
      <c r="P47" s="1236">
        <f t="shared" si="13"/>
        <v>5070</v>
      </c>
    </row>
    <row r="48" spans="2:16" ht="14.25" customHeight="1" x14ac:dyDescent="0.25">
      <c r="B48" s="1234">
        <v>10</v>
      </c>
      <c r="C48" s="1298" t="s">
        <v>354</v>
      </c>
      <c r="D48" s="664">
        <v>14</v>
      </c>
      <c r="E48" s="493">
        <v>1</v>
      </c>
      <c r="F48" s="483">
        <v>242</v>
      </c>
      <c r="G48" s="821">
        <f t="shared" si="11"/>
        <v>242</v>
      </c>
      <c r="H48" s="1235">
        <v>0</v>
      </c>
      <c r="I48" s="1216">
        <f t="shared" si="14"/>
        <v>242</v>
      </c>
      <c r="J48" s="1215">
        <f t="shared" si="15"/>
        <v>242</v>
      </c>
      <c r="K48" s="1215">
        <f t="shared" si="15"/>
        <v>242</v>
      </c>
      <c r="L48" s="1215">
        <f t="shared" si="15"/>
        <v>242</v>
      </c>
      <c r="M48" s="1215">
        <f t="shared" si="15"/>
        <v>242</v>
      </c>
      <c r="N48" s="1215">
        <f t="shared" si="15"/>
        <v>242</v>
      </c>
      <c r="O48" s="391">
        <v>0</v>
      </c>
      <c r="P48" s="1236">
        <f t="shared" si="13"/>
        <v>1452</v>
      </c>
    </row>
    <row r="49" spans="2:16" ht="14.25" customHeight="1" x14ac:dyDescent="0.25">
      <c r="B49" s="1234">
        <v>12</v>
      </c>
      <c r="C49" s="1298" t="s">
        <v>355</v>
      </c>
      <c r="D49" s="664">
        <v>16</v>
      </c>
      <c r="E49" s="493">
        <v>1</v>
      </c>
      <c r="F49" s="483">
        <v>5636</v>
      </c>
      <c r="G49" s="821">
        <f t="shared" si="11"/>
        <v>5636</v>
      </c>
      <c r="H49" s="1235">
        <v>0.02</v>
      </c>
      <c r="I49" s="1216">
        <f t="shared" si="14"/>
        <v>5636</v>
      </c>
      <c r="J49" s="1215">
        <f t="shared" si="15"/>
        <v>5748.72</v>
      </c>
      <c r="K49" s="1215">
        <f t="shared" si="15"/>
        <v>5863.6944000000003</v>
      </c>
      <c r="L49" s="1215">
        <f t="shared" si="15"/>
        <v>5980.968288</v>
      </c>
      <c r="M49" s="1215">
        <f t="shared" si="15"/>
        <v>6100.5876537599997</v>
      </c>
      <c r="N49" s="1215">
        <f t="shared" si="15"/>
        <v>6222.5994068352002</v>
      </c>
      <c r="O49" s="391">
        <v>0</v>
      </c>
      <c r="P49" s="1236">
        <f t="shared" si="13"/>
        <v>35552.569748595204</v>
      </c>
    </row>
    <row r="50" spans="2:16" ht="14.25" customHeight="1" x14ac:dyDescent="0.25">
      <c r="B50" s="1234">
        <v>13</v>
      </c>
      <c r="C50" s="1298" t="s">
        <v>356</v>
      </c>
      <c r="D50" s="664">
        <v>19</v>
      </c>
      <c r="E50" s="493">
        <v>2000</v>
      </c>
      <c r="F50" s="194">
        <v>54.972000000000008</v>
      </c>
      <c r="G50" s="821">
        <f t="shared" si="11"/>
        <v>109944.00000000001</v>
      </c>
      <c r="H50" s="1235">
        <v>0</v>
      </c>
      <c r="I50" s="1216">
        <f t="shared" si="14"/>
        <v>109944.00000000001</v>
      </c>
      <c r="J50" s="1215">
        <f t="shared" si="15"/>
        <v>109944.00000000001</v>
      </c>
      <c r="K50" s="1215">
        <f t="shared" si="15"/>
        <v>109944.00000000001</v>
      </c>
      <c r="L50" s="1215">
        <f t="shared" si="15"/>
        <v>109944.00000000001</v>
      </c>
      <c r="M50" s="1215">
        <f t="shared" si="15"/>
        <v>109944.00000000001</v>
      </c>
      <c r="N50" s="1215">
        <f t="shared" si="15"/>
        <v>109944.00000000001</v>
      </c>
      <c r="O50" s="391">
        <v>0</v>
      </c>
      <c r="P50" s="1236">
        <f t="shared" si="13"/>
        <v>659664.00000000012</v>
      </c>
    </row>
    <row r="51" spans="2:16" ht="14.25" customHeight="1" x14ac:dyDescent="0.25">
      <c r="B51" s="1234">
        <v>14</v>
      </c>
      <c r="C51" s="1298" t="s">
        <v>357</v>
      </c>
      <c r="D51" s="664">
        <v>20</v>
      </c>
      <c r="E51" s="493">
        <v>2000</v>
      </c>
      <c r="F51" s="194">
        <v>40.953000000000003</v>
      </c>
      <c r="G51" s="821">
        <f t="shared" si="11"/>
        <v>81906</v>
      </c>
      <c r="H51" s="1235">
        <v>0.02</v>
      </c>
      <c r="I51" s="1216">
        <f t="shared" si="14"/>
        <v>81906</v>
      </c>
      <c r="J51" s="1215">
        <f t="shared" si="15"/>
        <v>83544.12</v>
      </c>
      <c r="K51" s="1215">
        <f t="shared" si="15"/>
        <v>85215.002399999998</v>
      </c>
      <c r="L51" s="1215">
        <f t="shared" si="15"/>
        <v>86919.302448000002</v>
      </c>
      <c r="M51" s="1215">
        <f t="shared" si="15"/>
        <v>88657.688496960007</v>
      </c>
      <c r="N51" s="1215">
        <f t="shared" si="15"/>
        <v>90430.842266899213</v>
      </c>
      <c r="O51" s="391">
        <v>0</v>
      </c>
      <c r="P51" s="1236">
        <f t="shared" si="13"/>
        <v>516672.95561185922</v>
      </c>
    </row>
    <row r="52" spans="2:16" ht="14.25" customHeight="1" x14ac:dyDescent="0.25">
      <c r="B52" s="1234">
        <v>15</v>
      </c>
      <c r="C52" s="1298" t="s">
        <v>358</v>
      </c>
      <c r="D52" s="664">
        <v>21</v>
      </c>
      <c r="E52" s="493">
        <v>2000</v>
      </c>
      <c r="F52" s="194">
        <v>27.861300000000004</v>
      </c>
      <c r="G52" s="821">
        <f t="shared" si="11"/>
        <v>55722.600000000006</v>
      </c>
      <c r="H52" s="1235">
        <v>0</v>
      </c>
      <c r="I52" s="1216">
        <f t="shared" si="14"/>
        <v>55722.600000000006</v>
      </c>
      <c r="J52" s="1215">
        <f t="shared" si="15"/>
        <v>55722.600000000006</v>
      </c>
      <c r="K52" s="1215">
        <f t="shared" si="15"/>
        <v>55722.600000000006</v>
      </c>
      <c r="L52" s="1215">
        <f t="shared" si="15"/>
        <v>55722.600000000006</v>
      </c>
      <c r="M52" s="1215">
        <f t="shared" si="15"/>
        <v>55722.600000000006</v>
      </c>
      <c r="N52" s="1215">
        <f t="shared" si="15"/>
        <v>55722.600000000006</v>
      </c>
      <c r="O52" s="391">
        <v>0</v>
      </c>
      <c r="P52" s="1236">
        <f t="shared" si="13"/>
        <v>334335.59999999998</v>
      </c>
    </row>
    <row r="53" spans="2:16" ht="14.25" customHeight="1" x14ac:dyDescent="0.25">
      <c r="B53" s="1234">
        <v>16</v>
      </c>
      <c r="C53" s="1298" t="s">
        <v>359</v>
      </c>
      <c r="D53" s="664">
        <v>22</v>
      </c>
      <c r="E53" s="493">
        <v>2000</v>
      </c>
      <c r="F53" s="194">
        <v>12.424733333333332</v>
      </c>
      <c r="G53" s="821">
        <f t="shared" si="11"/>
        <v>24849.466666666664</v>
      </c>
      <c r="H53" s="1235">
        <v>0.02</v>
      </c>
      <c r="I53" s="1216">
        <f t="shared" si="14"/>
        <v>24849.466666666664</v>
      </c>
      <c r="J53" s="1215">
        <f t="shared" si="15"/>
        <v>25346.455999999998</v>
      </c>
      <c r="K53" s="1215">
        <f t="shared" si="15"/>
        <v>25853.385119999999</v>
      </c>
      <c r="L53" s="1215">
        <f t="shared" si="15"/>
        <v>26370.452822399999</v>
      </c>
      <c r="M53" s="1215">
        <f t="shared" si="15"/>
        <v>26897.861878847998</v>
      </c>
      <c r="N53" s="1215">
        <f t="shared" si="15"/>
        <v>27435.819116424958</v>
      </c>
      <c r="O53" s="391">
        <v>0</v>
      </c>
      <c r="P53" s="1236">
        <f t="shared" si="13"/>
        <v>156753.44160433963</v>
      </c>
    </row>
    <row r="54" spans="2:16" ht="14.25" customHeight="1" x14ac:dyDescent="0.25">
      <c r="B54" s="1234">
        <v>17</v>
      </c>
      <c r="C54" s="1298" t="s">
        <v>360</v>
      </c>
      <c r="D54" s="664">
        <v>23</v>
      </c>
      <c r="E54" s="493">
        <v>2000</v>
      </c>
      <c r="F54" s="194">
        <v>2.6848666666666667</v>
      </c>
      <c r="G54" s="821">
        <f t="shared" si="11"/>
        <v>5369.7333333333336</v>
      </c>
      <c r="H54" s="1235">
        <v>0.02</v>
      </c>
      <c r="I54" s="1216">
        <f t="shared" si="14"/>
        <v>5369.7333333333336</v>
      </c>
      <c r="J54" s="1215">
        <f t="shared" si="15"/>
        <v>5477.1280000000006</v>
      </c>
      <c r="K54" s="1215">
        <f t="shared" si="15"/>
        <v>5586.6705600000005</v>
      </c>
      <c r="L54" s="1215">
        <f t="shared" si="15"/>
        <v>5698.4039712000003</v>
      </c>
      <c r="M54" s="1215">
        <f t="shared" si="15"/>
        <v>5812.3720506240006</v>
      </c>
      <c r="N54" s="1215">
        <f t="shared" si="15"/>
        <v>5928.6194916364811</v>
      </c>
      <c r="O54" s="391">
        <v>0</v>
      </c>
      <c r="P54" s="1236">
        <f t="shared" si="13"/>
        <v>33872.927406793817</v>
      </c>
    </row>
    <row r="55" spans="2:16" ht="14.25" customHeight="1" x14ac:dyDescent="0.25">
      <c r="B55" s="1234">
        <v>18</v>
      </c>
      <c r="C55" s="1298" t="s">
        <v>361</v>
      </c>
      <c r="D55" s="664">
        <v>24</v>
      </c>
      <c r="E55" s="493">
        <v>2000</v>
      </c>
      <c r="F55" s="194">
        <v>3.7459500000000001</v>
      </c>
      <c r="G55" s="821">
        <f t="shared" si="11"/>
        <v>7491.9000000000005</v>
      </c>
      <c r="H55" s="1235">
        <v>0.02</v>
      </c>
      <c r="I55" s="1216">
        <f t="shared" si="14"/>
        <v>7491.9000000000005</v>
      </c>
      <c r="J55" s="1215">
        <f t="shared" si="15"/>
        <v>7641.7380000000003</v>
      </c>
      <c r="K55" s="1215">
        <f t="shared" si="15"/>
        <v>7794.57276</v>
      </c>
      <c r="L55" s="1215">
        <f t="shared" si="15"/>
        <v>7950.4642152000006</v>
      </c>
      <c r="M55" s="1215">
        <f t="shared" si="15"/>
        <v>8109.4734995040008</v>
      </c>
      <c r="N55" s="1215">
        <f t="shared" si="15"/>
        <v>8271.6629694940802</v>
      </c>
      <c r="O55" s="391">
        <v>0</v>
      </c>
      <c r="P55" s="1236">
        <f t="shared" si="13"/>
        <v>47259.81144419808</v>
      </c>
    </row>
    <row r="56" spans="2:16" ht="14.25" customHeight="1" x14ac:dyDescent="0.25">
      <c r="B56" s="1234">
        <v>19</v>
      </c>
      <c r="C56" s="1298" t="s">
        <v>362</v>
      </c>
      <c r="D56" s="664">
        <v>25</v>
      </c>
      <c r="E56" s="493">
        <v>2000</v>
      </c>
      <c r="F56" s="194">
        <v>2.2949999999999999</v>
      </c>
      <c r="G56" s="821">
        <f t="shared" si="11"/>
        <v>4590</v>
      </c>
      <c r="H56" s="1235">
        <v>0.02</v>
      </c>
      <c r="I56" s="1216">
        <f t="shared" si="14"/>
        <v>4590</v>
      </c>
      <c r="J56" s="1215">
        <f t="shared" si="15"/>
        <v>4681.8</v>
      </c>
      <c r="K56" s="1215">
        <f t="shared" si="15"/>
        <v>4775.4360000000006</v>
      </c>
      <c r="L56" s="1215">
        <f t="shared" si="15"/>
        <v>4870.9447200000004</v>
      </c>
      <c r="M56" s="1215">
        <f t="shared" si="15"/>
        <v>4968.3636144000002</v>
      </c>
      <c r="N56" s="1215">
        <f t="shared" si="15"/>
        <v>5067.7308866880003</v>
      </c>
      <c r="O56" s="391">
        <v>0</v>
      </c>
      <c r="P56" s="1236">
        <f t="shared" si="13"/>
        <v>28954.275221088003</v>
      </c>
    </row>
    <row r="57" spans="2:16" ht="14.25" customHeight="1" x14ac:dyDescent="0.25">
      <c r="B57" s="1234">
        <v>20</v>
      </c>
      <c r="C57" s="1298" t="s">
        <v>363</v>
      </c>
      <c r="D57" s="664">
        <v>26</v>
      </c>
      <c r="E57" s="493">
        <v>2000</v>
      </c>
      <c r="F57" s="194">
        <v>2.0145</v>
      </c>
      <c r="G57" s="821">
        <f t="shared" si="11"/>
        <v>4029</v>
      </c>
      <c r="H57" s="1235">
        <v>0.02</v>
      </c>
      <c r="I57" s="1216">
        <f t="shared" si="14"/>
        <v>4029</v>
      </c>
      <c r="J57" s="1215">
        <f t="shared" ref="J57:N72" si="16">I57*(1+$H57)</f>
        <v>4109.58</v>
      </c>
      <c r="K57" s="1215">
        <f t="shared" si="16"/>
        <v>4191.7716</v>
      </c>
      <c r="L57" s="1215">
        <f t="shared" si="16"/>
        <v>4275.6070319999999</v>
      </c>
      <c r="M57" s="1215">
        <f t="shared" si="16"/>
        <v>4361.1191726400002</v>
      </c>
      <c r="N57" s="1215">
        <f t="shared" si="16"/>
        <v>4448.3415560928006</v>
      </c>
      <c r="O57" s="391">
        <v>0</v>
      </c>
      <c r="P57" s="1236">
        <f t="shared" si="13"/>
        <v>25415.419360732802</v>
      </c>
    </row>
    <row r="58" spans="2:16" ht="14.25" customHeight="1" x14ac:dyDescent="0.25">
      <c r="B58" s="1234">
        <v>21</v>
      </c>
      <c r="C58" s="1298" t="s">
        <v>364</v>
      </c>
      <c r="D58" s="664">
        <v>27</v>
      </c>
      <c r="E58" s="493">
        <v>2000</v>
      </c>
      <c r="F58" s="194">
        <v>3.3098999999999998</v>
      </c>
      <c r="G58" s="821">
        <f t="shared" si="11"/>
        <v>6619.7999999999993</v>
      </c>
      <c r="H58" s="1235">
        <v>0.02</v>
      </c>
      <c r="I58" s="1216">
        <f t="shared" si="14"/>
        <v>6619.7999999999993</v>
      </c>
      <c r="J58" s="1215">
        <f t="shared" si="16"/>
        <v>6752.195999999999</v>
      </c>
      <c r="K58" s="1215">
        <f t="shared" si="16"/>
        <v>6887.2399199999991</v>
      </c>
      <c r="L58" s="1215">
        <f t="shared" si="16"/>
        <v>7024.9847183999991</v>
      </c>
      <c r="M58" s="1215">
        <f t="shared" si="16"/>
        <v>7165.4844127679989</v>
      </c>
      <c r="N58" s="1215">
        <f t="shared" si="16"/>
        <v>7308.794101023359</v>
      </c>
      <c r="O58" s="391">
        <v>0</v>
      </c>
      <c r="P58" s="1236">
        <f t="shared" si="13"/>
        <v>41758.499152191362</v>
      </c>
    </row>
    <row r="59" spans="2:16" ht="14.25" customHeight="1" x14ac:dyDescent="0.25">
      <c r="B59" s="1234">
        <v>22</v>
      </c>
      <c r="C59" s="1298" t="s">
        <v>365</v>
      </c>
      <c r="D59" s="664">
        <v>28</v>
      </c>
      <c r="E59" s="493">
        <v>2000</v>
      </c>
      <c r="F59" s="194">
        <v>1.02</v>
      </c>
      <c r="G59" s="821">
        <f t="shared" si="11"/>
        <v>2040</v>
      </c>
      <c r="H59" s="1235">
        <v>0.02</v>
      </c>
      <c r="I59" s="1216">
        <f t="shared" si="14"/>
        <v>2040</v>
      </c>
      <c r="J59" s="1215">
        <f t="shared" si="16"/>
        <v>2080.8000000000002</v>
      </c>
      <c r="K59" s="1215">
        <f t="shared" si="16"/>
        <v>2122.4160000000002</v>
      </c>
      <c r="L59" s="1215">
        <f t="shared" si="16"/>
        <v>2164.8643200000001</v>
      </c>
      <c r="M59" s="1215">
        <f t="shared" si="16"/>
        <v>2208.1616064</v>
      </c>
      <c r="N59" s="1215">
        <f t="shared" si="16"/>
        <v>2252.3248385279999</v>
      </c>
      <c r="O59" s="391">
        <v>0</v>
      </c>
      <c r="P59" s="1236">
        <f t="shared" si="13"/>
        <v>12868.566764928002</v>
      </c>
    </row>
    <row r="60" spans="2:16" ht="14.25" customHeight="1" x14ac:dyDescent="0.25">
      <c r="B60" s="1234">
        <v>23</v>
      </c>
      <c r="C60" s="1298" t="s">
        <v>366</v>
      </c>
      <c r="D60" s="664">
        <v>29</v>
      </c>
      <c r="E60" s="493">
        <v>2000</v>
      </c>
      <c r="F60" s="194">
        <f>40290/2000</f>
        <v>20.145</v>
      </c>
      <c r="G60" s="821">
        <f t="shared" si="11"/>
        <v>40290</v>
      </c>
      <c r="H60" s="1235">
        <v>0.02</v>
      </c>
      <c r="I60" s="1216">
        <f t="shared" si="14"/>
        <v>40290</v>
      </c>
      <c r="J60" s="1215">
        <f t="shared" si="16"/>
        <v>41095.800000000003</v>
      </c>
      <c r="K60" s="1215">
        <f t="shared" si="16"/>
        <v>41917.716</v>
      </c>
      <c r="L60" s="1215">
        <f t="shared" si="16"/>
        <v>42756.070319999999</v>
      </c>
      <c r="M60" s="1215">
        <f t="shared" si="16"/>
        <v>43611.1917264</v>
      </c>
      <c r="N60" s="1215">
        <f t="shared" si="16"/>
        <v>44483.415560927999</v>
      </c>
      <c r="O60" s="391">
        <v>0</v>
      </c>
      <c r="P60" s="1236">
        <f t="shared" si="13"/>
        <v>254154.19360732799</v>
      </c>
    </row>
    <row r="61" spans="2:16" ht="14.25" customHeight="1" x14ac:dyDescent="0.25">
      <c r="B61" s="1234">
        <v>24</v>
      </c>
      <c r="C61" s="1298" t="s">
        <v>367</v>
      </c>
      <c r="D61" s="664">
        <v>34</v>
      </c>
      <c r="E61" s="493">
        <v>12000</v>
      </c>
      <c r="F61" s="194">
        <v>580</v>
      </c>
      <c r="G61" s="821">
        <f t="shared" si="11"/>
        <v>6960000</v>
      </c>
      <c r="H61" s="1235">
        <v>0.02</v>
      </c>
      <c r="I61" s="1216">
        <f t="shared" si="14"/>
        <v>6960000</v>
      </c>
      <c r="J61" s="1215">
        <f t="shared" si="16"/>
        <v>7099200</v>
      </c>
      <c r="K61" s="1215">
        <f t="shared" si="16"/>
        <v>7241184</v>
      </c>
      <c r="L61" s="1215">
        <f t="shared" si="16"/>
        <v>7386007.6799999997</v>
      </c>
      <c r="M61" s="1215">
        <f t="shared" si="16"/>
        <v>7533727.8335999995</v>
      </c>
      <c r="N61" s="1215">
        <f t="shared" si="16"/>
        <v>7684402.3902719999</v>
      </c>
      <c r="O61" s="391">
        <v>0</v>
      </c>
      <c r="P61" s="1236">
        <f t="shared" si="13"/>
        <v>43904521.903871998</v>
      </c>
    </row>
    <row r="62" spans="2:16" ht="14.25" customHeight="1" x14ac:dyDescent="0.25">
      <c r="B62" s="1234">
        <v>25</v>
      </c>
      <c r="C62" s="1298" t="s">
        <v>368</v>
      </c>
      <c r="D62" s="664">
        <v>35</v>
      </c>
      <c r="E62" s="493">
        <v>12000</v>
      </c>
      <c r="F62" s="194">
        <v>10.666666666666668</v>
      </c>
      <c r="G62" s="821">
        <f t="shared" si="11"/>
        <v>128000.00000000001</v>
      </c>
      <c r="H62" s="1235">
        <v>0.02</v>
      </c>
      <c r="I62" s="1216">
        <f t="shared" si="14"/>
        <v>128000.00000000001</v>
      </c>
      <c r="J62" s="1215">
        <f t="shared" si="16"/>
        <v>130560.00000000001</v>
      </c>
      <c r="K62" s="1215">
        <f t="shared" si="16"/>
        <v>133171.20000000001</v>
      </c>
      <c r="L62" s="1215">
        <f t="shared" si="16"/>
        <v>135834.62400000001</v>
      </c>
      <c r="M62" s="1215">
        <f t="shared" si="16"/>
        <v>138551.31648000001</v>
      </c>
      <c r="N62" s="1215">
        <f t="shared" si="16"/>
        <v>141322.3428096</v>
      </c>
      <c r="O62" s="391">
        <v>0</v>
      </c>
      <c r="P62" s="1236">
        <f t="shared" si="13"/>
        <v>807439.48328960012</v>
      </c>
    </row>
    <row r="63" spans="2:16" ht="14.25" customHeight="1" x14ac:dyDescent="0.25">
      <c r="B63" s="1234">
        <v>26</v>
      </c>
      <c r="C63" s="1298" t="s">
        <v>369</v>
      </c>
      <c r="D63" s="664">
        <v>36</v>
      </c>
      <c r="E63" s="493">
        <v>1</v>
      </c>
      <c r="F63" s="483">
        <v>14667</v>
      </c>
      <c r="G63" s="821">
        <f t="shared" si="11"/>
        <v>14667</v>
      </c>
      <c r="H63" s="1235">
        <v>0.02</v>
      </c>
      <c r="I63" s="1216">
        <f t="shared" si="14"/>
        <v>14667</v>
      </c>
      <c r="J63" s="1215">
        <f t="shared" si="16"/>
        <v>14960.34</v>
      </c>
      <c r="K63" s="1215">
        <f t="shared" si="16"/>
        <v>15259.5468</v>
      </c>
      <c r="L63" s="1215">
        <f t="shared" si="16"/>
        <v>15564.737736000001</v>
      </c>
      <c r="M63" s="1215">
        <f t="shared" si="16"/>
        <v>15876.032490720001</v>
      </c>
      <c r="N63" s="1215">
        <f t="shared" si="16"/>
        <v>16193.553140534401</v>
      </c>
      <c r="O63" s="391">
        <v>0</v>
      </c>
      <c r="P63" s="1236">
        <f t="shared" si="13"/>
        <v>92521.210167254409</v>
      </c>
    </row>
    <row r="64" spans="2:16" ht="42.75" customHeight="1" x14ac:dyDescent="0.25">
      <c r="B64" s="1234">
        <v>27</v>
      </c>
      <c r="C64" s="1298" t="s">
        <v>370</v>
      </c>
      <c r="D64" s="673">
        <v>41</v>
      </c>
      <c r="E64" s="493">
        <v>1250</v>
      </c>
      <c r="F64" s="194">
        <v>25.885333333333335</v>
      </c>
      <c r="G64" s="821">
        <f t="shared" si="11"/>
        <v>32356.666666666668</v>
      </c>
      <c r="H64" s="1235">
        <v>0.02</v>
      </c>
      <c r="I64" s="1216">
        <f t="shared" si="14"/>
        <v>32356.666666666668</v>
      </c>
      <c r="J64" s="1215">
        <f t="shared" si="16"/>
        <v>33003.800000000003</v>
      </c>
      <c r="K64" s="1215">
        <f t="shared" si="16"/>
        <v>33663.876000000004</v>
      </c>
      <c r="L64" s="1215">
        <f t="shared" si="16"/>
        <v>34337.153520000007</v>
      </c>
      <c r="M64" s="1215">
        <f t="shared" si="16"/>
        <v>35023.896590400007</v>
      </c>
      <c r="N64" s="1215">
        <f t="shared" si="16"/>
        <v>35724.374522208011</v>
      </c>
      <c r="O64" s="391">
        <v>0</v>
      </c>
      <c r="P64" s="1236">
        <f t="shared" si="13"/>
        <v>204109.76729927468</v>
      </c>
    </row>
    <row r="65" spans="2:16" ht="14.25" customHeight="1" x14ac:dyDescent="0.25">
      <c r="B65" s="1234">
        <v>30</v>
      </c>
      <c r="C65" s="1298" t="s">
        <v>371</v>
      </c>
      <c r="D65" s="664">
        <v>42</v>
      </c>
      <c r="E65" s="493">
        <v>1</v>
      </c>
      <c r="F65" s="483">
        <v>8003</v>
      </c>
      <c r="G65" s="821">
        <f t="shared" si="11"/>
        <v>8003</v>
      </c>
      <c r="H65" s="1235">
        <v>0.02</v>
      </c>
      <c r="I65" s="1216">
        <f t="shared" si="14"/>
        <v>8003</v>
      </c>
      <c r="J65" s="1215">
        <f t="shared" si="16"/>
        <v>8163.06</v>
      </c>
      <c r="K65" s="1215">
        <f t="shared" si="16"/>
        <v>8326.3212000000003</v>
      </c>
      <c r="L65" s="1215">
        <f t="shared" si="16"/>
        <v>8492.847624</v>
      </c>
      <c r="M65" s="1215">
        <f t="shared" si="16"/>
        <v>8662.7045764800005</v>
      </c>
      <c r="N65" s="1215">
        <f t="shared" si="16"/>
        <v>8835.9586680095999</v>
      </c>
      <c r="O65" s="391">
        <v>0</v>
      </c>
      <c r="P65" s="1236">
        <f t="shared" si="13"/>
        <v>50483.8920684896</v>
      </c>
    </row>
    <row r="66" spans="2:16" ht="14.25" customHeight="1" x14ac:dyDescent="0.25">
      <c r="B66" s="1234">
        <v>31</v>
      </c>
      <c r="C66" s="1298" t="s">
        <v>372</v>
      </c>
      <c r="D66" s="673">
        <v>43</v>
      </c>
      <c r="E66" s="493">
        <v>2</v>
      </c>
      <c r="F66" s="483">
        <v>8003</v>
      </c>
      <c r="G66" s="821">
        <f t="shared" si="11"/>
        <v>16006</v>
      </c>
      <c r="H66" s="1235">
        <v>0.02</v>
      </c>
      <c r="I66" s="1216">
        <f t="shared" si="14"/>
        <v>16006</v>
      </c>
      <c r="J66" s="1215">
        <f t="shared" si="16"/>
        <v>16326.12</v>
      </c>
      <c r="K66" s="1215">
        <f t="shared" si="16"/>
        <v>16652.642400000001</v>
      </c>
      <c r="L66" s="1215">
        <f t="shared" si="16"/>
        <v>16985.695248</v>
      </c>
      <c r="M66" s="1215">
        <f t="shared" si="16"/>
        <v>17325.409152960001</v>
      </c>
      <c r="N66" s="1215">
        <f t="shared" si="16"/>
        <v>17671.9173360192</v>
      </c>
      <c r="O66" s="391">
        <v>0</v>
      </c>
      <c r="P66" s="1236">
        <f t="shared" si="13"/>
        <v>100967.7841369792</v>
      </c>
    </row>
    <row r="67" spans="2:16" ht="14.25" customHeight="1" x14ac:dyDescent="0.25">
      <c r="B67" s="1234">
        <v>32</v>
      </c>
      <c r="C67" s="1298" t="s">
        <v>373</v>
      </c>
      <c r="D67" s="664">
        <v>43</v>
      </c>
      <c r="E67" s="493">
        <v>2</v>
      </c>
      <c r="F67" s="483">
        <v>8003</v>
      </c>
      <c r="G67" s="821">
        <f t="shared" si="11"/>
        <v>16006</v>
      </c>
      <c r="H67" s="1235">
        <v>0.02</v>
      </c>
      <c r="I67" s="1216">
        <f t="shared" si="14"/>
        <v>16006</v>
      </c>
      <c r="J67" s="1215">
        <f t="shared" si="16"/>
        <v>16326.12</v>
      </c>
      <c r="K67" s="1215">
        <f t="shared" si="16"/>
        <v>16652.642400000001</v>
      </c>
      <c r="L67" s="1215">
        <f t="shared" si="16"/>
        <v>16985.695248</v>
      </c>
      <c r="M67" s="1215">
        <f t="shared" si="16"/>
        <v>17325.409152960001</v>
      </c>
      <c r="N67" s="1215">
        <f t="shared" si="16"/>
        <v>17671.9173360192</v>
      </c>
      <c r="O67" s="391">
        <v>0</v>
      </c>
      <c r="P67" s="1236">
        <f t="shared" si="13"/>
        <v>100967.7841369792</v>
      </c>
    </row>
    <row r="68" spans="2:16" ht="29.25" customHeight="1" x14ac:dyDescent="0.25">
      <c r="B68" s="1234">
        <v>34</v>
      </c>
      <c r="C68" s="1298" t="s">
        <v>374</v>
      </c>
      <c r="D68" s="664">
        <v>44</v>
      </c>
      <c r="E68" s="493">
        <v>5100</v>
      </c>
      <c r="F68" s="194">
        <v>3.4555555555555602</v>
      </c>
      <c r="G68" s="821">
        <f t="shared" si="11"/>
        <v>17623.333333333358</v>
      </c>
      <c r="H68" s="1235">
        <v>0.02</v>
      </c>
      <c r="I68" s="1216">
        <f t="shared" si="14"/>
        <v>17623.333333333358</v>
      </c>
      <c r="J68" s="1215">
        <f t="shared" si="16"/>
        <v>17975.800000000025</v>
      </c>
      <c r="K68" s="1215">
        <f t="shared" si="16"/>
        <v>18335.316000000024</v>
      </c>
      <c r="L68" s="1215">
        <f t="shared" si="16"/>
        <v>18702.022320000026</v>
      </c>
      <c r="M68" s="1215">
        <f t="shared" si="16"/>
        <v>19076.062766400028</v>
      </c>
      <c r="N68" s="1215">
        <f t="shared" si="16"/>
        <v>19457.584021728027</v>
      </c>
      <c r="O68" s="391">
        <v>0</v>
      </c>
      <c r="P68" s="1236">
        <f t="shared" si="13"/>
        <v>111170.11844146147</v>
      </c>
    </row>
    <row r="69" spans="2:16" ht="14.25" customHeight="1" x14ac:dyDescent="0.25">
      <c r="B69" s="1234">
        <v>35</v>
      </c>
      <c r="C69" s="1298" t="s">
        <v>375</v>
      </c>
      <c r="D69" s="664">
        <v>45</v>
      </c>
      <c r="E69" s="493">
        <v>4</v>
      </c>
      <c r="F69" s="483">
        <v>7213</v>
      </c>
      <c r="G69" s="821">
        <f t="shared" si="11"/>
        <v>28852</v>
      </c>
      <c r="H69" s="1235">
        <v>0.02</v>
      </c>
      <c r="I69" s="1216">
        <f t="shared" si="14"/>
        <v>28852</v>
      </c>
      <c r="J69" s="1215">
        <f t="shared" si="16"/>
        <v>29429.040000000001</v>
      </c>
      <c r="K69" s="1215">
        <f t="shared" si="16"/>
        <v>30017.620800000001</v>
      </c>
      <c r="L69" s="1215">
        <f t="shared" si="16"/>
        <v>30617.973216000002</v>
      </c>
      <c r="M69" s="1215">
        <f t="shared" si="16"/>
        <v>31230.332680320003</v>
      </c>
      <c r="N69" s="1215">
        <f t="shared" si="16"/>
        <v>31854.939333926402</v>
      </c>
      <c r="O69" s="391">
        <v>0</v>
      </c>
      <c r="P69" s="1236">
        <f t="shared" si="13"/>
        <v>182001.90603024638</v>
      </c>
    </row>
    <row r="70" spans="2:16" ht="14.25" customHeight="1" x14ac:dyDescent="0.25">
      <c r="B70" s="1234">
        <v>36</v>
      </c>
      <c r="C70" s="1298" t="s">
        <v>376</v>
      </c>
      <c r="D70" s="664">
        <v>46</v>
      </c>
      <c r="E70" s="493">
        <v>1700</v>
      </c>
      <c r="F70" s="194">
        <v>2.5666666666666669</v>
      </c>
      <c r="G70" s="821">
        <f t="shared" si="11"/>
        <v>4363.3333333333339</v>
      </c>
      <c r="H70" s="1235">
        <v>0.02</v>
      </c>
      <c r="I70" s="1216">
        <f t="shared" si="14"/>
        <v>4363.3333333333339</v>
      </c>
      <c r="J70" s="1215">
        <f t="shared" si="16"/>
        <v>4450.6000000000004</v>
      </c>
      <c r="K70" s="1215">
        <f t="shared" si="16"/>
        <v>4539.6120000000001</v>
      </c>
      <c r="L70" s="1215">
        <f t="shared" si="16"/>
        <v>4630.4042399999998</v>
      </c>
      <c r="M70" s="1215">
        <f t="shared" si="16"/>
        <v>4723.0123248</v>
      </c>
      <c r="N70" s="1215">
        <f t="shared" si="16"/>
        <v>4817.4725712959998</v>
      </c>
      <c r="O70" s="391">
        <v>0</v>
      </c>
      <c r="P70" s="1236">
        <f t="shared" si="13"/>
        <v>27524.434469429332</v>
      </c>
    </row>
    <row r="71" spans="2:16" ht="14.25" customHeight="1" x14ac:dyDescent="0.25">
      <c r="B71" s="1234">
        <v>37</v>
      </c>
      <c r="C71" s="1298" t="s">
        <v>377</v>
      </c>
      <c r="D71" s="664">
        <v>47</v>
      </c>
      <c r="E71" s="493">
        <v>500</v>
      </c>
      <c r="F71" s="483">
        <v>2.5666666666666669</v>
      </c>
      <c r="G71" s="821">
        <f t="shared" si="11"/>
        <v>1283.3333333333335</v>
      </c>
      <c r="H71" s="1235">
        <v>0.02</v>
      </c>
      <c r="I71" s="1216">
        <f t="shared" si="14"/>
        <v>1283.3333333333335</v>
      </c>
      <c r="J71" s="1215">
        <f t="shared" si="16"/>
        <v>1309.0000000000002</v>
      </c>
      <c r="K71" s="1215">
        <f t="shared" si="16"/>
        <v>1335.1800000000003</v>
      </c>
      <c r="L71" s="1215">
        <f t="shared" si="16"/>
        <v>1361.8836000000003</v>
      </c>
      <c r="M71" s="1215">
        <f t="shared" si="16"/>
        <v>1389.1212720000003</v>
      </c>
      <c r="N71" s="1215">
        <f t="shared" si="16"/>
        <v>1416.9036974400003</v>
      </c>
      <c r="O71" s="391">
        <v>0</v>
      </c>
      <c r="P71" s="1236">
        <f t="shared" si="13"/>
        <v>8095.4219027733352</v>
      </c>
    </row>
    <row r="72" spans="2:16" ht="14.25" customHeight="1" x14ac:dyDescent="0.25">
      <c r="B72" s="1234">
        <v>38</v>
      </c>
      <c r="C72" s="1298" t="s">
        <v>378</v>
      </c>
      <c r="D72" s="664">
        <v>48</v>
      </c>
      <c r="E72" s="493">
        <v>650</v>
      </c>
      <c r="F72" s="483">
        <v>825.39111111111117</v>
      </c>
      <c r="G72" s="821">
        <f t="shared" si="11"/>
        <v>536504.22222222225</v>
      </c>
      <c r="H72" s="1235">
        <v>0.02</v>
      </c>
      <c r="I72" s="1216">
        <f t="shared" si="14"/>
        <v>536504.22222222225</v>
      </c>
      <c r="J72" s="1215">
        <f t="shared" si="16"/>
        <v>547234.30666666676</v>
      </c>
      <c r="K72" s="1215">
        <f t="shared" si="16"/>
        <v>558178.99280000012</v>
      </c>
      <c r="L72" s="1215">
        <f t="shared" si="16"/>
        <v>569342.57265600015</v>
      </c>
      <c r="M72" s="1215">
        <f t="shared" si="16"/>
        <v>580729.42410912015</v>
      </c>
      <c r="N72" s="1215">
        <f t="shared" si="16"/>
        <v>592344.01259130251</v>
      </c>
      <c r="O72" s="391">
        <v>0</v>
      </c>
      <c r="P72" s="1236">
        <f t="shared" si="13"/>
        <v>3384333.5310453121</v>
      </c>
    </row>
    <row r="73" spans="2:16" ht="14.25" customHeight="1" x14ac:dyDescent="0.25">
      <c r="B73" s="1234">
        <v>39</v>
      </c>
      <c r="C73" s="1298" t="s">
        <v>379</v>
      </c>
      <c r="D73" s="664">
        <v>49</v>
      </c>
      <c r="E73" s="493">
        <v>4</v>
      </c>
      <c r="F73" s="483">
        <v>2651</v>
      </c>
      <c r="G73" s="821">
        <f t="shared" si="11"/>
        <v>10604</v>
      </c>
      <c r="H73" s="1235">
        <v>0.02</v>
      </c>
      <c r="I73" s="1216">
        <f t="shared" si="14"/>
        <v>10604</v>
      </c>
      <c r="J73" s="1215">
        <f t="shared" ref="J73:N88" si="17">I73*(1+$H73)</f>
        <v>10816.08</v>
      </c>
      <c r="K73" s="1215">
        <f t="shared" si="17"/>
        <v>11032.401599999999</v>
      </c>
      <c r="L73" s="1215">
        <f t="shared" si="17"/>
        <v>11253.049632</v>
      </c>
      <c r="M73" s="1215">
        <f t="shared" si="17"/>
        <v>11478.11062464</v>
      </c>
      <c r="N73" s="1215">
        <f t="shared" si="17"/>
        <v>11707.672837132799</v>
      </c>
      <c r="O73" s="391">
        <v>0</v>
      </c>
      <c r="P73" s="1236">
        <f t="shared" si="13"/>
        <v>66891.314693772802</v>
      </c>
    </row>
    <row r="74" spans="2:16" ht="14.25" customHeight="1" x14ac:dyDescent="0.25">
      <c r="B74" s="1234">
        <v>40</v>
      </c>
      <c r="C74" s="1298" t="s">
        <v>380</v>
      </c>
      <c r="D74" s="664">
        <v>50</v>
      </c>
      <c r="E74" s="493">
        <v>45</v>
      </c>
      <c r="F74" s="483">
        <v>1555</v>
      </c>
      <c r="G74" s="821">
        <f t="shared" si="11"/>
        <v>69975</v>
      </c>
      <c r="H74" s="1235">
        <v>0.02</v>
      </c>
      <c r="I74" s="1216">
        <f t="shared" si="14"/>
        <v>69975</v>
      </c>
      <c r="J74" s="1215">
        <f t="shared" si="17"/>
        <v>71374.5</v>
      </c>
      <c r="K74" s="1215">
        <f t="shared" si="17"/>
        <v>72801.990000000005</v>
      </c>
      <c r="L74" s="1215">
        <f t="shared" si="17"/>
        <v>74258.029800000004</v>
      </c>
      <c r="M74" s="1215">
        <f t="shared" si="17"/>
        <v>75743.190396000005</v>
      </c>
      <c r="N74" s="1215">
        <f t="shared" si="17"/>
        <v>77258.054203920008</v>
      </c>
      <c r="O74" s="391">
        <v>0</v>
      </c>
      <c r="P74" s="1236">
        <f t="shared" si="13"/>
        <v>441410.76439992001</v>
      </c>
    </row>
    <row r="75" spans="2:16" ht="14.25" customHeight="1" x14ac:dyDescent="0.25">
      <c r="B75" s="1234">
        <v>44</v>
      </c>
      <c r="C75" s="1298" t="s">
        <v>381</v>
      </c>
      <c r="D75" s="664">
        <v>52</v>
      </c>
      <c r="E75" s="493">
        <v>5</v>
      </c>
      <c r="F75" s="483">
        <v>52197</v>
      </c>
      <c r="G75" s="821">
        <f t="shared" si="11"/>
        <v>260985</v>
      </c>
      <c r="H75" s="1235">
        <v>0.02</v>
      </c>
      <c r="I75" s="1216">
        <f t="shared" si="14"/>
        <v>260985</v>
      </c>
      <c r="J75" s="1215">
        <f t="shared" si="17"/>
        <v>266204.7</v>
      </c>
      <c r="K75" s="1215">
        <f t="shared" si="17"/>
        <v>271528.79399999999</v>
      </c>
      <c r="L75" s="1215">
        <f t="shared" si="17"/>
        <v>276959.36988000001</v>
      </c>
      <c r="M75" s="1215">
        <f t="shared" si="17"/>
        <v>282498.55727759999</v>
      </c>
      <c r="N75" s="1215">
        <f t="shared" si="17"/>
        <v>288148.52842315199</v>
      </c>
      <c r="O75" s="391">
        <v>0</v>
      </c>
      <c r="P75" s="1236">
        <f t="shared" si="13"/>
        <v>1646324.9495807521</v>
      </c>
    </row>
    <row r="76" spans="2:16" ht="43.5" customHeight="1" x14ac:dyDescent="0.25">
      <c r="B76" s="1234">
        <v>45</v>
      </c>
      <c r="C76" s="1298" t="s">
        <v>382</v>
      </c>
      <c r="D76" s="664">
        <v>53</v>
      </c>
      <c r="E76" s="493">
        <v>32</v>
      </c>
      <c r="F76" s="483">
        <v>35368</v>
      </c>
      <c r="G76" s="821">
        <f t="shared" si="11"/>
        <v>1131776</v>
      </c>
      <c r="H76" s="1235">
        <v>0.02</v>
      </c>
      <c r="I76" s="1216">
        <f t="shared" si="14"/>
        <v>1131776</v>
      </c>
      <c r="J76" s="1215">
        <f t="shared" si="17"/>
        <v>1154411.52</v>
      </c>
      <c r="K76" s="1215">
        <f t="shared" si="17"/>
        <v>1177499.7504</v>
      </c>
      <c r="L76" s="1215">
        <f t="shared" si="17"/>
        <v>1201049.745408</v>
      </c>
      <c r="M76" s="1215">
        <f t="shared" si="17"/>
        <v>1225070.74031616</v>
      </c>
      <c r="N76" s="1215">
        <f t="shared" si="17"/>
        <v>1249572.1551224831</v>
      </c>
      <c r="O76" s="391">
        <v>0</v>
      </c>
      <c r="P76" s="1236">
        <f t="shared" si="13"/>
        <v>7139379.9112466425</v>
      </c>
    </row>
    <row r="77" spans="2:16" ht="14.25" customHeight="1" x14ac:dyDescent="0.25">
      <c r="B77" s="1234">
        <v>47</v>
      </c>
      <c r="C77" s="1298" t="s">
        <v>383</v>
      </c>
      <c r="D77" s="664">
        <v>54</v>
      </c>
      <c r="E77" s="493">
        <v>10</v>
      </c>
      <c r="F77" s="483">
        <v>1416</v>
      </c>
      <c r="G77" s="821">
        <f t="shared" si="11"/>
        <v>14160</v>
      </c>
      <c r="H77" s="1235">
        <v>0.02</v>
      </c>
      <c r="I77" s="1216">
        <f>$G77</f>
        <v>14160</v>
      </c>
      <c r="J77" s="1215">
        <f t="shared" si="17"/>
        <v>14443.2</v>
      </c>
      <c r="K77" s="1215">
        <f t="shared" si="17"/>
        <v>14732.064</v>
      </c>
      <c r="L77" s="1215">
        <f t="shared" si="17"/>
        <v>15026.70528</v>
      </c>
      <c r="M77" s="1215">
        <f t="shared" si="17"/>
        <v>15327.2393856</v>
      </c>
      <c r="N77" s="1215">
        <f t="shared" si="17"/>
        <v>15633.784173312</v>
      </c>
      <c r="O77" s="391">
        <v>0</v>
      </c>
      <c r="P77" s="1236">
        <f t="shared" si="13"/>
        <v>89322.992838912003</v>
      </c>
    </row>
    <row r="78" spans="2:16" ht="14.25" customHeight="1" x14ac:dyDescent="0.25">
      <c r="B78" s="1234">
        <v>48</v>
      </c>
      <c r="C78" s="1298" t="s">
        <v>384</v>
      </c>
      <c r="D78" s="664">
        <v>55</v>
      </c>
      <c r="E78" s="493">
        <v>50</v>
      </c>
      <c r="F78" s="483">
        <v>451</v>
      </c>
      <c r="G78" s="821">
        <f t="shared" si="11"/>
        <v>22550</v>
      </c>
      <c r="H78" s="1235">
        <v>0.02</v>
      </c>
      <c r="I78" s="1216">
        <f>$G78</f>
        <v>22550</v>
      </c>
      <c r="J78" s="1215">
        <f t="shared" si="17"/>
        <v>23001</v>
      </c>
      <c r="K78" s="1215">
        <f t="shared" si="17"/>
        <v>23461.02</v>
      </c>
      <c r="L78" s="1215">
        <f t="shared" si="17"/>
        <v>23930.240400000002</v>
      </c>
      <c r="M78" s="1215">
        <f t="shared" si="17"/>
        <v>24408.845208000002</v>
      </c>
      <c r="N78" s="1215">
        <f t="shared" si="17"/>
        <v>24897.022112160004</v>
      </c>
      <c r="O78" s="391">
        <v>0</v>
      </c>
      <c r="P78" s="1236">
        <f>SUM(I78:O78)</f>
        <v>142248.12772016</v>
      </c>
    </row>
    <row r="79" spans="2:16" ht="14.25" customHeight="1" x14ac:dyDescent="0.25">
      <c r="B79" s="1234">
        <v>49</v>
      </c>
      <c r="C79" s="1298" t="s">
        <v>385</v>
      </c>
      <c r="D79" s="664">
        <v>56</v>
      </c>
      <c r="E79" s="493">
        <v>50</v>
      </c>
      <c r="F79" s="483">
        <v>262</v>
      </c>
      <c r="G79" s="821">
        <f t="shared" si="11"/>
        <v>13100</v>
      </c>
      <c r="H79" s="1235">
        <v>0.02</v>
      </c>
      <c r="I79" s="1216">
        <f>$G79</f>
        <v>13100</v>
      </c>
      <c r="J79" s="1215">
        <f t="shared" si="17"/>
        <v>13362</v>
      </c>
      <c r="K79" s="1215">
        <f t="shared" si="17"/>
        <v>13629.24</v>
      </c>
      <c r="L79" s="1215">
        <f t="shared" si="17"/>
        <v>13901.8248</v>
      </c>
      <c r="M79" s="1215">
        <f t="shared" si="17"/>
        <v>14179.861296000001</v>
      </c>
      <c r="N79" s="1215">
        <f t="shared" si="17"/>
        <v>14463.458521920002</v>
      </c>
      <c r="O79" s="391">
        <v>0</v>
      </c>
      <c r="P79" s="1236">
        <f>SUM(I79:O79)</f>
        <v>82636.384617920005</v>
      </c>
    </row>
    <row r="80" spans="2:16" ht="29.25" customHeight="1" x14ac:dyDescent="0.25">
      <c r="B80" s="1234">
        <v>50</v>
      </c>
      <c r="C80" s="1298" t="s">
        <v>386</v>
      </c>
      <c r="D80" s="664">
        <v>57</v>
      </c>
      <c r="E80" s="493">
        <v>4000</v>
      </c>
      <c r="F80" s="194">
        <v>6.4527777777777766</v>
      </c>
      <c r="G80" s="821">
        <f t="shared" si="11"/>
        <v>25811.111111111106</v>
      </c>
      <c r="H80" s="1235">
        <v>0.02</v>
      </c>
      <c r="I80" s="1216">
        <f>$G80</f>
        <v>25811.111111111106</v>
      </c>
      <c r="J80" s="1215">
        <f t="shared" si="17"/>
        <v>26327.333333333328</v>
      </c>
      <c r="K80" s="1215">
        <f t="shared" si="17"/>
        <v>26853.879999999994</v>
      </c>
      <c r="L80" s="1215">
        <f t="shared" si="17"/>
        <v>27390.957599999994</v>
      </c>
      <c r="M80" s="1215">
        <f t="shared" si="17"/>
        <v>27938.776751999994</v>
      </c>
      <c r="N80" s="1215">
        <f t="shared" si="17"/>
        <v>28497.552287039995</v>
      </c>
      <c r="O80" s="391">
        <v>0</v>
      </c>
      <c r="P80" s="1236">
        <f>SUM(I80:O80)</f>
        <v>162819.6110834844</v>
      </c>
    </row>
    <row r="81" spans="2:16" ht="29.25" customHeight="1" x14ac:dyDescent="0.25">
      <c r="B81" s="1234">
        <v>52</v>
      </c>
      <c r="C81" s="1298" t="s">
        <v>387</v>
      </c>
      <c r="D81" s="673">
        <v>59</v>
      </c>
      <c r="E81" s="493">
        <v>1</v>
      </c>
      <c r="F81" s="483">
        <v>514335</v>
      </c>
      <c r="G81" s="821">
        <f t="shared" si="11"/>
        <v>514335</v>
      </c>
      <c r="H81" s="1235">
        <v>0.02</v>
      </c>
      <c r="I81" s="1216">
        <f t="shared" ref="I81:I144" si="18">$G81</f>
        <v>514335</v>
      </c>
      <c r="J81" s="1215">
        <f t="shared" si="17"/>
        <v>524621.69999999995</v>
      </c>
      <c r="K81" s="1215">
        <f t="shared" si="17"/>
        <v>535114.13399999996</v>
      </c>
      <c r="L81" s="1215">
        <f t="shared" si="17"/>
        <v>545816.41668000002</v>
      </c>
      <c r="M81" s="1215">
        <f t="shared" si="17"/>
        <v>556732.74501359998</v>
      </c>
      <c r="N81" s="1215">
        <f t="shared" si="17"/>
        <v>567867.39991387201</v>
      </c>
      <c r="O81" s="391">
        <v>0</v>
      </c>
      <c r="P81" s="1236">
        <f t="shared" ref="P81:P108" si="19">SUM(I81:O81)</f>
        <v>3244487.3956074719</v>
      </c>
    </row>
    <row r="82" spans="2:16" ht="28.9" customHeight="1" x14ac:dyDescent="0.25">
      <c r="B82" s="1234">
        <v>53</v>
      </c>
      <c r="C82" s="1298" t="s">
        <v>388</v>
      </c>
      <c r="D82" s="664">
        <v>60</v>
      </c>
      <c r="E82" s="493">
        <v>6420</v>
      </c>
      <c r="F82" s="194">
        <v>78.845999999999989</v>
      </c>
      <c r="G82" s="821">
        <f t="shared" si="11"/>
        <v>506191.31999999995</v>
      </c>
      <c r="H82" s="1235">
        <v>0.02</v>
      </c>
      <c r="I82" s="1216">
        <f t="shared" si="18"/>
        <v>506191.31999999995</v>
      </c>
      <c r="J82" s="1215">
        <f t="shared" si="17"/>
        <v>516315.14639999997</v>
      </c>
      <c r="K82" s="1215">
        <f t="shared" si="17"/>
        <v>526641.44932799996</v>
      </c>
      <c r="L82" s="1215">
        <f t="shared" si="17"/>
        <v>537174.27831455995</v>
      </c>
      <c r="M82" s="1215">
        <f t="shared" si="17"/>
        <v>547917.76388085121</v>
      </c>
      <c r="N82" s="1215">
        <f t="shared" si="17"/>
        <v>558876.11915846821</v>
      </c>
      <c r="O82" s="391">
        <v>0</v>
      </c>
      <c r="P82" s="1236">
        <f t="shared" si="19"/>
        <v>3193116.0770818796</v>
      </c>
    </row>
    <row r="83" spans="2:16" ht="14.25" customHeight="1" x14ac:dyDescent="0.25">
      <c r="B83" s="1234">
        <v>54</v>
      </c>
      <c r="C83" s="1298" t="s">
        <v>389</v>
      </c>
      <c r="D83" s="664">
        <v>60</v>
      </c>
      <c r="E83" s="493">
        <v>1</v>
      </c>
      <c r="F83" s="483">
        <v>75929</v>
      </c>
      <c r="G83" s="821">
        <f t="shared" si="11"/>
        <v>75929</v>
      </c>
      <c r="H83" s="1235">
        <v>0.02</v>
      </c>
      <c r="I83" s="1216">
        <f t="shared" si="18"/>
        <v>75929</v>
      </c>
      <c r="J83" s="1215">
        <f t="shared" si="17"/>
        <v>77447.58</v>
      </c>
      <c r="K83" s="1215">
        <f t="shared" si="17"/>
        <v>78996.531600000002</v>
      </c>
      <c r="L83" s="1215">
        <f t="shared" si="17"/>
        <v>80576.462232000005</v>
      </c>
      <c r="M83" s="1215">
        <f t="shared" si="17"/>
        <v>82187.991476640003</v>
      </c>
      <c r="N83" s="1215">
        <f t="shared" si="17"/>
        <v>83831.75130617281</v>
      </c>
      <c r="O83" s="391">
        <v>0</v>
      </c>
      <c r="P83" s="1236">
        <f t="shared" si="19"/>
        <v>478969.31661481282</v>
      </c>
    </row>
    <row r="84" spans="2:16" ht="14.25" customHeight="1" x14ac:dyDescent="0.25">
      <c r="B84" s="1234">
        <v>55</v>
      </c>
      <c r="C84" s="1298" t="s">
        <v>390</v>
      </c>
      <c r="D84" s="664">
        <v>61</v>
      </c>
      <c r="E84" s="493">
        <v>2</v>
      </c>
      <c r="F84" s="483">
        <v>14306</v>
      </c>
      <c r="G84" s="821">
        <f t="shared" si="11"/>
        <v>28612</v>
      </c>
      <c r="H84" s="1235">
        <v>0.02</v>
      </c>
      <c r="I84" s="1216">
        <f t="shared" si="18"/>
        <v>28612</v>
      </c>
      <c r="J84" s="1215">
        <f t="shared" si="17"/>
        <v>29184.240000000002</v>
      </c>
      <c r="K84" s="1215">
        <f t="shared" si="17"/>
        <v>29767.924800000001</v>
      </c>
      <c r="L84" s="1215">
        <f t="shared" si="17"/>
        <v>30363.283296000001</v>
      </c>
      <c r="M84" s="1215">
        <f t="shared" si="17"/>
        <v>30970.548961920002</v>
      </c>
      <c r="N84" s="1215">
        <f t="shared" si="17"/>
        <v>31589.959941158402</v>
      </c>
      <c r="O84" s="391">
        <v>0</v>
      </c>
      <c r="P84" s="1236">
        <f t="shared" si="19"/>
        <v>180487.95699907839</v>
      </c>
    </row>
    <row r="85" spans="2:16" ht="14.25" customHeight="1" x14ac:dyDescent="0.25">
      <c r="B85" s="1234">
        <v>56</v>
      </c>
      <c r="C85" s="1298" t="s">
        <v>391</v>
      </c>
      <c r="D85" s="664">
        <v>63</v>
      </c>
      <c r="E85" s="493">
        <v>1</v>
      </c>
      <c r="F85" s="483">
        <v>2995</v>
      </c>
      <c r="G85" s="821">
        <f t="shared" si="11"/>
        <v>2995</v>
      </c>
      <c r="H85" s="1235">
        <v>0.02</v>
      </c>
      <c r="I85" s="1216">
        <f t="shared" si="18"/>
        <v>2995</v>
      </c>
      <c r="J85" s="1215">
        <f t="shared" si="17"/>
        <v>3054.9</v>
      </c>
      <c r="K85" s="1215">
        <f t="shared" si="17"/>
        <v>3115.998</v>
      </c>
      <c r="L85" s="1215">
        <f t="shared" si="17"/>
        <v>3178.3179600000003</v>
      </c>
      <c r="M85" s="1215">
        <f t="shared" si="17"/>
        <v>3241.8843192000004</v>
      </c>
      <c r="N85" s="1215">
        <f t="shared" si="17"/>
        <v>3306.7220055840003</v>
      </c>
      <c r="O85" s="391">
        <v>0</v>
      </c>
      <c r="P85" s="1236">
        <f t="shared" si="19"/>
        <v>18892.822284784001</v>
      </c>
    </row>
    <row r="86" spans="2:16" ht="14.25" customHeight="1" x14ac:dyDescent="0.25">
      <c r="B86" s="1234">
        <v>57</v>
      </c>
      <c r="C86" s="1298" t="s">
        <v>392</v>
      </c>
      <c r="D86" s="664">
        <v>64</v>
      </c>
      <c r="E86" s="493">
        <v>22414</v>
      </c>
      <c r="F86" s="194">
        <v>7.1822222222222223</v>
      </c>
      <c r="G86" s="821">
        <f t="shared" si="11"/>
        <v>160982.32888888888</v>
      </c>
      <c r="H86" s="1235">
        <v>0.01</v>
      </c>
      <c r="I86" s="1216">
        <f t="shared" si="18"/>
        <v>160982.32888888888</v>
      </c>
      <c r="J86" s="1215">
        <f t="shared" si="17"/>
        <v>162592.15217777778</v>
      </c>
      <c r="K86" s="1215">
        <f t="shared" si="17"/>
        <v>164218.07369955556</v>
      </c>
      <c r="L86" s="1215">
        <f t="shared" si="17"/>
        <v>165860.25443655113</v>
      </c>
      <c r="M86" s="1215">
        <f t="shared" si="17"/>
        <v>167518.85698091664</v>
      </c>
      <c r="N86" s="1215">
        <f t="shared" si="17"/>
        <v>169194.0455507258</v>
      </c>
      <c r="O86" s="391">
        <v>0</v>
      </c>
      <c r="P86" s="1236">
        <f t="shared" si="19"/>
        <v>990365.71173441585</v>
      </c>
    </row>
    <row r="87" spans="2:16" ht="14.25" customHeight="1" x14ac:dyDescent="0.25">
      <c r="B87" s="1234">
        <v>58</v>
      </c>
      <c r="C87" s="1298" t="s">
        <v>393</v>
      </c>
      <c r="D87" s="664">
        <v>68</v>
      </c>
      <c r="E87" s="493">
        <v>8000000</v>
      </c>
      <c r="F87" s="194">
        <v>9.7553178022637705E-3</v>
      </c>
      <c r="G87" s="821">
        <f t="shared" si="11"/>
        <v>78042.54241811017</v>
      </c>
      <c r="H87" s="1235">
        <v>0.02</v>
      </c>
      <c r="I87" s="1216">
        <f t="shared" si="18"/>
        <v>78042.54241811017</v>
      </c>
      <c r="J87" s="1215">
        <f t="shared" si="17"/>
        <v>79603.393266472369</v>
      </c>
      <c r="K87" s="1215">
        <f t="shared" si="17"/>
        <v>81195.461131801814</v>
      </c>
      <c r="L87" s="1215">
        <f t="shared" si="17"/>
        <v>82819.370354437851</v>
      </c>
      <c r="M87" s="1215">
        <f t="shared" si="17"/>
        <v>84475.757761526605</v>
      </c>
      <c r="N87" s="1215">
        <f t="shared" si="17"/>
        <v>86165.272916757138</v>
      </c>
      <c r="O87" s="391">
        <v>0</v>
      </c>
      <c r="P87" s="1236">
        <f t="shared" si="19"/>
        <v>492301.79784910596</v>
      </c>
    </row>
    <row r="88" spans="2:16" ht="14.25" customHeight="1" x14ac:dyDescent="0.25">
      <c r="B88" s="1234">
        <v>59</v>
      </c>
      <c r="C88" s="1298" t="s">
        <v>394</v>
      </c>
      <c r="D88" s="664">
        <v>68</v>
      </c>
      <c r="E88" s="493">
        <v>8000000</v>
      </c>
      <c r="F88" s="194">
        <v>9.7553178022637705E-3</v>
      </c>
      <c r="G88" s="821">
        <f t="shared" si="11"/>
        <v>78042.54241811017</v>
      </c>
      <c r="H88" s="1235">
        <v>0.02</v>
      </c>
      <c r="I88" s="1216">
        <f t="shared" si="18"/>
        <v>78042.54241811017</v>
      </c>
      <c r="J88" s="1215">
        <f t="shared" si="17"/>
        <v>79603.393266472369</v>
      </c>
      <c r="K88" s="1215">
        <f t="shared" si="17"/>
        <v>81195.461131801814</v>
      </c>
      <c r="L88" s="1215">
        <f t="shared" si="17"/>
        <v>82819.370354437851</v>
      </c>
      <c r="M88" s="1215">
        <f t="shared" si="17"/>
        <v>84475.757761526605</v>
      </c>
      <c r="N88" s="1215">
        <f t="shared" si="17"/>
        <v>86165.272916757138</v>
      </c>
      <c r="O88" s="391">
        <v>0</v>
      </c>
      <c r="P88" s="1236">
        <f t="shared" si="19"/>
        <v>492301.79784910596</v>
      </c>
    </row>
    <row r="89" spans="2:16" ht="14.25" customHeight="1" x14ac:dyDescent="0.25">
      <c r="B89" s="1234">
        <v>60</v>
      </c>
      <c r="C89" s="1298" t="s">
        <v>395</v>
      </c>
      <c r="D89" s="664">
        <v>68</v>
      </c>
      <c r="E89" s="493">
        <v>8000000</v>
      </c>
      <c r="F89" s="194">
        <v>2.9205611234818546E-2</v>
      </c>
      <c r="G89" s="821">
        <f t="shared" si="11"/>
        <v>233644.88987854836</v>
      </c>
      <c r="H89" s="1235">
        <v>0.02</v>
      </c>
      <c r="I89" s="1216">
        <f t="shared" si="18"/>
        <v>233644.88987854836</v>
      </c>
      <c r="J89" s="1215">
        <f t="shared" ref="J89:N104" si="20">I89*(1+$H89)</f>
        <v>238317.78767611933</v>
      </c>
      <c r="K89" s="1215">
        <f t="shared" si="20"/>
        <v>243084.14342964173</v>
      </c>
      <c r="L89" s="1215">
        <f t="shared" si="20"/>
        <v>247945.82629823458</v>
      </c>
      <c r="M89" s="1215">
        <f t="shared" si="20"/>
        <v>252904.74282419926</v>
      </c>
      <c r="N89" s="1215">
        <f t="shared" si="20"/>
        <v>257962.83768068324</v>
      </c>
      <c r="O89" s="391">
        <v>0</v>
      </c>
      <c r="P89" s="1236">
        <f t="shared" si="19"/>
        <v>1473860.2277874264</v>
      </c>
    </row>
    <row r="90" spans="2:16" ht="14.25" customHeight="1" x14ac:dyDescent="0.25">
      <c r="B90" s="1234">
        <v>61</v>
      </c>
      <c r="C90" s="1298" t="s">
        <v>396</v>
      </c>
      <c r="D90" s="664">
        <v>68</v>
      </c>
      <c r="E90" s="493">
        <v>8000000</v>
      </c>
      <c r="F90" s="194">
        <v>2.9205611234818546E-2</v>
      </c>
      <c r="G90" s="821">
        <f t="shared" si="11"/>
        <v>233644.88987854836</v>
      </c>
      <c r="H90" s="1235">
        <v>0.02</v>
      </c>
      <c r="I90" s="1216">
        <f t="shared" si="18"/>
        <v>233644.88987854836</v>
      </c>
      <c r="J90" s="1215">
        <f t="shared" si="20"/>
        <v>238317.78767611933</v>
      </c>
      <c r="K90" s="1215">
        <f t="shared" si="20"/>
        <v>243084.14342964173</v>
      </c>
      <c r="L90" s="1215">
        <f t="shared" si="20"/>
        <v>247945.82629823458</v>
      </c>
      <c r="M90" s="1215">
        <f t="shared" si="20"/>
        <v>252904.74282419926</v>
      </c>
      <c r="N90" s="1215">
        <f t="shared" si="20"/>
        <v>257962.83768068324</v>
      </c>
      <c r="O90" s="391">
        <v>0</v>
      </c>
      <c r="P90" s="1236">
        <f t="shared" si="19"/>
        <v>1473860.2277874264</v>
      </c>
    </row>
    <row r="91" spans="2:16" ht="14.25" customHeight="1" x14ac:dyDescent="0.25">
      <c r="B91" s="1234">
        <v>62</v>
      </c>
      <c r="C91" s="1298" t="s">
        <v>397</v>
      </c>
      <c r="D91" s="664">
        <v>68</v>
      </c>
      <c r="E91" s="493">
        <v>8000000</v>
      </c>
      <c r="F91" s="194">
        <v>9.7553178022637705E-3</v>
      </c>
      <c r="G91" s="821">
        <f t="shared" si="11"/>
        <v>78042.54241811017</v>
      </c>
      <c r="H91" s="1235">
        <v>0.02</v>
      </c>
      <c r="I91" s="1216">
        <f t="shared" si="18"/>
        <v>78042.54241811017</v>
      </c>
      <c r="J91" s="1215">
        <f t="shared" si="20"/>
        <v>79603.393266472369</v>
      </c>
      <c r="K91" s="1215">
        <f t="shared" si="20"/>
        <v>81195.461131801814</v>
      </c>
      <c r="L91" s="1215">
        <f t="shared" si="20"/>
        <v>82819.370354437851</v>
      </c>
      <c r="M91" s="1215">
        <f t="shared" si="20"/>
        <v>84475.757761526605</v>
      </c>
      <c r="N91" s="1215">
        <f t="shared" si="20"/>
        <v>86165.272916757138</v>
      </c>
      <c r="O91" s="391">
        <v>0</v>
      </c>
      <c r="P91" s="1236">
        <f t="shared" si="19"/>
        <v>492301.79784910596</v>
      </c>
    </row>
    <row r="92" spans="2:16" ht="14.25" customHeight="1" x14ac:dyDescent="0.25">
      <c r="B92" s="1234">
        <v>63</v>
      </c>
      <c r="C92" s="1298" t="s">
        <v>398</v>
      </c>
      <c r="D92" s="664">
        <v>67</v>
      </c>
      <c r="E92" s="493">
        <v>85000</v>
      </c>
      <c r="F92" s="194">
        <v>2.2315540898394928</v>
      </c>
      <c r="G92" s="821">
        <f t="shared" si="11"/>
        <v>189682.09763635689</v>
      </c>
      <c r="H92" s="1235">
        <v>0.02</v>
      </c>
      <c r="I92" s="1216">
        <f t="shared" si="18"/>
        <v>189682.09763635689</v>
      </c>
      <c r="J92" s="1215">
        <f t="shared" si="20"/>
        <v>193475.73958908403</v>
      </c>
      <c r="K92" s="1215">
        <f t="shared" si="20"/>
        <v>197345.25438086572</v>
      </c>
      <c r="L92" s="1215">
        <f t="shared" si="20"/>
        <v>201292.15946848303</v>
      </c>
      <c r="M92" s="1215">
        <f t="shared" si="20"/>
        <v>205318.00265785269</v>
      </c>
      <c r="N92" s="1215">
        <f t="shared" si="20"/>
        <v>209424.36271100974</v>
      </c>
      <c r="O92" s="391">
        <v>0</v>
      </c>
      <c r="P92" s="1236">
        <f t="shared" si="19"/>
        <v>1196537.6164436522</v>
      </c>
    </row>
    <row r="93" spans="2:16" ht="14.25" customHeight="1" x14ac:dyDescent="0.25">
      <c r="B93" s="1234">
        <v>64</v>
      </c>
      <c r="C93" s="1298" t="s">
        <v>399</v>
      </c>
      <c r="D93" s="664">
        <v>67</v>
      </c>
      <c r="E93" s="493">
        <v>85000</v>
      </c>
      <c r="F93" s="194">
        <v>3.3473814199025491</v>
      </c>
      <c r="G93" s="821">
        <f t="shared" si="11"/>
        <v>284527.42069171666</v>
      </c>
      <c r="H93" s="1235">
        <v>0.02</v>
      </c>
      <c r="I93" s="1216">
        <f t="shared" si="18"/>
        <v>284527.42069171666</v>
      </c>
      <c r="J93" s="1215">
        <f t="shared" si="20"/>
        <v>290217.96910555102</v>
      </c>
      <c r="K93" s="1215">
        <f t="shared" si="20"/>
        <v>296022.32848766202</v>
      </c>
      <c r="L93" s="1215">
        <f t="shared" si="20"/>
        <v>301942.77505741525</v>
      </c>
      <c r="M93" s="1215">
        <f t="shared" si="20"/>
        <v>307981.63055856357</v>
      </c>
      <c r="N93" s="1215">
        <f t="shared" si="20"/>
        <v>314141.26316973486</v>
      </c>
      <c r="O93" s="391">
        <v>0</v>
      </c>
      <c r="P93" s="1236">
        <f t="shared" si="19"/>
        <v>1794833.3870706437</v>
      </c>
    </row>
    <row r="94" spans="2:16" ht="14.25" customHeight="1" x14ac:dyDescent="0.25">
      <c r="B94" s="1234">
        <v>65</v>
      </c>
      <c r="C94" s="1298" t="s">
        <v>400</v>
      </c>
      <c r="D94" s="664">
        <v>67</v>
      </c>
      <c r="E94" s="493">
        <v>85000</v>
      </c>
      <c r="F94" s="194">
        <v>1.115827330063057</v>
      </c>
      <c r="G94" s="821">
        <f t="shared" si="11"/>
        <v>94845.323055359841</v>
      </c>
      <c r="H94" s="1235">
        <v>0.02</v>
      </c>
      <c r="I94" s="1216">
        <f t="shared" si="18"/>
        <v>94845.323055359841</v>
      </c>
      <c r="J94" s="1215">
        <f t="shared" si="20"/>
        <v>96742.229516467036</v>
      </c>
      <c r="K94" s="1215">
        <f t="shared" si="20"/>
        <v>98677.074106796383</v>
      </c>
      <c r="L94" s="1215">
        <f t="shared" si="20"/>
        <v>100650.61558893231</v>
      </c>
      <c r="M94" s="1215">
        <f t="shared" si="20"/>
        <v>102663.62790071096</v>
      </c>
      <c r="N94" s="1215">
        <f t="shared" si="20"/>
        <v>104716.90045872517</v>
      </c>
      <c r="O94" s="391">
        <v>0</v>
      </c>
      <c r="P94" s="1236">
        <f t="shared" si="19"/>
        <v>598295.77062699175</v>
      </c>
    </row>
    <row r="95" spans="2:16" ht="14.25" customHeight="1" x14ac:dyDescent="0.25">
      <c r="B95" s="1234">
        <v>66</v>
      </c>
      <c r="C95" s="1298" t="s">
        <v>401</v>
      </c>
      <c r="D95" s="664">
        <v>67</v>
      </c>
      <c r="E95" s="493">
        <v>85000</v>
      </c>
      <c r="F95" s="194">
        <v>0.89266186405044534</v>
      </c>
      <c r="G95" s="821">
        <f t="shared" si="11"/>
        <v>75876.258444287858</v>
      </c>
      <c r="H95" s="1235">
        <v>0.02</v>
      </c>
      <c r="I95" s="1216">
        <f t="shared" si="18"/>
        <v>75876.258444287858</v>
      </c>
      <c r="J95" s="1215">
        <f t="shared" si="20"/>
        <v>77393.783613173611</v>
      </c>
      <c r="K95" s="1215">
        <f t="shared" si="20"/>
        <v>78941.659285437083</v>
      </c>
      <c r="L95" s="1215">
        <f t="shared" si="20"/>
        <v>80520.49247114583</v>
      </c>
      <c r="M95" s="1215">
        <f t="shared" si="20"/>
        <v>82130.902320568741</v>
      </c>
      <c r="N95" s="1215">
        <f t="shared" si="20"/>
        <v>83773.520366980112</v>
      </c>
      <c r="O95" s="391">
        <v>0</v>
      </c>
      <c r="P95" s="1236">
        <f t="shared" si="19"/>
        <v>478636.61650159321</v>
      </c>
    </row>
    <row r="96" spans="2:16" ht="14.25" customHeight="1" x14ac:dyDescent="0.25">
      <c r="B96" s="1234">
        <v>67</v>
      </c>
      <c r="C96" s="1298" t="s">
        <v>402</v>
      </c>
      <c r="D96" s="664">
        <v>67</v>
      </c>
      <c r="E96" s="493">
        <v>85000</v>
      </c>
      <c r="F96" s="194">
        <v>1.115827330063057</v>
      </c>
      <c r="G96" s="821">
        <f t="shared" si="11"/>
        <v>94845.323055359841</v>
      </c>
      <c r="H96" s="1235">
        <v>0.02</v>
      </c>
      <c r="I96" s="1216">
        <f t="shared" si="18"/>
        <v>94845.323055359841</v>
      </c>
      <c r="J96" s="1215">
        <f t="shared" si="20"/>
        <v>96742.229516467036</v>
      </c>
      <c r="K96" s="1215">
        <f t="shared" si="20"/>
        <v>98677.074106796383</v>
      </c>
      <c r="L96" s="1215">
        <f t="shared" si="20"/>
        <v>100650.61558893231</v>
      </c>
      <c r="M96" s="1215">
        <f t="shared" si="20"/>
        <v>102663.62790071096</v>
      </c>
      <c r="N96" s="1215">
        <f t="shared" si="20"/>
        <v>104716.90045872517</v>
      </c>
      <c r="O96" s="391">
        <v>0</v>
      </c>
      <c r="P96" s="1236">
        <f t="shared" si="19"/>
        <v>598295.77062699175</v>
      </c>
    </row>
    <row r="97" spans="2:16" ht="15.75" customHeight="1" x14ac:dyDescent="0.25">
      <c r="B97" s="1234">
        <v>68</v>
      </c>
      <c r="C97" s="1298" t="s">
        <v>403</v>
      </c>
      <c r="D97" s="664">
        <v>67</v>
      </c>
      <c r="E97" s="493">
        <v>85000</v>
      </c>
      <c r="F97" s="194">
        <v>1.115827330063057</v>
      </c>
      <c r="G97" s="821">
        <f t="shared" si="11"/>
        <v>94845.323055359841</v>
      </c>
      <c r="H97" s="1235">
        <v>0.02</v>
      </c>
      <c r="I97" s="1216">
        <f t="shared" si="18"/>
        <v>94845.323055359841</v>
      </c>
      <c r="J97" s="1215">
        <f t="shared" si="20"/>
        <v>96742.229516467036</v>
      </c>
      <c r="K97" s="1215">
        <f t="shared" si="20"/>
        <v>98677.074106796383</v>
      </c>
      <c r="L97" s="1215">
        <f t="shared" si="20"/>
        <v>100650.61558893231</v>
      </c>
      <c r="M97" s="1215">
        <f t="shared" si="20"/>
        <v>102663.62790071096</v>
      </c>
      <c r="N97" s="1215">
        <f t="shared" si="20"/>
        <v>104716.90045872517</v>
      </c>
      <c r="O97" s="391">
        <v>0</v>
      </c>
      <c r="P97" s="1236">
        <f t="shared" si="19"/>
        <v>598295.77062699175</v>
      </c>
    </row>
    <row r="98" spans="2:16" ht="14.25" customHeight="1" x14ac:dyDescent="0.25">
      <c r="B98" s="1234">
        <v>69</v>
      </c>
      <c r="C98" s="1298" t="s">
        <v>404</v>
      </c>
      <c r="D98" s="664">
        <v>67</v>
      </c>
      <c r="E98" s="493">
        <v>85000</v>
      </c>
      <c r="F98" s="194">
        <v>1.115827330063057</v>
      </c>
      <c r="G98" s="821">
        <f t="shared" si="11"/>
        <v>94845.323055359841</v>
      </c>
      <c r="H98" s="1235">
        <v>0.02</v>
      </c>
      <c r="I98" s="1216">
        <f t="shared" si="18"/>
        <v>94845.323055359841</v>
      </c>
      <c r="J98" s="1215">
        <f t="shared" si="20"/>
        <v>96742.229516467036</v>
      </c>
      <c r="K98" s="1215">
        <f t="shared" si="20"/>
        <v>98677.074106796383</v>
      </c>
      <c r="L98" s="1215">
        <f t="shared" si="20"/>
        <v>100650.61558893231</v>
      </c>
      <c r="M98" s="1215">
        <f t="shared" si="20"/>
        <v>102663.62790071096</v>
      </c>
      <c r="N98" s="1215">
        <f t="shared" si="20"/>
        <v>104716.90045872517</v>
      </c>
      <c r="O98" s="391">
        <v>0</v>
      </c>
      <c r="P98" s="1236">
        <f t="shared" si="19"/>
        <v>598295.77062699175</v>
      </c>
    </row>
    <row r="99" spans="2:16" ht="14.25" customHeight="1" x14ac:dyDescent="0.25">
      <c r="B99" s="1234">
        <v>70</v>
      </c>
      <c r="C99" s="1298" t="s">
        <v>405</v>
      </c>
      <c r="D99" s="664">
        <v>67</v>
      </c>
      <c r="E99" s="493">
        <v>85000</v>
      </c>
      <c r="F99" s="194">
        <v>1.115827330063057</v>
      </c>
      <c r="G99" s="821">
        <f t="shared" si="11"/>
        <v>94845.323055359841</v>
      </c>
      <c r="H99" s="1235">
        <v>0.02</v>
      </c>
      <c r="I99" s="1216">
        <f t="shared" si="18"/>
        <v>94845.323055359841</v>
      </c>
      <c r="J99" s="1215">
        <f t="shared" si="20"/>
        <v>96742.229516467036</v>
      </c>
      <c r="K99" s="1215">
        <f t="shared" si="20"/>
        <v>98677.074106796383</v>
      </c>
      <c r="L99" s="1215">
        <f t="shared" si="20"/>
        <v>100650.61558893231</v>
      </c>
      <c r="M99" s="1215">
        <f t="shared" si="20"/>
        <v>102663.62790071096</v>
      </c>
      <c r="N99" s="1215">
        <f t="shared" si="20"/>
        <v>104716.90045872517</v>
      </c>
      <c r="O99" s="391">
        <v>0</v>
      </c>
      <c r="P99" s="1236">
        <f t="shared" si="19"/>
        <v>598295.77062699175</v>
      </c>
    </row>
    <row r="100" spans="2:16" ht="14.25" customHeight="1" x14ac:dyDescent="0.25">
      <c r="B100" s="1234">
        <v>71</v>
      </c>
      <c r="C100" s="1298" t="s">
        <v>406</v>
      </c>
      <c r="D100" s="664">
        <v>67</v>
      </c>
      <c r="E100" s="493">
        <v>85000</v>
      </c>
      <c r="F100" s="194">
        <v>1.115827330063057</v>
      </c>
      <c r="G100" s="821">
        <f t="shared" si="11"/>
        <v>94845.323055359841</v>
      </c>
      <c r="H100" s="1235">
        <v>0.02</v>
      </c>
      <c r="I100" s="1216">
        <f t="shared" si="18"/>
        <v>94845.323055359841</v>
      </c>
      <c r="J100" s="1215">
        <f t="shared" si="20"/>
        <v>96742.229516467036</v>
      </c>
      <c r="K100" s="1215">
        <f t="shared" si="20"/>
        <v>98677.074106796383</v>
      </c>
      <c r="L100" s="1215">
        <f t="shared" si="20"/>
        <v>100650.61558893231</v>
      </c>
      <c r="M100" s="1215">
        <f t="shared" si="20"/>
        <v>102663.62790071096</v>
      </c>
      <c r="N100" s="1215">
        <f t="shared" si="20"/>
        <v>104716.90045872517</v>
      </c>
      <c r="O100" s="391">
        <v>0</v>
      </c>
      <c r="P100" s="1236">
        <f t="shared" si="19"/>
        <v>598295.77062699175</v>
      </c>
    </row>
    <row r="101" spans="2:16" ht="14.25" customHeight="1" x14ac:dyDescent="0.25">
      <c r="B101" s="1234">
        <v>72</v>
      </c>
      <c r="C101" s="1298" t="s">
        <v>407</v>
      </c>
      <c r="D101" s="664">
        <v>67</v>
      </c>
      <c r="E101" s="493">
        <v>85000</v>
      </c>
      <c r="F101" s="194">
        <v>3.3473814199025491</v>
      </c>
      <c r="G101" s="821">
        <f t="shared" si="11"/>
        <v>284527.42069171666</v>
      </c>
      <c r="H101" s="1235">
        <v>0.02</v>
      </c>
      <c r="I101" s="1216">
        <f t="shared" si="18"/>
        <v>284527.42069171666</v>
      </c>
      <c r="J101" s="1215">
        <f t="shared" si="20"/>
        <v>290217.96910555102</v>
      </c>
      <c r="K101" s="1215">
        <f t="shared" si="20"/>
        <v>296022.32848766202</v>
      </c>
      <c r="L101" s="1215">
        <f t="shared" si="20"/>
        <v>301942.77505741525</v>
      </c>
      <c r="M101" s="1215">
        <f t="shared" si="20"/>
        <v>307981.63055856357</v>
      </c>
      <c r="N101" s="1215">
        <f t="shared" si="20"/>
        <v>314141.26316973486</v>
      </c>
      <c r="O101" s="391">
        <v>0</v>
      </c>
      <c r="P101" s="1236">
        <f t="shared" si="19"/>
        <v>1794833.3870706437</v>
      </c>
    </row>
    <row r="102" spans="2:16" ht="14.25" customHeight="1" x14ac:dyDescent="0.25">
      <c r="B102" s="1234">
        <v>73</v>
      </c>
      <c r="C102" s="1298" t="s">
        <v>408</v>
      </c>
      <c r="D102" s="664">
        <v>67</v>
      </c>
      <c r="E102" s="493">
        <v>85000</v>
      </c>
      <c r="F102" s="194">
        <v>3.3473814199025491</v>
      </c>
      <c r="G102" s="821">
        <f t="shared" si="11"/>
        <v>284527.42069171666</v>
      </c>
      <c r="H102" s="1235">
        <v>0.02</v>
      </c>
      <c r="I102" s="1216">
        <f t="shared" si="18"/>
        <v>284527.42069171666</v>
      </c>
      <c r="J102" s="1215">
        <f t="shared" si="20"/>
        <v>290217.96910555102</v>
      </c>
      <c r="K102" s="1215">
        <f t="shared" si="20"/>
        <v>296022.32848766202</v>
      </c>
      <c r="L102" s="1215">
        <f t="shared" si="20"/>
        <v>301942.77505741525</v>
      </c>
      <c r="M102" s="1215">
        <f t="shared" si="20"/>
        <v>307981.63055856357</v>
      </c>
      <c r="N102" s="1215">
        <f t="shared" si="20"/>
        <v>314141.26316973486</v>
      </c>
      <c r="O102" s="391">
        <v>0</v>
      </c>
      <c r="P102" s="1236">
        <f t="shared" si="19"/>
        <v>1794833.3870706437</v>
      </c>
    </row>
    <row r="103" spans="2:16" ht="14.25" customHeight="1" x14ac:dyDescent="0.25">
      <c r="B103" s="1234">
        <v>74</v>
      </c>
      <c r="C103" s="1298" t="s">
        <v>409</v>
      </c>
      <c r="D103" s="664">
        <v>67</v>
      </c>
      <c r="E103" s="493">
        <v>85000</v>
      </c>
      <c r="F103" s="194">
        <v>1.115827330063057</v>
      </c>
      <c r="G103" s="821">
        <f t="shared" ref="G103:G124" si="21">E103*F103</f>
        <v>94845.323055359841</v>
      </c>
      <c r="H103" s="1235">
        <v>0.02</v>
      </c>
      <c r="I103" s="1216">
        <f t="shared" si="18"/>
        <v>94845.323055359841</v>
      </c>
      <c r="J103" s="1215">
        <f t="shared" si="20"/>
        <v>96742.229516467036</v>
      </c>
      <c r="K103" s="1215">
        <f t="shared" si="20"/>
        <v>98677.074106796383</v>
      </c>
      <c r="L103" s="1215">
        <f t="shared" si="20"/>
        <v>100650.61558893231</v>
      </c>
      <c r="M103" s="1215">
        <f t="shared" si="20"/>
        <v>102663.62790071096</v>
      </c>
      <c r="N103" s="1215">
        <f t="shared" si="20"/>
        <v>104716.90045872517</v>
      </c>
      <c r="O103" s="391">
        <v>0</v>
      </c>
      <c r="P103" s="1236">
        <f t="shared" si="19"/>
        <v>598295.77062699175</v>
      </c>
    </row>
    <row r="104" spans="2:16" ht="14.25" customHeight="1" x14ac:dyDescent="0.25">
      <c r="B104" s="1234">
        <v>75</v>
      </c>
      <c r="C104" s="1298" t="s">
        <v>410</v>
      </c>
      <c r="D104" s="664">
        <v>69</v>
      </c>
      <c r="E104" s="493">
        <v>143216</v>
      </c>
      <c r="F104" s="194">
        <v>4.3666666666666666E-2</v>
      </c>
      <c r="G104" s="821">
        <f t="shared" si="21"/>
        <v>6253.7653333333328</v>
      </c>
      <c r="H104" s="1235">
        <v>0.02</v>
      </c>
      <c r="I104" s="1216">
        <f t="shared" si="18"/>
        <v>6253.7653333333328</v>
      </c>
      <c r="J104" s="1215">
        <f t="shared" si="20"/>
        <v>6378.8406399999994</v>
      </c>
      <c r="K104" s="1215">
        <f t="shared" si="20"/>
        <v>6506.4174527999994</v>
      </c>
      <c r="L104" s="1215">
        <f t="shared" si="20"/>
        <v>6636.5458018559993</v>
      </c>
      <c r="M104" s="1215">
        <f t="shared" si="20"/>
        <v>6769.2767178931199</v>
      </c>
      <c r="N104" s="1215">
        <f t="shared" si="20"/>
        <v>6904.6622522509824</v>
      </c>
      <c r="O104" s="391">
        <v>0</v>
      </c>
      <c r="P104" s="1236">
        <f t="shared" si="19"/>
        <v>39449.508198133437</v>
      </c>
    </row>
    <row r="105" spans="2:16" ht="14.25" customHeight="1" x14ac:dyDescent="0.25">
      <c r="B105" s="1234">
        <v>76</v>
      </c>
      <c r="C105" s="1298" t="s">
        <v>411</v>
      </c>
      <c r="D105" s="664">
        <v>69</v>
      </c>
      <c r="E105" s="493">
        <v>143216</v>
      </c>
      <c r="F105" s="194">
        <v>6.5555555555555547E-2</v>
      </c>
      <c r="G105" s="821">
        <f t="shared" si="21"/>
        <v>9388.6044444444433</v>
      </c>
      <c r="H105" s="1235">
        <v>0.02</v>
      </c>
      <c r="I105" s="1216">
        <f t="shared" si="18"/>
        <v>9388.6044444444433</v>
      </c>
      <c r="J105" s="1215">
        <f t="shared" ref="J105:N120" si="22">I105*(1+$H105)</f>
        <v>9576.3765333333322</v>
      </c>
      <c r="K105" s="1215">
        <f t="shared" si="22"/>
        <v>9767.9040639999985</v>
      </c>
      <c r="L105" s="1215">
        <f t="shared" si="22"/>
        <v>9963.2621452799995</v>
      </c>
      <c r="M105" s="1215">
        <f t="shared" si="22"/>
        <v>10162.527388185599</v>
      </c>
      <c r="N105" s="1215">
        <f t="shared" si="22"/>
        <v>10365.777935949311</v>
      </c>
      <c r="O105" s="391">
        <v>0</v>
      </c>
      <c r="P105" s="1236">
        <f t="shared" si="19"/>
        <v>59224.452511192678</v>
      </c>
    </row>
    <row r="106" spans="2:16" ht="14.25" customHeight="1" x14ac:dyDescent="0.25">
      <c r="B106" s="1234">
        <v>77</v>
      </c>
      <c r="C106" s="1298" t="s">
        <v>412</v>
      </c>
      <c r="D106" s="664">
        <v>69</v>
      </c>
      <c r="E106" s="493">
        <v>143216</v>
      </c>
      <c r="F106" s="194">
        <v>2.1888888888888888E-2</v>
      </c>
      <c r="G106" s="821">
        <f t="shared" si="21"/>
        <v>3134.8391111111109</v>
      </c>
      <c r="H106" s="1235">
        <v>0.02</v>
      </c>
      <c r="I106" s="1216">
        <f t="shared" si="18"/>
        <v>3134.8391111111109</v>
      </c>
      <c r="J106" s="1215">
        <f t="shared" si="22"/>
        <v>3197.5358933333332</v>
      </c>
      <c r="K106" s="1215">
        <f t="shared" si="22"/>
        <v>3261.4866112</v>
      </c>
      <c r="L106" s="1215">
        <f t="shared" si="22"/>
        <v>3326.7163434240001</v>
      </c>
      <c r="M106" s="1215">
        <f t="shared" si="22"/>
        <v>3393.2506702924802</v>
      </c>
      <c r="N106" s="1215">
        <f t="shared" si="22"/>
        <v>3461.11568369833</v>
      </c>
      <c r="O106" s="391">
        <v>0</v>
      </c>
      <c r="P106" s="1236">
        <f t="shared" si="19"/>
        <v>19774.944313059255</v>
      </c>
    </row>
    <row r="107" spans="2:16" ht="14.25" customHeight="1" x14ac:dyDescent="0.25">
      <c r="B107" s="1234">
        <v>78</v>
      </c>
      <c r="C107" s="1298" t="s">
        <v>413</v>
      </c>
      <c r="D107" s="664">
        <v>69</v>
      </c>
      <c r="E107" s="493">
        <v>143216</v>
      </c>
      <c r="F107" s="194">
        <v>2.1888888888888888E-2</v>
      </c>
      <c r="G107" s="821">
        <f t="shared" si="21"/>
        <v>3134.8391111111109</v>
      </c>
      <c r="H107" s="1235">
        <v>0.02</v>
      </c>
      <c r="I107" s="1216">
        <f t="shared" si="18"/>
        <v>3134.8391111111109</v>
      </c>
      <c r="J107" s="1215">
        <f t="shared" si="22"/>
        <v>3197.5358933333332</v>
      </c>
      <c r="K107" s="1215">
        <f t="shared" si="22"/>
        <v>3261.4866112</v>
      </c>
      <c r="L107" s="1215">
        <f t="shared" si="22"/>
        <v>3326.7163434240001</v>
      </c>
      <c r="M107" s="1215">
        <f t="shared" si="22"/>
        <v>3393.2506702924802</v>
      </c>
      <c r="N107" s="1215">
        <f t="shared" si="22"/>
        <v>3461.11568369833</v>
      </c>
      <c r="O107" s="391">
        <v>0</v>
      </c>
      <c r="P107" s="1236">
        <f t="shared" si="19"/>
        <v>19774.944313059255</v>
      </c>
    </row>
    <row r="108" spans="2:16" ht="14.25" customHeight="1" x14ac:dyDescent="0.25">
      <c r="B108" s="1234">
        <v>79</v>
      </c>
      <c r="C108" s="1298" t="s">
        <v>414</v>
      </c>
      <c r="D108" s="664">
        <v>69</v>
      </c>
      <c r="E108" s="493">
        <v>143216</v>
      </c>
      <c r="F108" s="194">
        <v>2.1888888888888888E-2</v>
      </c>
      <c r="G108" s="821">
        <f t="shared" si="21"/>
        <v>3134.8391111111109</v>
      </c>
      <c r="H108" s="1235">
        <v>0.02</v>
      </c>
      <c r="I108" s="1216">
        <f t="shared" si="18"/>
        <v>3134.8391111111109</v>
      </c>
      <c r="J108" s="1215">
        <f t="shared" si="22"/>
        <v>3197.5358933333332</v>
      </c>
      <c r="K108" s="1215">
        <f t="shared" si="22"/>
        <v>3261.4866112</v>
      </c>
      <c r="L108" s="1215">
        <f t="shared" si="22"/>
        <v>3326.7163434240001</v>
      </c>
      <c r="M108" s="1215">
        <f t="shared" si="22"/>
        <v>3393.2506702924802</v>
      </c>
      <c r="N108" s="1215">
        <f t="shared" si="22"/>
        <v>3461.11568369833</v>
      </c>
      <c r="O108" s="391">
        <v>0</v>
      </c>
      <c r="P108" s="1236">
        <f t="shared" si="19"/>
        <v>19774.944313059255</v>
      </c>
    </row>
    <row r="109" spans="2:16" ht="14.25" customHeight="1" x14ac:dyDescent="0.25">
      <c r="B109" s="1234">
        <v>80</v>
      </c>
      <c r="C109" s="1298" t="s">
        <v>415</v>
      </c>
      <c r="D109" s="664">
        <v>69</v>
      </c>
      <c r="E109" s="493">
        <v>143216</v>
      </c>
      <c r="F109" s="194">
        <v>2.1888888888888888E-2</v>
      </c>
      <c r="G109" s="821">
        <f t="shared" si="21"/>
        <v>3134.8391111111109</v>
      </c>
      <c r="H109" s="1235">
        <v>0.02</v>
      </c>
      <c r="I109" s="1216">
        <f t="shared" si="18"/>
        <v>3134.8391111111109</v>
      </c>
      <c r="J109" s="1215">
        <f t="shared" si="22"/>
        <v>3197.5358933333332</v>
      </c>
      <c r="K109" s="1215">
        <f t="shared" si="22"/>
        <v>3261.4866112</v>
      </c>
      <c r="L109" s="1215">
        <f t="shared" si="22"/>
        <v>3326.7163434240001</v>
      </c>
      <c r="M109" s="1215">
        <f t="shared" si="22"/>
        <v>3393.2506702924802</v>
      </c>
      <c r="N109" s="1215">
        <f t="shared" si="22"/>
        <v>3461.11568369833</v>
      </c>
      <c r="O109" s="391">
        <v>0</v>
      </c>
      <c r="P109" s="1236">
        <f t="shared" ref="P109:P140" si="23">SUM(I109:O109)</f>
        <v>19774.944313059255</v>
      </c>
    </row>
    <row r="110" spans="2:16" ht="14.25" customHeight="1" x14ac:dyDescent="0.25">
      <c r="B110" s="1234">
        <v>81</v>
      </c>
      <c r="C110" s="1298" t="s">
        <v>416</v>
      </c>
      <c r="D110" s="664">
        <v>69</v>
      </c>
      <c r="E110" s="493">
        <v>143216</v>
      </c>
      <c r="F110" s="194">
        <v>2.1888888888888888E-2</v>
      </c>
      <c r="G110" s="821">
        <f t="shared" si="21"/>
        <v>3134.8391111111109</v>
      </c>
      <c r="H110" s="1235">
        <v>0.02</v>
      </c>
      <c r="I110" s="1216">
        <f t="shared" si="18"/>
        <v>3134.8391111111109</v>
      </c>
      <c r="J110" s="1215">
        <f t="shared" si="22"/>
        <v>3197.5358933333332</v>
      </c>
      <c r="K110" s="1215">
        <f t="shared" si="22"/>
        <v>3261.4866112</v>
      </c>
      <c r="L110" s="1215">
        <f t="shared" si="22"/>
        <v>3326.7163434240001</v>
      </c>
      <c r="M110" s="1215">
        <f t="shared" si="22"/>
        <v>3393.2506702924802</v>
      </c>
      <c r="N110" s="1215">
        <f t="shared" si="22"/>
        <v>3461.11568369833</v>
      </c>
      <c r="O110" s="391">
        <v>0</v>
      </c>
      <c r="P110" s="1236">
        <f t="shared" si="23"/>
        <v>19774.944313059255</v>
      </c>
    </row>
    <row r="111" spans="2:16" ht="14.25" customHeight="1" x14ac:dyDescent="0.25">
      <c r="B111" s="1234">
        <v>82</v>
      </c>
      <c r="C111" s="1298" t="s">
        <v>417</v>
      </c>
      <c r="D111" s="664">
        <v>69</v>
      </c>
      <c r="E111" s="493">
        <v>143216</v>
      </c>
      <c r="F111" s="194">
        <v>2.1888888888888888E-2</v>
      </c>
      <c r="G111" s="821">
        <f t="shared" si="21"/>
        <v>3134.8391111111109</v>
      </c>
      <c r="H111" s="1235">
        <v>0.02</v>
      </c>
      <c r="I111" s="1216">
        <f t="shared" si="18"/>
        <v>3134.8391111111109</v>
      </c>
      <c r="J111" s="1215">
        <f t="shared" si="22"/>
        <v>3197.5358933333332</v>
      </c>
      <c r="K111" s="1215">
        <f t="shared" si="22"/>
        <v>3261.4866112</v>
      </c>
      <c r="L111" s="1215">
        <f t="shared" si="22"/>
        <v>3326.7163434240001</v>
      </c>
      <c r="M111" s="1215">
        <f t="shared" si="22"/>
        <v>3393.2506702924802</v>
      </c>
      <c r="N111" s="1215">
        <f t="shared" si="22"/>
        <v>3461.11568369833</v>
      </c>
      <c r="O111" s="391">
        <v>0</v>
      </c>
      <c r="P111" s="1236">
        <f t="shared" si="23"/>
        <v>19774.944313059255</v>
      </c>
    </row>
    <row r="112" spans="2:16" ht="14.25" customHeight="1" x14ac:dyDescent="0.25">
      <c r="B112" s="1234">
        <v>83</v>
      </c>
      <c r="C112" s="1298" t="s">
        <v>418</v>
      </c>
      <c r="D112" s="664">
        <v>69</v>
      </c>
      <c r="E112" s="493">
        <v>143216</v>
      </c>
      <c r="F112" s="194">
        <v>2.1888888888888888E-2</v>
      </c>
      <c r="G112" s="821">
        <f t="shared" si="21"/>
        <v>3134.8391111111109</v>
      </c>
      <c r="H112" s="1235">
        <v>0.02</v>
      </c>
      <c r="I112" s="1216">
        <f t="shared" si="18"/>
        <v>3134.8391111111109</v>
      </c>
      <c r="J112" s="1215">
        <f t="shared" si="22"/>
        <v>3197.5358933333332</v>
      </c>
      <c r="K112" s="1215">
        <f t="shared" si="22"/>
        <v>3261.4866112</v>
      </c>
      <c r="L112" s="1215">
        <f t="shared" si="22"/>
        <v>3326.7163434240001</v>
      </c>
      <c r="M112" s="1215">
        <f t="shared" si="22"/>
        <v>3393.2506702924802</v>
      </c>
      <c r="N112" s="1215">
        <f t="shared" si="22"/>
        <v>3461.11568369833</v>
      </c>
      <c r="O112" s="391">
        <v>0</v>
      </c>
      <c r="P112" s="1236">
        <f t="shared" si="23"/>
        <v>19774.944313059255</v>
      </c>
    </row>
    <row r="113" spans="2:16" ht="14.25" customHeight="1" x14ac:dyDescent="0.25">
      <c r="B113" s="1234">
        <v>84</v>
      </c>
      <c r="C113" s="1298" t="s">
        <v>419</v>
      </c>
      <c r="D113" s="664">
        <v>69</v>
      </c>
      <c r="E113" s="493">
        <v>143216</v>
      </c>
      <c r="F113" s="194">
        <v>6.5555555555555547E-2</v>
      </c>
      <c r="G113" s="821">
        <f t="shared" si="21"/>
        <v>9388.6044444444433</v>
      </c>
      <c r="H113" s="1235">
        <v>0.02</v>
      </c>
      <c r="I113" s="1216">
        <f t="shared" si="18"/>
        <v>9388.6044444444433</v>
      </c>
      <c r="J113" s="1215">
        <f t="shared" si="22"/>
        <v>9576.3765333333322</v>
      </c>
      <c r="K113" s="1215">
        <f t="shared" si="22"/>
        <v>9767.9040639999985</v>
      </c>
      <c r="L113" s="1215">
        <f t="shared" si="22"/>
        <v>9963.2621452799995</v>
      </c>
      <c r="M113" s="1215">
        <f t="shared" si="22"/>
        <v>10162.527388185599</v>
      </c>
      <c r="N113" s="1215">
        <f t="shared" si="22"/>
        <v>10365.777935949311</v>
      </c>
      <c r="O113" s="391">
        <v>0</v>
      </c>
      <c r="P113" s="1236">
        <f t="shared" si="23"/>
        <v>59224.452511192678</v>
      </c>
    </row>
    <row r="114" spans="2:16" ht="14.25" customHeight="1" x14ac:dyDescent="0.25">
      <c r="B114" s="1234">
        <v>85</v>
      </c>
      <c r="C114" s="1298" t="s">
        <v>420</v>
      </c>
      <c r="D114" s="664">
        <v>69</v>
      </c>
      <c r="E114" s="493">
        <v>143216</v>
      </c>
      <c r="F114" s="194">
        <v>6.5555555555555547E-2</v>
      </c>
      <c r="G114" s="821">
        <f t="shared" si="21"/>
        <v>9388.6044444444433</v>
      </c>
      <c r="H114" s="1235">
        <v>0.02</v>
      </c>
      <c r="I114" s="1216">
        <f t="shared" si="18"/>
        <v>9388.6044444444433</v>
      </c>
      <c r="J114" s="1215">
        <f t="shared" si="22"/>
        <v>9576.3765333333322</v>
      </c>
      <c r="K114" s="1215">
        <f t="shared" si="22"/>
        <v>9767.9040639999985</v>
      </c>
      <c r="L114" s="1215">
        <f t="shared" si="22"/>
        <v>9963.2621452799995</v>
      </c>
      <c r="M114" s="1215">
        <f t="shared" si="22"/>
        <v>10162.527388185599</v>
      </c>
      <c r="N114" s="1215">
        <f t="shared" si="22"/>
        <v>10365.777935949311</v>
      </c>
      <c r="O114" s="391">
        <v>0</v>
      </c>
      <c r="P114" s="1236">
        <f t="shared" si="23"/>
        <v>59224.452511192678</v>
      </c>
    </row>
    <row r="115" spans="2:16" ht="14.25" customHeight="1" x14ac:dyDescent="0.25">
      <c r="B115" s="1234">
        <v>86</v>
      </c>
      <c r="C115" s="1298" t="s">
        <v>421</v>
      </c>
      <c r="D115" s="664">
        <v>69</v>
      </c>
      <c r="E115" s="493">
        <v>143216</v>
      </c>
      <c r="F115" s="194">
        <v>2.1888888888888888E-2</v>
      </c>
      <c r="G115" s="821">
        <f t="shared" si="21"/>
        <v>3134.8391111111109</v>
      </c>
      <c r="H115" s="1235">
        <v>0.02</v>
      </c>
      <c r="I115" s="1216">
        <f t="shared" si="18"/>
        <v>3134.8391111111109</v>
      </c>
      <c r="J115" s="1215">
        <f t="shared" si="22"/>
        <v>3197.5358933333332</v>
      </c>
      <c r="K115" s="1215">
        <f t="shared" si="22"/>
        <v>3261.4866112</v>
      </c>
      <c r="L115" s="1215">
        <f t="shared" si="22"/>
        <v>3326.7163434240001</v>
      </c>
      <c r="M115" s="1215">
        <f t="shared" si="22"/>
        <v>3393.2506702924802</v>
      </c>
      <c r="N115" s="1215">
        <f t="shared" si="22"/>
        <v>3461.11568369833</v>
      </c>
      <c r="O115" s="391">
        <v>0</v>
      </c>
      <c r="P115" s="1236">
        <f t="shared" si="23"/>
        <v>19774.944313059255</v>
      </c>
    </row>
    <row r="116" spans="2:16" ht="14.25" customHeight="1" x14ac:dyDescent="0.25">
      <c r="B116" s="1234">
        <v>87</v>
      </c>
      <c r="C116" s="1298" t="s">
        <v>422</v>
      </c>
      <c r="D116" s="664">
        <v>70</v>
      </c>
      <c r="E116" s="493">
        <v>1</v>
      </c>
      <c r="F116" s="483">
        <v>32640</v>
      </c>
      <c r="G116" s="821">
        <f t="shared" si="21"/>
        <v>32640</v>
      </c>
      <c r="H116" s="1235">
        <v>0.02</v>
      </c>
      <c r="I116" s="1216">
        <f t="shared" si="18"/>
        <v>32640</v>
      </c>
      <c r="J116" s="1215">
        <f t="shared" si="22"/>
        <v>33292.800000000003</v>
      </c>
      <c r="K116" s="1215">
        <f t="shared" si="22"/>
        <v>33958.656000000003</v>
      </c>
      <c r="L116" s="1215">
        <f t="shared" si="22"/>
        <v>34637.829120000002</v>
      </c>
      <c r="M116" s="1215">
        <f t="shared" si="22"/>
        <v>35330.5857024</v>
      </c>
      <c r="N116" s="1215">
        <f t="shared" si="22"/>
        <v>36037.197416447998</v>
      </c>
      <c r="O116" s="391">
        <v>0</v>
      </c>
      <c r="P116" s="1236">
        <f t="shared" si="23"/>
        <v>205897.06823884803</v>
      </c>
    </row>
    <row r="117" spans="2:16" ht="14.25" customHeight="1" x14ac:dyDescent="0.25">
      <c r="B117" s="1234">
        <v>88</v>
      </c>
      <c r="C117" s="1298" t="s">
        <v>423</v>
      </c>
      <c r="D117" s="673">
        <v>72</v>
      </c>
      <c r="E117" s="493">
        <v>1</v>
      </c>
      <c r="F117" s="483">
        <v>3479</v>
      </c>
      <c r="G117" s="821">
        <f t="shared" si="21"/>
        <v>3479</v>
      </c>
      <c r="H117" s="1235">
        <v>0.02</v>
      </c>
      <c r="I117" s="1216">
        <f t="shared" si="18"/>
        <v>3479</v>
      </c>
      <c r="J117" s="1215">
        <f t="shared" si="22"/>
        <v>3548.58</v>
      </c>
      <c r="K117" s="1215">
        <f t="shared" si="22"/>
        <v>3619.5515999999998</v>
      </c>
      <c r="L117" s="1215">
        <f t="shared" si="22"/>
        <v>3691.9426319999998</v>
      </c>
      <c r="M117" s="1215">
        <f t="shared" si="22"/>
        <v>3765.7814846399997</v>
      </c>
      <c r="N117" s="1215">
        <f t="shared" si="22"/>
        <v>3841.0971143327997</v>
      </c>
      <c r="O117" s="391">
        <v>0</v>
      </c>
      <c r="P117" s="1236">
        <f t="shared" si="23"/>
        <v>21945.952830972798</v>
      </c>
    </row>
    <row r="118" spans="2:16" ht="14.25" customHeight="1" x14ac:dyDescent="0.25">
      <c r="B118" s="1234">
        <v>89</v>
      </c>
      <c r="C118" s="1298" t="s">
        <v>424</v>
      </c>
      <c r="D118" s="673">
        <v>73</v>
      </c>
      <c r="E118" s="493">
        <v>1</v>
      </c>
      <c r="F118" s="483">
        <v>4638</v>
      </c>
      <c r="G118" s="821">
        <f t="shared" si="21"/>
        <v>4638</v>
      </c>
      <c r="H118" s="1235">
        <v>0.02</v>
      </c>
      <c r="I118" s="1216">
        <f t="shared" si="18"/>
        <v>4638</v>
      </c>
      <c r="J118" s="1215">
        <f t="shared" si="22"/>
        <v>4730.76</v>
      </c>
      <c r="K118" s="1215">
        <f t="shared" si="22"/>
        <v>4825.3752000000004</v>
      </c>
      <c r="L118" s="1215">
        <f t="shared" si="22"/>
        <v>4921.8827040000006</v>
      </c>
      <c r="M118" s="1215">
        <f t="shared" si="22"/>
        <v>5020.3203580800009</v>
      </c>
      <c r="N118" s="1215">
        <f t="shared" si="22"/>
        <v>5120.7267652416012</v>
      </c>
      <c r="O118" s="391">
        <v>0</v>
      </c>
      <c r="P118" s="1236">
        <f t="shared" si="23"/>
        <v>29257.065027321602</v>
      </c>
    </row>
    <row r="119" spans="2:16" ht="14.25" customHeight="1" x14ac:dyDescent="0.25">
      <c r="B119" s="1234">
        <v>90</v>
      </c>
      <c r="C119" s="1298" t="s">
        <v>425</v>
      </c>
      <c r="D119" s="673" t="s">
        <v>426</v>
      </c>
      <c r="E119" s="493">
        <v>1</v>
      </c>
      <c r="F119" s="483">
        <v>312500</v>
      </c>
      <c r="G119" s="821">
        <f t="shared" si="21"/>
        <v>312500</v>
      </c>
      <c r="H119" s="1235">
        <v>0</v>
      </c>
      <c r="I119" s="1216">
        <f t="shared" si="18"/>
        <v>312500</v>
      </c>
      <c r="J119" s="1215">
        <f t="shared" si="22"/>
        <v>312500</v>
      </c>
      <c r="K119" s="1215">
        <f t="shared" si="22"/>
        <v>312500</v>
      </c>
      <c r="L119" s="1215">
        <f t="shared" si="22"/>
        <v>312500</v>
      </c>
      <c r="M119" s="1215">
        <f t="shared" si="22"/>
        <v>312500</v>
      </c>
      <c r="N119" s="1215">
        <f t="shared" si="22"/>
        <v>312500</v>
      </c>
      <c r="O119" s="391">
        <v>0</v>
      </c>
      <c r="P119" s="1236">
        <f t="shared" si="23"/>
        <v>1875000</v>
      </c>
    </row>
    <row r="120" spans="2:16" ht="14.25" customHeight="1" x14ac:dyDescent="0.25">
      <c r="B120" s="1234">
        <v>91</v>
      </c>
      <c r="C120" s="1298" t="s">
        <v>427</v>
      </c>
      <c r="D120" s="664">
        <v>81</v>
      </c>
      <c r="E120" s="493">
        <v>10</v>
      </c>
      <c r="F120" s="483">
        <v>622</v>
      </c>
      <c r="G120" s="821">
        <f t="shared" si="21"/>
        <v>6220</v>
      </c>
      <c r="H120" s="1235">
        <v>0.02</v>
      </c>
      <c r="I120" s="1216">
        <f t="shared" si="18"/>
        <v>6220</v>
      </c>
      <c r="J120" s="1215">
        <f t="shared" si="22"/>
        <v>6344.4000000000005</v>
      </c>
      <c r="K120" s="1215">
        <f t="shared" si="22"/>
        <v>6471.2880000000005</v>
      </c>
      <c r="L120" s="1215">
        <f t="shared" si="22"/>
        <v>6600.7137600000005</v>
      </c>
      <c r="M120" s="1215">
        <f t="shared" si="22"/>
        <v>6732.7280352000007</v>
      </c>
      <c r="N120" s="1215">
        <f t="shared" si="22"/>
        <v>6867.3825959040005</v>
      </c>
      <c r="O120" s="391">
        <v>0</v>
      </c>
      <c r="P120" s="1236">
        <f t="shared" si="23"/>
        <v>39236.512391103999</v>
      </c>
    </row>
    <row r="121" spans="2:16" ht="14.25" customHeight="1" x14ac:dyDescent="0.25">
      <c r="B121" s="1234">
        <v>92</v>
      </c>
      <c r="C121" s="1298" t="s">
        <v>428</v>
      </c>
      <c r="D121" s="664">
        <v>82</v>
      </c>
      <c r="E121" s="493">
        <v>2000</v>
      </c>
      <c r="F121" s="194">
        <v>19.993303333333337</v>
      </c>
      <c r="G121" s="821">
        <f t="shared" si="21"/>
        <v>39986.606666666674</v>
      </c>
      <c r="H121" s="1235">
        <v>0.02</v>
      </c>
      <c r="I121" s="1216">
        <f t="shared" si="18"/>
        <v>39986.606666666674</v>
      </c>
      <c r="J121" s="1215">
        <f t="shared" ref="J121:N136" si="24">I121*(1+$H121)</f>
        <v>40786.338800000005</v>
      </c>
      <c r="K121" s="1215">
        <f t="shared" si="24"/>
        <v>41602.065576000008</v>
      </c>
      <c r="L121" s="1215">
        <f t="shared" si="24"/>
        <v>42434.106887520007</v>
      </c>
      <c r="M121" s="1215">
        <f t="shared" si="24"/>
        <v>43282.789025270409</v>
      </c>
      <c r="N121" s="1215">
        <f t="shared" si="24"/>
        <v>44148.44480577582</v>
      </c>
      <c r="O121" s="391">
        <v>0</v>
      </c>
      <c r="P121" s="1236">
        <f t="shared" si="23"/>
        <v>252240.35176123295</v>
      </c>
    </row>
    <row r="122" spans="2:16" ht="14.25" customHeight="1" x14ac:dyDescent="0.25">
      <c r="B122" s="1234">
        <v>93</v>
      </c>
      <c r="C122" s="1298" t="s">
        <v>429</v>
      </c>
      <c r="D122" s="664">
        <v>83</v>
      </c>
      <c r="E122" s="493">
        <v>5</v>
      </c>
      <c r="F122" s="483">
        <v>1781</v>
      </c>
      <c r="G122" s="821">
        <f t="shared" si="21"/>
        <v>8905</v>
      </c>
      <c r="H122" s="1235">
        <v>0.02</v>
      </c>
      <c r="I122" s="1216">
        <f t="shared" si="18"/>
        <v>8905</v>
      </c>
      <c r="J122" s="1215">
        <f t="shared" si="24"/>
        <v>9083.1</v>
      </c>
      <c r="K122" s="1215">
        <f t="shared" si="24"/>
        <v>9264.7620000000006</v>
      </c>
      <c r="L122" s="1215">
        <f t="shared" si="24"/>
        <v>9450.0572400000001</v>
      </c>
      <c r="M122" s="1215">
        <f t="shared" si="24"/>
        <v>9639.0583848000006</v>
      </c>
      <c r="N122" s="1215">
        <f t="shared" si="24"/>
        <v>9831.8395524960015</v>
      </c>
      <c r="O122" s="391">
        <v>0</v>
      </c>
      <c r="P122" s="1236">
        <f t="shared" si="23"/>
        <v>56173.817177296005</v>
      </c>
    </row>
    <row r="123" spans="2:16" ht="14.25" customHeight="1" x14ac:dyDescent="0.25">
      <c r="B123" s="1234">
        <v>94</v>
      </c>
      <c r="C123" s="1298" t="s">
        <v>430</v>
      </c>
      <c r="D123" s="664">
        <v>84</v>
      </c>
      <c r="E123" s="493">
        <v>620</v>
      </c>
      <c r="F123" s="483">
        <v>0</v>
      </c>
      <c r="G123" s="821">
        <f t="shared" si="21"/>
        <v>0</v>
      </c>
      <c r="H123" s="1235">
        <v>0.02</v>
      </c>
      <c r="I123" s="1216">
        <f t="shared" si="18"/>
        <v>0</v>
      </c>
      <c r="J123" s="1215">
        <f t="shared" si="24"/>
        <v>0</v>
      </c>
      <c r="K123" s="1215">
        <f t="shared" si="24"/>
        <v>0</v>
      </c>
      <c r="L123" s="1215">
        <f t="shared" si="24"/>
        <v>0</v>
      </c>
      <c r="M123" s="1215">
        <f t="shared" si="24"/>
        <v>0</v>
      </c>
      <c r="N123" s="1215">
        <f t="shared" si="24"/>
        <v>0</v>
      </c>
      <c r="O123" s="391">
        <v>0</v>
      </c>
      <c r="P123" s="1236">
        <f t="shared" si="23"/>
        <v>0</v>
      </c>
    </row>
    <row r="124" spans="2:16" ht="14.25" customHeight="1" x14ac:dyDescent="0.25">
      <c r="B124" s="1234">
        <v>95</v>
      </c>
      <c r="C124" s="1298" t="s">
        <v>431</v>
      </c>
      <c r="D124" s="664">
        <v>85</v>
      </c>
      <c r="E124" s="493">
        <v>100</v>
      </c>
      <c r="F124" s="483">
        <v>15</v>
      </c>
      <c r="G124" s="821">
        <f t="shared" si="21"/>
        <v>1500</v>
      </c>
      <c r="H124" s="1235">
        <v>0</v>
      </c>
      <c r="I124" s="1216">
        <f t="shared" si="18"/>
        <v>1500</v>
      </c>
      <c r="J124" s="1215">
        <f t="shared" si="24"/>
        <v>1500</v>
      </c>
      <c r="K124" s="1215">
        <f t="shared" si="24"/>
        <v>1500</v>
      </c>
      <c r="L124" s="1215">
        <f t="shared" si="24"/>
        <v>1500</v>
      </c>
      <c r="M124" s="1215">
        <f t="shared" si="24"/>
        <v>1500</v>
      </c>
      <c r="N124" s="1215">
        <f t="shared" si="24"/>
        <v>1500</v>
      </c>
      <c r="O124" s="391">
        <v>0</v>
      </c>
      <c r="P124" s="1236">
        <f t="shared" si="23"/>
        <v>9000</v>
      </c>
    </row>
    <row r="125" spans="2:16" ht="14.25" customHeight="1" x14ac:dyDescent="0.25">
      <c r="B125" s="1234">
        <v>96</v>
      </c>
      <c r="C125" s="1299" t="s">
        <v>432</v>
      </c>
      <c r="D125" s="664" t="s">
        <v>112</v>
      </c>
      <c r="E125" s="493" t="s">
        <v>112</v>
      </c>
      <c r="F125" s="483"/>
      <c r="G125" s="821"/>
      <c r="H125" s="1237">
        <v>0.02</v>
      </c>
      <c r="I125" s="1216"/>
      <c r="J125" s="1215"/>
      <c r="K125" s="1215"/>
      <c r="L125" s="1215"/>
      <c r="M125" s="1215"/>
      <c r="N125" s="1215"/>
      <c r="O125" s="391"/>
      <c r="P125" s="1236"/>
    </row>
    <row r="126" spans="2:16" ht="14.25" customHeight="1" x14ac:dyDescent="0.25">
      <c r="B126" s="1234">
        <v>97</v>
      </c>
      <c r="C126" s="1298" t="s">
        <v>433</v>
      </c>
      <c r="D126" s="664">
        <v>87</v>
      </c>
      <c r="E126" s="493">
        <v>55</v>
      </c>
      <c r="F126" s="483">
        <v>1135</v>
      </c>
      <c r="G126" s="821">
        <f t="shared" ref="G126:G189" si="25">E126*F126</f>
        <v>62425</v>
      </c>
      <c r="H126" s="1235">
        <v>0.02</v>
      </c>
      <c r="I126" s="1216">
        <f t="shared" si="18"/>
        <v>62425</v>
      </c>
      <c r="J126" s="1215">
        <f t="shared" si="24"/>
        <v>63673.5</v>
      </c>
      <c r="K126" s="1215">
        <f t="shared" si="24"/>
        <v>64946.97</v>
      </c>
      <c r="L126" s="1215">
        <f t="shared" si="24"/>
        <v>66245.909400000004</v>
      </c>
      <c r="M126" s="1215">
        <f t="shared" si="24"/>
        <v>67570.827588</v>
      </c>
      <c r="N126" s="1215">
        <f t="shared" si="24"/>
        <v>68922.244139760005</v>
      </c>
      <c r="O126" s="391">
        <v>0</v>
      </c>
      <c r="P126" s="1236">
        <f t="shared" si="23"/>
        <v>393784.45112776</v>
      </c>
    </row>
    <row r="127" spans="2:16" ht="14.25" customHeight="1" x14ac:dyDescent="0.25">
      <c r="B127" s="1234">
        <v>98</v>
      </c>
      <c r="C127" s="1298" t="s">
        <v>434</v>
      </c>
      <c r="D127" s="664">
        <v>88</v>
      </c>
      <c r="E127" s="493">
        <v>393</v>
      </c>
      <c r="F127" s="483">
        <v>1135</v>
      </c>
      <c r="G127" s="821">
        <f t="shared" si="25"/>
        <v>446055</v>
      </c>
      <c r="H127" s="1235">
        <v>0.02</v>
      </c>
      <c r="I127" s="1216">
        <f t="shared" si="18"/>
        <v>446055</v>
      </c>
      <c r="J127" s="1215">
        <f t="shared" si="24"/>
        <v>454976.10000000003</v>
      </c>
      <c r="K127" s="1215">
        <f t="shared" si="24"/>
        <v>464075.62200000003</v>
      </c>
      <c r="L127" s="1215">
        <f t="shared" si="24"/>
        <v>473357.13444000005</v>
      </c>
      <c r="M127" s="1215">
        <f t="shared" si="24"/>
        <v>482824.27712880005</v>
      </c>
      <c r="N127" s="1215">
        <f t="shared" si="24"/>
        <v>492480.76267137605</v>
      </c>
      <c r="O127" s="391">
        <v>0</v>
      </c>
      <c r="P127" s="1236">
        <f t="shared" si="23"/>
        <v>2813768.8962401762</v>
      </c>
    </row>
    <row r="128" spans="2:16" ht="14.25" customHeight="1" x14ac:dyDescent="0.25">
      <c r="B128" s="1234">
        <v>99</v>
      </c>
      <c r="C128" s="1298" t="s">
        <v>434</v>
      </c>
      <c r="D128" s="664">
        <v>89</v>
      </c>
      <c r="E128" s="493">
        <v>320</v>
      </c>
      <c r="F128" s="483">
        <v>1135</v>
      </c>
      <c r="G128" s="821">
        <f t="shared" si="25"/>
        <v>363200</v>
      </c>
      <c r="H128" s="1235">
        <v>0.02</v>
      </c>
      <c r="I128" s="1216">
        <f t="shared" si="18"/>
        <v>363200</v>
      </c>
      <c r="J128" s="1215">
        <f t="shared" si="24"/>
        <v>370464</v>
      </c>
      <c r="K128" s="1215">
        <f t="shared" si="24"/>
        <v>377873.28</v>
      </c>
      <c r="L128" s="1215">
        <f t="shared" si="24"/>
        <v>385430.74560000002</v>
      </c>
      <c r="M128" s="1215">
        <f t="shared" si="24"/>
        <v>393139.36051200004</v>
      </c>
      <c r="N128" s="1215">
        <f t="shared" si="24"/>
        <v>401002.14772224007</v>
      </c>
      <c r="O128" s="391">
        <v>0</v>
      </c>
      <c r="P128" s="1236">
        <f t="shared" si="23"/>
        <v>2291109.5338342404</v>
      </c>
    </row>
    <row r="129" spans="2:16" ht="14.25" customHeight="1" x14ac:dyDescent="0.25">
      <c r="B129" s="1234">
        <v>100</v>
      </c>
      <c r="C129" s="1298" t="s">
        <v>435</v>
      </c>
      <c r="D129" s="664">
        <v>91</v>
      </c>
      <c r="E129" s="493">
        <v>2</v>
      </c>
      <c r="F129" s="483">
        <v>30084.000000000004</v>
      </c>
      <c r="G129" s="821">
        <f t="shared" si="25"/>
        <v>60168.000000000007</v>
      </c>
      <c r="H129" s="1235">
        <v>0</v>
      </c>
      <c r="I129" s="1216">
        <f t="shared" si="18"/>
        <v>60168.000000000007</v>
      </c>
      <c r="J129" s="1215">
        <f t="shared" si="24"/>
        <v>60168.000000000007</v>
      </c>
      <c r="K129" s="1215">
        <f t="shared" si="24"/>
        <v>60168.000000000007</v>
      </c>
      <c r="L129" s="1215">
        <f t="shared" si="24"/>
        <v>60168.000000000007</v>
      </c>
      <c r="M129" s="1215">
        <f t="shared" si="24"/>
        <v>60168.000000000007</v>
      </c>
      <c r="N129" s="1215">
        <f t="shared" si="24"/>
        <v>60168.000000000007</v>
      </c>
      <c r="O129" s="391">
        <v>0</v>
      </c>
      <c r="P129" s="1236">
        <f t="shared" si="23"/>
        <v>361008.00000000006</v>
      </c>
    </row>
    <row r="130" spans="2:16" ht="14.25" customHeight="1" x14ac:dyDescent="0.25">
      <c r="B130" s="1234">
        <v>101</v>
      </c>
      <c r="C130" s="1298" t="s">
        <v>436</v>
      </c>
      <c r="D130" s="664">
        <v>92</v>
      </c>
      <c r="E130" s="493">
        <v>10</v>
      </c>
      <c r="F130" s="483">
        <v>7521.0000000000009</v>
      </c>
      <c r="G130" s="821">
        <f t="shared" si="25"/>
        <v>75210.000000000015</v>
      </c>
      <c r="H130" s="1235">
        <v>0</v>
      </c>
      <c r="I130" s="1216">
        <f t="shared" si="18"/>
        <v>75210.000000000015</v>
      </c>
      <c r="J130" s="1215">
        <f t="shared" si="24"/>
        <v>75210.000000000015</v>
      </c>
      <c r="K130" s="1215">
        <f t="shared" si="24"/>
        <v>75210.000000000015</v>
      </c>
      <c r="L130" s="1215">
        <f t="shared" si="24"/>
        <v>75210.000000000015</v>
      </c>
      <c r="M130" s="1215">
        <f t="shared" si="24"/>
        <v>75210.000000000015</v>
      </c>
      <c r="N130" s="1215">
        <f t="shared" si="24"/>
        <v>75210.000000000015</v>
      </c>
      <c r="O130" s="391">
        <v>0</v>
      </c>
      <c r="P130" s="1236">
        <f t="shared" si="23"/>
        <v>451260.00000000006</v>
      </c>
    </row>
    <row r="131" spans="2:16" ht="14.25" customHeight="1" x14ac:dyDescent="0.25">
      <c r="B131" s="1234">
        <v>102</v>
      </c>
      <c r="C131" s="1298" t="s">
        <v>437</v>
      </c>
      <c r="D131" s="664">
        <v>94</v>
      </c>
      <c r="E131" s="493">
        <v>4</v>
      </c>
      <c r="F131" s="483">
        <v>2907</v>
      </c>
      <c r="G131" s="821">
        <f t="shared" si="25"/>
        <v>11628</v>
      </c>
      <c r="H131" s="1235">
        <v>0.02</v>
      </c>
      <c r="I131" s="1216">
        <f t="shared" si="18"/>
        <v>11628</v>
      </c>
      <c r="J131" s="1215">
        <f t="shared" si="24"/>
        <v>11860.56</v>
      </c>
      <c r="K131" s="1215">
        <f t="shared" si="24"/>
        <v>12097.771199999999</v>
      </c>
      <c r="L131" s="1215">
        <f t="shared" si="24"/>
        <v>12339.726623999999</v>
      </c>
      <c r="M131" s="1215">
        <f t="shared" si="24"/>
        <v>12586.521156479999</v>
      </c>
      <c r="N131" s="1215">
        <f t="shared" si="24"/>
        <v>12838.2515796096</v>
      </c>
      <c r="O131" s="391">
        <v>0</v>
      </c>
      <c r="P131" s="1236">
        <f t="shared" si="23"/>
        <v>73350.830560089598</v>
      </c>
    </row>
    <row r="132" spans="2:16" ht="14.25" customHeight="1" x14ac:dyDescent="0.25">
      <c r="B132" s="1234">
        <v>103</v>
      </c>
      <c r="C132" s="1298" t="s">
        <v>438</v>
      </c>
      <c r="D132" s="664">
        <v>95</v>
      </c>
      <c r="E132" s="493">
        <v>16</v>
      </c>
      <c r="F132" s="483">
        <v>5777</v>
      </c>
      <c r="G132" s="821">
        <f t="shared" si="25"/>
        <v>92432</v>
      </c>
      <c r="H132" s="1235">
        <v>0.02</v>
      </c>
      <c r="I132" s="1216">
        <f t="shared" si="18"/>
        <v>92432</v>
      </c>
      <c r="J132" s="1215">
        <f t="shared" si="24"/>
        <v>94280.639999999999</v>
      </c>
      <c r="K132" s="1215">
        <f t="shared" si="24"/>
        <v>96166.252800000002</v>
      </c>
      <c r="L132" s="1215">
        <f t="shared" si="24"/>
        <v>98089.577856000004</v>
      </c>
      <c r="M132" s="1215">
        <f t="shared" si="24"/>
        <v>100051.36941312</v>
      </c>
      <c r="N132" s="1215">
        <f t="shared" si="24"/>
        <v>102052.39680138241</v>
      </c>
      <c r="O132" s="391">
        <v>0</v>
      </c>
      <c r="P132" s="1236">
        <f t="shared" si="23"/>
        <v>583072.23687050247</v>
      </c>
    </row>
    <row r="133" spans="2:16" ht="14.25" customHeight="1" x14ac:dyDescent="0.25">
      <c r="B133" s="1234">
        <v>104</v>
      </c>
      <c r="C133" s="1298" t="s">
        <v>439</v>
      </c>
      <c r="D133" s="664">
        <v>96</v>
      </c>
      <c r="E133" s="493">
        <v>1</v>
      </c>
      <c r="F133" s="483">
        <v>6933</v>
      </c>
      <c r="G133" s="821">
        <f t="shared" si="25"/>
        <v>6933</v>
      </c>
      <c r="H133" s="1235">
        <v>0.02</v>
      </c>
      <c r="I133" s="1216">
        <f t="shared" si="18"/>
        <v>6933</v>
      </c>
      <c r="J133" s="1215">
        <f t="shared" si="24"/>
        <v>7071.66</v>
      </c>
      <c r="K133" s="1215">
        <f t="shared" si="24"/>
        <v>7213.0932000000003</v>
      </c>
      <c r="L133" s="1215">
        <f t="shared" si="24"/>
        <v>7357.3550640000003</v>
      </c>
      <c r="M133" s="1215">
        <f t="shared" si="24"/>
        <v>7504.5021652800006</v>
      </c>
      <c r="N133" s="1215">
        <f t="shared" si="24"/>
        <v>7654.5922085856009</v>
      </c>
      <c r="O133" s="391">
        <v>0</v>
      </c>
      <c r="P133" s="1236">
        <f t="shared" si="23"/>
        <v>43734.202637865601</v>
      </c>
    </row>
    <row r="134" spans="2:16" ht="14.25" customHeight="1" x14ac:dyDescent="0.25">
      <c r="B134" s="1234">
        <v>105</v>
      </c>
      <c r="C134" s="1298" t="s">
        <v>440</v>
      </c>
      <c r="D134" s="664">
        <v>97</v>
      </c>
      <c r="E134" s="493">
        <v>2</v>
      </c>
      <c r="F134" s="483">
        <v>2195</v>
      </c>
      <c r="G134" s="821">
        <f t="shared" si="25"/>
        <v>4390</v>
      </c>
      <c r="H134" s="1235">
        <v>0.02</v>
      </c>
      <c r="I134" s="1216">
        <f t="shared" si="18"/>
        <v>4390</v>
      </c>
      <c r="J134" s="1215">
        <f t="shared" si="24"/>
        <v>4477.8</v>
      </c>
      <c r="K134" s="1215">
        <f t="shared" si="24"/>
        <v>4567.3560000000007</v>
      </c>
      <c r="L134" s="1215">
        <f t="shared" si="24"/>
        <v>4658.703120000001</v>
      </c>
      <c r="M134" s="1215">
        <f t="shared" si="24"/>
        <v>4751.8771824000014</v>
      </c>
      <c r="N134" s="1215">
        <f t="shared" si="24"/>
        <v>4846.9147260480013</v>
      </c>
      <c r="O134" s="391">
        <v>0</v>
      </c>
      <c r="P134" s="1236">
        <f t="shared" si="23"/>
        <v>27692.651028448003</v>
      </c>
    </row>
    <row r="135" spans="2:16" ht="14.25" customHeight="1" x14ac:dyDescent="0.25">
      <c r="B135" s="1234">
        <v>106</v>
      </c>
      <c r="C135" s="1298" t="s">
        <v>441</v>
      </c>
      <c r="D135" s="664">
        <v>99</v>
      </c>
      <c r="E135" s="493">
        <v>1</v>
      </c>
      <c r="F135" s="483">
        <v>31200</v>
      </c>
      <c r="G135" s="821">
        <f t="shared" si="25"/>
        <v>31200</v>
      </c>
      <c r="H135" s="1235">
        <v>0</v>
      </c>
      <c r="I135" s="1216">
        <f t="shared" si="18"/>
        <v>31200</v>
      </c>
      <c r="J135" s="1215">
        <f t="shared" si="24"/>
        <v>31200</v>
      </c>
      <c r="K135" s="1215">
        <f t="shared" si="24"/>
        <v>31200</v>
      </c>
      <c r="L135" s="1215">
        <f t="shared" si="24"/>
        <v>31200</v>
      </c>
      <c r="M135" s="1215">
        <f t="shared" si="24"/>
        <v>31200</v>
      </c>
      <c r="N135" s="1215">
        <f t="shared" si="24"/>
        <v>31200</v>
      </c>
      <c r="O135" s="391">
        <v>0</v>
      </c>
      <c r="P135" s="1236">
        <f t="shared" si="23"/>
        <v>187200</v>
      </c>
    </row>
    <row r="136" spans="2:16" ht="14.25" customHeight="1" x14ac:dyDescent="0.25">
      <c r="B136" s="1234">
        <v>107</v>
      </c>
      <c r="C136" s="1298" t="s">
        <v>442</v>
      </c>
      <c r="D136" s="664">
        <v>100</v>
      </c>
      <c r="E136" s="493">
        <v>1</v>
      </c>
      <c r="F136" s="483">
        <v>2514</v>
      </c>
      <c r="G136" s="821">
        <f t="shared" si="25"/>
        <v>2514</v>
      </c>
      <c r="H136" s="1235">
        <v>0.02</v>
      </c>
      <c r="I136" s="1216">
        <f t="shared" si="18"/>
        <v>2514</v>
      </c>
      <c r="J136" s="1215">
        <f t="shared" si="24"/>
        <v>2564.2800000000002</v>
      </c>
      <c r="K136" s="1215">
        <f t="shared" si="24"/>
        <v>2615.5656000000004</v>
      </c>
      <c r="L136" s="1215">
        <f t="shared" si="24"/>
        <v>2667.8769120000006</v>
      </c>
      <c r="M136" s="1215">
        <f t="shared" si="24"/>
        <v>2721.2344502400006</v>
      </c>
      <c r="N136" s="1215">
        <f t="shared" si="24"/>
        <v>2775.6591392448008</v>
      </c>
      <c r="O136" s="391">
        <v>0</v>
      </c>
      <c r="P136" s="1236">
        <f t="shared" si="23"/>
        <v>15858.616101484802</v>
      </c>
    </row>
    <row r="137" spans="2:16" ht="14.25" customHeight="1" x14ac:dyDescent="0.25">
      <c r="B137" s="1234">
        <v>108</v>
      </c>
      <c r="C137" s="1298" t="s">
        <v>443</v>
      </c>
      <c r="D137" s="664">
        <v>100</v>
      </c>
      <c r="E137" s="493">
        <v>1</v>
      </c>
      <c r="F137" s="483">
        <v>2785</v>
      </c>
      <c r="G137" s="821">
        <f t="shared" si="25"/>
        <v>2785</v>
      </c>
      <c r="H137" s="1235">
        <v>0.02</v>
      </c>
      <c r="I137" s="1216">
        <f t="shared" si="18"/>
        <v>2785</v>
      </c>
      <c r="J137" s="1215">
        <f t="shared" ref="J137:N152" si="26">I137*(1+$H137)</f>
        <v>2840.7000000000003</v>
      </c>
      <c r="K137" s="1215">
        <f t="shared" si="26"/>
        <v>2897.5140000000001</v>
      </c>
      <c r="L137" s="1215">
        <f t="shared" si="26"/>
        <v>2955.4642800000001</v>
      </c>
      <c r="M137" s="1215">
        <f t="shared" si="26"/>
        <v>3014.5735656000002</v>
      </c>
      <c r="N137" s="1215">
        <f t="shared" si="26"/>
        <v>3074.8650369120001</v>
      </c>
      <c r="O137" s="391">
        <v>0</v>
      </c>
      <c r="P137" s="1236">
        <f t="shared" si="23"/>
        <v>17568.116882512</v>
      </c>
    </row>
    <row r="138" spans="2:16" ht="14.25" customHeight="1" x14ac:dyDescent="0.25">
      <c r="B138" s="1234">
        <v>109</v>
      </c>
      <c r="C138" s="1298" t="s">
        <v>444</v>
      </c>
      <c r="D138" s="664">
        <v>101</v>
      </c>
      <c r="E138" s="493">
        <v>1</v>
      </c>
      <c r="F138" s="483">
        <v>2927</v>
      </c>
      <c r="G138" s="821">
        <f t="shared" si="25"/>
        <v>2927</v>
      </c>
      <c r="H138" s="1235">
        <v>0.02</v>
      </c>
      <c r="I138" s="1216">
        <f t="shared" si="18"/>
        <v>2927</v>
      </c>
      <c r="J138" s="1215">
        <f t="shared" si="26"/>
        <v>2985.54</v>
      </c>
      <c r="K138" s="1215">
        <f t="shared" si="26"/>
        <v>3045.2507999999998</v>
      </c>
      <c r="L138" s="1215">
        <f t="shared" si="26"/>
        <v>3106.155816</v>
      </c>
      <c r="M138" s="1215">
        <f t="shared" si="26"/>
        <v>3168.27893232</v>
      </c>
      <c r="N138" s="1215">
        <f t="shared" si="26"/>
        <v>3231.6445109664</v>
      </c>
      <c r="O138" s="391">
        <v>0</v>
      </c>
      <c r="P138" s="1236">
        <f t="shared" si="23"/>
        <v>18463.870059286397</v>
      </c>
    </row>
    <row r="139" spans="2:16" ht="14.25" customHeight="1" x14ac:dyDescent="0.25">
      <c r="B139" s="1234">
        <v>110</v>
      </c>
      <c r="C139" s="1298" t="s">
        <v>445</v>
      </c>
      <c r="D139" s="664">
        <v>102</v>
      </c>
      <c r="E139" s="493">
        <v>1</v>
      </c>
      <c r="F139" s="483">
        <v>4075</v>
      </c>
      <c r="G139" s="821">
        <f t="shared" si="25"/>
        <v>4075</v>
      </c>
      <c r="H139" s="1235">
        <v>0.02</v>
      </c>
      <c r="I139" s="1216">
        <f t="shared" si="18"/>
        <v>4075</v>
      </c>
      <c r="J139" s="1215">
        <f t="shared" si="26"/>
        <v>4156.5</v>
      </c>
      <c r="K139" s="1215">
        <f t="shared" si="26"/>
        <v>4239.63</v>
      </c>
      <c r="L139" s="1215">
        <f t="shared" si="26"/>
        <v>4324.4225999999999</v>
      </c>
      <c r="M139" s="1215">
        <f t="shared" si="26"/>
        <v>4410.9110520000004</v>
      </c>
      <c r="N139" s="1215">
        <f t="shared" si="26"/>
        <v>4499.12927304</v>
      </c>
      <c r="O139" s="391">
        <v>0</v>
      </c>
      <c r="P139" s="1236">
        <f t="shared" si="23"/>
        <v>25705.59292504</v>
      </c>
    </row>
    <row r="140" spans="2:16" ht="14.25" customHeight="1" x14ac:dyDescent="0.25">
      <c r="B140" s="1234">
        <v>111</v>
      </c>
      <c r="C140" s="1298" t="s">
        <v>446</v>
      </c>
      <c r="D140" s="664">
        <v>102</v>
      </c>
      <c r="E140" s="493">
        <v>1</v>
      </c>
      <c r="F140" s="483">
        <v>10093</v>
      </c>
      <c r="G140" s="821">
        <f t="shared" si="25"/>
        <v>10093</v>
      </c>
      <c r="H140" s="1235">
        <v>0.02</v>
      </c>
      <c r="I140" s="1216">
        <f t="shared" si="18"/>
        <v>10093</v>
      </c>
      <c r="J140" s="1215">
        <f t="shared" si="26"/>
        <v>10294.86</v>
      </c>
      <c r="K140" s="1215">
        <f t="shared" si="26"/>
        <v>10500.7572</v>
      </c>
      <c r="L140" s="1215">
        <f t="shared" si="26"/>
        <v>10710.772344000001</v>
      </c>
      <c r="M140" s="1215">
        <f t="shared" si="26"/>
        <v>10924.987790880001</v>
      </c>
      <c r="N140" s="1215">
        <f t="shared" si="26"/>
        <v>11143.487546697601</v>
      </c>
      <c r="O140" s="391">
        <v>0</v>
      </c>
      <c r="P140" s="1236">
        <f t="shared" si="23"/>
        <v>63667.864881577603</v>
      </c>
    </row>
    <row r="141" spans="2:16" ht="14.25" customHeight="1" x14ac:dyDescent="0.25">
      <c r="B141" s="1234">
        <v>112</v>
      </c>
      <c r="C141" s="1298" t="s">
        <v>447</v>
      </c>
      <c r="D141" s="664">
        <v>103</v>
      </c>
      <c r="E141" s="493">
        <v>1</v>
      </c>
      <c r="F141" s="483">
        <v>3973</v>
      </c>
      <c r="G141" s="821">
        <f t="shared" si="25"/>
        <v>3973</v>
      </c>
      <c r="H141" s="1235">
        <v>0.02</v>
      </c>
      <c r="I141" s="1216">
        <f t="shared" si="18"/>
        <v>3973</v>
      </c>
      <c r="J141" s="1215">
        <f t="shared" si="26"/>
        <v>4052.46</v>
      </c>
      <c r="K141" s="1215">
        <f t="shared" si="26"/>
        <v>4133.5092000000004</v>
      </c>
      <c r="L141" s="1215">
        <f t="shared" si="26"/>
        <v>4216.1793840000009</v>
      </c>
      <c r="M141" s="1215">
        <f t="shared" si="26"/>
        <v>4300.5029716800009</v>
      </c>
      <c r="N141" s="1215">
        <f t="shared" si="26"/>
        <v>4386.5130311136008</v>
      </c>
      <c r="O141" s="391">
        <v>0</v>
      </c>
      <c r="P141" s="1236">
        <f t="shared" ref="P141:P204" si="27">SUM(I141:O141)</f>
        <v>25062.164586793602</v>
      </c>
    </row>
    <row r="142" spans="2:16" ht="14.25" customHeight="1" x14ac:dyDescent="0.25">
      <c r="B142" s="1234">
        <v>113</v>
      </c>
      <c r="C142" s="1298" t="s">
        <v>448</v>
      </c>
      <c r="D142" s="664">
        <v>103</v>
      </c>
      <c r="E142" s="493">
        <v>1</v>
      </c>
      <c r="F142" s="483">
        <v>1219</v>
      </c>
      <c r="G142" s="821">
        <f t="shared" si="25"/>
        <v>1219</v>
      </c>
      <c r="H142" s="1235">
        <v>0.02</v>
      </c>
      <c r="I142" s="1216">
        <f t="shared" si="18"/>
        <v>1219</v>
      </c>
      <c r="J142" s="1215">
        <f t="shared" si="26"/>
        <v>1243.3800000000001</v>
      </c>
      <c r="K142" s="1215">
        <f t="shared" si="26"/>
        <v>1268.2476000000001</v>
      </c>
      <c r="L142" s="1215">
        <f t="shared" si="26"/>
        <v>1293.6125520000003</v>
      </c>
      <c r="M142" s="1215">
        <f t="shared" si="26"/>
        <v>1319.4848030400003</v>
      </c>
      <c r="N142" s="1215">
        <f t="shared" si="26"/>
        <v>1345.8744991008004</v>
      </c>
      <c r="O142" s="391">
        <v>0</v>
      </c>
      <c r="P142" s="1236">
        <f t="shared" si="27"/>
        <v>7689.5994541408018</v>
      </c>
    </row>
    <row r="143" spans="2:16" ht="14.25" customHeight="1" x14ac:dyDescent="0.25">
      <c r="B143" s="1234">
        <v>114</v>
      </c>
      <c r="C143" s="1298" t="s">
        <v>449</v>
      </c>
      <c r="D143" s="664">
        <v>103</v>
      </c>
      <c r="E143" s="493">
        <v>1</v>
      </c>
      <c r="F143" s="483">
        <v>3259</v>
      </c>
      <c r="G143" s="821">
        <f t="shared" si="25"/>
        <v>3259</v>
      </c>
      <c r="H143" s="1235">
        <v>0.02</v>
      </c>
      <c r="I143" s="1216">
        <f t="shared" si="18"/>
        <v>3259</v>
      </c>
      <c r="J143" s="1215">
        <f t="shared" si="26"/>
        <v>3324.18</v>
      </c>
      <c r="K143" s="1215">
        <f t="shared" si="26"/>
        <v>3390.6635999999999</v>
      </c>
      <c r="L143" s="1215">
        <f t="shared" si="26"/>
        <v>3458.4768719999997</v>
      </c>
      <c r="M143" s="1215">
        <f t="shared" si="26"/>
        <v>3527.6464094399998</v>
      </c>
      <c r="N143" s="1215">
        <f t="shared" si="26"/>
        <v>3598.1993376288001</v>
      </c>
      <c r="O143" s="391">
        <v>0</v>
      </c>
      <c r="P143" s="1236">
        <f t="shared" si="27"/>
        <v>20558.1662190688</v>
      </c>
    </row>
    <row r="144" spans="2:16" ht="14.25" customHeight="1" x14ac:dyDescent="0.25">
      <c r="B144" s="1234">
        <v>115</v>
      </c>
      <c r="C144" s="1298" t="s">
        <v>450</v>
      </c>
      <c r="D144" s="664">
        <v>104</v>
      </c>
      <c r="E144" s="493">
        <v>1</v>
      </c>
      <c r="F144" s="483">
        <v>723</v>
      </c>
      <c r="G144" s="821">
        <f t="shared" si="25"/>
        <v>723</v>
      </c>
      <c r="H144" s="1235">
        <v>0.02</v>
      </c>
      <c r="I144" s="1216">
        <f t="shared" si="18"/>
        <v>723</v>
      </c>
      <c r="J144" s="1215">
        <f t="shared" si="26"/>
        <v>737.46</v>
      </c>
      <c r="K144" s="1215">
        <f t="shared" si="26"/>
        <v>752.20920000000001</v>
      </c>
      <c r="L144" s="1215">
        <f t="shared" si="26"/>
        <v>767.25338399999998</v>
      </c>
      <c r="M144" s="1215">
        <f t="shared" si="26"/>
        <v>782.59845168000004</v>
      </c>
      <c r="N144" s="1215">
        <f t="shared" si="26"/>
        <v>798.25042071360008</v>
      </c>
      <c r="O144" s="391">
        <v>0</v>
      </c>
      <c r="P144" s="1236">
        <f t="shared" si="27"/>
        <v>4560.7714563936006</v>
      </c>
    </row>
    <row r="145" spans="2:16" ht="14.25" customHeight="1" x14ac:dyDescent="0.25">
      <c r="B145" s="1234">
        <v>116</v>
      </c>
      <c r="C145" s="1298" t="s">
        <v>451</v>
      </c>
      <c r="D145" s="673">
        <v>109</v>
      </c>
      <c r="E145" s="493">
        <v>13580</v>
      </c>
      <c r="F145" s="194">
        <v>14.136842105263158</v>
      </c>
      <c r="G145" s="821">
        <f t="shared" si="25"/>
        <v>191978.31578947368</v>
      </c>
      <c r="H145" s="1235">
        <v>0</v>
      </c>
      <c r="I145" s="1216">
        <f t="shared" ref="I145:I208" si="28">$G145</f>
        <v>191978.31578947368</v>
      </c>
      <c r="J145" s="1215">
        <f t="shared" si="26"/>
        <v>191978.31578947368</v>
      </c>
      <c r="K145" s="1215">
        <f t="shared" si="26"/>
        <v>191978.31578947368</v>
      </c>
      <c r="L145" s="1215">
        <f t="shared" si="26"/>
        <v>191978.31578947368</v>
      </c>
      <c r="M145" s="1215">
        <f t="shared" si="26"/>
        <v>191978.31578947368</v>
      </c>
      <c r="N145" s="1215">
        <f t="shared" si="26"/>
        <v>191978.31578947368</v>
      </c>
      <c r="O145" s="391">
        <v>0</v>
      </c>
      <c r="P145" s="1236">
        <f t="shared" si="27"/>
        <v>1151869.894736842</v>
      </c>
    </row>
    <row r="146" spans="2:16" ht="14.25" customHeight="1" x14ac:dyDescent="0.25">
      <c r="B146" s="1234">
        <v>117</v>
      </c>
      <c r="C146" s="1298" t="s">
        <v>452</v>
      </c>
      <c r="D146" s="673">
        <v>110</v>
      </c>
      <c r="E146" s="493">
        <v>13580</v>
      </c>
      <c r="F146" s="194">
        <v>14.422800000000001</v>
      </c>
      <c r="G146" s="821">
        <f t="shared" si="25"/>
        <v>195861.62400000001</v>
      </c>
      <c r="H146" s="1235">
        <v>0</v>
      </c>
      <c r="I146" s="1216">
        <f t="shared" si="28"/>
        <v>195861.62400000001</v>
      </c>
      <c r="J146" s="1215">
        <f t="shared" si="26"/>
        <v>195861.62400000001</v>
      </c>
      <c r="K146" s="1215">
        <f t="shared" si="26"/>
        <v>195861.62400000001</v>
      </c>
      <c r="L146" s="1215">
        <f t="shared" si="26"/>
        <v>195861.62400000001</v>
      </c>
      <c r="M146" s="1215">
        <f t="shared" si="26"/>
        <v>195861.62400000001</v>
      </c>
      <c r="N146" s="1215">
        <f t="shared" si="26"/>
        <v>195861.62400000001</v>
      </c>
      <c r="O146" s="391">
        <v>0</v>
      </c>
      <c r="P146" s="1236">
        <f t="shared" si="27"/>
        <v>1175169.7440000002</v>
      </c>
    </row>
    <row r="147" spans="2:16" ht="14.25" customHeight="1" x14ac:dyDescent="0.25">
      <c r="B147" s="1234">
        <v>118</v>
      </c>
      <c r="C147" s="1298" t="s">
        <v>453</v>
      </c>
      <c r="D147" s="673">
        <v>111</v>
      </c>
      <c r="E147" s="493">
        <v>40</v>
      </c>
      <c r="F147" s="483">
        <v>234</v>
      </c>
      <c r="G147" s="821">
        <f t="shared" si="25"/>
        <v>9360</v>
      </c>
      <c r="H147" s="1235">
        <v>0.02</v>
      </c>
      <c r="I147" s="1216">
        <f t="shared" si="28"/>
        <v>9360</v>
      </c>
      <c r="J147" s="1215">
        <f t="shared" si="26"/>
        <v>9547.2000000000007</v>
      </c>
      <c r="K147" s="1215">
        <f t="shared" si="26"/>
        <v>9738.1440000000002</v>
      </c>
      <c r="L147" s="1215">
        <f t="shared" si="26"/>
        <v>9932.9068800000005</v>
      </c>
      <c r="M147" s="1215">
        <f t="shared" si="26"/>
        <v>10131.5650176</v>
      </c>
      <c r="N147" s="1215">
        <f t="shared" si="26"/>
        <v>10334.196317952001</v>
      </c>
      <c r="O147" s="391">
        <v>0</v>
      </c>
      <c r="P147" s="1236">
        <f t="shared" si="27"/>
        <v>59044.012215552</v>
      </c>
    </row>
    <row r="148" spans="2:16" ht="14.25" customHeight="1" x14ac:dyDescent="0.25">
      <c r="B148" s="1234">
        <v>119</v>
      </c>
      <c r="C148" s="1298" t="s">
        <v>454</v>
      </c>
      <c r="D148" s="664">
        <v>112</v>
      </c>
      <c r="E148" s="493">
        <v>1</v>
      </c>
      <c r="F148" s="483">
        <v>546348</v>
      </c>
      <c r="G148" s="821">
        <f t="shared" si="25"/>
        <v>546348</v>
      </c>
      <c r="H148" s="1235">
        <v>0.02</v>
      </c>
      <c r="I148" s="1216">
        <f t="shared" si="28"/>
        <v>546348</v>
      </c>
      <c r="J148" s="1215">
        <f t="shared" si="26"/>
        <v>557274.96</v>
      </c>
      <c r="K148" s="1215">
        <f t="shared" si="26"/>
        <v>568420.45919999992</v>
      </c>
      <c r="L148" s="1215">
        <f t="shared" si="26"/>
        <v>579788.86838399991</v>
      </c>
      <c r="M148" s="1215">
        <f t="shared" si="26"/>
        <v>591384.6457516799</v>
      </c>
      <c r="N148" s="1215">
        <f t="shared" si="26"/>
        <v>603212.33866671356</v>
      </c>
      <c r="O148" s="391">
        <v>0</v>
      </c>
      <c r="P148" s="1236">
        <f t="shared" si="27"/>
        <v>3446429.2720023934</v>
      </c>
    </row>
    <row r="149" spans="2:16" ht="14.25" customHeight="1" x14ac:dyDescent="0.25">
      <c r="B149" s="1234">
        <v>120</v>
      </c>
      <c r="C149" s="1298" t="s">
        <v>455</v>
      </c>
      <c r="D149" s="673" t="s">
        <v>456</v>
      </c>
      <c r="E149" s="493">
        <v>211</v>
      </c>
      <c r="F149" s="483">
        <v>1126</v>
      </c>
      <c r="G149" s="821">
        <f t="shared" si="25"/>
        <v>237586</v>
      </c>
      <c r="H149" s="1235">
        <v>0.02</v>
      </c>
      <c r="I149" s="1216">
        <f t="shared" si="28"/>
        <v>237586</v>
      </c>
      <c r="J149" s="1215">
        <f t="shared" si="26"/>
        <v>242337.72</v>
      </c>
      <c r="K149" s="1215">
        <f t="shared" si="26"/>
        <v>247184.47440000001</v>
      </c>
      <c r="L149" s="1215">
        <f t="shared" si="26"/>
        <v>252128.16388800001</v>
      </c>
      <c r="M149" s="1215">
        <f t="shared" si="26"/>
        <v>257170.72716576001</v>
      </c>
      <c r="N149" s="1215">
        <f t="shared" si="26"/>
        <v>262314.14170907519</v>
      </c>
      <c r="O149" s="391">
        <v>0</v>
      </c>
      <c r="P149" s="1236">
        <f t="shared" si="27"/>
        <v>1498721.2271628352</v>
      </c>
    </row>
    <row r="150" spans="2:16" ht="14.25" customHeight="1" x14ac:dyDescent="0.25">
      <c r="B150" s="1234">
        <v>121</v>
      </c>
      <c r="C150" s="1298" t="s">
        <v>457</v>
      </c>
      <c r="D150" s="673">
        <v>121</v>
      </c>
      <c r="E150" s="493">
        <v>1</v>
      </c>
      <c r="F150" s="483">
        <v>8321</v>
      </c>
      <c r="G150" s="821">
        <f t="shared" si="25"/>
        <v>8321</v>
      </c>
      <c r="H150" s="1235">
        <v>0.02</v>
      </c>
      <c r="I150" s="1216">
        <f t="shared" si="28"/>
        <v>8321</v>
      </c>
      <c r="J150" s="1215">
        <f t="shared" si="26"/>
        <v>8487.42</v>
      </c>
      <c r="K150" s="1215">
        <f t="shared" si="26"/>
        <v>8657.1684000000005</v>
      </c>
      <c r="L150" s="1215">
        <f t="shared" si="26"/>
        <v>8830.3117680000014</v>
      </c>
      <c r="M150" s="1215">
        <f t="shared" si="26"/>
        <v>9006.9180033600023</v>
      </c>
      <c r="N150" s="1215">
        <f t="shared" si="26"/>
        <v>9187.0563634272021</v>
      </c>
      <c r="O150" s="391">
        <v>0</v>
      </c>
      <c r="P150" s="1236">
        <f t="shared" si="27"/>
        <v>52489.87453478721</v>
      </c>
    </row>
    <row r="151" spans="2:16" ht="14.25" customHeight="1" x14ac:dyDescent="0.25">
      <c r="B151" s="1234">
        <v>122</v>
      </c>
      <c r="C151" s="1298" t="s">
        <v>458</v>
      </c>
      <c r="D151" s="673">
        <v>122</v>
      </c>
      <c r="E151" s="493">
        <v>1</v>
      </c>
      <c r="F151" s="483">
        <v>16924</v>
      </c>
      <c r="G151" s="821">
        <f t="shared" si="25"/>
        <v>16924</v>
      </c>
      <c r="H151" s="1235">
        <v>0.02</v>
      </c>
      <c r="I151" s="1216">
        <f t="shared" si="28"/>
        <v>16924</v>
      </c>
      <c r="J151" s="1215">
        <f t="shared" si="26"/>
        <v>17262.48</v>
      </c>
      <c r="K151" s="1215">
        <f t="shared" si="26"/>
        <v>17607.729599999999</v>
      </c>
      <c r="L151" s="1215">
        <f t="shared" si="26"/>
        <v>17959.884191999998</v>
      </c>
      <c r="M151" s="1215">
        <f t="shared" si="26"/>
        <v>18319.081875839998</v>
      </c>
      <c r="N151" s="1215">
        <f t="shared" si="26"/>
        <v>18685.463513356797</v>
      </c>
      <c r="O151" s="391">
        <v>0</v>
      </c>
      <c r="P151" s="1236">
        <f t="shared" si="27"/>
        <v>106758.63918119679</v>
      </c>
    </row>
    <row r="152" spans="2:16" ht="14.25" customHeight="1" x14ac:dyDescent="0.25">
      <c r="B152" s="1234">
        <v>123</v>
      </c>
      <c r="C152" s="1298" t="s">
        <v>459</v>
      </c>
      <c r="D152" s="673">
        <v>123</v>
      </c>
      <c r="E152" s="493">
        <v>5</v>
      </c>
      <c r="F152" s="483">
        <v>3526</v>
      </c>
      <c r="G152" s="821">
        <f t="shared" si="25"/>
        <v>17630</v>
      </c>
      <c r="H152" s="1235">
        <v>0.02</v>
      </c>
      <c r="I152" s="1216">
        <f t="shared" si="28"/>
        <v>17630</v>
      </c>
      <c r="J152" s="1215">
        <f t="shared" si="26"/>
        <v>17982.599999999999</v>
      </c>
      <c r="K152" s="1215">
        <f t="shared" si="26"/>
        <v>18342.252</v>
      </c>
      <c r="L152" s="1215">
        <f t="shared" si="26"/>
        <v>18709.097040000001</v>
      </c>
      <c r="M152" s="1215">
        <f t="shared" si="26"/>
        <v>19083.278980800002</v>
      </c>
      <c r="N152" s="1215">
        <f t="shared" si="26"/>
        <v>19464.944560416003</v>
      </c>
      <c r="O152" s="391">
        <v>0</v>
      </c>
      <c r="P152" s="1236">
        <f t="shared" si="27"/>
        <v>111212.17258121601</v>
      </c>
    </row>
    <row r="153" spans="2:16" ht="14.25" customHeight="1" x14ac:dyDescent="0.25">
      <c r="B153" s="1234">
        <v>124</v>
      </c>
      <c r="C153" s="1298" t="s">
        <v>459</v>
      </c>
      <c r="D153" s="673">
        <v>124</v>
      </c>
      <c r="E153" s="493">
        <v>4</v>
      </c>
      <c r="F153" s="483">
        <v>2824</v>
      </c>
      <c r="G153" s="821">
        <f t="shared" si="25"/>
        <v>11296</v>
      </c>
      <c r="H153" s="1235">
        <v>0.02</v>
      </c>
      <c r="I153" s="1216">
        <f t="shared" si="28"/>
        <v>11296</v>
      </c>
      <c r="J153" s="1215">
        <f t="shared" ref="J153:N168" si="29">I153*(1+$H153)</f>
        <v>11521.92</v>
      </c>
      <c r="K153" s="1215">
        <f t="shared" si="29"/>
        <v>11752.358400000001</v>
      </c>
      <c r="L153" s="1215">
        <f t="shared" si="29"/>
        <v>11987.405568000002</v>
      </c>
      <c r="M153" s="1215">
        <f t="shared" si="29"/>
        <v>12227.153679360003</v>
      </c>
      <c r="N153" s="1215">
        <f t="shared" si="29"/>
        <v>12471.696752947202</v>
      </c>
      <c r="O153" s="391">
        <v>0</v>
      </c>
      <c r="P153" s="1236">
        <f t="shared" si="27"/>
        <v>71256.534400307195</v>
      </c>
    </row>
    <row r="154" spans="2:16" ht="14.25" customHeight="1" x14ac:dyDescent="0.25">
      <c r="B154" s="1234">
        <v>125</v>
      </c>
      <c r="C154" s="1298" t="s">
        <v>460</v>
      </c>
      <c r="D154" s="664">
        <v>143</v>
      </c>
      <c r="E154" s="493">
        <v>632</v>
      </c>
      <c r="F154" s="483">
        <v>589.89088800000002</v>
      </c>
      <c r="G154" s="821">
        <f t="shared" si="25"/>
        <v>372811.04121599998</v>
      </c>
      <c r="H154" s="1235">
        <v>0.02</v>
      </c>
      <c r="I154" s="1216">
        <f t="shared" si="28"/>
        <v>372811.04121599998</v>
      </c>
      <c r="J154" s="1215">
        <f t="shared" si="29"/>
        <v>380267.26204031997</v>
      </c>
      <c r="K154" s="1215">
        <f t="shared" si="29"/>
        <v>387872.60728112637</v>
      </c>
      <c r="L154" s="1215">
        <f t="shared" si="29"/>
        <v>395630.05942674889</v>
      </c>
      <c r="M154" s="1215">
        <f t="shared" si="29"/>
        <v>403542.66061528388</v>
      </c>
      <c r="N154" s="1215">
        <f t="shared" si="29"/>
        <v>411613.51382758957</v>
      </c>
      <c r="O154" s="391">
        <v>0</v>
      </c>
      <c r="P154" s="1236">
        <f t="shared" si="27"/>
        <v>2351737.1444070684</v>
      </c>
    </row>
    <row r="155" spans="2:16" ht="14.25" customHeight="1" x14ac:dyDescent="0.25">
      <c r="B155" s="1234">
        <v>126</v>
      </c>
      <c r="C155" s="1298" t="s">
        <v>461</v>
      </c>
      <c r="D155" s="664">
        <v>144</v>
      </c>
      <c r="E155" s="493">
        <v>632</v>
      </c>
      <c r="F155" s="483">
        <v>101.52113684210528</v>
      </c>
      <c r="G155" s="821">
        <f t="shared" si="25"/>
        <v>64161.358484210534</v>
      </c>
      <c r="H155" s="1235">
        <v>0.02</v>
      </c>
      <c r="I155" s="1216">
        <f t="shared" si="28"/>
        <v>64161.358484210534</v>
      </c>
      <c r="J155" s="1215">
        <f t="shared" si="29"/>
        <v>65444.585653894748</v>
      </c>
      <c r="K155" s="1215">
        <f t="shared" si="29"/>
        <v>66753.477366972642</v>
      </c>
      <c r="L155" s="1215">
        <f t="shared" si="29"/>
        <v>68088.546914312101</v>
      </c>
      <c r="M155" s="1215">
        <f t="shared" si="29"/>
        <v>69450.317852598339</v>
      </c>
      <c r="N155" s="1215">
        <f t="shared" si="29"/>
        <v>70839.324209650309</v>
      </c>
      <c r="O155" s="391">
        <v>0</v>
      </c>
      <c r="P155" s="1236">
        <f t="shared" si="27"/>
        <v>404737.61048163869</v>
      </c>
    </row>
    <row r="156" spans="2:16" ht="14.25" customHeight="1" x14ac:dyDescent="0.25">
      <c r="B156" s="1234">
        <v>127</v>
      </c>
      <c r="C156" s="1298" t="s">
        <v>462</v>
      </c>
      <c r="D156" s="664">
        <v>145</v>
      </c>
      <c r="E156" s="493">
        <v>10</v>
      </c>
      <c r="F156" s="483">
        <v>90</v>
      </c>
      <c r="G156" s="821">
        <f t="shared" si="25"/>
        <v>900</v>
      </c>
      <c r="H156" s="1235">
        <v>0.02</v>
      </c>
      <c r="I156" s="1216">
        <f t="shared" si="28"/>
        <v>900</v>
      </c>
      <c r="J156" s="1215">
        <f t="shared" si="29"/>
        <v>918</v>
      </c>
      <c r="K156" s="1215">
        <f t="shared" si="29"/>
        <v>936.36</v>
      </c>
      <c r="L156" s="1215">
        <f t="shared" si="29"/>
        <v>955.08720000000005</v>
      </c>
      <c r="M156" s="1215">
        <f t="shared" si="29"/>
        <v>974.18894400000011</v>
      </c>
      <c r="N156" s="1215">
        <f t="shared" si="29"/>
        <v>993.67272288000015</v>
      </c>
      <c r="O156" s="391">
        <v>0</v>
      </c>
      <c r="P156" s="1236">
        <f t="shared" si="27"/>
        <v>5677.3088668800001</v>
      </c>
    </row>
    <row r="157" spans="2:16" ht="14.25" customHeight="1" x14ac:dyDescent="0.25">
      <c r="B157" s="1234">
        <v>128</v>
      </c>
      <c r="C157" s="1298" t="s">
        <v>463</v>
      </c>
      <c r="D157" s="664">
        <v>146</v>
      </c>
      <c r="E157" s="493">
        <v>21</v>
      </c>
      <c r="F157" s="483">
        <v>113</v>
      </c>
      <c r="G157" s="821">
        <f t="shared" si="25"/>
        <v>2373</v>
      </c>
      <c r="H157" s="1235">
        <v>0.02</v>
      </c>
      <c r="I157" s="1216">
        <f t="shared" si="28"/>
        <v>2373</v>
      </c>
      <c r="J157" s="1215">
        <f t="shared" si="29"/>
        <v>2420.46</v>
      </c>
      <c r="K157" s="1215">
        <f t="shared" si="29"/>
        <v>2468.8692000000001</v>
      </c>
      <c r="L157" s="1215">
        <f t="shared" si="29"/>
        <v>2518.246584</v>
      </c>
      <c r="M157" s="1215">
        <f t="shared" si="29"/>
        <v>2568.6115156800001</v>
      </c>
      <c r="N157" s="1215">
        <f t="shared" si="29"/>
        <v>2619.9837459936002</v>
      </c>
      <c r="O157" s="391">
        <v>0</v>
      </c>
      <c r="P157" s="1236">
        <f t="shared" si="27"/>
        <v>14969.171045673602</v>
      </c>
    </row>
    <row r="158" spans="2:16" ht="14.25" customHeight="1" x14ac:dyDescent="0.25">
      <c r="B158" s="1234">
        <v>129</v>
      </c>
      <c r="C158" s="1298" t="s">
        <v>464</v>
      </c>
      <c r="D158" s="664">
        <v>147</v>
      </c>
      <c r="E158" s="493">
        <v>100</v>
      </c>
      <c r="F158" s="483">
        <v>338</v>
      </c>
      <c r="G158" s="821">
        <f t="shared" si="25"/>
        <v>33800</v>
      </c>
      <c r="H158" s="1235">
        <v>0.02</v>
      </c>
      <c r="I158" s="1216">
        <f t="shared" si="28"/>
        <v>33800</v>
      </c>
      <c r="J158" s="1215">
        <f t="shared" si="29"/>
        <v>34476</v>
      </c>
      <c r="K158" s="1215">
        <f t="shared" si="29"/>
        <v>35165.520000000004</v>
      </c>
      <c r="L158" s="1215">
        <f t="shared" si="29"/>
        <v>35868.830400000006</v>
      </c>
      <c r="M158" s="1215">
        <f t="shared" si="29"/>
        <v>36586.207008000005</v>
      </c>
      <c r="N158" s="1215">
        <f t="shared" si="29"/>
        <v>37317.931148160009</v>
      </c>
      <c r="O158" s="391">
        <v>0</v>
      </c>
      <c r="P158" s="1236">
        <f t="shared" si="27"/>
        <v>213214.48855616001</v>
      </c>
    </row>
    <row r="159" spans="2:16" ht="14.25" customHeight="1" x14ac:dyDescent="0.25">
      <c r="B159" s="1234">
        <v>130</v>
      </c>
      <c r="C159" s="1298" t="s">
        <v>465</v>
      </c>
      <c r="D159" s="664">
        <v>148</v>
      </c>
      <c r="E159" s="493">
        <v>50</v>
      </c>
      <c r="F159" s="483">
        <v>56</v>
      </c>
      <c r="G159" s="821">
        <f t="shared" si="25"/>
        <v>2800</v>
      </c>
      <c r="H159" s="1235">
        <v>0.02</v>
      </c>
      <c r="I159" s="1216">
        <f t="shared" si="28"/>
        <v>2800</v>
      </c>
      <c r="J159" s="1215">
        <f t="shared" si="29"/>
        <v>2856</v>
      </c>
      <c r="K159" s="1215">
        <f t="shared" si="29"/>
        <v>2913.12</v>
      </c>
      <c r="L159" s="1215">
        <f t="shared" si="29"/>
        <v>2971.3824</v>
      </c>
      <c r="M159" s="1215">
        <f t="shared" si="29"/>
        <v>3030.8100479999998</v>
      </c>
      <c r="N159" s="1215">
        <f t="shared" si="29"/>
        <v>3091.4262489600001</v>
      </c>
      <c r="O159" s="391">
        <v>0</v>
      </c>
      <c r="P159" s="1236">
        <f t="shared" si="27"/>
        <v>17662.738696959997</v>
      </c>
    </row>
    <row r="160" spans="2:16" ht="14.25" customHeight="1" x14ac:dyDescent="0.25">
      <c r="B160" s="1234">
        <v>131</v>
      </c>
      <c r="C160" s="1298" t="s">
        <v>466</v>
      </c>
      <c r="D160" s="664">
        <v>149</v>
      </c>
      <c r="E160" s="493">
        <v>100</v>
      </c>
      <c r="F160" s="483">
        <v>169</v>
      </c>
      <c r="G160" s="821">
        <f t="shared" si="25"/>
        <v>16900</v>
      </c>
      <c r="H160" s="1235">
        <v>0.02</v>
      </c>
      <c r="I160" s="1216">
        <f t="shared" si="28"/>
        <v>16900</v>
      </c>
      <c r="J160" s="1215">
        <f t="shared" si="29"/>
        <v>17238</v>
      </c>
      <c r="K160" s="1215">
        <f t="shared" si="29"/>
        <v>17582.760000000002</v>
      </c>
      <c r="L160" s="1215">
        <f t="shared" si="29"/>
        <v>17934.415200000003</v>
      </c>
      <c r="M160" s="1215">
        <f t="shared" si="29"/>
        <v>18293.103504000002</v>
      </c>
      <c r="N160" s="1215">
        <f t="shared" si="29"/>
        <v>18658.965574080004</v>
      </c>
      <c r="O160" s="391">
        <v>0</v>
      </c>
      <c r="P160" s="1236">
        <f t="shared" si="27"/>
        <v>106607.24427808</v>
      </c>
    </row>
    <row r="161" spans="2:16" ht="14.25" customHeight="1" x14ac:dyDescent="0.25">
      <c r="B161" s="1234">
        <v>132</v>
      </c>
      <c r="C161" s="1298" t="s">
        <v>467</v>
      </c>
      <c r="D161" s="664">
        <v>150</v>
      </c>
      <c r="E161" s="493">
        <v>275</v>
      </c>
      <c r="F161" s="483">
        <v>129.38968421052633</v>
      </c>
      <c r="G161" s="821">
        <f t="shared" si="25"/>
        <v>35582.163157894742</v>
      </c>
      <c r="H161" s="1235">
        <v>0.02</v>
      </c>
      <c r="I161" s="1216">
        <f t="shared" si="28"/>
        <v>35582.163157894742</v>
      </c>
      <c r="J161" s="1215">
        <f t="shared" si="29"/>
        <v>36293.806421052635</v>
      </c>
      <c r="K161" s="1215">
        <f t="shared" si="29"/>
        <v>37019.682549473691</v>
      </c>
      <c r="L161" s="1215">
        <f t="shared" si="29"/>
        <v>37760.076200463169</v>
      </c>
      <c r="M161" s="1215">
        <f t="shared" si="29"/>
        <v>38515.277724472435</v>
      </c>
      <c r="N161" s="1215">
        <f t="shared" si="29"/>
        <v>39285.583278961887</v>
      </c>
      <c r="O161" s="391">
        <v>0</v>
      </c>
      <c r="P161" s="1236">
        <f t="shared" si="27"/>
        <v>224456.58933231854</v>
      </c>
    </row>
    <row r="162" spans="2:16" ht="14.25" customHeight="1" x14ac:dyDescent="0.25">
      <c r="B162" s="1234">
        <v>133</v>
      </c>
      <c r="C162" s="1298" t="s">
        <v>468</v>
      </c>
      <c r="D162" s="664">
        <v>151</v>
      </c>
      <c r="E162" s="493">
        <v>11</v>
      </c>
      <c r="F162" s="483">
        <v>182</v>
      </c>
      <c r="G162" s="821">
        <f t="shared" si="25"/>
        <v>2002</v>
      </c>
      <c r="H162" s="1235">
        <v>0.02</v>
      </c>
      <c r="I162" s="1216">
        <f t="shared" si="28"/>
        <v>2002</v>
      </c>
      <c r="J162" s="1215">
        <f t="shared" si="29"/>
        <v>2042.04</v>
      </c>
      <c r="K162" s="1215">
        <f t="shared" si="29"/>
        <v>2082.8807999999999</v>
      </c>
      <c r="L162" s="1215">
        <f t="shared" si="29"/>
        <v>2124.5384159999999</v>
      </c>
      <c r="M162" s="1215">
        <f t="shared" si="29"/>
        <v>2167.0291843199998</v>
      </c>
      <c r="N162" s="1215">
        <f t="shared" si="29"/>
        <v>2210.3697680063997</v>
      </c>
      <c r="O162" s="391">
        <v>0</v>
      </c>
      <c r="P162" s="1236">
        <f t="shared" si="27"/>
        <v>12628.858168326398</v>
      </c>
    </row>
    <row r="163" spans="2:16" ht="14.25" customHeight="1" x14ac:dyDescent="0.25">
      <c r="B163" s="1234">
        <v>134</v>
      </c>
      <c r="C163" s="1298" t="s">
        <v>469</v>
      </c>
      <c r="D163" s="664">
        <v>152</v>
      </c>
      <c r="E163" s="493">
        <v>700</v>
      </c>
      <c r="F163" s="483">
        <v>136.29046736842105</v>
      </c>
      <c r="G163" s="821">
        <f t="shared" si="25"/>
        <v>95403.327157894731</v>
      </c>
      <c r="H163" s="1235">
        <v>0.02</v>
      </c>
      <c r="I163" s="1216">
        <f t="shared" si="28"/>
        <v>95403.327157894731</v>
      </c>
      <c r="J163" s="1215">
        <f t="shared" si="29"/>
        <v>97311.393701052628</v>
      </c>
      <c r="K163" s="1215">
        <f t="shared" si="29"/>
        <v>99257.621575073688</v>
      </c>
      <c r="L163" s="1215">
        <f t="shared" si="29"/>
        <v>101242.77400657516</v>
      </c>
      <c r="M163" s="1215">
        <f t="shared" si="29"/>
        <v>103267.62948670666</v>
      </c>
      <c r="N163" s="1215">
        <f t="shared" si="29"/>
        <v>105332.98207644079</v>
      </c>
      <c r="O163" s="391">
        <v>0</v>
      </c>
      <c r="P163" s="1236">
        <f t="shared" si="27"/>
        <v>601815.72800374369</v>
      </c>
    </row>
    <row r="164" spans="2:16" ht="14.25" customHeight="1" x14ac:dyDescent="0.25">
      <c r="B164" s="1234">
        <v>135</v>
      </c>
      <c r="C164" s="1298" t="s">
        <v>470</v>
      </c>
      <c r="D164" s="664">
        <v>153</v>
      </c>
      <c r="E164" s="493">
        <v>11100</v>
      </c>
      <c r="F164" s="194">
        <v>10.483882105263158</v>
      </c>
      <c r="G164" s="821">
        <f t="shared" si="25"/>
        <v>116371.09136842105</v>
      </c>
      <c r="H164" s="1235">
        <v>0.02</v>
      </c>
      <c r="I164" s="1216">
        <f t="shared" si="28"/>
        <v>116371.09136842105</v>
      </c>
      <c r="J164" s="1215">
        <f t="shared" si="29"/>
        <v>118698.51319578948</v>
      </c>
      <c r="K164" s="1215">
        <f t="shared" si="29"/>
        <v>121072.48345970527</v>
      </c>
      <c r="L164" s="1215">
        <f t="shared" si="29"/>
        <v>123493.93312889937</v>
      </c>
      <c r="M164" s="1215">
        <f t="shared" si="29"/>
        <v>125963.81179147736</v>
      </c>
      <c r="N164" s="1215">
        <f t="shared" si="29"/>
        <v>128483.08802730691</v>
      </c>
      <c r="O164" s="391">
        <v>0</v>
      </c>
      <c r="P164" s="1236">
        <f t="shared" si="27"/>
        <v>734082.92097159941</v>
      </c>
    </row>
    <row r="165" spans="2:16" ht="14.25" customHeight="1" x14ac:dyDescent="0.25">
      <c r="B165" s="1234">
        <v>136</v>
      </c>
      <c r="C165" s="1298" t="s">
        <v>471</v>
      </c>
      <c r="D165" s="664">
        <v>154</v>
      </c>
      <c r="E165" s="493">
        <v>2</v>
      </c>
      <c r="F165" s="483">
        <v>704</v>
      </c>
      <c r="G165" s="821">
        <f t="shared" si="25"/>
        <v>1408</v>
      </c>
      <c r="H165" s="1235">
        <v>0.02</v>
      </c>
      <c r="I165" s="1216">
        <f t="shared" si="28"/>
        <v>1408</v>
      </c>
      <c r="J165" s="1215">
        <f t="shared" si="29"/>
        <v>1436.16</v>
      </c>
      <c r="K165" s="1215">
        <f t="shared" si="29"/>
        <v>1464.8832000000002</v>
      </c>
      <c r="L165" s="1215">
        <f t="shared" si="29"/>
        <v>1494.1808640000002</v>
      </c>
      <c r="M165" s="1215">
        <f t="shared" si="29"/>
        <v>1524.0644812800001</v>
      </c>
      <c r="N165" s="1215">
        <f t="shared" si="29"/>
        <v>1554.5457709056002</v>
      </c>
      <c r="O165" s="391">
        <v>0</v>
      </c>
      <c r="P165" s="1236">
        <f t="shared" si="27"/>
        <v>8881.834316185601</v>
      </c>
    </row>
    <row r="166" spans="2:16" ht="14.25" customHeight="1" x14ac:dyDescent="0.25">
      <c r="B166" s="1234">
        <v>137</v>
      </c>
      <c r="C166" s="1298" t="s">
        <v>472</v>
      </c>
      <c r="D166" s="664">
        <v>155</v>
      </c>
      <c r="E166" s="493">
        <v>8</v>
      </c>
      <c r="F166" s="483">
        <v>54</v>
      </c>
      <c r="G166" s="821">
        <f t="shared" si="25"/>
        <v>432</v>
      </c>
      <c r="H166" s="1235">
        <v>0.02</v>
      </c>
      <c r="I166" s="1216">
        <f t="shared" si="28"/>
        <v>432</v>
      </c>
      <c r="J166" s="1215">
        <f t="shared" si="29"/>
        <v>440.64</v>
      </c>
      <c r="K166" s="1215">
        <f t="shared" si="29"/>
        <v>449.45279999999997</v>
      </c>
      <c r="L166" s="1215">
        <f t="shared" si="29"/>
        <v>458.44185599999997</v>
      </c>
      <c r="M166" s="1215">
        <f t="shared" si="29"/>
        <v>467.61069312000001</v>
      </c>
      <c r="N166" s="1215">
        <f t="shared" si="29"/>
        <v>476.9629069824</v>
      </c>
      <c r="O166" s="391">
        <v>0</v>
      </c>
      <c r="P166" s="1236">
        <f t="shared" si="27"/>
        <v>2725.1082561024</v>
      </c>
    </row>
    <row r="167" spans="2:16" ht="14.25" customHeight="1" x14ac:dyDescent="0.25">
      <c r="B167" s="1234">
        <v>138</v>
      </c>
      <c r="C167" s="1298" t="s">
        <v>473</v>
      </c>
      <c r="D167" s="664">
        <v>156</v>
      </c>
      <c r="E167" s="493">
        <v>501</v>
      </c>
      <c r="F167" s="483">
        <v>61.178096842105269</v>
      </c>
      <c r="G167" s="821">
        <f t="shared" si="25"/>
        <v>30650.226517894738</v>
      </c>
      <c r="H167" s="1235">
        <v>0.02</v>
      </c>
      <c r="I167" s="1216">
        <f t="shared" si="28"/>
        <v>30650.226517894738</v>
      </c>
      <c r="J167" s="1215">
        <f t="shared" si="29"/>
        <v>31263.231048252634</v>
      </c>
      <c r="K167" s="1215">
        <f t="shared" si="29"/>
        <v>31888.495669217686</v>
      </c>
      <c r="L167" s="1215">
        <f t="shared" si="29"/>
        <v>32526.265582602038</v>
      </c>
      <c r="M167" s="1215">
        <f t="shared" si="29"/>
        <v>33176.790894254082</v>
      </c>
      <c r="N167" s="1215">
        <f t="shared" si="29"/>
        <v>33840.326712139162</v>
      </c>
      <c r="O167" s="391">
        <v>0</v>
      </c>
      <c r="P167" s="1236">
        <f t="shared" si="27"/>
        <v>193345.33642436031</v>
      </c>
    </row>
    <row r="168" spans="2:16" ht="14.25" customHeight="1" x14ac:dyDescent="0.25">
      <c r="B168" s="1234">
        <v>139</v>
      </c>
      <c r="C168" s="1298" t="s">
        <v>474</v>
      </c>
      <c r="D168" s="664">
        <v>157</v>
      </c>
      <c r="E168" s="493">
        <v>292</v>
      </c>
      <c r="F168" s="483">
        <v>136.29046736842105</v>
      </c>
      <c r="G168" s="821">
        <f t="shared" si="25"/>
        <v>39796.816471578946</v>
      </c>
      <c r="H168" s="1235">
        <v>0.02</v>
      </c>
      <c r="I168" s="1216">
        <f t="shared" si="28"/>
        <v>39796.816471578946</v>
      </c>
      <c r="J168" s="1215">
        <f t="shared" si="29"/>
        <v>40592.752801010523</v>
      </c>
      <c r="K168" s="1215">
        <f t="shared" si="29"/>
        <v>41404.607857030736</v>
      </c>
      <c r="L168" s="1215">
        <f t="shared" si="29"/>
        <v>42232.700014171351</v>
      </c>
      <c r="M168" s="1215">
        <f t="shared" si="29"/>
        <v>43077.354014454781</v>
      </c>
      <c r="N168" s="1215">
        <f t="shared" si="29"/>
        <v>43938.90109474388</v>
      </c>
      <c r="O168" s="391">
        <v>0</v>
      </c>
      <c r="P168" s="1236">
        <f t="shared" si="27"/>
        <v>251043.13225299021</v>
      </c>
    </row>
    <row r="169" spans="2:16" ht="14.25" customHeight="1" x14ac:dyDescent="0.25">
      <c r="B169" s="1234">
        <v>140</v>
      </c>
      <c r="C169" s="1298" t="s">
        <v>475</v>
      </c>
      <c r="D169" s="664">
        <v>158</v>
      </c>
      <c r="E169" s="493">
        <v>2</v>
      </c>
      <c r="F169" s="483">
        <v>704</v>
      </c>
      <c r="G169" s="821">
        <f t="shared" si="25"/>
        <v>1408</v>
      </c>
      <c r="H169" s="1235">
        <v>0.02</v>
      </c>
      <c r="I169" s="1216">
        <f t="shared" si="28"/>
        <v>1408</v>
      </c>
      <c r="J169" s="1215">
        <f t="shared" ref="J169:N184" si="30">I169*(1+$H169)</f>
        <v>1436.16</v>
      </c>
      <c r="K169" s="1215">
        <f t="shared" si="30"/>
        <v>1464.8832000000002</v>
      </c>
      <c r="L169" s="1215">
        <f t="shared" si="30"/>
        <v>1494.1808640000002</v>
      </c>
      <c r="M169" s="1215">
        <f t="shared" si="30"/>
        <v>1524.0644812800001</v>
      </c>
      <c r="N169" s="1215">
        <f t="shared" si="30"/>
        <v>1554.5457709056002</v>
      </c>
      <c r="O169" s="391">
        <v>0</v>
      </c>
      <c r="P169" s="1236">
        <f t="shared" si="27"/>
        <v>8881.834316185601</v>
      </c>
    </row>
    <row r="170" spans="2:16" ht="14.25" customHeight="1" x14ac:dyDescent="0.25">
      <c r="B170" s="1234">
        <v>141</v>
      </c>
      <c r="C170" s="1298" t="s">
        <v>476</v>
      </c>
      <c r="D170" s="664">
        <v>159</v>
      </c>
      <c r="E170" s="493">
        <v>665</v>
      </c>
      <c r="F170" s="483">
        <v>61.178096842105269</v>
      </c>
      <c r="G170" s="821">
        <f t="shared" si="25"/>
        <v>40683.434400000006</v>
      </c>
      <c r="H170" s="1235">
        <v>0.02</v>
      </c>
      <c r="I170" s="1216">
        <f t="shared" si="28"/>
        <v>40683.434400000006</v>
      </c>
      <c r="J170" s="1215">
        <f t="shared" si="30"/>
        <v>41497.103088000003</v>
      </c>
      <c r="K170" s="1215">
        <f t="shared" si="30"/>
        <v>42327.045149760008</v>
      </c>
      <c r="L170" s="1215">
        <f t="shared" si="30"/>
        <v>43173.586052755207</v>
      </c>
      <c r="M170" s="1215">
        <f t="shared" si="30"/>
        <v>44037.057773810309</v>
      </c>
      <c r="N170" s="1215">
        <f t="shared" si="30"/>
        <v>44917.798929286517</v>
      </c>
      <c r="O170" s="391">
        <v>0</v>
      </c>
      <c r="P170" s="1236">
        <f t="shared" si="27"/>
        <v>256636.02539361204</v>
      </c>
    </row>
    <row r="171" spans="2:16" ht="14.25" customHeight="1" x14ac:dyDescent="0.25">
      <c r="B171" s="1234">
        <v>142</v>
      </c>
      <c r="C171" s="1298" t="s">
        <v>476</v>
      </c>
      <c r="D171" s="664">
        <v>160</v>
      </c>
      <c r="E171" s="493">
        <v>2335</v>
      </c>
      <c r="F171" s="194">
        <v>61.178096842105269</v>
      </c>
      <c r="G171" s="821">
        <f t="shared" si="25"/>
        <v>142850.8561263158</v>
      </c>
      <c r="H171" s="1235">
        <v>0.02</v>
      </c>
      <c r="I171" s="1216">
        <f t="shared" si="28"/>
        <v>142850.8561263158</v>
      </c>
      <c r="J171" s="1215">
        <f t="shared" si="30"/>
        <v>145707.87324884214</v>
      </c>
      <c r="K171" s="1215">
        <f t="shared" si="30"/>
        <v>148622.030713819</v>
      </c>
      <c r="L171" s="1215">
        <f t="shared" si="30"/>
        <v>151594.47132809539</v>
      </c>
      <c r="M171" s="1215">
        <f t="shared" si="30"/>
        <v>154626.3607546573</v>
      </c>
      <c r="N171" s="1215">
        <f t="shared" si="30"/>
        <v>157718.88796975045</v>
      </c>
      <c r="O171" s="391">
        <v>0</v>
      </c>
      <c r="P171" s="1236">
        <f t="shared" si="27"/>
        <v>901120.4801414801</v>
      </c>
    </row>
    <row r="172" spans="2:16" ht="14.25" customHeight="1" x14ac:dyDescent="0.25">
      <c r="B172" s="1234">
        <v>143</v>
      </c>
      <c r="C172" s="1298" t="s">
        <v>477</v>
      </c>
      <c r="D172" s="664">
        <v>161</v>
      </c>
      <c r="E172" s="493">
        <v>1</v>
      </c>
      <c r="F172" s="483">
        <v>114750</v>
      </c>
      <c r="G172" s="821">
        <f t="shared" si="25"/>
        <v>114750</v>
      </c>
      <c r="H172" s="1235">
        <v>0.02</v>
      </c>
      <c r="I172" s="1216">
        <f t="shared" si="28"/>
        <v>114750</v>
      </c>
      <c r="J172" s="1215">
        <f t="shared" si="30"/>
        <v>117045</v>
      </c>
      <c r="K172" s="1215">
        <f t="shared" si="30"/>
        <v>119385.90000000001</v>
      </c>
      <c r="L172" s="1215">
        <f t="shared" si="30"/>
        <v>121773.61800000002</v>
      </c>
      <c r="M172" s="1215">
        <f t="shared" si="30"/>
        <v>124209.09036000002</v>
      </c>
      <c r="N172" s="1215">
        <f t="shared" si="30"/>
        <v>126693.27216720002</v>
      </c>
      <c r="O172" s="391">
        <v>0</v>
      </c>
      <c r="P172" s="1236">
        <f t="shared" si="27"/>
        <v>723856.88052720006</v>
      </c>
    </row>
    <row r="173" spans="2:16" ht="42.75" customHeight="1" x14ac:dyDescent="0.25">
      <c r="B173" s="1234">
        <v>144</v>
      </c>
      <c r="C173" s="1298" t="s">
        <v>478</v>
      </c>
      <c r="D173" s="673" t="s">
        <v>479</v>
      </c>
      <c r="E173" s="493">
        <v>1</v>
      </c>
      <c r="F173" s="483">
        <v>404986</v>
      </c>
      <c r="G173" s="821">
        <f t="shared" si="25"/>
        <v>404986</v>
      </c>
      <c r="H173" s="1235">
        <v>0.02</v>
      </c>
      <c r="I173" s="1216">
        <f t="shared" si="28"/>
        <v>404986</v>
      </c>
      <c r="J173" s="1215">
        <f t="shared" si="30"/>
        <v>413085.72000000003</v>
      </c>
      <c r="K173" s="1215">
        <f t="shared" si="30"/>
        <v>421347.43440000003</v>
      </c>
      <c r="L173" s="1215">
        <f t="shared" si="30"/>
        <v>429774.38308800006</v>
      </c>
      <c r="M173" s="1215">
        <f t="shared" si="30"/>
        <v>438369.87074976007</v>
      </c>
      <c r="N173" s="1215">
        <f t="shared" si="30"/>
        <v>447137.26816475525</v>
      </c>
      <c r="O173" s="391">
        <v>0</v>
      </c>
      <c r="P173" s="1236">
        <f>SUM(I173:O173)</f>
        <v>2554700.6764025153</v>
      </c>
    </row>
    <row r="174" spans="2:16" ht="14.25" customHeight="1" x14ac:dyDescent="0.25">
      <c r="B174" s="1234">
        <v>145</v>
      </c>
      <c r="C174" s="1298" t="s">
        <v>480</v>
      </c>
      <c r="D174" s="664">
        <v>165</v>
      </c>
      <c r="E174" s="493">
        <v>100</v>
      </c>
      <c r="F174" s="483">
        <v>169</v>
      </c>
      <c r="G174" s="821">
        <f t="shared" si="25"/>
        <v>16900</v>
      </c>
      <c r="H174" s="1235">
        <v>0.02</v>
      </c>
      <c r="I174" s="1216">
        <f t="shared" si="28"/>
        <v>16900</v>
      </c>
      <c r="J174" s="1215">
        <f t="shared" si="30"/>
        <v>17238</v>
      </c>
      <c r="K174" s="1215">
        <f t="shared" si="30"/>
        <v>17582.760000000002</v>
      </c>
      <c r="L174" s="1215">
        <f t="shared" si="30"/>
        <v>17934.415200000003</v>
      </c>
      <c r="M174" s="1215">
        <f t="shared" si="30"/>
        <v>18293.103504000002</v>
      </c>
      <c r="N174" s="1215">
        <f t="shared" si="30"/>
        <v>18658.965574080004</v>
      </c>
      <c r="O174" s="391">
        <v>0</v>
      </c>
      <c r="P174" s="1236">
        <f t="shared" si="27"/>
        <v>106607.24427808</v>
      </c>
    </row>
    <row r="175" spans="2:16" ht="14.25" customHeight="1" x14ac:dyDescent="0.25">
      <c r="B175" s="1234">
        <v>146</v>
      </c>
      <c r="C175" s="1298" t="s">
        <v>481</v>
      </c>
      <c r="D175" s="673">
        <v>166</v>
      </c>
      <c r="E175" s="493">
        <v>2000</v>
      </c>
      <c r="F175" s="194">
        <v>5.2710555555555549</v>
      </c>
      <c r="G175" s="821">
        <f t="shared" si="25"/>
        <v>10542.111111111109</v>
      </c>
      <c r="H175" s="1235">
        <v>0.02</v>
      </c>
      <c r="I175" s="1216">
        <f t="shared" si="28"/>
        <v>10542.111111111109</v>
      </c>
      <c r="J175" s="1215">
        <f t="shared" si="30"/>
        <v>10752.953333333331</v>
      </c>
      <c r="K175" s="1215">
        <f t="shared" si="30"/>
        <v>10968.012399999998</v>
      </c>
      <c r="L175" s="1215">
        <f t="shared" si="30"/>
        <v>11187.372647999999</v>
      </c>
      <c r="M175" s="1215">
        <f t="shared" si="30"/>
        <v>11411.120100959999</v>
      </c>
      <c r="N175" s="1215">
        <f t="shared" si="30"/>
        <v>11639.3425029792</v>
      </c>
      <c r="O175" s="391">
        <v>0</v>
      </c>
      <c r="P175" s="1236">
        <f t="shared" si="27"/>
        <v>66500.912096383632</v>
      </c>
    </row>
    <row r="176" spans="2:16" ht="14.25" customHeight="1" x14ac:dyDescent="0.25">
      <c r="B176" s="1234">
        <v>147</v>
      </c>
      <c r="C176" s="1298" t="s">
        <v>482</v>
      </c>
      <c r="D176" s="664">
        <v>167</v>
      </c>
      <c r="E176" s="493">
        <v>60000000</v>
      </c>
      <c r="F176" s="1297">
        <v>3.72530883333333E-3</v>
      </c>
      <c r="G176" s="821">
        <f t="shared" si="25"/>
        <v>223518.5299999998</v>
      </c>
      <c r="H176" s="1235">
        <v>0</v>
      </c>
      <c r="I176" s="1216">
        <f t="shared" si="28"/>
        <v>223518.5299999998</v>
      </c>
      <c r="J176" s="1215">
        <f t="shared" si="30"/>
        <v>223518.5299999998</v>
      </c>
      <c r="K176" s="1215">
        <f t="shared" si="30"/>
        <v>223518.5299999998</v>
      </c>
      <c r="L176" s="1215">
        <f t="shared" si="30"/>
        <v>223518.5299999998</v>
      </c>
      <c r="M176" s="1215">
        <f t="shared" si="30"/>
        <v>223518.5299999998</v>
      </c>
      <c r="N176" s="1215">
        <f t="shared" si="30"/>
        <v>223518.5299999998</v>
      </c>
      <c r="O176" s="391">
        <v>0</v>
      </c>
      <c r="P176" s="1236">
        <f t="shared" si="27"/>
        <v>1341111.1799999988</v>
      </c>
    </row>
    <row r="177" spans="2:16" ht="14.25" customHeight="1" x14ac:dyDescent="0.25">
      <c r="B177" s="1234">
        <v>148</v>
      </c>
      <c r="C177" s="1298" t="s">
        <v>483</v>
      </c>
      <c r="D177" s="664">
        <v>168</v>
      </c>
      <c r="E177" s="493">
        <v>95</v>
      </c>
      <c r="F177" s="483">
        <v>798</v>
      </c>
      <c r="G177" s="821">
        <f t="shared" si="25"/>
        <v>75810</v>
      </c>
      <c r="H177" s="1235">
        <v>0</v>
      </c>
      <c r="I177" s="1216">
        <f t="shared" si="28"/>
        <v>75810</v>
      </c>
      <c r="J177" s="1215">
        <f t="shared" si="30"/>
        <v>75810</v>
      </c>
      <c r="K177" s="1215">
        <f t="shared" si="30"/>
        <v>75810</v>
      </c>
      <c r="L177" s="1215">
        <f t="shared" si="30"/>
        <v>75810</v>
      </c>
      <c r="M177" s="1215">
        <f t="shared" si="30"/>
        <v>75810</v>
      </c>
      <c r="N177" s="1215">
        <f t="shared" si="30"/>
        <v>75810</v>
      </c>
      <c r="O177" s="391">
        <v>0</v>
      </c>
      <c r="P177" s="1236">
        <f t="shared" si="27"/>
        <v>454860</v>
      </c>
    </row>
    <row r="178" spans="2:16" ht="14.25" customHeight="1" x14ac:dyDescent="0.25">
      <c r="B178" s="1234">
        <v>149</v>
      </c>
      <c r="C178" s="1298" t="s">
        <v>484</v>
      </c>
      <c r="D178" s="664">
        <v>169</v>
      </c>
      <c r="E178" s="493">
        <v>105</v>
      </c>
      <c r="F178" s="483">
        <v>334</v>
      </c>
      <c r="G178" s="821">
        <f t="shared" si="25"/>
        <v>35070</v>
      </c>
      <c r="H178" s="1235">
        <v>0</v>
      </c>
      <c r="I178" s="1216">
        <f t="shared" si="28"/>
        <v>35070</v>
      </c>
      <c r="J178" s="1215">
        <f t="shared" si="30"/>
        <v>35070</v>
      </c>
      <c r="K178" s="1215">
        <f t="shared" si="30"/>
        <v>35070</v>
      </c>
      <c r="L178" s="1215">
        <f t="shared" si="30"/>
        <v>35070</v>
      </c>
      <c r="M178" s="1215">
        <f t="shared" si="30"/>
        <v>35070</v>
      </c>
      <c r="N178" s="1215">
        <f t="shared" si="30"/>
        <v>35070</v>
      </c>
      <c r="O178" s="391">
        <v>0</v>
      </c>
      <c r="P178" s="1236">
        <f t="shared" si="27"/>
        <v>210420</v>
      </c>
    </row>
    <row r="179" spans="2:16" ht="14.25" customHeight="1" x14ac:dyDescent="0.25">
      <c r="B179" s="1234">
        <v>150</v>
      </c>
      <c r="C179" s="1298" t="s">
        <v>485</v>
      </c>
      <c r="D179" s="664">
        <v>170</v>
      </c>
      <c r="E179" s="493">
        <v>500</v>
      </c>
      <c r="F179" s="483">
        <v>41.150080000000003</v>
      </c>
      <c r="G179" s="821">
        <f t="shared" si="25"/>
        <v>20575.04</v>
      </c>
      <c r="H179" s="1235">
        <v>0</v>
      </c>
      <c r="I179" s="1216">
        <f t="shared" si="28"/>
        <v>20575.04</v>
      </c>
      <c r="J179" s="1215">
        <f t="shared" si="30"/>
        <v>20575.04</v>
      </c>
      <c r="K179" s="1215">
        <f t="shared" si="30"/>
        <v>20575.04</v>
      </c>
      <c r="L179" s="1215">
        <f t="shared" si="30"/>
        <v>20575.04</v>
      </c>
      <c r="M179" s="1215">
        <f t="shared" si="30"/>
        <v>20575.04</v>
      </c>
      <c r="N179" s="1215">
        <f t="shared" si="30"/>
        <v>20575.04</v>
      </c>
      <c r="O179" s="391">
        <v>0</v>
      </c>
      <c r="P179" s="1236">
        <f t="shared" si="27"/>
        <v>123450.24000000002</v>
      </c>
    </row>
    <row r="180" spans="2:16" ht="14.25" customHeight="1" x14ac:dyDescent="0.25">
      <c r="B180" s="1234">
        <v>151</v>
      </c>
      <c r="C180" s="1298" t="s">
        <v>486</v>
      </c>
      <c r="D180" s="664">
        <v>171</v>
      </c>
      <c r="E180" s="493">
        <v>1</v>
      </c>
      <c r="F180" s="483">
        <v>0</v>
      </c>
      <c r="G180" s="821">
        <f t="shared" si="25"/>
        <v>0</v>
      </c>
      <c r="H180" s="1235"/>
      <c r="I180" s="1216">
        <f t="shared" si="28"/>
        <v>0</v>
      </c>
      <c r="J180" s="1215">
        <f t="shared" si="30"/>
        <v>0</v>
      </c>
      <c r="K180" s="1215">
        <f t="shared" si="30"/>
        <v>0</v>
      </c>
      <c r="L180" s="1215">
        <f t="shared" si="30"/>
        <v>0</v>
      </c>
      <c r="M180" s="1215">
        <f t="shared" si="30"/>
        <v>0</v>
      </c>
      <c r="N180" s="1215">
        <f t="shared" si="30"/>
        <v>0</v>
      </c>
      <c r="O180" s="391">
        <v>0</v>
      </c>
      <c r="P180" s="1236">
        <f t="shared" si="27"/>
        <v>0</v>
      </c>
    </row>
    <row r="181" spans="2:16" ht="14.25" customHeight="1" x14ac:dyDescent="0.25">
      <c r="B181" s="1234">
        <v>152</v>
      </c>
      <c r="C181" s="1298" t="s">
        <v>487</v>
      </c>
      <c r="D181" s="664">
        <v>172</v>
      </c>
      <c r="E181" s="493">
        <v>1</v>
      </c>
      <c r="F181" s="483">
        <v>0</v>
      </c>
      <c r="G181" s="821">
        <f t="shared" si="25"/>
        <v>0</v>
      </c>
      <c r="H181" s="1235"/>
      <c r="I181" s="1216">
        <f t="shared" si="28"/>
        <v>0</v>
      </c>
      <c r="J181" s="1215">
        <f t="shared" si="30"/>
        <v>0</v>
      </c>
      <c r="K181" s="1215">
        <f t="shared" si="30"/>
        <v>0</v>
      </c>
      <c r="L181" s="1215">
        <f t="shared" si="30"/>
        <v>0</v>
      </c>
      <c r="M181" s="1215">
        <f t="shared" si="30"/>
        <v>0</v>
      </c>
      <c r="N181" s="1215">
        <f t="shared" si="30"/>
        <v>0</v>
      </c>
      <c r="O181" s="391">
        <v>0</v>
      </c>
      <c r="P181" s="1236">
        <f t="shared" si="27"/>
        <v>0</v>
      </c>
    </row>
    <row r="182" spans="2:16" ht="14.25" customHeight="1" x14ac:dyDescent="0.25">
      <c r="B182" s="1234">
        <v>153</v>
      </c>
      <c r="C182" s="1298" t="s">
        <v>488</v>
      </c>
      <c r="D182" s="664">
        <v>173</v>
      </c>
      <c r="E182" s="493">
        <v>6</v>
      </c>
      <c r="F182" s="483">
        <v>838</v>
      </c>
      <c r="G182" s="821">
        <f t="shared" si="25"/>
        <v>5028</v>
      </c>
      <c r="H182" s="1235">
        <v>0</v>
      </c>
      <c r="I182" s="1216">
        <f t="shared" si="28"/>
        <v>5028</v>
      </c>
      <c r="J182" s="1215">
        <f t="shared" si="30"/>
        <v>5028</v>
      </c>
      <c r="K182" s="1215">
        <f t="shared" si="30"/>
        <v>5028</v>
      </c>
      <c r="L182" s="1215">
        <f t="shared" si="30"/>
        <v>5028</v>
      </c>
      <c r="M182" s="1215">
        <f t="shared" si="30"/>
        <v>5028</v>
      </c>
      <c r="N182" s="1215">
        <f t="shared" si="30"/>
        <v>5028</v>
      </c>
      <c r="O182" s="391">
        <v>0</v>
      </c>
      <c r="P182" s="1236">
        <f t="shared" si="27"/>
        <v>30168</v>
      </c>
    </row>
    <row r="183" spans="2:16" ht="14.25" customHeight="1" x14ac:dyDescent="0.25">
      <c r="B183" s="1234">
        <v>154</v>
      </c>
      <c r="C183" s="1298" t="s">
        <v>489</v>
      </c>
      <c r="D183" s="664">
        <v>174</v>
      </c>
      <c r="E183" s="493">
        <v>1</v>
      </c>
      <c r="F183" s="483">
        <v>0</v>
      </c>
      <c r="G183" s="821">
        <f t="shared" si="25"/>
        <v>0</v>
      </c>
      <c r="H183" s="1235">
        <v>0</v>
      </c>
      <c r="I183" s="1216">
        <f t="shared" si="28"/>
        <v>0</v>
      </c>
      <c r="J183" s="1215">
        <f t="shared" si="30"/>
        <v>0</v>
      </c>
      <c r="K183" s="1215">
        <f t="shared" si="30"/>
        <v>0</v>
      </c>
      <c r="L183" s="1215">
        <f t="shared" si="30"/>
        <v>0</v>
      </c>
      <c r="M183" s="1215">
        <f t="shared" si="30"/>
        <v>0</v>
      </c>
      <c r="N183" s="1215">
        <f t="shared" si="30"/>
        <v>0</v>
      </c>
      <c r="O183" s="391">
        <v>0</v>
      </c>
      <c r="P183" s="1236">
        <f t="shared" ref="P183" si="31">SUM(I183:O183)</f>
        <v>0</v>
      </c>
    </row>
    <row r="184" spans="2:16" ht="14.25" customHeight="1" x14ac:dyDescent="0.25">
      <c r="B184" s="1234">
        <v>155</v>
      </c>
      <c r="C184" s="1298" t="s">
        <v>490</v>
      </c>
      <c r="D184" s="664">
        <v>175</v>
      </c>
      <c r="E184" s="493">
        <v>1</v>
      </c>
      <c r="F184" s="483">
        <v>0</v>
      </c>
      <c r="G184" s="821">
        <f t="shared" si="25"/>
        <v>0</v>
      </c>
      <c r="H184" s="1235">
        <v>0</v>
      </c>
      <c r="I184" s="1216">
        <f t="shared" si="28"/>
        <v>0</v>
      </c>
      <c r="J184" s="1215">
        <f t="shared" si="30"/>
        <v>0</v>
      </c>
      <c r="K184" s="1215">
        <f t="shared" si="30"/>
        <v>0</v>
      </c>
      <c r="L184" s="1215">
        <f t="shared" si="30"/>
        <v>0</v>
      </c>
      <c r="M184" s="1215">
        <f t="shared" si="30"/>
        <v>0</v>
      </c>
      <c r="N184" s="1215">
        <f t="shared" si="30"/>
        <v>0</v>
      </c>
      <c r="O184" s="391">
        <v>0</v>
      </c>
      <c r="P184" s="1236">
        <f t="shared" si="27"/>
        <v>0</v>
      </c>
    </row>
    <row r="185" spans="2:16" ht="14.25" customHeight="1" x14ac:dyDescent="0.25">
      <c r="B185" s="1234">
        <v>156</v>
      </c>
      <c r="C185" s="1298" t="s">
        <v>491</v>
      </c>
      <c r="D185" s="664">
        <v>176</v>
      </c>
      <c r="E185" s="493">
        <v>2</v>
      </c>
      <c r="F185" s="483"/>
      <c r="G185" s="821">
        <f t="shared" si="25"/>
        <v>0</v>
      </c>
      <c r="H185" s="1235"/>
      <c r="I185" s="1216">
        <f t="shared" si="28"/>
        <v>0</v>
      </c>
      <c r="J185" s="1215">
        <f t="shared" ref="J185:N200" si="32">I185*(1+$H185)</f>
        <v>0</v>
      </c>
      <c r="K185" s="1215">
        <f t="shared" si="32"/>
        <v>0</v>
      </c>
      <c r="L185" s="1215">
        <f t="shared" si="32"/>
        <v>0</v>
      </c>
      <c r="M185" s="1215">
        <f t="shared" si="32"/>
        <v>0</v>
      </c>
      <c r="N185" s="1215">
        <f t="shared" si="32"/>
        <v>0</v>
      </c>
      <c r="O185" s="391">
        <v>0</v>
      </c>
      <c r="P185" s="1236">
        <f t="shared" ref="P185" si="33">SUM(I185:O185)</f>
        <v>0</v>
      </c>
    </row>
    <row r="186" spans="2:16" ht="14.25" customHeight="1" x14ac:dyDescent="0.25">
      <c r="B186" s="1234">
        <v>157</v>
      </c>
      <c r="C186" s="1298" t="s">
        <v>492</v>
      </c>
      <c r="D186" s="664">
        <v>177</v>
      </c>
      <c r="E186" s="493">
        <v>2</v>
      </c>
      <c r="F186" s="483"/>
      <c r="G186" s="821">
        <f t="shared" si="25"/>
        <v>0</v>
      </c>
      <c r="H186" s="1235"/>
      <c r="I186" s="1216">
        <f t="shared" si="28"/>
        <v>0</v>
      </c>
      <c r="J186" s="1215">
        <f t="shared" si="32"/>
        <v>0</v>
      </c>
      <c r="K186" s="1215">
        <f t="shared" si="32"/>
        <v>0</v>
      </c>
      <c r="L186" s="1215">
        <f t="shared" si="32"/>
        <v>0</v>
      </c>
      <c r="M186" s="1215">
        <f t="shared" si="32"/>
        <v>0</v>
      </c>
      <c r="N186" s="1215">
        <f t="shared" si="32"/>
        <v>0</v>
      </c>
      <c r="O186" s="391">
        <v>0</v>
      </c>
      <c r="P186" s="1236">
        <f t="shared" si="27"/>
        <v>0</v>
      </c>
    </row>
    <row r="187" spans="2:16" ht="14.25" customHeight="1" x14ac:dyDescent="0.25">
      <c r="B187" s="1234">
        <v>158</v>
      </c>
      <c r="C187" s="1298" t="s">
        <v>493</v>
      </c>
      <c r="D187" s="664">
        <v>178</v>
      </c>
      <c r="E187" s="493">
        <v>2</v>
      </c>
      <c r="F187" s="483"/>
      <c r="G187" s="821">
        <f t="shared" si="25"/>
        <v>0</v>
      </c>
      <c r="H187" s="1235"/>
      <c r="I187" s="1216">
        <f t="shared" si="28"/>
        <v>0</v>
      </c>
      <c r="J187" s="1215">
        <f t="shared" si="32"/>
        <v>0</v>
      </c>
      <c r="K187" s="1215">
        <f t="shared" si="32"/>
        <v>0</v>
      </c>
      <c r="L187" s="1215">
        <f t="shared" si="32"/>
        <v>0</v>
      </c>
      <c r="M187" s="1215">
        <f t="shared" si="32"/>
        <v>0</v>
      </c>
      <c r="N187" s="1215">
        <f t="shared" si="32"/>
        <v>0</v>
      </c>
      <c r="O187" s="391">
        <v>0</v>
      </c>
      <c r="P187" s="1236">
        <f t="shared" si="27"/>
        <v>0</v>
      </c>
    </row>
    <row r="188" spans="2:16" ht="14.25" customHeight="1" x14ac:dyDescent="0.25">
      <c r="B188" s="1234">
        <v>159</v>
      </c>
      <c r="C188" s="1298" t="s">
        <v>494</v>
      </c>
      <c r="D188" s="664">
        <v>179</v>
      </c>
      <c r="E188" s="493">
        <v>2</v>
      </c>
      <c r="F188" s="483"/>
      <c r="G188" s="821">
        <f t="shared" si="25"/>
        <v>0</v>
      </c>
      <c r="H188" s="1235"/>
      <c r="I188" s="1216">
        <f t="shared" si="28"/>
        <v>0</v>
      </c>
      <c r="J188" s="1215">
        <f t="shared" si="32"/>
        <v>0</v>
      </c>
      <c r="K188" s="1215">
        <f t="shared" si="32"/>
        <v>0</v>
      </c>
      <c r="L188" s="1215">
        <f t="shared" si="32"/>
        <v>0</v>
      </c>
      <c r="M188" s="1215">
        <f t="shared" si="32"/>
        <v>0</v>
      </c>
      <c r="N188" s="1215">
        <f t="shared" si="32"/>
        <v>0</v>
      </c>
      <c r="O188" s="391">
        <v>0</v>
      </c>
      <c r="P188" s="1236">
        <f t="shared" ref="P188" si="34">SUM(I188:O188)</f>
        <v>0</v>
      </c>
    </row>
    <row r="189" spans="2:16" ht="14.25" customHeight="1" x14ac:dyDescent="0.25">
      <c r="B189" s="1234">
        <v>160</v>
      </c>
      <c r="C189" s="1298" t="s">
        <v>495</v>
      </c>
      <c r="D189" s="664">
        <v>180</v>
      </c>
      <c r="E189" s="493">
        <v>2</v>
      </c>
      <c r="F189" s="483"/>
      <c r="G189" s="821">
        <f t="shared" si="25"/>
        <v>0</v>
      </c>
      <c r="H189" s="1235"/>
      <c r="I189" s="1216">
        <f t="shared" si="28"/>
        <v>0</v>
      </c>
      <c r="J189" s="1215">
        <f t="shared" si="32"/>
        <v>0</v>
      </c>
      <c r="K189" s="1215">
        <f t="shared" si="32"/>
        <v>0</v>
      </c>
      <c r="L189" s="1215">
        <f t="shared" si="32"/>
        <v>0</v>
      </c>
      <c r="M189" s="1215">
        <f t="shared" si="32"/>
        <v>0</v>
      </c>
      <c r="N189" s="1215">
        <f t="shared" si="32"/>
        <v>0</v>
      </c>
      <c r="O189" s="391">
        <v>0</v>
      </c>
      <c r="P189" s="1236">
        <f t="shared" si="27"/>
        <v>0</v>
      </c>
    </row>
    <row r="190" spans="2:16" ht="14.25" customHeight="1" x14ac:dyDescent="0.25">
      <c r="B190" s="1234">
        <v>161</v>
      </c>
      <c r="C190" s="1298" t="s">
        <v>496</v>
      </c>
      <c r="D190" s="664">
        <v>181</v>
      </c>
      <c r="E190" s="493">
        <v>2</v>
      </c>
      <c r="F190" s="483">
        <v>2515</v>
      </c>
      <c r="G190" s="821">
        <f t="shared" ref="G190:G253" si="35">E190*F190</f>
        <v>5030</v>
      </c>
      <c r="H190" s="1235">
        <v>0</v>
      </c>
      <c r="I190" s="1216">
        <f t="shared" si="28"/>
        <v>5030</v>
      </c>
      <c r="J190" s="1215">
        <f t="shared" si="32"/>
        <v>5030</v>
      </c>
      <c r="K190" s="1215">
        <f t="shared" si="32"/>
        <v>5030</v>
      </c>
      <c r="L190" s="1215">
        <f t="shared" si="32"/>
        <v>5030</v>
      </c>
      <c r="M190" s="1215">
        <f t="shared" si="32"/>
        <v>5030</v>
      </c>
      <c r="N190" s="1215">
        <f t="shared" si="32"/>
        <v>5030</v>
      </c>
      <c r="O190" s="391">
        <v>0</v>
      </c>
      <c r="P190" s="1236">
        <f t="shared" si="27"/>
        <v>30180</v>
      </c>
    </row>
    <row r="191" spans="2:16" ht="14.25" customHeight="1" x14ac:dyDescent="0.25">
      <c r="B191" s="1234">
        <v>162</v>
      </c>
      <c r="C191" s="1298" t="s">
        <v>497</v>
      </c>
      <c r="D191" s="673">
        <v>216</v>
      </c>
      <c r="E191" s="493">
        <v>1</v>
      </c>
      <c r="F191" s="483">
        <v>0</v>
      </c>
      <c r="G191" s="821">
        <f t="shared" si="35"/>
        <v>0</v>
      </c>
      <c r="H191" s="1235"/>
      <c r="I191" s="1216">
        <f t="shared" si="28"/>
        <v>0</v>
      </c>
      <c r="J191" s="1215">
        <f t="shared" si="32"/>
        <v>0</v>
      </c>
      <c r="K191" s="1215">
        <f t="shared" si="32"/>
        <v>0</v>
      </c>
      <c r="L191" s="1215">
        <f t="shared" si="32"/>
        <v>0</v>
      </c>
      <c r="M191" s="1296" t="s">
        <v>112</v>
      </c>
      <c r="N191" s="1296" t="s">
        <v>112</v>
      </c>
      <c r="O191" s="1296" t="s">
        <v>112</v>
      </c>
      <c r="P191" s="1236">
        <f>SUM(I191:O191)</f>
        <v>0</v>
      </c>
    </row>
    <row r="192" spans="2:16" ht="14.25" customHeight="1" x14ac:dyDescent="0.25">
      <c r="B192" s="1234">
        <v>163</v>
      </c>
      <c r="C192" s="1298" t="s">
        <v>498</v>
      </c>
      <c r="D192" s="664">
        <v>217</v>
      </c>
      <c r="E192" s="493">
        <v>24</v>
      </c>
      <c r="F192" s="483">
        <v>6113</v>
      </c>
      <c r="G192" s="821">
        <f t="shared" si="35"/>
        <v>146712</v>
      </c>
      <c r="H192" s="1235">
        <v>0.02</v>
      </c>
      <c r="I192" s="1216">
        <f t="shared" si="28"/>
        <v>146712</v>
      </c>
      <c r="J192" s="1215">
        <f t="shared" si="32"/>
        <v>149646.24</v>
      </c>
      <c r="K192" s="1215">
        <f t="shared" si="32"/>
        <v>152639.1648</v>
      </c>
      <c r="L192" s="1215">
        <f t="shared" si="32"/>
        <v>155691.94809600001</v>
      </c>
      <c r="M192" s="1296" t="s">
        <v>112</v>
      </c>
      <c r="N192" s="1296" t="s">
        <v>112</v>
      </c>
      <c r="O192" s="1296" t="s">
        <v>112</v>
      </c>
      <c r="P192" s="1236">
        <f t="shared" si="27"/>
        <v>604689.35289600003</v>
      </c>
    </row>
    <row r="193" spans="2:16" ht="14.25" customHeight="1" x14ac:dyDescent="0.25">
      <c r="B193" s="1234">
        <v>164</v>
      </c>
      <c r="C193" s="1298" t="s">
        <v>499</v>
      </c>
      <c r="D193" s="664">
        <v>218</v>
      </c>
      <c r="E193" s="493">
        <v>134</v>
      </c>
      <c r="F193" s="483">
        <v>626</v>
      </c>
      <c r="G193" s="821">
        <f t="shared" si="35"/>
        <v>83884</v>
      </c>
      <c r="H193" s="1235">
        <v>0.02</v>
      </c>
      <c r="I193" s="1216">
        <f t="shared" si="28"/>
        <v>83884</v>
      </c>
      <c r="J193" s="1215">
        <f t="shared" si="32"/>
        <v>85561.680000000008</v>
      </c>
      <c r="K193" s="1215">
        <f t="shared" si="32"/>
        <v>87272.913600000014</v>
      </c>
      <c r="L193" s="1215">
        <f t="shared" si="32"/>
        <v>89018.371872000018</v>
      </c>
      <c r="M193" s="1296" t="s">
        <v>112</v>
      </c>
      <c r="N193" s="1296" t="s">
        <v>112</v>
      </c>
      <c r="O193" s="1296" t="s">
        <v>112</v>
      </c>
      <c r="P193" s="1236">
        <f t="shared" si="27"/>
        <v>345736.96547200007</v>
      </c>
    </row>
    <row r="194" spans="2:16" ht="14.25" customHeight="1" x14ac:dyDescent="0.25">
      <c r="B194" s="1234">
        <v>165</v>
      </c>
      <c r="C194" s="1298" t="s">
        <v>500</v>
      </c>
      <c r="D194" s="664">
        <v>219</v>
      </c>
      <c r="E194" s="493">
        <v>514</v>
      </c>
      <c r="F194" s="483">
        <v>410.40000000000003</v>
      </c>
      <c r="G194" s="821">
        <f t="shared" si="35"/>
        <v>210945.6</v>
      </c>
      <c r="H194" s="1235">
        <v>0.02</v>
      </c>
      <c r="I194" s="1216">
        <f t="shared" si="28"/>
        <v>210945.6</v>
      </c>
      <c r="J194" s="1215">
        <f t="shared" si="32"/>
        <v>215164.51200000002</v>
      </c>
      <c r="K194" s="1215">
        <f t="shared" si="32"/>
        <v>219467.80224000002</v>
      </c>
      <c r="L194" s="1215">
        <f t="shared" si="32"/>
        <v>223857.15828480001</v>
      </c>
      <c r="M194" s="1296" t="s">
        <v>112</v>
      </c>
      <c r="N194" s="1296" t="s">
        <v>112</v>
      </c>
      <c r="O194" s="1296" t="s">
        <v>112</v>
      </c>
      <c r="P194" s="1236">
        <f t="shared" si="27"/>
        <v>869435.07252480008</v>
      </c>
    </row>
    <row r="195" spans="2:16" ht="14.25" customHeight="1" x14ac:dyDescent="0.25">
      <c r="B195" s="1234">
        <v>166</v>
      </c>
      <c r="C195" s="1298" t="s">
        <v>501</v>
      </c>
      <c r="D195" s="664">
        <v>220</v>
      </c>
      <c r="E195" s="493">
        <v>514</v>
      </c>
      <c r="F195" s="483">
        <v>509.86315789473684</v>
      </c>
      <c r="G195" s="821">
        <f t="shared" si="35"/>
        <v>262069.66315789474</v>
      </c>
      <c r="H195" s="1235">
        <v>0.02</v>
      </c>
      <c r="I195" s="1216">
        <f t="shared" si="28"/>
        <v>262069.66315789474</v>
      </c>
      <c r="J195" s="1215">
        <f t="shared" si="32"/>
        <v>267311.05642105266</v>
      </c>
      <c r="K195" s="1215">
        <f t="shared" si="32"/>
        <v>272657.27754947374</v>
      </c>
      <c r="L195" s="1215">
        <f t="shared" si="32"/>
        <v>278110.42310046323</v>
      </c>
      <c r="M195" s="1296" t="s">
        <v>112</v>
      </c>
      <c r="N195" s="1296" t="s">
        <v>112</v>
      </c>
      <c r="O195" s="1296" t="s">
        <v>112</v>
      </c>
      <c r="P195" s="1236">
        <f t="shared" si="27"/>
        <v>1080148.4202288846</v>
      </c>
    </row>
    <row r="196" spans="2:16" ht="14.25" customHeight="1" x14ac:dyDescent="0.25">
      <c r="B196" s="1234">
        <v>167</v>
      </c>
      <c r="C196" s="1298" t="s">
        <v>502</v>
      </c>
      <c r="D196" s="664">
        <v>221</v>
      </c>
      <c r="E196" s="493">
        <v>24</v>
      </c>
      <c r="F196" s="483">
        <v>7496</v>
      </c>
      <c r="G196" s="821">
        <f t="shared" si="35"/>
        <v>179904</v>
      </c>
      <c r="H196" s="1235">
        <v>0.02</v>
      </c>
      <c r="I196" s="1216">
        <f t="shared" si="28"/>
        <v>179904</v>
      </c>
      <c r="J196" s="1215">
        <f t="shared" si="32"/>
        <v>183502.08000000002</v>
      </c>
      <c r="K196" s="1215">
        <f t="shared" si="32"/>
        <v>187172.12160000001</v>
      </c>
      <c r="L196" s="1215">
        <f t="shared" si="32"/>
        <v>190915.56403200002</v>
      </c>
      <c r="M196" s="1296" t="s">
        <v>112</v>
      </c>
      <c r="N196" s="1296" t="s">
        <v>112</v>
      </c>
      <c r="O196" s="1296" t="s">
        <v>112</v>
      </c>
      <c r="P196" s="1236">
        <f t="shared" si="27"/>
        <v>741493.76563200005</v>
      </c>
    </row>
    <row r="197" spans="2:16" ht="14.25" customHeight="1" x14ac:dyDescent="0.25">
      <c r="B197" s="1234">
        <v>168</v>
      </c>
      <c r="C197" s="1298" t="s">
        <v>503</v>
      </c>
      <c r="D197" s="664">
        <v>222</v>
      </c>
      <c r="E197" s="493">
        <v>24</v>
      </c>
      <c r="F197" s="483">
        <v>401</v>
      </c>
      <c r="G197" s="821">
        <f t="shared" si="35"/>
        <v>9624</v>
      </c>
      <c r="H197" s="1235">
        <v>0.02</v>
      </c>
      <c r="I197" s="1216">
        <f t="shared" si="28"/>
        <v>9624</v>
      </c>
      <c r="J197" s="1215">
        <f t="shared" si="32"/>
        <v>9816.48</v>
      </c>
      <c r="K197" s="1215">
        <f t="shared" si="32"/>
        <v>10012.809600000001</v>
      </c>
      <c r="L197" s="1215">
        <f t="shared" si="32"/>
        <v>10213.065792000001</v>
      </c>
      <c r="M197" s="1296" t="s">
        <v>112</v>
      </c>
      <c r="N197" s="1296" t="s">
        <v>112</v>
      </c>
      <c r="O197" s="1296" t="s">
        <v>112</v>
      </c>
      <c r="P197" s="1236">
        <f t="shared" si="27"/>
        <v>39666.355391999998</v>
      </c>
    </row>
    <row r="198" spans="2:16" ht="14.25" customHeight="1" x14ac:dyDescent="0.25">
      <c r="B198" s="1234">
        <v>169</v>
      </c>
      <c r="C198" s="1298" t="s">
        <v>504</v>
      </c>
      <c r="D198" s="664">
        <v>223</v>
      </c>
      <c r="E198" s="493">
        <v>77</v>
      </c>
      <c r="F198" s="483">
        <v>322</v>
      </c>
      <c r="G198" s="821">
        <f t="shared" si="35"/>
        <v>24794</v>
      </c>
      <c r="H198" s="1235">
        <v>0.02</v>
      </c>
      <c r="I198" s="1216">
        <f t="shared" si="28"/>
        <v>24794</v>
      </c>
      <c r="J198" s="1215">
        <f t="shared" si="32"/>
        <v>25289.88</v>
      </c>
      <c r="K198" s="1215">
        <f t="shared" si="32"/>
        <v>25795.677600000003</v>
      </c>
      <c r="L198" s="1215">
        <f t="shared" si="32"/>
        <v>26311.591152000005</v>
      </c>
      <c r="M198" s="1296" t="s">
        <v>112</v>
      </c>
      <c r="N198" s="1296" t="s">
        <v>112</v>
      </c>
      <c r="O198" s="1296" t="s">
        <v>112</v>
      </c>
      <c r="P198" s="1236">
        <f t="shared" si="27"/>
        <v>102191.14875200001</v>
      </c>
    </row>
    <row r="199" spans="2:16" ht="14.25" customHeight="1" x14ac:dyDescent="0.25">
      <c r="B199" s="1234">
        <v>170</v>
      </c>
      <c r="C199" s="1298" t="s">
        <v>505</v>
      </c>
      <c r="D199" s="664">
        <v>224</v>
      </c>
      <c r="E199" s="493">
        <v>134</v>
      </c>
      <c r="F199" s="483">
        <v>1013</v>
      </c>
      <c r="G199" s="821">
        <f t="shared" si="35"/>
        <v>135742</v>
      </c>
      <c r="H199" s="1235">
        <v>0.02</v>
      </c>
      <c r="I199" s="1216">
        <f t="shared" si="28"/>
        <v>135742</v>
      </c>
      <c r="J199" s="1215">
        <f t="shared" si="32"/>
        <v>138456.84</v>
      </c>
      <c r="K199" s="1215">
        <f t="shared" si="32"/>
        <v>141225.9768</v>
      </c>
      <c r="L199" s="1215">
        <f t="shared" si="32"/>
        <v>144050.49633600001</v>
      </c>
      <c r="M199" s="1296" t="s">
        <v>112</v>
      </c>
      <c r="N199" s="1296" t="s">
        <v>112</v>
      </c>
      <c r="O199" s="1296" t="s">
        <v>112</v>
      </c>
      <c r="P199" s="1236">
        <f t="shared" si="27"/>
        <v>559475.31313599995</v>
      </c>
    </row>
    <row r="200" spans="2:16" ht="14.25" customHeight="1" x14ac:dyDescent="0.25">
      <c r="B200" s="1234">
        <v>171</v>
      </c>
      <c r="C200" s="1298" t="s">
        <v>506</v>
      </c>
      <c r="D200" s="664">
        <v>225</v>
      </c>
      <c r="E200" s="493">
        <v>135</v>
      </c>
      <c r="F200" s="483">
        <v>571</v>
      </c>
      <c r="G200" s="821">
        <f t="shared" si="35"/>
        <v>77085</v>
      </c>
      <c r="H200" s="1235">
        <v>0.02</v>
      </c>
      <c r="I200" s="1216">
        <f t="shared" si="28"/>
        <v>77085</v>
      </c>
      <c r="J200" s="1215">
        <f t="shared" si="32"/>
        <v>78626.7</v>
      </c>
      <c r="K200" s="1215">
        <f t="shared" si="32"/>
        <v>80199.233999999997</v>
      </c>
      <c r="L200" s="1215">
        <f t="shared" si="32"/>
        <v>81803.218679999991</v>
      </c>
      <c r="M200" s="1296" t="s">
        <v>112</v>
      </c>
      <c r="N200" s="1296" t="s">
        <v>112</v>
      </c>
      <c r="O200" s="1296" t="s">
        <v>112</v>
      </c>
      <c r="P200" s="1236">
        <f t="shared" si="27"/>
        <v>317714.15268</v>
      </c>
    </row>
    <row r="201" spans="2:16" ht="14.25" customHeight="1" x14ac:dyDescent="0.25">
      <c r="B201" s="1234">
        <v>172</v>
      </c>
      <c r="C201" s="1298" t="s">
        <v>497</v>
      </c>
      <c r="D201" s="673">
        <v>226</v>
      </c>
      <c r="E201" s="493">
        <v>564</v>
      </c>
      <c r="F201" s="483">
        <v>1667.663157894737</v>
      </c>
      <c r="G201" s="821">
        <f t="shared" si="35"/>
        <v>940562.02105263167</v>
      </c>
      <c r="H201" s="1235">
        <v>0.02</v>
      </c>
      <c r="I201" s="1216">
        <f t="shared" si="28"/>
        <v>940562.02105263167</v>
      </c>
      <c r="J201" s="1215">
        <f t="shared" ref="J201:N231" si="36">I201*(1+$H201)</f>
        <v>959373.26147368434</v>
      </c>
      <c r="K201" s="1215">
        <f t="shared" si="36"/>
        <v>978560.726703158</v>
      </c>
      <c r="L201" s="1215">
        <f t="shared" si="36"/>
        <v>998131.94123722112</v>
      </c>
      <c r="M201" s="1296" t="s">
        <v>112</v>
      </c>
      <c r="N201" s="1296" t="s">
        <v>112</v>
      </c>
      <c r="O201" s="1296" t="s">
        <v>112</v>
      </c>
      <c r="P201" s="1236">
        <f>SUM(I201:O201)</f>
        <v>3876627.9504666952</v>
      </c>
    </row>
    <row r="202" spans="2:16" ht="14.25" customHeight="1" x14ac:dyDescent="0.25">
      <c r="B202" s="1234">
        <v>173</v>
      </c>
      <c r="C202" s="1298" t="s">
        <v>507</v>
      </c>
      <c r="D202" s="664">
        <v>227</v>
      </c>
      <c r="E202" s="493">
        <v>134</v>
      </c>
      <c r="F202" s="483">
        <v>583</v>
      </c>
      <c r="G202" s="821">
        <f t="shared" si="35"/>
        <v>78122</v>
      </c>
      <c r="H202" s="1235">
        <v>0.02</v>
      </c>
      <c r="I202" s="1216">
        <f t="shared" si="28"/>
        <v>78122</v>
      </c>
      <c r="J202" s="1215">
        <f t="shared" si="36"/>
        <v>79684.44</v>
      </c>
      <c r="K202" s="1215">
        <f t="shared" si="36"/>
        <v>81278.128800000006</v>
      </c>
      <c r="L202" s="1215">
        <f t="shared" si="36"/>
        <v>82903.691376000002</v>
      </c>
      <c r="M202" s="1296" t="s">
        <v>112</v>
      </c>
      <c r="N202" s="1296" t="s">
        <v>112</v>
      </c>
      <c r="O202" s="1296" t="s">
        <v>112</v>
      </c>
      <c r="P202" s="1236">
        <f t="shared" si="27"/>
        <v>321988.26017600001</v>
      </c>
    </row>
    <row r="203" spans="2:16" ht="14.25" customHeight="1" x14ac:dyDescent="0.25">
      <c r="B203" s="1234">
        <v>174</v>
      </c>
      <c r="C203" s="1298" t="s">
        <v>508</v>
      </c>
      <c r="D203" s="664">
        <v>228</v>
      </c>
      <c r="E203" s="493">
        <v>77</v>
      </c>
      <c r="F203" s="483">
        <v>660</v>
      </c>
      <c r="G203" s="821">
        <f t="shared" si="35"/>
        <v>50820</v>
      </c>
      <c r="H203" s="1235">
        <v>0.02</v>
      </c>
      <c r="I203" s="1216">
        <f t="shared" si="28"/>
        <v>50820</v>
      </c>
      <c r="J203" s="1215">
        <f t="shared" si="36"/>
        <v>51836.4</v>
      </c>
      <c r="K203" s="1215">
        <f t="shared" si="36"/>
        <v>52873.128000000004</v>
      </c>
      <c r="L203" s="1215">
        <f t="shared" si="36"/>
        <v>53930.590560000004</v>
      </c>
      <c r="M203" s="1296" t="s">
        <v>112</v>
      </c>
      <c r="N203" s="1296" t="s">
        <v>112</v>
      </c>
      <c r="O203" s="1296" t="s">
        <v>112</v>
      </c>
      <c r="P203" s="1236">
        <f t="shared" si="27"/>
        <v>209460.11856</v>
      </c>
    </row>
    <row r="204" spans="2:16" ht="14.25" customHeight="1" x14ac:dyDescent="0.25">
      <c r="B204" s="1234">
        <v>175</v>
      </c>
      <c r="C204" s="1298" t="s">
        <v>509</v>
      </c>
      <c r="D204" s="664">
        <v>229</v>
      </c>
      <c r="E204" s="493">
        <v>77</v>
      </c>
      <c r="F204" s="483">
        <v>927</v>
      </c>
      <c r="G204" s="821">
        <f t="shared" si="35"/>
        <v>71379</v>
      </c>
      <c r="H204" s="1235">
        <v>0.02</v>
      </c>
      <c r="I204" s="1216">
        <f t="shared" si="28"/>
        <v>71379</v>
      </c>
      <c r="J204" s="1215">
        <f t="shared" si="36"/>
        <v>72806.58</v>
      </c>
      <c r="K204" s="1215">
        <f t="shared" si="36"/>
        <v>74262.71160000001</v>
      </c>
      <c r="L204" s="1215">
        <f t="shared" si="36"/>
        <v>75747.965832000016</v>
      </c>
      <c r="M204" s="1296" t="s">
        <v>112</v>
      </c>
      <c r="N204" s="1296" t="s">
        <v>112</v>
      </c>
      <c r="O204" s="1296" t="s">
        <v>112</v>
      </c>
      <c r="P204" s="1236">
        <f t="shared" si="27"/>
        <v>294196.25743200001</v>
      </c>
    </row>
    <row r="205" spans="2:16" ht="14.25" customHeight="1" x14ac:dyDescent="0.25">
      <c r="B205" s="1234">
        <v>176</v>
      </c>
      <c r="C205" s="1298" t="s">
        <v>510</v>
      </c>
      <c r="D205" s="664">
        <v>230</v>
      </c>
      <c r="E205" s="493">
        <v>564</v>
      </c>
      <c r="F205" s="483">
        <v>259.35789473684213</v>
      </c>
      <c r="G205" s="821">
        <f t="shared" si="35"/>
        <v>146277.85263157895</v>
      </c>
      <c r="H205" s="1235">
        <v>0.02</v>
      </c>
      <c r="I205" s="1216">
        <f t="shared" si="28"/>
        <v>146277.85263157895</v>
      </c>
      <c r="J205" s="1215">
        <f t="shared" si="36"/>
        <v>149203.40968421052</v>
      </c>
      <c r="K205" s="1215">
        <f t="shared" si="36"/>
        <v>152187.47787789474</v>
      </c>
      <c r="L205" s="1215">
        <f t="shared" si="36"/>
        <v>155231.22743545263</v>
      </c>
      <c r="M205" s="1296" t="s">
        <v>112</v>
      </c>
      <c r="N205" s="1296" t="s">
        <v>112</v>
      </c>
      <c r="O205" s="1296" t="s">
        <v>112</v>
      </c>
      <c r="P205" s="1236">
        <f t="shared" ref="P205:P268" si="37">SUM(I205:O205)</f>
        <v>602899.96762913687</v>
      </c>
    </row>
    <row r="206" spans="2:16" ht="14.25" customHeight="1" x14ac:dyDescent="0.25">
      <c r="B206" s="1234">
        <v>177</v>
      </c>
      <c r="C206" s="1298" t="s">
        <v>511</v>
      </c>
      <c r="D206" s="664">
        <v>231</v>
      </c>
      <c r="E206" s="493">
        <v>19</v>
      </c>
      <c r="F206" s="483">
        <v>2145</v>
      </c>
      <c r="G206" s="821">
        <f t="shared" si="35"/>
        <v>40755</v>
      </c>
      <c r="H206" s="1235">
        <v>0.02</v>
      </c>
      <c r="I206" s="1216">
        <f t="shared" si="28"/>
        <v>40755</v>
      </c>
      <c r="J206" s="1215">
        <f t="shared" si="36"/>
        <v>41570.1</v>
      </c>
      <c r="K206" s="1215">
        <f t="shared" si="36"/>
        <v>42401.502</v>
      </c>
      <c r="L206" s="1215">
        <f t="shared" si="36"/>
        <v>43249.532039999998</v>
      </c>
      <c r="M206" s="1296" t="s">
        <v>112</v>
      </c>
      <c r="N206" s="1296" t="s">
        <v>112</v>
      </c>
      <c r="O206" s="1296" t="s">
        <v>112</v>
      </c>
      <c r="P206" s="1236">
        <f t="shared" si="37"/>
        <v>167976.13404</v>
      </c>
    </row>
    <row r="207" spans="2:16" ht="14.25" customHeight="1" x14ac:dyDescent="0.25">
      <c r="B207" s="1234">
        <v>178</v>
      </c>
      <c r="C207" s="1298" t="s">
        <v>512</v>
      </c>
      <c r="D207" s="664">
        <v>232</v>
      </c>
      <c r="E207" s="493">
        <v>134</v>
      </c>
      <c r="F207" s="483">
        <v>934</v>
      </c>
      <c r="G207" s="821">
        <f t="shared" si="35"/>
        <v>125156</v>
      </c>
      <c r="H207" s="1235">
        <v>0.02</v>
      </c>
      <c r="I207" s="1216">
        <f t="shared" si="28"/>
        <v>125156</v>
      </c>
      <c r="J207" s="1215">
        <f t="shared" si="36"/>
        <v>127659.12</v>
      </c>
      <c r="K207" s="1215">
        <f t="shared" si="36"/>
        <v>130212.3024</v>
      </c>
      <c r="L207" s="1215">
        <f t="shared" si="36"/>
        <v>132816.54844800002</v>
      </c>
      <c r="M207" s="1296" t="s">
        <v>112</v>
      </c>
      <c r="N207" s="1296" t="s">
        <v>112</v>
      </c>
      <c r="O207" s="1296" t="s">
        <v>112</v>
      </c>
      <c r="P207" s="1236">
        <f t="shared" si="37"/>
        <v>515843.97084800003</v>
      </c>
    </row>
    <row r="208" spans="2:16" ht="14.25" customHeight="1" x14ac:dyDescent="0.25">
      <c r="B208" s="1234">
        <v>179</v>
      </c>
      <c r="C208" s="1298" t="s">
        <v>513</v>
      </c>
      <c r="D208" s="664">
        <v>233</v>
      </c>
      <c r="E208" s="493">
        <v>514</v>
      </c>
      <c r="F208" s="483">
        <v>419.46315789473687</v>
      </c>
      <c r="G208" s="821">
        <f t="shared" si="35"/>
        <v>215604.06315789474</v>
      </c>
      <c r="H208" s="1235">
        <v>0.02</v>
      </c>
      <c r="I208" s="1216">
        <f t="shared" si="28"/>
        <v>215604.06315789474</v>
      </c>
      <c r="J208" s="1215">
        <f t="shared" si="36"/>
        <v>219916.14442105262</v>
      </c>
      <c r="K208" s="1215">
        <f t="shared" si="36"/>
        <v>224314.46730947369</v>
      </c>
      <c r="L208" s="1215">
        <f t="shared" si="36"/>
        <v>228800.75665566316</v>
      </c>
      <c r="M208" s="1296" t="s">
        <v>112</v>
      </c>
      <c r="N208" s="1296" t="s">
        <v>112</v>
      </c>
      <c r="O208" s="1296" t="s">
        <v>112</v>
      </c>
      <c r="P208" s="1236">
        <f t="shared" si="37"/>
        <v>888635.43154408422</v>
      </c>
    </row>
    <row r="209" spans="2:16" ht="14.25" customHeight="1" x14ac:dyDescent="0.25">
      <c r="B209" s="1234">
        <v>180</v>
      </c>
      <c r="C209" s="1298" t="s">
        <v>514</v>
      </c>
      <c r="D209" s="664">
        <v>234</v>
      </c>
      <c r="E209" s="493">
        <v>134</v>
      </c>
      <c r="F209" s="483">
        <v>758</v>
      </c>
      <c r="G209" s="821">
        <f t="shared" si="35"/>
        <v>101572</v>
      </c>
      <c r="H209" s="1235">
        <v>0.02</v>
      </c>
      <c r="I209" s="1216">
        <f t="shared" ref="I209:I269" si="38">$G209</f>
        <v>101572</v>
      </c>
      <c r="J209" s="1215">
        <f t="shared" si="36"/>
        <v>103603.44</v>
      </c>
      <c r="K209" s="1215">
        <f t="shared" si="36"/>
        <v>105675.50880000001</v>
      </c>
      <c r="L209" s="1215">
        <f t="shared" si="36"/>
        <v>107789.01897600001</v>
      </c>
      <c r="M209" s="1296" t="s">
        <v>112</v>
      </c>
      <c r="N209" s="1296" t="s">
        <v>112</v>
      </c>
      <c r="O209" s="1296" t="s">
        <v>112</v>
      </c>
      <c r="P209" s="1236">
        <f t="shared" si="37"/>
        <v>418639.96777600003</v>
      </c>
    </row>
    <row r="210" spans="2:16" ht="14.25" customHeight="1" x14ac:dyDescent="0.25">
      <c r="B210" s="1234">
        <v>181</v>
      </c>
      <c r="C210" s="1298" t="s">
        <v>515</v>
      </c>
      <c r="D210" s="664">
        <v>235</v>
      </c>
      <c r="E210" s="493">
        <v>77</v>
      </c>
      <c r="F210" s="483">
        <v>474</v>
      </c>
      <c r="G210" s="821">
        <f t="shared" si="35"/>
        <v>36498</v>
      </c>
      <c r="H210" s="1235">
        <v>0.02</v>
      </c>
      <c r="I210" s="1216">
        <f t="shared" si="38"/>
        <v>36498</v>
      </c>
      <c r="J210" s="1215">
        <f t="shared" si="36"/>
        <v>37227.96</v>
      </c>
      <c r="K210" s="1215">
        <f t="shared" si="36"/>
        <v>37972.519200000002</v>
      </c>
      <c r="L210" s="1215">
        <f t="shared" si="36"/>
        <v>38731.969584000006</v>
      </c>
      <c r="M210" s="1296" t="s">
        <v>112</v>
      </c>
      <c r="N210" s="1296" t="s">
        <v>112</v>
      </c>
      <c r="O210" s="1296" t="s">
        <v>112</v>
      </c>
      <c r="P210" s="1236">
        <f t="shared" si="37"/>
        <v>150430.44878400001</v>
      </c>
    </row>
    <row r="211" spans="2:16" ht="14.25" customHeight="1" x14ac:dyDescent="0.25">
      <c r="B211" s="1234">
        <v>182</v>
      </c>
      <c r="C211" s="1298" t="s">
        <v>516</v>
      </c>
      <c r="D211" s="664">
        <v>236</v>
      </c>
      <c r="E211" s="493">
        <v>564</v>
      </c>
      <c r="F211" s="483">
        <v>180.76842105263157</v>
      </c>
      <c r="G211" s="821">
        <f t="shared" si="35"/>
        <v>101953.3894736842</v>
      </c>
      <c r="H211" s="1235">
        <v>0.02</v>
      </c>
      <c r="I211" s="1216">
        <f t="shared" si="38"/>
        <v>101953.3894736842</v>
      </c>
      <c r="J211" s="1215">
        <f t="shared" si="36"/>
        <v>103992.45726315789</v>
      </c>
      <c r="K211" s="1215">
        <f t="shared" si="36"/>
        <v>106072.30640842105</v>
      </c>
      <c r="L211" s="1215">
        <f t="shared" si="36"/>
        <v>108193.75253658947</v>
      </c>
      <c r="M211" s="1296" t="s">
        <v>112</v>
      </c>
      <c r="N211" s="1296" t="s">
        <v>112</v>
      </c>
      <c r="O211" s="1296" t="s">
        <v>112</v>
      </c>
      <c r="P211" s="1236">
        <f t="shared" si="37"/>
        <v>420211.9056818526</v>
      </c>
    </row>
    <row r="212" spans="2:16" ht="14.25" customHeight="1" x14ac:dyDescent="0.25">
      <c r="B212" s="1234">
        <v>183</v>
      </c>
      <c r="C212" s="1298" t="s">
        <v>517</v>
      </c>
      <c r="D212" s="664">
        <v>237</v>
      </c>
      <c r="E212" s="493">
        <v>277</v>
      </c>
      <c r="F212" s="483">
        <v>342</v>
      </c>
      <c r="G212" s="821">
        <f t="shared" si="35"/>
        <v>94734</v>
      </c>
      <c r="H212" s="1235">
        <v>0.02</v>
      </c>
      <c r="I212" s="1216">
        <f t="shared" si="38"/>
        <v>94734</v>
      </c>
      <c r="J212" s="1215">
        <f t="shared" si="36"/>
        <v>96628.680000000008</v>
      </c>
      <c r="K212" s="1215">
        <f t="shared" si="36"/>
        <v>98561.253600000011</v>
      </c>
      <c r="L212" s="1215">
        <f t="shared" si="36"/>
        <v>100532.47867200001</v>
      </c>
      <c r="M212" s="1296" t="s">
        <v>112</v>
      </c>
      <c r="N212" s="1296" t="s">
        <v>112</v>
      </c>
      <c r="O212" s="1296" t="s">
        <v>112</v>
      </c>
      <c r="P212" s="1236">
        <f t="shared" si="37"/>
        <v>390456.41227199999</v>
      </c>
    </row>
    <row r="213" spans="2:16" ht="14.25" customHeight="1" x14ac:dyDescent="0.25">
      <c r="B213" s="1234">
        <v>184</v>
      </c>
      <c r="C213" s="1298" t="s">
        <v>518</v>
      </c>
      <c r="D213" s="664">
        <v>238</v>
      </c>
      <c r="E213" s="493">
        <v>164</v>
      </c>
      <c r="F213" s="483">
        <v>1592</v>
      </c>
      <c r="G213" s="821">
        <f t="shared" si="35"/>
        <v>261088</v>
      </c>
      <c r="H213" s="1235">
        <v>0.02</v>
      </c>
      <c r="I213" s="1216">
        <f t="shared" si="38"/>
        <v>261088</v>
      </c>
      <c r="J213" s="1215">
        <f t="shared" si="36"/>
        <v>266309.76000000001</v>
      </c>
      <c r="K213" s="1215">
        <f t="shared" si="36"/>
        <v>271635.95520000003</v>
      </c>
      <c r="L213" s="1215">
        <f t="shared" si="36"/>
        <v>277068.67430400004</v>
      </c>
      <c r="M213" s="1296" t="s">
        <v>112</v>
      </c>
      <c r="N213" s="1296" t="s">
        <v>112</v>
      </c>
      <c r="O213" s="1296" t="s">
        <v>112</v>
      </c>
      <c r="P213" s="1236">
        <f t="shared" si="37"/>
        <v>1076102.3895040001</v>
      </c>
    </row>
    <row r="214" spans="2:16" ht="14.25" customHeight="1" x14ac:dyDescent="0.25">
      <c r="B214" s="1234">
        <v>185</v>
      </c>
      <c r="C214" s="1298" t="s">
        <v>519</v>
      </c>
      <c r="D214" s="664">
        <v>243</v>
      </c>
      <c r="E214" s="493">
        <v>2</v>
      </c>
      <c r="F214" s="483">
        <v>2729</v>
      </c>
      <c r="G214" s="821">
        <f t="shared" si="35"/>
        <v>5458</v>
      </c>
      <c r="H214" s="1235">
        <v>0.02</v>
      </c>
      <c r="I214" s="1216">
        <f t="shared" si="38"/>
        <v>5458</v>
      </c>
      <c r="J214" s="1215">
        <f t="shared" si="36"/>
        <v>5567.16</v>
      </c>
      <c r="K214" s="1215">
        <f t="shared" si="36"/>
        <v>5678.5032000000001</v>
      </c>
      <c r="L214" s="1215">
        <f t="shared" si="36"/>
        <v>5792.0732640000006</v>
      </c>
      <c r="M214" s="1296" t="s">
        <v>112</v>
      </c>
      <c r="N214" s="1296" t="s">
        <v>112</v>
      </c>
      <c r="O214" s="1296" t="s">
        <v>112</v>
      </c>
      <c r="P214" s="1236">
        <f t="shared" si="37"/>
        <v>22495.736464000001</v>
      </c>
    </row>
    <row r="215" spans="2:16" ht="14.25" customHeight="1" x14ac:dyDescent="0.25">
      <c r="B215" s="1234">
        <v>186</v>
      </c>
      <c r="C215" s="1299" t="s">
        <v>432</v>
      </c>
      <c r="D215" s="664">
        <v>244</v>
      </c>
      <c r="E215" s="493"/>
      <c r="F215" s="483">
        <v>0</v>
      </c>
      <c r="G215" s="821">
        <f t="shared" si="35"/>
        <v>0</v>
      </c>
      <c r="H215" s="1235">
        <v>0.02</v>
      </c>
      <c r="I215" s="1216">
        <f t="shared" si="38"/>
        <v>0</v>
      </c>
      <c r="J215" s="1215">
        <f t="shared" si="36"/>
        <v>0</v>
      </c>
      <c r="K215" s="1215">
        <f t="shared" si="36"/>
        <v>0</v>
      </c>
      <c r="L215" s="1215">
        <f t="shared" si="36"/>
        <v>0</v>
      </c>
      <c r="M215" s="1296" t="s">
        <v>112</v>
      </c>
      <c r="N215" s="1296" t="s">
        <v>112</v>
      </c>
      <c r="O215" s="1296" t="s">
        <v>112</v>
      </c>
      <c r="P215" s="1236">
        <f t="shared" si="37"/>
        <v>0</v>
      </c>
    </row>
    <row r="216" spans="2:16" ht="14.25" customHeight="1" x14ac:dyDescent="0.25">
      <c r="B216" s="1234">
        <v>187</v>
      </c>
      <c r="C216" s="1299" t="s">
        <v>432</v>
      </c>
      <c r="D216" s="664">
        <v>245</v>
      </c>
      <c r="E216" s="493"/>
      <c r="F216" s="483">
        <v>0</v>
      </c>
      <c r="G216" s="821">
        <f t="shared" si="35"/>
        <v>0</v>
      </c>
      <c r="H216" s="1235">
        <v>0.02</v>
      </c>
      <c r="I216" s="1216">
        <f t="shared" si="38"/>
        <v>0</v>
      </c>
      <c r="J216" s="1215">
        <f t="shared" si="36"/>
        <v>0</v>
      </c>
      <c r="K216" s="1215">
        <f t="shared" si="36"/>
        <v>0</v>
      </c>
      <c r="L216" s="1215">
        <f t="shared" si="36"/>
        <v>0</v>
      </c>
      <c r="M216" s="1296" t="s">
        <v>112</v>
      </c>
      <c r="N216" s="1296" t="s">
        <v>112</v>
      </c>
      <c r="O216" s="1296" t="s">
        <v>112</v>
      </c>
      <c r="P216" s="1236">
        <f t="shared" si="37"/>
        <v>0</v>
      </c>
    </row>
    <row r="217" spans="2:16" ht="14.25" customHeight="1" x14ac:dyDescent="0.25">
      <c r="B217" s="1234">
        <v>188</v>
      </c>
      <c r="C217" s="1299" t="s">
        <v>432</v>
      </c>
      <c r="D217" s="664">
        <v>246</v>
      </c>
      <c r="E217" s="493"/>
      <c r="F217" s="483">
        <v>0</v>
      </c>
      <c r="G217" s="821">
        <f t="shared" si="35"/>
        <v>0</v>
      </c>
      <c r="H217" s="1235">
        <v>0.02</v>
      </c>
      <c r="I217" s="1216">
        <f t="shared" si="38"/>
        <v>0</v>
      </c>
      <c r="J217" s="1215">
        <f t="shared" si="36"/>
        <v>0</v>
      </c>
      <c r="K217" s="1215">
        <f t="shared" si="36"/>
        <v>0</v>
      </c>
      <c r="L217" s="1215">
        <f t="shared" si="36"/>
        <v>0</v>
      </c>
      <c r="M217" s="1296" t="s">
        <v>112</v>
      </c>
      <c r="N217" s="1296" t="s">
        <v>112</v>
      </c>
      <c r="O217" s="1296" t="s">
        <v>112</v>
      </c>
      <c r="P217" s="1236">
        <f t="shared" si="37"/>
        <v>0</v>
      </c>
    </row>
    <row r="218" spans="2:16" ht="14.25" customHeight="1" x14ac:dyDescent="0.25">
      <c r="B218" s="1234">
        <v>189</v>
      </c>
      <c r="C218" s="1299" t="s">
        <v>432</v>
      </c>
      <c r="D218" s="664">
        <v>247</v>
      </c>
      <c r="E218" s="493"/>
      <c r="F218" s="483">
        <v>0</v>
      </c>
      <c r="G218" s="821">
        <f t="shared" si="35"/>
        <v>0</v>
      </c>
      <c r="H218" s="1235">
        <v>0.02</v>
      </c>
      <c r="I218" s="1216">
        <f t="shared" si="38"/>
        <v>0</v>
      </c>
      <c r="J218" s="1215">
        <f t="shared" si="36"/>
        <v>0</v>
      </c>
      <c r="K218" s="1215">
        <f t="shared" si="36"/>
        <v>0</v>
      </c>
      <c r="L218" s="1215">
        <f t="shared" si="36"/>
        <v>0</v>
      </c>
      <c r="M218" s="1296" t="s">
        <v>112</v>
      </c>
      <c r="N218" s="1296" t="s">
        <v>112</v>
      </c>
      <c r="O218" s="1296" t="s">
        <v>112</v>
      </c>
      <c r="P218" s="1236">
        <f t="shared" si="37"/>
        <v>0</v>
      </c>
    </row>
    <row r="219" spans="2:16" ht="14.25" customHeight="1" x14ac:dyDescent="0.25">
      <c r="B219" s="1234">
        <v>190</v>
      </c>
      <c r="C219" s="1299" t="s">
        <v>432</v>
      </c>
      <c r="D219" s="664">
        <v>248</v>
      </c>
      <c r="E219" s="493"/>
      <c r="F219" s="483">
        <v>0</v>
      </c>
      <c r="G219" s="821">
        <f t="shared" si="35"/>
        <v>0</v>
      </c>
      <c r="H219" s="1235">
        <v>0.02</v>
      </c>
      <c r="I219" s="1216">
        <f t="shared" si="38"/>
        <v>0</v>
      </c>
      <c r="J219" s="1215">
        <f t="shared" si="36"/>
        <v>0</v>
      </c>
      <c r="K219" s="1215">
        <f t="shared" si="36"/>
        <v>0</v>
      </c>
      <c r="L219" s="1215">
        <f t="shared" si="36"/>
        <v>0</v>
      </c>
      <c r="M219" s="1296" t="s">
        <v>112</v>
      </c>
      <c r="N219" s="1296" t="s">
        <v>112</v>
      </c>
      <c r="O219" s="1296" t="s">
        <v>112</v>
      </c>
      <c r="P219" s="1236">
        <f t="shared" si="37"/>
        <v>0</v>
      </c>
    </row>
    <row r="220" spans="2:16" ht="14.25" customHeight="1" x14ac:dyDescent="0.25">
      <c r="B220" s="1234">
        <v>191</v>
      </c>
      <c r="C220" s="1299" t="s">
        <v>432</v>
      </c>
      <c r="D220" s="664">
        <v>249</v>
      </c>
      <c r="E220" s="493"/>
      <c r="F220" s="483">
        <v>0</v>
      </c>
      <c r="G220" s="821">
        <f t="shared" si="35"/>
        <v>0</v>
      </c>
      <c r="H220" s="1235">
        <v>0.02</v>
      </c>
      <c r="I220" s="1216">
        <f t="shared" si="38"/>
        <v>0</v>
      </c>
      <c r="J220" s="1215">
        <f t="shared" si="36"/>
        <v>0</v>
      </c>
      <c r="K220" s="1215">
        <f t="shared" si="36"/>
        <v>0</v>
      </c>
      <c r="L220" s="1215">
        <f t="shared" si="36"/>
        <v>0</v>
      </c>
      <c r="M220" s="1296" t="s">
        <v>112</v>
      </c>
      <c r="N220" s="1296" t="s">
        <v>112</v>
      </c>
      <c r="O220" s="1296" t="s">
        <v>112</v>
      </c>
      <c r="P220" s="1236">
        <f t="shared" si="37"/>
        <v>0</v>
      </c>
    </row>
    <row r="221" spans="2:16" ht="14.25" customHeight="1" x14ac:dyDescent="0.25">
      <c r="B221" s="1234">
        <v>192</v>
      </c>
      <c r="C221" s="1298" t="s">
        <v>520</v>
      </c>
      <c r="D221" s="664">
        <v>256</v>
      </c>
      <c r="E221" s="493">
        <v>30</v>
      </c>
      <c r="F221" s="483">
        <v>1051</v>
      </c>
      <c r="G221" s="821">
        <f t="shared" si="35"/>
        <v>31530</v>
      </c>
      <c r="H221" s="1235">
        <v>0.02</v>
      </c>
      <c r="I221" s="1216">
        <f t="shared" si="38"/>
        <v>31530</v>
      </c>
      <c r="J221" s="1215">
        <f t="shared" si="36"/>
        <v>32160.600000000002</v>
      </c>
      <c r="K221" s="1215">
        <f t="shared" si="36"/>
        <v>32803.812000000005</v>
      </c>
      <c r="L221" s="1215">
        <f t="shared" si="36"/>
        <v>33459.888240000007</v>
      </c>
      <c r="M221" s="1296" t="s">
        <v>112</v>
      </c>
      <c r="N221" s="1296" t="s">
        <v>112</v>
      </c>
      <c r="O221" s="1296" t="s">
        <v>112</v>
      </c>
      <c r="P221" s="1236">
        <f t="shared" si="37"/>
        <v>129954.30024000001</v>
      </c>
    </row>
    <row r="222" spans="2:16" ht="14.25" customHeight="1" x14ac:dyDescent="0.25">
      <c r="B222" s="1234">
        <v>193</v>
      </c>
      <c r="C222" s="1298" t="s">
        <v>521</v>
      </c>
      <c r="D222" s="664">
        <v>257</v>
      </c>
      <c r="E222" s="493">
        <v>1</v>
      </c>
      <c r="F222" s="483">
        <v>3868</v>
      </c>
      <c r="G222" s="821">
        <f t="shared" si="35"/>
        <v>3868</v>
      </c>
      <c r="H222" s="1235">
        <v>0.02</v>
      </c>
      <c r="I222" s="1216">
        <f t="shared" si="38"/>
        <v>3868</v>
      </c>
      <c r="J222" s="1215">
        <f t="shared" si="36"/>
        <v>3945.36</v>
      </c>
      <c r="K222" s="1215">
        <f t="shared" si="36"/>
        <v>4024.2672000000002</v>
      </c>
      <c r="L222" s="1215">
        <f t="shared" si="36"/>
        <v>4104.7525439999999</v>
      </c>
      <c r="M222" s="1215">
        <f t="shared" si="36"/>
        <v>4186.8475948799996</v>
      </c>
      <c r="N222" s="1215">
        <f t="shared" si="36"/>
        <v>4270.5845467775998</v>
      </c>
      <c r="O222" s="391">
        <v>0</v>
      </c>
      <c r="P222" s="1236">
        <f t="shared" si="37"/>
        <v>24399.811885657604</v>
      </c>
    </row>
    <row r="223" spans="2:16" ht="14.25" customHeight="1" x14ac:dyDescent="0.25">
      <c r="B223" s="1234">
        <v>194</v>
      </c>
      <c r="C223" s="1298" t="s">
        <v>522</v>
      </c>
      <c r="D223" s="664">
        <v>258</v>
      </c>
      <c r="E223" s="493">
        <v>73</v>
      </c>
      <c r="F223" s="483">
        <v>581</v>
      </c>
      <c r="G223" s="821">
        <f t="shared" si="35"/>
        <v>42413</v>
      </c>
      <c r="H223" s="1235">
        <v>0.02</v>
      </c>
      <c r="I223" s="1216">
        <f t="shared" si="38"/>
        <v>42413</v>
      </c>
      <c r="J223" s="1215">
        <f t="shared" si="36"/>
        <v>43261.26</v>
      </c>
      <c r="K223" s="1215">
        <f t="shared" si="36"/>
        <v>44126.485200000003</v>
      </c>
      <c r="L223" s="1215">
        <f t="shared" si="36"/>
        <v>45009.014904000003</v>
      </c>
      <c r="M223" s="1215">
        <f t="shared" si="36"/>
        <v>45909.195202080002</v>
      </c>
      <c r="N223" s="1215">
        <f t="shared" si="36"/>
        <v>46827.379106121603</v>
      </c>
      <c r="O223" s="391">
        <v>0</v>
      </c>
      <c r="P223" s="1236">
        <f t="shared" si="37"/>
        <v>267546.33441220166</v>
      </c>
    </row>
    <row r="224" spans="2:16" ht="14.25" customHeight="1" x14ac:dyDescent="0.25">
      <c r="B224" s="1234">
        <v>195</v>
      </c>
      <c r="C224" s="1298" t="s">
        <v>523</v>
      </c>
      <c r="D224" s="664">
        <v>259</v>
      </c>
      <c r="E224" s="493">
        <v>5</v>
      </c>
      <c r="F224" s="483">
        <v>439</v>
      </c>
      <c r="G224" s="821">
        <f t="shared" si="35"/>
        <v>2195</v>
      </c>
      <c r="H224" s="1235">
        <v>0.02</v>
      </c>
      <c r="I224" s="1216">
        <f t="shared" si="38"/>
        <v>2195</v>
      </c>
      <c r="J224" s="1215">
        <f t="shared" si="36"/>
        <v>2238.9</v>
      </c>
      <c r="K224" s="1215">
        <f t="shared" si="36"/>
        <v>2283.6780000000003</v>
      </c>
      <c r="L224" s="1215">
        <f t="shared" si="36"/>
        <v>2329.3515600000005</v>
      </c>
      <c r="M224" s="1215">
        <f t="shared" si="36"/>
        <v>2375.9385912000007</v>
      </c>
      <c r="N224" s="1215">
        <f t="shared" si="36"/>
        <v>2423.4573630240006</v>
      </c>
      <c r="O224" s="391">
        <v>0</v>
      </c>
      <c r="P224" s="1236">
        <f t="shared" si="37"/>
        <v>13846.325514224001</v>
      </c>
    </row>
    <row r="225" spans="2:16" ht="14.25" customHeight="1" x14ac:dyDescent="0.25">
      <c r="B225" s="1234">
        <v>196</v>
      </c>
      <c r="C225" s="1298" t="s">
        <v>524</v>
      </c>
      <c r="D225" s="664">
        <v>260</v>
      </c>
      <c r="E225" s="493">
        <v>1</v>
      </c>
      <c r="F225" s="483">
        <v>12731</v>
      </c>
      <c r="G225" s="821">
        <f t="shared" si="35"/>
        <v>12731</v>
      </c>
      <c r="H225" s="1235">
        <v>0.02</v>
      </c>
      <c r="I225" s="1216">
        <f t="shared" si="38"/>
        <v>12731</v>
      </c>
      <c r="J225" s="1215">
        <f t="shared" si="36"/>
        <v>12985.62</v>
      </c>
      <c r="K225" s="1215">
        <f t="shared" si="36"/>
        <v>13245.332400000001</v>
      </c>
      <c r="L225" s="1215">
        <f t="shared" si="36"/>
        <v>13510.239048000001</v>
      </c>
      <c r="M225" s="1215">
        <f t="shared" si="36"/>
        <v>13780.443828960002</v>
      </c>
      <c r="N225" s="1215">
        <f t="shared" si="36"/>
        <v>14056.052705539203</v>
      </c>
      <c r="O225" s="391">
        <v>0</v>
      </c>
      <c r="P225" s="1236">
        <f t="shared" si="37"/>
        <v>80308.687982499207</v>
      </c>
    </row>
    <row r="226" spans="2:16" ht="14.25" customHeight="1" x14ac:dyDescent="0.25">
      <c r="B226" s="1234">
        <v>197</v>
      </c>
      <c r="C226" s="1298" t="s">
        <v>525</v>
      </c>
      <c r="D226" s="664">
        <v>262</v>
      </c>
      <c r="E226" s="493">
        <v>1</v>
      </c>
      <c r="F226" s="483">
        <v>148288</v>
      </c>
      <c r="G226" s="821">
        <f t="shared" si="35"/>
        <v>148288</v>
      </c>
      <c r="H226" s="1235">
        <v>0.02</v>
      </c>
      <c r="I226" s="1216">
        <f t="shared" si="38"/>
        <v>148288</v>
      </c>
      <c r="J226" s="1215">
        <f t="shared" si="36"/>
        <v>151253.76000000001</v>
      </c>
      <c r="K226" s="1215">
        <f t="shared" si="36"/>
        <v>154278.8352</v>
      </c>
      <c r="L226" s="1215">
        <f t="shared" si="36"/>
        <v>157364.41190400001</v>
      </c>
      <c r="M226" s="1215">
        <f t="shared" si="36"/>
        <v>160511.70014208002</v>
      </c>
      <c r="N226" s="1215">
        <f t="shared" si="36"/>
        <v>163721.93414492163</v>
      </c>
      <c r="O226" s="391">
        <v>0</v>
      </c>
      <c r="P226" s="1236">
        <f t="shared" si="37"/>
        <v>935418.64139100164</v>
      </c>
    </row>
    <row r="227" spans="2:16" ht="14.25" customHeight="1" x14ac:dyDescent="0.25">
      <c r="B227" s="1234">
        <v>198</v>
      </c>
      <c r="C227" s="1298" t="s">
        <v>526</v>
      </c>
      <c r="D227" s="664">
        <v>263</v>
      </c>
      <c r="E227" s="493">
        <v>1</v>
      </c>
      <c r="F227" s="483">
        <v>0</v>
      </c>
      <c r="G227" s="821">
        <f t="shared" si="35"/>
        <v>0</v>
      </c>
      <c r="H227" s="1235">
        <v>0.02</v>
      </c>
      <c r="I227" s="1216">
        <f t="shared" si="38"/>
        <v>0</v>
      </c>
      <c r="J227" s="1215">
        <f t="shared" si="36"/>
        <v>0</v>
      </c>
      <c r="K227" s="1215">
        <f t="shared" si="36"/>
        <v>0</v>
      </c>
      <c r="L227" s="1215">
        <f t="shared" si="36"/>
        <v>0</v>
      </c>
      <c r="M227" s="1215">
        <f t="shared" si="36"/>
        <v>0</v>
      </c>
      <c r="N227" s="1215">
        <f t="shared" si="36"/>
        <v>0</v>
      </c>
      <c r="O227" s="391">
        <v>0</v>
      </c>
      <c r="P227" s="1236">
        <f t="shared" si="37"/>
        <v>0</v>
      </c>
    </row>
    <row r="228" spans="2:16" ht="14.25" customHeight="1" x14ac:dyDescent="0.25">
      <c r="B228" s="1234">
        <v>199</v>
      </c>
      <c r="C228" s="1298" t="s">
        <v>527</v>
      </c>
      <c r="D228" s="664">
        <v>264</v>
      </c>
      <c r="E228" s="493">
        <v>1</v>
      </c>
      <c r="F228" s="483">
        <v>0</v>
      </c>
      <c r="G228" s="821">
        <f t="shared" si="35"/>
        <v>0</v>
      </c>
      <c r="H228" s="1235">
        <v>0.02</v>
      </c>
      <c r="I228" s="1216">
        <f t="shared" si="38"/>
        <v>0</v>
      </c>
      <c r="J228" s="1215">
        <f t="shared" si="36"/>
        <v>0</v>
      </c>
      <c r="K228" s="1215">
        <f t="shared" si="36"/>
        <v>0</v>
      </c>
      <c r="L228" s="1215">
        <f t="shared" si="36"/>
        <v>0</v>
      </c>
      <c r="M228" s="1215">
        <f t="shared" si="36"/>
        <v>0</v>
      </c>
      <c r="N228" s="1215">
        <f t="shared" si="36"/>
        <v>0</v>
      </c>
      <c r="O228" s="391">
        <v>0</v>
      </c>
      <c r="P228" s="1236">
        <f t="shared" si="37"/>
        <v>0</v>
      </c>
    </row>
    <row r="229" spans="2:16" ht="14.25" customHeight="1" x14ac:dyDescent="0.25">
      <c r="B229" s="1234">
        <v>200</v>
      </c>
      <c r="C229" s="1298" t="s">
        <v>528</v>
      </c>
      <c r="D229" s="664">
        <v>265</v>
      </c>
      <c r="E229" s="493">
        <v>1</v>
      </c>
      <c r="F229" s="483">
        <v>0</v>
      </c>
      <c r="G229" s="821">
        <f t="shared" si="35"/>
        <v>0</v>
      </c>
      <c r="H229" s="1235">
        <v>0.02</v>
      </c>
      <c r="I229" s="1216">
        <f t="shared" si="38"/>
        <v>0</v>
      </c>
      <c r="J229" s="1215">
        <f t="shared" si="36"/>
        <v>0</v>
      </c>
      <c r="K229" s="1215">
        <f t="shared" si="36"/>
        <v>0</v>
      </c>
      <c r="L229" s="1215">
        <f t="shared" si="36"/>
        <v>0</v>
      </c>
      <c r="M229" s="1215">
        <f t="shared" si="36"/>
        <v>0</v>
      </c>
      <c r="N229" s="1215">
        <f t="shared" si="36"/>
        <v>0</v>
      </c>
      <c r="O229" s="391">
        <v>0</v>
      </c>
      <c r="P229" s="1236">
        <f t="shared" si="37"/>
        <v>0</v>
      </c>
    </row>
    <row r="230" spans="2:16" ht="14.25" customHeight="1" x14ac:dyDescent="0.25">
      <c r="B230" s="1234">
        <v>201</v>
      </c>
      <c r="C230" s="1298" t="s">
        <v>529</v>
      </c>
      <c r="D230" s="673">
        <v>266</v>
      </c>
      <c r="E230" s="493">
        <v>1</v>
      </c>
      <c r="F230" s="483">
        <v>6780</v>
      </c>
      <c r="G230" s="821">
        <f t="shared" si="35"/>
        <v>6780</v>
      </c>
      <c r="H230" s="1235">
        <v>0.02</v>
      </c>
      <c r="I230" s="1216">
        <f t="shared" si="38"/>
        <v>6780</v>
      </c>
      <c r="J230" s="1215">
        <f t="shared" si="36"/>
        <v>6915.6</v>
      </c>
      <c r="K230" s="1215">
        <f t="shared" si="36"/>
        <v>7053.9120000000003</v>
      </c>
      <c r="L230" s="1215">
        <f t="shared" si="36"/>
        <v>7194.9902400000001</v>
      </c>
      <c r="M230" s="1215">
        <f t="shared" si="36"/>
        <v>7338.8900448000004</v>
      </c>
      <c r="N230" s="1215">
        <f t="shared" si="36"/>
        <v>7485.6678456960008</v>
      </c>
      <c r="O230" s="391">
        <v>0</v>
      </c>
      <c r="P230" s="1236">
        <f t="shared" si="37"/>
        <v>42769.060130496</v>
      </c>
    </row>
    <row r="231" spans="2:16" ht="14.25" customHeight="1" x14ac:dyDescent="0.25">
      <c r="B231" s="1234">
        <v>202</v>
      </c>
      <c r="C231" s="1298" t="s">
        <v>530</v>
      </c>
      <c r="D231" s="673">
        <v>266</v>
      </c>
      <c r="E231" s="493">
        <v>1</v>
      </c>
      <c r="F231" s="483">
        <v>508</v>
      </c>
      <c r="G231" s="821">
        <f t="shared" si="35"/>
        <v>508</v>
      </c>
      <c r="H231" s="1235">
        <v>0.02</v>
      </c>
      <c r="I231" s="1216">
        <f t="shared" si="38"/>
        <v>508</v>
      </c>
      <c r="J231" s="1215">
        <f t="shared" si="36"/>
        <v>518.16</v>
      </c>
      <c r="K231" s="1215">
        <f t="shared" si="36"/>
        <v>528.52319999999997</v>
      </c>
      <c r="L231" s="1215">
        <f t="shared" si="36"/>
        <v>539.09366399999999</v>
      </c>
      <c r="M231" s="1215">
        <f t="shared" si="36"/>
        <v>549.87553728</v>
      </c>
      <c r="N231" s="1215">
        <f t="shared" si="36"/>
        <v>560.87304802560004</v>
      </c>
      <c r="O231" s="391">
        <v>0</v>
      </c>
      <c r="P231" s="1236">
        <f t="shared" si="37"/>
        <v>3204.5254493056</v>
      </c>
    </row>
    <row r="232" spans="2:16" ht="14.25" customHeight="1" x14ac:dyDescent="0.25">
      <c r="B232" s="1234">
        <v>203</v>
      </c>
      <c r="C232" s="1298" t="s">
        <v>531</v>
      </c>
      <c r="D232" s="673" t="s">
        <v>532</v>
      </c>
      <c r="E232" s="493">
        <v>1</v>
      </c>
      <c r="F232" s="483">
        <v>2629800</v>
      </c>
      <c r="G232" s="821">
        <f t="shared" si="35"/>
        <v>2629800</v>
      </c>
      <c r="H232" s="1235">
        <v>0.02</v>
      </c>
      <c r="I232" s="1216">
        <f t="shared" si="38"/>
        <v>2629800</v>
      </c>
      <c r="J232" s="1215">
        <f t="shared" ref="J232:N247" si="39">I232*(1+$H232)</f>
        <v>2682396</v>
      </c>
      <c r="K232" s="1215">
        <f t="shared" si="39"/>
        <v>2736043.92</v>
      </c>
      <c r="L232" s="1215">
        <f t="shared" si="39"/>
        <v>2790764.7984000002</v>
      </c>
      <c r="M232" s="1215">
        <f t="shared" si="39"/>
        <v>2846580.094368</v>
      </c>
      <c r="N232" s="1215">
        <f t="shared" si="39"/>
        <v>2903511.6962553603</v>
      </c>
      <c r="O232" s="391">
        <v>0</v>
      </c>
      <c r="P232" s="1236">
        <f t="shared" si="37"/>
        <v>16589096.509023359</v>
      </c>
    </row>
    <row r="233" spans="2:16" ht="14.25" customHeight="1" x14ac:dyDescent="0.25">
      <c r="B233" s="1234">
        <v>204</v>
      </c>
      <c r="C233" s="1298" t="s">
        <v>533</v>
      </c>
      <c r="D233" s="673" t="s">
        <v>534</v>
      </c>
      <c r="E233" s="493">
        <v>14500</v>
      </c>
      <c r="F233" s="194">
        <v>6.2985000000000007</v>
      </c>
      <c r="G233" s="821">
        <f t="shared" si="35"/>
        <v>91328.250000000015</v>
      </c>
      <c r="H233" s="1235">
        <v>0.02</v>
      </c>
      <c r="I233" s="1216">
        <f t="shared" si="38"/>
        <v>91328.250000000015</v>
      </c>
      <c r="J233" s="1215">
        <f t="shared" si="39"/>
        <v>93154.815000000017</v>
      </c>
      <c r="K233" s="1215">
        <f t="shared" si="39"/>
        <v>95017.911300000022</v>
      </c>
      <c r="L233" s="1215">
        <f t="shared" si="39"/>
        <v>96918.269526000018</v>
      </c>
      <c r="M233" s="1215">
        <f t="shared" si="39"/>
        <v>98856.634916520023</v>
      </c>
      <c r="N233" s="1215">
        <f t="shared" si="39"/>
        <v>100833.76761485043</v>
      </c>
      <c r="O233" s="391">
        <v>0</v>
      </c>
      <c r="P233" s="1236">
        <f t="shared" si="37"/>
        <v>576109.64835737052</v>
      </c>
    </row>
    <row r="234" spans="2:16" ht="14.25" customHeight="1" x14ac:dyDescent="0.25">
      <c r="B234" s="1234">
        <v>204</v>
      </c>
      <c r="C234" s="1298" t="s">
        <v>535</v>
      </c>
      <c r="D234" s="673" t="s">
        <v>536</v>
      </c>
      <c r="E234" s="493">
        <v>14500</v>
      </c>
      <c r="F234" s="194">
        <v>6.2469333333333328</v>
      </c>
      <c r="G234" s="821">
        <f t="shared" si="35"/>
        <v>90580.533333333326</v>
      </c>
      <c r="H234" s="1235">
        <v>0.02</v>
      </c>
      <c r="I234" s="1216">
        <f t="shared" si="38"/>
        <v>90580.533333333326</v>
      </c>
      <c r="J234" s="1215">
        <f t="shared" si="39"/>
        <v>92392.144</v>
      </c>
      <c r="K234" s="1215">
        <f t="shared" si="39"/>
        <v>94239.986879999997</v>
      </c>
      <c r="L234" s="1215">
        <f t="shared" si="39"/>
        <v>96124.786617599995</v>
      </c>
      <c r="M234" s="1215">
        <f t="shared" si="39"/>
        <v>98047.282349952002</v>
      </c>
      <c r="N234" s="1215">
        <f t="shared" si="39"/>
        <v>100008.22799695104</v>
      </c>
      <c r="O234" s="391">
        <v>0</v>
      </c>
      <c r="P234" s="1236">
        <f t="shared" si="37"/>
        <v>571392.96117783641</v>
      </c>
    </row>
    <row r="235" spans="2:16" ht="14.25" customHeight="1" x14ac:dyDescent="0.25">
      <c r="B235" s="1234">
        <v>204</v>
      </c>
      <c r="C235" s="1298" t="s">
        <v>537</v>
      </c>
      <c r="D235" s="673" t="s">
        <v>538</v>
      </c>
      <c r="E235" s="493">
        <v>1</v>
      </c>
      <c r="F235" s="483">
        <v>0</v>
      </c>
      <c r="G235" s="821">
        <f t="shared" si="35"/>
        <v>0</v>
      </c>
      <c r="H235" s="1235"/>
      <c r="I235" s="1216">
        <f t="shared" si="38"/>
        <v>0</v>
      </c>
      <c r="J235" s="1215">
        <f t="shared" si="39"/>
        <v>0</v>
      </c>
      <c r="K235" s="1215">
        <f t="shared" si="39"/>
        <v>0</v>
      </c>
      <c r="L235" s="1215">
        <f t="shared" si="39"/>
        <v>0</v>
      </c>
      <c r="M235" s="1215">
        <f t="shared" si="39"/>
        <v>0</v>
      </c>
      <c r="N235" s="1215">
        <f t="shared" si="39"/>
        <v>0</v>
      </c>
      <c r="O235" s="391">
        <v>0</v>
      </c>
      <c r="P235" s="1236">
        <f t="shared" si="37"/>
        <v>0</v>
      </c>
    </row>
    <row r="236" spans="2:16" ht="14.25" customHeight="1" x14ac:dyDescent="0.25">
      <c r="B236" s="1234">
        <v>205</v>
      </c>
      <c r="C236" s="1298" t="s">
        <v>539</v>
      </c>
      <c r="D236" s="673" t="s">
        <v>538</v>
      </c>
      <c r="E236" s="493">
        <v>1</v>
      </c>
      <c r="F236" s="483">
        <v>3680</v>
      </c>
      <c r="G236" s="821">
        <f t="shared" si="35"/>
        <v>3680</v>
      </c>
      <c r="H236" s="1235">
        <v>0.02</v>
      </c>
      <c r="I236" s="1216">
        <f t="shared" si="38"/>
        <v>3680</v>
      </c>
      <c r="J236" s="1215">
        <f t="shared" si="39"/>
        <v>3753.6</v>
      </c>
      <c r="K236" s="1215">
        <f t="shared" si="39"/>
        <v>3828.672</v>
      </c>
      <c r="L236" s="1215">
        <f t="shared" si="39"/>
        <v>3905.2454400000001</v>
      </c>
      <c r="M236" s="1215">
        <f t="shared" si="39"/>
        <v>3983.3503488000001</v>
      </c>
      <c r="N236" s="1215">
        <f t="shared" si="39"/>
        <v>4063.0173557760004</v>
      </c>
      <c r="O236" s="391">
        <v>0</v>
      </c>
      <c r="P236" s="1236">
        <f t="shared" si="37"/>
        <v>23213.885144576001</v>
      </c>
    </row>
    <row r="237" spans="2:16" ht="14.25" customHeight="1" x14ac:dyDescent="0.25">
      <c r="B237" s="1234">
        <v>205</v>
      </c>
      <c r="C237" s="1298" t="s">
        <v>540</v>
      </c>
      <c r="D237" s="673" t="s">
        <v>538</v>
      </c>
      <c r="E237" s="493">
        <v>2000</v>
      </c>
      <c r="F237" s="194">
        <v>36.833333333333329</v>
      </c>
      <c r="G237" s="821">
        <f t="shared" si="35"/>
        <v>73666.666666666657</v>
      </c>
      <c r="H237" s="1235">
        <v>0.02</v>
      </c>
      <c r="I237" s="1216">
        <f t="shared" si="38"/>
        <v>73666.666666666657</v>
      </c>
      <c r="J237" s="1215">
        <f t="shared" si="39"/>
        <v>75139.999999999985</v>
      </c>
      <c r="K237" s="1215">
        <f t="shared" si="39"/>
        <v>76642.799999999988</v>
      </c>
      <c r="L237" s="1215">
        <f t="shared" si="39"/>
        <v>78175.655999999988</v>
      </c>
      <c r="M237" s="1215">
        <f t="shared" si="39"/>
        <v>79739.169119999991</v>
      </c>
      <c r="N237" s="1215">
        <f t="shared" si="39"/>
        <v>81333.952502399989</v>
      </c>
      <c r="O237" s="391">
        <v>0</v>
      </c>
      <c r="P237" s="1236">
        <f t="shared" si="37"/>
        <v>464698.24428906658</v>
      </c>
    </row>
    <row r="238" spans="2:16" ht="14.25" customHeight="1" x14ac:dyDescent="0.25">
      <c r="B238" s="1234">
        <v>205</v>
      </c>
      <c r="C238" s="1298" t="s">
        <v>541</v>
      </c>
      <c r="D238" s="673" t="s">
        <v>538</v>
      </c>
      <c r="E238" s="493">
        <v>12000</v>
      </c>
      <c r="F238" s="194">
        <v>15.956200000000001</v>
      </c>
      <c r="G238" s="821">
        <f t="shared" si="35"/>
        <v>191474.40000000002</v>
      </c>
      <c r="H238" s="1235">
        <v>0.02</v>
      </c>
      <c r="I238" s="1216">
        <f t="shared" si="38"/>
        <v>191474.40000000002</v>
      </c>
      <c r="J238" s="1215">
        <f t="shared" si="39"/>
        <v>195303.88800000004</v>
      </c>
      <c r="K238" s="1215">
        <f t="shared" si="39"/>
        <v>199209.96576000005</v>
      </c>
      <c r="L238" s="1215">
        <f t="shared" si="39"/>
        <v>203194.16507520006</v>
      </c>
      <c r="M238" s="1215">
        <f t="shared" si="39"/>
        <v>207258.04837670407</v>
      </c>
      <c r="N238" s="1215">
        <f t="shared" si="39"/>
        <v>211403.20934423816</v>
      </c>
      <c r="O238" s="391">
        <v>0</v>
      </c>
      <c r="P238" s="1236">
        <f t="shared" si="37"/>
        <v>1207843.6765561425</v>
      </c>
    </row>
    <row r="239" spans="2:16" ht="14.25" customHeight="1" x14ac:dyDescent="0.25">
      <c r="B239" s="1234">
        <v>206</v>
      </c>
      <c r="C239" s="1298" t="s">
        <v>542</v>
      </c>
      <c r="D239" s="664">
        <v>279</v>
      </c>
      <c r="E239" s="493">
        <v>1500</v>
      </c>
      <c r="F239" s="194">
        <v>6.4713333333333338</v>
      </c>
      <c r="G239" s="821">
        <f t="shared" si="35"/>
        <v>9707</v>
      </c>
      <c r="H239" s="1235">
        <v>0.02</v>
      </c>
      <c r="I239" s="1216">
        <f t="shared" si="38"/>
        <v>9707</v>
      </c>
      <c r="J239" s="1215">
        <f t="shared" si="39"/>
        <v>9901.14</v>
      </c>
      <c r="K239" s="1215">
        <f t="shared" si="39"/>
        <v>10099.1628</v>
      </c>
      <c r="L239" s="1215">
        <f t="shared" si="39"/>
        <v>10301.146056</v>
      </c>
      <c r="M239" s="1215">
        <f t="shared" si="39"/>
        <v>10507.16897712</v>
      </c>
      <c r="N239" s="1215">
        <f t="shared" si="39"/>
        <v>10717.3123566624</v>
      </c>
      <c r="O239" s="391">
        <v>0</v>
      </c>
      <c r="P239" s="1236">
        <f t="shared" si="37"/>
        <v>61232.93018978239</v>
      </c>
    </row>
    <row r="240" spans="2:16" ht="14.25" customHeight="1" x14ac:dyDescent="0.25">
      <c r="B240" s="1234">
        <v>207</v>
      </c>
      <c r="C240" s="1298" t="s">
        <v>543</v>
      </c>
      <c r="D240" s="664">
        <v>280</v>
      </c>
      <c r="E240" s="493">
        <v>750</v>
      </c>
      <c r="F240" s="483">
        <v>6.3580000000000005</v>
      </c>
      <c r="G240" s="821">
        <f t="shared" si="35"/>
        <v>4768.5</v>
      </c>
      <c r="H240" s="1235">
        <v>0.02</v>
      </c>
      <c r="I240" s="1216">
        <f t="shared" si="38"/>
        <v>4768.5</v>
      </c>
      <c r="J240" s="1215">
        <f t="shared" si="39"/>
        <v>4863.87</v>
      </c>
      <c r="K240" s="1215">
        <f t="shared" si="39"/>
        <v>4961.1473999999998</v>
      </c>
      <c r="L240" s="1215">
        <f t="shared" si="39"/>
        <v>5060.3703479999995</v>
      </c>
      <c r="M240" s="1215">
        <f t="shared" si="39"/>
        <v>5161.5777549599998</v>
      </c>
      <c r="N240" s="1215">
        <f t="shared" si="39"/>
        <v>5264.8093100591996</v>
      </c>
      <c r="O240" s="391">
        <v>0</v>
      </c>
      <c r="P240" s="1236">
        <f t="shared" si="37"/>
        <v>30080.274813019198</v>
      </c>
    </row>
    <row r="241" spans="2:16" ht="14.25" customHeight="1" x14ac:dyDescent="0.25">
      <c r="B241" s="1234">
        <v>208</v>
      </c>
      <c r="C241" s="1298" t="s">
        <v>544</v>
      </c>
      <c r="D241" s="664">
        <v>281</v>
      </c>
      <c r="E241" s="493">
        <v>1350</v>
      </c>
      <c r="F241" s="194">
        <v>3.2639999999999998</v>
      </c>
      <c r="G241" s="821">
        <f t="shared" si="35"/>
        <v>4406.3999999999996</v>
      </c>
      <c r="H241" s="1235">
        <v>0.02</v>
      </c>
      <c r="I241" s="1216">
        <f t="shared" si="38"/>
        <v>4406.3999999999996</v>
      </c>
      <c r="J241" s="1215">
        <f t="shared" si="39"/>
        <v>4494.5279999999993</v>
      </c>
      <c r="K241" s="1215">
        <f t="shared" si="39"/>
        <v>4584.4185599999992</v>
      </c>
      <c r="L241" s="1215">
        <f t="shared" si="39"/>
        <v>4676.1069311999991</v>
      </c>
      <c r="M241" s="1215">
        <f t="shared" si="39"/>
        <v>4769.6290698239991</v>
      </c>
      <c r="N241" s="1215">
        <f t="shared" si="39"/>
        <v>4865.0216512204788</v>
      </c>
      <c r="O241" s="391">
        <v>0</v>
      </c>
      <c r="P241" s="1236">
        <f t="shared" si="37"/>
        <v>27796.104212244478</v>
      </c>
    </row>
    <row r="242" spans="2:16" ht="14.25" customHeight="1" x14ac:dyDescent="0.25">
      <c r="B242" s="1234">
        <v>209</v>
      </c>
      <c r="C242" s="1298" t="s">
        <v>545</v>
      </c>
      <c r="D242" s="664">
        <v>282</v>
      </c>
      <c r="E242" s="493">
        <v>15</v>
      </c>
      <c r="F242" s="483">
        <v>270</v>
      </c>
      <c r="G242" s="821">
        <f t="shared" si="35"/>
        <v>4050</v>
      </c>
      <c r="H242" s="1235">
        <v>0.05</v>
      </c>
      <c r="I242" s="1216">
        <f t="shared" si="38"/>
        <v>4050</v>
      </c>
      <c r="J242" s="1215">
        <f t="shared" si="39"/>
        <v>4252.5</v>
      </c>
      <c r="K242" s="1215">
        <f t="shared" si="39"/>
        <v>4465.125</v>
      </c>
      <c r="L242" s="1215">
        <f t="shared" si="39"/>
        <v>4688.3812500000004</v>
      </c>
      <c r="M242" s="1215">
        <f t="shared" si="39"/>
        <v>4922.8003125000005</v>
      </c>
      <c r="N242" s="1215">
        <f t="shared" si="39"/>
        <v>5168.9403281250006</v>
      </c>
      <c r="O242" s="391">
        <v>0</v>
      </c>
      <c r="P242" s="1236">
        <f t="shared" si="37"/>
        <v>27547.746890625</v>
      </c>
    </row>
    <row r="243" spans="2:16" ht="14.25" customHeight="1" x14ac:dyDescent="0.25">
      <c r="B243" s="1234">
        <v>210</v>
      </c>
      <c r="C243" s="1298" t="s">
        <v>546</v>
      </c>
      <c r="D243" s="664">
        <v>283</v>
      </c>
      <c r="E243" s="493">
        <v>26</v>
      </c>
      <c r="F243" s="483">
        <v>196</v>
      </c>
      <c r="G243" s="821">
        <f t="shared" si="35"/>
        <v>5096</v>
      </c>
      <c r="H243" s="1235">
        <v>0.05</v>
      </c>
      <c r="I243" s="1216">
        <f t="shared" si="38"/>
        <v>5096</v>
      </c>
      <c r="J243" s="1215">
        <f t="shared" si="39"/>
        <v>5350.8</v>
      </c>
      <c r="K243" s="1215">
        <f t="shared" si="39"/>
        <v>5618.34</v>
      </c>
      <c r="L243" s="1215">
        <f t="shared" si="39"/>
        <v>5899.2570000000005</v>
      </c>
      <c r="M243" s="1215">
        <f t="shared" si="39"/>
        <v>6194.2198500000004</v>
      </c>
      <c r="N243" s="1215">
        <f t="shared" si="39"/>
        <v>6503.9308425000008</v>
      </c>
      <c r="O243" s="391">
        <v>0</v>
      </c>
      <c r="P243" s="1236">
        <f t="shared" si="37"/>
        <v>34662.547692500004</v>
      </c>
    </row>
    <row r="244" spans="2:16" ht="14.25" customHeight="1" x14ac:dyDescent="0.25">
      <c r="B244" s="1234">
        <v>211</v>
      </c>
      <c r="C244" s="1298" t="s">
        <v>547</v>
      </c>
      <c r="D244" s="664">
        <v>284</v>
      </c>
      <c r="E244" s="493">
        <v>610</v>
      </c>
      <c r="F244" s="483">
        <v>1468.4888888888891</v>
      </c>
      <c r="G244" s="821">
        <f t="shared" si="35"/>
        <v>895778.22222222236</v>
      </c>
      <c r="H244" s="1235">
        <v>0.05</v>
      </c>
      <c r="I244" s="1216">
        <f t="shared" si="38"/>
        <v>895778.22222222236</v>
      </c>
      <c r="J244" s="1215">
        <f t="shared" si="39"/>
        <v>940567.13333333354</v>
      </c>
      <c r="K244" s="1215">
        <f t="shared" si="39"/>
        <v>987595.49000000022</v>
      </c>
      <c r="L244" s="1215">
        <f t="shared" si="39"/>
        <v>1036975.2645000003</v>
      </c>
      <c r="M244" s="1215">
        <f t="shared" si="39"/>
        <v>1088824.0277250004</v>
      </c>
      <c r="N244" s="1215">
        <f t="shared" si="39"/>
        <v>1143265.2291112505</v>
      </c>
      <c r="O244" s="391">
        <v>0</v>
      </c>
      <c r="P244" s="1236">
        <f t="shared" si="37"/>
        <v>6093005.3668918069</v>
      </c>
    </row>
    <row r="245" spans="2:16" ht="14.25" customHeight="1" x14ac:dyDescent="0.25">
      <c r="B245" s="1234">
        <v>212</v>
      </c>
      <c r="C245" s="1298" t="s">
        <v>548</v>
      </c>
      <c r="D245" s="664">
        <v>285</v>
      </c>
      <c r="E245" s="493">
        <v>6</v>
      </c>
      <c r="F245" s="483">
        <v>4628</v>
      </c>
      <c r="G245" s="821">
        <f t="shared" si="35"/>
        <v>27768</v>
      </c>
      <c r="H245" s="1235">
        <v>0.05</v>
      </c>
      <c r="I245" s="1216">
        <f t="shared" si="38"/>
        <v>27768</v>
      </c>
      <c r="J245" s="1215">
        <f t="shared" si="39"/>
        <v>29156.400000000001</v>
      </c>
      <c r="K245" s="1215">
        <f t="shared" si="39"/>
        <v>30614.22</v>
      </c>
      <c r="L245" s="1215">
        <f t="shared" si="39"/>
        <v>32144.931000000004</v>
      </c>
      <c r="M245" s="1215">
        <f t="shared" si="39"/>
        <v>33752.177550000008</v>
      </c>
      <c r="N245" s="1215">
        <f t="shared" si="39"/>
        <v>35439.78642750001</v>
      </c>
      <c r="O245" s="391">
        <v>0</v>
      </c>
      <c r="P245" s="1236">
        <f t="shared" si="37"/>
        <v>188875.51497750002</v>
      </c>
    </row>
    <row r="246" spans="2:16" ht="14.25" customHeight="1" x14ac:dyDescent="0.25">
      <c r="B246" s="1234">
        <v>213</v>
      </c>
      <c r="C246" s="1298" t="s">
        <v>549</v>
      </c>
      <c r="D246" s="664">
        <v>286</v>
      </c>
      <c r="E246" s="493">
        <v>15</v>
      </c>
      <c r="F246" s="483">
        <v>717</v>
      </c>
      <c r="G246" s="821">
        <f t="shared" si="35"/>
        <v>10755</v>
      </c>
      <c r="H246" s="1235">
        <v>0.05</v>
      </c>
      <c r="I246" s="1216">
        <f t="shared" si="38"/>
        <v>10755</v>
      </c>
      <c r="J246" s="1215">
        <f t="shared" si="39"/>
        <v>11292.75</v>
      </c>
      <c r="K246" s="1215">
        <f t="shared" si="39"/>
        <v>11857.387500000001</v>
      </c>
      <c r="L246" s="1215">
        <f t="shared" si="39"/>
        <v>12450.256875000001</v>
      </c>
      <c r="M246" s="1215">
        <f t="shared" si="39"/>
        <v>13072.769718750002</v>
      </c>
      <c r="N246" s="1215">
        <f t="shared" si="39"/>
        <v>13726.408204687503</v>
      </c>
      <c r="O246" s="391">
        <v>0</v>
      </c>
      <c r="P246" s="1236">
        <f t="shared" si="37"/>
        <v>73154.572298437502</v>
      </c>
    </row>
    <row r="247" spans="2:16" ht="14.25" customHeight="1" x14ac:dyDescent="0.25">
      <c r="B247" s="1234">
        <v>214</v>
      </c>
      <c r="C247" s="1298" t="s">
        <v>550</v>
      </c>
      <c r="D247" s="664">
        <v>291</v>
      </c>
      <c r="E247" s="493">
        <v>11</v>
      </c>
      <c r="F247" s="483">
        <v>1033</v>
      </c>
      <c r="G247" s="821">
        <f t="shared" si="35"/>
        <v>11363</v>
      </c>
      <c r="H247" s="1235">
        <v>0.02</v>
      </c>
      <c r="I247" s="1216">
        <f t="shared" si="38"/>
        <v>11363</v>
      </c>
      <c r="J247" s="1215">
        <f t="shared" si="39"/>
        <v>11590.26</v>
      </c>
      <c r="K247" s="1215">
        <f t="shared" si="39"/>
        <v>11822.065200000001</v>
      </c>
      <c r="L247" s="1215">
        <f t="shared" si="39"/>
        <v>12058.506504000001</v>
      </c>
      <c r="M247" s="1215">
        <f t="shared" si="39"/>
        <v>12299.67663408</v>
      </c>
      <c r="N247" s="1215">
        <f t="shared" si="39"/>
        <v>12545.6701667616</v>
      </c>
      <c r="O247" s="391">
        <v>0</v>
      </c>
      <c r="P247" s="1236">
        <f t="shared" si="37"/>
        <v>71679.178504841606</v>
      </c>
    </row>
    <row r="248" spans="2:16" ht="14.25" customHeight="1" x14ac:dyDescent="0.25">
      <c r="B248" s="1234">
        <v>215</v>
      </c>
      <c r="C248" s="1298" t="s">
        <v>551</v>
      </c>
      <c r="D248" s="664">
        <v>292</v>
      </c>
      <c r="E248" s="493">
        <v>10</v>
      </c>
      <c r="F248" s="483">
        <v>14294</v>
      </c>
      <c r="G248" s="821">
        <f t="shared" si="35"/>
        <v>142940</v>
      </c>
      <c r="H248" s="1235">
        <v>0.02</v>
      </c>
      <c r="I248" s="1216">
        <f t="shared" si="38"/>
        <v>142940</v>
      </c>
      <c r="J248" s="1215">
        <f t="shared" ref="J248:N263" si="40">I248*(1+$H248)</f>
        <v>145798.79999999999</v>
      </c>
      <c r="K248" s="1215">
        <f t="shared" si="40"/>
        <v>148714.77599999998</v>
      </c>
      <c r="L248" s="1215">
        <f t="shared" si="40"/>
        <v>151689.07152</v>
      </c>
      <c r="M248" s="1215">
        <f t="shared" si="40"/>
        <v>154722.8529504</v>
      </c>
      <c r="N248" s="1215">
        <f t="shared" si="40"/>
        <v>157817.31000940801</v>
      </c>
      <c r="O248" s="391">
        <v>0</v>
      </c>
      <c r="P248" s="1236">
        <f t="shared" si="37"/>
        <v>901682.81047980802</v>
      </c>
    </row>
    <row r="249" spans="2:16" ht="14.25" customHeight="1" x14ac:dyDescent="0.25">
      <c r="B249" s="1234">
        <v>216</v>
      </c>
      <c r="C249" s="1298" t="s">
        <v>552</v>
      </c>
      <c r="D249" s="673">
        <v>293</v>
      </c>
      <c r="E249" s="493">
        <v>20892</v>
      </c>
      <c r="F249" s="194">
        <v>0.6333333333333333</v>
      </c>
      <c r="G249" s="821">
        <f t="shared" si="35"/>
        <v>13231.599999999999</v>
      </c>
      <c r="H249" s="1235">
        <v>0.02</v>
      </c>
      <c r="I249" s="1216">
        <f t="shared" si="38"/>
        <v>13231.599999999999</v>
      </c>
      <c r="J249" s="1215">
        <f t="shared" si="40"/>
        <v>13496.231999999998</v>
      </c>
      <c r="K249" s="1215">
        <f t="shared" si="40"/>
        <v>13766.156639999999</v>
      </c>
      <c r="L249" s="1215">
        <f t="shared" si="40"/>
        <v>14041.479772799999</v>
      </c>
      <c r="M249" s="1215">
        <f t="shared" si="40"/>
        <v>14322.309368255999</v>
      </c>
      <c r="N249" s="1215">
        <f t="shared" si="40"/>
        <v>14608.755555621119</v>
      </c>
      <c r="O249" s="391">
        <v>0</v>
      </c>
      <c r="P249" s="1236">
        <f t="shared" si="37"/>
        <v>83466.533336677108</v>
      </c>
    </row>
    <row r="250" spans="2:16" ht="14.25" customHeight="1" x14ac:dyDescent="0.25">
      <c r="B250" s="1234">
        <v>217</v>
      </c>
      <c r="C250" s="1298" t="s">
        <v>553</v>
      </c>
      <c r="D250" s="664">
        <v>294</v>
      </c>
      <c r="E250" s="493">
        <v>650</v>
      </c>
      <c r="F250" s="483">
        <v>1078</v>
      </c>
      <c r="G250" s="821">
        <f t="shared" si="35"/>
        <v>700700</v>
      </c>
      <c r="H250" s="1235">
        <v>0.02</v>
      </c>
      <c r="I250" s="1216">
        <f t="shared" si="38"/>
        <v>700700</v>
      </c>
      <c r="J250" s="1215">
        <f t="shared" si="40"/>
        <v>714714</v>
      </c>
      <c r="K250" s="1215">
        <f t="shared" si="40"/>
        <v>729008.28</v>
      </c>
      <c r="L250" s="1215">
        <f t="shared" si="40"/>
        <v>743588.44560000009</v>
      </c>
      <c r="M250" s="1215">
        <f t="shared" si="40"/>
        <v>758460.21451200009</v>
      </c>
      <c r="N250" s="1215">
        <f t="shared" si="40"/>
        <v>773629.41880224016</v>
      </c>
      <c r="O250" s="391">
        <v>0</v>
      </c>
      <c r="P250" s="1236">
        <f t="shared" si="37"/>
        <v>4420100.3589142403</v>
      </c>
    </row>
    <row r="251" spans="2:16" ht="14.25" customHeight="1" x14ac:dyDescent="0.25">
      <c r="B251" s="1234">
        <v>218</v>
      </c>
      <c r="C251" s="1298" t="s">
        <v>554</v>
      </c>
      <c r="D251" s="664">
        <v>295</v>
      </c>
      <c r="E251" s="493">
        <v>1</v>
      </c>
      <c r="F251" s="483">
        <v>112000</v>
      </c>
      <c r="G251" s="821">
        <f t="shared" si="35"/>
        <v>112000</v>
      </c>
      <c r="H251" s="1235">
        <v>0.02</v>
      </c>
      <c r="I251" s="1216">
        <f t="shared" si="38"/>
        <v>112000</v>
      </c>
      <c r="J251" s="1215">
        <f t="shared" si="40"/>
        <v>114240</v>
      </c>
      <c r="K251" s="1215">
        <f t="shared" si="40"/>
        <v>116524.8</v>
      </c>
      <c r="L251" s="1215">
        <f t="shared" si="40"/>
        <v>118855.296</v>
      </c>
      <c r="M251" s="1215">
        <f t="shared" si="40"/>
        <v>121232.40192</v>
      </c>
      <c r="N251" s="1215">
        <f t="shared" si="40"/>
        <v>123657.04995840001</v>
      </c>
      <c r="O251" s="391">
        <v>0</v>
      </c>
      <c r="P251" s="1236">
        <f t="shared" si="37"/>
        <v>706509.54787839996</v>
      </c>
    </row>
    <row r="252" spans="2:16" ht="14.25" customHeight="1" x14ac:dyDescent="0.25">
      <c r="B252" s="1234">
        <v>219</v>
      </c>
      <c r="C252" s="1298" t="s">
        <v>555</v>
      </c>
      <c r="D252" s="664">
        <v>298</v>
      </c>
      <c r="E252" s="493">
        <v>2</v>
      </c>
      <c r="F252" s="483">
        <v>966</v>
      </c>
      <c r="G252" s="821">
        <f t="shared" si="35"/>
        <v>1932</v>
      </c>
      <c r="H252" s="1235">
        <v>0.02</v>
      </c>
      <c r="I252" s="1216">
        <f t="shared" si="38"/>
        <v>1932</v>
      </c>
      <c r="J252" s="1215">
        <f t="shared" si="40"/>
        <v>1970.64</v>
      </c>
      <c r="K252" s="1215">
        <f t="shared" si="40"/>
        <v>2010.0528000000002</v>
      </c>
      <c r="L252" s="1215">
        <f t="shared" si="40"/>
        <v>2050.2538560000003</v>
      </c>
      <c r="M252" s="1215">
        <f t="shared" si="40"/>
        <v>2091.2589331200002</v>
      </c>
      <c r="N252" s="1215">
        <f t="shared" si="40"/>
        <v>2133.0841117824002</v>
      </c>
      <c r="O252" s="391">
        <v>0</v>
      </c>
      <c r="P252" s="1236">
        <f t="shared" si="37"/>
        <v>12187.289700902402</v>
      </c>
    </row>
    <row r="253" spans="2:16" ht="14.25" customHeight="1" x14ac:dyDescent="0.25">
      <c r="B253" s="1234">
        <v>220</v>
      </c>
      <c r="C253" s="1298" t="s">
        <v>556</v>
      </c>
      <c r="D253" s="664">
        <v>299</v>
      </c>
      <c r="E253" s="493">
        <v>1</v>
      </c>
      <c r="F253" s="483">
        <v>15879</v>
      </c>
      <c r="G253" s="821">
        <f t="shared" si="35"/>
        <v>15879</v>
      </c>
      <c r="H253" s="1235">
        <v>0.02</v>
      </c>
      <c r="I253" s="1216">
        <f t="shared" si="38"/>
        <v>15879</v>
      </c>
      <c r="J253" s="1215">
        <f t="shared" si="40"/>
        <v>16196.58</v>
      </c>
      <c r="K253" s="1215">
        <f t="shared" si="40"/>
        <v>16520.511600000002</v>
      </c>
      <c r="L253" s="1215">
        <f t="shared" si="40"/>
        <v>16850.921832000004</v>
      </c>
      <c r="M253" s="1215">
        <f t="shared" si="40"/>
        <v>17187.940268640003</v>
      </c>
      <c r="N253" s="1215">
        <f t="shared" si="40"/>
        <v>17531.699074012802</v>
      </c>
      <c r="O253" s="391">
        <v>0</v>
      </c>
      <c r="P253" s="1236">
        <f t="shared" si="37"/>
        <v>100166.65277465282</v>
      </c>
    </row>
    <row r="254" spans="2:16" ht="14.25" customHeight="1" x14ac:dyDescent="0.25">
      <c r="B254" s="1234">
        <v>221</v>
      </c>
      <c r="C254" s="1298" t="s">
        <v>557</v>
      </c>
      <c r="D254" s="673">
        <v>302</v>
      </c>
      <c r="E254" s="493">
        <v>1000</v>
      </c>
      <c r="F254" s="194">
        <v>3.2935907368421056</v>
      </c>
      <c r="G254" s="821">
        <f t="shared" ref="G254:G290" si="41">E254*F254</f>
        <v>3293.5907368421058</v>
      </c>
      <c r="H254" s="1235">
        <v>0.02</v>
      </c>
      <c r="I254" s="1216">
        <f t="shared" si="38"/>
        <v>3293.5907368421058</v>
      </c>
      <c r="J254" s="1215">
        <f t="shared" si="40"/>
        <v>3359.462551578948</v>
      </c>
      <c r="K254" s="1215">
        <f t="shared" si="40"/>
        <v>3426.6518026105268</v>
      </c>
      <c r="L254" s="1215">
        <f t="shared" si="40"/>
        <v>3495.1848386627375</v>
      </c>
      <c r="M254" s="1215">
        <f t="shared" si="40"/>
        <v>3565.0885354359925</v>
      </c>
      <c r="N254" s="1215">
        <f t="shared" si="40"/>
        <v>3636.3903061447122</v>
      </c>
      <c r="O254" s="391">
        <v>0</v>
      </c>
      <c r="P254" s="1236">
        <f t="shared" si="37"/>
        <v>20776.368771275025</v>
      </c>
    </row>
    <row r="255" spans="2:16" ht="14.25" customHeight="1" x14ac:dyDescent="0.25">
      <c r="B255" s="1234">
        <v>222</v>
      </c>
      <c r="C255" s="1298" t="s">
        <v>558</v>
      </c>
      <c r="D255" s="673">
        <v>303</v>
      </c>
      <c r="E255" s="493">
        <v>1</v>
      </c>
      <c r="F255" s="483">
        <v>4597</v>
      </c>
      <c r="G255" s="821">
        <f t="shared" si="41"/>
        <v>4597</v>
      </c>
      <c r="H255" s="1235">
        <v>0.02</v>
      </c>
      <c r="I255" s="1216">
        <f t="shared" si="38"/>
        <v>4597</v>
      </c>
      <c r="J255" s="1215">
        <f t="shared" si="40"/>
        <v>4688.9400000000005</v>
      </c>
      <c r="K255" s="1215">
        <f t="shared" si="40"/>
        <v>4782.7188000000006</v>
      </c>
      <c r="L255" s="1215">
        <f t="shared" si="40"/>
        <v>4878.373176000001</v>
      </c>
      <c r="M255" s="1215">
        <f t="shared" si="40"/>
        <v>4975.9406395200012</v>
      </c>
      <c r="N255" s="1215">
        <f t="shared" si="40"/>
        <v>5075.4594523104015</v>
      </c>
      <c r="O255" s="391">
        <v>0</v>
      </c>
      <c r="P255" s="1236">
        <f t="shared" si="37"/>
        <v>28998.432067830407</v>
      </c>
    </row>
    <row r="256" spans="2:16" ht="14.25" customHeight="1" x14ac:dyDescent="0.25">
      <c r="B256" s="1234">
        <v>223</v>
      </c>
      <c r="C256" s="1298" t="s">
        <v>559</v>
      </c>
      <c r="D256" s="664">
        <v>304</v>
      </c>
      <c r="E256" s="493">
        <v>1</v>
      </c>
      <c r="F256" s="483">
        <v>8047</v>
      </c>
      <c r="G256" s="821">
        <f t="shared" si="41"/>
        <v>8047</v>
      </c>
      <c r="H256" s="1235">
        <v>0.02</v>
      </c>
      <c r="I256" s="1216">
        <f t="shared" si="38"/>
        <v>8047</v>
      </c>
      <c r="J256" s="1215">
        <f t="shared" si="40"/>
        <v>8207.94</v>
      </c>
      <c r="K256" s="1215">
        <f t="shared" si="40"/>
        <v>8372.0987999999998</v>
      </c>
      <c r="L256" s="1215">
        <f t="shared" si="40"/>
        <v>8539.5407759999998</v>
      </c>
      <c r="M256" s="1215">
        <f t="shared" si="40"/>
        <v>8710.3315915200001</v>
      </c>
      <c r="N256" s="1215">
        <f t="shared" si="40"/>
        <v>8884.5382233504006</v>
      </c>
      <c r="O256" s="391">
        <v>0</v>
      </c>
      <c r="P256" s="1236">
        <f t="shared" si="37"/>
        <v>50761.449390870403</v>
      </c>
    </row>
    <row r="257" spans="2:16" ht="14.25" customHeight="1" x14ac:dyDescent="0.25">
      <c r="B257" s="1234">
        <v>224</v>
      </c>
      <c r="C257" s="1298" t="s">
        <v>560</v>
      </c>
      <c r="D257" s="673">
        <v>305</v>
      </c>
      <c r="E257" s="493">
        <v>90</v>
      </c>
      <c r="F257" s="483">
        <v>6043</v>
      </c>
      <c r="G257" s="821">
        <f t="shared" si="41"/>
        <v>543870</v>
      </c>
      <c r="H257" s="1235">
        <v>0.02</v>
      </c>
      <c r="I257" s="1216">
        <f t="shared" si="38"/>
        <v>543870</v>
      </c>
      <c r="J257" s="1215">
        <f t="shared" si="40"/>
        <v>554747.4</v>
      </c>
      <c r="K257" s="1215">
        <f t="shared" si="40"/>
        <v>565842.348</v>
      </c>
      <c r="L257" s="1215">
        <f t="shared" si="40"/>
        <v>577159.19495999999</v>
      </c>
      <c r="M257" s="1215">
        <f t="shared" si="40"/>
        <v>588702.37885920005</v>
      </c>
      <c r="N257" s="1215">
        <f t="shared" si="40"/>
        <v>600476.42643638409</v>
      </c>
      <c r="O257" s="391">
        <v>0</v>
      </c>
      <c r="P257" s="1236">
        <f t="shared" si="37"/>
        <v>3430797.7482555839</v>
      </c>
    </row>
    <row r="258" spans="2:16" ht="14.25" customHeight="1" x14ac:dyDescent="0.25">
      <c r="B258" s="1234">
        <v>225</v>
      </c>
      <c r="C258" s="1298" t="s">
        <v>561</v>
      </c>
      <c r="D258" s="673">
        <v>306</v>
      </c>
      <c r="E258" s="493">
        <v>90</v>
      </c>
      <c r="F258" s="483">
        <v>1313</v>
      </c>
      <c r="G258" s="821">
        <f t="shared" si="41"/>
        <v>118170</v>
      </c>
      <c r="H258" s="1235">
        <v>0.02</v>
      </c>
      <c r="I258" s="1216">
        <f t="shared" si="38"/>
        <v>118170</v>
      </c>
      <c r="J258" s="1215">
        <f t="shared" si="40"/>
        <v>120533.40000000001</v>
      </c>
      <c r="K258" s="1215">
        <f t="shared" si="40"/>
        <v>122944.06800000001</v>
      </c>
      <c r="L258" s="1215">
        <f t="shared" si="40"/>
        <v>125402.94936000001</v>
      </c>
      <c r="M258" s="1215">
        <f t="shared" si="40"/>
        <v>127911.00834720001</v>
      </c>
      <c r="N258" s="1215">
        <f t="shared" si="40"/>
        <v>130469.22851414401</v>
      </c>
      <c r="O258" s="391">
        <v>0</v>
      </c>
      <c r="P258" s="1236">
        <f t="shared" si="37"/>
        <v>745430.65422134404</v>
      </c>
    </row>
    <row r="259" spans="2:16" ht="14.25" customHeight="1" x14ac:dyDescent="0.25">
      <c r="B259" s="1234">
        <v>226</v>
      </c>
      <c r="C259" s="1298" t="s">
        <v>562</v>
      </c>
      <c r="D259" s="673">
        <v>307</v>
      </c>
      <c r="E259" s="493">
        <v>180</v>
      </c>
      <c r="F259" s="483">
        <v>446</v>
      </c>
      <c r="G259" s="821">
        <f t="shared" si="41"/>
        <v>80280</v>
      </c>
      <c r="H259" s="1235">
        <v>0.02</v>
      </c>
      <c r="I259" s="1216">
        <f t="shared" si="38"/>
        <v>80280</v>
      </c>
      <c r="J259" s="1215">
        <f t="shared" si="40"/>
        <v>81885.600000000006</v>
      </c>
      <c r="K259" s="1215">
        <f t="shared" si="40"/>
        <v>83523.312000000005</v>
      </c>
      <c r="L259" s="1215">
        <f t="shared" si="40"/>
        <v>85193.778240000014</v>
      </c>
      <c r="M259" s="1215">
        <f t="shared" si="40"/>
        <v>86897.653804800022</v>
      </c>
      <c r="N259" s="1215">
        <f t="shared" si="40"/>
        <v>88635.606880896026</v>
      </c>
      <c r="O259" s="391">
        <v>0</v>
      </c>
      <c r="P259" s="1236">
        <f t="shared" si="37"/>
        <v>506415.95092569606</v>
      </c>
    </row>
    <row r="260" spans="2:16" ht="14.25" customHeight="1" x14ac:dyDescent="0.25">
      <c r="B260" s="1234">
        <v>227</v>
      </c>
      <c r="C260" s="1298" t="s">
        <v>563</v>
      </c>
      <c r="D260" s="664">
        <v>308</v>
      </c>
      <c r="E260" s="493">
        <v>160</v>
      </c>
      <c r="F260" s="483">
        <v>1734</v>
      </c>
      <c r="G260" s="821">
        <f t="shared" si="41"/>
        <v>277440</v>
      </c>
      <c r="H260" s="1235">
        <v>0.02</v>
      </c>
      <c r="I260" s="1216">
        <f t="shared" si="38"/>
        <v>277440</v>
      </c>
      <c r="J260" s="1215">
        <f t="shared" si="40"/>
        <v>282988.79999999999</v>
      </c>
      <c r="K260" s="1215">
        <f t="shared" si="40"/>
        <v>288648.576</v>
      </c>
      <c r="L260" s="1215">
        <f t="shared" si="40"/>
        <v>294421.54752000002</v>
      </c>
      <c r="M260" s="1215">
        <f t="shared" si="40"/>
        <v>300309.97847040003</v>
      </c>
      <c r="N260" s="1215">
        <f t="shared" si="40"/>
        <v>306316.17803980806</v>
      </c>
      <c r="O260" s="391">
        <v>0</v>
      </c>
      <c r="P260" s="1236">
        <f t="shared" si="37"/>
        <v>1750125.0800302082</v>
      </c>
    </row>
    <row r="261" spans="2:16" ht="14.25" customHeight="1" x14ac:dyDescent="0.25">
      <c r="B261" s="1234">
        <v>228</v>
      </c>
      <c r="C261" s="1298" t="s">
        <v>564</v>
      </c>
      <c r="D261" s="664">
        <v>311</v>
      </c>
      <c r="E261" s="493">
        <v>2</v>
      </c>
      <c r="F261" s="483">
        <v>70000</v>
      </c>
      <c r="G261" s="821">
        <f t="shared" si="41"/>
        <v>140000</v>
      </c>
      <c r="H261" s="1235">
        <v>0</v>
      </c>
      <c r="I261" s="1216">
        <f t="shared" si="38"/>
        <v>140000</v>
      </c>
      <c r="J261" s="1215">
        <f t="shared" si="40"/>
        <v>140000</v>
      </c>
      <c r="K261" s="1215">
        <f t="shared" si="40"/>
        <v>140000</v>
      </c>
      <c r="L261" s="1215">
        <f t="shared" si="40"/>
        <v>140000</v>
      </c>
      <c r="M261" s="1215">
        <f t="shared" si="40"/>
        <v>140000</v>
      </c>
      <c r="N261" s="1215">
        <f t="shared" si="40"/>
        <v>140000</v>
      </c>
      <c r="O261" s="391">
        <v>0</v>
      </c>
      <c r="P261" s="1236">
        <f t="shared" si="37"/>
        <v>840000</v>
      </c>
    </row>
    <row r="262" spans="2:16" ht="14.25" customHeight="1" x14ac:dyDescent="0.25">
      <c r="B262" s="1234">
        <v>229</v>
      </c>
      <c r="C262" s="1298" t="s">
        <v>565</v>
      </c>
      <c r="D262" s="664">
        <v>312</v>
      </c>
      <c r="E262" s="493">
        <v>1</v>
      </c>
      <c r="F262" s="483">
        <v>5339</v>
      </c>
      <c r="G262" s="821">
        <f t="shared" si="41"/>
        <v>5339</v>
      </c>
      <c r="H262" s="1235">
        <v>0.02</v>
      </c>
      <c r="I262" s="1216">
        <f t="shared" si="38"/>
        <v>5339</v>
      </c>
      <c r="J262" s="1215">
        <f t="shared" si="40"/>
        <v>5445.78</v>
      </c>
      <c r="K262" s="1215">
        <f t="shared" si="40"/>
        <v>5554.6956</v>
      </c>
      <c r="L262" s="1215">
        <f t="shared" si="40"/>
        <v>5665.7895120000003</v>
      </c>
      <c r="M262" s="1215">
        <f t="shared" si="40"/>
        <v>5779.1053022400001</v>
      </c>
      <c r="N262" s="1215">
        <f t="shared" si="40"/>
        <v>5894.6874082847999</v>
      </c>
      <c r="O262" s="391">
        <v>0</v>
      </c>
      <c r="P262" s="1236">
        <f t="shared" si="37"/>
        <v>33679.057822524795</v>
      </c>
    </row>
    <row r="263" spans="2:16" ht="14.25" customHeight="1" x14ac:dyDescent="0.25">
      <c r="B263" s="1234">
        <v>230</v>
      </c>
      <c r="C263" s="1298" t="s">
        <v>566</v>
      </c>
      <c r="D263" s="673" t="s">
        <v>567</v>
      </c>
      <c r="E263" s="493">
        <v>25</v>
      </c>
      <c r="F263" s="483">
        <v>58</v>
      </c>
      <c r="G263" s="821">
        <f t="shared" si="41"/>
        <v>1450</v>
      </c>
      <c r="H263" s="1235">
        <v>0.02</v>
      </c>
      <c r="I263" s="1216">
        <f t="shared" si="38"/>
        <v>1450</v>
      </c>
      <c r="J263" s="1215">
        <f t="shared" si="40"/>
        <v>1479</v>
      </c>
      <c r="K263" s="1215">
        <f t="shared" si="40"/>
        <v>1508.58</v>
      </c>
      <c r="L263" s="1215">
        <f t="shared" si="40"/>
        <v>1538.7516000000001</v>
      </c>
      <c r="M263" s="1215">
        <f t="shared" si="40"/>
        <v>1569.5266320000001</v>
      </c>
      <c r="N263" s="1215">
        <f t="shared" si="40"/>
        <v>1600.91716464</v>
      </c>
      <c r="O263" s="391">
        <v>0</v>
      </c>
      <c r="P263" s="1236">
        <f t="shared" si="37"/>
        <v>9146.7753966399996</v>
      </c>
    </row>
    <row r="264" spans="2:16" ht="14.25" customHeight="1" x14ac:dyDescent="0.25">
      <c r="B264" s="1234">
        <v>231</v>
      </c>
      <c r="C264" s="1298" t="s">
        <v>568</v>
      </c>
      <c r="D264" s="673" t="s">
        <v>569</v>
      </c>
      <c r="E264" s="493">
        <v>1058</v>
      </c>
      <c r="F264" s="194">
        <v>3.219764210526316</v>
      </c>
      <c r="G264" s="821">
        <f t="shared" si="41"/>
        <v>3406.5105347368421</v>
      </c>
      <c r="H264" s="1235">
        <v>0.02</v>
      </c>
      <c r="I264" s="1216">
        <f t="shared" si="38"/>
        <v>3406.5105347368421</v>
      </c>
      <c r="J264" s="1215">
        <f t="shared" ref="J264:N269" si="42">I264*(1+$H264)</f>
        <v>3474.640745431579</v>
      </c>
      <c r="K264" s="1215">
        <f t="shared" si="42"/>
        <v>3544.1335603402108</v>
      </c>
      <c r="L264" s="1215">
        <f t="shared" si="42"/>
        <v>3615.0162315470152</v>
      </c>
      <c r="M264" s="1215">
        <f t="shared" si="42"/>
        <v>3687.3165561779556</v>
      </c>
      <c r="N264" s="1215">
        <f t="shared" si="42"/>
        <v>3761.0628873015148</v>
      </c>
      <c r="O264" s="391">
        <v>0</v>
      </c>
      <c r="P264" s="1236">
        <f t="shared" si="37"/>
        <v>21488.680515535118</v>
      </c>
    </row>
    <row r="265" spans="2:16" ht="14.25" customHeight="1" x14ac:dyDescent="0.25">
      <c r="B265" s="1234">
        <v>232</v>
      </c>
      <c r="C265" s="1298" t="s">
        <v>570</v>
      </c>
      <c r="D265" s="664">
        <v>315</v>
      </c>
      <c r="E265" s="493">
        <v>5</v>
      </c>
      <c r="F265" s="483">
        <v>10993</v>
      </c>
      <c r="G265" s="821">
        <f t="shared" si="41"/>
        <v>54965</v>
      </c>
      <c r="H265" s="1235">
        <v>0.02</v>
      </c>
      <c r="I265" s="1216">
        <f t="shared" si="38"/>
        <v>54965</v>
      </c>
      <c r="J265" s="1215">
        <f t="shared" si="42"/>
        <v>56064.3</v>
      </c>
      <c r="K265" s="1215">
        <f t="shared" si="42"/>
        <v>57185.586000000003</v>
      </c>
      <c r="L265" s="1215">
        <f t="shared" si="42"/>
        <v>58329.297720000002</v>
      </c>
      <c r="M265" s="1215">
        <f t="shared" si="42"/>
        <v>59495.8836744</v>
      </c>
      <c r="N265" s="1215">
        <f t="shared" si="42"/>
        <v>60685.801347888002</v>
      </c>
      <c r="O265" s="391">
        <v>0</v>
      </c>
      <c r="P265" s="1236">
        <f t="shared" si="37"/>
        <v>346725.86874228803</v>
      </c>
    </row>
    <row r="266" spans="2:16" ht="14.25" customHeight="1" x14ac:dyDescent="0.25">
      <c r="B266" s="1234">
        <v>233</v>
      </c>
      <c r="C266" s="1298" t="s">
        <v>571</v>
      </c>
      <c r="D266" s="673">
        <v>316</v>
      </c>
      <c r="E266" s="493">
        <v>2</v>
      </c>
      <c r="F266" s="483">
        <v>2199</v>
      </c>
      <c r="G266" s="821">
        <f t="shared" si="41"/>
        <v>4398</v>
      </c>
      <c r="H266" s="1235">
        <v>0.02</v>
      </c>
      <c r="I266" s="1216">
        <f t="shared" si="38"/>
        <v>4398</v>
      </c>
      <c r="J266" s="1215">
        <f t="shared" si="42"/>
        <v>4485.96</v>
      </c>
      <c r="K266" s="1215">
        <f t="shared" si="42"/>
        <v>4575.6792000000005</v>
      </c>
      <c r="L266" s="1215">
        <f t="shared" si="42"/>
        <v>4667.1927840000008</v>
      </c>
      <c r="M266" s="1215">
        <f t="shared" si="42"/>
        <v>4760.5366396800009</v>
      </c>
      <c r="N266" s="1215">
        <f t="shared" si="42"/>
        <v>4855.747372473601</v>
      </c>
      <c r="O266" s="391">
        <v>0</v>
      </c>
      <c r="P266" s="1236">
        <f t="shared" si="37"/>
        <v>27743.115996153603</v>
      </c>
    </row>
    <row r="267" spans="2:16" ht="14.25" customHeight="1" x14ac:dyDescent="0.25">
      <c r="B267" s="1234">
        <v>234</v>
      </c>
      <c r="C267" s="1298" t="s">
        <v>572</v>
      </c>
      <c r="D267" s="664">
        <v>317</v>
      </c>
      <c r="E267" s="493">
        <v>2</v>
      </c>
      <c r="F267" s="483">
        <v>4837</v>
      </c>
      <c r="G267" s="821">
        <f t="shared" si="41"/>
        <v>9674</v>
      </c>
      <c r="H267" s="1235">
        <v>0.02</v>
      </c>
      <c r="I267" s="1216">
        <f t="shared" si="38"/>
        <v>9674</v>
      </c>
      <c r="J267" s="1215">
        <f t="shared" si="42"/>
        <v>9867.48</v>
      </c>
      <c r="K267" s="1215">
        <f t="shared" si="42"/>
        <v>10064.829599999999</v>
      </c>
      <c r="L267" s="1215">
        <f t="shared" si="42"/>
        <v>10266.126192</v>
      </c>
      <c r="M267" s="1215">
        <f t="shared" si="42"/>
        <v>10471.448715840001</v>
      </c>
      <c r="N267" s="1215">
        <f t="shared" si="42"/>
        <v>10680.877690156802</v>
      </c>
      <c r="O267" s="391">
        <v>0</v>
      </c>
      <c r="P267" s="1236">
        <f t="shared" si="37"/>
        <v>61024.76219799681</v>
      </c>
    </row>
    <row r="268" spans="2:16" ht="14.25" customHeight="1" x14ac:dyDescent="0.25">
      <c r="B268" s="1234">
        <v>235</v>
      </c>
      <c r="C268" s="1298" t="s">
        <v>573</v>
      </c>
      <c r="D268" s="664">
        <v>318</v>
      </c>
      <c r="E268" s="493">
        <v>1</v>
      </c>
      <c r="F268" s="483">
        <v>12755</v>
      </c>
      <c r="G268" s="821">
        <f t="shared" si="41"/>
        <v>12755</v>
      </c>
      <c r="H268" s="1235">
        <v>0.02</v>
      </c>
      <c r="I268" s="1216">
        <f t="shared" si="38"/>
        <v>12755</v>
      </c>
      <c r="J268" s="1215">
        <f t="shared" si="42"/>
        <v>13010.1</v>
      </c>
      <c r="K268" s="1215">
        <f t="shared" si="42"/>
        <v>13270.302000000001</v>
      </c>
      <c r="L268" s="1215">
        <f t="shared" si="42"/>
        <v>13535.708040000001</v>
      </c>
      <c r="M268" s="1215">
        <f t="shared" si="42"/>
        <v>13806.422200800002</v>
      </c>
      <c r="N268" s="1215">
        <f t="shared" si="42"/>
        <v>14082.550644816001</v>
      </c>
      <c r="O268" s="391">
        <v>0</v>
      </c>
      <c r="P268" s="1236">
        <f t="shared" si="37"/>
        <v>80460.082885616008</v>
      </c>
    </row>
    <row r="269" spans="2:16" ht="14.25" customHeight="1" x14ac:dyDescent="0.25">
      <c r="B269" s="1234">
        <v>236</v>
      </c>
      <c r="C269" s="1298" t="s">
        <v>574</v>
      </c>
      <c r="D269" s="673">
        <v>319</v>
      </c>
      <c r="E269" s="493">
        <v>1500</v>
      </c>
      <c r="F269" s="194">
        <v>19.140345333333336</v>
      </c>
      <c r="G269" s="821">
        <f t="shared" si="41"/>
        <v>28710.518000000004</v>
      </c>
      <c r="H269" s="1235">
        <v>0.02</v>
      </c>
      <c r="I269" s="1216">
        <f t="shared" si="38"/>
        <v>28710.518000000004</v>
      </c>
      <c r="J269" s="1215">
        <f t="shared" si="42"/>
        <v>29284.728360000005</v>
      </c>
      <c r="K269" s="1215">
        <f t="shared" si="42"/>
        <v>29870.422927200005</v>
      </c>
      <c r="L269" s="1215">
        <f t="shared" si="42"/>
        <v>30467.831385744004</v>
      </c>
      <c r="M269" s="1215">
        <f t="shared" si="42"/>
        <v>31077.188013458886</v>
      </c>
      <c r="N269" s="1215">
        <f t="shared" si="42"/>
        <v>31698.731773728065</v>
      </c>
      <c r="O269" s="391">
        <v>0</v>
      </c>
      <c r="P269" s="1236">
        <f t="shared" ref="P269" si="43">SUM(I269:O269)</f>
        <v>181109.42046013099</v>
      </c>
    </row>
    <row r="270" spans="2:16" ht="14.25" customHeight="1" x14ac:dyDescent="0.25">
      <c r="B270" s="1311"/>
      <c r="C270" s="1312" t="s">
        <v>575</v>
      </c>
      <c r="D270" s="673"/>
      <c r="E270" s="493"/>
      <c r="F270" s="483"/>
      <c r="G270" s="821">
        <f t="shared" si="41"/>
        <v>0</v>
      </c>
      <c r="H270" s="1235"/>
      <c r="I270" s="1216">
        <f t="shared" ref="I270:I288" si="44">$G270</f>
        <v>0</v>
      </c>
      <c r="J270" s="1215">
        <f t="shared" ref="J270:J288" si="45">I270*(1+$H$302)</f>
        <v>0</v>
      </c>
      <c r="K270" s="1215">
        <f t="shared" ref="K270:K288" si="46">J270*(1+$H$302)</f>
        <v>0</v>
      </c>
      <c r="L270" s="1215">
        <f t="shared" ref="L270:L288" si="47">K270*(1+$H$302)</f>
        <v>0</v>
      </c>
      <c r="M270" s="1215">
        <f t="shared" ref="M270:M288" si="48">L270*(1+$H$302)</f>
        <v>0</v>
      </c>
      <c r="N270" s="1215">
        <f t="shared" ref="N270:N288" si="49">M270*(1+$H$302)</f>
        <v>0</v>
      </c>
      <c r="O270" s="391"/>
      <c r="P270" s="1236">
        <f t="shared" ref="P270:P287" si="50">SUM(I270:O270)</f>
        <v>0</v>
      </c>
    </row>
    <row r="271" spans="2:16" ht="14.25" customHeight="1" x14ac:dyDescent="0.25">
      <c r="B271" s="1234">
        <v>237</v>
      </c>
      <c r="C271" s="1298" t="s">
        <v>576</v>
      </c>
      <c r="D271" s="673"/>
      <c r="E271" s="493">
        <v>1</v>
      </c>
      <c r="F271" s="483">
        <v>75161</v>
      </c>
      <c r="G271" s="821">
        <f t="shared" si="41"/>
        <v>75161</v>
      </c>
      <c r="H271" s="1235">
        <v>0.02</v>
      </c>
      <c r="I271" s="1216">
        <f t="shared" si="44"/>
        <v>75161</v>
      </c>
      <c r="J271" s="1215">
        <f t="shared" si="45"/>
        <v>76664.22</v>
      </c>
      <c r="K271" s="1215">
        <f t="shared" si="46"/>
        <v>78197.504400000005</v>
      </c>
      <c r="L271" s="1215">
        <f t="shared" si="47"/>
        <v>79761.454488000003</v>
      </c>
      <c r="M271" s="1215">
        <f t="shared" si="48"/>
        <v>81356.683577760006</v>
      </c>
      <c r="N271" s="1215">
        <f t="shared" si="49"/>
        <v>82983.817249315209</v>
      </c>
      <c r="O271" s="391">
        <v>0</v>
      </c>
      <c r="P271" s="1236">
        <f t="shared" si="50"/>
        <v>474124.67971507524</v>
      </c>
    </row>
    <row r="272" spans="2:16" ht="14.25" customHeight="1" x14ac:dyDescent="0.25">
      <c r="B272" s="1234">
        <v>238</v>
      </c>
      <c r="C272" s="1298" t="s">
        <v>577</v>
      </c>
      <c r="D272" s="673"/>
      <c r="E272" s="493">
        <v>4</v>
      </c>
      <c r="F272" s="483">
        <v>32278</v>
      </c>
      <c r="G272" s="821">
        <f t="shared" si="41"/>
        <v>129112</v>
      </c>
      <c r="H272" s="1235">
        <v>0.02</v>
      </c>
      <c r="I272" s="1216">
        <f t="shared" si="44"/>
        <v>129112</v>
      </c>
      <c r="J272" s="1215">
        <f t="shared" si="45"/>
        <v>131694.24</v>
      </c>
      <c r="K272" s="1215">
        <f t="shared" si="46"/>
        <v>134328.12479999999</v>
      </c>
      <c r="L272" s="1215">
        <f t="shared" si="47"/>
        <v>137014.68729599999</v>
      </c>
      <c r="M272" s="1215">
        <f t="shared" si="48"/>
        <v>139754.98104191999</v>
      </c>
      <c r="N272" s="1215">
        <f t="shared" si="49"/>
        <v>142550.08066275841</v>
      </c>
      <c r="O272" s="391">
        <v>0</v>
      </c>
      <c r="P272" s="1236">
        <f t="shared" si="50"/>
        <v>814454.1138006784</v>
      </c>
    </row>
    <row r="273" spans="2:16" ht="14.25" customHeight="1" x14ac:dyDescent="0.25">
      <c r="B273" s="1234">
        <v>239</v>
      </c>
      <c r="C273" s="1298" t="s">
        <v>578</v>
      </c>
      <c r="D273" s="673"/>
      <c r="E273" s="493">
        <v>4</v>
      </c>
      <c r="F273" s="483">
        <v>1449</v>
      </c>
      <c r="G273" s="821">
        <f t="shared" si="41"/>
        <v>5796</v>
      </c>
      <c r="H273" s="1235">
        <v>0.02</v>
      </c>
      <c r="I273" s="1216">
        <f t="shared" si="44"/>
        <v>5796</v>
      </c>
      <c r="J273" s="1215">
        <f t="shared" si="45"/>
        <v>5911.92</v>
      </c>
      <c r="K273" s="1215">
        <f t="shared" si="46"/>
        <v>6030.1584000000003</v>
      </c>
      <c r="L273" s="1215">
        <f t="shared" si="47"/>
        <v>6150.7615680000008</v>
      </c>
      <c r="M273" s="1215">
        <f t="shared" si="48"/>
        <v>6273.776799360001</v>
      </c>
      <c r="N273" s="1215">
        <f t="shared" si="49"/>
        <v>6399.2523353472006</v>
      </c>
      <c r="O273" s="391">
        <v>0</v>
      </c>
      <c r="P273" s="1236">
        <f t="shared" si="50"/>
        <v>36561.869102707198</v>
      </c>
    </row>
    <row r="274" spans="2:16" ht="14.25" customHeight="1" x14ac:dyDescent="0.25">
      <c r="B274" s="1234">
        <v>240</v>
      </c>
      <c r="C274" s="1298" t="s">
        <v>579</v>
      </c>
      <c r="D274" s="673"/>
      <c r="E274" s="493">
        <v>10</v>
      </c>
      <c r="F274" s="483">
        <v>2116</v>
      </c>
      <c r="G274" s="821">
        <f t="shared" si="41"/>
        <v>21160</v>
      </c>
      <c r="H274" s="1235">
        <v>0.02</v>
      </c>
      <c r="I274" s="1216">
        <f t="shared" si="44"/>
        <v>21160</v>
      </c>
      <c r="J274" s="1215">
        <f t="shared" si="45"/>
        <v>21583.200000000001</v>
      </c>
      <c r="K274" s="1215">
        <f t="shared" si="46"/>
        <v>22014.864000000001</v>
      </c>
      <c r="L274" s="1215">
        <f t="shared" si="47"/>
        <v>22455.16128</v>
      </c>
      <c r="M274" s="1215">
        <f t="shared" si="48"/>
        <v>22904.2645056</v>
      </c>
      <c r="N274" s="1215">
        <f t="shared" si="49"/>
        <v>23362.349795712002</v>
      </c>
      <c r="O274" s="391">
        <v>0</v>
      </c>
      <c r="P274" s="1236">
        <f t="shared" si="50"/>
        <v>133479.839581312</v>
      </c>
    </row>
    <row r="275" spans="2:16" ht="14.25" customHeight="1" x14ac:dyDescent="0.25">
      <c r="B275" s="1234">
        <v>241</v>
      </c>
      <c r="C275" s="1298" t="s">
        <v>580</v>
      </c>
      <c r="D275" s="673"/>
      <c r="E275" s="493">
        <v>10</v>
      </c>
      <c r="F275" s="483">
        <v>95</v>
      </c>
      <c r="G275" s="821">
        <f t="shared" si="41"/>
        <v>950</v>
      </c>
      <c r="H275" s="1235">
        <v>0.02</v>
      </c>
      <c r="I275" s="1216">
        <f t="shared" si="44"/>
        <v>950</v>
      </c>
      <c r="J275" s="1215">
        <f t="shared" si="45"/>
        <v>969</v>
      </c>
      <c r="K275" s="1215">
        <f t="shared" si="46"/>
        <v>988.38</v>
      </c>
      <c r="L275" s="1215">
        <f t="shared" si="47"/>
        <v>1008.1476</v>
      </c>
      <c r="M275" s="1215">
        <f t="shared" si="48"/>
        <v>1028.3105519999999</v>
      </c>
      <c r="N275" s="1215">
        <f t="shared" si="49"/>
        <v>1048.87676304</v>
      </c>
      <c r="O275" s="391">
        <v>0</v>
      </c>
      <c r="P275" s="1236">
        <f t="shared" si="50"/>
        <v>5992.7149150400001</v>
      </c>
    </row>
    <row r="276" spans="2:16" ht="14.25" customHeight="1" x14ac:dyDescent="0.25">
      <c r="B276" s="1234">
        <v>242</v>
      </c>
      <c r="C276" s="1298" t="s">
        <v>581</v>
      </c>
      <c r="D276" s="673"/>
      <c r="E276" s="493">
        <v>9</v>
      </c>
      <c r="F276" s="483">
        <v>11806</v>
      </c>
      <c r="G276" s="821">
        <f t="shared" si="41"/>
        <v>106254</v>
      </c>
      <c r="H276" s="1235">
        <v>0.02</v>
      </c>
      <c r="I276" s="1216">
        <f t="shared" si="44"/>
        <v>106254</v>
      </c>
      <c r="J276" s="1215">
        <f t="shared" si="45"/>
        <v>108379.08</v>
      </c>
      <c r="K276" s="1215">
        <f t="shared" si="46"/>
        <v>110546.66160000001</v>
      </c>
      <c r="L276" s="1215">
        <f t="shared" si="47"/>
        <v>112757.594832</v>
      </c>
      <c r="M276" s="1215">
        <f t="shared" si="48"/>
        <v>115012.74672864001</v>
      </c>
      <c r="N276" s="1215">
        <f t="shared" si="49"/>
        <v>117313.00166321281</v>
      </c>
      <c r="O276" s="391">
        <v>0</v>
      </c>
      <c r="P276" s="1236">
        <f t="shared" si="50"/>
        <v>670263.08482385287</v>
      </c>
    </row>
    <row r="277" spans="2:16" ht="14.25" customHeight="1" x14ac:dyDescent="0.25">
      <c r="B277" s="1234">
        <v>243</v>
      </c>
      <c r="C277" s="1298" t="s">
        <v>582</v>
      </c>
      <c r="D277" s="673"/>
      <c r="E277" s="493">
        <v>9</v>
      </c>
      <c r="F277" s="483">
        <v>2656</v>
      </c>
      <c r="G277" s="821">
        <f t="shared" si="41"/>
        <v>23904</v>
      </c>
      <c r="H277" s="1235">
        <v>0.02</v>
      </c>
      <c r="I277" s="1216">
        <f t="shared" si="44"/>
        <v>23904</v>
      </c>
      <c r="J277" s="1215">
        <f t="shared" si="45"/>
        <v>24382.080000000002</v>
      </c>
      <c r="K277" s="1215">
        <f t="shared" si="46"/>
        <v>24869.721600000001</v>
      </c>
      <c r="L277" s="1215">
        <f t="shared" si="47"/>
        <v>25367.116032000002</v>
      </c>
      <c r="M277" s="1215">
        <f t="shared" si="48"/>
        <v>25874.458352640002</v>
      </c>
      <c r="N277" s="1215">
        <f t="shared" si="49"/>
        <v>26391.947519692803</v>
      </c>
      <c r="O277" s="391">
        <v>0</v>
      </c>
      <c r="P277" s="1236">
        <f t="shared" si="50"/>
        <v>150789.3235043328</v>
      </c>
    </row>
    <row r="278" spans="2:16" ht="14.25" customHeight="1" x14ac:dyDescent="0.25">
      <c r="B278" s="1234">
        <v>244</v>
      </c>
      <c r="C278" s="1298" t="s">
        <v>583</v>
      </c>
      <c r="D278" s="673"/>
      <c r="E278" s="493">
        <v>9</v>
      </c>
      <c r="F278" s="483">
        <v>649</v>
      </c>
      <c r="G278" s="821">
        <f t="shared" si="41"/>
        <v>5841</v>
      </c>
      <c r="H278" s="1235">
        <v>0.02</v>
      </c>
      <c r="I278" s="1216">
        <f t="shared" si="44"/>
        <v>5841</v>
      </c>
      <c r="J278" s="1215">
        <f t="shared" si="45"/>
        <v>5957.82</v>
      </c>
      <c r="K278" s="1215">
        <f t="shared" si="46"/>
        <v>6076.9763999999996</v>
      </c>
      <c r="L278" s="1215">
        <f t="shared" si="47"/>
        <v>6198.5159279999998</v>
      </c>
      <c r="M278" s="1215">
        <f t="shared" si="48"/>
        <v>6322.4862465599999</v>
      </c>
      <c r="N278" s="1215">
        <f t="shared" si="49"/>
        <v>6448.9359714911998</v>
      </c>
      <c r="O278" s="391">
        <v>0</v>
      </c>
      <c r="P278" s="1236">
        <f t="shared" si="50"/>
        <v>36845.734546051201</v>
      </c>
    </row>
    <row r="279" spans="2:16" ht="14.25" customHeight="1" x14ac:dyDescent="0.25">
      <c r="B279" s="1234">
        <v>245</v>
      </c>
      <c r="C279" s="1298" t="s">
        <v>584</v>
      </c>
      <c r="D279" s="673"/>
      <c r="E279" s="493">
        <v>3</v>
      </c>
      <c r="F279" s="483">
        <v>30473</v>
      </c>
      <c r="G279" s="821">
        <f t="shared" si="41"/>
        <v>91419</v>
      </c>
      <c r="H279" s="1235">
        <v>0.02</v>
      </c>
      <c r="I279" s="1216">
        <f t="shared" si="44"/>
        <v>91419</v>
      </c>
      <c r="J279" s="1215">
        <f t="shared" si="45"/>
        <v>93247.38</v>
      </c>
      <c r="K279" s="1215">
        <f t="shared" si="46"/>
        <v>95112.327600000004</v>
      </c>
      <c r="L279" s="1215">
        <f t="shared" si="47"/>
        <v>97014.574152000001</v>
      </c>
      <c r="M279" s="1215">
        <f t="shared" si="48"/>
        <v>98954.865635039998</v>
      </c>
      <c r="N279" s="1215">
        <f t="shared" si="49"/>
        <v>100933.9629477408</v>
      </c>
      <c r="O279" s="391">
        <v>0</v>
      </c>
      <c r="P279" s="1236">
        <f t="shared" si="50"/>
        <v>576682.11033478077</v>
      </c>
    </row>
    <row r="280" spans="2:16" ht="14.25" customHeight="1" x14ac:dyDescent="0.25">
      <c r="B280" s="1234">
        <v>246</v>
      </c>
      <c r="C280" s="1298" t="s">
        <v>585</v>
      </c>
      <c r="D280" s="673"/>
      <c r="E280" s="493">
        <v>3</v>
      </c>
      <c r="F280" s="483">
        <v>6722</v>
      </c>
      <c r="G280" s="821">
        <f t="shared" si="41"/>
        <v>20166</v>
      </c>
      <c r="H280" s="1235">
        <v>0.02</v>
      </c>
      <c r="I280" s="1216">
        <f t="shared" si="44"/>
        <v>20166</v>
      </c>
      <c r="J280" s="1215">
        <f t="shared" si="45"/>
        <v>20569.32</v>
      </c>
      <c r="K280" s="1215">
        <f t="shared" si="46"/>
        <v>20980.706399999999</v>
      </c>
      <c r="L280" s="1215">
        <f t="shared" si="47"/>
        <v>21400.320528</v>
      </c>
      <c r="M280" s="1215">
        <f t="shared" si="48"/>
        <v>21828.32693856</v>
      </c>
      <c r="N280" s="1215">
        <f t="shared" si="49"/>
        <v>22264.893477331199</v>
      </c>
      <c r="O280" s="391">
        <v>0</v>
      </c>
      <c r="P280" s="1236">
        <f t="shared" si="50"/>
        <v>127209.56734389119</v>
      </c>
    </row>
    <row r="281" spans="2:16" ht="14.25" customHeight="1" x14ac:dyDescent="0.25">
      <c r="B281" s="1234">
        <v>247</v>
      </c>
      <c r="C281" s="1298" t="s">
        <v>583</v>
      </c>
      <c r="D281" s="673"/>
      <c r="E281" s="493">
        <v>3</v>
      </c>
      <c r="F281" s="483">
        <v>1676</v>
      </c>
      <c r="G281" s="821">
        <f t="shared" si="41"/>
        <v>5028</v>
      </c>
      <c r="H281" s="1235">
        <v>0.02</v>
      </c>
      <c r="I281" s="1216">
        <f t="shared" si="44"/>
        <v>5028</v>
      </c>
      <c r="J281" s="1215">
        <f t="shared" si="45"/>
        <v>5128.5600000000004</v>
      </c>
      <c r="K281" s="1215">
        <f t="shared" si="46"/>
        <v>5231.1312000000007</v>
      </c>
      <c r="L281" s="1215">
        <f t="shared" si="47"/>
        <v>5335.7538240000013</v>
      </c>
      <c r="M281" s="1215">
        <f t="shared" si="48"/>
        <v>5442.4689004800011</v>
      </c>
      <c r="N281" s="1215">
        <f t="shared" si="49"/>
        <v>5551.3182784896017</v>
      </c>
      <c r="O281" s="391">
        <v>0</v>
      </c>
      <c r="P281" s="1236">
        <f t="shared" si="50"/>
        <v>31717.232202969604</v>
      </c>
    </row>
    <row r="282" spans="2:16" ht="14.25" customHeight="1" x14ac:dyDescent="0.25">
      <c r="B282" s="1234">
        <v>248</v>
      </c>
      <c r="C282" s="1298" t="s">
        <v>586</v>
      </c>
      <c r="D282" s="673"/>
      <c r="E282" s="493">
        <v>4</v>
      </c>
      <c r="F282" s="483">
        <v>5004</v>
      </c>
      <c r="G282" s="821">
        <f t="shared" si="41"/>
        <v>20016</v>
      </c>
      <c r="H282" s="1235">
        <v>0.02</v>
      </c>
      <c r="I282" s="1216">
        <f t="shared" si="44"/>
        <v>20016</v>
      </c>
      <c r="J282" s="1215">
        <f t="shared" si="45"/>
        <v>20416.32</v>
      </c>
      <c r="K282" s="1215">
        <f t="shared" si="46"/>
        <v>20824.646400000001</v>
      </c>
      <c r="L282" s="1215">
        <f t="shared" si="47"/>
        <v>21241.139328000001</v>
      </c>
      <c r="M282" s="1215">
        <f t="shared" si="48"/>
        <v>21665.962114560003</v>
      </c>
      <c r="N282" s="1215">
        <f t="shared" si="49"/>
        <v>22099.281356851203</v>
      </c>
      <c r="O282" s="391">
        <v>0</v>
      </c>
      <c r="P282" s="1236">
        <f t="shared" si="50"/>
        <v>126263.34919941121</v>
      </c>
    </row>
    <row r="283" spans="2:16" ht="14.25" customHeight="1" x14ac:dyDescent="0.25">
      <c r="B283" s="1234">
        <v>249</v>
      </c>
      <c r="C283" s="1298" t="s">
        <v>587</v>
      </c>
      <c r="D283" s="673"/>
      <c r="E283" s="493">
        <v>1</v>
      </c>
      <c r="F283" s="483">
        <v>8167</v>
      </c>
      <c r="G283" s="821">
        <f t="shared" si="41"/>
        <v>8167</v>
      </c>
      <c r="H283" s="1235">
        <v>0.02</v>
      </c>
      <c r="I283" s="1216">
        <f t="shared" si="44"/>
        <v>8167</v>
      </c>
      <c r="J283" s="1215">
        <f t="shared" si="45"/>
        <v>8330.34</v>
      </c>
      <c r="K283" s="1215">
        <f t="shared" si="46"/>
        <v>8496.9467999999997</v>
      </c>
      <c r="L283" s="1215">
        <f t="shared" si="47"/>
        <v>8666.8857360000002</v>
      </c>
      <c r="M283" s="1215">
        <f t="shared" si="48"/>
        <v>8840.223450720001</v>
      </c>
      <c r="N283" s="1215">
        <f t="shared" si="49"/>
        <v>9017.0279197344007</v>
      </c>
      <c r="O283" s="391">
        <v>0</v>
      </c>
      <c r="P283" s="1236">
        <f t="shared" si="50"/>
        <v>51518.423906454402</v>
      </c>
    </row>
    <row r="284" spans="2:16" ht="14.25" customHeight="1" x14ac:dyDescent="0.25">
      <c r="B284" s="1234">
        <v>250</v>
      </c>
      <c r="C284" s="1298" t="s">
        <v>588</v>
      </c>
      <c r="D284" s="673"/>
      <c r="E284" s="493">
        <v>460</v>
      </c>
      <c r="F284" s="483">
        <v>600</v>
      </c>
      <c r="G284" s="821">
        <f t="shared" si="41"/>
        <v>276000</v>
      </c>
      <c r="H284" s="1235">
        <v>0.02</v>
      </c>
      <c r="I284" s="1216">
        <f t="shared" si="44"/>
        <v>276000</v>
      </c>
      <c r="J284" s="1215">
        <f t="shared" si="45"/>
        <v>281520</v>
      </c>
      <c r="K284" s="1215">
        <f t="shared" si="46"/>
        <v>287150.40000000002</v>
      </c>
      <c r="L284" s="1215">
        <f t="shared" si="47"/>
        <v>292893.40800000005</v>
      </c>
      <c r="M284" s="1215">
        <f t="shared" si="48"/>
        <v>298751.27616000007</v>
      </c>
      <c r="N284" s="1215">
        <f t="shared" si="49"/>
        <v>304726.30168320006</v>
      </c>
      <c r="O284" s="391">
        <v>0</v>
      </c>
      <c r="P284" s="1236">
        <f t="shared" si="50"/>
        <v>1741041.3858432004</v>
      </c>
    </row>
    <row r="285" spans="2:16" ht="14.25" customHeight="1" x14ac:dyDescent="0.25">
      <c r="B285" s="1234">
        <v>251</v>
      </c>
      <c r="C285" s="1298" t="s">
        <v>589</v>
      </c>
      <c r="D285" s="673"/>
      <c r="E285" s="493">
        <v>3870</v>
      </c>
      <c r="F285" s="483">
        <v>31.999999999999996</v>
      </c>
      <c r="G285" s="821">
        <f t="shared" si="41"/>
        <v>123839.99999999999</v>
      </c>
      <c r="H285" s="1235">
        <v>0.02</v>
      </c>
      <c r="I285" s="1216">
        <f t="shared" si="44"/>
        <v>123839.99999999999</v>
      </c>
      <c r="J285" s="1215">
        <f t="shared" si="45"/>
        <v>126316.79999999999</v>
      </c>
      <c r="K285" s="1215">
        <f t="shared" si="46"/>
        <v>128843.13599999998</v>
      </c>
      <c r="L285" s="1215">
        <f t="shared" si="47"/>
        <v>131419.99871999997</v>
      </c>
      <c r="M285" s="1215">
        <f t="shared" si="48"/>
        <v>134048.39869439998</v>
      </c>
      <c r="N285" s="1215">
        <f t="shared" si="49"/>
        <v>136729.36666828798</v>
      </c>
      <c r="O285" s="391">
        <v>0</v>
      </c>
      <c r="P285" s="1236">
        <f t="shared" si="50"/>
        <v>781197.70008268801</v>
      </c>
    </row>
    <row r="286" spans="2:16" ht="14.25" customHeight="1" x14ac:dyDescent="0.25">
      <c r="B286" s="1234">
        <v>252</v>
      </c>
      <c r="C286" s="1298" t="s">
        <v>590</v>
      </c>
      <c r="D286" s="673"/>
      <c r="E286" s="493">
        <v>7682</v>
      </c>
      <c r="F286" s="483">
        <v>63.999999999999993</v>
      </c>
      <c r="G286" s="821">
        <f t="shared" si="41"/>
        <v>491647.99999999994</v>
      </c>
      <c r="H286" s="1235">
        <v>0.02</v>
      </c>
      <c r="I286" s="1216">
        <f t="shared" si="44"/>
        <v>491647.99999999994</v>
      </c>
      <c r="J286" s="1215">
        <f t="shared" si="45"/>
        <v>501480.95999999996</v>
      </c>
      <c r="K286" s="1215">
        <f t="shared" si="46"/>
        <v>511510.57919999998</v>
      </c>
      <c r="L286" s="1215">
        <f t="shared" si="47"/>
        <v>521740.79078400001</v>
      </c>
      <c r="M286" s="1215">
        <f t="shared" si="48"/>
        <v>532175.60659968003</v>
      </c>
      <c r="N286" s="1215">
        <f t="shared" si="49"/>
        <v>542819.11873167369</v>
      </c>
      <c r="O286" s="391">
        <v>0</v>
      </c>
      <c r="P286" s="1236">
        <f t="shared" si="50"/>
        <v>3101375.0553153539</v>
      </c>
    </row>
    <row r="287" spans="2:16" ht="14.25" customHeight="1" x14ac:dyDescent="0.25">
      <c r="B287" s="1234">
        <v>253</v>
      </c>
      <c r="C287" s="1298" t="s">
        <v>591</v>
      </c>
      <c r="D287" s="673"/>
      <c r="E287" s="493">
        <v>11170</v>
      </c>
      <c r="F287" s="483">
        <v>95.999999999999986</v>
      </c>
      <c r="G287" s="821">
        <f t="shared" si="41"/>
        <v>1072319.9999999998</v>
      </c>
      <c r="H287" s="1235">
        <v>0.02</v>
      </c>
      <c r="I287" s="1216">
        <f t="shared" si="44"/>
        <v>1072319.9999999998</v>
      </c>
      <c r="J287" s="1215">
        <f t="shared" si="45"/>
        <v>1093766.3999999997</v>
      </c>
      <c r="K287" s="1215">
        <f t="shared" si="46"/>
        <v>1115641.7279999997</v>
      </c>
      <c r="L287" s="1215">
        <f t="shared" si="47"/>
        <v>1137954.5625599998</v>
      </c>
      <c r="M287" s="1215">
        <f t="shared" si="48"/>
        <v>1160713.6538111998</v>
      </c>
      <c r="N287" s="1215">
        <f t="shared" si="49"/>
        <v>1183927.9268874237</v>
      </c>
      <c r="O287" s="391">
        <v>0</v>
      </c>
      <c r="P287" s="1236">
        <f t="shared" si="50"/>
        <v>6764324.2712586224</v>
      </c>
    </row>
    <row r="288" spans="2:16" ht="14.25" customHeight="1" x14ac:dyDescent="0.25">
      <c r="B288" s="1234">
        <v>254</v>
      </c>
      <c r="C288" s="661" t="s">
        <v>592</v>
      </c>
      <c r="D288" s="672" t="s">
        <v>112</v>
      </c>
      <c r="E288" s="197"/>
      <c r="F288" s="194"/>
      <c r="G288" s="821">
        <f t="shared" si="41"/>
        <v>0</v>
      </c>
      <c r="H288" s="1235">
        <v>0.02</v>
      </c>
      <c r="I288" s="1216">
        <f t="shared" si="44"/>
        <v>0</v>
      </c>
      <c r="J288" s="1215">
        <f t="shared" si="45"/>
        <v>0</v>
      </c>
      <c r="K288" s="1215">
        <f t="shared" si="46"/>
        <v>0</v>
      </c>
      <c r="L288" s="1215">
        <f t="shared" si="47"/>
        <v>0</v>
      </c>
      <c r="M288" s="1215">
        <f t="shared" si="48"/>
        <v>0</v>
      </c>
      <c r="N288" s="1215">
        <f t="shared" si="49"/>
        <v>0</v>
      </c>
      <c r="O288" s="391">
        <v>0</v>
      </c>
      <c r="P288" s="1236">
        <v>0</v>
      </c>
    </row>
    <row r="289" spans="2:16" ht="14.25" customHeight="1" x14ac:dyDescent="0.25">
      <c r="B289" s="1234">
        <v>255</v>
      </c>
      <c r="C289" s="661" t="s">
        <v>592</v>
      </c>
      <c r="D289" s="672" t="s">
        <v>112</v>
      </c>
      <c r="E289" s="197"/>
      <c r="F289" s="194"/>
      <c r="G289" s="821">
        <f t="shared" si="41"/>
        <v>0</v>
      </c>
      <c r="H289" s="1235">
        <v>0</v>
      </c>
      <c r="I289" s="1216">
        <v>0</v>
      </c>
      <c r="J289" s="1215">
        <v>0</v>
      </c>
      <c r="K289" s="1215">
        <v>0</v>
      </c>
      <c r="L289" s="1215">
        <v>0</v>
      </c>
      <c r="M289" s="1215">
        <v>0</v>
      </c>
      <c r="N289" s="1215">
        <v>0</v>
      </c>
      <c r="O289" s="391">
        <v>0</v>
      </c>
      <c r="P289" s="1236">
        <v>0</v>
      </c>
    </row>
    <row r="290" spans="2:16" ht="14.25" customHeight="1" x14ac:dyDescent="0.25">
      <c r="B290" s="1234">
        <v>256</v>
      </c>
      <c r="C290" s="661" t="s">
        <v>592</v>
      </c>
      <c r="D290" s="672" t="s">
        <v>112</v>
      </c>
      <c r="E290" s="197"/>
      <c r="F290" s="194"/>
      <c r="G290" s="821">
        <f t="shared" si="41"/>
        <v>0</v>
      </c>
      <c r="H290" s="1235">
        <v>0</v>
      </c>
      <c r="I290" s="1216">
        <v>0</v>
      </c>
      <c r="J290" s="1215">
        <v>0</v>
      </c>
      <c r="K290" s="1215">
        <v>0</v>
      </c>
      <c r="L290" s="1215">
        <v>0</v>
      </c>
      <c r="M290" s="1215">
        <v>0</v>
      </c>
      <c r="N290" s="1215">
        <v>0</v>
      </c>
      <c r="O290" s="391">
        <v>0</v>
      </c>
      <c r="P290" s="1236">
        <v>0</v>
      </c>
    </row>
    <row r="291" spans="2:16" ht="14.25" customHeight="1" x14ac:dyDescent="0.25">
      <c r="B291" s="474"/>
      <c r="C291" s="355"/>
      <c r="D291" s="332"/>
      <c r="E291" s="197"/>
      <c r="F291" s="194"/>
      <c r="G291" s="298"/>
      <c r="H291" s="298"/>
      <c r="I291" s="483"/>
      <c r="J291" s="483"/>
      <c r="K291" s="483"/>
      <c r="L291" s="483"/>
      <c r="M291" s="483"/>
      <c r="N291" s="483"/>
      <c r="O291" s="483"/>
      <c r="P291" s="583"/>
    </row>
    <row r="292" spans="2:16" ht="14.25" customHeight="1" x14ac:dyDescent="0.25">
      <c r="B292" s="484"/>
      <c r="C292" s="485" t="s">
        <v>593</v>
      </c>
      <c r="D292" s="665"/>
      <c r="E292" s="487">
        <f>SUM(E39:E290)</f>
        <v>102979548</v>
      </c>
      <c r="F292" s="488"/>
      <c r="G292" s="488">
        <f>SUM(G39:G290)</f>
        <v>32740109.05043415</v>
      </c>
      <c r="H292" s="488"/>
      <c r="I292" s="488">
        <f t="shared" ref="I292:P292" si="51">SUM(I39:I290)</f>
        <v>32740109.05043415</v>
      </c>
      <c r="J292" s="488">
        <f t="shared" si="51"/>
        <v>33390733.742624827</v>
      </c>
      <c r="K292" s="488">
        <f t="shared" si="51"/>
        <v>34055770.001259722</v>
      </c>
      <c r="L292" s="488">
        <f t="shared" si="51"/>
        <v>34735576.655227154</v>
      </c>
      <c r="M292" s="488">
        <f t="shared" si="51"/>
        <v>31715324.260873962</v>
      </c>
      <c r="N292" s="488">
        <f t="shared" si="51"/>
        <v>32351487.455180489</v>
      </c>
      <c r="O292" s="488">
        <f t="shared" si="51"/>
        <v>0</v>
      </c>
      <c r="P292" s="488">
        <f t="shared" si="51"/>
        <v>198989001.16560033</v>
      </c>
    </row>
    <row r="293" spans="2:16" ht="14.25" customHeight="1" x14ac:dyDescent="0.25">
      <c r="B293" s="484"/>
      <c r="C293" s="485"/>
      <c r="D293" s="665"/>
      <c r="E293" s="487"/>
      <c r="F293" s="488"/>
      <c r="G293" s="488"/>
      <c r="H293" s="488"/>
      <c r="I293" s="662"/>
      <c r="J293" s="662"/>
      <c r="K293" s="662"/>
      <c r="L293" s="662"/>
      <c r="M293" s="662"/>
      <c r="N293" s="662"/>
      <c r="O293" s="662"/>
      <c r="P293" s="662"/>
    </row>
    <row r="294" spans="2:16" ht="14.25" customHeight="1" x14ac:dyDescent="0.25">
      <c r="B294" s="468"/>
      <c r="C294" s="353" t="s">
        <v>594</v>
      </c>
      <c r="D294" s="187"/>
      <c r="E294" s="198"/>
      <c r="F294" s="187"/>
      <c r="G294" s="297"/>
      <c r="H294" s="496"/>
      <c r="I294" s="189"/>
      <c r="J294" s="189"/>
      <c r="K294" s="189"/>
      <c r="L294" s="189"/>
      <c r="M294" s="189"/>
      <c r="N294" s="189"/>
      <c r="O294" s="189"/>
      <c r="P294" s="189"/>
    </row>
    <row r="295" spans="2:16" ht="14.25" customHeight="1" x14ac:dyDescent="0.25">
      <c r="B295" s="470"/>
      <c r="C295" s="356"/>
      <c r="D295" s="187"/>
      <c r="E295" s="198"/>
      <c r="F295" s="195"/>
      <c r="G295" s="297"/>
      <c r="H295" s="297"/>
      <c r="I295" s="204"/>
      <c r="J295" s="204"/>
      <c r="K295" s="204"/>
      <c r="L295" s="204"/>
      <c r="M295" s="204"/>
      <c r="N295" s="204"/>
      <c r="O295" s="204"/>
      <c r="P295" s="204"/>
    </row>
    <row r="296" spans="2:16" ht="14.25" customHeight="1" x14ac:dyDescent="0.25">
      <c r="B296" s="474">
        <v>1</v>
      </c>
      <c r="C296" s="353" t="s">
        <v>332</v>
      </c>
      <c r="D296" s="332"/>
      <c r="E296" s="197"/>
      <c r="F296" s="194"/>
      <c r="G296" s="573">
        <f>E296*F296</f>
        <v>0</v>
      </c>
      <c r="H296" s="575">
        <v>0</v>
      </c>
      <c r="I296" s="574">
        <f t="shared" ref="I296:P297" si="52">$G296</f>
        <v>0</v>
      </c>
      <c r="J296" s="574">
        <f t="shared" si="52"/>
        <v>0</v>
      </c>
      <c r="K296" s="574">
        <f t="shared" si="52"/>
        <v>0</v>
      </c>
      <c r="L296" s="574">
        <f t="shared" si="52"/>
        <v>0</v>
      </c>
      <c r="M296" s="574">
        <f t="shared" si="52"/>
        <v>0</v>
      </c>
      <c r="N296" s="574">
        <f t="shared" si="52"/>
        <v>0</v>
      </c>
      <c r="O296" s="574">
        <f t="shared" si="52"/>
        <v>0</v>
      </c>
      <c r="P296" s="574">
        <f t="shared" si="52"/>
        <v>0</v>
      </c>
    </row>
    <row r="297" spans="2:16" ht="14.25" customHeight="1" x14ac:dyDescent="0.25">
      <c r="B297" s="474">
        <v>2</v>
      </c>
      <c r="C297" s="353" t="s">
        <v>332</v>
      </c>
      <c r="D297" s="332"/>
      <c r="E297" s="197"/>
      <c r="F297" s="194"/>
      <c r="G297" s="573">
        <f>E297*F297</f>
        <v>0</v>
      </c>
      <c r="H297" s="575">
        <v>0</v>
      </c>
      <c r="I297" s="574">
        <f t="shared" si="52"/>
        <v>0</v>
      </c>
      <c r="J297" s="574">
        <f t="shared" si="52"/>
        <v>0</v>
      </c>
      <c r="K297" s="574">
        <f t="shared" si="52"/>
        <v>0</v>
      </c>
      <c r="L297" s="574">
        <f t="shared" si="52"/>
        <v>0</v>
      </c>
      <c r="M297" s="574">
        <f t="shared" si="52"/>
        <v>0</v>
      </c>
      <c r="N297" s="574">
        <f t="shared" si="52"/>
        <v>0</v>
      </c>
      <c r="O297" s="574">
        <f t="shared" si="52"/>
        <v>0</v>
      </c>
      <c r="P297" s="574">
        <f t="shared" si="52"/>
        <v>0</v>
      </c>
    </row>
    <row r="298" spans="2:16" ht="14.25" customHeight="1" x14ac:dyDescent="0.25">
      <c r="B298" s="474"/>
      <c r="C298" s="355"/>
      <c r="D298" s="332"/>
      <c r="E298" s="197"/>
      <c r="F298" s="194"/>
      <c r="G298" s="298"/>
      <c r="H298" s="298"/>
      <c r="I298" s="483"/>
      <c r="J298" s="483"/>
      <c r="K298" s="483"/>
      <c r="L298" s="483"/>
      <c r="M298" s="483"/>
      <c r="N298" s="483"/>
      <c r="O298" s="483"/>
      <c r="P298" s="483"/>
    </row>
    <row r="299" spans="2:16" ht="14.25" customHeight="1" x14ac:dyDescent="0.25">
      <c r="B299" s="484"/>
      <c r="C299" s="485" t="s">
        <v>595</v>
      </c>
      <c r="D299" s="665"/>
      <c r="E299" s="487">
        <f>SUM(E296:E297)</f>
        <v>0</v>
      </c>
      <c r="F299" s="488"/>
      <c r="G299" s="488">
        <f>SUM(G296:G298)</f>
        <v>0</v>
      </c>
      <c r="H299" s="488"/>
      <c r="I299" s="488">
        <f>SUM(I296:I298)</f>
        <v>0</v>
      </c>
      <c r="J299" s="488">
        <f t="shared" ref="J299:P299" si="53">SUM(J296:J298)</f>
        <v>0</v>
      </c>
      <c r="K299" s="488">
        <f t="shared" si="53"/>
        <v>0</v>
      </c>
      <c r="L299" s="488">
        <f t="shared" si="53"/>
        <v>0</v>
      </c>
      <c r="M299" s="488">
        <f t="shared" si="53"/>
        <v>0</v>
      </c>
      <c r="N299" s="488">
        <f t="shared" si="53"/>
        <v>0</v>
      </c>
      <c r="O299" s="488">
        <f t="shared" si="53"/>
        <v>0</v>
      </c>
      <c r="P299" s="488">
        <f t="shared" si="53"/>
        <v>0</v>
      </c>
    </row>
    <row r="300" spans="2:16" ht="14.25" customHeight="1" x14ac:dyDescent="0.25">
      <c r="B300" s="484"/>
      <c r="C300" s="485"/>
      <c r="D300" s="665"/>
      <c r="E300" s="487"/>
      <c r="F300" s="488"/>
      <c r="G300" s="488"/>
      <c r="H300" s="488"/>
      <c r="I300" s="488"/>
      <c r="J300" s="488"/>
      <c r="K300" s="488"/>
      <c r="L300" s="488"/>
      <c r="M300" s="488"/>
      <c r="N300" s="488"/>
      <c r="O300" s="488"/>
      <c r="P300" s="488"/>
    </row>
    <row r="301" spans="2:16" ht="14.25" customHeight="1" x14ac:dyDescent="0.25">
      <c r="B301" s="468"/>
      <c r="C301" s="353" t="s">
        <v>596</v>
      </c>
      <c r="D301" s="332"/>
      <c r="E301" s="197"/>
      <c r="F301" s="184"/>
      <c r="G301" s="298"/>
      <c r="H301" s="298"/>
      <c r="I301" s="207"/>
      <c r="J301" s="207"/>
      <c r="K301" s="207"/>
      <c r="L301" s="207"/>
      <c r="M301" s="207"/>
      <c r="N301" s="207"/>
      <c r="O301" s="207"/>
      <c r="P301" s="207"/>
    </row>
    <row r="302" spans="2:16" ht="14.25" customHeight="1" x14ac:dyDescent="0.25">
      <c r="B302" s="1234">
        <v>1</v>
      </c>
      <c r="C302" s="1291" t="s">
        <v>597</v>
      </c>
      <c r="D302" s="667"/>
      <c r="E302" s="197">
        <v>13</v>
      </c>
      <c r="F302" s="194">
        <v>9165</v>
      </c>
      <c r="G302" s="1238">
        <f>E302*F302</f>
        <v>119145</v>
      </c>
      <c r="H302" s="1235">
        <v>0.02</v>
      </c>
      <c r="I302" s="1216">
        <f t="shared" ref="I302:P307" si="54">$G302</f>
        <v>119145</v>
      </c>
      <c r="J302" s="1216">
        <f>I302*(1+$H$302)</f>
        <v>121527.90000000001</v>
      </c>
      <c r="K302" s="1216">
        <f t="shared" ref="K302:N302" si="55">J302*(1+$H$302)</f>
        <v>123958.45800000001</v>
      </c>
      <c r="L302" s="1216">
        <f t="shared" si="55"/>
        <v>126437.62716000002</v>
      </c>
      <c r="M302" s="1216">
        <f t="shared" si="55"/>
        <v>128966.37970320001</v>
      </c>
      <c r="N302" s="1216">
        <f t="shared" si="55"/>
        <v>131545.70729726402</v>
      </c>
      <c r="O302" s="1216"/>
      <c r="P302" s="1267">
        <f>SUM(I302:O302)</f>
        <v>751581.07216046413</v>
      </c>
    </row>
    <row r="303" spans="2:16" ht="14.25" customHeight="1" x14ac:dyDescent="0.25">
      <c r="B303" s="1234">
        <v>2</v>
      </c>
      <c r="C303" s="1291" t="s">
        <v>598</v>
      </c>
      <c r="D303" s="667"/>
      <c r="E303" s="197">
        <v>1</v>
      </c>
      <c r="F303" s="194">
        <v>22335</v>
      </c>
      <c r="G303" s="1238">
        <f t="shared" ref="G303:G306" si="56">E303*F303</f>
        <v>22335</v>
      </c>
      <c r="H303" s="1235">
        <v>0.02</v>
      </c>
      <c r="I303" s="1216">
        <f t="shared" si="54"/>
        <v>22335</v>
      </c>
      <c r="J303" s="1216">
        <f t="shared" ref="J303:N306" si="57">I303*(1+$H$302)</f>
        <v>22781.7</v>
      </c>
      <c r="K303" s="1216">
        <f t="shared" si="57"/>
        <v>23237.334000000003</v>
      </c>
      <c r="L303" s="1216">
        <f t="shared" si="57"/>
        <v>23702.080680000003</v>
      </c>
      <c r="M303" s="1216">
        <f t="shared" si="57"/>
        <v>24176.122293600005</v>
      </c>
      <c r="N303" s="1216">
        <f t="shared" si="57"/>
        <v>24659.644739472005</v>
      </c>
      <c r="O303" s="1216"/>
      <c r="P303" s="1267">
        <f t="shared" ref="P303:P306" si="58">SUM(I303:O303)</f>
        <v>140891.88171307201</v>
      </c>
    </row>
    <row r="304" spans="2:16" ht="14.25" customHeight="1" x14ac:dyDescent="0.25">
      <c r="B304" s="1234">
        <v>3</v>
      </c>
      <c r="C304" s="1291" t="s">
        <v>599</v>
      </c>
      <c r="D304" s="667"/>
      <c r="E304" s="197">
        <v>1</v>
      </c>
      <c r="F304" s="194">
        <v>122825</v>
      </c>
      <c r="G304" s="1238">
        <f t="shared" si="56"/>
        <v>122825</v>
      </c>
      <c r="H304" s="1235">
        <v>0.02</v>
      </c>
      <c r="I304" s="1216">
        <f t="shared" si="54"/>
        <v>122825</v>
      </c>
      <c r="J304" s="1216">
        <f t="shared" si="57"/>
        <v>125281.5</v>
      </c>
      <c r="K304" s="1216">
        <f t="shared" si="57"/>
        <v>127787.13</v>
      </c>
      <c r="L304" s="1216">
        <f t="shared" si="57"/>
        <v>130342.8726</v>
      </c>
      <c r="M304" s="1216">
        <f t="shared" si="57"/>
        <v>132949.730052</v>
      </c>
      <c r="N304" s="1216">
        <f t="shared" si="57"/>
        <v>135608.72465304</v>
      </c>
      <c r="O304" s="1216"/>
      <c r="P304" s="1267">
        <f t="shared" si="58"/>
        <v>774794.95730503998</v>
      </c>
    </row>
    <row r="305" spans="2:16" ht="14.25" customHeight="1" x14ac:dyDescent="0.25">
      <c r="B305" s="1234">
        <v>4</v>
      </c>
      <c r="C305" s="1291" t="s">
        <v>600</v>
      </c>
      <c r="D305" s="667"/>
      <c r="E305" s="197">
        <v>1</v>
      </c>
      <c r="F305" s="194">
        <v>74448</v>
      </c>
      <c r="G305" s="1238">
        <f t="shared" si="56"/>
        <v>74448</v>
      </c>
      <c r="H305" s="1235">
        <v>0.02</v>
      </c>
      <c r="I305" s="1216">
        <f t="shared" si="54"/>
        <v>74448</v>
      </c>
      <c r="J305" s="1216">
        <f t="shared" si="57"/>
        <v>75936.960000000006</v>
      </c>
      <c r="K305" s="1216">
        <f t="shared" si="57"/>
        <v>77455.699200000003</v>
      </c>
      <c r="L305" s="1216">
        <f t="shared" si="57"/>
        <v>79004.813183999999</v>
      </c>
      <c r="M305" s="1216">
        <f t="shared" si="57"/>
        <v>80584.909447679995</v>
      </c>
      <c r="N305" s="1216">
        <f t="shared" si="57"/>
        <v>82196.607636633591</v>
      </c>
      <c r="O305" s="1216"/>
      <c r="P305" s="1267">
        <f t="shared" si="58"/>
        <v>469626.98946831364</v>
      </c>
    </row>
    <row r="306" spans="2:16" ht="14.25" customHeight="1" x14ac:dyDescent="0.25">
      <c r="B306" s="1234">
        <v>5</v>
      </c>
      <c r="C306" s="355" t="s">
        <v>601</v>
      </c>
      <c r="D306" s="667"/>
      <c r="E306" s="197">
        <v>1</v>
      </c>
      <c r="F306" s="194">
        <v>66640</v>
      </c>
      <c r="G306" s="1238">
        <f t="shared" si="56"/>
        <v>66640</v>
      </c>
      <c r="H306" s="1235">
        <v>0.02</v>
      </c>
      <c r="I306" s="1216">
        <f t="shared" si="54"/>
        <v>66640</v>
      </c>
      <c r="J306" s="1216">
        <f t="shared" si="57"/>
        <v>67972.800000000003</v>
      </c>
      <c r="K306" s="1216">
        <f t="shared" si="57"/>
        <v>69332.256000000008</v>
      </c>
      <c r="L306" s="1216">
        <f t="shared" si="57"/>
        <v>70718.90112000001</v>
      </c>
      <c r="M306" s="1216">
        <f t="shared" si="57"/>
        <v>72133.279142400017</v>
      </c>
      <c r="N306" s="1216">
        <f t="shared" si="57"/>
        <v>73575.944725248017</v>
      </c>
      <c r="O306" s="1216"/>
      <c r="P306" s="1216">
        <f t="shared" si="58"/>
        <v>420373.18098764803</v>
      </c>
    </row>
    <row r="307" spans="2:16" ht="14.25" customHeight="1" x14ac:dyDescent="0.25">
      <c r="B307" s="1234">
        <v>6</v>
      </c>
      <c r="C307" s="353" t="s">
        <v>332</v>
      </c>
      <c r="D307" s="332"/>
      <c r="E307" s="197"/>
      <c r="F307" s="194"/>
      <c r="G307" s="1238">
        <f>E307*F307</f>
        <v>0</v>
      </c>
      <c r="H307" s="1235">
        <v>0</v>
      </c>
      <c r="I307" s="1216">
        <f t="shared" si="54"/>
        <v>0</v>
      </c>
      <c r="J307" s="1216">
        <f t="shared" si="54"/>
        <v>0</v>
      </c>
      <c r="K307" s="1216">
        <f t="shared" si="54"/>
        <v>0</v>
      </c>
      <c r="L307" s="1216">
        <f t="shared" si="54"/>
        <v>0</v>
      </c>
      <c r="M307" s="1216">
        <f t="shared" si="54"/>
        <v>0</v>
      </c>
      <c r="N307" s="1216">
        <f t="shared" si="54"/>
        <v>0</v>
      </c>
      <c r="O307" s="1216">
        <f t="shared" si="54"/>
        <v>0</v>
      </c>
      <c r="P307" s="1216">
        <f t="shared" si="54"/>
        <v>0</v>
      </c>
    </row>
    <row r="308" spans="2:16" ht="14.25" customHeight="1" x14ac:dyDescent="0.25">
      <c r="B308" s="474"/>
      <c r="C308" s="355"/>
      <c r="D308" s="332"/>
      <c r="E308" s="197"/>
      <c r="F308" s="194"/>
      <c r="G308" s="298"/>
      <c r="H308" s="298"/>
      <c r="I308" s="208"/>
      <c r="J308" s="208"/>
      <c r="K308" s="208"/>
      <c r="L308" s="208"/>
      <c r="M308" s="208"/>
      <c r="N308" s="208"/>
      <c r="O308" s="208"/>
      <c r="P308" s="208"/>
    </row>
    <row r="309" spans="2:16" ht="14.25" customHeight="1" x14ac:dyDescent="0.25">
      <c r="B309" s="484"/>
      <c r="C309" s="485" t="s">
        <v>602</v>
      </c>
      <c r="D309" s="668"/>
      <c r="E309" s="487">
        <f>SUM(E302:E307)</f>
        <v>17</v>
      </c>
      <c r="F309" s="489"/>
      <c r="G309" s="489">
        <f>SUM(G302:G308)</f>
        <v>405393</v>
      </c>
      <c r="H309" s="489"/>
      <c r="I309" s="489">
        <f t="shared" ref="I309" si="59">SUM(I302:I308)</f>
        <v>405393</v>
      </c>
      <c r="J309" s="489">
        <f t="shared" ref="J309" si="60">SUM(J302:J308)</f>
        <v>413500.86</v>
      </c>
      <c r="K309" s="489">
        <f t="shared" ref="K309" si="61">SUM(K302:K308)</f>
        <v>421770.87720000005</v>
      </c>
      <c r="L309" s="489">
        <f t="shared" ref="L309" si="62">SUM(L302:L308)</f>
        <v>430206.29474400001</v>
      </c>
      <c r="M309" s="489">
        <f t="shared" ref="M309" si="63">SUM(M302:M308)</f>
        <v>438810.42063887999</v>
      </c>
      <c r="N309" s="489">
        <f t="shared" ref="N309" si="64">SUM(N302:N308)</f>
        <v>447586.62905165763</v>
      </c>
      <c r="O309" s="489">
        <f t="shared" ref="O309" si="65">SUM(O302:O308)</f>
        <v>0</v>
      </c>
      <c r="P309" s="489">
        <f t="shared" ref="P309" si="66">SUM(P302:P308)</f>
        <v>2557268.0816345378</v>
      </c>
    </row>
    <row r="310" spans="2:16" ht="14.25" customHeight="1" x14ac:dyDescent="0.25">
      <c r="B310" s="470"/>
      <c r="C310" s="356"/>
      <c r="D310" s="187"/>
      <c r="E310" s="198"/>
      <c r="F310" s="195"/>
      <c r="G310" s="297"/>
      <c r="H310" s="297"/>
      <c r="I310" s="204"/>
      <c r="J310" s="204"/>
      <c r="K310" s="204"/>
      <c r="L310" s="204"/>
      <c r="M310" s="204"/>
      <c r="N310" s="204"/>
      <c r="O310" s="204"/>
      <c r="P310" s="204"/>
    </row>
    <row r="311" spans="2:16" ht="14.25" customHeight="1" x14ac:dyDescent="0.25">
      <c r="B311" s="468"/>
      <c r="C311" s="353" t="s">
        <v>603</v>
      </c>
      <c r="D311" s="332"/>
      <c r="E311" s="197"/>
      <c r="F311" s="184"/>
      <c r="G311" s="298"/>
      <c r="H311" s="298"/>
      <c r="I311" s="207"/>
      <c r="J311" s="207"/>
      <c r="K311" s="207"/>
      <c r="L311" s="207"/>
      <c r="M311" s="207"/>
      <c r="N311" s="207"/>
      <c r="O311" s="207"/>
      <c r="P311" s="207"/>
    </row>
    <row r="312" spans="2:16" ht="14.25" customHeight="1" x14ac:dyDescent="0.25">
      <c r="B312" s="474">
        <v>1</v>
      </c>
      <c r="C312" s="353" t="s">
        <v>332</v>
      </c>
      <c r="D312" s="332"/>
      <c r="E312" s="197"/>
      <c r="F312" s="194"/>
      <c r="G312" s="573">
        <f>E312*F312</f>
        <v>0</v>
      </c>
      <c r="H312" s="575">
        <v>0</v>
      </c>
      <c r="I312" s="574">
        <f t="shared" ref="I312:P313" si="67">$G312</f>
        <v>0</v>
      </c>
      <c r="J312" s="574">
        <f t="shared" si="67"/>
        <v>0</v>
      </c>
      <c r="K312" s="574">
        <f t="shared" si="67"/>
        <v>0</v>
      </c>
      <c r="L312" s="574">
        <f t="shared" si="67"/>
        <v>0</v>
      </c>
      <c r="M312" s="574">
        <f t="shared" si="67"/>
        <v>0</v>
      </c>
      <c r="N312" s="574">
        <f t="shared" si="67"/>
        <v>0</v>
      </c>
      <c r="O312" s="574">
        <f t="shared" si="67"/>
        <v>0</v>
      </c>
      <c r="P312" s="574">
        <f t="shared" si="67"/>
        <v>0</v>
      </c>
    </row>
    <row r="313" spans="2:16" ht="14.25" customHeight="1" x14ac:dyDescent="0.25">
      <c r="B313" s="474">
        <v>2</v>
      </c>
      <c r="C313" s="353" t="s">
        <v>332</v>
      </c>
      <c r="D313" s="332"/>
      <c r="E313" s="197"/>
      <c r="F313" s="194"/>
      <c r="G313" s="573">
        <f>E313*F313</f>
        <v>0</v>
      </c>
      <c r="H313" s="575">
        <v>0</v>
      </c>
      <c r="I313" s="574">
        <f t="shared" si="67"/>
        <v>0</v>
      </c>
      <c r="J313" s="574">
        <f t="shared" si="67"/>
        <v>0</v>
      </c>
      <c r="K313" s="574">
        <f t="shared" si="67"/>
        <v>0</v>
      </c>
      <c r="L313" s="574">
        <f t="shared" si="67"/>
        <v>0</v>
      </c>
      <c r="M313" s="574">
        <f t="shared" si="67"/>
        <v>0</v>
      </c>
      <c r="N313" s="574">
        <f t="shared" si="67"/>
        <v>0</v>
      </c>
      <c r="O313" s="574">
        <f t="shared" si="67"/>
        <v>0</v>
      </c>
      <c r="P313" s="574">
        <f t="shared" si="67"/>
        <v>0</v>
      </c>
    </row>
    <row r="314" spans="2:16" ht="14.25" customHeight="1" x14ac:dyDescent="0.25">
      <c r="B314" s="474"/>
      <c r="C314" s="355"/>
      <c r="D314" s="332"/>
      <c r="E314" s="197"/>
      <c r="F314" s="194"/>
      <c r="G314" s="298"/>
      <c r="H314" s="298"/>
      <c r="I314" s="208"/>
      <c r="J314" s="208"/>
      <c r="K314" s="208"/>
      <c r="L314" s="208"/>
      <c r="M314" s="208"/>
      <c r="N314" s="208"/>
      <c r="O314" s="208"/>
      <c r="P314" s="208"/>
    </row>
    <row r="315" spans="2:16" ht="14.25" customHeight="1" x14ac:dyDescent="0.25">
      <c r="B315" s="484"/>
      <c r="C315" s="485" t="s">
        <v>604</v>
      </c>
      <c r="D315" s="665"/>
      <c r="E315" s="487">
        <f>SUM(E312:E313)</f>
        <v>0</v>
      </c>
      <c r="F315" s="491"/>
      <c r="G315" s="489">
        <f>SUM(G312:G314)</f>
        <v>0</v>
      </c>
      <c r="H315" s="489"/>
      <c r="I315" s="489">
        <f t="shared" ref="I315" si="68">SUM(I312:I314)</f>
        <v>0</v>
      </c>
      <c r="J315" s="489">
        <f t="shared" ref="J315" si="69">SUM(J312:J314)</f>
        <v>0</v>
      </c>
      <c r="K315" s="489">
        <f t="shared" ref="K315" si="70">SUM(K312:K314)</f>
        <v>0</v>
      </c>
      <c r="L315" s="489">
        <f t="shared" ref="L315" si="71">SUM(L312:L314)</f>
        <v>0</v>
      </c>
      <c r="M315" s="489">
        <f t="shared" ref="M315" si="72">SUM(M312:M314)</f>
        <v>0</v>
      </c>
      <c r="N315" s="489">
        <f t="shared" ref="N315" si="73">SUM(N312:N314)</f>
        <v>0</v>
      </c>
      <c r="O315" s="489">
        <f t="shared" ref="O315" si="74">SUM(O312:O314)</f>
        <v>0</v>
      </c>
      <c r="P315" s="489">
        <f t="shared" ref="P315" si="75">SUM(P312:P314)</f>
        <v>0</v>
      </c>
    </row>
    <row r="316" spans="2:16" ht="14.25" customHeight="1" x14ac:dyDescent="0.25">
      <c r="B316" s="470"/>
      <c r="C316" s="356"/>
      <c r="D316" s="187"/>
      <c r="E316" s="198"/>
      <c r="F316" s="195"/>
      <c r="G316" s="297"/>
      <c r="H316" s="297"/>
      <c r="I316" s="204"/>
      <c r="J316" s="204"/>
      <c r="K316" s="204"/>
      <c r="L316" s="204"/>
      <c r="M316" s="204"/>
      <c r="N316" s="204"/>
      <c r="O316" s="204"/>
      <c r="P316" s="204"/>
    </row>
    <row r="317" spans="2:16" ht="14.25" customHeight="1" x14ac:dyDescent="0.25">
      <c r="B317" s="468"/>
      <c r="C317" s="353" t="s">
        <v>605</v>
      </c>
      <c r="D317" s="332"/>
      <c r="E317" s="197"/>
      <c r="F317" s="184"/>
      <c r="G317" s="298"/>
      <c r="H317" s="298"/>
      <c r="I317" s="207"/>
      <c r="J317" s="207"/>
      <c r="K317" s="207"/>
      <c r="L317" s="207"/>
      <c r="M317" s="207"/>
      <c r="N317" s="207"/>
      <c r="O317" s="207"/>
      <c r="P317" s="207"/>
    </row>
    <row r="318" spans="2:16" ht="14.25" customHeight="1" x14ac:dyDescent="0.25">
      <c r="B318" s="474">
        <v>1</v>
      </c>
      <c r="C318" s="661" t="s">
        <v>332</v>
      </c>
      <c r="D318" s="332"/>
      <c r="E318" s="197"/>
      <c r="F318" s="194"/>
      <c r="G318" s="573">
        <f>E318*F318</f>
        <v>0</v>
      </c>
      <c r="H318" s="575">
        <v>0</v>
      </c>
      <c r="I318" s="574">
        <f t="shared" ref="I318:P319" si="76">$G318</f>
        <v>0</v>
      </c>
      <c r="J318" s="574">
        <f t="shared" si="76"/>
        <v>0</v>
      </c>
      <c r="K318" s="574">
        <f t="shared" si="76"/>
        <v>0</v>
      </c>
      <c r="L318" s="574">
        <f t="shared" si="76"/>
        <v>0</v>
      </c>
      <c r="M318" s="574">
        <f t="shared" si="76"/>
        <v>0</v>
      </c>
      <c r="N318" s="574">
        <f t="shared" si="76"/>
        <v>0</v>
      </c>
      <c r="O318" s="574">
        <f t="shared" si="76"/>
        <v>0</v>
      </c>
      <c r="P318" s="574">
        <f t="shared" si="76"/>
        <v>0</v>
      </c>
    </row>
    <row r="319" spans="2:16" ht="14.25" customHeight="1" x14ac:dyDescent="0.25">
      <c r="B319" s="474">
        <v>2</v>
      </c>
      <c r="C319" s="661" t="s">
        <v>332</v>
      </c>
      <c r="D319" s="332"/>
      <c r="E319" s="197"/>
      <c r="F319" s="194"/>
      <c r="G319" s="573">
        <f>E319*F319</f>
        <v>0</v>
      </c>
      <c r="H319" s="575">
        <v>0</v>
      </c>
      <c r="I319" s="574">
        <f t="shared" si="76"/>
        <v>0</v>
      </c>
      <c r="J319" s="574">
        <f t="shared" si="76"/>
        <v>0</v>
      </c>
      <c r="K319" s="574">
        <f t="shared" si="76"/>
        <v>0</v>
      </c>
      <c r="L319" s="574">
        <f t="shared" si="76"/>
        <v>0</v>
      </c>
      <c r="M319" s="574">
        <f t="shared" si="76"/>
        <v>0</v>
      </c>
      <c r="N319" s="574">
        <f t="shared" si="76"/>
        <v>0</v>
      </c>
      <c r="O319" s="574">
        <f t="shared" si="76"/>
        <v>0</v>
      </c>
      <c r="P319" s="574">
        <f t="shared" si="76"/>
        <v>0</v>
      </c>
    </row>
    <row r="320" spans="2:16" ht="14.25" customHeight="1" x14ac:dyDescent="0.25">
      <c r="B320" s="474"/>
      <c r="C320" s="355"/>
      <c r="D320" s="332"/>
      <c r="E320" s="197"/>
      <c r="F320" s="194"/>
      <c r="G320" s="298"/>
      <c r="H320" s="298"/>
      <c r="I320" s="208"/>
      <c r="J320" s="208"/>
      <c r="K320" s="208"/>
      <c r="L320" s="208"/>
      <c r="M320" s="208"/>
      <c r="N320" s="208"/>
      <c r="O320" s="208"/>
      <c r="P320" s="208"/>
    </row>
    <row r="321" spans="2:28" ht="14.25" customHeight="1" x14ac:dyDescent="0.25">
      <c r="B321" s="484"/>
      <c r="C321" s="485" t="s">
        <v>606</v>
      </c>
      <c r="D321" s="665"/>
      <c r="E321" s="487">
        <f>SUM(E318:E319)</f>
        <v>0</v>
      </c>
      <c r="F321" s="491"/>
      <c r="G321" s="489">
        <f>SUM(G318:G320)</f>
        <v>0</v>
      </c>
      <c r="H321" s="489"/>
      <c r="I321" s="489">
        <f t="shared" ref="I321" si="77">SUM(I318:I320)</f>
        <v>0</v>
      </c>
      <c r="J321" s="489">
        <f t="shared" ref="J321" si="78">SUM(J318:J320)</f>
        <v>0</v>
      </c>
      <c r="K321" s="489">
        <f t="shared" ref="K321" si="79">SUM(K318:K320)</f>
        <v>0</v>
      </c>
      <c r="L321" s="489">
        <f t="shared" ref="L321" si="80">SUM(L318:L320)</f>
        <v>0</v>
      </c>
      <c r="M321" s="489">
        <f t="shared" ref="M321" si="81">SUM(M318:M320)</f>
        <v>0</v>
      </c>
      <c r="N321" s="489">
        <f t="shared" ref="N321" si="82">SUM(N318:N320)</f>
        <v>0</v>
      </c>
      <c r="O321" s="489">
        <f t="shared" ref="O321" si="83">SUM(O318:O320)</f>
        <v>0</v>
      </c>
      <c r="P321" s="489">
        <f t="shared" ref="P321" si="84">SUM(P318:P320)</f>
        <v>0</v>
      </c>
    </row>
    <row r="322" spans="2:28" ht="14.25" customHeight="1" x14ac:dyDescent="0.25">
      <c r="B322" s="469"/>
      <c r="C322" s="355"/>
      <c r="D322" s="332"/>
      <c r="E322" s="197"/>
      <c r="F322" s="184"/>
      <c r="G322" s="298"/>
      <c r="H322" s="298"/>
      <c r="I322" s="207"/>
      <c r="J322" s="207"/>
      <c r="K322" s="207"/>
      <c r="L322" s="207"/>
      <c r="M322" s="207"/>
      <c r="N322" s="207"/>
      <c r="O322" s="207"/>
      <c r="P322" s="207"/>
    </row>
    <row r="323" spans="2:28" ht="14.25" customHeight="1" x14ac:dyDescent="0.25">
      <c r="B323" s="468"/>
      <c r="C323" s="353" t="s">
        <v>607</v>
      </c>
      <c r="D323" s="332"/>
      <c r="E323" s="197"/>
      <c r="F323" s="184"/>
      <c r="G323" s="298"/>
      <c r="H323" s="298"/>
      <c r="I323" s="207"/>
      <c r="J323" s="207"/>
      <c r="K323" s="207"/>
      <c r="L323" s="207"/>
      <c r="M323" s="207"/>
      <c r="N323" s="207"/>
      <c r="O323" s="207"/>
      <c r="P323" s="207"/>
    </row>
    <row r="324" spans="2:28" ht="14.25" customHeight="1" x14ac:dyDescent="0.25">
      <c r="B324" s="474">
        <v>1</v>
      </c>
      <c r="C324" s="1298" t="s">
        <v>608</v>
      </c>
      <c r="D324" s="332"/>
      <c r="E324" s="197"/>
      <c r="F324" s="194">
        <v>5000000</v>
      </c>
      <c r="G324" s="573">
        <f>E324*F324</f>
        <v>0</v>
      </c>
      <c r="H324" s="1300">
        <v>0.02</v>
      </c>
      <c r="I324" s="574">
        <f t="shared" ref="I324:P325" si="85">$G324</f>
        <v>0</v>
      </c>
      <c r="J324" s="574">
        <f t="shared" si="85"/>
        <v>0</v>
      </c>
      <c r="K324" s="574">
        <f t="shared" si="85"/>
        <v>0</v>
      </c>
      <c r="L324" s="574">
        <f t="shared" si="85"/>
        <v>0</v>
      </c>
      <c r="M324" s="574">
        <f t="shared" si="85"/>
        <v>0</v>
      </c>
      <c r="N324" s="574">
        <f t="shared" si="85"/>
        <v>0</v>
      </c>
      <c r="O324" s="574">
        <f t="shared" si="85"/>
        <v>0</v>
      </c>
      <c r="P324" s="574">
        <f t="shared" si="85"/>
        <v>0</v>
      </c>
    </row>
    <row r="325" spans="2:28" ht="14.25" customHeight="1" x14ac:dyDescent="0.25">
      <c r="B325" s="474">
        <v>2</v>
      </c>
      <c r="C325" s="490" t="s">
        <v>332</v>
      </c>
      <c r="D325" s="332"/>
      <c r="E325" s="197"/>
      <c r="F325" s="194"/>
      <c r="G325" s="573">
        <f>E325*F325</f>
        <v>0</v>
      </c>
      <c r="H325" s="575">
        <v>0</v>
      </c>
      <c r="I325" s="574">
        <f t="shared" si="85"/>
        <v>0</v>
      </c>
      <c r="J325" s="574">
        <f t="shared" si="85"/>
        <v>0</v>
      </c>
      <c r="K325" s="574">
        <f t="shared" si="85"/>
        <v>0</v>
      </c>
      <c r="L325" s="574">
        <f t="shared" si="85"/>
        <v>0</v>
      </c>
      <c r="M325" s="574">
        <f t="shared" si="85"/>
        <v>0</v>
      </c>
      <c r="N325" s="574">
        <f t="shared" si="85"/>
        <v>0</v>
      </c>
      <c r="O325" s="574">
        <f t="shared" si="85"/>
        <v>0</v>
      </c>
      <c r="P325" s="574">
        <f t="shared" si="85"/>
        <v>0</v>
      </c>
    </row>
    <row r="326" spans="2:28" ht="14.25" customHeight="1" x14ac:dyDescent="0.25">
      <c r="B326" s="474"/>
      <c r="C326" s="355"/>
      <c r="D326" s="332"/>
      <c r="E326" s="197"/>
      <c r="F326" s="194"/>
      <c r="G326" s="298"/>
      <c r="H326" s="298"/>
      <c r="I326" s="208"/>
      <c r="J326" s="208"/>
      <c r="K326" s="208"/>
      <c r="L326" s="208"/>
      <c r="M326" s="208"/>
      <c r="N326" s="208"/>
      <c r="O326" s="208"/>
      <c r="P326" s="208"/>
    </row>
    <row r="327" spans="2:28" ht="14.25" customHeight="1" x14ac:dyDescent="0.25">
      <c r="B327" s="484"/>
      <c r="C327" s="485" t="s">
        <v>609</v>
      </c>
      <c r="D327" s="665"/>
      <c r="E327" s="486">
        <f>SUM(E324:E326)</f>
        <v>0</v>
      </c>
      <c r="F327" s="491"/>
      <c r="G327" s="489">
        <f t="shared" ref="G327:I327" si="86">SUM(G324:G326)</f>
        <v>0</v>
      </c>
      <c r="H327" s="489"/>
      <c r="I327" s="488">
        <f t="shared" si="86"/>
        <v>0</v>
      </c>
      <c r="J327" s="488">
        <f t="shared" ref="J327:P327" si="87">SUM(J324:J326)</f>
        <v>0</v>
      </c>
      <c r="K327" s="488">
        <f t="shared" si="87"/>
        <v>0</v>
      </c>
      <c r="L327" s="488">
        <f t="shared" si="87"/>
        <v>0</v>
      </c>
      <c r="M327" s="488">
        <f t="shared" si="87"/>
        <v>0</v>
      </c>
      <c r="N327" s="488">
        <f t="shared" si="87"/>
        <v>0</v>
      </c>
      <c r="O327" s="488">
        <f t="shared" si="87"/>
        <v>0</v>
      </c>
      <c r="P327" s="488">
        <f t="shared" si="87"/>
        <v>0</v>
      </c>
    </row>
    <row r="328" spans="2:28" ht="14.25" customHeight="1" x14ac:dyDescent="0.25">
      <c r="B328" s="471"/>
      <c r="C328" s="368" t="s">
        <v>610</v>
      </c>
      <c r="D328" s="666"/>
      <c r="E328" s="199">
        <f>SUM(E292,E309,E315,E321,E327)</f>
        <v>102979565</v>
      </c>
      <c r="F328" s="196"/>
      <c r="G328" s="296">
        <f>SUM(G292,G299,G309,G315,G321,G327)</f>
        <v>33145502.05043415</v>
      </c>
      <c r="H328" s="296"/>
      <c r="I328" s="296">
        <f>SUM(I292,I299,I309,I315,I321,I327)</f>
        <v>33145502.05043415</v>
      </c>
      <c r="J328" s="296">
        <f t="shared" ref="J328:P328" si="88">SUM(J292,J299,J309,J315,J321,J327)</f>
        <v>33804234.602624826</v>
      </c>
      <c r="K328" s="296">
        <f t="shared" si="88"/>
        <v>34477540.878459722</v>
      </c>
      <c r="L328" s="296">
        <f t="shared" si="88"/>
        <v>35165782.949971154</v>
      </c>
      <c r="M328" s="296">
        <f t="shared" si="88"/>
        <v>32154134.681512844</v>
      </c>
      <c r="N328" s="296">
        <f t="shared" si="88"/>
        <v>32799074.084232148</v>
      </c>
      <c r="O328" s="296">
        <f t="shared" si="88"/>
        <v>0</v>
      </c>
      <c r="P328" s="296">
        <f t="shared" si="88"/>
        <v>201546269.24723488</v>
      </c>
      <c r="Q328" s="109"/>
      <c r="AA328" s="110"/>
      <c r="AB328" s="110"/>
    </row>
    <row r="329" spans="2:28" ht="14.25" customHeight="1" x14ac:dyDescent="0.25">
      <c r="B329" s="475"/>
      <c r="C329" s="372"/>
      <c r="D329" s="669"/>
      <c r="E329" s="203"/>
      <c r="F329" s="186"/>
      <c r="G329" s="301"/>
      <c r="H329" s="301"/>
      <c r="I329" s="301"/>
      <c r="J329" s="301"/>
      <c r="K329" s="301"/>
      <c r="L329" s="301"/>
      <c r="M329" s="301"/>
      <c r="N329" s="301"/>
      <c r="O329" s="301"/>
      <c r="P329" s="301"/>
      <c r="AA329" s="110"/>
      <c r="AB329" s="110"/>
    </row>
    <row r="330" spans="2:28" ht="15" customHeight="1" thickBot="1" x14ac:dyDescent="0.3">
      <c r="B330" s="476"/>
      <c r="C330" s="373" t="s">
        <v>611</v>
      </c>
      <c r="D330" s="670"/>
      <c r="E330" s="374"/>
      <c r="F330" s="375"/>
      <c r="G330" s="376">
        <f>SUM(G35,G328)</f>
        <v>33145502.05043415</v>
      </c>
      <c r="H330" s="376"/>
      <c r="I330" s="376">
        <f t="shared" ref="I330:P330" si="89">SUM(I35,I328)</f>
        <v>33145502.05043415</v>
      </c>
      <c r="J330" s="376">
        <f t="shared" si="89"/>
        <v>33804234.602624826</v>
      </c>
      <c r="K330" s="376">
        <f t="shared" si="89"/>
        <v>34477540.878459722</v>
      </c>
      <c r="L330" s="376">
        <f t="shared" si="89"/>
        <v>35165782.949971154</v>
      </c>
      <c r="M330" s="376">
        <f t="shared" si="89"/>
        <v>32154134.681512844</v>
      </c>
      <c r="N330" s="376">
        <f t="shared" si="89"/>
        <v>32799074.084232148</v>
      </c>
      <c r="O330" s="376">
        <f t="shared" si="89"/>
        <v>0</v>
      </c>
      <c r="P330" s="376">
        <f t="shared" si="89"/>
        <v>201546269.24723488</v>
      </c>
      <c r="S330" s="106"/>
      <c r="T330" s="106"/>
      <c r="U330" s="106"/>
      <c r="V330" s="106"/>
      <c r="W330" s="106"/>
      <c r="X330" s="106"/>
      <c r="Y330" s="106"/>
      <c r="Z330" s="106"/>
      <c r="AA330" s="110"/>
      <c r="AB330" s="110"/>
    </row>
    <row r="331" spans="2:28" x14ac:dyDescent="0.25">
      <c r="B331" s="477"/>
      <c r="C331" s="171"/>
      <c r="D331" s="671"/>
      <c r="E331" s="171"/>
      <c r="F331" s="171"/>
      <c r="G331" s="302"/>
      <c r="H331" s="302"/>
      <c r="I331" s="112"/>
      <c r="J331" s="112"/>
      <c r="K331" s="112"/>
      <c r="L331" s="112"/>
      <c r="M331" s="112"/>
      <c r="N331" s="112"/>
      <c r="O331" s="112"/>
      <c r="P331" s="463"/>
      <c r="S331" s="106"/>
      <c r="T331" s="106"/>
      <c r="U331" s="106"/>
      <c r="V331" s="106"/>
      <c r="W331" s="106"/>
      <c r="X331" s="106"/>
      <c r="Y331" s="106"/>
      <c r="Z331" s="106"/>
      <c r="AA331" s="110"/>
      <c r="AB331" s="110"/>
    </row>
    <row r="332" spans="2:28" x14ac:dyDescent="0.25">
      <c r="P332" s="464"/>
    </row>
    <row r="333" spans="2:28" ht="20.100000000000001" customHeight="1" x14ac:dyDescent="0.25">
      <c r="B333" s="465"/>
      <c r="C333" s="1171" t="s">
        <v>40</v>
      </c>
      <c r="D333" s="1182"/>
      <c r="E333" s="1182"/>
      <c r="F333" s="1182"/>
      <c r="G333" s="1182"/>
      <c r="H333" s="1182"/>
      <c r="I333" s="1182"/>
      <c r="J333" s="1182"/>
      <c r="K333" s="1182"/>
      <c r="L333" s="1182"/>
      <c r="M333" s="1182"/>
      <c r="N333" s="1182"/>
      <c r="O333" s="1182"/>
      <c r="P333" s="1172"/>
    </row>
    <row r="334" spans="2:28" ht="94.5" x14ac:dyDescent="0.25">
      <c r="B334" s="479">
        <v>1</v>
      </c>
      <c r="C334" s="479" t="s">
        <v>612</v>
      </c>
      <c r="D334" s="1170"/>
      <c r="E334" s="1170"/>
      <c r="F334" s="1170"/>
      <c r="G334" s="1170"/>
      <c r="H334" s="1170"/>
      <c r="I334" s="1170"/>
      <c r="J334" s="1170"/>
      <c r="K334" s="1170"/>
      <c r="L334" s="1170"/>
      <c r="M334" s="1170"/>
      <c r="N334" s="1170"/>
      <c r="O334" s="1170"/>
      <c r="P334" s="1181"/>
    </row>
    <row r="335" spans="2:28" ht="121.5" x14ac:dyDescent="0.25">
      <c r="B335" s="479">
        <v>2</v>
      </c>
      <c r="C335" s="479" t="s">
        <v>613</v>
      </c>
      <c r="D335" s="1170"/>
      <c r="E335" s="1170"/>
      <c r="F335" s="1170"/>
      <c r="G335" s="1170"/>
      <c r="H335" s="1170"/>
      <c r="I335" s="1170"/>
      <c r="J335" s="1170"/>
      <c r="K335" s="1170"/>
      <c r="L335" s="1170"/>
      <c r="M335" s="1170"/>
      <c r="N335" s="1170"/>
      <c r="O335" s="1170"/>
      <c r="P335" s="1181"/>
    </row>
    <row r="336" spans="2:28" ht="189" x14ac:dyDescent="0.25">
      <c r="B336" s="479">
        <v>3</v>
      </c>
      <c r="C336" s="1310" t="s">
        <v>614</v>
      </c>
      <c r="D336" s="1170"/>
      <c r="E336" s="1170"/>
      <c r="F336" s="1170"/>
      <c r="G336" s="1170"/>
      <c r="H336" s="1170"/>
      <c r="I336" s="1170"/>
      <c r="J336" s="1170"/>
      <c r="K336" s="1170"/>
      <c r="L336" s="1170"/>
      <c r="M336" s="1170"/>
      <c r="N336" s="1170"/>
      <c r="O336" s="1170"/>
      <c r="P336" s="1181"/>
    </row>
    <row r="337" spans="2:16" x14ac:dyDescent="0.25">
      <c r="B337" s="479">
        <v>4</v>
      </c>
      <c r="C337" s="479" t="s">
        <v>615</v>
      </c>
      <c r="D337" s="1170"/>
      <c r="E337" s="1170"/>
      <c r="F337" s="1170"/>
      <c r="G337" s="1170"/>
      <c r="H337" s="1170"/>
      <c r="I337" s="1170"/>
      <c r="J337" s="1170"/>
      <c r="K337" s="1170"/>
      <c r="L337" s="1170"/>
      <c r="M337" s="1170"/>
      <c r="N337" s="1170"/>
      <c r="O337" s="1170"/>
      <c r="P337" s="1181"/>
    </row>
    <row r="338" spans="2:16" ht="40.5" x14ac:dyDescent="0.25">
      <c r="B338" s="479">
        <v>5</v>
      </c>
      <c r="C338" s="479" t="s">
        <v>616</v>
      </c>
      <c r="D338" s="1170"/>
      <c r="E338" s="1170"/>
      <c r="F338" s="1170"/>
      <c r="G338" s="1170"/>
      <c r="H338" s="1170"/>
      <c r="I338" s="1170"/>
      <c r="J338" s="1170"/>
      <c r="K338" s="1170"/>
      <c r="L338" s="1170"/>
      <c r="M338" s="1170"/>
      <c r="N338" s="1170"/>
      <c r="O338" s="1170"/>
      <c r="P338" s="1181"/>
    </row>
    <row r="339" spans="2:16" ht="189" x14ac:dyDescent="0.25">
      <c r="B339" s="479">
        <v>6</v>
      </c>
      <c r="C339" s="479" t="s">
        <v>1764</v>
      </c>
      <c r="D339" s="1170"/>
      <c r="E339" s="1170"/>
      <c r="F339" s="1170"/>
      <c r="G339" s="1170"/>
      <c r="H339" s="1170"/>
      <c r="I339" s="1170"/>
      <c r="J339" s="1170"/>
      <c r="K339" s="1170"/>
      <c r="L339" s="1170"/>
      <c r="M339" s="1170"/>
      <c r="N339" s="1170"/>
      <c r="O339" s="1170"/>
      <c r="P339" s="1181"/>
    </row>
    <row r="340" spans="2:16" ht="27" x14ac:dyDescent="0.25">
      <c r="B340" s="479">
        <v>7</v>
      </c>
      <c r="C340" s="479" t="s">
        <v>617</v>
      </c>
      <c r="D340" s="1170"/>
      <c r="E340" s="1170"/>
      <c r="F340" s="1170"/>
      <c r="G340" s="1170"/>
      <c r="H340" s="1170"/>
      <c r="I340" s="1170"/>
      <c r="J340" s="1170"/>
      <c r="K340" s="1170"/>
      <c r="L340" s="1170"/>
      <c r="M340" s="1170"/>
      <c r="N340" s="1170"/>
      <c r="O340" s="1170"/>
      <c r="P340" s="1181"/>
    </row>
    <row r="341" spans="2:16" ht="54" x14ac:dyDescent="0.25">
      <c r="B341" s="479">
        <v>8</v>
      </c>
      <c r="C341" s="479" t="s">
        <v>618</v>
      </c>
      <c r="D341" s="1170"/>
      <c r="E341" s="1170"/>
      <c r="F341" s="1170"/>
      <c r="G341" s="1170"/>
      <c r="H341" s="1170"/>
      <c r="I341" s="1170"/>
      <c r="J341" s="1170"/>
      <c r="K341" s="1170"/>
      <c r="L341" s="1170"/>
      <c r="M341" s="1170"/>
      <c r="N341" s="1170"/>
      <c r="O341" s="1170"/>
      <c r="P341" s="1181"/>
    </row>
    <row r="342" spans="2:16" ht="27" x14ac:dyDescent="0.25">
      <c r="B342" s="479">
        <v>9</v>
      </c>
      <c r="C342" s="479" t="s">
        <v>619</v>
      </c>
      <c r="D342" s="1170"/>
      <c r="E342" s="1170"/>
      <c r="F342" s="1170"/>
      <c r="G342" s="1170"/>
      <c r="H342" s="1170"/>
      <c r="I342" s="1170"/>
      <c r="J342" s="1170"/>
      <c r="K342" s="1170"/>
      <c r="L342" s="1170"/>
      <c r="M342" s="1170"/>
      <c r="N342" s="1170"/>
      <c r="O342" s="1170"/>
      <c r="P342" s="1181"/>
    </row>
    <row r="343" spans="2:16" ht="81" x14ac:dyDescent="0.25">
      <c r="B343" s="479">
        <v>10</v>
      </c>
      <c r="C343" s="479" t="s">
        <v>1765</v>
      </c>
      <c r="D343" s="593"/>
      <c r="E343" s="115"/>
      <c r="F343" s="115"/>
      <c r="G343" s="304"/>
      <c r="H343" s="304"/>
      <c r="I343" s="115"/>
    </row>
    <row r="344" spans="2:16" ht="14.25" x14ac:dyDescent="0.3">
      <c r="B344" s="480"/>
      <c r="C344" s="115"/>
      <c r="D344" s="593"/>
      <c r="E344" s="115"/>
      <c r="F344" s="115"/>
      <c r="G344" s="304"/>
      <c r="H344" s="304"/>
      <c r="I344" s="17"/>
      <c r="J344" s="18"/>
      <c r="K344" s="18"/>
      <c r="L344" s="18"/>
      <c r="M344" s="18"/>
      <c r="N344" s="18"/>
      <c r="O344" s="18"/>
    </row>
    <row r="345" spans="2:16" x14ac:dyDescent="0.25">
      <c r="B345" s="481"/>
      <c r="C345" s="106"/>
      <c r="D345" s="107"/>
      <c r="E345" s="106"/>
      <c r="F345" s="106"/>
      <c r="G345" s="305"/>
      <c r="H345" s="305"/>
      <c r="I345" s="4"/>
      <c r="J345" s="4"/>
      <c r="K345" s="4"/>
      <c r="L345" s="4"/>
      <c r="M345" s="4"/>
      <c r="N345" s="4"/>
      <c r="O345" s="4"/>
      <c r="P345" s="584"/>
    </row>
    <row r="346" spans="2:16" x14ac:dyDescent="0.25">
      <c r="B346" s="481"/>
      <c r="C346" s="106"/>
      <c r="D346" s="107"/>
      <c r="E346" s="106"/>
      <c r="F346" s="106"/>
      <c r="G346" s="305"/>
      <c r="H346" s="305"/>
      <c r="P346" s="584"/>
    </row>
    <row r="347" spans="2:16" x14ac:dyDescent="0.25">
      <c r="I347" s="117"/>
      <c r="J347" s="117"/>
      <c r="K347" s="117"/>
      <c r="L347" s="117"/>
      <c r="M347" s="117"/>
      <c r="N347" s="117"/>
      <c r="O347" s="117"/>
      <c r="P347" s="463"/>
    </row>
    <row r="348" spans="2:16" x14ac:dyDescent="0.25">
      <c r="I348" s="117"/>
      <c r="J348" s="117"/>
      <c r="K348" s="117"/>
      <c r="L348" s="117"/>
      <c r="M348" s="117"/>
      <c r="N348" s="117"/>
      <c r="O348" s="117"/>
      <c r="P348" s="463"/>
    </row>
    <row r="349" spans="2:16" x14ac:dyDescent="0.25">
      <c r="I349" s="117"/>
      <c r="J349" s="117"/>
      <c r="K349" s="117"/>
      <c r="L349" s="117"/>
      <c r="M349" s="117"/>
      <c r="N349" s="117"/>
      <c r="O349" s="117"/>
      <c r="P349" s="463"/>
    </row>
    <row r="350" spans="2:16" x14ac:dyDescent="0.25">
      <c r="I350" s="117"/>
      <c r="J350" s="117"/>
      <c r="K350" s="117"/>
      <c r="L350" s="117"/>
      <c r="M350" s="117"/>
      <c r="N350" s="117"/>
      <c r="O350" s="117"/>
      <c r="P350" s="463"/>
    </row>
    <row r="351" spans="2:16" x14ac:dyDescent="0.25">
      <c r="I351" s="117"/>
      <c r="J351" s="117"/>
      <c r="K351" s="117"/>
      <c r="L351" s="117"/>
      <c r="M351" s="117"/>
      <c r="N351" s="117"/>
      <c r="O351" s="117"/>
      <c r="P351" s="463"/>
    </row>
    <row r="352" spans="2:16" x14ac:dyDescent="0.25">
      <c r="B352" s="481"/>
      <c r="C352" s="106"/>
      <c r="D352" s="107"/>
      <c r="E352" s="106"/>
      <c r="F352" s="106"/>
      <c r="G352" s="305"/>
      <c r="H352" s="305"/>
      <c r="I352" s="112"/>
      <c r="J352" s="112"/>
      <c r="K352" s="112"/>
      <c r="L352" s="112"/>
      <c r="M352" s="112"/>
      <c r="N352" s="112"/>
      <c r="O352" s="112"/>
      <c r="P352" s="463"/>
    </row>
    <row r="353" spans="2:16" x14ac:dyDescent="0.25">
      <c r="I353" s="117"/>
      <c r="J353" s="117"/>
      <c r="K353" s="117"/>
      <c r="L353" s="117"/>
      <c r="M353" s="117"/>
      <c r="N353" s="117"/>
      <c r="O353" s="117"/>
      <c r="P353" s="463"/>
    </row>
    <row r="354" spans="2:16" x14ac:dyDescent="0.25">
      <c r="B354" s="481"/>
      <c r="C354" s="106"/>
      <c r="D354" s="107"/>
      <c r="E354" s="106"/>
      <c r="F354" s="106"/>
      <c r="G354" s="305"/>
      <c r="H354" s="305"/>
      <c r="I354" s="117"/>
      <c r="J354" s="117"/>
      <c r="K354" s="117"/>
      <c r="L354" s="117"/>
      <c r="M354" s="117"/>
      <c r="N354" s="117"/>
      <c r="O354" s="117"/>
      <c r="P354" s="463"/>
    </row>
    <row r="355" spans="2:16" x14ac:dyDescent="0.25">
      <c r="B355" s="465"/>
      <c r="C355" s="61"/>
      <c r="E355" s="61"/>
      <c r="F355" s="61"/>
      <c r="I355" s="117"/>
      <c r="J355" s="117"/>
      <c r="K355" s="117"/>
      <c r="L355" s="117"/>
      <c r="M355" s="117"/>
      <c r="N355" s="117"/>
      <c r="O355" s="117"/>
      <c r="P355" s="463"/>
    </row>
    <row r="356" spans="2:16" x14ac:dyDescent="0.25">
      <c r="I356" s="117"/>
      <c r="J356" s="117"/>
      <c r="K356" s="117"/>
      <c r="L356" s="117"/>
      <c r="M356" s="117"/>
      <c r="N356" s="117"/>
      <c r="O356" s="117"/>
      <c r="P356" s="463"/>
    </row>
    <row r="357" spans="2:16" x14ac:dyDescent="0.25">
      <c r="I357" s="117"/>
      <c r="J357" s="117"/>
      <c r="K357" s="117"/>
      <c r="L357" s="117"/>
      <c r="M357" s="117"/>
      <c r="N357" s="117"/>
      <c r="O357" s="117"/>
      <c r="P357" s="463"/>
    </row>
    <row r="358" spans="2:16" x14ac:dyDescent="0.25">
      <c r="I358" s="117"/>
      <c r="J358" s="117"/>
      <c r="K358" s="117"/>
      <c r="L358" s="117"/>
      <c r="M358" s="117"/>
      <c r="N358" s="117"/>
      <c r="O358" s="117"/>
      <c r="P358" s="463"/>
    </row>
    <row r="359" spans="2:16" x14ac:dyDescent="0.25">
      <c r="I359" s="117"/>
      <c r="J359" s="117"/>
      <c r="K359" s="117"/>
      <c r="L359" s="117"/>
      <c r="M359" s="117"/>
      <c r="N359" s="117"/>
      <c r="O359" s="117"/>
      <c r="P359" s="463"/>
    </row>
    <row r="360" spans="2:16" x14ac:dyDescent="0.25">
      <c r="B360" s="481"/>
      <c r="C360" s="106"/>
      <c r="D360" s="107"/>
      <c r="E360" s="106"/>
      <c r="F360" s="106"/>
      <c r="G360" s="305"/>
      <c r="H360" s="305"/>
      <c r="I360" s="118"/>
      <c r="J360" s="118"/>
      <c r="K360" s="118"/>
      <c r="L360" s="118"/>
      <c r="M360" s="118"/>
      <c r="N360" s="118"/>
      <c r="O360" s="118"/>
      <c r="P360" s="585"/>
    </row>
    <row r="361" spans="2:16" x14ac:dyDescent="0.25">
      <c r="B361" s="481"/>
      <c r="C361" s="106"/>
      <c r="D361" s="107"/>
      <c r="E361" s="106"/>
      <c r="F361" s="106"/>
      <c r="G361" s="305"/>
      <c r="H361" s="305"/>
      <c r="I361" s="118"/>
      <c r="J361" s="118"/>
      <c r="K361" s="118"/>
      <c r="L361" s="118"/>
      <c r="M361" s="118"/>
      <c r="N361" s="118"/>
      <c r="O361" s="118"/>
      <c r="P361" s="463"/>
    </row>
    <row r="362" spans="2:16" x14ac:dyDescent="0.25">
      <c r="B362" s="481"/>
      <c r="C362" s="106"/>
      <c r="D362" s="107"/>
      <c r="E362" s="106"/>
      <c r="F362" s="106"/>
      <c r="G362" s="305"/>
      <c r="H362" s="305"/>
      <c r="I362" s="118"/>
      <c r="J362" s="118"/>
      <c r="K362" s="118"/>
      <c r="L362" s="118"/>
      <c r="M362" s="118"/>
      <c r="N362" s="118"/>
      <c r="O362" s="118"/>
      <c r="P362" s="463"/>
    </row>
    <row r="363" spans="2:16" x14ac:dyDescent="0.25">
      <c r="B363" s="465"/>
      <c r="C363" s="61"/>
      <c r="E363" s="61"/>
      <c r="F363" s="61"/>
      <c r="I363" s="117"/>
      <c r="J363" s="117"/>
      <c r="K363" s="117"/>
      <c r="L363" s="117"/>
      <c r="M363" s="117"/>
      <c r="N363" s="117"/>
      <c r="O363" s="117"/>
      <c r="P363" s="463"/>
    </row>
    <row r="364" spans="2:16" x14ac:dyDescent="0.25">
      <c r="B364" s="482"/>
      <c r="C364" s="107"/>
      <c r="D364" s="107"/>
      <c r="E364" s="107"/>
      <c r="F364" s="107"/>
      <c r="G364" s="305"/>
      <c r="H364" s="305"/>
      <c r="I364" s="117"/>
      <c r="J364" s="117"/>
      <c r="K364" s="117"/>
      <c r="L364" s="117"/>
      <c r="M364" s="117"/>
      <c r="N364" s="117"/>
      <c r="O364" s="117"/>
      <c r="P364" s="463"/>
    </row>
    <row r="365" spans="2:16" x14ac:dyDescent="0.25">
      <c r="B365" s="465"/>
      <c r="C365" s="61"/>
      <c r="E365" s="61"/>
      <c r="F365" s="61"/>
      <c r="I365" s="117"/>
      <c r="J365" s="117"/>
      <c r="K365" s="117"/>
      <c r="L365" s="117"/>
      <c r="M365" s="117"/>
      <c r="N365" s="117"/>
      <c r="O365" s="117"/>
      <c r="P365" s="463"/>
    </row>
    <row r="366" spans="2:16" x14ac:dyDescent="0.25">
      <c r="I366" s="117"/>
      <c r="J366" s="117"/>
      <c r="K366" s="117"/>
      <c r="L366" s="117"/>
      <c r="M366" s="117"/>
      <c r="N366" s="117"/>
      <c r="O366" s="117"/>
      <c r="P366" s="463"/>
    </row>
    <row r="367" spans="2:16" x14ac:dyDescent="0.25">
      <c r="B367" s="465"/>
      <c r="C367" s="61"/>
      <c r="E367" s="61"/>
      <c r="F367" s="61"/>
      <c r="I367" s="117"/>
      <c r="J367" s="117"/>
      <c r="K367" s="117"/>
      <c r="L367" s="117"/>
      <c r="M367" s="117"/>
      <c r="N367" s="117"/>
      <c r="O367" s="117"/>
      <c r="P367" s="463"/>
    </row>
    <row r="368" spans="2:16" x14ac:dyDescent="0.25">
      <c r="I368" s="117"/>
      <c r="J368" s="117"/>
      <c r="K368" s="117"/>
      <c r="L368" s="117"/>
      <c r="M368" s="117"/>
      <c r="N368" s="117"/>
      <c r="O368" s="117"/>
      <c r="P368" s="463"/>
    </row>
    <row r="369" spans="2:16" x14ac:dyDescent="0.25">
      <c r="B369" s="465"/>
      <c r="C369" s="61"/>
      <c r="E369" s="61"/>
      <c r="F369" s="61"/>
      <c r="I369" s="117"/>
      <c r="J369" s="117"/>
      <c r="K369" s="117"/>
      <c r="L369" s="117"/>
      <c r="M369" s="117"/>
      <c r="N369" s="117"/>
      <c r="O369" s="117"/>
      <c r="P369" s="463"/>
    </row>
    <row r="370" spans="2:16" x14ac:dyDescent="0.25">
      <c r="B370" s="482"/>
      <c r="C370" s="107"/>
      <c r="D370" s="107"/>
      <c r="E370" s="107"/>
      <c r="F370" s="107"/>
      <c r="G370" s="305"/>
      <c r="H370" s="305"/>
      <c r="I370" s="118"/>
      <c r="J370" s="118"/>
      <c r="K370" s="118"/>
      <c r="L370" s="118"/>
      <c r="M370" s="118"/>
      <c r="N370" s="118"/>
      <c r="O370" s="118"/>
      <c r="P370" s="585"/>
    </row>
    <row r="371" spans="2:16" x14ac:dyDescent="0.25">
      <c r="B371" s="465"/>
      <c r="C371" s="61"/>
      <c r="E371" s="61"/>
      <c r="F371" s="61"/>
      <c r="I371" s="117"/>
      <c r="J371" s="117"/>
      <c r="K371" s="117"/>
      <c r="L371" s="117"/>
      <c r="M371" s="117"/>
      <c r="N371" s="117"/>
      <c r="O371" s="117"/>
      <c r="P371" s="463"/>
    </row>
    <row r="372" spans="2:16" x14ac:dyDescent="0.25">
      <c r="B372" s="481"/>
      <c r="C372" s="106"/>
      <c r="D372" s="107"/>
      <c r="E372" s="106"/>
      <c r="F372" s="106"/>
      <c r="G372" s="305"/>
      <c r="H372" s="305"/>
      <c r="I372" s="117"/>
      <c r="J372" s="117"/>
      <c r="K372" s="117"/>
      <c r="L372" s="117"/>
      <c r="M372" s="117"/>
      <c r="N372" s="117"/>
      <c r="O372" s="117"/>
      <c r="P372" s="463"/>
    </row>
    <row r="373" spans="2:16" x14ac:dyDescent="0.25">
      <c r="B373" s="465"/>
      <c r="C373" s="61"/>
      <c r="E373" s="61"/>
      <c r="F373" s="61"/>
      <c r="I373" s="117"/>
      <c r="J373" s="117"/>
      <c r="K373" s="117"/>
      <c r="L373" s="117"/>
      <c r="M373" s="117"/>
      <c r="N373" s="117"/>
      <c r="O373" s="117"/>
      <c r="P373" s="463"/>
    </row>
    <row r="374" spans="2:16" x14ac:dyDescent="0.25">
      <c r="I374" s="117"/>
      <c r="J374" s="117"/>
      <c r="K374" s="117"/>
      <c r="L374" s="117"/>
      <c r="M374" s="117"/>
      <c r="N374" s="117"/>
      <c r="O374" s="117"/>
      <c r="P374" s="463"/>
    </row>
    <row r="375" spans="2:16" x14ac:dyDescent="0.25">
      <c r="I375" s="117"/>
      <c r="J375" s="117"/>
      <c r="K375" s="117"/>
      <c r="L375" s="117"/>
      <c r="M375" s="117"/>
      <c r="N375" s="117"/>
      <c r="O375" s="117"/>
      <c r="P375" s="463"/>
    </row>
    <row r="376" spans="2:16" x14ac:dyDescent="0.25">
      <c r="I376" s="117"/>
      <c r="J376" s="117"/>
      <c r="K376" s="117"/>
      <c r="L376" s="117"/>
      <c r="M376" s="117"/>
      <c r="N376" s="117"/>
      <c r="O376" s="117"/>
      <c r="P376" s="463"/>
    </row>
    <row r="377" spans="2:16" x14ac:dyDescent="0.25">
      <c r="I377" s="117"/>
      <c r="J377" s="117"/>
      <c r="K377" s="117"/>
      <c r="L377" s="117"/>
      <c r="M377" s="117"/>
      <c r="N377" s="117"/>
      <c r="O377" s="117"/>
      <c r="P377" s="463"/>
    </row>
    <row r="378" spans="2:16" x14ac:dyDescent="0.25">
      <c r="B378" s="482"/>
      <c r="C378" s="107"/>
      <c r="D378" s="107"/>
      <c r="E378" s="107"/>
      <c r="F378" s="107"/>
      <c r="G378" s="305"/>
      <c r="H378" s="305"/>
      <c r="I378" s="118"/>
      <c r="J378" s="118"/>
      <c r="K378" s="118"/>
      <c r="L378" s="118"/>
      <c r="M378" s="118"/>
      <c r="N378" s="118"/>
      <c r="O378" s="118"/>
      <c r="P378" s="585"/>
    </row>
    <row r="379" spans="2:16" x14ac:dyDescent="0.25">
      <c r="B379" s="482"/>
      <c r="C379" s="107"/>
      <c r="D379" s="107"/>
      <c r="E379" s="107"/>
      <c r="F379" s="107"/>
      <c r="G379" s="305"/>
      <c r="H379" s="305"/>
      <c r="I379" s="118"/>
      <c r="J379" s="118"/>
      <c r="K379" s="118"/>
      <c r="L379" s="118"/>
      <c r="M379" s="118"/>
      <c r="N379" s="118"/>
      <c r="O379" s="118"/>
      <c r="P379" s="463"/>
    </row>
    <row r="380" spans="2:16" x14ac:dyDescent="0.25">
      <c r="B380" s="482"/>
      <c r="C380" s="107"/>
      <c r="D380" s="107"/>
      <c r="E380" s="107"/>
      <c r="F380" s="107"/>
      <c r="G380" s="305"/>
      <c r="H380" s="305"/>
      <c r="I380" s="118"/>
      <c r="J380" s="118"/>
      <c r="K380" s="118"/>
      <c r="L380" s="118"/>
      <c r="M380" s="118"/>
      <c r="N380" s="118"/>
      <c r="O380" s="118"/>
      <c r="P380" s="463"/>
    </row>
    <row r="381" spans="2:16" x14ac:dyDescent="0.25">
      <c r="I381" s="119"/>
      <c r="J381" s="119"/>
      <c r="K381" s="119"/>
      <c r="L381" s="119"/>
      <c r="M381" s="119"/>
      <c r="N381" s="119"/>
      <c r="O381" s="119"/>
    </row>
    <row r="382" spans="2:16" x14ac:dyDescent="0.25">
      <c r="I382" s="119"/>
      <c r="J382" s="119"/>
      <c r="K382" s="119"/>
      <c r="L382" s="119"/>
      <c r="M382" s="119"/>
      <c r="N382" s="119"/>
      <c r="O382" s="119"/>
    </row>
    <row r="383" spans="2:16" x14ac:dyDescent="0.25">
      <c r="B383" s="481"/>
      <c r="C383" s="106"/>
      <c r="D383" s="107"/>
      <c r="E383" s="106"/>
      <c r="F383" s="106"/>
      <c r="G383" s="305"/>
      <c r="H383" s="305"/>
      <c r="I383" s="112"/>
      <c r="J383" s="112"/>
      <c r="K383" s="112"/>
      <c r="L383" s="112"/>
      <c r="M383" s="112"/>
      <c r="N383" s="112"/>
      <c r="O383" s="112"/>
      <c r="P383" s="463"/>
    </row>
  </sheetData>
  <sortState xmlns:xlrd2="http://schemas.microsoft.com/office/spreadsheetml/2017/richdata2" ref="C40:E290">
    <sortCondition ref="D40:D290"/>
  </sortState>
  <mergeCells count="2">
    <mergeCell ref="C1:P1"/>
    <mergeCell ref="C2:P2"/>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473DDC-B1A1-440A-B1A9-E2D2657E643C}">
  <dimension ref="A1:AD505"/>
  <sheetViews>
    <sheetView zoomScale="90" zoomScaleNormal="90" zoomScalePageLayoutView="85" workbookViewId="0">
      <pane xSplit="2" ySplit="4" topLeftCell="C5" activePane="bottomRight" state="frozen"/>
      <selection pane="topRight" activeCell="K204" sqref="K204"/>
      <selection pane="bottomLeft" activeCell="K204" sqref="K204"/>
      <selection pane="bottomRight"/>
    </sheetView>
  </sheetViews>
  <sheetFormatPr defaultColWidth="9.140625" defaultRowHeight="13.5" x14ac:dyDescent="0.25"/>
  <cols>
    <col min="1" max="1" width="5" style="421" customWidth="1"/>
    <col min="2" max="2" width="65.5703125" style="105" customWidth="1"/>
    <col min="3" max="3" width="15.140625" style="105" bestFit="1" customWidth="1"/>
    <col min="4" max="4" width="11.42578125" style="105" customWidth="1"/>
    <col min="5" max="5" width="33.28515625" style="105" bestFit="1" customWidth="1"/>
    <col min="6" max="7" width="13.7109375" style="105" customWidth="1"/>
    <col min="8" max="9" width="14.7109375" style="303" customWidth="1"/>
    <col min="10" max="16" width="14.7109375" style="105" customWidth="1"/>
    <col min="17" max="17" width="15.7109375" style="105" customWidth="1"/>
    <col min="18" max="18" width="2.7109375" style="105" customWidth="1"/>
    <col min="19" max="19" width="9.140625" style="105"/>
    <col min="20" max="27" width="12.28515625" style="105" customWidth="1"/>
    <col min="28" max="28" width="19" style="105" customWidth="1"/>
    <col min="29" max="29" width="11.28515625" style="105" bestFit="1" customWidth="1"/>
    <col min="30" max="117" width="9.140625" style="105"/>
    <col min="118" max="118" width="10.85546875" style="105" bestFit="1" customWidth="1"/>
    <col min="119" max="16384" width="9.140625" style="105"/>
  </cols>
  <sheetData>
    <row r="1" spans="1:17" ht="20.100000000000001" customHeight="1" x14ac:dyDescent="0.25">
      <c r="B1" s="1386" t="s">
        <v>620</v>
      </c>
      <c r="C1" s="1386"/>
      <c r="D1" s="1386"/>
      <c r="E1" s="1386"/>
      <c r="F1" s="1386"/>
      <c r="G1" s="1386"/>
      <c r="H1" s="1386"/>
      <c r="I1" s="1386"/>
      <c r="J1" s="1386"/>
      <c r="K1" s="1386"/>
      <c r="L1" s="1386"/>
      <c r="M1" s="1386"/>
      <c r="N1" s="1386"/>
      <c r="O1" s="1386"/>
      <c r="P1" s="1386"/>
      <c r="Q1" s="1386"/>
    </row>
    <row r="2" spans="1:17" ht="20.100000000000001" customHeight="1" x14ac:dyDescent="0.25">
      <c r="B2" s="1386" t="s">
        <v>54</v>
      </c>
      <c r="C2" s="1386"/>
      <c r="D2" s="1386"/>
      <c r="E2" s="1386"/>
      <c r="F2" s="1386"/>
      <c r="G2" s="1386"/>
      <c r="H2" s="1386"/>
      <c r="I2" s="1386"/>
      <c r="J2" s="1386"/>
      <c r="K2" s="1386"/>
      <c r="L2" s="1386"/>
      <c r="M2" s="1386"/>
      <c r="N2" s="1386"/>
      <c r="O2" s="1386"/>
      <c r="P2" s="1386"/>
      <c r="Q2" s="1386"/>
    </row>
    <row r="3" spans="1:17" ht="24.95" customHeight="1" thickBot="1" x14ac:dyDescent="0.3">
      <c r="B3" s="612"/>
      <c r="C3" s="1183"/>
      <c r="D3" s="1183"/>
      <c r="E3" s="1183"/>
      <c r="F3" s="1183"/>
      <c r="G3" s="1183"/>
      <c r="H3" s="1183"/>
      <c r="I3" s="1183"/>
      <c r="J3" s="1183"/>
      <c r="K3" s="1183"/>
      <c r="L3" s="1183"/>
      <c r="M3" s="1183"/>
      <c r="N3" s="1183"/>
      <c r="O3" s="1183"/>
      <c r="P3" s="1183"/>
      <c r="Q3" s="1183"/>
    </row>
    <row r="4" spans="1:17" s="106" customFormat="1" ht="57" x14ac:dyDescent="0.2">
      <c r="A4" s="346" t="s">
        <v>76</v>
      </c>
      <c r="B4" s="346" t="s">
        <v>621</v>
      </c>
      <c r="C4" s="347" t="s">
        <v>622</v>
      </c>
      <c r="D4" s="347" t="s">
        <v>623</v>
      </c>
      <c r="E4" s="347" t="s">
        <v>624</v>
      </c>
      <c r="F4" s="347" t="s">
        <v>625</v>
      </c>
      <c r="G4" s="347" t="s">
        <v>626</v>
      </c>
      <c r="H4" s="348" t="s">
        <v>258</v>
      </c>
      <c r="I4" s="407" t="s">
        <v>259</v>
      </c>
      <c r="J4" s="349" t="s">
        <v>5</v>
      </c>
      <c r="K4" s="349" t="s">
        <v>6</v>
      </c>
      <c r="L4" s="349" t="s">
        <v>7</v>
      </c>
      <c r="M4" s="349" t="s">
        <v>8</v>
      </c>
      <c r="N4" s="349" t="s">
        <v>9</v>
      </c>
      <c r="O4" s="349" t="s">
        <v>10</v>
      </c>
      <c r="P4" s="349" t="s">
        <v>11</v>
      </c>
      <c r="Q4" s="350" t="s">
        <v>627</v>
      </c>
    </row>
    <row r="5" spans="1:17" ht="14.25" customHeight="1" x14ac:dyDescent="0.25">
      <c r="A5" s="1393" t="s">
        <v>628</v>
      </c>
      <c r="B5" s="1393"/>
      <c r="C5" s="202"/>
      <c r="D5" s="191"/>
      <c r="E5" s="191"/>
      <c r="F5" s="191"/>
      <c r="G5" s="191"/>
      <c r="H5" s="300"/>
      <c r="I5" s="300"/>
      <c r="J5" s="190"/>
      <c r="K5" s="190"/>
      <c r="L5" s="190"/>
      <c r="M5" s="190"/>
      <c r="N5" s="190"/>
      <c r="O5" s="190"/>
      <c r="P5" s="190"/>
      <c r="Q5" s="367"/>
    </row>
    <row r="6" spans="1:17" ht="14.25" customHeight="1" x14ac:dyDescent="0.25">
      <c r="B6" s="353" t="s">
        <v>629</v>
      </c>
      <c r="C6" s="198"/>
      <c r="D6" s="187"/>
      <c r="E6" s="187"/>
      <c r="F6" s="187"/>
      <c r="G6" s="187"/>
      <c r="H6" s="297"/>
      <c r="I6" s="452"/>
      <c r="J6" s="189"/>
      <c r="K6" s="189"/>
      <c r="L6" s="189"/>
      <c r="M6" s="189"/>
      <c r="N6" s="189"/>
      <c r="O6" s="189"/>
      <c r="P6" s="189"/>
      <c r="Q6" s="360"/>
    </row>
    <row r="7" spans="1:17" ht="14.25" customHeight="1" x14ac:dyDescent="0.25">
      <c r="A7" s="421">
        <v>1</v>
      </c>
      <c r="B7" s="696" t="s">
        <v>630</v>
      </c>
      <c r="C7" s="493" t="s">
        <v>631</v>
      </c>
      <c r="D7" s="697" t="s">
        <v>632</v>
      </c>
      <c r="E7" s="697" t="s">
        <v>633</v>
      </c>
      <c r="F7" s="697" t="s">
        <v>634</v>
      </c>
      <c r="G7" s="821" t="s">
        <v>634</v>
      </c>
      <c r="H7" s="1239">
        <v>24380.02534256973</v>
      </c>
      <c r="I7" s="826">
        <v>0</v>
      </c>
      <c r="J7" s="391">
        <f>$H7*(3/12)</f>
        <v>6095.0063356424325</v>
      </c>
      <c r="K7" s="391">
        <f t="shared" ref="K7:K148" si="0">$H7</f>
        <v>24380.02534256973</v>
      </c>
      <c r="L7" s="31">
        <f>SUM(K7,(K7*$I7))</f>
        <v>24380.02534256973</v>
      </c>
      <c r="M7" s="31">
        <f>SUM(L7,(L7*$I7))</f>
        <v>24380.02534256973</v>
      </c>
      <c r="N7" s="31">
        <f t="shared" ref="N7:O134" si="1">SUM(M7,(M7*$I7))</f>
        <v>24380.02534256973</v>
      </c>
      <c r="O7" s="31">
        <f t="shared" si="1"/>
        <v>24380.02534256973</v>
      </c>
      <c r="P7" s="31">
        <f>SUM(O7,(O7*$I7))*(9/12)</f>
        <v>18285.019006927298</v>
      </c>
      <c r="Q7" s="390">
        <f t="shared" ref="Q7:Q148" si="2">SUM(J7:P7)</f>
        <v>146280.15205541838</v>
      </c>
    </row>
    <row r="8" spans="1:17" ht="14.25" customHeight="1" x14ac:dyDescent="0.25">
      <c r="A8" s="421">
        <v>2</v>
      </c>
      <c r="B8" s="696" t="s">
        <v>630</v>
      </c>
      <c r="C8" s="493" t="s">
        <v>631</v>
      </c>
      <c r="D8" s="697" t="s">
        <v>635</v>
      </c>
      <c r="E8" s="697" t="s">
        <v>633</v>
      </c>
      <c r="F8" s="697" t="s">
        <v>634</v>
      </c>
      <c r="G8" s="821" t="s">
        <v>634</v>
      </c>
      <c r="H8" s="1239">
        <v>11624.496619524227</v>
      </c>
      <c r="I8" s="826">
        <v>0</v>
      </c>
      <c r="J8" s="391">
        <f t="shared" ref="J8:J148" si="3">$H8*(3/12)</f>
        <v>2906.1241548810567</v>
      </c>
      <c r="K8" s="294">
        <f t="shared" si="0"/>
        <v>11624.496619524227</v>
      </c>
      <c r="L8" s="31">
        <f t="shared" ref="L8:M135" si="4">SUM(K8,(K8*$I8))</f>
        <v>11624.496619524227</v>
      </c>
      <c r="M8" s="31">
        <f t="shared" si="4"/>
        <v>11624.496619524227</v>
      </c>
      <c r="N8" s="31">
        <f t="shared" si="1"/>
        <v>11624.496619524227</v>
      </c>
      <c r="O8" s="31">
        <f t="shared" si="1"/>
        <v>11624.496619524227</v>
      </c>
      <c r="P8" s="31">
        <f t="shared" ref="P8:P147" si="5">SUM(O8,(O8*$I8))*(9/12)</f>
        <v>8718.3724646431692</v>
      </c>
      <c r="Q8" s="390">
        <f t="shared" si="2"/>
        <v>69746.979717145368</v>
      </c>
    </row>
    <row r="9" spans="1:17" ht="14.25" customHeight="1" x14ac:dyDescent="0.25">
      <c r="A9" s="421">
        <v>3</v>
      </c>
      <c r="B9" s="696" t="s">
        <v>636</v>
      </c>
      <c r="C9" s="493" t="s">
        <v>637</v>
      </c>
      <c r="D9" s="697" t="s">
        <v>632</v>
      </c>
      <c r="E9" s="698" t="s">
        <v>638</v>
      </c>
      <c r="F9" s="697" t="s">
        <v>634</v>
      </c>
      <c r="G9" s="821" t="s">
        <v>634</v>
      </c>
      <c r="H9" s="1239">
        <v>27488.558020446853</v>
      </c>
      <c r="I9" s="826">
        <v>0</v>
      </c>
      <c r="J9" s="391">
        <f t="shared" si="3"/>
        <v>6872.1395051117133</v>
      </c>
      <c r="K9" s="294">
        <f t="shared" si="0"/>
        <v>27488.558020446853</v>
      </c>
      <c r="L9" s="31">
        <f t="shared" si="4"/>
        <v>27488.558020446853</v>
      </c>
      <c r="M9" s="31">
        <f t="shared" si="4"/>
        <v>27488.558020446853</v>
      </c>
      <c r="N9" s="31">
        <f t="shared" si="1"/>
        <v>27488.558020446853</v>
      </c>
      <c r="O9" s="31">
        <f t="shared" si="1"/>
        <v>27488.558020446853</v>
      </c>
      <c r="P9" s="31">
        <f t="shared" si="5"/>
        <v>20616.418515335139</v>
      </c>
      <c r="Q9" s="390">
        <f t="shared" si="2"/>
        <v>164931.34812268111</v>
      </c>
    </row>
    <row r="10" spans="1:17" ht="14.25" customHeight="1" x14ac:dyDescent="0.25">
      <c r="A10" s="421">
        <v>4</v>
      </c>
      <c r="B10" s="696" t="s">
        <v>636</v>
      </c>
      <c r="C10" s="493" t="s">
        <v>637</v>
      </c>
      <c r="D10" s="697" t="s">
        <v>635</v>
      </c>
      <c r="E10" s="698" t="s">
        <v>639</v>
      </c>
      <c r="F10" s="697" t="s">
        <v>634</v>
      </c>
      <c r="G10" s="821" t="s">
        <v>634</v>
      </c>
      <c r="H10" s="1239">
        <v>20078.347687031597</v>
      </c>
      <c r="I10" s="826">
        <v>0</v>
      </c>
      <c r="J10" s="391">
        <f t="shared" si="3"/>
        <v>5019.5869217578993</v>
      </c>
      <c r="K10" s="294">
        <f t="shared" si="0"/>
        <v>20078.347687031597</v>
      </c>
      <c r="L10" s="31">
        <f t="shared" si="4"/>
        <v>20078.347687031597</v>
      </c>
      <c r="M10" s="31">
        <f t="shared" si="4"/>
        <v>20078.347687031597</v>
      </c>
      <c r="N10" s="31">
        <f t="shared" si="1"/>
        <v>20078.347687031597</v>
      </c>
      <c r="O10" s="31">
        <f t="shared" si="1"/>
        <v>20078.347687031597</v>
      </c>
      <c r="P10" s="31">
        <f t="shared" si="5"/>
        <v>15058.760765273699</v>
      </c>
      <c r="Q10" s="390">
        <f t="shared" si="2"/>
        <v>120470.08612218956</v>
      </c>
    </row>
    <row r="11" spans="1:17" ht="14.25" customHeight="1" x14ac:dyDescent="0.25">
      <c r="A11" s="421">
        <v>5</v>
      </c>
      <c r="B11" s="492" t="s">
        <v>640</v>
      </c>
      <c r="C11" s="197" t="s">
        <v>641</v>
      </c>
      <c r="D11" s="194" t="s">
        <v>641</v>
      </c>
      <c r="E11" s="194" t="s">
        <v>641</v>
      </c>
      <c r="F11" s="194" t="s">
        <v>112</v>
      </c>
      <c r="G11" s="194" t="s">
        <v>112</v>
      </c>
      <c r="H11" s="1302">
        <v>40836.050955771469</v>
      </c>
      <c r="I11" s="1303">
        <v>0</v>
      </c>
      <c r="J11" s="391">
        <f t="shared" si="3"/>
        <v>10209.012738942867</v>
      </c>
      <c r="K11" s="294">
        <f t="shared" si="0"/>
        <v>40836.050955771469</v>
      </c>
      <c r="L11" s="31">
        <f t="shared" si="4"/>
        <v>40836.050955771469</v>
      </c>
      <c r="M11" s="31">
        <f t="shared" si="4"/>
        <v>40836.050955771469</v>
      </c>
      <c r="N11" s="31">
        <f t="shared" si="1"/>
        <v>40836.050955771469</v>
      </c>
      <c r="O11" s="31">
        <f t="shared" si="1"/>
        <v>40836.050955771469</v>
      </c>
      <c r="P11" s="31">
        <f t="shared" si="5"/>
        <v>30627.038216828601</v>
      </c>
      <c r="Q11" s="390">
        <f t="shared" si="2"/>
        <v>245016.30573462881</v>
      </c>
    </row>
    <row r="12" spans="1:17" ht="14.25" customHeight="1" x14ac:dyDescent="0.25">
      <c r="A12" s="421">
        <v>6</v>
      </c>
      <c r="B12" s="1301" t="s">
        <v>642</v>
      </c>
      <c r="C12" s="197" t="s">
        <v>641</v>
      </c>
      <c r="D12" s="194" t="s">
        <v>641</v>
      </c>
      <c r="E12" s="194" t="s">
        <v>641</v>
      </c>
      <c r="F12" s="194" t="s">
        <v>112</v>
      </c>
      <c r="G12" s="194" t="s">
        <v>112</v>
      </c>
      <c r="H12" s="1302">
        <v>119445.44904563154</v>
      </c>
      <c r="I12" s="1303">
        <v>0</v>
      </c>
      <c r="J12" s="391">
        <f t="shared" si="3"/>
        <v>29861.362261407885</v>
      </c>
      <c r="K12" s="294">
        <f t="shared" si="0"/>
        <v>119445.44904563154</v>
      </c>
      <c r="L12" s="31">
        <f t="shared" si="4"/>
        <v>119445.44904563154</v>
      </c>
      <c r="M12" s="31">
        <f t="shared" si="4"/>
        <v>119445.44904563154</v>
      </c>
      <c r="N12" s="31">
        <f t="shared" si="1"/>
        <v>119445.44904563154</v>
      </c>
      <c r="O12" s="31">
        <f t="shared" si="1"/>
        <v>119445.44904563154</v>
      </c>
      <c r="P12" s="31">
        <f t="shared" si="5"/>
        <v>89584.086784223648</v>
      </c>
      <c r="Q12" s="390">
        <f t="shared" si="2"/>
        <v>716672.6942737893</v>
      </c>
    </row>
    <row r="13" spans="1:17" ht="14.25" customHeight="1" x14ac:dyDescent="0.25">
      <c r="A13" s="421">
        <v>7</v>
      </c>
      <c r="B13" s="492" t="s">
        <v>643</v>
      </c>
      <c r="C13" s="197" t="s">
        <v>641</v>
      </c>
      <c r="D13" s="194" t="s">
        <v>641</v>
      </c>
      <c r="E13" s="194" t="s">
        <v>641</v>
      </c>
      <c r="F13" s="194" t="s">
        <v>112</v>
      </c>
      <c r="G13" s="194" t="s">
        <v>112</v>
      </c>
      <c r="H13" s="1239">
        <v>25558.000007439219</v>
      </c>
      <c r="I13" s="826">
        <v>0</v>
      </c>
      <c r="J13" s="391">
        <f t="shared" si="3"/>
        <v>6389.5000018598048</v>
      </c>
      <c r="K13" s="294">
        <f t="shared" si="0"/>
        <v>25558.000007439219</v>
      </c>
      <c r="L13" s="31">
        <f t="shared" si="4"/>
        <v>25558.000007439219</v>
      </c>
      <c r="M13" s="31">
        <f t="shared" si="4"/>
        <v>25558.000007439219</v>
      </c>
      <c r="N13" s="31">
        <f t="shared" si="1"/>
        <v>25558.000007439219</v>
      </c>
      <c r="O13" s="31">
        <f t="shared" si="1"/>
        <v>25558.000007439219</v>
      </c>
      <c r="P13" s="31">
        <f t="shared" si="5"/>
        <v>19168.500005579415</v>
      </c>
      <c r="Q13" s="390">
        <f t="shared" si="2"/>
        <v>153348.00004463529</v>
      </c>
    </row>
    <row r="14" spans="1:17" ht="14.25" customHeight="1" x14ac:dyDescent="0.25">
      <c r="A14" s="421">
        <v>8</v>
      </c>
      <c r="B14" s="492" t="s">
        <v>644</v>
      </c>
      <c r="C14" s="197" t="s">
        <v>645</v>
      </c>
      <c r="D14" s="194" t="s">
        <v>641</v>
      </c>
      <c r="E14" s="194" t="s">
        <v>646</v>
      </c>
      <c r="F14" s="194" t="s">
        <v>112</v>
      </c>
      <c r="G14" s="194" t="s">
        <v>112</v>
      </c>
      <c r="H14" s="1239">
        <v>10183.622388026817</v>
      </c>
      <c r="I14" s="826">
        <v>0</v>
      </c>
      <c r="J14" s="391">
        <f t="shared" si="3"/>
        <v>2545.9055970067043</v>
      </c>
      <c r="K14" s="294">
        <f t="shared" si="0"/>
        <v>10183.622388026817</v>
      </c>
      <c r="L14" s="31">
        <f t="shared" si="4"/>
        <v>10183.622388026817</v>
      </c>
      <c r="M14" s="31">
        <f t="shared" si="4"/>
        <v>10183.622388026817</v>
      </c>
      <c r="N14" s="31">
        <f t="shared" si="1"/>
        <v>10183.622388026817</v>
      </c>
      <c r="O14" s="31">
        <f t="shared" si="1"/>
        <v>10183.622388026817</v>
      </c>
      <c r="P14" s="31">
        <f t="shared" si="5"/>
        <v>7637.7167910201133</v>
      </c>
      <c r="Q14" s="390">
        <f t="shared" si="2"/>
        <v>61101.734328160892</v>
      </c>
    </row>
    <row r="15" spans="1:17" ht="14.25" customHeight="1" x14ac:dyDescent="0.25">
      <c r="A15" s="421">
        <v>9</v>
      </c>
      <c r="B15" s="492" t="s">
        <v>647</v>
      </c>
      <c r="C15" s="197" t="s">
        <v>648</v>
      </c>
      <c r="D15" s="194" t="s">
        <v>641</v>
      </c>
      <c r="E15" s="194" t="s">
        <v>649</v>
      </c>
      <c r="F15" s="194" t="s">
        <v>112</v>
      </c>
      <c r="G15" s="194" t="s">
        <v>112</v>
      </c>
      <c r="H15" s="1239">
        <v>3502.8772043922027</v>
      </c>
      <c r="I15" s="826">
        <v>0</v>
      </c>
      <c r="J15" s="391">
        <f t="shared" si="3"/>
        <v>875.71930109805066</v>
      </c>
      <c r="K15" s="294">
        <f t="shared" si="0"/>
        <v>3502.8772043922027</v>
      </c>
      <c r="L15" s="31">
        <f t="shared" si="4"/>
        <v>3502.8772043922027</v>
      </c>
      <c r="M15" s="31">
        <f t="shared" si="4"/>
        <v>3502.8772043922027</v>
      </c>
      <c r="N15" s="31">
        <f t="shared" si="1"/>
        <v>3502.8772043922027</v>
      </c>
      <c r="O15" s="31">
        <f t="shared" si="1"/>
        <v>3502.8772043922027</v>
      </c>
      <c r="P15" s="31">
        <f t="shared" si="5"/>
        <v>2627.1579032941518</v>
      </c>
      <c r="Q15" s="390">
        <f t="shared" si="2"/>
        <v>21017.263226353218</v>
      </c>
    </row>
    <row r="16" spans="1:17" ht="14.25" customHeight="1" x14ac:dyDescent="0.25">
      <c r="A16" s="421">
        <v>10</v>
      </c>
      <c r="B16" s="492" t="s">
        <v>650</v>
      </c>
      <c r="C16" s="197" t="s">
        <v>651</v>
      </c>
      <c r="D16" s="194" t="s">
        <v>641</v>
      </c>
      <c r="E16" s="194" t="s">
        <v>649</v>
      </c>
      <c r="F16" s="194" t="s">
        <v>112</v>
      </c>
      <c r="G16" s="194" t="s">
        <v>112</v>
      </c>
      <c r="H16" s="1239">
        <v>3502.8772043922027</v>
      </c>
      <c r="I16" s="826">
        <v>0</v>
      </c>
      <c r="J16" s="391">
        <f t="shared" si="3"/>
        <v>875.71930109805066</v>
      </c>
      <c r="K16" s="294">
        <f t="shared" si="0"/>
        <v>3502.8772043922027</v>
      </c>
      <c r="L16" s="31">
        <f t="shared" si="4"/>
        <v>3502.8772043922027</v>
      </c>
      <c r="M16" s="31">
        <f t="shared" si="4"/>
        <v>3502.8772043922027</v>
      </c>
      <c r="N16" s="31">
        <f t="shared" si="1"/>
        <v>3502.8772043922027</v>
      </c>
      <c r="O16" s="31">
        <f t="shared" si="1"/>
        <v>3502.8772043922027</v>
      </c>
      <c r="P16" s="31">
        <f t="shared" si="5"/>
        <v>2627.1579032941518</v>
      </c>
      <c r="Q16" s="390">
        <f t="shared" si="2"/>
        <v>21017.263226353218</v>
      </c>
    </row>
    <row r="17" spans="1:17" ht="14.25" customHeight="1" x14ac:dyDescent="0.25">
      <c r="A17" s="421">
        <v>11</v>
      </c>
      <c r="B17" s="492" t="s">
        <v>652</v>
      </c>
      <c r="C17" s="197" t="s">
        <v>653</v>
      </c>
      <c r="D17" s="194" t="s">
        <v>641</v>
      </c>
      <c r="E17" s="194" t="s">
        <v>649</v>
      </c>
      <c r="F17" s="194" t="s">
        <v>112</v>
      </c>
      <c r="G17" s="194" t="s">
        <v>112</v>
      </c>
      <c r="H17" s="1239">
        <v>3502.8772043922027</v>
      </c>
      <c r="I17" s="826">
        <v>0</v>
      </c>
      <c r="J17" s="391">
        <f t="shared" si="3"/>
        <v>875.71930109805066</v>
      </c>
      <c r="K17" s="294">
        <f t="shared" si="0"/>
        <v>3502.8772043922027</v>
      </c>
      <c r="L17" s="31">
        <f t="shared" si="4"/>
        <v>3502.8772043922027</v>
      </c>
      <c r="M17" s="31">
        <f t="shared" si="4"/>
        <v>3502.8772043922027</v>
      </c>
      <c r="N17" s="31">
        <f t="shared" si="1"/>
        <v>3502.8772043922027</v>
      </c>
      <c r="O17" s="31">
        <f t="shared" si="1"/>
        <v>3502.8772043922027</v>
      </c>
      <c r="P17" s="31">
        <f t="shared" si="5"/>
        <v>2627.1579032941518</v>
      </c>
      <c r="Q17" s="390">
        <f t="shared" si="2"/>
        <v>21017.263226353218</v>
      </c>
    </row>
    <row r="18" spans="1:17" ht="14.25" customHeight="1" x14ac:dyDescent="0.25">
      <c r="A18" s="421">
        <v>12</v>
      </c>
      <c r="B18" s="492" t="s">
        <v>654</v>
      </c>
      <c r="C18" s="197" t="s">
        <v>655</v>
      </c>
      <c r="D18" s="194" t="s">
        <v>641</v>
      </c>
      <c r="E18" s="194" t="s">
        <v>649</v>
      </c>
      <c r="F18" s="194" t="s">
        <v>112</v>
      </c>
      <c r="G18" s="194" t="s">
        <v>112</v>
      </c>
      <c r="H18" s="1239">
        <v>3502.8772043922027</v>
      </c>
      <c r="I18" s="826">
        <v>0</v>
      </c>
      <c r="J18" s="391">
        <f t="shared" si="3"/>
        <v>875.71930109805066</v>
      </c>
      <c r="K18" s="294">
        <f t="shared" si="0"/>
        <v>3502.8772043922027</v>
      </c>
      <c r="L18" s="31">
        <f t="shared" si="4"/>
        <v>3502.8772043922027</v>
      </c>
      <c r="M18" s="31">
        <f t="shared" si="4"/>
        <v>3502.8772043922027</v>
      </c>
      <c r="N18" s="31">
        <f t="shared" si="1"/>
        <v>3502.8772043922027</v>
      </c>
      <c r="O18" s="31">
        <f t="shared" si="1"/>
        <v>3502.8772043922027</v>
      </c>
      <c r="P18" s="31">
        <f t="shared" si="5"/>
        <v>2627.1579032941518</v>
      </c>
      <c r="Q18" s="390">
        <f t="shared" si="2"/>
        <v>21017.263226353218</v>
      </c>
    </row>
    <row r="19" spans="1:17" ht="14.25" customHeight="1" x14ac:dyDescent="0.25">
      <c r="A19" s="421">
        <v>13</v>
      </c>
      <c r="B19" s="492" t="s">
        <v>656</v>
      </c>
      <c r="C19" s="197" t="s">
        <v>657</v>
      </c>
      <c r="D19" s="194" t="s">
        <v>641</v>
      </c>
      <c r="E19" s="194" t="s">
        <v>658</v>
      </c>
      <c r="F19" s="194" t="s">
        <v>112</v>
      </c>
      <c r="G19" s="194" t="s">
        <v>112</v>
      </c>
      <c r="H19" s="1239">
        <v>4116.7835185640324</v>
      </c>
      <c r="I19" s="826">
        <v>0</v>
      </c>
      <c r="J19" s="391">
        <f t="shared" si="3"/>
        <v>1029.1958796410081</v>
      </c>
      <c r="K19" s="294">
        <f t="shared" si="0"/>
        <v>4116.7835185640324</v>
      </c>
      <c r="L19" s="31">
        <f t="shared" si="4"/>
        <v>4116.7835185640324</v>
      </c>
      <c r="M19" s="31">
        <f t="shared" si="4"/>
        <v>4116.7835185640324</v>
      </c>
      <c r="N19" s="31">
        <f t="shared" si="1"/>
        <v>4116.7835185640324</v>
      </c>
      <c r="O19" s="31">
        <f t="shared" si="1"/>
        <v>4116.7835185640324</v>
      </c>
      <c r="P19" s="31">
        <f t="shared" si="5"/>
        <v>3087.5876389230243</v>
      </c>
      <c r="Q19" s="390">
        <f t="shared" si="2"/>
        <v>24700.701111384195</v>
      </c>
    </row>
    <row r="20" spans="1:17" ht="14.25" customHeight="1" x14ac:dyDescent="0.25">
      <c r="A20" s="421">
        <v>14</v>
      </c>
      <c r="B20" s="492" t="s">
        <v>659</v>
      </c>
      <c r="C20" s="197" t="s">
        <v>660</v>
      </c>
      <c r="D20" s="194" t="s">
        <v>641</v>
      </c>
      <c r="E20" s="194" t="s">
        <v>649</v>
      </c>
      <c r="F20" s="194" t="s">
        <v>112</v>
      </c>
      <c r="G20" s="194" t="s">
        <v>112</v>
      </c>
      <c r="H20" s="1239">
        <v>3502.8772043922027</v>
      </c>
      <c r="I20" s="826">
        <v>0</v>
      </c>
      <c r="J20" s="391">
        <f t="shared" si="3"/>
        <v>875.71930109805066</v>
      </c>
      <c r="K20" s="294">
        <f t="shared" si="0"/>
        <v>3502.8772043922027</v>
      </c>
      <c r="L20" s="31">
        <f t="shared" si="4"/>
        <v>3502.8772043922027</v>
      </c>
      <c r="M20" s="31">
        <f t="shared" si="4"/>
        <v>3502.8772043922027</v>
      </c>
      <c r="N20" s="31">
        <f t="shared" si="1"/>
        <v>3502.8772043922027</v>
      </c>
      <c r="O20" s="31">
        <f t="shared" si="1"/>
        <v>3502.8772043922027</v>
      </c>
      <c r="P20" s="31">
        <f t="shared" si="5"/>
        <v>2627.1579032941518</v>
      </c>
      <c r="Q20" s="390">
        <f t="shared" si="2"/>
        <v>21017.263226353218</v>
      </c>
    </row>
    <row r="21" spans="1:17" ht="14.25" customHeight="1" x14ac:dyDescent="0.25">
      <c r="A21" s="421">
        <v>15</v>
      </c>
      <c r="B21" s="492" t="s">
        <v>661</v>
      </c>
      <c r="C21" s="197" t="s">
        <v>662</v>
      </c>
      <c r="D21" s="194" t="s">
        <v>641</v>
      </c>
      <c r="E21" s="194" t="s">
        <v>663</v>
      </c>
      <c r="F21" s="194" t="s">
        <v>112</v>
      </c>
      <c r="G21" s="194" t="s">
        <v>112</v>
      </c>
      <c r="H21" s="1239">
        <v>17333.825341322241</v>
      </c>
      <c r="I21" s="826">
        <v>0</v>
      </c>
      <c r="J21" s="391">
        <f t="shared" si="3"/>
        <v>4333.4563353305603</v>
      </c>
      <c r="K21" s="294">
        <f t="shared" si="0"/>
        <v>17333.825341322241</v>
      </c>
      <c r="L21" s="31">
        <f t="shared" si="4"/>
        <v>17333.825341322241</v>
      </c>
      <c r="M21" s="31">
        <f t="shared" si="4"/>
        <v>17333.825341322241</v>
      </c>
      <c r="N21" s="31">
        <f t="shared" si="1"/>
        <v>17333.825341322241</v>
      </c>
      <c r="O21" s="31">
        <f t="shared" si="1"/>
        <v>17333.825341322241</v>
      </c>
      <c r="P21" s="31">
        <f t="shared" si="5"/>
        <v>13000.369005991681</v>
      </c>
      <c r="Q21" s="390">
        <f t="shared" si="2"/>
        <v>104002.95204793345</v>
      </c>
    </row>
    <row r="22" spans="1:17" ht="14.25" customHeight="1" x14ac:dyDescent="0.25">
      <c r="A22" s="421">
        <v>16</v>
      </c>
      <c r="B22" s="492" t="s">
        <v>664</v>
      </c>
      <c r="C22" s="197" t="s">
        <v>665</v>
      </c>
      <c r="D22" s="194" t="s">
        <v>641</v>
      </c>
      <c r="E22" s="194" t="s">
        <v>658</v>
      </c>
      <c r="F22" s="194" t="s">
        <v>112</v>
      </c>
      <c r="G22" s="194" t="s">
        <v>112</v>
      </c>
      <c r="H22" s="1239">
        <v>4116.7835185640324</v>
      </c>
      <c r="I22" s="826">
        <v>0</v>
      </c>
      <c r="J22" s="391">
        <f t="shared" si="3"/>
        <v>1029.1958796410081</v>
      </c>
      <c r="K22" s="294">
        <f t="shared" si="0"/>
        <v>4116.7835185640324</v>
      </c>
      <c r="L22" s="31">
        <f t="shared" si="4"/>
        <v>4116.7835185640324</v>
      </c>
      <c r="M22" s="31">
        <f t="shared" si="4"/>
        <v>4116.7835185640324</v>
      </c>
      <c r="N22" s="31">
        <f t="shared" si="1"/>
        <v>4116.7835185640324</v>
      </c>
      <c r="O22" s="31">
        <f t="shared" si="1"/>
        <v>4116.7835185640324</v>
      </c>
      <c r="P22" s="31">
        <f t="shared" si="5"/>
        <v>3087.5876389230243</v>
      </c>
      <c r="Q22" s="390">
        <f t="shared" si="2"/>
        <v>24700.701111384195</v>
      </c>
    </row>
    <row r="23" spans="1:17" ht="14.25" customHeight="1" x14ac:dyDescent="0.25">
      <c r="A23" s="421">
        <v>17</v>
      </c>
      <c r="B23" s="492" t="s">
        <v>666</v>
      </c>
      <c r="C23" s="197" t="s">
        <v>667</v>
      </c>
      <c r="D23" s="194" t="s">
        <v>641</v>
      </c>
      <c r="E23" s="194" t="s">
        <v>649</v>
      </c>
      <c r="F23" s="194" t="s">
        <v>112</v>
      </c>
      <c r="G23" s="194" t="s">
        <v>112</v>
      </c>
      <c r="H23" s="1239">
        <v>3502.8772043922027</v>
      </c>
      <c r="I23" s="826">
        <v>0</v>
      </c>
      <c r="J23" s="391">
        <f t="shared" si="3"/>
        <v>875.71930109805066</v>
      </c>
      <c r="K23" s="294">
        <f t="shared" si="0"/>
        <v>3502.8772043922027</v>
      </c>
      <c r="L23" s="31">
        <f t="shared" si="4"/>
        <v>3502.8772043922027</v>
      </c>
      <c r="M23" s="31">
        <f t="shared" si="4"/>
        <v>3502.8772043922027</v>
      </c>
      <c r="N23" s="31">
        <f t="shared" si="1"/>
        <v>3502.8772043922027</v>
      </c>
      <c r="O23" s="31">
        <f t="shared" si="1"/>
        <v>3502.8772043922027</v>
      </c>
      <c r="P23" s="31">
        <f t="shared" si="5"/>
        <v>2627.1579032941518</v>
      </c>
      <c r="Q23" s="390">
        <f t="shared" si="2"/>
        <v>21017.263226353218</v>
      </c>
    </row>
    <row r="24" spans="1:17" ht="14.25" customHeight="1" x14ac:dyDescent="0.25">
      <c r="A24" s="421">
        <v>18</v>
      </c>
      <c r="B24" s="492" t="s">
        <v>668</v>
      </c>
      <c r="C24" s="197" t="s">
        <v>648</v>
      </c>
      <c r="D24" s="194" t="s">
        <v>641</v>
      </c>
      <c r="E24" s="194" t="s">
        <v>669</v>
      </c>
      <c r="F24" s="194" t="s">
        <v>112</v>
      </c>
      <c r="G24" s="194" t="s">
        <v>112</v>
      </c>
      <c r="H24" s="1239">
        <v>8197.4549010003102</v>
      </c>
      <c r="I24" s="826">
        <v>0</v>
      </c>
      <c r="J24" s="391">
        <f t="shared" si="3"/>
        <v>2049.3637252500776</v>
      </c>
      <c r="K24" s="294">
        <f t="shared" si="0"/>
        <v>8197.4549010003102</v>
      </c>
      <c r="L24" s="31">
        <f t="shared" si="4"/>
        <v>8197.4549010003102</v>
      </c>
      <c r="M24" s="31">
        <f t="shared" si="4"/>
        <v>8197.4549010003102</v>
      </c>
      <c r="N24" s="31">
        <f t="shared" si="1"/>
        <v>8197.4549010003102</v>
      </c>
      <c r="O24" s="31">
        <f t="shared" si="1"/>
        <v>8197.4549010003102</v>
      </c>
      <c r="P24" s="31">
        <f t="shared" si="5"/>
        <v>6148.0911757502327</v>
      </c>
      <c r="Q24" s="390">
        <f t="shared" si="2"/>
        <v>49184.729406001861</v>
      </c>
    </row>
    <row r="25" spans="1:17" ht="14.25" customHeight="1" x14ac:dyDescent="0.25">
      <c r="A25" s="421">
        <v>19</v>
      </c>
      <c r="B25" s="492" t="s">
        <v>670</v>
      </c>
      <c r="C25" s="197" t="s">
        <v>671</v>
      </c>
      <c r="D25" s="194" t="s">
        <v>641</v>
      </c>
      <c r="E25" s="194" t="s">
        <v>649</v>
      </c>
      <c r="F25" s="194" t="s">
        <v>112</v>
      </c>
      <c r="G25" s="194" t="s">
        <v>112</v>
      </c>
      <c r="H25" s="1239">
        <v>1751.4386021961013</v>
      </c>
      <c r="I25" s="826">
        <v>0</v>
      </c>
      <c r="J25" s="391">
        <f t="shared" si="3"/>
        <v>437.85965054902533</v>
      </c>
      <c r="K25" s="294">
        <f t="shared" si="0"/>
        <v>1751.4386021961013</v>
      </c>
      <c r="L25" s="31">
        <f t="shared" si="4"/>
        <v>1751.4386021961013</v>
      </c>
      <c r="M25" s="31">
        <f t="shared" si="4"/>
        <v>1751.4386021961013</v>
      </c>
      <c r="N25" s="31">
        <f t="shared" si="1"/>
        <v>1751.4386021961013</v>
      </c>
      <c r="O25" s="31">
        <f t="shared" si="1"/>
        <v>1751.4386021961013</v>
      </c>
      <c r="P25" s="31">
        <f t="shared" si="5"/>
        <v>1313.5789516470759</v>
      </c>
      <c r="Q25" s="390">
        <f t="shared" si="2"/>
        <v>10508.631613176609</v>
      </c>
    </row>
    <row r="26" spans="1:17" ht="14.25" customHeight="1" x14ac:dyDescent="0.25">
      <c r="A26" s="421">
        <v>20</v>
      </c>
      <c r="B26" s="492" t="s">
        <v>672</v>
      </c>
      <c r="C26" s="197" t="s">
        <v>648</v>
      </c>
      <c r="D26" s="194" t="s">
        <v>641</v>
      </c>
      <c r="E26" s="194" t="s">
        <v>649</v>
      </c>
      <c r="F26" s="194" t="s">
        <v>112</v>
      </c>
      <c r="G26" s="194" t="s">
        <v>112</v>
      </c>
      <c r="H26" s="1239">
        <v>3502.8772043922027</v>
      </c>
      <c r="I26" s="826">
        <v>0</v>
      </c>
      <c r="J26" s="391">
        <f t="shared" si="3"/>
        <v>875.71930109805066</v>
      </c>
      <c r="K26" s="294">
        <f t="shared" si="0"/>
        <v>3502.8772043922027</v>
      </c>
      <c r="L26" s="31">
        <f t="shared" si="4"/>
        <v>3502.8772043922027</v>
      </c>
      <c r="M26" s="31">
        <f t="shared" si="4"/>
        <v>3502.8772043922027</v>
      </c>
      <c r="N26" s="31">
        <f t="shared" si="1"/>
        <v>3502.8772043922027</v>
      </c>
      <c r="O26" s="31">
        <f t="shared" si="1"/>
        <v>3502.8772043922027</v>
      </c>
      <c r="P26" s="31">
        <f t="shared" si="5"/>
        <v>2627.1579032941518</v>
      </c>
      <c r="Q26" s="390">
        <f t="shared" si="2"/>
        <v>21017.263226353218</v>
      </c>
    </row>
    <row r="27" spans="1:17" ht="14.25" customHeight="1" x14ac:dyDescent="0.25">
      <c r="A27" s="421">
        <v>21</v>
      </c>
      <c r="B27" s="492" t="s">
        <v>673</v>
      </c>
      <c r="C27" s="197" t="s">
        <v>674</v>
      </c>
      <c r="D27" s="194" t="s">
        <v>641</v>
      </c>
      <c r="E27" s="194" t="s">
        <v>649</v>
      </c>
      <c r="F27" s="194" t="s">
        <v>112</v>
      </c>
      <c r="G27" s="194" t="s">
        <v>112</v>
      </c>
      <c r="H27" s="1239">
        <v>3502.8772043922027</v>
      </c>
      <c r="I27" s="826">
        <v>0</v>
      </c>
      <c r="J27" s="391">
        <f t="shared" si="3"/>
        <v>875.71930109805066</v>
      </c>
      <c r="K27" s="294">
        <f t="shared" si="0"/>
        <v>3502.8772043922027</v>
      </c>
      <c r="L27" s="31">
        <f t="shared" si="4"/>
        <v>3502.8772043922027</v>
      </c>
      <c r="M27" s="31">
        <f t="shared" si="4"/>
        <v>3502.8772043922027</v>
      </c>
      <c r="N27" s="31">
        <f t="shared" si="1"/>
        <v>3502.8772043922027</v>
      </c>
      <c r="O27" s="31">
        <f t="shared" si="1"/>
        <v>3502.8772043922027</v>
      </c>
      <c r="P27" s="31">
        <f t="shared" si="5"/>
        <v>2627.1579032941518</v>
      </c>
      <c r="Q27" s="390">
        <f t="shared" si="2"/>
        <v>21017.263226353218</v>
      </c>
    </row>
    <row r="28" spans="1:17" ht="14.25" customHeight="1" x14ac:dyDescent="0.25">
      <c r="A28" s="421">
        <v>22</v>
      </c>
      <c r="B28" s="492" t="s">
        <v>675</v>
      </c>
      <c r="C28" s="197" t="s">
        <v>667</v>
      </c>
      <c r="D28" s="194" t="s">
        <v>641</v>
      </c>
      <c r="E28" s="194" t="s">
        <v>649</v>
      </c>
      <c r="F28" s="194" t="s">
        <v>112</v>
      </c>
      <c r="G28" s="194" t="s">
        <v>112</v>
      </c>
      <c r="H28" s="1239">
        <v>3502.8772043922027</v>
      </c>
      <c r="I28" s="826">
        <v>0</v>
      </c>
      <c r="J28" s="391">
        <f t="shared" si="3"/>
        <v>875.71930109805066</v>
      </c>
      <c r="K28" s="294">
        <f t="shared" si="0"/>
        <v>3502.8772043922027</v>
      </c>
      <c r="L28" s="31">
        <f t="shared" si="4"/>
        <v>3502.8772043922027</v>
      </c>
      <c r="M28" s="31">
        <f t="shared" si="4"/>
        <v>3502.8772043922027</v>
      </c>
      <c r="N28" s="31">
        <f t="shared" si="1"/>
        <v>3502.8772043922027</v>
      </c>
      <c r="O28" s="31">
        <f t="shared" si="1"/>
        <v>3502.8772043922027</v>
      </c>
      <c r="P28" s="31">
        <f t="shared" si="5"/>
        <v>2627.1579032941518</v>
      </c>
      <c r="Q28" s="390">
        <f t="shared" si="2"/>
        <v>21017.263226353218</v>
      </c>
    </row>
    <row r="29" spans="1:17" ht="14.25" customHeight="1" x14ac:dyDescent="0.25">
      <c r="A29" s="421">
        <v>23</v>
      </c>
      <c r="B29" s="492" t="s">
        <v>676</v>
      </c>
      <c r="C29" s="197" t="s">
        <v>677</v>
      </c>
      <c r="D29" s="194" t="s">
        <v>641</v>
      </c>
      <c r="E29" s="194" t="s">
        <v>669</v>
      </c>
      <c r="F29" s="194" t="s">
        <v>112</v>
      </c>
      <c r="G29" s="194" t="s">
        <v>112</v>
      </c>
      <c r="H29" s="1239">
        <v>3827.8864295419949</v>
      </c>
      <c r="I29" s="826">
        <v>0</v>
      </c>
      <c r="J29" s="391">
        <f t="shared" si="3"/>
        <v>956.97160738549871</v>
      </c>
      <c r="K29" s="294">
        <f t="shared" si="0"/>
        <v>3827.8864295419949</v>
      </c>
      <c r="L29" s="31">
        <f t="shared" si="4"/>
        <v>3827.8864295419949</v>
      </c>
      <c r="M29" s="31">
        <f t="shared" si="4"/>
        <v>3827.8864295419949</v>
      </c>
      <c r="N29" s="31">
        <f t="shared" si="1"/>
        <v>3827.8864295419949</v>
      </c>
      <c r="O29" s="31">
        <f t="shared" si="1"/>
        <v>3827.8864295419949</v>
      </c>
      <c r="P29" s="31">
        <f t="shared" si="5"/>
        <v>2870.914822156496</v>
      </c>
      <c r="Q29" s="390">
        <f t="shared" si="2"/>
        <v>22967.318577251972</v>
      </c>
    </row>
    <row r="30" spans="1:17" ht="14.25" customHeight="1" x14ac:dyDescent="0.25">
      <c r="A30" s="421">
        <v>24</v>
      </c>
      <c r="B30" s="492" t="s">
        <v>678</v>
      </c>
      <c r="C30" s="197" t="s">
        <v>679</v>
      </c>
      <c r="D30" s="194" t="s">
        <v>641</v>
      </c>
      <c r="E30" s="194" t="s">
        <v>680</v>
      </c>
      <c r="F30" s="194" t="s">
        <v>112</v>
      </c>
      <c r="G30" s="194" t="s">
        <v>112</v>
      </c>
      <c r="H30" s="1239">
        <v>10183.622388026817</v>
      </c>
      <c r="I30" s="826">
        <v>0</v>
      </c>
      <c r="J30" s="391">
        <f t="shared" si="3"/>
        <v>2545.9055970067043</v>
      </c>
      <c r="K30" s="294">
        <f t="shared" si="0"/>
        <v>10183.622388026817</v>
      </c>
      <c r="L30" s="31">
        <f t="shared" si="4"/>
        <v>10183.622388026817</v>
      </c>
      <c r="M30" s="31">
        <f t="shared" si="4"/>
        <v>10183.622388026817</v>
      </c>
      <c r="N30" s="31">
        <f t="shared" si="1"/>
        <v>10183.622388026817</v>
      </c>
      <c r="O30" s="31">
        <f t="shared" si="1"/>
        <v>10183.622388026817</v>
      </c>
      <c r="P30" s="31">
        <f t="shared" si="5"/>
        <v>7637.7167910201133</v>
      </c>
      <c r="Q30" s="390">
        <f t="shared" si="2"/>
        <v>61101.734328160892</v>
      </c>
    </row>
    <row r="31" spans="1:17" ht="14.25" customHeight="1" x14ac:dyDescent="0.25">
      <c r="A31" s="421">
        <v>25</v>
      </c>
      <c r="B31" s="492" t="s">
        <v>681</v>
      </c>
      <c r="C31" s="197" t="s">
        <v>648</v>
      </c>
      <c r="D31" s="194" t="s">
        <v>641</v>
      </c>
      <c r="E31" s="194" t="s">
        <v>658</v>
      </c>
      <c r="F31" s="194" t="s">
        <v>112</v>
      </c>
      <c r="G31" s="194" t="s">
        <v>112</v>
      </c>
      <c r="H31" s="1239">
        <v>4116.7835185640324</v>
      </c>
      <c r="I31" s="826">
        <v>0</v>
      </c>
      <c r="J31" s="391">
        <f t="shared" si="3"/>
        <v>1029.1958796410081</v>
      </c>
      <c r="K31" s="294">
        <f t="shared" si="0"/>
        <v>4116.7835185640324</v>
      </c>
      <c r="L31" s="31">
        <f t="shared" si="4"/>
        <v>4116.7835185640324</v>
      </c>
      <c r="M31" s="31">
        <f t="shared" si="4"/>
        <v>4116.7835185640324</v>
      </c>
      <c r="N31" s="31">
        <f t="shared" si="1"/>
        <v>4116.7835185640324</v>
      </c>
      <c r="O31" s="31">
        <f t="shared" si="1"/>
        <v>4116.7835185640324</v>
      </c>
      <c r="P31" s="31">
        <f t="shared" si="5"/>
        <v>3087.5876389230243</v>
      </c>
      <c r="Q31" s="390">
        <f t="shared" si="2"/>
        <v>24700.701111384195</v>
      </c>
    </row>
    <row r="32" spans="1:17" ht="14.25" customHeight="1" x14ac:dyDescent="0.25">
      <c r="A32" s="421">
        <v>26</v>
      </c>
      <c r="B32" s="492" t="s">
        <v>682</v>
      </c>
      <c r="C32" s="197" t="s">
        <v>660</v>
      </c>
      <c r="D32" s="194" t="s">
        <v>641</v>
      </c>
      <c r="E32" s="194" t="s">
        <v>649</v>
      </c>
      <c r="F32" s="194" t="s">
        <v>112</v>
      </c>
      <c r="G32" s="194" t="s">
        <v>112</v>
      </c>
      <c r="H32" s="1239">
        <v>3502.8772043922027</v>
      </c>
      <c r="I32" s="826">
        <v>0</v>
      </c>
      <c r="J32" s="391">
        <f t="shared" si="3"/>
        <v>875.71930109805066</v>
      </c>
      <c r="K32" s="294">
        <f t="shared" si="0"/>
        <v>3502.8772043922027</v>
      </c>
      <c r="L32" s="31">
        <f t="shared" si="4"/>
        <v>3502.8772043922027</v>
      </c>
      <c r="M32" s="31">
        <f t="shared" si="4"/>
        <v>3502.8772043922027</v>
      </c>
      <c r="N32" s="31">
        <f t="shared" si="1"/>
        <v>3502.8772043922027</v>
      </c>
      <c r="O32" s="31">
        <f t="shared" si="1"/>
        <v>3502.8772043922027</v>
      </c>
      <c r="P32" s="31">
        <f t="shared" si="5"/>
        <v>2627.1579032941518</v>
      </c>
      <c r="Q32" s="390">
        <f t="shared" si="2"/>
        <v>21017.263226353218</v>
      </c>
    </row>
    <row r="33" spans="1:17" ht="14.25" customHeight="1" x14ac:dyDescent="0.25">
      <c r="A33" s="421">
        <v>27</v>
      </c>
      <c r="B33" s="492" t="s">
        <v>683</v>
      </c>
      <c r="C33" s="197" t="s">
        <v>684</v>
      </c>
      <c r="D33" s="194" t="s">
        <v>641</v>
      </c>
      <c r="E33" s="194" t="s">
        <v>649</v>
      </c>
      <c r="F33" s="194" t="s">
        <v>112</v>
      </c>
      <c r="G33" s="194" t="s">
        <v>112</v>
      </c>
      <c r="H33" s="1239">
        <v>3502.8772043922027</v>
      </c>
      <c r="I33" s="826">
        <v>0</v>
      </c>
      <c r="J33" s="391">
        <f t="shared" si="3"/>
        <v>875.71930109805066</v>
      </c>
      <c r="K33" s="294">
        <f t="shared" si="0"/>
        <v>3502.8772043922027</v>
      </c>
      <c r="L33" s="31">
        <f t="shared" si="4"/>
        <v>3502.8772043922027</v>
      </c>
      <c r="M33" s="31">
        <f t="shared" si="4"/>
        <v>3502.8772043922027</v>
      </c>
      <c r="N33" s="31">
        <f t="shared" si="1"/>
        <v>3502.8772043922027</v>
      </c>
      <c r="O33" s="31">
        <f t="shared" si="1"/>
        <v>3502.8772043922027</v>
      </c>
      <c r="P33" s="31">
        <f t="shared" si="5"/>
        <v>2627.1579032941518</v>
      </c>
      <c r="Q33" s="390">
        <f t="shared" si="2"/>
        <v>21017.263226353218</v>
      </c>
    </row>
    <row r="34" spans="1:17" ht="14.25" customHeight="1" x14ac:dyDescent="0.25">
      <c r="A34" s="421">
        <v>28</v>
      </c>
      <c r="B34" s="492" t="s">
        <v>685</v>
      </c>
      <c r="C34" s="197" t="s">
        <v>686</v>
      </c>
      <c r="D34" s="194" t="s">
        <v>641</v>
      </c>
      <c r="E34" s="194" t="s">
        <v>649</v>
      </c>
      <c r="F34" s="194" t="s">
        <v>112</v>
      </c>
      <c r="G34" s="194" t="s">
        <v>112</v>
      </c>
      <c r="H34" s="1239">
        <v>3502.8772043922027</v>
      </c>
      <c r="I34" s="826">
        <v>0</v>
      </c>
      <c r="J34" s="391">
        <f t="shared" si="3"/>
        <v>875.71930109805066</v>
      </c>
      <c r="K34" s="294">
        <f t="shared" si="0"/>
        <v>3502.8772043922027</v>
      </c>
      <c r="L34" s="31">
        <f t="shared" si="4"/>
        <v>3502.8772043922027</v>
      </c>
      <c r="M34" s="31">
        <f t="shared" si="4"/>
        <v>3502.8772043922027</v>
      </c>
      <c r="N34" s="31">
        <f t="shared" si="1"/>
        <v>3502.8772043922027</v>
      </c>
      <c r="O34" s="31">
        <f t="shared" si="1"/>
        <v>3502.8772043922027</v>
      </c>
      <c r="P34" s="31">
        <f t="shared" si="5"/>
        <v>2627.1579032941518</v>
      </c>
      <c r="Q34" s="390">
        <f t="shared" si="2"/>
        <v>21017.263226353218</v>
      </c>
    </row>
    <row r="35" spans="1:17" ht="14.25" customHeight="1" x14ac:dyDescent="0.25">
      <c r="A35" s="421">
        <v>29</v>
      </c>
      <c r="B35" s="492" t="s">
        <v>687</v>
      </c>
      <c r="C35" s="197" t="s">
        <v>648</v>
      </c>
      <c r="D35" s="194" t="s">
        <v>641</v>
      </c>
      <c r="E35" s="194" t="s">
        <v>658</v>
      </c>
      <c r="F35" s="194" t="s">
        <v>112</v>
      </c>
      <c r="G35" s="194" t="s">
        <v>112</v>
      </c>
      <c r="H35" s="1239">
        <v>4116.7835185640324</v>
      </c>
      <c r="I35" s="826">
        <v>0</v>
      </c>
      <c r="J35" s="391">
        <f t="shared" si="3"/>
        <v>1029.1958796410081</v>
      </c>
      <c r="K35" s="294">
        <f t="shared" si="0"/>
        <v>4116.7835185640324</v>
      </c>
      <c r="L35" s="31">
        <f t="shared" si="4"/>
        <v>4116.7835185640324</v>
      </c>
      <c r="M35" s="31">
        <f t="shared" si="4"/>
        <v>4116.7835185640324</v>
      </c>
      <c r="N35" s="31">
        <f t="shared" si="1"/>
        <v>4116.7835185640324</v>
      </c>
      <c r="O35" s="31">
        <f t="shared" si="1"/>
        <v>4116.7835185640324</v>
      </c>
      <c r="P35" s="31">
        <f t="shared" si="5"/>
        <v>3087.5876389230243</v>
      </c>
      <c r="Q35" s="390">
        <f t="shared" si="2"/>
        <v>24700.701111384195</v>
      </c>
    </row>
    <row r="36" spans="1:17" ht="14.25" customHeight="1" x14ac:dyDescent="0.25">
      <c r="A36" s="421">
        <v>30</v>
      </c>
      <c r="B36" s="492" t="s">
        <v>688</v>
      </c>
      <c r="C36" s="197" t="s">
        <v>689</v>
      </c>
      <c r="D36" s="194" t="s">
        <v>641</v>
      </c>
      <c r="E36" s="194" t="s">
        <v>690</v>
      </c>
      <c r="F36" s="194" t="s">
        <v>112</v>
      </c>
      <c r="G36" s="194" t="s">
        <v>112</v>
      </c>
      <c r="H36" s="1239">
        <v>4631.7425797458136</v>
      </c>
      <c r="I36" s="826">
        <v>0</v>
      </c>
      <c r="J36" s="391">
        <f t="shared" si="3"/>
        <v>1157.9356449364534</v>
      </c>
      <c r="K36" s="294">
        <f t="shared" si="0"/>
        <v>4631.7425797458136</v>
      </c>
      <c r="L36" s="31">
        <f t="shared" si="4"/>
        <v>4631.7425797458136</v>
      </c>
      <c r="M36" s="31">
        <f t="shared" si="4"/>
        <v>4631.7425797458136</v>
      </c>
      <c r="N36" s="31">
        <f t="shared" si="1"/>
        <v>4631.7425797458136</v>
      </c>
      <c r="O36" s="31">
        <f t="shared" si="1"/>
        <v>4631.7425797458136</v>
      </c>
      <c r="P36" s="31">
        <f t="shared" si="5"/>
        <v>3473.8069348093604</v>
      </c>
      <c r="Q36" s="390">
        <f t="shared" si="2"/>
        <v>27790.45547847488</v>
      </c>
    </row>
    <row r="37" spans="1:17" ht="14.25" customHeight="1" x14ac:dyDescent="0.25">
      <c r="A37" s="421">
        <v>31</v>
      </c>
      <c r="B37" s="492" t="s">
        <v>691</v>
      </c>
      <c r="C37" s="197" t="s">
        <v>671</v>
      </c>
      <c r="D37" s="194" t="s">
        <v>641</v>
      </c>
      <c r="E37" s="194" t="s">
        <v>649</v>
      </c>
      <c r="F37" s="194" t="s">
        <v>112</v>
      </c>
      <c r="G37" s="194" t="s">
        <v>112</v>
      </c>
      <c r="H37" s="1239">
        <v>3502.8772043922027</v>
      </c>
      <c r="I37" s="826">
        <v>0</v>
      </c>
      <c r="J37" s="391">
        <f t="shared" si="3"/>
        <v>875.71930109805066</v>
      </c>
      <c r="K37" s="294">
        <f t="shared" si="0"/>
        <v>3502.8772043922027</v>
      </c>
      <c r="L37" s="31">
        <f t="shared" si="4"/>
        <v>3502.8772043922027</v>
      </c>
      <c r="M37" s="31">
        <f t="shared" si="4"/>
        <v>3502.8772043922027</v>
      </c>
      <c r="N37" s="31">
        <f t="shared" si="1"/>
        <v>3502.8772043922027</v>
      </c>
      <c r="O37" s="31">
        <f t="shared" si="1"/>
        <v>3502.8772043922027</v>
      </c>
      <c r="P37" s="31">
        <f t="shared" si="5"/>
        <v>2627.1579032941518</v>
      </c>
      <c r="Q37" s="390">
        <f t="shared" si="2"/>
        <v>21017.263226353218</v>
      </c>
    </row>
    <row r="38" spans="1:17" ht="14.25" customHeight="1" x14ac:dyDescent="0.25">
      <c r="A38" s="421">
        <v>32</v>
      </c>
      <c r="B38" s="492" t="s">
        <v>692</v>
      </c>
      <c r="C38" s="197" t="s">
        <v>660</v>
      </c>
      <c r="D38" s="194" t="s">
        <v>641</v>
      </c>
      <c r="E38" s="194" t="s">
        <v>658</v>
      </c>
      <c r="F38" s="194" t="s">
        <v>112</v>
      </c>
      <c r="G38" s="194" t="s">
        <v>112</v>
      </c>
      <c r="H38" s="1239">
        <v>4116.7835185640324</v>
      </c>
      <c r="I38" s="826">
        <v>0</v>
      </c>
      <c r="J38" s="391">
        <f t="shared" si="3"/>
        <v>1029.1958796410081</v>
      </c>
      <c r="K38" s="294">
        <f t="shared" si="0"/>
        <v>4116.7835185640324</v>
      </c>
      <c r="L38" s="31">
        <f t="shared" si="4"/>
        <v>4116.7835185640324</v>
      </c>
      <c r="M38" s="31">
        <f t="shared" si="4"/>
        <v>4116.7835185640324</v>
      </c>
      <c r="N38" s="31">
        <f t="shared" si="1"/>
        <v>4116.7835185640324</v>
      </c>
      <c r="O38" s="31">
        <f t="shared" si="1"/>
        <v>4116.7835185640324</v>
      </c>
      <c r="P38" s="31">
        <f t="shared" si="5"/>
        <v>3087.5876389230243</v>
      </c>
      <c r="Q38" s="390">
        <f t="shared" si="2"/>
        <v>24700.701111384195</v>
      </c>
    </row>
    <row r="39" spans="1:17" ht="14.25" customHeight="1" x14ac:dyDescent="0.25">
      <c r="A39" s="421">
        <v>33</v>
      </c>
      <c r="B39" s="492" t="s">
        <v>693</v>
      </c>
      <c r="C39" s="197" t="s">
        <v>694</v>
      </c>
      <c r="D39" s="194" t="s">
        <v>641</v>
      </c>
      <c r="E39" s="194" t="s">
        <v>669</v>
      </c>
      <c r="F39" s="194" t="s">
        <v>112</v>
      </c>
      <c r="G39" s="194" t="s">
        <v>112</v>
      </c>
      <c r="H39" s="1239">
        <v>8197.4549010003102</v>
      </c>
      <c r="I39" s="826">
        <v>0</v>
      </c>
      <c r="J39" s="391">
        <f t="shared" si="3"/>
        <v>2049.3637252500776</v>
      </c>
      <c r="K39" s="294">
        <f t="shared" si="0"/>
        <v>8197.4549010003102</v>
      </c>
      <c r="L39" s="31">
        <f t="shared" si="4"/>
        <v>8197.4549010003102</v>
      </c>
      <c r="M39" s="31">
        <f t="shared" si="4"/>
        <v>8197.4549010003102</v>
      </c>
      <c r="N39" s="31">
        <f t="shared" si="1"/>
        <v>8197.4549010003102</v>
      </c>
      <c r="O39" s="31">
        <f t="shared" si="1"/>
        <v>8197.4549010003102</v>
      </c>
      <c r="P39" s="31">
        <f t="shared" si="5"/>
        <v>6148.0911757502327</v>
      </c>
      <c r="Q39" s="390">
        <f t="shared" si="2"/>
        <v>49184.729406001861</v>
      </c>
    </row>
    <row r="40" spans="1:17" ht="14.25" customHeight="1" x14ac:dyDescent="0.25">
      <c r="A40" s="421">
        <v>34</v>
      </c>
      <c r="B40" s="492" t="s">
        <v>695</v>
      </c>
      <c r="C40" s="197" t="s">
        <v>696</v>
      </c>
      <c r="D40" s="194" t="s">
        <v>641</v>
      </c>
      <c r="E40" s="194" t="s">
        <v>669</v>
      </c>
      <c r="F40" s="194" t="s">
        <v>112</v>
      </c>
      <c r="G40" s="194" t="s">
        <v>112</v>
      </c>
      <c r="H40" s="1239">
        <v>3827.8864295419949</v>
      </c>
      <c r="I40" s="826">
        <v>0</v>
      </c>
      <c r="J40" s="391">
        <f t="shared" si="3"/>
        <v>956.97160738549871</v>
      </c>
      <c r="K40" s="294">
        <f t="shared" si="0"/>
        <v>3827.8864295419949</v>
      </c>
      <c r="L40" s="31">
        <f t="shared" si="4"/>
        <v>3827.8864295419949</v>
      </c>
      <c r="M40" s="31">
        <f t="shared" si="4"/>
        <v>3827.8864295419949</v>
      </c>
      <c r="N40" s="31">
        <f t="shared" si="1"/>
        <v>3827.8864295419949</v>
      </c>
      <c r="O40" s="31">
        <f t="shared" si="1"/>
        <v>3827.8864295419949</v>
      </c>
      <c r="P40" s="31">
        <f t="shared" si="5"/>
        <v>2870.914822156496</v>
      </c>
      <c r="Q40" s="390">
        <f t="shared" si="2"/>
        <v>22967.318577251972</v>
      </c>
    </row>
    <row r="41" spans="1:17" ht="14.25" customHeight="1" x14ac:dyDescent="0.25">
      <c r="A41" s="421">
        <v>35</v>
      </c>
      <c r="B41" s="492" t="s">
        <v>697</v>
      </c>
      <c r="C41" s="197" t="s">
        <v>648</v>
      </c>
      <c r="D41" s="194" t="s">
        <v>641</v>
      </c>
      <c r="E41" s="194" t="s">
        <v>669</v>
      </c>
      <c r="F41" s="194" t="s">
        <v>112</v>
      </c>
      <c r="G41" s="194" t="s">
        <v>112</v>
      </c>
      <c r="H41" s="1239">
        <v>3827.8864295419949</v>
      </c>
      <c r="I41" s="826">
        <v>0</v>
      </c>
      <c r="J41" s="391">
        <f t="shared" si="3"/>
        <v>956.97160738549871</v>
      </c>
      <c r="K41" s="294">
        <f t="shared" si="0"/>
        <v>3827.8864295419949</v>
      </c>
      <c r="L41" s="31">
        <f t="shared" si="4"/>
        <v>3827.8864295419949</v>
      </c>
      <c r="M41" s="31">
        <f t="shared" si="4"/>
        <v>3827.8864295419949</v>
      </c>
      <c r="N41" s="31">
        <f t="shared" si="1"/>
        <v>3827.8864295419949</v>
      </c>
      <c r="O41" s="31">
        <f t="shared" si="1"/>
        <v>3827.8864295419949</v>
      </c>
      <c r="P41" s="31">
        <f t="shared" si="5"/>
        <v>2870.914822156496</v>
      </c>
      <c r="Q41" s="390">
        <f t="shared" si="2"/>
        <v>22967.318577251972</v>
      </c>
    </row>
    <row r="42" spans="1:17" ht="14.25" customHeight="1" x14ac:dyDescent="0.25">
      <c r="A42" s="421">
        <v>36</v>
      </c>
      <c r="B42" s="492" t="s">
        <v>698</v>
      </c>
      <c r="C42" s="197" t="s">
        <v>660</v>
      </c>
      <c r="D42" s="194" t="s">
        <v>641</v>
      </c>
      <c r="E42" s="194" t="s">
        <v>658</v>
      </c>
      <c r="F42" s="194" t="s">
        <v>112</v>
      </c>
      <c r="G42" s="194" t="s">
        <v>112</v>
      </c>
      <c r="H42" s="1239">
        <v>1444.4854451101867</v>
      </c>
      <c r="I42" s="826">
        <v>0</v>
      </c>
      <c r="J42" s="391">
        <f t="shared" si="3"/>
        <v>361.12136127754667</v>
      </c>
      <c r="K42" s="294">
        <f t="shared" si="0"/>
        <v>1444.4854451101867</v>
      </c>
      <c r="L42" s="31">
        <f t="shared" si="4"/>
        <v>1444.4854451101867</v>
      </c>
      <c r="M42" s="31">
        <f t="shared" si="4"/>
        <v>1444.4854451101867</v>
      </c>
      <c r="N42" s="31">
        <f t="shared" si="1"/>
        <v>1444.4854451101867</v>
      </c>
      <c r="O42" s="31">
        <f t="shared" si="1"/>
        <v>1444.4854451101867</v>
      </c>
      <c r="P42" s="31">
        <f t="shared" si="5"/>
        <v>1083.3640838326401</v>
      </c>
      <c r="Q42" s="390">
        <f t="shared" si="2"/>
        <v>8666.9126706611205</v>
      </c>
    </row>
    <row r="43" spans="1:17" ht="14.25" customHeight="1" x14ac:dyDescent="0.25">
      <c r="A43" s="421">
        <v>37</v>
      </c>
      <c r="B43" s="492" t="s">
        <v>699</v>
      </c>
      <c r="C43" s="197" t="s">
        <v>660</v>
      </c>
      <c r="D43" s="194" t="s">
        <v>641</v>
      </c>
      <c r="E43" s="194" t="s">
        <v>658</v>
      </c>
      <c r="F43" s="194" t="s">
        <v>112</v>
      </c>
      <c r="G43" s="194" t="s">
        <v>112</v>
      </c>
      <c r="H43" s="1239">
        <v>4116.7835185640324</v>
      </c>
      <c r="I43" s="826">
        <v>0</v>
      </c>
      <c r="J43" s="391">
        <f t="shared" si="3"/>
        <v>1029.1958796410081</v>
      </c>
      <c r="K43" s="294">
        <f t="shared" si="0"/>
        <v>4116.7835185640324</v>
      </c>
      <c r="L43" s="31">
        <f t="shared" si="4"/>
        <v>4116.7835185640324</v>
      </c>
      <c r="M43" s="31">
        <f t="shared" si="4"/>
        <v>4116.7835185640324</v>
      </c>
      <c r="N43" s="31">
        <f t="shared" si="1"/>
        <v>4116.7835185640324</v>
      </c>
      <c r="O43" s="31">
        <f t="shared" si="1"/>
        <v>4116.7835185640324</v>
      </c>
      <c r="P43" s="31">
        <f t="shared" si="5"/>
        <v>3087.5876389230243</v>
      </c>
      <c r="Q43" s="390">
        <f t="shared" si="2"/>
        <v>24700.701111384195</v>
      </c>
    </row>
    <row r="44" spans="1:17" ht="14.25" customHeight="1" x14ac:dyDescent="0.25">
      <c r="A44" s="421">
        <v>38</v>
      </c>
      <c r="B44" s="492" t="s">
        <v>700</v>
      </c>
      <c r="C44" s="197" t="s">
        <v>660</v>
      </c>
      <c r="D44" s="194" t="s">
        <v>641</v>
      </c>
      <c r="E44" s="194" t="s">
        <v>649</v>
      </c>
      <c r="F44" s="194" t="s">
        <v>112</v>
      </c>
      <c r="G44" s="194" t="s">
        <v>112</v>
      </c>
      <c r="H44" s="1239">
        <v>3502.8772043922027</v>
      </c>
      <c r="I44" s="826">
        <v>0</v>
      </c>
      <c r="J44" s="391">
        <f t="shared" si="3"/>
        <v>875.71930109805066</v>
      </c>
      <c r="K44" s="294">
        <f t="shared" si="0"/>
        <v>3502.8772043922027</v>
      </c>
      <c r="L44" s="31">
        <f t="shared" si="4"/>
        <v>3502.8772043922027</v>
      </c>
      <c r="M44" s="31">
        <f t="shared" si="4"/>
        <v>3502.8772043922027</v>
      </c>
      <c r="N44" s="31">
        <f t="shared" si="1"/>
        <v>3502.8772043922027</v>
      </c>
      <c r="O44" s="31">
        <f t="shared" si="1"/>
        <v>3502.8772043922027</v>
      </c>
      <c r="P44" s="31">
        <f t="shared" si="5"/>
        <v>2627.1579032941518</v>
      </c>
      <c r="Q44" s="390">
        <f t="shared" si="2"/>
        <v>21017.263226353218</v>
      </c>
    </row>
    <row r="45" spans="1:17" ht="14.25" customHeight="1" x14ac:dyDescent="0.25">
      <c r="A45" s="421">
        <v>39</v>
      </c>
      <c r="B45" s="492" t="s">
        <v>701</v>
      </c>
      <c r="C45" s="197" t="s">
        <v>702</v>
      </c>
      <c r="D45" s="194" t="s">
        <v>641</v>
      </c>
      <c r="E45" s="194" t="s">
        <v>669</v>
      </c>
      <c r="F45" s="194" t="s">
        <v>112</v>
      </c>
      <c r="G45" s="194" t="s">
        <v>112</v>
      </c>
      <c r="H45" s="1239">
        <v>3827.8864295419949</v>
      </c>
      <c r="I45" s="826">
        <v>0</v>
      </c>
      <c r="J45" s="391">
        <f t="shared" si="3"/>
        <v>956.97160738549871</v>
      </c>
      <c r="K45" s="294">
        <f t="shared" si="0"/>
        <v>3827.8864295419949</v>
      </c>
      <c r="L45" s="31">
        <f t="shared" si="4"/>
        <v>3827.8864295419949</v>
      </c>
      <c r="M45" s="31">
        <f t="shared" si="4"/>
        <v>3827.8864295419949</v>
      </c>
      <c r="N45" s="31">
        <f t="shared" si="1"/>
        <v>3827.8864295419949</v>
      </c>
      <c r="O45" s="31">
        <f t="shared" si="1"/>
        <v>3827.8864295419949</v>
      </c>
      <c r="P45" s="31">
        <f t="shared" si="5"/>
        <v>2870.914822156496</v>
      </c>
      <c r="Q45" s="390">
        <f t="shared" si="2"/>
        <v>22967.318577251972</v>
      </c>
    </row>
    <row r="46" spans="1:17" ht="14.25" customHeight="1" x14ac:dyDescent="0.25">
      <c r="A46" s="421">
        <v>40</v>
      </c>
      <c r="B46" s="492" t="s">
        <v>703</v>
      </c>
      <c r="C46" s="197" t="s">
        <v>704</v>
      </c>
      <c r="D46" s="194" t="s">
        <v>641</v>
      </c>
      <c r="E46" s="194" t="s">
        <v>669</v>
      </c>
      <c r="F46" s="194" t="s">
        <v>112</v>
      </c>
      <c r="G46" s="194" t="s">
        <v>112</v>
      </c>
      <c r="H46" s="1239">
        <v>8197.4549010003102</v>
      </c>
      <c r="I46" s="826">
        <v>0</v>
      </c>
      <c r="J46" s="391">
        <f t="shared" si="3"/>
        <v>2049.3637252500776</v>
      </c>
      <c r="K46" s="294">
        <f t="shared" si="0"/>
        <v>8197.4549010003102</v>
      </c>
      <c r="L46" s="31">
        <f t="shared" si="4"/>
        <v>8197.4549010003102</v>
      </c>
      <c r="M46" s="31">
        <f t="shared" si="4"/>
        <v>8197.4549010003102</v>
      </c>
      <c r="N46" s="31">
        <f t="shared" si="1"/>
        <v>8197.4549010003102</v>
      </c>
      <c r="O46" s="31">
        <f t="shared" si="1"/>
        <v>8197.4549010003102</v>
      </c>
      <c r="P46" s="31">
        <f t="shared" si="5"/>
        <v>6148.0911757502327</v>
      </c>
      <c r="Q46" s="390">
        <f t="shared" si="2"/>
        <v>49184.729406001861</v>
      </c>
    </row>
    <row r="47" spans="1:17" ht="14.25" customHeight="1" x14ac:dyDescent="0.25">
      <c r="A47" s="421">
        <v>41</v>
      </c>
      <c r="B47" s="492" t="s">
        <v>705</v>
      </c>
      <c r="C47" s="197" t="s">
        <v>648</v>
      </c>
      <c r="D47" s="194" t="s">
        <v>641</v>
      </c>
      <c r="E47" s="194" t="s">
        <v>649</v>
      </c>
      <c r="F47" s="194" t="s">
        <v>112</v>
      </c>
      <c r="G47" s="194" t="s">
        <v>112</v>
      </c>
      <c r="H47" s="1239">
        <v>3502.8772043922027</v>
      </c>
      <c r="I47" s="826">
        <v>0</v>
      </c>
      <c r="J47" s="391">
        <f t="shared" si="3"/>
        <v>875.71930109805066</v>
      </c>
      <c r="K47" s="294">
        <f t="shared" si="0"/>
        <v>3502.8772043922027</v>
      </c>
      <c r="L47" s="31">
        <f t="shared" si="4"/>
        <v>3502.8772043922027</v>
      </c>
      <c r="M47" s="31">
        <f t="shared" si="4"/>
        <v>3502.8772043922027</v>
      </c>
      <c r="N47" s="31">
        <f t="shared" si="1"/>
        <v>3502.8772043922027</v>
      </c>
      <c r="O47" s="31">
        <f t="shared" si="1"/>
        <v>3502.8772043922027</v>
      </c>
      <c r="P47" s="31">
        <f t="shared" si="5"/>
        <v>2627.1579032941518</v>
      </c>
      <c r="Q47" s="390">
        <f t="shared" si="2"/>
        <v>21017.263226353218</v>
      </c>
    </row>
    <row r="48" spans="1:17" ht="14.25" customHeight="1" x14ac:dyDescent="0.25">
      <c r="A48" s="421">
        <v>42</v>
      </c>
      <c r="B48" s="492" t="s">
        <v>706</v>
      </c>
      <c r="C48" s="197" t="s">
        <v>660</v>
      </c>
      <c r="D48" s="194" t="s">
        <v>641</v>
      </c>
      <c r="E48" s="194" t="s">
        <v>658</v>
      </c>
      <c r="F48" s="194" t="s">
        <v>112</v>
      </c>
      <c r="G48" s="194" t="s">
        <v>112</v>
      </c>
      <c r="H48" s="1239">
        <v>4116.7835185640324</v>
      </c>
      <c r="I48" s="826">
        <v>0</v>
      </c>
      <c r="J48" s="391">
        <f t="shared" si="3"/>
        <v>1029.1958796410081</v>
      </c>
      <c r="K48" s="294">
        <f t="shared" si="0"/>
        <v>4116.7835185640324</v>
      </c>
      <c r="L48" s="31">
        <f t="shared" si="4"/>
        <v>4116.7835185640324</v>
      </c>
      <c r="M48" s="31">
        <f t="shared" si="4"/>
        <v>4116.7835185640324</v>
      </c>
      <c r="N48" s="31">
        <f t="shared" si="1"/>
        <v>4116.7835185640324</v>
      </c>
      <c r="O48" s="31">
        <f t="shared" si="1"/>
        <v>4116.7835185640324</v>
      </c>
      <c r="P48" s="31">
        <f t="shared" si="5"/>
        <v>3087.5876389230243</v>
      </c>
      <c r="Q48" s="390">
        <f t="shared" si="2"/>
        <v>24700.701111384195</v>
      </c>
    </row>
    <row r="49" spans="1:17" ht="14.25" customHeight="1" x14ac:dyDescent="0.25">
      <c r="A49" s="421">
        <v>43</v>
      </c>
      <c r="B49" s="492" t="s">
        <v>707</v>
      </c>
      <c r="C49" s="197" t="s">
        <v>708</v>
      </c>
      <c r="D49" s="194" t="s">
        <v>641</v>
      </c>
      <c r="E49" s="194" t="s">
        <v>649</v>
      </c>
      <c r="F49" s="194" t="s">
        <v>112</v>
      </c>
      <c r="G49" s="194" t="s">
        <v>112</v>
      </c>
      <c r="H49" s="1239">
        <v>2166.7281676652801</v>
      </c>
      <c r="I49" s="826">
        <v>0</v>
      </c>
      <c r="J49" s="391">
        <f t="shared" si="3"/>
        <v>541.68204191632003</v>
      </c>
      <c r="K49" s="294">
        <f t="shared" si="0"/>
        <v>2166.7281676652801</v>
      </c>
      <c r="L49" s="31">
        <f t="shared" si="4"/>
        <v>2166.7281676652801</v>
      </c>
      <c r="M49" s="31">
        <f t="shared" si="4"/>
        <v>2166.7281676652801</v>
      </c>
      <c r="N49" s="31">
        <f t="shared" si="1"/>
        <v>2166.7281676652801</v>
      </c>
      <c r="O49" s="31">
        <f t="shared" si="1"/>
        <v>2166.7281676652801</v>
      </c>
      <c r="P49" s="31">
        <f t="shared" si="5"/>
        <v>1625.0461257489601</v>
      </c>
      <c r="Q49" s="390">
        <f t="shared" si="2"/>
        <v>13000.369005991681</v>
      </c>
    </row>
    <row r="50" spans="1:17" ht="14.25" customHeight="1" x14ac:dyDescent="0.25">
      <c r="A50" s="421">
        <v>44</v>
      </c>
      <c r="B50" s="492" t="s">
        <v>709</v>
      </c>
      <c r="C50" s="197" t="s">
        <v>710</v>
      </c>
      <c r="D50" s="194" t="s">
        <v>641</v>
      </c>
      <c r="E50" s="194" t="s">
        <v>649</v>
      </c>
      <c r="F50" s="194" t="s">
        <v>112</v>
      </c>
      <c r="G50" s="194" t="s">
        <v>112</v>
      </c>
      <c r="H50" s="1239">
        <v>1892.2759330943445</v>
      </c>
      <c r="I50" s="826">
        <v>0</v>
      </c>
      <c r="J50" s="391">
        <f t="shared" si="3"/>
        <v>473.06898327358613</v>
      </c>
      <c r="K50" s="294">
        <f t="shared" si="0"/>
        <v>1892.2759330943445</v>
      </c>
      <c r="L50" s="31">
        <f t="shared" si="4"/>
        <v>1892.2759330943445</v>
      </c>
      <c r="M50" s="31">
        <f t="shared" si="4"/>
        <v>1892.2759330943445</v>
      </c>
      <c r="N50" s="31">
        <f t="shared" si="1"/>
        <v>1892.2759330943445</v>
      </c>
      <c r="O50" s="31">
        <f t="shared" si="1"/>
        <v>1892.2759330943445</v>
      </c>
      <c r="P50" s="31">
        <f t="shared" si="5"/>
        <v>1419.2069498207584</v>
      </c>
      <c r="Q50" s="390">
        <f t="shared" si="2"/>
        <v>11353.655598566067</v>
      </c>
    </row>
    <row r="51" spans="1:17" ht="14.25" customHeight="1" x14ac:dyDescent="0.25">
      <c r="A51" s="421">
        <v>45</v>
      </c>
      <c r="B51" s="492" t="s">
        <v>711</v>
      </c>
      <c r="C51" s="197" t="s">
        <v>660</v>
      </c>
      <c r="D51" s="194" t="s">
        <v>641</v>
      </c>
      <c r="E51" s="194" t="s">
        <v>658</v>
      </c>
      <c r="F51" s="194" t="s">
        <v>112</v>
      </c>
      <c r="G51" s="194" t="s">
        <v>112</v>
      </c>
      <c r="H51" s="1239">
        <v>4550.1291520970881</v>
      </c>
      <c r="I51" s="826">
        <v>0</v>
      </c>
      <c r="J51" s="391">
        <f t="shared" si="3"/>
        <v>1137.532288024272</v>
      </c>
      <c r="K51" s="294">
        <f t="shared" si="0"/>
        <v>4550.1291520970881</v>
      </c>
      <c r="L51" s="31">
        <f t="shared" si="4"/>
        <v>4550.1291520970881</v>
      </c>
      <c r="M51" s="31">
        <f t="shared" si="4"/>
        <v>4550.1291520970881</v>
      </c>
      <c r="N51" s="31">
        <f t="shared" si="1"/>
        <v>4550.1291520970881</v>
      </c>
      <c r="O51" s="31">
        <f t="shared" si="1"/>
        <v>4550.1291520970881</v>
      </c>
      <c r="P51" s="31">
        <f t="shared" si="5"/>
        <v>3412.5968640728161</v>
      </c>
      <c r="Q51" s="390">
        <f t="shared" si="2"/>
        <v>27300.774912582528</v>
      </c>
    </row>
    <row r="52" spans="1:17" ht="14.25" customHeight="1" x14ac:dyDescent="0.25">
      <c r="A52" s="421">
        <v>46</v>
      </c>
      <c r="B52" s="492" t="s">
        <v>712</v>
      </c>
      <c r="C52" s="197" t="s">
        <v>713</v>
      </c>
      <c r="D52" s="194" t="s">
        <v>641</v>
      </c>
      <c r="E52" s="194" t="s">
        <v>658</v>
      </c>
      <c r="F52" s="194" t="s">
        <v>112</v>
      </c>
      <c r="G52" s="194" t="s">
        <v>112</v>
      </c>
      <c r="H52" s="1239">
        <v>28.889708902203736</v>
      </c>
      <c r="I52" s="826">
        <v>0</v>
      </c>
      <c r="J52" s="391">
        <f t="shared" si="3"/>
        <v>7.2224272255509341</v>
      </c>
      <c r="K52" s="294">
        <f t="shared" si="0"/>
        <v>28.889708902203736</v>
      </c>
      <c r="L52" s="31">
        <f t="shared" si="4"/>
        <v>28.889708902203736</v>
      </c>
      <c r="M52" s="31">
        <f t="shared" si="4"/>
        <v>28.889708902203736</v>
      </c>
      <c r="N52" s="31">
        <f t="shared" si="1"/>
        <v>28.889708902203736</v>
      </c>
      <c r="O52" s="31">
        <f t="shared" si="1"/>
        <v>28.889708902203736</v>
      </c>
      <c r="P52" s="31">
        <f t="shared" si="5"/>
        <v>21.667281676652802</v>
      </c>
      <c r="Q52" s="390">
        <f t="shared" si="2"/>
        <v>173.33825341322242</v>
      </c>
    </row>
    <row r="53" spans="1:17" ht="14.25" customHeight="1" x14ac:dyDescent="0.25">
      <c r="A53" s="421">
        <v>47</v>
      </c>
      <c r="B53" s="492" t="s">
        <v>714</v>
      </c>
      <c r="C53" s="197" t="s">
        <v>715</v>
      </c>
      <c r="D53" s="194" t="s">
        <v>641</v>
      </c>
      <c r="E53" s="194" t="s">
        <v>716</v>
      </c>
      <c r="F53" s="194" t="s">
        <v>112</v>
      </c>
      <c r="G53" s="194" t="s">
        <v>112</v>
      </c>
      <c r="H53" s="1239">
        <v>4098.7274505001551</v>
      </c>
      <c r="I53" s="826">
        <v>0</v>
      </c>
      <c r="J53" s="391">
        <f t="shared" si="3"/>
        <v>1024.6818626250388</v>
      </c>
      <c r="K53" s="294">
        <f t="shared" si="0"/>
        <v>4098.7274505001551</v>
      </c>
      <c r="L53" s="31">
        <f t="shared" si="4"/>
        <v>4098.7274505001551</v>
      </c>
      <c r="M53" s="31">
        <f t="shared" si="4"/>
        <v>4098.7274505001551</v>
      </c>
      <c r="N53" s="31">
        <f t="shared" si="1"/>
        <v>4098.7274505001551</v>
      </c>
      <c r="O53" s="31">
        <f t="shared" si="1"/>
        <v>4098.7274505001551</v>
      </c>
      <c r="P53" s="31">
        <f t="shared" si="5"/>
        <v>3074.0455878751163</v>
      </c>
      <c r="Q53" s="390">
        <f t="shared" si="2"/>
        <v>24592.364703000931</v>
      </c>
    </row>
    <row r="54" spans="1:17" ht="14.25" customHeight="1" x14ac:dyDescent="0.25">
      <c r="A54" s="421">
        <v>48</v>
      </c>
      <c r="B54" s="492" t="s">
        <v>717</v>
      </c>
      <c r="C54" s="197" t="s">
        <v>671</v>
      </c>
      <c r="D54" s="194" t="s">
        <v>641</v>
      </c>
      <c r="E54" s="194" t="s">
        <v>658</v>
      </c>
      <c r="F54" s="194" t="s">
        <v>112</v>
      </c>
      <c r="G54" s="194" t="s">
        <v>112</v>
      </c>
      <c r="H54" s="1239">
        <v>4116.7835185640324</v>
      </c>
      <c r="I54" s="826">
        <v>0</v>
      </c>
      <c r="J54" s="391">
        <f t="shared" si="3"/>
        <v>1029.1958796410081</v>
      </c>
      <c r="K54" s="294">
        <f t="shared" si="0"/>
        <v>4116.7835185640324</v>
      </c>
      <c r="L54" s="31">
        <f t="shared" si="4"/>
        <v>4116.7835185640324</v>
      </c>
      <c r="M54" s="31">
        <f t="shared" si="4"/>
        <v>4116.7835185640324</v>
      </c>
      <c r="N54" s="31">
        <f t="shared" si="1"/>
        <v>4116.7835185640324</v>
      </c>
      <c r="O54" s="31">
        <f t="shared" si="1"/>
        <v>4116.7835185640324</v>
      </c>
      <c r="P54" s="31">
        <f t="shared" si="5"/>
        <v>3087.5876389230243</v>
      </c>
      <c r="Q54" s="390">
        <f t="shared" si="2"/>
        <v>24700.701111384195</v>
      </c>
    </row>
    <row r="55" spans="1:17" ht="14.25" customHeight="1" x14ac:dyDescent="0.25">
      <c r="A55" s="421">
        <v>49</v>
      </c>
      <c r="B55" s="492" t="s">
        <v>718</v>
      </c>
      <c r="C55" s="197" t="s">
        <v>660</v>
      </c>
      <c r="D55" s="194" t="s">
        <v>641</v>
      </c>
      <c r="E55" s="194" t="s">
        <v>649</v>
      </c>
      <c r="F55" s="194" t="s">
        <v>112</v>
      </c>
      <c r="G55" s="194" t="s">
        <v>112</v>
      </c>
      <c r="H55" s="1239">
        <v>3502.8772043922027</v>
      </c>
      <c r="I55" s="826">
        <v>0</v>
      </c>
      <c r="J55" s="391">
        <f t="shared" si="3"/>
        <v>875.71930109805066</v>
      </c>
      <c r="K55" s="294">
        <f t="shared" si="0"/>
        <v>3502.8772043922027</v>
      </c>
      <c r="L55" s="31">
        <f t="shared" si="4"/>
        <v>3502.8772043922027</v>
      </c>
      <c r="M55" s="31">
        <f t="shared" si="4"/>
        <v>3502.8772043922027</v>
      </c>
      <c r="N55" s="31">
        <f t="shared" si="1"/>
        <v>3502.8772043922027</v>
      </c>
      <c r="O55" s="31">
        <f t="shared" si="1"/>
        <v>3502.8772043922027</v>
      </c>
      <c r="P55" s="31">
        <f t="shared" si="5"/>
        <v>2627.1579032941518</v>
      </c>
      <c r="Q55" s="390">
        <f t="shared" si="2"/>
        <v>21017.263226353218</v>
      </c>
    </row>
    <row r="56" spans="1:17" ht="14.25" customHeight="1" x14ac:dyDescent="0.25">
      <c r="A56" s="421">
        <v>50</v>
      </c>
      <c r="B56" s="492" t="s">
        <v>719</v>
      </c>
      <c r="C56" s="197" t="s">
        <v>637</v>
      </c>
      <c r="D56" s="194" t="s">
        <v>641</v>
      </c>
      <c r="E56" s="194" t="s">
        <v>646</v>
      </c>
      <c r="F56" s="194" t="s">
        <v>112</v>
      </c>
      <c r="G56" s="194" t="s">
        <v>112</v>
      </c>
      <c r="H56" s="1239">
        <v>8775.2490790443844</v>
      </c>
      <c r="I56" s="826">
        <v>0</v>
      </c>
      <c r="J56" s="391">
        <f t="shared" si="3"/>
        <v>2193.8122697610961</v>
      </c>
      <c r="K56" s="294">
        <f t="shared" si="0"/>
        <v>8775.2490790443844</v>
      </c>
      <c r="L56" s="31">
        <f t="shared" si="4"/>
        <v>8775.2490790443844</v>
      </c>
      <c r="M56" s="31">
        <f t="shared" si="4"/>
        <v>8775.2490790443844</v>
      </c>
      <c r="N56" s="31">
        <f t="shared" si="1"/>
        <v>8775.2490790443844</v>
      </c>
      <c r="O56" s="31">
        <f t="shared" si="1"/>
        <v>8775.2490790443844</v>
      </c>
      <c r="P56" s="31">
        <f t="shared" si="5"/>
        <v>6581.4368092832883</v>
      </c>
      <c r="Q56" s="390">
        <f t="shared" si="2"/>
        <v>52651.494474266306</v>
      </c>
    </row>
    <row r="57" spans="1:17" ht="14.25" customHeight="1" x14ac:dyDescent="0.25">
      <c r="A57" s="421">
        <v>51</v>
      </c>
      <c r="B57" s="492" t="s">
        <v>720</v>
      </c>
      <c r="C57" s="197" t="s">
        <v>660</v>
      </c>
      <c r="D57" s="194" t="s">
        <v>641</v>
      </c>
      <c r="E57" s="194" t="s">
        <v>649</v>
      </c>
      <c r="F57" s="194" t="s">
        <v>112</v>
      </c>
      <c r="G57" s="194" t="s">
        <v>112</v>
      </c>
      <c r="H57" s="1239">
        <v>3502.8772043922027</v>
      </c>
      <c r="I57" s="826">
        <v>0</v>
      </c>
      <c r="J57" s="391">
        <f t="shared" si="3"/>
        <v>875.71930109805066</v>
      </c>
      <c r="K57" s="294">
        <f t="shared" si="0"/>
        <v>3502.8772043922027</v>
      </c>
      <c r="L57" s="31">
        <f t="shared" si="4"/>
        <v>3502.8772043922027</v>
      </c>
      <c r="M57" s="31">
        <f t="shared" si="4"/>
        <v>3502.8772043922027</v>
      </c>
      <c r="N57" s="31">
        <f t="shared" si="1"/>
        <v>3502.8772043922027</v>
      </c>
      <c r="O57" s="31">
        <f t="shared" si="1"/>
        <v>3502.8772043922027</v>
      </c>
      <c r="P57" s="31">
        <f t="shared" si="5"/>
        <v>2627.1579032941518</v>
      </c>
      <c r="Q57" s="390">
        <f t="shared" si="2"/>
        <v>21017.263226353218</v>
      </c>
    </row>
    <row r="58" spans="1:17" ht="14.25" customHeight="1" x14ac:dyDescent="0.25">
      <c r="A58" s="421">
        <v>52</v>
      </c>
      <c r="B58" s="492" t="s">
        <v>721</v>
      </c>
      <c r="C58" s="197" t="s">
        <v>722</v>
      </c>
      <c r="D58" s="194" t="s">
        <v>641</v>
      </c>
      <c r="E58" s="194" t="s">
        <v>669</v>
      </c>
      <c r="F58" s="194" t="s">
        <v>112</v>
      </c>
      <c r="G58" s="194" t="s">
        <v>112</v>
      </c>
      <c r="H58" s="1239">
        <v>3827.8864295419949</v>
      </c>
      <c r="I58" s="826">
        <v>0</v>
      </c>
      <c r="J58" s="391">
        <f t="shared" si="3"/>
        <v>956.97160738549871</v>
      </c>
      <c r="K58" s="294">
        <f t="shared" si="0"/>
        <v>3827.8864295419949</v>
      </c>
      <c r="L58" s="31">
        <f t="shared" si="4"/>
        <v>3827.8864295419949</v>
      </c>
      <c r="M58" s="31">
        <f t="shared" si="4"/>
        <v>3827.8864295419949</v>
      </c>
      <c r="N58" s="31">
        <f t="shared" si="1"/>
        <v>3827.8864295419949</v>
      </c>
      <c r="O58" s="31">
        <f t="shared" si="1"/>
        <v>3827.8864295419949</v>
      </c>
      <c r="P58" s="31">
        <f t="shared" si="5"/>
        <v>2870.914822156496</v>
      </c>
      <c r="Q58" s="390">
        <f t="shared" si="2"/>
        <v>22967.318577251972</v>
      </c>
    </row>
    <row r="59" spans="1:17" ht="14.25" customHeight="1" x14ac:dyDescent="0.25">
      <c r="A59" s="421">
        <v>53</v>
      </c>
      <c r="B59" s="492" t="s">
        <v>721</v>
      </c>
      <c r="C59" s="197" t="s">
        <v>722</v>
      </c>
      <c r="D59" s="194" t="s">
        <v>641</v>
      </c>
      <c r="E59" s="194" t="s">
        <v>649</v>
      </c>
      <c r="F59" s="194" t="s">
        <v>112</v>
      </c>
      <c r="G59" s="194" t="s">
        <v>112</v>
      </c>
      <c r="H59" s="1239">
        <v>3502.8772043922027</v>
      </c>
      <c r="I59" s="826">
        <v>0</v>
      </c>
      <c r="J59" s="391">
        <f t="shared" si="3"/>
        <v>875.71930109805066</v>
      </c>
      <c r="K59" s="294">
        <f t="shared" si="0"/>
        <v>3502.8772043922027</v>
      </c>
      <c r="L59" s="31">
        <f t="shared" si="4"/>
        <v>3502.8772043922027</v>
      </c>
      <c r="M59" s="31">
        <f t="shared" si="4"/>
        <v>3502.8772043922027</v>
      </c>
      <c r="N59" s="31">
        <f t="shared" si="1"/>
        <v>3502.8772043922027</v>
      </c>
      <c r="O59" s="31">
        <f t="shared" si="1"/>
        <v>3502.8772043922027</v>
      </c>
      <c r="P59" s="31">
        <f t="shared" si="5"/>
        <v>2627.1579032941518</v>
      </c>
      <c r="Q59" s="390">
        <f t="shared" si="2"/>
        <v>21017.263226353218</v>
      </c>
    </row>
    <row r="60" spans="1:17" ht="14.25" customHeight="1" x14ac:dyDescent="0.25">
      <c r="A60" s="421">
        <v>54</v>
      </c>
      <c r="B60" s="492" t="s">
        <v>723</v>
      </c>
      <c r="C60" s="197" t="s">
        <v>660</v>
      </c>
      <c r="D60" s="194" t="s">
        <v>641</v>
      </c>
      <c r="E60" s="194" t="s">
        <v>658</v>
      </c>
      <c r="F60" s="194" t="s">
        <v>112</v>
      </c>
      <c r="G60" s="194" t="s">
        <v>112</v>
      </c>
      <c r="H60" s="1239">
        <v>4116.7835185640324</v>
      </c>
      <c r="I60" s="826">
        <v>0</v>
      </c>
      <c r="J60" s="391">
        <f t="shared" si="3"/>
        <v>1029.1958796410081</v>
      </c>
      <c r="K60" s="294">
        <f t="shared" si="0"/>
        <v>4116.7835185640324</v>
      </c>
      <c r="L60" s="31">
        <f t="shared" si="4"/>
        <v>4116.7835185640324</v>
      </c>
      <c r="M60" s="31">
        <f t="shared" si="4"/>
        <v>4116.7835185640324</v>
      </c>
      <c r="N60" s="31">
        <f t="shared" si="1"/>
        <v>4116.7835185640324</v>
      </c>
      <c r="O60" s="31">
        <f t="shared" si="1"/>
        <v>4116.7835185640324</v>
      </c>
      <c r="P60" s="31">
        <f t="shared" si="5"/>
        <v>3087.5876389230243</v>
      </c>
      <c r="Q60" s="390">
        <f t="shared" si="2"/>
        <v>24700.701111384195</v>
      </c>
    </row>
    <row r="61" spans="1:17" ht="14.25" customHeight="1" x14ac:dyDescent="0.25">
      <c r="A61" s="421">
        <v>55</v>
      </c>
      <c r="B61" s="492" t="s">
        <v>724</v>
      </c>
      <c r="C61" s="197" t="s">
        <v>648</v>
      </c>
      <c r="D61" s="194" t="s">
        <v>641</v>
      </c>
      <c r="E61" s="194" t="s">
        <v>649</v>
      </c>
      <c r="F61" s="194" t="s">
        <v>112</v>
      </c>
      <c r="G61" s="194" t="s">
        <v>112</v>
      </c>
      <c r="H61" s="1239">
        <v>3502.8772043922027</v>
      </c>
      <c r="I61" s="826">
        <v>0</v>
      </c>
      <c r="J61" s="391">
        <f t="shared" si="3"/>
        <v>875.71930109805066</v>
      </c>
      <c r="K61" s="294">
        <f t="shared" si="0"/>
        <v>3502.8772043922027</v>
      </c>
      <c r="L61" s="31">
        <f t="shared" si="4"/>
        <v>3502.8772043922027</v>
      </c>
      <c r="M61" s="31">
        <f t="shared" si="4"/>
        <v>3502.8772043922027</v>
      </c>
      <c r="N61" s="31">
        <f t="shared" si="1"/>
        <v>3502.8772043922027</v>
      </c>
      <c r="O61" s="31">
        <f t="shared" si="1"/>
        <v>3502.8772043922027</v>
      </c>
      <c r="P61" s="31">
        <f t="shared" si="5"/>
        <v>2627.1579032941518</v>
      </c>
      <c r="Q61" s="390">
        <f t="shared" si="2"/>
        <v>21017.263226353218</v>
      </c>
    </row>
    <row r="62" spans="1:17" ht="14.25" customHeight="1" x14ac:dyDescent="0.25">
      <c r="A62" s="421">
        <v>56</v>
      </c>
      <c r="B62" s="492" t="s">
        <v>725</v>
      </c>
      <c r="C62" s="197" t="s">
        <v>726</v>
      </c>
      <c r="D62" s="194" t="s">
        <v>641</v>
      </c>
      <c r="E62" s="194" t="s">
        <v>669</v>
      </c>
      <c r="F62" s="194" t="s">
        <v>112</v>
      </c>
      <c r="G62" s="194" t="s">
        <v>112</v>
      </c>
      <c r="H62" s="1239">
        <v>8197.4549010003102</v>
      </c>
      <c r="I62" s="826">
        <v>0</v>
      </c>
      <c r="J62" s="391">
        <f t="shared" si="3"/>
        <v>2049.3637252500776</v>
      </c>
      <c r="K62" s="294">
        <f t="shared" si="0"/>
        <v>8197.4549010003102</v>
      </c>
      <c r="L62" s="31">
        <f t="shared" si="4"/>
        <v>8197.4549010003102</v>
      </c>
      <c r="M62" s="31">
        <f t="shared" si="4"/>
        <v>8197.4549010003102</v>
      </c>
      <c r="N62" s="31">
        <f t="shared" si="1"/>
        <v>8197.4549010003102</v>
      </c>
      <c r="O62" s="31">
        <f t="shared" si="1"/>
        <v>8197.4549010003102</v>
      </c>
      <c r="P62" s="31">
        <f t="shared" si="5"/>
        <v>6148.0911757502327</v>
      </c>
      <c r="Q62" s="390">
        <f t="shared" si="2"/>
        <v>49184.729406001861</v>
      </c>
    </row>
    <row r="63" spans="1:17" ht="14.25" customHeight="1" x14ac:dyDescent="0.25">
      <c r="A63" s="421">
        <v>57</v>
      </c>
      <c r="B63" s="492" t="s">
        <v>727</v>
      </c>
      <c r="C63" s="197" t="s">
        <v>671</v>
      </c>
      <c r="D63" s="194" t="s">
        <v>641</v>
      </c>
      <c r="E63" s="194" t="s">
        <v>658</v>
      </c>
      <c r="F63" s="194" t="s">
        <v>112</v>
      </c>
      <c r="G63" s="194" t="s">
        <v>112</v>
      </c>
      <c r="H63" s="1239">
        <v>4116.7835185640324</v>
      </c>
      <c r="I63" s="826">
        <v>0</v>
      </c>
      <c r="J63" s="391">
        <f t="shared" si="3"/>
        <v>1029.1958796410081</v>
      </c>
      <c r="K63" s="294">
        <f t="shared" si="0"/>
        <v>4116.7835185640324</v>
      </c>
      <c r="L63" s="31">
        <f t="shared" si="4"/>
        <v>4116.7835185640324</v>
      </c>
      <c r="M63" s="31">
        <f t="shared" si="4"/>
        <v>4116.7835185640324</v>
      </c>
      <c r="N63" s="31">
        <f t="shared" si="1"/>
        <v>4116.7835185640324</v>
      </c>
      <c r="O63" s="31">
        <f t="shared" si="1"/>
        <v>4116.7835185640324</v>
      </c>
      <c r="P63" s="31">
        <f t="shared" si="5"/>
        <v>3087.5876389230243</v>
      </c>
      <c r="Q63" s="390">
        <f t="shared" si="2"/>
        <v>24700.701111384195</v>
      </c>
    </row>
    <row r="64" spans="1:17" ht="14.25" customHeight="1" x14ac:dyDescent="0.25">
      <c r="A64" s="421">
        <v>58</v>
      </c>
      <c r="B64" s="492" t="s">
        <v>728</v>
      </c>
      <c r="C64" s="197" t="s">
        <v>729</v>
      </c>
      <c r="D64" s="194" t="s">
        <v>641</v>
      </c>
      <c r="E64" s="194" t="s">
        <v>649</v>
      </c>
      <c r="F64" s="194" t="s">
        <v>112</v>
      </c>
      <c r="G64" s="194" t="s">
        <v>112</v>
      </c>
      <c r="H64" s="1239">
        <v>1675.6031163278167</v>
      </c>
      <c r="I64" s="826">
        <v>0</v>
      </c>
      <c r="J64" s="391">
        <f t="shared" si="3"/>
        <v>418.90077908195417</v>
      </c>
      <c r="K64" s="294">
        <f t="shared" si="0"/>
        <v>1675.6031163278167</v>
      </c>
      <c r="L64" s="31">
        <f t="shared" si="4"/>
        <v>1675.6031163278167</v>
      </c>
      <c r="M64" s="31">
        <f t="shared" si="4"/>
        <v>1675.6031163278167</v>
      </c>
      <c r="N64" s="31">
        <f t="shared" si="1"/>
        <v>1675.6031163278167</v>
      </c>
      <c r="O64" s="31">
        <f t="shared" si="1"/>
        <v>1675.6031163278167</v>
      </c>
      <c r="P64" s="31">
        <f t="shared" si="5"/>
        <v>1256.7023372458625</v>
      </c>
      <c r="Q64" s="390">
        <f t="shared" si="2"/>
        <v>10053.6186979669</v>
      </c>
    </row>
    <row r="65" spans="1:17" ht="14.25" customHeight="1" x14ac:dyDescent="0.25">
      <c r="A65" s="421">
        <v>59</v>
      </c>
      <c r="B65" s="492" t="s">
        <v>730</v>
      </c>
      <c r="C65" s="197" t="s">
        <v>731</v>
      </c>
      <c r="D65" s="194" t="s">
        <v>641</v>
      </c>
      <c r="E65" s="194" t="s">
        <v>669</v>
      </c>
      <c r="F65" s="194" t="s">
        <v>112</v>
      </c>
      <c r="G65" s="194" t="s">
        <v>112</v>
      </c>
      <c r="H65" s="1239">
        <v>3827.8864295419949</v>
      </c>
      <c r="I65" s="826">
        <v>0</v>
      </c>
      <c r="J65" s="391">
        <f t="shared" si="3"/>
        <v>956.97160738549871</v>
      </c>
      <c r="K65" s="294">
        <f t="shared" si="0"/>
        <v>3827.8864295419949</v>
      </c>
      <c r="L65" s="31">
        <f t="shared" si="4"/>
        <v>3827.8864295419949</v>
      </c>
      <c r="M65" s="31">
        <f t="shared" si="4"/>
        <v>3827.8864295419949</v>
      </c>
      <c r="N65" s="31">
        <f t="shared" si="1"/>
        <v>3827.8864295419949</v>
      </c>
      <c r="O65" s="31">
        <f t="shared" si="1"/>
        <v>3827.8864295419949</v>
      </c>
      <c r="P65" s="31">
        <f t="shared" si="5"/>
        <v>2870.914822156496</v>
      </c>
      <c r="Q65" s="390">
        <f t="shared" si="2"/>
        <v>22967.318577251972</v>
      </c>
    </row>
    <row r="66" spans="1:17" ht="14.25" customHeight="1" x14ac:dyDescent="0.25">
      <c r="A66" s="421">
        <v>60</v>
      </c>
      <c r="B66" s="492" t="s">
        <v>732</v>
      </c>
      <c r="C66" s="197" t="s">
        <v>733</v>
      </c>
      <c r="D66" s="194" t="s">
        <v>641</v>
      </c>
      <c r="E66" s="194" t="s">
        <v>649</v>
      </c>
      <c r="F66" s="194" t="s">
        <v>112</v>
      </c>
      <c r="G66" s="194" t="s">
        <v>112</v>
      </c>
      <c r="H66" s="1239">
        <v>2455.6252566873172</v>
      </c>
      <c r="I66" s="826">
        <v>0</v>
      </c>
      <c r="J66" s="391">
        <f t="shared" si="3"/>
        <v>613.90631417182931</v>
      </c>
      <c r="K66" s="294">
        <f t="shared" si="0"/>
        <v>2455.6252566873172</v>
      </c>
      <c r="L66" s="31">
        <f t="shared" si="4"/>
        <v>2455.6252566873172</v>
      </c>
      <c r="M66" s="31">
        <f t="shared" si="4"/>
        <v>2455.6252566873172</v>
      </c>
      <c r="N66" s="31">
        <f t="shared" si="1"/>
        <v>2455.6252566873172</v>
      </c>
      <c r="O66" s="31">
        <f t="shared" si="1"/>
        <v>2455.6252566873172</v>
      </c>
      <c r="P66" s="31">
        <f t="shared" si="5"/>
        <v>1841.7189425154879</v>
      </c>
      <c r="Q66" s="390">
        <f t="shared" si="2"/>
        <v>14733.751540123903</v>
      </c>
    </row>
    <row r="67" spans="1:17" ht="14.25" customHeight="1" x14ac:dyDescent="0.25">
      <c r="A67" s="421">
        <v>61</v>
      </c>
      <c r="B67" s="492" t="s">
        <v>734</v>
      </c>
      <c r="C67" s="197" t="s">
        <v>735</v>
      </c>
      <c r="D67" s="194" t="s">
        <v>641</v>
      </c>
      <c r="E67" s="194" t="s">
        <v>649</v>
      </c>
      <c r="F67" s="194" t="s">
        <v>112</v>
      </c>
      <c r="G67" s="194" t="s">
        <v>112</v>
      </c>
      <c r="H67" s="1239">
        <v>3502.8772043922027</v>
      </c>
      <c r="I67" s="826">
        <v>0</v>
      </c>
      <c r="J67" s="391">
        <f t="shared" si="3"/>
        <v>875.71930109805066</v>
      </c>
      <c r="K67" s="294">
        <f t="shared" si="0"/>
        <v>3502.8772043922027</v>
      </c>
      <c r="L67" s="31">
        <f t="shared" si="4"/>
        <v>3502.8772043922027</v>
      </c>
      <c r="M67" s="31">
        <f t="shared" si="4"/>
        <v>3502.8772043922027</v>
      </c>
      <c r="N67" s="31">
        <f t="shared" si="1"/>
        <v>3502.8772043922027</v>
      </c>
      <c r="O67" s="31">
        <f t="shared" si="1"/>
        <v>3502.8772043922027</v>
      </c>
      <c r="P67" s="31">
        <f t="shared" si="5"/>
        <v>2627.1579032941518</v>
      </c>
      <c r="Q67" s="390">
        <f t="shared" si="2"/>
        <v>21017.263226353218</v>
      </c>
    </row>
    <row r="68" spans="1:17" ht="14.25" customHeight="1" x14ac:dyDescent="0.25">
      <c r="A68" s="421">
        <v>62</v>
      </c>
      <c r="B68" s="492" t="s">
        <v>736</v>
      </c>
      <c r="C68" s="197" t="s">
        <v>657</v>
      </c>
      <c r="D68" s="194" t="s">
        <v>641</v>
      </c>
      <c r="E68" s="194" t="s">
        <v>658</v>
      </c>
      <c r="F68" s="194" t="s">
        <v>112</v>
      </c>
      <c r="G68" s="194" t="s">
        <v>112</v>
      </c>
      <c r="H68" s="1239">
        <v>4116.7835185640324</v>
      </c>
      <c r="I68" s="826">
        <v>0</v>
      </c>
      <c r="J68" s="391">
        <f t="shared" si="3"/>
        <v>1029.1958796410081</v>
      </c>
      <c r="K68" s="294">
        <f t="shared" si="0"/>
        <v>4116.7835185640324</v>
      </c>
      <c r="L68" s="31">
        <f t="shared" si="4"/>
        <v>4116.7835185640324</v>
      </c>
      <c r="M68" s="31">
        <f t="shared" si="4"/>
        <v>4116.7835185640324</v>
      </c>
      <c r="N68" s="31">
        <f t="shared" si="1"/>
        <v>4116.7835185640324</v>
      </c>
      <c r="O68" s="31">
        <f t="shared" si="1"/>
        <v>4116.7835185640324</v>
      </c>
      <c r="P68" s="31">
        <f t="shared" si="5"/>
        <v>3087.5876389230243</v>
      </c>
      <c r="Q68" s="390">
        <f t="shared" si="2"/>
        <v>24700.701111384195</v>
      </c>
    </row>
    <row r="69" spans="1:17" ht="14.25" customHeight="1" x14ac:dyDescent="0.25">
      <c r="A69" s="421">
        <v>63</v>
      </c>
      <c r="B69" s="492" t="s">
        <v>737</v>
      </c>
      <c r="C69" s="197" t="s">
        <v>660</v>
      </c>
      <c r="D69" s="194" t="s">
        <v>641</v>
      </c>
      <c r="E69" s="194" t="s">
        <v>649</v>
      </c>
      <c r="F69" s="194" t="s">
        <v>112</v>
      </c>
      <c r="G69" s="194" t="s">
        <v>112</v>
      </c>
      <c r="H69" s="1239">
        <v>3502.8772043922027</v>
      </c>
      <c r="I69" s="826">
        <v>0</v>
      </c>
      <c r="J69" s="391">
        <f t="shared" si="3"/>
        <v>875.71930109805066</v>
      </c>
      <c r="K69" s="294">
        <f t="shared" si="0"/>
        <v>3502.8772043922027</v>
      </c>
      <c r="L69" s="31">
        <f t="shared" si="4"/>
        <v>3502.8772043922027</v>
      </c>
      <c r="M69" s="31">
        <f t="shared" si="4"/>
        <v>3502.8772043922027</v>
      </c>
      <c r="N69" s="31">
        <f t="shared" si="1"/>
        <v>3502.8772043922027</v>
      </c>
      <c r="O69" s="31">
        <f t="shared" si="1"/>
        <v>3502.8772043922027</v>
      </c>
      <c r="P69" s="31">
        <f t="shared" si="5"/>
        <v>2627.1579032941518</v>
      </c>
      <c r="Q69" s="390">
        <f t="shared" si="2"/>
        <v>21017.263226353218</v>
      </c>
    </row>
    <row r="70" spans="1:17" ht="14.25" customHeight="1" x14ac:dyDescent="0.25">
      <c r="A70" s="421">
        <v>64</v>
      </c>
      <c r="B70" s="492" t="s">
        <v>738</v>
      </c>
      <c r="C70" s="197" t="s">
        <v>733</v>
      </c>
      <c r="D70" s="194" t="s">
        <v>641</v>
      </c>
      <c r="E70" s="194" t="s">
        <v>649</v>
      </c>
      <c r="F70" s="194" t="s">
        <v>112</v>
      </c>
      <c r="G70" s="194" t="s">
        <v>112</v>
      </c>
      <c r="H70" s="1239">
        <v>3502.8772043922027</v>
      </c>
      <c r="I70" s="826">
        <v>0</v>
      </c>
      <c r="J70" s="391">
        <f t="shared" si="3"/>
        <v>875.71930109805066</v>
      </c>
      <c r="K70" s="294">
        <f t="shared" si="0"/>
        <v>3502.8772043922027</v>
      </c>
      <c r="L70" s="31">
        <f t="shared" si="4"/>
        <v>3502.8772043922027</v>
      </c>
      <c r="M70" s="31">
        <f t="shared" si="4"/>
        <v>3502.8772043922027</v>
      </c>
      <c r="N70" s="31">
        <f t="shared" si="1"/>
        <v>3502.8772043922027</v>
      </c>
      <c r="O70" s="31">
        <f t="shared" si="1"/>
        <v>3502.8772043922027</v>
      </c>
      <c r="P70" s="31">
        <f t="shared" si="5"/>
        <v>2627.1579032941518</v>
      </c>
      <c r="Q70" s="390">
        <f t="shared" si="2"/>
        <v>21017.263226353218</v>
      </c>
    </row>
    <row r="71" spans="1:17" ht="14.25" customHeight="1" x14ac:dyDescent="0.25">
      <c r="A71" s="421">
        <v>65</v>
      </c>
      <c r="B71" s="492" t="s">
        <v>739</v>
      </c>
      <c r="C71" s="197" t="s">
        <v>740</v>
      </c>
      <c r="D71" s="194" t="s">
        <v>641</v>
      </c>
      <c r="E71" s="194" t="s">
        <v>646</v>
      </c>
      <c r="F71" s="194" t="s">
        <v>112</v>
      </c>
      <c r="G71" s="194" t="s">
        <v>112</v>
      </c>
      <c r="H71" s="1239">
        <v>6933.530136528896</v>
      </c>
      <c r="I71" s="826">
        <v>0</v>
      </c>
      <c r="J71" s="391">
        <f t="shared" si="3"/>
        <v>1733.382534132224</v>
      </c>
      <c r="K71" s="294">
        <f t="shared" si="0"/>
        <v>6933.530136528896</v>
      </c>
      <c r="L71" s="31">
        <f t="shared" si="4"/>
        <v>6933.530136528896</v>
      </c>
      <c r="M71" s="31">
        <f t="shared" si="4"/>
        <v>6933.530136528896</v>
      </c>
      <c r="N71" s="31">
        <f t="shared" si="1"/>
        <v>6933.530136528896</v>
      </c>
      <c r="O71" s="31">
        <f t="shared" si="1"/>
        <v>6933.530136528896</v>
      </c>
      <c r="P71" s="31">
        <f t="shared" si="5"/>
        <v>5200.1476023966716</v>
      </c>
      <c r="Q71" s="390">
        <f t="shared" si="2"/>
        <v>41601.180819173373</v>
      </c>
    </row>
    <row r="72" spans="1:17" ht="14.25" customHeight="1" x14ac:dyDescent="0.25">
      <c r="A72" s="421">
        <v>66</v>
      </c>
      <c r="B72" s="492" t="s">
        <v>741</v>
      </c>
      <c r="C72" s="197" t="s">
        <v>648</v>
      </c>
      <c r="D72" s="194" t="s">
        <v>641</v>
      </c>
      <c r="E72" s="194" t="s">
        <v>649</v>
      </c>
      <c r="F72" s="194" t="s">
        <v>112</v>
      </c>
      <c r="G72" s="194" t="s">
        <v>112</v>
      </c>
      <c r="H72" s="1239">
        <v>3502.8772043922027</v>
      </c>
      <c r="I72" s="826">
        <v>0</v>
      </c>
      <c r="J72" s="391">
        <f t="shared" si="3"/>
        <v>875.71930109805066</v>
      </c>
      <c r="K72" s="294">
        <f t="shared" si="0"/>
        <v>3502.8772043922027</v>
      </c>
      <c r="L72" s="31">
        <f t="shared" si="4"/>
        <v>3502.8772043922027</v>
      </c>
      <c r="M72" s="31">
        <f t="shared" si="4"/>
        <v>3502.8772043922027</v>
      </c>
      <c r="N72" s="31">
        <f t="shared" si="1"/>
        <v>3502.8772043922027</v>
      </c>
      <c r="O72" s="31">
        <f t="shared" si="1"/>
        <v>3502.8772043922027</v>
      </c>
      <c r="P72" s="31">
        <f t="shared" si="5"/>
        <v>2627.1579032941518</v>
      </c>
      <c r="Q72" s="390">
        <f t="shared" si="2"/>
        <v>21017.263226353218</v>
      </c>
    </row>
    <row r="73" spans="1:17" ht="14.25" customHeight="1" x14ac:dyDescent="0.25">
      <c r="A73" s="421">
        <v>67</v>
      </c>
      <c r="B73" s="492" t="s">
        <v>742</v>
      </c>
      <c r="C73" s="197" t="s">
        <v>674</v>
      </c>
      <c r="D73" s="194" t="s">
        <v>641</v>
      </c>
      <c r="E73" s="194" t="s">
        <v>649</v>
      </c>
      <c r="F73" s="194" t="s">
        <v>112</v>
      </c>
      <c r="G73" s="194" t="s">
        <v>112</v>
      </c>
      <c r="H73" s="1239">
        <v>3502.8772043922027</v>
      </c>
      <c r="I73" s="826">
        <v>0</v>
      </c>
      <c r="J73" s="391">
        <f t="shared" si="3"/>
        <v>875.71930109805066</v>
      </c>
      <c r="K73" s="294">
        <f t="shared" si="0"/>
        <v>3502.8772043922027</v>
      </c>
      <c r="L73" s="31">
        <f t="shared" si="4"/>
        <v>3502.8772043922027</v>
      </c>
      <c r="M73" s="31">
        <f t="shared" si="4"/>
        <v>3502.8772043922027</v>
      </c>
      <c r="N73" s="31">
        <f t="shared" si="1"/>
        <v>3502.8772043922027</v>
      </c>
      <c r="O73" s="31">
        <f t="shared" si="1"/>
        <v>3502.8772043922027</v>
      </c>
      <c r="P73" s="31">
        <f t="shared" si="5"/>
        <v>2627.1579032941518</v>
      </c>
      <c r="Q73" s="390">
        <f t="shared" si="2"/>
        <v>21017.263226353218</v>
      </c>
    </row>
    <row r="74" spans="1:17" ht="14.25" customHeight="1" x14ac:dyDescent="0.25">
      <c r="A74" s="421">
        <v>68</v>
      </c>
      <c r="B74" s="492" t="s">
        <v>743</v>
      </c>
      <c r="C74" s="197" t="s">
        <v>679</v>
      </c>
      <c r="D74" s="194" t="s">
        <v>641</v>
      </c>
      <c r="E74" s="194" t="s">
        <v>669</v>
      </c>
      <c r="F74" s="194" t="s">
        <v>112</v>
      </c>
      <c r="G74" s="194" t="s">
        <v>112</v>
      </c>
      <c r="H74" s="1239">
        <v>8197.4549010003102</v>
      </c>
      <c r="I74" s="826">
        <v>0</v>
      </c>
      <c r="J74" s="391">
        <f t="shared" si="3"/>
        <v>2049.3637252500776</v>
      </c>
      <c r="K74" s="294">
        <f t="shared" si="0"/>
        <v>8197.4549010003102</v>
      </c>
      <c r="L74" s="31">
        <f t="shared" si="4"/>
        <v>8197.4549010003102</v>
      </c>
      <c r="M74" s="31">
        <f t="shared" si="4"/>
        <v>8197.4549010003102</v>
      </c>
      <c r="N74" s="31">
        <f t="shared" si="1"/>
        <v>8197.4549010003102</v>
      </c>
      <c r="O74" s="31">
        <f t="shared" si="1"/>
        <v>8197.4549010003102</v>
      </c>
      <c r="P74" s="31">
        <f t="shared" si="5"/>
        <v>6148.0911757502327</v>
      </c>
      <c r="Q74" s="390">
        <f t="shared" si="2"/>
        <v>49184.729406001861</v>
      </c>
    </row>
    <row r="75" spans="1:17" ht="14.25" customHeight="1" x14ac:dyDescent="0.25">
      <c r="A75" s="421">
        <v>69</v>
      </c>
      <c r="B75" s="492" t="s">
        <v>744</v>
      </c>
      <c r="C75" s="197" t="s">
        <v>745</v>
      </c>
      <c r="D75" s="194" t="s">
        <v>641</v>
      </c>
      <c r="E75" s="194" t="s">
        <v>658</v>
      </c>
      <c r="F75" s="194" t="s">
        <v>112</v>
      </c>
      <c r="G75" s="194" t="s">
        <v>112</v>
      </c>
      <c r="H75" s="1239">
        <v>4116.7835185640324</v>
      </c>
      <c r="I75" s="826">
        <v>0</v>
      </c>
      <c r="J75" s="391">
        <f t="shared" si="3"/>
        <v>1029.1958796410081</v>
      </c>
      <c r="K75" s="294">
        <f t="shared" si="0"/>
        <v>4116.7835185640324</v>
      </c>
      <c r="L75" s="31">
        <f t="shared" si="4"/>
        <v>4116.7835185640324</v>
      </c>
      <c r="M75" s="31">
        <f t="shared" si="4"/>
        <v>4116.7835185640324</v>
      </c>
      <c r="N75" s="31">
        <f t="shared" si="1"/>
        <v>4116.7835185640324</v>
      </c>
      <c r="O75" s="31">
        <f t="shared" si="1"/>
        <v>4116.7835185640324</v>
      </c>
      <c r="P75" s="31">
        <f t="shared" si="5"/>
        <v>3087.5876389230243</v>
      </c>
      <c r="Q75" s="390">
        <f t="shared" si="2"/>
        <v>24700.701111384195</v>
      </c>
    </row>
    <row r="76" spans="1:17" ht="14.25" customHeight="1" x14ac:dyDescent="0.25">
      <c r="A76" s="421">
        <v>70</v>
      </c>
      <c r="B76" s="492" t="s">
        <v>746</v>
      </c>
      <c r="C76" s="197" t="s">
        <v>671</v>
      </c>
      <c r="D76" s="194" t="s">
        <v>641</v>
      </c>
      <c r="E76" s="194" t="s">
        <v>658</v>
      </c>
      <c r="F76" s="194" t="s">
        <v>112</v>
      </c>
      <c r="G76" s="194" t="s">
        <v>112</v>
      </c>
      <c r="H76" s="1239">
        <v>3250.0922514979202</v>
      </c>
      <c r="I76" s="826">
        <v>0</v>
      </c>
      <c r="J76" s="391">
        <f t="shared" si="3"/>
        <v>812.52306287448005</v>
      </c>
      <c r="K76" s="294">
        <f t="shared" si="0"/>
        <v>3250.0922514979202</v>
      </c>
      <c r="L76" s="31">
        <f t="shared" si="4"/>
        <v>3250.0922514979202</v>
      </c>
      <c r="M76" s="31">
        <f t="shared" si="4"/>
        <v>3250.0922514979202</v>
      </c>
      <c r="N76" s="31">
        <f t="shared" si="1"/>
        <v>3250.0922514979202</v>
      </c>
      <c r="O76" s="31">
        <f t="shared" si="1"/>
        <v>3250.0922514979202</v>
      </c>
      <c r="P76" s="31">
        <f t="shared" si="5"/>
        <v>2437.5691886234399</v>
      </c>
      <c r="Q76" s="390">
        <f t="shared" si="2"/>
        <v>19500.553508987519</v>
      </c>
    </row>
    <row r="77" spans="1:17" ht="14.25" customHeight="1" x14ac:dyDescent="0.25">
      <c r="A77" s="421">
        <v>71</v>
      </c>
      <c r="B77" s="492" t="s">
        <v>747</v>
      </c>
      <c r="C77" s="197" t="s">
        <v>748</v>
      </c>
      <c r="D77" s="194" t="s">
        <v>641</v>
      </c>
      <c r="E77" s="194" t="s">
        <v>658</v>
      </c>
      <c r="F77" s="194" t="s">
        <v>112</v>
      </c>
      <c r="G77" s="194" t="s">
        <v>112</v>
      </c>
      <c r="H77" s="1239">
        <v>4116.7835185640324</v>
      </c>
      <c r="I77" s="826">
        <v>0</v>
      </c>
      <c r="J77" s="391">
        <f t="shared" si="3"/>
        <v>1029.1958796410081</v>
      </c>
      <c r="K77" s="294">
        <f t="shared" si="0"/>
        <v>4116.7835185640324</v>
      </c>
      <c r="L77" s="31">
        <f t="shared" si="4"/>
        <v>4116.7835185640324</v>
      </c>
      <c r="M77" s="31">
        <f t="shared" si="4"/>
        <v>4116.7835185640324</v>
      </c>
      <c r="N77" s="31">
        <f t="shared" si="1"/>
        <v>4116.7835185640324</v>
      </c>
      <c r="O77" s="31">
        <f t="shared" si="1"/>
        <v>4116.7835185640324</v>
      </c>
      <c r="P77" s="31">
        <f t="shared" si="5"/>
        <v>3087.5876389230243</v>
      </c>
      <c r="Q77" s="390">
        <f t="shared" si="2"/>
        <v>24700.701111384195</v>
      </c>
    </row>
    <row r="78" spans="1:17" ht="14.25" customHeight="1" x14ac:dyDescent="0.25">
      <c r="A78" s="421">
        <v>72</v>
      </c>
      <c r="B78" s="492" t="s">
        <v>749</v>
      </c>
      <c r="C78" s="197" t="s">
        <v>750</v>
      </c>
      <c r="D78" s="194" t="s">
        <v>641</v>
      </c>
      <c r="E78" s="194" t="s">
        <v>751</v>
      </c>
      <c r="F78" s="194" t="s">
        <v>112</v>
      </c>
      <c r="G78" s="194" t="s">
        <v>112</v>
      </c>
      <c r="H78" s="1239">
        <v>5994.6145972072745</v>
      </c>
      <c r="I78" s="826">
        <v>0</v>
      </c>
      <c r="J78" s="391">
        <f t="shared" si="3"/>
        <v>1498.6536493018186</v>
      </c>
      <c r="K78" s="294">
        <f t="shared" si="0"/>
        <v>5994.6145972072745</v>
      </c>
      <c r="L78" s="31">
        <f t="shared" si="4"/>
        <v>5994.6145972072745</v>
      </c>
      <c r="M78" s="31">
        <f t="shared" si="4"/>
        <v>5994.6145972072745</v>
      </c>
      <c r="N78" s="31">
        <f t="shared" si="1"/>
        <v>5994.6145972072745</v>
      </c>
      <c r="O78" s="31">
        <f t="shared" si="1"/>
        <v>5994.6145972072745</v>
      </c>
      <c r="P78" s="31">
        <f t="shared" si="5"/>
        <v>4495.9609479054561</v>
      </c>
      <c r="Q78" s="390">
        <f t="shared" si="2"/>
        <v>35967.687583243649</v>
      </c>
    </row>
    <row r="79" spans="1:17" ht="14.25" customHeight="1" x14ac:dyDescent="0.25">
      <c r="A79" s="421">
        <v>73</v>
      </c>
      <c r="B79" s="492" t="s">
        <v>752</v>
      </c>
      <c r="C79" s="197" t="s">
        <v>667</v>
      </c>
      <c r="D79" s="194" t="s">
        <v>641</v>
      </c>
      <c r="E79" s="194" t="s">
        <v>658</v>
      </c>
      <c r="F79" s="194" t="s">
        <v>112</v>
      </c>
      <c r="G79" s="194" t="s">
        <v>112</v>
      </c>
      <c r="H79" s="1239">
        <v>4116.7835185640324</v>
      </c>
      <c r="I79" s="826">
        <v>0</v>
      </c>
      <c r="J79" s="391">
        <f t="shared" si="3"/>
        <v>1029.1958796410081</v>
      </c>
      <c r="K79" s="294">
        <f t="shared" si="0"/>
        <v>4116.7835185640324</v>
      </c>
      <c r="L79" s="31">
        <f t="shared" si="4"/>
        <v>4116.7835185640324</v>
      </c>
      <c r="M79" s="31">
        <f t="shared" si="4"/>
        <v>4116.7835185640324</v>
      </c>
      <c r="N79" s="31">
        <f t="shared" si="1"/>
        <v>4116.7835185640324</v>
      </c>
      <c r="O79" s="31">
        <f t="shared" si="1"/>
        <v>4116.7835185640324</v>
      </c>
      <c r="P79" s="31">
        <f t="shared" si="5"/>
        <v>3087.5876389230243</v>
      </c>
      <c r="Q79" s="390">
        <f t="shared" si="2"/>
        <v>24700.701111384195</v>
      </c>
    </row>
    <row r="80" spans="1:17" ht="14.25" customHeight="1" x14ac:dyDescent="0.25">
      <c r="A80" s="421">
        <v>74</v>
      </c>
      <c r="B80" s="492" t="s">
        <v>753</v>
      </c>
      <c r="C80" s="197" t="s">
        <v>648</v>
      </c>
      <c r="D80" s="194" t="s">
        <v>641</v>
      </c>
      <c r="E80" s="194" t="s">
        <v>649</v>
      </c>
      <c r="F80" s="194" t="s">
        <v>112</v>
      </c>
      <c r="G80" s="194" t="s">
        <v>112</v>
      </c>
      <c r="H80" s="1239">
        <v>3502.8772043922027</v>
      </c>
      <c r="I80" s="826">
        <v>0</v>
      </c>
      <c r="J80" s="391">
        <f t="shared" si="3"/>
        <v>875.71930109805066</v>
      </c>
      <c r="K80" s="294">
        <f t="shared" si="0"/>
        <v>3502.8772043922027</v>
      </c>
      <c r="L80" s="31">
        <f t="shared" si="4"/>
        <v>3502.8772043922027</v>
      </c>
      <c r="M80" s="31">
        <f t="shared" si="4"/>
        <v>3502.8772043922027</v>
      </c>
      <c r="N80" s="31">
        <f t="shared" si="1"/>
        <v>3502.8772043922027</v>
      </c>
      <c r="O80" s="31">
        <f t="shared" si="1"/>
        <v>3502.8772043922027</v>
      </c>
      <c r="P80" s="31">
        <f t="shared" si="5"/>
        <v>2627.1579032941518</v>
      </c>
      <c r="Q80" s="390">
        <f t="shared" si="2"/>
        <v>21017.263226353218</v>
      </c>
    </row>
    <row r="81" spans="1:17" ht="14.25" customHeight="1" x14ac:dyDescent="0.25">
      <c r="A81" s="421">
        <v>75</v>
      </c>
      <c r="B81" s="492" t="s">
        <v>754</v>
      </c>
      <c r="C81" s="197" t="s">
        <v>755</v>
      </c>
      <c r="D81" s="194" t="s">
        <v>641</v>
      </c>
      <c r="E81" s="194" t="s">
        <v>649</v>
      </c>
      <c r="F81" s="194" t="s">
        <v>112</v>
      </c>
      <c r="G81" s="194" t="s">
        <v>112</v>
      </c>
      <c r="H81" s="1239">
        <v>3502.8772043922027</v>
      </c>
      <c r="I81" s="826">
        <v>0</v>
      </c>
      <c r="J81" s="391">
        <f t="shared" si="3"/>
        <v>875.71930109805066</v>
      </c>
      <c r="K81" s="294">
        <f t="shared" si="0"/>
        <v>3502.8772043922027</v>
      </c>
      <c r="L81" s="31">
        <f t="shared" si="4"/>
        <v>3502.8772043922027</v>
      </c>
      <c r="M81" s="31">
        <f t="shared" si="4"/>
        <v>3502.8772043922027</v>
      </c>
      <c r="N81" s="31">
        <f t="shared" si="1"/>
        <v>3502.8772043922027</v>
      </c>
      <c r="O81" s="31">
        <f t="shared" si="1"/>
        <v>3502.8772043922027</v>
      </c>
      <c r="P81" s="31">
        <f t="shared" si="5"/>
        <v>2627.1579032941518</v>
      </c>
      <c r="Q81" s="390">
        <f t="shared" si="2"/>
        <v>21017.263226353218</v>
      </c>
    </row>
    <row r="82" spans="1:17" ht="14.25" customHeight="1" x14ac:dyDescent="0.25">
      <c r="A82" s="421">
        <v>76</v>
      </c>
      <c r="B82" s="492" t="s">
        <v>756</v>
      </c>
      <c r="C82" s="197" t="s">
        <v>648</v>
      </c>
      <c r="D82" s="194" t="s">
        <v>641</v>
      </c>
      <c r="E82" s="194" t="s">
        <v>649</v>
      </c>
      <c r="F82" s="194" t="s">
        <v>112</v>
      </c>
      <c r="G82" s="194" t="s">
        <v>112</v>
      </c>
      <c r="H82" s="1239">
        <v>3502.8772043922027</v>
      </c>
      <c r="I82" s="826">
        <v>0</v>
      </c>
      <c r="J82" s="391">
        <f t="shared" si="3"/>
        <v>875.71930109805066</v>
      </c>
      <c r="K82" s="294">
        <f t="shared" si="0"/>
        <v>3502.8772043922027</v>
      </c>
      <c r="L82" s="31">
        <f t="shared" si="4"/>
        <v>3502.8772043922027</v>
      </c>
      <c r="M82" s="31">
        <f t="shared" si="4"/>
        <v>3502.8772043922027</v>
      </c>
      <c r="N82" s="31">
        <f t="shared" si="1"/>
        <v>3502.8772043922027</v>
      </c>
      <c r="O82" s="31">
        <f t="shared" si="1"/>
        <v>3502.8772043922027</v>
      </c>
      <c r="P82" s="31">
        <f t="shared" si="5"/>
        <v>2627.1579032941518</v>
      </c>
      <c r="Q82" s="390">
        <f t="shared" si="2"/>
        <v>21017.263226353218</v>
      </c>
    </row>
    <row r="83" spans="1:17" ht="14.25" customHeight="1" x14ac:dyDescent="0.25">
      <c r="A83" s="421">
        <v>77</v>
      </c>
      <c r="B83" s="492" t="s">
        <v>757</v>
      </c>
      <c r="C83" s="197" t="s">
        <v>758</v>
      </c>
      <c r="D83" s="194" t="s">
        <v>641</v>
      </c>
      <c r="E83" s="194" t="s">
        <v>649</v>
      </c>
      <c r="F83" s="194" t="s">
        <v>112</v>
      </c>
      <c r="G83" s="194" t="s">
        <v>112</v>
      </c>
      <c r="H83" s="1239">
        <v>3502.8772043922027</v>
      </c>
      <c r="I83" s="826">
        <v>0</v>
      </c>
      <c r="J83" s="391">
        <f t="shared" si="3"/>
        <v>875.71930109805066</v>
      </c>
      <c r="K83" s="294">
        <f t="shared" si="0"/>
        <v>3502.8772043922027</v>
      </c>
      <c r="L83" s="31">
        <f t="shared" si="4"/>
        <v>3502.8772043922027</v>
      </c>
      <c r="M83" s="31">
        <f t="shared" si="4"/>
        <v>3502.8772043922027</v>
      </c>
      <c r="N83" s="31">
        <f t="shared" si="1"/>
        <v>3502.8772043922027</v>
      </c>
      <c r="O83" s="31">
        <f t="shared" si="1"/>
        <v>3502.8772043922027</v>
      </c>
      <c r="P83" s="31">
        <f t="shared" si="5"/>
        <v>2627.1579032941518</v>
      </c>
      <c r="Q83" s="390">
        <f t="shared" si="2"/>
        <v>21017.263226353218</v>
      </c>
    </row>
    <row r="84" spans="1:17" ht="14.25" customHeight="1" x14ac:dyDescent="0.25">
      <c r="A84" s="421">
        <v>78</v>
      </c>
      <c r="B84" s="492" t="s">
        <v>759</v>
      </c>
      <c r="C84" s="197" t="s">
        <v>660</v>
      </c>
      <c r="D84" s="194" t="s">
        <v>641</v>
      </c>
      <c r="E84" s="194" t="s">
        <v>649</v>
      </c>
      <c r="F84" s="194" t="s">
        <v>112</v>
      </c>
      <c r="G84" s="194" t="s">
        <v>112</v>
      </c>
      <c r="H84" s="1239">
        <v>3502.8772043922027</v>
      </c>
      <c r="I84" s="826">
        <v>0</v>
      </c>
      <c r="J84" s="391">
        <f t="shared" si="3"/>
        <v>875.71930109805066</v>
      </c>
      <c r="K84" s="294">
        <f t="shared" si="0"/>
        <v>3502.8772043922027</v>
      </c>
      <c r="L84" s="31">
        <f t="shared" si="4"/>
        <v>3502.8772043922027</v>
      </c>
      <c r="M84" s="31">
        <f t="shared" si="4"/>
        <v>3502.8772043922027</v>
      </c>
      <c r="N84" s="31">
        <f t="shared" si="1"/>
        <v>3502.8772043922027</v>
      </c>
      <c r="O84" s="31">
        <f t="shared" si="1"/>
        <v>3502.8772043922027</v>
      </c>
      <c r="P84" s="31">
        <f t="shared" si="5"/>
        <v>2627.1579032941518</v>
      </c>
      <c r="Q84" s="390">
        <f t="shared" si="2"/>
        <v>21017.263226353218</v>
      </c>
    </row>
    <row r="85" spans="1:17" ht="14.25" customHeight="1" x14ac:dyDescent="0.25">
      <c r="A85" s="421">
        <v>79</v>
      </c>
      <c r="B85" s="492" t="s">
        <v>760</v>
      </c>
      <c r="C85" s="197" t="s">
        <v>648</v>
      </c>
      <c r="D85" s="194" t="s">
        <v>641</v>
      </c>
      <c r="E85" s="194" t="s">
        <v>658</v>
      </c>
      <c r="F85" s="194" t="s">
        <v>112</v>
      </c>
      <c r="G85" s="194" t="s">
        <v>112</v>
      </c>
      <c r="H85" s="1239">
        <v>4116.7835185640324</v>
      </c>
      <c r="I85" s="826">
        <v>0</v>
      </c>
      <c r="J85" s="391">
        <f t="shared" si="3"/>
        <v>1029.1958796410081</v>
      </c>
      <c r="K85" s="294">
        <f t="shared" si="0"/>
        <v>4116.7835185640324</v>
      </c>
      <c r="L85" s="31">
        <f t="shared" si="4"/>
        <v>4116.7835185640324</v>
      </c>
      <c r="M85" s="31">
        <f t="shared" si="4"/>
        <v>4116.7835185640324</v>
      </c>
      <c r="N85" s="31">
        <f t="shared" si="1"/>
        <v>4116.7835185640324</v>
      </c>
      <c r="O85" s="31">
        <f t="shared" si="1"/>
        <v>4116.7835185640324</v>
      </c>
      <c r="P85" s="31">
        <f t="shared" si="5"/>
        <v>3087.5876389230243</v>
      </c>
      <c r="Q85" s="390">
        <f t="shared" si="2"/>
        <v>24700.701111384195</v>
      </c>
    </row>
    <row r="86" spans="1:17" ht="14.25" customHeight="1" x14ac:dyDescent="0.25">
      <c r="A86" s="421">
        <v>80</v>
      </c>
      <c r="B86" s="492" t="s">
        <v>761</v>
      </c>
      <c r="C86" s="197" t="s">
        <v>762</v>
      </c>
      <c r="D86" s="194" t="s">
        <v>641</v>
      </c>
      <c r="E86" s="194" t="s">
        <v>649</v>
      </c>
      <c r="F86" s="194" t="s">
        <v>112</v>
      </c>
      <c r="G86" s="194" t="s">
        <v>112</v>
      </c>
      <c r="H86" s="1239">
        <v>3502.8772043922027</v>
      </c>
      <c r="I86" s="826">
        <v>0</v>
      </c>
      <c r="J86" s="391">
        <f t="shared" si="3"/>
        <v>875.71930109805066</v>
      </c>
      <c r="K86" s="294">
        <f t="shared" si="0"/>
        <v>3502.8772043922027</v>
      </c>
      <c r="L86" s="31">
        <f t="shared" si="4"/>
        <v>3502.8772043922027</v>
      </c>
      <c r="M86" s="31">
        <f t="shared" si="4"/>
        <v>3502.8772043922027</v>
      </c>
      <c r="N86" s="31">
        <f t="shared" si="1"/>
        <v>3502.8772043922027</v>
      </c>
      <c r="O86" s="31">
        <f t="shared" si="1"/>
        <v>3502.8772043922027</v>
      </c>
      <c r="P86" s="31">
        <f t="shared" si="5"/>
        <v>2627.1579032941518</v>
      </c>
      <c r="Q86" s="390">
        <f t="shared" si="2"/>
        <v>21017.263226353218</v>
      </c>
    </row>
    <row r="87" spans="1:17" ht="14.25" customHeight="1" x14ac:dyDescent="0.25">
      <c r="A87" s="421">
        <v>81</v>
      </c>
      <c r="B87" s="492" t="s">
        <v>763</v>
      </c>
      <c r="C87" s="197" t="s">
        <v>764</v>
      </c>
      <c r="D87" s="194" t="s">
        <v>641</v>
      </c>
      <c r="E87" s="194" t="s">
        <v>669</v>
      </c>
      <c r="F87" s="194" t="s">
        <v>112</v>
      </c>
      <c r="G87" s="194" t="s">
        <v>112</v>
      </c>
      <c r="H87" s="1239">
        <v>8197.4549010003102</v>
      </c>
      <c r="I87" s="826">
        <v>0</v>
      </c>
      <c r="J87" s="391">
        <f t="shared" si="3"/>
        <v>2049.3637252500776</v>
      </c>
      <c r="K87" s="294">
        <f t="shared" si="0"/>
        <v>8197.4549010003102</v>
      </c>
      <c r="L87" s="31">
        <f t="shared" si="4"/>
        <v>8197.4549010003102</v>
      </c>
      <c r="M87" s="31">
        <f t="shared" si="4"/>
        <v>8197.4549010003102</v>
      </c>
      <c r="N87" s="31">
        <f t="shared" si="1"/>
        <v>8197.4549010003102</v>
      </c>
      <c r="O87" s="31">
        <f t="shared" si="1"/>
        <v>8197.4549010003102</v>
      </c>
      <c r="P87" s="31">
        <f t="shared" si="5"/>
        <v>6148.0911757502327</v>
      </c>
      <c r="Q87" s="390">
        <f t="shared" si="2"/>
        <v>49184.729406001861</v>
      </c>
    </row>
    <row r="88" spans="1:17" ht="14.25" customHeight="1" x14ac:dyDescent="0.25">
      <c r="A88" s="421">
        <v>82</v>
      </c>
      <c r="B88" s="492" t="s">
        <v>765</v>
      </c>
      <c r="C88" s="197" t="s">
        <v>766</v>
      </c>
      <c r="D88" s="194" t="s">
        <v>641</v>
      </c>
      <c r="E88" s="194" t="s">
        <v>767</v>
      </c>
      <c r="F88" s="194" t="s">
        <v>112</v>
      </c>
      <c r="G88" s="194" t="s">
        <v>112</v>
      </c>
      <c r="H88" s="1239">
        <v>8204.67732822586</v>
      </c>
      <c r="I88" s="826">
        <v>0</v>
      </c>
      <c r="J88" s="391">
        <f t="shared" si="3"/>
        <v>2051.169332056465</v>
      </c>
      <c r="K88" s="294">
        <f t="shared" si="0"/>
        <v>8204.67732822586</v>
      </c>
      <c r="L88" s="31">
        <f t="shared" si="4"/>
        <v>8204.67732822586</v>
      </c>
      <c r="M88" s="31">
        <f t="shared" si="4"/>
        <v>8204.67732822586</v>
      </c>
      <c r="N88" s="31">
        <f t="shared" si="1"/>
        <v>8204.67732822586</v>
      </c>
      <c r="O88" s="31">
        <f t="shared" si="1"/>
        <v>8204.67732822586</v>
      </c>
      <c r="P88" s="31">
        <f t="shared" si="5"/>
        <v>6153.5079961693955</v>
      </c>
      <c r="Q88" s="390">
        <f t="shared" si="2"/>
        <v>49228.063969355149</v>
      </c>
    </row>
    <row r="89" spans="1:17" ht="14.25" customHeight="1" x14ac:dyDescent="0.25">
      <c r="A89" s="421">
        <v>83</v>
      </c>
      <c r="B89" s="492" t="s">
        <v>768</v>
      </c>
      <c r="C89" s="197" t="s">
        <v>671</v>
      </c>
      <c r="D89" s="194" t="s">
        <v>641</v>
      </c>
      <c r="E89" s="194" t="s">
        <v>649</v>
      </c>
      <c r="F89" s="194" t="s">
        <v>112</v>
      </c>
      <c r="G89" s="194" t="s">
        <v>112</v>
      </c>
      <c r="H89" s="1239">
        <v>3502.8772043922027</v>
      </c>
      <c r="I89" s="826">
        <v>0</v>
      </c>
      <c r="J89" s="391">
        <f t="shared" si="3"/>
        <v>875.71930109805066</v>
      </c>
      <c r="K89" s="294">
        <f t="shared" si="0"/>
        <v>3502.8772043922027</v>
      </c>
      <c r="L89" s="31">
        <f t="shared" si="4"/>
        <v>3502.8772043922027</v>
      </c>
      <c r="M89" s="31">
        <f t="shared" si="4"/>
        <v>3502.8772043922027</v>
      </c>
      <c r="N89" s="31">
        <f t="shared" si="1"/>
        <v>3502.8772043922027</v>
      </c>
      <c r="O89" s="31">
        <f t="shared" si="1"/>
        <v>3502.8772043922027</v>
      </c>
      <c r="P89" s="31">
        <f t="shared" si="5"/>
        <v>2627.1579032941518</v>
      </c>
      <c r="Q89" s="390">
        <f t="shared" si="2"/>
        <v>21017.263226353218</v>
      </c>
    </row>
    <row r="90" spans="1:17" ht="14.25" customHeight="1" x14ac:dyDescent="0.25">
      <c r="A90" s="421">
        <v>84</v>
      </c>
      <c r="B90" s="492" t="s">
        <v>769</v>
      </c>
      <c r="C90" s="197" t="s">
        <v>660</v>
      </c>
      <c r="D90" s="194" t="s">
        <v>641</v>
      </c>
      <c r="E90" s="194" t="s">
        <v>658</v>
      </c>
      <c r="F90" s="194" t="s">
        <v>112</v>
      </c>
      <c r="G90" s="194" t="s">
        <v>112</v>
      </c>
      <c r="H90" s="1239">
        <v>4116.7835185640324</v>
      </c>
      <c r="I90" s="826">
        <v>0</v>
      </c>
      <c r="J90" s="391">
        <f t="shared" si="3"/>
        <v>1029.1958796410081</v>
      </c>
      <c r="K90" s="294">
        <f t="shared" si="0"/>
        <v>4116.7835185640324</v>
      </c>
      <c r="L90" s="31">
        <f t="shared" si="4"/>
        <v>4116.7835185640324</v>
      </c>
      <c r="M90" s="31">
        <f t="shared" si="4"/>
        <v>4116.7835185640324</v>
      </c>
      <c r="N90" s="31">
        <f t="shared" si="1"/>
        <v>4116.7835185640324</v>
      </c>
      <c r="O90" s="31">
        <f t="shared" si="1"/>
        <v>4116.7835185640324</v>
      </c>
      <c r="P90" s="31">
        <f t="shared" si="5"/>
        <v>3087.5876389230243</v>
      </c>
      <c r="Q90" s="390">
        <f t="shared" si="2"/>
        <v>24700.701111384195</v>
      </c>
    </row>
    <row r="91" spans="1:17" ht="14.25" customHeight="1" x14ac:dyDescent="0.25">
      <c r="A91" s="421">
        <v>85</v>
      </c>
      <c r="B91" s="492" t="s">
        <v>770</v>
      </c>
      <c r="C91" s="197" t="s">
        <v>660</v>
      </c>
      <c r="D91" s="194" t="s">
        <v>641</v>
      </c>
      <c r="E91" s="194" t="s">
        <v>658</v>
      </c>
      <c r="F91" s="194" t="s">
        <v>112</v>
      </c>
      <c r="G91" s="194" t="s">
        <v>112</v>
      </c>
      <c r="H91" s="1239">
        <v>4116.7835185640324</v>
      </c>
      <c r="I91" s="826">
        <v>0</v>
      </c>
      <c r="J91" s="391">
        <f t="shared" si="3"/>
        <v>1029.1958796410081</v>
      </c>
      <c r="K91" s="294">
        <f t="shared" si="0"/>
        <v>4116.7835185640324</v>
      </c>
      <c r="L91" s="31">
        <f t="shared" si="4"/>
        <v>4116.7835185640324</v>
      </c>
      <c r="M91" s="31">
        <f t="shared" si="4"/>
        <v>4116.7835185640324</v>
      </c>
      <c r="N91" s="31">
        <f t="shared" si="1"/>
        <v>4116.7835185640324</v>
      </c>
      <c r="O91" s="31">
        <f t="shared" si="1"/>
        <v>4116.7835185640324</v>
      </c>
      <c r="P91" s="31">
        <f t="shared" si="5"/>
        <v>3087.5876389230243</v>
      </c>
      <c r="Q91" s="390">
        <f t="shared" si="2"/>
        <v>24700.701111384195</v>
      </c>
    </row>
    <row r="92" spans="1:17" ht="14.25" customHeight="1" x14ac:dyDescent="0.25">
      <c r="A92" s="421">
        <v>86</v>
      </c>
      <c r="B92" s="492" t="s">
        <v>771</v>
      </c>
      <c r="C92" s="197" t="s">
        <v>772</v>
      </c>
      <c r="D92" s="194" t="s">
        <v>641</v>
      </c>
      <c r="E92" s="194" t="s">
        <v>649</v>
      </c>
      <c r="F92" s="194" t="s">
        <v>112</v>
      </c>
      <c r="G92" s="194" t="s">
        <v>112</v>
      </c>
      <c r="H92" s="1239">
        <v>3502.8772043922027</v>
      </c>
      <c r="I92" s="826">
        <v>0</v>
      </c>
      <c r="J92" s="391">
        <f t="shared" si="3"/>
        <v>875.71930109805066</v>
      </c>
      <c r="K92" s="294">
        <f t="shared" si="0"/>
        <v>3502.8772043922027</v>
      </c>
      <c r="L92" s="31">
        <f t="shared" si="4"/>
        <v>3502.8772043922027</v>
      </c>
      <c r="M92" s="31">
        <f t="shared" si="4"/>
        <v>3502.8772043922027</v>
      </c>
      <c r="N92" s="31">
        <f t="shared" si="1"/>
        <v>3502.8772043922027</v>
      </c>
      <c r="O92" s="31">
        <f t="shared" si="1"/>
        <v>3502.8772043922027</v>
      </c>
      <c r="P92" s="31">
        <f t="shared" si="5"/>
        <v>2627.1579032941518</v>
      </c>
      <c r="Q92" s="390">
        <f t="shared" si="2"/>
        <v>21017.263226353218</v>
      </c>
    </row>
    <row r="93" spans="1:17" ht="14.25" customHeight="1" x14ac:dyDescent="0.25">
      <c r="A93" s="421">
        <v>87</v>
      </c>
      <c r="B93" s="492" t="s">
        <v>773</v>
      </c>
      <c r="C93" s="197" t="s">
        <v>774</v>
      </c>
      <c r="D93" s="194" t="s">
        <v>641</v>
      </c>
      <c r="E93" s="194" t="s">
        <v>649</v>
      </c>
      <c r="F93" s="194" t="s">
        <v>112</v>
      </c>
      <c r="G93" s="194" t="s">
        <v>112</v>
      </c>
      <c r="H93" s="1239">
        <v>3502.8772043922027</v>
      </c>
      <c r="I93" s="826">
        <v>0</v>
      </c>
      <c r="J93" s="391">
        <f t="shared" si="3"/>
        <v>875.71930109805066</v>
      </c>
      <c r="K93" s="294">
        <f t="shared" si="0"/>
        <v>3502.8772043922027</v>
      </c>
      <c r="L93" s="31">
        <f t="shared" si="4"/>
        <v>3502.8772043922027</v>
      </c>
      <c r="M93" s="31">
        <f t="shared" si="4"/>
        <v>3502.8772043922027</v>
      </c>
      <c r="N93" s="31">
        <f t="shared" si="1"/>
        <v>3502.8772043922027</v>
      </c>
      <c r="O93" s="31">
        <f t="shared" si="1"/>
        <v>3502.8772043922027</v>
      </c>
      <c r="P93" s="31">
        <f t="shared" si="5"/>
        <v>2627.1579032941518</v>
      </c>
      <c r="Q93" s="390">
        <f t="shared" si="2"/>
        <v>21017.263226353218</v>
      </c>
    </row>
    <row r="94" spans="1:17" ht="14.25" customHeight="1" x14ac:dyDescent="0.25">
      <c r="A94" s="421">
        <v>88</v>
      </c>
      <c r="B94" s="492" t="s">
        <v>775</v>
      </c>
      <c r="C94" s="197" t="s">
        <v>733</v>
      </c>
      <c r="D94" s="194" t="s">
        <v>641</v>
      </c>
      <c r="E94" s="194" t="s">
        <v>649</v>
      </c>
      <c r="F94" s="194" t="s">
        <v>112</v>
      </c>
      <c r="G94" s="194" t="s">
        <v>112</v>
      </c>
      <c r="H94" s="1239">
        <v>3502.8772043922027</v>
      </c>
      <c r="I94" s="826">
        <v>0</v>
      </c>
      <c r="J94" s="391">
        <f t="shared" si="3"/>
        <v>875.71930109805066</v>
      </c>
      <c r="K94" s="294">
        <f t="shared" si="0"/>
        <v>3502.8772043922027</v>
      </c>
      <c r="L94" s="31">
        <f t="shared" si="4"/>
        <v>3502.8772043922027</v>
      </c>
      <c r="M94" s="31">
        <f t="shared" si="4"/>
        <v>3502.8772043922027</v>
      </c>
      <c r="N94" s="31">
        <f t="shared" si="1"/>
        <v>3502.8772043922027</v>
      </c>
      <c r="O94" s="31">
        <f t="shared" si="1"/>
        <v>3502.8772043922027</v>
      </c>
      <c r="P94" s="31">
        <f t="shared" si="5"/>
        <v>2627.1579032941518</v>
      </c>
      <c r="Q94" s="390">
        <f t="shared" si="2"/>
        <v>21017.263226353218</v>
      </c>
    </row>
    <row r="95" spans="1:17" ht="14.25" customHeight="1" x14ac:dyDescent="0.25">
      <c r="A95" s="421">
        <v>89</v>
      </c>
      <c r="B95" s="492" t="s">
        <v>776</v>
      </c>
      <c r="C95" s="197" t="s">
        <v>674</v>
      </c>
      <c r="D95" s="194" t="s">
        <v>641</v>
      </c>
      <c r="E95" s="194" t="s">
        <v>649</v>
      </c>
      <c r="F95" s="194" t="s">
        <v>112</v>
      </c>
      <c r="G95" s="194" t="s">
        <v>112</v>
      </c>
      <c r="H95" s="1239">
        <v>3502.8772043922027</v>
      </c>
      <c r="I95" s="826">
        <v>0</v>
      </c>
      <c r="J95" s="391">
        <f t="shared" si="3"/>
        <v>875.71930109805066</v>
      </c>
      <c r="K95" s="294">
        <f t="shared" si="0"/>
        <v>3502.8772043922027</v>
      </c>
      <c r="L95" s="31">
        <f t="shared" si="4"/>
        <v>3502.8772043922027</v>
      </c>
      <c r="M95" s="31">
        <f t="shared" si="4"/>
        <v>3502.8772043922027</v>
      </c>
      <c r="N95" s="31">
        <f t="shared" si="1"/>
        <v>3502.8772043922027</v>
      </c>
      <c r="O95" s="31">
        <f t="shared" si="1"/>
        <v>3502.8772043922027</v>
      </c>
      <c r="P95" s="31">
        <f t="shared" si="5"/>
        <v>2627.1579032941518</v>
      </c>
      <c r="Q95" s="390">
        <f t="shared" si="2"/>
        <v>21017.263226353218</v>
      </c>
    </row>
    <row r="96" spans="1:17" ht="14.25" customHeight="1" x14ac:dyDescent="0.25">
      <c r="A96" s="421">
        <v>90</v>
      </c>
      <c r="B96" s="492" t="s">
        <v>777</v>
      </c>
      <c r="C96" s="197" t="s">
        <v>778</v>
      </c>
      <c r="D96" s="194" t="s">
        <v>641</v>
      </c>
      <c r="E96" s="194" t="s">
        <v>669</v>
      </c>
      <c r="F96" s="194" t="s">
        <v>112</v>
      </c>
      <c r="G96" s="194" t="s">
        <v>112</v>
      </c>
      <c r="H96" s="1239">
        <v>4261.232063075051</v>
      </c>
      <c r="I96" s="826">
        <v>0</v>
      </c>
      <c r="J96" s="391">
        <f t="shared" si="3"/>
        <v>1065.3080157687627</v>
      </c>
      <c r="K96" s="294">
        <f t="shared" si="0"/>
        <v>4261.232063075051</v>
      </c>
      <c r="L96" s="31">
        <f t="shared" si="4"/>
        <v>4261.232063075051</v>
      </c>
      <c r="M96" s="31">
        <f t="shared" si="4"/>
        <v>4261.232063075051</v>
      </c>
      <c r="N96" s="31">
        <f t="shared" si="1"/>
        <v>4261.232063075051</v>
      </c>
      <c r="O96" s="31">
        <f t="shared" si="1"/>
        <v>4261.232063075051</v>
      </c>
      <c r="P96" s="31">
        <f t="shared" si="5"/>
        <v>3195.9240473062882</v>
      </c>
      <c r="Q96" s="390">
        <f t="shared" si="2"/>
        <v>25567.392378450306</v>
      </c>
    </row>
    <row r="97" spans="1:17" ht="14.25" customHeight="1" x14ac:dyDescent="0.25">
      <c r="A97" s="421">
        <v>91</v>
      </c>
      <c r="B97" s="492" t="s">
        <v>779</v>
      </c>
      <c r="C97" s="197" t="s">
        <v>774</v>
      </c>
      <c r="D97" s="194" t="s">
        <v>641</v>
      </c>
      <c r="E97" s="194" t="s">
        <v>649</v>
      </c>
      <c r="F97" s="194" t="s">
        <v>112</v>
      </c>
      <c r="G97" s="194" t="s">
        <v>112</v>
      </c>
      <c r="H97" s="1239">
        <v>3502.8772043922027</v>
      </c>
      <c r="I97" s="826">
        <v>0</v>
      </c>
      <c r="J97" s="391">
        <f t="shared" si="3"/>
        <v>875.71930109805066</v>
      </c>
      <c r="K97" s="294">
        <f t="shared" si="0"/>
        <v>3502.8772043922027</v>
      </c>
      <c r="L97" s="31">
        <f t="shared" si="4"/>
        <v>3502.8772043922027</v>
      </c>
      <c r="M97" s="31">
        <f t="shared" si="4"/>
        <v>3502.8772043922027</v>
      </c>
      <c r="N97" s="31">
        <f t="shared" si="1"/>
        <v>3502.8772043922027</v>
      </c>
      <c r="O97" s="31">
        <f t="shared" si="1"/>
        <v>3502.8772043922027</v>
      </c>
      <c r="P97" s="31">
        <f t="shared" si="5"/>
        <v>2627.1579032941518</v>
      </c>
      <c r="Q97" s="390">
        <f t="shared" si="2"/>
        <v>21017.263226353218</v>
      </c>
    </row>
    <row r="98" spans="1:17" ht="14.25" customHeight="1" x14ac:dyDescent="0.25">
      <c r="A98" s="421">
        <v>92</v>
      </c>
      <c r="B98" s="492" t="s">
        <v>780</v>
      </c>
      <c r="C98" s="197" t="s">
        <v>660</v>
      </c>
      <c r="D98" s="194" t="s">
        <v>641</v>
      </c>
      <c r="E98" s="194" t="s">
        <v>658</v>
      </c>
      <c r="F98" s="194" t="s">
        <v>112</v>
      </c>
      <c r="G98" s="194" t="s">
        <v>112</v>
      </c>
      <c r="H98" s="1239">
        <v>4116.7835185640324</v>
      </c>
      <c r="I98" s="826">
        <v>0</v>
      </c>
      <c r="J98" s="391">
        <f t="shared" si="3"/>
        <v>1029.1958796410081</v>
      </c>
      <c r="K98" s="294">
        <f t="shared" si="0"/>
        <v>4116.7835185640324</v>
      </c>
      <c r="L98" s="31">
        <f t="shared" si="4"/>
        <v>4116.7835185640324</v>
      </c>
      <c r="M98" s="31">
        <f t="shared" si="4"/>
        <v>4116.7835185640324</v>
      </c>
      <c r="N98" s="31">
        <f t="shared" si="1"/>
        <v>4116.7835185640324</v>
      </c>
      <c r="O98" s="31">
        <f t="shared" si="1"/>
        <v>4116.7835185640324</v>
      </c>
      <c r="P98" s="31">
        <f t="shared" si="5"/>
        <v>3087.5876389230243</v>
      </c>
      <c r="Q98" s="390">
        <f t="shared" si="2"/>
        <v>24700.701111384195</v>
      </c>
    </row>
    <row r="99" spans="1:17" ht="14.25" customHeight="1" x14ac:dyDescent="0.25">
      <c r="A99" s="421">
        <v>93</v>
      </c>
      <c r="B99" s="492" t="s">
        <v>781</v>
      </c>
      <c r="C99" s="197" t="s">
        <v>782</v>
      </c>
      <c r="D99" s="194" t="s">
        <v>641</v>
      </c>
      <c r="E99" s="194" t="s">
        <v>658</v>
      </c>
      <c r="F99" s="194" t="s">
        <v>112</v>
      </c>
      <c r="G99" s="194" t="s">
        <v>112</v>
      </c>
      <c r="H99" s="1239">
        <v>3250.0922514979202</v>
      </c>
      <c r="I99" s="826">
        <v>0</v>
      </c>
      <c r="J99" s="391">
        <f t="shared" si="3"/>
        <v>812.52306287448005</v>
      </c>
      <c r="K99" s="294">
        <f t="shared" si="0"/>
        <v>3250.0922514979202</v>
      </c>
      <c r="L99" s="31">
        <f t="shared" si="4"/>
        <v>3250.0922514979202</v>
      </c>
      <c r="M99" s="31">
        <f t="shared" si="4"/>
        <v>3250.0922514979202</v>
      </c>
      <c r="N99" s="31">
        <f t="shared" si="1"/>
        <v>3250.0922514979202</v>
      </c>
      <c r="O99" s="31">
        <f t="shared" si="1"/>
        <v>3250.0922514979202</v>
      </c>
      <c r="P99" s="31">
        <f t="shared" si="5"/>
        <v>2437.5691886234399</v>
      </c>
      <c r="Q99" s="390">
        <f t="shared" si="2"/>
        <v>19500.553508987519</v>
      </c>
    </row>
    <row r="100" spans="1:17" ht="14.25" customHeight="1" x14ac:dyDescent="0.25">
      <c r="A100" s="421">
        <v>94</v>
      </c>
      <c r="B100" s="492" t="s">
        <v>783</v>
      </c>
      <c r="C100" s="197" t="s">
        <v>784</v>
      </c>
      <c r="D100" s="194" t="s">
        <v>641</v>
      </c>
      <c r="E100" s="194" t="s">
        <v>658</v>
      </c>
      <c r="F100" s="194" t="s">
        <v>112</v>
      </c>
      <c r="G100" s="194" t="s">
        <v>112</v>
      </c>
      <c r="H100" s="1239">
        <v>2816.7466179648641</v>
      </c>
      <c r="I100" s="826">
        <v>0</v>
      </c>
      <c r="J100" s="391">
        <f t="shared" si="3"/>
        <v>704.18665449121602</v>
      </c>
      <c r="K100" s="294">
        <f t="shared" si="0"/>
        <v>2816.7466179648641</v>
      </c>
      <c r="L100" s="31">
        <f t="shared" si="4"/>
        <v>2816.7466179648641</v>
      </c>
      <c r="M100" s="31">
        <f t="shared" si="4"/>
        <v>2816.7466179648641</v>
      </c>
      <c r="N100" s="31">
        <f t="shared" si="1"/>
        <v>2816.7466179648641</v>
      </c>
      <c r="O100" s="31">
        <f t="shared" si="1"/>
        <v>2816.7466179648641</v>
      </c>
      <c r="P100" s="31">
        <f t="shared" si="5"/>
        <v>2112.5599634736482</v>
      </c>
      <c r="Q100" s="390">
        <f t="shared" si="2"/>
        <v>16900.479707789185</v>
      </c>
    </row>
    <row r="101" spans="1:17" ht="14.25" customHeight="1" x14ac:dyDescent="0.25">
      <c r="A101" s="421">
        <v>95</v>
      </c>
      <c r="B101" s="492" t="s">
        <v>785</v>
      </c>
      <c r="C101" s="197" t="s">
        <v>637</v>
      </c>
      <c r="D101" s="194" t="s">
        <v>641</v>
      </c>
      <c r="E101" s="194" t="s">
        <v>663</v>
      </c>
      <c r="F101" s="194" t="s">
        <v>112</v>
      </c>
      <c r="G101" s="194" t="s">
        <v>112</v>
      </c>
      <c r="H101" s="1239">
        <v>17333.825341322241</v>
      </c>
      <c r="I101" s="826">
        <v>0</v>
      </c>
      <c r="J101" s="391">
        <f t="shared" si="3"/>
        <v>4333.4563353305603</v>
      </c>
      <c r="K101" s="294">
        <f t="shared" si="0"/>
        <v>17333.825341322241</v>
      </c>
      <c r="L101" s="31">
        <f t="shared" si="4"/>
        <v>17333.825341322241</v>
      </c>
      <c r="M101" s="31">
        <f t="shared" si="4"/>
        <v>17333.825341322241</v>
      </c>
      <c r="N101" s="31">
        <f t="shared" si="1"/>
        <v>17333.825341322241</v>
      </c>
      <c r="O101" s="31">
        <f t="shared" si="1"/>
        <v>17333.825341322241</v>
      </c>
      <c r="P101" s="31">
        <f t="shared" si="5"/>
        <v>13000.369005991681</v>
      </c>
      <c r="Q101" s="390">
        <f t="shared" si="2"/>
        <v>104002.95204793345</v>
      </c>
    </row>
    <row r="102" spans="1:17" ht="14.25" customHeight="1" x14ac:dyDescent="0.25">
      <c r="A102" s="421">
        <v>96</v>
      </c>
      <c r="B102" s="492" t="s">
        <v>786</v>
      </c>
      <c r="C102" s="197" t="s">
        <v>787</v>
      </c>
      <c r="D102" s="194" t="s">
        <v>641</v>
      </c>
      <c r="E102" s="194" t="s">
        <v>669</v>
      </c>
      <c r="F102" s="194" t="s">
        <v>112</v>
      </c>
      <c r="G102" s="194" t="s">
        <v>112</v>
      </c>
      <c r="H102" s="1239">
        <v>8197.4549010003102</v>
      </c>
      <c r="I102" s="826">
        <v>0</v>
      </c>
      <c r="J102" s="391">
        <f t="shared" si="3"/>
        <v>2049.3637252500776</v>
      </c>
      <c r="K102" s="294">
        <f t="shared" si="0"/>
        <v>8197.4549010003102</v>
      </c>
      <c r="L102" s="31">
        <f t="shared" si="4"/>
        <v>8197.4549010003102</v>
      </c>
      <c r="M102" s="31">
        <f t="shared" si="4"/>
        <v>8197.4549010003102</v>
      </c>
      <c r="N102" s="31">
        <f t="shared" si="1"/>
        <v>8197.4549010003102</v>
      </c>
      <c r="O102" s="31">
        <f t="shared" si="1"/>
        <v>8197.4549010003102</v>
      </c>
      <c r="P102" s="31">
        <f t="shared" si="5"/>
        <v>6148.0911757502327</v>
      </c>
      <c r="Q102" s="390">
        <f t="shared" si="2"/>
        <v>49184.729406001861</v>
      </c>
    </row>
    <row r="103" spans="1:17" ht="14.25" customHeight="1" x14ac:dyDescent="0.25">
      <c r="A103" s="421">
        <v>97</v>
      </c>
      <c r="B103" s="492" t="s">
        <v>788</v>
      </c>
      <c r="C103" s="197" t="s">
        <v>648</v>
      </c>
      <c r="D103" s="194" t="s">
        <v>641</v>
      </c>
      <c r="E103" s="194" t="s">
        <v>649</v>
      </c>
      <c r="F103" s="194" t="s">
        <v>112</v>
      </c>
      <c r="G103" s="194" t="s">
        <v>112</v>
      </c>
      <c r="H103" s="1239">
        <v>3502.8772043922027</v>
      </c>
      <c r="I103" s="826">
        <v>0</v>
      </c>
      <c r="J103" s="391">
        <f t="shared" si="3"/>
        <v>875.71930109805066</v>
      </c>
      <c r="K103" s="294">
        <f t="shared" si="0"/>
        <v>3502.8772043922027</v>
      </c>
      <c r="L103" s="31">
        <f t="shared" si="4"/>
        <v>3502.8772043922027</v>
      </c>
      <c r="M103" s="31">
        <f t="shared" si="4"/>
        <v>3502.8772043922027</v>
      </c>
      <c r="N103" s="31">
        <f t="shared" si="1"/>
        <v>3502.8772043922027</v>
      </c>
      <c r="O103" s="31">
        <f t="shared" si="1"/>
        <v>3502.8772043922027</v>
      </c>
      <c r="P103" s="31">
        <f t="shared" si="5"/>
        <v>2627.1579032941518</v>
      </c>
      <c r="Q103" s="390">
        <f t="shared" si="2"/>
        <v>21017.263226353218</v>
      </c>
    </row>
    <row r="104" spans="1:17" ht="14.25" customHeight="1" x14ac:dyDescent="0.25">
      <c r="A104" s="421">
        <v>98</v>
      </c>
      <c r="B104" s="492" t="s">
        <v>789</v>
      </c>
      <c r="C104" s="197" t="s">
        <v>648</v>
      </c>
      <c r="D104" s="194" t="s">
        <v>641</v>
      </c>
      <c r="E104" s="194" t="s">
        <v>658</v>
      </c>
      <c r="F104" s="194" t="s">
        <v>112</v>
      </c>
      <c r="G104" s="194" t="s">
        <v>112</v>
      </c>
      <c r="H104" s="1239">
        <v>4116.7835185640324</v>
      </c>
      <c r="I104" s="826">
        <v>0</v>
      </c>
      <c r="J104" s="391">
        <f t="shared" si="3"/>
        <v>1029.1958796410081</v>
      </c>
      <c r="K104" s="294">
        <f t="shared" si="0"/>
        <v>4116.7835185640324</v>
      </c>
      <c r="L104" s="31">
        <f t="shared" si="4"/>
        <v>4116.7835185640324</v>
      </c>
      <c r="M104" s="31">
        <f t="shared" si="4"/>
        <v>4116.7835185640324</v>
      </c>
      <c r="N104" s="31">
        <f t="shared" si="1"/>
        <v>4116.7835185640324</v>
      </c>
      <c r="O104" s="31">
        <f t="shared" si="1"/>
        <v>4116.7835185640324</v>
      </c>
      <c r="P104" s="31">
        <f t="shared" si="5"/>
        <v>3087.5876389230243</v>
      </c>
      <c r="Q104" s="390">
        <f t="shared" si="2"/>
        <v>24700.701111384195</v>
      </c>
    </row>
    <row r="105" spans="1:17" ht="14.25" customHeight="1" x14ac:dyDescent="0.25">
      <c r="A105" s="421">
        <v>99</v>
      </c>
      <c r="B105" s="492" t="s">
        <v>790</v>
      </c>
      <c r="C105" s="197" t="s">
        <v>791</v>
      </c>
      <c r="D105" s="194" t="s">
        <v>641</v>
      </c>
      <c r="E105" s="194" t="s">
        <v>649</v>
      </c>
      <c r="F105" s="194" t="s">
        <v>112</v>
      </c>
      <c r="G105" s="194" t="s">
        <v>112</v>
      </c>
      <c r="H105" s="1239">
        <v>3502.8772043922027</v>
      </c>
      <c r="I105" s="826">
        <v>0</v>
      </c>
      <c r="J105" s="391">
        <f t="shared" si="3"/>
        <v>875.71930109805066</v>
      </c>
      <c r="K105" s="294">
        <f t="shared" si="0"/>
        <v>3502.8772043922027</v>
      </c>
      <c r="L105" s="31">
        <f t="shared" si="4"/>
        <v>3502.8772043922027</v>
      </c>
      <c r="M105" s="31">
        <f t="shared" si="4"/>
        <v>3502.8772043922027</v>
      </c>
      <c r="N105" s="31">
        <f t="shared" si="1"/>
        <v>3502.8772043922027</v>
      </c>
      <c r="O105" s="31">
        <f t="shared" si="1"/>
        <v>3502.8772043922027</v>
      </c>
      <c r="P105" s="31">
        <f t="shared" si="5"/>
        <v>2627.1579032941518</v>
      </c>
      <c r="Q105" s="390">
        <f t="shared" si="2"/>
        <v>21017.263226353218</v>
      </c>
    </row>
    <row r="106" spans="1:17" ht="14.25" customHeight="1" x14ac:dyDescent="0.25">
      <c r="A106" s="421">
        <v>100</v>
      </c>
      <c r="B106" s="492" t="s">
        <v>792</v>
      </c>
      <c r="C106" s="197" t="s">
        <v>729</v>
      </c>
      <c r="D106" s="194" t="s">
        <v>641</v>
      </c>
      <c r="E106" s="194" t="s">
        <v>649</v>
      </c>
      <c r="F106" s="194" t="s">
        <v>112</v>
      </c>
      <c r="G106" s="194" t="s">
        <v>112</v>
      </c>
      <c r="H106" s="1239">
        <v>3502.8772043922027</v>
      </c>
      <c r="I106" s="826">
        <v>0</v>
      </c>
      <c r="J106" s="391">
        <f t="shared" si="3"/>
        <v>875.71930109805066</v>
      </c>
      <c r="K106" s="294">
        <f t="shared" si="0"/>
        <v>3502.8772043922027</v>
      </c>
      <c r="L106" s="31">
        <f t="shared" si="4"/>
        <v>3502.8772043922027</v>
      </c>
      <c r="M106" s="31">
        <f t="shared" si="4"/>
        <v>3502.8772043922027</v>
      </c>
      <c r="N106" s="31">
        <f t="shared" si="1"/>
        <v>3502.8772043922027</v>
      </c>
      <c r="O106" s="31">
        <f t="shared" si="1"/>
        <v>3502.8772043922027</v>
      </c>
      <c r="P106" s="31">
        <f t="shared" si="5"/>
        <v>2627.1579032941518</v>
      </c>
      <c r="Q106" s="390">
        <f t="shared" si="2"/>
        <v>21017.263226353218</v>
      </c>
    </row>
    <row r="107" spans="1:17" ht="14.25" customHeight="1" x14ac:dyDescent="0.25">
      <c r="A107" s="421">
        <v>101</v>
      </c>
      <c r="B107" s="492" t="s">
        <v>793</v>
      </c>
      <c r="C107" s="197" t="s">
        <v>671</v>
      </c>
      <c r="D107" s="194" t="s">
        <v>641</v>
      </c>
      <c r="E107" s="194" t="s">
        <v>658</v>
      </c>
      <c r="F107" s="194" t="s">
        <v>112</v>
      </c>
      <c r="G107" s="194" t="s">
        <v>112</v>
      </c>
      <c r="H107" s="1239">
        <v>4116.7835185640324</v>
      </c>
      <c r="I107" s="826">
        <v>0</v>
      </c>
      <c r="J107" s="391">
        <f t="shared" si="3"/>
        <v>1029.1958796410081</v>
      </c>
      <c r="K107" s="294">
        <f t="shared" si="0"/>
        <v>4116.7835185640324</v>
      </c>
      <c r="L107" s="31">
        <f t="shared" si="4"/>
        <v>4116.7835185640324</v>
      </c>
      <c r="M107" s="31">
        <f t="shared" si="4"/>
        <v>4116.7835185640324</v>
      </c>
      <c r="N107" s="31">
        <f t="shared" si="1"/>
        <v>4116.7835185640324</v>
      </c>
      <c r="O107" s="31">
        <f t="shared" si="1"/>
        <v>4116.7835185640324</v>
      </c>
      <c r="P107" s="31">
        <f t="shared" si="5"/>
        <v>3087.5876389230243</v>
      </c>
      <c r="Q107" s="390">
        <f t="shared" si="2"/>
        <v>24700.701111384195</v>
      </c>
    </row>
    <row r="108" spans="1:17" ht="14.25" customHeight="1" x14ac:dyDescent="0.25">
      <c r="A108" s="421">
        <v>102</v>
      </c>
      <c r="B108" s="492" t="s">
        <v>794</v>
      </c>
      <c r="C108" s="197" t="s">
        <v>648</v>
      </c>
      <c r="D108" s="194" t="s">
        <v>641</v>
      </c>
      <c r="E108" s="194" t="s">
        <v>649</v>
      </c>
      <c r="F108" s="194" t="s">
        <v>112</v>
      </c>
      <c r="G108" s="194" t="s">
        <v>112</v>
      </c>
      <c r="H108" s="1239">
        <v>3502.8772043922027</v>
      </c>
      <c r="I108" s="826">
        <v>0</v>
      </c>
      <c r="J108" s="391">
        <f t="shared" si="3"/>
        <v>875.71930109805066</v>
      </c>
      <c r="K108" s="294">
        <f t="shared" si="0"/>
        <v>3502.8772043922027</v>
      </c>
      <c r="L108" s="31">
        <f t="shared" si="4"/>
        <v>3502.8772043922027</v>
      </c>
      <c r="M108" s="31">
        <f t="shared" si="4"/>
        <v>3502.8772043922027</v>
      </c>
      <c r="N108" s="31">
        <f t="shared" si="1"/>
        <v>3502.8772043922027</v>
      </c>
      <c r="O108" s="31">
        <f t="shared" si="1"/>
        <v>3502.8772043922027</v>
      </c>
      <c r="P108" s="31">
        <f t="shared" si="5"/>
        <v>2627.1579032941518</v>
      </c>
      <c r="Q108" s="390">
        <f t="shared" si="2"/>
        <v>21017.263226353218</v>
      </c>
    </row>
    <row r="109" spans="1:17" ht="14.25" customHeight="1" x14ac:dyDescent="0.25">
      <c r="A109" s="421">
        <v>103</v>
      </c>
      <c r="B109" s="492" t="s">
        <v>795</v>
      </c>
      <c r="C109" s="197" t="s">
        <v>796</v>
      </c>
      <c r="D109" s="194" t="s">
        <v>641</v>
      </c>
      <c r="E109" s="194" t="s">
        <v>649</v>
      </c>
      <c r="F109" s="194" t="s">
        <v>112</v>
      </c>
      <c r="G109" s="194" t="s">
        <v>112</v>
      </c>
      <c r="H109" s="1239">
        <v>3502.8772043922027</v>
      </c>
      <c r="I109" s="826">
        <v>0</v>
      </c>
      <c r="J109" s="391">
        <f t="shared" si="3"/>
        <v>875.71930109805066</v>
      </c>
      <c r="K109" s="294">
        <f t="shared" si="0"/>
        <v>3502.8772043922027</v>
      </c>
      <c r="L109" s="31">
        <f t="shared" si="4"/>
        <v>3502.8772043922027</v>
      </c>
      <c r="M109" s="31">
        <f t="shared" si="4"/>
        <v>3502.8772043922027</v>
      </c>
      <c r="N109" s="31">
        <f t="shared" si="1"/>
        <v>3502.8772043922027</v>
      </c>
      <c r="O109" s="31">
        <f t="shared" si="1"/>
        <v>3502.8772043922027</v>
      </c>
      <c r="P109" s="31">
        <f t="shared" si="5"/>
        <v>2627.1579032941518</v>
      </c>
      <c r="Q109" s="390">
        <f t="shared" si="2"/>
        <v>21017.263226353218</v>
      </c>
    </row>
    <row r="110" spans="1:17" ht="14.25" customHeight="1" x14ac:dyDescent="0.25">
      <c r="A110" s="421">
        <v>104</v>
      </c>
      <c r="B110" s="492" t="s">
        <v>797</v>
      </c>
      <c r="C110" s="197" t="s">
        <v>648</v>
      </c>
      <c r="D110" s="194" t="s">
        <v>641</v>
      </c>
      <c r="E110" s="194" t="s">
        <v>690</v>
      </c>
      <c r="F110" s="194" t="s">
        <v>112</v>
      </c>
      <c r="G110" s="194" t="s">
        <v>112</v>
      </c>
      <c r="H110" s="1239">
        <v>9263.4851594916272</v>
      </c>
      <c r="I110" s="826">
        <v>0</v>
      </c>
      <c r="J110" s="391">
        <f t="shared" si="3"/>
        <v>2315.8712898729068</v>
      </c>
      <c r="K110" s="294">
        <f t="shared" si="0"/>
        <v>9263.4851594916272</v>
      </c>
      <c r="L110" s="31">
        <f t="shared" si="4"/>
        <v>9263.4851594916272</v>
      </c>
      <c r="M110" s="31">
        <f t="shared" si="4"/>
        <v>9263.4851594916272</v>
      </c>
      <c r="N110" s="31">
        <f t="shared" si="1"/>
        <v>9263.4851594916272</v>
      </c>
      <c r="O110" s="31">
        <f t="shared" si="1"/>
        <v>9263.4851594916272</v>
      </c>
      <c r="P110" s="31">
        <f t="shared" si="5"/>
        <v>6947.6138696187209</v>
      </c>
      <c r="Q110" s="390">
        <f t="shared" si="2"/>
        <v>55580.91095694976</v>
      </c>
    </row>
    <row r="111" spans="1:17" ht="14.25" customHeight="1" x14ac:dyDescent="0.25">
      <c r="A111" s="421">
        <v>105</v>
      </c>
      <c r="B111" s="492" t="s">
        <v>798</v>
      </c>
      <c r="C111" s="197" t="s">
        <v>799</v>
      </c>
      <c r="D111" s="194" t="s">
        <v>641</v>
      </c>
      <c r="E111" s="194" t="s">
        <v>658</v>
      </c>
      <c r="F111" s="194" t="s">
        <v>112</v>
      </c>
      <c r="G111" s="194" t="s">
        <v>112</v>
      </c>
      <c r="H111" s="1239">
        <v>2036.7244776053633</v>
      </c>
      <c r="I111" s="826">
        <v>0</v>
      </c>
      <c r="J111" s="391">
        <f t="shared" si="3"/>
        <v>509.18111940134082</v>
      </c>
      <c r="K111" s="294">
        <f t="shared" si="0"/>
        <v>2036.7244776053633</v>
      </c>
      <c r="L111" s="31">
        <f t="shared" si="4"/>
        <v>2036.7244776053633</v>
      </c>
      <c r="M111" s="31">
        <f t="shared" si="4"/>
        <v>2036.7244776053633</v>
      </c>
      <c r="N111" s="31">
        <f t="shared" si="1"/>
        <v>2036.7244776053633</v>
      </c>
      <c r="O111" s="31">
        <f t="shared" si="1"/>
        <v>2036.7244776053633</v>
      </c>
      <c r="P111" s="31">
        <f t="shared" si="5"/>
        <v>1527.5433582040225</v>
      </c>
      <c r="Q111" s="390">
        <f t="shared" si="2"/>
        <v>12220.34686563218</v>
      </c>
    </row>
    <row r="112" spans="1:17" ht="14.25" customHeight="1" x14ac:dyDescent="0.25">
      <c r="A112" s="421">
        <v>106</v>
      </c>
      <c r="B112" s="492" t="s">
        <v>800</v>
      </c>
      <c r="C112" s="197" t="s">
        <v>671</v>
      </c>
      <c r="D112" s="194" t="s">
        <v>641</v>
      </c>
      <c r="E112" s="194" t="s">
        <v>658</v>
      </c>
      <c r="F112" s="194" t="s">
        <v>112</v>
      </c>
      <c r="G112" s="194" t="s">
        <v>112</v>
      </c>
      <c r="H112" s="1239">
        <v>4116.7835185640324</v>
      </c>
      <c r="I112" s="826">
        <v>0</v>
      </c>
      <c r="J112" s="391">
        <f t="shared" si="3"/>
        <v>1029.1958796410081</v>
      </c>
      <c r="K112" s="294">
        <f t="shared" si="0"/>
        <v>4116.7835185640324</v>
      </c>
      <c r="L112" s="31">
        <f t="shared" si="4"/>
        <v>4116.7835185640324</v>
      </c>
      <c r="M112" s="31">
        <f t="shared" si="4"/>
        <v>4116.7835185640324</v>
      </c>
      <c r="N112" s="31">
        <f t="shared" si="1"/>
        <v>4116.7835185640324</v>
      </c>
      <c r="O112" s="31">
        <f t="shared" si="1"/>
        <v>4116.7835185640324</v>
      </c>
      <c r="P112" s="31">
        <f t="shared" si="5"/>
        <v>3087.5876389230243</v>
      </c>
      <c r="Q112" s="390">
        <f t="shared" si="2"/>
        <v>24700.701111384195</v>
      </c>
    </row>
    <row r="113" spans="1:17" ht="14.25" customHeight="1" x14ac:dyDescent="0.25">
      <c r="A113" s="421">
        <v>107</v>
      </c>
      <c r="B113" s="492" t="s">
        <v>801</v>
      </c>
      <c r="C113" s="197" t="s">
        <v>648</v>
      </c>
      <c r="D113" s="194" t="s">
        <v>641</v>
      </c>
      <c r="E113" s="194" t="s">
        <v>690</v>
      </c>
      <c r="F113" s="194" t="s">
        <v>112</v>
      </c>
      <c r="G113" s="194" t="s">
        <v>112</v>
      </c>
      <c r="H113" s="1239">
        <v>9533.6039377272318</v>
      </c>
      <c r="I113" s="826">
        <v>0</v>
      </c>
      <c r="J113" s="391">
        <f t="shared" si="3"/>
        <v>2383.400984431808</v>
      </c>
      <c r="K113" s="294">
        <f t="shared" si="0"/>
        <v>9533.6039377272318</v>
      </c>
      <c r="L113" s="31">
        <f t="shared" si="4"/>
        <v>9533.6039377272318</v>
      </c>
      <c r="M113" s="31">
        <f t="shared" si="4"/>
        <v>9533.6039377272318</v>
      </c>
      <c r="N113" s="31">
        <f t="shared" si="1"/>
        <v>9533.6039377272318</v>
      </c>
      <c r="O113" s="31">
        <f t="shared" si="1"/>
        <v>9533.6039377272318</v>
      </c>
      <c r="P113" s="31">
        <f t="shared" si="5"/>
        <v>7150.2029532954239</v>
      </c>
      <c r="Q113" s="390">
        <f t="shared" si="2"/>
        <v>57201.623626363391</v>
      </c>
    </row>
    <row r="114" spans="1:17" ht="14.25" customHeight="1" x14ac:dyDescent="0.25">
      <c r="A114" s="421">
        <v>108</v>
      </c>
      <c r="B114" s="492" t="s">
        <v>802</v>
      </c>
      <c r="C114" s="197" t="s">
        <v>803</v>
      </c>
      <c r="D114" s="194" t="s">
        <v>641</v>
      </c>
      <c r="E114" s="194" t="s">
        <v>649</v>
      </c>
      <c r="F114" s="194" t="s">
        <v>112</v>
      </c>
      <c r="G114" s="194" t="s">
        <v>112</v>
      </c>
      <c r="H114" s="1239">
        <v>3502.8772043922027</v>
      </c>
      <c r="I114" s="826">
        <v>0</v>
      </c>
      <c r="J114" s="391">
        <f t="shared" si="3"/>
        <v>875.71930109805066</v>
      </c>
      <c r="K114" s="294">
        <f t="shared" si="0"/>
        <v>3502.8772043922027</v>
      </c>
      <c r="L114" s="31">
        <f t="shared" si="4"/>
        <v>3502.8772043922027</v>
      </c>
      <c r="M114" s="31">
        <f t="shared" si="4"/>
        <v>3502.8772043922027</v>
      </c>
      <c r="N114" s="31">
        <f t="shared" si="1"/>
        <v>3502.8772043922027</v>
      </c>
      <c r="O114" s="31">
        <f t="shared" si="1"/>
        <v>3502.8772043922027</v>
      </c>
      <c r="P114" s="31">
        <f t="shared" si="5"/>
        <v>2627.1579032941518</v>
      </c>
      <c r="Q114" s="390">
        <f t="shared" si="2"/>
        <v>21017.263226353218</v>
      </c>
    </row>
    <row r="115" spans="1:17" ht="14.25" customHeight="1" x14ac:dyDescent="0.25">
      <c r="A115" s="421">
        <v>109</v>
      </c>
      <c r="B115" s="492" t="s">
        <v>804</v>
      </c>
      <c r="C115" s="197" t="s">
        <v>689</v>
      </c>
      <c r="D115" s="194" t="s">
        <v>641</v>
      </c>
      <c r="E115" s="194" t="s">
        <v>658</v>
      </c>
      <c r="F115" s="194" t="s">
        <v>112</v>
      </c>
      <c r="G115" s="194" t="s">
        <v>112</v>
      </c>
      <c r="H115" s="1239">
        <v>4116.7835185640324</v>
      </c>
      <c r="I115" s="826">
        <v>0</v>
      </c>
      <c r="J115" s="391">
        <f t="shared" si="3"/>
        <v>1029.1958796410081</v>
      </c>
      <c r="K115" s="294">
        <f t="shared" si="0"/>
        <v>4116.7835185640324</v>
      </c>
      <c r="L115" s="31">
        <f t="shared" si="4"/>
        <v>4116.7835185640324</v>
      </c>
      <c r="M115" s="31">
        <f t="shared" si="4"/>
        <v>4116.7835185640324</v>
      </c>
      <c r="N115" s="31">
        <f t="shared" si="1"/>
        <v>4116.7835185640324</v>
      </c>
      <c r="O115" s="31">
        <f t="shared" si="1"/>
        <v>4116.7835185640324</v>
      </c>
      <c r="P115" s="31">
        <f t="shared" si="5"/>
        <v>3087.5876389230243</v>
      </c>
      <c r="Q115" s="390">
        <f t="shared" si="2"/>
        <v>24700.701111384195</v>
      </c>
    </row>
    <row r="116" spans="1:17" ht="14.25" customHeight="1" x14ac:dyDescent="0.25">
      <c r="A116" s="421">
        <v>110</v>
      </c>
      <c r="B116" s="492" t="s">
        <v>805</v>
      </c>
      <c r="C116" s="197" t="s">
        <v>806</v>
      </c>
      <c r="D116" s="194" t="s">
        <v>641</v>
      </c>
      <c r="E116" s="194" t="s">
        <v>649</v>
      </c>
      <c r="F116" s="194" t="s">
        <v>112</v>
      </c>
      <c r="G116" s="194" t="s">
        <v>112</v>
      </c>
      <c r="H116" s="1239">
        <v>3502.8772043922027</v>
      </c>
      <c r="I116" s="826">
        <v>0</v>
      </c>
      <c r="J116" s="391">
        <f t="shared" si="3"/>
        <v>875.71930109805066</v>
      </c>
      <c r="K116" s="294">
        <f t="shared" si="0"/>
        <v>3502.8772043922027</v>
      </c>
      <c r="L116" s="31">
        <f t="shared" si="4"/>
        <v>3502.8772043922027</v>
      </c>
      <c r="M116" s="31">
        <f t="shared" si="4"/>
        <v>3502.8772043922027</v>
      </c>
      <c r="N116" s="31">
        <f t="shared" si="1"/>
        <v>3502.8772043922027</v>
      </c>
      <c r="O116" s="31">
        <f t="shared" si="1"/>
        <v>3502.8772043922027</v>
      </c>
      <c r="P116" s="31">
        <f t="shared" si="5"/>
        <v>2627.1579032941518</v>
      </c>
      <c r="Q116" s="390">
        <f t="shared" si="2"/>
        <v>21017.263226353218</v>
      </c>
    </row>
    <row r="117" spans="1:17" ht="14.25" customHeight="1" x14ac:dyDescent="0.25">
      <c r="A117" s="421">
        <v>111</v>
      </c>
      <c r="B117" s="492" t="s">
        <v>807</v>
      </c>
      <c r="C117" s="197" t="s">
        <v>648</v>
      </c>
      <c r="D117" s="194" t="s">
        <v>641</v>
      </c>
      <c r="E117" s="194" t="s">
        <v>649</v>
      </c>
      <c r="F117" s="194" t="s">
        <v>112</v>
      </c>
      <c r="G117" s="194" t="s">
        <v>112</v>
      </c>
      <c r="H117" s="1239">
        <v>1751.4386021961013</v>
      </c>
      <c r="I117" s="826">
        <v>0</v>
      </c>
      <c r="J117" s="391">
        <f t="shared" si="3"/>
        <v>437.85965054902533</v>
      </c>
      <c r="K117" s="294">
        <f t="shared" si="0"/>
        <v>1751.4386021961013</v>
      </c>
      <c r="L117" s="31">
        <f t="shared" si="4"/>
        <v>1751.4386021961013</v>
      </c>
      <c r="M117" s="31">
        <f t="shared" si="4"/>
        <v>1751.4386021961013</v>
      </c>
      <c r="N117" s="31">
        <f t="shared" si="1"/>
        <v>1751.4386021961013</v>
      </c>
      <c r="O117" s="31">
        <f t="shared" si="1"/>
        <v>1751.4386021961013</v>
      </c>
      <c r="P117" s="31">
        <f t="shared" si="5"/>
        <v>1313.5789516470759</v>
      </c>
      <c r="Q117" s="390">
        <f t="shared" si="2"/>
        <v>10508.631613176609</v>
      </c>
    </row>
    <row r="118" spans="1:17" ht="14.25" customHeight="1" x14ac:dyDescent="0.25">
      <c r="A118" s="421">
        <v>112</v>
      </c>
      <c r="B118" s="492" t="s">
        <v>808</v>
      </c>
      <c r="C118" s="197" t="s">
        <v>648</v>
      </c>
      <c r="D118" s="194" t="s">
        <v>641</v>
      </c>
      <c r="E118" s="194" t="s">
        <v>649</v>
      </c>
      <c r="F118" s="194" t="s">
        <v>112</v>
      </c>
      <c r="G118" s="194" t="s">
        <v>112</v>
      </c>
      <c r="H118" s="1239">
        <v>3502.8772043922027</v>
      </c>
      <c r="I118" s="826">
        <v>0</v>
      </c>
      <c r="J118" s="391">
        <f t="shared" si="3"/>
        <v>875.71930109805066</v>
      </c>
      <c r="K118" s="294">
        <f t="shared" si="0"/>
        <v>3502.8772043922027</v>
      </c>
      <c r="L118" s="31">
        <f t="shared" si="4"/>
        <v>3502.8772043922027</v>
      </c>
      <c r="M118" s="31">
        <f t="shared" si="4"/>
        <v>3502.8772043922027</v>
      </c>
      <c r="N118" s="31">
        <f t="shared" si="1"/>
        <v>3502.8772043922027</v>
      </c>
      <c r="O118" s="31">
        <f t="shared" si="1"/>
        <v>3502.8772043922027</v>
      </c>
      <c r="P118" s="31">
        <f t="shared" si="5"/>
        <v>2627.1579032941518</v>
      </c>
      <c r="Q118" s="390">
        <f t="shared" si="2"/>
        <v>21017.263226353218</v>
      </c>
    </row>
    <row r="119" spans="1:17" ht="14.25" customHeight="1" x14ac:dyDescent="0.25">
      <c r="A119" s="421">
        <v>113</v>
      </c>
      <c r="B119" s="492" t="s">
        <v>809</v>
      </c>
      <c r="C119" s="197" t="s">
        <v>766</v>
      </c>
      <c r="D119" s="194" t="s">
        <v>641</v>
      </c>
      <c r="E119" s="194" t="s">
        <v>658</v>
      </c>
      <c r="F119" s="194" t="s">
        <v>112</v>
      </c>
      <c r="G119" s="194" t="s">
        <v>112</v>
      </c>
      <c r="H119" s="1239">
        <v>4116.7835185640324</v>
      </c>
      <c r="I119" s="826">
        <v>0</v>
      </c>
      <c r="J119" s="391">
        <f t="shared" si="3"/>
        <v>1029.1958796410081</v>
      </c>
      <c r="K119" s="294">
        <f t="shared" si="0"/>
        <v>4116.7835185640324</v>
      </c>
      <c r="L119" s="31">
        <f t="shared" si="4"/>
        <v>4116.7835185640324</v>
      </c>
      <c r="M119" s="31">
        <f t="shared" si="4"/>
        <v>4116.7835185640324</v>
      </c>
      <c r="N119" s="31">
        <f t="shared" si="1"/>
        <v>4116.7835185640324</v>
      </c>
      <c r="O119" s="31">
        <f t="shared" si="1"/>
        <v>4116.7835185640324</v>
      </c>
      <c r="P119" s="31">
        <f t="shared" si="5"/>
        <v>3087.5876389230243</v>
      </c>
      <c r="Q119" s="390">
        <f t="shared" si="2"/>
        <v>24700.701111384195</v>
      </c>
    </row>
    <row r="120" spans="1:17" ht="14.25" customHeight="1" x14ac:dyDescent="0.25">
      <c r="A120" s="421">
        <v>114</v>
      </c>
      <c r="B120" s="492" t="s">
        <v>810</v>
      </c>
      <c r="C120" s="197" t="s">
        <v>671</v>
      </c>
      <c r="D120" s="194" t="s">
        <v>641</v>
      </c>
      <c r="E120" s="194" t="s">
        <v>649</v>
      </c>
      <c r="F120" s="194" t="s">
        <v>112</v>
      </c>
      <c r="G120" s="194" t="s">
        <v>112</v>
      </c>
      <c r="H120" s="1239">
        <v>3502.8772043922027</v>
      </c>
      <c r="I120" s="826">
        <v>0</v>
      </c>
      <c r="J120" s="391">
        <f t="shared" si="3"/>
        <v>875.71930109805066</v>
      </c>
      <c r="K120" s="294">
        <f t="shared" si="0"/>
        <v>3502.8772043922027</v>
      </c>
      <c r="L120" s="31">
        <f t="shared" si="4"/>
        <v>3502.8772043922027</v>
      </c>
      <c r="M120" s="31">
        <f t="shared" si="4"/>
        <v>3502.8772043922027</v>
      </c>
      <c r="N120" s="31">
        <f t="shared" si="1"/>
        <v>3502.8772043922027</v>
      </c>
      <c r="O120" s="31">
        <f t="shared" si="1"/>
        <v>3502.8772043922027</v>
      </c>
      <c r="P120" s="31">
        <f t="shared" si="5"/>
        <v>2627.1579032941518</v>
      </c>
      <c r="Q120" s="390">
        <f t="shared" si="2"/>
        <v>21017.263226353218</v>
      </c>
    </row>
    <row r="121" spans="1:17" ht="14.25" customHeight="1" x14ac:dyDescent="0.25">
      <c r="A121" s="421">
        <v>115</v>
      </c>
      <c r="B121" s="492" t="s">
        <v>811</v>
      </c>
      <c r="C121" s="197" t="s">
        <v>660</v>
      </c>
      <c r="D121" s="194" t="s">
        <v>641</v>
      </c>
      <c r="E121" s="194" t="s">
        <v>649</v>
      </c>
      <c r="F121" s="194" t="s">
        <v>112</v>
      </c>
      <c r="G121" s="194" t="s">
        <v>112</v>
      </c>
      <c r="H121" s="1239">
        <v>3502.8772043922027</v>
      </c>
      <c r="I121" s="826">
        <v>0</v>
      </c>
      <c r="J121" s="391">
        <f t="shared" si="3"/>
        <v>875.71930109805066</v>
      </c>
      <c r="K121" s="294">
        <f t="shared" si="0"/>
        <v>3502.8772043922027</v>
      </c>
      <c r="L121" s="31">
        <f t="shared" si="4"/>
        <v>3502.8772043922027</v>
      </c>
      <c r="M121" s="31">
        <f t="shared" si="4"/>
        <v>3502.8772043922027</v>
      </c>
      <c r="N121" s="31">
        <f t="shared" si="1"/>
        <v>3502.8772043922027</v>
      </c>
      <c r="O121" s="31">
        <f t="shared" si="1"/>
        <v>3502.8772043922027</v>
      </c>
      <c r="P121" s="31">
        <f t="shared" si="5"/>
        <v>2627.1579032941518</v>
      </c>
      <c r="Q121" s="390">
        <f t="shared" si="2"/>
        <v>21017.263226353218</v>
      </c>
    </row>
    <row r="122" spans="1:17" ht="14.25" customHeight="1" x14ac:dyDescent="0.25">
      <c r="A122" s="421">
        <v>116</v>
      </c>
      <c r="B122" s="492" t="s">
        <v>812</v>
      </c>
      <c r="C122" s="197" t="s">
        <v>651</v>
      </c>
      <c r="D122" s="194" t="s">
        <v>641</v>
      </c>
      <c r="E122" s="194" t="s">
        <v>669</v>
      </c>
      <c r="F122" s="194" t="s">
        <v>112</v>
      </c>
      <c r="G122" s="194" t="s">
        <v>112</v>
      </c>
      <c r="H122" s="1239">
        <v>8197.4549010003102</v>
      </c>
      <c r="I122" s="826">
        <v>0</v>
      </c>
      <c r="J122" s="391">
        <f t="shared" si="3"/>
        <v>2049.3637252500776</v>
      </c>
      <c r="K122" s="294">
        <f t="shared" si="0"/>
        <v>8197.4549010003102</v>
      </c>
      <c r="L122" s="31">
        <f t="shared" si="4"/>
        <v>8197.4549010003102</v>
      </c>
      <c r="M122" s="31">
        <f t="shared" si="4"/>
        <v>8197.4549010003102</v>
      </c>
      <c r="N122" s="31">
        <f t="shared" si="1"/>
        <v>8197.4549010003102</v>
      </c>
      <c r="O122" s="31">
        <f t="shared" si="1"/>
        <v>8197.4549010003102</v>
      </c>
      <c r="P122" s="31">
        <f t="shared" si="5"/>
        <v>6148.0911757502327</v>
      </c>
      <c r="Q122" s="390">
        <f t="shared" si="2"/>
        <v>49184.729406001861</v>
      </c>
    </row>
    <row r="123" spans="1:17" ht="14.25" customHeight="1" x14ac:dyDescent="0.25">
      <c r="A123" s="421">
        <v>117</v>
      </c>
      <c r="B123" s="492" t="s">
        <v>813</v>
      </c>
      <c r="C123" s="197" t="s">
        <v>671</v>
      </c>
      <c r="D123" s="194" t="s">
        <v>641</v>
      </c>
      <c r="E123" s="194" t="s">
        <v>658</v>
      </c>
      <c r="F123" s="194" t="s">
        <v>112</v>
      </c>
      <c r="G123" s="194" t="s">
        <v>112</v>
      </c>
      <c r="H123" s="1239">
        <v>4116.7835185640324</v>
      </c>
      <c r="I123" s="826">
        <v>0</v>
      </c>
      <c r="J123" s="391">
        <f t="shared" si="3"/>
        <v>1029.1958796410081</v>
      </c>
      <c r="K123" s="294">
        <f t="shared" si="0"/>
        <v>4116.7835185640324</v>
      </c>
      <c r="L123" s="31">
        <f t="shared" si="4"/>
        <v>4116.7835185640324</v>
      </c>
      <c r="M123" s="31">
        <f t="shared" si="4"/>
        <v>4116.7835185640324</v>
      </c>
      <c r="N123" s="31">
        <f t="shared" si="1"/>
        <v>4116.7835185640324</v>
      </c>
      <c r="O123" s="31">
        <f t="shared" si="1"/>
        <v>4116.7835185640324</v>
      </c>
      <c r="P123" s="31">
        <f t="shared" si="5"/>
        <v>3087.5876389230243</v>
      </c>
      <c r="Q123" s="390">
        <f t="shared" si="2"/>
        <v>24700.701111384195</v>
      </c>
    </row>
    <row r="124" spans="1:17" ht="14.25" customHeight="1" x14ac:dyDescent="0.25">
      <c r="A124" s="421">
        <v>118</v>
      </c>
      <c r="B124" s="492" t="s">
        <v>814</v>
      </c>
      <c r="C124" s="197" t="s">
        <v>651</v>
      </c>
      <c r="D124" s="194" t="s">
        <v>641</v>
      </c>
      <c r="E124" s="194" t="s">
        <v>649</v>
      </c>
      <c r="F124" s="194" t="s">
        <v>112</v>
      </c>
      <c r="G124" s="194" t="s">
        <v>112</v>
      </c>
      <c r="H124" s="1239">
        <v>1675.6031163278167</v>
      </c>
      <c r="I124" s="826">
        <v>0</v>
      </c>
      <c r="J124" s="391">
        <f t="shared" si="3"/>
        <v>418.90077908195417</v>
      </c>
      <c r="K124" s="294">
        <f t="shared" si="0"/>
        <v>1675.6031163278167</v>
      </c>
      <c r="L124" s="31">
        <f t="shared" si="4"/>
        <v>1675.6031163278167</v>
      </c>
      <c r="M124" s="31">
        <f t="shared" si="4"/>
        <v>1675.6031163278167</v>
      </c>
      <c r="N124" s="31">
        <f t="shared" si="1"/>
        <v>1675.6031163278167</v>
      </c>
      <c r="O124" s="31">
        <f t="shared" si="1"/>
        <v>1675.6031163278167</v>
      </c>
      <c r="P124" s="31">
        <f t="shared" si="5"/>
        <v>1256.7023372458625</v>
      </c>
      <c r="Q124" s="390">
        <f t="shared" si="2"/>
        <v>10053.6186979669</v>
      </c>
    </row>
    <row r="125" spans="1:17" ht="14.25" customHeight="1" x14ac:dyDescent="0.25">
      <c r="A125" s="421">
        <v>119</v>
      </c>
      <c r="B125" s="492" t="s">
        <v>815</v>
      </c>
      <c r="C125" s="197" t="s">
        <v>648</v>
      </c>
      <c r="D125" s="194" t="s">
        <v>641</v>
      </c>
      <c r="E125" s="194" t="s">
        <v>649</v>
      </c>
      <c r="F125" s="194" t="s">
        <v>112</v>
      </c>
      <c r="G125" s="194" t="s">
        <v>112</v>
      </c>
      <c r="H125" s="1239">
        <v>3502.8772043922027</v>
      </c>
      <c r="I125" s="826">
        <v>0</v>
      </c>
      <c r="J125" s="391">
        <f t="shared" si="3"/>
        <v>875.71930109805066</v>
      </c>
      <c r="K125" s="294">
        <f t="shared" si="0"/>
        <v>3502.8772043922027</v>
      </c>
      <c r="L125" s="31">
        <f t="shared" si="4"/>
        <v>3502.8772043922027</v>
      </c>
      <c r="M125" s="31">
        <f t="shared" si="4"/>
        <v>3502.8772043922027</v>
      </c>
      <c r="N125" s="31">
        <f t="shared" si="1"/>
        <v>3502.8772043922027</v>
      </c>
      <c r="O125" s="31">
        <f t="shared" si="1"/>
        <v>3502.8772043922027</v>
      </c>
      <c r="P125" s="31">
        <f t="shared" si="5"/>
        <v>2627.1579032941518</v>
      </c>
      <c r="Q125" s="390">
        <f t="shared" si="2"/>
        <v>21017.263226353218</v>
      </c>
    </row>
    <row r="126" spans="1:17" ht="14.25" customHeight="1" x14ac:dyDescent="0.25">
      <c r="A126" s="421">
        <v>120</v>
      </c>
      <c r="B126" s="492" t="s">
        <v>816</v>
      </c>
      <c r="C126" s="197" t="s">
        <v>729</v>
      </c>
      <c r="D126" s="194" t="s">
        <v>641</v>
      </c>
      <c r="E126" s="194" t="s">
        <v>649</v>
      </c>
      <c r="F126" s="194" t="s">
        <v>112</v>
      </c>
      <c r="G126" s="194" t="s">
        <v>112</v>
      </c>
      <c r="H126" s="1239">
        <v>3502.8772043922027</v>
      </c>
      <c r="I126" s="826">
        <v>0</v>
      </c>
      <c r="J126" s="391">
        <f t="shared" si="3"/>
        <v>875.71930109805066</v>
      </c>
      <c r="K126" s="294">
        <f t="shared" si="0"/>
        <v>3502.8772043922027</v>
      </c>
      <c r="L126" s="31">
        <f t="shared" si="4"/>
        <v>3502.8772043922027</v>
      </c>
      <c r="M126" s="31">
        <f t="shared" si="4"/>
        <v>3502.8772043922027</v>
      </c>
      <c r="N126" s="31">
        <f t="shared" si="1"/>
        <v>3502.8772043922027</v>
      </c>
      <c r="O126" s="31">
        <f t="shared" si="1"/>
        <v>3502.8772043922027</v>
      </c>
      <c r="P126" s="31">
        <f t="shared" si="5"/>
        <v>2627.1579032941518</v>
      </c>
      <c r="Q126" s="390">
        <f t="shared" si="2"/>
        <v>21017.263226353218</v>
      </c>
    </row>
    <row r="127" spans="1:17" ht="14.25" customHeight="1" x14ac:dyDescent="0.25">
      <c r="A127" s="421">
        <v>121</v>
      </c>
      <c r="B127" s="492" t="s">
        <v>817</v>
      </c>
      <c r="C127" s="197" t="s">
        <v>637</v>
      </c>
      <c r="D127" s="194" t="s">
        <v>641</v>
      </c>
      <c r="E127" s="194" t="s">
        <v>646</v>
      </c>
      <c r="F127" s="194" t="s">
        <v>112</v>
      </c>
      <c r="G127" s="194" t="s">
        <v>112</v>
      </c>
      <c r="H127" s="1239">
        <v>8775.2490790443844</v>
      </c>
      <c r="I127" s="826">
        <v>0</v>
      </c>
      <c r="J127" s="391">
        <f t="shared" si="3"/>
        <v>2193.8122697610961</v>
      </c>
      <c r="K127" s="294">
        <f t="shared" si="0"/>
        <v>8775.2490790443844</v>
      </c>
      <c r="L127" s="31">
        <f t="shared" si="4"/>
        <v>8775.2490790443844</v>
      </c>
      <c r="M127" s="31">
        <f t="shared" si="4"/>
        <v>8775.2490790443844</v>
      </c>
      <c r="N127" s="31">
        <f t="shared" si="1"/>
        <v>8775.2490790443844</v>
      </c>
      <c r="O127" s="31">
        <f t="shared" si="1"/>
        <v>8775.2490790443844</v>
      </c>
      <c r="P127" s="31">
        <f t="shared" si="5"/>
        <v>6581.4368092832883</v>
      </c>
      <c r="Q127" s="390">
        <f t="shared" si="2"/>
        <v>52651.494474266306</v>
      </c>
    </row>
    <row r="128" spans="1:17" ht="14.25" customHeight="1" x14ac:dyDescent="0.25">
      <c r="A128" s="421">
        <v>122</v>
      </c>
      <c r="B128" s="492" t="s">
        <v>818</v>
      </c>
      <c r="C128" s="197" t="s">
        <v>660</v>
      </c>
      <c r="D128" s="194" t="s">
        <v>641</v>
      </c>
      <c r="E128" s="194" t="s">
        <v>649</v>
      </c>
      <c r="F128" s="194" t="s">
        <v>112</v>
      </c>
      <c r="G128" s="194" t="s">
        <v>112</v>
      </c>
      <c r="H128" s="1239">
        <v>3502.8772043922027</v>
      </c>
      <c r="I128" s="826">
        <v>0</v>
      </c>
      <c r="J128" s="391">
        <f t="shared" si="3"/>
        <v>875.71930109805066</v>
      </c>
      <c r="K128" s="294">
        <f t="shared" si="0"/>
        <v>3502.8772043922027</v>
      </c>
      <c r="L128" s="31">
        <f t="shared" si="4"/>
        <v>3502.8772043922027</v>
      </c>
      <c r="M128" s="31">
        <f t="shared" si="4"/>
        <v>3502.8772043922027</v>
      </c>
      <c r="N128" s="31">
        <f t="shared" si="1"/>
        <v>3502.8772043922027</v>
      </c>
      <c r="O128" s="31">
        <f t="shared" si="1"/>
        <v>3502.8772043922027</v>
      </c>
      <c r="P128" s="31">
        <f t="shared" si="5"/>
        <v>2627.1579032941518</v>
      </c>
      <c r="Q128" s="390">
        <f t="shared" si="2"/>
        <v>21017.263226353218</v>
      </c>
    </row>
    <row r="129" spans="1:17" ht="14.25" customHeight="1" x14ac:dyDescent="0.25">
      <c r="A129" s="421">
        <v>123</v>
      </c>
      <c r="B129" s="492" t="s">
        <v>636</v>
      </c>
      <c r="C129" s="197" t="s">
        <v>637</v>
      </c>
      <c r="D129" s="194" t="s">
        <v>641</v>
      </c>
      <c r="E129" s="194" t="s">
        <v>690</v>
      </c>
      <c r="F129" s="194" t="s">
        <v>112</v>
      </c>
      <c r="G129" s="194" t="s">
        <v>112</v>
      </c>
      <c r="H129" s="1239">
        <v>4875.1383772468798</v>
      </c>
      <c r="I129" s="826">
        <v>0</v>
      </c>
      <c r="J129" s="391">
        <f t="shared" si="3"/>
        <v>1218.78459431172</v>
      </c>
      <c r="K129" s="294">
        <f t="shared" si="0"/>
        <v>4875.1383772468798</v>
      </c>
      <c r="L129" s="31">
        <f t="shared" si="4"/>
        <v>4875.1383772468798</v>
      </c>
      <c r="M129" s="31">
        <f t="shared" si="4"/>
        <v>4875.1383772468798</v>
      </c>
      <c r="N129" s="31">
        <f t="shared" si="1"/>
        <v>4875.1383772468798</v>
      </c>
      <c r="O129" s="31">
        <f t="shared" si="1"/>
        <v>4875.1383772468798</v>
      </c>
      <c r="P129" s="31">
        <f t="shared" si="5"/>
        <v>3656.3537829351599</v>
      </c>
      <c r="Q129" s="390">
        <f t="shared" si="2"/>
        <v>29250.830263481279</v>
      </c>
    </row>
    <row r="130" spans="1:17" ht="14.25" customHeight="1" x14ac:dyDescent="0.25">
      <c r="A130" s="421">
        <v>124</v>
      </c>
      <c r="B130" s="492" t="s">
        <v>819</v>
      </c>
      <c r="C130" s="197" t="s">
        <v>660</v>
      </c>
      <c r="D130" s="194" t="s">
        <v>641</v>
      </c>
      <c r="E130" s="194" t="s">
        <v>649</v>
      </c>
      <c r="F130" s="194" t="s">
        <v>112</v>
      </c>
      <c r="G130" s="194" t="s">
        <v>112</v>
      </c>
      <c r="H130" s="1239">
        <v>3502.8772043922027</v>
      </c>
      <c r="I130" s="826">
        <v>0</v>
      </c>
      <c r="J130" s="391">
        <f t="shared" si="3"/>
        <v>875.71930109805066</v>
      </c>
      <c r="K130" s="294">
        <f t="shared" si="0"/>
        <v>3502.8772043922027</v>
      </c>
      <c r="L130" s="31">
        <f t="shared" si="4"/>
        <v>3502.8772043922027</v>
      </c>
      <c r="M130" s="31">
        <f t="shared" si="4"/>
        <v>3502.8772043922027</v>
      </c>
      <c r="N130" s="31">
        <f t="shared" si="1"/>
        <v>3502.8772043922027</v>
      </c>
      <c r="O130" s="31">
        <f t="shared" si="1"/>
        <v>3502.8772043922027</v>
      </c>
      <c r="P130" s="31">
        <f t="shared" si="5"/>
        <v>2627.1579032941518</v>
      </c>
      <c r="Q130" s="390">
        <f t="shared" si="2"/>
        <v>21017.263226353218</v>
      </c>
    </row>
    <row r="131" spans="1:17" ht="14.25" customHeight="1" x14ac:dyDescent="0.25">
      <c r="A131" s="421">
        <v>125</v>
      </c>
      <c r="B131" s="492" t="s">
        <v>820</v>
      </c>
      <c r="C131" s="197" t="s">
        <v>821</v>
      </c>
      <c r="D131" s="194" t="s">
        <v>641</v>
      </c>
      <c r="E131" s="194" t="s">
        <v>669</v>
      </c>
      <c r="F131" s="194" t="s">
        <v>112</v>
      </c>
      <c r="G131" s="194" t="s">
        <v>112</v>
      </c>
      <c r="H131" s="1239">
        <v>3827.8864295419949</v>
      </c>
      <c r="I131" s="826">
        <v>0</v>
      </c>
      <c r="J131" s="391">
        <f t="shared" si="3"/>
        <v>956.97160738549871</v>
      </c>
      <c r="K131" s="294">
        <f t="shared" si="0"/>
        <v>3827.8864295419949</v>
      </c>
      <c r="L131" s="31">
        <f t="shared" si="4"/>
        <v>3827.8864295419949</v>
      </c>
      <c r="M131" s="31">
        <f t="shared" si="4"/>
        <v>3827.8864295419949</v>
      </c>
      <c r="N131" s="31">
        <f t="shared" si="1"/>
        <v>3827.8864295419949</v>
      </c>
      <c r="O131" s="31">
        <f t="shared" si="1"/>
        <v>3827.8864295419949</v>
      </c>
      <c r="P131" s="31">
        <f t="shared" si="5"/>
        <v>2870.914822156496</v>
      </c>
      <c r="Q131" s="390">
        <f t="shared" si="2"/>
        <v>22967.318577251972</v>
      </c>
    </row>
    <row r="132" spans="1:17" ht="14.25" customHeight="1" x14ac:dyDescent="0.25">
      <c r="A132" s="421">
        <v>126</v>
      </c>
      <c r="B132" s="492" t="s">
        <v>822</v>
      </c>
      <c r="C132" s="197" t="s">
        <v>823</v>
      </c>
      <c r="D132" s="194" t="s">
        <v>641</v>
      </c>
      <c r="E132" s="194" t="s">
        <v>649</v>
      </c>
      <c r="F132" s="194" t="s">
        <v>112</v>
      </c>
      <c r="G132" s="194" t="s">
        <v>112</v>
      </c>
      <c r="H132" s="1239">
        <v>3502.8772043922027</v>
      </c>
      <c r="I132" s="826">
        <v>0</v>
      </c>
      <c r="J132" s="391">
        <f t="shared" si="3"/>
        <v>875.71930109805066</v>
      </c>
      <c r="K132" s="294">
        <f t="shared" si="0"/>
        <v>3502.8772043922027</v>
      </c>
      <c r="L132" s="31">
        <f t="shared" si="4"/>
        <v>3502.8772043922027</v>
      </c>
      <c r="M132" s="31">
        <f t="shared" si="4"/>
        <v>3502.8772043922027</v>
      </c>
      <c r="N132" s="31">
        <f t="shared" si="1"/>
        <v>3502.8772043922027</v>
      </c>
      <c r="O132" s="31">
        <f t="shared" si="1"/>
        <v>3502.8772043922027</v>
      </c>
      <c r="P132" s="31">
        <f t="shared" si="5"/>
        <v>2627.1579032941518</v>
      </c>
      <c r="Q132" s="390">
        <f t="shared" si="2"/>
        <v>21017.263226353218</v>
      </c>
    </row>
    <row r="133" spans="1:17" ht="14.25" customHeight="1" x14ac:dyDescent="0.25">
      <c r="A133" s="421">
        <v>127</v>
      </c>
      <c r="B133" s="492" t="s">
        <v>824</v>
      </c>
      <c r="C133" s="197" t="s">
        <v>671</v>
      </c>
      <c r="D133" s="194" t="s">
        <v>641</v>
      </c>
      <c r="E133" s="194" t="s">
        <v>658</v>
      </c>
      <c r="F133" s="194" t="s">
        <v>112</v>
      </c>
      <c r="G133" s="194" t="s">
        <v>112</v>
      </c>
      <c r="H133" s="1239">
        <v>4116.7835185640324</v>
      </c>
      <c r="I133" s="826">
        <v>0</v>
      </c>
      <c r="J133" s="391">
        <f t="shared" si="3"/>
        <v>1029.1958796410081</v>
      </c>
      <c r="K133" s="294">
        <f t="shared" si="0"/>
        <v>4116.7835185640324</v>
      </c>
      <c r="L133" s="31">
        <f t="shared" si="4"/>
        <v>4116.7835185640324</v>
      </c>
      <c r="M133" s="31">
        <f t="shared" si="4"/>
        <v>4116.7835185640324</v>
      </c>
      <c r="N133" s="31">
        <f t="shared" si="1"/>
        <v>4116.7835185640324</v>
      </c>
      <c r="O133" s="31">
        <f t="shared" si="1"/>
        <v>4116.7835185640324</v>
      </c>
      <c r="P133" s="31">
        <f t="shared" si="5"/>
        <v>3087.5876389230243</v>
      </c>
      <c r="Q133" s="390">
        <f t="shared" si="2"/>
        <v>24700.701111384195</v>
      </c>
    </row>
    <row r="134" spans="1:17" ht="14.25" customHeight="1" x14ac:dyDescent="0.25">
      <c r="A134" s="421">
        <v>128</v>
      </c>
      <c r="B134" s="492" t="s">
        <v>825</v>
      </c>
      <c r="C134" s="197" t="s">
        <v>648</v>
      </c>
      <c r="D134" s="194" t="s">
        <v>641</v>
      </c>
      <c r="E134" s="194" t="s">
        <v>658</v>
      </c>
      <c r="F134" s="194" t="s">
        <v>112</v>
      </c>
      <c r="G134" s="194" t="s">
        <v>112</v>
      </c>
      <c r="H134" s="1239">
        <v>4116.7835185640324</v>
      </c>
      <c r="I134" s="826">
        <v>0</v>
      </c>
      <c r="J134" s="391">
        <f t="shared" si="3"/>
        <v>1029.1958796410081</v>
      </c>
      <c r="K134" s="294">
        <f t="shared" si="0"/>
        <v>4116.7835185640324</v>
      </c>
      <c r="L134" s="31">
        <f t="shared" si="4"/>
        <v>4116.7835185640324</v>
      </c>
      <c r="M134" s="31">
        <f t="shared" si="4"/>
        <v>4116.7835185640324</v>
      </c>
      <c r="N134" s="31">
        <f t="shared" si="1"/>
        <v>4116.7835185640324</v>
      </c>
      <c r="O134" s="31">
        <f t="shared" ref="O134:O146" si="6">SUM(N134,(N134*$I134))</f>
        <v>4116.7835185640324</v>
      </c>
      <c r="P134" s="31">
        <f t="shared" si="5"/>
        <v>3087.5876389230243</v>
      </c>
      <c r="Q134" s="390">
        <f t="shared" si="2"/>
        <v>24700.701111384195</v>
      </c>
    </row>
    <row r="135" spans="1:17" ht="14.25" customHeight="1" x14ac:dyDescent="0.25">
      <c r="A135" s="421">
        <v>129</v>
      </c>
      <c r="B135" s="492" t="s">
        <v>826</v>
      </c>
      <c r="C135" s="197" t="s">
        <v>671</v>
      </c>
      <c r="D135" s="194" t="s">
        <v>641</v>
      </c>
      <c r="E135" s="194" t="s">
        <v>649</v>
      </c>
      <c r="F135" s="194" t="s">
        <v>112</v>
      </c>
      <c r="G135" s="194" t="s">
        <v>112</v>
      </c>
      <c r="H135" s="1239">
        <v>3502.8772043922027</v>
      </c>
      <c r="I135" s="826">
        <v>0</v>
      </c>
      <c r="J135" s="391">
        <f t="shared" si="3"/>
        <v>875.71930109805066</v>
      </c>
      <c r="K135" s="294">
        <f t="shared" si="0"/>
        <v>3502.8772043922027</v>
      </c>
      <c r="L135" s="31">
        <f t="shared" si="4"/>
        <v>3502.8772043922027</v>
      </c>
      <c r="M135" s="31">
        <f t="shared" ref="M135:O148" si="7">SUM(L135,(L135*$I135))</f>
        <v>3502.8772043922027</v>
      </c>
      <c r="N135" s="31">
        <f t="shared" si="7"/>
        <v>3502.8772043922027</v>
      </c>
      <c r="O135" s="31">
        <f t="shared" si="6"/>
        <v>3502.8772043922027</v>
      </c>
      <c r="P135" s="31">
        <f t="shared" si="5"/>
        <v>2627.1579032941518</v>
      </c>
      <c r="Q135" s="390">
        <f t="shared" si="2"/>
        <v>21017.263226353218</v>
      </c>
    </row>
    <row r="136" spans="1:17" ht="14.25" customHeight="1" x14ac:dyDescent="0.25">
      <c r="A136" s="421">
        <v>130</v>
      </c>
      <c r="B136" s="492" t="s">
        <v>827</v>
      </c>
      <c r="C136" s="197" t="s">
        <v>631</v>
      </c>
      <c r="D136" s="194" t="s">
        <v>641</v>
      </c>
      <c r="E136" s="194" t="s">
        <v>669</v>
      </c>
      <c r="F136" s="194" t="s">
        <v>112</v>
      </c>
      <c r="G136" s="194" t="s">
        <v>112</v>
      </c>
      <c r="H136" s="1239">
        <v>3827.8864295419949</v>
      </c>
      <c r="I136" s="826">
        <v>0</v>
      </c>
      <c r="J136" s="391">
        <f t="shared" si="3"/>
        <v>956.97160738549871</v>
      </c>
      <c r="K136" s="294">
        <f t="shared" si="0"/>
        <v>3827.8864295419949</v>
      </c>
      <c r="L136" s="31">
        <f t="shared" ref="L136:M148" si="8">SUM(K136,(K136*$I136))</f>
        <v>3827.8864295419949</v>
      </c>
      <c r="M136" s="31">
        <f t="shared" si="7"/>
        <v>3827.8864295419949</v>
      </c>
      <c r="N136" s="31">
        <f t="shared" si="7"/>
        <v>3827.8864295419949</v>
      </c>
      <c r="O136" s="31">
        <f t="shared" si="6"/>
        <v>3827.8864295419949</v>
      </c>
      <c r="P136" s="31">
        <f t="shared" si="5"/>
        <v>2870.914822156496</v>
      </c>
      <c r="Q136" s="390">
        <f t="shared" si="2"/>
        <v>22967.318577251972</v>
      </c>
    </row>
    <row r="137" spans="1:17" ht="14.25" customHeight="1" x14ac:dyDescent="0.25">
      <c r="A137" s="421">
        <v>131</v>
      </c>
      <c r="B137" s="492" t="s">
        <v>828</v>
      </c>
      <c r="C137" s="197" t="s">
        <v>657</v>
      </c>
      <c r="D137" s="194" t="s">
        <v>641</v>
      </c>
      <c r="E137" s="194" t="s">
        <v>649</v>
      </c>
      <c r="F137" s="194" t="s">
        <v>112</v>
      </c>
      <c r="G137" s="194" t="s">
        <v>112</v>
      </c>
      <c r="H137" s="1239">
        <v>3502.8772043922027</v>
      </c>
      <c r="I137" s="826">
        <v>0</v>
      </c>
      <c r="J137" s="391">
        <f t="shared" si="3"/>
        <v>875.71930109805066</v>
      </c>
      <c r="K137" s="294">
        <f t="shared" si="0"/>
        <v>3502.8772043922027</v>
      </c>
      <c r="L137" s="31">
        <f t="shared" si="8"/>
        <v>3502.8772043922027</v>
      </c>
      <c r="M137" s="31">
        <f t="shared" si="7"/>
        <v>3502.8772043922027</v>
      </c>
      <c r="N137" s="31">
        <f t="shared" si="7"/>
        <v>3502.8772043922027</v>
      </c>
      <c r="O137" s="31">
        <f t="shared" si="6"/>
        <v>3502.8772043922027</v>
      </c>
      <c r="P137" s="31">
        <f t="shared" si="5"/>
        <v>2627.1579032941518</v>
      </c>
      <c r="Q137" s="390">
        <f t="shared" si="2"/>
        <v>21017.263226353218</v>
      </c>
    </row>
    <row r="138" spans="1:17" ht="14.25" customHeight="1" x14ac:dyDescent="0.25">
      <c r="A138" s="421">
        <v>132</v>
      </c>
      <c r="B138" s="492" t="s">
        <v>829</v>
      </c>
      <c r="C138" s="197" t="s">
        <v>806</v>
      </c>
      <c r="D138" s="194" t="s">
        <v>641</v>
      </c>
      <c r="E138" s="194" t="s">
        <v>649</v>
      </c>
      <c r="F138" s="194" t="s">
        <v>112</v>
      </c>
      <c r="G138" s="194" t="s">
        <v>112</v>
      </c>
      <c r="H138" s="1239">
        <v>3502.8772043922027</v>
      </c>
      <c r="I138" s="826">
        <v>0</v>
      </c>
      <c r="J138" s="391">
        <f t="shared" si="3"/>
        <v>875.71930109805066</v>
      </c>
      <c r="K138" s="294">
        <f t="shared" si="0"/>
        <v>3502.8772043922027</v>
      </c>
      <c r="L138" s="31">
        <f t="shared" si="8"/>
        <v>3502.8772043922027</v>
      </c>
      <c r="M138" s="31">
        <f t="shared" si="7"/>
        <v>3502.8772043922027</v>
      </c>
      <c r="N138" s="31">
        <f t="shared" si="7"/>
        <v>3502.8772043922027</v>
      </c>
      <c r="O138" s="31">
        <f t="shared" si="6"/>
        <v>3502.8772043922027</v>
      </c>
      <c r="P138" s="31">
        <f t="shared" si="5"/>
        <v>2627.1579032941518</v>
      </c>
      <c r="Q138" s="390">
        <f t="shared" si="2"/>
        <v>21017.263226353218</v>
      </c>
    </row>
    <row r="139" spans="1:17" ht="14.25" customHeight="1" x14ac:dyDescent="0.25">
      <c r="A139" s="421">
        <v>133</v>
      </c>
      <c r="B139" s="492" t="s">
        <v>830</v>
      </c>
      <c r="C139" s="197" t="s">
        <v>648</v>
      </c>
      <c r="D139" s="194" t="s">
        <v>641</v>
      </c>
      <c r="E139" s="194" t="s">
        <v>649</v>
      </c>
      <c r="F139" s="194" t="s">
        <v>112</v>
      </c>
      <c r="G139" s="194" t="s">
        <v>112</v>
      </c>
      <c r="H139" s="1239">
        <v>3502.8772043922027</v>
      </c>
      <c r="I139" s="826">
        <v>0</v>
      </c>
      <c r="J139" s="391">
        <f t="shared" si="3"/>
        <v>875.71930109805066</v>
      </c>
      <c r="K139" s="294">
        <f t="shared" si="0"/>
        <v>3502.8772043922027</v>
      </c>
      <c r="L139" s="31">
        <f t="shared" si="8"/>
        <v>3502.8772043922027</v>
      </c>
      <c r="M139" s="31">
        <f t="shared" si="7"/>
        <v>3502.8772043922027</v>
      </c>
      <c r="N139" s="31">
        <f t="shared" si="7"/>
        <v>3502.8772043922027</v>
      </c>
      <c r="O139" s="31">
        <f t="shared" si="6"/>
        <v>3502.8772043922027</v>
      </c>
      <c r="P139" s="31">
        <f t="shared" si="5"/>
        <v>2627.1579032941518</v>
      </c>
      <c r="Q139" s="390">
        <f t="shared" si="2"/>
        <v>21017.263226353218</v>
      </c>
    </row>
    <row r="140" spans="1:17" ht="14.25" customHeight="1" x14ac:dyDescent="0.25">
      <c r="A140" s="421">
        <v>134</v>
      </c>
      <c r="B140" s="492" t="s">
        <v>831</v>
      </c>
      <c r="C140" s="197" t="s">
        <v>832</v>
      </c>
      <c r="D140" s="194" t="s">
        <v>641</v>
      </c>
      <c r="E140" s="194" t="s">
        <v>649</v>
      </c>
      <c r="F140" s="194" t="s">
        <v>112</v>
      </c>
      <c r="G140" s="194" t="s">
        <v>112</v>
      </c>
      <c r="H140" s="1239">
        <v>3502.8772043922027</v>
      </c>
      <c r="I140" s="826">
        <v>0</v>
      </c>
      <c r="J140" s="391">
        <f t="shared" si="3"/>
        <v>875.71930109805066</v>
      </c>
      <c r="K140" s="294">
        <f t="shared" si="0"/>
        <v>3502.8772043922027</v>
      </c>
      <c r="L140" s="31">
        <f t="shared" si="8"/>
        <v>3502.8772043922027</v>
      </c>
      <c r="M140" s="31">
        <f t="shared" si="7"/>
        <v>3502.8772043922027</v>
      </c>
      <c r="N140" s="31">
        <f t="shared" si="7"/>
        <v>3502.8772043922027</v>
      </c>
      <c r="O140" s="31">
        <f t="shared" si="6"/>
        <v>3502.8772043922027</v>
      </c>
      <c r="P140" s="31">
        <f t="shared" si="5"/>
        <v>2627.1579032941518</v>
      </c>
      <c r="Q140" s="390">
        <f t="shared" si="2"/>
        <v>21017.263226353218</v>
      </c>
    </row>
    <row r="141" spans="1:17" ht="14.25" customHeight="1" x14ac:dyDescent="0.25">
      <c r="A141" s="421">
        <v>135</v>
      </c>
      <c r="B141" s="492" t="s">
        <v>833</v>
      </c>
      <c r="C141" s="197" t="s">
        <v>648</v>
      </c>
      <c r="D141" s="194" t="s">
        <v>641</v>
      </c>
      <c r="E141" s="194" t="s">
        <v>649</v>
      </c>
      <c r="F141" s="194" t="s">
        <v>112</v>
      </c>
      <c r="G141" s="194" t="s">
        <v>112</v>
      </c>
      <c r="H141" s="1239">
        <v>3502.8772043922027</v>
      </c>
      <c r="I141" s="826">
        <v>0</v>
      </c>
      <c r="J141" s="391">
        <f t="shared" si="3"/>
        <v>875.71930109805066</v>
      </c>
      <c r="K141" s="294">
        <f t="shared" si="0"/>
        <v>3502.8772043922027</v>
      </c>
      <c r="L141" s="31">
        <f t="shared" si="8"/>
        <v>3502.8772043922027</v>
      </c>
      <c r="M141" s="31">
        <f t="shared" si="7"/>
        <v>3502.8772043922027</v>
      </c>
      <c r="N141" s="31">
        <f t="shared" si="7"/>
        <v>3502.8772043922027</v>
      </c>
      <c r="O141" s="31">
        <f t="shared" si="6"/>
        <v>3502.8772043922027</v>
      </c>
      <c r="P141" s="31">
        <f t="shared" si="5"/>
        <v>2627.1579032941518</v>
      </c>
      <c r="Q141" s="390">
        <f t="shared" si="2"/>
        <v>21017.263226353218</v>
      </c>
    </row>
    <row r="142" spans="1:17" ht="14.25" customHeight="1" x14ac:dyDescent="0.25">
      <c r="A142" s="421">
        <v>136</v>
      </c>
      <c r="B142" s="492" t="s">
        <v>834</v>
      </c>
      <c r="C142" s="197" t="s">
        <v>648</v>
      </c>
      <c r="D142" s="194" t="s">
        <v>641</v>
      </c>
      <c r="E142" s="194" t="s">
        <v>649</v>
      </c>
      <c r="F142" s="194" t="s">
        <v>112</v>
      </c>
      <c r="G142" s="194" t="s">
        <v>112</v>
      </c>
      <c r="H142" s="1239">
        <v>3502.8772043922027</v>
      </c>
      <c r="I142" s="826">
        <v>0</v>
      </c>
      <c r="J142" s="391">
        <f t="shared" si="3"/>
        <v>875.71930109805066</v>
      </c>
      <c r="K142" s="294">
        <f t="shared" si="0"/>
        <v>3502.8772043922027</v>
      </c>
      <c r="L142" s="31">
        <f t="shared" si="8"/>
        <v>3502.8772043922027</v>
      </c>
      <c r="M142" s="31">
        <f t="shared" si="7"/>
        <v>3502.8772043922027</v>
      </c>
      <c r="N142" s="31">
        <f t="shared" si="7"/>
        <v>3502.8772043922027</v>
      </c>
      <c r="O142" s="31">
        <f t="shared" si="6"/>
        <v>3502.8772043922027</v>
      </c>
      <c r="P142" s="31">
        <f t="shared" si="5"/>
        <v>2627.1579032941518</v>
      </c>
      <c r="Q142" s="390">
        <f t="shared" si="2"/>
        <v>21017.263226353218</v>
      </c>
    </row>
    <row r="143" spans="1:17" ht="14.25" customHeight="1" x14ac:dyDescent="0.25">
      <c r="A143" s="421">
        <v>137</v>
      </c>
      <c r="B143" s="492" t="s">
        <v>835</v>
      </c>
      <c r="C143" s="197" t="s">
        <v>729</v>
      </c>
      <c r="D143" s="194" t="s">
        <v>641</v>
      </c>
      <c r="E143" s="194" t="s">
        <v>836</v>
      </c>
      <c r="F143" s="194" t="s">
        <v>112</v>
      </c>
      <c r="G143" s="194" t="s">
        <v>112</v>
      </c>
      <c r="H143" s="1239">
        <v>4622.3534243525974</v>
      </c>
      <c r="I143" s="826">
        <v>0</v>
      </c>
      <c r="J143" s="391">
        <f t="shared" si="3"/>
        <v>1155.5883560881493</v>
      </c>
      <c r="K143" s="294">
        <f t="shared" si="0"/>
        <v>4622.3534243525974</v>
      </c>
      <c r="L143" s="31">
        <f t="shared" si="8"/>
        <v>4622.3534243525974</v>
      </c>
      <c r="M143" s="31">
        <f t="shared" si="7"/>
        <v>4622.3534243525974</v>
      </c>
      <c r="N143" s="31">
        <f t="shared" si="7"/>
        <v>4622.3534243525974</v>
      </c>
      <c r="O143" s="31">
        <f t="shared" si="6"/>
        <v>4622.3534243525974</v>
      </c>
      <c r="P143" s="31">
        <f t="shared" si="5"/>
        <v>3466.765068264448</v>
      </c>
      <c r="Q143" s="390">
        <f t="shared" si="2"/>
        <v>27734.120546115584</v>
      </c>
    </row>
    <row r="144" spans="1:17" ht="14.25" customHeight="1" x14ac:dyDescent="0.25">
      <c r="A144" s="421">
        <v>138</v>
      </c>
      <c r="B144" s="492" t="s">
        <v>837</v>
      </c>
      <c r="C144" s="197" t="s">
        <v>838</v>
      </c>
      <c r="D144" s="194" t="s">
        <v>641</v>
      </c>
      <c r="E144" s="194" t="s">
        <v>658</v>
      </c>
      <c r="F144" s="194" t="s">
        <v>112</v>
      </c>
      <c r="G144" s="194" t="s">
        <v>112</v>
      </c>
      <c r="H144" s="1239">
        <v>4116.7835185640324</v>
      </c>
      <c r="I144" s="826">
        <v>0</v>
      </c>
      <c r="J144" s="391">
        <f t="shared" si="3"/>
        <v>1029.1958796410081</v>
      </c>
      <c r="K144" s="294">
        <f t="shared" si="0"/>
        <v>4116.7835185640324</v>
      </c>
      <c r="L144" s="31">
        <f t="shared" si="8"/>
        <v>4116.7835185640324</v>
      </c>
      <c r="M144" s="31">
        <f t="shared" si="7"/>
        <v>4116.7835185640324</v>
      </c>
      <c r="N144" s="31">
        <f t="shared" si="7"/>
        <v>4116.7835185640324</v>
      </c>
      <c r="O144" s="31">
        <f t="shared" si="6"/>
        <v>4116.7835185640324</v>
      </c>
      <c r="P144" s="31">
        <f t="shared" si="5"/>
        <v>3087.5876389230243</v>
      </c>
      <c r="Q144" s="390">
        <f t="shared" si="2"/>
        <v>24700.701111384195</v>
      </c>
    </row>
    <row r="145" spans="1:30" ht="14.25" customHeight="1" x14ac:dyDescent="0.25">
      <c r="A145" s="421">
        <v>139</v>
      </c>
      <c r="B145" s="492" t="s">
        <v>839</v>
      </c>
      <c r="C145" s="197" t="s">
        <v>696</v>
      </c>
      <c r="D145" s="194" t="s">
        <v>641</v>
      </c>
      <c r="E145" s="194" t="s">
        <v>658</v>
      </c>
      <c r="F145" s="194" t="s">
        <v>112</v>
      </c>
      <c r="G145" s="194" t="s">
        <v>112</v>
      </c>
      <c r="H145" s="1239">
        <v>4116.7835185640324</v>
      </c>
      <c r="I145" s="826">
        <v>0</v>
      </c>
      <c r="J145" s="391">
        <f t="shared" si="3"/>
        <v>1029.1958796410081</v>
      </c>
      <c r="K145" s="294">
        <f t="shared" si="0"/>
        <v>4116.7835185640324</v>
      </c>
      <c r="L145" s="31">
        <f t="shared" si="8"/>
        <v>4116.7835185640324</v>
      </c>
      <c r="M145" s="31">
        <f t="shared" si="7"/>
        <v>4116.7835185640324</v>
      </c>
      <c r="N145" s="31">
        <f t="shared" si="7"/>
        <v>4116.7835185640324</v>
      </c>
      <c r="O145" s="31">
        <f t="shared" si="6"/>
        <v>4116.7835185640324</v>
      </c>
      <c r="P145" s="31">
        <f t="shared" si="5"/>
        <v>3087.5876389230243</v>
      </c>
      <c r="Q145" s="390">
        <f t="shared" si="2"/>
        <v>24700.701111384195</v>
      </c>
    </row>
    <row r="146" spans="1:30" ht="14.25" customHeight="1" x14ac:dyDescent="0.25">
      <c r="A146" s="421">
        <v>140</v>
      </c>
      <c r="B146" s="492" t="s">
        <v>840</v>
      </c>
      <c r="C146" s="197" t="s">
        <v>841</v>
      </c>
      <c r="D146" s="194" t="s">
        <v>641</v>
      </c>
      <c r="E146" s="194" t="s">
        <v>669</v>
      </c>
      <c r="F146" s="194" t="s">
        <v>112</v>
      </c>
      <c r="G146" s="194" t="s">
        <v>112</v>
      </c>
      <c r="H146" s="1239">
        <v>3827.8864295419949</v>
      </c>
      <c r="I146" s="826">
        <v>0</v>
      </c>
      <c r="J146" s="391">
        <f t="shared" si="3"/>
        <v>956.97160738549871</v>
      </c>
      <c r="K146" s="294">
        <f t="shared" si="0"/>
        <v>3827.8864295419949</v>
      </c>
      <c r="L146" s="31">
        <f t="shared" si="8"/>
        <v>3827.8864295419949</v>
      </c>
      <c r="M146" s="31">
        <f t="shared" si="7"/>
        <v>3827.8864295419949</v>
      </c>
      <c r="N146" s="31">
        <f t="shared" si="7"/>
        <v>3827.8864295419949</v>
      </c>
      <c r="O146" s="31">
        <f t="shared" si="6"/>
        <v>3827.8864295419949</v>
      </c>
      <c r="P146" s="31">
        <f t="shared" si="5"/>
        <v>2870.914822156496</v>
      </c>
      <c r="Q146" s="390">
        <f t="shared" si="2"/>
        <v>22967.318577251972</v>
      </c>
    </row>
    <row r="147" spans="1:30" ht="14.25" customHeight="1" x14ac:dyDescent="0.25">
      <c r="A147" s="421">
        <v>141</v>
      </c>
      <c r="B147" s="492" t="s">
        <v>842</v>
      </c>
      <c r="C147" s="197" t="s">
        <v>843</v>
      </c>
      <c r="D147" s="194" t="s">
        <v>641</v>
      </c>
      <c r="E147" s="194" t="s">
        <v>658</v>
      </c>
      <c r="F147" s="194" t="s">
        <v>112</v>
      </c>
      <c r="G147" s="194" t="s">
        <v>112</v>
      </c>
      <c r="H147" s="1239">
        <v>4116.7835185640324</v>
      </c>
      <c r="I147" s="826">
        <v>0</v>
      </c>
      <c r="J147" s="391">
        <f t="shared" si="3"/>
        <v>1029.1958796410081</v>
      </c>
      <c r="K147" s="294">
        <f t="shared" si="0"/>
        <v>4116.7835185640324</v>
      </c>
      <c r="L147" s="31">
        <f t="shared" si="8"/>
        <v>4116.7835185640324</v>
      </c>
      <c r="M147" s="31">
        <f t="shared" si="8"/>
        <v>4116.7835185640324</v>
      </c>
      <c r="N147" s="31">
        <f t="shared" si="7"/>
        <v>4116.7835185640324</v>
      </c>
      <c r="O147" s="31">
        <f t="shared" si="7"/>
        <v>4116.7835185640324</v>
      </c>
      <c r="P147" s="31">
        <f t="shared" si="5"/>
        <v>3087.5876389230243</v>
      </c>
      <c r="Q147" s="390">
        <f t="shared" si="2"/>
        <v>24700.701111384195</v>
      </c>
    </row>
    <row r="148" spans="1:30" ht="14.25" customHeight="1" x14ac:dyDescent="0.25">
      <c r="A148" s="421">
        <v>142</v>
      </c>
      <c r="B148" s="492" t="s">
        <v>844</v>
      </c>
      <c r="C148" s="197" t="s">
        <v>671</v>
      </c>
      <c r="D148" s="194" t="s">
        <v>641</v>
      </c>
      <c r="E148" s="194" t="s">
        <v>649</v>
      </c>
      <c r="F148" s="194" t="s">
        <v>112</v>
      </c>
      <c r="G148" s="194" t="s">
        <v>112</v>
      </c>
      <c r="H148" s="1240">
        <v>3502.8772043922027</v>
      </c>
      <c r="I148" s="826">
        <v>0</v>
      </c>
      <c r="J148" s="391">
        <f t="shared" si="3"/>
        <v>875.71930109805066</v>
      </c>
      <c r="K148" s="294">
        <f t="shared" si="0"/>
        <v>3502.8772043922027</v>
      </c>
      <c r="L148" s="31">
        <f t="shared" si="8"/>
        <v>3502.8772043922027</v>
      </c>
      <c r="M148" s="31">
        <f t="shared" si="8"/>
        <v>3502.8772043922027</v>
      </c>
      <c r="N148" s="31">
        <f t="shared" si="7"/>
        <v>3502.8772043922027</v>
      </c>
      <c r="O148" s="31">
        <f t="shared" si="7"/>
        <v>3502.8772043922027</v>
      </c>
      <c r="P148" s="31">
        <f t="shared" ref="P148" si="9">SUM(O148,(O148*$I148))*(9/12)</f>
        <v>2627.1579032941518</v>
      </c>
      <c r="Q148" s="390">
        <f t="shared" si="2"/>
        <v>21017.263226353218</v>
      </c>
    </row>
    <row r="149" spans="1:30" ht="14.25" customHeight="1" x14ac:dyDescent="0.25">
      <c r="B149" s="361" t="s">
        <v>845</v>
      </c>
      <c r="C149" s="200">
        <f>SUM(C7:C148)</f>
        <v>0</v>
      </c>
      <c r="D149" s="196"/>
      <c r="E149" s="196"/>
      <c r="F149" s="196"/>
      <c r="G149" s="196"/>
      <c r="H149" s="296">
        <f t="shared" ref="H149:O149" si="10">SUM(H7:H148)</f>
        <v>861248.39321985189</v>
      </c>
      <c r="I149" s="453"/>
      <c r="J149" s="205">
        <f t="shared" si="10"/>
        <v>215312.09830496297</v>
      </c>
      <c r="K149" s="205">
        <f t="shared" si="10"/>
        <v>861248.39321985189</v>
      </c>
      <c r="L149" s="205">
        <f t="shared" si="10"/>
        <v>861248.39321985189</v>
      </c>
      <c r="M149" s="205">
        <f t="shared" si="10"/>
        <v>861248.39321985189</v>
      </c>
      <c r="N149" s="205">
        <f t="shared" si="10"/>
        <v>861248.39321985189</v>
      </c>
      <c r="O149" s="205">
        <f t="shared" si="10"/>
        <v>861248.39321985189</v>
      </c>
      <c r="P149" s="205">
        <f>SUM(P7:P148)</f>
        <v>645936.29491488787</v>
      </c>
      <c r="Q149" s="387">
        <f t="shared" ref="Q149" si="11">SUM(J149:P149)</f>
        <v>5167490.3593191104</v>
      </c>
    </row>
    <row r="150" spans="1:30" ht="14.25" customHeight="1" x14ac:dyDescent="0.25">
      <c r="B150" s="369"/>
      <c r="C150" s="337"/>
      <c r="D150" s="338"/>
      <c r="E150" s="338"/>
      <c r="F150" s="338"/>
      <c r="G150" s="338"/>
      <c r="H150" s="339"/>
      <c r="I150" s="339"/>
      <c r="J150" s="340"/>
      <c r="K150" s="340"/>
      <c r="L150" s="340"/>
      <c r="M150" s="340"/>
      <c r="N150" s="340"/>
      <c r="O150" s="340"/>
      <c r="P150" s="340"/>
      <c r="Q150" s="423"/>
      <c r="R150" s="109"/>
      <c r="AB150" s="110"/>
      <c r="AC150" s="110"/>
      <c r="AD150" s="111"/>
    </row>
    <row r="151" spans="1:30" ht="14.25" customHeight="1" x14ac:dyDescent="0.25">
      <c r="A151" s="1394" t="s">
        <v>846</v>
      </c>
      <c r="B151" s="1394"/>
      <c r="C151" s="424"/>
      <c r="D151" s="425"/>
      <c r="E151" s="425"/>
      <c r="F151" s="425"/>
      <c r="G151" s="425"/>
      <c r="H151" s="426"/>
      <c r="I151" s="426"/>
      <c r="J151" s="422"/>
      <c r="K151" s="422"/>
      <c r="L151" s="422"/>
      <c r="M151" s="422"/>
      <c r="N151" s="422"/>
      <c r="O151" s="422"/>
      <c r="P151" s="422"/>
      <c r="Q151" s="427"/>
    </row>
    <row r="152" spans="1:30" ht="14.25" customHeight="1" x14ac:dyDescent="0.25">
      <c r="A152" s="421">
        <v>1</v>
      </c>
      <c r="B152" s="696" t="s">
        <v>847</v>
      </c>
      <c r="C152" s="654" t="s">
        <v>848</v>
      </c>
      <c r="D152" s="654" t="s">
        <v>632</v>
      </c>
      <c r="E152" s="654" t="s">
        <v>849</v>
      </c>
      <c r="F152" s="654" t="s">
        <v>850</v>
      </c>
      <c r="G152" s="1241" t="s">
        <v>850</v>
      </c>
      <c r="H152" s="1242">
        <v>4189.0077908195417</v>
      </c>
      <c r="I152" s="826">
        <v>0</v>
      </c>
      <c r="J152" s="391">
        <f>$H152*(3/12)</f>
        <v>1047.2519477048854</v>
      </c>
      <c r="K152" s="391">
        <f t="shared" ref="K152:K215" si="12">$H152</f>
        <v>4189.0077908195417</v>
      </c>
      <c r="L152" s="31">
        <f>SUM(K152,(K152*$I152))</f>
        <v>4189.0077908195417</v>
      </c>
      <c r="M152" s="31">
        <f>SUM(L152,(L152*$I152))</f>
        <v>4189.0077908195417</v>
      </c>
      <c r="N152" s="31">
        <f t="shared" ref="N152:O152" si="13">SUM(M152,(M152*$I152))</f>
        <v>4189.0077908195417</v>
      </c>
      <c r="O152" s="31">
        <f t="shared" si="13"/>
        <v>4189.0077908195417</v>
      </c>
      <c r="P152" s="31">
        <f>SUM(O152,(O152*$I152))*(9/12)</f>
        <v>3141.7558431146563</v>
      </c>
      <c r="Q152" s="390">
        <f t="shared" ref="Q152:Q215" si="14">SUM(J152:P152)</f>
        <v>25134.04674491725</v>
      </c>
    </row>
    <row r="153" spans="1:30" ht="14.25" customHeight="1" x14ac:dyDescent="0.25">
      <c r="A153" s="421">
        <v>2</v>
      </c>
      <c r="B153" s="696" t="s">
        <v>847</v>
      </c>
      <c r="C153" s="699" t="s">
        <v>848</v>
      </c>
      <c r="D153" s="698" t="s">
        <v>635</v>
      </c>
      <c r="E153" s="698" t="s">
        <v>851</v>
      </c>
      <c r="F153" s="698" t="s">
        <v>852</v>
      </c>
      <c r="G153" s="821" t="s">
        <v>853</v>
      </c>
      <c r="H153" s="1242">
        <v>5780.8307513309665</v>
      </c>
      <c r="I153" s="826">
        <v>0</v>
      </c>
      <c r="J153" s="391">
        <f t="shared" ref="J153:J216" si="15">$H153*(3/12)</f>
        <v>1445.2076878327416</v>
      </c>
      <c r="K153" s="294">
        <f t="shared" si="12"/>
        <v>5780.8307513309665</v>
      </c>
      <c r="L153" s="31">
        <f t="shared" ref="L153:O160" si="16">SUM(K153,(K153*$I153))</f>
        <v>5780.8307513309665</v>
      </c>
      <c r="M153" s="31">
        <f t="shared" si="16"/>
        <v>5780.8307513309665</v>
      </c>
      <c r="N153" s="31">
        <f t="shared" si="16"/>
        <v>5780.8307513309665</v>
      </c>
      <c r="O153" s="31">
        <f t="shared" si="16"/>
        <v>5780.8307513309665</v>
      </c>
      <c r="P153" s="31">
        <f t="shared" ref="P153:P216" si="17">SUM(O153,(O153*$I153))*(9/12)</f>
        <v>4335.6230634982248</v>
      </c>
      <c r="Q153" s="390">
        <f t="shared" si="14"/>
        <v>34684.984507985799</v>
      </c>
    </row>
    <row r="154" spans="1:30" ht="14.25" customHeight="1" x14ac:dyDescent="0.25">
      <c r="A154" s="421">
        <v>3</v>
      </c>
      <c r="B154" s="696" t="s">
        <v>683</v>
      </c>
      <c r="C154" s="699" t="s">
        <v>684</v>
      </c>
      <c r="D154" s="698" t="s">
        <v>632</v>
      </c>
      <c r="E154" s="698" t="s">
        <v>854</v>
      </c>
      <c r="F154" s="698" t="s">
        <v>855</v>
      </c>
      <c r="G154" s="821" t="s">
        <v>855</v>
      </c>
      <c r="H154" s="1242">
        <v>5330.1512924565886</v>
      </c>
      <c r="I154" s="826">
        <v>0</v>
      </c>
      <c r="J154" s="391">
        <f t="shared" si="15"/>
        <v>1332.5378231141472</v>
      </c>
      <c r="K154" s="294">
        <f t="shared" si="12"/>
        <v>5330.1512924565886</v>
      </c>
      <c r="L154" s="31">
        <f t="shared" si="16"/>
        <v>5330.1512924565886</v>
      </c>
      <c r="M154" s="31">
        <f t="shared" si="16"/>
        <v>5330.1512924565886</v>
      </c>
      <c r="N154" s="31">
        <f t="shared" si="16"/>
        <v>5330.1512924565886</v>
      </c>
      <c r="O154" s="31">
        <f t="shared" si="16"/>
        <v>5330.1512924565886</v>
      </c>
      <c r="P154" s="31">
        <f t="shared" si="17"/>
        <v>3997.6134693424415</v>
      </c>
      <c r="Q154" s="390">
        <f t="shared" si="14"/>
        <v>31980.907754739539</v>
      </c>
    </row>
    <row r="155" spans="1:30" ht="14.25" customHeight="1" x14ac:dyDescent="0.25">
      <c r="A155" s="421">
        <v>4</v>
      </c>
      <c r="B155" s="696" t="s">
        <v>683</v>
      </c>
      <c r="C155" s="699" t="s">
        <v>684</v>
      </c>
      <c r="D155" s="698" t="s">
        <v>635</v>
      </c>
      <c r="E155" s="698" t="s">
        <v>854</v>
      </c>
      <c r="F155" s="698" t="s">
        <v>855</v>
      </c>
      <c r="G155" s="821" t="s">
        <v>855</v>
      </c>
      <c r="H155" s="1242">
        <v>4068.5738168334801</v>
      </c>
      <c r="I155" s="826">
        <v>0</v>
      </c>
      <c r="J155" s="391">
        <f t="shared" si="15"/>
        <v>1017.14345420837</v>
      </c>
      <c r="K155" s="294">
        <f t="shared" si="12"/>
        <v>4068.5738168334801</v>
      </c>
      <c r="L155" s="31">
        <f t="shared" si="16"/>
        <v>4068.5738168334801</v>
      </c>
      <c r="M155" s="31">
        <f t="shared" si="16"/>
        <v>4068.5738168334801</v>
      </c>
      <c r="N155" s="31">
        <f t="shared" si="16"/>
        <v>4068.5738168334801</v>
      </c>
      <c r="O155" s="31">
        <f t="shared" si="16"/>
        <v>4068.5738168334801</v>
      </c>
      <c r="P155" s="31">
        <f t="shared" si="17"/>
        <v>3051.4303626251103</v>
      </c>
      <c r="Q155" s="390">
        <f t="shared" si="14"/>
        <v>24411.442901000879</v>
      </c>
    </row>
    <row r="156" spans="1:30" ht="14.25" customHeight="1" x14ac:dyDescent="0.25">
      <c r="A156" s="421">
        <v>5</v>
      </c>
      <c r="B156" s="696" t="s">
        <v>831</v>
      </c>
      <c r="C156" s="699" t="s">
        <v>832</v>
      </c>
      <c r="D156" s="698" t="s">
        <v>632</v>
      </c>
      <c r="E156" s="698" t="s">
        <v>856</v>
      </c>
      <c r="F156" s="698" t="s">
        <v>857</v>
      </c>
      <c r="G156" s="821" t="s">
        <v>857</v>
      </c>
      <c r="H156" s="1242">
        <v>6615.743338604655</v>
      </c>
      <c r="I156" s="826">
        <v>0</v>
      </c>
      <c r="J156" s="391">
        <f t="shared" si="15"/>
        <v>1653.9358346511638</v>
      </c>
      <c r="K156" s="294">
        <f t="shared" si="12"/>
        <v>6615.743338604655</v>
      </c>
      <c r="L156" s="31">
        <f t="shared" si="16"/>
        <v>6615.743338604655</v>
      </c>
      <c r="M156" s="31">
        <f t="shared" si="16"/>
        <v>6615.743338604655</v>
      </c>
      <c r="N156" s="31">
        <f t="shared" si="16"/>
        <v>6615.743338604655</v>
      </c>
      <c r="O156" s="31">
        <f t="shared" si="16"/>
        <v>6615.743338604655</v>
      </c>
      <c r="P156" s="31">
        <f t="shared" si="17"/>
        <v>4961.8075039534915</v>
      </c>
      <c r="Q156" s="390">
        <f t="shared" si="14"/>
        <v>39694.460031627925</v>
      </c>
    </row>
    <row r="157" spans="1:30" ht="14.25" customHeight="1" x14ac:dyDescent="0.25">
      <c r="A157" s="421">
        <v>6</v>
      </c>
      <c r="B157" s="696" t="s">
        <v>831</v>
      </c>
      <c r="C157" s="699" t="s">
        <v>832</v>
      </c>
      <c r="D157" s="698" t="s">
        <v>635</v>
      </c>
      <c r="E157" s="698" t="s">
        <v>858</v>
      </c>
      <c r="F157" s="698" t="s">
        <v>112</v>
      </c>
      <c r="G157" s="821" t="s">
        <v>112</v>
      </c>
      <c r="H157" s="1242">
        <v>5308.4840107799364</v>
      </c>
      <c r="I157" s="826">
        <v>0</v>
      </c>
      <c r="J157" s="391">
        <f t="shared" si="15"/>
        <v>1327.1210026949841</v>
      </c>
      <c r="K157" s="294">
        <f t="shared" si="12"/>
        <v>5308.4840107799364</v>
      </c>
      <c r="L157" s="31">
        <f t="shared" si="16"/>
        <v>5308.4840107799364</v>
      </c>
      <c r="M157" s="31">
        <f t="shared" si="16"/>
        <v>5308.4840107799364</v>
      </c>
      <c r="N157" s="31">
        <f t="shared" si="16"/>
        <v>5308.4840107799364</v>
      </c>
      <c r="O157" s="31">
        <f t="shared" si="16"/>
        <v>5308.4840107799364</v>
      </c>
      <c r="P157" s="31">
        <f t="shared" si="17"/>
        <v>3981.3630080849525</v>
      </c>
      <c r="Q157" s="390">
        <f t="shared" si="14"/>
        <v>31850.904064679613</v>
      </c>
    </row>
    <row r="158" spans="1:30" ht="14.25" customHeight="1" x14ac:dyDescent="0.25">
      <c r="A158" s="421">
        <v>7</v>
      </c>
      <c r="B158" s="696" t="s">
        <v>859</v>
      </c>
      <c r="C158" s="699" t="s">
        <v>778</v>
      </c>
      <c r="D158" s="698" t="s">
        <v>632</v>
      </c>
      <c r="E158" s="698" t="s">
        <v>856</v>
      </c>
      <c r="F158" s="698" t="s">
        <v>857</v>
      </c>
      <c r="G158" s="821" t="s">
        <v>857</v>
      </c>
      <c r="H158" s="1242">
        <v>3307.8716693023275</v>
      </c>
      <c r="I158" s="826">
        <v>0</v>
      </c>
      <c r="J158" s="391">
        <f t="shared" si="15"/>
        <v>826.96791732558188</v>
      </c>
      <c r="K158" s="294">
        <f t="shared" si="12"/>
        <v>3307.8716693023275</v>
      </c>
      <c r="L158" s="31">
        <f t="shared" si="16"/>
        <v>3307.8716693023275</v>
      </c>
      <c r="M158" s="31">
        <f t="shared" si="16"/>
        <v>3307.8716693023275</v>
      </c>
      <c r="N158" s="31">
        <f t="shared" si="16"/>
        <v>3307.8716693023275</v>
      </c>
      <c r="O158" s="31">
        <f t="shared" si="16"/>
        <v>3307.8716693023275</v>
      </c>
      <c r="P158" s="31">
        <f t="shared" si="17"/>
        <v>2480.9037519767458</v>
      </c>
      <c r="Q158" s="390">
        <f t="shared" si="14"/>
        <v>19847.230015813962</v>
      </c>
    </row>
    <row r="159" spans="1:30" ht="14.25" customHeight="1" x14ac:dyDescent="0.25">
      <c r="A159" s="421">
        <v>8</v>
      </c>
      <c r="B159" s="696" t="s">
        <v>859</v>
      </c>
      <c r="C159" s="699" t="s">
        <v>778</v>
      </c>
      <c r="D159" s="698" t="s">
        <v>635</v>
      </c>
      <c r="E159" s="698" t="s">
        <v>858</v>
      </c>
      <c r="F159" s="698" t="s">
        <v>112</v>
      </c>
      <c r="G159" s="821" t="s">
        <v>112</v>
      </c>
      <c r="H159" s="1242">
        <v>5748.4020530882435</v>
      </c>
      <c r="I159" s="826">
        <v>0</v>
      </c>
      <c r="J159" s="391">
        <f t="shared" si="15"/>
        <v>1437.1005132720609</v>
      </c>
      <c r="K159" s="294">
        <f t="shared" si="12"/>
        <v>5748.4020530882435</v>
      </c>
      <c r="L159" s="31">
        <f t="shared" si="16"/>
        <v>5748.4020530882435</v>
      </c>
      <c r="M159" s="31">
        <f t="shared" si="16"/>
        <v>5748.4020530882435</v>
      </c>
      <c r="N159" s="31">
        <f t="shared" si="16"/>
        <v>5748.4020530882435</v>
      </c>
      <c r="O159" s="31">
        <f t="shared" si="16"/>
        <v>5748.4020530882435</v>
      </c>
      <c r="P159" s="31">
        <f t="shared" si="17"/>
        <v>4311.3015398161824</v>
      </c>
      <c r="Q159" s="390">
        <f t="shared" si="14"/>
        <v>34490.412318529467</v>
      </c>
    </row>
    <row r="160" spans="1:30" ht="14.25" customHeight="1" x14ac:dyDescent="0.25">
      <c r="A160" s="421">
        <v>9</v>
      </c>
      <c r="B160" s="696" t="s">
        <v>860</v>
      </c>
      <c r="C160" s="699" t="s">
        <v>778</v>
      </c>
      <c r="D160" s="698" t="s">
        <v>632</v>
      </c>
      <c r="E160" s="698" t="s">
        <v>861</v>
      </c>
      <c r="F160" s="698" t="s">
        <v>862</v>
      </c>
      <c r="G160" s="821" t="s">
        <v>863</v>
      </c>
      <c r="H160" s="1242">
        <v>491.1250513374635</v>
      </c>
      <c r="I160" s="826">
        <v>0</v>
      </c>
      <c r="J160" s="391">
        <f t="shared" si="15"/>
        <v>122.78126283436588</v>
      </c>
      <c r="K160" s="294">
        <f t="shared" si="12"/>
        <v>491.1250513374635</v>
      </c>
      <c r="L160" s="31">
        <f t="shared" si="16"/>
        <v>491.1250513374635</v>
      </c>
      <c r="M160" s="31">
        <f t="shared" si="16"/>
        <v>491.1250513374635</v>
      </c>
      <c r="N160" s="31">
        <f t="shared" si="16"/>
        <v>491.1250513374635</v>
      </c>
      <c r="O160" s="31">
        <f t="shared" si="16"/>
        <v>491.1250513374635</v>
      </c>
      <c r="P160" s="31">
        <f t="shared" si="17"/>
        <v>368.34378850309764</v>
      </c>
      <c r="Q160" s="390">
        <f t="shared" si="14"/>
        <v>2946.7503080247811</v>
      </c>
    </row>
    <row r="161" spans="1:17" ht="14.25" customHeight="1" x14ac:dyDescent="0.25">
      <c r="A161" s="421">
        <v>10</v>
      </c>
      <c r="B161" s="696" t="s">
        <v>860</v>
      </c>
      <c r="C161" s="699" t="s">
        <v>778</v>
      </c>
      <c r="D161" s="698" t="s">
        <v>635</v>
      </c>
      <c r="E161" s="698" t="s">
        <v>864</v>
      </c>
      <c r="F161" s="698" t="s">
        <v>865</v>
      </c>
      <c r="G161" s="821" t="s">
        <v>866</v>
      </c>
      <c r="H161" s="1242">
        <v>801.68942203615359</v>
      </c>
      <c r="I161" s="826">
        <v>0</v>
      </c>
      <c r="J161" s="391">
        <f>$H161*(3/12)</f>
        <v>200.4223555090384</v>
      </c>
      <c r="K161" s="294">
        <f>$H161</f>
        <v>801.68942203615359</v>
      </c>
      <c r="L161" s="31">
        <f>SUM(K161,(K161*$I161))</f>
        <v>801.68942203615359</v>
      </c>
      <c r="M161" s="31">
        <f>SUM(L161,(L161*$I161))</f>
        <v>801.68942203615359</v>
      </c>
      <c r="N161" s="31">
        <f>SUM(M161,(M161*$I161))</f>
        <v>801.68942203615359</v>
      </c>
      <c r="O161" s="31">
        <f>SUM(N161,(N161*$I161))</f>
        <v>801.68942203615359</v>
      </c>
      <c r="P161" s="31">
        <f>SUM(O161,(O161*$I161))*(9/12)</f>
        <v>601.26706652711516</v>
      </c>
      <c r="Q161" s="390">
        <f>SUM(J161:P161)</f>
        <v>4810.1365322169213</v>
      </c>
    </row>
    <row r="162" spans="1:17" ht="14.25" customHeight="1" x14ac:dyDescent="0.25">
      <c r="A162" s="421">
        <v>11</v>
      </c>
      <c r="B162" s="696" t="s">
        <v>777</v>
      </c>
      <c r="C162" s="699" t="s">
        <v>778</v>
      </c>
      <c r="D162" s="698" t="s">
        <v>632</v>
      </c>
      <c r="E162" s="698" t="s">
        <v>867</v>
      </c>
      <c r="F162" s="698" t="s">
        <v>868</v>
      </c>
      <c r="G162" s="821" t="s">
        <v>868</v>
      </c>
      <c r="H162" s="1242">
        <v>17694.946702599787</v>
      </c>
      <c r="I162" s="826">
        <v>0</v>
      </c>
      <c r="J162" s="391">
        <f t="shared" si="15"/>
        <v>4423.7366756499468</v>
      </c>
      <c r="K162" s="294">
        <f t="shared" si="12"/>
        <v>17694.946702599787</v>
      </c>
      <c r="L162" s="31">
        <f t="shared" ref="L162:O166" si="18">SUM(K162,(K162*$I162))</f>
        <v>17694.946702599787</v>
      </c>
      <c r="M162" s="31">
        <f t="shared" si="18"/>
        <v>17694.946702599787</v>
      </c>
      <c r="N162" s="31">
        <f t="shared" si="18"/>
        <v>17694.946702599787</v>
      </c>
      <c r="O162" s="31">
        <f t="shared" si="18"/>
        <v>17694.946702599787</v>
      </c>
      <c r="P162" s="31">
        <f t="shared" si="17"/>
        <v>13271.210026949841</v>
      </c>
      <c r="Q162" s="390">
        <f t="shared" si="14"/>
        <v>106169.68021559872</v>
      </c>
    </row>
    <row r="163" spans="1:17" ht="14.25" customHeight="1" x14ac:dyDescent="0.25">
      <c r="A163" s="421">
        <v>12</v>
      </c>
      <c r="B163" s="696" t="s">
        <v>777</v>
      </c>
      <c r="C163" s="699" t="s">
        <v>778</v>
      </c>
      <c r="D163" s="698" t="s">
        <v>635</v>
      </c>
      <c r="E163" s="698" t="s">
        <v>869</v>
      </c>
      <c r="F163" s="698" t="s">
        <v>870</v>
      </c>
      <c r="G163" s="821" t="s">
        <v>871</v>
      </c>
      <c r="H163" s="1242">
        <v>2890.4153756654832</v>
      </c>
      <c r="I163" s="826">
        <v>0</v>
      </c>
      <c r="J163" s="391">
        <f t="shared" si="15"/>
        <v>722.60384391637081</v>
      </c>
      <c r="K163" s="294">
        <f t="shared" si="12"/>
        <v>2890.4153756654832</v>
      </c>
      <c r="L163" s="31">
        <f t="shared" si="18"/>
        <v>2890.4153756654832</v>
      </c>
      <c r="M163" s="31">
        <f t="shared" si="18"/>
        <v>2890.4153756654832</v>
      </c>
      <c r="N163" s="31">
        <f t="shared" si="18"/>
        <v>2890.4153756654832</v>
      </c>
      <c r="O163" s="31">
        <f t="shared" si="18"/>
        <v>2890.4153756654832</v>
      </c>
      <c r="P163" s="31">
        <f t="shared" si="17"/>
        <v>2167.8115317491124</v>
      </c>
      <c r="Q163" s="390">
        <f t="shared" si="14"/>
        <v>17342.492253992899</v>
      </c>
    </row>
    <row r="164" spans="1:17" ht="14.25" customHeight="1" x14ac:dyDescent="0.25">
      <c r="A164" s="421">
        <v>13</v>
      </c>
      <c r="B164" s="696" t="s">
        <v>837</v>
      </c>
      <c r="C164" s="699" t="s">
        <v>838</v>
      </c>
      <c r="D164" s="698" t="s">
        <v>632</v>
      </c>
      <c r="E164" s="698" t="s">
        <v>856</v>
      </c>
      <c r="F164" s="698" t="s">
        <v>857</v>
      </c>
      <c r="G164" s="821" t="s">
        <v>857</v>
      </c>
      <c r="H164" s="1242">
        <v>6615.743338604655</v>
      </c>
      <c r="I164" s="826">
        <v>0</v>
      </c>
      <c r="J164" s="391">
        <f t="shared" si="15"/>
        <v>1653.9358346511638</v>
      </c>
      <c r="K164" s="294">
        <f t="shared" si="12"/>
        <v>6615.743338604655</v>
      </c>
      <c r="L164" s="31">
        <f t="shared" si="18"/>
        <v>6615.743338604655</v>
      </c>
      <c r="M164" s="31">
        <f t="shared" si="18"/>
        <v>6615.743338604655</v>
      </c>
      <c r="N164" s="31">
        <f t="shared" si="18"/>
        <v>6615.743338604655</v>
      </c>
      <c r="O164" s="31">
        <f t="shared" si="18"/>
        <v>6615.743338604655</v>
      </c>
      <c r="P164" s="31">
        <f t="shared" si="17"/>
        <v>4961.8075039534915</v>
      </c>
      <c r="Q164" s="390">
        <f t="shared" si="14"/>
        <v>39694.460031627925</v>
      </c>
    </row>
    <row r="165" spans="1:17" ht="14.25" customHeight="1" x14ac:dyDescent="0.25">
      <c r="A165" s="421">
        <v>14</v>
      </c>
      <c r="B165" s="696" t="s">
        <v>837</v>
      </c>
      <c r="C165" s="699" t="s">
        <v>838</v>
      </c>
      <c r="D165" s="698" t="s">
        <v>635</v>
      </c>
      <c r="E165" s="698" t="s">
        <v>872</v>
      </c>
      <c r="F165" s="698" t="s">
        <v>857</v>
      </c>
      <c r="G165" s="821" t="s">
        <v>857</v>
      </c>
      <c r="H165" s="1242">
        <v>7800.2214035950083</v>
      </c>
      <c r="I165" s="826">
        <v>0</v>
      </c>
      <c r="J165" s="391">
        <f t="shared" si="15"/>
        <v>1950.0553508987521</v>
      </c>
      <c r="K165" s="294">
        <f t="shared" si="12"/>
        <v>7800.2214035950083</v>
      </c>
      <c r="L165" s="31">
        <f t="shared" si="18"/>
        <v>7800.2214035950083</v>
      </c>
      <c r="M165" s="31">
        <f t="shared" si="18"/>
        <v>7800.2214035950083</v>
      </c>
      <c r="N165" s="31">
        <f t="shared" si="18"/>
        <v>7800.2214035950083</v>
      </c>
      <c r="O165" s="31">
        <f t="shared" si="18"/>
        <v>7800.2214035950083</v>
      </c>
      <c r="P165" s="31">
        <f t="shared" si="17"/>
        <v>5850.166052696256</v>
      </c>
      <c r="Q165" s="390">
        <f t="shared" si="14"/>
        <v>46801.328421570055</v>
      </c>
    </row>
    <row r="166" spans="1:17" ht="14.25" customHeight="1" x14ac:dyDescent="0.25">
      <c r="A166" s="421">
        <v>15</v>
      </c>
      <c r="B166" s="696" t="s">
        <v>761</v>
      </c>
      <c r="C166" s="699" t="s">
        <v>762</v>
      </c>
      <c r="D166" s="698" t="s">
        <v>632</v>
      </c>
      <c r="E166" s="698" t="s">
        <v>864</v>
      </c>
      <c r="F166" s="698" t="s">
        <v>865</v>
      </c>
      <c r="G166" s="821" t="s">
        <v>866</v>
      </c>
      <c r="H166" s="1242">
        <v>1603.3788440723072</v>
      </c>
      <c r="I166" s="826">
        <v>0</v>
      </c>
      <c r="J166" s="391">
        <f t="shared" si="15"/>
        <v>400.84471101807679</v>
      </c>
      <c r="K166" s="294">
        <f t="shared" si="12"/>
        <v>1603.3788440723072</v>
      </c>
      <c r="L166" s="31">
        <f t="shared" si="18"/>
        <v>1603.3788440723072</v>
      </c>
      <c r="M166" s="31">
        <f t="shared" si="18"/>
        <v>1603.3788440723072</v>
      </c>
      <c r="N166" s="31">
        <f t="shared" si="18"/>
        <v>1603.3788440723072</v>
      </c>
      <c r="O166" s="31">
        <f t="shared" si="18"/>
        <v>1603.3788440723072</v>
      </c>
      <c r="P166" s="31">
        <f t="shared" si="17"/>
        <v>1202.5341330542303</v>
      </c>
      <c r="Q166" s="390">
        <f t="shared" si="14"/>
        <v>9620.2730644338426</v>
      </c>
    </row>
    <row r="167" spans="1:17" ht="14.25" customHeight="1" x14ac:dyDescent="0.25">
      <c r="A167" s="421">
        <v>16</v>
      </c>
      <c r="B167" s="696" t="s">
        <v>761</v>
      </c>
      <c r="C167" s="699" t="s">
        <v>762</v>
      </c>
      <c r="D167" s="698" t="s">
        <v>635</v>
      </c>
      <c r="E167" s="698" t="s">
        <v>858</v>
      </c>
      <c r="F167" s="698" t="s">
        <v>112</v>
      </c>
      <c r="G167" s="821" t="s">
        <v>112</v>
      </c>
      <c r="H167" s="1242">
        <v>5308.4840107799364</v>
      </c>
      <c r="I167" s="826">
        <v>0</v>
      </c>
      <c r="J167" s="391">
        <f>$H167*(3/12)</f>
        <v>1327.1210026949841</v>
      </c>
      <c r="K167" s="294">
        <f>$H167</f>
        <v>5308.4840107799364</v>
      </c>
      <c r="L167" s="31">
        <f>SUM(K167,(K167*$I167))</f>
        <v>5308.4840107799364</v>
      </c>
      <c r="M167" s="31">
        <f>SUM(L167,(L167*$I167))</f>
        <v>5308.4840107799364</v>
      </c>
      <c r="N167" s="31">
        <f>SUM(M167,(M167*$I167))</f>
        <v>5308.4840107799364</v>
      </c>
      <c r="O167" s="31">
        <f>SUM(N167,(N167*$I167))</f>
        <v>5308.4840107799364</v>
      </c>
      <c r="P167" s="31">
        <f>SUM(O167,(O167*$I167))*(9/12)</f>
        <v>3981.3630080849525</v>
      </c>
      <c r="Q167" s="390">
        <f>SUM(J167:P167)</f>
        <v>31850.904064679613</v>
      </c>
    </row>
    <row r="168" spans="1:17" ht="14.25" customHeight="1" x14ac:dyDescent="0.25">
      <c r="A168" s="421">
        <v>17</v>
      </c>
      <c r="B168" s="696" t="s">
        <v>873</v>
      </c>
      <c r="C168" s="699" t="s">
        <v>762</v>
      </c>
      <c r="D168" s="698" t="s">
        <v>632</v>
      </c>
      <c r="E168" s="698" t="s">
        <v>864</v>
      </c>
      <c r="F168" s="698" t="s">
        <v>865</v>
      </c>
      <c r="G168" s="821" t="s">
        <v>866</v>
      </c>
      <c r="H168" s="1242">
        <v>801.68942203615359</v>
      </c>
      <c r="I168" s="826">
        <v>0</v>
      </c>
      <c r="J168" s="391">
        <f t="shared" si="15"/>
        <v>200.4223555090384</v>
      </c>
      <c r="K168" s="294">
        <f t="shared" si="12"/>
        <v>801.68942203615359</v>
      </c>
      <c r="L168" s="31">
        <f t="shared" ref="L168:O183" si="19">SUM(K168,(K168*$I168))</f>
        <v>801.68942203615359</v>
      </c>
      <c r="M168" s="31">
        <f t="shared" si="19"/>
        <v>801.68942203615359</v>
      </c>
      <c r="N168" s="31">
        <f t="shared" si="19"/>
        <v>801.68942203615359</v>
      </c>
      <c r="O168" s="31">
        <f t="shared" si="19"/>
        <v>801.68942203615359</v>
      </c>
      <c r="P168" s="31">
        <f t="shared" si="17"/>
        <v>601.26706652711516</v>
      </c>
      <c r="Q168" s="390">
        <f t="shared" si="14"/>
        <v>4810.1365322169213</v>
      </c>
    </row>
    <row r="169" spans="1:17" ht="14.25" customHeight="1" x14ac:dyDescent="0.25">
      <c r="A169" s="421">
        <v>18</v>
      </c>
      <c r="B169" s="696" t="s">
        <v>873</v>
      </c>
      <c r="C169" s="699" t="s">
        <v>762</v>
      </c>
      <c r="D169" s="698" t="s">
        <v>635</v>
      </c>
      <c r="E169" s="698" t="s">
        <v>858</v>
      </c>
      <c r="F169" s="698" t="s">
        <v>112</v>
      </c>
      <c r="G169" s="821" t="s">
        <v>112</v>
      </c>
      <c r="H169" s="1242">
        <v>2654.2420053899682</v>
      </c>
      <c r="I169" s="826">
        <v>0</v>
      </c>
      <c r="J169" s="391">
        <f t="shared" si="15"/>
        <v>663.56050134749205</v>
      </c>
      <c r="K169" s="294">
        <f t="shared" si="12"/>
        <v>2654.2420053899682</v>
      </c>
      <c r="L169" s="31">
        <f t="shared" si="19"/>
        <v>2654.2420053899682</v>
      </c>
      <c r="M169" s="31">
        <f t="shared" si="19"/>
        <v>2654.2420053899682</v>
      </c>
      <c r="N169" s="31">
        <f t="shared" si="19"/>
        <v>2654.2420053899682</v>
      </c>
      <c r="O169" s="31">
        <f t="shared" si="19"/>
        <v>2654.2420053899682</v>
      </c>
      <c r="P169" s="31">
        <f t="shared" si="17"/>
        <v>1990.6815040424763</v>
      </c>
      <c r="Q169" s="390">
        <f t="shared" si="14"/>
        <v>15925.452032339806</v>
      </c>
    </row>
    <row r="170" spans="1:17" ht="14.25" customHeight="1" x14ac:dyDescent="0.25">
      <c r="A170" s="421">
        <v>19</v>
      </c>
      <c r="B170" s="696" t="s">
        <v>749</v>
      </c>
      <c r="C170" s="699" t="s">
        <v>750</v>
      </c>
      <c r="D170" s="698" t="s">
        <v>632</v>
      </c>
      <c r="E170" s="698" t="s">
        <v>851</v>
      </c>
      <c r="F170" s="698" t="s">
        <v>852</v>
      </c>
      <c r="G170" s="821" t="s">
        <v>853</v>
      </c>
      <c r="H170" s="1242">
        <v>4189.0077908195417</v>
      </c>
      <c r="I170" s="826">
        <v>0</v>
      </c>
      <c r="J170" s="391">
        <f t="shared" si="15"/>
        <v>1047.2519477048854</v>
      </c>
      <c r="K170" s="294">
        <f t="shared" si="12"/>
        <v>4189.0077908195417</v>
      </c>
      <c r="L170" s="31">
        <f t="shared" si="19"/>
        <v>4189.0077908195417</v>
      </c>
      <c r="M170" s="31">
        <f t="shared" si="19"/>
        <v>4189.0077908195417</v>
      </c>
      <c r="N170" s="31">
        <f t="shared" si="19"/>
        <v>4189.0077908195417</v>
      </c>
      <c r="O170" s="31">
        <f t="shared" si="19"/>
        <v>4189.0077908195417</v>
      </c>
      <c r="P170" s="31">
        <f t="shared" si="17"/>
        <v>3141.7558431146563</v>
      </c>
      <c r="Q170" s="390">
        <f t="shared" si="14"/>
        <v>25134.04674491725</v>
      </c>
    </row>
    <row r="171" spans="1:17" ht="14.25" customHeight="1" x14ac:dyDescent="0.25">
      <c r="A171" s="421">
        <v>20</v>
      </c>
      <c r="B171" s="696" t="s">
        <v>749</v>
      </c>
      <c r="C171" s="699" t="s">
        <v>750</v>
      </c>
      <c r="D171" s="698" t="s">
        <v>635</v>
      </c>
      <c r="E171" s="698" t="s">
        <v>874</v>
      </c>
      <c r="F171" s="698" t="s">
        <v>850</v>
      </c>
      <c r="G171" s="821" t="s">
        <v>850</v>
      </c>
      <c r="H171" s="1242">
        <v>13505.938911780246</v>
      </c>
      <c r="I171" s="826">
        <v>0</v>
      </c>
      <c r="J171" s="391">
        <f t="shared" si="15"/>
        <v>3376.4847279450614</v>
      </c>
      <c r="K171" s="294">
        <f t="shared" si="12"/>
        <v>13505.938911780246</v>
      </c>
      <c r="L171" s="31">
        <f t="shared" si="19"/>
        <v>13505.938911780246</v>
      </c>
      <c r="M171" s="31">
        <f t="shared" si="19"/>
        <v>13505.938911780246</v>
      </c>
      <c r="N171" s="31">
        <f t="shared" si="19"/>
        <v>13505.938911780246</v>
      </c>
      <c r="O171" s="31">
        <f t="shared" si="19"/>
        <v>13505.938911780246</v>
      </c>
      <c r="P171" s="31">
        <f t="shared" si="17"/>
        <v>10129.454183835183</v>
      </c>
      <c r="Q171" s="390">
        <f t="shared" si="14"/>
        <v>81035.633470681481</v>
      </c>
    </row>
    <row r="172" spans="1:17" ht="14.25" customHeight="1" x14ac:dyDescent="0.25">
      <c r="A172" s="421">
        <v>21</v>
      </c>
      <c r="B172" s="696" t="s">
        <v>664</v>
      </c>
      <c r="C172" s="699" t="s">
        <v>665</v>
      </c>
      <c r="D172" s="698" t="s">
        <v>632</v>
      </c>
      <c r="E172" s="698" t="s">
        <v>875</v>
      </c>
      <c r="F172" s="698" t="s">
        <v>857</v>
      </c>
      <c r="G172" s="821" t="s">
        <v>850</v>
      </c>
      <c r="H172" s="1242">
        <v>1906.7207875454465</v>
      </c>
      <c r="I172" s="826">
        <v>0</v>
      </c>
      <c r="J172" s="391">
        <f t="shared" si="15"/>
        <v>476.68019688636161</v>
      </c>
      <c r="K172" s="294">
        <f t="shared" si="12"/>
        <v>1906.7207875454465</v>
      </c>
      <c r="L172" s="31">
        <f t="shared" si="19"/>
        <v>1906.7207875454465</v>
      </c>
      <c r="M172" s="31">
        <f t="shared" si="19"/>
        <v>1906.7207875454465</v>
      </c>
      <c r="N172" s="31">
        <f t="shared" si="19"/>
        <v>1906.7207875454465</v>
      </c>
      <c r="O172" s="31">
        <f t="shared" si="19"/>
        <v>1906.7207875454465</v>
      </c>
      <c r="P172" s="31">
        <f t="shared" si="17"/>
        <v>1430.040590659085</v>
      </c>
      <c r="Q172" s="390">
        <f t="shared" si="14"/>
        <v>11440.324725272676</v>
      </c>
    </row>
    <row r="173" spans="1:17" ht="14.25" customHeight="1" x14ac:dyDescent="0.25">
      <c r="A173" s="421">
        <v>22</v>
      </c>
      <c r="B173" s="696" t="s">
        <v>664</v>
      </c>
      <c r="C173" s="699" t="s">
        <v>665</v>
      </c>
      <c r="D173" s="698" t="s">
        <v>635</v>
      </c>
      <c r="E173" s="698" t="s">
        <v>858</v>
      </c>
      <c r="F173" s="698" t="s">
        <v>112</v>
      </c>
      <c r="G173" s="821" t="s">
        <v>112</v>
      </c>
      <c r="H173" s="1242">
        <v>5922.3903249517653</v>
      </c>
      <c r="I173" s="826">
        <v>0</v>
      </c>
      <c r="J173" s="391">
        <f t="shared" si="15"/>
        <v>1480.5975812379413</v>
      </c>
      <c r="K173" s="294">
        <f t="shared" si="12"/>
        <v>5922.3903249517653</v>
      </c>
      <c r="L173" s="31">
        <f t="shared" si="19"/>
        <v>5922.3903249517653</v>
      </c>
      <c r="M173" s="31">
        <f t="shared" si="19"/>
        <v>5922.3903249517653</v>
      </c>
      <c r="N173" s="31">
        <f t="shared" si="19"/>
        <v>5922.3903249517653</v>
      </c>
      <c r="O173" s="31">
        <f t="shared" si="19"/>
        <v>5922.3903249517653</v>
      </c>
      <c r="P173" s="31">
        <f t="shared" si="17"/>
        <v>4441.7927437138242</v>
      </c>
      <c r="Q173" s="390">
        <f t="shared" si="14"/>
        <v>35534.341949710593</v>
      </c>
    </row>
    <row r="174" spans="1:17" ht="14.25" customHeight="1" x14ac:dyDescent="0.25">
      <c r="A174" s="421">
        <v>23</v>
      </c>
      <c r="B174" s="696" t="s">
        <v>734</v>
      </c>
      <c r="C174" s="699" t="s">
        <v>735</v>
      </c>
      <c r="D174" s="698" t="s">
        <v>632</v>
      </c>
      <c r="E174" s="698" t="s">
        <v>856</v>
      </c>
      <c r="F174" s="698" t="s">
        <v>857</v>
      </c>
      <c r="G174" s="821" t="s">
        <v>857</v>
      </c>
      <c r="H174" s="1242">
        <v>6615.743338604655</v>
      </c>
      <c r="I174" s="826">
        <v>0</v>
      </c>
      <c r="J174" s="391">
        <f t="shared" si="15"/>
        <v>1653.9358346511638</v>
      </c>
      <c r="K174" s="294">
        <f t="shared" si="12"/>
        <v>6615.743338604655</v>
      </c>
      <c r="L174" s="31">
        <f t="shared" si="19"/>
        <v>6615.743338604655</v>
      </c>
      <c r="M174" s="31">
        <f t="shared" si="19"/>
        <v>6615.743338604655</v>
      </c>
      <c r="N174" s="31">
        <f t="shared" si="19"/>
        <v>6615.743338604655</v>
      </c>
      <c r="O174" s="31">
        <f t="shared" si="19"/>
        <v>6615.743338604655</v>
      </c>
      <c r="P174" s="31">
        <f t="shared" si="17"/>
        <v>4961.8075039534915</v>
      </c>
      <c r="Q174" s="390">
        <f t="shared" si="14"/>
        <v>39694.460031627925</v>
      </c>
    </row>
    <row r="175" spans="1:17" ht="14.25" customHeight="1" x14ac:dyDescent="0.25">
      <c r="A175" s="421">
        <v>24</v>
      </c>
      <c r="B175" s="696" t="s">
        <v>734</v>
      </c>
      <c r="C175" s="699" t="s">
        <v>735</v>
      </c>
      <c r="D175" s="698" t="s">
        <v>635</v>
      </c>
      <c r="E175" s="698" t="s">
        <v>858</v>
      </c>
      <c r="F175" s="698" t="s">
        <v>112</v>
      </c>
      <c r="G175" s="821" t="s">
        <v>112</v>
      </c>
      <c r="H175" s="1242">
        <v>5308.4840107799364</v>
      </c>
      <c r="I175" s="826">
        <v>0</v>
      </c>
      <c r="J175" s="391">
        <f t="shared" si="15"/>
        <v>1327.1210026949841</v>
      </c>
      <c r="K175" s="294">
        <f t="shared" si="12"/>
        <v>5308.4840107799364</v>
      </c>
      <c r="L175" s="31">
        <f t="shared" si="19"/>
        <v>5308.4840107799364</v>
      </c>
      <c r="M175" s="31">
        <f t="shared" si="19"/>
        <v>5308.4840107799364</v>
      </c>
      <c r="N175" s="31">
        <f t="shared" si="19"/>
        <v>5308.4840107799364</v>
      </c>
      <c r="O175" s="31">
        <f t="shared" si="19"/>
        <v>5308.4840107799364</v>
      </c>
      <c r="P175" s="31">
        <f t="shared" si="17"/>
        <v>3981.3630080849525</v>
      </c>
      <c r="Q175" s="390">
        <f t="shared" si="14"/>
        <v>31850.904064679613</v>
      </c>
    </row>
    <row r="176" spans="1:17" ht="14.25" customHeight="1" x14ac:dyDescent="0.25">
      <c r="A176" s="421">
        <v>25</v>
      </c>
      <c r="B176" s="696" t="s">
        <v>739</v>
      </c>
      <c r="C176" s="699" t="s">
        <v>740</v>
      </c>
      <c r="D176" s="698" t="s">
        <v>632</v>
      </c>
      <c r="E176" s="698" t="s">
        <v>876</v>
      </c>
      <c r="F176" s="698" t="s">
        <v>634</v>
      </c>
      <c r="G176" s="821" t="s">
        <v>634</v>
      </c>
      <c r="H176" s="1242">
        <v>18913.37017555023</v>
      </c>
      <c r="I176" s="826">
        <v>0</v>
      </c>
      <c r="J176" s="391">
        <f t="shared" si="15"/>
        <v>4728.3425438875574</v>
      </c>
      <c r="K176" s="294">
        <f t="shared" si="12"/>
        <v>18913.37017555023</v>
      </c>
      <c r="L176" s="31">
        <f t="shared" si="19"/>
        <v>18913.37017555023</v>
      </c>
      <c r="M176" s="31">
        <f t="shared" si="19"/>
        <v>18913.37017555023</v>
      </c>
      <c r="N176" s="31">
        <f t="shared" si="19"/>
        <v>18913.37017555023</v>
      </c>
      <c r="O176" s="31">
        <f t="shared" si="19"/>
        <v>18913.37017555023</v>
      </c>
      <c r="P176" s="31">
        <f t="shared" si="17"/>
        <v>14185.027631662673</v>
      </c>
      <c r="Q176" s="390">
        <f t="shared" si="14"/>
        <v>113480.22105330137</v>
      </c>
    </row>
    <row r="177" spans="1:17" ht="14.25" customHeight="1" x14ac:dyDescent="0.25">
      <c r="A177" s="421">
        <v>26</v>
      </c>
      <c r="B177" s="696" t="s">
        <v>739</v>
      </c>
      <c r="C177" s="699" t="s">
        <v>740</v>
      </c>
      <c r="D177" s="698" t="s">
        <v>635</v>
      </c>
      <c r="E177" s="698" t="s">
        <v>877</v>
      </c>
      <c r="F177" s="698" t="s">
        <v>850</v>
      </c>
      <c r="G177" s="821" t="s">
        <v>857</v>
      </c>
      <c r="H177" s="1242">
        <v>1508.0428046950351</v>
      </c>
      <c r="I177" s="826">
        <v>0</v>
      </c>
      <c r="J177" s="391">
        <f t="shared" si="15"/>
        <v>377.01070117375878</v>
      </c>
      <c r="K177" s="294">
        <f t="shared" si="12"/>
        <v>1508.0428046950351</v>
      </c>
      <c r="L177" s="31">
        <f t="shared" si="19"/>
        <v>1508.0428046950351</v>
      </c>
      <c r="M177" s="31">
        <f t="shared" si="19"/>
        <v>1508.0428046950351</v>
      </c>
      <c r="N177" s="31">
        <f t="shared" si="19"/>
        <v>1508.0428046950351</v>
      </c>
      <c r="O177" s="31">
        <f t="shared" si="19"/>
        <v>1508.0428046950351</v>
      </c>
      <c r="P177" s="31">
        <f t="shared" si="17"/>
        <v>1131.0321035212764</v>
      </c>
      <c r="Q177" s="390">
        <f t="shared" si="14"/>
        <v>9048.2568281702097</v>
      </c>
    </row>
    <row r="178" spans="1:17" ht="14.25" customHeight="1" x14ac:dyDescent="0.25">
      <c r="A178" s="421">
        <v>27</v>
      </c>
      <c r="B178" s="696" t="s">
        <v>709</v>
      </c>
      <c r="C178" s="699" t="s">
        <v>710</v>
      </c>
      <c r="D178" s="698" t="s">
        <v>632</v>
      </c>
      <c r="E178" s="698" t="s">
        <v>856</v>
      </c>
      <c r="F178" s="698" t="s">
        <v>857</v>
      </c>
      <c r="G178" s="821" t="s">
        <v>857</v>
      </c>
      <c r="H178" s="1242">
        <v>6572.4087752513497</v>
      </c>
      <c r="I178" s="826">
        <v>0</v>
      </c>
      <c r="J178" s="391">
        <f t="shared" si="15"/>
        <v>1643.1021938128374</v>
      </c>
      <c r="K178" s="294">
        <f t="shared" si="12"/>
        <v>6572.4087752513497</v>
      </c>
      <c r="L178" s="31">
        <f t="shared" si="19"/>
        <v>6572.4087752513497</v>
      </c>
      <c r="M178" s="31">
        <f t="shared" si="19"/>
        <v>6572.4087752513497</v>
      </c>
      <c r="N178" s="31">
        <f t="shared" si="19"/>
        <v>6572.4087752513497</v>
      </c>
      <c r="O178" s="31">
        <f t="shared" si="19"/>
        <v>6572.4087752513497</v>
      </c>
      <c r="P178" s="31">
        <f t="shared" si="17"/>
        <v>4929.3065814385118</v>
      </c>
      <c r="Q178" s="390">
        <f t="shared" si="14"/>
        <v>39434.452651508102</v>
      </c>
    </row>
    <row r="179" spans="1:17" ht="14.25" customHeight="1" x14ac:dyDescent="0.25">
      <c r="A179" s="421">
        <v>28</v>
      </c>
      <c r="B179" s="696" t="s">
        <v>709</v>
      </c>
      <c r="C179" s="699" t="s">
        <v>710</v>
      </c>
      <c r="D179" s="698" t="s">
        <v>635</v>
      </c>
      <c r="E179" s="698" t="s">
        <v>858</v>
      </c>
      <c r="F179" s="698" t="s">
        <v>112</v>
      </c>
      <c r="G179" s="821" t="s">
        <v>112</v>
      </c>
      <c r="H179" s="1242">
        <v>5308.4840107799364</v>
      </c>
      <c r="I179" s="826">
        <v>0</v>
      </c>
      <c r="J179" s="391">
        <f t="shared" si="15"/>
        <v>1327.1210026949841</v>
      </c>
      <c r="K179" s="294">
        <f t="shared" si="12"/>
        <v>5308.4840107799364</v>
      </c>
      <c r="L179" s="31">
        <f t="shared" si="19"/>
        <v>5308.4840107799364</v>
      </c>
      <c r="M179" s="31">
        <f t="shared" si="19"/>
        <v>5308.4840107799364</v>
      </c>
      <c r="N179" s="31">
        <f t="shared" si="19"/>
        <v>5308.4840107799364</v>
      </c>
      <c r="O179" s="31">
        <f t="shared" si="19"/>
        <v>5308.4840107799364</v>
      </c>
      <c r="P179" s="31">
        <f t="shared" si="17"/>
        <v>3981.3630080849525</v>
      </c>
      <c r="Q179" s="390">
        <f t="shared" si="14"/>
        <v>31850.904064679613</v>
      </c>
    </row>
    <row r="180" spans="1:17" ht="14.25" customHeight="1" x14ac:dyDescent="0.25">
      <c r="A180" s="421">
        <v>29</v>
      </c>
      <c r="B180" s="696" t="s">
        <v>878</v>
      </c>
      <c r="C180" s="699" t="s">
        <v>710</v>
      </c>
      <c r="D180" s="698" t="s">
        <v>632</v>
      </c>
      <c r="E180" s="698" t="s">
        <v>856</v>
      </c>
      <c r="F180" s="698" t="s">
        <v>857</v>
      </c>
      <c r="G180" s="821" t="s">
        <v>857</v>
      </c>
      <c r="H180" s="1242">
        <v>3307.8716693023275</v>
      </c>
      <c r="I180" s="826">
        <v>0</v>
      </c>
      <c r="J180" s="391">
        <f t="shared" si="15"/>
        <v>826.96791732558188</v>
      </c>
      <c r="K180" s="294">
        <f t="shared" si="12"/>
        <v>3307.8716693023275</v>
      </c>
      <c r="L180" s="31">
        <f t="shared" si="19"/>
        <v>3307.8716693023275</v>
      </c>
      <c r="M180" s="31">
        <f t="shared" si="19"/>
        <v>3307.8716693023275</v>
      </c>
      <c r="N180" s="31">
        <f t="shared" si="19"/>
        <v>3307.8716693023275</v>
      </c>
      <c r="O180" s="31">
        <f t="shared" si="19"/>
        <v>3307.8716693023275</v>
      </c>
      <c r="P180" s="31">
        <f t="shared" si="17"/>
        <v>2480.9037519767458</v>
      </c>
      <c r="Q180" s="390">
        <f t="shared" si="14"/>
        <v>19847.230015813962</v>
      </c>
    </row>
    <row r="181" spans="1:17" ht="14.25" customHeight="1" x14ac:dyDescent="0.25">
      <c r="A181" s="421">
        <v>30</v>
      </c>
      <c r="B181" s="696" t="s">
        <v>878</v>
      </c>
      <c r="C181" s="699" t="s">
        <v>710</v>
      </c>
      <c r="D181" s="698" t="s">
        <v>635</v>
      </c>
      <c r="E181" s="698" t="s">
        <v>864</v>
      </c>
      <c r="F181" s="698" t="s">
        <v>865</v>
      </c>
      <c r="G181" s="821" t="s">
        <v>866</v>
      </c>
      <c r="H181" s="1242">
        <v>801.68942203615359</v>
      </c>
      <c r="I181" s="826">
        <v>0</v>
      </c>
      <c r="J181" s="391">
        <f t="shared" si="15"/>
        <v>200.4223555090384</v>
      </c>
      <c r="K181" s="294">
        <f t="shared" si="12"/>
        <v>801.68942203615359</v>
      </c>
      <c r="L181" s="31">
        <f t="shared" si="19"/>
        <v>801.68942203615359</v>
      </c>
      <c r="M181" s="31">
        <f t="shared" si="19"/>
        <v>801.68942203615359</v>
      </c>
      <c r="N181" s="31">
        <f t="shared" si="19"/>
        <v>801.68942203615359</v>
      </c>
      <c r="O181" s="31">
        <f t="shared" si="19"/>
        <v>801.68942203615359</v>
      </c>
      <c r="P181" s="31">
        <f t="shared" si="17"/>
        <v>601.26706652711516</v>
      </c>
      <c r="Q181" s="390">
        <f t="shared" si="14"/>
        <v>4810.1365322169213</v>
      </c>
    </row>
    <row r="182" spans="1:17" ht="14.25" customHeight="1" x14ac:dyDescent="0.25">
      <c r="A182" s="421">
        <v>31</v>
      </c>
      <c r="B182" s="696" t="s">
        <v>654</v>
      </c>
      <c r="C182" s="699" t="s">
        <v>655</v>
      </c>
      <c r="D182" s="698" t="s">
        <v>632</v>
      </c>
      <c r="E182" s="698" t="s">
        <v>856</v>
      </c>
      <c r="F182" s="698" t="s">
        <v>857</v>
      </c>
      <c r="G182" s="821" t="s">
        <v>857</v>
      </c>
      <c r="H182" s="1242">
        <v>6615.743338604655</v>
      </c>
      <c r="I182" s="826">
        <v>0</v>
      </c>
      <c r="J182" s="391">
        <f t="shared" si="15"/>
        <v>1653.9358346511638</v>
      </c>
      <c r="K182" s="294">
        <f t="shared" si="12"/>
        <v>6615.743338604655</v>
      </c>
      <c r="L182" s="31">
        <f t="shared" si="19"/>
        <v>6615.743338604655</v>
      </c>
      <c r="M182" s="31">
        <f t="shared" si="19"/>
        <v>6615.743338604655</v>
      </c>
      <c r="N182" s="31">
        <f t="shared" si="19"/>
        <v>6615.743338604655</v>
      </c>
      <c r="O182" s="31">
        <f t="shared" si="19"/>
        <v>6615.743338604655</v>
      </c>
      <c r="P182" s="31">
        <f t="shared" si="17"/>
        <v>4961.8075039534915</v>
      </c>
      <c r="Q182" s="390">
        <f t="shared" si="14"/>
        <v>39694.460031627925</v>
      </c>
    </row>
    <row r="183" spans="1:17" ht="14.25" customHeight="1" x14ac:dyDescent="0.25">
      <c r="A183" s="421">
        <v>32</v>
      </c>
      <c r="B183" s="696" t="s">
        <v>654</v>
      </c>
      <c r="C183" s="699" t="s">
        <v>655</v>
      </c>
      <c r="D183" s="698" t="s">
        <v>635</v>
      </c>
      <c r="E183" s="698" t="s">
        <v>858</v>
      </c>
      <c r="F183" s="698" t="s">
        <v>112</v>
      </c>
      <c r="G183" s="821" t="s">
        <v>112</v>
      </c>
      <c r="H183" s="1242">
        <v>5308.4840107799364</v>
      </c>
      <c r="I183" s="826">
        <v>0</v>
      </c>
      <c r="J183" s="391">
        <f t="shared" si="15"/>
        <v>1327.1210026949841</v>
      </c>
      <c r="K183" s="294">
        <f t="shared" si="12"/>
        <v>5308.4840107799364</v>
      </c>
      <c r="L183" s="31">
        <f t="shared" si="19"/>
        <v>5308.4840107799364</v>
      </c>
      <c r="M183" s="31">
        <f t="shared" si="19"/>
        <v>5308.4840107799364</v>
      </c>
      <c r="N183" s="31">
        <f t="shared" si="19"/>
        <v>5308.4840107799364</v>
      </c>
      <c r="O183" s="31">
        <f t="shared" si="19"/>
        <v>5308.4840107799364</v>
      </c>
      <c r="P183" s="31">
        <f t="shared" si="17"/>
        <v>3981.3630080849525</v>
      </c>
      <c r="Q183" s="390">
        <f t="shared" si="14"/>
        <v>31850.904064679613</v>
      </c>
    </row>
    <row r="184" spans="1:17" ht="14.25" customHeight="1" x14ac:dyDescent="0.25">
      <c r="A184" s="421">
        <v>33</v>
      </c>
      <c r="B184" s="696" t="s">
        <v>879</v>
      </c>
      <c r="C184" s="699" t="s">
        <v>655</v>
      </c>
      <c r="D184" s="698" t="s">
        <v>632</v>
      </c>
      <c r="E184" s="698" t="s">
        <v>880</v>
      </c>
      <c r="F184" s="698" t="s">
        <v>870</v>
      </c>
      <c r="G184" s="821" t="s">
        <v>870</v>
      </c>
      <c r="H184" s="1242">
        <v>3784.551866188689</v>
      </c>
      <c r="I184" s="826">
        <v>0</v>
      </c>
      <c r="J184" s="391">
        <f t="shared" si="15"/>
        <v>946.13796654717225</v>
      </c>
      <c r="K184" s="294">
        <f t="shared" si="12"/>
        <v>3784.551866188689</v>
      </c>
      <c r="L184" s="31">
        <f t="shared" ref="L184:O198" si="20">SUM(K184,(K184*$I184))</f>
        <v>3784.551866188689</v>
      </c>
      <c r="M184" s="31">
        <f t="shared" si="20"/>
        <v>3784.551866188689</v>
      </c>
      <c r="N184" s="31">
        <f t="shared" si="20"/>
        <v>3784.551866188689</v>
      </c>
      <c r="O184" s="31">
        <f t="shared" si="20"/>
        <v>3784.551866188689</v>
      </c>
      <c r="P184" s="31">
        <f t="shared" si="17"/>
        <v>2838.4138996415168</v>
      </c>
      <c r="Q184" s="390">
        <f t="shared" si="14"/>
        <v>22707.311197132134</v>
      </c>
    </row>
    <row r="185" spans="1:17" ht="14.25" customHeight="1" x14ac:dyDescent="0.25">
      <c r="A185" s="421">
        <v>34</v>
      </c>
      <c r="B185" s="696" t="s">
        <v>879</v>
      </c>
      <c r="C185" s="699" t="s">
        <v>655</v>
      </c>
      <c r="D185" s="698" t="s">
        <v>635</v>
      </c>
      <c r="E185" s="698" t="s">
        <v>881</v>
      </c>
      <c r="F185" s="698" t="s">
        <v>850</v>
      </c>
      <c r="G185" s="821" t="s">
        <v>857</v>
      </c>
      <c r="H185" s="1242">
        <v>1300.0369005991681</v>
      </c>
      <c r="I185" s="826">
        <v>0</v>
      </c>
      <c r="J185" s="391">
        <f t="shared" si="15"/>
        <v>325.00922514979203</v>
      </c>
      <c r="K185" s="294">
        <f t="shared" si="12"/>
        <v>1300.0369005991681</v>
      </c>
      <c r="L185" s="31">
        <f t="shared" si="20"/>
        <v>1300.0369005991681</v>
      </c>
      <c r="M185" s="31">
        <f t="shared" si="20"/>
        <v>1300.0369005991681</v>
      </c>
      <c r="N185" s="31">
        <f t="shared" si="20"/>
        <v>1300.0369005991681</v>
      </c>
      <c r="O185" s="31">
        <f t="shared" si="20"/>
        <v>1300.0369005991681</v>
      </c>
      <c r="P185" s="31">
        <f t="shared" si="17"/>
        <v>975.02767544937615</v>
      </c>
      <c r="Q185" s="390">
        <f t="shared" si="14"/>
        <v>7800.2214035950083</v>
      </c>
    </row>
    <row r="186" spans="1:17" ht="14.25" customHeight="1" x14ac:dyDescent="0.25">
      <c r="A186" s="421">
        <v>35</v>
      </c>
      <c r="B186" s="696" t="s">
        <v>666</v>
      </c>
      <c r="C186" s="699" t="s">
        <v>667</v>
      </c>
      <c r="D186" s="698" t="s">
        <v>632</v>
      </c>
      <c r="E186" s="698" t="s">
        <v>856</v>
      </c>
      <c r="F186" s="698" t="s">
        <v>857</v>
      </c>
      <c r="G186" s="821" t="s">
        <v>857</v>
      </c>
      <c r="H186" s="1242">
        <v>5755.6967045860492</v>
      </c>
      <c r="I186" s="826">
        <v>0</v>
      </c>
      <c r="J186" s="391">
        <f t="shared" si="15"/>
        <v>1438.9241761465123</v>
      </c>
      <c r="K186" s="294">
        <f t="shared" si="12"/>
        <v>5755.6967045860492</v>
      </c>
      <c r="L186" s="31">
        <f t="shared" si="20"/>
        <v>5755.6967045860492</v>
      </c>
      <c r="M186" s="31">
        <f t="shared" si="20"/>
        <v>5755.6967045860492</v>
      </c>
      <c r="N186" s="31">
        <f t="shared" si="20"/>
        <v>5755.6967045860492</v>
      </c>
      <c r="O186" s="31">
        <f t="shared" si="20"/>
        <v>5755.6967045860492</v>
      </c>
      <c r="P186" s="31">
        <f t="shared" si="17"/>
        <v>4316.7725284395365</v>
      </c>
      <c r="Q186" s="390">
        <f t="shared" si="14"/>
        <v>34534.180227516299</v>
      </c>
    </row>
    <row r="187" spans="1:17" ht="14.25" customHeight="1" x14ac:dyDescent="0.25">
      <c r="A187" s="421">
        <v>36</v>
      </c>
      <c r="B187" s="696" t="s">
        <v>666</v>
      </c>
      <c r="C187" s="699" t="s">
        <v>667</v>
      </c>
      <c r="D187" s="698" t="s">
        <v>635</v>
      </c>
      <c r="E187" s="698" t="s">
        <v>858</v>
      </c>
      <c r="F187" s="698" t="s">
        <v>112</v>
      </c>
      <c r="G187" s="821" t="s">
        <v>112</v>
      </c>
      <c r="H187" s="1242">
        <v>5308.4840107799364</v>
      </c>
      <c r="I187" s="826">
        <v>0</v>
      </c>
      <c r="J187" s="391">
        <f t="shared" si="15"/>
        <v>1327.1210026949841</v>
      </c>
      <c r="K187" s="294">
        <f t="shared" si="12"/>
        <v>5308.4840107799364</v>
      </c>
      <c r="L187" s="31">
        <f t="shared" si="20"/>
        <v>5308.4840107799364</v>
      </c>
      <c r="M187" s="31">
        <f t="shared" si="20"/>
        <v>5308.4840107799364</v>
      </c>
      <c r="N187" s="31">
        <f t="shared" si="20"/>
        <v>5308.4840107799364</v>
      </c>
      <c r="O187" s="31">
        <f t="shared" si="20"/>
        <v>5308.4840107799364</v>
      </c>
      <c r="P187" s="31">
        <f t="shared" si="17"/>
        <v>3981.3630080849525</v>
      </c>
      <c r="Q187" s="390">
        <f t="shared" si="14"/>
        <v>31850.904064679613</v>
      </c>
    </row>
    <row r="188" spans="1:17" ht="14.25" customHeight="1" x14ac:dyDescent="0.25">
      <c r="A188" s="421">
        <v>37</v>
      </c>
      <c r="B188" s="696" t="s">
        <v>752</v>
      </c>
      <c r="C188" s="699" t="s">
        <v>667</v>
      </c>
      <c r="D188" s="698" t="s">
        <v>632</v>
      </c>
      <c r="E188" s="698" t="s">
        <v>856</v>
      </c>
      <c r="F188" s="698" t="s">
        <v>857</v>
      </c>
      <c r="G188" s="821" t="s">
        <v>857</v>
      </c>
      <c r="H188" s="1242">
        <v>5755.6967045860492</v>
      </c>
      <c r="I188" s="826">
        <v>0</v>
      </c>
      <c r="J188" s="391">
        <f t="shared" si="15"/>
        <v>1438.9241761465123</v>
      </c>
      <c r="K188" s="294">
        <f t="shared" si="12"/>
        <v>5755.6967045860492</v>
      </c>
      <c r="L188" s="31">
        <f t="shared" si="20"/>
        <v>5755.6967045860492</v>
      </c>
      <c r="M188" s="31">
        <f t="shared" si="20"/>
        <v>5755.6967045860492</v>
      </c>
      <c r="N188" s="31">
        <f t="shared" si="20"/>
        <v>5755.6967045860492</v>
      </c>
      <c r="O188" s="31">
        <f t="shared" si="20"/>
        <v>5755.6967045860492</v>
      </c>
      <c r="P188" s="31">
        <f t="shared" si="17"/>
        <v>4316.7725284395365</v>
      </c>
      <c r="Q188" s="390">
        <f t="shared" si="14"/>
        <v>34534.180227516299</v>
      </c>
    </row>
    <row r="189" spans="1:17" ht="14.25" customHeight="1" x14ac:dyDescent="0.25">
      <c r="A189" s="421">
        <v>38</v>
      </c>
      <c r="B189" s="696" t="s">
        <v>752</v>
      </c>
      <c r="C189" s="699" t="s">
        <v>667</v>
      </c>
      <c r="D189" s="698" t="s">
        <v>635</v>
      </c>
      <c r="E189" s="698" t="s">
        <v>875</v>
      </c>
      <c r="F189" s="698" t="s">
        <v>857</v>
      </c>
      <c r="G189" s="821" t="s">
        <v>850</v>
      </c>
      <c r="H189" s="1242">
        <v>1906.7207875454465</v>
      </c>
      <c r="I189" s="826">
        <v>0</v>
      </c>
      <c r="J189" s="391">
        <f t="shared" si="15"/>
        <v>476.68019688636161</v>
      </c>
      <c r="K189" s="294">
        <f t="shared" si="12"/>
        <v>1906.7207875454465</v>
      </c>
      <c r="L189" s="31">
        <f t="shared" si="20"/>
        <v>1906.7207875454465</v>
      </c>
      <c r="M189" s="31">
        <f t="shared" si="20"/>
        <v>1906.7207875454465</v>
      </c>
      <c r="N189" s="31">
        <f t="shared" si="20"/>
        <v>1906.7207875454465</v>
      </c>
      <c r="O189" s="31">
        <f t="shared" si="20"/>
        <v>1906.7207875454465</v>
      </c>
      <c r="P189" s="31">
        <f t="shared" si="17"/>
        <v>1430.040590659085</v>
      </c>
      <c r="Q189" s="390">
        <f t="shared" si="14"/>
        <v>11440.324725272676</v>
      </c>
    </row>
    <row r="190" spans="1:17" ht="14.25" customHeight="1" x14ac:dyDescent="0.25">
      <c r="A190" s="421">
        <v>39</v>
      </c>
      <c r="B190" s="696" t="s">
        <v>675</v>
      </c>
      <c r="C190" s="699" t="s">
        <v>667</v>
      </c>
      <c r="D190" s="698" t="s">
        <v>632</v>
      </c>
      <c r="E190" s="698" t="s">
        <v>856</v>
      </c>
      <c r="F190" s="698" t="s">
        <v>857</v>
      </c>
      <c r="G190" s="821" t="s">
        <v>857</v>
      </c>
      <c r="H190" s="1242">
        <v>5755.6967045860492</v>
      </c>
      <c r="I190" s="826">
        <v>0</v>
      </c>
      <c r="J190" s="391">
        <f t="shared" si="15"/>
        <v>1438.9241761465123</v>
      </c>
      <c r="K190" s="294">
        <f t="shared" si="12"/>
        <v>5755.6967045860492</v>
      </c>
      <c r="L190" s="31">
        <f t="shared" si="20"/>
        <v>5755.6967045860492</v>
      </c>
      <c r="M190" s="31">
        <f t="shared" si="20"/>
        <v>5755.6967045860492</v>
      </c>
      <c r="N190" s="31">
        <f t="shared" si="20"/>
        <v>5755.6967045860492</v>
      </c>
      <c r="O190" s="31">
        <f t="shared" si="20"/>
        <v>5755.6967045860492</v>
      </c>
      <c r="P190" s="31">
        <f t="shared" si="17"/>
        <v>4316.7725284395365</v>
      </c>
      <c r="Q190" s="390">
        <f t="shared" si="14"/>
        <v>34534.180227516299</v>
      </c>
    </row>
    <row r="191" spans="1:17" ht="14.25" customHeight="1" x14ac:dyDescent="0.25">
      <c r="A191" s="421">
        <v>40</v>
      </c>
      <c r="B191" s="696" t="s">
        <v>675</v>
      </c>
      <c r="C191" s="699" t="s">
        <v>667</v>
      </c>
      <c r="D191" s="698" t="s">
        <v>635</v>
      </c>
      <c r="E191" s="698" t="s">
        <v>858</v>
      </c>
      <c r="F191" s="698" t="s">
        <v>112</v>
      </c>
      <c r="G191" s="821" t="s">
        <v>112</v>
      </c>
      <c r="H191" s="1242">
        <v>5308.4840107799364</v>
      </c>
      <c r="I191" s="826">
        <v>0</v>
      </c>
      <c r="J191" s="391">
        <f t="shared" si="15"/>
        <v>1327.1210026949841</v>
      </c>
      <c r="K191" s="294">
        <f t="shared" si="12"/>
        <v>5308.4840107799364</v>
      </c>
      <c r="L191" s="31">
        <f t="shared" si="20"/>
        <v>5308.4840107799364</v>
      </c>
      <c r="M191" s="31">
        <f t="shared" si="20"/>
        <v>5308.4840107799364</v>
      </c>
      <c r="N191" s="31">
        <f t="shared" si="20"/>
        <v>5308.4840107799364</v>
      </c>
      <c r="O191" s="31">
        <f t="shared" si="20"/>
        <v>5308.4840107799364</v>
      </c>
      <c r="P191" s="31">
        <f t="shared" si="17"/>
        <v>3981.3630080849525</v>
      </c>
      <c r="Q191" s="390">
        <f t="shared" si="14"/>
        <v>31850.904064679613</v>
      </c>
    </row>
    <row r="192" spans="1:17" ht="14.25" customHeight="1" x14ac:dyDescent="0.25">
      <c r="A192" s="421">
        <v>41</v>
      </c>
      <c r="B192" s="696" t="s">
        <v>747</v>
      </c>
      <c r="C192" s="699" t="s">
        <v>748</v>
      </c>
      <c r="D192" s="698" t="s">
        <v>632</v>
      </c>
      <c r="E192" s="698" t="s">
        <v>882</v>
      </c>
      <c r="F192" s="698" t="s">
        <v>857</v>
      </c>
      <c r="G192" s="821" t="s">
        <v>850</v>
      </c>
      <c r="H192" s="1242">
        <v>1906.7207875454465</v>
      </c>
      <c r="I192" s="826">
        <v>0</v>
      </c>
      <c r="J192" s="391">
        <f t="shared" si="15"/>
        <v>476.68019688636161</v>
      </c>
      <c r="K192" s="294">
        <f t="shared" si="12"/>
        <v>1906.7207875454465</v>
      </c>
      <c r="L192" s="31">
        <f t="shared" si="20"/>
        <v>1906.7207875454465</v>
      </c>
      <c r="M192" s="31">
        <f t="shared" si="20"/>
        <v>1906.7207875454465</v>
      </c>
      <c r="N192" s="31">
        <f t="shared" si="20"/>
        <v>1906.7207875454465</v>
      </c>
      <c r="O192" s="31">
        <f t="shared" si="20"/>
        <v>1906.7207875454465</v>
      </c>
      <c r="P192" s="31">
        <f t="shared" si="17"/>
        <v>1430.040590659085</v>
      </c>
      <c r="Q192" s="390">
        <f t="shared" si="14"/>
        <v>11440.324725272676</v>
      </c>
    </row>
    <row r="193" spans="1:17" ht="14.25" customHeight="1" x14ac:dyDescent="0.25">
      <c r="A193" s="421">
        <v>42</v>
      </c>
      <c r="B193" s="696" t="s">
        <v>747</v>
      </c>
      <c r="C193" s="699" t="s">
        <v>748</v>
      </c>
      <c r="D193" s="698" t="s">
        <v>635</v>
      </c>
      <c r="E193" s="698" t="s">
        <v>858</v>
      </c>
      <c r="F193" s="698" t="s">
        <v>112</v>
      </c>
      <c r="G193" s="821" t="s">
        <v>112</v>
      </c>
      <c r="H193" s="1242">
        <v>5922.3903249517653</v>
      </c>
      <c r="I193" s="826">
        <v>0</v>
      </c>
      <c r="J193" s="391">
        <f t="shared" si="15"/>
        <v>1480.5975812379413</v>
      </c>
      <c r="K193" s="294">
        <f t="shared" si="12"/>
        <v>5922.3903249517653</v>
      </c>
      <c r="L193" s="31">
        <f t="shared" si="20"/>
        <v>5922.3903249517653</v>
      </c>
      <c r="M193" s="31">
        <f t="shared" si="20"/>
        <v>5922.3903249517653</v>
      </c>
      <c r="N193" s="31">
        <f t="shared" si="20"/>
        <v>5922.3903249517653</v>
      </c>
      <c r="O193" s="31">
        <f t="shared" si="20"/>
        <v>5922.3903249517653</v>
      </c>
      <c r="P193" s="31">
        <f t="shared" si="17"/>
        <v>4441.7927437138242</v>
      </c>
      <c r="Q193" s="390">
        <f t="shared" si="14"/>
        <v>35534.341949710593</v>
      </c>
    </row>
    <row r="194" spans="1:17" ht="14.25" customHeight="1" x14ac:dyDescent="0.25">
      <c r="A194" s="421">
        <v>43</v>
      </c>
      <c r="B194" s="696" t="s">
        <v>883</v>
      </c>
      <c r="C194" s="699" t="s">
        <v>748</v>
      </c>
      <c r="D194" s="698" t="s">
        <v>632</v>
      </c>
      <c r="E194" s="698" t="s">
        <v>884</v>
      </c>
      <c r="F194" s="698" t="s">
        <v>865</v>
      </c>
      <c r="G194" s="821" t="s">
        <v>885</v>
      </c>
      <c r="H194" s="1242">
        <v>2383.400984431808</v>
      </c>
      <c r="I194" s="826">
        <v>0</v>
      </c>
      <c r="J194" s="391">
        <f t="shared" si="15"/>
        <v>595.85024610795199</v>
      </c>
      <c r="K194" s="294">
        <f t="shared" si="12"/>
        <v>2383.400984431808</v>
      </c>
      <c r="L194" s="31">
        <f t="shared" si="20"/>
        <v>2383.400984431808</v>
      </c>
      <c r="M194" s="31">
        <f t="shared" si="20"/>
        <v>2383.400984431808</v>
      </c>
      <c r="N194" s="31">
        <f t="shared" si="20"/>
        <v>2383.400984431808</v>
      </c>
      <c r="O194" s="31">
        <f t="shared" si="20"/>
        <v>2383.400984431808</v>
      </c>
      <c r="P194" s="31">
        <f t="shared" si="17"/>
        <v>1787.550738323856</v>
      </c>
      <c r="Q194" s="390">
        <f t="shared" si="14"/>
        <v>14300.405906590848</v>
      </c>
    </row>
    <row r="195" spans="1:17" ht="14.25" customHeight="1" x14ac:dyDescent="0.25">
      <c r="A195" s="421">
        <v>44</v>
      </c>
      <c r="B195" s="696" t="s">
        <v>883</v>
      </c>
      <c r="C195" s="699" t="s">
        <v>748</v>
      </c>
      <c r="D195" s="698" t="s">
        <v>635</v>
      </c>
      <c r="E195" s="698" t="s">
        <v>858</v>
      </c>
      <c r="F195" s="698" t="s">
        <v>112</v>
      </c>
      <c r="G195" s="821" t="s">
        <v>112</v>
      </c>
      <c r="H195" s="1242">
        <v>5308.4840107799364</v>
      </c>
      <c r="I195" s="826">
        <v>0</v>
      </c>
      <c r="J195" s="391">
        <f t="shared" si="15"/>
        <v>1327.1210026949841</v>
      </c>
      <c r="K195" s="294">
        <f t="shared" si="12"/>
        <v>5308.4840107799364</v>
      </c>
      <c r="L195" s="31">
        <f t="shared" si="20"/>
        <v>5308.4840107799364</v>
      </c>
      <c r="M195" s="31">
        <f t="shared" si="20"/>
        <v>5308.4840107799364</v>
      </c>
      <c r="N195" s="31">
        <f t="shared" si="20"/>
        <v>5308.4840107799364</v>
      </c>
      <c r="O195" s="31">
        <f t="shared" si="20"/>
        <v>5308.4840107799364</v>
      </c>
      <c r="P195" s="31">
        <f t="shared" si="17"/>
        <v>3981.3630080849525</v>
      </c>
      <c r="Q195" s="390">
        <f t="shared" si="14"/>
        <v>31850.904064679613</v>
      </c>
    </row>
    <row r="196" spans="1:17" ht="14.25" customHeight="1" x14ac:dyDescent="0.25">
      <c r="A196" s="421">
        <v>45</v>
      </c>
      <c r="B196" s="696" t="s">
        <v>795</v>
      </c>
      <c r="C196" s="699" t="s">
        <v>796</v>
      </c>
      <c r="D196" s="698" t="s">
        <v>632</v>
      </c>
      <c r="E196" s="698" t="s">
        <v>886</v>
      </c>
      <c r="F196" s="698" t="s">
        <v>868</v>
      </c>
      <c r="G196" s="821" t="s">
        <v>887</v>
      </c>
      <c r="H196" s="1242">
        <v>4637.2316244372323</v>
      </c>
      <c r="I196" s="826">
        <v>0</v>
      </c>
      <c r="J196" s="391">
        <f t="shared" si="15"/>
        <v>1159.3079061093081</v>
      </c>
      <c r="K196" s="294">
        <f t="shared" si="12"/>
        <v>4637.2316244372323</v>
      </c>
      <c r="L196" s="31">
        <f t="shared" si="20"/>
        <v>4637.2316244372323</v>
      </c>
      <c r="M196" s="31">
        <f t="shared" si="20"/>
        <v>4637.2316244372323</v>
      </c>
      <c r="N196" s="31">
        <f t="shared" si="20"/>
        <v>4637.2316244372323</v>
      </c>
      <c r="O196" s="31">
        <f t="shared" si="20"/>
        <v>4637.2316244372323</v>
      </c>
      <c r="P196" s="31">
        <f t="shared" si="17"/>
        <v>3477.9237183279242</v>
      </c>
      <c r="Q196" s="390">
        <f t="shared" si="14"/>
        <v>27823.389746623398</v>
      </c>
    </row>
    <row r="197" spans="1:17" ht="14.25" customHeight="1" x14ac:dyDescent="0.25">
      <c r="A197" s="421">
        <v>46</v>
      </c>
      <c r="B197" s="696" t="s">
        <v>795</v>
      </c>
      <c r="C197" s="699" t="s">
        <v>796</v>
      </c>
      <c r="D197" s="698" t="s">
        <v>635</v>
      </c>
      <c r="E197" s="698" t="s">
        <v>888</v>
      </c>
      <c r="F197" s="698" t="s">
        <v>857</v>
      </c>
      <c r="G197" s="821" t="s">
        <v>857</v>
      </c>
      <c r="H197" s="1242">
        <v>11844.780649903531</v>
      </c>
      <c r="I197" s="826">
        <v>0</v>
      </c>
      <c r="J197" s="391">
        <f t="shared" si="15"/>
        <v>2961.1951624758826</v>
      </c>
      <c r="K197" s="294">
        <f t="shared" si="12"/>
        <v>11844.780649903531</v>
      </c>
      <c r="L197" s="31">
        <f t="shared" si="20"/>
        <v>11844.780649903531</v>
      </c>
      <c r="M197" s="31">
        <f t="shared" si="20"/>
        <v>11844.780649903531</v>
      </c>
      <c r="N197" s="31">
        <f t="shared" si="20"/>
        <v>11844.780649903531</v>
      </c>
      <c r="O197" s="31">
        <f t="shared" si="20"/>
        <v>11844.780649903531</v>
      </c>
      <c r="P197" s="31">
        <f t="shared" si="17"/>
        <v>8883.5854874276483</v>
      </c>
      <c r="Q197" s="390">
        <f t="shared" si="14"/>
        <v>71068.683899421187</v>
      </c>
    </row>
    <row r="198" spans="1:17" ht="14.25" customHeight="1" x14ac:dyDescent="0.25">
      <c r="A198" s="421">
        <v>47</v>
      </c>
      <c r="B198" s="696" t="s">
        <v>746</v>
      </c>
      <c r="C198" s="699" t="s">
        <v>671</v>
      </c>
      <c r="D198" s="698" t="s">
        <v>632</v>
      </c>
      <c r="E198" s="698" t="s">
        <v>889</v>
      </c>
      <c r="F198" s="698" t="s">
        <v>868</v>
      </c>
      <c r="G198" s="821" t="s">
        <v>868</v>
      </c>
      <c r="H198" s="1242">
        <v>9649.1627733360474</v>
      </c>
      <c r="I198" s="826">
        <v>0</v>
      </c>
      <c r="J198" s="391">
        <f t="shared" si="15"/>
        <v>2412.2906933340118</v>
      </c>
      <c r="K198" s="294">
        <f t="shared" si="12"/>
        <v>9649.1627733360474</v>
      </c>
      <c r="L198" s="31">
        <f t="shared" si="20"/>
        <v>9649.1627733360474</v>
      </c>
      <c r="M198" s="31">
        <f t="shared" si="20"/>
        <v>9649.1627733360474</v>
      </c>
      <c r="N198" s="31">
        <f t="shared" si="20"/>
        <v>9649.1627733360474</v>
      </c>
      <c r="O198" s="31">
        <f t="shared" si="20"/>
        <v>9649.1627733360474</v>
      </c>
      <c r="P198" s="31">
        <f t="shared" si="17"/>
        <v>7236.8720800020355</v>
      </c>
      <c r="Q198" s="390">
        <f t="shared" si="14"/>
        <v>57894.976640016292</v>
      </c>
    </row>
    <row r="199" spans="1:17" ht="14.25" customHeight="1" x14ac:dyDescent="0.25">
      <c r="A199" s="421">
        <v>48</v>
      </c>
      <c r="B199" s="696" t="s">
        <v>746</v>
      </c>
      <c r="C199" s="699" t="s">
        <v>671</v>
      </c>
      <c r="D199" s="698" t="s">
        <v>635</v>
      </c>
      <c r="E199" s="698" t="s">
        <v>890</v>
      </c>
      <c r="F199" s="698" t="s">
        <v>870</v>
      </c>
      <c r="G199" s="821" t="s">
        <v>870</v>
      </c>
      <c r="H199" s="1242">
        <v>12278.126283436588</v>
      </c>
      <c r="I199" s="826">
        <v>0</v>
      </c>
      <c r="J199" s="391">
        <f>$H199*(3/12)</f>
        <v>3069.531570859147</v>
      </c>
      <c r="K199" s="294">
        <f>$H199</f>
        <v>12278.126283436588</v>
      </c>
      <c r="L199" s="31">
        <f>SUM(K199,(K199*$I199))</f>
        <v>12278.126283436588</v>
      </c>
      <c r="M199" s="31">
        <f>SUM(L199,(L199*$I199))</f>
        <v>12278.126283436588</v>
      </c>
      <c r="N199" s="31">
        <f>SUM(M199,(M199*$I199))</f>
        <v>12278.126283436588</v>
      </c>
      <c r="O199" s="31">
        <f>SUM(N199,(N199*$I199))</f>
        <v>12278.126283436588</v>
      </c>
      <c r="P199" s="31">
        <f>SUM(O199,(O199*$I199))*(9/12)</f>
        <v>9208.5947125774401</v>
      </c>
      <c r="Q199" s="390">
        <f>SUM(J199:P199)</f>
        <v>73668.757700619535</v>
      </c>
    </row>
    <row r="200" spans="1:17" ht="14.25" customHeight="1" x14ac:dyDescent="0.25">
      <c r="A200" s="421">
        <v>49</v>
      </c>
      <c r="B200" s="696" t="s">
        <v>813</v>
      </c>
      <c r="C200" s="699" t="s">
        <v>671</v>
      </c>
      <c r="D200" s="698" t="s">
        <v>632</v>
      </c>
      <c r="E200" s="698" t="s">
        <v>891</v>
      </c>
      <c r="F200" s="698" t="s">
        <v>855</v>
      </c>
      <c r="G200" s="821" t="s">
        <v>855</v>
      </c>
      <c r="H200" s="1242">
        <v>2513.404674491725</v>
      </c>
      <c r="I200" s="826">
        <v>0</v>
      </c>
      <c r="J200" s="391">
        <f t="shared" si="15"/>
        <v>628.35116862293125</v>
      </c>
      <c r="K200" s="294">
        <f t="shared" si="12"/>
        <v>2513.404674491725</v>
      </c>
      <c r="L200" s="31">
        <f t="shared" ref="L200:O200" si="21">SUM(K200,(K200*$I200))</f>
        <v>2513.404674491725</v>
      </c>
      <c r="M200" s="31">
        <f t="shared" si="21"/>
        <v>2513.404674491725</v>
      </c>
      <c r="N200" s="31">
        <f t="shared" si="21"/>
        <v>2513.404674491725</v>
      </c>
      <c r="O200" s="31">
        <f t="shared" si="21"/>
        <v>2513.404674491725</v>
      </c>
      <c r="P200" s="31">
        <f t="shared" si="17"/>
        <v>1885.0535058687938</v>
      </c>
      <c r="Q200" s="390">
        <f t="shared" si="14"/>
        <v>15080.42804695035</v>
      </c>
    </row>
    <row r="201" spans="1:17" ht="14.25" customHeight="1" x14ac:dyDescent="0.25">
      <c r="A201" s="421">
        <v>50</v>
      </c>
      <c r="B201" s="696" t="s">
        <v>813</v>
      </c>
      <c r="C201" s="699" t="s">
        <v>671</v>
      </c>
      <c r="D201" s="698" t="s">
        <v>635</v>
      </c>
      <c r="E201" s="698" t="s">
        <v>858</v>
      </c>
      <c r="F201" s="698" t="s">
        <v>112</v>
      </c>
      <c r="G201" s="821" t="s">
        <v>112</v>
      </c>
      <c r="H201" s="1242">
        <v>5922.3903249517653</v>
      </c>
      <c r="I201" s="826">
        <v>0</v>
      </c>
      <c r="J201" s="391">
        <f>$H201*(3/12)</f>
        <v>1480.5975812379413</v>
      </c>
      <c r="K201" s="294">
        <f>$H201</f>
        <v>5922.3903249517653</v>
      </c>
      <c r="L201" s="31">
        <f>SUM(K201,(K201*$I201))</f>
        <v>5922.3903249517653</v>
      </c>
      <c r="M201" s="31">
        <f>SUM(L201,(L201*$I201))</f>
        <v>5922.3903249517653</v>
      </c>
      <c r="N201" s="31">
        <f>SUM(M201,(M201*$I201))</f>
        <v>5922.3903249517653</v>
      </c>
      <c r="O201" s="31">
        <f>SUM(N201,(N201*$I201))</f>
        <v>5922.3903249517653</v>
      </c>
      <c r="P201" s="31">
        <f>SUM(O201,(O201*$I201))*(9/12)</f>
        <v>4441.7927437138242</v>
      </c>
      <c r="Q201" s="390">
        <f>SUM(J201:P201)</f>
        <v>35534.341949710593</v>
      </c>
    </row>
    <row r="202" spans="1:17" ht="14.25" customHeight="1" x14ac:dyDescent="0.25">
      <c r="A202" s="421">
        <v>51</v>
      </c>
      <c r="B202" s="696" t="s">
        <v>727</v>
      </c>
      <c r="C202" s="699" t="s">
        <v>671</v>
      </c>
      <c r="D202" s="698" t="s">
        <v>632</v>
      </c>
      <c r="E202" s="698" t="s">
        <v>856</v>
      </c>
      <c r="F202" s="698" t="s">
        <v>857</v>
      </c>
      <c r="G202" s="821" t="s">
        <v>857</v>
      </c>
      <c r="H202" s="1242">
        <v>5755.6967045860492</v>
      </c>
      <c r="I202" s="826">
        <v>0</v>
      </c>
      <c r="J202" s="391">
        <f t="shared" si="15"/>
        <v>1438.9241761465123</v>
      </c>
      <c r="K202" s="294">
        <f t="shared" si="12"/>
        <v>5755.6967045860492</v>
      </c>
      <c r="L202" s="31">
        <f t="shared" ref="L202:O202" si="22">SUM(K202,(K202*$I202))</f>
        <v>5755.6967045860492</v>
      </c>
      <c r="M202" s="31">
        <f t="shared" si="22"/>
        <v>5755.6967045860492</v>
      </c>
      <c r="N202" s="31">
        <f t="shared" si="22"/>
        <v>5755.6967045860492</v>
      </c>
      <c r="O202" s="31">
        <f t="shared" si="22"/>
        <v>5755.6967045860492</v>
      </c>
      <c r="P202" s="31">
        <f t="shared" si="17"/>
        <v>4316.7725284395365</v>
      </c>
      <c r="Q202" s="390">
        <f t="shared" si="14"/>
        <v>34534.180227516299</v>
      </c>
    </row>
    <row r="203" spans="1:17" ht="14.25" customHeight="1" x14ac:dyDescent="0.25">
      <c r="A203" s="421">
        <v>52</v>
      </c>
      <c r="B203" s="696" t="s">
        <v>727</v>
      </c>
      <c r="C203" s="699" t="s">
        <v>671</v>
      </c>
      <c r="D203" s="698" t="s">
        <v>635</v>
      </c>
      <c r="E203" s="698" t="s">
        <v>892</v>
      </c>
      <c r="F203" s="698" t="s">
        <v>857</v>
      </c>
      <c r="G203" s="821" t="s">
        <v>634</v>
      </c>
      <c r="H203" s="1242">
        <v>1658.8470851645384</v>
      </c>
      <c r="I203" s="826">
        <v>0</v>
      </c>
      <c r="J203" s="391">
        <f>$H203*(3/12)</f>
        <v>414.7117712911346</v>
      </c>
      <c r="K203" s="294">
        <f>$H203</f>
        <v>1658.8470851645384</v>
      </c>
      <c r="L203" s="31">
        <f>SUM(K203,(K203*$I203))</f>
        <v>1658.8470851645384</v>
      </c>
      <c r="M203" s="31">
        <f>SUM(L203,(L203*$I203))</f>
        <v>1658.8470851645384</v>
      </c>
      <c r="N203" s="31">
        <f>SUM(M203,(M203*$I203))</f>
        <v>1658.8470851645384</v>
      </c>
      <c r="O203" s="31">
        <f>SUM(N203,(N203*$I203))</f>
        <v>1658.8470851645384</v>
      </c>
      <c r="P203" s="31">
        <f>SUM(O203,(O203*$I203))*(9/12)</f>
        <v>1244.1353138734039</v>
      </c>
      <c r="Q203" s="390">
        <f>SUM(J203:P203)</f>
        <v>9953.0825109872312</v>
      </c>
    </row>
    <row r="204" spans="1:17" ht="14.25" customHeight="1" x14ac:dyDescent="0.25">
      <c r="A204" s="421">
        <v>53</v>
      </c>
      <c r="B204" s="696" t="s">
        <v>800</v>
      </c>
      <c r="C204" s="699" t="s">
        <v>671</v>
      </c>
      <c r="D204" s="698" t="s">
        <v>632</v>
      </c>
      <c r="E204" s="698" t="s">
        <v>856</v>
      </c>
      <c r="F204" s="698" t="s">
        <v>857</v>
      </c>
      <c r="G204" s="821" t="s">
        <v>857</v>
      </c>
      <c r="H204" s="1242">
        <v>6615.743338604655</v>
      </c>
      <c r="I204" s="826">
        <v>0</v>
      </c>
      <c r="J204" s="391">
        <f t="shared" si="15"/>
        <v>1653.9358346511638</v>
      </c>
      <c r="K204" s="294">
        <f t="shared" si="12"/>
        <v>6615.743338604655</v>
      </c>
      <c r="L204" s="31">
        <f t="shared" ref="L204:O204" si="23">SUM(K204,(K204*$I204))</f>
        <v>6615.743338604655</v>
      </c>
      <c r="M204" s="31">
        <f t="shared" si="23"/>
        <v>6615.743338604655</v>
      </c>
      <c r="N204" s="31">
        <f t="shared" si="23"/>
        <v>6615.743338604655</v>
      </c>
      <c r="O204" s="31">
        <f t="shared" si="23"/>
        <v>6615.743338604655</v>
      </c>
      <c r="P204" s="31">
        <f t="shared" si="17"/>
        <v>4961.8075039534915</v>
      </c>
      <c r="Q204" s="390">
        <f t="shared" si="14"/>
        <v>39694.460031627925</v>
      </c>
    </row>
    <row r="205" spans="1:17" ht="14.25" customHeight="1" x14ac:dyDescent="0.25">
      <c r="A205" s="421">
        <v>54</v>
      </c>
      <c r="B205" s="696" t="s">
        <v>800</v>
      </c>
      <c r="C205" s="699" t="s">
        <v>671</v>
      </c>
      <c r="D205" s="698" t="s">
        <v>635</v>
      </c>
      <c r="E205" s="698" t="s">
        <v>875</v>
      </c>
      <c r="F205" s="698" t="s">
        <v>857</v>
      </c>
      <c r="G205" s="821" t="s">
        <v>850</v>
      </c>
      <c r="H205" s="1242">
        <v>1906.7207875454465</v>
      </c>
      <c r="I205" s="826">
        <v>0</v>
      </c>
      <c r="J205" s="391">
        <f>$H205*(3/12)</f>
        <v>476.68019688636161</v>
      </c>
      <c r="K205" s="294">
        <f>$H205</f>
        <v>1906.7207875454465</v>
      </c>
      <c r="L205" s="31">
        <f>SUM(K205,(K205*$I205))</f>
        <v>1906.7207875454465</v>
      </c>
      <c r="M205" s="31">
        <f>SUM(L205,(L205*$I205))</f>
        <v>1906.7207875454465</v>
      </c>
      <c r="N205" s="31">
        <f>SUM(M205,(M205*$I205))</f>
        <v>1906.7207875454465</v>
      </c>
      <c r="O205" s="31">
        <f>SUM(N205,(N205*$I205))</f>
        <v>1906.7207875454465</v>
      </c>
      <c r="P205" s="31">
        <f>SUM(O205,(O205*$I205))*(9/12)</f>
        <v>1430.040590659085</v>
      </c>
      <c r="Q205" s="390">
        <f>SUM(J205:P205)</f>
        <v>11440.324725272676</v>
      </c>
    </row>
    <row r="206" spans="1:17" ht="14.25" customHeight="1" x14ac:dyDescent="0.25">
      <c r="A206" s="421">
        <v>55</v>
      </c>
      <c r="B206" s="696" t="s">
        <v>717</v>
      </c>
      <c r="C206" s="699" t="s">
        <v>671</v>
      </c>
      <c r="D206" s="698" t="s">
        <v>632</v>
      </c>
      <c r="E206" s="698" t="s">
        <v>856</v>
      </c>
      <c r="F206" s="698" t="s">
        <v>857</v>
      </c>
      <c r="G206" s="821" t="s">
        <v>857</v>
      </c>
      <c r="H206" s="1242">
        <v>6615.743338604655</v>
      </c>
      <c r="I206" s="826">
        <v>0</v>
      </c>
      <c r="J206" s="391">
        <f t="shared" si="15"/>
        <v>1653.9358346511638</v>
      </c>
      <c r="K206" s="294">
        <f t="shared" si="12"/>
        <v>6615.743338604655</v>
      </c>
      <c r="L206" s="31">
        <f t="shared" ref="L206:O206" si="24">SUM(K206,(K206*$I206))</f>
        <v>6615.743338604655</v>
      </c>
      <c r="M206" s="31">
        <f t="shared" si="24"/>
        <v>6615.743338604655</v>
      </c>
      <c r="N206" s="31">
        <f t="shared" si="24"/>
        <v>6615.743338604655</v>
      </c>
      <c r="O206" s="31">
        <f t="shared" si="24"/>
        <v>6615.743338604655</v>
      </c>
      <c r="P206" s="31">
        <f t="shared" si="17"/>
        <v>4961.8075039534915</v>
      </c>
      <c r="Q206" s="390">
        <f t="shared" si="14"/>
        <v>39694.460031627925</v>
      </c>
    </row>
    <row r="207" spans="1:17" ht="14.25" customHeight="1" x14ac:dyDescent="0.25">
      <c r="A207" s="421">
        <v>56</v>
      </c>
      <c r="B207" s="696" t="s">
        <v>717</v>
      </c>
      <c r="C207" s="699" t="s">
        <v>671</v>
      </c>
      <c r="D207" s="698" t="s">
        <v>635</v>
      </c>
      <c r="E207" s="698" t="s">
        <v>875</v>
      </c>
      <c r="F207" s="698" t="s">
        <v>857</v>
      </c>
      <c r="G207" s="821" t="s">
        <v>850</v>
      </c>
      <c r="H207" s="1242">
        <v>1906.7207875454465</v>
      </c>
      <c r="I207" s="826">
        <v>0</v>
      </c>
      <c r="J207" s="391">
        <f>$H207*(3/12)</f>
        <v>476.68019688636161</v>
      </c>
      <c r="K207" s="294">
        <f>$H207</f>
        <v>1906.7207875454465</v>
      </c>
      <c r="L207" s="31">
        <f>SUM(K207,(K207*$I207))</f>
        <v>1906.7207875454465</v>
      </c>
      <c r="M207" s="31">
        <f>SUM(L207,(L207*$I207))</f>
        <v>1906.7207875454465</v>
      </c>
      <c r="N207" s="31">
        <f>SUM(M207,(M207*$I207))</f>
        <v>1906.7207875454465</v>
      </c>
      <c r="O207" s="31">
        <f>SUM(N207,(N207*$I207))</f>
        <v>1906.7207875454465</v>
      </c>
      <c r="P207" s="31">
        <f>SUM(O207,(O207*$I207))*(9/12)</f>
        <v>1430.040590659085</v>
      </c>
      <c r="Q207" s="390">
        <f>SUM(J207:P207)</f>
        <v>11440.324725272676</v>
      </c>
    </row>
    <row r="208" spans="1:17" ht="14.25" customHeight="1" x14ac:dyDescent="0.25">
      <c r="A208" s="421">
        <v>57</v>
      </c>
      <c r="B208" s="696" t="s">
        <v>844</v>
      </c>
      <c r="C208" s="699" t="s">
        <v>671</v>
      </c>
      <c r="D208" s="698" t="s">
        <v>632</v>
      </c>
      <c r="E208" s="698" t="s">
        <v>893</v>
      </c>
      <c r="F208" s="698" t="s">
        <v>870</v>
      </c>
      <c r="G208" s="821" t="s">
        <v>870</v>
      </c>
      <c r="H208" s="1242">
        <v>7569.103732377378</v>
      </c>
      <c r="I208" s="826">
        <v>0</v>
      </c>
      <c r="J208" s="391">
        <f t="shared" si="15"/>
        <v>1892.2759330943445</v>
      </c>
      <c r="K208" s="294">
        <f t="shared" si="12"/>
        <v>7569.103732377378</v>
      </c>
      <c r="L208" s="31">
        <f t="shared" ref="L208:O223" si="25">SUM(K208,(K208*$I208))</f>
        <v>7569.103732377378</v>
      </c>
      <c r="M208" s="31">
        <f t="shared" si="25"/>
        <v>7569.103732377378</v>
      </c>
      <c r="N208" s="31">
        <f t="shared" si="25"/>
        <v>7569.103732377378</v>
      </c>
      <c r="O208" s="31">
        <f t="shared" si="25"/>
        <v>7569.103732377378</v>
      </c>
      <c r="P208" s="31">
        <f t="shared" si="17"/>
        <v>5676.8277992830335</v>
      </c>
      <c r="Q208" s="390">
        <f t="shared" si="14"/>
        <v>45414.622394264268</v>
      </c>
    </row>
    <row r="209" spans="1:17" ht="14.25" customHeight="1" x14ac:dyDescent="0.25">
      <c r="A209" s="421">
        <v>58</v>
      </c>
      <c r="B209" s="696" t="s">
        <v>844</v>
      </c>
      <c r="C209" s="699" t="s">
        <v>671</v>
      </c>
      <c r="D209" s="698" t="s">
        <v>635</v>
      </c>
      <c r="E209" s="698" t="s">
        <v>894</v>
      </c>
      <c r="F209" s="698" t="s">
        <v>870</v>
      </c>
      <c r="G209" s="821" t="s">
        <v>870</v>
      </c>
      <c r="H209" s="1242">
        <v>5026.80934898345</v>
      </c>
      <c r="I209" s="826">
        <v>0</v>
      </c>
      <c r="J209" s="391">
        <f t="shared" si="15"/>
        <v>1256.7023372458625</v>
      </c>
      <c r="K209" s="294">
        <f t="shared" si="12"/>
        <v>5026.80934898345</v>
      </c>
      <c r="L209" s="31">
        <f t="shared" si="25"/>
        <v>5026.80934898345</v>
      </c>
      <c r="M209" s="31">
        <f t="shared" si="25"/>
        <v>5026.80934898345</v>
      </c>
      <c r="N209" s="31">
        <f t="shared" si="25"/>
        <v>5026.80934898345</v>
      </c>
      <c r="O209" s="31">
        <f t="shared" si="25"/>
        <v>5026.80934898345</v>
      </c>
      <c r="P209" s="31">
        <f t="shared" si="17"/>
        <v>3770.1070117375875</v>
      </c>
      <c r="Q209" s="390">
        <f t="shared" si="14"/>
        <v>30160.8560939007</v>
      </c>
    </row>
    <row r="210" spans="1:17" ht="14.25" customHeight="1" x14ac:dyDescent="0.25">
      <c r="A210" s="421">
        <v>59</v>
      </c>
      <c r="B210" s="696" t="s">
        <v>793</v>
      </c>
      <c r="C210" s="699" t="s">
        <v>671</v>
      </c>
      <c r="D210" s="698" t="s">
        <v>632</v>
      </c>
      <c r="E210" s="698" t="s">
        <v>856</v>
      </c>
      <c r="F210" s="698" t="s">
        <v>857</v>
      </c>
      <c r="G210" s="821" t="s">
        <v>857</v>
      </c>
      <c r="H210" s="1242">
        <v>6615.743338604655</v>
      </c>
      <c r="I210" s="826">
        <v>0</v>
      </c>
      <c r="J210" s="391">
        <f t="shared" si="15"/>
        <v>1653.9358346511638</v>
      </c>
      <c r="K210" s="294">
        <f t="shared" si="12"/>
        <v>6615.743338604655</v>
      </c>
      <c r="L210" s="31">
        <f t="shared" si="25"/>
        <v>6615.743338604655</v>
      </c>
      <c r="M210" s="31">
        <f t="shared" si="25"/>
        <v>6615.743338604655</v>
      </c>
      <c r="N210" s="31">
        <f t="shared" si="25"/>
        <v>6615.743338604655</v>
      </c>
      <c r="O210" s="31">
        <f t="shared" si="25"/>
        <v>6615.743338604655</v>
      </c>
      <c r="P210" s="31">
        <f t="shared" si="17"/>
        <v>4961.8075039534915</v>
      </c>
      <c r="Q210" s="390">
        <f t="shared" si="14"/>
        <v>39694.460031627925</v>
      </c>
    </row>
    <row r="211" spans="1:17" ht="14.25" customHeight="1" x14ac:dyDescent="0.25">
      <c r="A211" s="421">
        <v>60</v>
      </c>
      <c r="B211" s="696" t="s">
        <v>793</v>
      </c>
      <c r="C211" s="699" t="s">
        <v>671</v>
      </c>
      <c r="D211" s="698" t="s">
        <v>635</v>
      </c>
      <c r="E211" s="698" t="s">
        <v>875</v>
      </c>
      <c r="F211" s="698" t="s">
        <v>857</v>
      </c>
      <c r="G211" s="821" t="s">
        <v>850</v>
      </c>
      <c r="H211" s="1242">
        <v>1906.7207875454465</v>
      </c>
      <c r="I211" s="826">
        <v>0</v>
      </c>
      <c r="J211" s="391">
        <f t="shared" si="15"/>
        <v>476.68019688636161</v>
      </c>
      <c r="K211" s="294">
        <f t="shared" si="12"/>
        <v>1906.7207875454465</v>
      </c>
      <c r="L211" s="31">
        <f t="shared" si="25"/>
        <v>1906.7207875454465</v>
      </c>
      <c r="M211" s="31">
        <f t="shared" si="25"/>
        <v>1906.7207875454465</v>
      </c>
      <c r="N211" s="31">
        <f t="shared" si="25"/>
        <v>1906.7207875454465</v>
      </c>
      <c r="O211" s="31">
        <f t="shared" si="25"/>
        <v>1906.7207875454465</v>
      </c>
      <c r="P211" s="31">
        <f t="shared" si="17"/>
        <v>1430.040590659085</v>
      </c>
      <c r="Q211" s="390">
        <f t="shared" si="14"/>
        <v>11440.324725272676</v>
      </c>
    </row>
    <row r="212" spans="1:17" ht="14.25" customHeight="1" x14ac:dyDescent="0.25">
      <c r="A212" s="421">
        <v>61</v>
      </c>
      <c r="B212" s="696" t="s">
        <v>691</v>
      </c>
      <c r="C212" s="699" t="s">
        <v>671</v>
      </c>
      <c r="D212" s="698" t="s">
        <v>632</v>
      </c>
      <c r="E212" s="698" t="s">
        <v>895</v>
      </c>
      <c r="F212" s="698" t="s">
        <v>896</v>
      </c>
      <c r="G212" s="821" t="s">
        <v>865</v>
      </c>
      <c r="H212" s="1242">
        <v>2689.3430017061455</v>
      </c>
      <c r="I212" s="826">
        <v>0</v>
      </c>
      <c r="J212" s="391">
        <f t="shared" si="15"/>
        <v>672.33575042653638</v>
      </c>
      <c r="K212" s="294">
        <f t="shared" si="12"/>
        <v>2689.3430017061455</v>
      </c>
      <c r="L212" s="31">
        <f t="shared" si="25"/>
        <v>2689.3430017061455</v>
      </c>
      <c r="M212" s="31">
        <f t="shared" si="25"/>
        <v>2689.3430017061455</v>
      </c>
      <c r="N212" s="31">
        <f t="shared" si="25"/>
        <v>2689.3430017061455</v>
      </c>
      <c r="O212" s="31">
        <f t="shared" si="25"/>
        <v>2689.3430017061455</v>
      </c>
      <c r="P212" s="31">
        <f t="shared" si="17"/>
        <v>2017.0072512796091</v>
      </c>
      <c r="Q212" s="390">
        <f t="shared" si="14"/>
        <v>16136.058010236873</v>
      </c>
    </row>
    <row r="213" spans="1:17" ht="14.25" customHeight="1" x14ac:dyDescent="0.25">
      <c r="A213" s="421">
        <v>62</v>
      </c>
      <c r="B213" s="696" t="s">
        <v>691</v>
      </c>
      <c r="C213" s="699" t="s">
        <v>671</v>
      </c>
      <c r="D213" s="698" t="s">
        <v>635</v>
      </c>
      <c r="E213" s="698" t="s">
        <v>858</v>
      </c>
      <c r="F213" s="698" t="s">
        <v>112</v>
      </c>
      <c r="G213" s="821" t="s">
        <v>112</v>
      </c>
      <c r="H213" s="1242">
        <v>5308.4840107799364</v>
      </c>
      <c r="I213" s="826">
        <v>0</v>
      </c>
      <c r="J213" s="391">
        <f t="shared" si="15"/>
        <v>1327.1210026949841</v>
      </c>
      <c r="K213" s="294">
        <f t="shared" si="12"/>
        <v>5308.4840107799364</v>
      </c>
      <c r="L213" s="31">
        <f t="shared" si="25"/>
        <v>5308.4840107799364</v>
      </c>
      <c r="M213" s="31">
        <f t="shared" si="25"/>
        <v>5308.4840107799364</v>
      </c>
      <c r="N213" s="31">
        <f t="shared" si="25"/>
        <v>5308.4840107799364</v>
      </c>
      <c r="O213" s="31">
        <f t="shared" si="25"/>
        <v>5308.4840107799364</v>
      </c>
      <c r="P213" s="31">
        <f t="shared" si="17"/>
        <v>3981.3630080849525</v>
      </c>
      <c r="Q213" s="390">
        <f t="shared" si="14"/>
        <v>31850.904064679613</v>
      </c>
    </row>
    <row r="214" spans="1:17" ht="14.25" customHeight="1" x14ac:dyDescent="0.25">
      <c r="A214" s="421">
        <v>63</v>
      </c>
      <c r="B214" s="696" t="s">
        <v>670</v>
      </c>
      <c r="C214" s="699" t="s">
        <v>671</v>
      </c>
      <c r="D214" s="698" t="s">
        <v>632</v>
      </c>
      <c r="E214" s="698" t="s">
        <v>861</v>
      </c>
      <c r="F214" s="698" t="s">
        <v>862</v>
      </c>
      <c r="G214" s="821" t="s">
        <v>863</v>
      </c>
      <c r="H214" s="1242">
        <v>854.55758932718641</v>
      </c>
      <c r="I214" s="826">
        <v>0</v>
      </c>
      <c r="J214" s="391">
        <f t="shared" si="15"/>
        <v>213.6393973317966</v>
      </c>
      <c r="K214" s="294">
        <f t="shared" si="12"/>
        <v>854.55758932718641</v>
      </c>
      <c r="L214" s="31">
        <f t="shared" si="25"/>
        <v>854.55758932718641</v>
      </c>
      <c r="M214" s="31">
        <f t="shared" si="25"/>
        <v>854.55758932718641</v>
      </c>
      <c r="N214" s="31">
        <f t="shared" si="25"/>
        <v>854.55758932718641</v>
      </c>
      <c r="O214" s="31">
        <f t="shared" si="25"/>
        <v>854.55758932718641</v>
      </c>
      <c r="P214" s="31">
        <f t="shared" si="17"/>
        <v>640.91819199538986</v>
      </c>
      <c r="Q214" s="390">
        <f t="shared" si="14"/>
        <v>5127.345535963118</v>
      </c>
    </row>
    <row r="215" spans="1:17" ht="14.25" customHeight="1" x14ac:dyDescent="0.25">
      <c r="A215" s="421">
        <v>64</v>
      </c>
      <c r="B215" s="696" t="s">
        <v>670</v>
      </c>
      <c r="C215" s="699" t="s">
        <v>671</v>
      </c>
      <c r="D215" s="698" t="s">
        <v>635</v>
      </c>
      <c r="E215" s="698" t="s">
        <v>858</v>
      </c>
      <c r="F215" s="698" t="s">
        <v>112</v>
      </c>
      <c r="G215" s="821" t="s">
        <v>112</v>
      </c>
      <c r="H215" s="1242">
        <v>3557.0454085838346</v>
      </c>
      <c r="I215" s="826">
        <v>0</v>
      </c>
      <c r="J215" s="391">
        <f t="shared" si="15"/>
        <v>889.26135214595865</v>
      </c>
      <c r="K215" s="294">
        <f t="shared" si="12"/>
        <v>3557.0454085838346</v>
      </c>
      <c r="L215" s="31">
        <f t="shared" si="25"/>
        <v>3557.0454085838346</v>
      </c>
      <c r="M215" s="31">
        <f t="shared" si="25"/>
        <v>3557.0454085838346</v>
      </c>
      <c r="N215" s="31">
        <f t="shared" si="25"/>
        <v>3557.0454085838346</v>
      </c>
      <c r="O215" s="31">
        <f t="shared" si="25"/>
        <v>3557.0454085838346</v>
      </c>
      <c r="P215" s="31">
        <f t="shared" si="17"/>
        <v>2667.7840564378757</v>
      </c>
      <c r="Q215" s="390">
        <f t="shared" si="14"/>
        <v>21342.27245150301</v>
      </c>
    </row>
    <row r="216" spans="1:17" ht="14.25" customHeight="1" x14ac:dyDescent="0.25">
      <c r="A216" s="421">
        <v>65</v>
      </c>
      <c r="B216" s="696" t="s">
        <v>768</v>
      </c>
      <c r="C216" s="699" t="s">
        <v>671</v>
      </c>
      <c r="D216" s="698" t="s">
        <v>632</v>
      </c>
      <c r="E216" s="698" t="s">
        <v>856</v>
      </c>
      <c r="F216" s="698" t="s">
        <v>857</v>
      </c>
      <c r="G216" s="821" t="s">
        <v>857</v>
      </c>
      <c r="H216" s="1242">
        <v>5755.6967045860492</v>
      </c>
      <c r="I216" s="826">
        <v>0</v>
      </c>
      <c r="J216" s="391">
        <f t="shared" si="15"/>
        <v>1438.9241761465123</v>
      </c>
      <c r="K216" s="294">
        <f t="shared" ref="K216:K279" si="26">$H216</f>
        <v>5755.6967045860492</v>
      </c>
      <c r="L216" s="31">
        <f t="shared" si="25"/>
        <v>5755.6967045860492</v>
      </c>
      <c r="M216" s="31">
        <f t="shared" si="25"/>
        <v>5755.6967045860492</v>
      </c>
      <c r="N216" s="31">
        <f t="shared" si="25"/>
        <v>5755.6967045860492</v>
      </c>
      <c r="O216" s="31">
        <f t="shared" si="25"/>
        <v>5755.6967045860492</v>
      </c>
      <c r="P216" s="31">
        <f t="shared" si="17"/>
        <v>4316.7725284395365</v>
      </c>
      <c r="Q216" s="390">
        <f t="shared" ref="Q216:Q279" si="27">SUM(J216:P216)</f>
        <v>34534.180227516299</v>
      </c>
    </row>
    <row r="217" spans="1:17" ht="14.25" customHeight="1" x14ac:dyDescent="0.25">
      <c r="A217" s="421">
        <v>66</v>
      </c>
      <c r="B217" s="696" t="s">
        <v>768</v>
      </c>
      <c r="C217" s="699" t="s">
        <v>671</v>
      </c>
      <c r="D217" s="698" t="s">
        <v>635</v>
      </c>
      <c r="E217" s="698" t="s">
        <v>897</v>
      </c>
      <c r="F217" s="698" t="s">
        <v>855</v>
      </c>
      <c r="G217" s="821" t="s">
        <v>855</v>
      </c>
      <c r="H217" s="1242">
        <v>3958.6123623244671</v>
      </c>
      <c r="I217" s="826">
        <v>0</v>
      </c>
      <c r="J217" s="391">
        <f t="shared" ref="J217:J280" si="28">$H217*(3/12)</f>
        <v>989.65309058111677</v>
      </c>
      <c r="K217" s="294">
        <f t="shared" si="26"/>
        <v>3958.6123623244671</v>
      </c>
      <c r="L217" s="31">
        <f t="shared" si="25"/>
        <v>3958.6123623244671</v>
      </c>
      <c r="M217" s="31">
        <f t="shared" si="25"/>
        <v>3958.6123623244671</v>
      </c>
      <c r="N217" s="31">
        <f t="shared" si="25"/>
        <v>3958.6123623244671</v>
      </c>
      <c r="O217" s="31">
        <f t="shared" si="25"/>
        <v>3958.6123623244671</v>
      </c>
      <c r="P217" s="31">
        <f t="shared" ref="P217:P280" si="29">SUM(O217,(O217*$I217))*(9/12)</f>
        <v>2968.9592717433502</v>
      </c>
      <c r="Q217" s="390">
        <f t="shared" si="27"/>
        <v>23751.674173946805</v>
      </c>
    </row>
    <row r="218" spans="1:17" ht="14.25" customHeight="1" x14ac:dyDescent="0.25">
      <c r="A218" s="421">
        <v>67</v>
      </c>
      <c r="B218" s="696" t="s">
        <v>810</v>
      </c>
      <c r="C218" s="699" t="s">
        <v>671</v>
      </c>
      <c r="D218" s="698" t="s">
        <v>632</v>
      </c>
      <c r="E218" s="698" t="s">
        <v>854</v>
      </c>
      <c r="F218" s="698" t="s">
        <v>855</v>
      </c>
      <c r="G218" s="821" t="s">
        <v>855</v>
      </c>
      <c r="H218" s="1242">
        <v>5330.1512924565886</v>
      </c>
      <c r="I218" s="826">
        <v>0</v>
      </c>
      <c r="J218" s="391">
        <f t="shared" si="28"/>
        <v>1332.5378231141472</v>
      </c>
      <c r="K218" s="294">
        <f t="shared" si="26"/>
        <v>5330.1512924565886</v>
      </c>
      <c r="L218" s="31">
        <f t="shared" si="25"/>
        <v>5330.1512924565886</v>
      </c>
      <c r="M218" s="31">
        <f t="shared" si="25"/>
        <v>5330.1512924565886</v>
      </c>
      <c r="N218" s="31">
        <f t="shared" si="25"/>
        <v>5330.1512924565886</v>
      </c>
      <c r="O218" s="31">
        <f t="shared" si="25"/>
        <v>5330.1512924565886</v>
      </c>
      <c r="P218" s="31">
        <f t="shared" si="29"/>
        <v>3997.6134693424415</v>
      </c>
      <c r="Q218" s="390">
        <f t="shared" si="27"/>
        <v>31980.907754739539</v>
      </c>
    </row>
    <row r="219" spans="1:17" ht="14.25" customHeight="1" x14ac:dyDescent="0.25">
      <c r="A219" s="421">
        <v>68</v>
      </c>
      <c r="B219" s="696" t="s">
        <v>810</v>
      </c>
      <c r="C219" s="699" t="s">
        <v>671</v>
      </c>
      <c r="D219" s="698" t="s">
        <v>635</v>
      </c>
      <c r="E219" s="698" t="s">
        <v>898</v>
      </c>
      <c r="F219" s="698" t="s">
        <v>896</v>
      </c>
      <c r="G219" s="821" t="s">
        <v>865</v>
      </c>
      <c r="H219" s="1242">
        <v>3394.5407960089387</v>
      </c>
      <c r="I219" s="826">
        <v>0</v>
      </c>
      <c r="J219" s="391">
        <f t="shared" si="28"/>
        <v>848.63519900223469</v>
      </c>
      <c r="K219" s="294">
        <f t="shared" si="26"/>
        <v>3394.5407960089387</v>
      </c>
      <c r="L219" s="31">
        <f t="shared" si="25"/>
        <v>3394.5407960089387</v>
      </c>
      <c r="M219" s="31">
        <f t="shared" si="25"/>
        <v>3394.5407960089387</v>
      </c>
      <c r="N219" s="31">
        <f t="shared" si="25"/>
        <v>3394.5407960089387</v>
      </c>
      <c r="O219" s="31">
        <f t="shared" si="25"/>
        <v>3394.5407960089387</v>
      </c>
      <c r="P219" s="31">
        <f t="shared" si="29"/>
        <v>2545.9055970067038</v>
      </c>
      <c r="Q219" s="390">
        <f t="shared" si="27"/>
        <v>20367.244776053631</v>
      </c>
    </row>
    <row r="220" spans="1:17" ht="14.25" customHeight="1" x14ac:dyDescent="0.25">
      <c r="A220" s="421">
        <v>69</v>
      </c>
      <c r="B220" s="696" t="s">
        <v>826</v>
      </c>
      <c r="C220" s="699" t="s">
        <v>671</v>
      </c>
      <c r="D220" s="698" t="s">
        <v>632</v>
      </c>
      <c r="E220" s="698" t="s">
        <v>856</v>
      </c>
      <c r="F220" s="698" t="s">
        <v>857</v>
      </c>
      <c r="G220" s="821" t="s">
        <v>857</v>
      </c>
      <c r="H220" s="1242">
        <v>6615.743338604655</v>
      </c>
      <c r="I220" s="826">
        <v>0</v>
      </c>
      <c r="J220" s="391">
        <f t="shared" si="28"/>
        <v>1653.9358346511638</v>
      </c>
      <c r="K220" s="294">
        <f t="shared" si="26"/>
        <v>6615.743338604655</v>
      </c>
      <c r="L220" s="31">
        <f t="shared" si="25"/>
        <v>6615.743338604655</v>
      </c>
      <c r="M220" s="31">
        <f t="shared" si="25"/>
        <v>6615.743338604655</v>
      </c>
      <c r="N220" s="31">
        <f t="shared" si="25"/>
        <v>6615.743338604655</v>
      </c>
      <c r="O220" s="31">
        <f t="shared" si="25"/>
        <v>6615.743338604655</v>
      </c>
      <c r="P220" s="31">
        <f t="shared" si="29"/>
        <v>4961.8075039534915</v>
      </c>
      <c r="Q220" s="390">
        <f t="shared" si="27"/>
        <v>39694.460031627925</v>
      </c>
    </row>
    <row r="221" spans="1:17" ht="14.25" customHeight="1" x14ac:dyDescent="0.25">
      <c r="A221" s="421">
        <v>70</v>
      </c>
      <c r="B221" s="696" t="s">
        <v>826</v>
      </c>
      <c r="C221" s="699" t="s">
        <v>671</v>
      </c>
      <c r="D221" s="698" t="s">
        <v>635</v>
      </c>
      <c r="E221" s="698" t="s">
        <v>858</v>
      </c>
      <c r="F221" s="698" t="s">
        <v>112</v>
      </c>
      <c r="G221" s="821" t="s">
        <v>112</v>
      </c>
      <c r="H221" s="1242">
        <v>5308.4840107799364</v>
      </c>
      <c r="I221" s="826">
        <v>0</v>
      </c>
      <c r="J221" s="391">
        <f t="shared" si="28"/>
        <v>1327.1210026949841</v>
      </c>
      <c r="K221" s="294">
        <f t="shared" si="26"/>
        <v>5308.4840107799364</v>
      </c>
      <c r="L221" s="31">
        <f t="shared" si="25"/>
        <v>5308.4840107799364</v>
      </c>
      <c r="M221" s="31">
        <f t="shared" si="25"/>
        <v>5308.4840107799364</v>
      </c>
      <c r="N221" s="31">
        <f t="shared" si="25"/>
        <v>5308.4840107799364</v>
      </c>
      <c r="O221" s="31">
        <f t="shared" si="25"/>
        <v>5308.4840107799364</v>
      </c>
      <c r="P221" s="31">
        <f t="shared" si="29"/>
        <v>3981.3630080849525</v>
      </c>
      <c r="Q221" s="390">
        <f t="shared" si="27"/>
        <v>31850.904064679613</v>
      </c>
    </row>
    <row r="222" spans="1:17" ht="14.25" customHeight="1" x14ac:dyDescent="0.25">
      <c r="A222" s="421">
        <v>71</v>
      </c>
      <c r="B222" s="696" t="s">
        <v>824</v>
      </c>
      <c r="C222" s="699" t="s">
        <v>671</v>
      </c>
      <c r="D222" s="698" t="s">
        <v>632</v>
      </c>
      <c r="E222" s="698" t="s">
        <v>899</v>
      </c>
      <c r="F222" s="698" t="s">
        <v>857</v>
      </c>
      <c r="G222" s="821" t="s">
        <v>850</v>
      </c>
      <c r="H222" s="1242">
        <v>1906.7207875454465</v>
      </c>
      <c r="I222" s="826">
        <v>0</v>
      </c>
      <c r="J222" s="391">
        <f t="shared" si="28"/>
        <v>476.68019688636161</v>
      </c>
      <c r="K222" s="294">
        <f t="shared" si="26"/>
        <v>1906.7207875454465</v>
      </c>
      <c r="L222" s="31">
        <f t="shared" si="25"/>
        <v>1906.7207875454465</v>
      </c>
      <c r="M222" s="31">
        <f t="shared" si="25"/>
        <v>1906.7207875454465</v>
      </c>
      <c r="N222" s="31">
        <f t="shared" si="25"/>
        <v>1906.7207875454465</v>
      </c>
      <c r="O222" s="31">
        <f t="shared" si="25"/>
        <v>1906.7207875454465</v>
      </c>
      <c r="P222" s="31">
        <f t="shared" si="29"/>
        <v>1430.040590659085</v>
      </c>
      <c r="Q222" s="390">
        <f t="shared" si="27"/>
        <v>11440.324725272676</v>
      </c>
    </row>
    <row r="223" spans="1:17" ht="14.25" customHeight="1" x14ac:dyDescent="0.25">
      <c r="A223" s="421">
        <v>72</v>
      </c>
      <c r="B223" s="696" t="s">
        <v>824</v>
      </c>
      <c r="C223" s="699" t="s">
        <v>671</v>
      </c>
      <c r="D223" s="698" t="s">
        <v>635</v>
      </c>
      <c r="E223" s="698" t="s">
        <v>900</v>
      </c>
      <c r="F223" s="698" t="s">
        <v>862</v>
      </c>
      <c r="G223" s="821" t="s">
        <v>862</v>
      </c>
      <c r="H223" s="1242">
        <v>5843.6658681932604</v>
      </c>
      <c r="I223" s="826">
        <v>0</v>
      </c>
      <c r="J223" s="391">
        <f t="shared" si="28"/>
        <v>1460.9164670483151</v>
      </c>
      <c r="K223" s="294">
        <f t="shared" si="26"/>
        <v>5843.6658681932604</v>
      </c>
      <c r="L223" s="31">
        <f t="shared" si="25"/>
        <v>5843.6658681932604</v>
      </c>
      <c r="M223" s="31">
        <f t="shared" si="25"/>
        <v>5843.6658681932604</v>
      </c>
      <c r="N223" s="31">
        <f t="shared" si="25"/>
        <v>5843.6658681932604</v>
      </c>
      <c r="O223" s="31">
        <f t="shared" si="25"/>
        <v>5843.6658681932604</v>
      </c>
      <c r="P223" s="31">
        <f t="shared" si="29"/>
        <v>4382.7494011449453</v>
      </c>
      <c r="Q223" s="390">
        <f t="shared" si="27"/>
        <v>35061.995209159562</v>
      </c>
    </row>
    <row r="224" spans="1:17" ht="14.25" customHeight="1" x14ac:dyDescent="0.25">
      <c r="A224" s="421">
        <v>73</v>
      </c>
      <c r="B224" s="696" t="s">
        <v>650</v>
      </c>
      <c r="C224" s="699" t="s">
        <v>651</v>
      </c>
      <c r="D224" s="698" t="s">
        <v>632</v>
      </c>
      <c r="E224" s="698" t="s">
        <v>901</v>
      </c>
      <c r="F224" s="698" t="s">
        <v>865</v>
      </c>
      <c r="G224" s="821" t="s">
        <v>865</v>
      </c>
      <c r="H224" s="1242">
        <v>7005.7544087844053</v>
      </c>
      <c r="I224" s="826">
        <v>0</v>
      </c>
      <c r="J224" s="391">
        <f t="shared" si="28"/>
        <v>1751.4386021961013</v>
      </c>
      <c r="K224" s="294">
        <f t="shared" si="26"/>
        <v>7005.7544087844053</v>
      </c>
      <c r="L224" s="31">
        <f t="shared" ref="L224:O226" si="30">SUM(K224,(K224*$I224))</f>
        <v>7005.7544087844053</v>
      </c>
      <c r="M224" s="31">
        <f t="shared" si="30"/>
        <v>7005.7544087844053</v>
      </c>
      <c r="N224" s="31">
        <f t="shared" si="30"/>
        <v>7005.7544087844053</v>
      </c>
      <c r="O224" s="31">
        <f t="shared" si="30"/>
        <v>7005.7544087844053</v>
      </c>
      <c r="P224" s="31">
        <f t="shared" si="29"/>
        <v>5254.3158065883035</v>
      </c>
      <c r="Q224" s="390">
        <f t="shared" si="27"/>
        <v>42034.526452706436</v>
      </c>
    </row>
    <row r="225" spans="1:17" ht="14.25" customHeight="1" x14ac:dyDescent="0.25">
      <c r="A225" s="421">
        <v>74</v>
      </c>
      <c r="B225" s="696" t="s">
        <v>650</v>
      </c>
      <c r="C225" s="699" t="s">
        <v>651</v>
      </c>
      <c r="D225" s="698" t="s">
        <v>635</v>
      </c>
      <c r="E225" s="698" t="s">
        <v>858</v>
      </c>
      <c r="F225" s="698" t="s">
        <v>112</v>
      </c>
      <c r="G225" s="821" t="s">
        <v>112</v>
      </c>
      <c r="H225" s="1242">
        <v>5308.4840107799364</v>
      </c>
      <c r="I225" s="826">
        <v>0</v>
      </c>
      <c r="J225" s="391">
        <f t="shared" si="28"/>
        <v>1327.1210026949841</v>
      </c>
      <c r="K225" s="294">
        <f t="shared" si="26"/>
        <v>5308.4840107799364</v>
      </c>
      <c r="L225" s="31">
        <f t="shared" si="30"/>
        <v>5308.4840107799364</v>
      </c>
      <c r="M225" s="31">
        <f t="shared" si="30"/>
        <v>5308.4840107799364</v>
      </c>
      <c r="N225" s="31">
        <f t="shared" si="30"/>
        <v>5308.4840107799364</v>
      </c>
      <c r="O225" s="31">
        <f t="shared" si="30"/>
        <v>5308.4840107799364</v>
      </c>
      <c r="P225" s="31">
        <f t="shared" si="29"/>
        <v>3981.3630080849525</v>
      </c>
      <c r="Q225" s="390">
        <f t="shared" si="27"/>
        <v>31850.904064679613</v>
      </c>
    </row>
    <row r="226" spans="1:17" ht="14.25" customHeight="1" x14ac:dyDescent="0.25">
      <c r="A226" s="421">
        <v>75</v>
      </c>
      <c r="B226" s="696" t="s">
        <v>814</v>
      </c>
      <c r="C226" s="699" t="s">
        <v>651</v>
      </c>
      <c r="D226" s="698" t="s">
        <v>632</v>
      </c>
      <c r="E226" s="698" t="s">
        <v>867</v>
      </c>
      <c r="F226" s="698" t="s">
        <v>868</v>
      </c>
      <c r="G226" s="821" t="s">
        <v>868</v>
      </c>
      <c r="H226" s="1242">
        <v>8394.7716128023621</v>
      </c>
      <c r="I226" s="826">
        <v>0</v>
      </c>
      <c r="J226" s="391">
        <f t="shared" si="28"/>
        <v>2098.6929032005905</v>
      </c>
      <c r="K226" s="294">
        <f t="shared" si="26"/>
        <v>8394.7716128023621</v>
      </c>
      <c r="L226" s="31">
        <f t="shared" si="30"/>
        <v>8394.7716128023621</v>
      </c>
      <c r="M226" s="31">
        <f t="shared" si="30"/>
        <v>8394.7716128023621</v>
      </c>
      <c r="N226" s="31">
        <f t="shared" si="30"/>
        <v>8394.7716128023621</v>
      </c>
      <c r="O226" s="31">
        <f t="shared" si="30"/>
        <v>8394.7716128023621</v>
      </c>
      <c r="P226" s="31">
        <f t="shared" si="29"/>
        <v>6296.0787096017721</v>
      </c>
      <c r="Q226" s="390">
        <f t="shared" si="27"/>
        <v>50368.629676814169</v>
      </c>
    </row>
    <row r="227" spans="1:17" ht="14.25" customHeight="1" x14ac:dyDescent="0.25">
      <c r="A227" s="421">
        <v>76</v>
      </c>
      <c r="B227" s="696" t="s">
        <v>814</v>
      </c>
      <c r="C227" s="699" t="s">
        <v>651</v>
      </c>
      <c r="D227" s="698" t="s">
        <v>635</v>
      </c>
      <c r="E227" s="698" t="s">
        <v>902</v>
      </c>
      <c r="F227" s="698" t="s">
        <v>868</v>
      </c>
      <c r="G227" s="821" t="s">
        <v>868</v>
      </c>
      <c r="H227" s="1242">
        <v>1394.9395943429072</v>
      </c>
      <c r="I227" s="826">
        <v>0</v>
      </c>
      <c r="J227" s="391">
        <f>$H227*(3/12)</f>
        <v>348.7348985857268</v>
      </c>
      <c r="K227" s="294">
        <f>$H227</f>
        <v>1394.9395943429072</v>
      </c>
      <c r="L227" s="31">
        <f>SUM(K227,(K227*$I227))</f>
        <v>1394.9395943429072</v>
      </c>
      <c r="M227" s="31">
        <f>SUM(L227,(L227*$I227))</f>
        <v>1394.9395943429072</v>
      </c>
      <c r="N227" s="31">
        <f>SUM(M227,(M227*$I227))</f>
        <v>1394.9395943429072</v>
      </c>
      <c r="O227" s="31">
        <f>SUM(N227,(N227*$I227))</f>
        <v>1394.9395943429072</v>
      </c>
      <c r="P227" s="31">
        <f>SUM(O227,(O227*$I227))*(9/12)</f>
        <v>1046.2046957571804</v>
      </c>
      <c r="Q227" s="390">
        <f>SUM(J227:P227)</f>
        <v>8369.6375660574431</v>
      </c>
    </row>
    <row r="228" spans="1:17" ht="14.25" customHeight="1" x14ac:dyDescent="0.25">
      <c r="A228" s="421">
        <v>77</v>
      </c>
      <c r="B228" s="696" t="s">
        <v>812</v>
      </c>
      <c r="C228" s="699" t="s">
        <v>651</v>
      </c>
      <c r="D228" s="698" t="s">
        <v>632</v>
      </c>
      <c r="E228" s="698" t="s">
        <v>872</v>
      </c>
      <c r="F228" s="698" t="s">
        <v>857</v>
      </c>
      <c r="G228" s="821" t="s">
        <v>857</v>
      </c>
      <c r="H228" s="1242">
        <v>5717.9956344686752</v>
      </c>
      <c r="I228" s="826">
        <v>0</v>
      </c>
      <c r="J228" s="391">
        <f t="shared" si="28"/>
        <v>1429.4989086171688</v>
      </c>
      <c r="K228" s="294">
        <f t="shared" si="26"/>
        <v>5717.9956344686752</v>
      </c>
      <c r="L228" s="31">
        <f t="shared" ref="L228:O236" si="31">SUM(K228,(K228*$I228))</f>
        <v>5717.9956344686752</v>
      </c>
      <c r="M228" s="31">
        <f t="shared" si="31"/>
        <v>5717.9956344686752</v>
      </c>
      <c r="N228" s="31">
        <f t="shared" si="31"/>
        <v>5717.9956344686752</v>
      </c>
      <c r="O228" s="31">
        <f t="shared" si="31"/>
        <v>5717.9956344686752</v>
      </c>
      <c r="P228" s="31">
        <f t="shared" si="29"/>
        <v>4288.4967258515062</v>
      </c>
      <c r="Q228" s="390">
        <f t="shared" si="27"/>
        <v>34307.97380681205</v>
      </c>
    </row>
    <row r="229" spans="1:17" ht="14.25" customHeight="1" x14ac:dyDescent="0.25">
      <c r="A229" s="421">
        <v>78</v>
      </c>
      <c r="B229" s="696" t="s">
        <v>812</v>
      </c>
      <c r="C229" s="699" t="s">
        <v>651</v>
      </c>
      <c r="D229" s="698" t="s">
        <v>635</v>
      </c>
      <c r="E229" s="698" t="s">
        <v>858</v>
      </c>
      <c r="F229" s="698" t="s">
        <v>112</v>
      </c>
      <c r="G229" s="821" t="s">
        <v>112</v>
      </c>
      <c r="H229" s="1242">
        <v>4618.3810893785449</v>
      </c>
      <c r="I229" s="826">
        <v>0</v>
      </c>
      <c r="J229" s="391">
        <f t="shared" si="28"/>
        <v>1154.5952723446362</v>
      </c>
      <c r="K229" s="294">
        <f t="shared" si="26"/>
        <v>4618.3810893785449</v>
      </c>
      <c r="L229" s="31">
        <f t="shared" si="31"/>
        <v>4618.3810893785449</v>
      </c>
      <c r="M229" s="31">
        <f t="shared" si="31"/>
        <v>4618.3810893785449</v>
      </c>
      <c r="N229" s="31">
        <f t="shared" si="31"/>
        <v>4618.3810893785449</v>
      </c>
      <c r="O229" s="31">
        <f t="shared" si="31"/>
        <v>4618.3810893785449</v>
      </c>
      <c r="P229" s="31">
        <f t="shared" si="29"/>
        <v>3463.7858170339086</v>
      </c>
      <c r="Q229" s="390">
        <f t="shared" si="27"/>
        <v>27710.286536271269</v>
      </c>
    </row>
    <row r="230" spans="1:17" ht="14.25" customHeight="1" x14ac:dyDescent="0.25">
      <c r="A230" s="421">
        <v>79</v>
      </c>
      <c r="B230" s="696" t="s">
        <v>802</v>
      </c>
      <c r="C230" s="699" t="s">
        <v>803</v>
      </c>
      <c r="D230" s="698" t="s">
        <v>632</v>
      </c>
      <c r="E230" s="698" t="s">
        <v>856</v>
      </c>
      <c r="F230" s="698" t="s">
        <v>857</v>
      </c>
      <c r="G230" s="821" t="s">
        <v>857</v>
      </c>
      <c r="H230" s="1242">
        <v>5755.6967045860492</v>
      </c>
      <c r="I230" s="826">
        <v>0</v>
      </c>
      <c r="J230" s="391">
        <f t="shared" si="28"/>
        <v>1438.9241761465123</v>
      </c>
      <c r="K230" s="294">
        <f t="shared" si="26"/>
        <v>5755.6967045860492</v>
      </c>
      <c r="L230" s="31">
        <f t="shared" si="31"/>
        <v>5755.6967045860492</v>
      </c>
      <c r="M230" s="31">
        <f t="shared" si="31"/>
        <v>5755.6967045860492</v>
      </c>
      <c r="N230" s="31">
        <f t="shared" si="31"/>
        <v>5755.6967045860492</v>
      </c>
      <c r="O230" s="31">
        <f t="shared" si="31"/>
        <v>5755.6967045860492</v>
      </c>
      <c r="P230" s="31">
        <f t="shared" si="29"/>
        <v>4316.7725284395365</v>
      </c>
      <c r="Q230" s="390">
        <f t="shared" si="27"/>
        <v>34534.180227516299</v>
      </c>
    </row>
    <row r="231" spans="1:17" ht="14.25" customHeight="1" x14ac:dyDescent="0.25">
      <c r="A231" s="421">
        <v>80</v>
      </c>
      <c r="B231" s="696" t="s">
        <v>802</v>
      </c>
      <c r="C231" s="699" t="s">
        <v>803</v>
      </c>
      <c r="D231" s="698" t="s">
        <v>635</v>
      </c>
      <c r="E231" s="698" t="s">
        <v>858</v>
      </c>
      <c r="F231" s="698" t="s">
        <v>112</v>
      </c>
      <c r="G231" s="821" t="s">
        <v>112</v>
      </c>
      <c r="H231" s="1242">
        <v>5308.4840107799364</v>
      </c>
      <c r="I231" s="826">
        <v>0</v>
      </c>
      <c r="J231" s="391">
        <f t="shared" si="28"/>
        <v>1327.1210026949841</v>
      </c>
      <c r="K231" s="294">
        <f t="shared" si="26"/>
        <v>5308.4840107799364</v>
      </c>
      <c r="L231" s="31">
        <f t="shared" si="31"/>
        <v>5308.4840107799364</v>
      </c>
      <c r="M231" s="31">
        <f t="shared" si="31"/>
        <v>5308.4840107799364</v>
      </c>
      <c r="N231" s="31">
        <f t="shared" si="31"/>
        <v>5308.4840107799364</v>
      </c>
      <c r="O231" s="31">
        <f t="shared" si="31"/>
        <v>5308.4840107799364</v>
      </c>
      <c r="P231" s="31">
        <f t="shared" si="29"/>
        <v>3981.3630080849525</v>
      </c>
      <c r="Q231" s="390">
        <f t="shared" si="27"/>
        <v>31850.904064679613</v>
      </c>
    </row>
    <row r="232" spans="1:17" ht="14.25" customHeight="1" x14ac:dyDescent="0.25">
      <c r="A232" s="421">
        <v>81</v>
      </c>
      <c r="B232" s="696" t="s">
        <v>771</v>
      </c>
      <c r="C232" s="699" t="s">
        <v>772</v>
      </c>
      <c r="D232" s="698" t="s">
        <v>632</v>
      </c>
      <c r="E232" s="698" t="s">
        <v>903</v>
      </c>
      <c r="F232" s="698" t="s">
        <v>857</v>
      </c>
      <c r="G232" s="821" t="s">
        <v>857</v>
      </c>
      <c r="H232" s="1242">
        <v>6139.063141718294</v>
      </c>
      <c r="I232" s="826">
        <v>0</v>
      </c>
      <c r="J232" s="391">
        <f t="shared" si="28"/>
        <v>1534.7657854295735</v>
      </c>
      <c r="K232" s="294">
        <f t="shared" si="26"/>
        <v>6139.063141718294</v>
      </c>
      <c r="L232" s="31">
        <f t="shared" si="31"/>
        <v>6139.063141718294</v>
      </c>
      <c r="M232" s="31">
        <f t="shared" si="31"/>
        <v>6139.063141718294</v>
      </c>
      <c r="N232" s="31">
        <f t="shared" si="31"/>
        <v>6139.063141718294</v>
      </c>
      <c r="O232" s="31">
        <f t="shared" si="31"/>
        <v>6139.063141718294</v>
      </c>
      <c r="P232" s="31">
        <f t="shared" si="29"/>
        <v>4604.29735628872</v>
      </c>
      <c r="Q232" s="390">
        <f t="shared" si="27"/>
        <v>36834.378850309768</v>
      </c>
    </row>
    <row r="233" spans="1:17" ht="14.25" customHeight="1" x14ac:dyDescent="0.25">
      <c r="A233" s="421">
        <v>82</v>
      </c>
      <c r="B233" s="696" t="s">
        <v>771</v>
      </c>
      <c r="C233" s="699" t="s">
        <v>772</v>
      </c>
      <c r="D233" s="698" t="s">
        <v>635</v>
      </c>
      <c r="E233" s="698" t="s">
        <v>858</v>
      </c>
      <c r="F233" s="698" t="s">
        <v>112</v>
      </c>
      <c r="G233" s="821" t="s">
        <v>112</v>
      </c>
      <c r="H233" s="1242">
        <v>5308.4840107799364</v>
      </c>
      <c r="I233" s="826">
        <v>0</v>
      </c>
      <c r="J233" s="391">
        <f t="shared" si="28"/>
        <v>1327.1210026949841</v>
      </c>
      <c r="K233" s="294">
        <f t="shared" si="26"/>
        <v>5308.4840107799364</v>
      </c>
      <c r="L233" s="31">
        <f t="shared" si="31"/>
        <v>5308.4840107799364</v>
      </c>
      <c r="M233" s="31">
        <f t="shared" si="31"/>
        <v>5308.4840107799364</v>
      </c>
      <c r="N233" s="31">
        <f t="shared" si="31"/>
        <v>5308.4840107799364</v>
      </c>
      <c r="O233" s="31">
        <f t="shared" si="31"/>
        <v>5308.4840107799364</v>
      </c>
      <c r="P233" s="31">
        <f t="shared" si="29"/>
        <v>3981.3630080849525</v>
      </c>
      <c r="Q233" s="390">
        <f t="shared" si="27"/>
        <v>31850.904064679613</v>
      </c>
    </row>
    <row r="234" spans="1:17" ht="14.25" customHeight="1" x14ac:dyDescent="0.25">
      <c r="A234" s="421">
        <v>83</v>
      </c>
      <c r="B234" s="696" t="s">
        <v>719</v>
      </c>
      <c r="C234" s="699" t="s">
        <v>637</v>
      </c>
      <c r="D234" s="698" t="s">
        <v>632</v>
      </c>
      <c r="E234" s="698" t="s">
        <v>904</v>
      </c>
      <c r="F234" s="698" t="s">
        <v>905</v>
      </c>
      <c r="G234" s="821" t="s">
        <v>905</v>
      </c>
      <c r="H234" s="1242">
        <v>28647.902038692289</v>
      </c>
      <c r="I234" s="826">
        <v>0</v>
      </c>
      <c r="J234" s="391">
        <f t="shared" si="28"/>
        <v>7161.9755096730723</v>
      </c>
      <c r="K234" s="294">
        <f t="shared" si="26"/>
        <v>28647.902038692289</v>
      </c>
      <c r="L234" s="31">
        <f t="shared" si="31"/>
        <v>28647.902038692289</v>
      </c>
      <c r="M234" s="31">
        <f t="shared" si="31"/>
        <v>28647.902038692289</v>
      </c>
      <c r="N234" s="31">
        <f t="shared" si="31"/>
        <v>28647.902038692289</v>
      </c>
      <c r="O234" s="31">
        <f t="shared" si="31"/>
        <v>28647.902038692289</v>
      </c>
      <c r="P234" s="31">
        <f t="shared" si="29"/>
        <v>21485.926529019216</v>
      </c>
      <c r="Q234" s="390">
        <f t="shared" si="27"/>
        <v>171887.41223215376</v>
      </c>
    </row>
    <row r="235" spans="1:17" ht="14.25" customHeight="1" x14ac:dyDescent="0.25">
      <c r="A235" s="421">
        <v>84</v>
      </c>
      <c r="B235" s="696" t="s">
        <v>719</v>
      </c>
      <c r="C235" s="699" t="s">
        <v>637</v>
      </c>
      <c r="D235" s="698" t="s">
        <v>635</v>
      </c>
      <c r="E235" s="698" t="s">
        <v>906</v>
      </c>
      <c r="F235" s="698" t="s">
        <v>907</v>
      </c>
      <c r="G235" s="821" t="s">
        <v>907</v>
      </c>
      <c r="H235" s="1242">
        <v>23906.234116573589</v>
      </c>
      <c r="I235" s="826">
        <v>0</v>
      </c>
      <c r="J235" s="391">
        <f t="shared" si="28"/>
        <v>5976.5585291433972</v>
      </c>
      <c r="K235" s="294">
        <f t="shared" si="26"/>
        <v>23906.234116573589</v>
      </c>
      <c r="L235" s="31">
        <f t="shared" si="31"/>
        <v>23906.234116573589</v>
      </c>
      <c r="M235" s="31">
        <f t="shared" si="31"/>
        <v>23906.234116573589</v>
      </c>
      <c r="N235" s="31">
        <f t="shared" si="31"/>
        <v>23906.234116573589</v>
      </c>
      <c r="O235" s="31">
        <f t="shared" si="31"/>
        <v>23906.234116573589</v>
      </c>
      <c r="P235" s="31">
        <f t="shared" si="29"/>
        <v>17929.675587430193</v>
      </c>
      <c r="Q235" s="390">
        <f t="shared" si="27"/>
        <v>143437.40469944154</v>
      </c>
    </row>
    <row r="236" spans="1:17" ht="14.25" customHeight="1" x14ac:dyDescent="0.25">
      <c r="A236" s="421">
        <v>85</v>
      </c>
      <c r="B236" s="696" t="s">
        <v>817</v>
      </c>
      <c r="C236" s="699" t="s">
        <v>637</v>
      </c>
      <c r="D236" s="698" t="s">
        <v>632</v>
      </c>
      <c r="E236" s="698" t="s">
        <v>908</v>
      </c>
      <c r="F236" s="698" t="s">
        <v>907</v>
      </c>
      <c r="G236" s="821" t="s">
        <v>907</v>
      </c>
      <c r="H236" s="1242">
        <v>23906.234116573589</v>
      </c>
      <c r="I236" s="826">
        <v>0</v>
      </c>
      <c r="J236" s="391">
        <f t="shared" si="28"/>
        <v>5976.5585291433972</v>
      </c>
      <c r="K236" s="294">
        <f t="shared" si="26"/>
        <v>23906.234116573589</v>
      </c>
      <c r="L236" s="31">
        <f t="shared" si="31"/>
        <v>23906.234116573589</v>
      </c>
      <c r="M236" s="31">
        <f t="shared" si="31"/>
        <v>23906.234116573589</v>
      </c>
      <c r="N236" s="31">
        <f t="shared" si="31"/>
        <v>23906.234116573589</v>
      </c>
      <c r="O236" s="31">
        <f t="shared" si="31"/>
        <v>23906.234116573589</v>
      </c>
      <c r="P236" s="31">
        <f t="shared" si="29"/>
        <v>17929.675587430193</v>
      </c>
      <c r="Q236" s="390">
        <f t="shared" si="27"/>
        <v>143437.40469944154</v>
      </c>
    </row>
    <row r="237" spans="1:17" ht="14.25" customHeight="1" x14ac:dyDescent="0.25">
      <c r="A237" s="421">
        <v>86</v>
      </c>
      <c r="B237" s="696" t="s">
        <v>817</v>
      </c>
      <c r="C237" s="699" t="s">
        <v>637</v>
      </c>
      <c r="D237" s="698" t="s">
        <v>635</v>
      </c>
      <c r="E237" s="698" t="s">
        <v>909</v>
      </c>
      <c r="F237" s="698" t="s">
        <v>910</v>
      </c>
      <c r="G237" s="821" t="s">
        <v>907</v>
      </c>
      <c r="H237" s="1242">
        <v>34625.182810558246</v>
      </c>
      <c r="I237" s="826">
        <v>0</v>
      </c>
      <c r="J237" s="391">
        <f>$H237*(3/12)</f>
        <v>8656.2957026395616</v>
      </c>
      <c r="K237" s="294">
        <f>$H237</f>
        <v>34625.182810558246</v>
      </c>
      <c r="L237" s="31">
        <f>SUM(K237,(K237*$I237))</f>
        <v>34625.182810558246</v>
      </c>
      <c r="M237" s="31">
        <f>SUM(L237,(L237*$I237))</f>
        <v>34625.182810558246</v>
      </c>
      <c r="N237" s="31">
        <f>SUM(M237,(M237*$I237))</f>
        <v>34625.182810558246</v>
      </c>
      <c r="O237" s="31">
        <f>SUM(N237,(N237*$I237))</f>
        <v>34625.182810558246</v>
      </c>
      <c r="P237" s="31">
        <f>SUM(O237,(O237*$I237))*(9/12)</f>
        <v>25968.887107918687</v>
      </c>
      <c r="Q237" s="390">
        <f>SUM(J237:P237)</f>
        <v>207751.09686334946</v>
      </c>
    </row>
    <row r="238" spans="1:17" ht="14.25" customHeight="1" x14ac:dyDescent="0.25">
      <c r="A238" s="421">
        <v>87</v>
      </c>
      <c r="B238" s="696" t="s">
        <v>785</v>
      </c>
      <c r="C238" s="699" t="s">
        <v>637</v>
      </c>
      <c r="D238" s="698" t="s">
        <v>632</v>
      </c>
      <c r="E238" s="698" t="s">
        <v>911</v>
      </c>
      <c r="F238" s="698" t="s">
        <v>912</v>
      </c>
      <c r="G238" s="821" t="s">
        <v>912</v>
      </c>
      <c r="H238" s="1242">
        <v>16467.13407425613</v>
      </c>
      <c r="I238" s="826">
        <v>0</v>
      </c>
      <c r="J238" s="391">
        <f t="shared" si="28"/>
        <v>4116.7835185640324</v>
      </c>
      <c r="K238" s="294">
        <f t="shared" si="26"/>
        <v>16467.13407425613</v>
      </c>
      <c r="L238" s="31">
        <f t="shared" ref="L238:O240" si="32">SUM(K238,(K238*$I238))</f>
        <v>16467.13407425613</v>
      </c>
      <c r="M238" s="31">
        <f t="shared" si="32"/>
        <v>16467.13407425613</v>
      </c>
      <c r="N238" s="31">
        <f t="shared" si="32"/>
        <v>16467.13407425613</v>
      </c>
      <c r="O238" s="31">
        <f t="shared" si="32"/>
        <v>16467.13407425613</v>
      </c>
      <c r="P238" s="31">
        <f t="shared" si="29"/>
        <v>12350.350555692097</v>
      </c>
      <c r="Q238" s="390">
        <f t="shared" si="27"/>
        <v>98802.804445536778</v>
      </c>
    </row>
    <row r="239" spans="1:17" ht="14.25" customHeight="1" x14ac:dyDescent="0.25">
      <c r="A239" s="421">
        <v>88</v>
      </c>
      <c r="B239" s="696" t="s">
        <v>785</v>
      </c>
      <c r="C239" s="699" t="s">
        <v>637</v>
      </c>
      <c r="D239" s="698" t="s">
        <v>635</v>
      </c>
      <c r="E239" s="698" t="s">
        <v>913</v>
      </c>
      <c r="F239" s="698" t="s">
        <v>912</v>
      </c>
      <c r="G239" s="821" t="s">
        <v>912</v>
      </c>
      <c r="H239" s="1242">
        <v>16467.13407425613</v>
      </c>
      <c r="I239" s="826">
        <v>0</v>
      </c>
      <c r="J239" s="391">
        <f t="shared" si="28"/>
        <v>4116.7835185640324</v>
      </c>
      <c r="K239" s="294">
        <f t="shared" si="26"/>
        <v>16467.13407425613</v>
      </c>
      <c r="L239" s="31">
        <f t="shared" si="32"/>
        <v>16467.13407425613</v>
      </c>
      <c r="M239" s="31">
        <f t="shared" si="32"/>
        <v>16467.13407425613</v>
      </c>
      <c r="N239" s="31">
        <f t="shared" si="32"/>
        <v>16467.13407425613</v>
      </c>
      <c r="O239" s="31">
        <f t="shared" si="32"/>
        <v>16467.13407425613</v>
      </c>
      <c r="P239" s="31">
        <f t="shared" si="29"/>
        <v>12350.350555692097</v>
      </c>
      <c r="Q239" s="390">
        <f t="shared" si="27"/>
        <v>98802.804445536778</v>
      </c>
    </row>
    <row r="240" spans="1:17" ht="14.25" customHeight="1" x14ac:dyDescent="0.25">
      <c r="A240" s="421">
        <v>89</v>
      </c>
      <c r="B240" s="696" t="s">
        <v>785</v>
      </c>
      <c r="C240" s="699" t="s">
        <v>637</v>
      </c>
      <c r="D240" s="698" t="s">
        <v>914</v>
      </c>
      <c r="E240" s="698" t="s">
        <v>915</v>
      </c>
      <c r="F240" s="698" t="s">
        <v>912</v>
      </c>
      <c r="G240" s="821" t="s">
        <v>912</v>
      </c>
      <c r="H240" s="1242">
        <v>20583.917592820162</v>
      </c>
      <c r="I240" s="826">
        <v>0</v>
      </c>
      <c r="J240" s="391">
        <f t="shared" si="28"/>
        <v>5145.9793982050405</v>
      </c>
      <c r="K240" s="294">
        <f t="shared" si="26"/>
        <v>20583.917592820162</v>
      </c>
      <c r="L240" s="31">
        <f t="shared" si="32"/>
        <v>20583.917592820162</v>
      </c>
      <c r="M240" s="31">
        <f t="shared" si="32"/>
        <v>20583.917592820162</v>
      </c>
      <c r="N240" s="31">
        <f t="shared" si="32"/>
        <v>20583.917592820162</v>
      </c>
      <c r="O240" s="31">
        <f t="shared" si="32"/>
        <v>20583.917592820162</v>
      </c>
      <c r="P240" s="31">
        <f t="shared" si="29"/>
        <v>15437.938194615122</v>
      </c>
      <c r="Q240" s="390">
        <f t="shared" si="27"/>
        <v>123503.50555692097</v>
      </c>
    </row>
    <row r="241" spans="1:17" ht="14.25" customHeight="1" x14ac:dyDescent="0.25">
      <c r="A241" s="421">
        <v>90</v>
      </c>
      <c r="B241" s="707" t="s">
        <v>916</v>
      </c>
      <c r="C241" s="699" t="s">
        <v>112</v>
      </c>
      <c r="D241" s="698" t="s">
        <v>112</v>
      </c>
      <c r="E241" s="698" t="s">
        <v>112</v>
      </c>
      <c r="F241" s="698" t="s">
        <v>112</v>
      </c>
      <c r="G241" s="821" t="s">
        <v>112</v>
      </c>
      <c r="H241" s="1242">
        <v>0</v>
      </c>
      <c r="I241" s="826"/>
      <c r="J241" s="391"/>
      <c r="K241" s="294"/>
      <c r="L241" s="31"/>
      <c r="M241" s="31"/>
      <c r="N241" s="31"/>
      <c r="O241" s="31"/>
      <c r="P241" s="31"/>
      <c r="Q241" s="390"/>
    </row>
    <row r="242" spans="1:17" ht="14.25" customHeight="1" x14ac:dyDescent="0.25">
      <c r="A242" s="421">
        <v>91</v>
      </c>
      <c r="B242" s="707" t="s">
        <v>916</v>
      </c>
      <c r="C242" s="699" t="s">
        <v>112</v>
      </c>
      <c r="D242" s="698" t="s">
        <v>112</v>
      </c>
      <c r="E242" s="698" t="s">
        <v>112</v>
      </c>
      <c r="F242" s="698" t="s">
        <v>112</v>
      </c>
      <c r="G242" s="821" t="s">
        <v>112</v>
      </c>
      <c r="H242" s="1242">
        <v>0</v>
      </c>
      <c r="I242" s="826"/>
      <c r="J242" s="391"/>
      <c r="K242" s="294"/>
      <c r="L242" s="31"/>
      <c r="M242" s="31"/>
      <c r="N242" s="31"/>
      <c r="O242" s="31"/>
      <c r="P242" s="31"/>
      <c r="Q242" s="390"/>
    </row>
    <row r="243" spans="1:17" ht="14.25" customHeight="1" x14ac:dyDescent="0.25">
      <c r="A243" s="421">
        <v>92</v>
      </c>
      <c r="B243" s="696" t="s">
        <v>781</v>
      </c>
      <c r="C243" s="699" t="s">
        <v>782</v>
      </c>
      <c r="D243" s="698" t="s">
        <v>632</v>
      </c>
      <c r="E243" s="698" t="s">
        <v>917</v>
      </c>
      <c r="F243" s="698" t="s">
        <v>918</v>
      </c>
      <c r="G243" s="821" t="s">
        <v>919</v>
      </c>
      <c r="H243" s="1242">
        <v>2928.1164457828595</v>
      </c>
      <c r="I243" s="826">
        <v>0</v>
      </c>
      <c r="J243" s="391">
        <f t="shared" si="28"/>
        <v>732.02911144571488</v>
      </c>
      <c r="K243" s="294">
        <f t="shared" si="26"/>
        <v>2928.1164457828595</v>
      </c>
      <c r="L243" s="31">
        <f t="shared" ref="L243:O251" si="33">SUM(K243,(K243*$I243))</f>
        <v>2928.1164457828595</v>
      </c>
      <c r="M243" s="31">
        <f t="shared" si="33"/>
        <v>2928.1164457828595</v>
      </c>
      <c r="N243" s="31">
        <f t="shared" si="33"/>
        <v>2928.1164457828595</v>
      </c>
      <c r="O243" s="31">
        <f t="shared" si="33"/>
        <v>2928.1164457828595</v>
      </c>
      <c r="P243" s="31">
        <f t="shared" si="29"/>
        <v>2196.0873343371445</v>
      </c>
      <c r="Q243" s="390">
        <f t="shared" si="27"/>
        <v>17568.69867469716</v>
      </c>
    </row>
    <row r="244" spans="1:17" ht="14.25" customHeight="1" x14ac:dyDescent="0.25">
      <c r="A244" s="421">
        <v>93</v>
      </c>
      <c r="B244" s="696" t="s">
        <v>781</v>
      </c>
      <c r="C244" s="699" t="s">
        <v>782</v>
      </c>
      <c r="D244" s="698" t="s">
        <v>635</v>
      </c>
      <c r="E244" s="698" t="s">
        <v>920</v>
      </c>
      <c r="F244" s="698" t="s">
        <v>921</v>
      </c>
      <c r="G244" s="821" t="s">
        <v>921</v>
      </c>
      <c r="H244" s="1242">
        <v>2007.8347687031596</v>
      </c>
      <c r="I244" s="826">
        <v>0</v>
      </c>
      <c r="J244" s="391">
        <f t="shared" si="28"/>
        <v>501.95869217578991</v>
      </c>
      <c r="K244" s="294">
        <f t="shared" si="26"/>
        <v>2007.8347687031596</v>
      </c>
      <c r="L244" s="31">
        <f t="shared" si="33"/>
        <v>2007.8347687031596</v>
      </c>
      <c r="M244" s="31">
        <f t="shared" si="33"/>
        <v>2007.8347687031596</v>
      </c>
      <c r="N244" s="31">
        <f t="shared" si="33"/>
        <v>2007.8347687031596</v>
      </c>
      <c r="O244" s="31">
        <f t="shared" si="33"/>
        <v>2007.8347687031596</v>
      </c>
      <c r="P244" s="31">
        <f t="shared" si="29"/>
        <v>1505.8760765273696</v>
      </c>
      <c r="Q244" s="390">
        <f t="shared" si="27"/>
        <v>12047.008612218959</v>
      </c>
    </row>
    <row r="245" spans="1:17" ht="14.25" customHeight="1" x14ac:dyDescent="0.25">
      <c r="A245" s="421">
        <v>94</v>
      </c>
      <c r="B245" s="696" t="s">
        <v>798</v>
      </c>
      <c r="C245" s="699" t="s">
        <v>799</v>
      </c>
      <c r="D245" s="698" t="s">
        <v>632</v>
      </c>
      <c r="E245" s="698" t="s">
        <v>922</v>
      </c>
      <c r="F245" s="698" t="s">
        <v>850</v>
      </c>
      <c r="G245" s="821" t="s">
        <v>870</v>
      </c>
      <c r="H245" s="1242">
        <v>2073.5588564556733</v>
      </c>
      <c r="I245" s="826">
        <v>0</v>
      </c>
      <c r="J245" s="391">
        <f t="shared" si="28"/>
        <v>518.38971411391833</v>
      </c>
      <c r="K245" s="294">
        <f t="shared" si="26"/>
        <v>2073.5588564556733</v>
      </c>
      <c r="L245" s="31">
        <f t="shared" si="33"/>
        <v>2073.5588564556733</v>
      </c>
      <c r="M245" s="31">
        <f t="shared" si="33"/>
        <v>2073.5588564556733</v>
      </c>
      <c r="N245" s="31">
        <f t="shared" si="33"/>
        <v>2073.5588564556733</v>
      </c>
      <c r="O245" s="31">
        <f t="shared" si="33"/>
        <v>2073.5588564556733</v>
      </c>
      <c r="P245" s="31">
        <f t="shared" si="29"/>
        <v>1555.1691423417551</v>
      </c>
      <c r="Q245" s="390">
        <f t="shared" si="27"/>
        <v>12441.353138734037</v>
      </c>
    </row>
    <row r="246" spans="1:17" ht="14.25" customHeight="1" x14ac:dyDescent="0.25">
      <c r="A246" s="421">
        <v>95</v>
      </c>
      <c r="B246" s="696" t="s">
        <v>798</v>
      </c>
      <c r="C246" s="699" t="s">
        <v>799</v>
      </c>
      <c r="D246" s="698" t="s">
        <v>635</v>
      </c>
      <c r="E246" s="698" t="s">
        <v>872</v>
      </c>
      <c r="F246" s="698" t="s">
        <v>857</v>
      </c>
      <c r="G246" s="821" t="s">
        <v>857</v>
      </c>
      <c r="H246" s="1242">
        <v>5489.0446914187096</v>
      </c>
      <c r="I246" s="826">
        <v>0</v>
      </c>
      <c r="J246" s="391">
        <f t="shared" si="28"/>
        <v>1372.2611728546774</v>
      </c>
      <c r="K246" s="294">
        <f t="shared" si="26"/>
        <v>5489.0446914187096</v>
      </c>
      <c r="L246" s="31">
        <f t="shared" si="33"/>
        <v>5489.0446914187096</v>
      </c>
      <c r="M246" s="31">
        <f t="shared" si="33"/>
        <v>5489.0446914187096</v>
      </c>
      <c r="N246" s="31">
        <f t="shared" si="33"/>
        <v>5489.0446914187096</v>
      </c>
      <c r="O246" s="31">
        <f t="shared" si="33"/>
        <v>5489.0446914187096</v>
      </c>
      <c r="P246" s="31">
        <f t="shared" si="29"/>
        <v>4116.7835185640324</v>
      </c>
      <c r="Q246" s="390">
        <f t="shared" si="27"/>
        <v>32934.268148512259</v>
      </c>
    </row>
    <row r="247" spans="1:17" ht="14.25" customHeight="1" x14ac:dyDescent="0.25">
      <c r="A247" s="421">
        <v>96</v>
      </c>
      <c r="B247" s="696" t="s">
        <v>707</v>
      </c>
      <c r="C247" s="699" t="s">
        <v>708</v>
      </c>
      <c r="D247" s="698" t="s">
        <v>632</v>
      </c>
      <c r="E247" s="698" t="s">
        <v>923</v>
      </c>
      <c r="F247" s="698" t="s">
        <v>855</v>
      </c>
      <c r="G247" s="821" t="s">
        <v>855</v>
      </c>
      <c r="H247" s="1242">
        <v>30449.89763146724</v>
      </c>
      <c r="I247" s="826">
        <v>0</v>
      </c>
      <c r="J247" s="391">
        <f t="shared" si="28"/>
        <v>7612.47440786681</v>
      </c>
      <c r="K247" s="294">
        <f t="shared" si="26"/>
        <v>30449.89763146724</v>
      </c>
      <c r="L247" s="31">
        <f t="shared" si="33"/>
        <v>30449.89763146724</v>
      </c>
      <c r="M247" s="31">
        <f t="shared" si="33"/>
        <v>30449.89763146724</v>
      </c>
      <c r="N247" s="31">
        <f t="shared" si="33"/>
        <v>30449.89763146724</v>
      </c>
      <c r="O247" s="31">
        <f t="shared" si="33"/>
        <v>30449.89763146724</v>
      </c>
      <c r="P247" s="31">
        <f t="shared" si="29"/>
        <v>22837.423223600432</v>
      </c>
      <c r="Q247" s="390">
        <f t="shared" si="27"/>
        <v>182699.38578880343</v>
      </c>
    </row>
    <row r="248" spans="1:17" ht="14.25" customHeight="1" x14ac:dyDescent="0.25">
      <c r="A248" s="421">
        <v>97</v>
      </c>
      <c r="B248" s="696" t="s">
        <v>707</v>
      </c>
      <c r="C248" s="699" t="s">
        <v>708</v>
      </c>
      <c r="D248" s="698" t="s">
        <v>635</v>
      </c>
      <c r="E248" s="698" t="s">
        <v>858</v>
      </c>
      <c r="F248" s="698" t="s">
        <v>112</v>
      </c>
      <c r="G248" s="821" t="s">
        <v>112</v>
      </c>
      <c r="H248" s="1242">
        <v>3755.6621572864856</v>
      </c>
      <c r="I248" s="826">
        <v>0</v>
      </c>
      <c r="J248" s="391">
        <f t="shared" si="28"/>
        <v>938.9155393216214</v>
      </c>
      <c r="K248" s="294">
        <f t="shared" si="26"/>
        <v>3755.6621572864856</v>
      </c>
      <c r="L248" s="31">
        <f t="shared" si="33"/>
        <v>3755.6621572864856</v>
      </c>
      <c r="M248" s="31">
        <f t="shared" si="33"/>
        <v>3755.6621572864856</v>
      </c>
      <c r="N248" s="31">
        <f t="shared" si="33"/>
        <v>3755.6621572864856</v>
      </c>
      <c r="O248" s="31">
        <f t="shared" si="33"/>
        <v>3755.6621572864856</v>
      </c>
      <c r="P248" s="31">
        <f t="shared" si="29"/>
        <v>2816.7466179648641</v>
      </c>
      <c r="Q248" s="390">
        <f t="shared" si="27"/>
        <v>22533.972943718916</v>
      </c>
    </row>
    <row r="249" spans="1:17" ht="14.25" customHeight="1" x14ac:dyDescent="0.25">
      <c r="A249" s="421">
        <v>98</v>
      </c>
      <c r="B249" s="696" t="s">
        <v>685</v>
      </c>
      <c r="C249" s="699" t="s">
        <v>686</v>
      </c>
      <c r="D249" s="698" t="s">
        <v>632</v>
      </c>
      <c r="E249" s="698" t="s">
        <v>856</v>
      </c>
      <c r="F249" s="698" t="s">
        <v>857</v>
      </c>
      <c r="G249" s="821" t="s">
        <v>857</v>
      </c>
      <c r="H249" s="1242">
        <v>6644.6330475068589</v>
      </c>
      <c r="I249" s="826">
        <v>0</v>
      </c>
      <c r="J249" s="391">
        <f t="shared" si="28"/>
        <v>1661.1582618767147</v>
      </c>
      <c r="K249" s="294">
        <f t="shared" si="26"/>
        <v>6644.6330475068589</v>
      </c>
      <c r="L249" s="31">
        <f t="shared" si="33"/>
        <v>6644.6330475068589</v>
      </c>
      <c r="M249" s="31">
        <f t="shared" si="33"/>
        <v>6644.6330475068589</v>
      </c>
      <c r="N249" s="31">
        <f t="shared" si="33"/>
        <v>6644.6330475068589</v>
      </c>
      <c r="O249" s="31">
        <f t="shared" si="33"/>
        <v>6644.6330475068589</v>
      </c>
      <c r="P249" s="31">
        <f t="shared" si="29"/>
        <v>4983.4747856301437</v>
      </c>
      <c r="Q249" s="390">
        <f t="shared" si="27"/>
        <v>39867.79828504115</v>
      </c>
    </row>
    <row r="250" spans="1:17" ht="14.25" customHeight="1" x14ac:dyDescent="0.25">
      <c r="A250" s="421">
        <v>99</v>
      </c>
      <c r="B250" s="696" t="s">
        <v>685</v>
      </c>
      <c r="C250" s="699" t="s">
        <v>686</v>
      </c>
      <c r="D250" s="698" t="s">
        <v>635</v>
      </c>
      <c r="E250" s="698" t="s">
        <v>858</v>
      </c>
      <c r="F250" s="698" t="s">
        <v>112</v>
      </c>
      <c r="G250" s="821" t="s">
        <v>112</v>
      </c>
      <c r="H250" s="1242">
        <v>5308.4840107799364</v>
      </c>
      <c r="I250" s="826">
        <v>0</v>
      </c>
      <c r="J250" s="391">
        <f t="shared" si="28"/>
        <v>1327.1210026949841</v>
      </c>
      <c r="K250" s="294">
        <f t="shared" si="26"/>
        <v>5308.4840107799364</v>
      </c>
      <c r="L250" s="31">
        <f t="shared" si="33"/>
        <v>5308.4840107799364</v>
      </c>
      <c r="M250" s="31">
        <f t="shared" si="33"/>
        <v>5308.4840107799364</v>
      </c>
      <c r="N250" s="31">
        <f t="shared" si="33"/>
        <v>5308.4840107799364</v>
      </c>
      <c r="O250" s="31">
        <f t="shared" si="33"/>
        <v>5308.4840107799364</v>
      </c>
      <c r="P250" s="31">
        <f t="shared" si="29"/>
        <v>3981.3630080849525</v>
      </c>
      <c r="Q250" s="390">
        <f t="shared" si="27"/>
        <v>31850.904064679613</v>
      </c>
    </row>
    <row r="251" spans="1:17" ht="14.25" customHeight="1" x14ac:dyDescent="0.25">
      <c r="A251" s="421">
        <v>100</v>
      </c>
      <c r="B251" s="696" t="s">
        <v>775</v>
      </c>
      <c r="C251" s="699" t="s">
        <v>733</v>
      </c>
      <c r="D251" s="698" t="s">
        <v>632</v>
      </c>
      <c r="E251" s="698" t="s">
        <v>856</v>
      </c>
      <c r="F251" s="698" t="s">
        <v>857</v>
      </c>
      <c r="G251" s="821" t="s">
        <v>857</v>
      </c>
      <c r="H251" s="1242">
        <v>6534.8521536784838</v>
      </c>
      <c r="I251" s="826">
        <v>0</v>
      </c>
      <c r="J251" s="391">
        <f t="shared" si="28"/>
        <v>1633.7130384196209</v>
      </c>
      <c r="K251" s="294">
        <f t="shared" si="26"/>
        <v>6534.8521536784838</v>
      </c>
      <c r="L251" s="31">
        <f t="shared" si="33"/>
        <v>6534.8521536784838</v>
      </c>
      <c r="M251" s="31">
        <f t="shared" si="33"/>
        <v>6534.8521536784838</v>
      </c>
      <c r="N251" s="31">
        <f t="shared" si="33"/>
        <v>6534.8521536784838</v>
      </c>
      <c r="O251" s="31">
        <f t="shared" si="33"/>
        <v>6534.8521536784838</v>
      </c>
      <c r="P251" s="31">
        <f t="shared" si="29"/>
        <v>4901.1391152588631</v>
      </c>
      <c r="Q251" s="390">
        <f t="shared" si="27"/>
        <v>39209.112922070904</v>
      </c>
    </row>
    <row r="252" spans="1:17" ht="14.25" customHeight="1" x14ac:dyDescent="0.25">
      <c r="A252" s="421">
        <v>101</v>
      </c>
      <c r="B252" s="696" t="s">
        <v>775</v>
      </c>
      <c r="C252" s="699" t="s">
        <v>733</v>
      </c>
      <c r="D252" s="698" t="s">
        <v>635</v>
      </c>
      <c r="E252" s="698" t="s">
        <v>858</v>
      </c>
      <c r="F252" s="698" t="s">
        <v>112</v>
      </c>
      <c r="G252" s="821" t="s">
        <v>112</v>
      </c>
      <c r="H252" s="1242">
        <v>4947.3626495023891</v>
      </c>
      <c r="I252" s="826">
        <v>0</v>
      </c>
      <c r="J252" s="391">
        <f>$H252*(3/12)</f>
        <v>1236.8406623755973</v>
      </c>
      <c r="K252" s="294">
        <f>$H252</f>
        <v>4947.3626495023891</v>
      </c>
      <c r="L252" s="31">
        <f>SUM(K252,(K252*$I252))</f>
        <v>4947.3626495023891</v>
      </c>
      <c r="M252" s="31">
        <f>SUM(L252,(L252*$I252))</f>
        <v>4947.3626495023891</v>
      </c>
      <c r="N252" s="31">
        <f>SUM(M252,(M252*$I252))</f>
        <v>4947.3626495023891</v>
      </c>
      <c r="O252" s="31">
        <f>SUM(N252,(N252*$I252))</f>
        <v>4947.3626495023891</v>
      </c>
      <c r="P252" s="31">
        <f>SUM(O252,(O252*$I252))*(9/12)</f>
        <v>3710.5219871267918</v>
      </c>
      <c r="Q252" s="390">
        <f>SUM(J252:P252)</f>
        <v>29684.175897014335</v>
      </c>
    </row>
    <row r="253" spans="1:17" ht="14.25" customHeight="1" x14ac:dyDescent="0.25">
      <c r="A253" s="421">
        <v>102</v>
      </c>
      <c r="B253" s="696" t="s">
        <v>738</v>
      </c>
      <c r="C253" s="699" t="s">
        <v>733</v>
      </c>
      <c r="D253" s="698" t="s">
        <v>632</v>
      </c>
      <c r="E253" s="698" t="s">
        <v>924</v>
      </c>
      <c r="F253" s="698" t="s">
        <v>862</v>
      </c>
      <c r="G253" s="821" t="s">
        <v>925</v>
      </c>
      <c r="H253" s="1242">
        <v>982.25010267492701</v>
      </c>
      <c r="I253" s="826">
        <v>0</v>
      </c>
      <c r="J253" s="391">
        <f t="shared" si="28"/>
        <v>245.56252566873175</v>
      </c>
      <c r="K253" s="294">
        <f t="shared" si="26"/>
        <v>982.25010267492701</v>
      </c>
      <c r="L253" s="31">
        <f t="shared" ref="L253:O253" si="34">SUM(K253,(K253*$I253))</f>
        <v>982.25010267492701</v>
      </c>
      <c r="M253" s="31">
        <f t="shared" si="34"/>
        <v>982.25010267492701</v>
      </c>
      <c r="N253" s="31">
        <f t="shared" si="34"/>
        <v>982.25010267492701</v>
      </c>
      <c r="O253" s="31">
        <f t="shared" si="34"/>
        <v>982.25010267492701</v>
      </c>
      <c r="P253" s="31">
        <f t="shared" si="29"/>
        <v>736.68757700619528</v>
      </c>
      <c r="Q253" s="390">
        <f t="shared" si="27"/>
        <v>5893.5006160495623</v>
      </c>
    </row>
    <row r="254" spans="1:17" ht="14.25" customHeight="1" x14ac:dyDescent="0.25">
      <c r="A254" s="421">
        <v>103</v>
      </c>
      <c r="B254" s="696" t="s">
        <v>738</v>
      </c>
      <c r="C254" s="699" t="s">
        <v>733</v>
      </c>
      <c r="D254" s="698" t="s">
        <v>635</v>
      </c>
      <c r="E254" s="698" t="s">
        <v>864</v>
      </c>
      <c r="F254" s="698" t="s">
        <v>865</v>
      </c>
      <c r="G254" s="821" t="s">
        <v>866</v>
      </c>
      <c r="H254" s="1242">
        <v>1603.3788440723072</v>
      </c>
      <c r="I254" s="826">
        <v>0</v>
      </c>
      <c r="J254" s="391">
        <f>$H254*(3/12)</f>
        <v>400.84471101807679</v>
      </c>
      <c r="K254" s="294">
        <f>$H254</f>
        <v>1603.3788440723072</v>
      </c>
      <c r="L254" s="31">
        <f>SUM(K254,(K254*$I254))</f>
        <v>1603.3788440723072</v>
      </c>
      <c r="M254" s="31">
        <f>SUM(L254,(L254*$I254))</f>
        <v>1603.3788440723072</v>
      </c>
      <c r="N254" s="31">
        <f>SUM(M254,(M254*$I254))</f>
        <v>1603.3788440723072</v>
      </c>
      <c r="O254" s="31">
        <f>SUM(N254,(N254*$I254))</f>
        <v>1603.3788440723072</v>
      </c>
      <c r="P254" s="31">
        <f>SUM(O254,(O254*$I254))*(9/12)</f>
        <v>1202.5341330542303</v>
      </c>
      <c r="Q254" s="390">
        <f>SUM(J254:P254)</f>
        <v>9620.2730644338426</v>
      </c>
    </row>
    <row r="255" spans="1:17" ht="14.25" customHeight="1" x14ac:dyDescent="0.25">
      <c r="A255" s="421">
        <v>104</v>
      </c>
      <c r="B255" s="696" t="s">
        <v>732</v>
      </c>
      <c r="C255" s="699" t="s">
        <v>733</v>
      </c>
      <c r="D255" s="698" t="s">
        <v>632</v>
      </c>
      <c r="E255" s="698" t="s">
        <v>856</v>
      </c>
      <c r="F255" s="698" t="s">
        <v>857</v>
      </c>
      <c r="G255" s="821" t="s">
        <v>857</v>
      </c>
      <c r="H255" s="1242">
        <v>1570.8779215573281</v>
      </c>
      <c r="I255" s="826">
        <v>0</v>
      </c>
      <c r="J255" s="391">
        <f t="shared" si="28"/>
        <v>392.71948038933203</v>
      </c>
      <c r="K255" s="294">
        <f t="shared" si="26"/>
        <v>1570.8779215573281</v>
      </c>
      <c r="L255" s="31">
        <f t="shared" ref="L255:O263" si="35">SUM(K255,(K255*$I255))</f>
        <v>1570.8779215573281</v>
      </c>
      <c r="M255" s="31">
        <f t="shared" si="35"/>
        <v>1570.8779215573281</v>
      </c>
      <c r="N255" s="31">
        <f t="shared" si="35"/>
        <v>1570.8779215573281</v>
      </c>
      <c r="O255" s="31">
        <f t="shared" si="35"/>
        <v>1570.8779215573281</v>
      </c>
      <c r="P255" s="31">
        <f t="shared" si="29"/>
        <v>1178.158441167996</v>
      </c>
      <c r="Q255" s="390">
        <f t="shared" si="27"/>
        <v>9425.2675293439697</v>
      </c>
    </row>
    <row r="256" spans="1:17" ht="14.25" customHeight="1" x14ac:dyDescent="0.25">
      <c r="A256" s="421">
        <v>105</v>
      </c>
      <c r="B256" s="696" t="s">
        <v>732</v>
      </c>
      <c r="C256" s="699" t="s">
        <v>733</v>
      </c>
      <c r="D256" s="698" t="s">
        <v>635</v>
      </c>
      <c r="E256" s="698" t="s">
        <v>864</v>
      </c>
      <c r="F256" s="698" t="s">
        <v>865</v>
      </c>
      <c r="G256" s="821" t="s">
        <v>866</v>
      </c>
      <c r="H256" s="1242">
        <v>5755.6967045860492</v>
      </c>
      <c r="I256" s="826">
        <v>0</v>
      </c>
      <c r="J256" s="391">
        <f t="shared" si="28"/>
        <v>1438.9241761465123</v>
      </c>
      <c r="K256" s="294">
        <f t="shared" si="26"/>
        <v>5755.6967045860492</v>
      </c>
      <c r="L256" s="31">
        <f t="shared" si="35"/>
        <v>5755.6967045860492</v>
      </c>
      <c r="M256" s="31">
        <f t="shared" si="35"/>
        <v>5755.6967045860492</v>
      </c>
      <c r="N256" s="31">
        <f t="shared" si="35"/>
        <v>5755.6967045860492</v>
      </c>
      <c r="O256" s="31">
        <f t="shared" si="35"/>
        <v>5755.6967045860492</v>
      </c>
      <c r="P256" s="31">
        <f t="shared" si="29"/>
        <v>4316.7725284395365</v>
      </c>
      <c r="Q256" s="390">
        <f t="shared" si="27"/>
        <v>34534.180227516299</v>
      </c>
    </row>
    <row r="257" spans="1:17" ht="14.25" customHeight="1" x14ac:dyDescent="0.25">
      <c r="A257" s="421">
        <v>106</v>
      </c>
      <c r="B257" s="696" t="s">
        <v>786</v>
      </c>
      <c r="C257" s="699" t="s">
        <v>787</v>
      </c>
      <c r="D257" s="698" t="s">
        <v>632</v>
      </c>
      <c r="E257" s="698" t="s">
        <v>867</v>
      </c>
      <c r="F257" s="698" t="s">
        <v>868</v>
      </c>
      <c r="G257" s="821" t="s">
        <v>868</v>
      </c>
      <c r="H257" s="1242">
        <v>9649.1627733360474</v>
      </c>
      <c r="I257" s="826">
        <v>0</v>
      </c>
      <c r="J257" s="391">
        <f t="shared" si="28"/>
        <v>2412.2906933340118</v>
      </c>
      <c r="K257" s="294">
        <f t="shared" si="26"/>
        <v>9649.1627733360474</v>
      </c>
      <c r="L257" s="31">
        <f t="shared" si="35"/>
        <v>9649.1627733360474</v>
      </c>
      <c r="M257" s="31">
        <f t="shared" si="35"/>
        <v>9649.1627733360474</v>
      </c>
      <c r="N257" s="31">
        <f t="shared" si="35"/>
        <v>9649.1627733360474</v>
      </c>
      <c r="O257" s="31">
        <f t="shared" si="35"/>
        <v>9649.1627733360474</v>
      </c>
      <c r="P257" s="31">
        <f t="shared" si="29"/>
        <v>7236.8720800020355</v>
      </c>
      <c r="Q257" s="390">
        <f t="shared" si="27"/>
        <v>57894.976640016292</v>
      </c>
    </row>
    <row r="258" spans="1:17" ht="14.25" customHeight="1" x14ac:dyDescent="0.25">
      <c r="A258" s="421">
        <v>107</v>
      </c>
      <c r="B258" s="696" t="s">
        <v>786</v>
      </c>
      <c r="C258" s="699" t="s">
        <v>787</v>
      </c>
      <c r="D258" s="698" t="s">
        <v>635</v>
      </c>
      <c r="E258" s="698" t="s">
        <v>926</v>
      </c>
      <c r="F258" s="698" t="s">
        <v>927</v>
      </c>
      <c r="G258" s="821" t="s">
        <v>927</v>
      </c>
      <c r="H258" s="1242">
        <v>21715.816387608502</v>
      </c>
      <c r="I258" s="826">
        <v>0</v>
      </c>
      <c r="J258" s="391">
        <f t="shared" si="28"/>
        <v>5428.9540969021255</v>
      </c>
      <c r="K258" s="294">
        <f t="shared" si="26"/>
        <v>21715.816387608502</v>
      </c>
      <c r="L258" s="31">
        <f t="shared" si="35"/>
        <v>21715.816387608502</v>
      </c>
      <c r="M258" s="31">
        <f t="shared" si="35"/>
        <v>21715.816387608502</v>
      </c>
      <c r="N258" s="31">
        <f t="shared" si="35"/>
        <v>21715.816387608502</v>
      </c>
      <c r="O258" s="31">
        <f t="shared" si="35"/>
        <v>21715.816387608502</v>
      </c>
      <c r="P258" s="31">
        <f t="shared" si="29"/>
        <v>16286.862290706376</v>
      </c>
      <c r="Q258" s="390">
        <f t="shared" si="27"/>
        <v>130294.89832565101</v>
      </c>
    </row>
    <row r="259" spans="1:17" ht="14.25" customHeight="1" x14ac:dyDescent="0.25">
      <c r="A259" s="421">
        <v>108</v>
      </c>
      <c r="B259" s="696" t="s">
        <v>822</v>
      </c>
      <c r="C259" s="699" t="s">
        <v>823</v>
      </c>
      <c r="D259" s="698" t="s">
        <v>632</v>
      </c>
      <c r="E259" s="698" t="s">
        <v>854</v>
      </c>
      <c r="F259" s="698" t="s">
        <v>855</v>
      </c>
      <c r="G259" s="821" t="s">
        <v>855</v>
      </c>
      <c r="H259" s="1242">
        <v>4709.022551059209</v>
      </c>
      <c r="I259" s="826">
        <v>0</v>
      </c>
      <c r="J259" s="391">
        <f t="shared" si="28"/>
        <v>1177.2556377648023</v>
      </c>
      <c r="K259" s="294">
        <f t="shared" si="26"/>
        <v>4709.022551059209</v>
      </c>
      <c r="L259" s="31">
        <f t="shared" si="35"/>
        <v>4709.022551059209</v>
      </c>
      <c r="M259" s="31">
        <f t="shared" si="35"/>
        <v>4709.022551059209</v>
      </c>
      <c r="N259" s="31">
        <f t="shared" si="35"/>
        <v>4709.022551059209</v>
      </c>
      <c r="O259" s="31">
        <f t="shared" si="35"/>
        <v>4709.022551059209</v>
      </c>
      <c r="P259" s="31">
        <f t="shared" si="29"/>
        <v>3531.7669132944065</v>
      </c>
      <c r="Q259" s="390">
        <f t="shared" si="27"/>
        <v>28254.135306355256</v>
      </c>
    </row>
    <row r="260" spans="1:17" ht="14.25" customHeight="1" x14ac:dyDescent="0.25">
      <c r="A260" s="421">
        <v>109</v>
      </c>
      <c r="B260" s="696" t="s">
        <v>822</v>
      </c>
      <c r="C260" s="699" t="s">
        <v>823</v>
      </c>
      <c r="D260" s="698" t="s">
        <v>635</v>
      </c>
      <c r="E260" s="698" t="s">
        <v>858</v>
      </c>
      <c r="F260" s="698" t="s">
        <v>112</v>
      </c>
      <c r="G260" s="821" t="s">
        <v>112</v>
      </c>
      <c r="H260" s="1242">
        <v>5308.4840107799364</v>
      </c>
      <c r="I260" s="826">
        <v>0</v>
      </c>
      <c r="J260" s="391">
        <f t="shared" si="28"/>
        <v>1327.1210026949841</v>
      </c>
      <c r="K260" s="294">
        <f t="shared" si="26"/>
        <v>5308.4840107799364</v>
      </c>
      <c r="L260" s="31">
        <f t="shared" si="35"/>
        <v>5308.4840107799364</v>
      </c>
      <c r="M260" s="31">
        <f t="shared" si="35"/>
        <v>5308.4840107799364</v>
      </c>
      <c r="N260" s="31">
        <f t="shared" si="35"/>
        <v>5308.4840107799364</v>
      </c>
      <c r="O260" s="31">
        <f t="shared" si="35"/>
        <v>5308.4840107799364</v>
      </c>
      <c r="P260" s="31">
        <f t="shared" si="29"/>
        <v>3981.3630080849525</v>
      </c>
      <c r="Q260" s="390">
        <f t="shared" si="27"/>
        <v>31850.904064679613</v>
      </c>
    </row>
    <row r="261" spans="1:17" ht="14.25" customHeight="1" x14ac:dyDescent="0.25">
      <c r="A261" s="421">
        <v>110</v>
      </c>
      <c r="B261" s="696" t="s">
        <v>728</v>
      </c>
      <c r="C261" s="699" t="s">
        <v>729</v>
      </c>
      <c r="D261" s="698" t="s">
        <v>632</v>
      </c>
      <c r="E261" s="698" t="s">
        <v>856</v>
      </c>
      <c r="F261" s="698" t="s">
        <v>857</v>
      </c>
      <c r="G261" s="821" t="s">
        <v>857</v>
      </c>
      <c r="H261" s="1242">
        <v>6660.5223874030717</v>
      </c>
      <c r="I261" s="826">
        <v>0</v>
      </c>
      <c r="J261" s="391">
        <f t="shared" si="28"/>
        <v>1665.1305968507679</v>
      </c>
      <c r="K261" s="294">
        <f t="shared" si="26"/>
        <v>6660.5223874030717</v>
      </c>
      <c r="L261" s="31">
        <f t="shared" si="35"/>
        <v>6660.5223874030717</v>
      </c>
      <c r="M261" s="31">
        <f t="shared" si="35"/>
        <v>6660.5223874030717</v>
      </c>
      <c r="N261" s="31">
        <f t="shared" si="35"/>
        <v>6660.5223874030717</v>
      </c>
      <c r="O261" s="31">
        <f t="shared" si="35"/>
        <v>6660.5223874030717</v>
      </c>
      <c r="P261" s="31">
        <f t="shared" si="29"/>
        <v>4995.391790552304</v>
      </c>
      <c r="Q261" s="390">
        <f t="shared" si="27"/>
        <v>39963.134324418432</v>
      </c>
    </row>
    <row r="262" spans="1:17" ht="14.25" customHeight="1" x14ac:dyDescent="0.25">
      <c r="A262" s="421">
        <v>111</v>
      </c>
      <c r="B262" s="696" t="s">
        <v>728</v>
      </c>
      <c r="C262" s="699" t="s">
        <v>729</v>
      </c>
      <c r="D262" s="698" t="s">
        <v>635</v>
      </c>
      <c r="E262" s="698" t="s">
        <v>858</v>
      </c>
      <c r="F262" s="698" t="s">
        <v>112</v>
      </c>
      <c r="G262" s="821" t="s">
        <v>112</v>
      </c>
      <c r="H262" s="1242">
        <v>4875.1383772468798</v>
      </c>
      <c r="I262" s="826">
        <v>0</v>
      </c>
      <c r="J262" s="391">
        <f t="shared" si="28"/>
        <v>1218.78459431172</v>
      </c>
      <c r="K262" s="294">
        <f t="shared" si="26"/>
        <v>4875.1383772468798</v>
      </c>
      <c r="L262" s="31">
        <f t="shared" si="35"/>
        <v>4875.1383772468798</v>
      </c>
      <c r="M262" s="31">
        <f t="shared" si="35"/>
        <v>4875.1383772468798</v>
      </c>
      <c r="N262" s="31">
        <f t="shared" si="35"/>
        <v>4875.1383772468798</v>
      </c>
      <c r="O262" s="31">
        <f t="shared" si="35"/>
        <v>4875.1383772468798</v>
      </c>
      <c r="P262" s="31">
        <f t="shared" si="29"/>
        <v>3656.3537829351599</v>
      </c>
      <c r="Q262" s="390">
        <f t="shared" si="27"/>
        <v>29250.830263481279</v>
      </c>
    </row>
    <row r="263" spans="1:17" ht="14.25" customHeight="1" x14ac:dyDescent="0.25">
      <c r="A263" s="421">
        <v>112</v>
      </c>
      <c r="B263" s="696" t="s">
        <v>792</v>
      </c>
      <c r="C263" s="699" t="s">
        <v>729</v>
      </c>
      <c r="D263" s="698" t="s">
        <v>632</v>
      </c>
      <c r="E263" s="698" t="s">
        <v>928</v>
      </c>
      <c r="F263" s="698" t="s">
        <v>885</v>
      </c>
      <c r="G263" s="821" t="s">
        <v>885</v>
      </c>
      <c r="H263" s="1242">
        <v>4709.022551059209</v>
      </c>
      <c r="I263" s="826">
        <v>0</v>
      </c>
      <c r="J263" s="391">
        <f t="shared" si="28"/>
        <v>1177.2556377648023</v>
      </c>
      <c r="K263" s="294">
        <f t="shared" si="26"/>
        <v>4709.022551059209</v>
      </c>
      <c r="L263" s="31">
        <f t="shared" si="35"/>
        <v>4709.022551059209</v>
      </c>
      <c r="M263" s="31">
        <f t="shared" si="35"/>
        <v>4709.022551059209</v>
      </c>
      <c r="N263" s="31">
        <f t="shared" si="35"/>
        <v>4709.022551059209</v>
      </c>
      <c r="O263" s="31">
        <f t="shared" si="35"/>
        <v>4709.022551059209</v>
      </c>
      <c r="P263" s="31">
        <f t="shared" si="29"/>
        <v>3531.7669132944065</v>
      </c>
      <c r="Q263" s="390">
        <f t="shared" si="27"/>
        <v>28254.135306355256</v>
      </c>
    </row>
    <row r="264" spans="1:17" ht="14.25" customHeight="1" x14ac:dyDescent="0.25">
      <c r="A264" s="421">
        <v>113</v>
      </c>
      <c r="B264" s="696" t="s">
        <v>792</v>
      </c>
      <c r="C264" s="699" t="s">
        <v>729</v>
      </c>
      <c r="D264" s="698" t="s">
        <v>635</v>
      </c>
      <c r="E264" s="698" t="s">
        <v>858</v>
      </c>
      <c r="F264" s="698" t="s">
        <v>112</v>
      </c>
      <c r="G264" s="821" t="s">
        <v>112</v>
      </c>
      <c r="H264" s="1242">
        <v>5308.4840107799364</v>
      </c>
      <c r="I264" s="826">
        <v>0</v>
      </c>
      <c r="J264" s="391">
        <f>$H264*(3/12)</f>
        <v>1327.1210026949841</v>
      </c>
      <c r="K264" s="294">
        <f>$H264</f>
        <v>5308.4840107799364</v>
      </c>
      <c r="L264" s="31">
        <f>SUM(K264,(K264*$I264))</f>
        <v>5308.4840107799364</v>
      </c>
      <c r="M264" s="31">
        <f>SUM(L264,(L264*$I264))</f>
        <v>5308.4840107799364</v>
      </c>
      <c r="N264" s="31">
        <f>SUM(M264,(M264*$I264))</f>
        <v>5308.4840107799364</v>
      </c>
      <c r="O264" s="31">
        <f>SUM(N264,(N264*$I264))</f>
        <v>5308.4840107799364</v>
      </c>
      <c r="P264" s="31">
        <f>SUM(O264,(O264*$I264))*(9/12)</f>
        <v>3981.3630080849525</v>
      </c>
      <c r="Q264" s="390">
        <f>SUM(J264:P264)</f>
        <v>31850.904064679613</v>
      </c>
    </row>
    <row r="265" spans="1:17" ht="14.25" customHeight="1" x14ac:dyDescent="0.25">
      <c r="A265" s="421">
        <v>114</v>
      </c>
      <c r="B265" s="696" t="s">
        <v>816</v>
      </c>
      <c r="C265" s="699" t="s">
        <v>729</v>
      </c>
      <c r="D265" s="698" t="s">
        <v>632</v>
      </c>
      <c r="E265" s="698" t="s">
        <v>928</v>
      </c>
      <c r="F265" s="698" t="s">
        <v>885</v>
      </c>
      <c r="G265" s="821" t="s">
        <v>885</v>
      </c>
      <c r="H265" s="1242">
        <v>4174.5629363684393</v>
      </c>
      <c r="I265" s="826">
        <v>0</v>
      </c>
      <c r="J265" s="391">
        <f t="shared" si="28"/>
        <v>1043.6407340921098</v>
      </c>
      <c r="K265" s="294">
        <f t="shared" si="26"/>
        <v>4174.5629363684393</v>
      </c>
      <c r="L265" s="31">
        <f t="shared" ref="L265:O269" si="36">SUM(K265,(K265*$I265))</f>
        <v>4174.5629363684393</v>
      </c>
      <c r="M265" s="31">
        <f t="shared" si="36"/>
        <v>4174.5629363684393</v>
      </c>
      <c r="N265" s="31">
        <f t="shared" si="36"/>
        <v>4174.5629363684393</v>
      </c>
      <c r="O265" s="31">
        <f t="shared" si="36"/>
        <v>4174.5629363684393</v>
      </c>
      <c r="P265" s="31">
        <f t="shared" si="29"/>
        <v>3130.9222022763297</v>
      </c>
      <c r="Q265" s="390">
        <f t="shared" si="27"/>
        <v>25047.37761821063</v>
      </c>
    </row>
    <row r="266" spans="1:17" ht="14.25" customHeight="1" x14ac:dyDescent="0.25">
      <c r="A266" s="421">
        <v>115</v>
      </c>
      <c r="B266" s="696" t="s">
        <v>816</v>
      </c>
      <c r="C266" s="699" t="s">
        <v>729</v>
      </c>
      <c r="D266" s="698" t="s">
        <v>635</v>
      </c>
      <c r="E266" s="698" t="s">
        <v>858</v>
      </c>
      <c r="F266" s="698" t="s">
        <v>112</v>
      </c>
      <c r="G266" s="821" t="s">
        <v>112</v>
      </c>
      <c r="H266" s="1242">
        <v>5308.4840107799364</v>
      </c>
      <c r="I266" s="826">
        <v>0</v>
      </c>
      <c r="J266" s="391">
        <f t="shared" si="28"/>
        <v>1327.1210026949841</v>
      </c>
      <c r="K266" s="294">
        <f t="shared" si="26"/>
        <v>5308.4840107799364</v>
      </c>
      <c r="L266" s="31">
        <f t="shared" si="36"/>
        <v>5308.4840107799364</v>
      </c>
      <c r="M266" s="31">
        <f t="shared" si="36"/>
        <v>5308.4840107799364</v>
      </c>
      <c r="N266" s="31">
        <f t="shared" si="36"/>
        <v>5308.4840107799364</v>
      </c>
      <c r="O266" s="31">
        <f t="shared" si="36"/>
        <v>5308.4840107799364</v>
      </c>
      <c r="P266" s="31">
        <f t="shared" si="29"/>
        <v>3981.3630080849525</v>
      </c>
      <c r="Q266" s="390">
        <f t="shared" si="27"/>
        <v>31850.904064679613</v>
      </c>
    </row>
    <row r="267" spans="1:17" ht="14.25" customHeight="1" x14ac:dyDescent="0.25">
      <c r="A267" s="421">
        <v>116</v>
      </c>
      <c r="B267" s="696" t="s">
        <v>835</v>
      </c>
      <c r="C267" s="699" t="s">
        <v>729</v>
      </c>
      <c r="D267" s="698" t="s">
        <v>632</v>
      </c>
      <c r="E267" s="698" t="s">
        <v>929</v>
      </c>
      <c r="F267" s="698" t="s">
        <v>862</v>
      </c>
      <c r="G267" s="821" t="s">
        <v>862</v>
      </c>
      <c r="H267" s="1242">
        <v>18344.965152899371</v>
      </c>
      <c r="I267" s="826">
        <v>0</v>
      </c>
      <c r="J267" s="391">
        <f t="shared" si="28"/>
        <v>4586.2412882248427</v>
      </c>
      <c r="K267" s="294">
        <f t="shared" si="26"/>
        <v>18344.965152899371</v>
      </c>
      <c r="L267" s="31">
        <f t="shared" si="36"/>
        <v>18344.965152899371</v>
      </c>
      <c r="M267" s="31">
        <f t="shared" si="36"/>
        <v>18344.965152899371</v>
      </c>
      <c r="N267" s="31">
        <f t="shared" si="36"/>
        <v>18344.965152899371</v>
      </c>
      <c r="O267" s="31">
        <f t="shared" si="36"/>
        <v>18344.965152899371</v>
      </c>
      <c r="P267" s="31">
        <f t="shared" si="29"/>
        <v>13758.723864674528</v>
      </c>
      <c r="Q267" s="390">
        <f t="shared" si="27"/>
        <v>110069.79091739623</v>
      </c>
    </row>
    <row r="268" spans="1:17" ht="14.25" customHeight="1" x14ac:dyDescent="0.25">
      <c r="A268" s="421">
        <v>117</v>
      </c>
      <c r="B268" s="696" t="s">
        <v>835</v>
      </c>
      <c r="C268" s="699" t="s">
        <v>729</v>
      </c>
      <c r="D268" s="698" t="s">
        <v>635</v>
      </c>
      <c r="E268" s="698" t="s">
        <v>858</v>
      </c>
      <c r="F268" s="698" t="s">
        <v>112</v>
      </c>
      <c r="G268" s="821" t="s">
        <v>112</v>
      </c>
      <c r="H268" s="1242">
        <v>8363.5707271879819</v>
      </c>
      <c r="I268" s="826">
        <v>0</v>
      </c>
      <c r="J268" s="391">
        <f t="shared" si="28"/>
        <v>2090.8926817969955</v>
      </c>
      <c r="K268" s="294">
        <f t="shared" si="26"/>
        <v>8363.5707271879819</v>
      </c>
      <c r="L268" s="31">
        <f t="shared" si="36"/>
        <v>8363.5707271879819</v>
      </c>
      <c r="M268" s="31">
        <f t="shared" si="36"/>
        <v>8363.5707271879819</v>
      </c>
      <c r="N268" s="31">
        <f t="shared" si="36"/>
        <v>8363.5707271879819</v>
      </c>
      <c r="O268" s="31">
        <f t="shared" si="36"/>
        <v>8363.5707271879819</v>
      </c>
      <c r="P268" s="31">
        <f t="shared" si="29"/>
        <v>6272.6780453909869</v>
      </c>
      <c r="Q268" s="390">
        <f t="shared" si="27"/>
        <v>50181.424363127888</v>
      </c>
    </row>
    <row r="269" spans="1:17" ht="14.25" customHeight="1" x14ac:dyDescent="0.25">
      <c r="A269" s="421">
        <v>118</v>
      </c>
      <c r="B269" s="696" t="s">
        <v>688</v>
      </c>
      <c r="C269" s="699" t="s">
        <v>689</v>
      </c>
      <c r="D269" s="698" t="s">
        <v>632</v>
      </c>
      <c r="E269" s="698" t="s">
        <v>889</v>
      </c>
      <c r="F269" s="698" t="s">
        <v>868</v>
      </c>
      <c r="G269" s="821" t="s">
        <v>868</v>
      </c>
      <c r="H269" s="1242">
        <v>9649.1627733360474</v>
      </c>
      <c r="I269" s="826">
        <v>0</v>
      </c>
      <c r="J269" s="391">
        <f t="shared" si="28"/>
        <v>2412.2906933340118</v>
      </c>
      <c r="K269" s="294">
        <f t="shared" si="26"/>
        <v>9649.1627733360474</v>
      </c>
      <c r="L269" s="31">
        <f t="shared" si="36"/>
        <v>9649.1627733360474</v>
      </c>
      <c r="M269" s="31">
        <f t="shared" si="36"/>
        <v>9649.1627733360474</v>
      </c>
      <c r="N269" s="31">
        <f t="shared" si="36"/>
        <v>9649.1627733360474</v>
      </c>
      <c r="O269" s="31">
        <f t="shared" si="36"/>
        <v>9649.1627733360474</v>
      </c>
      <c r="P269" s="31">
        <f t="shared" si="29"/>
        <v>7236.8720800020355</v>
      </c>
      <c r="Q269" s="390">
        <f t="shared" si="27"/>
        <v>57894.976640016292</v>
      </c>
    </row>
    <row r="270" spans="1:17" ht="14.25" customHeight="1" x14ac:dyDescent="0.25">
      <c r="A270" s="421">
        <v>119</v>
      </c>
      <c r="B270" s="696" t="s">
        <v>688</v>
      </c>
      <c r="C270" s="699" t="s">
        <v>689</v>
      </c>
      <c r="D270" s="698" t="s">
        <v>635</v>
      </c>
      <c r="E270" s="698" t="s">
        <v>930</v>
      </c>
      <c r="F270" s="698" t="s">
        <v>871</v>
      </c>
      <c r="G270" s="821" t="s">
        <v>870</v>
      </c>
      <c r="H270" s="1242">
        <v>2701.187782356049</v>
      </c>
      <c r="I270" s="826">
        <v>0</v>
      </c>
      <c r="J270" s="391">
        <f>$H270*(3/12)</f>
        <v>675.29694558901224</v>
      </c>
      <c r="K270" s="294">
        <f>$H270</f>
        <v>2701.187782356049</v>
      </c>
      <c r="L270" s="31">
        <f>SUM(K270,(K270*$I270))</f>
        <v>2701.187782356049</v>
      </c>
      <c r="M270" s="31">
        <f>SUM(L270,(L270*$I270))</f>
        <v>2701.187782356049</v>
      </c>
      <c r="N270" s="31">
        <f>SUM(M270,(M270*$I270))</f>
        <v>2701.187782356049</v>
      </c>
      <c r="O270" s="31">
        <f>SUM(N270,(N270*$I270))</f>
        <v>2701.187782356049</v>
      </c>
      <c r="P270" s="31">
        <f>SUM(O270,(O270*$I270))*(9/12)</f>
        <v>2025.8908367670367</v>
      </c>
      <c r="Q270" s="390">
        <f>SUM(J270:P270)</f>
        <v>16207.126694136296</v>
      </c>
    </row>
    <row r="271" spans="1:17" ht="14.25" customHeight="1" x14ac:dyDescent="0.25">
      <c r="A271" s="421">
        <v>120</v>
      </c>
      <c r="B271" s="696" t="s">
        <v>804</v>
      </c>
      <c r="C271" s="699" t="s">
        <v>689</v>
      </c>
      <c r="D271" s="698" t="s">
        <v>632</v>
      </c>
      <c r="E271" s="698" t="s">
        <v>931</v>
      </c>
      <c r="F271" s="698" t="s">
        <v>870</v>
      </c>
      <c r="G271" s="821" t="s">
        <v>870</v>
      </c>
      <c r="H271" s="1242">
        <v>7569.103732377378</v>
      </c>
      <c r="I271" s="826">
        <v>0</v>
      </c>
      <c r="J271" s="391">
        <f t="shared" si="28"/>
        <v>1892.2759330943445</v>
      </c>
      <c r="K271" s="294">
        <f t="shared" si="26"/>
        <v>7569.103732377378</v>
      </c>
      <c r="L271" s="31">
        <f t="shared" ref="L271:O283" si="37">SUM(K271,(K271*$I271))</f>
        <v>7569.103732377378</v>
      </c>
      <c r="M271" s="31">
        <f t="shared" si="37"/>
        <v>7569.103732377378</v>
      </c>
      <c r="N271" s="31">
        <f t="shared" si="37"/>
        <v>7569.103732377378</v>
      </c>
      <c r="O271" s="31">
        <f t="shared" si="37"/>
        <v>7569.103732377378</v>
      </c>
      <c r="P271" s="31">
        <f t="shared" si="29"/>
        <v>5676.8277992830335</v>
      </c>
      <c r="Q271" s="390">
        <f t="shared" si="27"/>
        <v>45414.622394264268</v>
      </c>
    </row>
    <row r="272" spans="1:17" ht="14.25" customHeight="1" x14ac:dyDescent="0.25">
      <c r="A272" s="421">
        <v>121</v>
      </c>
      <c r="B272" s="696" t="s">
        <v>804</v>
      </c>
      <c r="C272" s="699" t="s">
        <v>689</v>
      </c>
      <c r="D272" s="698" t="s">
        <v>635</v>
      </c>
      <c r="E272" s="698" t="s">
        <v>864</v>
      </c>
      <c r="F272" s="698" t="s">
        <v>865</v>
      </c>
      <c r="G272" s="821" t="s">
        <v>866</v>
      </c>
      <c r="H272" s="1242">
        <v>1603.3788440723072</v>
      </c>
      <c r="I272" s="826">
        <v>0</v>
      </c>
      <c r="J272" s="391">
        <f t="shared" si="28"/>
        <v>400.84471101807679</v>
      </c>
      <c r="K272" s="294">
        <f t="shared" si="26"/>
        <v>1603.3788440723072</v>
      </c>
      <c r="L272" s="31">
        <f t="shared" si="37"/>
        <v>1603.3788440723072</v>
      </c>
      <c r="M272" s="31">
        <f t="shared" si="37"/>
        <v>1603.3788440723072</v>
      </c>
      <c r="N272" s="31">
        <f t="shared" si="37"/>
        <v>1603.3788440723072</v>
      </c>
      <c r="O272" s="31">
        <f t="shared" si="37"/>
        <v>1603.3788440723072</v>
      </c>
      <c r="P272" s="31">
        <f t="shared" si="29"/>
        <v>1202.5341330542303</v>
      </c>
      <c r="Q272" s="390">
        <f t="shared" si="27"/>
        <v>9620.2730644338426</v>
      </c>
    </row>
    <row r="273" spans="1:17" ht="14.25" customHeight="1" x14ac:dyDescent="0.25">
      <c r="A273" s="421">
        <v>122</v>
      </c>
      <c r="B273" s="696" t="s">
        <v>754</v>
      </c>
      <c r="C273" s="699" t="s">
        <v>755</v>
      </c>
      <c r="D273" s="698" t="s">
        <v>632</v>
      </c>
      <c r="E273" s="698" t="s">
        <v>932</v>
      </c>
      <c r="F273" s="698" t="s">
        <v>866</v>
      </c>
      <c r="G273" s="821" t="s">
        <v>865</v>
      </c>
      <c r="H273" s="1242">
        <v>1603.3788440723072</v>
      </c>
      <c r="I273" s="826">
        <v>0</v>
      </c>
      <c r="J273" s="391">
        <f t="shared" si="28"/>
        <v>400.84471101807679</v>
      </c>
      <c r="K273" s="294">
        <f t="shared" si="26"/>
        <v>1603.3788440723072</v>
      </c>
      <c r="L273" s="31">
        <f t="shared" si="37"/>
        <v>1603.3788440723072</v>
      </c>
      <c r="M273" s="31">
        <f t="shared" si="37"/>
        <v>1603.3788440723072</v>
      </c>
      <c r="N273" s="31">
        <f t="shared" si="37"/>
        <v>1603.3788440723072</v>
      </c>
      <c r="O273" s="31">
        <f t="shared" si="37"/>
        <v>1603.3788440723072</v>
      </c>
      <c r="P273" s="31">
        <f t="shared" si="29"/>
        <v>1202.5341330542303</v>
      </c>
      <c r="Q273" s="390">
        <f t="shared" si="27"/>
        <v>9620.2730644338426</v>
      </c>
    </row>
    <row r="274" spans="1:17" ht="14.25" customHeight="1" x14ac:dyDescent="0.25">
      <c r="A274" s="421">
        <v>123</v>
      </c>
      <c r="B274" s="696" t="s">
        <v>754</v>
      </c>
      <c r="C274" s="699" t="s">
        <v>755</v>
      </c>
      <c r="D274" s="698" t="s">
        <v>635</v>
      </c>
      <c r="E274" s="698" t="s">
        <v>858</v>
      </c>
      <c r="F274" s="698" t="s">
        <v>112</v>
      </c>
      <c r="G274" s="821" t="s">
        <v>112</v>
      </c>
      <c r="H274" s="1242">
        <v>5308.4840107799364</v>
      </c>
      <c r="I274" s="826">
        <v>0</v>
      </c>
      <c r="J274" s="391">
        <f t="shared" si="28"/>
        <v>1327.1210026949841</v>
      </c>
      <c r="K274" s="294">
        <f t="shared" si="26"/>
        <v>5308.4840107799364</v>
      </c>
      <c r="L274" s="31">
        <f t="shared" si="37"/>
        <v>5308.4840107799364</v>
      </c>
      <c r="M274" s="31">
        <f t="shared" si="37"/>
        <v>5308.4840107799364</v>
      </c>
      <c r="N274" s="31">
        <f t="shared" si="37"/>
        <v>5308.4840107799364</v>
      </c>
      <c r="O274" s="31">
        <f t="shared" si="37"/>
        <v>5308.4840107799364</v>
      </c>
      <c r="P274" s="31">
        <f t="shared" si="29"/>
        <v>3981.3630080849525</v>
      </c>
      <c r="Q274" s="390">
        <f t="shared" si="27"/>
        <v>31850.904064679613</v>
      </c>
    </row>
    <row r="275" spans="1:17" ht="14.25" customHeight="1" x14ac:dyDescent="0.25">
      <c r="A275" s="421">
        <v>124</v>
      </c>
      <c r="B275" s="696" t="s">
        <v>652</v>
      </c>
      <c r="C275" s="699" t="s">
        <v>653</v>
      </c>
      <c r="D275" s="698" t="s">
        <v>632</v>
      </c>
      <c r="E275" s="698" t="s">
        <v>856</v>
      </c>
      <c r="F275" s="698" t="s">
        <v>857</v>
      </c>
      <c r="G275" s="821" t="s">
        <v>857</v>
      </c>
      <c r="H275" s="1242">
        <v>5755.6967045860492</v>
      </c>
      <c r="I275" s="826">
        <v>0</v>
      </c>
      <c r="J275" s="391">
        <f t="shared" si="28"/>
        <v>1438.9241761465123</v>
      </c>
      <c r="K275" s="294">
        <f t="shared" si="26"/>
        <v>5755.6967045860492</v>
      </c>
      <c r="L275" s="31">
        <f t="shared" si="37"/>
        <v>5755.6967045860492</v>
      </c>
      <c r="M275" s="31">
        <f t="shared" si="37"/>
        <v>5755.6967045860492</v>
      </c>
      <c r="N275" s="31">
        <f t="shared" si="37"/>
        <v>5755.6967045860492</v>
      </c>
      <c r="O275" s="31">
        <f t="shared" si="37"/>
        <v>5755.6967045860492</v>
      </c>
      <c r="P275" s="31">
        <f t="shared" si="29"/>
        <v>4316.7725284395365</v>
      </c>
      <c r="Q275" s="390">
        <f t="shared" si="27"/>
        <v>34534.180227516299</v>
      </c>
    </row>
    <row r="276" spans="1:17" ht="14.25" customHeight="1" x14ac:dyDescent="0.25">
      <c r="A276" s="421">
        <v>125</v>
      </c>
      <c r="B276" s="696" t="s">
        <v>652</v>
      </c>
      <c r="C276" s="699" t="s">
        <v>653</v>
      </c>
      <c r="D276" s="698" t="s">
        <v>635</v>
      </c>
      <c r="E276" s="698" t="s">
        <v>864</v>
      </c>
      <c r="F276" s="698" t="s">
        <v>865</v>
      </c>
      <c r="G276" s="821" t="s">
        <v>866</v>
      </c>
      <c r="H276" s="1242">
        <v>1603.3788440723072</v>
      </c>
      <c r="I276" s="826">
        <v>0</v>
      </c>
      <c r="J276" s="391">
        <f t="shared" si="28"/>
        <v>400.84471101807679</v>
      </c>
      <c r="K276" s="294">
        <f t="shared" si="26"/>
        <v>1603.3788440723072</v>
      </c>
      <c r="L276" s="31">
        <f t="shared" si="37"/>
        <v>1603.3788440723072</v>
      </c>
      <c r="M276" s="31">
        <f t="shared" si="37"/>
        <v>1603.3788440723072</v>
      </c>
      <c r="N276" s="31">
        <f t="shared" si="37"/>
        <v>1603.3788440723072</v>
      </c>
      <c r="O276" s="31">
        <f t="shared" si="37"/>
        <v>1603.3788440723072</v>
      </c>
      <c r="P276" s="31">
        <f t="shared" si="29"/>
        <v>1202.5341330542303</v>
      </c>
      <c r="Q276" s="390">
        <f t="shared" si="27"/>
        <v>9620.2730644338426</v>
      </c>
    </row>
    <row r="277" spans="1:17" ht="14.25" customHeight="1" x14ac:dyDescent="0.25">
      <c r="A277" s="421">
        <v>126</v>
      </c>
      <c r="B277" s="696" t="s">
        <v>933</v>
      </c>
      <c r="C277" s="699" t="s">
        <v>934</v>
      </c>
      <c r="D277" s="698" t="s">
        <v>632</v>
      </c>
      <c r="E277" s="698" t="s">
        <v>935</v>
      </c>
      <c r="F277" s="698" t="s">
        <v>634</v>
      </c>
      <c r="G277" s="821" t="s">
        <v>634</v>
      </c>
      <c r="H277" s="1242">
        <v>8739.1369429166298</v>
      </c>
      <c r="I277" s="826">
        <v>0</v>
      </c>
      <c r="J277" s="391">
        <f t="shared" si="28"/>
        <v>2184.7842357291574</v>
      </c>
      <c r="K277" s="294">
        <f t="shared" si="26"/>
        <v>8739.1369429166298</v>
      </c>
      <c r="L277" s="31">
        <f t="shared" si="37"/>
        <v>8739.1369429166298</v>
      </c>
      <c r="M277" s="31">
        <f t="shared" si="37"/>
        <v>8739.1369429166298</v>
      </c>
      <c r="N277" s="31">
        <f t="shared" si="37"/>
        <v>8739.1369429166298</v>
      </c>
      <c r="O277" s="31">
        <f t="shared" si="37"/>
        <v>8739.1369429166298</v>
      </c>
      <c r="P277" s="31">
        <f t="shared" si="29"/>
        <v>6554.3527071874723</v>
      </c>
      <c r="Q277" s="390">
        <f t="shared" si="27"/>
        <v>52434.821657499779</v>
      </c>
    </row>
    <row r="278" spans="1:17" ht="14.25" customHeight="1" x14ac:dyDescent="0.25">
      <c r="A278" s="421">
        <v>127</v>
      </c>
      <c r="B278" s="696" t="s">
        <v>933</v>
      </c>
      <c r="C278" s="699" t="s">
        <v>934</v>
      </c>
      <c r="D278" s="698" t="s">
        <v>635</v>
      </c>
      <c r="E278" s="698" t="s">
        <v>936</v>
      </c>
      <c r="F278" s="698" t="s">
        <v>850</v>
      </c>
      <c r="G278" s="821" t="s">
        <v>850</v>
      </c>
      <c r="H278" s="1242">
        <v>5906.5009850555525</v>
      </c>
      <c r="I278" s="826">
        <v>0</v>
      </c>
      <c r="J278" s="391">
        <f t="shared" si="28"/>
        <v>1476.6252462638881</v>
      </c>
      <c r="K278" s="294">
        <f t="shared" si="26"/>
        <v>5906.5009850555525</v>
      </c>
      <c r="L278" s="31">
        <f t="shared" si="37"/>
        <v>5906.5009850555525</v>
      </c>
      <c r="M278" s="31">
        <f t="shared" si="37"/>
        <v>5906.5009850555525</v>
      </c>
      <c r="N278" s="31">
        <f t="shared" si="37"/>
        <v>5906.5009850555525</v>
      </c>
      <c r="O278" s="31">
        <f t="shared" si="37"/>
        <v>5906.5009850555525</v>
      </c>
      <c r="P278" s="31">
        <f t="shared" si="29"/>
        <v>4429.8757387916648</v>
      </c>
      <c r="Q278" s="390">
        <f t="shared" si="27"/>
        <v>35439.005910333311</v>
      </c>
    </row>
    <row r="279" spans="1:17" ht="14.25" customHeight="1" x14ac:dyDescent="0.25">
      <c r="A279" s="421">
        <v>128</v>
      </c>
      <c r="B279" s="696" t="s">
        <v>827</v>
      </c>
      <c r="C279" s="699" t="s">
        <v>631</v>
      </c>
      <c r="D279" s="698" t="s">
        <v>632</v>
      </c>
      <c r="E279" s="698" t="s">
        <v>937</v>
      </c>
      <c r="F279" s="698" t="s">
        <v>868</v>
      </c>
      <c r="G279" s="821" t="s">
        <v>868</v>
      </c>
      <c r="H279" s="1242">
        <v>21667.281676652801</v>
      </c>
      <c r="I279" s="826">
        <v>0</v>
      </c>
      <c r="J279" s="391">
        <f t="shared" si="28"/>
        <v>5416.8204191632003</v>
      </c>
      <c r="K279" s="294">
        <f t="shared" si="26"/>
        <v>21667.281676652801</v>
      </c>
      <c r="L279" s="31">
        <f t="shared" si="37"/>
        <v>21667.281676652801</v>
      </c>
      <c r="M279" s="31">
        <f t="shared" si="37"/>
        <v>21667.281676652801</v>
      </c>
      <c r="N279" s="31">
        <f t="shared" si="37"/>
        <v>21667.281676652801</v>
      </c>
      <c r="O279" s="31">
        <f t="shared" si="37"/>
        <v>21667.281676652801</v>
      </c>
      <c r="P279" s="31">
        <f t="shared" si="29"/>
        <v>16250.461257489602</v>
      </c>
      <c r="Q279" s="390">
        <f t="shared" si="27"/>
        <v>130003.6900599168</v>
      </c>
    </row>
    <row r="280" spans="1:17" ht="14.25" customHeight="1" x14ac:dyDescent="0.25">
      <c r="A280" s="421">
        <v>129</v>
      </c>
      <c r="B280" s="696" t="s">
        <v>827</v>
      </c>
      <c r="C280" s="699" t="s">
        <v>631</v>
      </c>
      <c r="D280" s="698" t="s">
        <v>635</v>
      </c>
      <c r="E280" s="698" t="s">
        <v>938</v>
      </c>
      <c r="F280" s="698" t="s">
        <v>868</v>
      </c>
      <c r="G280" s="821" t="s">
        <v>868</v>
      </c>
      <c r="H280" s="1242">
        <v>19067.207875454464</v>
      </c>
      <c r="I280" s="826">
        <v>0</v>
      </c>
      <c r="J280" s="391">
        <f t="shared" si="28"/>
        <v>4766.8019688636159</v>
      </c>
      <c r="K280" s="294">
        <f t="shared" ref="K280:K293" si="38">$H280</f>
        <v>19067.207875454464</v>
      </c>
      <c r="L280" s="31">
        <f t="shared" si="37"/>
        <v>19067.207875454464</v>
      </c>
      <c r="M280" s="31">
        <f t="shared" si="37"/>
        <v>19067.207875454464</v>
      </c>
      <c r="N280" s="31">
        <f t="shared" si="37"/>
        <v>19067.207875454464</v>
      </c>
      <c r="O280" s="31">
        <f t="shared" si="37"/>
        <v>19067.207875454464</v>
      </c>
      <c r="P280" s="31">
        <f t="shared" si="29"/>
        <v>14300.405906590848</v>
      </c>
      <c r="Q280" s="390">
        <f t="shared" ref="Q280:Q343" si="39">SUM(J280:P280)</f>
        <v>114403.24725272678</v>
      </c>
    </row>
    <row r="281" spans="1:17" ht="14.25" customHeight="1" x14ac:dyDescent="0.25">
      <c r="A281" s="421">
        <v>130</v>
      </c>
      <c r="B281" s="696" t="s">
        <v>757</v>
      </c>
      <c r="C281" s="699" t="s">
        <v>758</v>
      </c>
      <c r="D281" s="698" t="s">
        <v>632</v>
      </c>
      <c r="E281" s="698" t="s">
        <v>923</v>
      </c>
      <c r="F281" s="698" t="s">
        <v>855</v>
      </c>
      <c r="G281" s="821" t="s">
        <v>939</v>
      </c>
      <c r="H281" s="1242">
        <v>5441.5211202745841</v>
      </c>
      <c r="I281" s="826">
        <v>0</v>
      </c>
      <c r="J281" s="391">
        <f t="shared" ref="J281:J344" si="40">$H281*(3/12)</f>
        <v>1360.380280068646</v>
      </c>
      <c r="K281" s="294">
        <f t="shared" si="38"/>
        <v>5441.5211202745841</v>
      </c>
      <c r="L281" s="31">
        <f t="shared" si="37"/>
        <v>5441.5211202745841</v>
      </c>
      <c r="M281" s="31">
        <f t="shared" si="37"/>
        <v>5441.5211202745841</v>
      </c>
      <c r="N281" s="31">
        <f t="shared" si="37"/>
        <v>5441.5211202745841</v>
      </c>
      <c r="O281" s="31">
        <f t="shared" si="37"/>
        <v>5441.5211202745841</v>
      </c>
      <c r="P281" s="31">
        <f t="shared" ref="P281:P344" si="41">SUM(O281,(O281*$I281))*(9/12)</f>
        <v>4081.1408402059378</v>
      </c>
      <c r="Q281" s="390">
        <f t="shared" si="39"/>
        <v>32649.126721647506</v>
      </c>
    </row>
    <row r="282" spans="1:17" ht="14.25" customHeight="1" x14ac:dyDescent="0.25">
      <c r="A282" s="421">
        <v>131</v>
      </c>
      <c r="B282" s="696" t="s">
        <v>757</v>
      </c>
      <c r="C282" s="699" t="s">
        <v>758</v>
      </c>
      <c r="D282" s="698" t="s">
        <v>635</v>
      </c>
      <c r="E282" s="698" t="s">
        <v>940</v>
      </c>
      <c r="F282" s="698" t="s">
        <v>866</v>
      </c>
      <c r="G282" s="821" t="s">
        <v>866</v>
      </c>
      <c r="H282" s="1242">
        <v>10689.192293815382</v>
      </c>
      <c r="I282" s="826">
        <v>0</v>
      </c>
      <c r="J282" s="391">
        <f t="shared" si="40"/>
        <v>2672.2980734538455</v>
      </c>
      <c r="K282" s="294">
        <f t="shared" si="38"/>
        <v>10689.192293815382</v>
      </c>
      <c r="L282" s="31">
        <f t="shared" si="37"/>
        <v>10689.192293815382</v>
      </c>
      <c r="M282" s="31">
        <f t="shared" si="37"/>
        <v>10689.192293815382</v>
      </c>
      <c r="N282" s="31">
        <f t="shared" si="37"/>
        <v>10689.192293815382</v>
      </c>
      <c r="O282" s="31">
        <f t="shared" si="37"/>
        <v>10689.192293815382</v>
      </c>
      <c r="P282" s="31">
        <f t="shared" si="41"/>
        <v>8016.894220361537</v>
      </c>
      <c r="Q282" s="390">
        <f t="shared" si="39"/>
        <v>64135.153762892289</v>
      </c>
    </row>
    <row r="283" spans="1:17" ht="14.25" customHeight="1" x14ac:dyDescent="0.25">
      <c r="A283" s="421">
        <v>132</v>
      </c>
      <c r="B283" s="696" t="s">
        <v>659</v>
      </c>
      <c r="C283" s="699" t="s">
        <v>660</v>
      </c>
      <c r="D283" s="698" t="s">
        <v>632</v>
      </c>
      <c r="E283" s="698" t="s">
        <v>941</v>
      </c>
      <c r="F283" s="698" t="s">
        <v>855</v>
      </c>
      <c r="G283" s="821" t="s">
        <v>855</v>
      </c>
      <c r="H283" s="1242">
        <v>4709.022551059209</v>
      </c>
      <c r="I283" s="826">
        <v>0</v>
      </c>
      <c r="J283" s="391">
        <f t="shared" si="40"/>
        <v>1177.2556377648023</v>
      </c>
      <c r="K283" s="294">
        <f t="shared" si="38"/>
        <v>4709.022551059209</v>
      </c>
      <c r="L283" s="31">
        <f t="shared" si="37"/>
        <v>4709.022551059209</v>
      </c>
      <c r="M283" s="31">
        <f t="shared" si="37"/>
        <v>4709.022551059209</v>
      </c>
      <c r="N283" s="31">
        <f t="shared" si="37"/>
        <v>4709.022551059209</v>
      </c>
      <c r="O283" s="31">
        <f t="shared" si="37"/>
        <v>4709.022551059209</v>
      </c>
      <c r="P283" s="31">
        <f t="shared" si="41"/>
        <v>3531.7669132944065</v>
      </c>
      <c r="Q283" s="390">
        <f t="shared" si="39"/>
        <v>28254.135306355256</v>
      </c>
    </row>
    <row r="284" spans="1:17" ht="14.25" customHeight="1" x14ac:dyDescent="0.25">
      <c r="A284" s="421">
        <v>133</v>
      </c>
      <c r="B284" s="696" t="s">
        <v>659</v>
      </c>
      <c r="C284" s="699" t="s">
        <v>660</v>
      </c>
      <c r="D284" s="698" t="s">
        <v>635</v>
      </c>
      <c r="E284" s="698" t="s">
        <v>858</v>
      </c>
      <c r="F284" s="698" t="s">
        <v>112</v>
      </c>
      <c r="G284" s="821" t="s">
        <v>112</v>
      </c>
      <c r="H284" s="1242">
        <v>5308.4840107799364</v>
      </c>
      <c r="I284" s="826">
        <v>0</v>
      </c>
      <c r="J284" s="391">
        <f>$H284*(3/12)</f>
        <v>1327.1210026949841</v>
      </c>
      <c r="K284" s="294">
        <f>$H284</f>
        <v>5308.4840107799364</v>
      </c>
      <c r="L284" s="31">
        <f>SUM(K284,(K284*$I284))</f>
        <v>5308.4840107799364</v>
      </c>
      <c r="M284" s="31">
        <f>SUM(L284,(L284*$I284))</f>
        <v>5308.4840107799364</v>
      </c>
      <c r="N284" s="31">
        <f>SUM(M284,(M284*$I284))</f>
        <v>5308.4840107799364</v>
      </c>
      <c r="O284" s="31">
        <f>SUM(N284,(N284*$I284))</f>
        <v>5308.4840107799364</v>
      </c>
      <c r="P284" s="31">
        <f>SUM(O284,(O284*$I284))*(9/12)</f>
        <v>3981.3630080849525</v>
      </c>
      <c r="Q284" s="390">
        <f>SUM(J284:P284)</f>
        <v>31850.904064679613</v>
      </c>
    </row>
    <row r="285" spans="1:17" ht="14.25" customHeight="1" x14ac:dyDescent="0.25">
      <c r="A285" s="421">
        <v>134</v>
      </c>
      <c r="B285" s="696" t="s">
        <v>699</v>
      </c>
      <c r="C285" s="699" t="s">
        <v>660</v>
      </c>
      <c r="D285" s="698" t="s">
        <v>632</v>
      </c>
      <c r="E285" s="698" t="s">
        <v>882</v>
      </c>
      <c r="F285" s="698" t="s">
        <v>857</v>
      </c>
      <c r="G285" s="821" t="s">
        <v>850</v>
      </c>
      <c r="H285" s="1242">
        <v>1906.7207875454465</v>
      </c>
      <c r="I285" s="826">
        <v>0</v>
      </c>
      <c r="J285" s="391">
        <f t="shared" si="40"/>
        <v>476.68019688636161</v>
      </c>
      <c r="K285" s="294">
        <f t="shared" si="38"/>
        <v>1906.7207875454465</v>
      </c>
      <c r="L285" s="31">
        <f t="shared" ref="L285:O293" si="42">SUM(K285,(K285*$I285))</f>
        <v>1906.7207875454465</v>
      </c>
      <c r="M285" s="31">
        <f t="shared" si="42"/>
        <v>1906.7207875454465</v>
      </c>
      <c r="N285" s="31">
        <f t="shared" si="42"/>
        <v>1906.7207875454465</v>
      </c>
      <c r="O285" s="31">
        <f t="shared" si="42"/>
        <v>1906.7207875454465</v>
      </c>
      <c r="P285" s="31">
        <f t="shared" si="41"/>
        <v>1430.040590659085</v>
      </c>
      <c r="Q285" s="390">
        <f t="shared" si="39"/>
        <v>11440.324725272676</v>
      </c>
    </row>
    <row r="286" spans="1:17" ht="14.25" customHeight="1" x14ac:dyDescent="0.25">
      <c r="A286" s="421">
        <v>135</v>
      </c>
      <c r="B286" s="696" t="s">
        <v>699</v>
      </c>
      <c r="C286" s="699" t="s">
        <v>660</v>
      </c>
      <c r="D286" s="698" t="s">
        <v>635</v>
      </c>
      <c r="E286" s="698" t="s">
        <v>858</v>
      </c>
      <c r="F286" s="698" t="s">
        <v>112</v>
      </c>
      <c r="G286" s="821" t="s">
        <v>112</v>
      </c>
      <c r="H286" s="1242">
        <v>5922.3903249517653</v>
      </c>
      <c r="I286" s="826">
        <v>0</v>
      </c>
      <c r="J286" s="391">
        <f t="shared" si="40"/>
        <v>1480.5975812379413</v>
      </c>
      <c r="K286" s="294">
        <f t="shared" si="38"/>
        <v>5922.3903249517653</v>
      </c>
      <c r="L286" s="31">
        <f t="shared" si="42"/>
        <v>5922.3903249517653</v>
      </c>
      <c r="M286" s="31">
        <f t="shared" si="42"/>
        <v>5922.3903249517653</v>
      </c>
      <c r="N286" s="31">
        <f t="shared" si="42"/>
        <v>5922.3903249517653</v>
      </c>
      <c r="O286" s="31">
        <f t="shared" si="42"/>
        <v>5922.3903249517653</v>
      </c>
      <c r="P286" s="31">
        <f t="shared" si="41"/>
        <v>4441.7927437138242</v>
      </c>
      <c r="Q286" s="390">
        <f t="shared" si="39"/>
        <v>35534.341949710593</v>
      </c>
    </row>
    <row r="287" spans="1:17" ht="14.25" customHeight="1" x14ac:dyDescent="0.25">
      <c r="A287" s="421">
        <v>136</v>
      </c>
      <c r="B287" s="696" t="s">
        <v>819</v>
      </c>
      <c r="C287" s="699" t="s">
        <v>660</v>
      </c>
      <c r="D287" s="698" t="s">
        <v>632</v>
      </c>
      <c r="E287" s="698" t="s">
        <v>928</v>
      </c>
      <c r="F287" s="698" t="s">
        <v>885</v>
      </c>
      <c r="G287" s="821" t="s">
        <v>885</v>
      </c>
      <c r="H287" s="1242">
        <v>4709.022551059209</v>
      </c>
      <c r="I287" s="826">
        <v>0</v>
      </c>
      <c r="J287" s="391">
        <f t="shared" si="40"/>
        <v>1177.2556377648023</v>
      </c>
      <c r="K287" s="294">
        <f t="shared" si="38"/>
        <v>4709.022551059209</v>
      </c>
      <c r="L287" s="31">
        <f t="shared" si="42"/>
        <v>4709.022551059209</v>
      </c>
      <c r="M287" s="31">
        <f t="shared" si="42"/>
        <v>4709.022551059209</v>
      </c>
      <c r="N287" s="31">
        <f t="shared" si="42"/>
        <v>4709.022551059209</v>
      </c>
      <c r="O287" s="31">
        <f t="shared" si="42"/>
        <v>4709.022551059209</v>
      </c>
      <c r="P287" s="31">
        <f t="shared" si="41"/>
        <v>3531.7669132944065</v>
      </c>
      <c r="Q287" s="390">
        <f t="shared" si="39"/>
        <v>28254.135306355256</v>
      </c>
    </row>
    <row r="288" spans="1:17" ht="14.25" customHeight="1" x14ac:dyDescent="0.25">
      <c r="A288" s="421">
        <v>137</v>
      </c>
      <c r="B288" s="696" t="s">
        <v>819</v>
      </c>
      <c r="C288" s="699" t="s">
        <v>660</v>
      </c>
      <c r="D288" s="698" t="s">
        <v>635</v>
      </c>
      <c r="E288" s="698" t="s">
        <v>942</v>
      </c>
      <c r="F288" s="698" t="s">
        <v>857</v>
      </c>
      <c r="G288" s="821" t="s">
        <v>857</v>
      </c>
      <c r="H288" s="1242">
        <v>6124.6182872671916</v>
      </c>
      <c r="I288" s="826">
        <v>0</v>
      </c>
      <c r="J288" s="391">
        <f t="shared" si="40"/>
        <v>1531.1545718167979</v>
      </c>
      <c r="K288" s="294">
        <f t="shared" si="38"/>
        <v>6124.6182872671916</v>
      </c>
      <c r="L288" s="31">
        <f t="shared" si="42"/>
        <v>6124.6182872671916</v>
      </c>
      <c r="M288" s="31">
        <f t="shared" si="42"/>
        <v>6124.6182872671916</v>
      </c>
      <c r="N288" s="31">
        <f t="shared" si="42"/>
        <v>6124.6182872671916</v>
      </c>
      <c r="O288" s="31">
        <f t="shared" si="42"/>
        <v>6124.6182872671916</v>
      </c>
      <c r="P288" s="31">
        <f t="shared" si="41"/>
        <v>4593.4637154503935</v>
      </c>
      <c r="Q288" s="390">
        <f t="shared" si="39"/>
        <v>36747.709723603148</v>
      </c>
    </row>
    <row r="289" spans="1:17" ht="14.25" customHeight="1" x14ac:dyDescent="0.25">
      <c r="A289" s="421">
        <v>138</v>
      </c>
      <c r="B289" s="696" t="s">
        <v>692</v>
      </c>
      <c r="C289" s="699" t="s">
        <v>660</v>
      </c>
      <c r="D289" s="698" t="s">
        <v>632</v>
      </c>
      <c r="E289" s="698" t="s">
        <v>854</v>
      </c>
      <c r="F289" s="698" t="s">
        <v>855</v>
      </c>
      <c r="G289" s="821" t="s">
        <v>855</v>
      </c>
      <c r="H289" s="1242">
        <v>5330.1512924565886</v>
      </c>
      <c r="I289" s="826">
        <v>0</v>
      </c>
      <c r="J289" s="391">
        <f t="shared" si="40"/>
        <v>1332.5378231141472</v>
      </c>
      <c r="K289" s="294">
        <f t="shared" si="38"/>
        <v>5330.1512924565886</v>
      </c>
      <c r="L289" s="31">
        <f t="shared" si="42"/>
        <v>5330.1512924565886</v>
      </c>
      <c r="M289" s="31">
        <f t="shared" si="42"/>
        <v>5330.1512924565886</v>
      </c>
      <c r="N289" s="31">
        <f t="shared" si="42"/>
        <v>5330.1512924565886</v>
      </c>
      <c r="O289" s="31">
        <f t="shared" si="42"/>
        <v>5330.1512924565886</v>
      </c>
      <c r="P289" s="31">
        <f t="shared" si="41"/>
        <v>3997.6134693424415</v>
      </c>
      <c r="Q289" s="390">
        <f t="shared" si="39"/>
        <v>31980.907754739539</v>
      </c>
    </row>
    <row r="290" spans="1:17" ht="14.25" customHeight="1" x14ac:dyDescent="0.25">
      <c r="A290" s="421">
        <v>139</v>
      </c>
      <c r="B290" s="696" t="s">
        <v>692</v>
      </c>
      <c r="C290" s="699" t="s">
        <v>660</v>
      </c>
      <c r="D290" s="698" t="s">
        <v>635</v>
      </c>
      <c r="E290" s="698" t="s">
        <v>858</v>
      </c>
      <c r="F290" s="698" t="s">
        <v>112</v>
      </c>
      <c r="G290" s="821" t="s">
        <v>112</v>
      </c>
      <c r="H290" s="1242">
        <v>5922.3903249517653</v>
      </c>
      <c r="I290" s="826">
        <v>0</v>
      </c>
      <c r="J290" s="391">
        <f t="shared" si="40"/>
        <v>1480.5975812379413</v>
      </c>
      <c r="K290" s="294">
        <f t="shared" si="38"/>
        <v>5922.3903249517653</v>
      </c>
      <c r="L290" s="31">
        <f t="shared" si="42"/>
        <v>5922.3903249517653</v>
      </c>
      <c r="M290" s="31">
        <f t="shared" si="42"/>
        <v>5922.3903249517653</v>
      </c>
      <c r="N290" s="31">
        <f t="shared" si="42"/>
        <v>5922.3903249517653</v>
      </c>
      <c r="O290" s="31">
        <f t="shared" si="42"/>
        <v>5922.3903249517653</v>
      </c>
      <c r="P290" s="31">
        <f t="shared" si="41"/>
        <v>4441.7927437138242</v>
      </c>
      <c r="Q290" s="390">
        <f t="shared" si="39"/>
        <v>35534.341949710593</v>
      </c>
    </row>
    <row r="291" spans="1:17" ht="14.25" customHeight="1" x14ac:dyDescent="0.25">
      <c r="A291" s="421">
        <v>140</v>
      </c>
      <c r="B291" s="696" t="s">
        <v>698</v>
      </c>
      <c r="C291" s="699" t="s">
        <v>660</v>
      </c>
      <c r="D291" s="698" t="s">
        <v>632</v>
      </c>
      <c r="E291" s="698" t="s">
        <v>875</v>
      </c>
      <c r="F291" s="698" t="s">
        <v>857</v>
      </c>
      <c r="G291" s="821" t="s">
        <v>850</v>
      </c>
      <c r="H291" s="1242">
        <v>1658.8470851645384</v>
      </c>
      <c r="I291" s="826">
        <v>0</v>
      </c>
      <c r="J291" s="391">
        <f t="shared" si="40"/>
        <v>414.7117712911346</v>
      </c>
      <c r="K291" s="294">
        <f t="shared" si="38"/>
        <v>1658.8470851645384</v>
      </c>
      <c r="L291" s="31">
        <f t="shared" si="42"/>
        <v>1658.8470851645384</v>
      </c>
      <c r="M291" s="31">
        <f t="shared" si="42"/>
        <v>1658.8470851645384</v>
      </c>
      <c r="N291" s="31">
        <f t="shared" si="42"/>
        <v>1658.8470851645384</v>
      </c>
      <c r="O291" s="31">
        <f t="shared" si="42"/>
        <v>1658.8470851645384</v>
      </c>
      <c r="P291" s="31">
        <f t="shared" si="41"/>
        <v>1244.1353138734039</v>
      </c>
      <c r="Q291" s="390">
        <f t="shared" si="39"/>
        <v>9953.0825109872312</v>
      </c>
    </row>
    <row r="292" spans="1:17" ht="14.25" customHeight="1" x14ac:dyDescent="0.25">
      <c r="A292" s="421">
        <v>141</v>
      </c>
      <c r="B292" s="696" t="s">
        <v>698</v>
      </c>
      <c r="C292" s="699" t="s">
        <v>660</v>
      </c>
      <c r="D292" s="698" t="s">
        <v>635</v>
      </c>
      <c r="E292" s="698" t="s">
        <v>858</v>
      </c>
      <c r="F292" s="698" t="s">
        <v>112</v>
      </c>
      <c r="G292" s="821" t="s">
        <v>112</v>
      </c>
      <c r="H292" s="1242">
        <v>4622.3534243525974</v>
      </c>
      <c r="I292" s="826">
        <v>0</v>
      </c>
      <c r="J292" s="391">
        <f t="shared" si="40"/>
        <v>1155.5883560881493</v>
      </c>
      <c r="K292" s="294">
        <f t="shared" si="38"/>
        <v>4622.3534243525974</v>
      </c>
      <c r="L292" s="31">
        <f t="shared" si="42"/>
        <v>4622.3534243525974</v>
      </c>
      <c r="M292" s="31">
        <f t="shared" si="42"/>
        <v>4622.3534243525974</v>
      </c>
      <c r="N292" s="31">
        <f t="shared" si="42"/>
        <v>4622.3534243525974</v>
      </c>
      <c r="O292" s="31">
        <f t="shared" si="42"/>
        <v>4622.3534243525974</v>
      </c>
      <c r="P292" s="31">
        <f t="shared" si="41"/>
        <v>3466.765068264448</v>
      </c>
      <c r="Q292" s="390">
        <f t="shared" si="39"/>
        <v>27734.120546115584</v>
      </c>
    </row>
    <row r="293" spans="1:17" ht="14.25" customHeight="1" x14ac:dyDescent="0.25">
      <c r="A293" s="421">
        <v>142</v>
      </c>
      <c r="B293" s="696" t="s">
        <v>718</v>
      </c>
      <c r="C293" s="699" t="s">
        <v>660</v>
      </c>
      <c r="D293" s="698" t="s">
        <v>632</v>
      </c>
      <c r="E293" s="698" t="s">
        <v>928</v>
      </c>
      <c r="F293" s="698" t="s">
        <v>885</v>
      </c>
      <c r="G293" s="821" t="s">
        <v>885</v>
      </c>
      <c r="H293" s="1242">
        <v>4709.022551059209</v>
      </c>
      <c r="I293" s="826">
        <v>0</v>
      </c>
      <c r="J293" s="391">
        <f t="shared" si="40"/>
        <v>1177.2556377648023</v>
      </c>
      <c r="K293" s="294">
        <f t="shared" si="38"/>
        <v>4709.022551059209</v>
      </c>
      <c r="L293" s="31">
        <f t="shared" si="42"/>
        <v>4709.022551059209</v>
      </c>
      <c r="M293" s="31">
        <f t="shared" si="42"/>
        <v>4709.022551059209</v>
      </c>
      <c r="N293" s="31">
        <f t="shared" si="42"/>
        <v>4709.022551059209</v>
      </c>
      <c r="O293" s="31">
        <f t="shared" si="42"/>
        <v>4709.022551059209</v>
      </c>
      <c r="P293" s="31">
        <f t="shared" si="41"/>
        <v>3531.7669132944065</v>
      </c>
      <c r="Q293" s="390">
        <f t="shared" si="39"/>
        <v>28254.135306355256</v>
      </c>
    </row>
    <row r="294" spans="1:17" ht="14.25" customHeight="1" x14ac:dyDescent="0.25">
      <c r="A294" s="421">
        <v>143</v>
      </c>
      <c r="B294" s="696" t="s">
        <v>718</v>
      </c>
      <c r="C294" s="699" t="s">
        <v>660</v>
      </c>
      <c r="D294" s="698" t="s">
        <v>635</v>
      </c>
      <c r="E294" s="698" t="s">
        <v>858</v>
      </c>
      <c r="F294" s="698" t="s">
        <v>112</v>
      </c>
      <c r="G294" s="821" t="s">
        <v>112</v>
      </c>
      <c r="H294" s="1242">
        <v>4947.3626495023891</v>
      </c>
      <c r="I294" s="826">
        <v>0</v>
      </c>
      <c r="J294" s="391">
        <f>$H294*(3/12)</f>
        <v>1236.8406623755973</v>
      </c>
      <c r="K294" s="294">
        <f>$H294</f>
        <v>4947.3626495023891</v>
      </c>
      <c r="L294" s="31">
        <f>SUM(K294,(K294*$I294))</f>
        <v>4947.3626495023891</v>
      </c>
      <c r="M294" s="31">
        <f>SUM(L294,(L294*$I294))</f>
        <v>4947.3626495023891</v>
      </c>
      <c r="N294" s="31">
        <f>SUM(M294,(M294*$I294))</f>
        <v>4947.3626495023891</v>
      </c>
      <c r="O294" s="31">
        <f>SUM(N294,(N294*$I294))</f>
        <v>4947.3626495023891</v>
      </c>
      <c r="P294" s="31">
        <f>SUM(O294,(O294*$I294))*(9/12)</f>
        <v>3710.5219871267918</v>
      </c>
      <c r="Q294" s="390">
        <f>SUM(J294:P294)</f>
        <v>29684.175897014335</v>
      </c>
    </row>
    <row r="295" spans="1:17" ht="14.25" customHeight="1" x14ac:dyDescent="0.25">
      <c r="A295" s="421">
        <v>144</v>
      </c>
      <c r="B295" s="696" t="s">
        <v>720</v>
      </c>
      <c r="C295" s="699" t="s">
        <v>660</v>
      </c>
      <c r="D295" s="698" t="s">
        <v>632</v>
      </c>
      <c r="E295" s="698" t="s">
        <v>943</v>
      </c>
      <c r="F295" s="698" t="s">
        <v>866</v>
      </c>
      <c r="G295" s="821" t="s">
        <v>866</v>
      </c>
      <c r="H295" s="1242">
        <v>8594.6883984056112</v>
      </c>
      <c r="I295" s="826">
        <v>0</v>
      </c>
      <c r="J295" s="391">
        <f t="shared" si="40"/>
        <v>2148.6720996014028</v>
      </c>
      <c r="K295" s="294">
        <f t="shared" ref="K295:K358" si="43">$H295</f>
        <v>8594.6883984056112</v>
      </c>
      <c r="L295" s="31">
        <f t="shared" ref="L295:O299" si="44">SUM(K295,(K295*$I295))</f>
        <v>8594.6883984056112</v>
      </c>
      <c r="M295" s="31">
        <f t="shared" si="44"/>
        <v>8594.6883984056112</v>
      </c>
      <c r="N295" s="31">
        <f t="shared" si="44"/>
        <v>8594.6883984056112</v>
      </c>
      <c r="O295" s="31">
        <f t="shared" si="44"/>
        <v>8594.6883984056112</v>
      </c>
      <c r="P295" s="31">
        <f t="shared" si="41"/>
        <v>6446.0162988042084</v>
      </c>
      <c r="Q295" s="390">
        <f t="shared" si="39"/>
        <v>51568.130390433667</v>
      </c>
    </row>
    <row r="296" spans="1:17" ht="14.25" customHeight="1" x14ac:dyDescent="0.25">
      <c r="A296" s="421">
        <v>145</v>
      </c>
      <c r="B296" s="696" t="s">
        <v>720</v>
      </c>
      <c r="C296" s="699" t="s">
        <v>660</v>
      </c>
      <c r="D296" s="698" t="s">
        <v>635</v>
      </c>
      <c r="E296" s="698" t="s">
        <v>944</v>
      </c>
      <c r="F296" s="698" t="s">
        <v>865</v>
      </c>
      <c r="G296" s="821" t="s">
        <v>865</v>
      </c>
      <c r="H296" s="1242">
        <v>5994.6145972072745</v>
      </c>
      <c r="I296" s="826">
        <v>0</v>
      </c>
      <c r="J296" s="391">
        <f t="shared" si="40"/>
        <v>1498.6536493018186</v>
      </c>
      <c r="K296" s="294">
        <f t="shared" si="43"/>
        <v>5994.6145972072745</v>
      </c>
      <c r="L296" s="31">
        <f t="shared" si="44"/>
        <v>5994.6145972072745</v>
      </c>
      <c r="M296" s="31">
        <f t="shared" si="44"/>
        <v>5994.6145972072745</v>
      </c>
      <c r="N296" s="31">
        <f t="shared" si="44"/>
        <v>5994.6145972072745</v>
      </c>
      <c r="O296" s="31">
        <f t="shared" si="44"/>
        <v>5994.6145972072745</v>
      </c>
      <c r="P296" s="31">
        <f t="shared" si="41"/>
        <v>4495.9609479054561</v>
      </c>
      <c r="Q296" s="390">
        <f t="shared" si="39"/>
        <v>35967.687583243649</v>
      </c>
    </row>
    <row r="297" spans="1:17" ht="14.25" customHeight="1" x14ac:dyDescent="0.25">
      <c r="A297" s="421">
        <v>146</v>
      </c>
      <c r="B297" s="696" t="s">
        <v>811</v>
      </c>
      <c r="C297" s="699" t="s">
        <v>660</v>
      </c>
      <c r="D297" s="698" t="s">
        <v>632</v>
      </c>
      <c r="E297" s="698" t="s">
        <v>945</v>
      </c>
      <c r="F297" s="698" t="s">
        <v>865</v>
      </c>
      <c r="G297" s="821" t="s">
        <v>865</v>
      </c>
      <c r="H297" s="1242">
        <v>5994.6145972072745</v>
      </c>
      <c r="I297" s="826">
        <v>0</v>
      </c>
      <c r="J297" s="391">
        <f t="shared" si="40"/>
        <v>1498.6536493018186</v>
      </c>
      <c r="K297" s="294">
        <f t="shared" si="43"/>
        <v>5994.6145972072745</v>
      </c>
      <c r="L297" s="31">
        <f t="shared" si="44"/>
        <v>5994.6145972072745</v>
      </c>
      <c r="M297" s="31">
        <f t="shared" si="44"/>
        <v>5994.6145972072745</v>
      </c>
      <c r="N297" s="31">
        <f t="shared" si="44"/>
        <v>5994.6145972072745</v>
      </c>
      <c r="O297" s="31">
        <f t="shared" si="44"/>
        <v>5994.6145972072745</v>
      </c>
      <c r="P297" s="31">
        <f t="shared" si="41"/>
        <v>4495.9609479054561</v>
      </c>
      <c r="Q297" s="390">
        <f t="shared" si="39"/>
        <v>35967.687583243649</v>
      </c>
    </row>
    <row r="298" spans="1:17" ht="14.25" customHeight="1" x14ac:dyDescent="0.25">
      <c r="A298" s="421">
        <v>147</v>
      </c>
      <c r="B298" s="696" t="s">
        <v>811</v>
      </c>
      <c r="C298" s="699" t="s">
        <v>660</v>
      </c>
      <c r="D298" s="698" t="s">
        <v>635</v>
      </c>
      <c r="E298" s="698" t="s">
        <v>858</v>
      </c>
      <c r="F298" s="698" t="s">
        <v>112</v>
      </c>
      <c r="G298" s="821" t="s">
        <v>112</v>
      </c>
      <c r="H298" s="1242">
        <v>5308.4840107799364</v>
      </c>
      <c r="I298" s="826">
        <v>0</v>
      </c>
      <c r="J298" s="391">
        <f t="shared" si="40"/>
        <v>1327.1210026949841</v>
      </c>
      <c r="K298" s="294">
        <f t="shared" si="43"/>
        <v>5308.4840107799364</v>
      </c>
      <c r="L298" s="31">
        <f t="shared" si="44"/>
        <v>5308.4840107799364</v>
      </c>
      <c r="M298" s="31">
        <f t="shared" si="44"/>
        <v>5308.4840107799364</v>
      </c>
      <c r="N298" s="31">
        <f t="shared" si="44"/>
        <v>5308.4840107799364</v>
      </c>
      <c r="O298" s="31">
        <f t="shared" si="44"/>
        <v>5308.4840107799364</v>
      </c>
      <c r="P298" s="31">
        <f t="shared" si="41"/>
        <v>3981.3630080849525</v>
      </c>
      <c r="Q298" s="390">
        <f t="shared" si="39"/>
        <v>31850.904064679613</v>
      </c>
    </row>
    <row r="299" spans="1:17" ht="14.25" customHeight="1" x14ac:dyDescent="0.25">
      <c r="A299" s="421">
        <v>148</v>
      </c>
      <c r="B299" s="696" t="s">
        <v>946</v>
      </c>
      <c r="C299" s="699" t="s">
        <v>660</v>
      </c>
      <c r="D299" s="698" t="s">
        <v>632</v>
      </c>
      <c r="E299" s="698" t="s">
        <v>947</v>
      </c>
      <c r="F299" s="698" t="s">
        <v>948</v>
      </c>
      <c r="G299" s="821" t="s">
        <v>948</v>
      </c>
      <c r="H299" s="1242">
        <v>3235.6473970468182</v>
      </c>
      <c r="I299" s="826">
        <v>0</v>
      </c>
      <c r="J299" s="391">
        <f t="shared" si="40"/>
        <v>808.91184926170456</v>
      </c>
      <c r="K299" s="294">
        <f t="shared" si="43"/>
        <v>3235.6473970468182</v>
      </c>
      <c r="L299" s="31">
        <f t="shared" si="44"/>
        <v>3235.6473970468182</v>
      </c>
      <c r="M299" s="31">
        <f t="shared" si="44"/>
        <v>3235.6473970468182</v>
      </c>
      <c r="N299" s="31">
        <f t="shared" si="44"/>
        <v>3235.6473970468182</v>
      </c>
      <c r="O299" s="31">
        <f t="shared" si="44"/>
        <v>3235.6473970468182</v>
      </c>
      <c r="P299" s="31">
        <f t="shared" si="41"/>
        <v>2426.7355477851138</v>
      </c>
      <c r="Q299" s="390">
        <f t="shared" si="39"/>
        <v>19413.884382280907</v>
      </c>
    </row>
    <row r="300" spans="1:17" ht="14.25" customHeight="1" x14ac:dyDescent="0.25">
      <c r="A300" s="421">
        <v>149</v>
      </c>
      <c r="B300" s="696" t="s">
        <v>946</v>
      </c>
      <c r="C300" s="699" t="s">
        <v>660</v>
      </c>
      <c r="D300" s="698" t="s">
        <v>635</v>
      </c>
      <c r="E300" s="698" t="s">
        <v>858</v>
      </c>
      <c r="F300" s="698" t="s">
        <v>112</v>
      </c>
      <c r="G300" s="821" t="s">
        <v>112</v>
      </c>
      <c r="H300" s="1242">
        <v>2654.2420053899682</v>
      </c>
      <c r="I300" s="826">
        <v>0</v>
      </c>
      <c r="J300" s="391">
        <f>$H300*(3/12)</f>
        <v>663.56050134749205</v>
      </c>
      <c r="K300" s="294">
        <f>$H300</f>
        <v>2654.2420053899682</v>
      </c>
      <c r="L300" s="31">
        <f>SUM(K300,(K300*$I300))</f>
        <v>2654.2420053899682</v>
      </c>
      <c r="M300" s="31">
        <f>SUM(L300,(L300*$I300))</f>
        <v>2654.2420053899682</v>
      </c>
      <c r="N300" s="31">
        <f>SUM(M300,(M300*$I300))</f>
        <v>2654.2420053899682</v>
      </c>
      <c r="O300" s="31">
        <f>SUM(N300,(N300*$I300))</f>
        <v>2654.2420053899682</v>
      </c>
      <c r="P300" s="31">
        <f>SUM(O300,(O300*$I300))*(9/12)</f>
        <v>1990.6815040424763</v>
      </c>
      <c r="Q300" s="390">
        <f>SUM(J300:P300)</f>
        <v>15925.452032339806</v>
      </c>
    </row>
    <row r="301" spans="1:17" ht="14.25" customHeight="1" x14ac:dyDescent="0.25">
      <c r="A301" s="421">
        <v>150</v>
      </c>
      <c r="B301" s="696" t="s">
        <v>759</v>
      </c>
      <c r="C301" s="699" t="s">
        <v>660</v>
      </c>
      <c r="D301" s="698" t="s">
        <v>632</v>
      </c>
      <c r="E301" s="698" t="s">
        <v>928</v>
      </c>
      <c r="F301" s="698" t="s">
        <v>885</v>
      </c>
      <c r="G301" s="821" t="s">
        <v>885</v>
      </c>
      <c r="H301" s="1242">
        <v>4709.022551059209</v>
      </c>
      <c r="I301" s="826">
        <v>0</v>
      </c>
      <c r="J301" s="391">
        <f t="shared" si="40"/>
        <v>1177.2556377648023</v>
      </c>
      <c r="K301" s="294">
        <f t="shared" si="43"/>
        <v>4709.022551059209</v>
      </c>
      <c r="L301" s="31">
        <f t="shared" ref="L301:O301" si="45">SUM(K301,(K301*$I301))</f>
        <v>4709.022551059209</v>
      </c>
      <c r="M301" s="31">
        <f t="shared" si="45"/>
        <v>4709.022551059209</v>
      </c>
      <c r="N301" s="31">
        <f t="shared" si="45"/>
        <v>4709.022551059209</v>
      </c>
      <c r="O301" s="31">
        <f t="shared" si="45"/>
        <v>4709.022551059209</v>
      </c>
      <c r="P301" s="31">
        <f t="shared" si="41"/>
        <v>3531.7669132944065</v>
      </c>
      <c r="Q301" s="390">
        <f t="shared" si="39"/>
        <v>28254.135306355256</v>
      </c>
    </row>
    <row r="302" spans="1:17" ht="14.25" customHeight="1" x14ac:dyDescent="0.25">
      <c r="A302" s="421">
        <v>151</v>
      </c>
      <c r="B302" s="696" t="s">
        <v>759</v>
      </c>
      <c r="C302" s="699" t="s">
        <v>660</v>
      </c>
      <c r="D302" s="697" t="s">
        <v>635</v>
      </c>
      <c r="E302" s="697" t="s">
        <v>949</v>
      </c>
      <c r="F302" s="697" t="s">
        <v>865</v>
      </c>
      <c r="G302" s="821" t="s">
        <v>865</v>
      </c>
      <c r="H302" s="1242">
        <v>7005.7544087844053</v>
      </c>
      <c r="I302" s="826">
        <v>0</v>
      </c>
      <c r="J302" s="391">
        <f>$H302*(3/12)</f>
        <v>1751.4386021961013</v>
      </c>
      <c r="K302" s="294">
        <f>$H302</f>
        <v>7005.7544087844053</v>
      </c>
      <c r="L302" s="31">
        <f>SUM(K302,(K302*$I302))</f>
        <v>7005.7544087844053</v>
      </c>
      <c r="M302" s="31">
        <f>SUM(L302,(L302*$I302))</f>
        <v>7005.7544087844053</v>
      </c>
      <c r="N302" s="31">
        <f>SUM(M302,(M302*$I302))</f>
        <v>7005.7544087844053</v>
      </c>
      <c r="O302" s="31">
        <f>SUM(N302,(N302*$I302))</f>
        <v>7005.7544087844053</v>
      </c>
      <c r="P302" s="31">
        <f>SUM(O302,(O302*$I302))*(9/12)</f>
        <v>5254.3158065883035</v>
      </c>
      <c r="Q302" s="390">
        <f>SUM(J302:P302)</f>
        <v>42034.526452706436</v>
      </c>
    </row>
    <row r="303" spans="1:17" ht="14.25" customHeight="1" x14ac:dyDescent="0.25">
      <c r="A303" s="421">
        <v>152</v>
      </c>
      <c r="B303" s="696" t="s">
        <v>818</v>
      </c>
      <c r="C303" s="699" t="s">
        <v>660</v>
      </c>
      <c r="D303" s="698" t="s">
        <v>632</v>
      </c>
      <c r="E303" s="698" t="s">
        <v>942</v>
      </c>
      <c r="F303" s="698" t="s">
        <v>857</v>
      </c>
      <c r="G303" s="821" t="s">
        <v>857</v>
      </c>
      <c r="H303" s="1242">
        <v>7800.2214035950083</v>
      </c>
      <c r="I303" s="826">
        <v>0</v>
      </c>
      <c r="J303" s="391">
        <f t="shared" si="40"/>
        <v>1950.0553508987521</v>
      </c>
      <c r="K303" s="294">
        <f t="shared" si="43"/>
        <v>7800.2214035950083</v>
      </c>
      <c r="L303" s="31">
        <f t="shared" ref="L303:O307" si="46">SUM(K303,(K303*$I303))</f>
        <v>7800.2214035950083</v>
      </c>
      <c r="M303" s="31">
        <f t="shared" si="46"/>
        <v>7800.2214035950083</v>
      </c>
      <c r="N303" s="31">
        <f t="shared" si="46"/>
        <v>7800.2214035950083</v>
      </c>
      <c r="O303" s="31">
        <f t="shared" si="46"/>
        <v>7800.2214035950083</v>
      </c>
      <c r="P303" s="31">
        <f t="shared" si="41"/>
        <v>5850.166052696256</v>
      </c>
      <c r="Q303" s="390">
        <f t="shared" si="39"/>
        <v>46801.328421570055</v>
      </c>
    </row>
    <row r="304" spans="1:17" ht="14.25" customHeight="1" x14ac:dyDescent="0.25">
      <c r="A304" s="421">
        <v>153</v>
      </c>
      <c r="B304" s="696" t="s">
        <v>818</v>
      </c>
      <c r="C304" s="699" t="s">
        <v>660</v>
      </c>
      <c r="D304" s="697" t="s">
        <v>635</v>
      </c>
      <c r="E304" s="697" t="s">
        <v>858</v>
      </c>
      <c r="F304" s="697" t="s">
        <v>112</v>
      </c>
      <c r="G304" s="821" t="s">
        <v>112</v>
      </c>
      <c r="H304" s="1242">
        <v>5308.4840107799364</v>
      </c>
      <c r="I304" s="826">
        <v>0</v>
      </c>
      <c r="J304" s="391">
        <f t="shared" si="40"/>
        <v>1327.1210026949841</v>
      </c>
      <c r="K304" s="294">
        <f t="shared" si="43"/>
        <v>5308.4840107799364</v>
      </c>
      <c r="L304" s="31">
        <f t="shared" si="46"/>
        <v>5308.4840107799364</v>
      </c>
      <c r="M304" s="31">
        <f t="shared" si="46"/>
        <v>5308.4840107799364</v>
      </c>
      <c r="N304" s="31">
        <f t="shared" si="46"/>
        <v>5308.4840107799364</v>
      </c>
      <c r="O304" s="31">
        <f t="shared" si="46"/>
        <v>5308.4840107799364</v>
      </c>
      <c r="P304" s="31">
        <f t="shared" si="41"/>
        <v>3981.3630080849525</v>
      </c>
      <c r="Q304" s="390">
        <f t="shared" si="39"/>
        <v>31850.904064679613</v>
      </c>
    </row>
    <row r="305" spans="1:17" ht="14.25" customHeight="1" x14ac:dyDescent="0.25">
      <c r="A305" s="421">
        <v>154</v>
      </c>
      <c r="B305" s="696" t="s">
        <v>950</v>
      </c>
      <c r="C305" s="699" t="s">
        <v>660</v>
      </c>
      <c r="D305" s="697" t="s">
        <v>632</v>
      </c>
      <c r="E305" s="697" t="s">
        <v>856</v>
      </c>
      <c r="F305" s="697" t="s">
        <v>857</v>
      </c>
      <c r="G305" s="821" t="s">
        <v>857</v>
      </c>
      <c r="H305" s="1242">
        <v>3307.8716693023275</v>
      </c>
      <c r="I305" s="826">
        <v>0</v>
      </c>
      <c r="J305" s="391">
        <f t="shared" si="40"/>
        <v>826.96791732558188</v>
      </c>
      <c r="K305" s="294">
        <f t="shared" si="43"/>
        <v>3307.8716693023275</v>
      </c>
      <c r="L305" s="31">
        <f t="shared" si="46"/>
        <v>3307.8716693023275</v>
      </c>
      <c r="M305" s="31">
        <f t="shared" si="46"/>
        <v>3307.8716693023275</v>
      </c>
      <c r="N305" s="31">
        <f t="shared" si="46"/>
        <v>3307.8716693023275</v>
      </c>
      <c r="O305" s="31">
        <f t="shared" si="46"/>
        <v>3307.8716693023275</v>
      </c>
      <c r="P305" s="31">
        <f t="shared" si="41"/>
        <v>2480.9037519767458</v>
      </c>
      <c r="Q305" s="390">
        <f t="shared" si="39"/>
        <v>19847.230015813962</v>
      </c>
    </row>
    <row r="306" spans="1:17" ht="14.25" customHeight="1" x14ac:dyDescent="0.25">
      <c r="A306" s="421">
        <v>155</v>
      </c>
      <c r="B306" s="696" t="s">
        <v>950</v>
      </c>
      <c r="C306" s="699" t="s">
        <v>660</v>
      </c>
      <c r="D306" s="697" t="s">
        <v>635</v>
      </c>
      <c r="E306" s="697" t="s">
        <v>858</v>
      </c>
      <c r="F306" s="697" t="s">
        <v>112</v>
      </c>
      <c r="G306" s="821" t="s">
        <v>112</v>
      </c>
      <c r="H306" s="1242">
        <v>2961.1951624758826</v>
      </c>
      <c r="I306" s="826">
        <v>0</v>
      </c>
      <c r="J306" s="391">
        <f t="shared" si="40"/>
        <v>740.29879061897066</v>
      </c>
      <c r="K306" s="294">
        <f t="shared" si="43"/>
        <v>2961.1951624758826</v>
      </c>
      <c r="L306" s="31">
        <f t="shared" si="46"/>
        <v>2961.1951624758826</v>
      </c>
      <c r="M306" s="31">
        <f t="shared" si="46"/>
        <v>2961.1951624758826</v>
      </c>
      <c r="N306" s="31">
        <f t="shared" si="46"/>
        <v>2961.1951624758826</v>
      </c>
      <c r="O306" s="31">
        <f t="shared" si="46"/>
        <v>2961.1951624758826</v>
      </c>
      <c r="P306" s="31">
        <f t="shared" si="41"/>
        <v>2220.8963718569121</v>
      </c>
      <c r="Q306" s="390">
        <f t="shared" si="39"/>
        <v>17767.170974855297</v>
      </c>
    </row>
    <row r="307" spans="1:17" ht="14.25" customHeight="1" x14ac:dyDescent="0.25">
      <c r="A307" s="421">
        <v>156</v>
      </c>
      <c r="B307" s="696" t="s">
        <v>737</v>
      </c>
      <c r="C307" s="699" t="s">
        <v>660</v>
      </c>
      <c r="D307" s="697" t="s">
        <v>632</v>
      </c>
      <c r="E307" s="697" t="s">
        <v>856</v>
      </c>
      <c r="F307" s="697" t="s">
        <v>857</v>
      </c>
      <c r="G307" s="821" t="s">
        <v>857</v>
      </c>
      <c r="H307" s="1242">
        <v>6615.743338604655</v>
      </c>
      <c r="I307" s="826">
        <v>0</v>
      </c>
      <c r="J307" s="391">
        <f t="shared" si="40"/>
        <v>1653.9358346511638</v>
      </c>
      <c r="K307" s="294">
        <f t="shared" si="43"/>
        <v>6615.743338604655</v>
      </c>
      <c r="L307" s="31">
        <f t="shared" si="46"/>
        <v>6615.743338604655</v>
      </c>
      <c r="M307" s="31">
        <f t="shared" si="46"/>
        <v>6615.743338604655</v>
      </c>
      <c r="N307" s="31">
        <f t="shared" si="46"/>
        <v>6615.743338604655</v>
      </c>
      <c r="O307" s="31">
        <f t="shared" si="46"/>
        <v>6615.743338604655</v>
      </c>
      <c r="P307" s="31">
        <f t="shared" si="41"/>
        <v>4961.8075039534915</v>
      </c>
      <c r="Q307" s="390">
        <f t="shared" si="39"/>
        <v>39694.460031627925</v>
      </c>
    </row>
    <row r="308" spans="1:17" ht="14.25" customHeight="1" x14ac:dyDescent="0.25">
      <c r="A308" s="421">
        <v>157</v>
      </c>
      <c r="B308" s="696" t="s">
        <v>737</v>
      </c>
      <c r="C308" s="699" t="s">
        <v>660</v>
      </c>
      <c r="D308" s="697" t="s">
        <v>635</v>
      </c>
      <c r="E308" s="697" t="s">
        <v>858</v>
      </c>
      <c r="F308" s="697" t="s">
        <v>112</v>
      </c>
      <c r="G308" s="821" t="s">
        <v>112</v>
      </c>
      <c r="H308" s="1242">
        <v>5308.4840107799364</v>
      </c>
      <c r="I308" s="826">
        <v>0</v>
      </c>
      <c r="J308" s="391">
        <f>$H308*(3/12)</f>
        <v>1327.1210026949841</v>
      </c>
      <c r="K308" s="294">
        <f>$H308</f>
        <v>5308.4840107799364</v>
      </c>
      <c r="L308" s="31">
        <f>SUM(K308,(K308*$I308))</f>
        <v>5308.4840107799364</v>
      </c>
      <c r="M308" s="31">
        <f>SUM(L308,(L308*$I308))</f>
        <v>5308.4840107799364</v>
      </c>
      <c r="N308" s="31">
        <f>SUM(M308,(M308*$I308))</f>
        <v>5308.4840107799364</v>
      </c>
      <c r="O308" s="31">
        <f>SUM(N308,(N308*$I308))</f>
        <v>5308.4840107799364</v>
      </c>
      <c r="P308" s="31">
        <f>SUM(O308,(O308*$I308))*(9/12)</f>
        <v>3981.3630080849525</v>
      </c>
      <c r="Q308" s="390">
        <f>SUM(J308:P308)</f>
        <v>31850.904064679613</v>
      </c>
    </row>
    <row r="309" spans="1:17" ht="14.25" customHeight="1" x14ac:dyDescent="0.25">
      <c r="A309" s="421">
        <v>158</v>
      </c>
      <c r="B309" s="696" t="s">
        <v>723</v>
      </c>
      <c r="C309" s="699" t="s">
        <v>660</v>
      </c>
      <c r="D309" s="697" t="s">
        <v>632</v>
      </c>
      <c r="E309" s="697" t="s">
        <v>856</v>
      </c>
      <c r="F309" s="697" t="s">
        <v>857</v>
      </c>
      <c r="G309" s="821" t="s">
        <v>857</v>
      </c>
      <c r="H309" s="1242">
        <v>5755.6967045860492</v>
      </c>
      <c r="I309" s="826">
        <v>0</v>
      </c>
      <c r="J309" s="391">
        <f t="shared" si="40"/>
        <v>1438.9241761465123</v>
      </c>
      <c r="K309" s="294">
        <f t="shared" si="43"/>
        <v>5755.6967045860492</v>
      </c>
      <c r="L309" s="31">
        <f t="shared" ref="L309:O319" si="47">SUM(K309,(K309*$I309))</f>
        <v>5755.6967045860492</v>
      </c>
      <c r="M309" s="31">
        <f t="shared" si="47"/>
        <v>5755.6967045860492</v>
      </c>
      <c r="N309" s="31">
        <f t="shared" si="47"/>
        <v>5755.6967045860492</v>
      </c>
      <c r="O309" s="31">
        <f t="shared" si="47"/>
        <v>5755.6967045860492</v>
      </c>
      <c r="P309" s="31">
        <f t="shared" si="41"/>
        <v>4316.7725284395365</v>
      </c>
      <c r="Q309" s="390">
        <f t="shared" si="39"/>
        <v>34534.180227516299</v>
      </c>
    </row>
    <row r="310" spans="1:17" ht="14.25" customHeight="1" x14ac:dyDescent="0.25">
      <c r="A310" s="421">
        <v>159</v>
      </c>
      <c r="B310" s="696" t="s">
        <v>723</v>
      </c>
      <c r="C310" s="699" t="s">
        <v>660</v>
      </c>
      <c r="D310" s="697" t="s">
        <v>635</v>
      </c>
      <c r="E310" s="697" t="s">
        <v>951</v>
      </c>
      <c r="F310" s="697" t="s">
        <v>857</v>
      </c>
      <c r="G310" s="821" t="s">
        <v>857</v>
      </c>
      <c r="H310" s="1242">
        <v>3732.4059416202113</v>
      </c>
      <c r="I310" s="826">
        <v>0</v>
      </c>
      <c r="J310" s="391">
        <f t="shared" si="40"/>
        <v>933.10148540505281</v>
      </c>
      <c r="K310" s="294">
        <f t="shared" si="43"/>
        <v>3732.4059416202113</v>
      </c>
      <c r="L310" s="31">
        <f t="shared" si="47"/>
        <v>3732.4059416202113</v>
      </c>
      <c r="M310" s="31">
        <f t="shared" si="47"/>
        <v>3732.4059416202113</v>
      </c>
      <c r="N310" s="31">
        <f t="shared" si="47"/>
        <v>3732.4059416202113</v>
      </c>
      <c r="O310" s="31">
        <f t="shared" si="47"/>
        <v>3732.4059416202113</v>
      </c>
      <c r="P310" s="31">
        <f t="shared" si="41"/>
        <v>2799.3044562151586</v>
      </c>
      <c r="Q310" s="390">
        <f t="shared" si="39"/>
        <v>22394.435649721268</v>
      </c>
    </row>
    <row r="311" spans="1:17" ht="14.25" customHeight="1" x14ac:dyDescent="0.25">
      <c r="A311" s="421">
        <v>160</v>
      </c>
      <c r="B311" s="696" t="s">
        <v>769</v>
      </c>
      <c r="C311" s="699" t="s">
        <v>660</v>
      </c>
      <c r="D311" s="697" t="s">
        <v>632</v>
      </c>
      <c r="E311" s="697" t="s">
        <v>892</v>
      </c>
      <c r="F311" s="697" t="s">
        <v>857</v>
      </c>
      <c r="G311" s="821" t="s">
        <v>634</v>
      </c>
      <c r="H311" s="1242">
        <v>1658.8470851645384</v>
      </c>
      <c r="I311" s="826">
        <v>0</v>
      </c>
      <c r="J311" s="391">
        <f t="shared" si="40"/>
        <v>414.7117712911346</v>
      </c>
      <c r="K311" s="294">
        <f t="shared" si="43"/>
        <v>1658.8470851645384</v>
      </c>
      <c r="L311" s="31">
        <f t="shared" si="47"/>
        <v>1658.8470851645384</v>
      </c>
      <c r="M311" s="31">
        <f t="shared" si="47"/>
        <v>1658.8470851645384</v>
      </c>
      <c r="N311" s="31">
        <f t="shared" si="47"/>
        <v>1658.8470851645384</v>
      </c>
      <c r="O311" s="31">
        <f t="shared" si="47"/>
        <v>1658.8470851645384</v>
      </c>
      <c r="P311" s="31">
        <f t="shared" si="41"/>
        <v>1244.1353138734039</v>
      </c>
      <c r="Q311" s="390">
        <f t="shared" si="39"/>
        <v>9953.0825109872312</v>
      </c>
    </row>
    <row r="312" spans="1:17" ht="14.25" customHeight="1" x14ac:dyDescent="0.25">
      <c r="A312" s="421">
        <v>161</v>
      </c>
      <c r="B312" s="696" t="s">
        <v>769</v>
      </c>
      <c r="C312" s="699" t="s">
        <v>660</v>
      </c>
      <c r="D312" s="697" t="s">
        <v>635</v>
      </c>
      <c r="E312" s="697" t="s">
        <v>856</v>
      </c>
      <c r="F312" s="697" t="s">
        <v>857</v>
      </c>
      <c r="G312" s="821" t="s">
        <v>857</v>
      </c>
      <c r="H312" s="1242">
        <v>6500.1845029958404</v>
      </c>
      <c r="I312" s="826">
        <v>0</v>
      </c>
      <c r="J312" s="391">
        <f t="shared" si="40"/>
        <v>1625.0461257489601</v>
      </c>
      <c r="K312" s="294">
        <f t="shared" si="43"/>
        <v>6500.1845029958404</v>
      </c>
      <c r="L312" s="31">
        <f t="shared" si="47"/>
        <v>6500.1845029958404</v>
      </c>
      <c r="M312" s="31">
        <f t="shared" si="47"/>
        <v>6500.1845029958404</v>
      </c>
      <c r="N312" s="31">
        <f t="shared" si="47"/>
        <v>6500.1845029958404</v>
      </c>
      <c r="O312" s="31">
        <f t="shared" si="47"/>
        <v>6500.1845029958404</v>
      </c>
      <c r="P312" s="31">
        <f t="shared" si="41"/>
        <v>4875.1383772468798</v>
      </c>
      <c r="Q312" s="390">
        <f t="shared" si="39"/>
        <v>39001.107017975039</v>
      </c>
    </row>
    <row r="313" spans="1:17" ht="14.25" customHeight="1" x14ac:dyDescent="0.25">
      <c r="A313" s="421">
        <v>162</v>
      </c>
      <c r="B313" s="696" t="s">
        <v>706</v>
      </c>
      <c r="C313" s="699" t="s">
        <v>660</v>
      </c>
      <c r="D313" s="697" t="s">
        <v>632</v>
      </c>
      <c r="E313" s="697" t="s">
        <v>952</v>
      </c>
      <c r="F313" s="697" t="s">
        <v>857</v>
      </c>
      <c r="G313" s="821" t="s">
        <v>857</v>
      </c>
      <c r="H313" s="1242">
        <v>5994.6145972072745</v>
      </c>
      <c r="I313" s="826">
        <v>0</v>
      </c>
      <c r="J313" s="391">
        <f t="shared" si="40"/>
        <v>1498.6536493018186</v>
      </c>
      <c r="K313" s="294">
        <f t="shared" si="43"/>
        <v>5994.6145972072745</v>
      </c>
      <c r="L313" s="31">
        <f t="shared" si="47"/>
        <v>5994.6145972072745</v>
      </c>
      <c r="M313" s="31">
        <f t="shared" si="47"/>
        <v>5994.6145972072745</v>
      </c>
      <c r="N313" s="31">
        <f t="shared" si="47"/>
        <v>5994.6145972072745</v>
      </c>
      <c r="O313" s="31">
        <f t="shared" si="47"/>
        <v>5994.6145972072745</v>
      </c>
      <c r="P313" s="31">
        <f t="shared" si="41"/>
        <v>4495.9609479054561</v>
      </c>
      <c r="Q313" s="390">
        <f t="shared" si="39"/>
        <v>35967.687583243649</v>
      </c>
    </row>
    <row r="314" spans="1:17" ht="14.25" customHeight="1" x14ac:dyDescent="0.25">
      <c r="A314" s="421">
        <v>163</v>
      </c>
      <c r="B314" s="696" t="s">
        <v>706</v>
      </c>
      <c r="C314" s="699" t="s">
        <v>660</v>
      </c>
      <c r="D314" s="697" t="s">
        <v>635</v>
      </c>
      <c r="E314" s="697" t="s">
        <v>858</v>
      </c>
      <c r="F314" s="697" t="s">
        <v>112</v>
      </c>
      <c r="G314" s="821" t="s">
        <v>112</v>
      </c>
      <c r="H314" s="1242">
        <v>5922.3903249517653</v>
      </c>
      <c r="I314" s="826">
        <v>0</v>
      </c>
      <c r="J314" s="391">
        <f t="shared" si="40"/>
        <v>1480.5975812379413</v>
      </c>
      <c r="K314" s="294">
        <f t="shared" si="43"/>
        <v>5922.3903249517653</v>
      </c>
      <c r="L314" s="31">
        <f t="shared" si="47"/>
        <v>5922.3903249517653</v>
      </c>
      <c r="M314" s="31">
        <f t="shared" si="47"/>
        <v>5922.3903249517653</v>
      </c>
      <c r="N314" s="31">
        <f t="shared" si="47"/>
        <v>5922.3903249517653</v>
      </c>
      <c r="O314" s="31">
        <f t="shared" si="47"/>
        <v>5922.3903249517653</v>
      </c>
      <c r="P314" s="31">
        <f t="shared" si="41"/>
        <v>4441.7927437138242</v>
      </c>
      <c r="Q314" s="390">
        <f t="shared" si="39"/>
        <v>35534.341949710593</v>
      </c>
    </row>
    <row r="315" spans="1:17" ht="14.25" customHeight="1" x14ac:dyDescent="0.25">
      <c r="A315" s="421">
        <v>164</v>
      </c>
      <c r="B315" s="696" t="s">
        <v>711</v>
      </c>
      <c r="C315" s="699" t="s">
        <v>660</v>
      </c>
      <c r="D315" s="697" t="s">
        <v>632</v>
      </c>
      <c r="E315" s="697" t="s">
        <v>856</v>
      </c>
      <c r="F315" s="697" t="s">
        <v>857</v>
      </c>
      <c r="G315" s="821" t="s">
        <v>857</v>
      </c>
      <c r="H315" s="1242">
        <v>5755.6967045860492</v>
      </c>
      <c r="I315" s="826">
        <v>0</v>
      </c>
      <c r="J315" s="391">
        <f t="shared" si="40"/>
        <v>1438.9241761465123</v>
      </c>
      <c r="K315" s="294">
        <f t="shared" si="43"/>
        <v>5755.6967045860492</v>
      </c>
      <c r="L315" s="31">
        <f t="shared" si="47"/>
        <v>5755.6967045860492</v>
      </c>
      <c r="M315" s="31">
        <f t="shared" si="47"/>
        <v>5755.6967045860492</v>
      </c>
      <c r="N315" s="31">
        <f t="shared" si="47"/>
        <v>5755.6967045860492</v>
      </c>
      <c r="O315" s="31">
        <f t="shared" si="47"/>
        <v>5755.6967045860492</v>
      </c>
      <c r="P315" s="31">
        <f t="shared" si="41"/>
        <v>4316.7725284395365</v>
      </c>
      <c r="Q315" s="390">
        <f t="shared" si="39"/>
        <v>34534.180227516299</v>
      </c>
    </row>
    <row r="316" spans="1:17" ht="14.25" customHeight="1" x14ac:dyDescent="0.25">
      <c r="A316" s="421">
        <v>165</v>
      </c>
      <c r="B316" s="696" t="s">
        <v>711</v>
      </c>
      <c r="C316" s="699" t="s">
        <v>660</v>
      </c>
      <c r="D316" s="697" t="s">
        <v>635</v>
      </c>
      <c r="E316" s="697" t="s">
        <v>953</v>
      </c>
      <c r="F316" s="697" t="s">
        <v>857</v>
      </c>
      <c r="G316" s="821" t="s">
        <v>857</v>
      </c>
      <c r="H316" s="1242">
        <v>5717.9956344686752</v>
      </c>
      <c r="I316" s="826">
        <v>0</v>
      </c>
      <c r="J316" s="391">
        <f t="shared" si="40"/>
        <v>1429.4989086171688</v>
      </c>
      <c r="K316" s="294">
        <f t="shared" si="43"/>
        <v>5717.9956344686752</v>
      </c>
      <c r="L316" s="31">
        <f t="shared" si="47"/>
        <v>5717.9956344686752</v>
      </c>
      <c r="M316" s="31">
        <f t="shared" si="47"/>
        <v>5717.9956344686752</v>
      </c>
      <c r="N316" s="31">
        <f t="shared" si="47"/>
        <v>5717.9956344686752</v>
      </c>
      <c r="O316" s="31">
        <f t="shared" si="47"/>
        <v>5717.9956344686752</v>
      </c>
      <c r="P316" s="31">
        <f t="shared" si="41"/>
        <v>4288.4967258515062</v>
      </c>
      <c r="Q316" s="390">
        <f t="shared" si="39"/>
        <v>34307.97380681205</v>
      </c>
    </row>
    <row r="317" spans="1:17" ht="14.25" customHeight="1" x14ac:dyDescent="0.25">
      <c r="A317" s="421">
        <v>166</v>
      </c>
      <c r="B317" s="696" t="s">
        <v>780</v>
      </c>
      <c r="C317" s="699" t="s">
        <v>660</v>
      </c>
      <c r="D317" s="697" t="s">
        <v>632</v>
      </c>
      <c r="E317" s="697" t="s">
        <v>945</v>
      </c>
      <c r="F317" s="697" t="s">
        <v>865</v>
      </c>
      <c r="G317" s="821" t="s">
        <v>865</v>
      </c>
      <c r="H317" s="1242">
        <v>1906.7207875454465</v>
      </c>
      <c r="I317" s="826">
        <v>0</v>
      </c>
      <c r="J317" s="391">
        <f t="shared" si="40"/>
        <v>476.68019688636161</v>
      </c>
      <c r="K317" s="294">
        <f t="shared" si="43"/>
        <v>1906.7207875454465</v>
      </c>
      <c r="L317" s="31">
        <f t="shared" si="47"/>
        <v>1906.7207875454465</v>
      </c>
      <c r="M317" s="31">
        <f t="shared" si="47"/>
        <v>1906.7207875454465</v>
      </c>
      <c r="N317" s="31">
        <f t="shared" si="47"/>
        <v>1906.7207875454465</v>
      </c>
      <c r="O317" s="31">
        <f t="shared" si="47"/>
        <v>1906.7207875454465</v>
      </c>
      <c r="P317" s="31">
        <f t="shared" si="41"/>
        <v>1430.040590659085</v>
      </c>
      <c r="Q317" s="390">
        <f t="shared" si="39"/>
        <v>11440.324725272676</v>
      </c>
    </row>
    <row r="318" spans="1:17" ht="14.25" customHeight="1" x14ac:dyDescent="0.25">
      <c r="A318" s="421">
        <v>167</v>
      </c>
      <c r="B318" s="696" t="s">
        <v>780</v>
      </c>
      <c r="C318" s="699" t="s">
        <v>660</v>
      </c>
      <c r="D318" s="697" t="s">
        <v>635</v>
      </c>
      <c r="E318" s="697" t="s">
        <v>875</v>
      </c>
      <c r="F318" s="697" t="s">
        <v>857</v>
      </c>
      <c r="G318" s="821" t="s">
        <v>850</v>
      </c>
      <c r="H318" s="1242">
        <v>7012.3990418319117</v>
      </c>
      <c r="I318" s="826">
        <v>0</v>
      </c>
      <c r="J318" s="391">
        <f t="shared" si="40"/>
        <v>1753.0997604579779</v>
      </c>
      <c r="K318" s="294">
        <f t="shared" si="43"/>
        <v>7012.3990418319117</v>
      </c>
      <c r="L318" s="31">
        <f t="shared" si="47"/>
        <v>7012.3990418319117</v>
      </c>
      <c r="M318" s="31">
        <f t="shared" si="47"/>
        <v>7012.3990418319117</v>
      </c>
      <c r="N318" s="31">
        <f t="shared" si="47"/>
        <v>7012.3990418319117</v>
      </c>
      <c r="O318" s="31">
        <f t="shared" si="47"/>
        <v>7012.3990418319117</v>
      </c>
      <c r="P318" s="31">
        <f t="shared" si="41"/>
        <v>5259.2992813739338</v>
      </c>
      <c r="Q318" s="390">
        <f t="shared" si="39"/>
        <v>42074.39425099147</v>
      </c>
    </row>
    <row r="319" spans="1:17" ht="14.25" customHeight="1" x14ac:dyDescent="0.25">
      <c r="A319" s="421">
        <v>168</v>
      </c>
      <c r="B319" s="696" t="s">
        <v>700</v>
      </c>
      <c r="C319" s="699" t="s">
        <v>660</v>
      </c>
      <c r="D319" s="697" t="s">
        <v>632</v>
      </c>
      <c r="E319" s="697" t="s">
        <v>856</v>
      </c>
      <c r="F319" s="697" t="s">
        <v>857</v>
      </c>
      <c r="G319" s="821" t="s">
        <v>857</v>
      </c>
      <c r="H319" s="1242">
        <v>5755.6967045860492</v>
      </c>
      <c r="I319" s="826">
        <v>0</v>
      </c>
      <c r="J319" s="391">
        <f t="shared" si="40"/>
        <v>1438.9241761465123</v>
      </c>
      <c r="K319" s="294">
        <f t="shared" si="43"/>
        <v>5755.6967045860492</v>
      </c>
      <c r="L319" s="31">
        <f t="shared" si="47"/>
        <v>5755.6967045860492</v>
      </c>
      <c r="M319" s="31">
        <f t="shared" si="47"/>
        <v>5755.6967045860492</v>
      </c>
      <c r="N319" s="31">
        <f t="shared" si="47"/>
        <v>5755.6967045860492</v>
      </c>
      <c r="O319" s="31">
        <f t="shared" si="47"/>
        <v>5755.6967045860492</v>
      </c>
      <c r="P319" s="31">
        <f t="shared" si="41"/>
        <v>4316.7725284395365</v>
      </c>
      <c r="Q319" s="390">
        <f t="shared" si="39"/>
        <v>34534.180227516299</v>
      </c>
    </row>
    <row r="320" spans="1:17" ht="14.25" customHeight="1" x14ac:dyDescent="0.25">
      <c r="A320" s="421">
        <v>169</v>
      </c>
      <c r="B320" s="696" t="s">
        <v>700</v>
      </c>
      <c r="C320" s="699" t="s">
        <v>660</v>
      </c>
      <c r="D320" s="697" t="s">
        <v>635</v>
      </c>
      <c r="E320" s="697" t="s">
        <v>858</v>
      </c>
      <c r="F320" s="697" t="s">
        <v>112</v>
      </c>
      <c r="G320" s="821" t="s">
        <v>112</v>
      </c>
      <c r="H320" s="1242">
        <v>5308.4840107799364</v>
      </c>
      <c r="I320" s="826">
        <v>0</v>
      </c>
      <c r="J320" s="391">
        <f>$H320*(3/12)</f>
        <v>1327.1210026949841</v>
      </c>
      <c r="K320" s="294">
        <f>$H320</f>
        <v>5308.4840107799364</v>
      </c>
      <c r="L320" s="31">
        <f>SUM(K320,(K320*$I320))</f>
        <v>5308.4840107799364</v>
      </c>
      <c r="M320" s="31">
        <f>SUM(L320,(L320*$I320))</f>
        <v>5308.4840107799364</v>
      </c>
      <c r="N320" s="31">
        <f>SUM(M320,(M320*$I320))</f>
        <v>5308.4840107799364</v>
      </c>
      <c r="O320" s="31">
        <f>SUM(N320,(N320*$I320))</f>
        <v>5308.4840107799364</v>
      </c>
      <c r="P320" s="31">
        <f>SUM(O320,(O320*$I320))*(9/12)</f>
        <v>3981.3630080849525</v>
      </c>
      <c r="Q320" s="390">
        <f>SUM(J320:P320)</f>
        <v>31850.904064679613</v>
      </c>
    </row>
    <row r="321" spans="1:17" ht="14.25" customHeight="1" x14ac:dyDescent="0.25">
      <c r="A321" s="421">
        <v>170</v>
      </c>
      <c r="B321" s="696" t="s">
        <v>682</v>
      </c>
      <c r="C321" s="699" t="s">
        <v>660</v>
      </c>
      <c r="D321" s="697" t="s">
        <v>632</v>
      </c>
      <c r="E321" s="697" t="s">
        <v>856</v>
      </c>
      <c r="F321" s="697" t="s">
        <v>857</v>
      </c>
      <c r="G321" s="821" t="s">
        <v>857</v>
      </c>
      <c r="H321" s="1242">
        <v>6615.743338604655</v>
      </c>
      <c r="I321" s="826">
        <v>0</v>
      </c>
      <c r="J321" s="391">
        <f t="shared" si="40"/>
        <v>1653.9358346511638</v>
      </c>
      <c r="K321" s="294">
        <f t="shared" si="43"/>
        <v>6615.743338604655</v>
      </c>
      <c r="L321" s="31">
        <f t="shared" ref="L321:O321" si="48">SUM(K321,(K321*$I321))</f>
        <v>6615.743338604655</v>
      </c>
      <c r="M321" s="31">
        <f t="shared" si="48"/>
        <v>6615.743338604655</v>
      </c>
      <c r="N321" s="31">
        <f t="shared" si="48"/>
        <v>6615.743338604655</v>
      </c>
      <c r="O321" s="31">
        <f t="shared" si="48"/>
        <v>6615.743338604655</v>
      </c>
      <c r="P321" s="31">
        <f t="shared" si="41"/>
        <v>4961.8075039534915</v>
      </c>
      <c r="Q321" s="390">
        <f t="shared" si="39"/>
        <v>39694.460031627925</v>
      </c>
    </row>
    <row r="322" spans="1:17" ht="14.25" customHeight="1" x14ac:dyDescent="0.25">
      <c r="A322" s="421">
        <v>171</v>
      </c>
      <c r="B322" s="696" t="s">
        <v>682</v>
      </c>
      <c r="C322" s="699" t="s">
        <v>660</v>
      </c>
      <c r="D322" s="697" t="s">
        <v>635</v>
      </c>
      <c r="E322" s="697" t="s">
        <v>954</v>
      </c>
      <c r="F322" s="697" t="s">
        <v>921</v>
      </c>
      <c r="G322" s="821" t="s">
        <v>927</v>
      </c>
      <c r="H322" s="1242">
        <v>1906.7207875454465</v>
      </c>
      <c r="I322" s="826">
        <v>0</v>
      </c>
      <c r="J322" s="391">
        <f>$H322*(3/12)</f>
        <v>476.68019688636161</v>
      </c>
      <c r="K322" s="294">
        <f>$H322</f>
        <v>1906.7207875454465</v>
      </c>
      <c r="L322" s="31">
        <f>SUM(K322,(K322*$I322))</f>
        <v>1906.7207875454465</v>
      </c>
      <c r="M322" s="31">
        <f>SUM(L322,(L322*$I322))</f>
        <v>1906.7207875454465</v>
      </c>
      <c r="N322" s="31">
        <f>SUM(M322,(M322*$I322))</f>
        <v>1906.7207875454465</v>
      </c>
      <c r="O322" s="31">
        <f>SUM(N322,(N322*$I322))</f>
        <v>1906.7207875454465</v>
      </c>
      <c r="P322" s="31">
        <f>SUM(O322,(O322*$I322))*(9/12)</f>
        <v>1430.040590659085</v>
      </c>
      <c r="Q322" s="390">
        <f>SUM(J322:P322)</f>
        <v>11440.324725272676</v>
      </c>
    </row>
    <row r="323" spans="1:17" ht="14.25" customHeight="1" x14ac:dyDescent="0.25">
      <c r="A323" s="421">
        <v>172</v>
      </c>
      <c r="B323" s="696" t="s">
        <v>770</v>
      </c>
      <c r="C323" s="699" t="s">
        <v>660</v>
      </c>
      <c r="D323" s="697" t="s">
        <v>632</v>
      </c>
      <c r="E323" s="697" t="s">
        <v>875</v>
      </c>
      <c r="F323" s="697" t="s">
        <v>857</v>
      </c>
      <c r="G323" s="821" t="s">
        <v>850</v>
      </c>
      <c r="H323" s="1242">
        <v>1906.7207875454465</v>
      </c>
      <c r="I323" s="826">
        <v>0</v>
      </c>
      <c r="J323" s="391">
        <f t="shared" si="40"/>
        <v>476.68019688636161</v>
      </c>
      <c r="K323" s="294">
        <f t="shared" si="43"/>
        <v>1906.7207875454465</v>
      </c>
      <c r="L323" s="31">
        <f t="shared" ref="L323:O331" si="49">SUM(K323,(K323*$I323))</f>
        <v>1906.7207875454465</v>
      </c>
      <c r="M323" s="31">
        <f t="shared" si="49"/>
        <v>1906.7207875454465</v>
      </c>
      <c r="N323" s="31">
        <f t="shared" si="49"/>
        <v>1906.7207875454465</v>
      </c>
      <c r="O323" s="31">
        <f t="shared" si="49"/>
        <v>1906.7207875454465</v>
      </c>
      <c r="P323" s="31">
        <f t="shared" si="41"/>
        <v>1430.040590659085</v>
      </c>
      <c r="Q323" s="390">
        <f t="shared" si="39"/>
        <v>11440.324725272676</v>
      </c>
    </row>
    <row r="324" spans="1:17" ht="14.25" customHeight="1" x14ac:dyDescent="0.25">
      <c r="A324" s="421">
        <v>173</v>
      </c>
      <c r="B324" s="696" t="s">
        <v>770</v>
      </c>
      <c r="C324" s="699" t="s">
        <v>660</v>
      </c>
      <c r="D324" s="697" t="s">
        <v>635</v>
      </c>
      <c r="E324" s="697" t="s">
        <v>858</v>
      </c>
      <c r="F324" s="697" t="s">
        <v>112</v>
      </c>
      <c r="G324" s="821" t="s">
        <v>112</v>
      </c>
      <c r="H324" s="1242">
        <v>4618.3810893785449</v>
      </c>
      <c r="I324" s="826">
        <v>0</v>
      </c>
      <c r="J324" s="391">
        <f t="shared" si="40"/>
        <v>1154.5952723446362</v>
      </c>
      <c r="K324" s="294">
        <f t="shared" si="43"/>
        <v>4618.3810893785449</v>
      </c>
      <c r="L324" s="31">
        <f t="shared" si="49"/>
        <v>4618.3810893785449</v>
      </c>
      <c r="M324" s="31">
        <f t="shared" si="49"/>
        <v>4618.3810893785449</v>
      </c>
      <c r="N324" s="31">
        <f t="shared" si="49"/>
        <v>4618.3810893785449</v>
      </c>
      <c r="O324" s="31">
        <f t="shared" si="49"/>
        <v>4618.3810893785449</v>
      </c>
      <c r="P324" s="31">
        <f t="shared" si="41"/>
        <v>3463.7858170339086</v>
      </c>
      <c r="Q324" s="390">
        <f t="shared" si="39"/>
        <v>27710.286536271269</v>
      </c>
    </row>
    <row r="325" spans="1:17" ht="14.25" customHeight="1" x14ac:dyDescent="0.25">
      <c r="A325" s="421">
        <v>174</v>
      </c>
      <c r="B325" s="696" t="s">
        <v>955</v>
      </c>
      <c r="C325" s="699" t="s">
        <v>660</v>
      </c>
      <c r="D325" s="697" t="s">
        <v>632</v>
      </c>
      <c r="E325" s="697" t="s">
        <v>956</v>
      </c>
      <c r="F325" s="697" t="s">
        <v>918</v>
      </c>
      <c r="G325" s="821" t="s">
        <v>918</v>
      </c>
      <c r="H325" s="1242">
        <v>2253.3972943718913</v>
      </c>
      <c r="I325" s="826">
        <v>0</v>
      </c>
      <c r="J325" s="391">
        <f t="shared" si="40"/>
        <v>563.34932359297284</v>
      </c>
      <c r="K325" s="294">
        <f t="shared" si="43"/>
        <v>2253.3972943718913</v>
      </c>
      <c r="L325" s="31">
        <f t="shared" si="49"/>
        <v>2253.3972943718913</v>
      </c>
      <c r="M325" s="31">
        <f t="shared" si="49"/>
        <v>2253.3972943718913</v>
      </c>
      <c r="N325" s="31">
        <f t="shared" si="49"/>
        <v>2253.3972943718913</v>
      </c>
      <c r="O325" s="31">
        <f t="shared" si="49"/>
        <v>2253.3972943718913</v>
      </c>
      <c r="P325" s="31">
        <f t="shared" si="41"/>
        <v>1690.0479707789186</v>
      </c>
      <c r="Q325" s="390">
        <f t="shared" si="39"/>
        <v>13520.383766231347</v>
      </c>
    </row>
    <row r="326" spans="1:17" ht="14.25" customHeight="1" x14ac:dyDescent="0.25">
      <c r="A326" s="421">
        <v>175</v>
      </c>
      <c r="B326" s="696" t="s">
        <v>955</v>
      </c>
      <c r="C326" s="699" t="s">
        <v>660</v>
      </c>
      <c r="D326" s="697" t="s">
        <v>635</v>
      </c>
      <c r="E326" s="697" t="s">
        <v>858</v>
      </c>
      <c r="F326" s="697" t="s">
        <v>112</v>
      </c>
      <c r="G326" s="821" t="s">
        <v>112</v>
      </c>
      <c r="H326" s="1242">
        <v>5308.4840107799364</v>
      </c>
      <c r="I326" s="826">
        <v>0</v>
      </c>
      <c r="J326" s="391">
        <f t="shared" si="40"/>
        <v>1327.1210026949841</v>
      </c>
      <c r="K326" s="294">
        <f t="shared" si="43"/>
        <v>5308.4840107799364</v>
      </c>
      <c r="L326" s="31">
        <f t="shared" si="49"/>
        <v>5308.4840107799364</v>
      </c>
      <c r="M326" s="31">
        <f t="shared" si="49"/>
        <v>5308.4840107799364</v>
      </c>
      <c r="N326" s="31">
        <f t="shared" si="49"/>
        <v>5308.4840107799364</v>
      </c>
      <c r="O326" s="31">
        <f t="shared" si="49"/>
        <v>5308.4840107799364</v>
      </c>
      <c r="P326" s="31">
        <f t="shared" si="41"/>
        <v>3981.3630080849525</v>
      </c>
      <c r="Q326" s="390">
        <f t="shared" si="39"/>
        <v>31850.904064679613</v>
      </c>
    </row>
    <row r="327" spans="1:17" ht="14.25" customHeight="1" x14ac:dyDescent="0.25">
      <c r="A327" s="421">
        <v>176</v>
      </c>
      <c r="B327" s="696" t="s">
        <v>743</v>
      </c>
      <c r="C327" s="697" t="s">
        <v>679</v>
      </c>
      <c r="D327" s="697" t="s">
        <v>632</v>
      </c>
      <c r="E327" s="697" t="s">
        <v>957</v>
      </c>
      <c r="F327" s="697" t="s">
        <v>850</v>
      </c>
      <c r="G327" s="821" t="s">
        <v>870</v>
      </c>
      <c r="H327" s="1242">
        <v>1834.4965152899372</v>
      </c>
      <c r="I327" s="826">
        <v>0</v>
      </c>
      <c r="J327" s="391">
        <f t="shared" si="40"/>
        <v>458.62412882248429</v>
      </c>
      <c r="K327" s="294">
        <f t="shared" si="43"/>
        <v>1834.4965152899372</v>
      </c>
      <c r="L327" s="31">
        <f t="shared" si="49"/>
        <v>1834.4965152899372</v>
      </c>
      <c r="M327" s="31">
        <f t="shared" si="49"/>
        <v>1834.4965152899372</v>
      </c>
      <c r="N327" s="31">
        <f t="shared" si="49"/>
        <v>1834.4965152899372</v>
      </c>
      <c r="O327" s="31">
        <f t="shared" si="49"/>
        <v>1834.4965152899372</v>
      </c>
      <c r="P327" s="31">
        <f t="shared" si="41"/>
        <v>1375.872386467453</v>
      </c>
      <c r="Q327" s="390">
        <f t="shared" si="39"/>
        <v>11006.97909173962</v>
      </c>
    </row>
    <row r="328" spans="1:17" ht="14.25" customHeight="1" x14ac:dyDescent="0.25">
      <c r="A328" s="421">
        <v>177</v>
      </c>
      <c r="B328" s="696" t="s">
        <v>743</v>
      </c>
      <c r="C328" s="697" t="s">
        <v>679</v>
      </c>
      <c r="D328" s="697" t="s">
        <v>635</v>
      </c>
      <c r="E328" s="697" t="s">
        <v>958</v>
      </c>
      <c r="F328" s="697" t="s">
        <v>870</v>
      </c>
      <c r="G328" s="821" t="s">
        <v>870</v>
      </c>
      <c r="H328" s="1242">
        <v>6211.2874139738033</v>
      </c>
      <c r="I328" s="826">
        <v>0</v>
      </c>
      <c r="J328" s="391">
        <f t="shared" si="40"/>
        <v>1552.8218534934508</v>
      </c>
      <c r="K328" s="294">
        <f t="shared" si="43"/>
        <v>6211.2874139738033</v>
      </c>
      <c r="L328" s="31">
        <f t="shared" si="49"/>
        <v>6211.2874139738033</v>
      </c>
      <c r="M328" s="31">
        <f t="shared" si="49"/>
        <v>6211.2874139738033</v>
      </c>
      <c r="N328" s="31">
        <f t="shared" si="49"/>
        <v>6211.2874139738033</v>
      </c>
      <c r="O328" s="31">
        <f t="shared" si="49"/>
        <v>6211.2874139738033</v>
      </c>
      <c r="P328" s="31">
        <f t="shared" si="41"/>
        <v>4658.465560480352</v>
      </c>
      <c r="Q328" s="390">
        <f t="shared" si="39"/>
        <v>37267.724483842816</v>
      </c>
    </row>
    <row r="329" spans="1:17" ht="14.25" customHeight="1" x14ac:dyDescent="0.25">
      <c r="A329" s="421">
        <v>178</v>
      </c>
      <c r="B329" s="696" t="s">
        <v>678</v>
      </c>
      <c r="C329" s="697" t="s">
        <v>679</v>
      </c>
      <c r="D329" s="697" t="s">
        <v>632</v>
      </c>
      <c r="E329" s="697" t="s">
        <v>851</v>
      </c>
      <c r="F329" s="697" t="s">
        <v>852</v>
      </c>
      <c r="G329" s="821" t="s">
        <v>853</v>
      </c>
      <c r="H329" s="1242">
        <v>4189.0077908195417</v>
      </c>
      <c r="I329" s="826">
        <v>0</v>
      </c>
      <c r="J329" s="391">
        <f t="shared" si="40"/>
        <v>1047.2519477048854</v>
      </c>
      <c r="K329" s="294">
        <f t="shared" si="43"/>
        <v>4189.0077908195417</v>
      </c>
      <c r="L329" s="31">
        <f t="shared" si="49"/>
        <v>4189.0077908195417</v>
      </c>
      <c r="M329" s="31">
        <f t="shared" si="49"/>
        <v>4189.0077908195417</v>
      </c>
      <c r="N329" s="31">
        <f t="shared" si="49"/>
        <v>4189.0077908195417</v>
      </c>
      <c r="O329" s="31">
        <f t="shared" si="49"/>
        <v>4189.0077908195417</v>
      </c>
      <c r="P329" s="31">
        <f t="shared" si="41"/>
        <v>3141.7558431146563</v>
      </c>
      <c r="Q329" s="390">
        <f t="shared" si="39"/>
        <v>25134.04674491725</v>
      </c>
    </row>
    <row r="330" spans="1:17" ht="14.25" customHeight="1" x14ac:dyDescent="0.25">
      <c r="A330" s="421">
        <v>179</v>
      </c>
      <c r="B330" s="696" t="s">
        <v>678</v>
      </c>
      <c r="C330" s="697" t="s">
        <v>679</v>
      </c>
      <c r="D330" s="697" t="s">
        <v>635</v>
      </c>
      <c r="E330" s="697" t="s">
        <v>959</v>
      </c>
      <c r="F330" s="697" t="s">
        <v>850</v>
      </c>
      <c r="G330" s="821" t="s">
        <v>850</v>
      </c>
      <c r="H330" s="1242">
        <v>1131.032103521276</v>
      </c>
      <c r="I330" s="826">
        <v>0</v>
      </c>
      <c r="J330" s="391">
        <f t="shared" si="40"/>
        <v>282.758025880319</v>
      </c>
      <c r="K330" s="294">
        <f t="shared" si="43"/>
        <v>1131.032103521276</v>
      </c>
      <c r="L330" s="31">
        <f t="shared" si="49"/>
        <v>1131.032103521276</v>
      </c>
      <c r="M330" s="31">
        <f t="shared" si="49"/>
        <v>1131.032103521276</v>
      </c>
      <c r="N330" s="31">
        <f t="shared" si="49"/>
        <v>1131.032103521276</v>
      </c>
      <c r="O330" s="31">
        <f t="shared" si="49"/>
        <v>1131.032103521276</v>
      </c>
      <c r="P330" s="31">
        <f t="shared" si="41"/>
        <v>848.27407764095699</v>
      </c>
      <c r="Q330" s="390">
        <f t="shared" si="39"/>
        <v>6786.1926211276568</v>
      </c>
    </row>
    <row r="331" spans="1:17" ht="14.25" customHeight="1" x14ac:dyDescent="0.25">
      <c r="A331" s="421">
        <v>180</v>
      </c>
      <c r="B331" s="696" t="s">
        <v>828</v>
      </c>
      <c r="C331" s="697" t="s">
        <v>657</v>
      </c>
      <c r="D331" s="697" t="s">
        <v>632</v>
      </c>
      <c r="E331" s="697" t="s">
        <v>856</v>
      </c>
      <c r="F331" s="697" t="s">
        <v>857</v>
      </c>
      <c r="G331" s="821" t="s">
        <v>857</v>
      </c>
      <c r="H331" s="1242">
        <v>5755.6967045860492</v>
      </c>
      <c r="I331" s="826">
        <v>0</v>
      </c>
      <c r="J331" s="391">
        <f t="shared" si="40"/>
        <v>1438.9241761465123</v>
      </c>
      <c r="K331" s="294">
        <f t="shared" si="43"/>
        <v>5755.6967045860492</v>
      </c>
      <c r="L331" s="31">
        <f t="shared" si="49"/>
        <v>5755.6967045860492</v>
      </c>
      <c r="M331" s="31">
        <f t="shared" si="49"/>
        <v>5755.6967045860492</v>
      </c>
      <c r="N331" s="31">
        <f t="shared" si="49"/>
        <v>5755.6967045860492</v>
      </c>
      <c r="O331" s="31">
        <f t="shared" si="49"/>
        <v>5755.6967045860492</v>
      </c>
      <c r="P331" s="31">
        <f t="shared" si="41"/>
        <v>4316.7725284395365</v>
      </c>
      <c r="Q331" s="390">
        <f t="shared" si="39"/>
        <v>34534.180227516299</v>
      </c>
    </row>
    <row r="332" spans="1:17" ht="14.25" customHeight="1" x14ac:dyDescent="0.25">
      <c r="A332" s="421">
        <v>181</v>
      </c>
      <c r="B332" s="696" t="s">
        <v>828</v>
      </c>
      <c r="C332" s="697" t="s">
        <v>657</v>
      </c>
      <c r="D332" s="697" t="s">
        <v>635</v>
      </c>
      <c r="E332" s="697" t="s">
        <v>858</v>
      </c>
      <c r="F332" s="697" t="s">
        <v>112</v>
      </c>
      <c r="G332" s="821" t="s">
        <v>112</v>
      </c>
      <c r="H332" s="1242">
        <v>4947.3626495023891</v>
      </c>
      <c r="I332" s="826">
        <v>0</v>
      </c>
      <c r="J332" s="391">
        <f>$H332*(3/12)</f>
        <v>1236.8406623755973</v>
      </c>
      <c r="K332" s="294">
        <f>$H332</f>
        <v>4947.3626495023891</v>
      </c>
      <c r="L332" s="31">
        <f>SUM(K332,(K332*$I332))</f>
        <v>4947.3626495023891</v>
      </c>
      <c r="M332" s="31">
        <f>SUM(L332,(L332*$I332))</f>
        <v>4947.3626495023891</v>
      </c>
      <c r="N332" s="31">
        <f>SUM(M332,(M332*$I332))</f>
        <v>4947.3626495023891</v>
      </c>
      <c r="O332" s="31">
        <f>SUM(N332,(N332*$I332))</f>
        <v>4947.3626495023891</v>
      </c>
      <c r="P332" s="31">
        <f>SUM(O332,(O332*$I332))*(9/12)</f>
        <v>3710.5219871267918</v>
      </c>
      <c r="Q332" s="390">
        <f>SUM(J332:P332)</f>
        <v>29684.175897014335</v>
      </c>
    </row>
    <row r="333" spans="1:17" ht="14.25" customHeight="1" x14ac:dyDescent="0.25">
      <c r="A333" s="421">
        <v>182</v>
      </c>
      <c r="B333" s="696" t="s">
        <v>656</v>
      </c>
      <c r="C333" s="697" t="s">
        <v>657</v>
      </c>
      <c r="D333" s="697" t="s">
        <v>632</v>
      </c>
      <c r="E333" s="697" t="s">
        <v>856</v>
      </c>
      <c r="F333" s="697" t="s">
        <v>857</v>
      </c>
      <c r="G333" s="821" t="s">
        <v>857</v>
      </c>
      <c r="H333" s="1242">
        <v>6615.743338604655</v>
      </c>
      <c r="I333" s="826">
        <v>0</v>
      </c>
      <c r="J333" s="391">
        <f t="shared" si="40"/>
        <v>1653.9358346511638</v>
      </c>
      <c r="K333" s="294">
        <f t="shared" si="43"/>
        <v>6615.743338604655</v>
      </c>
      <c r="L333" s="31">
        <f t="shared" ref="L333:O333" si="50">SUM(K333,(K333*$I333))</f>
        <v>6615.743338604655</v>
      </c>
      <c r="M333" s="31">
        <f t="shared" si="50"/>
        <v>6615.743338604655</v>
      </c>
      <c r="N333" s="31">
        <f t="shared" si="50"/>
        <v>6615.743338604655</v>
      </c>
      <c r="O333" s="31">
        <f t="shared" si="50"/>
        <v>6615.743338604655</v>
      </c>
      <c r="P333" s="31">
        <f t="shared" si="41"/>
        <v>4961.8075039534915</v>
      </c>
      <c r="Q333" s="390">
        <f t="shared" si="39"/>
        <v>39694.460031627925</v>
      </c>
    </row>
    <row r="334" spans="1:17" ht="14.25" customHeight="1" x14ac:dyDescent="0.25">
      <c r="A334" s="421">
        <v>183</v>
      </c>
      <c r="B334" s="696" t="s">
        <v>656</v>
      </c>
      <c r="C334" s="697" t="s">
        <v>657</v>
      </c>
      <c r="D334" s="697" t="s">
        <v>635</v>
      </c>
      <c r="E334" s="697" t="s">
        <v>858</v>
      </c>
      <c r="F334" s="697" t="s">
        <v>112</v>
      </c>
      <c r="G334" s="821" t="s">
        <v>112</v>
      </c>
      <c r="H334" s="1242">
        <v>5561.2689636742189</v>
      </c>
      <c r="I334" s="826">
        <v>0</v>
      </c>
      <c r="J334" s="391">
        <f>$H334*(3/12)</f>
        <v>1390.3172409185547</v>
      </c>
      <c r="K334" s="294">
        <f>$H334</f>
        <v>5561.2689636742189</v>
      </c>
      <c r="L334" s="31">
        <f>SUM(K334,(K334*$I334))</f>
        <v>5561.2689636742189</v>
      </c>
      <c r="M334" s="31">
        <f>SUM(L334,(L334*$I334))</f>
        <v>5561.2689636742189</v>
      </c>
      <c r="N334" s="31">
        <f>SUM(M334,(M334*$I334))</f>
        <v>5561.2689636742189</v>
      </c>
      <c r="O334" s="31">
        <f>SUM(N334,(N334*$I334))</f>
        <v>5561.2689636742189</v>
      </c>
      <c r="P334" s="31">
        <f>SUM(O334,(O334*$I334))*(9/12)</f>
        <v>4170.9517227556644</v>
      </c>
      <c r="Q334" s="390">
        <f>SUM(J334:P334)</f>
        <v>33367.613782045315</v>
      </c>
    </row>
    <row r="335" spans="1:17" ht="14.25" customHeight="1" x14ac:dyDescent="0.25">
      <c r="A335" s="421">
        <v>184</v>
      </c>
      <c r="B335" s="696" t="s">
        <v>736</v>
      </c>
      <c r="C335" s="697" t="s">
        <v>657</v>
      </c>
      <c r="D335" s="697" t="s">
        <v>632</v>
      </c>
      <c r="E335" s="697" t="s">
        <v>875</v>
      </c>
      <c r="F335" s="697" t="s">
        <v>857</v>
      </c>
      <c r="G335" s="821" t="s">
        <v>850</v>
      </c>
      <c r="H335" s="1242">
        <v>1906.7207875454465</v>
      </c>
      <c r="I335" s="826">
        <v>0</v>
      </c>
      <c r="J335" s="391">
        <f t="shared" si="40"/>
        <v>476.68019688636161</v>
      </c>
      <c r="K335" s="294">
        <f t="shared" si="43"/>
        <v>1906.7207875454465</v>
      </c>
      <c r="L335" s="31">
        <f t="shared" ref="L335:O337" si="51">SUM(K335,(K335*$I335))</f>
        <v>1906.7207875454465</v>
      </c>
      <c r="M335" s="31">
        <f t="shared" si="51"/>
        <v>1906.7207875454465</v>
      </c>
      <c r="N335" s="31">
        <f t="shared" si="51"/>
        <v>1906.7207875454465</v>
      </c>
      <c r="O335" s="31">
        <f t="shared" si="51"/>
        <v>1906.7207875454465</v>
      </c>
      <c r="P335" s="31">
        <f t="shared" si="41"/>
        <v>1430.040590659085</v>
      </c>
      <c r="Q335" s="390">
        <f t="shared" si="39"/>
        <v>11440.324725272676</v>
      </c>
    </row>
    <row r="336" spans="1:17" ht="14.25" customHeight="1" x14ac:dyDescent="0.25">
      <c r="A336" s="421">
        <v>185</v>
      </c>
      <c r="B336" s="696" t="s">
        <v>736</v>
      </c>
      <c r="C336" s="697" t="s">
        <v>657</v>
      </c>
      <c r="D336" s="697" t="s">
        <v>635</v>
      </c>
      <c r="E336" s="697" t="s">
        <v>960</v>
      </c>
      <c r="F336" s="697" t="s">
        <v>857</v>
      </c>
      <c r="G336" s="821" t="s">
        <v>857</v>
      </c>
      <c r="H336" s="1242">
        <v>5755.6967045860492</v>
      </c>
      <c r="I336" s="826">
        <v>0</v>
      </c>
      <c r="J336" s="391">
        <f t="shared" si="40"/>
        <v>1438.9241761465123</v>
      </c>
      <c r="K336" s="294">
        <f t="shared" si="43"/>
        <v>5755.6967045860492</v>
      </c>
      <c r="L336" s="31">
        <f t="shared" si="51"/>
        <v>5755.6967045860492</v>
      </c>
      <c r="M336" s="31">
        <f t="shared" si="51"/>
        <v>5755.6967045860492</v>
      </c>
      <c r="N336" s="31">
        <f t="shared" si="51"/>
        <v>5755.6967045860492</v>
      </c>
      <c r="O336" s="31">
        <f t="shared" si="51"/>
        <v>5755.6967045860492</v>
      </c>
      <c r="P336" s="31">
        <f t="shared" si="41"/>
        <v>4316.7725284395365</v>
      </c>
      <c r="Q336" s="390">
        <f t="shared" si="39"/>
        <v>34534.180227516299</v>
      </c>
    </row>
    <row r="337" spans="1:17" ht="14.25" customHeight="1" x14ac:dyDescent="0.25">
      <c r="A337" s="421">
        <v>186</v>
      </c>
      <c r="B337" s="696" t="s">
        <v>829</v>
      </c>
      <c r="C337" s="697" t="s">
        <v>806</v>
      </c>
      <c r="D337" s="697" t="s">
        <v>632</v>
      </c>
      <c r="E337" s="697" t="s">
        <v>961</v>
      </c>
      <c r="F337" s="697" t="s">
        <v>857</v>
      </c>
      <c r="G337" s="821" t="s">
        <v>857</v>
      </c>
      <c r="H337" s="1242">
        <v>7005.7544087844053</v>
      </c>
      <c r="I337" s="826">
        <v>0</v>
      </c>
      <c r="J337" s="391">
        <f t="shared" si="40"/>
        <v>1751.4386021961013</v>
      </c>
      <c r="K337" s="294">
        <f t="shared" si="43"/>
        <v>7005.7544087844053</v>
      </c>
      <c r="L337" s="31">
        <f t="shared" si="51"/>
        <v>7005.7544087844053</v>
      </c>
      <c r="M337" s="31">
        <f t="shared" si="51"/>
        <v>7005.7544087844053</v>
      </c>
      <c r="N337" s="31">
        <f t="shared" si="51"/>
        <v>7005.7544087844053</v>
      </c>
      <c r="O337" s="31">
        <f t="shared" si="51"/>
        <v>7005.7544087844053</v>
      </c>
      <c r="P337" s="31">
        <f t="shared" si="41"/>
        <v>5254.3158065883035</v>
      </c>
      <c r="Q337" s="390">
        <f t="shared" si="39"/>
        <v>42034.526452706436</v>
      </c>
    </row>
    <row r="338" spans="1:17" ht="14.25" customHeight="1" x14ac:dyDescent="0.25">
      <c r="A338" s="421">
        <v>187</v>
      </c>
      <c r="B338" s="696" t="s">
        <v>829</v>
      </c>
      <c r="C338" s="697" t="s">
        <v>806</v>
      </c>
      <c r="D338" s="697" t="s">
        <v>635</v>
      </c>
      <c r="E338" s="697" t="s">
        <v>858</v>
      </c>
      <c r="F338" s="697" t="s">
        <v>112</v>
      </c>
      <c r="G338" s="821" t="s">
        <v>112</v>
      </c>
      <c r="H338" s="1242">
        <v>5308.4840107799364</v>
      </c>
      <c r="I338" s="826">
        <v>0</v>
      </c>
      <c r="J338" s="391">
        <f>$H338*(3/12)</f>
        <v>1327.1210026949841</v>
      </c>
      <c r="K338" s="294">
        <f>$H338</f>
        <v>5308.4840107799364</v>
      </c>
      <c r="L338" s="31">
        <f>SUM(K338,(K338*$I338))</f>
        <v>5308.4840107799364</v>
      </c>
      <c r="M338" s="31">
        <f>SUM(L338,(L338*$I338))</f>
        <v>5308.4840107799364</v>
      </c>
      <c r="N338" s="31">
        <f>SUM(M338,(M338*$I338))</f>
        <v>5308.4840107799364</v>
      </c>
      <c r="O338" s="31">
        <f>SUM(N338,(N338*$I338))</f>
        <v>5308.4840107799364</v>
      </c>
      <c r="P338" s="31">
        <f>SUM(O338,(O338*$I338))*(9/12)</f>
        <v>3981.3630080849525</v>
      </c>
      <c r="Q338" s="390">
        <f>SUM(J338:P338)</f>
        <v>31850.904064679613</v>
      </c>
    </row>
    <row r="339" spans="1:17" ht="14.25" customHeight="1" x14ac:dyDescent="0.25">
      <c r="A339" s="421">
        <v>188</v>
      </c>
      <c r="B339" s="696" t="s">
        <v>805</v>
      </c>
      <c r="C339" s="697" t="s">
        <v>806</v>
      </c>
      <c r="D339" s="697" t="s">
        <v>632</v>
      </c>
      <c r="E339" s="697" t="s">
        <v>928</v>
      </c>
      <c r="F339" s="697" t="s">
        <v>885</v>
      </c>
      <c r="G339" s="821" t="s">
        <v>885</v>
      </c>
      <c r="H339" s="1242">
        <v>4709.022551059209</v>
      </c>
      <c r="I339" s="826">
        <v>0</v>
      </c>
      <c r="J339" s="391">
        <f t="shared" si="40"/>
        <v>1177.2556377648023</v>
      </c>
      <c r="K339" s="294">
        <f t="shared" si="43"/>
        <v>4709.022551059209</v>
      </c>
      <c r="L339" s="31">
        <f t="shared" ref="L339:O347" si="52">SUM(K339,(K339*$I339))</f>
        <v>4709.022551059209</v>
      </c>
      <c r="M339" s="31">
        <f t="shared" si="52"/>
        <v>4709.022551059209</v>
      </c>
      <c r="N339" s="31">
        <f t="shared" si="52"/>
        <v>4709.022551059209</v>
      </c>
      <c r="O339" s="31">
        <f t="shared" si="52"/>
        <v>4709.022551059209</v>
      </c>
      <c r="P339" s="31">
        <f t="shared" si="41"/>
        <v>3531.7669132944065</v>
      </c>
      <c r="Q339" s="390">
        <f t="shared" si="39"/>
        <v>28254.135306355256</v>
      </c>
    </row>
    <row r="340" spans="1:17" ht="14.25" customHeight="1" x14ac:dyDescent="0.25">
      <c r="A340" s="421">
        <v>189</v>
      </c>
      <c r="B340" s="696" t="s">
        <v>805</v>
      </c>
      <c r="C340" s="697" t="s">
        <v>806</v>
      </c>
      <c r="D340" s="697" t="s">
        <v>635</v>
      </c>
      <c r="E340" s="697" t="s">
        <v>858</v>
      </c>
      <c r="F340" s="697" t="s">
        <v>112</v>
      </c>
      <c r="G340" s="821" t="s">
        <v>112</v>
      </c>
      <c r="H340" s="1242">
        <v>5308.4840107799364</v>
      </c>
      <c r="I340" s="826">
        <v>0</v>
      </c>
      <c r="J340" s="391">
        <f t="shared" si="40"/>
        <v>1327.1210026949841</v>
      </c>
      <c r="K340" s="294">
        <f t="shared" si="43"/>
        <v>5308.4840107799364</v>
      </c>
      <c r="L340" s="31">
        <f t="shared" si="52"/>
        <v>5308.4840107799364</v>
      </c>
      <c r="M340" s="31">
        <f t="shared" si="52"/>
        <v>5308.4840107799364</v>
      </c>
      <c r="N340" s="31">
        <f t="shared" si="52"/>
        <v>5308.4840107799364</v>
      </c>
      <c r="O340" s="31">
        <f t="shared" si="52"/>
        <v>5308.4840107799364</v>
      </c>
      <c r="P340" s="31">
        <f t="shared" si="41"/>
        <v>3981.3630080849525</v>
      </c>
      <c r="Q340" s="390">
        <f t="shared" si="39"/>
        <v>31850.904064679613</v>
      </c>
    </row>
    <row r="341" spans="1:17" ht="14.25" customHeight="1" x14ac:dyDescent="0.25">
      <c r="A341" s="421">
        <v>190</v>
      </c>
      <c r="B341" s="696" t="s">
        <v>833</v>
      </c>
      <c r="C341" s="697" t="s">
        <v>648</v>
      </c>
      <c r="D341" s="697" t="s">
        <v>632</v>
      </c>
      <c r="E341" s="697" t="s">
        <v>945</v>
      </c>
      <c r="F341" s="697" t="s">
        <v>865</v>
      </c>
      <c r="G341" s="821" t="s">
        <v>865</v>
      </c>
      <c r="H341" s="1242">
        <v>5994.6145972072745</v>
      </c>
      <c r="I341" s="826">
        <v>0</v>
      </c>
      <c r="J341" s="391">
        <f t="shared" si="40"/>
        <v>1498.6536493018186</v>
      </c>
      <c r="K341" s="294">
        <f t="shared" si="43"/>
        <v>5994.6145972072745</v>
      </c>
      <c r="L341" s="31">
        <f t="shared" si="52"/>
        <v>5994.6145972072745</v>
      </c>
      <c r="M341" s="31">
        <f t="shared" si="52"/>
        <v>5994.6145972072745</v>
      </c>
      <c r="N341" s="31">
        <f t="shared" si="52"/>
        <v>5994.6145972072745</v>
      </c>
      <c r="O341" s="31">
        <f t="shared" si="52"/>
        <v>5994.6145972072745</v>
      </c>
      <c r="P341" s="31">
        <f t="shared" si="41"/>
        <v>4495.9609479054561</v>
      </c>
      <c r="Q341" s="390">
        <f t="shared" si="39"/>
        <v>35967.687583243649</v>
      </c>
    </row>
    <row r="342" spans="1:17" ht="14.25" customHeight="1" x14ac:dyDescent="0.25">
      <c r="A342" s="421">
        <v>191</v>
      </c>
      <c r="B342" s="696" t="s">
        <v>833</v>
      </c>
      <c r="C342" s="697" t="s">
        <v>648</v>
      </c>
      <c r="D342" s="697" t="s">
        <v>635</v>
      </c>
      <c r="E342" s="697" t="s">
        <v>858</v>
      </c>
      <c r="F342" s="697" t="s">
        <v>112</v>
      </c>
      <c r="G342" s="821" t="s">
        <v>112</v>
      </c>
      <c r="H342" s="1242">
        <v>5308.4840107799364</v>
      </c>
      <c r="I342" s="826">
        <v>0</v>
      </c>
      <c r="J342" s="391">
        <f t="shared" si="40"/>
        <v>1327.1210026949841</v>
      </c>
      <c r="K342" s="294">
        <f t="shared" si="43"/>
        <v>5308.4840107799364</v>
      </c>
      <c r="L342" s="31">
        <f t="shared" si="52"/>
        <v>5308.4840107799364</v>
      </c>
      <c r="M342" s="31">
        <f t="shared" si="52"/>
        <v>5308.4840107799364</v>
      </c>
      <c r="N342" s="31">
        <f t="shared" si="52"/>
        <v>5308.4840107799364</v>
      </c>
      <c r="O342" s="31">
        <f t="shared" si="52"/>
        <v>5308.4840107799364</v>
      </c>
      <c r="P342" s="31">
        <f t="shared" si="41"/>
        <v>3981.3630080849525</v>
      </c>
      <c r="Q342" s="390">
        <f t="shared" si="39"/>
        <v>31850.904064679613</v>
      </c>
    </row>
    <row r="343" spans="1:17" ht="14.25" customHeight="1" x14ac:dyDescent="0.25">
      <c r="A343" s="421">
        <v>192</v>
      </c>
      <c r="B343" s="696" t="s">
        <v>815</v>
      </c>
      <c r="C343" s="697" t="s">
        <v>648</v>
      </c>
      <c r="D343" s="697" t="s">
        <v>632</v>
      </c>
      <c r="E343" s="697" t="s">
        <v>962</v>
      </c>
      <c r="F343" s="697" t="s">
        <v>865</v>
      </c>
      <c r="G343" s="821" t="s">
        <v>865</v>
      </c>
      <c r="H343" s="1242">
        <v>5164.0354662689178</v>
      </c>
      <c r="I343" s="826">
        <v>0</v>
      </c>
      <c r="J343" s="391">
        <f t="shared" si="40"/>
        <v>1291.0088665672295</v>
      </c>
      <c r="K343" s="294">
        <f t="shared" si="43"/>
        <v>5164.0354662689178</v>
      </c>
      <c r="L343" s="31">
        <f t="shared" si="52"/>
        <v>5164.0354662689178</v>
      </c>
      <c r="M343" s="31">
        <f t="shared" si="52"/>
        <v>5164.0354662689178</v>
      </c>
      <c r="N343" s="31">
        <f t="shared" si="52"/>
        <v>5164.0354662689178</v>
      </c>
      <c r="O343" s="31">
        <f t="shared" si="52"/>
        <v>5164.0354662689178</v>
      </c>
      <c r="P343" s="31">
        <f t="shared" si="41"/>
        <v>3873.0265997016886</v>
      </c>
      <c r="Q343" s="390">
        <f t="shared" si="39"/>
        <v>30984.212797613502</v>
      </c>
    </row>
    <row r="344" spans="1:17" ht="14.25" customHeight="1" x14ac:dyDescent="0.25">
      <c r="A344" s="421">
        <v>193</v>
      </c>
      <c r="B344" s="696" t="s">
        <v>815</v>
      </c>
      <c r="C344" s="697" t="s">
        <v>648</v>
      </c>
      <c r="D344" s="697" t="s">
        <v>635</v>
      </c>
      <c r="E344" s="697" t="s">
        <v>858</v>
      </c>
      <c r="F344" s="697" t="s">
        <v>112</v>
      </c>
      <c r="G344" s="821" t="s">
        <v>112</v>
      </c>
      <c r="H344" s="1242">
        <v>5994.6145972072745</v>
      </c>
      <c r="I344" s="826">
        <v>0</v>
      </c>
      <c r="J344" s="391">
        <f t="shared" si="40"/>
        <v>1498.6536493018186</v>
      </c>
      <c r="K344" s="294">
        <f t="shared" si="43"/>
        <v>5994.6145972072745</v>
      </c>
      <c r="L344" s="31">
        <f t="shared" si="52"/>
        <v>5994.6145972072745</v>
      </c>
      <c r="M344" s="31">
        <f t="shared" si="52"/>
        <v>5994.6145972072745</v>
      </c>
      <c r="N344" s="31">
        <f t="shared" si="52"/>
        <v>5994.6145972072745</v>
      </c>
      <c r="O344" s="31">
        <f t="shared" si="52"/>
        <v>5994.6145972072745</v>
      </c>
      <c r="P344" s="31">
        <f t="shared" si="41"/>
        <v>4495.9609479054561</v>
      </c>
      <c r="Q344" s="390">
        <f t="shared" ref="Q344:Q407" si="53">SUM(J344:P344)</f>
        <v>35967.687583243649</v>
      </c>
    </row>
    <row r="345" spans="1:17" ht="14.25" customHeight="1" x14ac:dyDescent="0.25">
      <c r="A345" s="421">
        <v>194</v>
      </c>
      <c r="B345" s="696" t="s">
        <v>789</v>
      </c>
      <c r="C345" s="697" t="s">
        <v>648</v>
      </c>
      <c r="D345" s="697" t="s">
        <v>632</v>
      </c>
      <c r="E345" s="697" t="s">
        <v>854</v>
      </c>
      <c r="F345" s="697" t="s">
        <v>855</v>
      </c>
      <c r="G345" s="821" t="s">
        <v>855</v>
      </c>
      <c r="H345" s="1242">
        <v>5330.1512924565886</v>
      </c>
      <c r="I345" s="826">
        <v>0</v>
      </c>
      <c r="J345" s="391">
        <f t="shared" ref="J345:J408" si="54">$H345*(3/12)</f>
        <v>1332.5378231141472</v>
      </c>
      <c r="K345" s="294">
        <f t="shared" si="43"/>
        <v>5330.1512924565886</v>
      </c>
      <c r="L345" s="31">
        <f t="shared" si="52"/>
        <v>5330.1512924565886</v>
      </c>
      <c r="M345" s="31">
        <f t="shared" si="52"/>
        <v>5330.1512924565886</v>
      </c>
      <c r="N345" s="31">
        <f t="shared" si="52"/>
        <v>5330.1512924565886</v>
      </c>
      <c r="O345" s="31">
        <f t="shared" si="52"/>
        <v>5330.1512924565886</v>
      </c>
      <c r="P345" s="31">
        <f t="shared" ref="P345:P408" si="55">SUM(O345,(O345*$I345))*(9/12)</f>
        <v>3997.6134693424415</v>
      </c>
      <c r="Q345" s="390">
        <f t="shared" si="53"/>
        <v>31980.907754739539</v>
      </c>
    </row>
    <row r="346" spans="1:17" ht="14.25" customHeight="1" x14ac:dyDescent="0.25">
      <c r="A346" s="421">
        <v>195</v>
      </c>
      <c r="B346" s="696" t="s">
        <v>789</v>
      </c>
      <c r="C346" s="697" t="s">
        <v>648</v>
      </c>
      <c r="D346" s="697" t="s">
        <v>635</v>
      </c>
      <c r="E346" s="697" t="s">
        <v>875</v>
      </c>
      <c r="F346" s="697" t="s">
        <v>857</v>
      </c>
      <c r="G346" s="821" t="s">
        <v>850</v>
      </c>
      <c r="H346" s="1242">
        <v>1906.7207875454465</v>
      </c>
      <c r="I346" s="826">
        <v>0</v>
      </c>
      <c r="J346" s="391">
        <f t="shared" si="54"/>
        <v>476.68019688636161</v>
      </c>
      <c r="K346" s="294">
        <f t="shared" si="43"/>
        <v>1906.7207875454465</v>
      </c>
      <c r="L346" s="31">
        <f t="shared" si="52"/>
        <v>1906.7207875454465</v>
      </c>
      <c r="M346" s="31">
        <f t="shared" si="52"/>
        <v>1906.7207875454465</v>
      </c>
      <c r="N346" s="31">
        <f t="shared" si="52"/>
        <v>1906.7207875454465</v>
      </c>
      <c r="O346" s="31">
        <f t="shared" si="52"/>
        <v>1906.7207875454465</v>
      </c>
      <c r="P346" s="31">
        <f t="shared" si="55"/>
        <v>1430.040590659085</v>
      </c>
      <c r="Q346" s="390">
        <f t="shared" si="53"/>
        <v>11440.324725272676</v>
      </c>
    </row>
    <row r="347" spans="1:17" ht="14.25" customHeight="1" x14ac:dyDescent="0.25">
      <c r="A347" s="421">
        <v>196</v>
      </c>
      <c r="B347" s="696" t="s">
        <v>724</v>
      </c>
      <c r="C347" s="697" t="s">
        <v>648</v>
      </c>
      <c r="D347" s="697" t="s">
        <v>632</v>
      </c>
      <c r="E347" s="697" t="s">
        <v>856</v>
      </c>
      <c r="F347" s="697" t="s">
        <v>857</v>
      </c>
      <c r="G347" s="821" t="s">
        <v>857</v>
      </c>
      <c r="H347" s="1242">
        <v>5755.6967045860492</v>
      </c>
      <c r="I347" s="826">
        <v>0</v>
      </c>
      <c r="J347" s="391">
        <f t="shared" si="54"/>
        <v>1438.9241761465123</v>
      </c>
      <c r="K347" s="294">
        <f t="shared" si="43"/>
        <v>5755.6967045860492</v>
      </c>
      <c r="L347" s="31">
        <f t="shared" si="52"/>
        <v>5755.6967045860492</v>
      </c>
      <c r="M347" s="31">
        <f t="shared" si="52"/>
        <v>5755.6967045860492</v>
      </c>
      <c r="N347" s="31">
        <f t="shared" si="52"/>
        <v>5755.6967045860492</v>
      </c>
      <c r="O347" s="31">
        <f t="shared" si="52"/>
        <v>5755.6967045860492</v>
      </c>
      <c r="P347" s="31">
        <f t="shared" si="55"/>
        <v>4316.7725284395365</v>
      </c>
      <c r="Q347" s="390">
        <f t="shared" si="53"/>
        <v>34534.180227516299</v>
      </c>
    </row>
    <row r="348" spans="1:17" ht="14.25" customHeight="1" x14ac:dyDescent="0.25">
      <c r="A348" s="421">
        <v>197</v>
      </c>
      <c r="B348" s="696" t="s">
        <v>724</v>
      </c>
      <c r="C348" s="697" t="s">
        <v>648</v>
      </c>
      <c r="D348" s="697" t="s">
        <v>635</v>
      </c>
      <c r="E348" s="697" t="s">
        <v>858</v>
      </c>
      <c r="F348" s="697" t="s">
        <v>112</v>
      </c>
      <c r="G348" s="821" t="s">
        <v>112</v>
      </c>
      <c r="H348" s="1242">
        <v>5308.4840107799364</v>
      </c>
      <c r="I348" s="826">
        <v>0</v>
      </c>
      <c r="J348" s="391">
        <f>$H348*(3/12)</f>
        <v>1327.1210026949841</v>
      </c>
      <c r="K348" s="294">
        <f>$H348</f>
        <v>5308.4840107799364</v>
      </c>
      <c r="L348" s="31">
        <f>SUM(K348,(K348*$I348))</f>
        <v>5308.4840107799364</v>
      </c>
      <c r="M348" s="31">
        <f>SUM(L348,(L348*$I348))</f>
        <v>5308.4840107799364</v>
      </c>
      <c r="N348" s="31">
        <f>SUM(M348,(M348*$I348))</f>
        <v>5308.4840107799364</v>
      </c>
      <c r="O348" s="31">
        <f>SUM(N348,(N348*$I348))</f>
        <v>5308.4840107799364</v>
      </c>
      <c r="P348" s="31">
        <f>SUM(O348,(O348*$I348))*(9/12)</f>
        <v>3981.3630080849525</v>
      </c>
      <c r="Q348" s="390">
        <f>SUM(J348:P348)</f>
        <v>31850.904064679613</v>
      </c>
    </row>
    <row r="349" spans="1:17" ht="14.25" customHeight="1" x14ac:dyDescent="0.25">
      <c r="A349" s="421">
        <v>198</v>
      </c>
      <c r="B349" s="696" t="s">
        <v>788</v>
      </c>
      <c r="C349" s="697" t="s">
        <v>648</v>
      </c>
      <c r="D349" s="697" t="s">
        <v>632</v>
      </c>
      <c r="E349" s="697" t="s">
        <v>856</v>
      </c>
      <c r="F349" s="697" t="s">
        <v>857</v>
      </c>
      <c r="G349" s="821" t="s">
        <v>857</v>
      </c>
      <c r="H349" s="1242">
        <v>5755.6967045860492</v>
      </c>
      <c r="I349" s="826">
        <v>0</v>
      </c>
      <c r="J349" s="391">
        <f t="shared" si="54"/>
        <v>1438.9241761465123</v>
      </c>
      <c r="K349" s="294">
        <f t="shared" si="43"/>
        <v>5755.6967045860492</v>
      </c>
      <c r="L349" s="31">
        <f t="shared" ref="L349:O353" si="56">SUM(K349,(K349*$I349))</f>
        <v>5755.6967045860492</v>
      </c>
      <c r="M349" s="31">
        <f t="shared" si="56"/>
        <v>5755.6967045860492</v>
      </c>
      <c r="N349" s="31">
        <f t="shared" si="56"/>
        <v>5755.6967045860492</v>
      </c>
      <c r="O349" s="31">
        <f t="shared" si="56"/>
        <v>5755.6967045860492</v>
      </c>
      <c r="P349" s="31">
        <f t="shared" si="55"/>
        <v>4316.7725284395365</v>
      </c>
      <c r="Q349" s="390">
        <f t="shared" si="53"/>
        <v>34534.180227516299</v>
      </c>
    </row>
    <row r="350" spans="1:17" ht="14.25" customHeight="1" x14ac:dyDescent="0.25">
      <c r="A350" s="421">
        <v>199</v>
      </c>
      <c r="B350" s="696" t="s">
        <v>788</v>
      </c>
      <c r="C350" s="697" t="s">
        <v>648</v>
      </c>
      <c r="D350" s="697" t="s">
        <v>635</v>
      </c>
      <c r="E350" s="697" t="s">
        <v>858</v>
      </c>
      <c r="F350" s="697" t="s">
        <v>112</v>
      </c>
      <c r="G350" s="821" t="s">
        <v>112</v>
      </c>
      <c r="H350" s="1242">
        <v>5308.4840107799364</v>
      </c>
      <c r="I350" s="826">
        <v>0</v>
      </c>
      <c r="J350" s="391">
        <f t="shared" si="54"/>
        <v>1327.1210026949841</v>
      </c>
      <c r="K350" s="294">
        <f t="shared" si="43"/>
        <v>5308.4840107799364</v>
      </c>
      <c r="L350" s="31">
        <f t="shared" si="56"/>
        <v>5308.4840107799364</v>
      </c>
      <c r="M350" s="31">
        <f t="shared" si="56"/>
        <v>5308.4840107799364</v>
      </c>
      <c r="N350" s="31">
        <f t="shared" si="56"/>
        <v>5308.4840107799364</v>
      </c>
      <c r="O350" s="31">
        <f t="shared" si="56"/>
        <v>5308.4840107799364</v>
      </c>
      <c r="P350" s="31">
        <f t="shared" si="55"/>
        <v>3981.3630080849525</v>
      </c>
      <c r="Q350" s="390">
        <f t="shared" si="53"/>
        <v>31850.904064679613</v>
      </c>
    </row>
    <row r="351" spans="1:17" ht="14.25" customHeight="1" x14ac:dyDescent="0.25">
      <c r="A351" s="421">
        <v>200</v>
      </c>
      <c r="B351" s="696" t="s">
        <v>681</v>
      </c>
      <c r="C351" s="697" t="s">
        <v>648</v>
      </c>
      <c r="D351" s="697" t="s">
        <v>632</v>
      </c>
      <c r="E351" s="697" t="s">
        <v>963</v>
      </c>
      <c r="F351" s="697" t="s">
        <v>921</v>
      </c>
      <c r="G351" s="821" t="s">
        <v>921</v>
      </c>
      <c r="H351" s="1242">
        <v>2425.4355108845148</v>
      </c>
      <c r="I351" s="826">
        <v>0</v>
      </c>
      <c r="J351" s="391">
        <f t="shared" si="54"/>
        <v>606.35887772112869</v>
      </c>
      <c r="K351" s="294">
        <f t="shared" si="43"/>
        <v>2425.4355108845148</v>
      </c>
      <c r="L351" s="31">
        <f t="shared" si="56"/>
        <v>2425.4355108845148</v>
      </c>
      <c r="M351" s="31">
        <f t="shared" si="56"/>
        <v>2425.4355108845148</v>
      </c>
      <c r="N351" s="31">
        <f t="shared" si="56"/>
        <v>2425.4355108845148</v>
      </c>
      <c r="O351" s="31">
        <f t="shared" si="56"/>
        <v>2425.4355108845148</v>
      </c>
      <c r="P351" s="31">
        <f t="shared" si="55"/>
        <v>1819.0766331633861</v>
      </c>
      <c r="Q351" s="390">
        <f t="shared" si="53"/>
        <v>14552.61306530709</v>
      </c>
    </row>
    <row r="352" spans="1:17" ht="14.25" customHeight="1" x14ac:dyDescent="0.25">
      <c r="A352" s="421">
        <v>201</v>
      </c>
      <c r="B352" s="696" t="s">
        <v>681</v>
      </c>
      <c r="C352" s="697" t="s">
        <v>648</v>
      </c>
      <c r="D352" s="697" t="s">
        <v>635</v>
      </c>
      <c r="E352" s="697" t="s">
        <v>964</v>
      </c>
      <c r="F352" s="697" t="s">
        <v>866</v>
      </c>
      <c r="G352" s="821" t="s">
        <v>855</v>
      </c>
      <c r="H352" s="1242">
        <v>854.55758932718641</v>
      </c>
      <c r="I352" s="826">
        <v>0</v>
      </c>
      <c r="J352" s="391">
        <f t="shared" si="54"/>
        <v>213.6393973317966</v>
      </c>
      <c r="K352" s="294">
        <f t="shared" si="43"/>
        <v>854.55758932718641</v>
      </c>
      <c r="L352" s="31">
        <f t="shared" si="56"/>
        <v>854.55758932718641</v>
      </c>
      <c r="M352" s="31">
        <f t="shared" si="56"/>
        <v>854.55758932718641</v>
      </c>
      <c r="N352" s="31">
        <f t="shared" si="56"/>
        <v>854.55758932718641</v>
      </c>
      <c r="O352" s="31">
        <f t="shared" si="56"/>
        <v>854.55758932718641</v>
      </c>
      <c r="P352" s="31">
        <f t="shared" si="55"/>
        <v>640.91819199538986</v>
      </c>
      <c r="Q352" s="390">
        <f t="shared" si="53"/>
        <v>5127.345535963118</v>
      </c>
    </row>
    <row r="353" spans="1:17" ht="14.25" customHeight="1" x14ac:dyDescent="0.25">
      <c r="A353" s="421">
        <v>202</v>
      </c>
      <c r="B353" s="696" t="s">
        <v>801</v>
      </c>
      <c r="C353" s="697" t="s">
        <v>648</v>
      </c>
      <c r="D353" s="697" t="s">
        <v>632</v>
      </c>
      <c r="E353" s="697" t="s">
        <v>965</v>
      </c>
      <c r="F353" s="697" t="s">
        <v>870</v>
      </c>
      <c r="G353" s="821" t="s">
        <v>870</v>
      </c>
      <c r="H353" s="1242">
        <v>9244.7068487051947</v>
      </c>
      <c r="I353" s="826">
        <v>0</v>
      </c>
      <c r="J353" s="391">
        <f t="shared" si="54"/>
        <v>2311.1767121762987</v>
      </c>
      <c r="K353" s="294">
        <f t="shared" si="43"/>
        <v>9244.7068487051947</v>
      </c>
      <c r="L353" s="31">
        <f t="shared" si="56"/>
        <v>9244.7068487051947</v>
      </c>
      <c r="M353" s="31">
        <f t="shared" si="56"/>
        <v>9244.7068487051947</v>
      </c>
      <c r="N353" s="31">
        <f t="shared" si="56"/>
        <v>9244.7068487051947</v>
      </c>
      <c r="O353" s="31">
        <f t="shared" si="56"/>
        <v>9244.7068487051947</v>
      </c>
      <c r="P353" s="31">
        <f t="shared" si="55"/>
        <v>6933.530136528896</v>
      </c>
      <c r="Q353" s="390">
        <f t="shared" si="53"/>
        <v>55468.241092231168</v>
      </c>
    </row>
    <row r="354" spans="1:17" ht="14.25" customHeight="1" x14ac:dyDescent="0.25">
      <c r="A354" s="421">
        <v>203</v>
      </c>
      <c r="B354" s="696" t="s">
        <v>801</v>
      </c>
      <c r="C354" s="697" t="s">
        <v>648</v>
      </c>
      <c r="D354" s="697" t="s">
        <v>635</v>
      </c>
      <c r="E354" s="697" t="s">
        <v>966</v>
      </c>
      <c r="F354" s="697" t="s">
        <v>857</v>
      </c>
      <c r="G354" s="821" t="s">
        <v>850</v>
      </c>
      <c r="H354" s="1242">
        <v>1906.7207875454465</v>
      </c>
      <c r="I354" s="826">
        <v>0</v>
      </c>
      <c r="J354" s="391">
        <f>$H354*(3/12)</f>
        <v>476.68019688636161</v>
      </c>
      <c r="K354" s="294">
        <f>$H354</f>
        <v>1906.7207875454465</v>
      </c>
      <c r="L354" s="31">
        <f>SUM(K354,(K354*$I354))</f>
        <v>1906.7207875454465</v>
      </c>
      <c r="M354" s="31">
        <f>SUM(L354,(L354*$I354))</f>
        <v>1906.7207875454465</v>
      </c>
      <c r="N354" s="31">
        <f>SUM(M354,(M354*$I354))</f>
        <v>1906.7207875454465</v>
      </c>
      <c r="O354" s="31">
        <f>SUM(N354,(N354*$I354))</f>
        <v>1906.7207875454465</v>
      </c>
      <c r="P354" s="31">
        <f>SUM(O354,(O354*$I354))*(9/12)</f>
        <v>1430.040590659085</v>
      </c>
      <c r="Q354" s="390">
        <f>SUM(J354:P354)</f>
        <v>11440.324725272676</v>
      </c>
    </row>
    <row r="355" spans="1:17" ht="14.25" customHeight="1" x14ac:dyDescent="0.25">
      <c r="A355" s="421">
        <v>204</v>
      </c>
      <c r="B355" s="696" t="s">
        <v>647</v>
      </c>
      <c r="C355" s="697" t="s">
        <v>648</v>
      </c>
      <c r="D355" s="697" t="s">
        <v>632</v>
      </c>
      <c r="E355" s="697" t="s">
        <v>967</v>
      </c>
      <c r="F355" s="697" t="s">
        <v>855</v>
      </c>
      <c r="G355" s="821" t="s">
        <v>855</v>
      </c>
      <c r="H355" s="1242">
        <v>4637.2316244372323</v>
      </c>
      <c r="I355" s="826">
        <v>0</v>
      </c>
      <c r="J355" s="391">
        <f t="shared" si="54"/>
        <v>1159.3079061093081</v>
      </c>
      <c r="K355" s="294">
        <f t="shared" si="43"/>
        <v>4637.2316244372323</v>
      </c>
      <c r="L355" s="31">
        <f t="shared" ref="L355:O369" si="57">SUM(K355,(K355*$I355))</f>
        <v>4637.2316244372323</v>
      </c>
      <c r="M355" s="31">
        <f t="shared" si="57"/>
        <v>4637.2316244372323</v>
      </c>
      <c r="N355" s="31">
        <f t="shared" si="57"/>
        <v>4637.2316244372323</v>
      </c>
      <c r="O355" s="31">
        <f t="shared" si="57"/>
        <v>4637.2316244372323</v>
      </c>
      <c r="P355" s="31">
        <f t="shared" si="55"/>
        <v>3477.9237183279242</v>
      </c>
      <c r="Q355" s="390">
        <f t="shared" si="53"/>
        <v>27823.389746623398</v>
      </c>
    </row>
    <row r="356" spans="1:17" ht="14.25" customHeight="1" x14ac:dyDescent="0.25">
      <c r="A356" s="421">
        <v>205</v>
      </c>
      <c r="B356" s="696" t="s">
        <v>647</v>
      </c>
      <c r="C356" s="697" t="s">
        <v>648</v>
      </c>
      <c r="D356" s="697" t="s">
        <v>635</v>
      </c>
      <c r="E356" s="697" t="s">
        <v>858</v>
      </c>
      <c r="F356" s="697" t="s">
        <v>112</v>
      </c>
      <c r="G356" s="821" t="s">
        <v>112</v>
      </c>
      <c r="H356" s="1242">
        <v>5308.4840107799364</v>
      </c>
      <c r="I356" s="826">
        <v>0</v>
      </c>
      <c r="J356" s="391">
        <f t="shared" si="54"/>
        <v>1327.1210026949841</v>
      </c>
      <c r="K356" s="294">
        <f t="shared" si="43"/>
        <v>5308.4840107799364</v>
      </c>
      <c r="L356" s="31">
        <f t="shared" si="57"/>
        <v>5308.4840107799364</v>
      </c>
      <c r="M356" s="31">
        <f t="shared" si="57"/>
        <v>5308.4840107799364</v>
      </c>
      <c r="N356" s="31">
        <f t="shared" si="57"/>
        <v>5308.4840107799364</v>
      </c>
      <c r="O356" s="31">
        <f t="shared" si="57"/>
        <v>5308.4840107799364</v>
      </c>
      <c r="P356" s="31">
        <f t="shared" si="55"/>
        <v>3981.3630080849525</v>
      </c>
      <c r="Q356" s="390">
        <f t="shared" si="53"/>
        <v>31850.904064679613</v>
      </c>
    </row>
    <row r="357" spans="1:17" ht="14.25" customHeight="1" x14ac:dyDescent="0.25">
      <c r="A357" s="421">
        <v>206</v>
      </c>
      <c r="B357" s="696" t="s">
        <v>756</v>
      </c>
      <c r="C357" s="697" t="s">
        <v>648</v>
      </c>
      <c r="D357" s="697" t="s">
        <v>632</v>
      </c>
      <c r="E357" s="697" t="s">
        <v>945</v>
      </c>
      <c r="F357" s="697" t="s">
        <v>865</v>
      </c>
      <c r="G357" s="821" t="s">
        <v>865</v>
      </c>
      <c r="H357" s="1242">
        <v>7222.4272255509341</v>
      </c>
      <c r="I357" s="826">
        <v>0</v>
      </c>
      <c r="J357" s="391">
        <f t="shared" si="54"/>
        <v>1805.6068063877335</v>
      </c>
      <c r="K357" s="294">
        <f t="shared" si="43"/>
        <v>7222.4272255509341</v>
      </c>
      <c r="L357" s="31">
        <f t="shared" si="57"/>
        <v>7222.4272255509341</v>
      </c>
      <c r="M357" s="31">
        <f t="shared" si="57"/>
        <v>7222.4272255509341</v>
      </c>
      <c r="N357" s="31">
        <f t="shared" si="57"/>
        <v>7222.4272255509341</v>
      </c>
      <c r="O357" s="31">
        <f t="shared" si="57"/>
        <v>7222.4272255509341</v>
      </c>
      <c r="P357" s="31">
        <f t="shared" si="55"/>
        <v>5416.8204191632003</v>
      </c>
      <c r="Q357" s="390">
        <f t="shared" si="53"/>
        <v>43334.56335330561</v>
      </c>
    </row>
    <row r="358" spans="1:17" ht="14.25" customHeight="1" x14ac:dyDescent="0.25">
      <c r="A358" s="421">
        <v>207</v>
      </c>
      <c r="B358" s="696" t="s">
        <v>756</v>
      </c>
      <c r="C358" s="697" t="s">
        <v>648</v>
      </c>
      <c r="D358" s="697" t="s">
        <v>635</v>
      </c>
      <c r="E358" s="697" t="s">
        <v>858</v>
      </c>
      <c r="F358" s="697" t="s">
        <v>112</v>
      </c>
      <c r="G358" s="821" t="s">
        <v>112</v>
      </c>
      <c r="H358" s="1242">
        <v>5308.4840107799364</v>
      </c>
      <c r="I358" s="826">
        <v>0</v>
      </c>
      <c r="J358" s="391">
        <f t="shared" si="54"/>
        <v>1327.1210026949841</v>
      </c>
      <c r="K358" s="294">
        <f t="shared" si="43"/>
        <v>5308.4840107799364</v>
      </c>
      <c r="L358" s="31">
        <f t="shared" si="57"/>
        <v>5308.4840107799364</v>
      </c>
      <c r="M358" s="31">
        <f t="shared" si="57"/>
        <v>5308.4840107799364</v>
      </c>
      <c r="N358" s="31">
        <f t="shared" si="57"/>
        <v>5308.4840107799364</v>
      </c>
      <c r="O358" s="31">
        <f t="shared" si="57"/>
        <v>5308.4840107799364</v>
      </c>
      <c r="P358" s="31">
        <f t="shared" si="55"/>
        <v>3981.3630080849525</v>
      </c>
      <c r="Q358" s="390">
        <f t="shared" si="53"/>
        <v>31850.904064679613</v>
      </c>
    </row>
    <row r="359" spans="1:17" ht="14.25" customHeight="1" x14ac:dyDescent="0.25">
      <c r="A359" s="421">
        <v>208</v>
      </c>
      <c r="B359" s="696" t="s">
        <v>830</v>
      </c>
      <c r="C359" s="697" t="s">
        <v>648</v>
      </c>
      <c r="D359" s="697" t="s">
        <v>632</v>
      </c>
      <c r="E359" s="697" t="s">
        <v>968</v>
      </c>
      <c r="F359" s="697" t="s">
        <v>919</v>
      </c>
      <c r="G359" s="821" t="s">
        <v>919</v>
      </c>
      <c r="H359" s="1242">
        <v>4709.022551059209</v>
      </c>
      <c r="I359" s="826">
        <v>0</v>
      </c>
      <c r="J359" s="391">
        <f t="shared" si="54"/>
        <v>1177.2556377648023</v>
      </c>
      <c r="K359" s="294">
        <f t="shared" ref="K359:K425" si="58">$H359</f>
        <v>4709.022551059209</v>
      </c>
      <c r="L359" s="31">
        <f t="shared" si="57"/>
        <v>4709.022551059209</v>
      </c>
      <c r="M359" s="31">
        <f t="shared" si="57"/>
        <v>4709.022551059209</v>
      </c>
      <c r="N359" s="31">
        <f t="shared" si="57"/>
        <v>4709.022551059209</v>
      </c>
      <c r="O359" s="31">
        <f t="shared" si="57"/>
        <v>4709.022551059209</v>
      </c>
      <c r="P359" s="31">
        <f t="shared" si="55"/>
        <v>3531.7669132944065</v>
      </c>
      <c r="Q359" s="390">
        <f t="shared" si="53"/>
        <v>28254.135306355256</v>
      </c>
    </row>
    <row r="360" spans="1:17" ht="14.25" customHeight="1" x14ac:dyDescent="0.25">
      <c r="A360" s="421">
        <v>209</v>
      </c>
      <c r="B360" s="696" t="s">
        <v>830</v>
      </c>
      <c r="C360" s="697" t="s">
        <v>648</v>
      </c>
      <c r="D360" s="697" t="s">
        <v>635</v>
      </c>
      <c r="E360" s="697" t="s">
        <v>858</v>
      </c>
      <c r="F360" s="697" t="s">
        <v>112</v>
      </c>
      <c r="G360" s="821" t="s">
        <v>112</v>
      </c>
      <c r="H360" s="1242">
        <v>5344.596146907691</v>
      </c>
      <c r="I360" s="826">
        <v>0</v>
      </c>
      <c r="J360" s="391">
        <f t="shared" si="54"/>
        <v>1336.1490367269228</v>
      </c>
      <c r="K360" s="294">
        <f t="shared" si="58"/>
        <v>5344.596146907691</v>
      </c>
      <c r="L360" s="31">
        <f t="shared" si="57"/>
        <v>5344.596146907691</v>
      </c>
      <c r="M360" s="31">
        <f t="shared" si="57"/>
        <v>5344.596146907691</v>
      </c>
      <c r="N360" s="31">
        <f t="shared" si="57"/>
        <v>5344.596146907691</v>
      </c>
      <c r="O360" s="31">
        <f t="shared" si="57"/>
        <v>5344.596146907691</v>
      </c>
      <c r="P360" s="31">
        <f t="shared" si="55"/>
        <v>4008.4471101807685</v>
      </c>
      <c r="Q360" s="390">
        <f t="shared" si="53"/>
        <v>32067.576881446144</v>
      </c>
    </row>
    <row r="361" spans="1:17" ht="14.25" customHeight="1" x14ac:dyDescent="0.25">
      <c r="A361" s="421">
        <v>210</v>
      </c>
      <c r="B361" s="696" t="s">
        <v>797</v>
      </c>
      <c r="C361" s="697" t="s">
        <v>648</v>
      </c>
      <c r="D361" s="697" t="s">
        <v>632</v>
      </c>
      <c r="E361" s="697" t="s">
        <v>969</v>
      </c>
      <c r="F361" s="697" t="s">
        <v>919</v>
      </c>
      <c r="G361" s="821" t="s">
        <v>919</v>
      </c>
      <c r="H361" s="1242">
        <v>4333.4563353305603</v>
      </c>
      <c r="I361" s="826">
        <v>0</v>
      </c>
      <c r="J361" s="391">
        <f t="shared" si="54"/>
        <v>1083.3640838326401</v>
      </c>
      <c r="K361" s="294">
        <f t="shared" si="58"/>
        <v>4333.4563353305603</v>
      </c>
      <c r="L361" s="31">
        <f t="shared" si="57"/>
        <v>4333.4563353305603</v>
      </c>
      <c r="M361" s="31">
        <f t="shared" si="57"/>
        <v>4333.4563353305603</v>
      </c>
      <c r="N361" s="31">
        <f t="shared" si="57"/>
        <v>4333.4563353305603</v>
      </c>
      <c r="O361" s="31">
        <f t="shared" si="57"/>
        <v>4333.4563353305603</v>
      </c>
      <c r="P361" s="31">
        <f t="shared" si="55"/>
        <v>3250.0922514979202</v>
      </c>
      <c r="Q361" s="390">
        <f t="shared" si="53"/>
        <v>26000.738011983362</v>
      </c>
    </row>
    <row r="362" spans="1:17" ht="14.25" customHeight="1" x14ac:dyDescent="0.25">
      <c r="A362" s="421">
        <v>211</v>
      </c>
      <c r="B362" s="696" t="s">
        <v>797</v>
      </c>
      <c r="C362" s="697" t="s">
        <v>648</v>
      </c>
      <c r="D362" s="697" t="s">
        <v>635</v>
      </c>
      <c r="E362" s="697" t="s">
        <v>970</v>
      </c>
      <c r="F362" s="697" t="s">
        <v>919</v>
      </c>
      <c r="G362" s="821" t="s">
        <v>919</v>
      </c>
      <c r="H362" s="1242">
        <v>4672.9104149314544</v>
      </c>
      <c r="I362" s="826">
        <v>0</v>
      </c>
      <c r="J362" s="391">
        <f t="shared" si="54"/>
        <v>1168.2276037328636</v>
      </c>
      <c r="K362" s="294">
        <f t="shared" si="58"/>
        <v>4672.9104149314544</v>
      </c>
      <c r="L362" s="31">
        <f t="shared" si="57"/>
        <v>4672.9104149314544</v>
      </c>
      <c r="M362" s="31">
        <f t="shared" si="57"/>
        <v>4672.9104149314544</v>
      </c>
      <c r="N362" s="31">
        <f t="shared" si="57"/>
        <v>4672.9104149314544</v>
      </c>
      <c r="O362" s="31">
        <f t="shared" si="57"/>
        <v>4672.9104149314544</v>
      </c>
      <c r="P362" s="31">
        <f t="shared" si="55"/>
        <v>3504.6828111985906</v>
      </c>
      <c r="Q362" s="390">
        <f t="shared" si="53"/>
        <v>28037.462489588732</v>
      </c>
    </row>
    <row r="363" spans="1:17" ht="14.25" customHeight="1" x14ac:dyDescent="0.25">
      <c r="A363" s="421">
        <v>212</v>
      </c>
      <c r="B363" s="696" t="s">
        <v>834</v>
      </c>
      <c r="C363" s="697" t="s">
        <v>648</v>
      </c>
      <c r="D363" s="697" t="s">
        <v>632</v>
      </c>
      <c r="E363" s="697" t="s">
        <v>971</v>
      </c>
      <c r="F363" s="697" t="s">
        <v>972</v>
      </c>
      <c r="G363" s="821" t="s">
        <v>972</v>
      </c>
      <c r="H363" s="1242">
        <v>10486.964331499956</v>
      </c>
      <c r="I363" s="826">
        <v>0</v>
      </c>
      <c r="J363" s="391">
        <f t="shared" si="54"/>
        <v>2621.7410828749889</v>
      </c>
      <c r="K363" s="294">
        <f t="shared" si="58"/>
        <v>10486.964331499956</v>
      </c>
      <c r="L363" s="31">
        <f t="shared" si="57"/>
        <v>10486.964331499956</v>
      </c>
      <c r="M363" s="31">
        <f t="shared" si="57"/>
        <v>10486.964331499956</v>
      </c>
      <c r="N363" s="31">
        <f t="shared" si="57"/>
        <v>10486.964331499956</v>
      </c>
      <c r="O363" s="31">
        <f t="shared" si="57"/>
        <v>10486.964331499956</v>
      </c>
      <c r="P363" s="31">
        <f t="shared" si="55"/>
        <v>7865.2232486249668</v>
      </c>
      <c r="Q363" s="390">
        <f t="shared" si="53"/>
        <v>62921.785988999734</v>
      </c>
    </row>
    <row r="364" spans="1:17" ht="14.25" customHeight="1" x14ac:dyDescent="0.25">
      <c r="A364" s="421">
        <v>213</v>
      </c>
      <c r="B364" s="696" t="s">
        <v>834</v>
      </c>
      <c r="C364" s="697" t="s">
        <v>648</v>
      </c>
      <c r="D364" s="697" t="s">
        <v>635</v>
      </c>
      <c r="E364" s="697" t="s">
        <v>858</v>
      </c>
      <c r="F364" s="697" t="s">
        <v>112</v>
      </c>
      <c r="G364" s="821" t="s">
        <v>112</v>
      </c>
      <c r="H364" s="1242">
        <v>5308.4840107799364</v>
      </c>
      <c r="I364" s="826">
        <v>0</v>
      </c>
      <c r="J364" s="391">
        <f t="shared" si="54"/>
        <v>1327.1210026949841</v>
      </c>
      <c r="K364" s="294">
        <f t="shared" si="58"/>
        <v>5308.4840107799364</v>
      </c>
      <c r="L364" s="31">
        <f t="shared" si="57"/>
        <v>5308.4840107799364</v>
      </c>
      <c r="M364" s="31">
        <f t="shared" si="57"/>
        <v>5308.4840107799364</v>
      </c>
      <c r="N364" s="31">
        <f t="shared" si="57"/>
        <v>5308.4840107799364</v>
      </c>
      <c r="O364" s="31">
        <f t="shared" si="57"/>
        <v>5308.4840107799364</v>
      </c>
      <c r="P364" s="31">
        <f t="shared" si="55"/>
        <v>3981.3630080849525</v>
      </c>
      <c r="Q364" s="390">
        <f t="shared" si="53"/>
        <v>31850.904064679613</v>
      </c>
    </row>
    <row r="365" spans="1:17" ht="14.25" customHeight="1" x14ac:dyDescent="0.25">
      <c r="A365" s="421">
        <v>214</v>
      </c>
      <c r="B365" s="696" t="s">
        <v>794</v>
      </c>
      <c r="C365" s="697" t="s">
        <v>648</v>
      </c>
      <c r="D365" s="697" t="s">
        <v>632</v>
      </c>
      <c r="E365" s="697" t="s">
        <v>973</v>
      </c>
      <c r="F365" s="697" t="s">
        <v>855</v>
      </c>
      <c r="G365" s="821" t="s">
        <v>855</v>
      </c>
      <c r="H365" s="1242">
        <v>4813.1699516516528</v>
      </c>
      <c r="I365" s="826">
        <v>0</v>
      </c>
      <c r="J365" s="391">
        <f t="shared" si="54"/>
        <v>1203.2924879129132</v>
      </c>
      <c r="K365" s="294">
        <f t="shared" si="58"/>
        <v>4813.1699516516528</v>
      </c>
      <c r="L365" s="31">
        <f t="shared" si="57"/>
        <v>4813.1699516516528</v>
      </c>
      <c r="M365" s="31">
        <f t="shared" si="57"/>
        <v>4813.1699516516528</v>
      </c>
      <c r="N365" s="31">
        <f t="shared" si="57"/>
        <v>4813.1699516516528</v>
      </c>
      <c r="O365" s="31">
        <f t="shared" si="57"/>
        <v>4813.1699516516528</v>
      </c>
      <c r="P365" s="31">
        <f t="shared" si="55"/>
        <v>3609.8774637387396</v>
      </c>
      <c r="Q365" s="390">
        <f t="shared" si="53"/>
        <v>28879.019709909917</v>
      </c>
    </row>
    <row r="366" spans="1:17" ht="14.25" customHeight="1" x14ac:dyDescent="0.25">
      <c r="A366" s="421">
        <v>215</v>
      </c>
      <c r="B366" s="696" t="s">
        <v>794</v>
      </c>
      <c r="C366" s="697" t="s">
        <v>648</v>
      </c>
      <c r="D366" s="697" t="s">
        <v>635</v>
      </c>
      <c r="E366" s="697" t="s">
        <v>858</v>
      </c>
      <c r="F366" s="697" t="s">
        <v>112</v>
      </c>
      <c r="G366" s="821" t="s">
        <v>112</v>
      </c>
      <c r="H366" s="1242">
        <v>5308.4840107799364</v>
      </c>
      <c r="I366" s="826">
        <v>0</v>
      </c>
      <c r="J366" s="391">
        <f t="shared" si="54"/>
        <v>1327.1210026949841</v>
      </c>
      <c r="K366" s="294">
        <f t="shared" si="58"/>
        <v>5308.4840107799364</v>
      </c>
      <c r="L366" s="31">
        <f t="shared" si="57"/>
        <v>5308.4840107799364</v>
      </c>
      <c r="M366" s="31">
        <f t="shared" si="57"/>
        <v>5308.4840107799364</v>
      </c>
      <c r="N366" s="31">
        <f t="shared" si="57"/>
        <v>5308.4840107799364</v>
      </c>
      <c r="O366" s="31">
        <f t="shared" si="57"/>
        <v>5308.4840107799364</v>
      </c>
      <c r="P366" s="31">
        <f t="shared" si="55"/>
        <v>3981.3630080849525</v>
      </c>
      <c r="Q366" s="390">
        <f t="shared" si="53"/>
        <v>31850.904064679613</v>
      </c>
    </row>
    <row r="367" spans="1:17" ht="14.25" customHeight="1" x14ac:dyDescent="0.25">
      <c r="A367" s="421">
        <v>216</v>
      </c>
      <c r="B367" s="696" t="s">
        <v>825</v>
      </c>
      <c r="C367" s="697" t="s">
        <v>648</v>
      </c>
      <c r="D367" s="697" t="s">
        <v>632</v>
      </c>
      <c r="E367" s="697" t="s">
        <v>856</v>
      </c>
      <c r="F367" s="697" t="s">
        <v>857</v>
      </c>
      <c r="G367" s="821" t="s">
        <v>857</v>
      </c>
      <c r="H367" s="1242">
        <v>6615.743338604655</v>
      </c>
      <c r="I367" s="826">
        <v>0</v>
      </c>
      <c r="J367" s="391">
        <f t="shared" si="54"/>
        <v>1653.9358346511638</v>
      </c>
      <c r="K367" s="294">
        <f t="shared" si="58"/>
        <v>6615.743338604655</v>
      </c>
      <c r="L367" s="31">
        <f t="shared" si="57"/>
        <v>6615.743338604655</v>
      </c>
      <c r="M367" s="31">
        <f t="shared" si="57"/>
        <v>6615.743338604655</v>
      </c>
      <c r="N367" s="31">
        <f t="shared" si="57"/>
        <v>6615.743338604655</v>
      </c>
      <c r="O367" s="31">
        <f t="shared" si="57"/>
        <v>6615.743338604655</v>
      </c>
      <c r="P367" s="31">
        <f t="shared" si="55"/>
        <v>4961.8075039534915</v>
      </c>
      <c r="Q367" s="390">
        <f t="shared" si="53"/>
        <v>39694.460031627925</v>
      </c>
    </row>
    <row r="368" spans="1:17" ht="14.25" customHeight="1" x14ac:dyDescent="0.25">
      <c r="A368" s="421">
        <v>217</v>
      </c>
      <c r="B368" s="696" t="s">
        <v>825</v>
      </c>
      <c r="C368" s="697" t="s">
        <v>648</v>
      </c>
      <c r="D368" s="697" t="s">
        <v>635</v>
      </c>
      <c r="E368" s="697" t="s">
        <v>858</v>
      </c>
      <c r="F368" s="697" t="s">
        <v>112</v>
      </c>
      <c r="G368" s="821" t="s">
        <v>112</v>
      </c>
      <c r="H368" s="1242">
        <v>5922.3903249517653</v>
      </c>
      <c r="I368" s="826">
        <v>0</v>
      </c>
      <c r="J368" s="391">
        <f t="shared" si="54"/>
        <v>1480.5975812379413</v>
      </c>
      <c r="K368" s="294">
        <f t="shared" si="58"/>
        <v>5922.3903249517653</v>
      </c>
      <c r="L368" s="31">
        <f t="shared" si="57"/>
        <v>5922.3903249517653</v>
      </c>
      <c r="M368" s="31">
        <f t="shared" si="57"/>
        <v>5922.3903249517653</v>
      </c>
      <c r="N368" s="31">
        <f t="shared" si="57"/>
        <v>5922.3903249517653</v>
      </c>
      <c r="O368" s="31">
        <f t="shared" si="57"/>
        <v>5922.3903249517653</v>
      </c>
      <c r="P368" s="31">
        <f t="shared" si="55"/>
        <v>4441.7927437138242</v>
      </c>
      <c r="Q368" s="390">
        <f t="shared" si="53"/>
        <v>35534.341949710593</v>
      </c>
    </row>
    <row r="369" spans="1:17" ht="14.25" customHeight="1" x14ac:dyDescent="0.25">
      <c r="A369" s="421">
        <v>218</v>
      </c>
      <c r="B369" s="696" t="s">
        <v>697</v>
      </c>
      <c r="C369" s="697" t="s">
        <v>648</v>
      </c>
      <c r="D369" s="697" t="s">
        <v>632</v>
      </c>
      <c r="E369" s="697" t="s">
        <v>974</v>
      </c>
      <c r="F369" s="697" t="s">
        <v>855</v>
      </c>
      <c r="G369" s="821" t="s">
        <v>855</v>
      </c>
      <c r="H369" s="1242">
        <v>2513.404674491725</v>
      </c>
      <c r="I369" s="826">
        <v>0</v>
      </c>
      <c r="J369" s="391">
        <f t="shared" si="54"/>
        <v>628.35116862293125</v>
      </c>
      <c r="K369" s="294">
        <f t="shared" si="58"/>
        <v>2513.404674491725</v>
      </c>
      <c r="L369" s="31">
        <f t="shared" si="57"/>
        <v>2513.404674491725</v>
      </c>
      <c r="M369" s="31">
        <f t="shared" si="57"/>
        <v>2513.404674491725</v>
      </c>
      <c r="N369" s="31">
        <f t="shared" si="57"/>
        <v>2513.404674491725</v>
      </c>
      <c r="O369" s="31">
        <f t="shared" si="57"/>
        <v>2513.404674491725</v>
      </c>
      <c r="P369" s="31">
        <f t="shared" si="55"/>
        <v>1885.0535058687938</v>
      </c>
      <c r="Q369" s="390">
        <f t="shared" si="53"/>
        <v>15080.42804695035</v>
      </c>
    </row>
    <row r="370" spans="1:17" ht="14.25" customHeight="1" x14ac:dyDescent="0.25">
      <c r="A370" s="421">
        <v>219</v>
      </c>
      <c r="B370" s="696" t="s">
        <v>697</v>
      </c>
      <c r="C370" s="697" t="s">
        <v>648</v>
      </c>
      <c r="D370" s="697" t="s">
        <v>635</v>
      </c>
      <c r="E370" s="697" t="s">
        <v>975</v>
      </c>
      <c r="F370" s="697" t="s">
        <v>857</v>
      </c>
      <c r="G370" s="821" t="s">
        <v>857</v>
      </c>
      <c r="H370" s="1242">
        <v>6095.0063356424325</v>
      </c>
      <c r="I370" s="826">
        <v>0</v>
      </c>
      <c r="J370" s="391">
        <f>$H370*(3/12)</f>
        <v>1523.7515839106081</v>
      </c>
      <c r="K370" s="294">
        <f>$H370</f>
        <v>6095.0063356424325</v>
      </c>
      <c r="L370" s="31">
        <f>SUM(K370,(K370*$I370))</f>
        <v>6095.0063356424325</v>
      </c>
      <c r="M370" s="31">
        <f>SUM(L370,(L370*$I370))</f>
        <v>6095.0063356424325</v>
      </c>
      <c r="N370" s="31">
        <f>SUM(M370,(M370*$I370))</f>
        <v>6095.0063356424325</v>
      </c>
      <c r="O370" s="31">
        <f>SUM(N370,(N370*$I370))</f>
        <v>6095.0063356424325</v>
      </c>
      <c r="P370" s="31">
        <f>SUM(O370,(O370*$I370))*(9/12)</f>
        <v>4571.2547517318244</v>
      </c>
      <c r="Q370" s="390">
        <f>SUM(J370:P370)</f>
        <v>36570.038013854595</v>
      </c>
    </row>
    <row r="371" spans="1:17" ht="14.25" customHeight="1" x14ac:dyDescent="0.25">
      <c r="A371" s="421">
        <v>220</v>
      </c>
      <c r="B371" s="696" t="s">
        <v>668</v>
      </c>
      <c r="C371" s="697" t="s">
        <v>648</v>
      </c>
      <c r="D371" s="697" t="s">
        <v>632</v>
      </c>
      <c r="E371" s="697" t="s">
        <v>976</v>
      </c>
      <c r="F371" s="697" t="s">
        <v>868</v>
      </c>
      <c r="G371" s="821" t="s">
        <v>868</v>
      </c>
      <c r="H371" s="1242">
        <v>12711.471916969644</v>
      </c>
      <c r="I371" s="826">
        <v>0</v>
      </c>
      <c r="J371" s="391">
        <f t="shared" si="54"/>
        <v>3177.8679792424109</v>
      </c>
      <c r="K371" s="294">
        <f t="shared" si="58"/>
        <v>12711.471916969644</v>
      </c>
      <c r="L371" s="31">
        <f t="shared" ref="L371:O371" si="59">SUM(K371,(K371*$I371))</f>
        <v>12711.471916969644</v>
      </c>
      <c r="M371" s="31">
        <f t="shared" si="59"/>
        <v>12711.471916969644</v>
      </c>
      <c r="N371" s="31">
        <f t="shared" si="59"/>
        <v>12711.471916969644</v>
      </c>
      <c r="O371" s="31">
        <f t="shared" si="59"/>
        <v>12711.471916969644</v>
      </c>
      <c r="P371" s="31">
        <f t="shared" si="55"/>
        <v>9533.6039377272318</v>
      </c>
      <c r="Q371" s="390">
        <f t="shared" si="53"/>
        <v>76268.831501817855</v>
      </c>
    </row>
    <row r="372" spans="1:17" ht="14.25" customHeight="1" x14ac:dyDescent="0.25">
      <c r="A372" s="421">
        <v>221</v>
      </c>
      <c r="B372" s="696" t="s">
        <v>668</v>
      </c>
      <c r="C372" s="697" t="s">
        <v>648</v>
      </c>
      <c r="D372" s="697" t="s">
        <v>635</v>
      </c>
      <c r="E372" s="697" t="s">
        <v>977</v>
      </c>
      <c r="F372" s="697" t="s">
        <v>868</v>
      </c>
      <c r="G372" s="821" t="s">
        <v>868</v>
      </c>
      <c r="H372" s="1242">
        <v>23790.675280964777</v>
      </c>
      <c r="I372" s="826">
        <v>0</v>
      </c>
      <c r="J372" s="391">
        <f>$H372*(3/12)</f>
        <v>5947.6688202411942</v>
      </c>
      <c r="K372" s="294">
        <f>$H372</f>
        <v>23790.675280964777</v>
      </c>
      <c r="L372" s="31">
        <f>SUM(K372,(K372*$I372))</f>
        <v>23790.675280964777</v>
      </c>
      <c r="M372" s="31">
        <f>SUM(L372,(L372*$I372))</f>
        <v>23790.675280964777</v>
      </c>
      <c r="N372" s="31">
        <f>SUM(M372,(M372*$I372))</f>
        <v>23790.675280964777</v>
      </c>
      <c r="O372" s="31">
        <f>SUM(N372,(N372*$I372))</f>
        <v>23790.675280964777</v>
      </c>
      <c r="P372" s="31">
        <f>SUM(O372,(O372*$I372))*(9/12)</f>
        <v>17843.006460723584</v>
      </c>
      <c r="Q372" s="390">
        <f>SUM(J372:P372)</f>
        <v>142744.05168578867</v>
      </c>
    </row>
    <row r="373" spans="1:17" ht="14.25" customHeight="1" x14ac:dyDescent="0.25">
      <c r="A373" s="421">
        <v>222</v>
      </c>
      <c r="B373" s="696" t="s">
        <v>753</v>
      </c>
      <c r="C373" s="697" t="s">
        <v>648</v>
      </c>
      <c r="D373" s="697" t="s">
        <v>632</v>
      </c>
      <c r="E373" s="697" t="s">
        <v>856</v>
      </c>
      <c r="F373" s="697" t="s">
        <v>857</v>
      </c>
      <c r="G373" s="821" t="s">
        <v>857</v>
      </c>
      <c r="H373" s="1242">
        <v>5755.6967045860492</v>
      </c>
      <c r="I373" s="826">
        <v>0</v>
      </c>
      <c r="J373" s="391">
        <f t="shared" si="54"/>
        <v>1438.9241761465123</v>
      </c>
      <c r="K373" s="294">
        <f t="shared" si="58"/>
        <v>5755.6967045860492</v>
      </c>
      <c r="L373" s="31">
        <f t="shared" ref="L373:O373" si="60">SUM(K373,(K373*$I373))</f>
        <v>5755.6967045860492</v>
      </c>
      <c r="M373" s="31">
        <f t="shared" si="60"/>
        <v>5755.6967045860492</v>
      </c>
      <c r="N373" s="31">
        <f t="shared" si="60"/>
        <v>5755.6967045860492</v>
      </c>
      <c r="O373" s="31">
        <f t="shared" si="60"/>
        <v>5755.6967045860492</v>
      </c>
      <c r="P373" s="31">
        <f t="shared" si="55"/>
        <v>4316.7725284395365</v>
      </c>
      <c r="Q373" s="390">
        <f t="shared" si="53"/>
        <v>34534.180227516299</v>
      </c>
    </row>
    <row r="374" spans="1:17" ht="14.25" customHeight="1" x14ac:dyDescent="0.25">
      <c r="A374" s="421">
        <v>223</v>
      </c>
      <c r="B374" s="696" t="s">
        <v>753</v>
      </c>
      <c r="C374" s="697" t="s">
        <v>648</v>
      </c>
      <c r="D374" s="697" t="s">
        <v>635</v>
      </c>
      <c r="E374" s="697" t="s">
        <v>858</v>
      </c>
      <c r="F374" s="697" t="s">
        <v>112</v>
      </c>
      <c r="G374" s="821" t="s">
        <v>112</v>
      </c>
      <c r="H374" s="1242">
        <v>5308.4840107799364</v>
      </c>
      <c r="I374" s="826">
        <v>0</v>
      </c>
      <c r="J374" s="391">
        <f>$H374*(3/12)</f>
        <v>1327.1210026949841</v>
      </c>
      <c r="K374" s="294">
        <f>$H374</f>
        <v>5308.4840107799364</v>
      </c>
      <c r="L374" s="31">
        <f>SUM(K374,(K374*$I374))</f>
        <v>5308.4840107799364</v>
      </c>
      <c r="M374" s="31">
        <f>SUM(L374,(L374*$I374))</f>
        <v>5308.4840107799364</v>
      </c>
      <c r="N374" s="31">
        <f>SUM(M374,(M374*$I374))</f>
        <v>5308.4840107799364</v>
      </c>
      <c r="O374" s="31">
        <f>SUM(N374,(N374*$I374))</f>
        <v>5308.4840107799364</v>
      </c>
      <c r="P374" s="31">
        <f>SUM(O374,(O374*$I374))*(9/12)</f>
        <v>3981.3630080849525</v>
      </c>
      <c r="Q374" s="390">
        <f>SUM(J374:P374)</f>
        <v>31850.904064679613</v>
      </c>
    </row>
    <row r="375" spans="1:17" ht="14.25" customHeight="1" x14ac:dyDescent="0.25">
      <c r="A375" s="421">
        <v>224</v>
      </c>
      <c r="B375" s="696" t="s">
        <v>808</v>
      </c>
      <c r="C375" s="697" t="s">
        <v>648</v>
      </c>
      <c r="D375" s="697" t="s">
        <v>632</v>
      </c>
      <c r="E375" s="697" t="s">
        <v>978</v>
      </c>
      <c r="F375" s="697" t="s">
        <v>862</v>
      </c>
      <c r="G375" s="821" t="s">
        <v>862</v>
      </c>
      <c r="H375" s="1242">
        <v>4461.2932972228118</v>
      </c>
      <c r="I375" s="826">
        <v>0</v>
      </c>
      <c r="J375" s="391">
        <f t="shared" si="54"/>
        <v>1115.323324305703</v>
      </c>
      <c r="K375" s="294">
        <f t="shared" si="58"/>
        <v>4461.2932972228118</v>
      </c>
      <c r="L375" s="31">
        <f t="shared" ref="L375:O375" si="61">SUM(K375,(K375*$I375))</f>
        <v>4461.2932972228118</v>
      </c>
      <c r="M375" s="31">
        <f t="shared" si="61"/>
        <v>4461.2932972228118</v>
      </c>
      <c r="N375" s="31">
        <f t="shared" si="61"/>
        <v>4461.2932972228118</v>
      </c>
      <c r="O375" s="31">
        <f t="shared" si="61"/>
        <v>4461.2932972228118</v>
      </c>
      <c r="P375" s="31">
        <f t="shared" si="55"/>
        <v>3345.9699729171089</v>
      </c>
      <c r="Q375" s="390">
        <f t="shared" si="53"/>
        <v>26767.759783336871</v>
      </c>
    </row>
    <row r="376" spans="1:17" ht="14.25" customHeight="1" x14ac:dyDescent="0.25">
      <c r="A376" s="421">
        <v>225</v>
      </c>
      <c r="B376" s="696" t="s">
        <v>808</v>
      </c>
      <c r="C376" s="697" t="s">
        <v>648</v>
      </c>
      <c r="D376" s="697" t="s">
        <v>635</v>
      </c>
      <c r="E376" s="697" t="s">
        <v>858</v>
      </c>
      <c r="F376" s="697" t="s">
        <v>112</v>
      </c>
      <c r="G376" s="821" t="s">
        <v>112</v>
      </c>
      <c r="H376" s="1242">
        <v>5308.4840107799364</v>
      </c>
      <c r="I376" s="826">
        <v>0</v>
      </c>
      <c r="J376" s="391">
        <f>$H376*(3/12)</f>
        <v>1327.1210026949841</v>
      </c>
      <c r="K376" s="294">
        <f>$H376</f>
        <v>5308.4840107799364</v>
      </c>
      <c r="L376" s="31">
        <f>SUM(K376,(K376*$I376))</f>
        <v>5308.4840107799364</v>
      </c>
      <c r="M376" s="31">
        <f>SUM(L376,(L376*$I376))</f>
        <v>5308.4840107799364</v>
      </c>
      <c r="N376" s="31">
        <f>SUM(M376,(M376*$I376))</f>
        <v>5308.4840107799364</v>
      </c>
      <c r="O376" s="31">
        <f>SUM(N376,(N376*$I376))</f>
        <v>5308.4840107799364</v>
      </c>
      <c r="P376" s="31">
        <f>SUM(O376,(O376*$I376))*(9/12)</f>
        <v>3981.3630080849525</v>
      </c>
      <c r="Q376" s="390">
        <f>SUM(J376:P376)</f>
        <v>31850.904064679613</v>
      </c>
    </row>
    <row r="377" spans="1:17" ht="14.25" customHeight="1" x14ac:dyDescent="0.25">
      <c r="A377" s="421">
        <v>226</v>
      </c>
      <c r="B377" s="696" t="s">
        <v>760</v>
      </c>
      <c r="C377" s="697" t="s">
        <v>648</v>
      </c>
      <c r="D377" s="697" t="s">
        <v>632</v>
      </c>
      <c r="E377" s="697" t="s">
        <v>952</v>
      </c>
      <c r="F377" s="697" t="s">
        <v>857</v>
      </c>
      <c r="G377" s="821" t="s">
        <v>857</v>
      </c>
      <c r="H377" s="1242">
        <v>6716.8573197623682</v>
      </c>
      <c r="I377" s="826">
        <v>0</v>
      </c>
      <c r="J377" s="391">
        <f t="shared" si="54"/>
        <v>1679.2143299405921</v>
      </c>
      <c r="K377" s="294">
        <f t="shared" si="58"/>
        <v>6716.8573197623682</v>
      </c>
      <c r="L377" s="31">
        <f t="shared" ref="L377:O377" si="62">SUM(K377,(K377*$I377))</f>
        <v>6716.8573197623682</v>
      </c>
      <c r="M377" s="31">
        <f t="shared" si="62"/>
        <v>6716.8573197623682</v>
      </c>
      <c r="N377" s="31">
        <f t="shared" si="62"/>
        <v>6716.8573197623682</v>
      </c>
      <c r="O377" s="31">
        <f t="shared" si="62"/>
        <v>6716.8573197623682</v>
      </c>
      <c r="P377" s="31">
        <f t="shared" si="55"/>
        <v>5037.6429898217757</v>
      </c>
      <c r="Q377" s="390">
        <f t="shared" si="53"/>
        <v>40301.143918574213</v>
      </c>
    </row>
    <row r="378" spans="1:17" ht="14.25" customHeight="1" x14ac:dyDescent="0.25">
      <c r="A378" s="421">
        <v>227</v>
      </c>
      <c r="B378" s="696" t="s">
        <v>760</v>
      </c>
      <c r="C378" s="697" t="s">
        <v>648</v>
      </c>
      <c r="D378" s="697" t="s">
        <v>635</v>
      </c>
      <c r="E378" s="697" t="s">
        <v>858</v>
      </c>
      <c r="F378" s="697" t="s">
        <v>112</v>
      </c>
      <c r="G378" s="821" t="s">
        <v>112</v>
      </c>
      <c r="H378" s="1242">
        <v>5922.3903249517653</v>
      </c>
      <c r="I378" s="826">
        <v>0</v>
      </c>
      <c r="J378" s="391">
        <f>$H378*(3/12)</f>
        <v>1480.5975812379413</v>
      </c>
      <c r="K378" s="294">
        <f>$H378</f>
        <v>5922.3903249517653</v>
      </c>
      <c r="L378" s="31">
        <f>SUM(K378,(K378*$I378))</f>
        <v>5922.3903249517653</v>
      </c>
      <c r="M378" s="31">
        <f>SUM(L378,(L378*$I378))</f>
        <v>5922.3903249517653</v>
      </c>
      <c r="N378" s="31">
        <f>SUM(M378,(M378*$I378))</f>
        <v>5922.3903249517653</v>
      </c>
      <c r="O378" s="31">
        <f>SUM(N378,(N378*$I378))</f>
        <v>5922.3903249517653</v>
      </c>
      <c r="P378" s="31">
        <f>SUM(O378,(O378*$I378))*(9/12)</f>
        <v>4441.7927437138242</v>
      </c>
      <c r="Q378" s="390">
        <f>SUM(J378:P378)</f>
        <v>35534.341949710593</v>
      </c>
    </row>
    <row r="379" spans="1:17" ht="14.25" customHeight="1" x14ac:dyDescent="0.25">
      <c r="A379" s="421">
        <v>228</v>
      </c>
      <c r="B379" s="696" t="s">
        <v>672</v>
      </c>
      <c r="C379" s="697" t="s">
        <v>648</v>
      </c>
      <c r="D379" s="697" t="s">
        <v>632</v>
      </c>
      <c r="E379" s="697" t="s">
        <v>854</v>
      </c>
      <c r="F379" s="697" t="s">
        <v>855</v>
      </c>
      <c r="G379" s="821" t="s">
        <v>855</v>
      </c>
      <c r="H379" s="1242">
        <v>5330.1512924565886</v>
      </c>
      <c r="I379" s="826">
        <v>0</v>
      </c>
      <c r="J379" s="391">
        <f t="shared" si="54"/>
        <v>1332.5378231141472</v>
      </c>
      <c r="K379" s="294">
        <f t="shared" si="58"/>
        <v>5330.1512924565886</v>
      </c>
      <c r="L379" s="31">
        <f t="shared" ref="L379:O394" si="63">SUM(K379,(K379*$I379))</f>
        <v>5330.1512924565886</v>
      </c>
      <c r="M379" s="31">
        <f t="shared" si="63"/>
        <v>5330.1512924565886</v>
      </c>
      <c r="N379" s="31">
        <f t="shared" si="63"/>
        <v>5330.1512924565886</v>
      </c>
      <c r="O379" s="31">
        <f t="shared" si="63"/>
        <v>5330.1512924565886</v>
      </c>
      <c r="P379" s="31">
        <f t="shared" si="55"/>
        <v>3997.6134693424415</v>
      </c>
      <c r="Q379" s="390">
        <f t="shared" si="53"/>
        <v>31980.907754739539</v>
      </c>
    </row>
    <row r="380" spans="1:17" ht="14.25" customHeight="1" x14ac:dyDescent="0.25">
      <c r="A380" s="421">
        <v>229</v>
      </c>
      <c r="B380" s="696" t="s">
        <v>672</v>
      </c>
      <c r="C380" s="697" t="s">
        <v>648</v>
      </c>
      <c r="D380" s="697" t="s">
        <v>635</v>
      </c>
      <c r="E380" s="697" t="s">
        <v>858</v>
      </c>
      <c r="F380" s="697" t="s">
        <v>112</v>
      </c>
      <c r="G380" s="821" t="s">
        <v>112</v>
      </c>
      <c r="H380" s="1242">
        <v>4618.3810893785449</v>
      </c>
      <c r="I380" s="826">
        <v>0</v>
      </c>
      <c r="J380" s="391">
        <f t="shared" si="54"/>
        <v>1154.5952723446362</v>
      </c>
      <c r="K380" s="294">
        <f t="shared" si="58"/>
        <v>4618.3810893785449</v>
      </c>
      <c r="L380" s="31">
        <f t="shared" si="63"/>
        <v>4618.3810893785449</v>
      </c>
      <c r="M380" s="31">
        <f t="shared" si="63"/>
        <v>4618.3810893785449</v>
      </c>
      <c r="N380" s="31">
        <f t="shared" si="63"/>
        <v>4618.3810893785449</v>
      </c>
      <c r="O380" s="31">
        <f t="shared" si="63"/>
        <v>4618.3810893785449</v>
      </c>
      <c r="P380" s="31">
        <f t="shared" si="55"/>
        <v>3463.7858170339086</v>
      </c>
      <c r="Q380" s="390">
        <f t="shared" si="53"/>
        <v>27710.286536271269</v>
      </c>
    </row>
    <row r="381" spans="1:17" ht="14.25" customHeight="1" x14ac:dyDescent="0.25">
      <c r="A381" s="421">
        <v>230</v>
      </c>
      <c r="B381" s="696" t="s">
        <v>687</v>
      </c>
      <c r="C381" s="697" t="s">
        <v>648</v>
      </c>
      <c r="D381" s="697" t="s">
        <v>632</v>
      </c>
      <c r="E381" s="697" t="s">
        <v>942</v>
      </c>
      <c r="F381" s="697" t="s">
        <v>857</v>
      </c>
      <c r="G381" s="821" t="s">
        <v>857</v>
      </c>
      <c r="H381" s="1242">
        <v>7049.0889721377116</v>
      </c>
      <c r="I381" s="826">
        <v>0</v>
      </c>
      <c r="J381" s="391">
        <f t="shared" si="54"/>
        <v>1762.2722430344279</v>
      </c>
      <c r="K381" s="294">
        <f t="shared" si="58"/>
        <v>7049.0889721377116</v>
      </c>
      <c r="L381" s="31">
        <f t="shared" si="63"/>
        <v>7049.0889721377116</v>
      </c>
      <c r="M381" s="31">
        <f t="shared" si="63"/>
        <v>7049.0889721377116</v>
      </c>
      <c r="N381" s="31">
        <f t="shared" si="63"/>
        <v>7049.0889721377116</v>
      </c>
      <c r="O381" s="31">
        <f t="shared" si="63"/>
        <v>7049.0889721377116</v>
      </c>
      <c r="P381" s="31">
        <f t="shared" si="55"/>
        <v>5286.8167291032842</v>
      </c>
      <c r="Q381" s="390">
        <f t="shared" si="53"/>
        <v>42294.533832826273</v>
      </c>
    </row>
    <row r="382" spans="1:17" ht="14.25" customHeight="1" x14ac:dyDescent="0.25">
      <c r="A382" s="421">
        <v>231</v>
      </c>
      <c r="B382" s="696" t="s">
        <v>687</v>
      </c>
      <c r="C382" s="697" t="s">
        <v>648</v>
      </c>
      <c r="D382" s="697" t="s">
        <v>635</v>
      </c>
      <c r="E382" s="697" t="s">
        <v>858</v>
      </c>
      <c r="F382" s="697" t="s">
        <v>112</v>
      </c>
      <c r="G382" s="821" t="s">
        <v>112</v>
      </c>
      <c r="H382" s="1242">
        <v>5922.3903249517653</v>
      </c>
      <c r="I382" s="826">
        <v>0</v>
      </c>
      <c r="J382" s="391">
        <f t="shared" si="54"/>
        <v>1480.5975812379413</v>
      </c>
      <c r="K382" s="294">
        <f t="shared" si="58"/>
        <v>5922.3903249517653</v>
      </c>
      <c r="L382" s="31">
        <f t="shared" si="63"/>
        <v>5922.3903249517653</v>
      </c>
      <c r="M382" s="31">
        <f t="shared" si="63"/>
        <v>5922.3903249517653</v>
      </c>
      <c r="N382" s="31">
        <f t="shared" si="63"/>
        <v>5922.3903249517653</v>
      </c>
      <c r="O382" s="31">
        <f t="shared" si="63"/>
        <v>5922.3903249517653</v>
      </c>
      <c r="P382" s="31">
        <f t="shared" si="55"/>
        <v>4441.7927437138242</v>
      </c>
      <c r="Q382" s="390">
        <f t="shared" si="53"/>
        <v>35534.341949710593</v>
      </c>
    </row>
    <row r="383" spans="1:17" ht="14.25" customHeight="1" x14ac:dyDescent="0.25">
      <c r="A383" s="421">
        <v>232</v>
      </c>
      <c r="B383" s="696" t="s">
        <v>807</v>
      </c>
      <c r="C383" s="697" t="s">
        <v>648</v>
      </c>
      <c r="D383" s="697" t="s">
        <v>632</v>
      </c>
      <c r="E383" s="697" t="s">
        <v>945</v>
      </c>
      <c r="F383" s="697" t="s">
        <v>865</v>
      </c>
      <c r="G383" s="821" t="s">
        <v>865</v>
      </c>
      <c r="H383" s="1242">
        <v>5545.1990630973678</v>
      </c>
      <c r="I383" s="826">
        <v>0</v>
      </c>
      <c r="J383" s="391">
        <f t="shared" si="54"/>
        <v>1386.2997657743419</v>
      </c>
      <c r="K383" s="294">
        <f t="shared" si="58"/>
        <v>5545.1990630973678</v>
      </c>
      <c r="L383" s="31">
        <f t="shared" si="63"/>
        <v>5545.1990630973678</v>
      </c>
      <c r="M383" s="31">
        <f t="shared" si="63"/>
        <v>5545.1990630973678</v>
      </c>
      <c r="N383" s="31">
        <f t="shared" si="63"/>
        <v>5545.1990630973678</v>
      </c>
      <c r="O383" s="31">
        <f t="shared" si="63"/>
        <v>5545.1990630973678</v>
      </c>
      <c r="P383" s="31">
        <f t="shared" si="55"/>
        <v>4158.8992973230261</v>
      </c>
      <c r="Q383" s="390">
        <f t="shared" si="53"/>
        <v>33271.194378584201</v>
      </c>
    </row>
    <row r="384" spans="1:17" ht="14.25" customHeight="1" x14ac:dyDescent="0.25">
      <c r="A384" s="421">
        <v>233</v>
      </c>
      <c r="B384" s="696" t="s">
        <v>807</v>
      </c>
      <c r="C384" s="697" t="s">
        <v>648</v>
      </c>
      <c r="D384" s="697" t="s">
        <v>635</v>
      </c>
      <c r="E384" s="697" t="s">
        <v>858</v>
      </c>
      <c r="F384" s="697" t="s">
        <v>112</v>
      </c>
      <c r="G384" s="821" t="s">
        <v>112</v>
      </c>
      <c r="H384" s="1242">
        <v>3557.0454085838346</v>
      </c>
      <c r="I384" s="826">
        <v>0</v>
      </c>
      <c r="J384" s="391">
        <f t="shared" si="54"/>
        <v>889.26135214595865</v>
      </c>
      <c r="K384" s="294">
        <f t="shared" si="58"/>
        <v>3557.0454085838346</v>
      </c>
      <c r="L384" s="31">
        <f t="shared" si="63"/>
        <v>3557.0454085838346</v>
      </c>
      <c r="M384" s="31">
        <f t="shared" si="63"/>
        <v>3557.0454085838346</v>
      </c>
      <c r="N384" s="31">
        <f t="shared" si="63"/>
        <v>3557.0454085838346</v>
      </c>
      <c r="O384" s="31">
        <f t="shared" si="63"/>
        <v>3557.0454085838346</v>
      </c>
      <c r="P384" s="31">
        <f t="shared" si="55"/>
        <v>2667.7840564378757</v>
      </c>
      <c r="Q384" s="390">
        <f t="shared" si="53"/>
        <v>21342.27245150301</v>
      </c>
    </row>
    <row r="385" spans="1:17" ht="14.25" customHeight="1" x14ac:dyDescent="0.25">
      <c r="A385" s="421">
        <v>234</v>
      </c>
      <c r="B385" s="696" t="s">
        <v>741</v>
      </c>
      <c r="C385" s="697" t="s">
        <v>648</v>
      </c>
      <c r="D385" s="697" t="s">
        <v>632</v>
      </c>
      <c r="E385" s="697" t="s">
        <v>979</v>
      </c>
      <c r="F385" s="697" t="s">
        <v>866</v>
      </c>
      <c r="G385" s="821" t="s">
        <v>866</v>
      </c>
      <c r="H385" s="1242">
        <v>1617.8236985234091</v>
      </c>
      <c r="I385" s="826">
        <v>0</v>
      </c>
      <c r="J385" s="391">
        <f t="shared" si="54"/>
        <v>404.45592463085228</v>
      </c>
      <c r="K385" s="294">
        <f t="shared" si="58"/>
        <v>1617.8236985234091</v>
      </c>
      <c r="L385" s="31">
        <f t="shared" si="63"/>
        <v>1617.8236985234091</v>
      </c>
      <c r="M385" s="31">
        <f t="shared" si="63"/>
        <v>1617.8236985234091</v>
      </c>
      <c r="N385" s="31">
        <f t="shared" si="63"/>
        <v>1617.8236985234091</v>
      </c>
      <c r="O385" s="31">
        <f t="shared" si="63"/>
        <v>1617.8236985234091</v>
      </c>
      <c r="P385" s="31">
        <f t="shared" si="55"/>
        <v>1213.3677738925569</v>
      </c>
      <c r="Q385" s="390">
        <f t="shared" si="53"/>
        <v>9706.9421911404534</v>
      </c>
    </row>
    <row r="386" spans="1:17" ht="14.25" customHeight="1" x14ac:dyDescent="0.25">
      <c r="A386" s="421">
        <v>235</v>
      </c>
      <c r="B386" s="696" t="s">
        <v>741</v>
      </c>
      <c r="C386" s="697" t="s">
        <v>648</v>
      </c>
      <c r="D386" s="697" t="s">
        <v>635</v>
      </c>
      <c r="E386" s="697" t="s">
        <v>858</v>
      </c>
      <c r="F386" s="697" t="s">
        <v>112</v>
      </c>
      <c r="G386" s="821" t="s">
        <v>112</v>
      </c>
      <c r="H386" s="1242">
        <v>5308.4840107799364</v>
      </c>
      <c r="I386" s="826">
        <v>0</v>
      </c>
      <c r="J386" s="391">
        <f t="shared" si="54"/>
        <v>1327.1210026949841</v>
      </c>
      <c r="K386" s="294">
        <f t="shared" si="58"/>
        <v>5308.4840107799364</v>
      </c>
      <c r="L386" s="31">
        <f t="shared" si="63"/>
        <v>5308.4840107799364</v>
      </c>
      <c r="M386" s="31">
        <f t="shared" si="63"/>
        <v>5308.4840107799364</v>
      </c>
      <c r="N386" s="31">
        <f t="shared" si="63"/>
        <v>5308.4840107799364</v>
      </c>
      <c r="O386" s="31">
        <f t="shared" si="63"/>
        <v>5308.4840107799364</v>
      </c>
      <c r="P386" s="31">
        <f t="shared" si="55"/>
        <v>3981.3630080849525</v>
      </c>
      <c r="Q386" s="390">
        <f t="shared" si="53"/>
        <v>31850.904064679613</v>
      </c>
    </row>
    <row r="387" spans="1:17" ht="14.25" customHeight="1" x14ac:dyDescent="0.25">
      <c r="A387" s="421">
        <v>236</v>
      </c>
      <c r="B387" s="696" t="s">
        <v>705</v>
      </c>
      <c r="C387" s="697" t="s">
        <v>648</v>
      </c>
      <c r="D387" s="697" t="s">
        <v>632</v>
      </c>
      <c r="E387" s="697" t="s">
        <v>947</v>
      </c>
      <c r="F387" s="697" t="s">
        <v>948</v>
      </c>
      <c r="G387" s="821" t="s">
        <v>948</v>
      </c>
      <c r="H387" s="1242">
        <v>3682.1378481303773</v>
      </c>
      <c r="I387" s="826">
        <v>0</v>
      </c>
      <c r="J387" s="391">
        <f t="shared" si="54"/>
        <v>920.53446203259432</v>
      </c>
      <c r="K387" s="294">
        <f t="shared" si="58"/>
        <v>3682.1378481303773</v>
      </c>
      <c r="L387" s="31">
        <f t="shared" si="63"/>
        <v>3682.1378481303773</v>
      </c>
      <c r="M387" s="31">
        <f t="shared" si="63"/>
        <v>3682.1378481303773</v>
      </c>
      <c r="N387" s="31">
        <f t="shared" si="63"/>
        <v>3682.1378481303773</v>
      </c>
      <c r="O387" s="31">
        <f t="shared" si="63"/>
        <v>3682.1378481303773</v>
      </c>
      <c r="P387" s="31">
        <f t="shared" si="55"/>
        <v>2761.6033860977832</v>
      </c>
      <c r="Q387" s="390">
        <f t="shared" si="53"/>
        <v>22092.827088782262</v>
      </c>
    </row>
    <row r="388" spans="1:17" ht="14.25" customHeight="1" x14ac:dyDescent="0.25">
      <c r="A388" s="421">
        <v>237</v>
      </c>
      <c r="B388" s="696" t="s">
        <v>705</v>
      </c>
      <c r="C388" s="697" t="s">
        <v>648</v>
      </c>
      <c r="D388" s="697" t="s">
        <v>635</v>
      </c>
      <c r="E388" s="697" t="s">
        <v>858</v>
      </c>
      <c r="F388" s="697" t="s">
        <v>112</v>
      </c>
      <c r="G388" s="821" t="s">
        <v>112</v>
      </c>
      <c r="H388" s="1242">
        <v>5308.4840107799364</v>
      </c>
      <c r="I388" s="826">
        <v>0</v>
      </c>
      <c r="J388" s="391">
        <f t="shared" si="54"/>
        <v>1327.1210026949841</v>
      </c>
      <c r="K388" s="294">
        <f t="shared" si="58"/>
        <v>5308.4840107799364</v>
      </c>
      <c r="L388" s="31">
        <f t="shared" si="63"/>
        <v>5308.4840107799364</v>
      </c>
      <c r="M388" s="31">
        <f t="shared" si="63"/>
        <v>5308.4840107799364</v>
      </c>
      <c r="N388" s="31">
        <f t="shared" si="63"/>
        <v>5308.4840107799364</v>
      </c>
      <c r="O388" s="31">
        <f t="shared" si="63"/>
        <v>5308.4840107799364</v>
      </c>
      <c r="P388" s="31">
        <f t="shared" si="55"/>
        <v>3981.3630080849525</v>
      </c>
      <c r="Q388" s="390">
        <f t="shared" si="53"/>
        <v>31850.904064679613</v>
      </c>
    </row>
    <row r="389" spans="1:17" ht="14.25" customHeight="1" x14ac:dyDescent="0.25">
      <c r="A389" s="421">
        <v>238</v>
      </c>
      <c r="B389" s="696" t="s">
        <v>790</v>
      </c>
      <c r="C389" s="697" t="s">
        <v>791</v>
      </c>
      <c r="D389" s="697" t="s">
        <v>632</v>
      </c>
      <c r="E389" s="697" t="s">
        <v>980</v>
      </c>
      <c r="F389" s="697" t="s">
        <v>857</v>
      </c>
      <c r="G389" s="821" t="s">
        <v>857</v>
      </c>
      <c r="H389" s="1242">
        <v>7800.2214035950083</v>
      </c>
      <c r="I389" s="826">
        <v>0</v>
      </c>
      <c r="J389" s="391">
        <f t="shared" si="54"/>
        <v>1950.0553508987521</v>
      </c>
      <c r="K389" s="294">
        <f t="shared" si="58"/>
        <v>7800.2214035950083</v>
      </c>
      <c r="L389" s="31">
        <f t="shared" si="63"/>
        <v>7800.2214035950083</v>
      </c>
      <c r="M389" s="31">
        <f t="shared" si="63"/>
        <v>7800.2214035950083</v>
      </c>
      <c r="N389" s="31">
        <f t="shared" si="63"/>
        <v>7800.2214035950083</v>
      </c>
      <c r="O389" s="31">
        <f t="shared" si="63"/>
        <v>7800.2214035950083</v>
      </c>
      <c r="P389" s="31">
        <f t="shared" si="55"/>
        <v>5850.166052696256</v>
      </c>
      <c r="Q389" s="390">
        <f t="shared" si="53"/>
        <v>46801.328421570055</v>
      </c>
    </row>
    <row r="390" spans="1:17" ht="14.25" customHeight="1" x14ac:dyDescent="0.25">
      <c r="A390" s="421">
        <v>239</v>
      </c>
      <c r="B390" s="696" t="s">
        <v>790</v>
      </c>
      <c r="C390" s="697" t="s">
        <v>791</v>
      </c>
      <c r="D390" s="697" t="s">
        <v>635</v>
      </c>
      <c r="E390" s="697" t="s">
        <v>858</v>
      </c>
      <c r="F390" s="697" t="s">
        <v>112</v>
      </c>
      <c r="G390" s="821" t="s">
        <v>112</v>
      </c>
      <c r="H390" s="1242">
        <v>4947.3626495023891</v>
      </c>
      <c r="I390" s="826">
        <v>0</v>
      </c>
      <c r="J390" s="391">
        <f t="shared" si="54"/>
        <v>1236.8406623755973</v>
      </c>
      <c r="K390" s="294">
        <f t="shared" si="58"/>
        <v>4947.3626495023891</v>
      </c>
      <c r="L390" s="31">
        <f t="shared" si="63"/>
        <v>4947.3626495023891</v>
      </c>
      <c r="M390" s="31">
        <f t="shared" si="63"/>
        <v>4947.3626495023891</v>
      </c>
      <c r="N390" s="31">
        <f t="shared" si="63"/>
        <v>4947.3626495023891</v>
      </c>
      <c r="O390" s="31">
        <f t="shared" si="63"/>
        <v>4947.3626495023891</v>
      </c>
      <c r="P390" s="31">
        <f t="shared" si="55"/>
        <v>3710.5219871267918</v>
      </c>
      <c r="Q390" s="390">
        <f t="shared" si="53"/>
        <v>29684.175897014335</v>
      </c>
    </row>
    <row r="391" spans="1:17" ht="14.25" customHeight="1" x14ac:dyDescent="0.25">
      <c r="A391" s="421">
        <v>240</v>
      </c>
      <c r="B391" s="696" t="s">
        <v>981</v>
      </c>
      <c r="C391" s="697" t="s">
        <v>982</v>
      </c>
      <c r="D391" s="697" t="s">
        <v>632</v>
      </c>
      <c r="E391" s="697" t="s">
        <v>876</v>
      </c>
      <c r="F391" s="697" t="s">
        <v>634</v>
      </c>
      <c r="G391" s="821" t="s">
        <v>634</v>
      </c>
      <c r="H391" s="1242">
        <v>7603.049140337469</v>
      </c>
      <c r="I391" s="826">
        <v>0</v>
      </c>
      <c r="J391" s="391">
        <f t="shared" si="54"/>
        <v>1900.7622850843672</v>
      </c>
      <c r="K391" s="294">
        <f t="shared" si="58"/>
        <v>7603.049140337469</v>
      </c>
      <c r="L391" s="31">
        <f t="shared" si="63"/>
        <v>7603.049140337469</v>
      </c>
      <c r="M391" s="31">
        <f t="shared" si="63"/>
        <v>7603.049140337469</v>
      </c>
      <c r="N391" s="31">
        <f t="shared" si="63"/>
        <v>7603.049140337469</v>
      </c>
      <c r="O391" s="31">
        <f t="shared" si="63"/>
        <v>7603.049140337469</v>
      </c>
      <c r="P391" s="31">
        <f t="shared" si="55"/>
        <v>5702.2868552531017</v>
      </c>
      <c r="Q391" s="390">
        <f t="shared" si="53"/>
        <v>45618.294842024814</v>
      </c>
    </row>
    <row r="392" spans="1:17" ht="14.25" customHeight="1" x14ac:dyDescent="0.25">
      <c r="A392" s="421">
        <v>241</v>
      </c>
      <c r="B392" s="696" t="s">
        <v>981</v>
      </c>
      <c r="C392" s="697" t="s">
        <v>982</v>
      </c>
      <c r="D392" s="697" t="s">
        <v>635</v>
      </c>
      <c r="E392" s="697" t="s">
        <v>983</v>
      </c>
      <c r="F392" s="697" t="s">
        <v>850</v>
      </c>
      <c r="G392" s="821" t="s">
        <v>850</v>
      </c>
      <c r="H392" s="1242">
        <v>1131.032103521276</v>
      </c>
      <c r="I392" s="826">
        <v>0</v>
      </c>
      <c r="J392" s="391">
        <f t="shared" si="54"/>
        <v>282.758025880319</v>
      </c>
      <c r="K392" s="294">
        <f t="shared" si="58"/>
        <v>1131.032103521276</v>
      </c>
      <c r="L392" s="31">
        <f t="shared" si="63"/>
        <v>1131.032103521276</v>
      </c>
      <c r="M392" s="31">
        <f t="shared" si="63"/>
        <v>1131.032103521276</v>
      </c>
      <c r="N392" s="31">
        <f t="shared" si="63"/>
        <v>1131.032103521276</v>
      </c>
      <c r="O392" s="31">
        <f t="shared" si="63"/>
        <v>1131.032103521276</v>
      </c>
      <c r="P392" s="31">
        <f t="shared" si="55"/>
        <v>848.27407764095699</v>
      </c>
      <c r="Q392" s="390">
        <f t="shared" si="53"/>
        <v>6786.1926211276568</v>
      </c>
    </row>
    <row r="393" spans="1:17" ht="14.25" customHeight="1" x14ac:dyDescent="0.25">
      <c r="A393" s="421">
        <v>242</v>
      </c>
      <c r="B393" s="696" t="s">
        <v>984</v>
      </c>
      <c r="C393" s="697" t="s">
        <v>985</v>
      </c>
      <c r="D393" s="697" t="s">
        <v>632</v>
      </c>
      <c r="E393" s="697" t="s">
        <v>986</v>
      </c>
      <c r="F393" s="697" t="s">
        <v>634</v>
      </c>
      <c r="G393" s="821" t="s">
        <v>634</v>
      </c>
      <c r="H393" s="1242">
        <v>1047.2519477048854</v>
      </c>
      <c r="I393" s="826">
        <v>0</v>
      </c>
      <c r="J393" s="391">
        <f t="shared" si="54"/>
        <v>261.81298692622136</v>
      </c>
      <c r="K393" s="294">
        <f t="shared" si="58"/>
        <v>1047.2519477048854</v>
      </c>
      <c r="L393" s="31">
        <f t="shared" si="63"/>
        <v>1047.2519477048854</v>
      </c>
      <c r="M393" s="31">
        <f t="shared" si="63"/>
        <v>1047.2519477048854</v>
      </c>
      <c r="N393" s="31">
        <f t="shared" si="63"/>
        <v>1047.2519477048854</v>
      </c>
      <c r="O393" s="31">
        <f t="shared" si="63"/>
        <v>1047.2519477048854</v>
      </c>
      <c r="P393" s="31">
        <f t="shared" si="55"/>
        <v>785.43896077866407</v>
      </c>
      <c r="Q393" s="390">
        <f t="shared" si="53"/>
        <v>6283.5116862293125</v>
      </c>
    </row>
    <row r="394" spans="1:17" ht="14.25" customHeight="1" x14ac:dyDescent="0.25">
      <c r="A394" s="421">
        <v>243</v>
      </c>
      <c r="B394" s="696" t="s">
        <v>984</v>
      </c>
      <c r="C394" s="697" t="s">
        <v>985</v>
      </c>
      <c r="D394" s="697" t="s">
        <v>635</v>
      </c>
      <c r="E394" s="697" t="s">
        <v>987</v>
      </c>
      <c r="F394" s="697" t="s">
        <v>634</v>
      </c>
      <c r="G394" s="821" t="s">
        <v>634</v>
      </c>
      <c r="H394" s="1242">
        <v>2094.5038954097708</v>
      </c>
      <c r="I394" s="826">
        <v>0</v>
      </c>
      <c r="J394" s="391">
        <f t="shared" si="54"/>
        <v>523.62597385244271</v>
      </c>
      <c r="K394" s="294">
        <f t="shared" si="58"/>
        <v>2094.5038954097708</v>
      </c>
      <c r="L394" s="31">
        <f t="shared" si="63"/>
        <v>2094.5038954097708</v>
      </c>
      <c r="M394" s="31">
        <f t="shared" si="63"/>
        <v>2094.5038954097708</v>
      </c>
      <c r="N394" s="31">
        <f t="shared" si="63"/>
        <v>2094.5038954097708</v>
      </c>
      <c r="O394" s="31">
        <f t="shared" si="63"/>
        <v>2094.5038954097708</v>
      </c>
      <c r="P394" s="31">
        <f t="shared" si="55"/>
        <v>1570.8779215573281</v>
      </c>
      <c r="Q394" s="390">
        <f t="shared" si="53"/>
        <v>12567.023372458625</v>
      </c>
    </row>
    <row r="395" spans="1:17" ht="14.25" customHeight="1" x14ac:dyDescent="0.25">
      <c r="A395" s="421">
        <v>244</v>
      </c>
      <c r="B395" s="696" t="s">
        <v>725</v>
      </c>
      <c r="C395" s="697" t="s">
        <v>726</v>
      </c>
      <c r="D395" s="697" t="s">
        <v>632</v>
      </c>
      <c r="E395" s="697" t="s">
        <v>957</v>
      </c>
      <c r="F395" s="697" t="s">
        <v>850</v>
      </c>
      <c r="G395" s="821" t="s">
        <v>870</v>
      </c>
      <c r="H395" s="1242">
        <v>1834.4965152899372</v>
      </c>
      <c r="I395" s="826">
        <v>0</v>
      </c>
      <c r="J395" s="391">
        <f t="shared" si="54"/>
        <v>458.62412882248429</v>
      </c>
      <c r="K395" s="294">
        <f t="shared" si="58"/>
        <v>1834.4965152899372</v>
      </c>
      <c r="L395" s="31">
        <f t="shared" ref="L395:O410" si="64">SUM(K395,(K395*$I395))</f>
        <v>1834.4965152899372</v>
      </c>
      <c r="M395" s="31">
        <f t="shared" si="64"/>
        <v>1834.4965152899372</v>
      </c>
      <c r="N395" s="31">
        <f t="shared" si="64"/>
        <v>1834.4965152899372</v>
      </c>
      <c r="O395" s="31">
        <f t="shared" si="64"/>
        <v>1834.4965152899372</v>
      </c>
      <c r="P395" s="31">
        <f t="shared" si="55"/>
        <v>1375.872386467453</v>
      </c>
      <c r="Q395" s="390">
        <f t="shared" si="53"/>
        <v>11006.97909173962</v>
      </c>
    </row>
    <row r="396" spans="1:17" ht="14.25" customHeight="1" x14ac:dyDescent="0.25">
      <c r="A396" s="421">
        <v>245</v>
      </c>
      <c r="B396" s="696" t="s">
        <v>725</v>
      </c>
      <c r="C396" s="697" t="s">
        <v>726</v>
      </c>
      <c r="D396" s="697" t="s">
        <v>635</v>
      </c>
      <c r="E396" s="697" t="s">
        <v>988</v>
      </c>
      <c r="F396" s="697" t="s">
        <v>870</v>
      </c>
      <c r="G396" s="821" t="s">
        <v>870</v>
      </c>
      <c r="H396" s="1242">
        <v>3972.3349740530134</v>
      </c>
      <c r="I396" s="826">
        <v>0</v>
      </c>
      <c r="J396" s="391">
        <f t="shared" si="54"/>
        <v>993.08374351325335</v>
      </c>
      <c r="K396" s="294">
        <f t="shared" si="58"/>
        <v>3972.3349740530134</v>
      </c>
      <c r="L396" s="31">
        <f t="shared" si="64"/>
        <v>3972.3349740530134</v>
      </c>
      <c r="M396" s="31">
        <f t="shared" si="64"/>
        <v>3972.3349740530134</v>
      </c>
      <c r="N396" s="31">
        <f t="shared" si="64"/>
        <v>3972.3349740530134</v>
      </c>
      <c r="O396" s="31">
        <f t="shared" si="64"/>
        <v>3972.3349740530134</v>
      </c>
      <c r="P396" s="31">
        <f t="shared" si="55"/>
        <v>2979.2512305397599</v>
      </c>
      <c r="Q396" s="390">
        <f t="shared" si="53"/>
        <v>23834.009844318083</v>
      </c>
    </row>
    <row r="397" spans="1:17" ht="14.25" customHeight="1" x14ac:dyDescent="0.25">
      <c r="A397" s="421">
        <v>246</v>
      </c>
      <c r="B397" s="696" t="s">
        <v>842</v>
      </c>
      <c r="C397" s="697" t="s">
        <v>843</v>
      </c>
      <c r="D397" s="697" t="s">
        <v>632</v>
      </c>
      <c r="E397" s="697" t="s">
        <v>867</v>
      </c>
      <c r="F397" s="697" t="s">
        <v>868</v>
      </c>
      <c r="G397" s="821" t="s">
        <v>868</v>
      </c>
      <c r="H397" s="1242">
        <v>19500.553508987519</v>
      </c>
      <c r="I397" s="826">
        <v>0</v>
      </c>
      <c r="J397" s="391">
        <f t="shared" si="54"/>
        <v>4875.1383772468798</v>
      </c>
      <c r="K397" s="294">
        <f t="shared" si="58"/>
        <v>19500.553508987519</v>
      </c>
      <c r="L397" s="31">
        <f t="shared" si="64"/>
        <v>19500.553508987519</v>
      </c>
      <c r="M397" s="31">
        <f t="shared" si="64"/>
        <v>19500.553508987519</v>
      </c>
      <c r="N397" s="31">
        <f t="shared" si="64"/>
        <v>19500.553508987519</v>
      </c>
      <c r="O397" s="31">
        <f t="shared" si="64"/>
        <v>19500.553508987519</v>
      </c>
      <c r="P397" s="31">
        <f t="shared" si="55"/>
        <v>14625.415131740639</v>
      </c>
      <c r="Q397" s="390">
        <f t="shared" si="53"/>
        <v>117003.32105392512</v>
      </c>
    </row>
    <row r="398" spans="1:17" ht="14.25" customHeight="1" x14ac:dyDescent="0.25">
      <c r="A398" s="421">
        <v>247</v>
      </c>
      <c r="B398" s="696" t="s">
        <v>842</v>
      </c>
      <c r="C398" s="697" t="s">
        <v>843</v>
      </c>
      <c r="D398" s="697" t="s">
        <v>635</v>
      </c>
      <c r="E398" s="697" t="s">
        <v>989</v>
      </c>
      <c r="F398" s="697" t="s">
        <v>868</v>
      </c>
      <c r="G398" s="821" t="s">
        <v>868</v>
      </c>
      <c r="H398" s="1242">
        <v>9649.1627733360474</v>
      </c>
      <c r="I398" s="826">
        <v>0</v>
      </c>
      <c r="J398" s="391">
        <f t="shared" si="54"/>
        <v>2412.2906933340118</v>
      </c>
      <c r="K398" s="294">
        <f t="shared" si="58"/>
        <v>9649.1627733360474</v>
      </c>
      <c r="L398" s="31">
        <f t="shared" si="64"/>
        <v>9649.1627733360474</v>
      </c>
      <c r="M398" s="31">
        <f t="shared" si="64"/>
        <v>9649.1627733360474</v>
      </c>
      <c r="N398" s="31">
        <f t="shared" si="64"/>
        <v>9649.1627733360474</v>
      </c>
      <c r="O398" s="31">
        <f t="shared" si="64"/>
        <v>9649.1627733360474</v>
      </c>
      <c r="P398" s="31">
        <f t="shared" si="55"/>
        <v>7236.8720800020355</v>
      </c>
      <c r="Q398" s="390">
        <f t="shared" si="53"/>
        <v>57894.976640016292</v>
      </c>
    </row>
    <row r="399" spans="1:17" ht="14.25" customHeight="1" x14ac:dyDescent="0.25">
      <c r="A399" s="421">
        <v>248</v>
      </c>
      <c r="B399" s="696" t="s">
        <v>644</v>
      </c>
      <c r="C399" s="697" t="s">
        <v>645</v>
      </c>
      <c r="D399" s="697" t="s">
        <v>632</v>
      </c>
      <c r="E399" s="697" t="s">
        <v>937</v>
      </c>
      <c r="F399" s="697" t="s">
        <v>868</v>
      </c>
      <c r="G399" s="821" t="s">
        <v>868</v>
      </c>
      <c r="H399" s="1242">
        <v>7477.3789066128811</v>
      </c>
      <c r="I399" s="826">
        <v>0</v>
      </c>
      <c r="J399" s="391">
        <f t="shared" si="54"/>
        <v>1869.3447266532203</v>
      </c>
      <c r="K399" s="294">
        <f t="shared" si="58"/>
        <v>7477.3789066128811</v>
      </c>
      <c r="L399" s="31">
        <f t="shared" si="64"/>
        <v>7477.3789066128811</v>
      </c>
      <c r="M399" s="31">
        <f t="shared" si="64"/>
        <v>7477.3789066128811</v>
      </c>
      <c r="N399" s="31">
        <f t="shared" si="64"/>
        <v>7477.3789066128811</v>
      </c>
      <c r="O399" s="31">
        <f t="shared" si="64"/>
        <v>7477.3789066128811</v>
      </c>
      <c r="P399" s="31">
        <f t="shared" si="55"/>
        <v>5608.0341799596608</v>
      </c>
      <c r="Q399" s="390">
        <f t="shared" si="53"/>
        <v>44864.273439677287</v>
      </c>
    </row>
    <row r="400" spans="1:17" ht="14.25" customHeight="1" x14ac:dyDescent="0.25">
      <c r="A400" s="421">
        <v>249</v>
      </c>
      <c r="B400" s="696" t="s">
        <v>644</v>
      </c>
      <c r="C400" s="697" t="s">
        <v>645</v>
      </c>
      <c r="D400" s="697" t="s">
        <v>635</v>
      </c>
      <c r="E400" s="697" t="s">
        <v>990</v>
      </c>
      <c r="F400" s="697" t="s">
        <v>870</v>
      </c>
      <c r="G400" s="821" t="s">
        <v>870</v>
      </c>
      <c r="H400" s="1242">
        <v>6786.1926211276577</v>
      </c>
      <c r="I400" s="826">
        <v>0</v>
      </c>
      <c r="J400" s="391">
        <f t="shared" si="54"/>
        <v>1696.5481552819144</v>
      </c>
      <c r="K400" s="294">
        <f t="shared" si="58"/>
        <v>6786.1926211276577</v>
      </c>
      <c r="L400" s="31">
        <f t="shared" si="64"/>
        <v>6786.1926211276577</v>
      </c>
      <c r="M400" s="31">
        <f t="shared" si="64"/>
        <v>6786.1926211276577</v>
      </c>
      <c r="N400" s="31">
        <f t="shared" si="64"/>
        <v>6786.1926211276577</v>
      </c>
      <c r="O400" s="31">
        <f t="shared" si="64"/>
        <v>6786.1926211276577</v>
      </c>
      <c r="P400" s="31">
        <f t="shared" si="55"/>
        <v>5089.6444658457431</v>
      </c>
      <c r="Q400" s="390">
        <f t="shared" si="53"/>
        <v>40717.155726765945</v>
      </c>
    </row>
    <row r="401" spans="1:17" ht="14.25" customHeight="1" x14ac:dyDescent="0.25">
      <c r="A401" s="421">
        <v>250</v>
      </c>
      <c r="B401" s="696" t="s">
        <v>714</v>
      </c>
      <c r="C401" s="697" t="s">
        <v>715</v>
      </c>
      <c r="D401" s="697" t="s">
        <v>632</v>
      </c>
      <c r="E401" s="697" t="s">
        <v>876</v>
      </c>
      <c r="F401" s="697" t="s">
        <v>634</v>
      </c>
      <c r="G401" s="821" t="s">
        <v>634</v>
      </c>
      <c r="H401" s="1242">
        <v>9362.432412481674</v>
      </c>
      <c r="I401" s="826">
        <v>0</v>
      </c>
      <c r="J401" s="391">
        <f t="shared" si="54"/>
        <v>2340.6081031204185</v>
      </c>
      <c r="K401" s="294">
        <f t="shared" si="58"/>
        <v>9362.432412481674</v>
      </c>
      <c r="L401" s="31">
        <f t="shared" si="64"/>
        <v>9362.432412481674</v>
      </c>
      <c r="M401" s="31">
        <f t="shared" si="64"/>
        <v>9362.432412481674</v>
      </c>
      <c r="N401" s="31">
        <f t="shared" si="64"/>
        <v>9362.432412481674</v>
      </c>
      <c r="O401" s="31">
        <f t="shared" si="64"/>
        <v>9362.432412481674</v>
      </c>
      <c r="P401" s="31">
        <f t="shared" si="55"/>
        <v>7021.8243093612555</v>
      </c>
      <c r="Q401" s="390">
        <f t="shared" si="53"/>
        <v>56174.594474890051</v>
      </c>
    </row>
    <row r="402" spans="1:17" ht="14.25" customHeight="1" x14ac:dyDescent="0.25">
      <c r="A402" s="421">
        <v>251</v>
      </c>
      <c r="B402" s="696" t="s">
        <v>714</v>
      </c>
      <c r="C402" s="697" t="s">
        <v>715</v>
      </c>
      <c r="D402" s="697" t="s">
        <v>635</v>
      </c>
      <c r="E402" s="697" t="s">
        <v>938</v>
      </c>
      <c r="F402" s="697" t="s">
        <v>868</v>
      </c>
      <c r="G402" s="821" t="s">
        <v>868</v>
      </c>
      <c r="H402" s="1242">
        <v>9533.6039377272318</v>
      </c>
      <c r="I402" s="826">
        <v>0</v>
      </c>
      <c r="J402" s="391">
        <f t="shared" si="54"/>
        <v>2383.400984431808</v>
      </c>
      <c r="K402" s="294">
        <f t="shared" si="58"/>
        <v>9533.6039377272318</v>
      </c>
      <c r="L402" s="31">
        <f t="shared" si="64"/>
        <v>9533.6039377272318</v>
      </c>
      <c r="M402" s="31">
        <f t="shared" si="64"/>
        <v>9533.6039377272318</v>
      </c>
      <c r="N402" s="31">
        <f t="shared" si="64"/>
        <v>9533.6039377272318</v>
      </c>
      <c r="O402" s="31">
        <f t="shared" si="64"/>
        <v>9533.6039377272318</v>
      </c>
      <c r="P402" s="31">
        <f t="shared" si="55"/>
        <v>7150.2029532954239</v>
      </c>
      <c r="Q402" s="390">
        <f t="shared" si="53"/>
        <v>57201.623626363391</v>
      </c>
    </row>
    <row r="403" spans="1:17" ht="14.25" customHeight="1" x14ac:dyDescent="0.25">
      <c r="A403" s="421">
        <v>252</v>
      </c>
      <c r="B403" s="696" t="s">
        <v>721</v>
      </c>
      <c r="C403" s="697" t="s">
        <v>722</v>
      </c>
      <c r="D403" s="697" t="s">
        <v>632</v>
      </c>
      <c r="E403" s="697" t="s">
        <v>991</v>
      </c>
      <c r="F403" s="697" t="s">
        <v>850</v>
      </c>
      <c r="G403" s="821" t="s">
        <v>850</v>
      </c>
      <c r="H403" s="1242">
        <v>11628.107833137003</v>
      </c>
      <c r="I403" s="826">
        <v>0</v>
      </c>
      <c r="J403" s="391">
        <f t="shared" si="54"/>
        <v>2907.0269582842507</v>
      </c>
      <c r="K403" s="294">
        <f t="shared" si="58"/>
        <v>11628.107833137003</v>
      </c>
      <c r="L403" s="31">
        <f t="shared" si="64"/>
        <v>11628.107833137003</v>
      </c>
      <c r="M403" s="31">
        <f t="shared" si="64"/>
        <v>11628.107833137003</v>
      </c>
      <c r="N403" s="31">
        <f t="shared" si="64"/>
        <v>11628.107833137003</v>
      </c>
      <c r="O403" s="31">
        <f t="shared" si="64"/>
        <v>11628.107833137003</v>
      </c>
      <c r="P403" s="31">
        <f t="shared" si="55"/>
        <v>8721.0808748527525</v>
      </c>
      <c r="Q403" s="390">
        <f t="shared" si="53"/>
        <v>69768.646998822005</v>
      </c>
    </row>
    <row r="404" spans="1:17" ht="14.25" customHeight="1" x14ac:dyDescent="0.25">
      <c r="A404" s="421">
        <v>253</v>
      </c>
      <c r="B404" s="696" t="s">
        <v>721</v>
      </c>
      <c r="C404" s="697" t="s">
        <v>722</v>
      </c>
      <c r="D404" s="697" t="s">
        <v>635</v>
      </c>
      <c r="E404" s="697" t="s">
        <v>992</v>
      </c>
      <c r="F404" s="697" t="s">
        <v>868</v>
      </c>
      <c r="G404" s="821" t="s">
        <v>868</v>
      </c>
      <c r="H404" s="1242">
        <v>8231.4003089603993</v>
      </c>
      <c r="I404" s="826">
        <v>0</v>
      </c>
      <c r="J404" s="391">
        <f t="shared" si="54"/>
        <v>2057.8500772400998</v>
      </c>
      <c r="K404" s="294">
        <f t="shared" si="58"/>
        <v>8231.4003089603993</v>
      </c>
      <c r="L404" s="31">
        <f t="shared" si="64"/>
        <v>8231.4003089603993</v>
      </c>
      <c r="M404" s="31">
        <f t="shared" si="64"/>
        <v>8231.4003089603993</v>
      </c>
      <c r="N404" s="31">
        <f t="shared" si="64"/>
        <v>8231.4003089603993</v>
      </c>
      <c r="O404" s="31">
        <f t="shared" si="64"/>
        <v>8231.4003089603993</v>
      </c>
      <c r="P404" s="31">
        <f t="shared" si="55"/>
        <v>6173.5502317202991</v>
      </c>
      <c r="Q404" s="390">
        <f t="shared" si="53"/>
        <v>49388.4018537624</v>
      </c>
    </row>
    <row r="405" spans="1:17" ht="14.25" customHeight="1" x14ac:dyDescent="0.25">
      <c r="A405" s="421">
        <v>254</v>
      </c>
      <c r="B405" s="696" t="s">
        <v>661</v>
      </c>
      <c r="C405" s="697" t="s">
        <v>662</v>
      </c>
      <c r="D405" s="697" t="s">
        <v>632</v>
      </c>
      <c r="E405" s="697" t="s">
        <v>993</v>
      </c>
      <c r="F405" s="697" t="s">
        <v>912</v>
      </c>
      <c r="G405" s="821" t="s">
        <v>912</v>
      </c>
      <c r="H405" s="1242">
        <v>10111.398115771308</v>
      </c>
      <c r="I405" s="826">
        <v>0</v>
      </c>
      <c r="J405" s="391">
        <f t="shared" si="54"/>
        <v>2527.849528942827</v>
      </c>
      <c r="K405" s="294">
        <f t="shared" si="58"/>
        <v>10111.398115771308</v>
      </c>
      <c r="L405" s="31">
        <f t="shared" si="64"/>
        <v>10111.398115771308</v>
      </c>
      <c r="M405" s="31">
        <f t="shared" si="64"/>
        <v>10111.398115771308</v>
      </c>
      <c r="N405" s="31">
        <f t="shared" si="64"/>
        <v>10111.398115771308</v>
      </c>
      <c r="O405" s="31">
        <f t="shared" si="64"/>
        <v>10111.398115771308</v>
      </c>
      <c r="P405" s="31">
        <f t="shared" si="55"/>
        <v>7583.5485868284813</v>
      </c>
      <c r="Q405" s="390">
        <f t="shared" si="53"/>
        <v>60668.388694627844</v>
      </c>
    </row>
    <row r="406" spans="1:17" ht="14.25" customHeight="1" x14ac:dyDescent="0.25">
      <c r="A406" s="421">
        <v>255</v>
      </c>
      <c r="B406" s="696" t="s">
        <v>661</v>
      </c>
      <c r="C406" s="697" t="s">
        <v>662</v>
      </c>
      <c r="D406" s="697" t="s">
        <v>635</v>
      </c>
      <c r="E406" s="697" t="s">
        <v>911</v>
      </c>
      <c r="F406" s="697" t="s">
        <v>912</v>
      </c>
      <c r="G406" s="821" t="s">
        <v>912</v>
      </c>
      <c r="H406" s="1242">
        <v>25307.384998330472</v>
      </c>
      <c r="I406" s="826">
        <v>0</v>
      </c>
      <c r="J406" s="391">
        <f t="shared" si="54"/>
        <v>6326.8462495826179</v>
      </c>
      <c r="K406" s="294">
        <f t="shared" si="58"/>
        <v>25307.384998330472</v>
      </c>
      <c r="L406" s="31">
        <f t="shared" si="64"/>
        <v>25307.384998330472</v>
      </c>
      <c r="M406" s="31">
        <f t="shared" si="64"/>
        <v>25307.384998330472</v>
      </c>
      <c r="N406" s="31">
        <f t="shared" si="64"/>
        <v>25307.384998330472</v>
      </c>
      <c r="O406" s="31">
        <f t="shared" si="64"/>
        <v>25307.384998330472</v>
      </c>
      <c r="P406" s="31">
        <f t="shared" si="55"/>
        <v>18980.538748747855</v>
      </c>
      <c r="Q406" s="390">
        <f t="shared" si="53"/>
        <v>151844.30998998281</v>
      </c>
    </row>
    <row r="407" spans="1:17" ht="14.25" customHeight="1" x14ac:dyDescent="0.25">
      <c r="A407" s="421">
        <v>256</v>
      </c>
      <c r="B407" s="696" t="s">
        <v>994</v>
      </c>
      <c r="C407" s="697" t="s">
        <v>662</v>
      </c>
      <c r="D407" s="697" t="s">
        <v>632</v>
      </c>
      <c r="E407" s="697" t="s">
        <v>851</v>
      </c>
      <c r="F407" s="697" t="s">
        <v>852</v>
      </c>
      <c r="G407" s="821" t="s">
        <v>853</v>
      </c>
      <c r="H407" s="1242">
        <v>12350.350555692097</v>
      </c>
      <c r="I407" s="826">
        <v>0</v>
      </c>
      <c r="J407" s="391">
        <f t="shared" si="54"/>
        <v>3087.5876389230243</v>
      </c>
      <c r="K407" s="294">
        <f t="shared" si="58"/>
        <v>12350.350555692097</v>
      </c>
      <c r="L407" s="31">
        <f t="shared" si="64"/>
        <v>12350.350555692097</v>
      </c>
      <c r="M407" s="31">
        <f t="shared" si="64"/>
        <v>12350.350555692097</v>
      </c>
      <c r="N407" s="31">
        <f t="shared" si="64"/>
        <v>12350.350555692097</v>
      </c>
      <c r="O407" s="31">
        <f t="shared" si="64"/>
        <v>12350.350555692097</v>
      </c>
      <c r="P407" s="31">
        <f t="shared" si="55"/>
        <v>9262.762916769072</v>
      </c>
      <c r="Q407" s="390">
        <f t="shared" si="53"/>
        <v>74102.103334152591</v>
      </c>
    </row>
    <row r="408" spans="1:17" ht="14.25" customHeight="1" x14ac:dyDescent="0.25">
      <c r="A408" s="421">
        <v>257</v>
      </c>
      <c r="B408" s="696" t="s">
        <v>994</v>
      </c>
      <c r="C408" s="697" t="s">
        <v>662</v>
      </c>
      <c r="D408" s="697" t="s">
        <v>635</v>
      </c>
      <c r="E408" s="697" t="s">
        <v>995</v>
      </c>
      <c r="F408" s="697" t="s">
        <v>850</v>
      </c>
      <c r="G408" s="821" t="s">
        <v>850</v>
      </c>
      <c r="H408" s="1242">
        <v>4189.0077908195417</v>
      </c>
      <c r="I408" s="826">
        <v>0</v>
      </c>
      <c r="J408" s="391">
        <f t="shared" si="54"/>
        <v>1047.2519477048854</v>
      </c>
      <c r="K408" s="294">
        <f t="shared" si="58"/>
        <v>4189.0077908195417</v>
      </c>
      <c r="L408" s="31">
        <f t="shared" si="64"/>
        <v>4189.0077908195417</v>
      </c>
      <c r="M408" s="31">
        <f t="shared" si="64"/>
        <v>4189.0077908195417</v>
      </c>
      <c r="N408" s="31">
        <f t="shared" si="64"/>
        <v>4189.0077908195417</v>
      </c>
      <c r="O408" s="31">
        <f t="shared" si="64"/>
        <v>4189.0077908195417</v>
      </c>
      <c r="P408" s="31">
        <f t="shared" si="55"/>
        <v>3141.7558431146563</v>
      </c>
      <c r="Q408" s="390">
        <f t="shared" ref="Q408:Q453" si="65">SUM(J408:P408)</f>
        <v>25134.04674491725</v>
      </c>
    </row>
    <row r="409" spans="1:17" ht="14.25" customHeight="1" x14ac:dyDescent="0.25">
      <c r="A409" s="421">
        <v>258</v>
      </c>
      <c r="B409" s="696" t="s">
        <v>840</v>
      </c>
      <c r="C409" s="697" t="s">
        <v>841</v>
      </c>
      <c r="D409" s="697" t="s">
        <v>632</v>
      </c>
      <c r="E409" s="697" t="s">
        <v>996</v>
      </c>
      <c r="F409" s="697" t="s">
        <v>870</v>
      </c>
      <c r="G409" s="821" t="s">
        <v>870</v>
      </c>
      <c r="H409" s="1242">
        <v>9362.432412481674</v>
      </c>
      <c r="I409" s="826">
        <v>0</v>
      </c>
      <c r="J409" s="391">
        <f t="shared" ref="J409:J453" si="66">$H409*(3/12)</f>
        <v>2340.6081031204185</v>
      </c>
      <c r="K409" s="294">
        <f t="shared" si="58"/>
        <v>9362.432412481674</v>
      </c>
      <c r="L409" s="31">
        <f t="shared" si="64"/>
        <v>9362.432412481674</v>
      </c>
      <c r="M409" s="31">
        <f t="shared" si="64"/>
        <v>9362.432412481674</v>
      </c>
      <c r="N409" s="31">
        <f t="shared" si="64"/>
        <v>9362.432412481674</v>
      </c>
      <c r="O409" s="31">
        <f t="shared" si="64"/>
        <v>9362.432412481674</v>
      </c>
      <c r="P409" s="31">
        <f t="shared" ref="P409:P453" si="67">SUM(O409,(O409*$I409))*(9/12)</f>
        <v>7021.8243093612555</v>
      </c>
      <c r="Q409" s="390">
        <f t="shared" si="65"/>
        <v>56174.594474890051</v>
      </c>
    </row>
    <row r="410" spans="1:17" ht="14.25" customHeight="1" x14ac:dyDescent="0.25">
      <c r="A410" s="421">
        <v>259</v>
      </c>
      <c r="B410" s="696" t="s">
        <v>840</v>
      </c>
      <c r="C410" s="697" t="s">
        <v>841</v>
      </c>
      <c r="D410" s="697" t="s">
        <v>635</v>
      </c>
      <c r="E410" s="697" t="s">
        <v>997</v>
      </c>
      <c r="F410" s="697" t="s">
        <v>850</v>
      </c>
      <c r="G410" s="821" t="s">
        <v>850</v>
      </c>
      <c r="H410" s="1242">
        <v>1131.032103521276</v>
      </c>
      <c r="I410" s="826">
        <v>0</v>
      </c>
      <c r="J410" s="391">
        <f t="shared" si="66"/>
        <v>282.758025880319</v>
      </c>
      <c r="K410" s="294">
        <f t="shared" si="58"/>
        <v>1131.032103521276</v>
      </c>
      <c r="L410" s="31">
        <f t="shared" si="64"/>
        <v>1131.032103521276</v>
      </c>
      <c r="M410" s="31">
        <f t="shared" si="64"/>
        <v>1131.032103521276</v>
      </c>
      <c r="N410" s="31">
        <f t="shared" si="64"/>
        <v>1131.032103521276</v>
      </c>
      <c r="O410" s="31">
        <f t="shared" si="64"/>
        <v>1131.032103521276</v>
      </c>
      <c r="P410" s="31">
        <f t="shared" si="67"/>
        <v>848.27407764095699</v>
      </c>
      <c r="Q410" s="390">
        <f t="shared" si="65"/>
        <v>6786.1926211276568</v>
      </c>
    </row>
    <row r="411" spans="1:17" ht="14.25" customHeight="1" x14ac:dyDescent="0.25">
      <c r="A411" s="421">
        <v>260</v>
      </c>
      <c r="B411" s="696" t="s">
        <v>809</v>
      </c>
      <c r="C411" s="697" t="s">
        <v>766</v>
      </c>
      <c r="D411" s="697" t="s">
        <v>632</v>
      </c>
      <c r="E411" s="697" t="s">
        <v>856</v>
      </c>
      <c r="F411" s="697" t="s">
        <v>857</v>
      </c>
      <c r="G411" s="821" t="s">
        <v>857</v>
      </c>
      <c r="H411" s="1242">
        <v>1906.7207875454465</v>
      </c>
      <c r="I411" s="826">
        <v>0</v>
      </c>
      <c r="J411" s="391">
        <f t="shared" si="66"/>
        <v>476.68019688636161</v>
      </c>
      <c r="K411" s="294">
        <f t="shared" si="58"/>
        <v>1906.7207875454465</v>
      </c>
      <c r="L411" s="31">
        <f t="shared" ref="L411:O411" si="68">SUM(K411,(K411*$I411))</f>
        <v>1906.7207875454465</v>
      </c>
      <c r="M411" s="31">
        <f t="shared" si="68"/>
        <v>1906.7207875454465</v>
      </c>
      <c r="N411" s="31">
        <f t="shared" si="68"/>
        <v>1906.7207875454465</v>
      </c>
      <c r="O411" s="31">
        <f t="shared" si="68"/>
        <v>1906.7207875454465</v>
      </c>
      <c r="P411" s="31">
        <f t="shared" si="67"/>
        <v>1430.040590659085</v>
      </c>
      <c r="Q411" s="390">
        <f t="shared" si="65"/>
        <v>11440.324725272676</v>
      </c>
    </row>
    <row r="412" spans="1:17" ht="14.25" customHeight="1" x14ac:dyDescent="0.25">
      <c r="A412" s="421">
        <v>261</v>
      </c>
      <c r="B412" s="696" t="s">
        <v>809</v>
      </c>
      <c r="C412" s="697" t="s">
        <v>766</v>
      </c>
      <c r="D412" s="697" t="s">
        <v>635</v>
      </c>
      <c r="E412" s="697" t="s">
        <v>875</v>
      </c>
      <c r="F412" s="697" t="s">
        <v>857</v>
      </c>
      <c r="G412" s="821" t="s">
        <v>850</v>
      </c>
      <c r="H412" s="1242">
        <v>6534.8521536784838</v>
      </c>
      <c r="I412" s="826">
        <v>0</v>
      </c>
      <c r="J412" s="391">
        <f>$H412*(3/12)</f>
        <v>1633.7130384196209</v>
      </c>
      <c r="K412" s="294">
        <f>$H412</f>
        <v>6534.8521536784838</v>
      </c>
      <c r="L412" s="31">
        <f>SUM(K412,(K412*$I412))</f>
        <v>6534.8521536784838</v>
      </c>
      <c r="M412" s="31">
        <f>SUM(L412,(L412*$I412))</f>
        <v>6534.8521536784838</v>
      </c>
      <c r="N412" s="31">
        <f>SUM(M412,(M412*$I412))</f>
        <v>6534.8521536784838</v>
      </c>
      <c r="O412" s="31">
        <f>SUM(N412,(N412*$I412))</f>
        <v>6534.8521536784838</v>
      </c>
      <c r="P412" s="31">
        <f>SUM(O412,(O412*$I412))*(9/12)</f>
        <v>4901.1391152588631</v>
      </c>
      <c r="Q412" s="390">
        <f>SUM(J412:P412)</f>
        <v>39209.112922070904</v>
      </c>
    </row>
    <row r="413" spans="1:17" ht="14.25" customHeight="1" x14ac:dyDescent="0.25">
      <c r="A413" s="421">
        <v>262</v>
      </c>
      <c r="B413" s="696" t="s">
        <v>765</v>
      </c>
      <c r="C413" s="697" t="s">
        <v>766</v>
      </c>
      <c r="D413" s="697" t="s">
        <v>632</v>
      </c>
      <c r="E413" s="697" t="s">
        <v>856</v>
      </c>
      <c r="F413" s="697" t="s">
        <v>857</v>
      </c>
      <c r="G413" s="821" t="s">
        <v>857</v>
      </c>
      <c r="H413" s="1242">
        <v>7077.9786810399146</v>
      </c>
      <c r="I413" s="826">
        <v>0</v>
      </c>
      <c r="J413" s="391">
        <f t="shared" si="66"/>
        <v>1769.4946702599786</v>
      </c>
      <c r="K413" s="294">
        <f t="shared" si="58"/>
        <v>7077.9786810399146</v>
      </c>
      <c r="L413" s="31">
        <f t="shared" ref="L413:O428" si="69">SUM(K413,(K413*$I413))</f>
        <v>7077.9786810399146</v>
      </c>
      <c r="M413" s="31">
        <f t="shared" si="69"/>
        <v>7077.9786810399146</v>
      </c>
      <c r="N413" s="31">
        <f t="shared" si="69"/>
        <v>7077.9786810399146</v>
      </c>
      <c r="O413" s="31">
        <f t="shared" si="69"/>
        <v>7077.9786810399146</v>
      </c>
      <c r="P413" s="31">
        <f t="shared" si="67"/>
        <v>5308.4840107799355</v>
      </c>
      <c r="Q413" s="390">
        <f t="shared" si="65"/>
        <v>42467.872086239484</v>
      </c>
    </row>
    <row r="414" spans="1:17" ht="14.25" customHeight="1" x14ac:dyDescent="0.25">
      <c r="A414" s="421">
        <v>263</v>
      </c>
      <c r="B414" s="696" t="s">
        <v>765</v>
      </c>
      <c r="C414" s="697" t="s">
        <v>766</v>
      </c>
      <c r="D414" s="697" t="s">
        <v>635</v>
      </c>
      <c r="E414" s="697" t="s">
        <v>980</v>
      </c>
      <c r="F414" s="697" t="s">
        <v>857</v>
      </c>
      <c r="G414" s="821" t="s">
        <v>857</v>
      </c>
      <c r="H414" s="1242">
        <v>6615.743338604655</v>
      </c>
      <c r="I414" s="826">
        <v>0</v>
      </c>
      <c r="J414" s="391">
        <f t="shared" si="66"/>
        <v>1653.9358346511638</v>
      </c>
      <c r="K414" s="294">
        <f t="shared" si="58"/>
        <v>6615.743338604655</v>
      </c>
      <c r="L414" s="31">
        <f t="shared" si="69"/>
        <v>6615.743338604655</v>
      </c>
      <c r="M414" s="31">
        <f t="shared" si="69"/>
        <v>6615.743338604655</v>
      </c>
      <c r="N414" s="31">
        <f t="shared" si="69"/>
        <v>6615.743338604655</v>
      </c>
      <c r="O414" s="31">
        <f t="shared" si="69"/>
        <v>6615.743338604655</v>
      </c>
      <c r="P414" s="31">
        <f t="shared" si="67"/>
        <v>4961.8075039534915</v>
      </c>
      <c r="Q414" s="390">
        <f t="shared" si="65"/>
        <v>39694.460031627925</v>
      </c>
    </row>
    <row r="415" spans="1:17" ht="14.25" customHeight="1" x14ac:dyDescent="0.25">
      <c r="A415" s="421">
        <v>264</v>
      </c>
      <c r="B415" s="696" t="s">
        <v>773</v>
      </c>
      <c r="C415" s="697" t="s">
        <v>774</v>
      </c>
      <c r="D415" s="697" t="s">
        <v>632</v>
      </c>
      <c r="E415" s="697" t="s">
        <v>861</v>
      </c>
      <c r="F415" s="697" t="s">
        <v>862</v>
      </c>
      <c r="G415" s="821" t="s">
        <v>863</v>
      </c>
      <c r="H415" s="1242">
        <v>982.25010267492701</v>
      </c>
      <c r="I415" s="826">
        <v>0</v>
      </c>
      <c r="J415" s="391">
        <f t="shared" si="66"/>
        <v>245.56252566873175</v>
      </c>
      <c r="K415" s="294">
        <f t="shared" si="58"/>
        <v>982.25010267492701</v>
      </c>
      <c r="L415" s="31">
        <f t="shared" si="69"/>
        <v>982.25010267492701</v>
      </c>
      <c r="M415" s="31">
        <f t="shared" si="69"/>
        <v>982.25010267492701</v>
      </c>
      <c r="N415" s="31">
        <f t="shared" si="69"/>
        <v>982.25010267492701</v>
      </c>
      <c r="O415" s="31">
        <f t="shared" si="69"/>
        <v>982.25010267492701</v>
      </c>
      <c r="P415" s="31">
        <f t="shared" si="67"/>
        <v>736.68757700619528</v>
      </c>
      <c r="Q415" s="390">
        <f t="shared" si="65"/>
        <v>5893.5006160495623</v>
      </c>
    </row>
    <row r="416" spans="1:17" ht="14.25" customHeight="1" x14ac:dyDescent="0.25">
      <c r="A416" s="421">
        <v>265</v>
      </c>
      <c r="B416" s="696" t="s">
        <v>773</v>
      </c>
      <c r="C416" s="697" t="s">
        <v>774</v>
      </c>
      <c r="D416" s="697" t="s">
        <v>635</v>
      </c>
      <c r="E416" s="697" t="s">
        <v>861</v>
      </c>
      <c r="F416" s="697" t="s">
        <v>862</v>
      </c>
      <c r="G416" s="821" t="s">
        <v>863</v>
      </c>
      <c r="H416" s="1242">
        <v>982.25010267492701</v>
      </c>
      <c r="I416" s="826">
        <v>0</v>
      </c>
      <c r="J416" s="391">
        <f t="shared" si="66"/>
        <v>245.56252566873175</v>
      </c>
      <c r="K416" s="294">
        <f t="shared" si="58"/>
        <v>982.25010267492701</v>
      </c>
      <c r="L416" s="31">
        <f t="shared" si="69"/>
        <v>982.25010267492701</v>
      </c>
      <c r="M416" s="31">
        <f t="shared" si="69"/>
        <v>982.25010267492701</v>
      </c>
      <c r="N416" s="31">
        <f t="shared" si="69"/>
        <v>982.25010267492701</v>
      </c>
      <c r="O416" s="31">
        <f t="shared" si="69"/>
        <v>982.25010267492701</v>
      </c>
      <c r="P416" s="31">
        <f t="shared" si="67"/>
        <v>736.68757700619528</v>
      </c>
      <c r="Q416" s="390">
        <f t="shared" si="65"/>
        <v>5893.5006160495623</v>
      </c>
    </row>
    <row r="417" spans="1:17" ht="14.25" customHeight="1" x14ac:dyDescent="0.25">
      <c r="A417" s="421">
        <v>266</v>
      </c>
      <c r="B417" s="696" t="s">
        <v>779</v>
      </c>
      <c r="C417" s="697" t="s">
        <v>774</v>
      </c>
      <c r="D417" s="697" t="s">
        <v>632</v>
      </c>
      <c r="E417" s="697" t="s">
        <v>998</v>
      </c>
      <c r="F417" s="697" t="s">
        <v>855</v>
      </c>
      <c r="G417" s="821" t="s">
        <v>855</v>
      </c>
      <c r="H417" s="1242">
        <v>7515.0799767302569</v>
      </c>
      <c r="I417" s="826">
        <v>0</v>
      </c>
      <c r="J417" s="391">
        <f t="shared" si="66"/>
        <v>1878.7699941825642</v>
      </c>
      <c r="K417" s="294">
        <f t="shared" si="58"/>
        <v>7515.0799767302569</v>
      </c>
      <c r="L417" s="31">
        <f t="shared" si="69"/>
        <v>7515.0799767302569</v>
      </c>
      <c r="M417" s="31">
        <f t="shared" si="69"/>
        <v>7515.0799767302569</v>
      </c>
      <c r="N417" s="31">
        <f t="shared" si="69"/>
        <v>7515.0799767302569</v>
      </c>
      <c r="O417" s="31">
        <f t="shared" si="69"/>
        <v>7515.0799767302569</v>
      </c>
      <c r="P417" s="31">
        <f t="shared" si="67"/>
        <v>5636.3099825476929</v>
      </c>
      <c r="Q417" s="390">
        <f t="shared" si="65"/>
        <v>45090.479860381543</v>
      </c>
    </row>
    <row r="418" spans="1:17" ht="14.25" customHeight="1" x14ac:dyDescent="0.25">
      <c r="A418" s="421">
        <v>267</v>
      </c>
      <c r="B418" s="696" t="s">
        <v>673</v>
      </c>
      <c r="C418" s="697" t="s">
        <v>674</v>
      </c>
      <c r="D418" s="697" t="s">
        <v>632</v>
      </c>
      <c r="E418" s="697" t="s">
        <v>999</v>
      </c>
      <c r="F418" s="697" t="s">
        <v>1000</v>
      </c>
      <c r="G418" s="821" t="s">
        <v>1000</v>
      </c>
      <c r="H418" s="1242">
        <v>11913.538157090776</v>
      </c>
      <c r="I418" s="826">
        <v>0</v>
      </c>
      <c r="J418" s="391">
        <f t="shared" si="66"/>
        <v>2978.3845392726939</v>
      </c>
      <c r="K418" s="294">
        <f t="shared" si="58"/>
        <v>11913.538157090776</v>
      </c>
      <c r="L418" s="31">
        <f t="shared" si="69"/>
        <v>11913.538157090776</v>
      </c>
      <c r="M418" s="31">
        <f t="shared" si="69"/>
        <v>11913.538157090776</v>
      </c>
      <c r="N418" s="31">
        <f t="shared" si="69"/>
        <v>11913.538157090776</v>
      </c>
      <c r="O418" s="31">
        <f t="shared" si="69"/>
        <v>11913.538157090776</v>
      </c>
      <c r="P418" s="31">
        <f t="shared" si="67"/>
        <v>8935.1536178180813</v>
      </c>
      <c r="Q418" s="390">
        <f t="shared" si="65"/>
        <v>71481.228942544651</v>
      </c>
    </row>
    <row r="419" spans="1:17" ht="14.25" customHeight="1" x14ac:dyDescent="0.25">
      <c r="A419" s="421">
        <v>268</v>
      </c>
      <c r="B419" s="696" t="s">
        <v>673</v>
      </c>
      <c r="C419" s="697" t="s">
        <v>674</v>
      </c>
      <c r="D419" s="697" t="s">
        <v>635</v>
      </c>
      <c r="E419" s="697" t="s">
        <v>858</v>
      </c>
      <c r="F419" s="697" t="s">
        <v>112</v>
      </c>
      <c r="G419" s="821" t="s">
        <v>112</v>
      </c>
      <c r="H419" s="1242">
        <v>5308.4840107799364</v>
      </c>
      <c r="I419" s="826">
        <v>0</v>
      </c>
      <c r="J419" s="391">
        <f>$H419*(3/12)</f>
        <v>1327.1210026949841</v>
      </c>
      <c r="K419" s="294">
        <f>$H419</f>
        <v>5308.4840107799364</v>
      </c>
      <c r="L419" s="31">
        <f t="shared" si="69"/>
        <v>5308.4840107799364</v>
      </c>
      <c r="M419" s="31">
        <f t="shared" si="69"/>
        <v>5308.4840107799364</v>
      </c>
      <c r="N419" s="31">
        <f t="shared" si="69"/>
        <v>5308.4840107799364</v>
      </c>
      <c r="O419" s="31">
        <f t="shared" si="69"/>
        <v>5308.4840107799364</v>
      </c>
      <c r="P419" s="31">
        <f>SUM(O419,(O419*$I419))*(9/12)</f>
        <v>3981.3630080849525</v>
      </c>
      <c r="Q419" s="390">
        <f>SUM(J419:P419)</f>
        <v>31850.904064679613</v>
      </c>
    </row>
    <row r="420" spans="1:17" ht="14.25" customHeight="1" x14ac:dyDescent="0.25">
      <c r="A420" s="421">
        <v>269</v>
      </c>
      <c r="B420" s="696" t="s">
        <v>776</v>
      </c>
      <c r="C420" s="697" t="s">
        <v>674</v>
      </c>
      <c r="D420" s="697" t="s">
        <v>632</v>
      </c>
      <c r="E420" s="697" t="s">
        <v>856</v>
      </c>
      <c r="F420" s="697" t="s">
        <v>857</v>
      </c>
      <c r="G420" s="821" t="s">
        <v>857</v>
      </c>
      <c r="H420" s="1242">
        <v>6615.743338604655</v>
      </c>
      <c r="I420" s="826">
        <v>0</v>
      </c>
      <c r="J420" s="391">
        <f>$H420*(3/12)</f>
        <v>1653.9358346511638</v>
      </c>
      <c r="K420" s="294">
        <f>$H420</f>
        <v>6615.743338604655</v>
      </c>
      <c r="L420" s="31">
        <f t="shared" si="69"/>
        <v>6615.743338604655</v>
      </c>
      <c r="M420" s="31">
        <f t="shared" si="69"/>
        <v>6615.743338604655</v>
      </c>
      <c r="N420" s="31">
        <f t="shared" si="69"/>
        <v>6615.743338604655</v>
      </c>
      <c r="O420" s="31">
        <f t="shared" si="69"/>
        <v>6615.743338604655</v>
      </c>
      <c r="P420" s="31">
        <f>SUM(O420,(O420*$I420))*(9/12)</f>
        <v>4961.8075039534915</v>
      </c>
      <c r="Q420" s="390">
        <f>SUM(J420:P420)</f>
        <v>39694.460031627925</v>
      </c>
    </row>
    <row r="421" spans="1:17" ht="14.25" customHeight="1" x14ac:dyDescent="0.25">
      <c r="A421" s="421">
        <v>270</v>
      </c>
      <c r="B421" s="696" t="s">
        <v>776</v>
      </c>
      <c r="C421" s="697" t="s">
        <v>674</v>
      </c>
      <c r="D421" s="697" t="s">
        <v>635</v>
      </c>
      <c r="E421" s="697" t="s">
        <v>858</v>
      </c>
      <c r="F421" s="697" t="s">
        <v>112</v>
      </c>
      <c r="G421" s="821" t="s">
        <v>112</v>
      </c>
      <c r="H421" s="1242">
        <v>5308.4840107799364</v>
      </c>
      <c r="I421" s="826">
        <v>0</v>
      </c>
      <c r="J421" s="391">
        <f>$H421*(3/12)</f>
        <v>1327.1210026949841</v>
      </c>
      <c r="K421" s="294">
        <f>$H421</f>
        <v>5308.4840107799364</v>
      </c>
      <c r="L421" s="31">
        <f t="shared" si="69"/>
        <v>5308.4840107799364</v>
      </c>
      <c r="M421" s="31">
        <f t="shared" si="69"/>
        <v>5308.4840107799364</v>
      </c>
      <c r="N421" s="31">
        <f t="shared" si="69"/>
        <v>5308.4840107799364</v>
      </c>
      <c r="O421" s="31">
        <f t="shared" si="69"/>
        <v>5308.4840107799364</v>
      </c>
      <c r="P421" s="31">
        <f>SUM(O421,(O421*$I421))*(9/12)</f>
        <v>3981.3630080849525</v>
      </c>
      <c r="Q421" s="390">
        <f>SUM(J421:P421)</f>
        <v>31850.904064679613</v>
      </c>
    </row>
    <row r="422" spans="1:17" ht="14.25" customHeight="1" x14ac:dyDescent="0.25">
      <c r="A422" s="421">
        <v>271</v>
      </c>
      <c r="B422" s="696" t="s">
        <v>742</v>
      </c>
      <c r="C422" s="697" t="s">
        <v>674</v>
      </c>
      <c r="D422" s="697" t="s">
        <v>632</v>
      </c>
      <c r="E422" s="697" t="s">
        <v>856</v>
      </c>
      <c r="F422" s="697" t="s">
        <v>857</v>
      </c>
      <c r="G422" s="821" t="s">
        <v>857</v>
      </c>
      <c r="H422" s="1242">
        <v>6615.743338604655</v>
      </c>
      <c r="I422" s="826">
        <v>0</v>
      </c>
      <c r="J422" s="391">
        <f t="shared" si="66"/>
        <v>1653.9358346511638</v>
      </c>
      <c r="K422" s="294">
        <f t="shared" si="58"/>
        <v>6615.743338604655</v>
      </c>
      <c r="L422" s="31">
        <f t="shared" si="69"/>
        <v>6615.743338604655</v>
      </c>
      <c r="M422" s="31">
        <f t="shared" si="69"/>
        <v>6615.743338604655</v>
      </c>
      <c r="N422" s="31">
        <f t="shared" si="69"/>
        <v>6615.743338604655</v>
      </c>
      <c r="O422" s="31">
        <f t="shared" si="69"/>
        <v>6615.743338604655</v>
      </c>
      <c r="P422" s="31">
        <f t="shared" si="67"/>
        <v>4961.8075039534915</v>
      </c>
      <c r="Q422" s="390">
        <f t="shared" si="65"/>
        <v>39694.460031627925</v>
      </c>
    </row>
    <row r="423" spans="1:17" ht="14.25" customHeight="1" x14ac:dyDescent="0.25">
      <c r="A423" s="421">
        <v>272</v>
      </c>
      <c r="B423" s="696" t="s">
        <v>742</v>
      </c>
      <c r="C423" s="697" t="s">
        <v>674</v>
      </c>
      <c r="D423" s="697" t="s">
        <v>635</v>
      </c>
      <c r="E423" s="697" t="s">
        <v>858</v>
      </c>
      <c r="F423" s="697" t="s">
        <v>112</v>
      </c>
      <c r="G423" s="821" t="s">
        <v>112</v>
      </c>
      <c r="H423" s="1242">
        <v>5308.4840107799364</v>
      </c>
      <c r="I423" s="826">
        <v>0</v>
      </c>
      <c r="J423" s="391">
        <f t="shared" si="66"/>
        <v>1327.1210026949841</v>
      </c>
      <c r="K423" s="294">
        <f t="shared" si="58"/>
        <v>5308.4840107799364</v>
      </c>
      <c r="L423" s="31">
        <f t="shared" si="69"/>
        <v>5308.4840107799364</v>
      </c>
      <c r="M423" s="31">
        <f t="shared" si="69"/>
        <v>5308.4840107799364</v>
      </c>
      <c r="N423" s="31">
        <f t="shared" si="69"/>
        <v>5308.4840107799364</v>
      </c>
      <c r="O423" s="31">
        <f t="shared" si="69"/>
        <v>5308.4840107799364</v>
      </c>
      <c r="P423" s="31">
        <f t="shared" si="67"/>
        <v>3981.3630080849525</v>
      </c>
      <c r="Q423" s="390">
        <f t="shared" si="65"/>
        <v>31850.904064679613</v>
      </c>
    </row>
    <row r="424" spans="1:17" ht="14.25" customHeight="1" x14ac:dyDescent="0.25">
      <c r="A424" s="421">
        <v>273</v>
      </c>
      <c r="B424" s="696" t="s">
        <v>695</v>
      </c>
      <c r="C424" s="697" t="s">
        <v>696</v>
      </c>
      <c r="D424" s="697" t="s">
        <v>632</v>
      </c>
      <c r="E424" s="697" t="s">
        <v>1001</v>
      </c>
      <c r="F424" s="697" t="s">
        <v>634</v>
      </c>
      <c r="G424" s="821" t="s">
        <v>870</v>
      </c>
      <c r="H424" s="1242">
        <v>2600.0738011983362</v>
      </c>
      <c r="I424" s="826">
        <v>0</v>
      </c>
      <c r="J424" s="391">
        <f t="shared" si="66"/>
        <v>650.01845029958406</v>
      </c>
      <c r="K424" s="294">
        <f t="shared" si="58"/>
        <v>2600.0738011983362</v>
      </c>
      <c r="L424" s="31">
        <f t="shared" si="69"/>
        <v>2600.0738011983362</v>
      </c>
      <c r="M424" s="31">
        <f t="shared" si="69"/>
        <v>2600.0738011983362</v>
      </c>
      <c r="N424" s="31">
        <f t="shared" si="69"/>
        <v>2600.0738011983362</v>
      </c>
      <c r="O424" s="31">
        <f t="shared" si="69"/>
        <v>2600.0738011983362</v>
      </c>
      <c r="P424" s="31">
        <f t="shared" si="67"/>
        <v>1950.0553508987523</v>
      </c>
      <c r="Q424" s="390">
        <f t="shared" si="65"/>
        <v>15600.442807190017</v>
      </c>
    </row>
    <row r="425" spans="1:17" ht="14.25" customHeight="1" x14ac:dyDescent="0.25">
      <c r="A425" s="421">
        <v>274</v>
      </c>
      <c r="B425" s="696" t="s">
        <v>695</v>
      </c>
      <c r="C425" s="697" t="s">
        <v>696</v>
      </c>
      <c r="D425" s="697" t="s">
        <v>635</v>
      </c>
      <c r="E425" s="697" t="s">
        <v>1002</v>
      </c>
      <c r="F425" s="697" t="s">
        <v>850</v>
      </c>
      <c r="G425" s="821" t="s">
        <v>870</v>
      </c>
      <c r="H425" s="1242">
        <v>1131.032103521276</v>
      </c>
      <c r="I425" s="826">
        <v>0</v>
      </c>
      <c r="J425" s="391">
        <f t="shared" si="66"/>
        <v>282.758025880319</v>
      </c>
      <c r="K425" s="294">
        <f t="shared" si="58"/>
        <v>1131.032103521276</v>
      </c>
      <c r="L425" s="31">
        <f t="shared" si="69"/>
        <v>1131.032103521276</v>
      </c>
      <c r="M425" s="31">
        <f t="shared" si="69"/>
        <v>1131.032103521276</v>
      </c>
      <c r="N425" s="31">
        <f t="shared" si="69"/>
        <v>1131.032103521276</v>
      </c>
      <c r="O425" s="31">
        <f t="shared" si="69"/>
        <v>1131.032103521276</v>
      </c>
      <c r="P425" s="31">
        <f t="shared" si="67"/>
        <v>848.27407764095699</v>
      </c>
      <c r="Q425" s="390">
        <f t="shared" si="65"/>
        <v>6786.1926211276568</v>
      </c>
    </row>
    <row r="426" spans="1:17" ht="14.25" customHeight="1" x14ac:dyDescent="0.25">
      <c r="A426" s="421">
        <v>275</v>
      </c>
      <c r="B426" s="696" t="s">
        <v>839</v>
      </c>
      <c r="C426" s="697" t="s">
        <v>696</v>
      </c>
      <c r="D426" s="697" t="s">
        <v>632</v>
      </c>
      <c r="E426" s="697" t="s">
        <v>880</v>
      </c>
      <c r="F426" s="697" t="s">
        <v>870</v>
      </c>
      <c r="G426" s="821" t="s">
        <v>870</v>
      </c>
      <c r="H426" s="1242">
        <v>6585.1202471683182</v>
      </c>
      <c r="I426" s="826">
        <v>0</v>
      </c>
      <c r="J426" s="391">
        <f t="shared" si="66"/>
        <v>1646.2800617920796</v>
      </c>
      <c r="K426" s="294">
        <f t="shared" ref="K426:K453" si="70">$H426</f>
        <v>6585.1202471683182</v>
      </c>
      <c r="L426" s="31">
        <f t="shared" si="69"/>
        <v>6585.1202471683182</v>
      </c>
      <c r="M426" s="31">
        <f t="shared" si="69"/>
        <v>6585.1202471683182</v>
      </c>
      <c r="N426" s="31">
        <f t="shared" si="69"/>
        <v>6585.1202471683182</v>
      </c>
      <c r="O426" s="31">
        <f t="shared" si="69"/>
        <v>6585.1202471683182</v>
      </c>
      <c r="P426" s="31">
        <f t="shared" si="67"/>
        <v>4938.8401853762389</v>
      </c>
      <c r="Q426" s="390">
        <f t="shared" si="65"/>
        <v>39510.721483009911</v>
      </c>
    </row>
    <row r="427" spans="1:17" ht="14.25" customHeight="1" x14ac:dyDescent="0.25">
      <c r="A427" s="421">
        <v>276</v>
      </c>
      <c r="B427" s="696" t="s">
        <v>839</v>
      </c>
      <c r="C427" s="697" t="s">
        <v>696</v>
      </c>
      <c r="D427" s="697" t="s">
        <v>635</v>
      </c>
      <c r="E427" s="697" t="s">
        <v>958</v>
      </c>
      <c r="F427" s="697" t="s">
        <v>870</v>
      </c>
      <c r="G427" s="821" t="s">
        <v>870</v>
      </c>
      <c r="H427" s="1242">
        <v>7150.2029532954239</v>
      </c>
      <c r="I427" s="826">
        <v>0</v>
      </c>
      <c r="J427" s="391">
        <f t="shared" si="66"/>
        <v>1787.550738323856</v>
      </c>
      <c r="K427" s="294">
        <f t="shared" si="70"/>
        <v>7150.2029532954239</v>
      </c>
      <c r="L427" s="31">
        <f t="shared" si="69"/>
        <v>7150.2029532954239</v>
      </c>
      <c r="M427" s="31">
        <f t="shared" si="69"/>
        <v>7150.2029532954239</v>
      </c>
      <c r="N427" s="31">
        <f t="shared" si="69"/>
        <v>7150.2029532954239</v>
      </c>
      <c r="O427" s="31">
        <f t="shared" si="69"/>
        <v>7150.2029532954239</v>
      </c>
      <c r="P427" s="31">
        <f t="shared" si="67"/>
        <v>5362.6522149715674</v>
      </c>
      <c r="Q427" s="390">
        <f t="shared" si="65"/>
        <v>42901.217719772547</v>
      </c>
    </row>
    <row r="428" spans="1:17" ht="14.25" customHeight="1" x14ac:dyDescent="0.25">
      <c r="A428" s="421">
        <v>277</v>
      </c>
      <c r="B428" s="696" t="s">
        <v>730</v>
      </c>
      <c r="C428" s="697" t="s">
        <v>731</v>
      </c>
      <c r="D428" s="697" t="s">
        <v>632</v>
      </c>
      <c r="E428" s="697" t="s">
        <v>937</v>
      </c>
      <c r="F428" s="697" t="s">
        <v>868</v>
      </c>
      <c r="G428" s="821" t="s">
        <v>868</v>
      </c>
      <c r="H428" s="1242">
        <v>12350.350555692097</v>
      </c>
      <c r="I428" s="826">
        <v>0</v>
      </c>
      <c r="J428" s="391">
        <f t="shared" si="66"/>
        <v>3087.5876389230243</v>
      </c>
      <c r="K428" s="294">
        <f t="shared" si="70"/>
        <v>12350.350555692097</v>
      </c>
      <c r="L428" s="31">
        <f t="shared" si="69"/>
        <v>12350.350555692097</v>
      </c>
      <c r="M428" s="31">
        <f t="shared" si="69"/>
        <v>12350.350555692097</v>
      </c>
      <c r="N428" s="31">
        <f t="shared" si="69"/>
        <v>12350.350555692097</v>
      </c>
      <c r="O428" s="31">
        <f t="shared" si="69"/>
        <v>12350.350555692097</v>
      </c>
      <c r="P428" s="31">
        <f t="shared" si="67"/>
        <v>9262.762916769072</v>
      </c>
      <c r="Q428" s="390">
        <f t="shared" si="65"/>
        <v>74102.103334152591</v>
      </c>
    </row>
    <row r="429" spans="1:17" ht="14.25" customHeight="1" x14ac:dyDescent="0.25">
      <c r="A429" s="421">
        <v>278</v>
      </c>
      <c r="B429" s="696" t="s">
        <v>730</v>
      </c>
      <c r="C429" s="697" t="s">
        <v>731</v>
      </c>
      <c r="D429" s="697" t="s">
        <v>635</v>
      </c>
      <c r="E429" s="697" t="s">
        <v>1003</v>
      </c>
      <c r="F429" s="697" t="s">
        <v>868</v>
      </c>
      <c r="G429" s="821" t="s">
        <v>868</v>
      </c>
      <c r="H429" s="1242">
        <v>10978.089382837419</v>
      </c>
      <c r="I429" s="826">
        <v>0</v>
      </c>
      <c r="J429" s="391">
        <f t="shared" si="66"/>
        <v>2744.5223457093548</v>
      </c>
      <c r="K429" s="294">
        <f t="shared" si="70"/>
        <v>10978.089382837419</v>
      </c>
      <c r="L429" s="31">
        <f t="shared" ref="L429:O438" si="71">SUM(K429,(K429*$I429))</f>
        <v>10978.089382837419</v>
      </c>
      <c r="M429" s="31">
        <f t="shared" si="71"/>
        <v>10978.089382837419</v>
      </c>
      <c r="N429" s="31">
        <f t="shared" si="71"/>
        <v>10978.089382837419</v>
      </c>
      <c r="O429" s="31">
        <f t="shared" si="71"/>
        <v>10978.089382837419</v>
      </c>
      <c r="P429" s="31">
        <f t="shared" si="67"/>
        <v>8233.5670371280648</v>
      </c>
      <c r="Q429" s="390">
        <f t="shared" si="65"/>
        <v>65868.536297024519</v>
      </c>
    </row>
    <row r="430" spans="1:17" ht="14.25" customHeight="1" x14ac:dyDescent="0.25">
      <c r="A430" s="421">
        <v>279</v>
      </c>
      <c r="B430" s="696" t="s">
        <v>763</v>
      </c>
      <c r="C430" s="697" t="s">
        <v>764</v>
      </c>
      <c r="D430" s="697" t="s">
        <v>632</v>
      </c>
      <c r="E430" s="697" t="s">
        <v>1004</v>
      </c>
      <c r="F430" s="697" t="s">
        <v>868</v>
      </c>
      <c r="G430" s="821" t="s">
        <v>868</v>
      </c>
      <c r="H430" s="1242">
        <v>7791.5544909243463</v>
      </c>
      <c r="I430" s="826">
        <v>0</v>
      </c>
      <c r="J430" s="391">
        <f t="shared" si="66"/>
        <v>1947.8886227310866</v>
      </c>
      <c r="K430" s="294">
        <f t="shared" si="70"/>
        <v>7791.5544909243463</v>
      </c>
      <c r="L430" s="31">
        <f t="shared" si="71"/>
        <v>7791.5544909243463</v>
      </c>
      <c r="M430" s="31">
        <f t="shared" si="71"/>
        <v>7791.5544909243463</v>
      </c>
      <c r="N430" s="31">
        <f t="shared" si="71"/>
        <v>7791.5544909243463</v>
      </c>
      <c r="O430" s="31">
        <f t="shared" si="71"/>
        <v>7791.5544909243463</v>
      </c>
      <c r="P430" s="31">
        <f t="shared" si="67"/>
        <v>5843.6658681932595</v>
      </c>
      <c r="Q430" s="390">
        <f t="shared" si="65"/>
        <v>46749.326945546076</v>
      </c>
    </row>
    <row r="431" spans="1:17" ht="14.25" customHeight="1" x14ac:dyDescent="0.25">
      <c r="A431" s="421">
        <v>280</v>
      </c>
      <c r="B431" s="696" t="s">
        <v>763</v>
      </c>
      <c r="C431" s="697" t="s">
        <v>764</v>
      </c>
      <c r="D431" s="697" t="s">
        <v>635</v>
      </c>
      <c r="E431" s="697" t="s">
        <v>1005</v>
      </c>
      <c r="F431" s="697" t="s">
        <v>868</v>
      </c>
      <c r="G431" s="821" t="s">
        <v>868</v>
      </c>
      <c r="H431" s="1242">
        <v>8394.7716128023621</v>
      </c>
      <c r="I431" s="826">
        <v>0</v>
      </c>
      <c r="J431" s="391">
        <f t="shared" si="66"/>
        <v>2098.6929032005905</v>
      </c>
      <c r="K431" s="294">
        <f t="shared" si="70"/>
        <v>8394.7716128023621</v>
      </c>
      <c r="L431" s="31">
        <f t="shared" si="71"/>
        <v>8394.7716128023621</v>
      </c>
      <c r="M431" s="31">
        <f t="shared" si="71"/>
        <v>8394.7716128023621</v>
      </c>
      <c r="N431" s="31">
        <f t="shared" si="71"/>
        <v>8394.7716128023621</v>
      </c>
      <c r="O431" s="31">
        <f t="shared" si="71"/>
        <v>8394.7716128023621</v>
      </c>
      <c r="P431" s="31">
        <f t="shared" si="67"/>
        <v>6296.0787096017721</v>
      </c>
      <c r="Q431" s="390">
        <f t="shared" si="65"/>
        <v>50368.629676814169</v>
      </c>
    </row>
    <row r="432" spans="1:17" ht="14.25" customHeight="1" x14ac:dyDescent="0.25">
      <c r="A432" s="421">
        <v>281</v>
      </c>
      <c r="B432" s="696" t="s">
        <v>693</v>
      </c>
      <c r="C432" s="697" t="s">
        <v>694</v>
      </c>
      <c r="D432" s="697" t="s">
        <v>632</v>
      </c>
      <c r="E432" s="697" t="s">
        <v>1006</v>
      </c>
      <c r="F432" s="697" t="s">
        <v>919</v>
      </c>
      <c r="G432" s="821" t="s">
        <v>919</v>
      </c>
      <c r="H432" s="1242">
        <v>8294.2354258226933</v>
      </c>
      <c r="I432" s="826">
        <v>0</v>
      </c>
      <c r="J432" s="391">
        <f t="shared" si="66"/>
        <v>2073.5588564556733</v>
      </c>
      <c r="K432" s="294">
        <f t="shared" si="70"/>
        <v>8294.2354258226933</v>
      </c>
      <c r="L432" s="31">
        <f t="shared" si="71"/>
        <v>8294.2354258226933</v>
      </c>
      <c r="M432" s="31">
        <f t="shared" si="71"/>
        <v>8294.2354258226933</v>
      </c>
      <c r="N432" s="31">
        <f t="shared" si="71"/>
        <v>8294.2354258226933</v>
      </c>
      <c r="O432" s="31">
        <f t="shared" si="71"/>
        <v>8294.2354258226933</v>
      </c>
      <c r="P432" s="31">
        <f t="shared" si="67"/>
        <v>6220.6765693670204</v>
      </c>
      <c r="Q432" s="390">
        <f t="shared" si="65"/>
        <v>49765.412554936149</v>
      </c>
    </row>
    <row r="433" spans="1:17" ht="14.25" customHeight="1" x14ac:dyDescent="0.25">
      <c r="A433" s="421">
        <v>282</v>
      </c>
      <c r="B433" s="696" t="s">
        <v>693</v>
      </c>
      <c r="C433" s="697" t="s">
        <v>694</v>
      </c>
      <c r="D433" s="697" t="s">
        <v>635</v>
      </c>
      <c r="E433" s="697" t="s">
        <v>1007</v>
      </c>
      <c r="F433" s="697" t="s">
        <v>918</v>
      </c>
      <c r="G433" s="821" t="s">
        <v>918</v>
      </c>
      <c r="H433" s="1242">
        <v>2007.8347687031596</v>
      </c>
      <c r="I433" s="826">
        <v>0</v>
      </c>
      <c r="J433" s="391">
        <f t="shared" si="66"/>
        <v>501.95869217578991</v>
      </c>
      <c r="K433" s="294">
        <f t="shared" si="70"/>
        <v>2007.8347687031596</v>
      </c>
      <c r="L433" s="31">
        <f t="shared" si="71"/>
        <v>2007.8347687031596</v>
      </c>
      <c r="M433" s="31">
        <f t="shared" si="71"/>
        <v>2007.8347687031596</v>
      </c>
      <c r="N433" s="31">
        <f t="shared" si="71"/>
        <v>2007.8347687031596</v>
      </c>
      <c r="O433" s="31">
        <f t="shared" si="71"/>
        <v>2007.8347687031596</v>
      </c>
      <c r="P433" s="31">
        <f t="shared" si="67"/>
        <v>1505.8760765273696</v>
      </c>
      <c r="Q433" s="390">
        <f t="shared" si="65"/>
        <v>12047.008612218959</v>
      </c>
    </row>
    <row r="434" spans="1:17" ht="14.25" customHeight="1" x14ac:dyDescent="0.25">
      <c r="A434" s="421">
        <v>283</v>
      </c>
      <c r="B434" s="696" t="s">
        <v>744</v>
      </c>
      <c r="C434" s="697" t="s">
        <v>745</v>
      </c>
      <c r="D434" s="697" t="s">
        <v>632</v>
      </c>
      <c r="E434" s="697" t="s">
        <v>856</v>
      </c>
      <c r="F434" s="697" t="s">
        <v>857</v>
      </c>
      <c r="G434" s="821" t="s">
        <v>857</v>
      </c>
      <c r="H434" s="1242">
        <v>6615.743338604655</v>
      </c>
      <c r="I434" s="826">
        <v>0</v>
      </c>
      <c r="J434" s="391">
        <f t="shared" si="66"/>
        <v>1653.9358346511638</v>
      </c>
      <c r="K434" s="294">
        <f t="shared" si="70"/>
        <v>6615.743338604655</v>
      </c>
      <c r="L434" s="31">
        <f t="shared" si="71"/>
        <v>6615.743338604655</v>
      </c>
      <c r="M434" s="31">
        <f t="shared" si="71"/>
        <v>6615.743338604655</v>
      </c>
      <c r="N434" s="31">
        <f t="shared" si="71"/>
        <v>6615.743338604655</v>
      </c>
      <c r="O434" s="31">
        <f t="shared" si="71"/>
        <v>6615.743338604655</v>
      </c>
      <c r="P434" s="31">
        <f t="shared" si="67"/>
        <v>4961.8075039534915</v>
      </c>
      <c r="Q434" s="390">
        <f t="shared" si="65"/>
        <v>39694.460031627925</v>
      </c>
    </row>
    <row r="435" spans="1:17" ht="14.25" customHeight="1" x14ac:dyDescent="0.25">
      <c r="A435" s="421">
        <v>284</v>
      </c>
      <c r="B435" s="696" t="s">
        <v>744</v>
      </c>
      <c r="C435" s="697" t="s">
        <v>745</v>
      </c>
      <c r="D435" s="697" t="s">
        <v>635</v>
      </c>
      <c r="E435" s="697" t="s">
        <v>875</v>
      </c>
      <c r="F435" s="697" t="s">
        <v>857</v>
      </c>
      <c r="G435" s="821" t="s">
        <v>850</v>
      </c>
      <c r="H435" s="1242">
        <v>1906.7207875454465</v>
      </c>
      <c r="I435" s="826">
        <v>0</v>
      </c>
      <c r="J435" s="391">
        <f t="shared" si="66"/>
        <v>476.68019688636161</v>
      </c>
      <c r="K435" s="294">
        <f t="shared" si="70"/>
        <v>1906.7207875454465</v>
      </c>
      <c r="L435" s="31">
        <f t="shared" si="71"/>
        <v>1906.7207875454465</v>
      </c>
      <c r="M435" s="31">
        <f t="shared" si="71"/>
        <v>1906.7207875454465</v>
      </c>
      <c r="N435" s="31">
        <f t="shared" si="71"/>
        <v>1906.7207875454465</v>
      </c>
      <c r="O435" s="31">
        <f t="shared" si="71"/>
        <v>1906.7207875454465</v>
      </c>
      <c r="P435" s="31">
        <f t="shared" si="67"/>
        <v>1430.040590659085</v>
      </c>
      <c r="Q435" s="390">
        <f t="shared" si="65"/>
        <v>11440.324725272676</v>
      </c>
    </row>
    <row r="436" spans="1:17" ht="14.25" customHeight="1" x14ac:dyDescent="0.25">
      <c r="A436" s="421">
        <v>285</v>
      </c>
      <c r="B436" s="696" t="s">
        <v>1008</v>
      </c>
      <c r="C436" s="697" t="s">
        <v>1009</v>
      </c>
      <c r="D436" s="697" t="s">
        <v>632</v>
      </c>
      <c r="E436" s="697" t="s">
        <v>978</v>
      </c>
      <c r="F436" s="697" t="s">
        <v>862</v>
      </c>
      <c r="G436" s="821" t="s">
        <v>862</v>
      </c>
      <c r="H436" s="1242">
        <v>13383.879891668434</v>
      </c>
      <c r="I436" s="826">
        <v>0</v>
      </c>
      <c r="J436" s="391">
        <f t="shared" si="66"/>
        <v>3345.9699729171084</v>
      </c>
      <c r="K436" s="294">
        <f t="shared" si="70"/>
        <v>13383.879891668434</v>
      </c>
      <c r="L436" s="31">
        <f t="shared" si="71"/>
        <v>13383.879891668434</v>
      </c>
      <c r="M436" s="31">
        <f t="shared" si="71"/>
        <v>13383.879891668434</v>
      </c>
      <c r="N436" s="31">
        <f t="shared" si="71"/>
        <v>13383.879891668434</v>
      </c>
      <c r="O436" s="31">
        <f t="shared" si="71"/>
        <v>13383.879891668434</v>
      </c>
      <c r="P436" s="31">
        <f t="shared" si="67"/>
        <v>10037.909918751326</v>
      </c>
      <c r="Q436" s="390">
        <f t="shared" si="65"/>
        <v>80303.279350010591</v>
      </c>
    </row>
    <row r="437" spans="1:17" ht="14.25" customHeight="1" x14ac:dyDescent="0.25">
      <c r="A437" s="421">
        <v>286</v>
      </c>
      <c r="B437" s="696" t="s">
        <v>1008</v>
      </c>
      <c r="C437" s="697" t="s">
        <v>1009</v>
      </c>
      <c r="D437" s="697" t="s">
        <v>635</v>
      </c>
      <c r="E437" s="697" t="s">
        <v>858</v>
      </c>
      <c r="F437" s="697" t="s">
        <v>112</v>
      </c>
      <c r="G437" s="821" t="s">
        <v>112</v>
      </c>
      <c r="H437" s="1242">
        <v>7244.0945072275863</v>
      </c>
      <c r="I437" s="826">
        <v>0</v>
      </c>
      <c r="J437" s="391">
        <f t="shared" si="66"/>
        <v>1811.0236268068966</v>
      </c>
      <c r="K437" s="294">
        <f t="shared" si="70"/>
        <v>7244.0945072275863</v>
      </c>
      <c r="L437" s="31">
        <f t="shared" si="71"/>
        <v>7244.0945072275863</v>
      </c>
      <c r="M437" s="31">
        <f t="shared" si="71"/>
        <v>7244.0945072275863</v>
      </c>
      <c r="N437" s="31">
        <f t="shared" si="71"/>
        <v>7244.0945072275863</v>
      </c>
      <c r="O437" s="31">
        <f t="shared" si="71"/>
        <v>7244.0945072275863</v>
      </c>
      <c r="P437" s="31">
        <f t="shared" si="67"/>
        <v>5433.0708804206897</v>
      </c>
      <c r="Q437" s="390">
        <f t="shared" si="65"/>
        <v>43464.567043365518</v>
      </c>
    </row>
    <row r="438" spans="1:17" ht="14.25" customHeight="1" x14ac:dyDescent="0.25">
      <c r="A438" s="421">
        <v>287</v>
      </c>
      <c r="B438" s="696" t="s">
        <v>712</v>
      </c>
      <c r="C438" s="697" t="s">
        <v>713</v>
      </c>
      <c r="D438" s="697" t="s">
        <v>632</v>
      </c>
      <c r="E438" s="697" t="s">
        <v>854</v>
      </c>
      <c r="F438" s="697" t="s">
        <v>855</v>
      </c>
      <c r="G438" s="821" t="s">
        <v>855</v>
      </c>
      <c r="H438" s="1242">
        <v>4637.2316244372323</v>
      </c>
      <c r="I438" s="826">
        <v>0</v>
      </c>
      <c r="J438" s="391">
        <f t="shared" si="66"/>
        <v>1159.3079061093081</v>
      </c>
      <c r="K438" s="294">
        <f t="shared" si="70"/>
        <v>4637.2316244372323</v>
      </c>
      <c r="L438" s="31">
        <f t="shared" si="71"/>
        <v>4637.2316244372323</v>
      </c>
      <c r="M438" s="31">
        <f t="shared" si="71"/>
        <v>4637.2316244372323</v>
      </c>
      <c r="N438" s="31">
        <f t="shared" si="71"/>
        <v>4637.2316244372323</v>
      </c>
      <c r="O438" s="31">
        <f t="shared" si="71"/>
        <v>4637.2316244372323</v>
      </c>
      <c r="P438" s="31">
        <f t="shared" si="67"/>
        <v>3477.9237183279242</v>
      </c>
      <c r="Q438" s="390">
        <f t="shared" si="65"/>
        <v>27823.389746623398</v>
      </c>
    </row>
    <row r="439" spans="1:17" ht="14.25" customHeight="1" x14ac:dyDescent="0.25">
      <c r="A439" s="421">
        <v>288</v>
      </c>
      <c r="B439" s="696" t="s">
        <v>712</v>
      </c>
      <c r="C439" s="697" t="s">
        <v>713</v>
      </c>
      <c r="D439" s="697" t="s">
        <v>635</v>
      </c>
      <c r="E439" s="697" t="s">
        <v>858</v>
      </c>
      <c r="F439" s="697" t="s">
        <v>112</v>
      </c>
      <c r="G439" s="821" t="s">
        <v>112</v>
      </c>
      <c r="H439" s="1242">
        <v>4802.9141049913706</v>
      </c>
      <c r="I439" s="826">
        <v>0</v>
      </c>
      <c r="J439" s="391">
        <f>$H439*(3/12)</f>
        <v>1200.7285262478426</v>
      </c>
      <c r="K439" s="294">
        <f>$H439</f>
        <v>4802.9141049913706</v>
      </c>
      <c r="L439" s="31">
        <f>SUM(K439,(K439*$I439))</f>
        <v>4802.9141049913706</v>
      </c>
      <c r="M439" s="31">
        <f>SUM(L439,(L439*$I439))</f>
        <v>4802.9141049913706</v>
      </c>
      <c r="N439" s="31">
        <f>SUM(M439,(M439*$I439))</f>
        <v>4802.9141049913706</v>
      </c>
      <c r="O439" s="31">
        <f>SUM(N439,(N439*$I439))</f>
        <v>4802.9141049913706</v>
      </c>
      <c r="P439" s="31">
        <f>SUM(O439,(O439*$I439))*(9/12)</f>
        <v>3602.1855787435279</v>
      </c>
      <c r="Q439" s="390">
        <f>SUM(J439:P439)</f>
        <v>28817.484629948223</v>
      </c>
    </row>
    <row r="440" spans="1:17" ht="14.25" customHeight="1" x14ac:dyDescent="0.25">
      <c r="A440" s="421">
        <v>289</v>
      </c>
      <c r="B440" s="696" t="s">
        <v>1010</v>
      </c>
      <c r="C440" s="697" t="s">
        <v>713</v>
      </c>
      <c r="D440" s="697" t="s">
        <v>632</v>
      </c>
      <c r="E440" s="697" t="s">
        <v>928</v>
      </c>
      <c r="F440" s="697" t="s">
        <v>885</v>
      </c>
      <c r="G440" s="821" t="s">
        <v>885</v>
      </c>
      <c r="H440" s="1242">
        <v>5308.4840107799364</v>
      </c>
      <c r="I440" s="826">
        <v>0</v>
      </c>
      <c r="J440" s="391">
        <f t="shared" si="66"/>
        <v>1327.1210026949841</v>
      </c>
      <c r="K440" s="294">
        <f t="shared" si="70"/>
        <v>5308.4840107799364</v>
      </c>
      <c r="L440" s="31">
        <f t="shared" ref="L440:O453" si="72">SUM(K440,(K440*$I440))</f>
        <v>5308.4840107799364</v>
      </c>
      <c r="M440" s="31">
        <f t="shared" si="72"/>
        <v>5308.4840107799364</v>
      </c>
      <c r="N440" s="31">
        <f t="shared" si="72"/>
        <v>5308.4840107799364</v>
      </c>
      <c r="O440" s="31">
        <f t="shared" si="72"/>
        <v>5308.4840107799364</v>
      </c>
      <c r="P440" s="31">
        <f t="shared" si="67"/>
        <v>3981.3630080849525</v>
      </c>
      <c r="Q440" s="390">
        <f t="shared" si="65"/>
        <v>31850.904064679613</v>
      </c>
    </row>
    <row r="441" spans="1:17" ht="14.25" customHeight="1" x14ac:dyDescent="0.25">
      <c r="A441" s="421">
        <v>290</v>
      </c>
      <c r="B441" s="696" t="s">
        <v>1010</v>
      </c>
      <c r="C441" s="697" t="s">
        <v>713</v>
      </c>
      <c r="D441" s="697" t="s">
        <v>635</v>
      </c>
      <c r="E441" s="697" t="s">
        <v>858</v>
      </c>
      <c r="F441" s="697" t="s">
        <v>112</v>
      </c>
      <c r="G441" s="821" t="s">
        <v>112</v>
      </c>
      <c r="H441" s="1242">
        <v>5545.1990630973678</v>
      </c>
      <c r="I441" s="826">
        <v>0</v>
      </c>
      <c r="J441" s="391">
        <f t="shared" si="66"/>
        <v>1386.2997657743419</v>
      </c>
      <c r="K441" s="294">
        <f t="shared" si="70"/>
        <v>5545.1990630973678</v>
      </c>
      <c r="L441" s="31">
        <f t="shared" si="72"/>
        <v>5545.1990630973678</v>
      </c>
      <c r="M441" s="31">
        <f t="shared" si="72"/>
        <v>5545.1990630973678</v>
      </c>
      <c r="N441" s="31">
        <f t="shared" si="72"/>
        <v>5545.1990630973678</v>
      </c>
      <c r="O441" s="31">
        <f t="shared" si="72"/>
        <v>5545.1990630973678</v>
      </c>
      <c r="P441" s="31">
        <f t="shared" si="67"/>
        <v>4158.8992973230261</v>
      </c>
      <c r="Q441" s="390">
        <f t="shared" si="65"/>
        <v>33271.194378584201</v>
      </c>
    </row>
    <row r="442" spans="1:17" ht="14.25" customHeight="1" x14ac:dyDescent="0.25">
      <c r="A442" s="421">
        <v>291</v>
      </c>
      <c r="B442" s="696" t="s">
        <v>701</v>
      </c>
      <c r="C442" s="697" t="s">
        <v>702</v>
      </c>
      <c r="D442" s="697" t="s">
        <v>632</v>
      </c>
      <c r="E442" s="697" t="s">
        <v>937</v>
      </c>
      <c r="F442" s="697" t="s">
        <v>868</v>
      </c>
      <c r="G442" s="821" t="s">
        <v>868</v>
      </c>
      <c r="H442" s="1242">
        <v>10744.804983452124</v>
      </c>
      <c r="I442" s="826">
        <v>0</v>
      </c>
      <c r="J442" s="391">
        <f t="shared" si="66"/>
        <v>2686.2012458630311</v>
      </c>
      <c r="K442" s="294">
        <f t="shared" si="70"/>
        <v>10744.804983452124</v>
      </c>
      <c r="L442" s="31">
        <f t="shared" si="72"/>
        <v>10744.804983452124</v>
      </c>
      <c r="M442" s="31">
        <f t="shared" si="72"/>
        <v>10744.804983452124</v>
      </c>
      <c r="N442" s="31">
        <f t="shared" si="72"/>
        <v>10744.804983452124</v>
      </c>
      <c r="O442" s="31">
        <f t="shared" si="72"/>
        <v>10744.804983452124</v>
      </c>
      <c r="P442" s="31">
        <f t="shared" si="67"/>
        <v>8058.6037375890937</v>
      </c>
      <c r="Q442" s="390">
        <f t="shared" si="65"/>
        <v>64468.829900712743</v>
      </c>
    </row>
    <row r="443" spans="1:17" ht="14.25" customHeight="1" x14ac:dyDescent="0.25">
      <c r="A443" s="421">
        <v>292</v>
      </c>
      <c r="B443" s="696" t="s">
        <v>701</v>
      </c>
      <c r="C443" s="697" t="s">
        <v>702</v>
      </c>
      <c r="D443" s="697" t="s">
        <v>635</v>
      </c>
      <c r="E443" s="697" t="s">
        <v>959</v>
      </c>
      <c r="F443" s="697" t="s">
        <v>850</v>
      </c>
      <c r="G443" s="821" t="s">
        <v>850</v>
      </c>
      <c r="H443" s="1242">
        <v>1300.0369005991681</v>
      </c>
      <c r="I443" s="826">
        <v>0</v>
      </c>
      <c r="J443" s="391">
        <f t="shared" si="66"/>
        <v>325.00922514979203</v>
      </c>
      <c r="K443" s="294">
        <f t="shared" si="70"/>
        <v>1300.0369005991681</v>
      </c>
      <c r="L443" s="31">
        <f t="shared" si="72"/>
        <v>1300.0369005991681</v>
      </c>
      <c r="M443" s="31">
        <f t="shared" si="72"/>
        <v>1300.0369005991681</v>
      </c>
      <c r="N443" s="31">
        <f t="shared" si="72"/>
        <v>1300.0369005991681</v>
      </c>
      <c r="O443" s="31">
        <f t="shared" si="72"/>
        <v>1300.0369005991681</v>
      </c>
      <c r="P443" s="31">
        <f t="shared" si="67"/>
        <v>975.02767544937615</v>
      </c>
      <c r="Q443" s="390">
        <f t="shared" si="65"/>
        <v>7800.2214035950083</v>
      </c>
    </row>
    <row r="444" spans="1:17" ht="14.25" customHeight="1" x14ac:dyDescent="0.25">
      <c r="A444" s="421">
        <v>293</v>
      </c>
      <c r="B444" s="696" t="s">
        <v>1011</v>
      </c>
      <c r="C444" s="697" t="s">
        <v>1012</v>
      </c>
      <c r="D444" s="697" t="s">
        <v>632</v>
      </c>
      <c r="E444" s="697" t="s">
        <v>856</v>
      </c>
      <c r="F444" s="697" t="s">
        <v>857</v>
      </c>
      <c r="G444" s="821" t="s">
        <v>857</v>
      </c>
      <c r="H444" s="1242">
        <v>3286.2043876256748</v>
      </c>
      <c r="I444" s="826">
        <v>0</v>
      </c>
      <c r="J444" s="391">
        <f t="shared" si="66"/>
        <v>821.55109690641871</v>
      </c>
      <c r="K444" s="294">
        <f t="shared" si="70"/>
        <v>3286.2043876256748</v>
      </c>
      <c r="L444" s="31">
        <f t="shared" si="72"/>
        <v>3286.2043876256748</v>
      </c>
      <c r="M444" s="31">
        <f t="shared" si="72"/>
        <v>3286.2043876256748</v>
      </c>
      <c r="N444" s="31">
        <f t="shared" si="72"/>
        <v>3286.2043876256748</v>
      </c>
      <c r="O444" s="31">
        <f t="shared" si="72"/>
        <v>3286.2043876256748</v>
      </c>
      <c r="P444" s="31">
        <f t="shared" si="67"/>
        <v>2464.6532907192559</v>
      </c>
      <c r="Q444" s="390">
        <f t="shared" si="65"/>
        <v>19717.226325754051</v>
      </c>
    </row>
    <row r="445" spans="1:17" ht="14.25" customHeight="1" x14ac:dyDescent="0.25">
      <c r="A445" s="421">
        <v>294</v>
      </c>
      <c r="B445" s="696" t="s">
        <v>1011</v>
      </c>
      <c r="C445" s="697" t="s">
        <v>1012</v>
      </c>
      <c r="D445" s="697" t="s">
        <v>635</v>
      </c>
      <c r="E445" s="697" t="s">
        <v>858</v>
      </c>
      <c r="F445" s="697" t="s">
        <v>112</v>
      </c>
      <c r="G445" s="821" t="s">
        <v>112</v>
      </c>
      <c r="H445" s="1242">
        <v>2654.2420053899682</v>
      </c>
      <c r="I445" s="826">
        <v>0</v>
      </c>
      <c r="J445" s="391">
        <f t="shared" si="66"/>
        <v>663.56050134749205</v>
      </c>
      <c r="K445" s="294">
        <f t="shared" si="70"/>
        <v>2654.2420053899682</v>
      </c>
      <c r="L445" s="31">
        <f t="shared" si="72"/>
        <v>2654.2420053899682</v>
      </c>
      <c r="M445" s="31">
        <f t="shared" si="72"/>
        <v>2654.2420053899682</v>
      </c>
      <c r="N445" s="31">
        <f t="shared" si="72"/>
        <v>2654.2420053899682</v>
      </c>
      <c r="O445" s="31">
        <f t="shared" si="72"/>
        <v>2654.2420053899682</v>
      </c>
      <c r="P445" s="31">
        <f t="shared" si="67"/>
        <v>1990.6815040424763</v>
      </c>
      <c r="Q445" s="390">
        <f t="shared" si="65"/>
        <v>15925.452032339806</v>
      </c>
    </row>
    <row r="446" spans="1:17" ht="14.25" customHeight="1" x14ac:dyDescent="0.25">
      <c r="A446" s="421">
        <v>295</v>
      </c>
      <c r="B446" s="696" t="s">
        <v>783</v>
      </c>
      <c r="C446" s="697" t="s">
        <v>784</v>
      </c>
      <c r="D446" s="697" t="s">
        <v>632</v>
      </c>
      <c r="E446" s="697" t="s">
        <v>856</v>
      </c>
      <c r="F446" s="697" t="s">
        <v>857</v>
      </c>
      <c r="G446" s="821" t="s">
        <v>857</v>
      </c>
      <c r="H446" s="1242">
        <v>6572.4087752513497</v>
      </c>
      <c r="I446" s="826">
        <v>0</v>
      </c>
      <c r="J446" s="391">
        <f t="shared" si="66"/>
        <v>1643.1021938128374</v>
      </c>
      <c r="K446" s="294">
        <f t="shared" si="70"/>
        <v>6572.4087752513497</v>
      </c>
      <c r="L446" s="31">
        <f t="shared" si="72"/>
        <v>6572.4087752513497</v>
      </c>
      <c r="M446" s="31">
        <f t="shared" si="72"/>
        <v>6572.4087752513497</v>
      </c>
      <c r="N446" s="31">
        <f t="shared" si="72"/>
        <v>6572.4087752513497</v>
      </c>
      <c r="O446" s="31">
        <f t="shared" si="72"/>
        <v>6572.4087752513497</v>
      </c>
      <c r="P446" s="31">
        <f t="shared" si="67"/>
        <v>4929.3065814385118</v>
      </c>
      <c r="Q446" s="390">
        <f t="shared" si="65"/>
        <v>39434.452651508102</v>
      </c>
    </row>
    <row r="447" spans="1:17" ht="14.25" customHeight="1" x14ac:dyDescent="0.25">
      <c r="A447" s="421">
        <v>296</v>
      </c>
      <c r="B447" s="696" t="s">
        <v>783</v>
      </c>
      <c r="C447" s="697" t="s">
        <v>784</v>
      </c>
      <c r="D447" s="697" t="s">
        <v>635</v>
      </c>
      <c r="E447" s="697" t="s">
        <v>858</v>
      </c>
      <c r="F447" s="697" t="s">
        <v>112</v>
      </c>
      <c r="G447" s="821" t="s">
        <v>112</v>
      </c>
      <c r="H447" s="1242">
        <v>3933.4783155795499</v>
      </c>
      <c r="I447" s="826">
        <v>0</v>
      </c>
      <c r="J447" s="391">
        <f t="shared" si="66"/>
        <v>983.36957889488747</v>
      </c>
      <c r="K447" s="294">
        <f t="shared" si="70"/>
        <v>3933.4783155795499</v>
      </c>
      <c r="L447" s="31">
        <f t="shared" si="72"/>
        <v>3933.4783155795499</v>
      </c>
      <c r="M447" s="31">
        <f t="shared" si="72"/>
        <v>3933.4783155795499</v>
      </c>
      <c r="N447" s="31">
        <f t="shared" si="72"/>
        <v>3933.4783155795499</v>
      </c>
      <c r="O447" s="31">
        <f t="shared" si="72"/>
        <v>3933.4783155795499</v>
      </c>
      <c r="P447" s="31">
        <f t="shared" si="67"/>
        <v>2950.1087366846623</v>
      </c>
      <c r="Q447" s="390">
        <f t="shared" si="65"/>
        <v>23600.869893477298</v>
      </c>
    </row>
    <row r="448" spans="1:17" ht="14.25" customHeight="1" x14ac:dyDescent="0.25">
      <c r="A448" s="421">
        <v>297</v>
      </c>
      <c r="B448" s="696" t="s">
        <v>676</v>
      </c>
      <c r="C448" s="697" t="s">
        <v>677</v>
      </c>
      <c r="D448" s="697" t="s">
        <v>632</v>
      </c>
      <c r="E448" s="697" t="s">
        <v>937</v>
      </c>
      <c r="F448" s="697" t="s">
        <v>868</v>
      </c>
      <c r="G448" s="821" t="s">
        <v>868</v>
      </c>
      <c r="H448" s="1242">
        <v>11373.156152075057</v>
      </c>
      <c r="I448" s="826">
        <v>0</v>
      </c>
      <c r="J448" s="391">
        <f t="shared" si="66"/>
        <v>2843.2890380187641</v>
      </c>
      <c r="K448" s="294">
        <f t="shared" si="70"/>
        <v>11373.156152075057</v>
      </c>
      <c r="L448" s="31">
        <f t="shared" si="72"/>
        <v>11373.156152075057</v>
      </c>
      <c r="M448" s="31">
        <f t="shared" si="72"/>
        <v>11373.156152075057</v>
      </c>
      <c r="N448" s="31">
        <f t="shared" si="72"/>
        <v>11373.156152075057</v>
      </c>
      <c r="O448" s="31">
        <f t="shared" si="72"/>
        <v>11373.156152075057</v>
      </c>
      <c r="P448" s="31">
        <f t="shared" si="67"/>
        <v>8529.8671140562928</v>
      </c>
      <c r="Q448" s="390">
        <f t="shared" si="65"/>
        <v>68238.936912450328</v>
      </c>
    </row>
    <row r="449" spans="1:29" ht="14.25" customHeight="1" x14ac:dyDescent="0.25">
      <c r="A449" s="421">
        <v>298</v>
      </c>
      <c r="B449" s="696" t="s">
        <v>676</v>
      </c>
      <c r="C449" s="697" t="s">
        <v>677</v>
      </c>
      <c r="D449" s="697" t="s">
        <v>635</v>
      </c>
      <c r="E449" s="697" t="s">
        <v>1013</v>
      </c>
      <c r="F449" s="697" t="s">
        <v>868</v>
      </c>
      <c r="G449" s="821" t="s">
        <v>868</v>
      </c>
      <c r="H449" s="1242">
        <v>9236.7621787570897</v>
      </c>
      <c r="I449" s="826">
        <v>0</v>
      </c>
      <c r="J449" s="391">
        <f t="shared" si="66"/>
        <v>2309.1905446892724</v>
      </c>
      <c r="K449" s="294">
        <f t="shared" si="70"/>
        <v>9236.7621787570897</v>
      </c>
      <c r="L449" s="31">
        <f t="shared" si="72"/>
        <v>9236.7621787570897</v>
      </c>
      <c r="M449" s="31">
        <f t="shared" si="72"/>
        <v>9236.7621787570897</v>
      </c>
      <c r="N449" s="31">
        <f t="shared" si="72"/>
        <v>9236.7621787570897</v>
      </c>
      <c r="O449" s="31">
        <f t="shared" si="72"/>
        <v>9236.7621787570897</v>
      </c>
      <c r="P449" s="31">
        <f t="shared" si="67"/>
        <v>6927.5716340678173</v>
      </c>
      <c r="Q449" s="390">
        <f t="shared" si="65"/>
        <v>55420.573072542538</v>
      </c>
    </row>
    <row r="450" spans="1:29" ht="14.25" customHeight="1" x14ac:dyDescent="0.25">
      <c r="A450" s="421">
        <v>299</v>
      </c>
      <c r="B450" s="696" t="s">
        <v>820</v>
      </c>
      <c r="C450" s="697" t="s">
        <v>821</v>
      </c>
      <c r="D450" s="697" t="s">
        <v>632</v>
      </c>
      <c r="E450" s="697" t="s">
        <v>1014</v>
      </c>
      <c r="F450" s="697" t="s">
        <v>868</v>
      </c>
      <c r="G450" s="821" t="s">
        <v>868</v>
      </c>
      <c r="H450" s="1242">
        <v>12205.902011181079</v>
      </c>
      <c r="I450" s="826">
        <v>0</v>
      </c>
      <c r="J450" s="391">
        <f t="shared" si="66"/>
        <v>3051.4755027952697</v>
      </c>
      <c r="K450" s="294">
        <f t="shared" si="70"/>
        <v>12205.902011181079</v>
      </c>
      <c r="L450" s="31">
        <f t="shared" si="72"/>
        <v>12205.902011181079</v>
      </c>
      <c r="M450" s="31">
        <f t="shared" si="72"/>
        <v>12205.902011181079</v>
      </c>
      <c r="N450" s="31">
        <f t="shared" si="72"/>
        <v>12205.902011181079</v>
      </c>
      <c r="O450" s="31">
        <f t="shared" si="72"/>
        <v>12205.902011181079</v>
      </c>
      <c r="P450" s="31">
        <f t="shared" si="67"/>
        <v>9154.4265083858081</v>
      </c>
      <c r="Q450" s="390">
        <f t="shared" si="65"/>
        <v>73235.41206708648</v>
      </c>
    </row>
    <row r="451" spans="1:29" ht="14.25" customHeight="1" x14ac:dyDescent="0.25">
      <c r="A451" s="421">
        <v>300</v>
      </c>
      <c r="B451" s="696" t="s">
        <v>820</v>
      </c>
      <c r="C451" s="697" t="s">
        <v>821</v>
      </c>
      <c r="D451" s="697" t="s">
        <v>635</v>
      </c>
      <c r="E451" s="697" t="s">
        <v>938</v>
      </c>
      <c r="F451" s="697" t="s">
        <v>868</v>
      </c>
      <c r="G451" s="821" t="s">
        <v>868</v>
      </c>
      <c r="H451" s="1242">
        <v>10544.743749304364</v>
      </c>
      <c r="I451" s="826">
        <v>0</v>
      </c>
      <c r="J451" s="391">
        <f t="shared" si="66"/>
        <v>2636.1859373260909</v>
      </c>
      <c r="K451" s="294">
        <f t="shared" si="70"/>
        <v>10544.743749304364</v>
      </c>
      <c r="L451" s="31">
        <f t="shared" si="72"/>
        <v>10544.743749304364</v>
      </c>
      <c r="M451" s="31">
        <f t="shared" si="72"/>
        <v>10544.743749304364</v>
      </c>
      <c r="N451" s="31">
        <f t="shared" si="72"/>
        <v>10544.743749304364</v>
      </c>
      <c r="O451" s="31">
        <f t="shared" si="72"/>
        <v>10544.743749304364</v>
      </c>
      <c r="P451" s="31">
        <f t="shared" si="67"/>
        <v>7908.5578119782731</v>
      </c>
      <c r="Q451" s="390">
        <f t="shared" si="65"/>
        <v>63268.462495826177</v>
      </c>
    </row>
    <row r="452" spans="1:29" ht="14.25" customHeight="1" x14ac:dyDescent="0.25">
      <c r="A452" s="421">
        <v>301</v>
      </c>
      <c r="B452" s="696" t="s">
        <v>703</v>
      </c>
      <c r="C452" s="697" t="s">
        <v>704</v>
      </c>
      <c r="D452" s="697" t="s">
        <v>632</v>
      </c>
      <c r="E452" s="697" t="s">
        <v>880</v>
      </c>
      <c r="F452" s="697" t="s">
        <v>870</v>
      </c>
      <c r="G452" s="821" t="s">
        <v>870</v>
      </c>
      <c r="H452" s="1242">
        <v>6585.1202471683182</v>
      </c>
      <c r="I452" s="826">
        <v>0</v>
      </c>
      <c r="J452" s="391">
        <f t="shared" si="66"/>
        <v>1646.2800617920796</v>
      </c>
      <c r="K452" s="294">
        <f t="shared" si="70"/>
        <v>6585.1202471683182</v>
      </c>
      <c r="L452" s="31">
        <f t="shared" si="72"/>
        <v>6585.1202471683182</v>
      </c>
      <c r="M452" s="31">
        <f t="shared" si="72"/>
        <v>6585.1202471683182</v>
      </c>
      <c r="N452" s="31">
        <f t="shared" si="72"/>
        <v>6585.1202471683182</v>
      </c>
      <c r="O452" s="31">
        <f t="shared" si="72"/>
        <v>6585.1202471683182</v>
      </c>
      <c r="P452" s="31">
        <f t="shared" si="67"/>
        <v>4938.8401853762389</v>
      </c>
      <c r="Q452" s="390">
        <f t="shared" si="65"/>
        <v>39510.721483009911</v>
      </c>
    </row>
    <row r="453" spans="1:29" ht="14.25" customHeight="1" x14ac:dyDescent="0.25">
      <c r="A453" s="421">
        <v>302</v>
      </c>
      <c r="B453" s="696" t="s">
        <v>703</v>
      </c>
      <c r="C453" s="697" t="s">
        <v>704</v>
      </c>
      <c r="D453" s="697" t="s">
        <v>635</v>
      </c>
      <c r="E453" s="697" t="s">
        <v>1015</v>
      </c>
      <c r="F453" s="697" t="s">
        <v>870</v>
      </c>
      <c r="G453" s="821" t="s">
        <v>871</v>
      </c>
      <c r="H453" s="1242">
        <v>2701.187782356049</v>
      </c>
      <c r="I453" s="826">
        <v>0</v>
      </c>
      <c r="J453" s="391">
        <f t="shared" si="66"/>
        <v>675.29694558901224</v>
      </c>
      <c r="K453" s="294">
        <f t="shared" si="70"/>
        <v>2701.187782356049</v>
      </c>
      <c r="L453" s="31">
        <f t="shared" si="72"/>
        <v>2701.187782356049</v>
      </c>
      <c r="M453" s="31">
        <f t="shared" si="72"/>
        <v>2701.187782356049</v>
      </c>
      <c r="N453" s="31">
        <f t="shared" si="72"/>
        <v>2701.187782356049</v>
      </c>
      <c r="O453" s="31">
        <f t="shared" si="72"/>
        <v>2701.187782356049</v>
      </c>
      <c r="P453" s="31">
        <f t="shared" si="67"/>
        <v>2025.8908367670367</v>
      </c>
      <c r="Q453" s="390">
        <f t="shared" si="65"/>
        <v>16207.126694136296</v>
      </c>
    </row>
    <row r="454" spans="1:29" ht="14.25" customHeight="1" x14ac:dyDescent="0.25">
      <c r="B454" s="361" t="s">
        <v>1016</v>
      </c>
      <c r="C454" s="200">
        <f>SUM(C152:C453)</f>
        <v>0</v>
      </c>
      <c r="D454" s="196"/>
      <c r="E454" s="196"/>
      <c r="F454" s="196"/>
      <c r="G454" s="196"/>
      <c r="H454" s="296">
        <f>SUM(H152:H453)</f>
        <v>1871091.9401354906</v>
      </c>
      <c r="I454" s="296"/>
      <c r="J454" s="205">
        <f t="shared" ref="J454:P454" si="73">SUM(J152:J453)</f>
        <v>467772.98503387265</v>
      </c>
      <c r="K454" s="205">
        <f t="shared" si="73"/>
        <v>1871091.9401354906</v>
      </c>
      <c r="L454" s="205">
        <f t="shared" si="73"/>
        <v>1871091.9401354906</v>
      </c>
      <c r="M454" s="205">
        <f t="shared" si="73"/>
        <v>1871091.9401354906</v>
      </c>
      <c r="N454" s="205">
        <f t="shared" si="73"/>
        <v>1871091.9401354906</v>
      </c>
      <c r="O454" s="205">
        <f t="shared" si="73"/>
        <v>1871091.9401354906</v>
      </c>
      <c r="P454" s="205">
        <f t="shared" si="73"/>
        <v>1403318.9551016181</v>
      </c>
      <c r="Q454" s="387">
        <f t="shared" ref="Q454" si="74">SUM(J454:P454)</f>
        <v>11226551.640812943</v>
      </c>
    </row>
    <row r="455" spans="1:29" ht="14.25" customHeight="1" x14ac:dyDescent="0.25">
      <c r="B455" s="372"/>
      <c r="C455" s="203"/>
      <c r="D455" s="186"/>
      <c r="E455" s="186"/>
      <c r="F455" s="186"/>
      <c r="G455" s="186"/>
      <c r="H455" s="301"/>
      <c r="I455" s="301"/>
      <c r="J455" s="209"/>
      <c r="K455" s="209"/>
      <c r="L455" s="209"/>
      <c r="M455" s="209"/>
      <c r="N455" s="209"/>
      <c r="O455" s="209"/>
      <c r="P455" s="209"/>
      <c r="Q455" s="363"/>
    </row>
    <row r="456" spans="1:29" ht="14.25" customHeight="1" thickBot="1" x14ac:dyDescent="0.3">
      <c r="B456" s="373" t="s">
        <v>627</v>
      </c>
      <c r="C456" s="374"/>
      <c r="D456" s="375"/>
      <c r="E456" s="375"/>
      <c r="F456" s="375"/>
      <c r="G456" s="375"/>
      <c r="H456" s="376">
        <f>SUM(H149,H454)</f>
        <v>2732340.3333553425</v>
      </c>
      <c r="I456" s="376"/>
      <c r="J456" s="376">
        <f t="shared" ref="J456:Q456" si="75">SUM(J149,J454)</f>
        <v>683085.08333883563</v>
      </c>
      <c r="K456" s="376">
        <f t="shared" si="75"/>
        <v>2732340.3333553425</v>
      </c>
      <c r="L456" s="376">
        <f t="shared" si="75"/>
        <v>2732340.3333553425</v>
      </c>
      <c r="M456" s="376">
        <f t="shared" si="75"/>
        <v>2732340.3333553425</v>
      </c>
      <c r="N456" s="376">
        <f t="shared" si="75"/>
        <v>2732340.3333553425</v>
      </c>
      <c r="O456" s="376">
        <f t="shared" si="75"/>
        <v>2732340.3333553425</v>
      </c>
      <c r="P456" s="376">
        <f t="shared" si="75"/>
        <v>2049255.2500165058</v>
      </c>
      <c r="Q456" s="376">
        <f t="shared" si="75"/>
        <v>16394042.000132054</v>
      </c>
      <c r="T456" s="106"/>
      <c r="U456" s="106"/>
      <c r="V456" s="106"/>
      <c r="W456" s="106"/>
      <c r="AB456" s="110"/>
      <c r="AC456" s="110"/>
    </row>
    <row r="457" spans="1:29" ht="14.25" customHeight="1" x14ac:dyDescent="0.25">
      <c r="B457" s="171"/>
      <c r="C457" s="171"/>
      <c r="D457" s="171"/>
      <c r="E457" s="171"/>
      <c r="F457" s="171"/>
      <c r="G457" s="171"/>
      <c r="H457" s="302"/>
      <c r="I457" s="302"/>
      <c r="J457" s="112"/>
      <c r="K457" s="112"/>
      <c r="L457" s="112"/>
      <c r="M457" s="112"/>
      <c r="N457" s="112"/>
      <c r="O457" s="112"/>
      <c r="P457" s="112"/>
      <c r="Q457" s="112"/>
      <c r="T457" s="106"/>
      <c r="U457" s="106"/>
      <c r="V457" s="106"/>
      <c r="W457" s="106"/>
      <c r="X457" s="106"/>
      <c r="Y457" s="106"/>
      <c r="Z457" s="106"/>
      <c r="AA457" s="106"/>
      <c r="AB457" s="110"/>
      <c r="AC457" s="110"/>
    </row>
    <row r="458" spans="1:29" x14ac:dyDescent="0.25">
      <c r="Q458" s="113"/>
      <c r="X458" s="106"/>
      <c r="Y458" s="106"/>
      <c r="Z458" s="106"/>
      <c r="AA458" s="106"/>
      <c r="AB458" s="110"/>
      <c r="AC458" s="110"/>
    </row>
    <row r="459" spans="1:29" x14ac:dyDescent="0.25">
      <c r="B459" s="1355" t="s">
        <v>40</v>
      </c>
      <c r="C459" s="1387"/>
      <c r="D459" s="1387"/>
      <c r="E459" s="1387"/>
      <c r="F459" s="1387"/>
      <c r="G459" s="1387"/>
      <c r="H459" s="1387"/>
      <c r="I459" s="1387"/>
      <c r="J459" s="1387"/>
      <c r="K459" s="1387"/>
      <c r="L459" s="1387"/>
      <c r="M459" s="1387"/>
      <c r="N459" s="1387"/>
      <c r="O459" s="1387"/>
      <c r="P459" s="1387"/>
      <c r="Q459" s="1356"/>
    </row>
    <row r="460" spans="1:29" ht="20.100000000000001" customHeight="1" x14ac:dyDescent="0.25">
      <c r="B460" s="1353"/>
      <c r="C460" s="1354"/>
      <c r="D460" s="1354"/>
      <c r="E460" s="1354"/>
      <c r="F460" s="1354"/>
      <c r="G460" s="1354"/>
      <c r="H460" s="1354"/>
      <c r="I460" s="1354"/>
      <c r="J460" s="1354"/>
      <c r="K460" s="1354"/>
      <c r="L460" s="1354"/>
      <c r="M460" s="1354"/>
      <c r="N460" s="1354"/>
      <c r="O460" s="1354"/>
      <c r="P460" s="1354"/>
      <c r="Q460" s="1385"/>
    </row>
    <row r="461" spans="1:29" ht="13.5" customHeight="1" x14ac:dyDescent="0.25">
      <c r="A461" s="134">
        <v>1</v>
      </c>
      <c r="B461" s="1353" t="s">
        <v>1017</v>
      </c>
      <c r="C461" s="1354"/>
      <c r="D461" s="1354"/>
      <c r="E461" s="1354"/>
      <c r="F461" s="1354"/>
      <c r="G461" s="1354"/>
      <c r="H461" s="1354"/>
      <c r="I461" s="1354"/>
      <c r="J461" s="1354"/>
      <c r="K461" s="1354"/>
      <c r="L461" s="1354"/>
      <c r="M461" s="1354"/>
      <c r="N461" s="1354"/>
      <c r="O461" s="1354"/>
      <c r="P461" s="1354"/>
      <c r="Q461" s="1385"/>
    </row>
    <row r="462" spans="1:29" ht="30.75" customHeight="1" x14ac:dyDescent="0.25">
      <c r="A462" s="134">
        <v>2</v>
      </c>
      <c r="B462" s="1353" t="s">
        <v>1766</v>
      </c>
      <c r="C462" s="1354"/>
      <c r="D462" s="1354"/>
      <c r="E462" s="1354"/>
      <c r="F462" s="1354"/>
      <c r="G462" s="1354"/>
      <c r="H462" s="1354"/>
      <c r="I462" s="1354"/>
      <c r="J462" s="1354"/>
      <c r="K462" s="1354"/>
      <c r="L462" s="1354"/>
      <c r="M462" s="1354"/>
      <c r="N462" s="1354"/>
      <c r="O462" s="1354"/>
      <c r="P462" s="1354"/>
      <c r="Q462" s="1385"/>
    </row>
    <row r="463" spans="1:29" x14ac:dyDescent="0.25">
      <c r="A463" s="134">
        <v>3</v>
      </c>
      <c r="B463" s="1353"/>
      <c r="C463" s="1354"/>
      <c r="D463" s="1354"/>
      <c r="E463" s="1354"/>
      <c r="F463" s="1354"/>
      <c r="G463" s="1354"/>
      <c r="H463" s="1354"/>
      <c r="I463" s="1354"/>
      <c r="J463" s="1354"/>
      <c r="K463" s="1354"/>
      <c r="L463" s="1354"/>
      <c r="M463" s="1354"/>
      <c r="N463" s="1354"/>
      <c r="O463" s="1354"/>
      <c r="P463" s="1354"/>
      <c r="Q463" s="1385"/>
    </row>
    <row r="464" spans="1:29" x14ac:dyDescent="0.25">
      <c r="A464" s="134">
        <v>4</v>
      </c>
      <c r="B464" s="1353"/>
      <c r="C464" s="1354"/>
      <c r="D464" s="1354"/>
      <c r="E464" s="1354"/>
      <c r="F464" s="1354"/>
      <c r="G464" s="1354"/>
      <c r="H464" s="1354"/>
      <c r="I464" s="1354"/>
      <c r="J464" s="1354"/>
      <c r="K464" s="1354"/>
      <c r="L464" s="1354"/>
      <c r="M464" s="1354"/>
      <c r="N464" s="1354"/>
      <c r="O464" s="1354"/>
      <c r="P464" s="1354"/>
      <c r="Q464" s="1385"/>
    </row>
    <row r="465" spans="1:17" x14ac:dyDescent="0.25">
      <c r="A465" s="134">
        <v>5</v>
      </c>
      <c r="B465" s="115"/>
      <c r="C465" s="115"/>
      <c r="D465" s="115"/>
      <c r="E465" s="115"/>
      <c r="F465" s="115"/>
      <c r="G465" s="115"/>
      <c r="H465" s="304"/>
      <c r="I465" s="304"/>
      <c r="J465" s="115"/>
    </row>
    <row r="466" spans="1:17" ht="14.25" x14ac:dyDescent="0.3">
      <c r="B466" s="115"/>
      <c r="C466" s="115"/>
      <c r="D466" s="115"/>
      <c r="E466" s="115"/>
      <c r="F466" s="115"/>
      <c r="G466" s="115"/>
      <c r="H466" s="304"/>
      <c r="I466" s="304"/>
      <c r="J466" s="17"/>
      <c r="K466" s="18"/>
      <c r="L466" s="18"/>
      <c r="M466" s="18"/>
      <c r="N466" s="18"/>
      <c r="O466" s="18"/>
      <c r="P466" s="18"/>
    </row>
    <row r="467" spans="1:17" x14ac:dyDescent="0.25">
      <c r="B467" s="106"/>
      <c r="C467" s="106"/>
      <c r="D467" s="106"/>
      <c r="E467" s="106"/>
      <c r="F467" s="106"/>
      <c r="G467" s="106"/>
      <c r="H467" s="305"/>
      <c r="I467" s="305"/>
      <c r="J467" s="4"/>
      <c r="K467" s="4"/>
      <c r="L467" s="4"/>
      <c r="M467" s="4"/>
      <c r="N467" s="4"/>
      <c r="O467" s="4"/>
      <c r="P467" s="4"/>
      <c r="Q467" s="116"/>
    </row>
    <row r="468" spans="1:17" x14ac:dyDescent="0.25">
      <c r="B468" s="106"/>
      <c r="C468" s="106"/>
      <c r="D468" s="106"/>
      <c r="E468" s="106"/>
      <c r="F468" s="106"/>
      <c r="G468" s="106"/>
      <c r="H468" s="305"/>
      <c r="I468" s="305"/>
      <c r="Q468" s="116"/>
    </row>
    <row r="469" spans="1:17" x14ac:dyDescent="0.25">
      <c r="J469" s="117"/>
      <c r="K469" s="117"/>
      <c r="L469" s="117"/>
      <c r="M469" s="117"/>
      <c r="N469" s="117"/>
      <c r="O469" s="117"/>
      <c r="P469" s="117"/>
      <c r="Q469" s="112"/>
    </row>
    <row r="470" spans="1:17" x14ac:dyDescent="0.25">
      <c r="J470" s="117"/>
      <c r="K470" s="117"/>
      <c r="L470" s="117"/>
      <c r="M470" s="117"/>
      <c r="N470" s="117"/>
      <c r="O470" s="117"/>
      <c r="P470" s="117"/>
      <c r="Q470" s="112"/>
    </row>
    <row r="471" spans="1:17" x14ac:dyDescent="0.25">
      <c r="J471" s="117"/>
      <c r="K471" s="117"/>
      <c r="L471" s="117"/>
      <c r="M471" s="117"/>
      <c r="N471" s="117"/>
      <c r="O471" s="117"/>
      <c r="P471" s="117"/>
      <c r="Q471" s="112"/>
    </row>
    <row r="472" spans="1:17" x14ac:dyDescent="0.25">
      <c r="J472" s="117"/>
      <c r="K472" s="117"/>
      <c r="L472" s="117"/>
      <c r="M472" s="117"/>
      <c r="N472" s="117"/>
      <c r="O472" s="117"/>
      <c r="P472" s="117"/>
      <c r="Q472" s="112"/>
    </row>
    <row r="473" spans="1:17" x14ac:dyDescent="0.25">
      <c r="J473" s="117"/>
      <c r="K473" s="117"/>
      <c r="L473" s="117"/>
      <c r="M473" s="117"/>
      <c r="N473" s="117"/>
      <c r="O473" s="117"/>
      <c r="P473" s="117"/>
      <c r="Q473" s="112"/>
    </row>
    <row r="474" spans="1:17" x14ac:dyDescent="0.25">
      <c r="B474" s="106"/>
      <c r="C474" s="106"/>
      <c r="D474" s="106"/>
      <c r="E474" s="106"/>
      <c r="F474" s="106"/>
      <c r="G474" s="106"/>
      <c r="H474" s="305"/>
      <c r="I474" s="305"/>
      <c r="J474" s="112"/>
      <c r="K474" s="112"/>
      <c r="L474" s="112"/>
      <c r="M474" s="112"/>
      <c r="N474" s="112"/>
      <c r="O474" s="112"/>
      <c r="P474" s="112"/>
      <c r="Q474" s="112"/>
    </row>
    <row r="475" spans="1:17" x14ac:dyDescent="0.25">
      <c r="J475" s="117"/>
      <c r="K475" s="117"/>
      <c r="L475" s="117"/>
      <c r="M475" s="117"/>
      <c r="N475" s="117"/>
      <c r="O475" s="117"/>
      <c r="P475" s="117"/>
      <c r="Q475" s="112"/>
    </row>
    <row r="476" spans="1:17" x14ac:dyDescent="0.25">
      <c r="B476" s="106"/>
      <c r="C476" s="106"/>
      <c r="D476" s="106"/>
      <c r="E476" s="106"/>
      <c r="F476" s="106"/>
      <c r="G476" s="106"/>
      <c r="H476" s="305"/>
      <c r="I476" s="305"/>
      <c r="J476" s="117"/>
      <c r="K476" s="117"/>
      <c r="L476" s="117"/>
      <c r="M476" s="117"/>
      <c r="N476" s="117"/>
      <c r="O476" s="117"/>
      <c r="P476" s="117"/>
      <c r="Q476" s="112"/>
    </row>
    <row r="477" spans="1:17" x14ac:dyDescent="0.25">
      <c r="B477" s="61"/>
      <c r="C477" s="61"/>
      <c r="D477" s="61"/>
      <c r="E477" s="61"/>
      <c r="F477" s="61"/>
      <c r="G477" s="61"/>
      <c r="J477" s="117"/>
      <c r="K477" s="117"/>
      <c r="L477" s="117"/>
      <c r="M477" s="117"/>
      <c r="N477" s="117"/>
      <c r="O477" s="117"/>
      <c r="P477" s="117"/>
      <c r="Q477" s="112"/>
    </row>
    <row r="478" spans="1:17" x14ac:dyDescent="0.25">
      <c r="J478" s="117"/>
      <c r="K478" s="117"/>
      <c r="L478" s="117"/>
      <c r="M478" s="117"/>
      <c r="N478" s="117"/>
      <c r="O478" s="117"/>
      <c r="P478" s="117"/>
      <c r="Q478" s="112"/>
    </row>
    <row r="479" spans="1:17" x14ac:dyDescent="0.25">
      <c r="J479" s="117"/>
      <c r="K479" s="117"/>
      <c r="L479" s="117"/>
      <c r="M479" s="117"/>
      <c r="N479" s="117"/>
      <c r="O479" s="117"/>
      <c r="P479" s="117"/>
      <c r="Q479" s="112"/>
    </row>
    <row r="480" spans="1:17" x14ac:dyDescent="0.25">
      <c r="J480" s="117"/>
      <c r="K480" s="117"/>
      <c r="L480" s="117"/>
      <c r="M480" s="117"/>
      <c r="N480" s="117"/>
      <c r="O480" s="117"/>
      <c r="P480" s="117"/>
      <c r="Q480" s="112"/>
    </row>
    <row r="481" spans="2:17" x14ac:dyDescent="0.25">
      <c r="J481" s="117"/>
      <c r="K481" s="117"/>
      <c r="L481" s="117"/>
      <c r="M481" s="117"/>
      <c r="N481" s="117"/>
      <c r="O481" s="117"/>
      <c r="P481" s="117"/>
      <c r="Q481" s="112"/>
    </row>
    <row r="482" spans="2:17" x14ac:dyDescent="0.25">
      <c r="B482" s="106"/>
      <c r="C482" s="106"/>
      <c r="D482" s="106"/>
      <c r="E482" s="106"/>
      <c r="F482" s="106"/>
      <c r="G482" s="106"/>
      <c r="H482" s="305"/>
      <c r="I482" s="305"/>
      <c r="J482" s="118"/>
      <c r="K482" s="118"/>
      <c r="L482" s="118"/>
      <c r="M482" s="118"/>
      <c r="N482" s="118"/>
      <c r="O482" s="118"/>
      <c r="P482" s="118"/>
      <c r="Q482" s="118"/>
    </row>
    <row r="483" spans="2:17" x14ac:dyDescent="0.25">
      <c r="B483" s="106"/>
      <c r="C483" s="106"/>
      <c r="D483" s="106"/>
      <c r="E483" s="106"/>
      <c r="F483" s="106"/>
      <c r="G483" s="106"/>
      <c r="H483" s="305"/>
      <c r="I483" s="305"/>
      <c r="J483" s="118"/>
      <c r="K483" s="118"/>
      <c r="L483" s="118"/>
      <c r="M483" s="118"/>
      <c r="N483" s="118"/>
      <c r="O483" s="118"/>
      <c r="P483" s="118"/>
      <c r="Q483" s="112"/>
    </row>
    <row r="484" spans="2:17" x14ac:dyDescent="0.25">
      <c r="B484" s="106"/>
      <c r="C484" s="106"/>
      <c r="D484" s="106"/>
      <c r="E484" s="106"/>
      <c r="F484" s="106"/>
      <c r="G484" s="106"/>
      <c r="H484" s="305"/>
      <c r="I484" s="305"/>
      <c r="J484" s="118"/>
      <c r="K484" s="118"/>
      <c r="L484" s="118"/>
      <c r="M484" s="118"/>
      <c r="N484" s="118"/>
      <c r="O484" s="118"/>
      <c r="P484" s="118"/>
      <c r="Q484" s="112"/>
    </row>
    <row r="485" spans="2:17" x14ac:dyDescent="0.25">
      <c r="B485" s="61"/>
      <c r="C485" s="61"/>
      <c r="D485" s="61"/>
      <c r="E485" s="61"/>
      <c r="F485" s="61"/>
      <c r="G485" s="61"/>
      <c r="J485" s="117"/>
      <c r="K485" s="117"/>
      <c r="L485" s="117"/>
      <c r="M485" s="117"/>
      <c r="N485" s="117"/>
      <c r="O485" s="117"/>
      <c r="P485" s="117"/>
      <c r="Q485" s="112"/>
    </row>
    <row r="486" spans="2:17" x14ac:dyDescent="0.25">
      <c r="B486" s="107"/>
      <c r="C486" s="107"/>
      <c r="D486" s="107"/>
      <c r="E486" s="107"/>
      <c r="F486" s="107"/>
      <c r="G486" s="107"/>
      <c r="H486" s="305"/>
      <c r="I486" s="305"/>
      <c r="J486" s="117"/>
      <c r="K486" s="117"/>
      <c r="L486" s="117"/>
      <c r="M486" s="117"/>
      <c r="N486" s="117"/>
      <c r="O486" s="117"/>
      <c r="P486" s="117"/>
      <c r="Q486" s="112"/>
    </row>
    <row r="487" spans="2:17" x14ac:dyDescent="0.25">
      <c r="B487" s="61"/>
      <c r="C487" s="61"/>
      <c r="D487" s="61"/>
      <c r="E487" s="61"/>
      <c r="F487" s="61"/>
      <c r="G487" s="61"/>
      <c r="J487" s="117"/>
      <c r="K487" s="117"/>
      <c r="L487" s="117"/>
      <c r="M487" s="117"/>
      <c r="N487" s="117"/>
      <c r="O487" s="117"/>
      <c r="P487" s="117"/>
      <c r="Q487" s="112"/>
    </row>
    <row r="488" spans="2:17" x14ac:dyDescent="0.25">
      <c r="J488" s="117"/>
      <c r="K488" s="117"/>
      <c r="L488" s="117"/>
      <c r="M488" s="117"/>
      <c r="N488" s="117"/>
      <c r="O488" s="117"/>
      <c r="P488" s="117"/>
      <c r="Q488" s="112"/>
    </row>
    <row r="489" spans="2:17" x14ac:dyDescent="0.25">
      <c r="B489" s="61"/>
      <c r="C489" s="61"/>
      <c r="D489" s="61"/>
      <c r="E489" s="61"/>
      <c r="F489" s="61"/>
      <c r="G489" s="61"/>
      <c r="J489" s="117"/>
      <c r="K489" s="117"/>
      <c r="L489" s="117"/>
      <c r="M489" s="117"/>
      <c r="N489" s="117"/>
      <c r="O489" s="117"/>
      <c r="P489" s="117"/>
      <c r="Q489" s="112"/>
    </row>
    <row r="490" spans="2:17" x14ac:dyDescent="0.25">
      <c r="J490" s="117"/>
      <c r="K490" s="117"/>
      <c r="L490" s="117"/>
      <c r="M490" s="117"/>
      <c r="N490" s="117"/>
      <c r="O490" s="117"/>
      <c r="P490" s="117"/>
      <c r="Q490" s="112"/>
    </row>
    <row r="491" spans="2:17" x14ac:dyDescent="0.25">
      <c r="B491" s="61"/>
      <c r="C491" s="61"/>
      <c r="D491" s="61"/>
      <c r="E491" s="61"/>
      <c r="F491" s="61"/>
      <c r="G491" s="61"/>
      <c r="J491" s="117"/>
      <c r="K491" s="117"/>
      <c r="L491" s="117"/>
      <c r="M491" s="117"/>
      <c r="N491" s="117"/>
      <c r="O491" s="117"/>
      <c r="P491" s="117"/>
      <c r="Q491" s="112"/>
    </row>
    <row r="492" spans="2:17" x14ac:dyDescent="0.25">
      <c r="B492" s="107"/>
      <c r="C492" s="107"/>
      <c r="D492" s="107"/>
      <c r="E492" s="107"/>
      <c r="F492" s="107"/>
      <c r="G492" s="107"/>
      <c r="H492" s="305"/>
      <c r="I492" s="305"/>
      <c r="J492" s="118"/>
      <c r="K492" s="118"/>
      <c r="L492" s="118"/>
      <c r="M492" s="118"/>
      <c r="N492" s="118"/>
      <c r="O492" s="118"/>
      <c r="P492" s="118"/>
      <c r="Q492" s="118"/>
    </row>
    <row r="493" spans="2:17" x14ac:dyDescent="0.25">
      <c r="B493" s="61"/>
      <c r="C493" s="61"/>
      <c r="D493" s="61"/>
      <c r="E493" s="61"/>
      <c r="F493" s="61"/>
      <c r="G493" s="61"/>
      <c r="J493" s="117"/>
      <c r="K493" s="117"/>
      <c r="L493" s="117"/>
      <c r="M493" s="117"/>
      <c r="N493" s="117"/>
      <c r="O493" s="117"/>
      <c r="P493" s="117"/>
      <c r="Q493" s="112"/>
    </row>
    <row r="494" spans="2:17" x14ac:dyDescent="0.25">
      <c r="B494" s="106"/>
      <c r="C494" s="106"/>
      <c r="D494" s="106"/>
      <c r="E494" s="106"/>
      <c r="F494" s="106"/>
      <c r="G494" s="106"/>
      <c r="H494" s="305"/>
      <c r="I494" s="305"/>
      <c r="J494" s="117"/>
      <c r="K494" s="117"/>
      <c r="L494" s="117"/>
      <c r="M494" s="117"/>
      <c r="N494" s="117"/>
      <c r="O494" s="117"/>
      <c r="P494" s="117"/>
      <c r="Q494" s="112"/>
    </row>
    <row r="495" spans="2:17" x14ac:dyDescent="0.25">
      <c r="B495" s="61"/>
      <c r="C495" s="61"/>
      <c r="D495" s="61"/>
      <c r="E495" s="61"/>
      <c r="F495" s="61"/>
      <c r="G495" s="61"/>
      <c r="J495" s="117"/>
      <c r="K495" s="117"/>
      <c r="L495" s="117"/>
      <c r="M495" s="117"/>
      <c r="N495" s="117"/>
      <c r="O495" s="117"/>
      <c r="P495" s="117"/>
      <c r="Q495" s="112"/>
    </row>
    <row r="496" spans="2:17" x14ac:dyDescent="0.25">
      <c r="J496" s="117"/>
      <c r="K496" s="117"/>
      <c r="L496" s="117"/>
      <c r="M496" s="117"/>
      <c r="N496" s="117"/>
      <c r="O496" s="117"/>
      <c r="P496" s="117"/>
      <c r="Q496" s="112"/>
    </row>
    <row r="497" spans="2:17" x14ac:dyDescent="0.25">
      <c r="J497" s="117"/>
      <c r="K497" s="117"/>
      <c r="L497" s="117"/>
      <c r="M497" s="117"/>
      <c r="N497" s="117"/>
      <c r="O497" s="117"/>
      <c r="P497" s="117"/>
      <c r="Q497" s="112"/>
    </row>
    <row r="498" spans="2:17" x14ac:dyDescent="0.25">
      <c r="J498" s="117"/>
      <c r="K498" s="117"/>
      <c r="L498" s="117"/>
      <c r="M498" s="117"/>
      <c r="N498" s="117"/>
      <c r="O498" s="117"/>
      <c r="P498" s="117"/>
      <c r="Q498" s="112"/>
    </row>
    <row r="499" spans="2:17" x14ac:dyDescent="0.25">
      <c r="J499" s="117"/>
      <c r="K499" s="117"/>
      <c r="L499" s="117"/>
      <c r="M499" s="117"/>
      <c r="N499" s="117"/>
      <c r="O499" s="117"/>
      <c r="P499" s="117"/>
      <c r="Q499" s="112"/>
    </row>
    <row r="500" spans="2:17" x14ac:dyDescent="0.25">
      <c r="B500" s="107"/>
      <c r="C500" s="107"/>
      <c r="D500" s="107"/>
      <c r="E500" s="107"/>
      <c r="F500" s="107"/>
      <c r="G500" s="107"/>
      <c r="H500" s="305"/>
      <c r="I500" s="305"/>
      <c r="J500" s="118"/>
      <c r="K500" s="118"/>
      <c r="L500" s="118"/>
      <c r="M500" s="118"/>
      <c r="N500" s="118"/>
      <c r="O500" s="118"/>
      <c r="P500" s="118"/>
      <c r="Q500" s="118"/>
    </row>
    <row r="501" spans="2:17" x14ac:dyDescent="0.25">
      <c r="B501" s="107"/>
      <c r="C501" s="107"/>
      <c r="D501" s="107"/>
      <c r="E501" s="107"/>
      <c r="F501" s="107"/>
      <c r="G501" s="107"/>
      <c r="H501" s="305"/>
      <c r="I501" s="305"/>
      <c r="J501" s="118"/>
      <c r="K501" s="118"/>
      <c r="L501" s="118"/>
      <c r="M501" s="118"/>
      <c r="N501" s="118"/>
      <c r="O501" s="118"/>
      <c r="P501" s="118"/>
      <c r="Q501" s="112"/>
    </row>
    <row r="502" spans="2:17" x14ac:dyDescent="0.25">
      <c r="B502" s="107"/>
      <c r="C502" s="107"/>
      <c r="D502" s="107"/>
      <c r="E502" s="107"/>
      <c r="F502" s="107"/>
      <c r="G502" s="107"/>
      <c r="H502" s="305"/>
      <c r="I502" s="305"/>
      <c r="J502" s="118"/>
      <c r="K502" s="118"/>
      <c r="L502" s="118"/>
      <c r="M502" s="118"/>
      <c r="N502" s="118"/>
      <c r="O502" s="118"/>
      <c r="P502" s="118"/>
      <c r="Q502" s="112"/>
    </row>
    <row r="503" spans="2:17" x14ac:dyDescent="0.25">
      <c r="J503" s="119"/>
      <c r="K503" s="119"/>
      <c r="L503" s="119"/>
      <c r="M503" s="119"/>
      <c r="N503" s="119"/>
      <c r="O503" s="119"/>
      <c r="P503" s="119"/>
      <c r="Q503" s="119"/>
    </row>
    <row r="504" spans="2:17" x14ac:dyDescent="0.25">
      <c r="J504" s="119"/>
      <c r="K504" s="119"/>
      <c r="L504" s="119"/>
      <c r="M504" s="119"/>
      <c r="N504" s="119"/>
      <c r="O504" s="119"/>
      <c r="P504" s="119"/>
      <c r="Q504" s="119"/>
    </row>
    <row r="505" spans="2:17" x14ac:dyDescent="0.25">
      <c r="B505" s="106"/>
      <c r="C505" s="106"/>
      <c r="D505" s="106"/>
      <c r="E505" s="106"/>
      <c r="F505" s="106"/>
      <c r="G505" s="106"/>
      <c r="H505" s="305"/>
      <c r="I505" s="305"/>
      <c r="J505" s="112"/>
      <c r="K505" s="112"/>
      <c r="L505" s="112"/>
      <c r="M505" s="112"/>
      <c r="N505" s="112"/>
      <c r="O505" s="112"/>
      <c r="P505" s="112"/>
      <c r="Q505" s="112"/>
    </row>
  </sheetData>
  <mergeCells count="10">
    <mergeCell ref="B462:Q462"/>
    <mergeCell ref="B463:Q463"/>
    <mergeCell ref="B464:Q464"/>
    <mergeCell ref="B1:Q1"/>
    <mergeCell ref="B2:Q2"/>
    <mergeCell ref="B459:Q459"/>
    <mergeCell ref="B460:Q460"/>
    <mergeCell ref="B461:Q461"/>
    <mergeCell ref="A5:B5"/>
    <mergeCell ref="A151:B151"/>
  </mergeCells>
  <phoneticPr fontId="52" type="noConversion"/>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9DB02-373C-4196-8D6F-7E2361C6CB75}">
  <sheetPr>
    <tabColor theme="2"/>
  </sheetPr>
  <dimension ref="A1:ID146"/>
  <sheetViews>
    <sheetView zoomScale="90" zoomScaleNormal="90" zoomScaleSheetLayoutView="178" workbookViewId="0">
      <pane xSplit="2" ySplit="4" topLeftCell="C5" activePane="bottomRight" state="frozen"/>
      <selection pane="topRight" activeCell="AC36" sqref="AC36"/>
      <selection pane="bottomLeft" activeCell="AC36" sqref="AC36"/>
      <selection pane="bottomRight" sqref="A1:O1"/>
    </sheetView>
  </sheetViews>
  <sheetFormatPr defaultColWidth="9.140625" defaultRowHeight="14.25" x14ac:dyDescent="0.3"/>
  <cols>
    <col min="1" max="1" width="6.7109375" style="77" customWidth="1"/>
    <col min="2" max="2" width="45.7109375" style="32" customWidth="1"/>
    <col min="3" max="5" width="13.28515625" style="78" customWidth="1"/>
    <col min="6" max="6" width="13.28515625" style="315" customWidth="1"/>
    <col min="7" max="7" width="15.7109375" style="78" customWidth="1"/>
    <col min="8" max="8" width="15.7109375" style="79" customWidth="1"/>
    <col min="9" max="15" width="15.7109375" style="32" customWidth="1"/>
    <col min="16" max="16" width="13.28515625" style="32" bestFit="1" customWidth="1"/>
    <col min="17" max="17" width="11" style="32" bestFit="1" customWidth="1"/>
    <col min="18" max="20" width="14.7109375" style="32" bestFit="1" customWidth="1"/>
    <col min="21" max="21" width="12" style="32" bestFit="1" customWidth="1"/>
    <col min="22" max="16384" width="9.140625" style="32"/>
  </cols>
  <sheetData>
    <row r="1" spans="1:19" s="26" customFormat="1" ht="20.100000000000001" customHeight="1" x14ac:dyDescent="0.3">
      <c r="A1" s="1349" t="s">
        <v>1018</v>
      </c>
      <c r="B1" s="1349"/>
      <c r="C1" s="1349"/>
      <c r="D1" s="1349"/>
      <c r="E1" s="1349"/>
      <c r="F1" s="1349"/>
      <c r="G1" s="1349"/>
      <c r="H1" s="1349"/>
      <c r="I1" s="1349"/>
      <c r="J1" s="1349"/>
      <c r="K1" s="1349"/>
      <c r="L1" s="1349"/>
      <c r="M1" s="1349"/>
      <c r="N1" s="1349"/>
      <c r="O1" s="1349"/>
      <c r="P1" s="1173"/>
    </row>
    <row r="2" spans="1:19" s="26" customFormat="1" ht="24" customHeight="1" x14ac:dyDescent="0.3">
      <c r="A2" s="1350" t="s">
        <v>1019</v>
      </c>
      <c r="B2" s="1350"/>
      <c r="C2" s="1350"/>
      <c r="D2" s="1350"/>
      <c r="E2" s="1350"/>
      <c r="F2" s="1350"/>
      <c r="G2" s="1350"/>
      <c r="H2" s="1350"/>
      <c r="I2" s="1350"/>
      <c r="J2" s="1350"/>
      <c r="K2" s="1350"/>
      <c r="L2" s="1350"/>
      <c r="M2" s="1350"/>
      <c r="N2" s="1350"/>
      <c r="O2" s="1350"/>
      <c r="P2" s="1173"/>
    </row>
    <row r="3" spans="1:19" s="26" customFormat="1" ht="20.100000000000001" customHeight="1" thickBot="1" x14ac:dyDescent="0.35">
      <c r="A3" s="1349" t="s">
        <v>1020</v>
      </c>
      <c r="B3" s="1395"/>
      <c r="C3" s="1395"/>
      <c r="D3" s="1395"/>
      <c r="E3" s="1395"/>
      <c r="F3" s="1395"/>
      <c r="G3" s="1395"/>
      <c r="H3" s="1395"/>
      <c r="I3" s="1395"/>
      <c r="J3" s="1395"/>
      <c r="K3" s="1395"/>
      <c r="L3" s="1395"/>
      <c r="M3" s="1395"/>
      <c r="N3" s="1395"/>
      <c r="O3" s="1395"/>
    </row>
    <row r="4" spans="1:19" s="28" customFormat="1" ht="48" customHeight="1" thickBot="1" x14ac:dyDescent="0.3">
      <c r="A4" s="99" t="s">
        <v>76</v>
      </c>
      <c r="B4" s="99" t="s">
        <v>1021</v>
      </c>
      <c r="C4" s="101" t="s">
        <v>1022</v>
      </c>
      <c r="D4" s="101" t="s">
        <v>245</v>
      </c>
      <c r="E4" s="101" t="s">
        <v>1023</v>
      </c>
      <c r="F4" s="307" t="s">
        <v>1024</v>
      </c>
      <c r="G4" s="101" t="s">
        <v>1025</v>
      </c>
      <c r="H4" s="101" t="s">
        <v>82</v>
      </c>
      <c r="I4" s="101" t="s">
        <v>1026</v>
      </c>
      <c r="J4" s="101" t="s">
        <v>1027</v>
      </c>
      <c r="K4" s="97" t="s">
        <v>1028</v>
      </c>
      <c r="L4" s="97" t="s">
        <v>1029</v>
      </c>
      <c r="M4" s="97" t="s">
        <v>1030</v>
      </c>
      <c r="N4" s="97" t="s">
        <v>1031</v>
      </c>
      <c r="O4" s="101" t="s">
        <v>1032</v>
      </c>
    </row>
    <row r="5" spans="1:19" x14ac:dyDescent="0.3">
      <c r="A5" s="280">
        <v>1</v>
      </c>
      <c r="B5" s="281" t="s">
        <v>1033</v>
      </c>
      <c r="C5" s="265"/>
      <c r="D5" s="266"/>
      <c r="E5" s="266"/>
      <c r="F5" s="265"/>
      <c r="G5" s="266"/>
      <c r="H5" s="31"/>
      <c r="I5" s="31"/>
      <c r="J5" s="31"/>
      <c r="K5" s="31"/>
      <c r="L5" s="31"/>
      <c r="M5" s="31"/>
      <c r="N5" s="31"/>
      <c r="O5" s="31"/>
      <c r="P5" s="33"/>
      <c r="Q5" s="34"/>
      <c r="R5" s="35"/>
      <c r="S5" s="36"/>
    </row>
    <row r="6" spans="1:19" x14ac:dyDescent="0.3">
      <c r="A6" s="282">
        <v>1.1000000000000001</v>
      </c>
      <c r="B6" s="283" t="s">
        <v>149</v>
      </c>
      <c r="C6" s="265">
        <f>F6/12</f>
        <v>585.58644791666654</v>
      </c>
      <c r="D6" s="267">
        <f>G6/F6</f>
        <v>122.6655507447523</v>
      </c>
      <c r="E6" s="266">
        <f>G6/12</f>
        <v>71831.28414236111</v>
      </c>
      <c r="F6" s="265">
        <f>'9. Infrastructure Staff Loading'!R17</f>
        <v>7027.037374999999</v>
      </c>
      <c r="G6" s="266">
        <f>'9. Infrastructure Staff Loading'!S17</f>
        <v>861975.40970833332</v>
      </c>
      <c r="H6" s="31">
        <f>E6*3</f>
        <v>215493.85242708333</v>
      </c>
      <c r="I6" s="31">
        <f>$G6</f>
        <v>861975.40970833332</v>
      </c>
      <c r="J6" s="31">
        <f>$G6</f>
        <v>861975.40970833332</v>
      </c>
      <c r="K6" s="31">
        <f>$G6</f>
        <v>861975.40970833332</v>
      </c>
      <c r="L6" s="31">
        <f>$G6</f>
        <v>861975.40970833332</v>
      </c>
      <c r="M6" s="31">
        <f>$G6</f>
        <v>861975.40970833332</v>
      </c>
      <c r="N6" s="31">
        <f>E6*9</f>
        <v>646481.55728125002</v>
      </c>
      <c r="O6" s="31">
        <f>SUM(H6:N6)</f>
        <v>5171852.4582500001</v>
      </c>
      <c r="P6" s="33"/>
      <c r="Q6" s="34"/>
      <c r="R6" s="35"/>
      <c r="S6" s="36"/>
    </row>
    <row r="7" spans="1:19" x14ac:dyDescent="0.3">
      <c r="A7" s="282">
        <v>1.2</v>
      </c>
      <c r="B7" s="283" t="s">
        <v>156</v>
      </c>
      <c r="C7" s="265">
        <f>F7/12</f>
        <v>165.96291666666664</v>
      </c>
      <c r="D7" s="267">
        <f>G7/F7</f>
        <v>56</v>
      </c>
      <c r="E7" s="266">
        <f>G7/12</f>
        <v>9293.9233333333304</v>
      </c>
      <c r="F7" s="265">
        <f>'9. Infrastructure Staff Loading'!R23</f>
        <v>1991.5549999999996</v>
      </c>
      <c r="G7" s="266">
        <f>'9. Infrastructure Staff Loading'!S23</f>
        <v>111527.07999999997</v>
      </c>
      <c r="H7" s="31">
        <f t="shared" ref="H7:H9" si="0">E7*3</f>
        <v>27881.76999999999</v>
      </c>
      <c r="I7" s="31">
        <f>$G7</f>
        <v>111527.07999999997</v>
      </c>
      <c r="J7" s="31">
        <f t="shared" ref="J7:M9" si="1">$G7</f>
        <v>111527.07999999997</v>
      </c>
      <c r="K7" s="31">
        <f t="shared" si="1"/>
        <v>111527.07999999997</v>
      </c>
      <c r="L7" s="31">
        <f t="shared" si="1"/>
        <v>111527.07999999997</v>
      </c>
      <c r="M7" s="31">
        <f t="shared" si="1"/>
        <v>111527.07999999997</v>
      </c>
      <c r="N7" s="31">
        <f t="shared" ref="N7:N9" si="2">E7*9</f>
        <v>83645.309999999969</v>
      </c>
      <c r="O7" s="31">
        <f>SUM(H7:N7)</f>
        <v>669162.47999999975</v>
      </c>
      <c r="P7" s="33"/>
      <c r="Q7" s="34"/>
      <c r="R7" s="35"/>
      <c r="S7" s="36"/>
    </row>
    <row r="8" spans="1:19" x14ac:dyDescent="0.3">
      <c r="A8" s="282">
        <v>1.3</v>
      </c>
      <c r="B8" s="283" t="s">
        <v>158</v>
      </c>
      <c r="C8" s="265">
        <f>F8/12</f>
        <v>165.96291666666664</v>
      </c>
      <c r="D8" s="267">
        <f>G8/F8</f>
        <v>56</v>
      </c>
      <c r="E8" s="266">
        <f>G8/12</f>
        <v>9293.9233333333304</v>
      </c>
      <c r="F8" s="265">
        <f>'9. Infrastructure Staff Loading'!R29</f>
        <v>1991.5549999999996</v>
      </c>
      <c r="G8" s="266">
        <f>'9. Infrastructure Staff Loading'!S29</f>
        <v>111527.07999999997</v>
      </c>
      <c r="H8" s="31">
        <f t="shared" si="0"/>
        <v>27881.76999999999</v>
      </c>
      <c r="I8" s="31">
        <f>$G8</f>
        <v>111527.07999999997</v>
      </c>
      <c r="J8" s="31">
        <f t="shared" si="1"/>
        <v>111527.07999999997</v>
      </c>
      <c r="K8" s="31">
        <f t="shared" si="1"/>
        <v>111527.07999999997</v>
      </c>
      <c r="L8" s="31">
        <f t="shared" si="1"/>
        <v>111527.07999999997</v>
      </c>
      <c r="M8" s="31">
        <f t="shared" si="1"/>
        <v>111527.07999999997</v>
      </c>
      <c r="N8" s="31">
        <f t="shared" si="2"/>
        <v>83645.309999999969</v>
      </c>
      <c r="O8" s="31">
        <f>SUM(H8:N8)</f>
        <v>669162.47999999975</v>
      </c>
      <c r="P8" s="33"/>
      <c r="Q8" s="34"/>
      <c r="R8" s="35"/>
      <c r="S8" s="36"/>
    </row>
    <row r="9" spans="1:19" x14ac:dyDescent="0.3">
      <c r="A9" s="282">
        <v>1.4</v>
      </c>
      <c r="B9" s="283" t="s">
        <v>160</v>
      </c>
      <c r="C9" s="265">
        <f>F9/12</f>
        <v>169.04999999999998</v>
      </c>
      <c r="D9" s="267">
        <f>G9/F9</f>
        <v>203</v>
      </c>
      <c r="E9" s="266">
        <f>G9/12</f>
        <v>34317.149999999994</v>
      </c>
      <c r="F9" s="265">
        <f>'9. Infrastructure Staff Loading'!R35</f>
        <v>2028.5999999999997</v>
      </c>
      <c r="G9" s="266">
        <f>'9. Infrastructure Staff Loading'!S35</f>
        <v>411805.79999999993</v>
      </c>
      <c r="H9" s="31">
        <f t="shared" si="0"/>
        <v>102951.44999999998</v>
      </c>
      <c r="I9" s="31">
        <f>$G9</f>
        <v>411805.79999999993</v>
      </c>
      <c r="J9" s="31">
        <f t="shared" si="1"/>
        <v>411805.79999999993</v>
      </c>
      <c r="K9" s="31">
        <f t="shared" si="1"/>
        <v>411805.79999999993</v>
      </c>
      <c r="L9" s="31">
        <f t="shared" si="1"/>
        <v>411805.79999999993</v>
      </c>
      <c r="M9" s="31">
        <f t="shared" si="1"/>
        <v>411805.79999999993</v>
      </c>
      <c r="N9" s="31">
        <f t="shared" si="2"/>
        <v>308854.34999999998</v>
      </c>
      <c r="O9" s="31">
        <f>SUM(H9:N9)</f>
        <v>2470834.7999999993</v>
      </c>
      <c r="P9" s="33"/>
      <c r="Q9" s="34"/>
      <c r="R9" s="35"/>
      <c r="S9" s="36"/>
    </row>
    <row r="10" spans="1:19" x14ac:dyDescent="0.3">
      <c r="A10" s="284"/>
      <c r="B10" s="281" t="s">
        <v>1034</v>
      </c>
      <c r="C10" s="268">
        <f>SUM(C6:C9)</f>
        <v>1086.5622812499998</v>
      </c>
      <c r="D10" s="270">
        <f>G10/F10</f>
        <v>114.79901609094051</v>
      </c>
      <c r="E10" s="269">
        <f t="shared" ref="E10:O10" si="3">SUM(E6:E9)</f>
        <v>124736.28080902775</v>
      </c>
      <c r="F10" s="268">
        <f t="shared" si="3"/>
        <v>13038.747374999999</v>
      </c>
      <c r="G10" s="269">
        <f t="shared" si="3"/>
        <v>1496835.3697083332</v>
      </c>
      <c r="H10" s="90">
        <f t="shared" si="3"/>
        <v>374208.84242708329</v>
      </c>
      <c r="I10" s="90">
        <f t="shared" si="3"/>
        <v>1496835.3697083332</v>
      </c>
      <c r="J10" s="90">
        <f t="shared" si="3"/>
        <v>1496835.3697083332</v>
      </c>
      <c r="K10" s="90">
        <f t="shared" si="3"/>
        <v>1496835.3697083332</v>
      </c>
      <c r="L10" s="90">
        <f t="shared" si="3"/>
        <v>1496835.3697083332</v>
      </c>
      <c r="M10" s="90">
        <f t="shared" si="3"/>
        <v>1496835.3697083332</v>
      </c>
      <c r="N10" s="90">
        <f>SUM(N6:N9)</f>
        <v>1122626.5272812499</v>
      </c>
      <c r="O10" s="90">
        <f t="shared" si="3"/>
        <v>8981012.218249999</v>
      </c>
      <c r="P10" s="33"/>
      <c r="Q10" s="34"/>
      <c r="R10" s="35"/>
      <c r="S10" s="36"/>
    </row>
    <row r="11" spans="1:19" ht="9.9499999999999993" customHeight="1" x14ac:dyDescent="0.3">
      <c r="A11" s="284"/>
      <c r="B11" s="283"/>
      <c r="C11" s="265"/>
      <c r="D11" s="266"/>
      <c r="E11" s="266"/>
      <c r="F11" s="265"/>
      <c r="G11" s="266"/>
      <c r="H11" s="31"/>
      <c r="I11" s="31"/>
      <c r="J11" s="31"/>
      <c r="K11" s="31"/>
      <c r="L11" s="31"/>
      <c r="M11" s="31"/>
      <c r="N11" s="31"/>
      <c r="O11" s="31"/>
      <c r="P11" s="33"/>
      <c r="Q11" s="34"/>
      <c r="R11" s="35"/>
      <c r="S11" s="36"/>
    </row>
    <row r="12" spans="1:19" x14ac:dyDescent="0.3">
      <c r="A12" s="280">
        <v>2</v>
      </c>
      <c r="B12" s="281" t="s">
        <v>162</v>
      </c>
      <c r="C12" s="265"/>
      <c r="D12" s="266"/>
      <c r="E12" s="266"/>
      <c r="F12" s="265"/>
      <c r="G12" s="266"/>
      <c r="H12" s="31"/>
      <c r="I12" s="31"/>
      <c r="J12" s="31"/>
      <c r="K12" s="31"/>
      <c r="L12" s="31"/>
      <c r="M12" s="31"/>
      <c r="N12" s="31"/>
      <c r="O12" s="31"/>
      <c r="P12" s="33"/>
      <c r="Q12" s="34"/>
      <c r="R12" s="35"/>
      <c r="S12" s="36"/>
    </row>
    <row r="13" spans="1:19" x14ac:dyDescent="0.3">
      <c r="A13" s="285">
        <v>2.1</v>
      </c>
      <c r="B13" s="286" t="s">
        <v>163</v>
      </c>
      <c r="C13" s="265">
        <f>F13/12</f>
        <v>4088.2727638888896</v>
      </c>
      <c r="D13" s="267">
        <f>G13/F13</f>
        <v>86.799196498491384</v>
      </c>
      <c r="E13" s="266">
        <f>G13/12</f>
        <v>354858.79097222217</v>
      </c>
      <c r="F13" s="265">
        <f>'9. Infrastructure Staff Loading'!R56</f>
        <v>49059.273166666673</v>
      </c>
      <c r="G13" s="266">
        <f>'9. Infrastructure Staff Loading'!S56</f>
        <v>4258305.4916666662</v>
      </c>
      <c r="H13" s="31">
        <f>E13*3</f>
        <v>1064576.3729166666</v>
      </c>
      <c r="I13" s="31">
        <f>$G13</f>
        <v>4258305.4916666662</v>
      </c>
      <c r="J13" s="31">
        <f t="shared" ref="J13:M14" si="4">$G13</f>
        <v>4258305.4916666662</v>
      </c>
      <c r="K13" s="31">
        <f t="shared" si="4"/>
        <v>4258305.4916666662</v>
      </c>
      <c r="L13" s="31">
        <f t="shared" si="4"/>
        <v>4258305.4916666662</v>
      </c>
      <c r="M13" s="31">
        <f t="shared" si="4"/>
        <v>4258305.4916666662</v>
      </c>
      <c r="N13" s="31">
        <f>E13*9</f>
        <v>3193729.1187499994</v>
      </c>
      <c r="O13" s="31">
        <f>SUM(H13:N13)</f>
        <v>25549832.949999999</v>
      </c>
      <c r="P13" s="33"/>
      <c r="Q13" s="34"/>
      <c r="R13" s="35"/>
      <c r="S13" s="36"/>
    </row>
    <row r="14" spans="1:19" x14ac:dyDescent="0.3">
      <c r="A14" s="285">
        <v>2.2000000000000002</v>
      </c>
      <c r="B14" s="286" t="s">
        <v>172</v>
      </c>
      <c r="C14" s="265">
        <f>F14/12</f>
        <v>165.96291666666664</v>
      </c>
      <c r="D14" s="267">
        <f>G14/F14</f>
        <v>64</v>
      </c>
      <c r="E14" s="266">
        <f>G14/12</f>
        <v>10621.626666666665</v>
      </c>
      <c r="F14" s="265">
        <f>'9. Infrastructure Staff Loading'!R62</f>
        <v>1991.5549999999996</v>
      </c>
      <c r="G14" s="266">
        <f>'9. Infrastructure Staff Loading'!S62</f>
        <v>127459.51999999997</v>
      </c>
      <c r="H14" s="31">
        <f t="shared" ref="H14" si="5">E14*3</f>
        <v>31864.879999999997</v>
      </c>
      <c r="I14" s="31">
        <f>$G14</f>
        <v>127459.51999999997</v>
      </c>
      <c r="J14" s="31">
        <f t="shared" si="4"/>
        <v>127459.51999999997</v>
      </c>
      <c r="K14" s="31">
        <f t="shared" si="4"/>
        <v>127459.51999999997</v>
      </c>
      <c r="L14" s="31">
        <f t="shared" si="4"/>
        <v>127459.51999999997</v>
      </c>
      <c r="M14" s="31">
        <f t="shared" si="4"/>
        <v>127459.51999999997</v>
      </c>
      <c r="N14" s="31">
        <f t="shared" ref="N14" si="6">E14*9</f>
        <v>95594.639999999985</v>
      </c>
      <c r="O14" s="31">
        <f>SUM(H14:N14)</f>
        <v>764757.11999999988</v>
      </c>
      <c r="P14" s="33"/>
      <c r="Q14" s="34"/>
      <c r="R14" s="35"/>
      <c r="S14" s="36"/>
    </row>
    <row r="15" spans="1:19" x14ac:dyDescent="0.3">
      <c r="A15" s="284"/>
      <c r="B15" s="281" t="s">
        <v>174</v>
      </c>
      <c r="C15" s="268">
        <f>SUM(C13:C14)</f>
        <v>4254.2356805555564</v>
      </c>
      <c r="D15" s="270">
        <f>G15/F15</f>
        <v>85.909772067719842</v>
      </c>
      <c r="E15" s="269">
        <f t="shared" ref="E15:O15" si="7">SUM(E13:E14)</f>
        <v>365480.41763888882</v>
      </c>
      <c r="F15" s="268">
        <f t="shared" si="7"/>
        <v>51050.828166666673</v>
      </c>
      <c r="G15" s="269">
        <f t="shared" si="7"/>
        <v>4385765.0116666658</v>
      </c>
      <c r="H15" s="90">
        <f t="shared" si="7"/>
        <v>1096441.2529166664</v>
      </c>
      <c r="I15" s="90">
        <f t="shared" si="7"/>
        <v>4385765.0116666658</v>
      </c>
      <c r="J15" s="90">
        <f t="shared" si="7"/>
        <v>4385765.0116666658</v>
      </c>
      <c r="K15" s="90">
        <f t="shared" si="7"/>
        <v>4385765.0116666658</v>
      </c>
      <c r="L15" s="90">
        <f t="shared" si="7"/>
        <v>4385765.0116666658</v>
      </c>
      <c r="M15" s="90">
        <f t="shared" si="7"/>
        <v>4385765.0116666658</v>
      </c>
      <c r="N15" s="90">
        <f t="shared" si="7"/>
        <v>3289323.7587499996</v>
      </c>
      <c r="O15" s="90">
        <f t="shared" si="7"/>
        <v>26314590.07</v>
      </c>
      <c r="P15" s="33"/>
      <c r="Q15" s="34"/>
      <c r="R15" s="35"/>
      <c r="S15" s="36"/>
    </row>
    <row r="16" spans="1:19" ht="9.9499999999999993" customHeight="1" x14ac:dyDescent="0.3">
      <c r="A16" s="284"/>
      <c r="B16" s="283"/>
      <c r="C16" s="265"/>
      <c r="D16" s="267"/>
      <c r="E16" s="266"/>
      <c r="F16" s="265"/>
      <c r="G16" s="266"/>
      <c r="H16" s="31"/>
      <c r="I16" s="31"/>
      <c r="J16" s="31"/>
      <c r="K16" s="31"/>
      <c r="L16" s="31"/>
      <c r="M16" s="31"/>
      <c r="N16" s="31"/>
      <c r="O16" s="31"/>
      <c r="P16" s="33"/>
      <c r="Q16" s="34"/>
      <c r="R16" s="35"/>
      <c r="S16" s="36"/>
    </row>
    <row r="17" spans="1:19" x14ac:dyDescent="0.3">
      <c r="A17" s="280">
        <v>3</v>
      </c>
      <c r="B17" s="281" t="s">
        <v>175</v>
      </c>
      <c r="C17" s="265"/>
      <c r="D17" s="267"/>
      <c r="E17" s="266"/>
      <c r="F17" s="265"/>
      <c r="G17" s="266"/>
      <c r="H17" s="31"/>
      <c r="I17" s="31"/>
      <c r="J17" s="31"/>
      <c r="K17" s="31"/>
      <c r="L17" s="31"/>
      <c r="M17" s="31"/>
      <c r="N17" s="31"/>
      <c r="O17" s="31"/>
      <c r="P17" s="33"/>
      <c r="Q17" s="34"/>
      <c r="R17" s="35"/>
      <c r="S17" s="36"/>
    </row>
    <row r="18" spans="1:19" x14ac:dyDescent="0.3">
      <c r="A18" s="282">
        <v>3.1</v>
      </c>
      <c r="B18" s="286" t="s">
        <v>176</v>
      </c>
      <c r="C18" s="265">
        <f>F18/12</f>
        <v>437.05452638888892</v>
      </c>
      <c r="D18" s="267">
        <f>G18/F18</f>
        <v>186.12981082747501</v>
      </c>
      <c r="E18" s="266">
        <f>G18/12</f>
        <v>81348.876318055569</v>
      </c>
      <c r="F18" s="265">
        <f>'9. Infrastructure Staff Loading'!R72</f>
        <v>5244.654316666667</v>
      </c>
      <c r="G18" s="266">
        <f>'9. Infrastructure Staff Loading'!S72</f>
        <v>976186.51581666688</v>
      </c>
      <c r="H18" s="31">
        <f>E18*3</f>
        <v>244046.62895416672</v>
      </c>
      <c r="I18" s="31">
        <f>$G18</f>
        <v>976186.51581666688</v>
      </c>
      <c r="J18" s="31">
        <f t="shared" ref="J18:M21" si="8">$G18</f>
        <v>976186.51581666688</v>
      </c>
      <c r="K18" s="31">
        <f t="shared" si="8"/>
        <v>976186.51581666688</v>
      </c>
      <c r="L18" s="31">
        <f t="shared" si="8"/>
        <v>976186.51581666688</v>
      </c>
      <c r="M18" s="31">
        <f t="shared" si="8"/>
        <v>976186.51581666688</v>
      </c>
      <c r="N18" s="31">
        <f>E18*9</f>
        <v>732139.88686250011</v>
      </c>
      <c r="O18" s="31">
        <f>SUM(H18:N18)</f>
        <v>5857119.0949000027</v>
      </c>
      <c r="P18" s="33"/>
      <c r="Q18" s="34"/>
      <c r="R18" s="35"/>
      <c r="S18" s="36"/>
    </row>
    <row r="19" spans="1:19" x14ac:dyDescent="0.3">
      <c r="A19" s="282">
        <v>3.2</v>
      </c>
      <c r="B19" s="286" t="s">
        <v>179</v>
      </c>
      <c r="C19" s="265">
        <f>F19/12</f>
        <v>2876.2147777777777</v>
      </c>
      <c r="D19" s="267">
        <f>G19/F19</f>
        <v>121.90582670904695</v>
      </c>
      <c r="E19" s="266">
        <f>G19/12</f>
        <v>350627.34027777775</v>
      </c>
      <c r="F19" s="265">
        <f>'9. Infrastructure Staff Loading'!R82</f>
        <v>34514.577333333335</v>
      </c>
      <c r="G19" s="266">
        <f>'9. Infrastructure Staff Loading'!S82</f>
        <v>4207528.083333333</v>
      </c>
      <c r="H19" s="31">
        <f t="shared" ref="H19:H21" si="9">E19*3</f>
        <v>1051882.0208333333</v>
      </c>
      <c r="I19" s="31">
        <f>$G19</f>
        <v>4207528.083333333</v>
      </c>
      <c r="J19" s="31">
        <f t="shared" si="8"/>
        <v>4207528.083333333</v>
      </c>
      <c r="K19" s="31">
        <f t="shared" si="8"/>
        <v>4207528.083333333</v>
      </c>
      <c r="L19" s="31">
        <f t="shared" si="8"/>
        <v>4207528.083333333</v>
      </c>
      <c r="M19" s="31">
        <f t="shared" si="8"/>
        <v>4207528.083333333</v>
      </c>
      <c r="N19" s="31">
        <f t="shared" ref="N19:N21" si="10">E19*9</f>
        <v>3155646.0625</v>
      </c>
      <c r="O19" s="31">
        <f>SUM(H19:N19)</f>
        <v>25245168.499999996</v>
      </c>
      <c r="P19" s="33"/>
      <c r="Q19" s="34"/>
      <c r="R19" s="35"/>
      <c r="S19" s="36"/>
    </row>
    <row r="20" spans="1:19" x14ac:dyDescent="0.3">
      <c r="A20" s="282">
        <v>3.3</v>
      </c>
      <c r="B20" s="286" t="s">
        <v>184</v>
      </c>
      <c r="C20" s="265">
        <f>F20/12</f>
        <v>1958.2268472222222</v>
      </c>
      <c r="D20" s="267">
        <f>G20/F20</f>
        <v>74.937143092738239</v>
      </c>
      <c r="E20" s="266">
        <f>G20/12</f>
        <v>146743.92545833331</v>
      </c>
      <c r="F20" s="265">
        <f>'9. Infrastructure Staff Loading'!R89</f>
        <v>23498.722166666666</v>
      </c>
      <c r="G20" s="266">
        <f>'9. Infrastructure Staff Loading'!S89</f>
        <v>1760927.1054999998</v>
      </c>
      <c r="H20" s="31">
        <f t="shared" si="9"/>
        <v>440231.7763749999</v>
      </c>
      <c r="I20" s="31">
        <f>$G20</f>
        <v>1760927.1054999998</v>
      </c>
      <c r="J20" s="31">
        <f t="shared" si="8"/>
        <v>1760927.1054999998</v>
      </c>
      <c r="K20" s="31">
        <f t="shared" si="8"/>
        <v>1760927.1054999998</v>
      </c>
      <c r="L20" s="31">
        <f t="shared" si="8"/>
        <v>1760927.1054999998</v>
      </c>
      <c r="M20" s="31">
        <f t="shared" si="8"/>
        <v>1760927.1054999998</v>
      </c>
      <c r="N20" s="31">
        <f t="shared" si="10"/>
        <v>1320695.3291249997</v>
      </c>
      <c r="O20" s="31">
        <f>SUM(H20:N20)</f>
        <v>10565562.632999999</v>
      </c>
      <c r="P20" s="33"/>
      <c r="Q20" s="34"/>
      <c r="R20" s="35"/>
      <c r="S20" s="36"/>
    </row>
    <row r="21" spans="1:19" x14ac:dyDescent="0.3">
      <c r="A21" s="282">
        <v>3.4</v>
      </c>
      <c r="B21" s="286" t="s">
        <v>188</v>
      </c>
      <c r="C21" s="265">
        <f>F21/12</f>
        <v>911.0894305555554</v>
      </c>
      <c r="D21" s="267">
        <f>G21/F21</f>
        <v>119.31733264262583</v>
      </c>
      <c r="E21" s="266">
        <f>G21/12</f>
        <v>108708.76065277775</v>
      </c>
      <c r="F21" s="265">
        <f>'9. Infrastructure Staff Loading'!R96</f>
        <v>10933.073166666665</v>
      </c>
      <c r="G21" s="266">
        <f>'9. Infrastructure Staff Loading'!S96</f>
        <v>1304505.1278333331</v>
      </c>
      <c r="H21" s="31">
        <f t="shared" si="9"/>
        <v>326126.28195833327</v>
      </c>
      <c r="I21" s="31">
        <f>$G21</f>
        <v>1304505.1278333331</v>
      </c>
      <c r="J21" s="31">
        <f t="shared" si="8"/>
        <v>1304505.1278333331</v>
      </c>
      <c r="K21" s="31">
        <f t="shared" si="8"/>
        <v>1304505.1278333331</v>
      </c>
      <c r="L21" s="31">
        <f t="shared" si="8"/>
        <v>1304505.1278333331</v>
      </c>
      <c r="M21" s="31">
        <f t="shared" si="8"/>
        <v>1304505.1278333331</v>
      </c>
      <c r="N21" s="31">
        <f t="shared" si="10"/>
        <v>978378.84587499977</v>
      </c>
      <c r="O21" s="31">
        <f>SUM(H21:N21)</f>
        <v>7827030.7669999981</v>
      </c>
      <c r="P21" s="33"/>
      <c r="Q21" s="34"/>
      <c r="R21" s="35"/>
      <c r="S21" s="36"/>
    </row>
    <row r="22" spans="1:19" x14ac:dyDescent="0.3">
      <c r="A22" s="282"/>
      <c r="B22" s="281" t="s">
        <v>178</v>
      </c>
      <c r="C22" s="268">
        <f>SUM(C18:C21)</f>
        <v>6182.5855819444441</v>
      </c>
      <c r="D22" s="270">
        <f>G22/F22</f>
        <v>111.18793158553345</v>
      </c>
      <c r="E22" s="269">
        <f t="shared" ref="E22:O22" si="11">SUM(E18:E21)</f>
        <v>687428.90270694438</v>
      </c>
      <c r="F22" s="268">
        <f>SUM(F18:F21)</f>
        <v>74191.02698333333</v>
      </c>
      <c r="G22" s="269">
        <f t="shared" si="11"/>
        <v>8249146.8324833326</v>
      </c>
      <c r="H22" s="90">
        <f t="shared" si="11"/>
        <v>2062286.7081208332</v>
      </c>
      <c r="I22" s="90">
        <f t="shared" si="11"/>
        <v>8249146.8324833326</v>
      </c>
      <c r="J22" s="90">
        <f t="shared" si="11"/>
        <v>8249146.8324833326</v>
      </c>
      <c r="K22" s="90">
        <f t="shared" si="11"/>
        <v>8249146.8324833326</v>
      </c>
      <c r="L22" s="90">
        <f t="shared" si="11"/>
        <v>8249146.8324833326</v>
      </c>
      <c r="M22" s="90">
        <f t="shared" si="11"/>
        <v>8249146.8324833326</v>
      </c>
      <c r="N22" s="90">
        <f>SUM(N18:N21)</f>
        <v>6186860.1243624995</v>
      </c>
      <c r="O22" s="90">
        <f t="shared" si="11"/>
        <v>49494880.994899996</v>
      </c>
      <c r="P22" s="33"/>
      <c r="Q22" s="34"/>
      <c r="R22" s="35"/>
      <c r="S22" s="36"/>
    </row>
    <row r="23" spans="1:19" ht="9.9499999999999993" customHeight="1" x14ac:dyDescent="0.3">
      <c r="A23" s="282"/>
      <c r="B23" s="281"/>
      <c r="C23" s="268"/>
      <c r="D23" s="270"/>
      <c r="E23" s="269"/>
      <c r="F23" s="268"/>
      <c r="G23" s="269"/>
      <c r="H23" s="90"/>
      <c r="I23" s="90"/>
      <c r="J23" s="90"/>
      <c r="K23" s="90"/>
      <c r="L23" s="90"/>
      <c r="M23" s="90"/>
      <c r="N23" s="90"/>
      <c r="O23" s="90"/>
      <c r="P23" s="33"/>
      <c r="Q23" s="34"/>
      <c r="R23" s="35"/>
      <c r="S23" s="36"/>
    </row>
    <row r="24" spans="1:19" x14ac:dyDescent="0.3">
      <c r="A24" s="280">
        <v>4</v>
      </c>
      <c r="B24" s="281" t="s">
        <v>194</v>
      </c>
      <c r="C24" s="265"/>
      <c r="D24" s="267"/>
      <c r="E24" s="266"/>
      <c r="F24" s="265"/>
      <c r="G24" s="266"/>
      <c r="H24" s="31"/>
      <c r="I24" s="31"/>
      <c r="J24" s="31"/>
      <c r="K24" s="31"/>
      <c r="L24" s="31"/>
      <c r="M24" s="31"/>
      <c r="N24" s="31"/>
      <c r="O24" s="31"/>
      <c r="P24" s="33"/>
      <c r="Q24" s="34"/>
      <c r="R24" s="35"/>
      <c r="S24" s="36"/>
    </row>
    <row r="25" spans="1:19" x14ac:dyDescent="0.3">
      <c r="A25" s="282">
        <v>4.0999999999999996</v>
      </c>
      <c r="B25" s="283" t="s">
        <v>195</v>
      </c>
      <c r="C25" s="265">
        <f>F25/12</f>
        <v>0</v>
      </c>
      <c r="D25" s="267" t="e">
        <f>G25/F25</f>
        <v>#DIV/0!</v>
      </c>
      <c r="E25" s="266">
        <f>G25/12</f>
        <v>0</v>
      </c>
      <c r="F25" s="265">
        <f>'9. Infrastructure Staff Loading'!R106</f>
        <v>0</v>
      </c>
      <c r="G25" s="266">
        <f>'9. Infrastructure Staff Loading'!S106</f>
        <v>0</v>
      </c>
      <c r="H25" s="31">
        <f>E25*3</f>
        <v>0</v>
      </c>
      <c r="I25" s="31">
        <f>$G25</f>
        <v>0</v>
      </c>
      <c r="J25" s="31">
        <f t="shared" ref="J25:M26" si="12">$G25</f>
        <v>0</v>
      </c>
      <c r="K25" s="31">
        <f t="shared" si="12"/>
        <v>0</v>
      </c>
      <c r="L25" s="31">
        <f t="shared" si="12"/>
        <v>0</v>
      </c>
      <c r="M25" s="31">
        <f t="shared" si="12"/>
        <v>0</v>
      </c>
      <c r="N25" s="31">
        <f>E25*9</f>
        <v>0</v>
      </c>
      <c r="O25" s="31">
        <f>SUM(H25:N25)</f>
        <v>0</v>
      </c>
      <c r="P25" s="33"/>
      <c r="Q25" s="34"/>
      <c r="R25" s="35"/>
      <c r="S25" s="36"/>
    </row>
    <row r="26" spans="1:19" x14ac:dyDescent="0.3">
      <c r="A26" s="282">
        <v>4.2</v>
      </c>
      <c r="B26" s="286" t="s">
        <v>197</v>
      </c>
      <c r="C26" s="265">
        <f>F26/12</f>
        <v>337.14437499999997</v>
      </c>
      <c r="D26" s="267">
        <f>G26/F26</f>
        <v>28.551118987723481</v>
      </c>
      <c r="E26" s="266">
        <f>G26/12</f>
        <v>9625.849166666665</v>
      </c>
      <c r="F26" s="265">
        <f>'9. Infrastructure Staff Loading'!R113</f>
        <v>4045.7324999999996</v>
      </c>
      <c r="G26" s="266">
        <f>'9. Infrastructure Staff Loading'!S113</f>
        <v>115510.18999999997</v>
      </c>
      <c r="H26" s="31">
        <f t="shared" ref="H26" si="13">E26*3</f>
        <v>28877.547499999993</v>
      </c>
      <c r="I26" s="31">
        <f>$G26</f>
        <v>115510.18999999997</v>
      </c>
      <c r="J26" s="31">
        <f t="shared" si="12"/>
        <v>115510.18999999997</v>
      </c>
      <c r="K26" s="31">
        <f t="shared" si="12"/>
        <v>115510.18999999997</v>
      </c>
      <c r="L26" s="31">
        <f t="shared" si="12"/>
        <v>115510.18999999997</v>
      </c>
      <c r="M26" s="31">
        <f t="shared" si="12"/>
        <v>115510.18999999997</v>
      </c>
      <c r="N26" s="31">
        <f t="shared" ref="N26" si="14">E26*9</f>
        <v>86632.642499999987</v>
      </c>
      <c r="O26" s="31">
        <f>SUM(H26:N26)</f>
        <v>693061.13999999978</v>
      </c>
      <c r="P26" s="33"/>
      <c r="Q26" s="34"/>
      <c r="R26" s="35"/>
      <c r="S26" s="36"/>
    </row>
    <row r="27" spans="1:19" x14ac:dyDescent="0.3">
      <c r="A27" s="282"/>
      <c r="B27" s="281" t="s">
        <v>200</v>
      </c>
      <c r="C27" s="268">
        <f>SUM(C25:C26)</f>
        <v>337.14437499999997</v>
      </c>
      <c r="D27" s="270">
        <f>G27/F27</f>
        <v>28.551118987723481</v>
      </c>
      <c r="E27" s="269">
        <f t="shared" ref="E27:O27" si="15">SUM(E25:E26)</f>
        <v>9625.849166666665</v>
      </c>
      <c r="F27" s="268">
        <f t="shared" si="15"/>
        <v>4045.7324999999996</v>
      </c>
      <c r="G27" s="269">
        <f t="shared" si="15"/>
        <v>115510.18999999997</v>
      </c>
      <c r="H27" s="90">
        <f t="shared" si="15"/>
        <v>28877.547499999993</v>
      </c>
      <c r="I27" s="90">
        <f t="shared" si="15"/>
        <v>115510.18999999997</v>
      </c>
      <c r="J27" s="90">
        <f t="shared" si="15"/>
        <v>115510.18999999997</v>
      </c>
      <c r="K27" s="90">
        <f t="shared" si="15"/>
        <v>115510.18999999997</v>
      </c>
      <c r="L27" s="90">
        <f t="shared" si="15"/>
        <v>115510.18999999997</v>
      </c>
      <c r="M27" s="90">
        <f t="shared" si="15"/>
        <v>115510.18999999997</v>
      </c>
      <c r="N27" s="90">
        <f>SUM(N25:N26)</f>
        <v>86632.642499999987</v>
      </c>
      <c r="O27" s="90">
        <f t="shared" si="15"/>
        <v>693061.13999999978</v>
      </c>
      <c r="P27" s="33"/>
      <c r="Q27" s="34"/>
      <c r="R27" s="35"/>
      <c r="S27" s="36"/>
    </row>
    <row r="28" spans="1:19" x14ac:dyDescent="0.3">
      <c r="A28" s="282"/>
      <c r="B28" s="281"/>
      <c r="C28" s="268"/>
      <c r="D28" s="269"/>
      <c r="E28" s="269"/>
      <c r="F28" s="268"/>
      <c r="G28" s="269"/>
      <c r="H28" s="90"/>
      <c r="I28" s="90"/>
      <c r="J28" s="90"/>
      <c r="K28" s="90"/>
      <c r="L28" s="90"/>
      <c r="M28" s="90"/>
      <c r="N28" s="90"/>
      <c r="O28" s="90"/>
      <c r="P28" s="33"/>
      <c r="Q28" s="34"/>
      <c r="R28" s="35"/>
      <c r="S28" s="36"/>
    </row>
    <row r="29" spans="1:19" x14ac:dyDescent="0.3">
      <c r="A29" s="280">
        <v>5</v>
      </c>
      <c r="B29" s="281" t="s">
        <v>1035</v>
      </c>
      <c r="C29" s="265"/>
      <c r="D29" s="267"/>
      <c r="E29" s="266"/>
      <c r="F29" s="265"/>
      <c r="G29" s="266"/>
      <c r="H29" s="31"/>
      <c r="I29" s="31"/>
      <c r="J29" s="31"/>
      <c r="K29" s="31"/>
      <c r="L29" s="31"/>
      <c r="M29" s="31"/>
      <c r="N29" s="31"/>
      <c r="O29" s="31"/>
      <c r="P29" s="33"/>
      <c r="Q29" s="34"/>
      <c r="R29" s="35"/>
      <c r="S29" s="36"/>
    </row>
    <row r="30" spans="1:19" x14ac:dyDescent="0.3">
      <c r="A30" s="282">
        <v>5.0999999999999996</v>
      </c>
      <c r="B30" s="283" t="s">
        <v>202</v>
      </c>
      <c r="C30" s="265">
        <f>F30/12</f>
        <v>124.95000000000003</v>
      </c>
      <c r="D30" s="267">
        <f>G30/F30</f>
        <v>350</v>
      </c>
      <c r="E30" s="266">
        <f>G30/12</f>
        <v>43732.500000000007</v>
      </c>
      <c r="F30" s="265">
        <f>'9. Infrastructure Staff Loading'!R123</f>
        <v>1499.4000000000003</v>
      </c>
      <c r="G30" s="288">
        <f>'9. Infrastructure Staff Loading'!S123</f>
        <v>524790.00000000012</v>
      </c>
      <c r="H30" s="31">
        <f>E30*3</f>
        <v>131197.50000000003</v>
      </c>
      <c r="I30" s="31">
        <f>$G30</f>
        <v>524790.00000000012</v>
      </c>
      <c r="J30" s="31">
        <f t="shared" ref="J30:M31" si="16">$G30</f>
        <v>524790.00000000012</v>
      </c>
      <c r="K30" s="31">
        <f t="shared" si="16"/>
        <v>524790.00000000012</v>
      </c>
      <c r="L30" s="31">
        <f t="shared" si="16"/>
        <v>524790.00000000012</v>
      </c>
      <c r="M30" s="31">
        <f t="shared" si="16"/>
        <v>524790.00000000012</v>
      </c>
      <c r="N30" s="31">
        <f>E30*9</f>
        <v>393592.50000000006</v>
      </c>
      <c r="O30" s="31">
        <f>SUM(H30:N30)</f>
        <v>3148740.0000000005</v>
      </c>
      <c r="P30" s="33"/>
      <c r="Q30" s="34"/>
      <c r="R30" s="35"/>
      <c r="S30" s="36"/>
    </row>
    <row r="31" spans="1:19" s="6" customFormat="1" ht="13.5" x14ac:dyDescent="0.25">
      <c r="A31" s="282">
        <v>5.2</v>
      </c>
      <c r="B31" s="286" t="s">
        <v>201</v>
      </c>
      <c r="C31" s="265">
        <f>F31/12</f>
        <v>0</v>
      </c>
      <c r="D31" s="267" t="e">
        <f>G31/F31</f>
        <v>#DIV/0!</v>
      </c>
      <c r="E31" s="266">
        <f>G31/12</f>
        <v>0</v>
      </c>
      <c r="F31" s="265">
        <f>'9. Infrastructure Staff Loading'!R130</f>
        <v>0</v>
      </c>
      <c r="G31" s="287">
        <f>'9. Infrastructure Staff Loading'!S130</f>
        <v>0</v>
      </c>
      <c r="H31" s="31">
        <f t="shared" ref="H31" si="17">E31*3</f>
        <v>0</v>
      </c>
      <c r="I31" s="31">
        <f>$G31</f>
        <v>0</v>
      </c>
      <c r="J31" s="31">
        <f t="shared" si="16"/>
        <v>0</v>
      </c>
      <c r="K31" s="31">
        <f t="shared" si="16"/>
        <v>0</v>
      </c>
      <c r="L31" s="31">
        <f t="shared" si="16"/>
        <v>0</v>
      </c>
      <c r="M31" s="31">
        <f t="shared" si="16"/>
        <v>0</v>
      </c>
      <c r="N31" s="31">
        <f t="shared" ref="N31" si="18">E31*9</f>
        <v>0</v>
      </c>
      <c r="O31" s="31">
        <f>SUM(H31:N31)</f>
        <v>0</v>
      </c>
      <c r="P31" s="289"/>
      <c r="Q31" s="290"/>
      <c r="R31" s="291"/>
      <c r="S31" s="8"/>
    </row>
    <row r="32" spans="1:19" x14ac:dyDescent="0.3">
      <c r="A32" s="282"/>
      <c r="B32" s="281" t="s">
        <v>1036</v>
      </c>
      <c r="C32" s="268">
        <f>SUM(C30:C31)</f>
        <v>124.95000000000003</v>
      </c>
      <c r="D32" s="270">
        <f>G32/F32</f>
        <v>350</v>
      </c>
      <c r="E32" s="269">
        <f t="shared" ref="E32:O32" si="19">SUM(E30:E31)</f>
        <v>43732.500000000007</v>
      </c>
      <c r="F32" s="268">
        <f t="shared" si="19"/>
        <v>1499.4000000000003</v>
      </c>
      <c r="G32" s="269">
        <f t="shared" si="19"/>
        <v>524790.00000000012</v>
      </c>
      <c r="H32" s="90">
        <f t="shared" si="19"/>
        <v>131197.50000000003</v>
      </c>
      <c r="I32" s="90">
        <f t="shared" si="19"/>
        <v>524790.00000000012</v>
      </c>
      <c r="J32" s="90">
        <f t="shared" si="19"/>
        <v>524790.00000000012</v>
      </c>
      <c r="K32" s="90">
        <f t="shared" si="19"/>
        <v>524790.00000000012</v>
      </c>
      <c r="L32" s="90">
        <f t="shared" si="19"/>
        <v>524790.00000000012</v>
      </c>
      <c r="M32" s="90">
        <f t="shared" si="19"/>
        <v>524790.00000000012</v>
      </c>
      <c r="N32" s="90">
        <f>SUM(N30:N31)</f>
        <v>393592.50000000006</v>
      </c>
      <c r="O32" s="90">
        <f t="shared" si="19"/>
        <v>3148740.0000000005</v>
      </c>
      <c r="P32" s="33"/>
      <c r="Q32" s="34"/>
      <c r="R32" s="35"/>
      <c r="S32" s="36"/>
    </row>
    <row r="33" spans="1:19" x14ac:dyDescent="0.3">
      <c r="A33" s="282"/>
      <c r="B33" s="281"/>
      <c r="C33" s="268"/>
      <c r="D33" s="269"/>
      <c r="E33" s="269"/>
      <c r="F33" s="268"/>
      <c r="G33" s="269"/>
      <c r="H33" s="90"/>
      <c r="I33" s="90"/>
      <c r="J33" s="90"/>
      <c r="K33" s="90"/>
      <c r="L33" s="90"/>
      <c r="M33" s="90"/>
      <c r="N33" s="90"/>
      <c r="O33" s="90"/>
      <c r="P33" s="33"/>
      <c r="Q33" s="34"/>
      <c r="R33" s="35"/>
      <c r="S33" s="36"/>
    </row>
    <row r="34" spans="1:19" x14ac:dyDescent="0.3">
      <c r="A34" s="280">
        <v>6</v>
      </c>
      <c r="B34" s="281" t="s">
        <v>205</v>
      </c>
      <c r="C34" s="265"/>
      <c r="D34" s="267"/>
      <c r="E34" s="266"/>
      <c r="F34" s="265"/>
      <c r="G34" s="266"/>
      <c r="H34" s="31"/>
      <c r="I34" s="31"/>
      <c r="J34" s="31"/>
      <c r="K34" s="31"/>
      <c r="L34" s="31"/>
      <c r="M34" s="31"/>
      <c r="N34" s="31"/>
      <c r="O34" s="31"/>
      <c r="P34" s="33"/>
      <c r="Q34" s="34"/>
      <c r="R34" s="35"/>
      <c r="S34" s="36"/>
    </row>
    <row r="35" spans="1:19" x14ac:dyDescent="0.3">
      <c r="A35" s="282">
        <v>6.1</v>
      </c>
      <c r="B35" s="283" t="s">
        <v>206</v>
      </c>
      <c r="C35" s="265">
        <f t="shared" ref="C35:C39" si="20">F35/12</f>
        <v>623.66631134259251</v>
      </c>
      <c r="D35" s="267">
        <f t="shared" ref="D35:D40" si="21">G35/F35</f>
        <v>112.13433695632432</v>
      </c>
      <c r="E35" s="266">
        <f t="shared" ref="E35:E39" si="22">G35/12</f>
        <v>69934.408304398137</v>
      </c>
      <c r="F35" s="265">
        <f>'9. Infrastructure Staff Loading'!R140</f>
        <v>7483.9957361111101</v>
      </c>
      <c r="G35" s="288">
        <f>'9. Infrastructure Staff Loading'!S140</f>
        <v>839212.89965277771</v>
      </c>
      <c r="H35" s="31">
        <f>E35*3</f>
        <v>209803.22491319443</v>
      </c>
      <c r="I35" s="31">
        <f t="shared" ref="I35:I39" si="23">$G35</f>
        <v>839212.89965277771</v>
      </c>
      <c r="J35" s="31">
        <f t="shared" ref="J35:M39" si="24">$G35</f>
        <v>839212.89965277771</v>
      </c>
      <c r="K35" s="31">
        <f t="shared" si="24"/>
        <v>839212.89965277771</v>
      </c>
      <c r="L35" s="31">
        <f t="shared" si="24"/>
        <v>839212.89965277771</v>
      </c>
      <c r="M35" s="31">
        <f t="shared" si="24"/>
        <v>839212.89965277771</v>
      </c>
      <c r="N35" s="31">
        <f>E35*9</f>
        <v>629409.67473958328</v>
      </c>
      <c r="O35" s="31">
        <f t="shared" ref="O35:O39" si="25">SUM(H35:N35)</f>
        <v>5035277.3979166662</v>
      </c>
      <c r="P35" s="33"/>
      <c r="Q35" s="34"/>
      <c r="R35" s="35"/>
      <c r="S35" s="36"/>
    </row>
    <row r="36" spans="1:19" s="6" customFormat="1" ht="13.5" x14ac:dyDescent="0.25">
      <c r="A36" s="282">
        <v>6.2</v>
      </c>
      <c r="B36" s="286" t="s">
        <v>208</v>
      </c>
      <c r="C36" s="265">
        <f t="shared" si="20"/>
        <v>706.42122106481474</v>
      </c>
      <c r="D36" s="267">
        <f t="shared" si="21"/>
        <v>113.11173906077032</v>
      </c>
      <c r="E36" s="266">
        <f t="shared" si="22"/>
        <v>79904.532824074078</v>
      </c>
      <c r="F36" s="265">
        <f>'9. Infrastructure Staff Loading'!R149</f>
        <v>8477.0546527777769</v>
      </c>
      <c r="G36" s="288">
        <f>'9. Infrastructure Staff Loading'!S149</f>
        <v>958854.39388888888</v>
      </c>
      <c r="H36" s="31">
        <f t="shared" ref="H36:H39" si="26">E36*3</f>
        <v>239713.59847222222</v>
      </c>
      <c r="I36" s="31">
        <f t="shared" si="23"/>
        <v>958854.39388888888</v>
      </c>
      <c r="J36" s="31">
        <f t="shared" si="24"/>
        <v>958854.39388888888</v>
      </c>
      <c r="K36" s="31">
        <f t="shared" si="24"/>
        <v>958854.39388888888</v>
      </c>
      <c r="L36" s="31">
        <f t="shared" si="24"/>
        <v>958854.39388888888</v>
      </c>
      <c r="M36" s="31">
        <f t="shared" si="24"/>
        <v>958854.39388888888</v>
      </c>
      <c r="N36" s="31">
        <f t="shared" ref="N36:N39" si="27">E36*9</f>
        <v>719140.79541666666</v>
      </c>
      <c r="O36" s="31">
        <f t="shared" si="25"/>
        <v>5753126.3633333333</v>
      </c>
      <c r="P36" s="289"/>
      <c r="Q36" s="290"/>
      <c r="R36" s="291"/>
      <c r="S36" s="8"/>
    </row>
    <row r="37" spans="1:19" s="6" customFormat="1" ht="13.5" x14ac:dyDescent="0.25">
      <c r="A37" s="282">
        <v>6.3</v>
      </c>
      <c r="B37" s="286" t="s">
        <v>211</v>
      </c>
      <c r="C37" s="265">
        <f t="shared" si="20"/>
        <v>1153.2390972222222</v>
      </c>
      <c r="D37" s="267">
        <f t="shared" si="21"/>
        <v>81.179460532751875</v>
      </c>
      <c r="E37" s="266">
        <f t="shared" si="22"/>
        <v>93619.327777777784</v>
      </c>
      <c r="F37" s="265">
        <f>'9. Infrastructure Staff Loading'!R157</f>
        <v>13838.869166666665</v>
      </c>
      <c r="G37" s="288">
        <f>'9. Infrastructure Staff Loading'!S157</f>
        <v>1123431.9333333333</v>
      </c>
      <c r="H37" s="31">
        <f t="shared" si="26"/>
        <v>280857.98333333334</v>
      </c>
      <c r="I37" s="31">
        <f t="shared" si="23"/>
        <v>1123431.9333333333</v>
      </c>
      <c r="J37" s="31">
        <f t="shared" si="24"/>
        <v>1123431.9333333333</v>
      </c>
      <c r="K37" s="31">
        <f t="shared" si="24"/>
        <v>1123431.9333333333</v>
      </c>
      <c r="L37" s="31">
        <f t="shared" si="24"/>
        <v>1123431.9333333333</v>
      </c>
      <c r="M37" s="31">
        <f t="shared" si="24"/>
        <v>1123431.9333333333</v>
      </c>
      <c r="N37" s="31">
        <f t="shared" si="27"/>
        <v>842573.95000000007</v>
      </c>
      <c r="O37" s="31">
        <f t="shared" si="25"/>
        <v>6740591.6000000006</v>
      </c>
      <c r="P37" s="289"/>
      <c r="Q37" s="290"/>
      <c r="R37" s="291"/>
      <c r="S37" s="8"/>
    </row>
    <row r="38" spans="1:19" s="6" customFormat="1" ht="13.5" x14ac:dyDescent="0.25">
      <c r="A38" s="282">
        <v>6.4</v>
      </c>
      <c r="B38" s="286" t="s">
        <v>214</v>
      </c>
      <c r="C38" s="265">
        <f t="shared" si="20"/>
        <v>2633.3370312500001</v>
      </c>
      <c r="D38" s="267">
        <f t="shared" si="21"/>
        <v>140.14001097603062</v>
      </c>
      <c r="E38" s="266">
        <f t="shared" si="22"/>
        <v>369035.8804629629</v>
      </c>
      <c r="F38" s="265">
        <f>'9. Infrastructure Staff Loading'!R170</f>
        <v>31600.044375000001</v>
      </c>
      <c r="G38" s="288">
        <f>'9. Infrastructure Staff Loading'!S170</f>
        <v>4428430.5655555548</v>
      </c>
      <c r="H38" s="31">
        <f t="shared" si="26"/>
        <v>1107107.6413888887</v>
      </c>
      <c r="I38" s="31">
        <f t="shared" si="23"/>
        <v>4428430.5655555548</v>
      </c>
      <c r="J38" s="31">
        <f t="shared" si="24"/>
        <v>4428430.5655555548</v>
      </c>
      <c r="K38" s="31">
        <f t="shared" si="24"/>
        <v>4428430.5655555548</v>
      </c>
      <c r="L38" s="31">
        <f t="shared" si="24"/>
        <v>4428430.5655555548</v>
      </c>
      <c r="M38" s="31">
        <f t="shared" si="24"/>
        <v>4428430.5655555548</v>
      </c>
      <c r="N38" s="31">
        <f t="shared" si="27"/>
        <v>3321322.9241666663</v>
      </c>
      <c r="O38" s="31">
        <f t="shared" si="25"/>
        <v>26570583.393333323</v>
      </c>
      <c r="P38" s="289"/>
      <c r="Q38" s="290"/>
      <c r="R38" s="291"/>
      <c r="S38" s="8"/>
    </row>
    <row r="39" spans="1:19" s="6" customFormat="1" ht="13.5" x14ac:dyDescent="0.25">
      <c r="A39" s="282">
        <v>6.5</v>
      </c>
      <c r="B39" s="286" t="s">
        <v>225</v>
      </c>
      <c r="C39" s="265">
        <f t="shared" si="20"/>
        <v>315.5762499999999</v>
      </c>
      <c r="D39" s="267">
        <f t="shared" si="21"/>
        <v>89.12707045180575</v>
      </c>
      <c r="E39" s="266">
        <f t="shared" si="22"/>
        <v>28126.386666666658</v>
      </c>
      <c r="F39" s="265">
        <f>'9. Infrastructure Staff Loading'!R177</f>
        <v>3786.9149999999991</v>
      </c>
      <c r="G39" s="288">
        <f>'9. Infrastructure Staff Loading'!S177</f>
        <v>337516.6399999999</v>
      </c>
      <c r="H39" s="31">
        <f t="shared" si="26"/>
        <v>84379.159999999974</v>
      </c>
      <c r="I39" s="31">
        <f t="shared" si="23"/>
        <v>337516.6399999999</v>
      </c>
      <c r="J39" s="31">
        <f t="shared" si="24"/>
        <v>337516.6399999999</v>
      </c>
      <c r="K39" s="31">
        <f t="shared" si="24"/>
        <v>337516.6399999999</v>
      </c>
      <c r="L39" s="31">
        <f t="shared" si="24"/>
        <v>337516.6399999999</v>
      </c>
      <c r="M39" s="31">
        <f t="shared" si="24"/>
        <v>337516.6399999999</v>
      </c>
      <c r="N39" s="31">
        <f t="shared" si="27"/>
        <v>253137.47999999992</v>
      </c>
      <c r="O39" s="31">
        <f t="shared" si="25"/>
        <v>2025099.8399999994</v>
      </c>
      <c r="P39" s="289"/>
      <c r="Q39" s="290"/>
      <c r="R39" s="291"/>
      <c r="S39" s="8"/>
    </row>
    <row r="40" spans="1:19" x14ac:dyDescent="0.3">
      <c r="A40" s="282"/>
      <c r="B40" s="281" t="s">
        <v>227</v>
      </c>
      <c r="C40" s="268">
        <f>SUM(C35:C39)</f>
        <v>5432.2399108796299</v>
      </c>
      <c r="D40" s="270">
        <f t="shared" si="21"/>
        <v>117.92935263276054</v>
      </c>
      <c r="E40" s="269">
        <f t="shared" ref="E40:O40" si="28">SUM(E35:E39)</f>
        <v>640620.53603587952</v>
      </c>
      <c r="F40" s="268">
        <f t="shared" si="28"/>
        <v>65186.878930555555</v>
      </c>
      <c r="G40" s="269">
        <f t="shared" si="28"/>
        <v>7687446.4324305542</v>
      </c>
      <c r="H40" s="90">
        <f t="shared" si="28"/>
        <v>1921861.6081076385</v>
      </c>
      <c r="I40" s="90">
        <f t="shared" si="28"/>
        <v>7687446.4324305542</v>
      </c>
      <c r="J40" s="90">
        <f t="shared" si="28"/>
        <v>7687446.4324305542</v>
      </c>
      <c r="K40" s="90">
        <f t="shared" si="28"/>
        <v>7687446.4324305542</v>
      </c>
      <c r="L40" s="90">
        <f t="shared" si="28"/>
        <v>7687446.4324305542</v>
      </c>
      <c r="M40" s="90">
        <f t="shared" si="28"/>
        <v>7687446.4324305542</v>
      </c>
      <c r="N40" s="90">
        <f t="shared" si="28"/>
        <v>5765584.8243229156</v>
      </c>
      <c r="O40" s="90">
        <f t="shared" si="28"/>
        <v>46124678.594583325</v>
      </c>
      <c r="P40" s="33"/>
      <c r="Q40" s="34"/>
      <c r="R40" s="35"/>
      <c r="S40" s="36"/>
    </row>
    <row r="41" spans="1:19" x14ac:dyDescent="0.3">
      <c r="A41" s="282"/>
      <c r="B41" s="281"/>
      <c r="C41" s="268"/>
      <c r="D41" s="270"/>
      <c r="E41" s="269"/>
      <c r="F41" s="268"/>
      <c r="G41" s="269"/>
      <c r="H41" s="90"/>
      <c r="I41" s="90"/>
      <c r="J41" s="90"/>
      <c r="K41" s="90"/>
      <c r="L41" s="90"/>
      <c r="M41" s="90"/>
      <c r="N41" s="90"/>
      <c r="O41" s="90"/>
      <c r="P41" s="33"/>
      <c r="Q41" s="34"/>
      <c r="R41" s="35"/>
      <c r="S41" s="36"/>
    </row>
    <row r="42" spans="1:19" x14ac:dyDescent="0.3">
      <c r="A42" s="280">
        <v>7</v>
      </c>
      <c r="B42" s="281" t="s">
        <v>228</v>
      </c>
      <c r="C42" s="265"/>
      <c r="D42" s="267"/>
      <c r="E42" s="266"/>
      <c r="F42" s="265"/>
      <c r="G42" s="266"/>
      <c r="H42" s="31"/>
      <c r="I42" s="31"/>
      <c r="J42" s="31"/>
      <c r="K42" s="31"/>
      <c r="L42" s="31"/>
      <c r="M42" s="31"/>
      <c r="N42" s="31"/>
      <c r="O42" s="31"/>
      <c r="P42" s="33"/>
      <c r="Q42" s="34"/>
      <c r="R42" s="35"/>
      <c r="S42" s="36"/>
    </row>
    <row r="43" spans="1:19" x14ac:dyDescent="0.3">
      <c r="A43" s="282">
        <v>7.1</v>
      </c>
      <c r="B43" s="286" t="s">
        <v>229</v>
      </c>
      <c r="C43" s="265">
        <f>F43/12</f>
        <v>148.95991666666666</v>
      </c>
      <c r="D43" s="267">
        <f>G43/F43</f>
        <v>162</v>
      </c>
      <c r="E43" s="266">
        <f>G43/12</f>
        <v>24131.5065</v>
      </c>
      <c r="F43" s="265">
        <f>'9. Infrastructure Staff Loading'!R187</f>
        <v>1787.519</v>
      </c>
      <c r="G43" s="287">
        <f>'9. Infrastructure Staff Loading'!S187</f>
        <v>289578.07799999998</v>
      </c>
      <c r="H43" s="31">
        <f>E43*3</f>
        <v>72394.519499999995</v>
      </c>
      <c r="I43" s="31">
        <f>$G43</f>
        <v>289578.07799999998</v>
      </c>
      <c r="J43" s="31">
        <f t="shared" ref="J43:M46" si="29">$G43</f>
        <v>289578.07799999998</v>
      </c>
      <c r="K43" s="31">
        <f t="shared" si="29"/>
        <v>289578.07799999998</v>
      </c>
      <c r="L43" s="31">
        <f t="shared" si="29"/>
        <v>289578.07799999998</v>
      </c>
      <c r="M43" s="31">
        <f t="shared" si="29"/>
        <v>289578.07799999998</v>
      </c>
      <c r="N43" s="31">
        <f>E43*9</f>
        <v>217183.55849999998</v>
      </c>
      <c r="O43" s="31">
        <f>SUM(H43:N43)</f>
        <v>1737468.4679999999</v>
      </c>
      <c r="P43" s="33"/>
      <c r="Q43" s="34"/>
      <c r="R43" s="35"/>
      <c r="S43" s="36"/>
    </row>
    <row r="44" spans="1:19" x14ac:dyDescent="0.3">
      <c r="A44" s="282">
        <v>7.2</v>
      </c>
      <c r="B44" s="286" t="s">
        <v>232</v>
      </c>
      <c r="C44" s="265">
        <f>F44/12</f>
        <v>2843.9596666666662</v>
      </c>
      <c r="D44" s="267">
        <f>G44/F44</f>
        <v>89</v>
      </c>
      <c r="E44" s="266">
        <f>G44/12</f>
        <v>253112.4103333333</v>
      </c>
      <c r="F44" s="265">
        <f>'9. Infrastructure Staff Loading'!R194</f>
        <v>34127.515999999996</v>
      </c>
      <c r="G44" s="287">
        <f>'9. Infrastructure Staff Loading'!S194</f>
        <v>3037348.9239999996</v>
      </c>
      <c r="H44" s="31">
        <f t="shared" ref="H44:H46" si="30">E44*3</f>
        <v>759337.23099999991</v>
      </c>
      <c r="I44" s="31">
        <f>$G44</f>
        <v>3037348.9239999996</v>
      </c>
      <c r="J44" s="31">
        <f t="shared" si="29"/>
        <v>3037348.9239999996</v>
      </c>
      <c r="K44" s="31">
        <f t="shared" si="29"/>
        <v>3037348.9239999996</v>
      </c>
      <c r="L44" s="31">
        <f t="shared" si="29"/>
        <v>3037348.9239999996</v>
      </c>
      <c r="M44" s="31">
        <f t="shared" si="29"/>
        <v>3037348.9239999996</v>
      </c>
      <c r="N44" s="31">
        <f t="shared" ref="N44:N46" si="31">E44*9</f>
        <v>2278011.693</v>
      </c>
      <c r="O44" s="31">
        <f>SUM(H44:N44)</f>
        <v>18224093.543999996</v>
      </c>
      <c r="P44" s="33"/>
      <c r="Q44" s="34"/>
      <c r="R44" s="35"/>
      <c r="S44" s="36"/>
    </row>
    <row r="45" spans="1:19" x14ac:dyDescent="0.3">
      <c r="A45" s="282">
        <v>7.3</v>
      </c>
      <c r="B45" s="286" t="s">
        <v>235</v>
      </c>
      <c r="C45" s="265">
        <f>F45/12</f>
        <v>1866.0828333333336</v>
      </c>
      <c r="D45" s="267">
        <f>G45/F45</f>
        <v>90.140306204699556</v>
      </c>
      <c r="E45" s="266">
        <f>G45/12</f>
        <v>168209.27800000002</v>
      </c>
      <c r="F45" s="265">
        <f>'9. Infrastructure Staff Loading'!R201</f>
        <v>22392.994000000002</v>
      </c>
      <c r="G45" s="287">
        <f>'9. Infrastructure Staff Loading'!S201</f>
        <v>2018511.3360000001</v>
      </c>
      <c r="H45" s="31">
        <f t="shared" si="30"/>
        <v>504627.83400000003</v>
      </c>
      <c r="I45" s="31">
        <f>$G45</f>
        <v>2018511.3360000001</v>
      </c>
      <c r="J45" s="31">
        <f t="shared" si="29"/>
        <v>2018511.3360000001</v>
      </c>
      <c r="K45" s="31">
        <f t="shared" si="29"/>
        <v>2018511.3360000001</v>
      </c>
      <c r="L45" s="31">
        <f t="shared" si="29"/>
        <v>2018511.3360000001</v>
      </c>
      <c r="M45" s="31">
        <f t="shared" si="29"/>
        <v>2018511.3360000001</v>
      </c>
      <c r="N45" s="31">
        <f t="shared" si="31"/>
        <v>1513883.5020000001</v>
      </c>
      <c r="O45" s="31">
        <f>SUM(H45:N45)</f>
        <v>12111068.015999999</v>
      </c>
      <c r="P45" s="33"/>
      <c r="Q45" s="34"/>
      <c r="R45" s="35"/>
      <c r="S45" s="36"/>
    </row>
    <row r="46" spans="1:19" x14ac:dyDescent="0.3">
      <c r="A46" s="282">
        <v>7.4</v>
      </c>
      <c r="B46" s="286" t="s">
        <v>239</v>
      </c>
      <c r="C46" s="265">
        <f>F46/12</f>
        <v>603.67975000000013</v>
      </c>
      <c r="D46" s="267">
        <f>G46/F46</f>
        <v>85</v>
      </c>
      <c r="E46" s="266">
        <f>G46/12</f>
        <v>51312.778750000019</v>
      </c>
      <c r="F46" s="265">
        <f>'9. Infrastructure Staff Loading'!R208</f>
        <v>7244.157000000002</v>
      </c>
      <c r="G46" s="287">
        <f>'9. Infrastructure Staff Loading'!S208</f>
        <v>615753.3450000002</v>
      </c>
      <c r="H46" s="31">
        <f t="shared" si="30"/>
        <v>153938.33625000005</v>
      </c>
      <c r="I46" s="31">
        <f>$G46</f>
        <v>615753.3450000002</v>
      </c>
      <c r="J46" s="31">
        <f t="shared" si="29"/>
        <v>615753.3450000002</v>
      </c>
      <c r="K46" s="31">
        <f t="shared" si="29"/>
        <v>615753.3450000002</v>
      </c>
      <c r="L46" s="31">
        <f t="shared" si="29"/>
        <v>615753.3450000002</v>
      </c>
      <c r="M46" s="31">
        <f t="shared" si="29"/>
        <v>615753.3450000002</v>
      </c>
      <c r="N46" s="31">
        <f t="shared" si="31"/>
        <v>461815.00875000015</v>
      </c>
      <c r="O46" s="31">
        <f>SUM(H46:N46)</f>
        <v>3694520.0700000012</v>
      </c>
      <c r="P46" s="33"/>
      <c r="Q46" s="34"/>
      <c r="R46" s="35"/>
      <c r="S46" s="36"/>
    </row>
    <row r="47" spans="1:19" x14ac:dyDescent="0.3">
      <c r="A47" s="282"/>
      <c r="B47" s="281" t="s">
        <v>243</v>
      </c>
      <c r="C47" s="268">
        <f>SUM(C43:C46)</f>
        <v>5462.6821666666665</v>
      </c>
      <c r="D47" s="270">
        <f>G47/F47</f>
        <v>90.93810667122527</v>
      </c>
      <c r="E47" s="269">
        <f t="shared" ref="E47" si="32">SUM(E43:E46)</f>
        <v>496765.97358333337</v>
      </c>
      <c r="F47" s="268">
        <f>SUM(F43:F46)</f>
        <v>65552.186000000002</v>
      </c>
      <c r="G47" s="269">
        <f t="shared" ref="G47:M47" si="33">SUM(G43:G46)</f>
        <v>5961191.6830000002</v>
      </c>
      <c r="H47" s="90">
        <f t="shared" si="33"/>
        <v>1490297.92075</v>
      </c>
      <c r="I47" s="90">
        <f t="shared" si="33"/>
        <v>5961191.6830000002</v>
      </c>
      <c r="J47" s="90">
        <f t="shared" si="33"/>
        <v>5961191.6830000002</v>
      </c>
      <c r="K47" s="90">
        <f t="shared" si="33"/>
        <v>5961191.6830000002</v>
      </c>
      <c r="L47" s="90">
        <f t="shared" si="33"/>
        <v>5961191.6830000002</v>
      </c>
      <c r="M47" s="90">
        <f t="shared" si="33"/>
        <v>5961191.6830000002</v>
      </c>
      <c r="N47" s="90">
        <f>SUM(N43:N46)</f>
        <v>4470893.7622499997</v>
      </c>
      <c r="O47" s="90">
        <f t="shared" ref="O47" si="34">SUM(O43:O46)</f>
        <v>35767150.097999997</v>
      </c>
      <c r="P47" s="33"/>
      <c r="Q47" s="34"/>
      <c r="R47" s="35"/>
      <c r="S47" s="36"/>
    </row>
    <row r="48" spans="1:19" ht="9.9499999999999993" customHeight="1" x14ac:dyDescent="0.3">
      <c r="A48" s="91"/>
      <c r="B48" s="92"/>
      <c r="C48" s="133"/>
      <c r="D48" s="95"/>
      <c r="E48" s="95"/>
      <c r="F48" s="133"/>
      <c r="G48" s="95"/>
      <c r="H48" s="167"/>
      <c r="I48" s="167"/>
      <c r="J48" s="167"/>
      <c r="K48" s="167"/>
      <c r="L48" s="167"/>
      <c r="M48" s="167"/>
      <c r="N48" s="167"/>
      <c r="O48" s="167"/>
    </row>
    <row r="49" spans="1:238" s="43" customFormat="1" ht="16.5" x14ac:dyDescent="0.3">
      <c r="A49" s="40"/>
      <c r="B49" s="41" t="s">
        <v>1037</v>
      </c>
      <c r="C49" s="308">
        <f>SUM(C10,C15,C22,C40,C27,C32,C47)</f>
        <v>22880.399996296295</v>
      </c>
      <c r="D49" s="270">
        <f>G49/F49</f>
        <v>103.51175942396627</v>
      </c>
      <c r="E49" s="168">
        <f>SUM(E10,E15,E22,E40,E27,E32,E47)</f>
        <v>2368390.4599407404</v>
      </c>
      <c r="F49" s="308">
        <f>SUM(F10,F15,F22,F40,F27,F32,F47)</f>
        <v>274564.79995555553</v>
      </c>
      <c r="G49" s="168">
        <f>SUM(G10,G15,G22,G40,G27,G32,G47)</f>
        <v>28420685.51928889</v>
      </c>
      <c r="H49" s="168">
        <f t="shared" ref="H49:O49" si="35">SUM(H10,H15,H22,H40,H27,H32,H47)</f>
        <v>7105171.3798222225</v>
      </c>
      <c r="I49" s="168">
        <f t="shared" si="35"/>
        <v>28420685.51928889</v>
      </c>
      <c r="J49" s="168">
        <f t="shared" si="35"/>
        <v>28420685.51928889</v>
      </c>
      <c r="K49" s="168">
        <f t="shared" si="35"/>
        <v>28420685.51928889</v>
      </c>
      <c r="L49" s="168">
        <f t="shared" si="35"/>
        <v>28420685.51928889</v>
      </c>
      <c r="M49" s="168">
        <f t="shared" si="35"/>
        <v>28420685.51928889</v>
      </c>
      <c r="N49" s="168">
        <f t="shared" si="35"/>
        <v>21315514.139466666</v>
      </c>
      <c r="O49" s="168">
        <f t="shared" si="35"/>
        <v>170524113.11573333</v>
      </c>
    </row>
    <row r="50" spans="1:238" ht="22.5" customHeight="1" x14ac:dyDescent="0.3">
      <c r="A50" s="45"/>
      <c r="B50" s="46"/>
      <c r="C50" s="48"/>
      <c r="D50" s="48"/>
      <c r="E50" s="48"/>
      <c r="F50" s="309"/>
      <c r="G50" s="48"/>
      <c r="H50" s="49"/>
      <c r="I50" s="6"/>
      <c r="J50" s="50"/>
      <c r="K50" s="50"/>
      <c r="L50" s="50"/>
      <c r="M50" s="50"/>
      <c r="N50" s="50"/>
      <c r="O50" s="51"/>
    </row>
    <row r="51" spans="1:238" x14ac:dyDescent="0.3">
      <c r="A51" s="55"/>
      <c r="B51" s="56"/>
      <c r="C51" s="57"/>
      <c r="D51" s="57"/>
      <c r="E51" s="57"/>
      <c r="F51" s="310"/>
      <c r="G51" s="57"/>
      <c r="H51" s="53"/>
      <c r="I51" s="58"/>
      <c r="J51" s="50"/>
      <c r="K51" s="50"/>
      <c r="L51" s="50"/>
      <c r="M51" s="50"/>
      <c r="N51" s="50"/>
      <c r="O51" s="59"/>
      <c r="P51" s="60"/>
      <c r="Q51" s="17"/>
      <c r="R51" s="17"/>
      <c r="S51" s="58"/>
      <c r="T51" s="50"/>
      <c r="U51" s="50"/>
      <c r="V51" s="50"/>
      <c r="W51" s="50"/>
      <c r="X51" s="50"/>
      <c r="Y51" s="50"/>
      <c r="Z51" s="59"/>
      <c r="AA51" s="60"/>
      <c r="AB51" s="17"/>
      <c r="AC51" s="17"/>
      <c r="AD51" s="58"/>
      <c r="AE51" s="50"/>
      <c r="AF51" s="50"/>
      <c r="AG51" s="50"/>
      <c r="AH51" s="50"/>
      <c r="AI51" s="50"/>
      <c r="AJ51" s="50"/>
      <c r="AK51" s="59"/>
      <c r="AL51" s="60"/>
      <c r="AM51" s="17"/>
      <c r="AN51" s="17"/>
      <c r="AO51" s="58"/>
      <c r="AP51" s="50"/>
      <c r="AQ51" s="50"/>
      <c r="AR51" s="50"/>
      <c r="AS51" s="50"/>
      <c r="AT51" s="50"/>
      <c r="AU51" s="50"/>
      <c r="AV51" s="59"/>
      <c r="AW51" s="60"/>
      <c r="AX51" s="17"/>
      <c r="AY51" s="17"/>
      <c r="AZ51" s="58"/>
      <c r="BA51" s="50"/>
      <c r="BB51" s="50"/>
      <c r="BC51" s="50"/>
      <c r="BD51" s="50"/>
      <c r="BE51" s="50"/>
      <c r="BF51" s="50"/>
      <c r="BG51" s="59"/>
      <c r="BH51" s="60"/>
      <c r="BI51" s="17"/>
      <c r="BJ51" s="17"/>
      <c r="BK51" s="58"/>
      <c r="BL51" s="50"/>
      <c r="BM51" s="50"/>
      <c r="BN51" s="50"/>
      <c r="BO51" s="50"/>
      <c r="BP51" s="50"/>
      <c r="BQ51" s="50"/>
      <c r="BR51" s="59"/>
      <c r="BS51" s="60"/>
      <c r="BT51" s="17"/>
      <c r="BU51" s="17"/>
      <c r="BV51" s="58"/>
      <c r="BW51" s="50"/>
      <c r="BX51" s="50"/>
      <c r="BY51" s="50"/>
      <c r="BZ51" s="50"/>
      <c r="CA51" s="50"/>
      <c r="CB51" s="50"/>
      <c r="CC51" s="59"/>
      <c r="CD51" s="60"/>
      <c r="CE51" s="17"/>
      <c r="CF51" s="17"/>
      <c r="CG51" s="58"/>
      <c r="CH51" s="50"/>
      <c r="CI51" s="50"/>
      <c r="CJ51" s="50"/>
      <c r="CK51" s="50"/>
      <c r="CL51" s="50"/>
      <c r="CM51" s="50"/>
      <c r="CN51" s="59"/>
      <c r="CO51" s="60"/>
      <c r="CP51" s="17"/>
      <c r="CQ51" s="17"/>
      <c r="CR51" s="58"/>
      <c r="CS51" s="50"/>
      <c r="CT51" s="50"/>
      <c r="CU51" s="50"/>
      <c r="CV51" s="50"/>
      <c r="CW51" s="50"/>
      <c r="CX51" s="50"/>
      <c r="CY51" s="59"/>
      <c r="CZ51" s="60"/>
      <c r="DA51" s="17"/>
      <c r="DB51" s="17"/>
      <c r="DC51" s="58"/>
      <c r="DD51" s="50"/>
      <c r="DE51" s="50"/>
      <c r="DF51" s="50"/>
      <c r="DG51" s="50"/>
      <c r="DH51" s="50"/>
      <c r="DI51" s="50"/>
      <c r="DJ51" s="59"/>
      <c r="DK51" s="60"/>
      <c r="DL51" s="17"/>
      <c r="DM51" s="17"/>
      <c r="DN51" s="58"/>
      <c r="DO51" s="50"/>
      <c r="DP51" s="50"/>
      <c r="DQ51" s="50"/>
      <c r="DR51" s="50"/>
      <c r="DS51" s="50"/>
      <c r="DT51" s="50"/>
      <c r="DU51" s="59"/>
      <c r="DV51" s="60"/>
      <c r="DW51" s="17"/>
      <c r="DX51" s="17"/>
      <c r="DY51" s="58"/>
      <c r="DZ51" s="50"/>
      <c r="EA51" s="50"/>
      <c r="EB51" s="50"/>
      <c r="EC51" s="50"/>
      <c r="ED51" s="50"/>
      <c r="EE51" s="50"/>
      <c r="EF51" s="59"/>
      <c r="EG51" s="60"/>
      <c r="EH51" s="17"/>
      <c r="EI51" s="17"/>
      <c r="EJ51" s="58"/>
      <c r="EK51" s="50"/>
      <c r="EL51" s="50"/>
      <c r="EM51" s="50"/>
      <c r="EN51" s="50"/>
      <c r="EO51" s="50"/>
      <c r="EP51" s="50"/>
      <c r="EQ51" s="59"/>
      <c r="ER51" s="60"/>
      <c r="ES51" s="17"/>
      <c r="ET51" s="17"/>
      <c r="EU51" s="58"/>
      <c r="EV51" s="50"/>
      <c r="EW51" s="50"/>
      <c r="EX51" s="50"/>
      <c r="EY51" s="50"/>
      <c r="EZ51" s="50"/>
      <c r="FA51" s="50"/>
      <c r="FB51" s="59"/>
      <c r="FC51" s="60"/>
      <c r="FD51" s="17"/>
      <c r="FE51" s="17"/>
      <c r="FF51" s="58"/>
      <c r="FG51" s="50"/>
      <c r="FH51" s="50"/>
      <c r="FI51" s="50"/>
      <c r="FJ51" s="50"/>
      <c r="FK51" s="50"/>
      <c r="FL51" s="50"/>
      <c r="FM51" s="59"/>
      <c r="FN51" s="60"/>
      <c r="FO51" s="17"/>
      <c r="FP51" s="17"/>
      <c r="FQ51" s="58"/>
      <c r="FR51" s="50"/>
      <c r="FS51" s="50"/>
      <c r="FT51" s="50"/>
      <c r="FU51" s="50"/>
      <c r="FV51" s="50"/>
      <c r="FW51" s="50"/>
      <c r="FX51" s="59"/>
      <c r="FY51" s="60"/>
      <c r="FZ51" s="17"/>
      <c r="GA51" s="17"/>
      <c r="GB51" s="58"/>
      <c r="GC51" s="50"/>
      <c r="GD51" s="50"/>
      <c r="GE51" s="50"/>
      <c r="GF51" s="50"/>
      <c r="GG51" s="50"/>
      <c r="GH51" s="50"/>
      <c r="GI51" s="59"/>
      <c r="GJ51" s="60"/>
      <c r="GK51" s="17"/>
      <c r="GL51" s="17"/>
      <c r="GM51" s="58"/>
      <c r="GN51" s="50"/>
      <c r="GO51" s="50"/>
      <c r="GP51" s="50"/>
      <c r="GQ51" s="50"/>
      <c r="GR51" s="50"/>
      <c r="GS51" s="50"/>
      <c r="GT51" s="59"/>
      <c r="GU51" s="60"/>
      <c r="GV51" s="17"/>
      <c r="GW51" s="17"/>
      <c r="GX51" s="58"/>
      <c r="GY51" s="50"/>
      <c r="GZ51" s="50"/>
      <c r="HA51" s="50"/>
      <c r="HB51" s="50"/>
      <c r="HC51" s="50"/>
      <c r="HD51" s="50"/>
      <c r="HE51" s="59"/>
      <c r="HF51" s="60"/>
      <c r="HG51" s="17"/>
      <c r="HH51" s="17"/>
      <c r="HI51" s="58"/>
      <c r="HJ51" s="50"/>
      <c r="HK51" s="50"/>
      <c r="HL51" s="50"/>
      <c r="HM51" s="50"/>
      <c r="HN51" s="50"/>
      <c r="HO51" s="50"/>
      <c r="HP51" s="59"/>
      <c r="HQ51" s="60"/>
      <c r="HR51" s="17"/>
      <c r="HS51" s="17"/>
      <c r="HT51" s="58"/>
      <c r="HU51" s="50"/>
      <c r="HV51" s="50"/>
      <c r="HW51" s="50"/>
      <c r="HX51" s="50"/>
      <c r="HY51" s="50"/>
      <c r="HZ51" s="50"/>
      <c r="IA51" s="59"/>
      <c r="IB51" s="60"/>
      <c r="IC51" s="17"/>
      <c r="ID51" s="17"/>
    </row>
    <row r="52" spans="1:238" ht="20.100000000000001" customHeight="1" x14ac:dyDescent="0.3">
      <c r="A52" s="61"/>
      <c r="B52" s="1355" t="s">
        <v>40</v>
      </c>
      <c r="C52" s="1387"/>
      <c r="D52" s="1387"/>
      <c r="E52" s="1356"/>
      <c r="F52" s="310"/>
      <c r="G52" s="57"/>
      <c r="H52" s="53"/>
      <c r="I52" s="58"/>
      <c r="J52" s="50"/>
      <c r="K52" s="50"/>
      <c r="L52" s="50"/>
      <c r="M52" s="50"/>
      <c r="N52" s="50"/>
      <c r="O52" s="59"/>
      <c r="P52" s="60"/>
      <c r="Q52" s="17"/>
      <c r="R52" s="17"/>
      <c r="S52" s="58"/>
      <c r="T52" s="50"/>
      <c r="U52" s="50"/>
      <c r="V52" s="50"/>
      <c r="W52" s="50"/>
      <c r="X52" s="50"/>
      <c r="Y52" s="50"/>
      <c r="Z52" s="59"/>
      <c r="AA52" s="60"/>
      <c r="AB52" s="17"/>
      <c r="AC52" s="17"/>
      <c r="AD52" s="58"/>
      <c r="AE52" s="50"/>
      <c r="AF52" s="50"/>
      <c r="AG52" s="50"/>
      <c r="AH52" s="50"/>
      <c r="AI52" s="50"/>
      <c r="AJ52" s="50"/>
      <c r="AK52" s="59"/>
      <c r="AL52" s="60"/>
      <c r="AM52" s="17"/>
      <c r="AN52" s="17"/>
      <c r="AO52" s="58"/>
      <c r="AP52" s="50"/>
      <c r="AQ52" s="50"/>
      <c r="AR52" s="50"/>
      <c r="AS52" s="50"/>
      <c r="AT52" s="50"/>
      <c r="AU52" s="50"/>
      <c r="AV52" s="59"/>
      <c r="AW52" s="60"/>
      <c r="AX52" s="17"/>
      <c r="AY52" s="17"/>
      <c r="AZ52" s="58"/>
      <c r="BA52" s="50"/>
      <c r="BB52" s="50"/>
      <c r="BC52" s="50"/>
      <c r="BD52" s="50"/>
      <c r="BE52" s="50"/>
      <c r="BF52" s="50"/>
      <c r="BG52" s="59"/>
      <c r="BH52" s="60"/>
      <c r="BI52" s="17"/>
      <c r="BJ52" s="17"/>
      <c r="BK52" s="58"/>
      <c r="BL52" s="50"/>
      <c r="BM52" s="50"/>
      <c r="BN52" s="50"/>
      <c r="BO52" s="50"/>
      <c r="BP52" s="50"/>
      <c r="BQ52" s="50"/>
      <c r="BR52" s="59"/>
      <c r="BS52" s="60"/>
      <c r="BT52" s="17"/>
      <c r="BU52" s="17"/>
      <c r="BV52" s="58"/>
      <c r="BW52" s="50"/>
      <c r="BX52" s="50"/>
      <c r="BY52" s="50"/>
      <c r="BZ52" s="50"/>
      <c r="CA52" s="50"/>
      <c r="CB52" s="50"/>
      <c r="CC52" s="59"/>
      <c r="CD52" s="60"/>
      <c r="CE52" s="17"/>
      <c r="CF52" s="17"/>
      <c r="CG52" s="58"/>
      <c r="CH52" s="50"/>
      <c r="CI52" s="50"/>
      <c r="CJ52" s="50"/>
      <c r="CK52" s="50"/>
      <c r="CL52" s="50"/>
      <c r="CM52" s="50"/>
      <c r="CN52" s="59"/>
      <c r="CO52" s="60"/>
      <c r="CP52" s="17"/>
      <c r="CQ52" s="17"/>
      <c r="CR52" s="58"/>
      <c r="CS52" s="50"/>
      <c r="CT52" s="50"/>
      <c r="CU52" s="50"/>
      <c r="CV52" s="50"/>
      <c r="CW52" s="50"/>
      <c r="CX52" s="50"/>
      <c r="CY52" s="59"/>
      <c r="CZ52" s="60"/>
      <c r="DA52" s="17"/>
      <c r="DB52" s="17"/>
      <c r="DC52" s="58"/>
      <c r="DD52" s="50"/>
      <c r="DE52" s="50"/>
      <c r="DF52" s="50"/>
      <c r="DG52" s="50"/>
      <c r="DH52" s="50"/>
      <c r="DI52" s="50"/>
      <c r="DJ52" s="59"/>
      <c r="DK52" s="60"/>
      <c r="DL52" s="17"/>
      <c r="DM52" s="17"/>
      <c r="DN52" s="58"/>
      <c r="DO52" s="50"/>
      <c r="DP52" s="50"/>
      <c r="DQ52" s="50"/>
      <c r="DR52" s="50"/>
      <c r="DS52" s="50"/>
      <c r="DT52" s="50"/>
      <c r="DU52" s="59"/>
      <c r="DV52" s="60"/>
      <c r="DW52" s="17"/>
      <c r="DX52" s="17"/>
      <c r="DY52" s="58"/>
      <c r="DZ52" s="50"/>
      <c r="EA52" s="50"/>
      <c r="EB52" s="50"/>
      <c r="EC52" s="50"/>
      <c r="ED52" s="50"/>
      <c r="EE52" s="50"/>
      <c r="EF52" s="59"/>
      <c r="EG52" s="60"/>
      <c r="EH52" s="17"/>
      <c r="EI52" s="17"/>
      <c r="EJ52" s="58"/>
      <c r="EK52" s="50"/>
      <c r="EL52" s="50"/>
      <c r="EM52" s="50"/>
      <c r="EN52" s="50"/>
      <c r="EO52" s="50"/>
      <c r="EP52" s="50"/>
      <c r="EQ52" s="59"/>
      <c r="ER52" s="60"/>
      <c r="ES52" s="17"/>
      <c r="ET52" s="17"/>
      <c r="EU52" s="58"/>
      <c r="EV52" s="50"/>
      <c r="EW52" s="50"/>
      <c r="EX52" s="50"/>
      <c r="EY52" s="50"/>
      <c r="EZ52" s="50"/>
      <c r="FA52" s="50"/>
      <c r="FB52" s="59"/>
      <c r="FC52" s="60"/>
      <c r="FD52" s="17"/>
      <c r="FE52" s="17"/>
      <c r="FF52" s="58"/>
      <c r="FG52" s="50"/>
      <c r="FH52" s="50"/>
      <c r="FI52" s="50"/>
      <c r="FJ52" s="50"/>
      <c r="FK52" s="50"/>
      <c r="FL52" s="50"/>
      <c r="FM52" s="59"/>
      <c r="FN52" s="60"/>
      <c r="FO52" s="17"/>
      <c r="FP52" s="17"/>
      <c r="FQ52" s="58"/>
      <c r="FR52" s="50"/>
      <c r="FS52" s="50"/>
      <c r="FT52" s="50"/>
      <c r="FU52" s="50"/>
      <c r="FV52" s="50"/>
      <c r="FW52" s="50"/>
      <c r="FX52" s="59"/>
      <c r="FY52" s="60"/>
      <c r="FZ52" s="17"/>
      <c r="GA52" s="17"/>
      <c r="GB52" s="58"/>
      <c r="GC52" s="50"/>
      <c r="GD52" s="50"/>
      <c r="GE52" s="50"/>
      <c r="GF52" s="50"/>
      <c r="GG52" s="50"/>
      <c r="GH52" s="50"/>
      <c r="GI52" s="59"/>
      <c r="GJ52" s="60"/>
      <c r="GK52" s="17"/>
      <c r="GL52" s="17"/>
      <c r="GM52" s="58"/>
      <c r="GN52" s="50"/>
      <c r="GO52" s="50"/>
      <c r="GP52" s="50"/>
      <c r="GQ52" s="50"/>
      <c r="GR52" s="50"/>
      <c r="GS52" s="50"/>
      <c r="GT52" s="59"/>
      <c r="GU52" s="60"/>
      <c r="GV52" s="17"/>
      <c r="GW52" s="17"/>
      <c r="GX52" s="58"/>
      <c r="GY52" s="50"/>
      <c r="GZ52" s="50"/>
      <c r="HA52" s="50"/>
      <c r="HB52" s="50"/>
      <c r="HC52" s="50"/>
      <c r="HD52" s="50"/>
      <c r="HE52" s="59"/>
      <c r="HF52" s="60"/>
      <c r="HG52" s="17"/>
      <c r="HH52" s="17"/>
      <c r="HI52" s="58"/>
      <c r="HJ52" s="50"/>
      <c r="HK52" s="50"/>
      <c r="HL52" s="50"/>
      <c r="HM52" s="50"/>
      <c r="HN52" s="50"/>
      <c r="HO52" s="50"/>
      <c r="HP52" s="59"/>
      <c r="HQ52" s="60"/>
      <c r="HR52" s="17"/>
      <c r="HS52" s="17"/>
      <c r="HT52" s="58"/>
      <c r="HU52" s="50"/>
      <c r="HV52" s="50"/>
      <c r="HW52" s="50"/>
      <c r="HX52" s="50"/>
      <c r="HY52" s="50"/>
      <c r="HZ52" s="50"/>
      <c r="IA52" s="59"/>
      <c r="IB52" s="60"/>
      <c r="IC52" s="17"/>
      <c r="ID52" s="17"/>
    </row>
    <row r="53" spans="1:238" ht="53.25" customHeight="1" x14ac:dyDescent="0.3">
      <c r="A53" s="96">
        <v>1</v>
      </c>
      <c r="B53" s="1353" t="s">
        <v>1038</v>
      </c>
      <c r="C53" s="1354"/>
      <c r="D53" s="1354"/>
      <c r="E53" s="1385"/>
      <c r="F53" s="310"/>
      <c r="G53" s="57"/>
      <c r="H53" s="53"/>
      <c r="I53" s="58"/>
      <c r="J53" s="50"/>
      <c r="K53" s="50"/>
      <c r="L53" s="50"/>
      <c r="M53" s="50"/>
      <c r="N53" s="50"/>
      <c r="O53" s="59"/>
      <c r="P53" s="60"/>
      <c r="Q53" s="17"/>
      <c r="R53" s="17"/>
      <c r="S53" s="58"/>
      <c r="T53" s="50"/>
      <c r="U53" s="50"/>
      <c r="V53" s="50"/>
      <c r="W53" s="50"/>
      <c r="X53" s="50"/>
      <c r="Y53" s="50"/>
      <c r="Z53" s="59"/>
      <c r="AA53" s="60"/>
      <c r="AB53" s="17"/>
      <c r="AC53" s="17"/>
      <c r="AD53" s="58"/>
      <c r="AE53" s="50"/>
      <c r="AF53" s="50"/>
      <c r="AG53" s="50"/>
      <c r="AH53" s="50"/>
      <c r="AI53" s="50"/>
      <c r="AJ53" s="50"/>
      <c r="AK53" s="59"/>
      <c r="AL53" s="60"/>
      <c r="AM53" s="17"/>
      <c r="AN53" s="17"/>
      <c r="AO53" s="58"/>
      <c r="AP53" s="50"/>
      <c r="AQ53" s="50"/>
      <c r="AR53" s="50"/>
      <c r="AS53" s="50"/>
      <c r="AT53" s="50"/>
      <c r="AU53" s="50"/>
      <c r="AV53" s="59"/>
      <c r="AW53" s="60"/>
      <c r="AX53" s="17"/>
      <c r="AY53" s="17"/>
      <c r="AZ53" s="58"/>
      <c r="BA53" s="50"/>
      <c r="BB53" s="50"/>
      <c r="BC53" s="50"/>
      <c r="BD53" s="50"/>
      <c r="BE53" s="50"/>
      <c r="BF53" s="50"/>
      <c r="BG53" s="59"/>
      <c r="BH53" s="60"/>
      <c r="BI53" s="17"/>
      <c r="BJ53" s="17"/>
      <c r="BK53" s="58"/>
      <c r="BL53" s="50"/>
      <c r="BM53" s="50"/>
      <c r="BN53" s="50"/>
      <c r="BO53" s="50"/>
      <c r="BP53" s="50"/>
      <c r="BQ53" s="50"/>
      <c r="BR53" s="59"/>
      <c r="BS53" s="60"/>
      <c r="BT53" s="17"/>
      <c r="BU53" s="17"/>
      <c r="BV53" s="58"/>
      <c r="BW53" s="50"/>
      <c r="BX53" s="50"/>
      <c r="BY53" s="50"/>
      <c r="BZ53" s="50"/>
      <c r="CA53" s="50"/>
      <c r="CB53" s="50"/>
      <c r="CC53" s="59"/>
      <c r="CD53" s="60"/>
      <c r="CE53" s="17"/>
      <c r="CF53" s="17"/>
      <c r="CG53" s="58"/>
      <c r="CH53" s="50"/>
      <c r="CI53" s="50"/>
      <c r="CJ53" s="50"/>
      <c r="CK53" s="50"/>
      <c r="CL53" s="50"/>
      <c r="CM53" s="50"/>
      <c r="CN53" s="59"/>
      <c r="CO53" s="60"/>
      <c r="CP53" s="17"/>
      <c r="CQ53" s="17"/>
      <c r="CR53" s="58"/>
      <c r="CS53" s="50"/>
      <c r="CT53" s="50"/>
      <c r="CU53" s="50"/>
      <c r="CV53" s="50"/>
      <c r="CW53" s="50"/>
      <c r="CX53" s="50"/>
      <c r="CY53" s="59"/>
      <c r="CZ53" s="60"/>
      <c r="DA53" s="17"/>
      <c r="DB53" s="17"/>
      <c r="DC53" s="58"/>
      <c r="DD53" s="50"/>
      <c r="DE53" s="50"/>
      <c r="DF53" s="50"/>
      <c r="DG53" s="50"/>
      <c r="DH53" s="50"/>
      <c r="DI53" s="50"/>
      <c r="DJ53" s="59"/>
      <c r="DK53" s="60"/>
      <c r="DL53" s="17"/>
      <c r="DM53" s="17"/>
      <c r="DN53" s="58"/>
      <c r="DO53" s="50"/>
      <c r="DP53" s="50"/>
      <c r="DQ53" s="50"/>
      <c r="DR53" s="50"/>
      <c r="DS53" s="50"/>
      <c r="DT53" s="50"/>
      <c r="DU53" s="59"/>
      <c r="DV53" s="60"/>
      <c r="DW53" s="17"/>
      <c r="DX53" s="17"/>
      <c r="DY53" s="58"/>
      <c r="DZ53" s="50"/>
      <c r="EA53" s="50"/>
      <c r="EB53" s="50"/>
      <c r="EC53" s="50"/>
      <c r="ED53" s="50"/>
      <c r="EE53" s="50"/>
      <c r="EF53" s="59"/>
      <c r="EG53" s="60"/>
      <c r="EH53" s="17"/>
      <c r="EI53" s="17"/>
      <c r="EJ53" s="58"/>
      <c r="EK53" s="50"/>
      <c r="EL53" s="50"/>
      <c r="EM53" s="50"/>
      <c r="EN53" s="50"/>
      <c r="EO53" s="50"/>
      <c r="EP53" s="50"/>
      <c r="EQ53" s="59"/>
      <c r="ER53" s="60"/>
      <c r="ES53" s="17"/>
      <c r="ET53" s="17"/>
      <c r="EU53" s="58"/>
      <c r="EV53" s="50"/>
      <c r="EW53" s="50"/>
      <c r="EX53" s="50"/>
      <c r="EY53" s="50"/>
      <c r="EZ53" s="50"/>
      <c r="FA53" s="50"/>
      <c r="FB53" s="59"/>
      <c r="FC53" s="60"/>
      <c r="FD53" s="17"/>
      <c r="FE53" s="17"/>
      <c r="FF53" s="58"/>
      <c r="FG53" s="50"/>
      <c r="FH53" s="50"/>
      <c r="FI53" s="50"/>
      <c r="FJ53" s="50"/>
      <c r="FK53" s="50"/>
      <c r="FL53" s="50"/>
      <c r="FM53" s="59"/>
      <c r="FN53" s="60"/>
      <c r="FO53" s="17"/>
      <c r="FP53" s="17"/>
      <c r="FQ53" s="58"/>
      <c r="FR53" s="50"/>
      <c r="FS53" s="50"/>
      <c r="FT53" s="50"/>
      <c r="FU53" s="50"/>
      <c r="FV53" s="50"/>
      <c r="FW53" s="50"/>
      <c r="FX53" s="59"/>
      <c r="FY53" s="60"/>
      <c r="FZ53" s="17"/>
      <c r="GA53" s="17"/>
      <c r="GB53" s="58"/>
      <c r="GC53" s="50"/>
      <c r="GD53" s="50"/>
      <c r="GE53" s="50"/>
      <c r="GF53" s="50"/>
      <c r="GG53" s="50"/>
      <c r="GH53" s="50"/>
      <c r="GI53" s="59"/>
      <c r="GJ53" s="60"/>
      <c r="GK53" s="17"/>
      <c r="GL53" s="17"/>
      <c r="GM53" s="58"/>
      <c r="GN53" s="50"/>
      <c r="GO53" s="50"/>
      <c r="GP53" s="50"/>
      <c r="GQ53" s="50"/>
      <c r="GR53" s="50"/>
      <c r="GS53" s="50"/>
      <c r="GT53" s="59"/>
      <c r="GU53" s="60"/>
      <c r="GV53" s="17"/>
      <c r="GW53" s="17"/>
      <c r="GX53" s="58"/>
      <c r="GY53" s="50"/>
      <c r="GZ53" s="50"/>
      <c r="HA53" s="50"/>
      <c r="HB53" s="50"/>
      <c r="HC53" s="50"/>
      <c r="HD53" s="50"/>
      <c r="HE53" s="59"/>
      <c r="HF53" s="60"/>
      <c r="HG53" s="17"/>
      <c r="HH53" s="17"/>
      <c r="HI53" s="58"/>
      <c r="HJ53" s="50"/>
      <c r="HK53" s="50"/>
      <c r="HL53" s="50"/>
      <c r="HM53" s="50"/>
      <c r="HN53" s="50"/>
      <c r="HO53" s="50"/>
      <c r="HP53" s="59"/>
      <c r="HQ53" s="60"/>
      <c r="HR53" s="17"/>
      <c r="HS53" s="17"/>
      <c r="HT53" s="58"/>
      <c r="HU53" s="50"/>
      <c r="HV53" s="50"/>
      <c r="HW53" s="50"/>
      <c r="HX53" s="50"/>
      <c r="HY53" s="50"/>
      <c r="HZ53" s="50"/>
      <c r="IA53" s="59"/>
      <c r="IB53" s="60"/>
      <c r="IC53" s="17"/>
      <c r="ID53" s="17"/>
    </row>
    <row r="54" spans="1:238" ht="82.5" customHeight="1" x14ac:dyDescent="0.3">
      <c r="A54" s="96">
        <v>2</v>
      </c>
      <c r="B54" s="1353" t="s">
        <v>1039</v>
      </c>
      <c r="C54" s="1354"/>
      <c r="D54" s="1354"/>
      <c r="E54" s="1385"/>
      <c r="F54" s="310"/>
      <c r="G54" s="57"/>
      <c r="H54" s="53"/>
      <c r="I54" s="58"/>
      <c r="J54" s="50"/>
      <c r="K54" s="50"/>
      <c r="L54" s="50"/>
      <c r="M54" s="50"/>
      <c r="N54" s="50"/>
      <c r="O54" s="59"/>
      <c r="P54" s="60"/>
      <c r="Q54" s="17"/>
      <c r="R54" s="17"/>
      <c r="S54" s="58"/>
      <c r="T54" s="50"/>
      <c r="U54" s="50"/>
      <c r="V54" s="50"/>
      <c r="W54" s="50"/>
      <c r="X54" s="50"/>
      <c r="Y54" s="50"/>
      <c r="Z54" s="59"/>
      <c r="AA54" s="60"/>
      <c r="AB54" s="17"/>
      <c r="AC54" s="17"/>
      <c r="AD54" s="58"/>
      <c r="AE54" s="50"/>
      <c r="AF54" s="50"/>
      <c r="AG54" s="50"/>
      <c r="AH54" s="50"/>
      <c r="AI54" s="50"/>
      <c r="AJ54" s="50"/>
      <c r="AK54" s="59"/>
      <c r="AL54" s="60"/>
      <c r="AM54" s="17"/>
      <c r="AN54" s="17"/>
      <c r="AO54" s="58"/>
      <c r="AP54" s="50"/>
      <c r="AQ54" s="50"/>
      <c r="AR54" s="50"/>
      <c r="AS54" s="50"/>
      <c r="AT54" s="50"/>
      <c r="AU54" s="50"/>
      <c r="AV54" s="59"/>
      <c r="AW54" s="60"/>
      <c r="AX54" s="17"/>
      <c r="AY54" s="17"/>
      <c r="AZ54" s="58"/>
      <c r="BA54" s="50"/>
      <c r="BB54" s="50"/>
      <c r="BC54" s="50"/>
      <c r="BD54" s="50"/>
      <c r="BE54" s="50"/>
      <c r="BF54" s="50"/>
      <c r="BG54" s="59"/>
      <c r="BH54" s="60"/>
      <c r="BI54" s="17"/>
      <c r="BJ54" s="17"/>
      <c r="BK54" s="58"/>
      <c r="BL54" s="50"/>
      <c r="BM54" s="50"/>
      <c r="BN54" s="50"/>
      <c r="BO54" s="50"/>
      <c r="BP54" s="50"/>
      <c r="BQ54" s="50"/>
      <c r="BR54" s="59"/>
      <c r="BS54" s="60"/>
      <c r="BT54" s="17"/>
      <c r="BU54" s="17"/>
      <c r="BV54" s="58"/>
      <c r="BW54" s="50"/>
      <c r="BX54" s="50"/>
      <c r="BY54" s="50"/>
      <c r="BZ54" s="50"/>
      <c r="CA54" s="50"/>
      <c r="CB54" s="50"/>
      <c r="CC54" s="59"/>
      <c r="CD54" s="60"/>
      <c r="CE54" s="17"/>
      <c r="CF54" s="17"/>
      <c r="CG54" s="58"/>
      <c r="CH54" s="50"/>
      <c r="CI54" s="50"/>
      <c r="CJ54" s="50"/>
      <c r="CK54" s="50"/>
      <c r="CL54" s="50"/>
      <c r="CM54" s="50"/>
      <c r="CN54" s="59"/>
      <c r="CO54" s="60"/>
      <c r="CP54" s="17"/>
      <c r="CQ54" s="17"/>
      <c r="CR54" s="58"/>
      <c r="CS54" s="50"/>
      <c r="CT54" s="50"/>
      <c r="CU54" s="50"/>
      <c r="CV54" s="50"/>
      <c r="CW54" s="50"/>
      <c r="CX54" s="50"/>
      <c r="CY54" s="59"/>
      <c r="CZ54" s="60"/>
      <c r="DA54" s="17"/>
      <c r="DB54" s="17"/>
      <c r="DC54" s="58"/>
      <c r="DD54" s="50"/>
      <c r="DE54" s="50"/>
      <c r="DF54" s="50"/>
      <c r="DG54" s="50"/>
      <c r="DH54" s="50"/>
      <c r="DI54" s="50"/>
      <c r="DJ54" s="59"/>
      <c r="DK54" s="60"/>
      <c r="DL54" s="17"/>
      <c r="DM54" s="17"/>
      <c r="DN54" s="58"/>
      <c r="DO54" s="50"/>
      <c r="DP54" s="50"/>
      <c r="DQ54" s="50"/>
      <c r="DR54" s="50"/>
      <c r="DS54" s="50"/>
      <c r="DT54" s="50"/>
      <c r="DU54" s="59"/>
      <c r="DV54" s="60"/>
      <c r="DW54" s="17"/>
      <c r="DX54" s="17"/>
      <c r="DY54" s="58"/>
      <c r="DZ54" s="50"/>
      <c r="EA54" s="50"/>
      <c r="EB54" s="50"/>
      <c r="EC54" s="50"/>
      <c r="ED54" s="50"/>
      <c r="EE54" s="50"/>
      <c r="EF54" s="59"/>
      <c r="EG54" s="60"/>
      <c r="EH54" s="17"/>
      <c r="EI54" s="17"/>
      <c r="EJ54" s="58"/>
      <c r="EK54" s="50"/>
      <c r="EL54" s="50"/>
      <c r="EM54" s="50"/>
      <c r="EN54" s="50"/>
      <c r="EO54" s="50"/>
      <c r="EP54" s="50"/>
      <c r="EQ54" s="59"/>
      <c r="ER54" s="60"/>
      <c r="ES54" s="17"/>
      <c r="ET54" s="17"/>
      <c r="EU54" s="58"/>
      <c r="EV54" s="50"/>
      <c r="EW54" s="50"/>
      <c r="EX54" s="50"/>
      <c r="EY54" s="50"/>
      <c r="EZ54" s="50"/>
      <c r="FA54" s="50"/>
      <c r="FB54" s="59"/>
      <c r="FC54" s="60"/>
      <c r="FD54" s="17"/>
      <c r="FE54" s="17"/>
      <c r="FF54" s="58"/>
      <c r="FG54" s="50"/>
      <c r="FH54" s="50"/>
      <c r="FI54" s="50"/>
      <c r="FJ54" s="50"/>
      <c r="FK54" s="50"/>
      <c r="FL54" s="50"/>
      <c r="FM54" s="59"/>
      <c r="FN54" s="60"/>
      <c r="FO54" s="17"/>
      <c r="FP54" s="17"/>
      <c r="FQ54" s="58"/>
      <c r="FR54" s="50"/>
      <c r="FS54" s="50"/>
      <c r="FT54" s="50"/>
      <c r="FU54" s="50"/>
      <c r="FV54" s="50"/>
      <c r="FW54" s="50"/>
      <c r="FX54" s="59"/>
      <c r="FY54" s="60"/>
      <c r="FZ54" s="17"/>
      <c r="GA54" s="17"/>
      <c r="GB54" s="58"/>
      <c r="GC54" s="50"/>
      <c r="GD54" s="50"/>
      <c r="GE54" s="50"/>
      <c r="GF54" s="50"/>
      <c r="GG54" s="50"/>
      <c r="GH54" s="50"/>
      <c r="GI54" s="59"/>
      <c r="GJ54" s="60"/>
      <c r="GK54" s="17"/>
      <c r="GL54" s="17"/>
      <c r="GM54" s="58"/>
      <c r="GN54" s="50"/>
      <c r="GO54" s="50"/>
      <c r="GP54" s="50"/>
      <c r="GQ54" s="50"/>
      <c r="GR54" s="50"/>
      <c r="GS54" s="50"/>
      <c r="GT54" s="59"/>
      <c r="GU54" s="60"/>
      <c r="GV54" s="17"/>
      <c r="GW54" s="17"/>
      <c r="GX54" s="58"/>
      <c r="GY54" s="50"/>
      <c r="GZ54" s="50"/>
      <c r="HA54" s="50"/>
      <c r="HB54" s="50"/>
      <c r="HC54" s="50"/>
      <c r="HD54" s="50"/>
      <c r="HE54" s="59"/>
      <c r="HF54" s="60"/>
      <c r="HG54" s="17"/>
      <c r="HH54" s="17"/>
      <c r="HI54" s="58"/>
      <c r="HJ54" s="50"/>
      <c r="HK54" s="50"/>
      <c r="HL54" s="50"/>
      <c r="HM54" s="50"/>
      <c r="HN54" s="50"/>
      <c r="HO54" s="50"/>
      <c r="HP54" s="59"/>
      <c r="HQ54" s="60"/>
      <c r="HR54" s="17"/>
      <c r="HS54" s="17"/>
      <c r="HT54" s="58"/>
      <c r="HU54" s="50"/>
      <c r="HV54" s="50"/>
      <c r="HW54" s="50"/>
      <c r="HX54" s="50"/>
      <c r="HY54" s="50"/>
      <c r="HZ54" s="50"/>
      <c r="IA54" s="59"/>
      <c r="IB54" s="60"/>
      <c r="IC54" s="17"/>
      <c r="ID54" s="17"/>
    </row>
    <row r="55" spans="1:238" ht="82.5" customHeight="1" x14ac:dyDescent="0.3">
      <c r="A55" s="96">
        <v>3</v>
      </c>
      <c r="B55" s="1353" t="s">
        <v>1040</v>
      </c>
      <c r="C55" s="1354"/>
      <c r="D55" s="1354"/>
      <c r="E55" s="1385"/>
      <c r="F55" s="310"/>
      <c r="G55" s="57"/>
      <c r="H55" s="53"/>
      <c r="I55" s="58"/>
      <c r="J55" s="50"/>
      <c r="K55" s="50"/>
      <c r="L55" s="50"/>
      <c r="M55" s="50"/>
      <c r="N55" s="50"/>
      <c r="O55" s="59"/>
      <c r="P55" s="60"/>
      <c r="Q55" s="17"/>
      <c r="R55" s="17"/>
      <c r="S55" s="58"/>
      <c r="T55" s="50"/>
      <c r="U55" s="50"/>
      <c r="V55" s="50"/>
      <c r="W55" s="50"/>
      <c r="X55" s="50"/>
      <c r="Y55" s="50"/>
      <c r="Z55" s="59"/>
      <c r="AA55" s="60"/>
      <c r="AB55" s="17"/>
      <c r="AC55" s="17"/>
      <c r="AD55" s="58"/>
      <c r="AE55" s="50"/>
      <c r="AF55" s="50"/>
      <c r="AG55" s="50"/>
      <c r="AH55" s="50"/>
      <c r="AI55" s="50"/>
      <c r="AJ55" s="50"/>
      <c r="AK55" s="59"/>
      <c r="AL55" s="60"/>
      <c r="AM55" s="17"/>
      <c r="AN55" s="17"/>
      <c r="AO55" s="58"/>
      <c r="AP55" s="50"/>
      <c r="AQ55" s="50"/>
      <c r="AR55" s="50"/>
      <c r="AS55" s="50"/>
      <c r="AT55" s="50"/>
      <c r="AU55" s="50"/>
      <c r="AV55" s="59"/>
      <c r="AW55" s="60"/>
      <c r="AX55" s="17"/>
      <c r="AY55" s="17"/>
      <c r="AZ55" s="58"/>
      <c r="BA55" s="50"/>
      <c r="BB55" s="50"/>
      <c r="BC55" s="50"/>
      <c r="BD55" s="50"/>
      <c r="BE55" s="50"/>
      <c r="BF55" s="50"/>
      <c r="BG55" s="59"/>
      <c r="BH55" s="60"/>
      <c r="BI55" s="17"/>
      <c r="BJ55" s="17"/>
      <c r="BK55" s="58"/>
      <c r="BL55" s="50"/>
      <c r="BM55" s="50"/>
      <c r="BN55" s="50"/>
      <c r="BO55" s="50"/>
      <c r="BP55" s="50"/>
      <c r="BQ55" s="50"/>
      <c r="BR55" s="59"/>
      <c r="BS55" s="60"/>
      <c r="BT55" s="17"/>
      <c r="BU55" s="17"/>
      <c r="BV55" s="58"/>
      <c r="BW55" s="50"/>
      <c r="BX55" s="50"/>
      <c r="BY55" s="50"/>
      <c r="BZ55" s="50"/>
      <c r="CA55" s="50"/>
      <c r="CB55" s="50"/>
      <c r="CC55" s="59"/>
      <c r="CD55" s="60"/>
      <c r="CE55" s="17"/>
      <c r="CF55" s="17"/>
      <c r="CG55" s="58"/>
      <c r="CH55" s="50"/>
      <c r="CI55" s="50"/>
      <c r="CJ55" s="50"/>
      <c r="CK55" s="50"/>
      <c r="CL55" s="50"/>
      <c r="CM55" s="50"/>
      <c r="CN55" s="59"/>
      <c r="CO55" s="60"/>
      <c r="CP55" s="17"/>
      <c r="CQ55" s="17"/>
      <c r="CR55" s="58"/>
      <c r="CS55" s="50"/>
      <c r="CT55" s="50"/>
      <c r="CU55" s="50"/>
      <c r="CV55" s="50"/>
      <c r="CW55" s="50"/>
      <c r="CX55" s="50"/>
      <c r="CY55" s="59"/>
      <c r="CZ55" s="60"/>
      <c r="DA55" s="17"/>
      <c r="DB55" s="17"/>
      <c r="DC55" s="58"/>
      <c r="DD55" s="50"/>
      <c r="DE55" s="50"/>
      <c r="DF55" s="50"/>
      <c r="DG55" s="50"/>
      <c r="DH55" s="50"/>
      <c r="DI55" s="50"/>
      <c r="DJ55" s="59"/>
      <c r="DK55" s="60"/>
      <c r="DL55" s="17"/>
      <c r="DM55" s="17"/>
      <c r="DN55" s="58"/>
      <c r="DO55" s="50"/>
      <c r="DP55" s="50"/>
      <c r="DQ55" s="50"/>
      <c r="DR55" s="50"/>
      <c r="DS55" s="50"/>
      <c r="DT55" s="50"/>
      <c r="DU55" s="59"/>
      <c r="DV55" s="60"/>
      <c r="DW55" s="17"/>
      <c r="DX55" s="17"/>
      <c r="DY55" s="58"/>
      <c r="DZ55" s="50"/>
      <c r="EA55" s="50"/>
      <c r="EB55" s="50"/>
      <c r="EC55" s="50"/>
      <c r="ED55" s="50"/>
      <c r="EE55" s="50"/>
      <c r="EF55" s="59"/>
      <c r="EG55" s="60"/>
      <c r="EH55" s="17"/>
      <c r="EI55" s="17"/>
      <c r="EJ55" s="58"/>
      <c r="EK55" s="50"/>
      <c r="EL55" s="50"/>
      <c r="EM55" s="50"/>
      <c r="EN55" s="50"/>
      <c r="EO55" s="50"/>
      <c r="EP55" s="50"/>
      <c r="EQ55" s="59"/>
      <c r="ER55" s="60"/>
      <c r="ES55" s="17"/>
      <c r="ET55" s="17"/>
      <c r="EU55" s="58"/>
      <c r="EV55" s="50"/>
      <c r="EW55" s="50"/>
      <c r="EX55" s="50"/>
      <c r="EY55" s="50"/>
      <c r="EZ55" s="50"/>
      <c r="FA55" s="50"/>
      <c r="FB55" s="59"/>
      <c r="FC55" s="60"/>
      <c r="FD55" s="17"/>
      <c r="FE55" s="17"/>
      <c r="FF55" s="58"/>
      <c r="FG55" s="50"/>
      <c r="FH55" s="50"/>
      <c r="FI55" s="50"/>
      <c r="FJ55" s="50"/>
      <c r="FK55" s="50"/>
      <c r="FL55" s="50"/>
      <c r="FM55" s="59"/>
      <c r="FN55" s="60"/>
      <c r="FO55" s="17"/>
      <c r="FP55" s="17"/>
      <c r="FQ55" s="58"/>
      <c r="FR55" s="50"/>
      <c r="FS55" s="50"/>
      <c r="FT55" s="50"/>
      <c r="FU55" s="50"/>
      <c r="FV55" s="50"/>
      <c r="FW55" s="50"/>
      <c r="FX55" s="59"/>
      <c r="FY55" s="60"/>
      <c r="FZ55" s="17"/>
      <c r="GA55" s="17"/>
      <c r="GB55" s="58"/>
      <c r="GC55" s="50"/>
      <c r="GD55" s="50"/>
      <c r="GE55" s="50"/>
      <c r="GF55" s="50"/>
      <c r="GG55" s="50"/>
      <c r="GH55" s="50"/>
      <c r="GI55" s="59"/>
      <c r="GJ55" s="60"/>
      <c r="GK55" s="17"/>
      <c r="GL55" s="17"/>
      <c r="GM55" s="58"/>
      <c r="GN55" s="50"/>
      <c r="GO55" s="50"/>
      <c r="GP55" s="50"/>
      <c r="GQ55" s="50"/>
      <c r="GR55" s="50"/>
      <c r="GS55" s="50"/>
      <c r="GT55" s="59"/>
      <c r="GU55" s="60"/>
      <c r="GV55" s="17"/>
      <c r="GW55" s="17"/>
      <c r="GX55" s="58"/>
      <c r="GY55" s="50"/>
      <c r="GZ55" s="50"/>
      <c r="HA55" s="50"/>
      <c r="HB55" s="50"/>
      <c r="HC55" s="50"/>
      <c r="HD55" s="50"/>
      <c r="HE55" s="59"/>
      <c r="HF55" s="60"/>
      <c r="HG55" s="17"/>
      <c r="HH55" s="17"/>
      <c r="HI55" s="58"/>
      <c r="HJ55" s="50"/>
      <c r="HK55" s="50"/>
      <c r="HL55" s="50"/>
      <c r="HM55" s="50"/>
      <c r="HN55" s="50"/>
      <c r="HO55" s="50"/>
      <c r="HP55" s="59"/>
      <c r="HQ55" s="60"/>
      <c r="HR55" s="17"/>
      <c r="HS55" s="17"/>
      <c r="HT55" s="58"/>
      <c r="HU55" s="50"/>
      <c r="HV55" s="50"/>
      <c r="HW55" s="50"/>
      <c r="HX55" s="50"/>
      <c r="HY55" s="50"/>
      <c r="HZ55" s="50"/>
      <c r="IA55" s="59"/>
      <c r="IB55" s="60"/>
      <c r="IC55" s="17"/>
      <c r="ID55" s="17"/>
    </row>
    <row r="56" spans="1:238" ht="59.25" customHeight="1" x14ac:dyDescent="0.3">
      <c r="A56" s="96">
        <v>4</v>
      </c>
      <c r="B56" s="1353" t="s">
        <v>1041</v>
      </c>
      <c r="C56" s="1354"/>
      <c r="D56" s="1354"/>
      <c r="E56" s="1385"/>
      <c r="F56" s="310"/>
      <c r="G56" s="57"/>
      <c r="H56" s="53"/>
      <c r="I56" s="58"/>
      <c r="J56" s="50"/>
      <c r="K56" s="50"/>
      <c r="L56" s="50"/>
      <c r="M56" s="50"/>
      <c r="N56" s="50"/>
      <c r="O56" s="59"/>
      <c r="P56" s="60"/>
      <c r="Q56" s="17"/>
      <c r="R56" s="17"/>
      <c r="S56" s="58"/>
      <c r="T56" s="50"/>
      <c r="U56" s="50"/>
      <c r="V56" s="50"/>
      <c r="W56" s="50"/>
      <c r="X56" s="50"/>
      <c r="Y56" s="50"/>
      <c r="Z56" s="59"/>
      <c r="AA56" s="60"/>
      <c r="AB56" s="17"/>
      <c r="AC56" s="17"/>
      <c r="AD56" s="58"/>
      <c r="AE56" s="50"/>
      <c r="AF56" s="50"/>
      <c r="AG56" s="50"/>
      <c r="AH56" s="50"/>
      <c r="AI56" s="50"/>
      <c r="AJ56" s="50"/>
      <c r="AK56" s="59"/>
      <c r="AL56" s="60"/>
      <c r="AM56" s="17"/>
      <c r="AN56" s="17"/>
      <c r="AO56" s="58"/>
      <c r="AP56" s="50"/>
      <c r="AQ56" s="50"/>
      <c r="AR56" s="50"/>
      <c r="AS56" s="50"/>
      <c r="AT56" s="50"/>
      <c r="AU56" s="50"/>
      <c r="AV56" s="59"/>
      <c r="AW56" s="60"/>
      <c r="AX56" s="17"/>
      <c r="AY56" s="17"/>
      <c r="AZ56" s="58"/>
      <c r="BA56" s="50"/>
      <c r="BB56" s="50"/>
      <c r="BC56" s="50"/>
      <c r="BD56" s="50"/>
      <c r="BE56" s="50"/>
      <c r="BF56" s="50"/>
      <c r="BG56" s="59"/>
      <c r="BH56" s="60"/>
      <c r="BI56" s="17"/>
      <c r="BJ56" s="17"/>
      <c r="BK56" s="58"/>
      <c r="BL56" s="50"/>
      <c r="BM56" s="50"/>
      <c r="BN56" s="50"/>
      <c r="BO56" s="50"/>
      <c r="BP56" s="50"/>
      <c r="BQ56" s="50"/>
      <c r="BR56" s="59"/>
      <c r="BS56" s="60"/>
      <c r="BT56" s="17"/>
      <c r="BU56" s="17"/>
      <c r="BV56" s="58"/>
      <c r="BW56" s="50"/>
      <c r="BX56" s="50"/>
      <c r="BY56" s="50"/>
      <c r="BZ56" s="50"/>
      <c r="CA56" s="50"/>
      <c r="CB56" s="50"/>
      <c r="CC56" s="59"/>
      <c r="CD56" s="60"/>
      <c r="CE56" s="17"/>
      <c r="CF56" s="17"/>
      <c r="CG56" s="58"/>
      <c r="CH56" s="50"/>
      <c r="CI56" s="50"/>
      <c r="CJ56" s="50"/>
      <c r="CK56" s="50"/>
      <c r="CL56" s="50"/>
      <c r="CM56" s="50"/>
      <c r="CN56" s="59"/>
      <c r="CO56" s="60"/>
      <c r="CP56" s="17"/>
      <c r="CQ56" s="17"/>
      <c r="CR56" s="58"/>
      <c r="CS56" s="50"/>
      <c r="CT56" s="50"/>
      <c r="CU56" s="50"/>
      <c r="CV56" s="50"/>
      <c r="CW56" s="50"/>
      <c r="CX56" s="50"/>
      <c r="CY56" s="59"/>
      <c r="CZ56" s="60"/>
      <c r="DA56" s="17"/>
      <c r="DB56" s="17"/>
      <c r="DC56" s="58"/>
      <c r="DD56" s="50"/>
      <c r="DE56" s="50"/>
      <c r="DF56" s="50"/>
      <c r="DG56" s="50"/>
      <c r="DH56" s="50"/>
      <c r="DI56" s="50"/>
      <c r="DJ56" s="59"/>
      <c r="DK56" s="60"/>
      <c r="DL56" s="17"/>
      <c r="DM56" s="17"/>
      <c r="DN56" s="58"/>
      <c r="DO56" s="50"/>
      <c r="DP56" s="50"/>
      <c r="DQ56" s="50"/>
      <c r="DR56" s="50"/>
      <c r="DS56" s="50"/>
      <c r="DT56" s="50"/>
      <c r="DU56" s="59"/>
      <c r="DV56" s="60"/>
      <c r="DW56" s="17"/>
      <c r="DX56" s="17"/>
      <c r="DY56" s="58"/>
      <c r="DZ56" s="50"/>
      <c r="EA56" s="50"/>
      <c r="EB56" s="50"/>
      <c r="EC56" s="50"/>
      <c r="ED56" s="50"/>
      <c r="EE56" s="50"/>
      <c r="EF56" s="59"/>
      <c r="EG56" s="60"/>
      <c r="EH56" s="17"/>
      <c r="EI56" s="17"/>
      <c r="EJ56" s="58"/>
      <c r="EK56" s="50"/>
      <c r="EL56" s="50"/>
      <c r="EM56" s="50"/>
      <c r="EN56" s="50"/>
      <c r="EO56" s="50"/>
      <c r="EP56" s="50"/>
      <c r="EQ56" s="59"/>
      <c r="ER56" s="60"/>
      <c r="ES56" s="17"/>
      <c r="ET56" s="17"/>
      <c r="EU56" s="58"/>
      <c r="EV56" s="50"/>
      <c r="EW56" s="50"/>
      <c r="EX56" s="50"/>
      <c r="EY56" s="50"/>
      <c r="EZ56" s="50"/>
      <c r="FA56" s="50"/>
      <c r="FB56" s="59"/>
      <c r="FC56" s="60"/>
      <c r="FD56" s="17"/>
      <c r="FE56" s="17"/>
      <c r="FF56" s="58"/>
      <c r="FG56" s="50"/>
      <c r="FH56" s="50"/>
      <c r="FI56" s="50"/>
      <c r="FJ56" s="50"/>
      <c r="FK56" s="50"/>
      <c r="FL56" s="50"/>
      <c r="FM56" s="59"/>
      <c r="FN56" s="60"/>
      <c r="FO56" s="17"/>
      <c r="FP56" s="17"/>
      <c r="FQ56" s="58"/>
      <c r="FR56" s="50"/>
      <c r="FS56" s="50"/>
      <c r="FT56" s="50"/>
      <c r="FU56" s="50"/>
      <c r="FV56" s="50"/>
      <c r="FW56" s="50"/>
      <c r="FX56" s="59"/>
      <c r="FY56" s="60"/>
      <c r="FZ56" s="17"/>
      <c r="GA56" s="17"/>
      <c r="GB56" s="58"/>
      <c r="GC56" s="50"/>
      <c r="GD56" s="50"/>
      <c r="GE56" s="50"/>
      <c r="GF56" s="50"/>
      <c r="GG56" s="50"/>
      <c r="GH56" s="50"/>
      <c r="GI56" s="59"/>
      <c r="GJ56" s="60"/>
      <c r="GK56" s="17"/>
      <c r="GL56" s="17"/>
      <c r="GM56" s="58"/>
      <c r="GN56" s="50"/>
      <c r="GO56" s="50"/>
      <c r="GP56" s="50"/>
      <c r="GQ56" s="50"/>
      <c r="GR56" s="50"/>
      <c r="GS56" s="50"/>
      <c r="GT56" s="59"/>
      <c r="GU56" s="60"/>
      <c r="GV56" s="17"/>
      <c r="GW56" s="17"/>
      <c r="GX56" s="58"/>
      <c r="GY56" s="50"/>
      <c r="GZ56" s="50"/>
      <c r="HA56" s="50"/>
      <c r="HB56" s="50"/>
      <c r="HC56" s="50"/>
      <c r="HD56" s="50"/>
      <c r="HE56" s="59"/>
      <c r="HF56" s="60"/>
      <c r="HG56" s="17"/>
      <c r="HH56" s="17"/>
      <c r="HI56" s="58"/>
      <c r="HJ56" s="50"/>
      <c r="HK56" s="50"/>
      <c r="HL56" s="50"/>
      <c r="HM56" s="50"/>
      <c r="HN56" s="50"/>
      <c r="HO56" s="50"/>
      <c r="HP56" s="59"/>
      <c r="HQ56" s="60"/>
      <c r="HR56" s="17"/>
      <c r="HS56" s="17"/>
      <c r="HT56" s="58"/>
      <c r="HU56" s="50"/>
      <c r="HV56" s="50"/>
      <c r="HW56" s="50"/>
      <c r="HX56" s="50"/>
      <c r="HY56" s="50"/>
      <c r="HZ56" s="50"/>
      <c r="IA56" s="59"/>
      <c r="IB56" s="60"/>
      <c r="IC56" s="17"/>
      <c r="ID56" s="17"/>
    </row>
    <row r="57" spans="1:238" x14ac:dyDescent="0.3">
      <c r="A57" s="96">
        <v>5</v>
      </c>
      <c r="B57" s="1353"/>
      <c r="C57" s="1354"/>
      <c r="D57" s="1354"/>
      <c r="E57" s="1385"/>
      <c r="F57" s="310"/>
      <c r="G57" s="57"/>
      <c r="H57" s="53"/>
      <c r="I57" s="58"/>
      <c r="J57" s="50"/>
      <c r="K57" s="50"/>
      <c r="L57" s="50"/>
      <c r="M57" s="50"/>
      <c r="N57" s="50"/>
      <c r="O57" s="59"/>
      <c r="P57" s="60"/>
      <c r="Q57" s="17"/>
      <c r="R57" s="17"/>
      <c r="S57" s="58"/>
      <c r="T57" s="50"/>
      <c r="U57" s="50"/>
      <c r="V57" s="50"/>
      <c r="W57" s="50"/>
      <c r="X57" s="50"/>
      <c r="Y57" s="50"/>
      <c r="Z57" s="59"/>
      <c r="AA57" s="60"/>
      <c r="AB57" s="17"/>
      <c r="AC57" s="17"/>
      <c r="AD57" s="58"/>
      <c r="AE57" s="50"/>
      <c r="AF57" s="50"/>
      <c r="AG57" s="50"/>
      <c r="AH57" s="50"/>
      <c r="AI57" s="50"/>
      <c r="AJ57" s="50"/>
      <c r="AK57" s="59"/>
      <c r="AL57" s="60"/>
      <c r="AM57" s="17"/>
      <c r="AN57" s="17"/>
      <c r="AO57" s="58"/>
      <c r="AP57" s="50"/>
      <c r="AQ57" s="50"/>
      <c r="AR57" s="50"/>
      <c r="AS57" s="50"/>
      <c r="AT57" s="50"/>
      <c r="AU57" s="50"/>
      <c r="AV57" s="59"/>
      <c r="AW57" s="60"/>
      <c r="AX57" s="17"/>
      <c r="AY57" s="17"/>
      <c r="AZ57" s="58"/>
      <c r="BA57" s="50"/>
      <c r="BB57" s="50"/>
      <c r="BC57" s="50"/>
      <c r="BD57" s="50"/>
      <c r="BE57" s="50"/>
      <c r="BF57" s="50"/>
      <c r="BG57" s="59"/>
      <c r="BH57" s="60"/>
      <c r="BI57" s="17"/>
      <c r="BJ57" s="17"/>
      <c r="BK57" s="58"/>
      <c r="BL57" s="50"/>
      <c r="BM57" s="50"/>
      <c r="BN57" s="50"/>
      <c r="BO57" s="50"/>
      <c r="BP57" s="50"/>
      <c r="BQ57" s="50"/>
      <c r="BR57" s="59"/>
      <c r="BS57" s="60"/>
      <c r="BT57" s="17"/>
      <c r="BU57" s="17"/>
      <c r="BV57" s="58"/>
      <c r="BW57" s="50"/>
      <c r="BX57" s="50"/>
      <c r="BY57" s="50"/>
      <c r="BZ57" s="50"/>
      <c r="CA57" s="50"/>
      <c r="CB57" s="50"/>
      <c r="CC57" s="59"/>
      <c r="CD57" s="60"/>
      <c r="CE57" s="17"/>
      <c r="CF57" s="17"/>
      <c r="CG57" s="58"/>
      <c r="CH57" s="50"/>
      <c r="CI57" s="50"/>
      <c r="CJ57" s="50"/>
      <c r="CK57" s="50"/>
      <c r="CL57" s="50"/>
      <c r="CM57" s="50"/>
      <c r="CN57" s="59"/>
      <c r="CO57" s="60"/>
      <c r="CP57" s="17"/>
      <c r="CQ57" s="17"/>
      <c r="CR57" s="58"/>
      <c r="CS57" s="50"/>
      <c r="CT57" s="50"/>
      <c r="CU57" s="50"/>
      <c r="CV57" s="50"/>
      <c r="CW57" s="50"/>
      <c r="CX57" s="50"/>
      <c r="CY57" s="59"/>
      <c r="CZ57" s="60"/>
      <c r="DA57" s="17"/>
      <c r="DB57" s="17"/>
      <c r="DC57" s="58"/>
      <c r="DD57" s="50"/>
      <c r="DE57" s="50"/>
      <c r="DF57" s="50"/>
      <c r="DG57" s="50"/>
      <c r="DH57" s="50"/>
      <c r="DI57" s="50"/>
      <c r="DJ57" s="59"/>
      <c r="DK57" s="60"/>
      <c r="DL57" s="17"/>
      <c r="DM57" s="17"/>
      <c r="DN57" s="58"/>
      <c r="DO57" s="50"/>
      <c r="DP57" s="50"/>
      <c r="DQ57" s="50"/>
      <c r="DR57" s="50"/>
      <c r="DS57" s="50"/>
      <c r="DT57" s="50"/>
      <c r="DU57" s="59"/>
      <c r="DV57" s="60"/>
      <c r="DW57" s="17"/>
      <c r="DX57" s="17"/>
      <c r="DY57" s="58"/>
      <c r="DZ57" s="50"/>
      <c r="EA57" s="50"/>
      <c r="EB57" s="50"/>
      <c r="EC57" s="50"/>
      <c r="ED57" s="50"/>
      <c r="EE57" s="50"/>
      <c r="EF57" s="59"/>
      <c r="EG57" s="60"/>
      <c r="EH57" s="17"/>
      <c r="EI57" s="17"/>
      <c r="EJ57" s="58"/>
      <c r="EK57" s="50"/>
      <c r="EL57" s="50"/>
      <c r="EM57" s="50"/>
      <c r="EN57" s="50"/>
      <c r="EO57" s="50"/>
      <c r="EP57" s="50"/>
      <c r="EQ57" s="59"/>
      <c r="ER57" s="60"/>
      <c r="ES57" s="17"/>
      <c r="ET57" s="17"/>
      <c r="EU57" s="58"/>
      <c r="EV57" s="50"/>
      <c r="EW57" s="50"/>
      <c r="EX57" s="50"/>
      <c r="EY57" s="50"/>
      <c r="EZ57" s="50"/>
      <c r="FA57" s="50"/>
      <c r="FB57" s="59"/>
      <c r="FC57" s="60"/>
      <c r="FD57" s="17"/>
      <c r="FE57" s="17"/>
      <c r="FF57" s="58"/>
      <c r="FG57" s="50"/>
      <c r="FH57" s="50"/>
      <c r="FI57" s="50"/>
      <c r="FJ57" s="50"/>
      <c r="FK57" s="50"/>
      <c r="FL57" s="50"/>
      <c r="FM57" s="59"/>
      <c r="FN57" s="60"/>
      <c r="FO57" s="17"/>
      <c r="FP57" s="17"/>
      <c r="FQ57" s="58"/>
      <c r="FR57" s="50"/>
      <c r="FS57" s="50"/>
      <c r="FT57" s="50"/>
      <c r="FU57" s="50"/>
      <c r="FV57" s="50"/>
      <c r="FW57" s="50"/>
      <c r="FX57" s="59"/>
      <c r="FY57" s="60"/>
      <c r="FZ57" s="17"/>
      <c r="GA57" s="17"/>
      <c r="GB57" s="58"/>
      <c r="GC57" s="50"/>
      <c r="GD57" s="50"/>
      <c r="GE57" s="50"/>
      <c r="GF57" s="50"/>
      <c r="GG57" s="50"/>
      <c r="GH57" s="50"/>
      <c r="GI57" s="59"/>
      <c r="GJ57" s="60"/>
      <c r="GK57" s="17"/>
      <c r="GL57" s="17"/>
      <c r="GM57" s="58"/>
      <c r="GN57" s="50"/>
      <c r="GO57" s="50"/>
      <c r="GP57" s="50"/>
      <c r="GQ57" s="50"/>
      <c r="GR57" s="50"/>
      <c r="GS57" s="50"/>
      <c r="GT57" s="59"/>
      <c r="GU57" s="60"/>
      <c r="GV57" s="17"/>
      <c r="GW57" s="17"/>
      <c r="GX57" s="58"/>
      <c r="GY57" s="50"/>
      <c r="GZ57" s="50"/>
      <c r="HA57" s="50"/>
      <c r="HB57" s="50"/>
      <c r="HC57" s="50"/>
      <c r="HD57" s="50"/>
      <c r="HE57" s="59"/>
      <c r="HF57" s="60"/>
      <c r="HG57" s="17"/>
      <c r="HH57" s="17"/>
      <c r="HI57" s="58"/>
      <c r="HJ57" s="50"/>
      <c r="HK57" s="50"/>
      <c r="HL57" s="50"/>
      <c r="HM57" s="50"/>
      <c r="HN57" s="50"/>
      <c r="HO57" s="50"/>
      <c r="HP57" s="59"/>
      <c r="HQ57" s="60"/>
      <c r="HR57" s="17"/>
      <c r="HS57" s="17"/>
      <c r="HT57" s="58"/>
      <c r="HU57" s="50"/>
      <c r="HV57" s="50"/>
      <c r="HW57" s="50"/>
      <c r="HX57" s="50"/>
      <c r="HY57" s="50"/>
      <c r="HZ57" s="50"/>
      <c r="IA57" s="59"/>
      <c r="IB57" s="60"/>
      <c r="IC57" s="17"/>
      <c r="ID57" s="17"/>
    </row>
    <row r="58" spans="1:238" x14ac:dyDescent="0.3">
      <c r="A58" s="55"/>
      <c r="B58" s="62"/>
      <c r="C58" s="57"/>
      <c r="D58" s="57"/>
      <c r="E58" s="57"/>
      <c r="F58" s="310"/>
      <c r="G58" s="57"/>
      <c r="H58" s="53"/>
      <c r="I58" s="58"/>
      <c r="J58" s="50"/>
      <c r="K58" s="50"/>
      <c r="L58" s="50"/>
      <c r="M58" s="50"/>
      <c r="N58" s="50"/>
      <c r="O58" s="59"/>
      <c r="P58" s="60"/>
      <c r="Q58" s="17"/>
      <c r="R58" s="17"/>
      <c r="S58" s="58"/>
      <c r="T58" s="50"/>
      <c r="U58" s="50"/>
      <c r="V58" s="50"/>
      <c r="W58" s="50"/>
      <c r="X58" s="50"/>
      <c r="Y58" s="50"/>
      <c r="Z58" s="59"/>
      <c r="AA58" s="60"/>
      <c r="AB58" s="17"/>
      <c r="AC58" s="17"/>
      <c r="AD58" s="58"/>
      <c r="AE58" s="50"/>
      <c r="AF58" s="50"/>
      <c r="AG58" s="50"/>
      <c r="AH58" s="50"/>
      <c r="AI58" s="50"/>
      <c r="AJ58" s="50"/>
      <c r="AK58" s="59"/>
      <c r="AL58" s="60"/>
      <c r="AM58" s="17"/>
      <c r="AN58" s="17"/>
      <c r="AO58" s="58"/>
      <c r="AP58" s="50"/>
      <c r="AQ58" s="50"/>
      <c r="AR58" s="50"/>
      <c r="AS58" s="50"/>
      <c r="AT58" s="50"/>
      <c r="AU58" s="50"/>
      <c r="AV58" s="59"/>
      <c r="AW58" s="60"/>
      <c r="AX58" s="17"/>
      <c r="AY58" s="17"/>
      <c r="AZ58" s="58"/>
      <c r="BA58" s="50"/>
      <c r="BB58" s="50"/>
      <c r="BC58" s="50"/>
      <c r="BD58" s="50"/>
      <c r="BE58" s="50"/>
      <c r="BF58" s="50"/>
      <c r="BG58" s="59"/>
      <c r="BH58" s="60"/>
      <c r="BI58" s="17"/>
      <c r="BJ58" s="17"/>
      <c r="BK58" s="58"/>
      <c r="BL58" s="50"/>
      <c r="BM58" s="50"/>
      <c r="BN58" s="50"/>
      <c r="BO58" s="50"/>
      <c r="BP58" s="50"/>
      <c r="BQ58" s="50"/>
      <c r="BR58" s="59"/>
      <c r="BS58" s="60"/>
      <c r="BT58" s="17"/>
      <c r="BU58" s="17"/>
      <c r="BV58" s="58"/>
      <c r="BW58" s="50"/>
      <c r="BX58" s="50"/>
      <c r="BY58" s="50"/>
      <c r="BZ58" s="50"/>
      <c r="CA58" s="50"/>
      <c r="CB58" s="50"/>
      <c r="CC58" s="59"/>
      <c r="CD58" s="60"/>
      <c r="CE58" s="17"/>
      <c r="CF58" s="17"/>
      <c r="CG58" s="58"/>
      <c r="CH58" s="50"/>
      <c r="CI58" s="50"/>
      <c r="CJ58" s="50"/>
      <c r="CK58" s="50"/>
      <c r="CL58" s="50"/>
      <c r="CM58" s="50"/>
      <c r="CN58" s="59"/>
      <c r="CO58" s="60"/>
      <c r="CP58" s="17"/>
      <c r="CQ58" s="17"/>
      <c r="CR58" s="58"/>
      <c r="CS58" s="50"/>
      <c r="CT58" s="50"/>
      <c r="CU58" s="50"/>
      <c r="CV58" s="50"/>
      <c r="CW58" s="50"/>
      <c r="CX58" s="50"/>
      <c r="CY58" s="59"/>
      <c r="CZ58" s="60"/>
      <c r="DA58" s="17"/>
      <c r="DB58" s="17"/>
      <c r="DC58" s="58"/>
      <c r="DD58" s="50"/>
      <c r="DE58" s="50"/>
      <c r="DF58" s="50"/>
      <c r="DG58" s="50"/>
      <c r="DH58" s="50"/>
      <c r="DI58" s="50"/>
      <c r="DJ58" s="59"/>
      <c r="DK58" s="60"/>
      <c r="DL58" s="17"/>
      <c r="DM58" s="17"/>
      <c r="DN58" s="58"/>
      <c r="DO58" s="50"/>
      <c r="DP58" s="50"/>
      <c r="DQ58" s="50"/>
      <c r="DR58" s="50"/>
      <c r="DS58" s="50"/>
      <c r="DT58" s="50"/>
      <c r="DU58" s="59"/>
      <c r="DV58" s="60"/>
      <c r="DW58" s="17"/>
      <c r="DX58" s="17"/>
      <c r="DY58" s="58"/>
      <c r="DZ58" s="50"/>
      <c r="EA58" s="50"/>
      <c r="EB58" s="50"/>
      <c r="EC58" s="50"/>
      <c r="ED58" s="50"/>
      <c r="EE58" s="50"/>
      <c r="EF58" s="59"/>
      <c r="EG58" s="60"/>
      <c r="EH58" s="17"/>
      <c r="EI58" s="17"/>
      <c r="EJ58" s="58"/>
      <c r="EK58" s="50"/>
      <c r="EL58" s="50"/>
      <c r="EM58" s="50"/>
      <c r="EN58" s="50"/>
      <c r="EO58" s="50"/>
      <c r="EP58" s="50"/>
      <c r="EQ58" s="59"/>
      <c r="ER58" s="60"/>
      <c r="ES58" s="17"/>
      <c r="ET58" s="17"/>
      <c r="EU58" s="58"/>
      <c r="EV58" s="50"/>
      <c r="EW58" s="50"/>
      <c r="EX58" s="50"/>
      <c r="EY58" s="50"/>
      <c r="EZ58" s="50"/>
      <c r="FA58" s="50"/>
      <c r="FB58" s="59"/>
      <c r="FC58" s="60"/>
      <c r="FD58" s="17"/>
      <c r="FE58" s="17"/>
      <c r="FF58" s="58"/>
      <c r="FG58" s="50"/>
      <c r="FH58" s="50"/>
      <c r="FI58" s="50"/>
      <c r="FJ58" s="50"/>
      <c r="FK58" s="50"/>
      <c r="FL58" s="50"/>
      <c r="FM58" s="59"/>
      <c r="FN58" s="60"/>
      <c r="FO58" s="17"/>
      <c r="FP58" s="17"/>
      <c r="FQ58" s="58"/>
      <c r="FR58" s="50"/>
      <c r="FS58" s="50"/>
      <c r="FT58" s="50"/>
      <c r="FU58" s="50"/>
      <c r="FV58" s="50"/>
      <c r="FW58" s="50"/>
      <c r="FX58" s="59"/>
      <c r="FY58" s="60"/>
      <c r="FZ58" s="17"/>
      <c r="GA58" s="17"/>
      <c r="GB58" s="58"/>
      <c r="GC58" s="50"/>
      <c r="GD58" s="50"/>
      <c r="GE58" s="50"/>
      <c r="GF58" s="50"/>
      <c r="GG58" s="50"/>
      <c r="GH58" s="50"/>
      <c r="GI58" s="59"/>
      <c r="GJ58" s="60"/>
      <c r="GK58" s="17"/>
      <c r="GL58" s="17"/>
      <c r="GM58" s="58"/>
      <c r="GN58" s="50"/>
      <c r="GO58" s="50"/>
      <c r="GP58" s="50"/>
      <c r="GQ58" s="50"/>
      <c r="GR58" s="50"/>
      <c r="GS58" s="50"/>
      <c r="GT58" s="59"/>
      <c r="GU58" s="60"/>
      <c r="GV58" s="17"/>
      <c r="GW58" s="17"/>
      <c r="GX58" s="58"/>
      <c r="GY58" s="50"/>
      <c r="GZ58" s="50"/>
      <c r="HA58" s="50"/>
      <c r="HB58" s="50"/>
      <c r="HC58" s="50"/>
      <c r="HD58" s="50"/>
      <c r="HE58" s="59"/>
      <c r="HF58" s="60"/>
      <c r="HG58" s="17"/>
      <c r="HH58" s="17"/>
      <c r="HI58" s="58"/>
      <c r="HJ58" s="50"/>
      <c r="HK58" s="50"/>
      <c r="HL58" s="50"/>
      <c r="HM58" s="50"/>
      <c r="HN58" s="50"/>
      <c r="HO58" s="50"/>
      <c r="HP58" s="59"/>
      <c r="HQ58" s="60"/>
      <c r="HR58" s="17"/>
      <c r="HS58" s="17"/>
      <c r="HT58" s="58"/>
      <c r="HU58" s="50"/>
      <c r="HV58" s="50"/>
      <c r="HW58" s="50"/>
      <c r="HX58" s="50"/>
      <c r="HY58" s="50"/>
      <c r="HZ58" s="50"/>
      <c r="IA58" s="59"/>
      <c r="IB58" s="60"/>
      <c r="IC58" s="17"/>
      <c r="ID58" s="17"/>
    </row>
    <row r="59" spans="1:238" x14ac:dyDescent="0.3">
      <c r="A59" s="55"/>
      <c r="B59" s="63"/>
      <c r="C59" s="57"/>
      <c r="D59" s="57"/>
      <c r="E59" s="57"/>
      <c r="F59" s="310"/>
      <c r="G59" s="57"/>
      <c r="H59" s="53"/>
      <c r="I59" s="58"/>
      <c r="J59" s="50"/>
      <c r="K59" s="50"/>
      <c r="L59" s="50"/>
      <c r="M59" s="50"/>
      <c r="N59" s="50"/>
      <c r="O59" s="59"/>
      <c r="P59" s="60"/>
      <c r="Q59" s="17"/>
      <c r="R59" s="17"/>
      <c r="S59" s="58"/>
      <c r="T59" s="50"/>
      <c r="U59" s="50"/>
      <c r="V59" s="50"/>
      <c r="W59" s="50"/>
      <c r="X59" s="50"/>
      <c r="Y59" s="50"/>
      <c r="Z59" s="59"/>
      <c r="AA59" s="60"/>
      <c r="AB59" s="17"/>
      <c r="AC59" s="17"/>
      <c r="AD59" s="58"/>
      <c r="AE59" s="50"/>
      <c r="AF59" s="50"/>
      <c r="AG59" s="50"/>
      <c r="AH59" s="50"/>
      <c r="AI59" s="50"/>
      <c r="AJ59" s="50"/>
      <c r="AK59" s="59"/>
      <c r="AL59" s="60"/>
      <c r="AM59" s="17"/>
      <c r="AN59" s="17"/>
      <c r="AO59" s="58"/>
      <c r="AP59" s="50"/>
      <c r="AQ59" s="50"/>
      <c r="AR59" s="50"/>
      <c r="AS59" s="50"/>
      <c r="AT59" s="50"/>
      <c r="AU59" s="50"/>
      <c r="AV59" s="59"/>
      <c r="AW59" s="60"/>
      <c r="AX59" s="17"/>
      <c r="AY59" s="17"/>
      <c r="AZ59" s="58"/>
      <c r="BA59" s="50"/>
      <c r="BB59" s="50"/>
      <c r="BC59" s="50"/>
      <c r="BD59" s="50"/>
      <c r="BE59" s="50"/>
      <c r="BF59" s="50"/>
      <c r="BG59" s="59"/>
      <c r="BH59" s="60"/>
      <c r="BI59" s="17"/>
      <c r="BJ59" s="17"/>
      <c r="BK59" s="58"/>
      <c r="BL59" s="50"/>
      <c r="BM59" s="50"/>
      <c r="BN59" s="50"/>
      <c r="BO59" s="50"/>
      <c r="BP59" s="50"/>
      <c r="BQ59" s="50"/>
      <c r="BR59" s="59"/>
      <c r="BS59" s="60"/>
      <c r="BT59" s="17"/>
      <c r="BU59" s="17"/>
      <c r="BV59" s="58"/>
      <c r="BW59" s="50"/>
      <c r="BX59" s="50"/>
      <c r="BY59" s="50"/>
      <c r="BZ59" s="50"/>
      <c r="CA59" s="50"/>
      <c r="CB59" s="50"/>
      <c r="CC59" s="59"/>
      <c r="CD59" s="60"/>
      <c r="CE59" s="17"/>
      <c r="CF59" s="17"/>
      <c r="CG59" s="58"/>
      <c r="CH59" s="50"/>
      <c r="CI59" s="50"/>
      <c r="CJ59" s="50"/>
      <c r="CK59" s="50"/>
      <c r="CL59" s="50"/>
      <c r="CM59" s="50"/>
      <c r="CN59" s="59"/>
      <c r="CO59" s="60"/>
      <c r="CP59" s="17"/>
      <c r="CQ59" s="17"/>
      <c r="CR59" s="58"/>
      <c r="CS59" s="50"/>
      <c r="CT59" s="50"/>
      <c r="CU59" s="50"/>
      <c r="CV59" s="50"/>
      <c r="CW59" s="50"/>
      <c r="CX59" s="50"/>
      <c r="CY59" s="59"/>
      <c r="CZ59" s="60"/>
      <c r="DA59" s="17"/>
      <c r="DB59" s="17"/>
      <c r="DC59" s="58"/>
      <c r="DD59" s="50"/>
      <c r="DE59" s="50"/>
      <c r="DF59" s="50"/>
      <c r="DG59" s="50"/>
      <c r="DH59" s="50"/>
      <c r="DI59" s="50"/>
      <c r="DJ59" s="59"/>
      <c r="DK59" s="60"/>
      <c r="DL59" s="17"/>
      <c r="DM59" s="17"/>
      <c r="DN59" s="58"/>
      <c r="DO59" s="50"/>
      <c r="DP59" s="50"/>
      <c r="DQ59" s="50"/>
      <c r="DR59" s="50"/>
      <c r="DS59" s="50"/>
      <c r="DT59" s="50"/>
      <c r="DU59" s="59"/>
      <c r="DV59" s="60"/>
      <c r="DW59" s="17"/>
      <c r="DX59" s="17"/>
      <c r="DY59" s="58"/>
      <c r="DZ59" s="50"/>
      <c r="EA59" s="50"/>
      <c r="EB59" s="50"/>
      <c r="EC59" s="50"/>
      <c r="ED59" s="50"/>
      <c r="EE59" s="50"/>
      <c r="EF59" s="59"/>
      <c r="EG59" s="60"/>
      <c r="EH59" s="17"/>
      <c r="EI59" s="17"/>
      <c r="EJ59" s="58"/>
      <c r="EK59" s="50"/>
      <c r="EL59" s="50"/>
      <c r="EM59" s="50"/>
      <c r="EN59" s="50"/>
      <c r="EO59" s="50"/>
      <c r="EP59" s="50"/>
      <c r="EQ59" s="59"/>
      <c r="ER59" s="60"/>
      <c r="ES59" s="17"/>
      <c r="ET59" s="17"/>
      <c r="EU59" s="58"/>
      <c r="EV59" s="50"/>
      <c r="EW59" s="50"/>
      <c r="EX59" s="50"/>
      <c r="EY59" s="50"/>
      <c r="EZ59" s="50"/>
      <c r="FA59" s="50"/>
      <c r="FB59" s="59"/>
      <c r="FC59" s="60"/>
      <c r="FD59" s="17"/>
      <c r="FE59" s="17"/>
      <c r="FF59" s="58"/>
      <c r="FG59" s="50"/>
      <c r="FH59" s="50"/>
      <c r="FI59" s="50"/>
      <c r="FJ59" s="50"/>
      <c r="FK59" s="50"/>
      <c r="FL59" s="50"/>
      <c r="FM59" s="59"/>
      <c r="FN59" s="60"/>
      <c r="FO59" s="17"/>
      <c r="FP59" s="17"/>
      <c r="FQ59" s="58"/>
      <c r="FR59" s="50"/>
      <c r="FS59" s="50"/>
      <c r="FT59" s="50"/>
      <c r="FU59" s="50"/>
      <c r="FV59" s="50"/>
      <c r="FW59" s="50"/>
      <c r="FX59" s="59"/>
      <c r="FY59" s="60"/>
      <c r="FZ59" s="17"/>
      <c r="GA59" s="17"/>
      <c r="GB59" s="58"/>
      <c r="GC59" s="50"/>
      <c r="GD59" s="50"/>
      <c r="GE59" s="50"/>
      <c r="GF59" s="50"/>
      <c r="GG59" s="50"/>
      <c r="GH59" s="50"/>
      <c r="GI59" s="59"/>
      <c r="GJ59" s="60"/>
      <c r="GK59" s="17"/>
      <c r="GL59" s="17"/>
      <c r="GM59" s="58"/>
      <c r="GN59" s="50"/>
      <c r="GO59" s="50"/>
      <c r="GP59" s="50"/>
      <c r="GQ59" s="50"/>
      <c r="GR59" s="50"/>
      <c r="GS59" s="50"/>
      <c r="GT59" s="59"/>
      <c r="GU59" s="60"/>
      <c r="GV59" s="17"/>
      <c r="GW59" s="17"/>
      <c r="GX59" s="58"/>
      <c r="GY59" s="50"/>
      <c r="GZ59" s="50"/>
      <c r="HA59" s="50"/>
      <c r="HB59" s="50"/>
      <c r="HC59" s="50"/>
      <c r="HD59" s="50"/>
      <c r="HE59" s="59"/>
      <c r="HF59" s="60"/>
      <c r="HG59" s="17"/>
      <c r="HH59" s="17"/>
      <c r="HI59" s="58"/>
      <c r="HJ59" s="50"/>
      <c r="HK59" s="50"/>
      <c r="HL59" s="50"/>
      <c r="HM59" s="50"/>
      <c r="HN59" s="50"/>
      <c r="HO59" s="50"/>
      <c r="HP59" s="59"/>
      <c r="HQ59" s="60"/>
      <c r="HR59" s="17"/>
      <c r="HS59" s="17"/>
      <c r="HT59" s="58"/>
      <c r="HU59" s="50"/>
      <c r="HV59" s="50"/>
      <c r="HW59" s="50"/>
      <c r="HX59" s="50"/>
      <c r="HY59" s="50"/>
      <c r="HZ59" s="50"/>
      <c r="IA59" s="59"/>
      <c r="IB59" s="60"/>
      <c r="IC59" s="17"/>
      <c r="ID59" s="17"/>
    </row>
    <row r="60" spans="1:238" x14ac:dyDescent="0.3">
      <c r="A60" s="55"/>
      <c r="B60" s="56"/>
      <c r="C60" s="57"/>
      <c r="D60" s="57"/>
      <c r="E60" s="57"/>
      <c r="F60" s="310"/>
      <c r="G60" s="57"/>
      <c r="H60" s="53"/>
      <c r="I60" s="58"/>
      <c r="J60" s="50"/>
      <c r="K60" s="50"/>
      <c r="L60" s="50"/>
      <c r="M60" s="50"/>
      <c r="N60" s="50"/>
      <c r="O60" s="59"/>
      <c r="P60" s="60"/>
      <c r="Q60" s="17"/>
      <c r="R60" s="17"/>
      <c r="S60" s="58"/>
      <c r="T60" s="50"/>
      <c r="U60" s="50"/>
      <c r="V60" s="50"/>
      <c r="W60" s="50"/>
      <c r="X60" s="50"/>
      <c r="Y60" s="50"/>
      <c r="Z60" s="59"/>
      <c r="AA60" s="60"/>
      <c r="AB60" s="17"/>
      <c r="AC60" s="17"/>
      <c r="AD60" s="58"/>
      <c r="AE60" s="50"/>
      <c r="AF60" s="50"/>
      <c r="AG60" s="50"/>
      <c r="AH60" s="50"/>
      <c r="AI60" s="50"/>
      <c r="AJ60" s="50"/>
      <c r="AK60" s="59"/>
      <c r="AL60" s="60"/>
      <c r="AM60" s="17"/>
      <c r="AN60" s="17"/>
      <c r="AO60" s="58"/>
      <c r="AP60" s="50"/>
      <c r="AQ60" s="50"/>
      <c r="AR60" s="50"/>
      <c r="AS60" s="50"/>
      <c r="AT60" s="50"/>
      <c r="AU60" s="50"/>
      <c r="AV60" s="59"/>
      <c r="AW60" s="60"/>
      <c r="AX60" s="17"/>
      <c r="AY60" s="17"/>
      <c r="AZ60" s="58"/>
      <c r="BA60" s="50"/>
      <c r="BB60" s="50"/>
      <c r="BC60" s="50"/>
      <c r="BD60" s="50"/>
      <c r="BE60" s="50"/>
      <c r="BF60" s="50"/>
      <c r="BG60" s="59"/>
      <c r="BH60" s="60"/>
      <c r="BI60" s="17"/>
      <c r="BJ60" s="17"/>
      <c r="BK60" s="58"/>
      <c r="BL60" s="50"/>
      <c r="BM60" s="50"/>
      <c r="BN60" s="50"/>
      <c r="BO60" s="50"/>
      <c r="BP60" s="50"/>
      <c r="BQ60" s="50"/>
      <c r="BR60" s="59"/>
      <c r="BS60" s="60"/>
      <c r="BT60" s="17"/>
      <c r="BU60" s="17"/>
      <c r="BV60" s="58"/>
      <c r="BW60" s="50"/>
      <c r="BX60" s="50"/>
      <c r="BY60" s="50"/>
      <c r="BZ60" s="50"/>
      <c r="CA60" s="50"/>
      <c r="CB60" s="50"/>
      <c r="CC60" s="59"/>
      <c r="CD60" s="60"/>
      <c r="CE60" s="17"/>
      <c r="CF60" s="17"/>
      <c r="CG60" s="58"/>
      <c r="CH60" s="50"/>
      <c r="CI60" s="50"/>
      <c r="CJ60" s="50"/>
      <c r="CK60" s="50"/>
      <c r="CL60" s="50"/>
      <c r="CM60" s="50"/>
      <c r="CN60" s="59"/>
      <c r="CO60" s="60"/>
      <c r="CP60" s="17"/>
      <c r="CQ60" s="17"/>
      <c r="CR60" s="58"/>
      <c r="CS60" s="50"/>
      <c r="CT60" s="50"/>
      <c r="CU60" s="50"/>
      <c r="CV60" s="50"/>
      <c r="CW60" s="50"/>
      <c r="CX60" s="50"/>
      <c r="CY60" s="59"/>
      <c r="CZ60" s="60"/>
      <c r="DA60" s="17"/>
      <c r="DB60" s="17"/>
      <c r="DC60" s="58"/>
      <c r="DD60" s="50"/>
      <c r="DE60" s="50"/>
      <c r="DF60" s="50"/>
      <c r="DG60" s="50"/>
      <c r="DH60" s="50"/>
      <c r="DI60" s="50"/>
      <c r="DJ60" s="59"/>
      <c r="DK60" s="60"/>
      <c r="DL60" s="17"/>
      <c r="DM60" s="17"/>
      <c r="DN60" s="58"/>
      <c r="DO60" s="50"/>
      <c r="DP60" s="50"/>
      <c r="DQ60" s="50"/>
      <c r="DR60" s="50"/>
      <c r="DS60" s="50"/>
      <c r="DT60" s="50"/>
      <c r="DU60" s="59"/>
      <c r="DV60" s="60"/>
      <c r="DW60" s="17"/>
      <c r="DX60" s="17"/>
      <c r="DY60" s="58"/>
      <c r="DZ60" s="50"/>
      <c r="EA60" s="50"/>
      <c r="EB60" s="50"/>
      <c r="EC60" s="50"/>
      <c r="ED60" s="50"/>
      <c r="EE60" s="50"/>
      <c r="EF60" s="59"/>
      <c r="EG60" s="60"/>
      <c r="EH60" s="17"/>
      <c r="EI60" s="17"/>
      <c r="EJ60" s="58"/>
      <c r="EK60" s="50"/>
      <c r="EL60" s="50"/>
      <c r="EM60" s="50"/>
      <c r="EN60" s="50"/>
      <c r="EO60" s="50"/>
      <c r="EP60" s="50"/>
      <c r="EQ60" s="59"/>
      <c r="ER60" s="60"/>
      <c r="ES60" s="17"/>
      <c r="ET60" s="17"/>
      <c r="EU60" s="58"/>
      <c r="EV60" s="50"/>
      <c r="EW60" s="50"/>
      <c r="EX60" s="50"/>
      <c r="EY60" s="50"/>
      <c r="EZ60" s="50"/>
      <c r="FA60" s="50"/>
      <c r="FB60" s="59"/>
      <c r="FC60" s="60"/>
      <c r="FD60" s="17"/>
      <c r="FE60" s="17"/>
      <c r="FF60" s="58"/>
      <c r="FG60" s="50"/>
      <c r="FH60" s="50"/>
      <c r="FI60" s="50"/>
      <c r="FJ60" s="50"/>
      <c r="FK60" s="50"/>
      <c r="FL60" s="50"/>
      <c r="FM60" s="59"/>
      <c r="FN60" s="60"/>
      <c r="FO60" s="17"/>
      <c r="FP60" s="17"/>
      <c r="FQ60" s="58"/>
      <c r="FR60" s="50"/>
      <c r="FS60" s="50"/>
      <c r="FT60" s="50"/>
      <c r="FU60" s="50"/>
      <c r="FV60" s="50"/>
      <c r="FW60" s="50"/>
      <c r="FX60" s="59"/>
      <c r="FY60" s="60"/>
      <c r="FZ60" s="17"/>
      <c r="GA60" s="17"/>
      <c r="GB60" s="58"/>
      <c r="GC60" s="50"/>
      <c r="GD60" s="50"/>
      <c r="GE60" s="50"/>
      <c r="GF60" s="50"/>
      <c r="GG60" s="50"/>
      <c r="GH60" s="50"/>
      <c r="GI60" s="59"/>
      <c r="GJ60" s="60"/>
      <c r="GK60" s="17"/>
      <c r="GL60" s="17"/>
      <c r="GM60" s="58"/>
      <c r="GN60" s="50"/>
      <c r="GO60" s="50"/>
      <c r="GP60" s="50"/>
      <c r="GQ60" s="50"/>
      <c r="GR60" s="50"/>
      <c r="GS60" s="50"/>
      <c r="GT60" s="59"/>
      <c r="GU60" s="60"/>
      <c r="GV60" s="17"/>
      <c r="GW60" s="17"/>
      <c r="GX60" s="58"/>
      <c r="GY60" s="50"/>
      <c r="GZ60" s="50"/>
      <c r="HA60" s="50"/>
      <c r="HB60" s="50"/>
      <c r="HC60" s="50"/>
      <c r="HD60" s="50"/>
      <c r="HE60" s="59"/>
      <c r="HF60" s="60"/>
      <c r="HG60" s="17"/>
      <c r="HH60" s="17"/>
      <c r="HI60" s="58"/>
      <c r="HJ60" s="50"/>
      <c r="HK60" s="50"/>
      <c r="HL60" s="50"/>
      <c r="HM60" s="50"/>
      <c r="HN60" s="50"/>
      <c r="HO60" s="50"/>
      <c r="HP60" s="59"/>
      <c r="HQ60" s="60"/>
      <c r="HR60" s="17"/>
      <c r="HS60" s="17"/>
      <c r="HT60" s="58"/>
      <c r="HU60" s="50"/>
      <c r="HV60" s="50"/>
      <c r="HW60" s="50"/>
      <c r="HX60" s="50"/>
      <c r="HY60" s="50"/>
      <c r="HZ60" s="50"/>
      <c r="IA60" s="59"/>
      <c r="IB60" s="60"/>
      <c r="IC60" s="17"/>
      <c r="ID60" s="17"/>
    </row>
    <row r="61" spans="1:238" x14ac:dyDescent="0.3">
      <c r="A61" s="55"/>
      <c r="B61" s="56"/>
      <c r="C61" s="57"/>
      <c r="D61" s="57"/>
      <c r="E61" s="57"/>
      <c r="F61" s="310"/>
      <c r="G61" s="57"/>
      <c r="H61" s="53"/>
      <c r="I61" s="58"/>
      <c r="J61" s="50"/>
      <c r="K61" s="50"/>
      <c r="L61" s="50"/>
      <c r="M61" s="50"/>
      <c r="N61" s="50"/>
      <c r="O61" s="59"/>
      <c r="P61" s="60"/>
      <c r="Q61" s="17"/>
      <c r="R61" s="17"/>
      <c r="S61" s="58"/>
      <c r="T61" s="50"/>
      <c r="U61" s="50"/>
      <c r="V61" s="50"/>
      <c r="W61" s="50"/>
      <c r="X61" s="50"/>
      <c r="Y61" s="50"/>
      <c r="Z61" s="59"/>
      <c r="AA61" s="60"/>
      <c r="AB61" s="17"/>
      <c r="AC61" s="17"/>
      <c r="AD61" s="58"/>
      <c r="AE61" s="50"/>
      <c r="AF61" s="50"/>
      <c r="AG61" s="50"/>
      <c r="AH61" s="50"/>
      <c r="AI61" s="50"/>
      <c r="AJ61" s="50"/>
      <c r="AK61" s="59"/>
      <c r="AL61" s="60"/>
      <c r="AM61" s="17"/>
      <c r="AN61" s="17"/>
      <c r="AO61" s="58"/>
      <c r="AP61" s="50"/>
      <c r="AQ61" s="50"/>
      <c r="AR61" s="50"/>
      <c r="AS61" s="50"/>
      <c r="AT61" s="50"/>
      <c r="AU61" s="50"/>
      <c r="AV61" s="59"/>
      <c r="AW61" s="60"/>
      <c r="AX61" s="17"/>
      <c r="AY61" s="17"/>
      <c r="AZ61" s="58"/>
      <c r="BA61" s="50"/>
      <c r="BB61" s="50"/>
      <c r="BC61" s="50"/>
      <c r="BD61" s="50"/>
      <c r="BE61" s="50"/>
      <c r="BF61" s="50"/>
      <c r="BG61" s="59"/>
      <c r="BH61" s="60"/>
      <c r="BI61" s="17"/>
      <c r="BJ61" s="17"/>
      <c r="BK61" s="58"/>
      <c r="BL61" s="50"/>
      <c r="BM61" s="50"/>
      <c r="BN61" s="50"/>
      <c r="BO61" s="50"/>
      <c r="BP61" s="50"/>
      <c r="BQ61" s="50"/>
      <c r="BR61" s="59"/>
      <c r="BS61" s="60"/>
      <c r="BT61" s="17"/>
      <c r="BU61" s="17"/>
      <c r="BV61" s="58"/>
      <c r="BW61" s="50"/>
      <c r="BX61" s="50"/>
      <c r="BY61" s="50"/>
      <c r="BZ61" s="50"/>
      <c r="CA61" s="50"/>
      <c r="CB61" s="50"/>
      <c r="CC61" s="59"/>
      <c r="CD61" s="60"/>
      <c r="CE61" s="17"/>
      <c r="CF61" s="17"/>
      <c r="CG61" s="58"/>
      <c r="CH61" s="50"/>
      <c r="CI61" s="50"/>
      <c r="CJ61" s="50"/>
      <c r="CK61" s="50"/>
      <c r="CL61" s="50"/>
      <c r="CM61" s="50"/>
      <c r="CN61" s="59"/>
      <c r="CO61" s="60"/>
      <c r="CP61" s="17"/>
      <c r="CQ61" s="17"/>
      <c r="CR61" s="58"/>
      <c r="CS61" s="50"/>
      <c r="CT61" s="50"/>
      <c r="CU61" s="50"/>
      <c r="CV61" s="50"/>
      <c r="CW61" s="50"/>
      <c r="CX61" s="50"/>
      <c r="CY61" s="59"/>
      <c r="CZ61" s="60"/>
      <c r="DA61" s="17"/>
      <c r="DB61" s="17"/>
      <c r="DC61" s="58"/>
      <c r="DD61" s="50"/>
      <c r="DE61" s="50"/>
      <c r="DF61" s="50"/>
      <c r="DG61" s="50"/>
      <c r="DH61" s="50"/>
      <c r="DI61" s="50"/>
      <c r="DJ61" s="59"/>
      <c r="DK61" s="60"/>
      <c r="DL61" s="17"/>
      <c r="DM61" s="17"/>
      <c r="DN61" s="58"/>
      <c r="DO61" s="50"/>
      <c r="DP61" s="50"/>
      <c r="DQ61" s="50"/>
      <c r="DR61" s="50"/>
      <c r="DS61" s="50"/>
      <c r="DT61" s="50"/>
      <c r="DU61" s="59"/>
      <c r="DV61" s="60"/>
      <c r="DW61" s="17"/>
      <c r="DX61" s="17"/>
      <c r="DY61" s="58"/>
      <c r="DZ61" s="50"/>
      <c r="EA61" s="50"/>
      <c r="EB61" s="50"/>
      <c r="EC61" s="50"/>
      <c r="ED61" s="50"/>
      <c r="EE61" s="50"/>
      <c r="EF61" s="59"/>
      <c r="EG61" s="60"/>
      <c r="EH61" s="17"/>
      <c r="EI61" s="17"/>
      <c r="EJ61" s="58"/>
      <c r="EK61" s="50"/>
      <c r="EL61" s="50"/>
      <c r="EM61" s="50"/>
      <c r="EN61" s="50"/>
      <c r="EO61" s="50"/>
      <c r="EP61" s="50"/>
      <c r="EQ61" s="59"/>
      <c r="ER61" s="60"/>
      <c r="ES61" s="17"/>
      <c r="ET61" s="17"/>
      <c r="EU61" s="58"/>
      <c r="EV61" s="50"/>
      <c r="EW61" s="50"/>
      <c r="EX61" s="50"/>
      <c r="EY61" s="50"/>
      <c r="EZ61" s="50"/>
      <c r="FA61" s="50"/>
      <c r="FB61" s="59"/>
      <c r="FC61" s="60"/>
      <c r="FD61" s="17"/>
      <c r="FE61" s="17"/>
      <c r="FF61" s="58"/>
      <c r="FG61" s="50"/>
      <c r="FH61" s="50"/>
      <c r="FI61" s="50"/>
      <c r="FJ61" s="50"/>
      <c r="FK61" s="50"/>
      <c r="FL61" s="50"/>
      <c r="FM61" s="59"/>
      <c r="FN61" s="60"/>
      <c r="FO61" s="17"/>
      <c r="FP61" s="17"/>
      <c r="FQ61" s="58"/>
      <c r="FR61" s="50"/>
      <c r="FS61" s="50"/>
      <c r="FT61" s="50"/>
      <c r="FU61" s="50"/>
      <c r="FV61" s="50"/>
      <c r="FW61" s="50"/>
      <c r="FX61" s="59"/>
      <c r="FY61" s="60"/>
      <c r="FZ61" s="17"/>
      <c r="GA61" s="17"/>
      <c r="GB61" s="58"/>
      <c r="GC61" s="50"/>
      <c r="GD61" s="50"/>
      <c r="GE61" s="50"/>
      <c r="GF61" s="50"/>
      <c r="GG61" s="50"/>
      <c r="GH61" s="50"/>
      <c r="GI61" s="59"/>
      <c r="GJ61" s="60"/>
      <c r="GK61" s="17"/>
      <c r="GL61" s="17"/>
      <c r="GM61" s="58"/>
      <c r="GN61" s="50"/>
      <c r="GO61" s="50"/>
      <c r="GP61" s="50"/>
      <c r="GQ61" s="50"/>
      <c r="GR61" s="50"/>
      <c r="GS61" s="50"/>
      <c r="GT61" s="59"/>
      <c r="GU61" s="60"/>
      <c r="GV61" s="17"/>
      <c r="GW61" s="17"/>
      <c r="GX61" s="58"/>
      <c r="GY61" s="50"/>
      <c r="GZ61" s="50"/>
      <c r="HA61" s="50"/>
      <c r="HB61" s="50"/>
      <c r="HC61" s="50"/>
      <c r="HD61" s="50"/>
      <c r="HE61" s="59"/>
      <c r="HF61" s="60"/>
      <c r="HG61" s="17"/>
      <c r="HH61" s="17"/>
      <c r="HI61" s="58"/>
      <c r="HJ61" s="50"/>
      <c r="HK61" s="50"/>
      <c r="HL61" s="50"/>
      <c r="HM61" s="50"/>
      <c r="HN61" s="50"/>
      <c r="HO61" s="50"/>
      <c r="HP61" s="59"/>
      <c r="HQ61" s="60"/>
      <c r="HR61" s="17"/>
      <c r="HS61" s="17"/>
      <c r="HT61" s="58"/>
      <c r="HU61" s="50"/>
      <c r="HV61" s="50"/>
      <c r="HW61" s="50"/>
      <c r="HX61" s="50"/>
      <c r="HY61" s="50"/>
      <c r="HZ61" s="50"/>
      <c r="IA61" s="59"/>
      <c r="IB61" s="60"/>
      <c r="IC61" s="17"/>
      <c r="ID61" s="17"/>
    </row>
    <row r="62" spans="1:238" x14ac:dyDescent="0.3">
      <c r="A62" s="55"/>
      <c r="B62" s="56"/>
      <c r="C62" s="57"/>
      <c r="D62" s="57"/>
      <c r="E62" s="57"/>
      <c r="F62" s="310"/>
      <c r="G62" s="57"/>
      <c r="H62" s="53"/>
      <c r="I62" s="58"/>
      <c r="J62" s="50"/>
      <c r="K62" s="50"/>
      <c r="L62" s="50"/>
      <c r="M62" s="50"/>
      <c r="N62" s="50"/>
      <c r="O62" s="59"/>
      <c r="P62" s="60"/>
      <c r="Q62" s="17"/>
      <c r="R62" s="17"/>
      <c r="S62" s="58"/>
      <c r="T62" s="50"/>
      <c r="U62" s="50"/>
      <c r="V62" s="50"/>
      <c r="W62" s="50"/>
      <c r="X62" s="50"/>
      <c r="Y62" s="50"/>
      <c r="Z62" s="59"/>
      <c r="AA62" s="60"/>
      <c r="AB62" s="17"/>
      <c r="AC62" s="17"/>
      <c r="AD62" s="58"/>
      <c r="AE62" s="50"/>
      <c r="AF62" s="50"/>
      <c r="AG62" s="50"/>
      <c r="AH62" s="50"/>
      <c r="AI62" s="50"/>
      <c r="AJ62" s="50"/>
      <c r="AK62" s="59"/>
      <c r="AL62" s="60"/>
      <c r="AM62" s="17"/>
      <c r="AN62" s="17"/>
      <c r="AO62" s="58"/>
      <c r="AP62" s="50"/>
      <c r="AQ62" s="50"/>
      <c r="AR62" s="50"/>
      <c r="AS62" s="50"/>
      <c r="AT62" s="50"/>
      <c r="AU62" s="50"/>
      <c r="AV62" s="59"/>
      <c r="AW62" s="60"/>
      <c r="AX62" s="17"/>
      <c r="AY62" s="17"/>
      <c r="AZ62" s="58"/>
      <c r="BA62" s="50"/>
      <c r="BB62" s="50"/>
      <c r="BC62" s="50"/>
      <c r="BD62" s="50"/>
      <c r="BE62" s="50"/>
      <c r="BF62" s="50"/>
      <c r="BG62" s="59"/>
      <c r="BH62" s="60"/>
      <c r="BI62" s="17"/>
      <c r="BJ62" s="17"/>
      <c r="BK62" s="58"/>
      <c r="BL62" s="50"/>
      <c r="BM62" s="50"/>
      <c r="BN62" s="50"/>
      <c r="BO62" s="50"/>
      <c r="BP62" s="50"/>
      <c r="BQ62" s="50"/>
      <c r="BR62" s="59"/>
      <c r="BS62" s="60"/>
      <c r="BT62" s="17"/>
      <c r="BU62" s="17"/>
      <c r="BV62" s="58"/>
      <c r="BW62" s="50"/>
      <c r="BX62" s="50"/>
      <c r="BY62" s="50"/>
      <c r="BZ62" s="50"/>
      <c r="CA62" s="50"/>
      <c r="CB62" s="50"/>
      <c r="CC62" s="59"/>
      <c r="CD62" s="60"/>
      <c r="CE62" s="17"/>
      <c r="CF62" s="17"/>
      <c r="CG62" s="58"/>
      <c r="CH62" s="50"/>
      <c r="CI62" s="50"/>
      <c r="CJ62" s="50"/>
      <c r="CK62" s="50"/>
      <c r="CL62" s="50"/>
      <c r="CM62" s="50"/>
      <c r="CN62" s="59"/>
      <c r="CO62" s="60"/>
      <c r="CP62" s="17"/>
      <c r="CQ62" s="17"/>
      <c r="CR62" s="58"/>
      <c r="CS62" s="50"/>
      <c r="CT62" s="50"/>
      <c r="CU62" s="50"/>
      <c r="CV62" s="50"/>
      <c r="CW62" s="50"/>
      <c r="CX62" s="50"/>
      <c r="CY62" s="59"/>
      <c r="CZ62" s="60"/>
      <c r="DA62" s="17"/>
      <c r="DB62" s="17"/>
      <c r="DC62" s="58"/>
      <c r="DD62" s="50"/>
      <c r="DE62" s="50"/>
      <c r="DF62" s="50"/>
      <c r="DG62" s="50"/>
      <c r="DH62" s="50"/>
      <c r="DI62" s="50"/>
      <c r="DJ62" s="59"/>
      <c r="DK62" s="60"/>
      <c r="DL62" s="17"/>
      <c r="DM62" s="17"/>
      <c r="DN62" s="58"/>
      <c r="DO62" s="50"/>
      <c r="DP62" s="50"/>
      <c r="DQ62" s="50"/>
      <c r="DR62" s="50"/>
      <c r="DS62" s="50"/>
      <c r="DT62" s="50"/>
      <c r="DU62" s="59"/>
      <c r="DV62" s="60"/>
      <c r="DW62" s="17"/>
      <c r="DX62" s="17"/>
      <c r="DY62" s="58"/>
      <c r="DZ62" s="50"/>
      <c r="EA62" s="50"/>
      <c r="EB62" s="50"/>
      <c r="EC62" s="50"/>
      <c r="ED62" s="50"/>
      <c r="EE62" s="50"/>
      <c r="EF62" s="59"/>
      <c r="EG62" s="60"/>
      <c r="EH62" s="17"/>
      <c r="EI62" s="17"/>
      <c r="EJ62" s="58"/>
      <c r="EK62" s="50"/>
      <c r="EL62" s="50"/>
      <c r="EM62" s="50"/>
      <c r="EN62" s="50"/>
      <c r="EO62" s="50"/>
      <c r="EP62" s="50"/>
      <c r="EQ62" s="59"/>
      <c r="ER62" s="60"/>
      <c r="ES62" s="17"/>
      <c r="ET62" s="17"/>
      <c r="EU62" s="58"/>
      <c r="EV62" s="50"/>
      <c r="EW62" s="50"/>
      <c r="EX62" s="50"/>
      <c r="EY62" s="50"/>
      <c r="EZ62" s="50"/>
      <c r="FA62" s="50"/>
      <c r="FB62" s="59"/>
      <c r="FC62" s="60"/>
      <c r="FD62" s="17"/>
      <c r="FE62" s="17"/>
      <c r="FF62" s="58"/>
      <c r="FG62" s="50"/>
      <c r="FH62" s="50"/>
      <c r="FI62" s="50"/>
      <c r="FJ62" s="50"/>
      <c r="FK62" s="50"/>
      <c r="FL62" s="50"/>
      <c r="FM62" s="59"/>
      <c r="FN62" s="60"/>
      <c r="FO62" s="17"/>
      <c r="FP62" s="17"/>
      <c r="FQ62" s="58"/>
      <c r="FR62" s="50"/>
      <c r="FS62" s="50"/>
      <c r="FT62" s="50"/>
      <c r="FU62" s="50"/>
      <c r="FV62" s="50"/>
      <c r="FW62" s="50"/>
      <c r="FX62" s="59"/>
      <c r="FY62" s="60"/>
      <c r="FZ62" s="17"/>
      <c r="GA62" s="17"/>
      <c r="GB62" s="58"/>
      <c r="GC62" s="50"/>
      <c r="GD62" s="50"/>
      <c r="GE62" s="50"/>
      <c r="GF62" s="50"/>
      <c r="GG62" s="50"/>
      <c r="GH62" s="50"/>
      <c r="GI62" s="59"/>
      <c r="GJ62" s="60"/>
      <c r="GK62" s="17"/>
      <c r="GL62" s="17"/>
      <c r="GM62" s="58"/>
      <c r="GN62" s="50"/>
      <c r="GO62" s="50"/>
      <c r="GP62" s="50"/>
      <c r="GQ62" s="50"/>
      <c r="GR62" s="50"/>
      <c r="GS62" s="50"/>
      <c r="GT62" s="59"/>
      <c r="GU62" s="60"/>
      <c r="GV62" s="17"/>
      <c r="GW62" s="17"/>
      <c r="GX62" s="58"/>
      <c r="GY62" s="50"/>
      <c r="GZ62" s="50"/>
      <c r="HA62" s="50"/>
      <c r="HB62" s="50"/>
      <c r="HC62" s="50"/>
      <c r="HD62" s="50"/>
      <c r="HE62" s="59"/>
      <c r="HF62" s="60"/>
      <c r="HG62" s="17"/>
      <c r="HH62" s="17"/>
      <c r="HI62" s="58"/>
      <c r="HJ62" s="50"/>
      <c r="HK62" s="50"/>
      <c r="HL62" s="50"/>
      <c r="HM62" s="50"/>
      <c r="HN62" s="50"/>
      <c r="HO62" s="50"/>
      <c r="HP62" s="59"/>
      <c r="HQ62" s="60"/>
      <c r="HR62" s="17"/>
      <c r="HS62" s="17"/>
      <c r="HT62" s="58"/>
      <c r="HU62" s="50"/>
      <c r="HV62" s="50"/>
      <c r="HW62" s="50"/>
      <c r="HX62" s="50"/>
      <c r="HY62" s="50"/>
      <c r="HZ62" s="50"/>
      <c r="IA62" s="59"/>
      <c r="IB62" s="60"/>
      <c r="IC62" s="17"/>
      <c r="ID62" s="17"/>
    </row>
    <row r="63" spans="1:238" x14ac:dyDescent="0.3">
      <c r="A63" s="55"/>
      <c r="B63" s="56"/>
      <c r="C63" s="57"/>
      <c r="D63" s="57"/>
      <c r="E63" s="57"/>
      <c r="F63" s="310"/>
      <c r="G63" s="57"/>
      <c r="H63" s="53"/>
      <c r="I63" s="58"/>
      <c r="J63" s="50"/>
      <c r="K63" s="50"/>
      <c r="L63" s="50"/>
      <c r="M63" s="50"/>
      <c r="N63" s="50"/>
      <c r="O63" s="59"/>
      <c r="P63" s="60"/>
      <c r="Q63" s="17"/>
      <c r="R63" s="17"/>
      <c r="S63" s="58"/>
      <c r="T63" s="50"/>
      <c r="U63" s="50"/>
      <c r="V63" s="50"/>
      <c r="W63" s="50"/>
      <c r="X63" s="50"/>
      <c r="Y63" s="50"/>
      <c r="Z63" s="59"/>
      <c r="AA63" s="60"/>
      <c r="AB63" s="17"/>
      <c r="AC63" s="17"/>
      <c r="AD63" s="58"/>
      <c r="AE63" s="50"/>
      <c r="AF63" s="50"/>
      <c r="AG63" s="50"/>
      <c r="AH63" s="50"/>
      <c r="AI63" s="50"/>
      <c r="AJ63" s="50"/>
      <c r="AK63" s="59"/>
      <c r="AL63" s="60"/>
      <c r="AM63" s="17"/>
      <c r="AN63" s="17"/>
      <c r="AO63" s="58"/>
      <c r="AP63" s="50"/>
      <c r="AQ63" s="50"/>
      <c r="AR63" s="50"/>
      <c r="AS63" s="50"/>
      <c r="AT63" s="50"/>
      <c r="AU63" s="50"/>
      <c r="AV63" s="59"/>
      <c r="AW63" s="60"/>
      <c r="AX63" s="17"/>
      <c r="AY63" s="17"/>
      <c r="AZ63" s="58"/>
      <c r="BA63" s="50"/>
      <c r="BB63" s="50"/>
      <c r="BC63" s="50"/>
      <c r="BD63" s="50"/>
      <c r="BE63" s="50"/>
      <c r="BF63" s="50"/>
      <c r="BG63" s="59"/>
      <c r="BH63" s="60"/>
      <c r="BI63" s="17"/>
      <c r="BJ63" s="17"/>
      <c r="BK63" s="58"/>
      <c r="BL63" s="50"/>
      <c r="BM63" s="50"/>
      <c r="BN63" s="50"/>
      <c r="BO63" s="50"/>
      <c r="BP63" s="50"/>
      <c r="BQ63" s="50"/>
      <c r="BR63" s="59"/>
      <c r="BS63" s="60"/>
      <c r="BT63" s="17"/>
      <c r="BU63" s="17"/>
      <c r="BV63" s="58"/>
      <c r="BW63" s="50"/>
      <c r="BX63" s="50"/>
      <c r="BY63" s="50"/>
      <c r="BZ63" s="50"/>
      <c r="CA63" s="50"/>
      <c r="CB63" s="50"/>
      <c r="CC63" s="59"/>
      <c r="CD63" s="60"/>
      <c r="CE63" s="17"/>
      <c r="CF63" s="17"/>
      <c r="CG63" s="58"/>
      <c r="CH63" s="50"/>
      <c r="CI63" s="50"/>
      <c r="CJ63" s="50"/>
      <c r="CK63" s="50"/>
      <c r="CL63" s="50"/>
      <c r="CM63" s="50"/>
      <c r="CN63" s="59"/>
      <c r="CO63" s="60"/>
      <c r="CP63" s="17"/>
      <c r="CQ63" s="17"/>
      <c r="CR63" s="58"/>
      <c r="CS63" s="50"/>
      <c r="CT63" s="50"/>
      <c r="CU63" s="50"/>
      <c r="CV63" s="50"/>
      <c r="CW63" s="50"/>
      <c r="CX63" s="50"/>
      <c r="CY63" s="59"/>
      <c r="CZ63" s="60"/>
      <c r="DA63" s="17"/>
      <c r="DB63" s="17"/>
      <c r="DC63" s="58"/>
      <c r="DD63" s="50"/>
      <c r="DE63" s="50"/>
      <c r="DF63" s="50"/>
      <c r="DG63" s="50"/>
      <c r="DH63" s="50"/>
      <c r="DI63" s="50"/>
      <c r="DJ63" s="59"/>
      <c r="DK63" s="60"/>
      <c r="DL63" s="17"/>
      <c r="DM63" s="17"/>
      <c r="DN63" s="58"/>
      <c r="DO63" s="50"/>
      <c r="DP63" s="50"/>
      <c r="DQ63" s="50"/>
      <c r="DR63" s="50"/>
      <c r="DS63" s="50"/>
      <c r="DT63" s="50"/>
      <c r="DU63" s="59"/>
      <c r="DV63" s="60"/>
      <c r="DW63" s="17"/>
      <c r="DX63" s="17"/>
      <c r="DY63" s="58"/>
      <c r="DZ63" s="50"/>
      <c r="EA63" s="50"/>
      <c r="EB63" s="50"/>
      <c r="EC63" s="50"/>
      <c r="ED63" s="50"/>
      <c r="EE63" s="50"/>
      <c r="EF63" s="59"/>
      <c r="EG63" s="60"/>
      <c r="EH63" s="17"/>
      <c r="EI63" s="17"/>
      <c r="EJ63" s="58"/>
      <c r="EK63" s="50"/>
      <c r="EL63" s="50"/>
      <c r="EM63" s="50"/>
      <c r="EN63" s="50"/>
      <c r="EO63" s="50"/>
      <c r="EP63" s="50"/>
      <c r="EQ63" s="59"/>
      <c r="ER63" s="60"/>
      <c r="ES63" s="17"/>
      <c r="ET63" s="17"/>
      <c r="EU63" s="58"/>
      <c r="EV63" s="50"/>
      <c r="EW63" s="50"/>
      <c r="EX63" s="50"/>
      <c r="EY63" s="50"/>
      <c r="EZ63" s="50"/>
      <c r="FA63" s="50"/>
      <c r="FB63" s="59"/>
      <c r="FC63" s="60"/>
      <c r="FD63" s="17"/>
      <c r="FE63" s="17"/>
      <c r="FF63" s="58"/>
      <c r="FG63" s="50"/>
      <c r="FH63" s="50"/>
      <c r="FI63" s="50"/>
      <c r="FJ63" s="50"/>
      <c r="FK63" s="50"/>
      <c r="FL63" s="50"/>
      <c r="FM63" s="59"/>
      <c r="FN63" s="60"/>
      <c r="FO63" s="17"/>
      <c r="FP63" s="17"/>
      <c r="FQ63" s="58"/>
      <c r="FR63" s="50"/>
      <c r="FS63" s="50"/>
      <c r="FT63" s="50"/>
      <c r="FU63" s="50"/>
      <c r="FV63" s="50"/>
      <c r="FW63" s="50"/>
      <c r="FX63" s="59"/>
      <c r="FY63" s="60"/>
      <c r="FZ63" s="17"/>
      <c r="GA63" s="17"/>
      <c r="GB63" s="58"/>
      <c r="GC63" s="50"/>
      <c r="GD63" s="50"/>
      <c r="GE63" s="50"/>
      <c r="GF63" s="50"/>
      <c r="GG63" s="50"/>
      <c r="GH63" s="50"/>
      <c r="GI63" s="59"/>
      <c r="GJ63" s="60"/>
      <c r="GK63" s="17"/>
      <c r="GL63" s="17"/>
      <c r="GM63" s="58"/>
      <c r="GN63" s="50"/>
      <c r="GO63" s="50"/>
      <c r="GP63" s="50"/>
      <c r="GQ63" s="50"/>
      <c r="GR63" s="50"/>
      <c r="GS63" s="50"/>
      <c r="GT63" s="59"/>
      <c r="GU63" s="60"/>
      <c r="GV63" s="17"/>
      <c r="GW63" s="17"/>
      <c r="GX63" s="58"/>
      <c r="GY63" s="50"/>
      <c r="GZ63" s="50"/>
      <c r="HA63" s="50"/>
      <c r="HB63" s="50"/>
      <c r="HC63" s="50"/>
      <c r="HD63" s="50"/>
      <c r="HE63" s="59"/>
      <c r="HF63" s="60"/>
      <c r="HG63" s="17"/>
      <c r="HH63" s="17"/>
      <c r="HI63" s="58"/>
      <c r="HJ63" s="50"/>
      <c r="HK63" s="50"/>
      <c r="HL63" s="50"/>
      <c r="HM63" s="50"/>
      <c r="HN63" s="50"/>
      <c r="HO63" s="50"/>
      <c r="HP63" s="59"/>
      <c r="HQ63" s="60"/>
      <c r="HR63" s="17"/>
      <c r="HS63" s="17"/>
      <c r="HT63" s="58"/>
      <c r="HU63" s="50"/>
      <c r="HV63" s="50"/>
      <c r="HW63" s="50"/>
      <c r="HX63" s="50"/>
      <c r="HY63" s="50"/>
      <c r="HZ63" s="50"/>
      <c r="IA63" s="59"/>
      <c r="IB63" s="60"/>
      <c r="IC63" s="17"/>
      <c r="ID63" s="17"/>
    </row>
    <row r="64" spans="1:238" x14ac:dyDescent="0.3">
      <c r="A64" s="55"/>
      <c r="B64" s="62"/>
      <c r="C64" s="57"/>
      <c r="D64" s="57"/>
      <c r="E64" s="57"/>
      <c r="F64" s="310"/>
      <c r="G64" s="57"/>
      <c r="H64" s="53"/>
      <c r="I64" s="58"/>
      <c r="J64" s="50"/>
      <c r="K64" s="50"/>
      <c r="L64" s="50"/>
      <c r="M64" s="50"/>
      <c r="N64" s="50"/>
      <c r="O64" s="59"/>
      <c r="P64" s="60"/>
      <c r="Q64" s="17"/>
      <c r="R64" s="17"/>
      <c r="S64" s="58"/>
      <c r="T64" s="50"/>
      <c r="U64" s="50"/>
      <c r="V64" s="50"/>
      <c r="W64" s="50"/>
      <c r="X64" s="50"/>
      <c r="Y64" s="50"/>
      <c r="Z64" s="59"/>
      <c r="AA64" s="60"/>
      <c r="AB64" s="17"/>
      <c r="AC64" s="17"/>
      <c r="AD64" s="58"/>
      <c r="AE64" s="50"/>
      <c r="AF64" s="50"/>
      <c r="AG64" s="50"/>
      <c r="AH64" s="50"/>
      <c r="AI64" s="50"/>
      <c r="AJ64" s="50"/>
      <c r="AK64" s="59"/>
      <c r="AL64" s="60"/>
      <c r="AM64" s="17"/>
      <c r="AN64" s="17"/>
      <c r="AO64" s="58"/>
      <c r="AP64" s="50"/>
      <c r="AQ64" s="50"/>
      <c r="AR64" s="50"/>
      <c r="AS64" s="50"/>
      <c r="AT64" s="50"/>
      <c r="AU64" s="50"/>
      <c r="AV64" s="59"/>
      <c r="AW64" s="60"/>
      <c r="AX64" s="17"/>
      <c r="AY64" s="17"/>
      <c r="AZ64" s="58"/>
      <c r="BA64" s="50"/>
      <c r="BB64" s="50"/>
      <c r="BC64" s="50"/>
      <c r="BD64" s="50"/>
      <c r="BE64" s="50"/>
      <c r="BF64" s="50"/>
      <c r="BG64" s="59"/>
      <c r="BH64" s="60"/>
      <c r="BI64" s="17"/>
      <c r="BJ64" s="17"/>
      <c r="BK64" s="58"/>
      <c r="BL64" s="50"/>
      <c r="BM64" s="50"/>
      <c r="BN64" s="50"/>
      <c r="BO64" s="50"/>
      <c r="BP64" s="50"/>
      <c r="BQ64" s="50"/>
      <c r="BR64" s="59"/>
      <c r="BS64" s="60"/>
      <c r="BT64" s="17"/>
      <c r="BU64" s="17"/>
      <c r="BV64" s="58"/>
      <c r="BW64" s="50"/>
      <c r="BX64" s="50"/>
      <c r="BY64" s="50"/>
      <c r="BZ64" s="50"/>
      <c r="CA64" s="50"/>
      <c r="CB64" s="50"/>
      <c r="CC64" s="59"/>
      <c r="CD64" s="60"/>
      <c r="CE64" s="17"/>
      <c r="CF64" s="17"/>
      <c r="CG64" s="58"/>
      <c r="CH64" s="50"/>
      <c r="CI64" s="50"/>
      <c r="CJ64" s="50"/>
      <c r="CK64" s="50"/>
      <c r="CL64" s="50"/>
      <c r="CM64" s="50"/>
      <c r="CN64" s="59"/>
      <c r="CO64" s="60"/>
      <c r="CP64" s="17"/>
      <c r="CQ64" s="17"/>
      <c r="CR64" s="58"/>
      <c r="CS64" s="50"/>
      <c r="CT64" s="50"/>
      <c r="CU64" s="50"/>
      <c r="CV64" s="50"/>
      <c r="CW64" s="50"/>
      <c r="CX64" s="50"/>
      <c r="CY64" s="59"/>
      <c r="CZ64" s="60"/>
      <c r="DA64" s="17"/>
      <c r="DB64" s="17"/>
      <c r="DC64" s="58"/>
      <c r="DD64" s="50"/>
      <c r="DE64" s="50"/>
      <c r="DF64" s="50"/>
      <c r="DG64" s="50"/>
      <c r="DH64" s="50"/>
      <c r="DI64" s="50"/>
      <c r="DJ64" s="59"/>
      <c r="DK64" s="60"/>
      <c r="DL64" s="17"/>
      <c r="DM64" s="17"/>
      <c r="DN64" s="58"/>
      <c r="DO64" s="50"/>
      <c r="DP64" s="50"/>
      <c r="DQ64" s="50"/>
      <c r="DR64" s="50"/>
      <c r="DS64" s="50"/>
      <c r="DT64" s="50"/>
      <c r="DU64" s="59"/>
      <c r="DV64" s="60"/>
      <c r="DW64" s="17"/>
      <c r="DX64" s="17"/>
      <c r="DY64" s="58"/>
      <c r="DZ64" s="50"/>
      <c r="EA64" s="50"/>
      <c r="EB64" s="50"/>
      <c r="EC64" s="50"/>
      <c r="ED64" s="50"/>
      <c r="EE64" s="50"/>
      <c r="EF64" s="59"/>
      <c r="EG64" s="60"/>
      <c r="EH64" s="17"/>
      <c r="EI64" s="17"/>
      <c r="EJ64" s="58"/>
      <c r="EK64" s="50"/>
      <c r="EL64" s="50"/>
      <c r="EM64" s="50"/>
      <c r="EN64" s="50"/>
      <c r="EO64" s="50"/>
      <c r="EP64" s="50"/>
      <c r="EQ64" s="59"/>
      <c r="ER64" s="60"/>
      <c r="ES64" s="17"/>
      <c r="ET64" s="17"/>
      <c r="EU64" s="58"/>
      <c r="EV64" s="50"/>
      <c r="EW64" s="50"/>
      <c r="EX64" s="50"/>
      <c r="EY64" s="50"/>
      <c r="EZ64" s="50"/>
      <c r="FA64" s="50"/>
      <c r="FB64" s="59"/>
      <c r="FC64" s="60"/>
      <c r="FD64" s="17"/>
      <c r="FE64" s="17"/>
      <c r="FF64" s="58"/>
      <c r="FG64" s="50"/>
      <c r="FH64" s="50"/>
      <c r="FI64" s="50"/>
      <c r="FJ64" s="50"/>
      <c r="FK64" s="50"/>
      <c r="FL64" s="50"/>
      <c r="FM64" s="59"/>
      <c r="FN64" s="60"/>
      <c r="FO64" s="17"/>
      <c r="FP64" s="17"/>
      <c r="FQ64" s="58"/>
      <c r="FR64" s="50"/>
      <c r="FS64" s="50"/>
      <c r="FT64" s="50"/>
      <c r="FU64" s="50"/>
      <c r="FV64" s="50"/>
      <c r="FW64" s="50"/>
      <c r="FX64" s="59"/>
      <c r="FY64" s="60"/>
      <c r="FZ64" s="17"/>
      <c r="GA64" s="17"/>
      <c r="GB64" s="58"/>
      <c r="GC64" s="50"/>
      <c r="GD64" s="50"/>
      <c r="GE64" s="50"/>
      <c r="GF64" s="50"/>
      <c r="GG64" s="50"/>
      <c r="GH64" s="50"/>
      <c r="GI64" s="59"/>
      <c r="GJ64" s="60"/>
      <c r="GK64" s="17"/>
      <c r="GL64" s="17"/>
      <c r="GM64" s="58"/>
      <c r="GN64" s="50"/>
      <c r="GO64" s="50"/>
      <c r="GP64" s="50"/>
      <c r="GQ64" s="50"/>
      <c r="GR64" s="50"/>
      <c r="GS64" s="50"/>
      <c r="GT64" s="59"/>
      <c r="GU64" s="60"/>
      <c r="GV64" s="17"/>
      <c r="GW64" s="17"/>
      <c r="GX64" s="58"/>
      <c r="GY64" s="50"/>
      <c r="GZ64" s="50"/>
      <c r="HA64" s="50"/>
      <c r="HB64" s="50"/>
      <c r="HC64" s="50"/>
      <c r="HD64" s="50"/>
      <c r="HE64" s="59"/>
      <c r="HF64" s="60"/>
      <c r="HG64" s="17"/>
      <c r="HH64" s="17"/>
      <c r="HI64" s="58"/>
      <c r="HJ64" s="50"/>
      <c r="HK64" s="50"/>
      <c r="HL64" s="50"/>
      <c r="HM64" s="50"/>
      <c r="HN64" s="50"/>
      <c r="HO64" s="50"/>
      <c r="HP64" s="59"/>
      <c r="HQ64" s="60"/>
      <c r="HR64" s="17"/>
      <c r="HS64" s="17"/>
      <c r="HT64" s="58"/>
      <c r="HU64" s="50"/>
      <c r="HV64" s="50"/>
      <c r="HW64" s="50"/>
      <c r="HX64" s="50"/>
      <c r="HY64" s="50"/>
      <c r="HZ64" s="50"/>
      <c r="IA64" s="59"/>
      <c r="IB64" s="60"/>
      <c r="IC64" s="17"/>
      <c r="ID64" s="17"/>
    </row>
    <row r="65" spans="1:238" x14ac:dyDescent="0.3">
      <c r="A65" s="55"/>
      <c r="B65" s="62"/>
      <c r="C65" s="57"/>
      <c r="D65" s="57"/>
      <c r="E65" s="57"/>
      <c r="F65" s="310"/>
      <c r="G65" s="57"/>
      <c r="H65" s="53"/>
      <c r="I65" s="58"/>
      <c r="J65" s="50"/>
      <c r="K65" s="50"/>
      <c r="L65" s="50"/>
      <c r="M65" s="50"/>
      <c r="N65" s="50"/>
      <c r="O65" s="59"/>
      <c r="P65" s="60"/>
      <c r="Q65" s="17"/>
      <c r="R65" s="17"/>
      <c r="S65" s="58"/>
      <c r="T65" s="50"/>
      <c r="U65" s="50"/>
      <c r="V65" s="50"/>
      <c r="W65" s="50"/>
      <c r="X65" s="50"/>
      <c r="Y65" s="50"/>
      <c r="Z65" s="59"/>
      <c r="AA65" s="60"/>
      <c r="AB65" s="17"/>
      <c r="AC65" s="17"/>
      <c r="AD65" s="58"/>
      <c r="AE65" s="50"/>
      <c r="AF65" s="50"/>
      <c r="AG65" s="50"/>
      <c r="AH65" s="50"/>
      <c r="AI65" s="50"/>
      <c r="AJ65" s="50"/>
      <c r="AK65" s="59"/>
      <c r="AL65" s="60"/>
      <c r="AM65" s="17"/>
      <c r="AN65" s="17"/>
      <c r="AO65" s="58"/>
      <c r="AP65" s="50"/>
      <c r="AQ65" s="50"/>
      <c r="AR65" s="50"/>
      <c r="AS65" s="50"/>
      <c r="AT65" s="50"/>
      <c r="AU65" s="50"/>
      <c r="AV65" s="59"/>
      <c r="AW65" s="60"/>
      <c r="AX65" s="17"/>
      <c r="AY65" s="17"/>
      <c r="AZ65" s="58"/>
      <c r="BA65" s="50"/>
      <c r="BB65" s="50"/>
      <c r="BC65" s="50"/>
      <c r="BD65" s="50"/>
      <c r="BE65" s="50"/>
      <c r="BF65" s="50"/>
      <c r="BG65" s="59"/>
      <c r="BH65" s="60"/>
      <c r="BI65" s="17"/>
      <c r="BJ65" s="17"/>
      <c r="BK65" s="58"/>
      <c r="BL65" s="50"/>
      <c r="BM65" s="50"/>
      <c r="BN65" s="50"/>
      <c r="BO65" s="50"/>
      <c r="BP65" s="50"/>
      <c r="BQ65" s="50"/>
      <c r="BR65" s="59"/>
      <c r="BS65" s="60"/>
      <c r="BT65" s="17"/>
      <c r="BU65" s="17"/>
      <c r="BV65" s="58"/>
      <c r="BW65" s="50"/>
      <c r="BX65" s="50"/>
      <c r="BY65" s="50"/>
      <c r="BZ65" s="50"/>
      <c r="CA65" s="50"/>
      <c r="CB65" s="50"/>
      <c r="CC65" s="59"/>
      <c r="CD65" s="60"/>
      <c r="CE65" s="17"/>
      <c r="CF65" s="17"/>
      <c r="CG65" s="58"/>
      <c r="CH65" s="50"/>
      <c r="CI65" s="50"/>
      <c r="CJ65" s="50"/>
      <c r="CK65" s="50"/>
      <c r="CL65" s="50"/>
      <c r="CM65" s="50"/>
      <c r="CN65" s="59"/>
      <c r="CO65" s="60"/>
      <c r="CP65" s="17"/>
      <c r="CQ65" s="17"/>
      <c r="CR65" s="58"/>
      <c r="CS65" s="50"/>
      <c r="CT65" s="50"/>
      <c r="CU65" s="50"/>
      <c r="CV65" s="50"/>
      <c r="CW65" s="50"/>
      <c r="CX65" s="50"/>
      <c r="CY65" s="59"/>
      <c r="CZ65" s="60"/>
      <c r="DA65" s="17"/>
      <c r="DB65" s="17"/>
      <c r="DC65" s="58"/>
      <c r="DD65" s="50"/>
      <c r="DE65" s="50"/>
      <c r="DF65" s="50"/>
      <c r="DG65" s="50"/>
      <c r="DH65" s="50"/>
      <c r="DI65" s="50"/>
      <c r="DJ65" s="59"/>
      <c r="DK65" s="60"/>
      <c r="DL65" s="17"/>
      <c r="DM65" s="17"/>
      <c r="DN65" s="58"/>
      <c r="DO65" s="50"/>
      <c r="DP65" s="50"/>
      <c r="DQ65" s="50"/>
      <c r="DR65" s="50"/>
      <c r="DS65" s="50"/>
      <c r="DT65" s="50"/>
      <c r="DU65" s="59"/>
      <c r="DV65" s="60"/>
      <c r="DW65" s="17"/>
      <c r="DX65" s="17"/>
      <c r="DY65" s="58"/>
      <c r="DZ65" s="50"/>
      <c r="EA65" s="50"/>
      <c r="EB65" s="50"/>
      <c r="EC65" s="50"/>
      <c r="ED65" s="50"/>
      <c r="EE65" s="50"/>
      <c r="EF65" s="59"/>
      <c r="EG65" s="60"/>
      <c r="EH65" s="17"/>
      <c r="EI65" s="17"/>
      <c r="EJ65" s="58"/>
      <c r="EK65" s="50"/>
      <c r="EL65" s="50"/>
      <c r="EM65" s="50"/>
      <c r="EN65" s="50"/>
      <c r="EO65" s="50"/>
      <c r="EP65" s="50"/>
      <c r="EQ65" s="59"/>
      <c r="ER65" s="60"/>
      <c r="ES65" s="17"/>
      <c r="ET65" s="17"/>
      <c r="EU65" s="58"/>
      <c r="EV65" s="50"/>
      <c r="EW65" s="50"/>
      <c r="EX65" s="50"/>
      <c r="EY65" s="50"/>
      <c r="EZ65" s="50"/>
      <c r="FA65" s="50"/>
      <c r="FB65" s="59"/>
      <c r="FC65" s="60"/>
      <c r="FD65" s="17"/>
      <c r="FE65" s="17"/>
      <c r="FF65" s="58"/>
      <c r="FG65" s="50"/>
      <c r="FH65" s="50"/>
      <c r="FI65" s="50"/>
      <c r="FJ65" s="50"/>
      <c r="FK65" s="50"/>
      <c r="FL65" s="50"/>
      <c r="FM65" s="59"/>
      <c r="FN65" s="60"/>
      <c r="FO65" s="17"/>
      <c r="FP65" s="17"/>
      <c r="FQ65" s="58"/>
      <c r="FR65" s="50"/>
      <c r="FS65" s="50"/>
      <c r="FT65" s="50"/>
      <c r="FU65" s="50"/>
      <c r="FV65" s="50"/>
      <c r="FW65" s="50"/>
      <c r="FX65" s="59"/>
      <c r="FY65" s="60"/>
      <c r="FZ65" s="17"/>
      <c r="GA65" s="17"/>
      <c r="GB65" s="58"/>
      <c r="GC65" s="50"/>
      <c r="GD65" s="50"/>
      <c r="GE65" s="50"/>
      <c r="GF65" s="50"/>
      <c r="GG65" s="50"/>
      <c r="GH65" s="50"/>
      <c r="GI65" s="59"/>
      <c r="GJ65" s="60"/>
      <c r="GK65" s="17"/>
      <c r="GL65" s="17"/>
      <c r="GM65" s="58"/>
      <c r="GN65" s="50"/>
      <c r="GO65" s="50"/>
      <c r="GP65" s="50"/>
      <c r="GQ65" s="50"/>
      <c r="GR65" s="50"/>
      <c r="GS65" s="50"/>
      <c r="GT65" s="59"/>
      <c r="GU65" s="60"/>
      <c r="GV65" s="17"/>
      <c r="GW65" s="17"/>
      <c r="GX65" s="58"/>
      <c r="GY65" s="50"/>
      <c r="GZ65" s="50"/>
      <c r="HA65" s="50"/>
      <c r="HB65" s="50"/>
      <c r="HC65" s="50"/>
      <c r="HD65" s="50"/>
      <c r="HE65" s="59"/>
      <c r="HF65" s="60"/>
      <c r="HG65" s="17"/>
      <c r="HH65" s="17"/>
      <c r="HI65" s="58"/>
      <c r="HJ65" s="50"/>
      <c r="HK65" s="50"/>
      <c r="HL65" s="50"/>
      <c r="HM65" s="50"/>
      <c r="HN65" s="50"/>
      <c r="HO65" s="50"/>
      <c r="HP65" s="59"/>
      <c r="HQ65" s="60"/>
      <c r="HR65" s="17"/>
      <c r="HS65" s="17"/>
      <c r="HT65" s="58"/>
      <c r="HU65" s="50"/>
      <c r="HV65" s="50"/>
      <c r="HW65" s="50"/>
      <c r="HX65" s="50"/>
      <c r="HY65" s="50"/>
      <c r="HZ65" s="50"/>
      <c r="IA65" s="59"/>
      <c r="IB65" s="60"/>
      <c r="IC65" s="17"/>
      <c r="ID65" s="17"/>
    </row>
    <row r="66" spans="1:238" x14ac:dyDescent="0.3">
      <c r="A66" s="55"/>
      <c r="B66" s="56"/>
      <c r="C66" s="57"/>
      <c r="D66" s="57"/>
      <c r="E66" s="57"/>
      <c r="F66" s="310"/>
      <c r="G66" s="57"/>
      <c r="H66" s="53"/>
      <c r="I66" s="58"/>
      <c r="J66" s="50"/>
      <c r="K66" s="50"/>
      <c r="L66" s="50"/>
      <c r="M66" s="50"/>
      <c r="N66" s="50"/>
      <c r="O66" s="59"/>
      <c r="P66" s="60"/>
      <c r="Q66" s="17"/>
      <c r="R66" s="17"/>
      <c r="S66" s="58"/>
      <c r="T66" s="50"/>
      <c r="U66" s="50"/>
      <c r="V66" s="50"/>
      <c r="W66" s="50"/>
      <c r="X66" s="50"/>
      <c r="Y66" s="50"/>
      <c r="Z66" s="59"/>
      <c r="AA66" s="60"/>
      <c r="AB66" s="17"/>
      <c r="AC66" s="17"/>
      <c r="AD66" s="58"/>
      <c r="AE66" s="50"/>
      <c r="AF66" s="50"/>
      <c r="AG66" s="50"/>
      <c r="AH66" s="50"/>
      <c r="AI66" s="50"/>
      <c r="AJ66" s="50"/>
      <c r="AK66" s="59"/>
      <c r="AL66" s="60"/>
      <c r="AM66" s="17"/>
      <c r="AN66" s="17"/>
      <c r="AO66" s="58"/>
      <c r="AP66" s="50"/>
      <c r="AQ66" s="50"/>
      <c r="AR66" s="50"/>
      <c r="AS66" s="50"/>
      <c r="AT66" s="50"/>
      <c r="AU66" s="50"/>
      <c r="AV66" s="59"/>
      <c r="AW66" s="60"/>
      <c r="AX66" s="17"/>
      <c r="AY66" s="17"/>
      <c r="AZ66" s="58"/>
      <c r="BA66" s="50"/>
      <c r="BB66" s="50"/>
      <c r="BC66" s="50"/>
      <c r="BD66" s="50"/>
      <c r="BE66" s="50"/>
      <c r="BF66" s="50"/>
      <c r="BG66" s="59"/>
      <c r="BH66" s="60"/>
      <c r="BI66" s="17"/>
      <c r="BJ66" s="17"/>
      <c r="BK66" s="58"/>
      <c r="BL66" s="50"/>
      <c r="BM66" s="50"/>
      <c r="BN66" s="50"/>
      <c r="BO66" s="50"/>
      <c r="BP66" s="50"/>
      <c r="BQ66" s="50"/>
      <c r="BR66" s="59"/>
      <c r="BS66" s="60"/>
      <c r="BT66" s="17"/>
      <c r="BU66" s="17"/>
      <c r="BV66" s="58"/>
      <c r="BW66" s="50"/>
      <c r="BX66" s="50"/>
      <c r="BY66" s="50"/>
      <c r="BZ66" s="50"/>
      <c r="CA66" s="50"/>
      <c r="CB66" s="50"/>
      <c r="CC66" s="59"/>
      <c r="CD66" s="60"/>
      <c r="CE66" s="17"/>
      <c r="CF66" s="17"/>
      <c r="CG66" s="58"/>
      <c r="CH66" s="50"/>
      <c r="CI66" s="50"/>
      <c r="CJ66" s="50"/>
      <c r="CK66" s="50"/>
      <c r="CL66" s="50"/>
      <c r="CM66" s="50"/>
      <c r="CN66" s="59"/>
      <c r="CO66" s="60"/>
      <c r="CP66" s="17"/>
      <c r="CQ66" s="17"/>
      <c r="CR66" s="58"/>
      <c r="CS66" s="50"/>
      <c r="CT66" s="50"/>
      <c r="CU66" s="50"/>
      <c r="CV66" s="50"/>
      <c r="CW66" s="50"/>
      <c r="CX66" s="50"/>
      <c r="CY66" s="59"/>
      <c r="CZ66" s="60"/>
      <c r="DA66" s="17"/>
      <c r="DB66" s="17"/>
      <c r="DC66" s="58"/>
      <c r="DD66" s="50"/>
      <c r="DE66" s="50"/>
      <c r="DF66" s="50"/>
      <c r="DG66" s="50"/>
      <c r="DH66" s="50"/>
      <c r="DI66" s="50"/>
      <c r="DJ66" s="59"/>
      <c r="DK66" s="60"/>
      <c r="DL66" s="17"/>
      <c r="DM66" s="17"/>
      <c r="DN66" s="58"/>
      <c r="DO66" s="50"/>
      <c r="DP66" s="50"/>
      <c r="DQ66" s="50"/>
      <c r="DR66" s="50"/>
      <c r="DS66" s="50"/>
      <c r="DT66" s="50"/>
      <c r="DU66" s="59"/>
      <c r="DV66" s="60"/>
      <c r="DW66" s="17"/>
      <c r="DX66" s="17"/>
      <c r="DY66" s="58"/>
      <c r="DZ66" s="50"/>
      <c r="EA66" s="50"/>
      <c r="EB66" s="50"/>
      <c r="EC66" s="50"/>
      <c r="ED66" s="50"/>
      <c r="EE66" s="50"/>
      <c r="EF66" s="59"/>
      <c r="EG66" s="60"/>
      <c r="EH66" s="17"/>
      <c r="EI66" s="17"/>
      <c r="EJ66" s="58"/>
      <c r="EK66" s="50"/>
      <c r="EL66" s="50"/>
      <c r="EM66" s="50"/>
      <c r="EN66" s="50"/>
      <c r="EO66" s="50"/>
      <c r="EP66" s="50"/>
      <c r="EQ66" s="59"/>
      <c r="ER66" s="60"/>
      <c r="ES66" s="17"/>
      <c r="ET66" s="17"/>
      <c r="EU66" s="58"/>
      <c r="EV66" s="50"/>
      <c r="EW66" s="50"/>
      <c r="EX66" s="50"/>
      <c r="EY66" s="50"/>
      <c r="EZ66" s="50"/>
      <c r="FA66" s="50"/>
      <c r="FB66" s="59"/>
      <c r="FC66" s="60"/>
      <c r="FD66" s="17"/>
      <c r="FE66" s="17"/>
      <c r="FF66" s="58"/>
      <c r="FG66" s="50"/>
      <c r="FH66" s="50"/>
      <c r="FI66" s="50"/>
      <c r="FJ66" s="50"/>
      <c r="FK66" s="50"/>
      <c r="FL66" s="50"/>
      <c r="FM66" s="59"/>
      <c r="FN66" s="60"/>
      <c r="FO66" s="17"/>
      <c r="FP66" s="17"/>
      <c r="FQ66" s="58"/>
      <c r="FR66" s="50"/>
      <c r="FS66" s="50"/>
      <c r="FT66" s="50"/>
      <c r="FU66" s="50"/>
      <c r="FV66" s="50"/>
      <c r="FW66" s="50"/>
      <c r="FX66" s="59"/>
      <c r="FY66" s="60"/>
      <c r="FZ66" s="17"/>
      <c r="GA66" s="17"/>
      <c r="GB66" s="58"/>
      <c r="GC66" s="50"/>
      <c r="GD66" s="50"/>
      <c r="GE66" s="50"/>
      <c r="GF66" s="50"/>
      <c r="GG66" s="50"/>
      <c r="GH66" s="50"/>
      <c r="GI66" s="59"/>
      <c r="GJ66" s="60"/>
      <c r="GK66" s="17"/>
      <c r="GL66" s="17"/>
      <c r="GM66" s="58"/>
      <c r="GN66" s="50"/>
      <c r="GO66" s="50"/>
      <c r="GP66" s="50"/>
      <c r="GQ66" s="50"/>
      <c r="GR66" s="50"/>
      <c r="GS66" s="50"/>
      <c r="GT66" s="59"/>
      <c r="GU66" s="60"/>
      <c r="GV66" s="17"/>
      <c r="GW66" s="17"/>
      <c r="GX66" s="58"/>
      <c r="GY66" s="50"/>
      <c r="GZ66" s="50"/>
      <c r="HA66" s="50"/>
      <c r="HB66" s="50"/>
      <c r="HC66" s="50"/>
      <c r="HD66" s="50"/>
      <c r="HE66" s="59"/>
      <c r="HF66" s="60"/>
      <c r="HG66" s="17"/>
      <c r="HH66" s="17"/>
      <c r="HI66" s="58"/>
      <c r="HJ66" s="50"/>
      <c r="HK66" s="50"/>
      <c r="HL66" s="50"/>
      <c r="HM66" s="50"/>
      <c r="HN66" s="50"/>
      <c r="HO66" s="50"/>
      <c r="HP66" s="59"/>
      <c r="HQ66" s="60"/>
      <c r="HR66" s="17"/>
      <c r="HS66" s="17"/>
      <c r="HT66" s="58"/>
      <c r="HU66" s="50"/>
      <c r="HV66" s="50"/>
      <c r="HW66" s="50"/>
      <c r="HX66" s="50"/>
      <c r="HY66" s="50"/>
      <c r="HZ66" s="50"/>
      <c r="IA66" s="59"/>
      <c r="IB66" s="60"/>
      <c r="IC66" s="17"/>
      <c r="ID66" s="17"/>
    </row>
    <row r="67" spans="1:238" x14ac:dyDescent="0.3">
      <c r="A67" s="55"/>
      <c r="B67" s="56"/>
      <c r="C67" s="57"/>
      <c r="D67" s="57"/>
      <c r="E67" s="57"/>
      <c r="F67" s="310"/>
      <c r="G67" s="57"/>
      <c r="H67" s="53"/>
      <c r="I67" s="58"/>
      <c r="J67" s="50"/>
      <c r="K67" s="50"/>
      <c r="L67" s="50"/>
      <c r="M67" s="50"/>
      <c r="N67" s="50"/>
      <c r="O67" s="59"/>
      <c r="P67" s="60"/>
      <c r="Q67" s="17"/>
      <c r="R67" s="17"/>
      <c r="S67" s="58"/>
      <c r="T67" s="50"/>
      <c r="U67" s="50"/>
      <c r="V67" s="50"/>
      <c r="W67" s="50"/>
      <c r="X67" s="50"/>
      <c r="Y67" s="50"/>
      <c r="Z67" s="59"/>
      <c r="AA67" s="60"/>
      <c r="AB67" s="17"/>
      <c r="AC67" s="17"/>
      <c r="AD67" s="58"/>
      <c r="AE67" s="50"/>
      <c r="AF67" s="50"/>
      <c r="AG67" s="50"/>
      <c r="AH67" s="50"/>
      <c r="AI67" s="50"/>
      <c r="AJ67" s="50"/>
      <c r="AK67" s="59"/>
      <c r="AL67" s="60"/>
      <c r="AM67" s="17"/>
      <c r="AN67" s="17"/>
      <c r="AO67" s="58"/>
      <c r="AP67" s="50"/>
      <c r="AQ67" s="50"/>
      <c r="AR67" s="50"/>
      <c r="AS67" s="50"/>
      <c r="AT67" s="50"/>
      <c r="AU67" s="50"/>
      <c r="AV67" s="59"/>
      <c r="AW67" s="60"/>
      <c r="AX67" s="17"/>
      <c r="AY67" s="17"/>
      <c r="AZ67" s="58"/>
      <c r="BA67" s="50"/>
      <c r="BB67" s="50"/>
      <c r="BC67" s="50"/>
      <c r="BD67" s="50"/>
      <c r="BE67" s="50"/>
      <c r="BF67" s="50"/>
      <c r="BG67" s="59"/>
      <c r="BH67" s="60"/>
      <c r="BI67" s="17"/>
      <c r="BJ67" s="17"/>
      <c r="BK67" s="58"/>
      <c r="BL67" s="50"/>
      <c r="BM67" s="50"/>
      <c r="BN67" s="50"/>
      <c r="BO67" s="50"/>
      <c r="BP67" s="50"/>
      <c r="BQ67" s="50"/>
      <c r="BR67" s="59"/>
      <c r="BS67" s="60"/>
      <c r="BT67" s="17"/>
      <c r="BU67" s="17"/>
      <c r="BV67" s="58"/>
      <c r="BW67" s="50"/>
      <c r="BX67" s="50"/>
      <c r="BY67" s="50"/>
      <c r="BZ67" s="50"/>
      <c r="CA67" s="50"/>
      <c r="CB67" s="50"/>
      <c r="CC67" s="59"/>
      <c r="CD67" s="60"/>
      <c r="CE67" s="17"/>
      <c r="CF67" s="17"/>
      <c r="CG67" s="58"/>
      <c r="CH67" s="50"/>
      <c r="CI67" s="50"/>
      <c r="CJ67" s="50"/>
      <c r="CK67" s="50"/>
      <c r="CL67" s="50"/>
      <c r="CM67" s="50"/>
      <c r="CN67" s="59"/>
      <c r="CO67" s="60"/>
      <c r="CP67" s="17"/>
      <c r="CQ67" s="17"/>
      <c r="CR67" s="58"/>
      <c r="CS67" s="50"/>
      <c r="CT67" s="50"/>
      <c r="CU67" s="50"/>
      <c r="CV67" s="50"/>
      <c r="CW67" s="50"/>
      <c r="CX67" s="50"/>
      <c r="CY67" s="59"/>
      <c r="CZ67" s="60"/>
      <c r="DA67" s="17"/>
      <c r="DB67" s="17"/>
      <c r="DC67" s="58"/>
      <c r="DD67" s="50"/>
      <c r="DE67" s="50"/>
      <c r="DF67" s="50"/>
      <c r="DG67" s="50"/>
      <c r="DH67" s="50"/>
      <c r="DI67" s="50"/>
      <c r="DJ67" s="59"/>
      <c r="DK67" s="60"/>
      <c r="DL67" s="17"/>
      <c r="DM67" s="17"/>
      <c r="DN67" s="58"/>
      <c r="DO67" s="50"/>
      <c r="DP67" s="50"/>
      <c r="DQ67" s="50"/>
      <c r="DR67" s="50"/>
      <c r="DS67" s="50"/>
      <c r="DT67" s="50"/>
      <c r="DU67" s="59"/>
      <c r="DV67" s="60"/>
      <c r="DW67" s="17"/>
      <c r="DX67" s="17"/>
      <c r="DY67" s="58"/>
      <c r="DZ67" s="50"/>
      <c r="EA67" s="50"/>
      <c r="EB67" s="50"/>
      <c r="EC67" s="50"/>
      <c r="ED67" s="50"/>
      <c r="EE67" s="50"/>
      <c r="EF67" s="59"/>
      <c r="EG67" s="60"/>
      <c r="EH67" s="17"/>
      <c r="EI67" s="17"/>
      <c r="EJ67" s="58"/>
      <c r="EK67" s="50"/>
      <c r="EL67" s="50"/>
      <c r="EM67" s="50"/>
      <c r="EN67" s="50"/>
      <c r="EO67" s="50"/>
      <c r="EP67" s="50"/>
      <c r="EQ67" s="59"/>
      <c r="ER67" s="60"/>
      <c r="ES67" s="17"/>
      <c r="ET67" s="17"/>
      <c r="EU67" s="58"/>
      <c r="EV67" s="50"/>
      <c r="EW67" s="50"/>
      <c r="EX67" s="50"/>
      <c r="EY67" s="50"/>
      <c r="EZ67" s="50"/>
      <c r="FA67" s="50"/>
      <c r="FB67" s="59"/>
      <c r="FC67" s="60"/>
      <c r="FD67" s="17"/>
      <c r="FE67" s="17"/>
      <c r="FF67" s="58"/>
      <c r="FG67" s="50"/>
      <c r="FH67" s="50"/>
      <c r="FI67" s="50"/>
      <c r="FJ67" s="50"/>
      <c r="FK67" s="50"/>
      <c r="FL67" s="50"/>
      <c r="FM67" s="59"/>
      <c r="FN67" s="60"/>
      <c r="FO67" s="17"/>
      <c r="FP67" s="17"/>
      <c r="FQ67" s="58"/>
      <c r="FR67" s="50"/>
      <c r="FS67" s="50"/>
      <c r="FT67" s="50"/>
      <c r="FU67" s="50"/>
      <c r="FV67" s="50"/>
      <c r="FW67" s="50"/>
      <c r="FX67" s="59"/>
      <c r="FY67" s="60"/>
      <c r="FZ67" s="17"/>
      <c r="GA67" s="17"/>
      <c r="GB67" s="58"/>
      <c r="GC67" s="50"/>
      <c r="GD67" s="50"/>
      <c r="GE67" s="50"/>
      <c r="GF67" s="50"/>
      <c r="GG67" s="50"/>
      <c r="GH67" s="50"/>
      <c r="GI67" s="59"/>
      <c r="GJ67" s="60"/>
      <c r="GK67" s="17"/>
      <c r="GL67" s="17"/>
      <c r="GM67" s="58"/>
      <c r="GN67" s="50"/>
      <c r="GO67" s="50"/>
      <c r="GP67" s="50"/>
      <c r="GQ67" s="50"/>
      <c r="GR67" s="50"/>
      <c r="GS67" s="50"/>
      <c r="GT67" s="59"/>
      <c r="GU67" s="60"/>
      <c r="GV67" s="17"/>
      <c r="GW67" s="17"/>
      <c r="GX67" s="58"/>
      <c r="GY67" s="50"/>
      <c r="GZ67" s="50"/>
      <c r="HA67" s="50"/>
      <c r="HB67" s="50"/>
      <c r="HC67" s="50"/>
      <c r="HD67" s="50"/>
      <c r="HE67" s="59"/>
      <c r="HF67" s="60"/>
      <c r="HG67" s="17"/>
      <c r="HH67" s="17"/>
      <c r="HI67" s="58"/>
      <c r="HJ67" s="50"/>
      <c r="HK67" s="50"/>
      <c r="HL67" s="50"/>
      <c r="HM67" s="50"/>
      <c r="HN67" s="50"/>
      <c r="HO67" s="50"/>
      <c r="HP67" s="59"/>
      <c r="HQ67" s="60"/>
      <c r="HR67" s="17"/>
      <c r="HS67" s="17"/>
      <c r="HT67" s="58"/>
      <c r="HU67" s="50"/>
      <c r="HV67" s="50"/>
      <c r="HW67" s="50"/>
      <c r="HX67" s="50"/>
      <c r="HY67" s="50"/>
      <c r="HZ67" s="50"/>
      <c r="IA67" s="59"/>
      <c r="IB67" s="60"/>
      <c r="IC67" s="17"/>
      <c r="ID67" s="17"/>
    </row>
    <row r="68" spans="1:238" x14ac:dyDescent="0.3">
      <c r="A68" s="55"/>
      <c r="B68" s="56"/>
      <c r="C68" s="57"/>
      <c r="D68" s="57"/>
      <c r="E68" s="57"/>
      <c r="F68" s="310"/>
      <c r="G68" s="57"/>
      <c r="H68" s="53"/>
      <c r="I68" s="58"/>
      <c r="J68" s="50"/>
      <c r="K68" s="50"/>
      <c r="L68" s="50"/>
      <c r="M68" s="50"/>
      <c r="N68" s="50"/>
      <c r="O68" s="59"/>
      <c r="P68" s="60"/>
      <c r="Q68" s="17"/>
      <c r="R68" s="17"/>
      <c r="S68" s="58"/>
      <c r="T68" s="50"/>
      <c r="U68" s="50"/>
      <c r="V68" s="50"/>
      <c r="W68" s="50"/>
      <c r="X68" s="50"/>
      <c r="Y68" s="50"/>
      <c r="Z68" s="59"/>
      <c r="AA68" s="60"/>
      <c r="AB68" s="17"/>
      <c r="AC68" s="17"/>
      <c r="AD68" s="58"/>
      <c r="AE68" s="50"/>
      <c r="AF68" s="50"/>
      <c r="AG68" s="50"/>
      <c r="AH68" s="50"/>
      <c r="AI68" s="50"/>
      <c r="AJ68" s="50"/>
      <c r="AK68" s="59"/>
      <c r="AL68" s="60"/>
      <c r="AM68" s="17"/>
      <c r="AN68" s="17"/>
      <c r="AO68" s="58"/>
      <c r="AP68" s="50"/>
      <c r="AQ68" s="50"/>
      <c r="AR68" s="50"/>
      <c r="AS68" s="50"/>
      <c r="AT68" s="50"/>
      <c r="AU68" s="50"/>
      <c r="AV68" s="59"/>
      <c r="AW68" s="60"/>
      <c r="AX68" s="17"/>
      <c r="AY68" s="17"/>
      <c r="AZ68" s="58"/>
      <c r="BA68" s="50"/>
      <c r="BB68" s="50"/>
      <c r="BC68" s="50"/>
      <c r="BD68" s="50"/>
      <c r="BE68" s="50"/>
      <c r="BF68" s="50"/>
      <c r="BG68" s="59"/>
      <c r="BH68" s="60"/>
      <c r="BI68" s="17"/>
      <c r="BJ68" s="17"/>
      <c r="BK68" s="58"/>
      <c r="BL68" s="50"/>
      <c r="BM68" s="50"/>
      <c r="BN68" s="50"/>
      <c r="BO68" s="50"/>
      <c r="BP68" s="50"/>
      <c r="BQ68" s="50"/>
      <c r="BR68" s="59"/>
      <c r="BS68" s="60"/>
      <c r="BT68" s="17"/>
      <c r="BU68" s="17"/>
      <c r="BV68" s="58"/>
      <c r="BW68" s="50"/>
      <c r="BX68" s="50"/>
      <c r="BY68" s="50"/>
      <c r="BZ68" s="50"/>
      <c r="CA68" s="50"/>
      <c r="CB68" s="50"/>
      <c r="CC68" s="59"/>
      <c r="CD68" s="60"/>
      <c r="CE68" s="17"/>
      <c r="CF68" s="17"/>
      <c r="CG68" s="58"/>
      <c r="CH68" s="50"/>
      <c r="CI68" s="50"/>
      <c r="CJ68" s="50"/>
      <c r="CK68" s="50"/>
      <c r="CL68" s="50"/>
      <c r="CM68" s="50"/>
      <c r="CN68" s="59"/>
      <c r="CO68" s="60"/>
      <c r="CP68" s="17"/>
      <c r="CQ68" s="17"/>
      <c r="CR68" s="58"/>
      <c r="CS68" s="50"/>
      <c r="CT68" s="50"/>
      <c r="CU68" s="50"/>
      <c r="CV68" s="50"/>
      <c r="CW68" s="50"/>
      <c r="CX68" s="50"/>
      <c r="CY68" s="59"/>
      <c r="CZ68" s="60"/>
      <c r="DA68" s="17"/>
      <c r="DB68" s="17"/>
      <c r="DC68" s="58"/>
      <c r="DD68" s="50"/>
      <c r="DE68" s="50"/>
      <c r="DF68" s="50"/>
      <c r="DG68" s="50"/>
      <c r="DH68" s="50"/>
      <c r="DI68" s="50"/>
      <c r="DJ68" s="59"/>
      <c r="DK68" s="60"/>
      <c r="DL68" s="17"/>
      <c r="DM68" s="17"/>
      <c r="DN68" s="58"/>
      <c r="DO68" s="50"/>
      <c r="DP68" s="50"/>
      <c r="DQ68" s="50"/>
      <c r="DR68" s="50"/>
      <c r="DS68" s="50"/>
      <c r="DT68" s="50"/>
      <c r="DU68" s="59"/>
      <c r="DV68" s="60"/>
      <c r="DW68" s="17"/>
      <c r="DX68" s="17"/>
      <c r="DY68" s="58"/>
      <c r="DZ68" s="50"/>
      <c r="EA68" s="50"/>
      <c r="EB68" s="50"/>
      <c r="EC68" s="50"/>
      <c r="ED68" s="50"/>
      <c r="EE68" s="50"/>
      <c r="EF68" s="59"/>
      <c r="EG68" s="60"/>
      <c r="EH68" s="17"/>
      <c r="EI68" s="17"/>
      <c r="EJ68" s="58"/>
      <c r="EK68" s="50"/>
      <c r="EL68" s="50"/>
      <c r="EM68" s="50"/>
      <c r="EN68" s="50"/>
      <c r="EO68" s="50"/>
      <c r="EP68" s="50"/>
      <c r="EQ68" s="59"/>
      <c r="ER68" s="60"/>
      <c r="ES68" s="17"/>
      <c r="ET68" s="17"/>
      <c r="EU68" s="58"/>
      <c r="EV68" s="50"/>
      <c r="EW68" s="50"/>
      <c r="EX68" s="50"/>
      <c r="EY68" s="50"/>
      <c r="EZ68" s="50"/>
      <c r="FA68" s="50"/>
      <c r="FB68" s="59"/>
      <c r="FC68" s="60"/>
      <c r="FD68" s="17"/>
      <c r="FE68" s="17"/>
      <c r="FF68" s="58"/>
      <c r="FG68" s="50"/>
      <c r="FH68" s="50"/>
      <c r="FI68" s="50"/>
      <c r="FJ68" s="50"/>
      <c r="FK68" s="50"/>
      <c r="FL68" s="50"/>
      <c r="FM68" s="59"/>
      <c r="FN68" s="60"/>
      <c r="FO68" s="17"/>
      <c r="FP68" s="17"/>
      <c r="FQ68" s="58"/>
      <c r="FR68" s="50"/>
      <c r="FS68" s="50"/>
      <c r="FT68" s="50"/>
      <c r="FU68" s="50"/>
      <c r="FV68" s="50"/>
      <c r="FW68" s="50"/>
      <c r="FX68" s="59"/>
      <c r="FY68" s="60"/>
      <c r="FZ68" s="17"/>
      <c r="GA68" s="17"/>
      <c r="GB68" s="58"/>
      <c r="GC68" s="50"/>
      <c r="GD68" s="50"/>
      <c r="GE68" s="50"/>
      <c r="GF68" s="50"/>
      <c r="GG68" s="50"/>
      <c r="GH68" s="50"/>
      <c r="GI68" s="59"/>
      <c r="GJ68" s="60"/>
      <c r="GK68" s="17"/>
      <c r="GL68" s="17"/>
      <c r="GM68" s="58"/>
      <c r="GN68" s="50"/>
      <c r="GO68" s="50"/>
      <c r="GP68" s="50"/>
      <c r="GQ68" s="50"/>
      <c r="GR68" s="50"/>
      <c r="GS68" s="50"/>
      <c r="GT68" s="59"/>
      <c r="GU68" s="60"/>
      <c r="GV68" s="17"/>
      <c r="GW68" s="17"/>
      <c r="GX68" s="58"/>
      <c r="GY68" s="50"/>
      <c r="GZ68" s="50"/>
      <c r="HA68" s="50"/>
      <c r="HB68" s="50"/>
      <c r="HC68" s="50"/>
      <c r="HD68" s="50"/>
      <c r="HE68" s="59"/>
      <c r="HF68" s="60"/>
      <c r="HG68" s="17"/>
      <c r="HH68" s="17"/>
      <c r="HI68" s="58"/>
      <c r="HJ68" s="50"/>
      <c r="HK68" s="50"/>
      <c r="HL68" s="50"/>
      <c r="HM68" s="50"/>
      <c r="HN68" s="50"/>
      <c r="HO68" s="50"/>
      <c r="HP68" s="59"/>
      <c r="HQ68" s="60"/>
      <c r="HR68" s="17"/>
      <c r="HS68" s="17"/>
      <c r="HT68" s="58"/>
      <c r="HU68" s="50"/>
      <c r="HV68" s="50"/>
      <c r="HW68" s="50"/>
      <c r="HX68" s="50"/>
      <c r="HY68" s="50"/>
      <c r="HZ68" s="50"/>
      <c r="IA68" s="59"/>
      <c r="IB68" s="60"/>
      <c r="IC68" s="17"/>
      <c r="ID68" s="17"/>
    </row>
    <row r="69" spans="1:238" x14ac:dyDescent="0.3">
      <c r="A69" s="55"/>
      <c r="B69" s="62"/>
      <c r="C69" s="57"/>
      <c r="D69" s="57"/>
      <c r="E69" s="57"/>
      <c r="F69" s="310"/>
      <c r="G69" s="57"/>
      <c r="H69" s="53"/>
      <c r="I69" s="58"/>
      <c r="J69" s="50"/>
      <c r="K69" s="50"/>
      <c r="L69" s="50"/>
      <c r="M69" s="50"/>
      <c r="N69" s="50"/>
      <c r="O69" s="59"/>
      <c r="P69" s="60"/>
      <c r="Q69" s="17"/>
      <c r="R69" s="17"/>
      <c r="S69" s="58"/>
      <c r="T69" s="50"/>
      <c r="U69" s="50"/>
      <c r="V69" s="50"/>
      <c r="W69" s="50"/>
      <c r="X69" s="50"/>
      <c r="Y69" s="50"/>
      <c r="Z69" s="59"/>
      <c r="AA69" s="60"/>
      <c r="AB69" s="17"/>
      <c r="AC69" s="17"/>
      <c r="AD69" s="58"/>
      <c r="AE69" s="50"/>
      <c r="AF69" s="50"/>
      <c r="AG69" s="50"/>
      <c r="AH69" s="50"/>
      <c r="AI69" s="50"/>
      <c r="AJ69" s="50"/>
      <c r="AK69" s="59"/>
      <c r="AL69" s="60"/>
      <c r="AM69" s="17"/>
      <c r="AN69" s="17"/>
      <c r="AO69" s="58"/>
      <c r="AP69" s="50"/>
      <c r="AQ69" s="50"/>
      <c r="AR69" s="50"/>
      <c r="AS69" s="50"/>
      <c r="AT69" s="50"/>
      <c r="AU69" s="50"/>
      <c r="AV69" s="59"/>
      <c r="AW69" s="60"/>
      <c r="AX69" s="17"/>
      <c r="AY69" s="17"/>
      <c r="AZ69" s="58"/>
      <c r="BA69" s="50"/>
      <c r="BB69" s="50"/>
      <c r="BC69" s="50"/>
      <c r="BD69" s="50"/>
      <c r="BE69" s="50"/>
      <c r="BF69" s="50"/>
      <c r="BG69" s="59"/>
      <c r="BH69" s="60"/>
      <c r="BI69" s="17"/>
      <c r="BJ69" s="17"/>
      <c r="BK69" s="58"/>
      <c r="BL69" s="50"/>
      <c r="BM69" s="50"/>
      <c r="BN69" s="50"/>
      <c r="BO69" s="50"/>
      <c r="BP69" s="50"/>
      <c r="BQ69" s="50"/>
      <c r="BR69" s="59"/>
      <c r="BS69" s="60"/>
      <c r="BT69" s="17"/>
      <c r="BU69" s="17"/>
      <c r="BV69" s="58"/>
      <c r="BW69" s="50"/>
      <c r="BX69" s="50"/>
      <c r="BY69" s="50"/>
      <c r="BZ69" s="50"/>
      <c r="CA69" s="50"/>
      <c r="CB69" s="50"/>
      <c r="CC69" s="59"/>
      <c r="CD69" s="60"/>
      <c r="CE69" s="17"/>
      <c r="CF69" s="17"/>
      <c r="CG69" s="58"/>
      <c r="CH69" s="50"/>
      <c r="CI69" s="50"/>
      <c r="CJ69" s="50"/>
      <c r="CK69" s="50"/>
      <c r="CL69" s="50"/>
      <c r="CM69" s="50"/>
      <c r="CN69" s="59"/>
      <c r="CO69" s="60"/>
      <c r="CP69" s="17"/>
      <c r="CQ69" s="17"/>
      <c r="CR69" s="58"/>
      <c r="CS69" s="50"/>
      <c r="CT69" s="50"/>
      <c r="CU69" s="50"/>
      <c r="CV69" s="50"/>
      <c r="CW69" s="50"/>
      <c r="CX69" s="50"/>
      <c r="CY69" s="59"/>
      <c r="CZ69" s="60"/>
      <c r="DA69" s="17"/>
      <c r="DB69" s="17"/>
      <c r="DC69" s="58"/>
      <c r="DD69" s="50"/>
      <c r="DE69" s="50"/>
      <c r="DF69" s="50"/>
      <c r="DG69" s="50"/>
      <c r="DH69" s="50"/>
      <c r="DI69" s="50"/>
      <c r="DJ69" s="59"/>
      <c r="DK69" s="60"/>
      <c r="DL69" s="17"/>
      <c r="DM69" s="17"/>
      <c r="DN69" s="58"/>
      <c r="DO69" s="50"/>
      <c r="DP69" s="50"/>
      <c r="DQ69" s="50"/>
      <c r="DR69" s="50"/>
      <c r="DS69" s="50"/>
      <c r="DT69" s="50"/>
      <c r="DU69" s="59"/>
      <c r="DV69" s="60"/>
      <c r="DW69" s="17"/>
      <c r="DX69" s="17"/>
      <c r="DY69" s="58"/>
      <c r="DZ69" s="50"/>
      <c r="EA69" s="50"/>
      <c r="EB69" s="50"/>
      <c r="EC69" s="50"/>
      <c r="ED69" s="50"/>
      <c r="EE69" s="50"/>
      <c r="EF69" s="59"/>
      <c r="EG69" s="60"/>
      <c r="EH69" s="17"/>
      <c r="EI69" s="17"/>
      <c r="EJ69" s="58"/>
      <c r="EK69" s="50"/>
      <c r="EL69" s="50"/>
      <c r="EM69" s="50"/>
      <c r="EN69" s="50"/>
      <c r="EO69" s="50"/>
      <c r="EP69" s="50"/>
      <c r="EQ69" s="59"/>
      <c r="ER69" s="60"/>
      <c r="ES69" s="17"/>
      <c r="ET69" s="17"/>
      <c r="EU69" s="58"/>
      <c r="EV69" s="50"/>
      <c r="EW69" s="50"/>
      <c r="EX69" s="50"/>
      <c r="EY69" s="50"/>
      <c r="EZ69" s="50"/>
      <c r="FA69" s="50"/>
      <c r="FB69" s="59"/>
      <c r="FC69" s="60"/>
      <c r="FD69" s="17"/>
      <c r="FE69" s="17"/>
      <c r="FF69" s="58"/>
      <c r="FG69" s="50"/>
      <c r="FH69" s="50"/>
      <c r="FI69" s="50"/>
      <c r="FJ69" s="50"/>
      <c r="FK69" s="50"/>
      <c r="FL69" s="50"/>
      <c r="FM69" s="59"/>
      <c r="FN69" s="60"/>
      <c r="FO69" s="17"/>
      <c r="FP69" s="17"/>
      <c r="FQ69" s="58"/>
      <c r="FR69" s="50"/>
      <c r="FS69" s="50"/>
      <c r="FT69" s="50"/>
      <c r="FU69" s="50"/>
      <c r="FV69" s="50"/>
      <c r="FW69" s="50"/>
      <c r="FX69" s="59"/>
      <c r="FY69" s="60"/>
      <c r="FZ69" s="17"/>
      <c r="GA69" s="17"/>
      <c r="GB69" s="58"/>
      <c r="GC69" s="50"/>
      <c r="GD69" s="50"/>
      <c r="GE69" s="50"/>
      <c r="GF69" s="50"/>
      <c r="GG69" s="50"/>
      <c r="GH69" s="50"/>
      <c r="GI69" s="59"/>
      <c r="GJ69" s="60"/>
      <c r="GK69" s="17"/>
      <c r="GL69" s="17"/>
      <c r="GM69" s="58"/>
      <c r="GN69" s="50"/>
      <c r="GO69" s="50"/>
      <c r="GP69" s="50"/>
      <c r="GQ69" s="50"/>
      <c r="GR69" s="50"/>
      <c r="GS69" s="50"/>
      <c r="GT69" s="59"/>
      <c r="GU69" s="60"/>
      <c r="GV69" s="17"/>
      <c r="GW69" s="17"/>
      <c r="GX69" s="58"/>
      <c r="GY69" s="50"/>
      <c r="GZ69" s="50"/>
      <c r="HA69" s="50"/>
      <c r="HB69" s="50"/>
      <c r="HC69" s="50"/>
      <c r="HD69" s="50"/>
      <c r="HE69" s="59"/>
      <c r="HF69" s="60"/>
      <c r="HG69" s="17"/>
      <c r="HH69" s="17"/>
      <c r="HI69" s="58"/>
      <c r="HJ69" s="50"/>
      <c r="HK69" s="50"/>
      <c r="HL69" s="50"/>
      <c r="HM69" s="50"/>
      <c r="HN69" s="50"/>
      <c r="HO69" s="50"/>
      <c r="HP69" s="59"/>
      <c r="HQ69" s="60"/>
      <c r="HR69" s="17"/>
      <c r="HS69" s="17"/>
      <c r="HT69" s="58"/>
      <c r="HU69" s="50"/>
      <c r="HV69" s="50"/>
      <c r="HW69" s="50"/>
      <c r="HX69" s="50"/>
      <c r="HY69" s="50"/>
      <c r="HZ69" s="50"/>
      <c r="IA69" s="59"/>
      <c r="IB69" s="60"/>
      <c r="IC69" s="17"/>
      <c r="ID69" s="17"/>
    </row>
    <row r="70" spans="1:238" x14ac:dyDescent="0.3">
      <c r="A70" s="55"/>
      <c r="B70" s="62"/>
      <c r="C70" s="57"/>
      <c r="D70" s="57"/>
      <c r="E70" s="57"/>
      <c r="F70" s="310"/>
      <c r="G70" s="57"/>
      <c r="H70" s="53"/>
      <c r="I70" s="58"/>
      <c r="J70" s="50"/>
      <c r="K70" s="50"/>
      <c r="L70" s="50"/>
      <c r="M70" s="50"/>
      <c r="N70" s="50"/>
      <c r="O70" s="59"/>
      <c r="P70" s="60"/>
      <c r="Q70" s="17"/>
      <c r="R70" s="17"/>
      <c r="S70" s="58"/>
      <c r="T70" s="50"/>
      <c r="U70" s="50"/>
      <c r="V70" s="50"/>
      <c r="W70" s="50"/>
      <c r="X70" s="50"/>
      <c r="Y70" s="50"/>
      <c r="Z70" s="59"/>
      <c r="AA70" s="60"/>
      <c r="AB70" s="17"/>
      <c r="AC70" s="17"/>
      <c r="AD70" s="58"/>
      <c r="AE70" s="50"/>
      <c r="AF70" s="50"/>
      <c r="AG70" s="50"/>
      <c r="AH70" s="50"/>
      <c r="AI70" s="50"/>
      <c r="AJ70" s="50"/>
      <c r="AK70" s="59"/>
      <c r="AL70" s="60"/>
      <c r="AM70" s="17"/>
      <c r="AN70" s="17"/>
      <c r="AO70" s="58"/>
      <c r="AP70" s="50"/>
      <c r="AQ70" s="50"/>
      <c r="AR70" s="50"/>
      <c r="AS70" s="50"/>
      <c r="AT70" s="50"/>
      <c r="AU70" s="50"/>
      <c r="AV70" s="59"/>
      <c r="AW70" s="60"/>
      <c r="AX70" s="17"/>
      <c r="AY70" s="17"/>
      <c r="AZ70" s="58"/>
      <c r="BA70" s="50"/>
      <c r="BB70" s="50"/>
      <c r="BC70" s="50"/>
      <c r="BD70" s="50"/>
      <c r="BE70" s="50"/>
      <c r="BF70" s="50"/>
      <c r="BG70" s="59"/>
      <c r="BH70" s="60"/>
      <c r="BI70" s="17"/>
      <c r="BJ70" s="17"/>
      <c r="BK70" s="58"/>
      <c r="BL70" s="50"/>
      <c r="BM70" s="50"/>
      <c r="BN70" s="50"/>
      <c r="BO70" s="50"/>
      <c r="BP70" s="50"/>
      <c r="BQ70" s="50"/>
      <c r="BR70" s="59"/>
      <c r="BS70" s="60"/>
      <c r="BT70" s="17"/>
      <c r="BU70" s="17"/>
      <c r="BV70" s="58"/>
      <c r="BW70" s="50"/>
      <c r="BX70" s="50"/>
      <c r="BY70" s="50"/>
      <c r="BZ70" s="50"/>
      <c r="CA70" s="50"/>
      <c r="CB70" s="50"/>
      <c r="CC70" s="59"/>
      <c r="CD70" s="60"/>
      <c r="CE70" s="17"/>
      <c r="CF70" s="17"/>
      <c r="CG70" s="58"/>
      <c r="CH70" s="50"/>
      <c r="CI70" s="50"/>
      <c r="CJ70" s="50"/>
      <c r="CK70" s="50"/>
      <c r="CL70" s="50"/>
      <c r="CM70" s="50"/>
      <c r="CN70" s="59"/>
      <c r="CO70" s="60"/>
      <c r="CP70" s="17"/>
      <c r="CQ70" s="17"/>
      <c r="CR70" s="58"/>
      <c r="CS70" s="50"/>
      <c r="CT70" s="50"/>
      <c r="CU70" s="50"/>
      <c r="CV70" s="50"/>
      <c r="CW70" s="50"/>
      <c r="CX70" s="50"/>
      <c r="CY70" s="59"/>
      <c r="CZ70" s="60"/>
      <c r="DA70" s="17"/>
      <c r="DB70" s="17"/>
      <c r="DC70" s="58"/>
      <c r="DD70" s="50"/>
      <c r="DE70" s="50"/>
      <c r="DF70" s="50"/>
      <c r="DG70" s="50"/>
      <c r="DH70" s="50"/>
      <c r="DI70" s="50"/>
      <c r="DJ70" s="59"/>
      <c r="DK70" s="60"/>
      <c r="DL70" s="17"/>
      <c r="DM70" s="17"/>
      <c r="DN70" s="58"/>
      <c r="DO70" s="50"/>
      <c r="DP70" s="50"/>
      <c r="DQ70" s="50"/>
      <c r="DR70" s="50"/>
      <c r="DS70" s="50"/>
      <c r="DT70" s="50"/>
      <c r="DU70" s="59"/>
      <c r="DV70" s="60"/>
      <c r="DW70" s="17"/>
      <c r="DX70" s="17"/>
      <c r="DY70" s="58"/>
      <c r="DZ70" s="50"/>
      <c r="EA70" s="50"/>
      <c r="EB70" s="50"/>
      <c r="EC70" s="50"/>
      <c r="ED70" s="50"/>
      <c r="EE70" s="50"/>
      <c r="EF70" s="59"/>
      <c r="EG70" s="60"/>
      <c r="EH70" s="17"/>
      <c r="EI70" s="17"/>
      <c r="EJ70" s="58"/>
      <c r="EK70" s="50"/>
      <c r="EL70" s="50"/>
      <c r="EM70" s="50"/>
      <c r="EN70" s="50"/>
      <c r="EO70" s="50"/>
      <c r="EP70" s="50"/>
      <c r="EQ70" s="59"/>
      <c r="ER70" s="60"/>
      <c r="ES70" s="17"/>
      <c r="ET70" s="17"/>
      <c r="EU70" s="58"/>
      <c r="EV70" s="50"/>
      <c r="EW70" s="50"/>
      <c r="EX70" s="50"/>
      <c r="EY70" s="50"/>
      <c r="EZ70" s="50"/>
      <c r="FA70" s="50"/>
      <c r="FB70" s="59"/>
      <c r="FC70" s="60"/>
      <c r="FD70" s="17"/>
      <c r="FE70" s="17"/>
      <c r="FF70" s="58"/>
      <c r="FG70" s="50"/>
      <c r="FH70" s="50"/>
      <c r="FI70" s="50"/>
      <c r="FJ70" s="50"/>
      <c r="FK70" s="50"/>
      <c r="FL70" s="50"/>
      <c r="FM70" s="59"/>
      <c r="FN70" s="60"/>
      <c r="FO70" s="17"/>
      <c r="FP70" s="17"/>
      <c r="FQ70" s="58"/>
      <c r="FR70" s="50"/>
      <c r="FS70" s="50"/>
      <c r="FT70" s="50"/>
      <c r="FU70" s="50"/>
      <c r="FV70" s="50"/>
      <c r="FW70" s="50"/>
      <c r="FX70" s="59"/>
      <c r="FY70" s="60"/>
      <c r="FZ70" s="17"/>
      <c r="GA70" s="17"/>
      <c r="GB70" s="58"/>
      <c r="GC70" s="50"/>
      <c r="GD70" s="50"/>
      <c r="GE70" s="50"/>
      <c r="GF70" s="50"/>
      <c r="GG70" s="50"/>
      <c r="GH70" s="50"/>
      <c r="GI70" s="59"/>
      <c r="GJ70" s="60"/>
      <c r="GK70" s="17"/>
      <c r="GL70" s="17"/>
      <c r="GM70" s="58"/>
      <c r="GN70" s="50"/>
      <c r="GO70" s="50"/>
      <c r="GP70" s="50"/>
      <c r="GQ70" s="50"/>
      <c r="GR70" s="50"/>
      <c r="GS70" s="50"/>
      <c r="GT70" s="59"/>
      <c r="GU70" s="60"/>
      <c r="GV70" s="17"/>
      <c r="GW70" s="17"/>
      <c r="GX70" s="58"/>
      <c r="GY70" s="50"/>
      <c r="GZ70" s="50"/>
      <c r="HA70" s="50"/>
      <c r="HB70" s="50"/>
      <c r="HC70" s="50"/>
      <c r="HD70" s="50"/>
      <c r="HE70" s="59"/>
      <c r="HF70" s="60"/>
      <c r="HG70" s="17"/>
      <c r="HH70" s="17"/>
      <c r="HI70" s="58"/>
      <c r="HJ70" s="50"/>
      <c r="HK70" s="50"/>
      <c r="HL70" s="50"/>
      <c r="HM70" s="50"/>
      <c r="HN70" s="50"/>
      <c r="HO70" s="50"/>
      <c r="HP70" s="59"/>
      <c r="HQ70" s="60"/>
      <c r="HR70" s="17"/>
      <c r="HS70" s="17"/>
      <c r="HT70" s="58"/>
      <c r="HU70" s="50"/>
      <c r="HV70" s="50"/>
      <c r="HW70" s="50"/>
      <c r="HX70" s="50"/>
      <c r="HY70" s="50"/>
      <c r="HZ70" s="50"/>
      <c r="IA70" s="59"/>
      <c r="IB70" s="60"/>
      <c r="IC70" s="17"/>
      <c r="ID70" s="17"/>
    </row>
    <row r="71" spans="1:238" x14ac:dyDescent="0.3">
      <c r="A71" s="55"/>
      <c r="B71" s="56"/>
      <c r="C71" s="57"/>
      <c r="D71" s="57"/>
      <c r="E71" s="57"/>
      <c r="F71" s="310"/>
      <c r="G71" s="57"/>
      <c r="H71" s="53"/>
      <c r="I71" s="58"/>
      <c r="J71" s="50"/>
      <c r="K71" s="50"/>
      <c r="L71" s="50"/>
      <c r="M71" s="50"/>
      <c r="N71" s="50"/>
      <c r="O71" s="59"/>
      <c r="P71" s="60"/>
      <c r="Q71" s="17"/>
      <c r="R71" s="17"/>
      <c r="S71" s="58"/>
      <c r="T71" s="50"/>
      <c r="U71" s="50"/>
      <c r="V71" s="50"/>
      <c r="W71" s="50"/>
      <c r="X71" s="50"/>
      <c r="Y71" s="50"/>
      <c r="Z71" s="59"/>
      <c r="AA71" s="60"/>
      <c r="AB71" s="17"/>
      <c r="AC71" s="17"/>
      <c r="AD71" s="58"/>
      <c r="AE71" s="50"/>
      <c r="AF71" s="50"/>
      <c r="AG71" s="50"/>
      <c r="AH71" s="50"/>
      <c r="AI71" s="50"/>
      <c r="AJ71" s="50"/>
      <c r="AK71" s="59"/>
      <c r="AL71" s="60"/>
      <c r="AM71" s="17"/>
      <c r="AN71" s="17"/>
      <c r="AO71" s="58"/>
      <c r="AP71" s="50"/>
      <c r="AQ71" s="50"/>
      <c r="AR71" s="50"/>
      <c r="AS71" s="50"/>
      <c r="AT71" s="50"/>
      <c r="AU71" s="50"/>
      <c r="AV71" s="59"/>
      <c r="AW71" s="60"/>
      <c r="AX71" s="17"/>
      <c r="AY71" s="17"/>
      <c r="AZ71" s="58"/>
      <c r="BA71" s="50"/>
      <c r="BB71" s="50"/>
      <c r="BC71" s="50"/>
      <c r="BD71" s="50"/>
      <c r="BE71" s="50"/>
      <c r="BF71" s="50"/>
      <c r="BG71" s="59"/>
      <c r="BH71" s="60"/>
      <c r="BI71" s="17"/>
      <c r="BJ71" s="17"/>
      <c r="BK71" s="58"/>
      <c r="BL71" s="50"/>
      <c r="BM71" s="50"/>
      <c r="BN71" s="50"/>
      <c r="BO71" s="50"/>
      <c r="BP71" s="50"/>
      <c r="BQ71" s="50"/>
      <c r="BR71" s="59"/>
      <c r="BS71" s="60"/>
      <c r="BT71" s="17"/>
      <c r="BU71" s="17"/>
      <c r="BV71" s="58"/>
      <c r="BW71" s="50"/>
      <c r="BX71" s="50"/>
      <c r="BY71" s="50"/>
      <c r="BZ71" s="50"/>
      <c r="CA71" s="50"/>
      <c r="CB71" s="50"/>
      <c r="CC71" s="59"/>
      <c r="CD71" s="60"/>
      <c r="CE71" s="17"/>
      <c r="CF71" s="17"/>
      <c r="CG71" s="58"/>
      <c r="CH71" s="50"/>
      <c r="CI71" s="50"/>
      <c r="CJ71" s="50"/>
      <c r="CK71" s="50"/>
      <c r="CL71" s="50"/>
      <c r="CM71" s="50"/>
      <c r="CN71" s="59"/>
      <c r="CO71" s="60"/>
      <c r="CP71" s="17"/>
      <c r="CQ71" s="17"/>
      <c r="CR71" s="58"/>
      <c r="CS71" s="50"/>
      <c r="CT71" s="50"/>
      <c r="CU71" s="50"/>
      <c r="CV71" s="50"/>
      <c r="CW71" s="50"/>
      <c r="CX71" s="50"/>
      <c r="CY71" s="59"/>
      <c r="CZ71" s="60"/>
      <c r="DA71" s="17"/>
      <c r="DB71" s="17"/>
      <c r="DC71" s="58"/>
      <c r="DD71" s="50"/>
      <c r="DE71" s="50"/>
      <c r="DF71" s="50"/>
      <c r="DG71" s="50"/>
      <c r="DH71" s="50"/>
      <c r="DI71" s="50"/>
      <c r="DJ71" s="59"/>
      <c r="DK71" s="60"/>
      <c r="DL71" s="17"/>
      <c r="DM71" s="17"/>
      <c r="DN71" s="58"/>
      <c r="DO71" s="50"/>
      <c r="DP71" s="50"/>
      <c r="DQ71" s="50"/>
      <c r="DR71" s="50"/>
      <c r="DS71" s="50"/>
      <c r="DT71" s="50"/>
      <c r="DU71" s="59"/>
      <c r="DV71" s="60"/>
      <c r="DW71" s="17"/>
      <c r="DX71" s="17"/>
      <c r="DY71" s="58"/>
      <c r="DZ71" s="50"/>
      <c r="EA71" s="50"/>
      <c r="EB71" s="50"/>
      <c r="EC71" s="50"/>
      <c r="ED71" s="50"/>
      <c r="EE71" s="50"/>
      <c r="EF71" s="59"/>
      <c r="EG71" s="60"/>
      <c r="EH71" s="17"/>
      <c r="EI71" s="17"/>
      <c r="EJ71" s="58"/>
      <c r="EK71" s="50"/>
      <c r="EL71" s="50"/>
      <c r="EM71" s="50"/>
      <c r="EN71" s="50"/>
      <c r="EO71" s="50"/>
      <c r="EP71" s="50"/>
      <c r="EQ71" s="59"/>
      <c r="ER71" s="60"/>
      <c r="ES71" s="17"/>
      <c r="ET71" s="17"/>
      <c r="EU71" s="58"/>
      <c r="EV71" s="50"/>
      <c r="EW71" s="50"/>
      <c r="EX71" s="50"/>
      <c r="EY71" s="50"/>
      <c r="EZ71" s="50"/>
      <c r="FA71" s="50"/>
      <c r="FB71" s="59"/>
      <c r="FC71" s="60"/>
      <c r="FD71" s="17"/>
      <c r="FE71" s="17"/>
      <c r="FF71" s="58"/>
      <c r="FG71" s="50"/>
      <c r="FH71" s="50"/>
      <c r="FI71" s="50"/>
      <c r="FJ71" s="50"/>
      <c r="FK71" s="50"/>
      <c r="FL71" s="50"/>
      <c r="FM71" s="59"/>
      <c r="FN71" s="60"/>
      <c r="FO71" s="17"/>
      <c r="FP71" s="17"/>
      <c r="FQ71" s="58"/>
      <c r="FR71" s="50"/>
      <c r="FS71" s="50"/>
      <c r="FT71" s="50"/>
      <c r="FU71" s="50"/>
      <c r="FV71" s="50"/>
      <c r="FW71" s="50"/>
      <c r="FX71" s="59"/>
      <c r="FY71" s="60"/>
      <c r="FZ71" s="17"/>
      <c r="GA71" s="17"/>
      <c r="GB71" s="58"/>
      <c r="GC71" s="50"/>
      <c r="GD71" s="50"/>
      <c r="GE71" s="50"/>
      <c r="GF71" s="50"/>
      <c r="GG71" s="50"/>
      <c r="GH71" s="50"/>
      <c r="GI71" s="59"/>
      <c r="GJ71" s="60"/>
      <c r="GK71" s="17"/>
      <c r="GL71" s="17"/>
      <c r="GM71" s="58"/>
      <c r="GN71" s="50"/>
      <c r="GO71" s="50"/>
      <c r="GP71" s="50"/>
      <c r="GQ71" s="50"/>
      <c r="GR71" s="50"/>
      <c r="GS71" s="50"/>
      <c r="GT71" s="59"/>
      <c r="GU71" s="60"/>
      <c r="GV71" s="17"/>
      <c r="GW71" s="17"/>
      <c r="GX71" s="58"/>
      <c r="GY71" s="50"/>
      <c r="GZ71" s="50"/>
      <c r="HA71" s="50"/>
      <c r="HB71" s="50"/>
      <c r="HC71" s="50"/>
      <c r="HD71" s="50"/>
      <c r="HE71" s="59"/>
      <c r="HF71" s="60"/>
      <c r="HG71" s="17"/>
      <c r="HH71" s="17"/>
      <c r="HI71" s="58"/>
      <c r="HJ71" s="50"/>
      <c r="HK71" s="50"/>
      <c r="HL71" s="50"/>
      <c r="HM71" s="50"/>
      <c r="HN71" s="50"/>
      <c r="HO71" s="50"/>
      <c r="HP71" s="59"/>
      <c r="HQ71" s="60"/>
      <c r="HR71" s="17"/>
      <c r="HS71" s="17"/>
      <c r="HT71" s="58"/>
      <c r="HU71" s="50"/>
      <c r="HV71" s="50"/>
      <c r="HW71" s="50"/>
      <c r="HX71" s="50"/>
      <c r="HY71" s="50"/>
      <c r="HZ71" s="50"/>
      <c r="IA71" s="59"/>
      <c r="IB71" s="60"/>
      <c r="IC71" s="17"/>
      <c r="ID71" s="17"/>
    </row>
    <row r="72" spans="1:238" x14ac:dyDescent="0.3">
      <c r="A72" s="65"/>
      <c r="B72" s="66"/>
      <c r="C72" s="67"/>
      <c r="D72" s="67"/>
      <c r="E72" s="67"/>
      <c r="F72" s="311"/>
      <c r="G72" s="67"/>
      <c r="H72" s="68"/>
      <c r="I72" s="58"/>
      <c r="J72" s="50"/>
      <c r="K72" s="50"/>
      <c r="L72" s="50"/>
      <c r="M72" s="50"/>
      <c r="N72" s="50"/>
      <c r="O72" s="59"/>
      <c r="P72" s="60"/>
      <c r="Q72" s="17"/>
      <c r="R72" s="17"/>
      <c r="S72" s="58"/>
      <c r="T72" s="50"/>
      <c r="U72" s="50"/>
      <c r="V72" s="50"/>
      <c r="W72" s="50"/>
      <c r="X72" s="50"/>
      <c r="Y72" s="50"/>
      <c r="Z72" s="59"/>
      <c r="AA72" s="60"/>
      <c r="AB72" s="17"/>
      <c r="AC72" s="17"/>
      <c r="AD72" s="58"/>
      <c r="AE72" s="50"/>
      <c r="AF72" s="50"/>
      <c r="AG72" s="50"/>
      <c r="AH72" s="50"/>
      <c r="AI72" s="50"/>
      <c r="AJ72" s="50"/>
      <c r="AK72" s="59"/>
      <c r="AL72" s="60"/>
      <c r="AM72" s="17"/>
      <c r="AN72" s="17"/>
      <c r="AO72" s="58"/>
      <c r="AP72" s="50"/>
      <c r="AQ72" s="50"/>
      <c r="AR72" s="50"/>
      <c r="AS72" s="50"/>
      <c r="AT72" s="50"/>
      <c r="AU72" s="50"/>
      <c r="AV72" s="59"/>
      <c r="AW72" s="60"/>
      <c r="AX72" s="17"/>
      <c r="AY72" s="17"/>
      <c r="AZ72" s="58"/>
      <c r="BA72" s="50"/>
      <c r="BB72" s="50"/>
      <c r="BC72" s="50"/>
      <c r="BD72" s="50"/>
      <c r="BE72" s="50"/>
      <c r="BF72" s="50"/>
      <c r="BG72" s="59"/>
      <c r="BH72" s="60"/>
      <c r="BI72" s="17"/>
      <c r="BJ72" s="17"/>
      <c r="BK72" s="58"/>
      <c r="BL72" s="50"/>
      <c r="BM72" s="50"/>
      <c r="BN72" s="50"/>
      <c r="BO72" s="50"/>
      <c r="BP72" s="50"/>
      <c r="BQ72" s="50"/>
      <c r="BR72" s="59"/>
      <c r="BS72" s="60"/>
      <c r="BT72" s="17"/>
      <c r="BU72" s="17"/>
      <c r="BV72" s="58"/>
      <c r="BW72" s="50"/>
      <c r="BX72" s="50"/>
      <c r="BY72" s="50"/>
      <c r="BZ72" s="50"/>
      <c r="CA72" s="50"/>
      <c r="CB72" s="50"/>
      <c r="CC72" s="59"/>
      <c r="CD72" s="60"/>
      <c r="CE72" s="17"/>
      <c r="CF72" s="17"/>
      <c r="CG72" s="58"/>
      <c r="CH72" s="50"/>
      <c r="CI72" s="50"/>
      <c r="CJ72" s="50"/>
      <c r="CK72" s="50"/>
      <c r="CL72" s="50"/>
      <c r="CM72" s="50"/>
      <c r="CN72" s="59"/>
      <c r="CO72" s="60"/>
      <c r="CP72" s="17"/>
      <c r="CQ72" s="17"/>
      <c r="CR72" s="58"/>
      <c r="CS72" s="50"/>
      <c r="CT72" s="50"/>
      <c r="CU72" s="50"/>
      <c r="CV72" s="50"/>
      <c r="CW72" s="50"/>
      <c r="CX72" s="50"/>
      <c r="CY72" s="59"/>
      <c r="CZ72" s="60"/>
      <c r="DA72" s="17"/>
      <c r="DB72" s="17"/>
      <c r="DC72" s="58"/>
      <c r="DD72" s="50"/>
      <c r="DE72" s="50"/>
      <c r="DF72" s="50"/>
      <c r="DG72" s="50"/>
      <c r="DH72" s="50"/>
      <c r="DI72" s="50"/>
      <c r="DJ72" s="59"/>
      <c r="DK72" s="60"/>
      <c r="DL72" s="17"/>
      <c r="DM72" s="17"/>
      <c r="DN72" s="58"/>
      <c r="DO72" s="50"/>
      <c r="DP72" s="50"/>
      <c r="DQ72" s="50"/>
      <c r="DR72" s="50"/>
      <c r="DS72" s="50"/>
      <c r="DT72" s="50"/>
      <c r="DU72" s="59"/>
      <c r="DV72" s="60"/>
      <c r="DW72" s="17"/>
      <c r="DX72" s="17"/>
      <c r="DY72" s="58"/>
      <c r="DZ72" s="50"/>
      <c r="EA72" s="50"/>
      <c r="EB72" s="50"/>
      <c r="EC72" s="50"/>
      <c r="ED72" s="50"/>
      <c r="EE72" s="50"/>
      <c r="EF72" s="59"/>
      <c r="EG72" s="60"/>
      <c r="EH72" s="17"/>
      <c r="EI72" s="17"/>
      <c r="EJ72" s="58"/>
      <c r="EK72" s="50"/>
      <c r="EL72" s="50"/>
      <c r="EM72" s="50"/>
      <c r="EN72" s="50"/>
      <c r="EO72" s="50"/>
      <c r="EP72" s="50"/>
      <c r="EQ72" s="59"/>
      <c r="ER72" s="60"/>
      <c r="ES72" s="17"/>
      <c r="ET72" s="17"/>
      <c r="EU72" s="58"/>
      <c r="EV72" s="50"/>
      <c r="EW72" s="50"/>
      <c r="EX72" s="50"/>
      <c r="EY72" s="50"/>
      <c r="EZ72" s="50"/>
      <c r="FA72" s="50"/>
      <c r="FB72" s="59"/>
      <c r="FC72" s="60"/>
      <c r="FD72" s="17"/>
      <c r="FE72" s="17"/>
      <c r="FF72" s="58"/>
      <c r="FG72" s="50"/>
      <c r="FH72" s="50"/>
      <c r="FI72" s="50"/>
      <c r="FJ72" s="50"/>
      <c r="FK72" s="50"/>
      <c r="FL72" s="50"/>
      <c r="FM72" s="59"/>
      <c r="FN72" s="60"/>
      <c r="FO72" s="17"/>
      <c r="FP72" s="17"/>
      <c r="FQ72" s="58"/>
      <c r="FR72" s="50"/>
      <c r="FS72" s="50"/>
      <c r="FT72" s="50"/>
      <c r="FU72" s="50"/>
      <c r="FV72" s="50"/>
      <c r="FW72" s="50"/>
      <c r="FX72" s="59"/>
      <c r="FY72" s="60"/>
      <c r="FZ72" s="17"/>
      <c r="GA72" s="17"/>
      <c r="GB72" s="58"/>
      <c r="GC72" s="50"/>
      <c r="GD72" s="50"/>
      <c r="GE72" s="50"/>
      <c r="GF72" s="50"/>
      <c r="GG72" s="50"/>
      <c r="GH72" s="50"/>
      <c r="GI72" s="59"/>
      <c r="GJ72" s="60"/>
      <c r="GK72" s="17"/>
      <c r="GL72" s="17"/>
      <c r="GM72" s="58"/>
      <c r="GN72" s="50"/>
      <c r="GO72" s="50"/>
      <c r="GP72" s="50"/>
      <c r="GQ72" s="50"/>
      <c r="GR72" s="50"/>
      <c r="GS72" s="50"/>
      <c r="GT72" s="59"/>
      <c r="GU72" s="60"/>
      <c r="GV72" s="17"/>
      <c r="GW72" s="17"/>
      <c r="GX72" s="58"/>
      <c r="GY72" s="50"/>
      <c r="GZ72" s="50"/>
      <c r="HA72" s="50"/>
      <c r="HB72" s="50"/>
      <c r="HC72" s="50"/>
      <c r="HD72" s="50"/>
      <c r="HE72" s="59"/>
      <c r="HF72" s="60"/>
      <c r="HG72" s="17"/>
      <c r="HH72" s="17"/>
      <c r="HI72" s="58"/>
      <c r="HJ72" s="50"/>
      <c r="HK72" s="50"/>
      <c r="HL72" s="50"/>
      <c r="HM72" s="50"/>
      <c r="HN72" s="50"/>
      <c r="HO72" s="50"/>
      <c r="HP72" s="59"/>
      <c r="HQ72" s="60"/>
      <c r="HR72" s="17"/>
      <c r="HS72" s="17"/>
      <c r="HT72" s="58"/>
      <c r="HU72" s="50"/>
      <c r="HV72" s="50"/>
      <c r="HW72" s="50"/>
      <c r="HX72" s="50"/>
      <c r="HY72" s="50"/>
      <c r="HZ72" s="50"/>
      <c r="IA72" s="59"/>
      <c r="IB72" s="60"/>
      <c r="IC72" s="17"/>
      <c r="ID72" s="17"/>
    </row>
    <row r="73" spans="1:238" x14ac:dyDescent="0.3">
      <c r="A73" s="65"/>
      <c r="B73" s="66"/>
      <c r="C73" s="67"/>
      <c r="D73" s="67"/>
      <c r="E73" s="67"/>
      <c r="F73" s="311"/>
      <c r="G73" s="67"/>
      <c r="H73" s="68"/>
      <c r="I73" s="58"/>
      <c r="J73" s="50"/>
      <c r="K73" s="50"/>
      <c r="L73" s="50"/>
      <c r="M73" s="50"/>
      <c r="N73" s="50"/>
      <c r="O73" s="59"/>
      <c r="P73" s="60"/>
      <c r="Q73" s="17"/>
      <c r="R73" s="17"/>
      <c r="S73" s="58"/>
      <c r="T73" s="50"/>
      <c r="U73" s="50"/>
      <c r="V73" s="50"/>
      <c r="W73" s="50"/>
      <c r="X73" s="50"/>
      <c r="Y73" s="50"/>
      <c r="Z73" s="59"/>
      <c r="AA73" s="60"/>
      <c r="AB73" s="17"/>
      <c r="AC73" s="17"/>
      <c r="AD73" s="58"/>
      <c r="AE73" s="50"/>
      <c r="AF73" s="50"/>
      <c r="AG73" s="50"/>
      <c r="AH73" s="50"/>
      <c r="AI73" s="50"/>
      <c r="AJ73" s="50"/>
      <c r="AK73" s="59"/>
      <c r="AL73" s="60"/>
      <c r="AM73" s="17"/>
      <c r="AN73" s="17"/>
      <c r="AO73" s="58"/>
      <c r="AP73" s="50"/>
      <c r="AQ73" s="50"/>
      <c r="AR73" s="50"/>
      <c r="AS73" s="50"/>
      <c r="AT73" s="50"/>
      <c r="AU73" s="50"/>
      <c r="AV73" s="59"/>
      <c r="AW73" s="60"/>
      <c r="AX73" s="17"/>
      <c r="AY73" s="17"/>
      <c r="AZ73" s="58"/>
      <c r="BA73" s="50"/>
      <c r="BB73" s="50"/>
      <c r="BC73" s="50"/>
      <c r="BD73" s="50"/>
      <c r="BE73" s="50"/>
      <c r="BF73" s="50"/>
      <c r="BG73" s="59"/>
      <c r="BH73" s="60"/>
      <c r="BI73" s="17"/>
      <c r="BJ73" s="17"/>
      <c r="BK73" s="58"/>
      <c r="BL73" s="50"/>
      <c r="BM73" s="50"/>
      <c r="BN73" s="50"/>
      <c r="BO73" s="50"/>
      <c r="BP73" s="50"/>
      <c r="BQ73" s="50"/>
      <c r="BR73" s="59"/>
      <c r="BS73" s="60"/>
      <c r="BT73" s="17"/>
      <c r="BU73" s="17"/>
      <c r="BV73" s="58"/>
      <c r="BW73" s="50"/>
      <c r="BX73" s="50"/>
      <c r="BY73" s="50"/>
      <c r="BZ73" s="50"/>
      <c r="CA73" s="50"/>
      <c r="CB73" s="50"/>
      <c r="CC73" s="59"/>
      <c r="CD73" s="60"/>
      <c r="CE73" s="17"/>
      <c r="CF73" s="17"/>
      <c r="CG73" s="58"/>
      <c r="CH73" s="50"/>
      <c r="CI73" s="50"/>
      <c r="CJ73" s="50"/>
      <c r="CK73" s="50"/>
      <c r="CL73" s="50"/>
      <c r="CM73" s="50"/>
      <c r="CN73" s="59"/>
      <c r="CO73" s="60"/>
      <c r="CP73" s="17"/>
      <c r="CQ73" s="17"/>
      <c r="CR73" s="58"/>
      <c r="CS73" s="50"/>
      <c r="CT73" s="50"/>
      <c r="CU73" s="50"/>
      <c r="CV73" s="50"/>
      <c r="CW73" s="50"/>
      <c r="CX73" s="50"/>
      <c r="CY73" s="59"/>
      <c r="CZ73" s="60"/>
      <c r="DA73" s="17"/>
      <c r="DB73" s="17"/>
      <c r="DC73" s="58"/>
      <c r="DD73" s="50"/>
      <c r="DE73" s="50"/>
      <c r="DF73" s="50"/>
      <c r="DG73" s="50"/>
      <c r="DH73" s="50"/>
      <c r="DI73" s="50"/>
      <c r="DJ73" s="59"/>
      <c r="DK73" s="60"/>
      <c r="DL73" s="17"/>
      <c r="DM73" s="17"/>
      <c r="DN73" s="58"/>
      <c r="DO73" s="50"/>
      <c r="DP73" s="50"/>
      <c r="DQ73" s="50"/>
      <c r="DR73" s="50"/>
      <c r="DS73" s="50"/>
      <c r="DT73" s="50"/>
      <c r="DU73" s="59"/>
      <c r="DV73" s="60"/>
      <c r="DW73" s="17"/>
      <c r="DX73" s="17"/>
      <c r="DY73" s="58"/>
      <c r="DZ73" s="50"/>
      <c r="EA73" s="50"/>
      <c r="EB73" s="50"/>
      <c r="EC73" s="50"/>
      <c r="ED73" s="50"/>
      <c r="EE73" s="50"/>
      <c r="EF73" s="59"/>
      <c r="EG73" s="60"/>
      <c r="EH73" s="17"/>
      <c r="EI73" s="17"/>
      <c r="EJ73" s="58"/>
      <c r="EK73" s="50"/>
      <c r="EL73" s="50"/>
      <c r="EM73" s="50"/>
      <c r="EN73" s="50"/>
      <c r="EO73" s="50"/>
      <c r="EP73" s="50"/>
      <c r="EQ73" s="59"/>
      <c r="ER73" s="60"/>
      <c r="ES73" s="17"/>
      <c r="ET73" s="17"/>
      <c r="EU73" s="58"/>
      <c r="EV73" s="50"/>
      <c r="EW73" s="50"/>
      <c r="EX73" s="50"/>
      <c r="EY73" s="50"/>
      <c r="EZ73" s="50"/>
      <c r="FA73" s="50"/>
      <c r="FB73" s="59"/>
      <c r="FC73" s="60"/>
      <c r="FD73" s="17"/>
      <c r="FE73" s="17"/>
      <c r="FF73" s="58"/>
      <c r="FG73" s="50"/>
      <c r="FH73" s="50"/>
      <c r="FI73" s="50"/>
      <c r="FJ73" s="50"/>
      <c r="FK73" s="50"/>
      <c r="FL73" s="50"/>
      <c r="FM73" s="59"/>
      <c r="FN73" s="60"/>
      <c r="FO73" s="17"/>
      <c r="FP73" s="17"/>
      <c r="FQ73" s="58"/>
      <c r="FR73" s="50"/>
      <c r="FS73" s="50"/>
      <c r="FT73" s="50"/>
      <c r="FU73" s="50"/>
      <c r="FV73" s="50"/>
      <c r="FW73" s="50"/>
      <c r="FX73" s="59"/>
      <c r="FY73" s="60"/>
      <c r="FZ73" s="17"/>
      <c r="GA73" s="17"/>
      <c r="GB73" s="58"/>
      <c r="GC73" s="50"/>
      <c r="GD73" s="50"/>
      <c r="GE73" s="50"/>
      <c r="GF73" s="50"/>
      <c r="GG73" s="50"/>
      <c r="GH73" s="50"/>
      <c r="GI73" s="59"/>
      <c r="GJ73" s="60"/>
      <c r="GK73" s="17"/>
      <c r="GL73" s="17"/>
      <c r="GM73" s="58"/>
      <c r="GN73" s="50"/>
      <c r="GO73" s="50"/>
      <c r="GP73" s="50"/>
      <c r="GQ73" s="50"/>
      <c r="GR73" s="50"/>
      <c r="GS73" s="50"/>
      <c r="GT73" s="59"/>
      <c r="GU73" s="60"/>
      <c r="GV73" s="17"/>
      <c r="GW73" s="17"/>
      <c r="GX73" s="58"/>
      <c r="GY73" s="50"/>
      <c r="GZ73" s="50"/>
      <c r="HA73" s="50"/>
      <c r="HB73" s="50"/>
      <c r="HC73" s="50"/>
      <c r="HD73" s="50"/>
      <c r="HE73" s="59"/>
      <c r="HF73" s="60"/>
      <c r="HG73" s="17"/>
      <c r="HH73" s="17"/>
      <c r="HI73" s="58"/>
      <c r="HJ73" s="50"/>
      <c r="HK73" s="50"/>
      <c r="HL73" s="50"/>
      <c r="HM73" s="50"/>
      <c r="HN73" s="50"/>
      <c r="HO73" s="50"/>
      <c r="HP73" s="59"/>
      <c r="HQ73" s="60"/>
      <c r="HR73" s="17"/>
      <c r="HS73" s="17"/>
      <c r="HT73" s="58"/>
      <c r="HU73" s="50"/>
      <c r="HV73" s="50"/>
      <c r="HW73" s="50"/>
      <c r="HX73" s="50"/>
      <c r="HY73" s="50"/>
      <c r="HZ73" s="50"/>
      <c r="IA73" s="59"/>
      <c r="IB73" s="60"/>
      <c r="IC73" s="17"/>
      <c r="ID73" s="17"/>
    </row>
    <row r="74" spans="1:238" x14ac:dyDescent="0.3">
      <c r="A74" s="65"/>
      <c r="B74" s="66"/>
      <c r="C74" s="67"/>
      <c r="D74" s="67"/>
      <c r="E74" s="67"/>
      <c r="F74" s="311"/>
      <c r="G74" s="67"/>
      <c r="H74" s="68"/>
      <c r="I74" s="58"/>
      <c r="J74" s="50"/>
      <c r="K74" s="50"/>
      <c r="L74" s="50"/>
      <c r="M74" s="50"/>
      <c r="N74" s="50"/>
      <c r="O74" s="59"/>
      <c r="P74" s="60"/>
      <c r="Q74" s="17"/>
      <c r="R74" s="17"/>
      <c r="S74" s="58"/>
      <c r="T74" s="50"/>
      <c r="U74" s="50"/>
      <c r="V74" s="50"/>
      <c r="W74" s="50"/>
      <c r="X74" s="50"/>
      <c r="Y74" s="50"/>
      <c r="Z74" s="59"/>
      <c r="AA74" s="60"/>
      <c r="AB74" s="17"/>
      <c r="AC74" s="17"/>
      <c r="AD74" s="58"/>
      <c r="AE74" s="50"/>
      <c r="AF74" s="50"/>
      <c r="AG74" s="50"/>
      <c r="AH74" s="50"/>
      <c r="AI74" s="50"/>
      <c r="AJ74" s="50"/>
      <c r="AK74" s="59"/>
      <c r="AL74" s="60"/>
      <c r="AM74" s="17"/>
      <c r="AN74" s="17"/>
      <c r="AO74" s="58"/>
      <c r="AP74" s="50"/>
      <c r="AQ74" s="50"/>
      <c r="AR74" s="50"/>
      <c r="AS74" s="50"/>
      <c r="AT74" s="50"/>
      <c r="AU74" s="50"/>
      <c r="AV74" s="59"/>
      <c r="AW74" s="60"/>
      <c r="AX74" s="17"/>
      <c r="AY74" s="17"/>
      <c r="AZ74" s="58"/>
      <c r="BA74" s="50"/>
      <c r="BB74" s="50"/>
      <c r="BC74" s="50"/>
      <c r="BD74" s="50"/>
      <c r="BE74" s="50"/>
      <c r="BF74" s="50"/>
      <c r="BG74" s="59"/>
      <c r="BH74" s="60"/>
      <c r="BI74" s="17"/>
      <c r="BJ74" s="17"/>
      <c r="BK74" s="58"/>
      <c r="BL74" s="50"/>
      <c r="BM74" s="50"/>
      <c r="BN74" s="50"/>
      <c r="BO74" s="50"/>
      <c r="BP74" s="50"/>
      <c r="BQ74" s="50"/>
      <c r="BR74" s="59"/>
      <c r="BS74" s="60"/>
      <c r="BT74" s="17"/>
      <c r="BU74" s="17"/>
      <c r="BV74" s="58"/>
      <c r="BW74" s="50"/>
      <c r="BX74" s="50"/>
      <c r="BY74" s="50"/>
      <c r="BZ74" s="50"/>
      <c r="CA74" s="50"/>
      <c r="CB74" s="50"/>
      <c r="CC74" s="59"/>
      <c r="CD74" s="60"/>
      <c r="CE74" s="17"/>
      <c r="CF74" s="17"/>
      <c r="CG74" s="58"/>
      <c r="CH74" s="50"/>
      <c r="CI74" s="50"/>
      <c r="CJ74" s="50"/>
      <c r="CK74" s="50"/>
      <c r="CL74" s="50"/>
      <c r="CM74" s="50"/>
      <c r="CN74" s="59"/>
      <c r="CO74" s="60"/>
      <c r="CP74" s="17"/>
      <c r="CQ74" s="17"/>
      <c r="CR74" s="58"/>
      <c r="CS74" s="50"/>
      <c r="CT74" s="50"/>
      <c r="CU74" s="50"/>
      <c r="CV74" s="50"/>
      <c r="CW74" s="50"/>
      <c r="CX74" s="50"/>
      <c r="CY74" s="59"/>
      <c r="CZ74" s="60"/>
      <c r="DA74" s="17"/>
      <c r="DB74" s="17"/>
      <c r="DC74" s="58"/>
      <c r="DD74" s="50"/>
      <c r="DE74" s="50"/>
      <c r="DF74" s="50"/>
      <c r="DG74" s="50"/>
      <c r="DH74" s="50"/>
      <c r="DI74" s="50"/>
      <c r="DJ74" s="59"/>
      <c r="DK74" s="60"/>
      <c r="DL74" s="17"/>
      <c r="DM74" s="17"/>
      <c r="DN74" s="58"/>
      <c r="DO74" s="50"/>
      <c r="DP74" s="50"/>
      <c r="DQ74" s="50"/>
      <c r="DR74" s="50"/>
      <c r="DS74" s="50"/>
      <c r="DT74" s="50"/>
      <c r="DU74" s="59"/>
      <c r="DV74" s="60"/>
      <c r="DW74" s="17"/>
      <c r="DX74" s="17"/>
      <c r="DY74" s="58"/>
      <c r="DZ74" s="50"/>
      <c r="EA74" s="50"/>
      <c r="EB74" s="50"/>
      <c r="EC74" s="50"/>
      <c r="ED74" s="50"/>
      <c r="EE74" s="50"/>
      <c r="EF74" s="59"/>
      <c r="EG74" s="60"/>
      <c r="EH74" s="17"/>
      <c r="EI74" s="17"/>
      <c r="EJ74" s="58"/>
      <c r="EK74" s="50"/>
      <c r="EL74" s="50"/>
      <c r="EM74" s="50"/>
      <c r="EN74" s="50"/>
      <c r="EO74" s="50"/>
      <c r="EP74" s="50"/>
      <c r="EQ74" s="59"/>
      <c r="ER74" s="60"/>
      <c r="ES74" s="17"/>
      <c r="ET74" s="17"/>
      <c r="EU74" s="58"/>
      <c r="EV74" s="50"/>
      <c r="EW74" s="50"/>
      <c r="EX74" s="50"/>
      <c r="EY74" s="50"/>
      <c r="EZ74" s="50"/>
      <c r="FA74" s="50"/>
      <c r="FB74" s="59"/>
      <c r="FC74" s="60"/>
      <c r="FD74" s="17"/>
      <c r="FE74" s="17"/>
      <c r="FF74" s="58"/>
      <c r="FG74" s="50"/>
      <c r="FH74" s="50"/>
      <c r="FI74" s="50"/>
      <c r="FJ74" s="50"/>
      <c r="FK74" s="50"/>
      <c r="FL74" s="50"/>
      <c r="FM74" s="59"/>
      <c r="FN74" s="60"/>
      <c r="FO74" s="17"/>
      <c r="FP74" s="17"/>
      <c r="FQ74" s="58"/>
      <c r="FR74" s="50"/>
      <c r="FS74" s="50"/>
      <c r="FT74" s="50"/>
      <c r="FU74" s="50"/>
      <c r="FV74" s="50"/>
      <c r="FW74" s="50"/>
      <c r="FX74" s="59"/>
      <c r="FY74" s="60"/>
      <c r="FZ74" s="17"/>
      <c r="GA74" s="17"/>
      <c r="GB74" s="58"/>
      <c r="GC74" s="50"/>
      <c r="GD74" s="50"/>
      <c r="GE74" s="50"/>
      <c r="GF74" s="50"/>
      <c r="GG74" s="50"/>
      <c r="GH74" s="50"/>
      <c r="GI74" s="59"/>
      <c r="GJ74" s="60"/>
      <c r="GK74" s="17"/>
      <c r="GL74" s="17"/>
      <c r="GM74" s="58"/>
      <c r="GN74" s="50"/>
      <c r="GO74" s="50"/>
      <c r="GP74" s="50"/>
      <c r="GQ74" s="50"/>
      <c r="GR74" s="50"/>
      <c r="GS74" s="50"/>
      <c r="GT74" s="59"/>
      <c r="GU74" s="60"/>
      <c r="GV74" s="17"/>
      <c r="GW74" s="17"/>
      <c r="GX74" s="58"/>
      <c r="GY74" s="50"/>
      <c r="GZ74" s="50"/>
      <c r="HA74" s="50"/>
      <c r="HB74" s="50"/>
      <c r="HC74" s="50"/>
      <c r="HD74" s="50"/>
      <c r="HE74" s="59"/>
      <c r="HF74" s="60"/>
      <c r="HG74" s="17"/>
      <c r="HH74" s="17"/>
      <c r="HI74" s="58"/>
      <c r="HJ74" s="50"/>
      <c r="HK74" s="50"/>
      <c r="HL74" s="50"/>
      <c r="HM74" s="50"/>
      <c r="HN74" s="50"/>
      <c r="HO74" s="50"/>
      <c r="HP74" s="59"/>
      <c r="HQ74" s="60"/>
      <c r="HR74" s="17"/>
      <c r="HS74" s="17"/>
      <c r="HT74" s="58"/>
      <c r="HU74" s="50"/>
      <c r="HV74" s="50"/>
      <c r="HW74" s="50"/>
      <c r="HX74" s="50"/>
      <c r="HY74" s="50"/>
      <c r="HZ74" s="50"/>
      <c r="IA74" s="59"/>
      <c r="IB74" s="60"/>
      <c r="IC74" s="17"/>
      <c r="ID74" s="17"/>
    </row>
    <row r="75" spans="1:238" x14ac:dyDescent="0.3">
      <c r="A75" s="65"/>
      <c r="B75" s="69"/>
      <c r="C75" s="67"/>
      <c r="D75" s="67"/>
      <c r="E75" s="67"/>
      <c r="F75" s="311"/>
      <c r="G75" s="67"/>
      <c r="H75" s="68"/>
      <c r="I75" s="58"/>
      <c r="J75" s="50"/>
      <c r="K75" s="50"/>
      <c r="L75" s="50"/>
      <c r="M75" s="50"/>
      <c r="N75" s="50"/>
      <c r="O75" s="59"/>
      <c r="P75" s="60"/>
      <c r="Q75" s="17"/>
      <c r="R75" s="17"/>
      <c r="S75" s="58"/>
      <c r="T75" s="50"/>
      <c r="U75" s="50"/>
      <c r="V75" s="50"/>
      <c r="W75" s="50"/>
      <c r="X75" s="50"/>
      <c r="Y75" s="50"/>
      <c r="Z75" s="59"/>
      <c r="AA75" s="60"/>
      <c r="AB75" s="17"/>
      <c r="AC75" s="17"/>
      <c r="AD75" s="58"/>
      <c r="AE75" s="50"/>
      <c r="AF75" s="50"/>
      <c r="AG75" s="50"/>
      <c r="AH75" s="50"/>
      <c r="AI75" s="50"/>
      <c r="AJ75" s="50"/>
      <c r="AK75" s="59"/>
      <c r="AL75" s="60"/>
      <c r="AM75" s="17"/>
      <c r="AN75" s="17"/>
      <c r="AO75" s="58"/>
      <c r="AP75" s="50"/>
      <c r="AQ75" s="50"/>
      <c r="AR75" s="50"/>
      <c r="AS75" s="50"/>
      <c r="AT75" s="50"/>
      <c r="AU75" s="50"/>
      <c r="AV75" s="59"/>
      <c r="AW75" s="60"/>
      <c r="AX75" s="17"/>
      <c r="AY75" s="17"/>
      <c r="AZ75" s="58"/>
      <c r="BA75" s="50"/>
      <c r="BB75" s="50"/>
      <c r="BC75" s="50"/>
      <c r="BD75" s="50"/>
      <c r="BE75" s="50"/>
      <c r="BF75" s="50"/>
      <c r="BG75" s="59"/>
      <c r="BH75" s="60"/>
      <c r="BI75" s="17"/>
      <c r="BJ75" s="17"/>
      <c r="BK75" s="58"/>
      <c r="BL75" s="50"/>
      <c r="BM75" s="50"/>
      <c r="BN75" s="50"/>
      <c r="BO75" s="50"/>
      <c r="BP75" s="50"/>
      <c r="BQ75" s="50"/>
      <c r="BR75" s="59"/>
      <c r="BS75" s="60"/>
      <c r="BT75" s="17"/>
      <c r="BU75" s="17"/>
      <c r="BV75" s="58"/>
      <c r="BW75" s="50"/>
      <c r="BX75" s="50"/>
      <c r="BY75" s="50"/>
      <c r="BZ75" s="50"/>
      <c r="CA75" s="50"/>
      <c r="CB75" s="50"/>
      <c r="CC75" s="59"/>
      <c r="CD75" s="60"/>
      <c r="CE75" s="17"/>
      <c r="CF75" s="17"/>
      <c r="CG75" s="58"/>
      <c r="CH75" s="50"/>
      <c r="CI75" s="50"/>
      <c r="CJ75" s="50"/>
      <c r="CK75" s="50"/>
      <c r="CL75" s="50"/>
      <c r="CM75" s="50"/>
      <c r="CN75" s="59"/>
      <c r="CO75" s="60"/>
      <c r="CP75" s="17"/>
      <c r="CQ75" s="17"/>
      <c r="CR75" s="58"/>
      <c r="CS75" s="50"/>
      <c r="CT75" s="50"/>
      <c r="CU75" s="50"/>
      <c r="CV75" s="50"/>
      <c r="CW75" s="50"/>
      <c r="CX75" s="50"/>
      <c r="CY75" s="59"/>
      <c r="CZ75" s="60"/>
      <c r="DA75" s="17"/>
      <c r="DB75" s="17"/>
      <c r="DC75" s="58"/>
      <c r="DD75" s="50"/>
      <c r="DE75" s="50"/>
      <c r="DF75" s="50"/>
      <c r="DG75" s="50"/>
      <c r="DH75" s="50"/>
      <c r="DI75" s="50"/>
      <c r="DJ75" s="59"/>
      <c r="DK75" s="60"/>
      <c r="DL75" s="17"/>
      <c r="DM75" s="17"/>
      <c r="DN75" s="58"/>
      <c r="DO75" s="50"/>
      <c r="DP75" s="50"/>
      <c r="DQ75" s="50"/>
      <c r="DR75" s="50"/>
      <c r="DS75" s="50"/>
      <c r="DT75" s="50"/>
      <c r="DU75" s="59"/>
      <c r="DV75" s="60"/>
      <c r="DW75" s="17"/>
      <c r="DX75" s="17"/>
      <c r="DY75" s="58"/>
      <c r="DZ75" s="50"/>
      <c r="EA75" s="50"/>
      <c r="EB75" s="50"/>
      <c r="EC75" s="50"/>
      <c r="ED75" s="50"/>
      <c r="EE75" s="50"/>
      <c r="EF75" s="59"/>
      <c r="EG75" s="60"/>
      <c r="EH75" s="17"/>
      <c r="EI75" s="17"/>
      <c r="EJ75" s="58"/>
      <c r="EK75" s="50"/>
      <c r="EL75" s="50"/>
      <c r="EM75" s="50"/>
      <c r="EN75" s="50"/>
      <c r="EO75" s="50"/>
      <c r="EP75" s="50"/>
      <c r="EQ75" s="59"/>
      <c r="ER75" s="60"/>
      <c r="ES75" s="17"/>
      <c r="ET75" s="17"/>
      <c r="EU75" s="58"/>
      <c r="EV75" s="50"/>
      <c r="EW75" s="50"/>
      <c r="EX75" s="50"/>
      <c r="EY75" s="50"/>
      <c r="EZ75" s="50"/>
      <c r="FA75" s="50"/>
      <c r="FB75" s="59"/>
      <c r="FC75" s="60"/>
      <c r="FD75" s="17"/>
      <c r="FE75" s="17"/>
      <c r="FF75" s="58"/>
      <c r="FG75" s="50"/>
      <c r="FH75" s="50"/>
      <c r="FI75" s="50"/>
      <c r="FJ75" s="50"/>
      <c r="FK75" s="50"/>
      <c r="FL75" s="50"/>
      <c r="FM75" s="59"/>
      <c r="FN75" s="60"/>
      <c r="FO75" s="17"/>
      <c r="FP75" s="17"/>
      <c r="FQ75" s="58"/>
      <c r="FR75" s="50"/>
      <c r="FS75" s="50"/>
      <c r="FT75" s="50"/>
      <c r="FU75" s="50"/>
      <c r="FV75" s="50"/>
      <c r="FW75" s="50"/>
      <c r="FX75" s="59"/>
      <c r="FY75" s="60"/>
      <c r="FZ75" s="17"/>
      <c r="GA75" s="17"/>
      <c r="GB75" s="58"/>
      <c r="GC75" s="50"/>
      <c r="GD75" s="50"/>
      <c r="GE75" s="50"/>
      <c r="GF75" s="50"/>
      <c r="GG75" s="50"/>
      <c r="GH75" s="50"/>
      <c r="GI75" s="59"/>
      <c r="GJ75" s="60"/>
      <c r="GK75" s="17"/>
      <c r="GL75" s="17"/>
      <c r="GM75" s="58"/>
      <c r="GN75" s="50"/>
      <c r="GO75" s="50"/>
      <c r="GP75" s="50"/>
      <c r="GQ75" s="50"/>
      <c r="GR75" s="50"/>
      <c r="GS75" s="50"/>
      <c r="GT75" s="59"/>
      <c r="GU75" s="60"/>
      <c r="GV75" s="17"/>
      <c r="GW75" s="17"/>
      <c r="GX75" s="58"/>
      <c r="GY75" s="50"/>
      <c r="GZ75" s="50"/>
      <c r="HA75" s="50"/>
      <c r="HB75" s="50"/>
      <c r="HC75" s="50"/>
      <c r="HD75" s="50"/>
      <c r="HE75" s="59"/>
      <c r="HF75" s="60"/>
      <c r="HG75" s="17"/>
      <c r="HH75" s="17"/>
      <c r="HI75" s="58"/>
      <c r="HJ75" s="50"/>
      <c r="HK75" s="50"/>
      <c r="HL75" s="50"/>
      <c r="HM75" s="50"/>
      <c r="HN75" s="50"/>
      <c r="HO75" s="50"/>
      <c r="HP75" s="59"/>
      <c r="HQ75" s="60"/>
      <c r="HR75" s="17"/>
      <c r="HS75" s="17"/>
      <c r="HT75" s="58"/>
      <c r="HU75" s="50"/>
      <c r="HV75" s="50"/>
      <c r="HW75" s="50"/>
      <c r="HX75" s="50"/>
      <c r="HY75" s="50"/>
      <c r="HZ75" s="50"/>
      <c r="IA75" s="59"/>
      <c r="IB75" s="60"/>
      <c r="IC75" s="17"/>
      <c r="ID75" s="17"/>
    </row>
    <row r="76" spans="1:238" x14ac:dyDescent="0.3">
      <c r="A76" s="65"/>
      <c r="B76" s="69"/>
      <c r="C76" s="67"/>
      <c r="D76" s="67"/>
      <c r="E76" s="67"/>
      <c r="F76" s="311"/>
      <c r="G76" s="67"/>
      <c r="H76" s="68"/>
      <c r="I76" s="58"/>
      <c r="J76" s="50"/>
      <c r="K76" s="50"/>
      <c r="L76" s="50"/>
      <c r="M76" s="50"/>
      <c r="N76" s="50"/>
      <c r="O76" s="59"/>
      <c r="P76" s="60"/>
      <c r="Q76" s="17"/>
      <c r="R76" s="17"/>
      <c r="S76" s="58"/>
      <c r="T76" s="50"/>
      <c r="U76" s="50"/>
      <c r="V76" s="50"/>
      <c r="W76" s="50"/>
      <c r="X76" s="50"/>
      <c r="Y76" s="50"/>
      <c r="Z76" s="59"/>
      <c r="AA76" s="60"/>
      <c r="AB76" s="17"/>
      <c r="AC76" s="17"/>
      <c r="AD76" s="58"/>
      <c r="AE76" s="50"/>
      <c r="AF76" s="50"/>
      <c r="AG76" s="50"/>
      <c r="AH76" s="50"/>
      <c r="AI76" s="50"/>
      <c r="AJ76" s="50"/>
      <c r="AK76" s="59"/>
      <c r="AL76" s="60"/>
      <c r="AM76" s="17"/>
      <c r="AN76" s="17"/>
      <c r="AO76" s="58"/>
      <c r="AP76" s="50"/>
      <c r="AQ76" s="50"/>
      <c r="AR76" s="50"/>
      <c r="AS76" s="50"/>
      <c r="AT76" s="50"/>
      <c r="AU76" s="50"/>
      <c r="AV76" s="59"/>
      <c r="AW76" s="60"/>
      <c r="AX76" s="17"/>
      <c r="AY76" s="17"/>
      <c r="AZ76" s="58"/>
      <c r="BA76" s="50"/>
      <c r="BB76" s="50"/>
      <c r="BC76" s="50"/>
      <c r="BD76" s="50"/>
      <c r="BE76" s="50"/>
      <c r="BF76" s="50"/>
      <c r="BG76" s="59"/>
      <c r="BH76" s="60"/>
      <c r="BI76" s="17"/>
      <c r="BJ76" s="17"/>
      <c r="BK76" s="58"/>
      <c r="BL76" s="50"/>
      <c r="BM76" s="50"/>
      <c r="BN76" s="50"/>
      <c r="BO76" s="50"/>
      <c r="BP76" s="50"/>
      <c r="BQ76" s="50"/>
      <c r="BR76" s="59"/>
      <c r="BS76" s="60"/>
      <c r="BT76" s="17"/>
      <c r="BU76" s="17"/>
      <c r="BV76" s="58"/>
      <c r="BW76" s="50"/>
      <c r="BX76" s="50"/>
      <c r="BY76" s="50"/>
      <c r="BZ76" s="50"/>
      <c r="CA76" s="50"/>
      <c r="CB76" s="50"/>
      <c r="CC76" s="59"/>
      <c r="CD76" s="60"/>
      <c r="CE76" s="17"/>
      <c r="CF76" s="17"/>
      <c r="CG76" s="58"/>
      <c r="CH76" s="50"/>
      <c r="CI76" s="50"/>
      <c r="CJ76" s="50"/>
      <c r="CK76" s="50"/>
      <c r="CL76" s="50"/>
      <c r="CM76" s="50"/>
      <c r="CN76" s="59"/>
      <c r="CO76" s="60"/>
      <c r="CP76" s="17"/>
      <c r="CQ76" s="17"/>
      <c r="CR76" s="58"/>
      <c r="CS76" s="50"/>
      <c r="CT76" s="50"/>
      <c r="CU76" s="50"/>
      <c r="CV76" s="50"/>
      <c r="CW76" s="50"/>
      <c r="CX76" s="50"/>
      <c r="CY76" s="59"/>
      <c r="CZ76" s="60"/>
      <c r="DA76" s="17"/>
      <c r="DB76" s="17"/>
      <c r="DC76" s="58"/>
      <c r="DD76" s="50"/>
      <c r="DE76" s="50"/>
      <c r="DF76" s="50"/>
      <c r="DG76" s="50"/>
      <c r="DH76" s="50"/>
      <c r="DI76" s="50"/>
      <c r="DJ76" s="59"/>
      <c r="DK76" s="60"/>
      <c r="DL76" s="17"/>
      <c r="DM76" s="17"/>
      <c r="DN76" s="58"/>
      <c r="DO76" s="50"/>
      <c r="DP76" s="50"/>
      <c r="DQ76" s="50"/>
      <c r="DR76" s="50"/>
      <c r="DS76" s="50"/>
      <c r="DT76" s="50"/>
      <c r="DU76" s="59"/>
      <c r="DV76" s="60"/>
      <c r="DW76" s="17"/>
      <c r="DX76" s="17"/>
      <c r="DY76" s="58"/>
      <c r="DZ76" s="50"/>
      <c r="EA76" s="50"/>
      <c r="EB76" s="50"/>
      <c r="EC76" s="50"/>
      <c r="ED76" s="50"/>
      <c r="EE76" s="50"/>
      <c r="EF76" s="59"/>
      <c r="EG76" s="60"/>
      <c r="EH76" s="17"/>
      <c r="EI76" s="17"/>
      <c r="EJ76" s="58"/>
      <c r="EK76" s="50"/>
      <c r="EL76" s="50"/>
      <c r="EM76" s="50"/>
      <c r="EN76" s="50"/>
      <c r="EO76" s="50"/>
      <c r="EP76" s="50"/>
      <c r="EQ76" s="59"/>
      <c r="ER76" s="60"/>
      <c r="ES76" s="17"/>
      <c r="ET76" s="17"/>
      <c r="EU76" s="58"/>
      <c r="EV76" s="50"/>
      <c r="EW76" s="50"/>
      <c r="EX76" s="50"/>
      <c r="EY76" s="50"/>
      <c r="EZ76" s="50"/>
      <c r="FA76" s="50"/>
      <c r="FB76" s="59"/>
      <c r="FC76" s="60"/>
      <c r="FD76" s="17"/>
      <c r="FE76" s="17"/>
      <c r="FF76" s="58"/>
      <c r="FG76" s="50"/>
      <c r="FH76" s="50"/>
      <c r="FI76" s="50"/>
      <c r="FJ76" s="50"/>
      <c r="FK76" s="50"/>
      <c r="FL76" s="50"/>
      <c r="FM76" s="59"/>
      <c r="FN76" s="60"/>
      <c r="FO76" s="17"/>
      <c r="FP76" s="17"/>
      <c r="FQ76" s="58"/>
      <c r="FR76" s="50"/>
      <c r="FS76" s="50"/>
      <c r="FT76" s="50"/>
      <c r="FU76" s="50"/>
      <c r="FV76" s="50"/>
      <c r="FW76" s="50"/>
      <c r="FX76" s="59"/>
      <c r="FY76" s="60"/>
      <c r="FZ76" s="17"/>
      <c r="GA76" s="17"/>
      <c r="GB76" s="58"/>
      <c r="GC76" s="50"/>
      <c r="GD76" s="50"/>
      <c r="GE76" s="50"/>
      <c r="GF76" s="50"/>
      <c r="GG76" s="50"/>
      <c r="GH76" s="50"/>
      <c r="GI76" s="59"/>
      <c r="GJ76" s="60"/>
      <c r="GK76" s="17"/>
      <c r="GL76" s="17"/>
      <c r="GM76" s="58"/>
      <c r="GN76" s="50"/>
      <c r="GO76" s="50"/>
      <c r="GP76" s="50"/>
      <c r="GQ76" s="50"/>
      <c r="GR76" s="50"/>
      <c r="GS76" s="50"/>
      <c r="GT76" s="59"/>
      <c r="GU76" s="60"/>
      <c r="GV76" s="17"/>
      <c r="GW76" s="17"/>
      <c r="GX76" s="58"/>
      <c r="GY76" s="50"/>
      <c r="GZ76" s="50"/>
      <c r="HA76" s="50"/>
      <c r="HB76" s="50"/>
      <c r="HC76" s="50"/>
      <c r="HD76" s="50"/>
      <c r="HE76" s="59"/>
      <c r="HF76" s="60"/>
      <c r="HG76" s="17"/>
      <c r="HH76" s="17"/>
      <c r="HI76" s="58"/>
      <c r="HJ76" s="50"/>
      <c r="HK76" s="50"/>
      <c r="HL76" s="50"/>
      <c r="HM76" s="50"/>
      <c r="HN76" s="50"/>
      <c r="HO76" s="50"/>
      <c r="HP76" s="59"/>
      <c r="HQ76" s="60"/>
      <c r="HR76" s="17"/>
      <c r="HS76" s="17"/>
      <c r="HT76" s="58"/>
      <c r="HU76" s="50"/>
      <c r="HV76" s="50"/>
      <c r="HW76" s="50"/>
      <c r="HX76" s="50"/>
      <c r="HY76" s="50"/>
      <c r="HZ76" s="50"/>
      <c r="IA76" s="59"/>
      <c r="IB76" s="60"/>
      <c r="IC76" s="17"/>
      <c r="ID76" s="17"/>
    </row>
    <row r="77" spans="1:238" x14ac:dyDescent="0.3">
      <c r="A77" s="65"/>
      <c r="B77" s="66"/>
      <c r="C77" s="67"/>
      <c r="D77" s="67"/>
      <c r="E77" s="67"/>
      <c r="F77" s="311"/>
      <c r="G77" s="67"/>
      <c r="H77" s="68"/>
      <c r="I77" s="58"/>
      <c r="J77" s="50"/>
      <c r="K77" s="50"/>
      <c r="L77" s="50"/>
      <c r="M77" s="50"/>
      <c r="N77" s="50"/>
      <c r="O77" s="59"/>
      <c r="P77" s="60"/>
      <c r="Q77" s="17"/>
      <c r="R77" s="17"/>
      <c r="S77" s="58"/>
      <c r="T77" s="50"/>
      <c r="U77" s="50"/>
      <c r="V77" s="50"/>
      <c r="W77" s="50"/>
      <c r="X77" s="50"/>
      <c r="Y77" s="50"/>
      <c r="Z77" s="59"/>
      <c r="AA77" s="60"/>
      <c r="AB77" s="17"/>
      <c r="AC77" s="17"/>
      <c r="AD77" s="58"/>
      <c r="AE77" s="50"/>
      <c r="AF77" s="50"/>
      <c r="AG77" s="50"/>
      <c r="AH77" s="50"/>
      <c r="AI77" s="50"/>
      <c r="AJ77" s="50"/>
      <c r="AK77" s="59"/>
      <c r="AL77" s="60"/>
      <c r="AM77" s="17"/>
      <c r="AN77" s="17"/>
      <c r="AO77" s="58"/>
      <c r="AP77" s="50"/>
      <c r="AQ77" s="50"/>
      <c r="AR77" s="50"/>
      <c r="AS77" s="50"/>
      <c r="AT77" s="50"/>
      <c r="AU77" s="50"/>
      <c r="AV77" s="59"/>
      <c r="AW77" s="60"/>
      <c r="AX77" s="17"/>
      <c r="AY77" s="17"/>
      <c r="AZ77" s="58"/>
      <c r="BA77" s="50"/>
      <c r="BB77" s="50"/>
      <c r="BC77" s="50"/>
      <c r="BD77" s="50"/>
      <c r="BE77" s="50"/>
      <c r="BF77" s="50"/>
      <c r="BG77" s="59"/>
      <c r="BH77" s="60"/>
      <c r="BI77" s="17"/>
      <c r="BJ77" s="17"/>
      <c r="BK77" s="58"/>
      <c r="BL77" s="50"/>
      <c r="BM77" s="50"/>
      <c r="BN77" s="50"/>
      <c r="BO77" s="50"/>
      <c r="BP77" s="50"/>
      <c r="BQ77" s="50"/>
      <c r="BR77" s="59"/>
      <c r="BS77" s="60"/>
      <c r="BT77" s="17"/>
      <c r="BU77" s="17"/>
      <c r="BV77" s="58"/>
      <c r="BW77" s="50"/>
      <c r="BX77" s="50"/>
      <c r="BY77" s="50"/>
      <c r="BZ77" s="50"/>
      <c r="CA77" s="50"/>
      <c r="CB77" s="50"/>
      <c r="CC77" s="59"/>
      <c r="CD77" s="60"/>
      <c r="CE77" s="17"/>
      <c r="CF77" s="17"/>
      <c r="CG77" s="58"/>
      <c r="CH77" s="50"/>
      <c r="CI77" s="50"/>
      <c r="CJ77" s="50"/>
      <c r="CK77" s="50"/>
      <c r="CL77" s="50"/>
      <c r="CM77" s="50"/>
      <c r="CN77" s="59"/>
      <c r="CO77" s="60"/>
      <c r="CP77" s="17"/>
      <c r="CQ77" s="17"/>
      <c r="CR77" s="58"/>
      <c r="CS77" s="50"/>
      <c r="CT77" s="50"/>
      <c r="CU77" s="50"/>
      <c r="CV77" s="50"/>
      <c r="CW77" s="50"/>
      <c r="CX77" s="50"/>
      <c r="CY77" s="59"/>
      <c r="CZ77" s="60"/>
      <c r="DA77" s="17"/>
      <c r="DB77" s="17"/>
      <c r="DC77" s="58"/>
      <c r="DD77" s="50"/>
      <c r="DE77" s="50"/>
      <c r="DF77" s="50"/>
      <c r="DG77" s="50"/>
      <c r="DH77" s="50"/>
      <c r="DI77" s="50"/>
      <c r="DJ77" s="59"/>
      <c r="DK77" s="60"/>
      <c r="DL77" s="17"/>
      <c r="DM77" s="17"/>
      <c r="DN77" s="58"/>
      <c r="DO77" s="50"/>
      <c r="DP77" s="50"/>
      <c r="DQ77" s="50"/>
      <c r="DR77" s="50"/>
      <c r="DS77" s="50"/>
      <c r="DT77" s="50"/>
      <c r="DU77" s="59"/>
      <c r="DV77" s="60"/>
      <c r="DW77" s="17"/>
      <c r="DX77" s="17"/>
      <c r="DY77" s="58"/>
      <c r="DZ77" s="50"/>
      <c r="EA77" s="50"/>
      <c r="EB77" s="50"/>
      <c r="EC77" s="50"/>
      <c r="ED77" s="50"/>
      <c r="EE77" s="50"/>
      <c r="EF77" s="59"/>
      <c r="EG77" s="60"/>
      <c r="EH77" s="17"/>
      <c r="EI77" s="17"/>
      <c r="EJ77" s="58"/>
      <c r="EK77" s="50"/>
      <c r="EL77" s="50"/>
      <c r="EM77" s="50"/>
      <c r="EN77" s="50"/>
      <c r="EO77" s="50"/>
      <c r="EP77" s="50"/>
      <c r="EQ77" s="59"/>
      <c r="ER77" s="60"/>
      <c r="ES77" s="17"/>
      <c r="ET77" s="17"/>
      <c r="EU77" s="58"/>
      <c r="EV77" s="50"/>
      <c r="EW77" s="50"/>
      <c r="EX77" s="50"/>
      <c r="EY77" s="50"/>
      <c r="EZ77" s="50"/>
      <c r="FA77" s="50"/>
      <c r="FB77" s="59"/>
      <c r="FC77" s="60"/>
      <c r="FD77" s="17"/>
      <c r="FE77" s="17"/>
      <c r="FF77" s="58"/>
      <c r="FG77" s="50"/>
      <c r="FH77" s="50"/>
      <c r="FI77" s="50"/>
      <c r="FJ77" s="50"/>
      <c r="FK77" s="50"/>
      <c r="FL77" s="50"/>
      <c r="FM77" s="59"/>
      <c r="FN77" s="60"/>
      <c r="FO77" s="17"/>
      <c r="FP77" s="17"/>
      <c r="FQ77" s="58"/>
      <c r="FR77" s="50"/>
      <c r="FS77" s="50"/>
      <c r="FT77" s="50"/>
      <c r="FU77" s="50"/>
      <c r="FV77" s="50"/>
      <c r="FW77" s="50"/>
      <c r="FX77" s="59"/>
      <c r="FY77" s="60"/>
      <c r="FZ77" s="17"/>
      <c r="GA77" s="17"/>
      <c r="GB77" s="58"/>
      <c r="GC77" s="50"/>
      <c r="GD77" s="50"/>
      <c r="GE77" s="50"/>
      <c r="GF77" s="50"/>
      <c r="GG77" s="50"/>
      <c r="GH77" s="50"/>
      <c r="GI77" s="59"/>
      <c r="GJ77" s="60"/>
      <c r="GK77" s="17"/>
      <c r="GL77" s="17"/>
      <c r="GM77" s="58"/>
      <c r="GN77" s="50"/>
      <c r="GO77" s="50"/>
      <c r="GP77" s="50"/>
      <c r="GQ77" s="50"/>
      <c r="GR77" s="50"/>
      <c r="GS77" s="50"/>
      <c r="GT77" s="59"/>
      <c r="GU77" s="60"/>
      <c r="GV77" s="17"/>
      <c r="GW77" s="17"/>
      <c r="GX77" s="58"/>
      <c r="GY77" s="50"/>
      <c r="GZ77" s="50"/>
      <c r="HA77" s="50"/>
      <c r="HB77" s="50"/>
      <c r="HC77" s="50"/>
      <c r="HD77" s="50"/>
      <c r="HE77" s="59"/>
      <c r="HF77" s="60"/>
      <c r="HG77" s="17"/>
      <c r="HH77" s="17"/>
      <c r="HI77" s="58"/>
      <c r="HJ77" s="50"/>
      <c r="HK77" s="50"/>
      <c r="HL77" s="50"/>
      <c r="HM77" s="50"/>
      <c r="HN77" s="50"/>
      <c r="HO77" s="50"/>
      <c r="HP77" s="59"/>
      <c r="HQ77" s="60"/>
      <c r="HR77" s="17"/>
      <c r="HS77" s="17"/>
      <c r="HT77" s="58"/>
      <c r="HU77" s="50"/>
      <c r="HV77" s="50"/>
      <c r="HW77" s="50"/>
      <c r="HX77" s="50"/>
      <c r="HY77" s="50"/>
      <c r="HZ77" s="50"/>
      <c r="IA77" s="59"/>
      <c r="IB77" s="60"/>
      <c r="IC77" s="17"/>
      <c r="ID77" s="17"/>
    </row>
    <row r="78" spans="1:238" x14ac:dyDescent="0.3">
      <c r="A78" s="65"/>
      <c r="B78" s="66"/>
      <c r="C78" s="67"/>
      <c r="D78" s="67"/>
      <c r="E78" s="67"/>
      <c r="F78" s="311"/>
      <c r="G78" s="67"/>
      <c r="H78" s="68"/>
      <c r="I78" s="58"/>
      <c r="J78" s="50"/>
      <c r="K78" s="50"/>
      <c r="L78" s="50"/>
      <c r="M78" s="50"/>
      <c r="N78" s="50"/>
      <c r="O78" s="59"/>
      <c r="P78" s="60"/>
      <c r="Q78" s="17"/>
      <c r="R78" s="17"/>
      <c r="S78" s="58"/>
      <c r="T78" s="50"/>
      <c r="U78" s="50"/>
      <c r="V78" s="50"/>
      <c r="W78" s="50"/>
      <c r="X78" s="50"/>
      <c r="Y78" s="50"/>
      <c r="Z78" s="59"/>
      <c r="AA78" s="60"/>
      <c r="AB78" s="17"/>
      <c r="AC78" s="17"/>
      <c r="AD78" s="58"/>
      <c r="AE78" s="50"/>
      <c r="AF78" s="50"/>
      <c r="AG78" s="50"/>
      <c r="AH78" s="50"/>
      <c r="AI78" s="50"/>
      <c r="AJ78" s="50"/>
      <c r="AK78" s="59"/>
      <c r="AL78" s="60"/>
      <c r="AM78" s="17"/>
      <c r="AN78" s="17"/>
      <c r="AO78" s="58"/>
      <c r="AP78" s="50"/>
      <c r="AQ78" s="50"/>
      <c r="AR78" s="50"/>
      <c r="AS78" s="50"/>
      <c r="AT78" s="50"/>
      <c r="AU78" s="50"/>
      <c r="AV78" s="59"/>
      <c r="AW78" s="60"/>
      <c r="AX78" s="17"/>
      <c r="AY78" s="17"/>
      <c r="AZ78" s="58"/>
      <c r="BA78" s="50"/>
      <c r="BB78" s="50"/>
      <c r="BC78" s="50"/>
      <c r="BD78" s="50"/>
      <c r="BE78" s="50"/>
      <c r="BF78" s="50"/>
      <c r="BG78" s="59"/>
      <c r="BH78" s="60"/>
      <c r="BI78" s="17"/>
      <c r="BJ78" s="17"/>
      <c r="BK78" s="58"/>
      <c r="BL78" s="50"/>
      <c r="BM78" s="50"/>
      <c r="BN78" s="50"/>
      <c r="BO78" s="50"/>
      <c r="BP78" s="50"/>
      <c r="BQ78" s="50"/>
      <c r="BR78" s="59"/>
      <c r="BS78" s="60"/>
      <c r="BT78" s="17"/>
      <c r="BU78" s="17"/>
      <c r="BV78" s="58"/>
      <c r="BW78" s="50"/>
      <c r="BX78" s="50"/>
      <c r="BY78" s="50"/>
      <c r="BZ78" s="50"/>
      <c r="CA78" s="50"/>
      <c r="CB78" s="50"/>
      <c r="CC78" s="59"/>
      <c r="CD78" s="60"/>
      <c r="CE78" s="17"/>
      <c r="CF78" s="17"/>
      <c r="CG78" s="58"/>
      <c r="CH78" s="50"/>
      <c r="CI78" s="50"/>
      <c r="CJ78" s="50"/>
      <c r="CK78" s="50"/>
      <c r="CL78" s="50"/>
      <c r="CM78" s="50"/>
      <c r="CN78" s="59"/>
      <c r="CO78" s="60"/>
      <c r="CP78" s="17"/>
      <c r="CQ78" s="17"/>
      <c r="CR78" s="58"/>
      <c r="CS78" s="50"/>
      <c r="CT78" s="50"/>
      <c r="CU78" s="50"/>
      <c r="CV78" s="50"/>
      <c r="CW78" s="50"/>
      <c r="CX78" s="50"/>
      <c r="CY78" s="59"/>
      <c r="CZ78" s="60"/>
      <c r="DA78" s="17"/>
      <c r="DB78" s="17"/>
      <c r="DC78" s="58"/>
      <c r="DD78" s="50"/>
      <c r="DE78" s="50"/>
      <c r="DF78" s="50"/>
      <c r="DG78" s="50"/>
      <c r="DH78" s="50"/>
      <c r="DI78" s="50"/>
      <c r="DJ78" s="59"/>
      <c r="DK78" s="60"/>
      <c r="DL78" s="17"/>
      <c r="DM78" s="17"/>
      <c r="DN78" s="58"/>
      <c r="DO78" s="50"/>
      <c r="DP78" s="50"/>
      <c r="DQ78" s="50"/>
      <c r="DR78" s="50"/>
      <c r="DS78" s="50"/>
      <c r="DT78" s="50"/>
      <c r="DU78" s="59"/>
      <c r="DV78" s="60"/>
      <c r="DW78" s="17"/>
      <c r="DX78" s="17"/>
      <c r="DY78" s="58"/>
      <c r="DZ78" s="50"/>
      <c r="EA78" s="50"/>
      <c r="EB78" s="50"/>
      <c r="EC78" s="50"/>
      <c r="ED78" s="50"/>
      <c r="EE78" s="50"/>
      <c r="EF78" s="59"/>
      <c r="EG78" s="60"/>
      <c r="EH78" s="17"/>
      <c r="EI78" s="17"/>
      <c r="EJ78" s="58"/>
      <c r="EK78" s="50"/>
      <c r="EL78" s="50"/>
      <c r="EM78" s="50"/>
      <c r="EN78" s="50"/>
      <c r="EO78" s="50"/>
      <c r="EP78" s="50"/>
      <c r="EQ78" s="59"/>
      <c r="ER78" s="60"/>
      <c r="ES78" s="17"/>
      <c r="ET78" s="17"/>
      <c r="EU78" s="58"/>
      <c r="EV78" s="50"/>
      <c r="EW78" s="50"/>
      <c r="EX78" s="50"/>
      <c r="EY78" s="50"/>
      <c r="EZ78" s="50"/>
      <c r="FA78" s="50"/>
      <c r="FB78" s="59"/>
      <c r="FC78" s="60"/>
      <c r="FD78" s="17"/>
      <c r="FE78" s="17"/>
      <c r="FF78" s="58"/>
      <c r="FG78" s="50"/>
      <c r="FH78" s="50"/>
      <c r="FI78" s="50"/>
      <c r="FJ78" s="50"/>
      <c r="FK78" s="50"/>
      <c r="FL78" s="50"/>
      <c r="FM78" s="59"/>
      <c r="FN78" s="60"/>
      <c r="FO78" s="17"/>
      <c r="FP78" s="17"/>
      <c r="FQ78" s="58"/>
      <c r="FR78" s="50"/>
      <c r="FS78" s="50"/>
      <c r="FT78" s="50"/>
      <c r="FU78" s="50"/>
      <c r="FV78" s="50"/>
      <c r="FW78" s="50"/>
      <c r="FX78" s="59"/>
      <c r="FY78" s="60"/>
      <c r="FZ78" s="17"/>
      <c r="GA78" s="17"/>
      <c r="GB78" s="58"/>
      <c r="GC78" s="50"/>
      <c r="GD78" s="50"/>
      <c r="GE78" s="50"/>
      <c r="GF78" s="50"/>
      <c r="GG78" s="50"/>
      <c r="GH78" s="50"/>
      <c r="GI78" s="59"/>
      <c r="GJ78" s="60"/>
      <c r="GK78" s="17"/>
      <c r="GL78" s="17"/>
      <c r="GM78" s="58"/>
      <c r="GN78" s="50"/>
      <c r="GO78" s="50"/>
      <c r="GP78" s="50"/>
      <c r="GQ78" s="50"/>
      <c r="GR78" s="50"/>
      <c r="GS78" s="50"/>
      <c r="GT78" s="59"/>
      <c r="GU78" s="60"/>
      <c r="GV78" s="17"/>
      <c r="GW78" s="17"/>
      <c r="GX78" s="58"/>
      <c r="GY78" s="50"/>
      <c r="GZ78" s="50"/>
      <c r="HA78" s="50"/>
      <c r="HB78" s="50"/>
      <c r="HC78" s="50"/>
      <c r="HD78" s="50"/>
      <c r="HE78" s="59"/>
      <c r="HF78" s="60"/>
      <c r="HG78" s="17"/>
      <c r="HH78" s="17"/>
      <c r="HI78" s="58"/>
      <c r="HJ78" s="50"/>
      <c r="HK78" s="50"/>
      <c r="HL78" s="50"/>
      <c r="HM78" s="50"/>
      <c r="HN78" s="50"/>
      <c r="HO78" s="50"/>
      <c r="HP78" s="59"/>
      <c r="HQ78" s="60"/>
      <c r="HR78" s="17"/>
      <c r="HS78" s="17"/>
      <c r="HT78" s="58"/>
      <c r="HU78" s="50"/>
      <c r="HV78" s="50"/>
      <c r="HW78" s="50"/>
      <c r="HX78" s="50"/>
      <c r="HY78" s="50"/>
      <c r="HZ78" s="50"/>
      <c r="IA78" s="59"/>
      <c r="IB78" s="60"/>
      <c r="IC78" s="17"/>
      <c r="ID78" s="17"/>
    </row>
    <row r="79" spans="1:238" x14ac:dyDescent="0.3">
      <c r="A79" s="65"/>
      <c r="B79" s="66"/>
      <c r="C79" s="67"/>
      <c r="D79" s="67"/>
      <c r="E79" s="67"/>
      <c r="F79" s="311"/>
      <c r="G79" s="67"/>
      <c r="H79" s="68"/>
      <c r="I79" s="58"/>
      <c r="J79" s="50"/>
      <c r="K79" s="50"/>
      <c r="L79" s="50"/>
      <c r="M79" s="50"/>
      <c r="N79" s="50"/>
      <c r="O79" s="59"/>
      <c r="P79" s="60"/>
      <c r="Q79" s="17"/>
      <c r="R79" s="17"/>
      <c r="S79" s="58"/>
      <c r="T79" s="50"/>
      <c r="U79" s="50"/>
      <c r="V79" s="50"/>
      <c r="W79" s="50"/>
      <c r="X79" s="50"/>
      <c r="Y79" s="50"/>
      <c r="Z79" s="59"/>
      <c r="AA79" s="60"/>
      <c r="AB79" s="17"/>
      <c r="AC79" s="17"/>
      <c r="AD79" s="58"/>
      <c r="AE79" s="50"/>
      <c r="AF79" s="50"/>
      <c r="AG79" s="50"/>
      <c r="AH79" s="50"/>
      <c r="AI79" s="50"/>
      <c r="AJ79" s="50"/>
      <c r="AK79" s="59"/>
      <c r="AL79" s="60"/>
      <c r="AM79" s="17"/>
      <c r="AN79" s="17"/>
      <c r="AO79" s="58"/>
      <c r="AP79" s="50"/>
      <c r="AQ79" s="50"/>
      <c r="AR79" s="50"/>
      <c r="AS79" s="50"/>
      <c r="AT79" s="50"/>
      <c r="AU79" s="50"/>
      <c r="AV79" s="59"/>
      <c r="AW79" s="60"/>
      <c r="AX79" s="17"/>
      <c r="AY79" s="17"/>
      <c r="AZ79" s="58"/>
      <c r="BA79" s="50"/>
      <c r="BB79" s="50"/>
      <c r="BC79" s="50"/>
      <c r="BD79" s="50"/>
      <c r="BE79" s="50"/>
      <c r="BF79" s="50"/>
      <c r="BG79" s="59"/>
      <c r="BH79" s="60"/>
      <c r="BI79" s="17"/>
      <c r="BJ79" s="17"/>
      <c r="BK79" s="58"/>
      <c r="BL79" s="50"/>
      <c r="BM79" s="50"/>
      <c r="BN79" s="50"/>
      <c r="BO79" s="50"/>
      <c r="BP79" s="50"/>
      <c r="BQ79" s="50"/>
      <c r="BR79" s="59"/>
      <c r="BS79" s="60"/>
      <c r="BT79" s="17"/>
      <c r="BU79" s="17"/>
      <c r="BV79" s="58"/>
      <c r="BW79" s="50"/>
      <c r="BX79" s="50"/>
      <c r="BY79" s="50"/>
      <c r="BZ79" s="50"/>
      <c r="CA79" s="50"/>
      <c r="CB79" s="50"/>
      <c r="CC79" s="59"/>
      <c r="CD79" s="60"/>
      <c r="CE79" s="17"/>
      <c r="CF79" s="17"/>
      <c r="CG79" s="58"/>
      <c r="CH79" s="50"/>
      <c r="CI79" s="50"/>
      <c r="CJ79" s="50"/>
      <c r="CK79" s="50"/>
      <c r="CL79" s="50"/>
      <c r="CM79" s="50"/>
      <c r="CN79" s="59"/>
      <c r="CO79" s="60"/>
      <c r="CP79" s="17"/>
      <c r="CQ79" s="17"/>
      <c r="CR79" s="58"/>
      <c r="CS79" s="50"/>
      <c r="CT79" s="50"/>
      <c r="CU79" s="50"/>
      <c r="CV79" s="50"/>
      <c r="CW79" s="50"/>
      <c r="CX79" s="50"/>
      <c r="CY79" s="59"/>
      <c r="CZ79" s="60"/>
      <c r="DA79" s="17"/>
      <c r="DB79" s="17"/>
      <c r="DC79" s="58"/>
      <c r="DD79" s="50"/>
      <c r="DE79" s="50"/>
      <c r="DF79" s="50"/>
      <c r="DG79" s="50"/>
      <c r="DH79" s="50"/>
      <c r="DI79" s="50"/>
      <c r="DJ79" s="59"/>
      <c r="DK79" s="60"/>
      <c r="DL79" s="17"/>
      <c r="DM79" s="17"/>
      <c r="DN79" s="58"/>
      <c r="DO79" s="50"/>
      <c r="DP79" s="50"/>
      <c r="DQ79" s="50"/>
      <c r="DR79" s="50"/>
      <c r="DS79" s="50"/>
      <c r="DT79" s="50"/>
      <c r="DU79" s="59"/>
      <c r="DV79" s="60"/>
      <c r="DW79" s="17"/>
      <c r="DX79" s="17"/>
      <c r="DY79" s="58"/>
      <c r="DZ79" s="50"/>
      <c r="EA79" s="50"/>
      <c r="EB79" s="50"/>
      <c r="EC79" s="50"/>
      <c r="ED79" s="50"/>
      <c r="EE79" s="50"/>
      <c r="EF79" s="59"/>
      <c r="EG79" s="60"/>
      <c r="EH79" s="17"/>
      <c r="EI79" s="17"/>
      <c r="EJ79" s="58"/>
      <c r="EK79" s="50"/>
      <c r="EL79" s="50"/>
      <c r="EM79" s="50"/>
      <c r="EN79" s="50"/>
      <c r="EO79" s="50"/>
      <c r="EP79" s="50"/>
      <c r="EQ79" s="59"/>
      <c r="ER79" s="60"/>
      <c r="ES79" s="17"/>
      <c r="ET79" s="17"/>
      <c r="EU79" s="58"/>
      <c r="EV79" s="50"/>
      <c r="EW79" s="50"/>
      <c r="EX79" s="50"/>
      <c r="EY79" s="50"/>
      <c r="EZ79" s="50"/>
      <c r="FA79" s="50"/>
      <c r="FB79" s="59"/>
      <c r="FC79" s="60"/>
      <c r="FD79" s="17"/>
      <c r="FE79" s="17"/>
      <c r="FF79" s="58"/>
      <c r="FG79" s="50"/>
      <c r="FH79" s="50"/>
      <c r="FI79" s="50"/>
      <c r="FJ79" s="50"/>
      <c r="FK79" s="50"/>
      <c r="FL79" s="50"/>
      <c r="FM79" s="59"/>
      <c r="FN79" s="60"/>
      <c r="FO79" s="17"/>
      <c r="FP79" s="17"/>
      <c r="FQ79" s="58"/>
      <c r="FR79" s="50"/>
      <c r="FS79" s="50"/>
      <c r="FT79" s="50"/>
      <c r="FU79" s="50"/>
      <c r="FV79" s="50"/>
      <c r="FW79" s="50"/>
      <c r="FX79" s="59"/>
      <c r="FY79" s="60"/>
      <c r="FZ79" s="17"/>
      <c r="GA79" s="17"/>
      <c r="GB79" s="58"/>
      <c r="GC79" s="50"/>
      <c r="GD79" s="50"/>
      <c r="GE79" s="50"/>
      <c r="GF79" s="50"/>
      <c r="GG79" s="50"/>
      <c r="GH79" s="50"/>
      <c r="GI79" s="59"/>
      <c r="GJ79" s="60"/>
      <c r="GK79" s="17"/>
      <c r="GL79" s="17"/>
      <c r="GM79" s="58"/>
      <c r="GN79" s="50"/>
      <c r="GO79" s="50"/>
      <c r="GP79" s="50"/>
      <c r="GQ79" s="50"/>
      <c r="GR79" s="50"/>
      <c r="GS79" s="50"/>
      <c r="GT79" s="59"/>
      <c r="GU79" s="60"/>
      <c r="GV79" s="17"/>
      <c r="GW79" s="17"/>
      <c r="GX79" s="58"/>
      <c r="GY79" s="50"/>
      <c r="GZ79" s="50"/>
      <c r="HA79" s="50"/>
      <c r="HB79" s="50"/>
      <c r="HC79" s="50"/>
      <c r="HD79" s="50"/>
      <c r="HE79" s="59"/>
      <c r="HF79" s="60"/>
      <c r="HG79" s="17"/>
      <c r="HH79" s="17"/>
      <c r="HI79" s="58"/>
      <c r="HJ79" s="50"/>
      <c r="HK79" s="50"/>
      <c r="HL79" s="50"/>
      <c r="HM79" s="50"/>
      <c r="HN79" s="50"/>
      <c r="HO79" s="50"/>
      <c r="HP79" s="59"/>
      <c r="HQ79" s="60"/>
      <c r="HR79" s="17"/>
      <c r="HS79" s="17"/>
      <c r="HT79" s="58"/>
      <c r="HU79" s="50"/>
      <c r="HV79" s="50"/>
      <c r="HW79" s="50"/>
      <c r="HX79" s="50"/>
      <c r="HY79" s="50"/>
      <c r="HZ79" s="50"/>
      <c r="IA79" s="59"/>
      <c r="IB79" s="60"/>
      <c r="IC79" s="17"/>
      <c r="ID79" s="17"/>
    </row>
    <row r="80" spans="1:238" x14ac:dyDescent="0.3">
      <c r="A80" s="65"/>
      <c r="B80" s="69"/>
      <c r="C80" s="67"/>
      <c r="D80" s="67"/>
      <c r="E80" s="67"/>
      <c r="F80" s="311"/>
      <c r="G80" s="67"/>
      <c r="H80" s="68"/>
      <c r="I80" s="58"/>
      <c r="J80" s="50"/>
      <c r="K80" s="50"/>
      <c r="L80" s="50"/>
      <c r="M80" s="50"/>
      <c r="N80" s="50"/>
      <c r="O80" s="59"/>
      <c r="P80" s="60"/>
      <c r="Q80" s="17"/>
      <c r="R80" s="17"/>
      <c r="S80" s="58"/>
      <c r="T80" s="50"/>
      <c r="U80" s="50"/>
      <c r="V80" s="50"/>
      <c r="W80" s="50"/>
      <c r="X80" s="50"/>
      <c r="Y80" s="50"/>
      <c r="Z80" s="59"/>
      <c r="AA80" s="60"/>
      <c r="AB80" s="17"/>
      <c r="AC80" s="17"/>
      <c r="AD80" s="58"/>
      <c r="AE80" s="50"/>
      <c r="AF80" s="50"/>
      <c r="AG80" s="50"/>
      <c r="AH80" s="50"/>
      <c r="AI80" s="50"/>
      <c r="AJ80" s="50"/>
      <c r="AK80" s="59"/>
      <c r="AL80" s="60"/>
      <c r="AM80" s="17"/>
      <c r="AN80" s="17"/>
      <c r="AO80" s="58"/>
      <c r="AP80" s="50"/>
      <c r="AQ80" s="50"/>
      <c r="AR80" s="50"/>
      <c r="AS80" s="50"/>
      <c r="AT80" s="50"/>
      <c r="AU80" s="50"/>
      <c r="AV80" s="59"/>
      <c r="AW80" s="60"/>
      <c r="AX80" s="17"/>
      <c r="AY80" s="17"/>
      <c r="AZ80" s="58"/>
      <c r="BA80" s="50"/>
      <c r="BB80" s="50"/>
      <c r="BC80" s="50"/>
      <c r="BD80" s="50"/>
      <c r="BE80" s="50"/>
      <c r="BF80" s="50"/>
      <c r="BG80" s="59"/>
      <c r="BH80" s="60"/>
      <c r="BI80" s="17"/>
      <c r="BJ80" s="17"/>
      <c r="BK80" s="58"/>
      <c r="BL80" s="50"/>
      <c r="BM80" s="50"/>
      <c r="BN80" s="50"/>
      <c r="BO80" s="50"/>
      <c r="BP80" s="50"/>
      <c r="BQ80" s="50"/>
      <c r="BR80" s="59"/>
      <c r="BS80" s="60"/>
      <c r="BT80" s="17"/>
      <c r="BU80" s="17"/>
      <c r="BV80" s="58"/>
      <c r="BW80" s="50"/>
      <c r="BX80" s="50"/>
      <c r="BY80" s="50"/>
      <c r="BZ80" s="50"/>
      <c r="CA80" s="50"/>
      <c r="CB80" s="50"/>
      <c r="CC80" s="59"/>
      <c r="CD80" s="60"/>
      <c r="CE80" s="17"/>
      <c r="CF80" s="17"/>
      <c r="CG80" s="58"/>
      <c r="CH80" s="50"/>
      <c r="CI80" s="50"/>
      <c r="CJ80" s="50"/>
      <c r="CK80" s="50"/>
      <c r="CL80" s="50"/>
      <c r="CM80" s="50"/>
      <c r="CN80" s="59"/>
      <c r="CO80" s="60"/>
      <c r="CP80" s="17"/>
      <c r="CQ80" s="17"/>
      <c r="CR80" s="58"/>
      <c r="CS80" s="50"/>
      <c r="CT80" s="50"/>
      <c r="CU80" s="50"/>
      <c r="CV80" s="50"/>
      <c r="CW80" s="50"/>
      <c r="CX80" s="50"/>
      <c r="CY80" s="59"/>
      <c r="CZ80" s="60"/>
      <c r="DA80" s="17"/>
      <c r="DB80" s="17"/>
      <c r="DC80" s="58"/>
      <c r="DD80" s="50"/>
      <c r="DE80" s="50"/>
      <c r="DF80" s="50"/>
      <c r="DG80" s="50"/>
      <c r="DH80" s="50"/>
      <c r="DI80" s="50"/>
      <c r="DJ80" s="59"/>
      <c r="DK80" s="60"/>
      <c r="DL80" s="17"/>
      <c r="DM80" s="17"/>
      <c r="DN80" s="58"/>
      <c r="DO80" s="50"/>
      <c r="DP80" s="50"/>
      <c r="DQ80" s="50"/>
      <c r="DR80" s="50"/>
      <c r="DS80" s="50"/>
      <c r="DT80" s="50"/>
      <c r="DU80" s="59"/>
      <c r="DV80" s="60"/>
      <c r="DW80" s="17"/>
      <c r="DX80" s="17"/>
      <c r="DY80" s="58"/>
      <c r="DZ80" s="50"/>
      <c r="EA80" s="50"/>
      <c r="EB80" s="50"/>
      <c r="EC80" s="50"/>
      <c r="ED80" s="50"/>
      <c r="EE80" s="50"/>
      <c r="EF80" s="59"/>
      <c r="EG80" s="60"/>
      <c r="EH80" s="17"/>
      <c r="EI80" s="17"/>
      <c r="EJ80" s="58"/>
      <c r="EK80" s="50"/>
      <c r="EL80" s="50"/>
      <c r="EM80" s="50"/>
      <c r="EN80" s="50"/>
      <c r="EO80" s="50"/>
      <c r="EP80" s="50"/>
      <c r="EQ80" s="59"/>
      <c r="ER80" s="60"/>
      <c r="ES80" s="17"/>
      <c r="ET80" s="17"/>
      <c r="EU80" s="58"/>
      <c r="EV80" s="50"/>
      <c r="EW80" s="50"/>
      <c r="EX80" s="50"/>
      <c r="EY80" s="50"/>
      <c r="EZ80" s="50"/>
      <c r="FA80" s="50"/>
      <c r="FB80" s="59"/>
      <c r="FC80" s="60"/>
      <c r="FD80" s="17"/>
      <c r="FE80" s="17"/>
      <c r="FF80" s="58"/>
      <c r="FG80" s="50"/>
      <c r="FH80" s="50"/>
      <c r="FI80" s="50"/>
      <c r="FJ80" s="50"/>
      <c r="FK80" s="50"/>
      <c r="FL80" s="50"/>
      <c r="FM80" s="59"/>
      <c r="FN80" s="60"/>
      <c r="FO80" s="17"/>
      <c r="FP80" s="17"/>
      <c r="FQ80" s="58"/>
      <c r="FR80" s="50"/>
      <c r="FS80" s="50"/>
      <c r="FT80" s="50"/>
      <c r="FU80" s="50"/>
      <c r="FV80" s="50"/>
      <c r="FW80" s="50"/>
      <c r="FX80" s="59"/>
      <c r="FY80" s="60"/>
      <c r="FZ80" s="17"/>
      <c r="GA80" s="17"/>
      <c r="GB80" s="58"/>
      <c r="GC80" s="50"/>
      <c r="GD80" s="50"/>
      <c r="GE80" s="50"/>
      <c r="GF80" s="50"/>
      <c r="GG80" s="50"/>
      <c r="GH80" s="50"/>
      <c r="GI80" s="59"/>
      <c r="GJ80" s="60"/>
      <c r="GK80" s="17"/>
      <c r="GL80" s="17"/>
      <c r="GM80" s="58"/>
      <c r="GN80" s="50"/>
      <c r="GO80" s="50"/>
      <c r="GP80" s="50"/>
      <c r="GQ80" s="50"/>
      <c r="GR80" s="50"/>
      <c r="GS80" s="50"/>
      <c r="GT80" s="59"/>
      <c r="GU80" s="60"/>
      <c r="GV80" s="17"/>
      <c r="GW80" s="17"/>
      <c r="GX80" s="58"/>
      <c r="GY80" s="50"/>
      <c r="GZ80" s="50"/>
      <c r="HA80" s="50"/>
      <c r="HB80" s="50"/>
      <c r="HC80" s="50"/>
      <c r="HD80" s="50"/>
      <c r="HE80" s="59"/>
      <c r="HF80" s="60"/>
      <c r="HG80" s="17"/>
      <c r="HH80" s="17"/>
      <c r="HI80" s="58"/>
      <c r="HJ80" s="50"/>
      <c r="HK80" s="50"/>
      <c r="HL80" s="50"/>
      <c r="HM80" s="50"/>
      <c r="HN80" s="50"/>
      <c r="HO80" s="50"/>
      <c r="HP80" s="59"/>
      <c r="HQ80" s="60"/>
      <c r="HR80" s="17"/>
      <c r="HS80" s="17"/>
      <c r="HT80" s="58"/>
      <c r="HU80" s="50"/>
      <c r="HV80" s="50"/>
      <c r="HW80" s="50"/>
      <c r="HX80" s="50"/>
      <c r="HY80" s="50"/>
      <c r="HZ80" s="50"/>
      <c r="IA80" s="59"/>
      <c r="IB80" s="60"/>
      <c r="IC80" s="17"/>
      <c r="ID80" s="17"/>
    </row>
    <row r="81" spans="1:238" x14ac:dyDescent="0.3">
      <c r="A81" s="65"/>
      <c r="B81" s="69"/>
      <c r="C81" s="67"/>
      <c r="D81" s="67"/>
      <c r="E81" s="67"/>
      <c r="F81" s="311"/>
      <c r="G81" s="67"/>
      <c r="H81" s="68"/>
      <c r="I81" s="58"/>
      <c r="J81" s="50"/>
      <c r="K81" s="50"/>
      <c r="L81" s="50"/>
      <c r="M81" s="50"/>
      <c r="N81" s="50"/>
      <c r="O81" s="59"/>
      <c r="P81" s="60"/>
      <c r="Q81" s="17"/>
      <c r="R81" s="17"/>
      <c r="S81" s="58"/>
      <c r="T81" s="50"/>
      <c r="U81" s="50"/>
      <c r="V81" s="50"/>
      <c r="W81" s="50"/>
      <c r="X81" s="50"/>
      <c r="Y81" s="50"/>
      <c r="Z81" s="59"/>
      <c r="AA81" s="60"/>
      <c r="AB81" s="17"/>
      <c r="AC81" s="17"/>
      <c r="AD81" s="58"/>
      <c r="AE81" s="50"/>
      <c r="AF81" s="50"/>
      <c r="AG81" s="50"/>
      <c r="AH81" s="50"/>
      <c r="AI81" s="50"/>
      <c r="AJ81" s="50"/>
      <c r="AK81" s="59"/>
      <c r="AL81" s="60"/>
      <c r="AM81" s="17"/>
      <c r="AN81" s="17"/>
      <c r="AO81" s="58"/>
      <c r="AP81" s="50"/>
      <c r="AQ81" s="50"/>
      <c r="AR81" s="50"/>
      <c r="AS81" s="50"/>
      <c r="AT81" s="50"/>
      <c r="AU81" s="50"/>
      <c r="AV81" s="59"/>
      <c r="AW81" s="60"/>
      <c r="AX81" s="17"/>
      <c r="AY81" s="17"/>
      <c r="AZ81" s="58"/>
      <c r="BA81" s="50"/>
      <c r="BB81" s="50"/>
      <c r="BC81" s="50"/>
      <c r="BD81" s="50"/>
      <c r="BE81" s="50"/>
      <c r="BF81" s="50"/>
      <c r="BG81" s="59"/>
      <c r="BH81" s="60"/>
      <c r="BI81" s="17"/>
      <c r="BJ81" s="17"/>
      <c r="BK81" s="58"/>
      <c r="BL81" s="50"/>
      <c r="BM81" s="50"/>
      <c r="BN81" s="50"/>
      <c r="BO81" s="50"/>
      <c r="BP81" s="50"/>
      <c r="BQ81" s="50"/>
      <c r="BR81" s="59"/>
      <c r="BS81" s="60"/>
      <c r="BT81" s="17"/>
      <c r="BU81" s="17"/>
      <c r="BV81" s="58"/>
      <c r="BW81" s="50"/>
      <c r="BX81" s="50"/>
      <c r="BY81" s="50"/>
      <c r="BZ81" s="50"/>
      <c r="CA81" s="50"/>
      <c r="CB81" s="50"/>
      <c r="CC81" s="59"/>
      <c r="CD81" s="60"/>
      <c r="CE81" s="17"/>
      <c r="CF81" s="17"/>
      <c r="CG81" s="58"/>
      <c r="CH81" s="50"/>
      <c r="CI81" s="50"/>
      <c r="CJ81" s="50"/>
      <c r="CK81" s="50"/>
      <c r="CL81" s="50"/>
      <c r="CM81" s="50"/>
      <c r="CN81" s="59"/>
      <c r="CO81" s="60"/>
      <c r="CP81" s="17"/>
      <c r="CQ81" s="17"/>
      <c r="CR81" s="58"/>
      <c r="CS81" s="50"/>
      <c r="CT81" s="50"/>
      <c r="CU81" s="50"/>
      <c r="CV81" s="50"/>
      <c r="CW81" s="50"/>
      <c r="CX81" s="50"/>
      <c r="CY81" s="59"/>
      <c r="CZ81" s="60"/>
      <c r="DA81" s="17"/>
      <c r="DB81" s="17"/>
      <c r="DC81" s="58"/>
      <c r="DD81" s="50"/>
      <c r="DE81" s="50"/>
      <c r="DF81" s="50"/>
      <c r="DG81" s="50"/>
      <c r="DH81" s="50"/>
      <c r="DI81" s="50"/>
      <c r="DJ81" s="59"/>
      <c r="DK81" s="60"/>
      <c r="DL81" s="17"/>
      <c r="DM81" s="17"/>
      <c r="DN81" s="58"/>
      <c r="DO81" s="50"/>
      <c r="DP81" s="50"/>
      <c r="DQ81" s="50"/>
      <c r="DR81" s="50"/>
      <c r="DS81" s="50"/>
      <c r="DT81" s="50"/>
      <c r="DU81" s="59"/>
      <c r="DV81" s="60"/>
      <c r="DW81" s="17"/>
      <c r="DX81" s="17"/>
      <c r="DY81" s="58"/>
      <c r="DZ81" s="50"/>
      <c r="EA81" s="50"/>
      <c r="EB81" s="50"/>
      <c r="EC81" s="50"/>
      <c r="ED81" s="50"/>
      <c r="EE81" s="50"/>
      <c r="EF81" s="59"/>
      <c r="EG81" s="60"/>
      <c r="EH81" s="17"/>
      <c r="EI81" s="17"/>
      <c r="EJ81" s="58"/>
      <c r="EK81" s="50"/>
      <c r="EL81" s="50"/>
      <c r="EM81" s="50"/>
      <c r="EN81" s="50"/>
      <c r="EO81" s="50"/>
      <c r="EP81" s="50"/>
      <c r="EQ81" s="59"/>
      <c r="ER81" s="60"/>
      <c r="ES81" s="17"/>
      <c r="ET81" s="17"/>
      <c r="EU81" s="58"/>
      <c r="EV81" s="50"/>
      <c r="EW81" s="50"/>
      <c r="EX81" s="50"/>
      <c r="EY81" s="50"/>
      <c r="EZ81" s="50"/>
      <c r="FA81" s="50"/>
      <c r="FB81" s="59"/>
      <c r="FC81" s="60"/>
      <c r="FD81" s="17"/>
      <c r="FE81" s="17"/>
      <c r="FF81" s="58"/>
      <c r="FG81" s="50"/>
      <c r="FH81" s="50"/>
      <c r="FI81" s="50"/>
      <c r="FJ81" s="50"/>
      <c r="FK81" s="50"/>
      <c r="FL81" s="50"/>
      <c r="FM81" s="59"/>
      <c r="FN81" s="60"/>
      <c r="FO81" s="17"/>
      <c r="FP81" s="17"/>
      <c r="FQ81" s="58"/>
      <c r="FR81" s="50"/>
      <c r="FS81" s="50"/>
      <c r="FT81" s="50"/>
      <c r="FU81" s="50"/>
      <c r="FV81" s="50"/>
      <c r="FW81" s="50"/>
      <c r="FX81" s="59"/>
      <c r="FY81" s="60"/>
      <c r="FZ81" s="17"/>
      <c r="GA81" s="17"/>
      <c r="GB81" s="58"/>
      <c r="GC81" s="50"/>
      <c r="GD81" s="50"/>
      <c r="GE81" s="50"/>
      <c r="GF81" s="50"/>
      <c r="GG81" s="50"/>
      <c r="GH81" s="50"/>
      <c r="GI81" s="59"/>
      <c r="GJ81" s="60"/>
      <c r="GK81" s="17"/>
      <c r="GL81" s="17"/>
      <c r="GM81" s="58"/>
      <c r="GN81" s="50"/>
      <c r="GO81" s="50"/>
      <c r="GP81" s="50"/>
      <c r="GQ81" s="50"/>
      <c r="GR81" s="50"/>
      <c r="GS81" s="50"/>
      <c r="GT81" s="59"/>
      <c r="GU81" s="60"/>
      <c r="GV81" s="17"/>
      <c r="GW81" s="17"/>
      <c r="GX81" s="58"/>
      <c r="GY81" s="50"/>
      <c r="GZ81" s="50"/>
      <c r="HA81" s="50"/>
      <c r="HB81" s="50"/>
      <c r="HC81" s="50"/>
      <c r="HD81" s="50"/>
      <c r="HE81" s="59"/>
      <c r="HF81" s="60"/>
      <c r="HG81" s="17"/>
      <c r="HH81" s="17"/>
      <c r="HI81" s="58"/>
      <c r="HJ81" s="50"/>
      <c r="HK81" s="50"/>
      <c r="HL81" s="50"/>
      <c r="HM81" s="50"/>
      <c r="HN81" s="50"/>
      <c r="HO81" s="50"/>
      <c r="HP81" s="59"/>
      <c r="HQ81" s="60"/>
      <c r="HR81" s="17"/>
      <c r="HS81" s="17"/>
      <c r="HT81" s="58"/>
      <c r="HU81" s="50"/>
      <c r="HV81" s="50"/>
      <c r="HW81" s="50"/>
      <c r="HX81" s="50"/>
      <c r="HY81" s="50"/>
      <c r="HZ81" s="50"/>
      <c r="IA81" s="59"/>
      <c r="IB81" s="60"/>
      <c r="IC81" s="17"/>
      <c r="ID81" s="17"/>
    </row>
    <row r="82" spans="1:238" x14ac:dyDescent="0.3">
      <c r="A82" s="65"/>
      <c r="B82" s="66"/>
      <c r="C82" s="67"/>
      <c r="D82" s="67"/>
      <c r="E82" s="67"/>
      <c r="F82" s="311"/>
      <c r="G82" s="67"/>
      <c r="H82" s="68"/>
      <c r="I82" s="58"/>
      <c r="J82" s="50"/>
      <c r="K82" s="50"/>
      <c r="L82" s="50"/>
      <c r="M82" s="50"/>
      <c r="N82" s="50"/>
      <c r="O82" s="59"/>
      <c r="P82" s="60"/>
      <c r="Q82" s="17"/>
      <c r="R82" s="17"/>
      <c r="S82" s="58"/>
      <c r="T82" s="50"/>
      <c r="U82" s="50"/>
      <c r="V82" s="50"/>
      <c r="W82" s="50"/>
      <c r="X82" s="50"/>
      <c r="Y82" s="50"/>
      <c r="Z82" s="59"/>
      <c r="AA82" s="60"/>
      <c r="AB82" s="17"/>
      <c r="AC82" s="17"/>
      <c r="AD82" s="58"/>
      <c r="AE82" s="50"/>
      <c r="AF82" s="50"/>
      <c r="AG82" s="50"/>
      <c r="AH82" s="50"/>
      <c r="AI82" s="50"/>
      <c r="AJ82" s="50"/>
      <c r="AK82" s="59"/>
      <c r="AL82" s="60"/>
      <c r="AM82" s="17"/>
      <c r="AN82" s="17"/>
      <c r="AO82" s="58"/>
      <c r="AP82" s="50"/>
      <c r="AQ82" s="50"/>
      <c r="AR82" s="50"/>
      <c r="AS82" s="50"/>
      <c r="AT82" s="50"/>
      <c r="AU82" s="50"/>
      <c r="AV82" s="59"/>
      <c r="AW82" s="60"/>
      <c r="AX82" s="17"/>
      <c r="AY82" s="17"/>
      <c r="AZ82" s="58"/>
      <c r="BA82" s="50"/>
      <c r="BB82" s="50"/>
      <c r="BC82" s="50"/>
      <c r="BD82" s="50"/>
      <c r="BE82" s="50"/>
      <c r="BF82" s="50"/>
      <c r="BG82" s="59"/>
      <c r="BH82" s="60"/>
      <c r="BI82" s="17"/>
      <c r="BJ82" s="17"/>
      <c r="BK82" s="58"/>
      <c r="BL82" s="50"/>
      <c r="BM82" s="50"/>
      <c r="BN82" s="50"/>
      <c r="BO82" s="50"/>
      <c r="BP82" s="50"/>
      <c r="BQ82" s="50"/>
      <c r="BR82" s="59"/>
      <c r="BS82" s="60"/>
      <c r="BT82" s="17"/>
      <c r="BU82" s="17"/>
      <c r="BV82" s="58"/>
      <c r="BW82" s="50"/>
      <c r="BX82" s="50"/>
      <c r="BY82" s="50"/>
      <c r="BZ82" s="50"/>
      <c r="CA82" s="50"/>
      <c r="CB82" s="50"/>
      <c r="CC82" s="59"/>
      <c r="CD82" s="60"/>
      <c r="CE82" s="17"/>
      <c r="CF82" s="17"/>
      <c r="CG82" s="58"/>
      <c r="CH82" s="50"/>
      <c r="CI82" s="50"/>
      <c r="CJ82" s="50"/>
      <c r="CK82" s="50"/>
      <c r="CL82" s="50"/>
      <c r="CM82" s="50"/>
      <c r="CN82" s="59"/>
      <c r="CO82" s="60"/>
      <c r="CP82" s="17"/>
      <c r="CQ82" s="17"/>
      <c r="CR82" s="58"/>
      <c r="CS82" s="50"/>
      <c r="CT82" s="50"/>
      <c r="CU82" s="50"/>
      <c r="CV82" s="50"/>
      <c r="CW82" s="50"/>
      <c r="CX82" s="50"/>
      <c r="CY82" s="59"/>
      <c r="CZ82" s="60"/>
      <c r="DA82" s="17"/>
      <c r="DB82" s="17"/>
      <c r="DC82" s="58"/>
      <c r="DD82" s="50"/>
      <c r="DE82" s="50"/>
      <c r="DF82" s="50"/>
      <c r="DG82" s="50"/>
      <c r="DH82" s="50"/>
      <c r="DI82" s="50"/>
      <c r="DJ82" s="59"/>
      <c r="DK82" s="60"/>
      <c r="DL82" s="17"/>
      <c r="DM82" s="17"/>
      <c r="DN82" s="58"/>
      <c r="DO82" s="50"/>
      <c r="DP82" s="50"/>
      <c r="DQ82" s="50"/>
      <c r="DR82" s="50"/>
      <c r="DS82" s="50"/>
      <c r="DT82" s="50"/>
      <c r="DU82" s="59"/>
      <c r="DV82" s="60"/>
      <c r="DW82" s="17"/>
      <c r="DX82" s="17"/>
      <c r="DY82" s="58"/>
      <c r="DZ82" s="50"/>
      <c r="EA82" s="50"/>
      <c r="EB82" s="50"/>
      <c r="EC82" s="50"/>
      <c r="ED82" s="50"/>
      <c r="EE82" s="50"/>
      <c r="EF82" s="59"/>
      <c r="EG82" s="60"/>
      <c r="EH82" s="17"/>
      <c r="EI82" s="17"/>
      <c r="EJ82" s="58"/>
      <c r="EK82" s="50"/>
      <c r="EL82" s="50"/>
      <c r="EM82" s="50"/>
      <c r="EN82" s="50"/>
      <c r="EO82" s="50"/>
      <c r="EP82" s="50"/>
      <c r="EQ82" s="59"/>
      <c r="ER82" s="60"/>
      <c r="ES82" s="17"/>
      <c r="ET82" s="17"/>
      <c r="EU82" s="58"/>
      <c r="EV82" s="50"/>
      <c r="EW82" s="50"/>
      <c r="EX82" s="50"/>
      <c r="EY82" s="50"/>
      <c r="EZ82" s="50"/>
      <c r="FA82" s="50"/>
      <c r="FB82" s="59"/>
      <c r="FC82" s="60"/>
      <c r="FD82" s="17"/>
      <c r="FE82" s="17"/>
      <c r="FF82" s="58"/>
      <c r="FG82" s="50"/>
      <c r="FH82" s="50"/>
      <c r="FI82" s="50"/>
      <c r="FJ82" s="50"/>
      <c r="FK82" s="50"/>
      <c r="FL82" s="50"/>
      <c r="FM82" s="59"/>
      <c r="FN82" s="60"/>
      <c r="FO82" s="17"/>
      <c r="FP82" s="17"/>
      <c r="FQ82" s="58"/>
      <c r="FR82" s="50"/>
      <c r="FS82" s="50"/>
      <c r="FT82" s="50"/>
      <c r="FU82" s="50"/>
      <c r="FV82" s="50"/>
      <c r="FW82" s="50"/>
      <c r="FX82" s="59"/>
      <c r="FY82" s="60"/>
      <c r="FZ82" s="17"/>
      <c r="GA82" s="17"/>
      <c r="GB82" s="58"/>
      <c r="GC82" s="50"/>
      <c r="GD82" s="50"/>
      <c r="GE82" s="50"/>
      <c r="GF82" s="50"/>
      <c r="GG82" s="50"/>
      <c r="GH82" s="50"/>
      <c r="GI82" s="59"/>
      <c r="GJ82" s="60"/>
      <c r="GK82" s="17"/>
      <c r="GL82" s="17"/>
      <c r="GM82" s="58"/>
      <c r="GN82" s="50"/>
      <c r="GO82" s="50"/>
      <c r="GP82" s="50"/>
      <c r="GQ82" s="50"/>
      <c r="GR82" s="50"/>
      <c r="GS82" s="50"/>
      <c r="GT82" s="59"/>
      <c r="GU82" s="60"/>
      <c r="GV82" s="17"/>
      <c r="GW82" s="17"/>
      <c r="GX82" s="58"/>
      <c r="GY82" s="50"/>
      <c r="GZ82" s="50"/>
      <c r="HA82" s="50"/>
      <c r="HB82" s="50"/>
      <c r="HC82" s="50"/>
      <c r="HD82" s="50"/>
      <c r="HE82" s="59"/>
      <c r="HF82" s="60"/>
      <c r="HG82" s="17"/>
      <c r="HH82" s="17"/>
      <c r="HI82" s="58"/>
      <c r="HJ82" s="50"/>
      <c r="HK82" s="50"/>
      <c r="HL82" s="50"/>
      <c r="HM82" s="50"/>
      <c r="HN82" s="50"/>
      <c r="HO82" s="50"/>
      <c r="HP82" s="59"/>
      <c r="HQ82" s="60"/>
      <c r="HR82" s="17"/>
      <c r="HS82" s="17"/>
      <c r="HT82" s="58"/>
      <c r="HU82" s="50"/>
      <c r="HV82" s="50"/>
      <c r="HW82" s="50"/>
      <c r="HX82" s="50"/>
      <c r="HY82" s="50"/>
      <c r="HZ82" s="50"/>
      <c r="IA82" s="59"/>
      <c r="IB82" s="60"/>
      <c r="IC82" s="17"/>
      <c r="ID82" s="17"/>
    </row>
    <row r="83" spans="1:238" x14ac:dyDescent="0.3">
      <c r="A83" s="65"/>
      <c r="B83" s="66"/>
      <c r="C83" s="67"/>
      <c r="D83" s="67"/>
      <c r="E83" s="67"/>
      <c r="F83" s="311"/>
      <c r="G83" s="67"/>
      <c r="H83" s="68"/>
      <c r="I83" s="58"/>
      <c r="J83" s="50"/>
      <c r="K83" s="50"/>
      <c r="L83" s="50"/>
      <c r="M83" s="50"/>
      <c r="N83" s="50"/>
      <c r="O83" s="59"/>
      <c r="P83" s="60"/>
      <c r="Q83" s="17"/>
      <c r="R83" s="17"/>
      <c r="S83" s="58"/>
      <c r="T83" s="50"/>
      <c r="U83" s="50"/>
      <c r="V83" s="50"/>
      <c r="W83" s="50"/>
      <c r="X83" s="50"/>
      <c r="Y83" s="50"/>
      <c r="Z83" s="59"/>
      <c r="AA83" s="60"/>
      <c r="AB83" s="17"/>
      <c r="AC83" s="17"/>
      <c r="AD83" s="58"/>
      <c r="AE83" s="50"/>
      <c r="AF83" s="50"/>
      <c r="AG83" s="50"/>
      <c r="AH83" s="50"/>
      <c r="AI83" s="50"/>
      <c r="AJ83" s="50"/>
      <c r="AK83" s="59"/>
      <c r="AL83" s="60"/>
      <c r="AM83" s="17"/>
      <c r="AN83" s="17"/>
      <c r="AO83" s="58"/>
      <c r="AP83" s="50"/>
      <c r="AQ83" s="50"/>
      <c r="AR83" s="50"/>
      <c r="AS83" s="50"/>
      <c r="AT83" s="50"/>
      <c r="AU83" s="50"/>
      <c r="AV83" s="59"/>
      <c r="AW83" s="60"/>
      <c r="AX83" s="17"/>
      <c r="AY83" s="17"/>
      <c r="AZ83" s="58"/>
      <c r="BA83" s="50"/>
      <c r="BB83" s="50"/>
      <c r="BC83" s="50"/>
      <c r="BD83" s="50"/>
      <c r="BE83" s="50"/>
      <c r="BF83" s="50"/>
      <c r="BG83" s="59"/>
      <c r="BH83" s="60"/>
      <c r="BI83" s="17"/>
      <c r="BJ83" s="17"/>
      <c r="BK83" s="58"/>
      <c r="BL83" s="50"/>
      <c r="BM83" s="50"/>
      <c r="BN83" s="50"/>
      <c r="BO83" s="50"/>
      <c r="BP83" s="50"/>
      <c r="BQ83" s="50"/>
      <c r="BR83" s="59"/>
      <c r="BS83" s="60"/>
      <c r="BT83" s="17"/>
      <c r="BU83" s="17"/>
      <c r="BV83" s="58"/>
      <c r="BW83" s="50"/>
      <c r="BX83" s="50"/>
      <c r="BY83" s="50"/>
      <c r="BZ83" s="50"/>
      <c r="CA83" s="50"/>
      <c r="CB83" s="50"/>
      <c r="CC83" s="59"/>
      <c r="CD83" s="60"/>
      <c r="CE83" s="17"/>
      <c r="CF83" s="17"/>
      <c r="CG83" s="58"/>
      <c r="CH83" s="50"/>
      <c r="CI83" s="50"/>
      <c r="CJ83" s="50"/>
      <c r="CK83" s="50"/>
      <c r="CL83" s="50"/>
      <c r="CM83" s="50"/>
      <c r="CN83" s="59"/>
      <c r="CO83" s="60"/>
      <c r="CP83" s="17"/>
      <c r="CQ83" s="17"/>
      <c r="CR83" s="58"/>
      <c r="CS83" s="50"/>
      <c r="CT83" s="50"/>
      <c r="CU83" s="50"/>
      <c r="CV83" s="50"/>
      <c r="CW83" s="50"/>
      <c r="CX83" s="50"/>
      <c r="CY83" s="59"/>
      <c r="CZ83" s="60"/>
      <c r="DA83" s="17"/>
      <c r="DB83" s="17"/>
      <c r="DC83" s="58"/>
      <c r="DD83" s="50"/>
      <c r="DE83" s="50"/>
      <c r="DF83" s="50"/>
      <c r="DG83" s="50"/>
      <c r="DH83" s="50"/>
      <c r="DI83" s="50"/>
      <c r="DJ83" s="59"/>
      <c r="DK83" s="60"/>
      <c r="DL83" s="17"/>
      <c r="DM83" s="17"/>
      <c r="DN83" s="58"/>
      <c r="DO83" s="50"/>
      <c r="DP83" s="50"/>
      <c r="DQ83" s="50"/>
      <c r="DR83" s="50"/>
      <c r="DS83" s="50"/>
      <c r="DT83" s="50"/>
      <c r="DU83" s="59"/>
      <c r="DV83" s="60"/>
      <c r="DW83" s="17"/>
      <c r="DX83" s="17"/>
      <c r="DY83" s="58"/>
      <c r="DZ83" s="50"/>
      <c r="EA83" s="50"/>
      <c r="EB83" s="50"/>
      <c r="EC83" s="50"/>
      <c r="ED83" s="50"/>
      <c r="EE83" s="50"/>
      <c r="EF83" s="59"/>
      <c r="EG83" s="60"/>
      <c r="EH83" s="17"/>
      <c r="EI83" s="17"/>
      <c r="EJ83" s="58"/>
      <c r="EK83" s="50"/>
      <c r="EL83" s="50"/>
      <c r="EM83" s="50"/>
      <c r="EN83" s="50"/>
      <c r="EO83" s="50"/>
      <c r="EP83" s="50"/>
      <c r="EQ83" s="59"/>
      <c r="ER83" s="60"/>
      <c r="ES83" s="17"/>
      <c r="ET83" s="17"/>
      <c r="EU83" s="58"/>
      <c r="EV83" s="50"/>
      <c r="EW83" s="50"/>
      <c r="EX83" s="50"/>
      <c r="EY83" s="50"/>
      <c r="EZ83" s="50"/>
      <c r="FA83" s="50"/>
      <c r="FB83" s="59"/>
      <c r="FC83" s="60"/>
      <c r="FD83" s="17"/>
      <c r="FE83" s="17"/>
      <c r="FF83" s="58"/>
      <c r="FG83" s="50"/>
      <c r="FH83" s="50"/>
      <c r="FI83" s="50"/>
      <c r="FJ83" s="50"/>
      <c r="FK83" s="50"/>
      <c r="FL83" s="50"/>
      <c r="FM83" s="59"/>
      <c r="FN83" s="60"/>
      <c r="FO83" s="17"/>
      <c r="FP83" s="17"/>
      <c r="FQ83" s="58"/>
      <c r="FR83" s="50"/>
      <c r="FS83" s="50"/>
      <c r="FT83" s="50"/>
      <c r="FU83" s="50"/>
      <c r="FV83" s="50"/>
      <c r="FW83" s="50"/>
      <c r="FX83" s="59"/>
      <c r="FY83" s="60"/>
      <c r="FZ83" s="17"/>
      <c r="GA83" s="17"/>
      <c r="GB83" s="58"/>
      <c r="GC83" s="50"/>
      <c r="GD83" s="50"/>
      <c r="GE83" s="50"/>
      <c r="GF83" s="50"/>
      <c r="GG83" s="50"/>
      <c r="GH83" s="50"/>
      <c r="GI83" s="59"/>
      <c r="GJ83" s="60"/>
      <c r="GK83" s="17"/>
      <c r="GL83" s="17"/>
      <c r="GM83" s="58"/>
      <c r="GN83" s="50"/>
      <c r="GO83" s="50"/>
      <c r="GP83" s="50"/>
      <c r="GQ83" s="50"/>
      <c r="GR83" s="50"/>
      <c r="GS83" s="50"/>
      <c r="GT83" s="59"/>
      <c r="GU83" s="60"/>
      <c r="GV83" s="17"/>
      <c r="GW83" s="17"/>
      <c r="GX83" s="58"/>
      <c r="GY83" s="50"/>
      <c r="GZ83" s="50"/>
      <c r="HA83" s="50"/>
      <c r="HB83" s="50"/>
      <c r="HC83" s="50"/>
      <c r="HD83" s="50"/>
      <c r="HE83" s="59"/>
      <c r="HF83" s="60"/>
      <c r="HG83" s="17"/>
      <c r="HH83" s="17"/>
      <c r="HI83" s="58"/>
      <c r="HJ83" s="50"/>
      <c r="HK83" s="50"/>
      <c r="HL83" s="50"/>
      <c r="HM83" s="50"/>
      <c r="HN83" s="50"/>
      <c r="HO83" s="50"/>
      <c r="HP83" s="59"/>
      <c r="HQ83" s="60"/>
      <c r="HR83" s="17"/>
      <c r="HS83" s="17"/>
      <c r="HT83" s="58"/>
      <c r="HU83" s="50"/>
      <c r="HV83" s="50"/>
      <c r="HW83" s="50"/>
      <c r="HX83" s="50"/>
      <c r="HY83" s="50"/>
      <c r="HZ83" s="50"/>
      <c r="IA83" s="59"/>
      <c r="IB83" s="60"/>
      <c r="IC83" s="17"/>
      <c r="ID83" s="17"/>
    </row>
    <row r="84" spans="1:238" x14ac:dyDescent="0.3">
      <c r="A84" s="65"/>
      <c r="B84" s="66"/>
      <c r="C84" s="67"/>
      <c r="D84" s="67"/>
      <c r="E84" s="67"/>
      <c r="F84" s="311"/>
      <c r="G84" s="67"/>
      <c r="H84" s="68"/>
      <c r="I84" s="58"/>
      <c r="J84" s="50"/>
      <c r="K84" s="50"/>
      <c r="L84" s="50"/>
      <c r="M84" s="50"/>
      <c r="N84" s="50"/>
      <c r="O84" s="59"/>
      <c r="P84" s="60"/>
      <c r="Q84" s="17"/>
      <c r="R84" s="17"/>
      <c r="S84" s="58"/>
      <c r="T84" s="50"/>
      <c r="U84" s="50"/>
      <c r="V84" s="50"/>
      <c r="W84" s="50"/>
      <c r="X84" s="50"/>
      <c r="Y84" s="50"/>
      <c r="Z84" s="59"/>
      <c r="AA84" s="60"/>
      <c r="AB84" s="17"/>
      <c r="AC84" s="17"/>
      <c r="AD84" s="58"/>
      <c r="AE84" s="50"/>
      <c r="AF84" s="50"/>
      <c r="AG84" s="50"/>
      <c r="AH84" s="50"/>
      <c r="AI84" s="50"/>
      <c r="AJ84" s="50"/>
      <c r="AK84" s="59"/>
      <c r="AL84" s="60"/>
      <c r="AM84" s="17"/>
      <c r="AN84" s="17"/>
      <c r="AO84" s="58"/>
      <c r="AP84" s="50"/>
      <c r="AQ84" s="50"/>
      <c r="AR84" s="50"/>
      <c r="AS84" s="50"/>
      <c r="AT84" s="50"/>
      <c r="AU84" s="50"/>
      <c r="AV84" s="59"/>
      <c r="AW84" s="60"/>
      <c r="AX84" s="17"/>
      <c r="AY84" s="17"/>
      <c r="AZ84" s="58"/>
      <c r="BA84" s="50"/>
      <c r="BB84" s="50"/>
      <c r="BC84" s="50"/>
      <c r="BD84" s="50"/>
      <c r="BE84" s="50"/>
      <c r="BF84" s="50"/>
      <c r="BG84" s="59"/>
      <c r="BH84" s="60"/>
      <c r="BI84" s="17"/>
      <c r="BJ84" s="17"/>
      <c r="BK84" s="58"/>
      <c r="BL84" s="50"/>
      <c r="BM84" s="50"/>
      <c r="BN84" s="50"/>
      <c r="BO84" s="50"/>
      <c r="BP84" s="50"/>
      <c r="BQ84" s="50"/>
      <c r="BR84" s="59"/>
      <c r="BS84" s="60"/>
      <c r="BT84" s="17"/>
      <c r="BU84" s="17"/>
      <c r="BV84" s="58"/>
      <c r="BW84" s="50"/>
      <c r="BX84" s="50"/>
      <c r="BY84" s="50"/>
      <c r="BZ84" s="50"/>
      <c r="CA84" s="50"/>
      <c r="CB84" s="50"/>
      <c r="CC84" s="59"/>
      <c r="CD84" s="60"/>
      <c r="CE84" s="17"/>
      <c r="CF84" s="17"/>
      <c r="CG84" s="58"/>
      <c r="CH84" s="50"/>
      <c r="CI84" s="50"/>
      <c r="CJ84" s="50"/>
      <c r="CK84" s="50"/>
      <c r="CL84" s="50"/>
      <c r="CM84" s="50"/>
      <c r="CN84" s="59"/>
      <c r="CO84" s="60"/>
      <c r="CP84" s="17"/>
      <c r="CQ84" s="17"/>
      <c r="CR84" s="58"/>
      <c r="CS84" s="50"/>
      <c r="CT84" s="50"/>
      <c r="CU84" s="50"/>
      <c r="CV84" s="50"/>
      <c r="CW84" s="50"/>
      <c r="CX84" s="50"/>
      <c r="CY84" s="59"/>
      <c r="CZ84" s="60"/>
      <c r="DA84" s="17"/>
      <c r="DB84" s="17"/>
      <c r="DC84" s="58"/>
      <c r="DD84" s="50"/>
      <c r="DE84" s="50"/>
      <c r="DF84" s="50"/>
      <c r="DG84" s="50"/>
      <c r="DH84" s="50"/>
      <c r="DI84" s="50"/>
      <c r="DJ84" s="59"/>
      <c r="DK84" s="60"/>
      <c r="DL84" s="17"/>
      <c r="DM84" s="17"/>
      <c r="DN84" s="58"/>
      <c r="DO84" s="50"/>
      <c r="DP84" s="50"/>
      <c r="DQ84" s="50"/>
      <c r="DR84" s="50"/>
      <c r="DS84" s="50"/>
      <c r="DT84" s="50"/>
      <c r="DU84" s="59"/>
      <c r="DV84" s="60"/>
      <c r="DW84" s="17"/>
      <c r="DX84" s="17"/>
      <c r="DY84" s="58"/>
      <c r="DZ84" s="50"/>
      <c r="EA84" s="50"/>
      <c r="EB84" s="50"/>
      <c r="EC84" s="50"/>
      <c r="ED84" s="50"/>
      <c r="EE84" s="50"/>
      <c r="EF84" s="59"/>
      <c r="EG84" s="60"/>
      <c r="EH84" s="17"/>
      <c r="EI84" s="17"/>
      <c r="EJ84" s="58"/>
      <c r="EK84" s="50"/>
      <c r="EL84" s="50"/>
      <c r="EM84" s="50"/>
      <c r="EN84" s="50"/>
      <c r="EO84" s="50"/>
      <c r="EP84" s="50"/>
      <c r="EQ84" s="59"/>
      <c r="ER84" s="60"/>
      <c r="ES84" s="17"/>
      <c r="ET84" s="17"/>
      <c r="EU84" s="58"/>
      <c r="EV84" s="50"/>
      <c r="EW84" s="50"/>
      <c r="EX84" s="50"/>
      <c r="EY84" s="50"/>
      <c r="EZ84" s="50"/>
      <c r="FA84" s="50"/>
      <c r="FB84" s="59"/>
      <c r="FC84" s="60"/>
      <c r="FD84" s="17"/>
      <c r="FE84" s="17"/>
      <c r="FF84" s="58"/>
      <c r="FG84" s="50"/>
      <c r="FH84" s="50"/>
      <c r="FI84" s="50"/>
      <c r="FJ84" s="50"/>
      <c r="FK84" s="50"/>
      <c r="FL84" s="50"/>
      <c r="FM84" s="59"/>
      <c r="FN84" s="60"/>
      <c r="FO84" s="17"/>
      <c r="FP84" s="17"/>
      <c r="FQ84" s="58"/>
      <c r="FR84" s="50"/>
      <c r="FS84" s="50"/>
      <c r="FT84" s="50"/>
      <c r="FU84" s="50"/>
      <c r="FV84" s="50"/>
      <c r="FW84" s="50"/>
      <c r="FX84" s="59"/>
      <c r="FY84" s="60"/>
      <c r="FZ84" s="17"/>
      <c r="GA84" s="17"/>
      <c r="GB84" s="58"/>
      <c r="GC84" s="50"/>
      <c r="GD84" s="50"/>
      <c r="GE84" s="50"/>
      <c r="GF84" s="50"/>
      <c r="GG84" s="50"/>
      <c r="GH84" s="50"/>
      <c r="GI84" s="59"/>
      <c r="GJ84" s="60"/>
      <c r="GK84" s="17"/>
      <c r="GL84" s="17"/>
      <c r="GM84" s="58"/>
      <c r="GN84" s="50"/>
      <c r="GO84" s="50"/>
      <c r="GP84" s="50"/>
      <c r="GQ84" s="50"/>
      <c r="GR84" s="50"/>
      <c r="GS84" s="50"/>
      <c r="GT84" s="59"/>
      <c r="GU84" s="60"/>
      <c r="GV84" s="17"/>
      <c r="GW84" s="17"/>
      <c r="GX84" s="58"/>
      <c r="GY84" s="50"/>
      <c r="GZ84" s="50"/>
      <c r="HA84" s="50"/>
      <c r="HB84" s="50"/>
      <c r="HC84" s="50"/>
      <c r="HD84" s="50"/>
      <c r="HE84" s="59"/>
      <c r="HF84" s="60"/>
      <c r="HG84" s="17"/>
      <c r="HH84" s="17"/>
      <c r="HI84" s="58"/>
      <c r="HJ84" s="50"/>
      <c r="HK84" s="50"/>
      <c r="HL84" s="50"/>
      <c r="HM84" s="50"/>
      <c r="HN84" s="50"/>
      <c r="HO84" s="50"/>
      <c r="HP84" s="59"/>
      <c r="HQ84" s="60"/>
      <c r="HR84" s="17"/>
      <c r="HS84" s="17"/>
      <c r="HT84" s="58"/>
      <c r="HU84" s="50"/>
      <c r="HV84" s="50"/>
      <c r="HW84" s="50"/>
      <c r="HX84" s="50"/>
      <c r="HY84" s="50"/>
      <c r="HZ84" s="50"/>
      <c r="IA84" s="59"/>
      <c r="IB84" s="60"/>
      <c r="IC84" s="17"/>
      <c r="ID84" s="17"/>
    </row>
    <row r="85" spans="1:238" x14ac:dyDescent="0.3">
      <c r="A85" s="65"/>
      <c r="B85" s="69"/>
      <c r="C85" s="67"/>
      <c r="D85" s="67"/>
      <c r="E85" s="67"/>
      <c r="F85" s="311"/>
      <c r="G85" s="67"/>
      <c r="H85" s="68"/>
      <c r="I85" s="58"/>
      <c r="J85" s="50"/>
      <c r="K85" s="50"/>
      <c r="L85" s="50"/>
      <c r="M85" s="50"/>
      <c r="N85" s="50"/>
      <c r="O85" s="59"/>
      <c r="P85" s="60"/>
      <c r="Q85" s="17"/>
      <c r="R85" s="17"/>
      <c r="S85" s="58"/>
      <c r="T85" s="50"/>
      <c r="U85" s="50"/>
      <c r="V85" s="50"/>
      <c r="W85" s="50"/>
      <c r="X85" s="50"/>
      <c r="Y85" s="50"/>
      <c r="Z85" s="59"/>
      <c r="AA85" s="60"/>
      <c r="AB85" s="17"/>
      <c r="AC85" s="17"/>
      <c r="AD85" s="58"/>
      <c r="AE85" s="50"/>
      <c r="AF85" s="50"/>
      <c r="AG85" s="50"/>
      <c r="AH85" s="50"/>
      <c r="AI85" s="50"/>
      <c r="AJ85" s="50"/>
      <c r="AK85" s="59"/>
      <c r="AL85" s="60"/>
      <c r="AM85" s="17"/>
      <c r="AN85" s="17"/>
      <c r="AO85" s="58"/>
      <c r="AP85" s="50"/>
      <c r="AQ85" s="50"/>
      <c r="AR85" s="50"/>
      <c r="AS85" s="50"/>
      <c r="AT85" s="50"/>
      <c r="AU85" s="50"/>
      <c r="AV85" s="59"/>
      <c r="AW85" s="60"/>
      <c r="AX85" s="17"/>
      <c r="AY85" s="17"/>
      <c r="AZ85" s="58"/>
      <c r="BA85" s="50"/>
      <c r="BB85" s="50"/>
      <c r="BC85" s="50"/>
      <c r="BD85" s="50"/>
      <c r="BE85" s="50"/>
      <c r="BF85" s="50"/>
      <c r="BG85" s="59"/>
      <c r="BH85" s="60"/>
      <c r="BI85" s="17"/>
      <c r="BJ85" s="17"/>
      <c r="BK85" s="58"/>
      <c r="BL85" s="50"/>
      <c r="BM85" s="50"/>
      <c r="BN85" s="50"/>
      <c r="BO85" s="50"/>
      <c r="BP85" s="50"/>
      <c r="BQ85" s="50"/>
      <c r="BR85" s="59"/>
      <c r="BS85" s="60"/>
      <c r="BT85" s="17"/>
      <c r="BU85" s="17"/>
      <c r="BV85" s="58"/>
      <c r="BW85" s="50"/>
      <c r="BX85" s="50"/>
      <c r="BY85" s="50"/>
      <c r="BZ85" s="50"/>
      <c r="CA85" s="50"/>
      <c r="CB85" s="50"/>
      <c r="CC85" s="59"/>
      <c r="CD85" s="60"/>
      <c r="CE85" s="17"/>
      <c r="CF85" s="17"/>
      <c r="CG85" s="58"/>
      <c r="CH85" s="50"/>
      <c r="CI85" s="50"/>
      <c r="CJ85" s="50"/>
      <c r="CK85" s="50"/>
      <c r="CL85" s="50"/>
      <c r="CM85" s="50"/>
      <c r="CN85" s="59"/>
      <c r="CO85" s="60"/>
      <c r="CP85" s="17"/>
      <c r="CQ85" s="17"/>
      <c r="CR85" s="58"/>
      <c r="CS85" s="50"/>
      <c r="CT85" s="50"/>
      <c r="CU85" s="50"/>
      <c r="CV85" s="50"/>
      <c r="CW85" s="50"/>
      <c r="CX85" s="50"/>
      <c r="CY85" s="59"/>
      <c r="CZ85" s="60"/>
      <c r="DA85" s="17"/>
      <c r="DB85" s="17"/>
      <c r="DC85" s="58"/>
      <c r="DD85" s="50"/>
      <c r="DE85" s="50"/>
      <c r="DF85" s="50"/>
      <c r="DG85" s="50"/>
      <c r="DH85" s="50"/>
      <c r="DI85" s="50"/>
      <c r="DJ85" s="59"/>
      <c r="DK85" s="60"/>
      <c r="DL85" s="17"/>
      <c r="DM85" s="17"/>
      <c r="DN85" s="58"/>
      <c r="DO85" s="50"/>
      <c r="DP85" s="50"/>
      <c r="DQ85" s="50"/>
      <c r="DR85" s="50"/>
      <c r="DS85" s="50"/>
      <c r="DT85" s="50"/>
      <c r="DU85" s="59"/>
      <c r="DV85" s="60"/>
      <c r="DW85" s="17"/>
      <c r="DX85" s="17"/>
      <c r="DY85" s="58"/>
      <c r="DZ85" s="50"/>
      <c r="EA85" s="50"/>
      <c r="EB85" s="50"/>
      <c r="EC85" s="50"/>
      <c r="ED85" s="50"/>
      <c r="EE85" s="50"/>
      <c r="EF85" s="59"/>
      <c r="EG85" s="60"/>
      <c r="EH85" s="17"/>
      <c r="EI85" s="17"/>
      <c r="EJ85" s="58"/>
      <c r="EK85" s="50"/>
      <c r="EL85" s="50"/>
      <c r="EM85" s="50"/>
      <c r="EN85" s="50"/>
      <c r="EO85" s="50"/>
      <c r="EP85" s="50"/>
      <c r="EQ85" s="59"/>
      <c r="ER85" s="60"/>
      <c r="ES85" s="17"/>
      <c r="ET85" s="17"/>
      <c r="EU85" s="58"/>
      <c r="EV85" s="50"/>
      <c r="EW85" s="50"/>
      <c r="EX85" s="50"/>
      <c r="EY85" s="50"/>
      <c r="EZ85" s="50"/>
      <c r="FA85" s="50"/>
      <c r="FB85" s="59"/>
      <c r="FC85" s="60"/>
      <c r="FD85" s="17"/>
      <c r="FE85" s="17"/>
      <c r="FF85" s="58"/>
      <c r="FG85" s="50"/>
      <c r="FH85" s="50"/>
      <c r="FI85" s="50"/>
      <c r="FJ85" s="50"/>
      <c r="FK85" s="50"/>
      <c r="FL85" s="50"/>
      <c r="FM85" s="59"/>
      <c r="FN85" s="60"/>
      <c r="FO85" s="17"/>
      <c r="FP85" s="17"/>
      <c r="FQ85" s="58"/>
      <c r="FR85" s="50"/>
      <c r="FS85" s="50"/>
      <c r="FT85" s="50"/>
      <c r="FU85" s="50"/>
      <c r="FV85" s="50"/>
      <c r="FW85" s="50"/>
      <c r="FX85" s="59"/>
      <c r="FY85" s="60"/>
      <c r="FZ85" s="17"/>
      <c r="GA85" s="17"/>
      <c r="GB85" s="58"/>
      <c r="GC85" s="50"/>
      <c r="GD85" s="50"/>
      <c r="GE85" s="50"/>
      <c r="GF85" s="50"/>
      <c r="GG85" s="50"/>
      <c r="GH85" s="50"/>
      <c r="GI85" s="59"/>
      <c r="GJ85" s="60"/>
      <c r="GK85" s="17"/>
      <c r="GL85" s="17"/>
      <c r="GM85" s="58"/>
      <c r="GN85" s="50"/>
      <c r="GO85" s="50"/>
      <c r="GP85" s="50"/>
      <c r="GQ85" s="50"/>
      <c r="GR85" s="50"/>
      <c r="GS85" s="50"/>
      <c r="GT85" s="59"/>
      <c r="GU85" s="60"/>
      <c r="GV85" s="17"/>
      <c r="GW85" s="17"/>
      <c r="GX85" s="58"/>
      <c r="GY85" s="50"/>
      <c r="GZ85" s="50"/>
      <c r="HA85" s="50"/>
      <c r="HB85" s="50"/>
      <c r="HC85" s="50"/>
      <c r="HD85" s="50"/>
      <c r="HE85" s="59"/>
      <c r="HF85" s="60"/>
      <c r="HG85" s="17"/>
      <c r="HH85" s="17"/>
      <c r="HI85" s="58"/>
      <c r="HJ85" s="50"/>
      <c r="HK85" s="50"/>
      <c r="HL85" s="50"/>
      <c r="HM85" s="50"/>
      <c r="HN85" s="50"/>
      <c r="HO85" s="50"/>
      <c r="HP85" s="59"/>
      <c r="HQ85" s="60"/>
      <c r="HR85" s="17"/>
      <c r="HS85" s="17"/>
      <c r="HT85" s="58"/>
      <c r="HU85" s="50"/>
      <c r="HV85" s="50"/>
      <c r="HW85" s="50"/>
      <c r="HX85" s="50"/>
      <c r="HY85" s="50"/>
      <c r="HZ85" s="50"/>
      <c r="IA85" s="59"/>
      <c r="IB85" s="60"/>
      <c r="IC85" s="17"/>
      <c r="ID85" s="17"/>
    </row>
    <row r="86" spans="1:238" x14ac:dyDescent="0.3">
      <c r="A86" s="65"/>
      <c r="B86" s="66"/>
      <c r="C86" s="67"/>
      <c r="D86" s="67"/>
      <c r="E86" s="67"/>
      <c r="F86" s="311"/>
      <c r="G86" s="67"/>
      <c r="H86" s="68"/>
      <c r="I86" s="58"/>
      <c r="J86" s="50"/>
      <c r="K86" s="50"/>
      <c r="L86" s="50"/>
      <c r="M86" s="50"/>
      <c r="N86" s="50"/>
      <c r="O86" s="59"/>
      <c r="P86" s="60"/>
      <c r="Q86" s="17"/>
      <c r="R86" s="17"/>
      <c r="S86" s="58"/>
      <c r="T86" s="50"/>
      <c r="U86" s="50"/>
      <c r="V86" s="50"/>
      <c r="W86" s="50"/>
      <c r="X86" s="50"/>
      <c r="Y86" s="50"/>
      <c r="Z86" s="59"/>
      <c r="AA86" s="60"/>
      <c r="AB86" s="17"/>
      <c r="AC86" s="17"/>
      <c r="AD86" s="58"/>
      <c r="AE86" s="50"/>
      <c r="AF86" s="50"/>
      <c r="AG86" s="50"/>
      <c r="AH86" s="50"/>
      <c r="AI86" s="50"/>
      <c r="AJ86" s="50"/>
      <c r="AK86" s="59"/>
      <c r="AL86" s="60"/>
      <c r="AM86" s="17"/>
      <c r="AN86" s="17"/>
      <c r="AO86" s="58"/>
      <c r="AP86" s="50"/>
      <c r="AQ86" s="50"/>
      <c r="AR86" s="50"/>
      <c r="AS86" s="50"/>
      <c r="AT86" s="50"/>
      <c r="AU86" s="50"/>
      <c r="AV86" s="59"/>
      <c r="AW86" s="60"/>
      <c r="AX86" s="17"/>
      <c r="AY86" s="17"/>
      <c r="AZ86" s="58"/>
      <c r="BA86" s="50"/>
      <c r="BB86" s="50"/>
      <c r="BC86" s="50"/>
      <c r="BD86" s="50"/>
      <c r="BE86" s="50"/>
      <c r="BF86" s="50"/>
      <c r="BG86" s="59"/>
      <c r="BH86" s="60"/>
      <c r="BI86" s="17"/>
      <c r="BJ86" s="17"/>
      <c r="BK86" s="58"/>
      <c r="BL86" s="50"/>
      <c r="BM86" s="50"/>
      <c r="BN86" s="50"/>
      <c r="BO86" s="50"/>
      <c r="BP86" s="50"/>
      <c r="BQ86" s="50"/>
      <c r="BR86" s="59"/>
      <c r="BS86" s="60"/>
      <c r="BT86" s="17"/>
      <c r="BU86" s="17"/>
      <c r="BV86" s="58"/>
      <c r="BW86" s="50"/>
      <c r="BX86" s="50"/>
      <c r="BY86" s="50"/>
      <c r="BZ86" s="50"/>
      <c r="CA86" s="50"/>
      <c r="CB86" s="50"/>
      <c r="CC86" s="59"/>
      <c r="CD86" s="60"/>
      <c r="CE86" s="17"/>
      <c r="CF86" s="17"/>
      <c r="CG86" s="58"/>
      <c r="CH86" s="50"/>
      <c r="CI86" s="50"/>
      <c r="CJ86" s="50"/>
      <c r="CK86" s="50"/>
      <c r="CL86" s="50"/>
      <c r="CM86" s="50"/>
      <c r="CN86" s="59"/>
      <c r="CO86" s="60"/>
      <c r="CP86" s="17"/>
      <c r="CQ86" s="17"/>
      <c r="CR86" s="58"/>
      <c r="CS86" s="50"/>
      <c r="CT86" s="50"/>
      <c r="CU86" s="50"/>
      <c r="CV86" s="50"/>
      <c r="CW86" s="50"/>
      <c r="CX86" s="50"/>
      <c r="CY86" s="59"/>
      <c r="CZ86" s="60"/>
      <c r="DA86" s="17"/>
      <c r="DB86" s="17"/>
      <c r="DC86" s="58"/>
      <c r="DD86" s="50"/>
      <c r="DE86" s="50"/>
      <c r="DF86" s="50"/>
      <c r="DG86" s="50"/>
      <c r="DH86" s="50"/>
      <c r="DI86" s="50"/>
      <c r="DJ86" s="59"/>
      <c r="DK86" s="60"/>
      <c r="DL86" s="17"/>
      <c r="DM86" s="17"/>
      <c r="DN86" s="58"/>
      <c r="DO86" s="50"/>
      <c r="DP86" s="50"/>
      <c r="DQ86" s="50"/>
      <c r="DR86" s="50"/>
      <c r="DS86" s="50"/>
      <c r="DT86" s="50"/>
      <c r="DU86" s="59"/>
      <c r="DV86" s="60"/>
      <c r="DW86" s="17"/>
      <c r="DX86" s="17"/>
      <c r="DY86" s="58"/>
      <c r="DZ86" s="50"/>
      <c r="EA86" s="50"/>
      <c r="EB86" s="50"/>
      <c r="EC86" s="50"/>
      <c r="ED86" s="50"/>
      <c r="EE86" s="50"/>
      <c r="EF86" s="59"/>
      <c r="EG86" s="60"/>
      <c r="EH86" s="17"/>
      <c r="EI86" s="17"/>
      <c r="EJ86" s="58"/>
      <c r="EK86" s="50"/>
      <c r="EL86" s="50"/>
      <c r="EM86" s="50"/>
      <c r="EN86" s="50"/>
      <c r="EO86" s="50"/>
      <c r="EP86" s="50"/>
      <c r="EQ86" s="59"/>
      <c r="ER86" s="60"/>
      <c r="ES86" s="17"/>
      <c r="ET86" s="17"/>
      <c r="EU86" s="58"/>
      <c r="EV86" s="50"/>
      <c r="EW86" s="50"/>
      <c r="EX86" s="50"/>
      <c r="EY86" s="50"/>
      <c r="EZ86" s="50"/>
      <c r="FA86" s="50"/>
      <c r="FB86" s="59"/>
      <c r="FC86" s="60"/>
      <c r="FD86" s="17"/>
      <c r="FE86" s="17"/>
      <c r="FF86" s="58"/>
      <c r="FG86" s="50"/>
      <c r="FH86" s="50"/>
      <c r="FI86" s="50"/>
      <c r="FJ86" s="50"/>
      <c r="FK86" s="50"/>
      <c r="FL86" s="50"/>
      <c r="FM86" s="59"/>
      <c r="FN86" s="60"/>
      <c r="FO86" s="17"/>
      <c r="FP86" s="17"/>
      <c r="FQ86" s="58"/>
      <c r="FR86" s="50"/>
      <c r="FS86" s="50"/>
      <c r="FT86" s="50"/>
      <c r="FU86" s="50"/>
      <c r="FV86" s="50"/>
      <c r="FW86" s="50"/>
      <c r="FX86" s="59"/>
      <c r="FY86" s="60"/>
      <c r="FZ86" s="17"/>
      <c r="GA86" s="17"/>
      <c r="GB86" s="58"/>
      <c r="GC86" s="50"/>
      <c r="GD86" s="50"/>
      <c r="GE86" s="50"/>
      <c r="GF86" s="50"/>
      <c r="GG86" s="50"/>
      <c r="GH86" s="50"/>
      <c r="GI86" s="59"/>
      <c r="GJ86" s="60"/>
      <c r="GK86" s="17"/>
      <c r="GL86" s="17"/>
      <c r="GM86" s="58"/>
      <c r="GN86" s="50"/>
      <c r="GO86" s="50"/>
      <c r="GP86" s="50"/>
      <c r="GQ86" s="50"/>
      <c r="GR86" s="50"/>
      <c r="GS86" s="50"/>
      <c r="GT86" s="59"/>
      <c r="GU86" s="60"/>
      <c r="GV86" s="17"/>
      <c r="GW86" s="17"/>
      <c r="GX86" s="58"/>
      <c r="GY86" s="50"/>
      <c r="GZ86" s="50"/>
      <c r="HA86" s="50"/>
      <c r="HB86" s="50"/>
      <c r="HC86" s="50"/>
      <c r="HD86" s="50"/>
      <c r="HE86" s="59"/>
      <c r="HF86" s="60"/>
      <c r="HG86" s="17"/>
      <c r="HH86" s="17"/>
      <c r="HI86" s="58"/>
      <c r="HJ86" s="50"/>
      <c r="HK86" s="50"/>
      <c r="HL86" s="50"/>
      <c r="HM86" s="50"/>
      <c r="HN86" s="50"/>
      <c r="HO86" s="50"/>
      <c r="HP86" s="59"/>
      <c r="HQ86" s="60"/>
      <c r="HR86" s="17"/>
      <c r="HS86" s="17"/>
      <c r="HT86" s="58"/>
      <c r="HU86" s="50"/>
      <c r="HV86" s="50"/>
      <c r="HW86" s="50"/>
      <c r="HX86" s="50"/>
      <c r="HY86" s="50"/>
      <c r="HZ86" s="50"/>
      <c r="IA86" s="59"/>
      <c r="IB86" s="60"/>
      <c r="IC86" s="17"/>
      <c r="ID86" s="17"/>
    </row>
    <row r="87" spans="1:238" x14ac:dyDescent="0.3">
      <c r="A87" s="65"/>
      <c r="B87" s="66"/>
      <c r="C87" s="67"/>
      <c r="D87" s="67"/>
      <c r="E87" s="67"/>
      <c r="F87" s="311"/>
      <c r="G87" s="67"/>
      <c r="H87" s="68"/>
      <c r="I87" s="58"/>
      <c r="J87" s="50"/>
      <c r="K87" s="50"/>
      <c r="L87" s="50"/>
      <c r="M87" s="50"/>
      <c r="N87" s="50"/>
      <c r="O87" s="59"/>
      <c r="P87" s="60"/>
      <c r="Q87" s="17"/>
      <c r="R87" s="17"/>
      <c r="S87" s="58"/>
      <c r="T87" s="50"/>
      <c r="U87" s="50"/>
      <c r="V87" s="50"/>
      <c r="W87" s="50"/>
      <c r="X87" s="50"/>
      <c r="Y87" s="50"/>
      <c r="Z87" s="59"/>
      <c r="AA87" s="60"/>
      <c r="AB87" s="17"/>
      <c r="AC87" s="17"/>
      <c r="AD87" s="58"/>
      <c r="AE87" s="50"/>
      <c r="AF87" s="50"/>
      <c r="AG87" s="50"/>
      <c r="AH87" s="50"/>
      <c r="AI87" s="50"/>
      <c r="AJ87" s="50"/>
      <c r="AK87" s="59"/>
      <c r="AL87" s="60"/>
      <c r="AM87" s="17"/>
      <c r="AN87" s="17"/>
      <c r="AO87" s="58"/>
      <c r="AP87" s="50"/>
      <c r="AQ87" s="50"/>
      <c r="AR87" s="50"/>
      <c r="AS87" s="50"/>
      <c r="AT87" s="50"/>
      <c r="AU87" s="50"/>
      <c r="AV87" s="59"/>
      <c r="AW87" s="60"/>
      <c r="AX87" s="17"/>
      <c r="AY87" s="17"/>
      <c r="AZ87" s="58"/>
      <c r="BA87" s="50"/>
      <c r="BB87" s="50"/>
      <c r="BC87" s="50"/>
      <c r="BD87" s="50"/>
      <c r="BE87" s="50"/>
      <c r="BF87" s="50"/>
      <c r="BG87" s="59"/>
      <c r="BH87" s="60"/>
      <c r="BI87" s="17"/>
      <c r="BJ87" s="17"/>
      <c r="BK87" s="58"/>
      <c r="BL87" s="50"/>
      <c r="BM87" s="50"/>
      <c r="BN87" s="50"/>
      <c r="BO87" s="50"/>
      <c r="BP87" s="50"/>
      <c r="BQ87" s="50"/>
      <c r="BR87" s="59"/>
      <c r="BS87" s="60"/>
      <c r="BT87" s="17"/>
      <c r="BU87" s="17"/>
      <c r="BV87" s="58"/>
      <c r="BW87" s="50"/>
      <c r="BX87" s="50"/>
      <c r="BY87" s="50"/>
      <c r="BZ87" s="50"/>
      <c r="CA87" s="50"/>
      <c r="CB87" s="50"/>
      <c r="CC87" s="59"/>
      <c r="CD87" s="60"/>
      <c r="CE87" s="17"/>
      <c r="CF87" s="17"/>
      <c r="CG87" s="58"/>
      <c r="CH87" s="50"/>
      <c r="CI87" s="50"/>
      <c r="CJ87" s="50"/>
      <c r="CK87" s="50"/>
      <c r="CL87" s="50"/>
      <c r="CM87" s="50"/>
      <c r="CN87" s="59"/>
      <c r="CO87" s="60"/>
      <c r="CP87" s="17"/>
      <c r="CQ87" s="17"/>
      <c r="CR87" s="58"/>
      <c r="CS87" s="50"/>
      <c r="CT87" s="50"/>
      <c r="CU87" s="50"/>
      <c r="CV87" s="50"/>
      <c r="CW87" s="50"/>
      <c r="CX87" s="50"/>
      <c r="CY87" s="59"/>
      <c r="CZ87" s="60"/>
      <c r="DA87" s="17"/>
      <c r="DB87" s="17"/>
      <c r="DC87" s="58"/>
      <c r="DD87" s="50"/>
      <c r="DE87" s="50"/>
      <c r="DF87" s="50"/>
      <c r="DG87" s="50"/>
      <c r="DH87" s="50"/>
      <c r="DI87" s="50"/>
      <c r="DJ87" s="59"/>
      <c r="DK87" s="60"/>
      <c r="DL87" s="17"/>
      <c r="DM87" s="17"/>
      <c r="DN87" s="58"/>
      <c r="DO87" s="50"/>
      <c r="DP87" s="50"/>
      <c r="DQ87" s="50"/>
      <c r="DR87" s="50"/>
      <c r="DS87" s="50"/>
      <c r="DT87" s="50"/>
      <c r="DU87" s="59"/>
      <c r="DV87" s="60"/>
      <c r="DW87" s="17"/>
      <c r="DX87" s="17"/>
      <c r="DY87" s="58"/>
      <c r="DZ87" s="50"/>
      <c r="EA87" s="50"/>
      <c r="EB87" s="50"/>
      <c r="EC87" s="50"/>
      <c r="ED87" s="50"/>
      <c r="EE87" s="50"/>
      <c r="EF87" s="59"/>
      <c r="EG87" s="60"/>
      <c r="EH87" s="17"/>
      <c r="EI87" s="17"/>
      <c r="EJ87" s="58"/>
      <c r="EK87" s="50"/>
      <c r="EL87" s="50"/>
      <c r="EM87" s="50"/>
      <c r="EN87" s="50"/>
      <c r="EO87" s="50"/>
      <c r="EP87" s="50"/>
      <c r="EQ87" s="59"/>
      <c r="ER87" s="60"/>
      <c r="ES87" s="17"/>
      <c r="ET87" s="17"/>
      <c r="EU87" s="58"/>
      <c r="EV87" s="50"/>
      <c r="EW87" s="50"/>
      <c r="EX87" s="50"/>
      <c r="EY87" s="50"/>
      <c r="EZ87" s="50"/>
      <c r="FA87" s="50"/>
      <c r="FB87" s="59"/>
      <c r="FC87" s="60"/>
      <c r="FD87" s="17"/>
      <c r="FE87" s="17"/>
      <c r="FF87" s="58"/>
      <c r="FG87" s="50"/>
      <c r="FH87" s="50"/>
      <c r="FI87" s="50"/>
      <c r="FJ87" s="50"/>
      <c r="FK87" s="50"/>
      <c r="FL87" s="50"/>
      <c r="FM87" s="59"/>
      <c r="FN87" s="60"/>
      <c r="FO87" s="17"/>
      <c r="FP87" s="17"/>
      <c r="FQ87" s="58"/>
      <c r="FR87" s="50"/>
      <c r="FS87" s="50"/>
      <c r="FT87" s="50"/>
      <c r="FU87" s="50"/>
      <c r="FV87" s="50"/>
      <c r="FW87" s="50"/>
      <c r="FX87" s="59"/>
      <c r="FY87" s="60"/>
      <c r="FZ87" s="17"/>
      <c r="GA87" s="17"/>
      <c r="GB87" s="58"/>
      <c r="GC87" s="50"/>
      <c r="GD87" s="50"/>
      <c r="GE87" s="50"/>
      <c r="GF87" s="50"/>
      <c r="GG87" s="50"/>
      <c r="GH87" s="50"/>
      <c r="GI87" s="59"/>
      <c r="GJ87" s="60"/>
      <c r="GK87" s="17"/>
      <c r="GL87" s="17"/>
      <c r="GM87" s="58"/>
      <c r="GN87" s="50"/>
      <c r="GO87" s="50"/>
      <c r="GP87" s="50"/>
      <c r="GQ87" s="50"/>
      <c r="GR87" s="50"/>
      <c r="GS87" s="50"/>
      <c r="GT87" s="59"/>
      <c r="GU87" s="60"/>
      <c r="GV87" s="17"/>
      <c r="GW87" s="17"/>
      <c r="GX87" s="58"/>
      <c r="GY87" s="50"/>
      <c r="GZ87" s="50"/>
      <c r="HA87" s="50"/>
      <c r="HB87" s="50"/>
      <c r="HC87" s="50"/>
      <c r="HD87" s="50"/>
      <c r="HE87" s="59"/>
      <c r="HF87" s="60"/>
      <c r="HG87" s="17"/>
      <c r="HH87" s="17"/>
      <c r="HI87" s="58"/>
      <c r="HJ87" s="50"/>
      <c r="HK87" s="50"/>
      <c r="HL87" s="50"/>
      <c r="HM87" s="50"/>
      <c r="HN87" s="50"/>
      <c r="HO87" s="50"/>
      <c r="HP87" s="59"/>
      <c r="HQ87" s="60"/>
      <c r="HR87" s="17"/>
      <c r="HS87" s="17"/>
      <c r="HT87" s="58"/>
      <c r="HU87" s="50"/>
      <c r="HV87" s="50"/>
      <c r="HW87" s="50"/>
      <c r="HX87" s="50"/>
      <c r="HY87" s="50"/>
      <c r="HZ87" s="50"/>
      <c r="IA87" s="59"/>
      <c r="IB87" s="60"/>
      <c r="IC87" s="17"/>
      <c r="ID87" s="17"/>
    </row>
    <row r="88" spans="1:238" x14ac:dyDescent="0.3">
      <c r="A88" s="65"/>
      <c r="B88" s="66"/>
      <c r="C88" s="67"/>
      <c r="D88" s="67"/>
      <c r="E88" s="67"/>
      <c r="F88" s="311"/>
      <c r="G88" s="67"/>
      <c r="H88" s="68"/>
      <c r="I88" s="58"/>
      <c r="J88" s="50"/>
      <c r="K88" s="50"/>
      <c r="L88" s="50"/>
      <c r="M88" s="50"/>
      <c r="N88" s="50"/>
      <c r="O88" s="59"/>
      <c r="P88" s="60"/>
      <c r="Q88" s="17"/>
      <c r="R88" s="17"/>
      <c r="S88" s="58"/>
      <c r="T88" s="50"/>
      <c r="U88" s="50"/>
      <c r="V88" s="50"/>
      <c r="W88" s="50"/>
      <c r="X88" s="50"/>
      <c r="Y88" s="50"/>
      <c r="Z88" s="59"/>
      <c r="AA88" s="60"/>
      <c r="AB88" s="17"/>
      <c r="AC88" s="17"/>
      <c r="AD88" s="58"/>
      <c r="AE88" s="50"/>
      <c r="AF88" s="50"/>
      <c r="AG88" s="50"/>
      <c r="AH88" s="50"/>
      <c r="AI88" s="50"/>
      <c r="AJ88" s="50"/>
      <c r="AK88" s="59"/>
      <c r="AL88" s="60"/>
      <c r="AM88" s="17"/>
      <c r="AN88" s="17"/>
      <c r="AO88" s="58"/>
      <c r="AP88" s="50"/>
      <c r="AQ88" s="50"/>
      <c r="AR88" s="50"/>
      <c r="AS88" s="50"/>
      <c r="AT88" s="50"/>
      <c r="AU88" s="50"/>
      <c r="AV88" s="59"/>
      <c r="AW88" s="60"/>
      <c r="AX88" s="17"/>
      <c r="AY88" s="17"/>
      <c r="AZ88" s="58"/>
      <c r="BA88" s="50"/>
      <c r="BB88" s="50"/>
      <c r="BC88" s="50"/>
      <c r="BD88" s="50"/>
      <c r="BE88" s="50"/>
      <c r="BF88" s="50"/>
      <c r="BG88" s="59"/>
      <c r="BH88" s="60"/>
      <c r="BI88" s="17"/>
      <c r="BJ88" s="17"/>
      <c r="BK88" s="58"/>
      <c r="BL88" s="50"/>
      <c r="BM88" s="50"/>
      <c r="BN88" s="50"/>
      <c r="BO88" s="50"/>
      <c r="BP88" s="50"/>
      <c r="BQ88" s="50"/>
      <c r="BR88" s="59"/>
      <c r="BS88" s="60"/>
      <c r="BT88" s="17"/>
      <c r="BU88" s="17"/>
      <c r="BV88" s="58"/>
      <c r="BW88" s="50"/>
      <c r="BX88" s="50"/>
      <c r="BY88" s="50"/>
      <c r="BZ88" s="50"/>
      <c r="CA88" s="50"/>
      <c r="CB88" s="50"/>
      <c r="CC88" s="59"/>
      <c r="CD88" s="60"/>
      <c r="CE88" s="17"/>
      <c r="CF88" s="17"/>
      <c r="CG88" s="58"/>
      <c r="CH88" s="50"/>
      <c r="CI88" s="50"/>
      <c r="CJ88" s="50"/>
      <c r="CK88" s="50"/>
      <c r="CL88" s="50"/>
      <c r="CM88" s="50"/>
      <c r="CN88" s="59"/>
      <c r="CO88" s="60"/>
      <c r="CP88" s="17"/>
      <c r="CQ88" s="17"/>
      <c r="CR88" s="58"/>
      <c r="CS88" s="50"/>
      <c r="CT88" s="50"/>
      <c r="CU88" s="50"/>
      <c r="CV88" s="50"/>
      <c r="CW88" s="50"/>
      <c r="CX88" s="50"/>
      <c r="CY88" s="59"/>
      <c r="CZ88" s="60"/>
      <c r="DA88" s="17"/>
      <c r="DB88" s="17"/>
      <c r="DC88" s="58"/>
      <c r="DD88" s="50"/>
      <c r="DE88" s="50"/>
      <c r="DF88" s="50"/>
      <c r="DG88" s="50"/>
      <c r="DH88" s="50"/>
      <c r="DI88" s="50"/>
      <c r="DJ88" s="59"/>
      <c r="DK88" s="60"/>
      <c r="DL88" s="17"/>
      <c r="DM88" s="17"/>
      <c r="DN88" s="58"/>
      <c r="DO88" s="50"/>
      <c r="DP88" s="50"/>
      <c r="DQ88" s="50"/>
      <c r="DR88" s="50"/>
      <c r="DS88" s="50"/>
      <c r="DT88" s="50"/>
      <c r="DU88" s="59"/>
      <c r="DV88" s="60"/>
      <c r="DW88" s="17"/>
      <c r="DX88" s="17"/>
      <c r="DY88" s="58"/>
      <c r="DZ88" s="50"/>
      <c r="EA88" s="50"/>
      <c r="EB88" s="50"/>
      <c r="EC88" s="50"/>
      <c r="ED88" s="50"/>
      <c r="EE88" s="50"/>
      <c r="EF88" s="59"/>
      <c r="EG88" s="60"/>
      <c r="EH88" s="17"/>
      <c r="EI88" s="17"/>
      <c r="EJ88" s="58"/>
      <c r="EK88" s="50"/>
      <c r="EL88" s="50"/>
      <c r="EM88" s="50"/>
      <c r="EN88" s="50"/>
      <c r="EO88" s="50"/>
      <c r="EP88" s="50"/>
      <c r="EQ88" s="59"/>
      <c r="ER88" s="60"/>
      <c r="ES88" s="17"/>
      <c r="ET88" s="17"/>
      <c r="EU88" s="58"/>
      <c r="EV88" s="50"/>
      <c r="EW88" s="50"/>
      <c r="EX88" s="50"/>
      <c r="EY88" s="50"/>
      <c r="EZ88" s="50"/>
      <c r="FA88" s="50"/>
      <c r="FB88" s="59"/>
      <c r="FC88" s="60"/>
      <c r="FD88" s="17"/>
      <c r="FE88" s="17"/>
      <c r="FF88" s="58"/>
      <c r="FG88" s="50"/>
      <c r="FH88" s="50"/>
      <c r="FI88" s="50"/>
      <c r="FJ88" s="50"/>
      <c r="FK88" s="50"/>
      <c r="FL88" s="50"/>
      <c r="FM88" s="59"/>
      <c r="FN88" s="60"/>
      <c r="FO88" s="17"/>
      <c r="FP88" s="17"/>
      <c r="FQ88" s="58"/>
      <c r="FR88" s="50"/>
      <c r="FS88" s="50"/>
      <c r="FT88" s="50"/>
      <c r="FU88" s="50"/>
      <c r="FV88" s="50"/>
      <c r="FW88" s="50"/>
      <c r="FX88" s="59"/>
      <c r="FY88" s="60"/>
      <c r="FZ88" s="17"/>
      <c r="GA88" s="17"/>
      <c r="GB88" s="58"/>
      <c r="GC88" s="50"/>
      <c r="GD88" s="50"/>
      <c r="GE88" s="50"/>
      <c r="GF88" s="50"/>
      <c r="GG88" s="50"/>
      <c r="GH88" s="50"/>
      <c r="GI88" s="59"/>
      <c r="GJ88" s="60"/>
      <c r="GK88" s="17"/>
      <c r="GL88" s="17"/>
      <c r="GM88" s="58"/>
      <c r="GN88" s="50"/>
      <c r="GO88" s="50"/>
      <c r="GP88" s="50"/>
      <c r="GQ88" s="50"/>
      <c r="GR88" s="50"/>
      <c r="GS88" s="50"/>
      <c r="GT88" s="59"/>
      <c r="GU88" s="60"/>
      <c r="GV88" s="17"/>
      <c r="GW88" s="17"/>
      <c r="GX88" s="58"/>
      <c r="GY88" s="50"/>
      <c r="GZ88" s="50"/>
      <c r="HA88" s="50"/>
      <c r="HB88" s="50"/>
      <c r="HC88" s="50"/>
      <c r="HD88" s="50"/>
      <c r="HE88" s="59"/>
      <c r="HF88" s="60"/>
      <c r="HG88" s="17"/>
      <c r="HH88" s="17"/>
      <c r="HI88" s="58"/>
      <c r="HJ88" s="50"/>
      <c r="HK88" s="50"/>
      <c r="HL88" s="50"/>
      <c r="HM88" s="50"/>
      <c r="HN88" s="50"/>
      <c r="HO88" s="50"/>
      <c r="HP88" s="59"/>
      <c r="HQ88" s="60"/>
      <c r="HR88" s="17"/>
      <c r="HS88" s="17"/>
      <c r="HT88" s="58"/>
      <c r="HU88" s="50"/>
      <c r="HV88" s="50"/>
      <c r="HW88" s="50"/>
      <c r="HX88" s="50"/>
      <c r="HY88" s="50"/>
      <c r="HZ88" s="50"/>
      <c r="IA88" s="59"/>
      <c r="IB88" s="60"/>
      <c r="IC88" s="17"/>
      <c r="ID88" s="17"/>
    </row>
    <row r="89" spans="1:238" x14ac:dyDescent="0.3">
      <c r="A89" s="65"/>
      <c r="B89" s="66"/>
      <c r="C89" s="67"/>
      <c r="D89" s="67"/>
      <c r="E89" s="67"/>
      <c r="F89" s="311"/>
      <c r="G89" s="67"/>
      <c r="H89" s="68"/>
      <c r="I89" s="58"/>
      <c r="J89" s="50"/>
      <c r="K89" s="50"/>
      <c r="L89" s="50"/>
      <c r="M89" s="50"/>
      <c r="N89" s="50"/>
      <c r="O89" s="59"/>
      <c r="P89" s="60"/>
      <c r="Q89" s="17"/>
      <c r="R89" s="17"/>
      <c r="S89" s="58"/>
      <c r="T89" s="50"/>
      <c r="U89" s="50"/>
      <c r="V89" s="50"/>
      <c r="W89" s="50"/>
      <c r="X89" s="50"/>
      <c r="Y89" s="50"/>
      <c r="Z89" s="59"/>
      <c r="AA89" s="60"/>
      <c r="AB89" s="17"/>
      <c r="AC89" s="17"/>
      <c r="AD89" s="58"/>
      <c r="AE89" s="50"/>
      <c r="AF89" s="50"/>
      <c r="AG89" s="50"/>
      <c r="AH89" s="50"/>
      <c r="AI89" s="50"/>
      <c r="AJ89" s="50"/>
      <c r="AK89" s="59"/>
      <c r="AL89" s="60"/>
      <c r="AM89" s="17"/>
      <c r="AN89" s="17"/>
      <c r="AO89" s="58"/>
      <c r="AP89" s="50"/>
      <c r="AQ89" s="50"/>
      <c r="AR89" s="50"/>
      <c r="AS89" s="50"/>
      <c r="AT89" s="50"/>
      <c r="AU89" s="50"/>
      <c r="AV89" s="59"/>
      <c r="AW89" s="60"/>
      <c r="AX89" s="17"/>
      <c r="AY89" s="17"/>
      <c r="AZ89" s="58"/>
      <c r="BA89" s="50"/>
      <c r="BB89" s="50"/>
      <c r="BC89" s="50"/>
      <c r="BD89" s="50"/>
      <c r="BE89" s="50"/>
      <c r="BF89" s="50"/>
      <c r="BG89" s="59"/>
      <c r="BH89" s="60"/>
      <c r="BI89" s="17"/>
      <c r="BJ89" s="17"/>
      <c r="BK89" s="58"/>
      <c r="BL89" s="50"/>
      <c r="BM89" s="50"/>
      <c r="BN89" s="50"/>
      <c r="BO89" s="50"/>
      <c r="BP89" s="50"/>
      <c r="BQ89" s="50"/>
      <c r="BR89" s="59"/>
      <c r="BS89" s="60"/>
      <c r="BT89" s="17"/>
      <c r="BU89" s="17"/>
      <c r="BV89" s="58"/>
      <c r="BW89" s="50"/>
      <c r="BX89" s="50"/>
      <c r="BY89" s="50"/>
      <c r="BZ89" s="50"/>
      <c r="CA89" s="50"/>
      <c r="CB89" s="50"/>
      <c r="CC89" s="59"/>
      <c r="CD89" s="60"/>
      <c r="CE89" s="17"/>
      <c r="CF89" s="17"/>
      <c r="CG89" s="58"/>
      <c r="CH89" s="50"/>
      <c r="CI89" s="50"/>
      <c r="CJ89" s="50"/>
      <c r="CK89" s="50"/>
      <c r="CL89" s="50"/>
      <c r="CM89" s="50"/>
      <c r="CN89" s="59"/>
      <c r="CO89" s="60"/>
      <c r="CP89" s="17"/>
      <c r="CQ89" s="17"/>
      <c r="CR89" s="58"/>
      <c r="CS89" s="50"/>
      <c r="CT89" s="50"/>
      <c r="CU89" s="50"/>
      <c r="CV89" s="50"/>
      <c r="CW89" s="50"/>
      <c r="CX89" s="50"/>
      <c r="CY89" s="59"/>
      <c r="CZ89" s="60"/>
      <c r="DA89" s="17"/>
      <c r="DB89" s="17"/>
      <c r="DC89" s="58"/>
      <c r="DD89" s="50"/>
      <c r="DE89" s="50"/>
      <c r="DF89" s="50"/>
      <c r="DG89" s="50"/>
      <c r="DH89" s="50"/>
      <c r="DI89" s="50"/>
      <c r="DJ89" s="59"/>
      <c r="DK89" s="60"/>
      <c r="DL89" s="17"/>
      <c r="DM89" s="17"/>
      <c r="DN89" s="58"/>
      <c r="DO89" s="50"/>
      <c r="DP89" s="50"/>
      <c r="DQ89" s="50"/>
      <c r="DR89" s="50"/>
      <c r="DS89" s="50"/>
      <c r="DT89" s="50"/>
      <c r="DU89" s="59"/>
      <c r="DV89" s="60"/>
      <c r="DW89" s="17"/>
      <c r="DX89" s="17"/>
      <c r="DY89" s="58"/>
      <c r="DZ89" s="50"/>
      <c r="EA89" s="50"/>
      <c r="EB89" s="50"/>
      <c r="EC89" s="50"/>
      <c r="ED89" s="50"/>
      <c r="EE89" s="50"/>
      <c r="EF89" s="59"/>
      <c r="EG89" s="60"/>
      <c r="EH89" s="17"/>
      <c r="EI89" s="17"/>
      <c r="EJ89" s="58"/>
      <c r="EK89" s="50"/>
      <c r="EL89" s="50"/>
      <c r="EM89" s="50"/>
      <c r="EN89" s="50"/>
      <c r="EO89" s="50"/>
      <c r="EP89" s="50"/>
      <c r="EQ89" s="59"/>
      <c r="ER89" s="60"/>
      <c r="ES89" s="17"/>
      <c r="ET89" s="17"/>
      <c r="EU89" s="58"/>
      <c r="EV89" s="50"/>
      <c r="EW89" s="50"/>
      <c r="EX89" s="50"/>
      <c r="EY89" s="50"/>
      <c r="EZ89" s="50"/>
      <c r="FA89" s="50"/>
      <c r="FB89" s="59"/>
      <c r="FC89" s="60"/>
      <c r="FD89" s="17"/>
      <c r="FE89" s="17"/>
      <c r="FF89" s="58"/>
      <c r="FG89" s="50"/>
      <c r="FH89" s="50"/>
      <c r="FI89" s="50"/>
      <c r="FJ89" s="50"/>
      <c r="FK89" s="50"/>
      <c r="FL89" s="50"/>
      <c r="FM89" s="59"/>
      <c r="FN89" s="60"/>
      <c r="FO89" s="17"/>
      <c r="FP89" s="17"/>
      <c r="FQ89" s="58"/>
      <c r="FR89" s="50"/>
      <c r="FS89" s="50"/>
      <c r="FT89" s="50"/>
      <c r="FU89" s="50"/>
      <c r="FV89" s="50"/>
      <c r="FW89" s="50"/>
      <c r="FX89" s="59"/>
      <c r="FY89" s="60"/>
      <c r="FZ89" s="17"/>
      <c r="GA89" s="17"/>
      <c r="GB89" s="58"/>
      <c r="GC89" s="50"/>
      <c r="GD89" s="50"/>
      <c r="GE89" s="50"/>
      <c r="GF89" s="50"/>
      <c r="GG89" s="50"/>
      <c r="GH89" s="50"/>
      <c r="GI89" s="59"/>
      <c r="GJ89" s="60"/>
      <c r="GK89" s="17"/>
      <c r="GL89" s="17"/>
      <c r="GM89" s="58"/>
      <c r="GN89" s="50"/>
      <c r="GO89" s="50"/>
      <c r="GP89" s="50"/>
      <c r="GQ89" s="50"/>
      <c r="GR89" s="50"/>
      <c r="GS89" s="50"/>
      <c r="GT89" s="59"/>
      <c r="GU89" s="60"/>
      <c r="GV89" s="17"/>
      <c r="GW89" s="17"/>
      <c r="GX89" s="58"/>
      <c r="GY89" s="50"/>
      <c r="GZ89" s="50"/>
      <c r="HA89" s="50"/>
      <c r="HB89" s="50"/>
      <c r="HC89" s="50"/>
      <c r="HD89" s="50"/>
      <c r="HE89" s="59"/>
      <c r="HF89" s="60"/>
      <c r="HG89" s="17"/>
      <c r="HH89" s="17"/>
      <c r="HI89" s="58"/>
      <c r="HJ89" s="50"/>
      <c r="HK89" s="50"/>
      <c r="HL89" s="50"/>
      <c r="HM89" s="50"/>
      <c r="HN89" s="50"/>
      <c r="HO89" s="50"/>
      <c r="HP89" s="59"/>
      <c r="HQ89" s="60"/>
      <c r="HR89" s="17"/>
      <c r="HS89" s="17"/>
      <c r="HT89" s="58"/>
      <c r="HU89" s="50"/>
      <c r="HV89" s="50"/>
      <c r="HW89" s="50"/>
      <c r="HX89" s="50"/>
      <c r="HY89" s="50"/>
      <c r="HZ89" s="50"/>
      <c r="IA89" s="59"/>
      <c r="IB89" s="60"/>
      <c r="IC89" s="17"/>
      <c r="ID89" s="17"/>
    </row>
    <row r="90" spans="1:238" x14ac:dyDescent="0.3">
      <c r="A90" s="65"/>
      <c r="B90" s="66"/>
      <c r="C90" s="67"/>
      <c r="D90" s="67"/>
      <c r="E90" s="67"/>
      <c r="F90" s="311"/>
      <c r="G90" s="67"/>
      <c r="H90" s="68"/>
      <c r="I90" s="58"/>
      <c r="J90" s="50"/>
      <c r="K90" s="50"/>
      <c r="L90" s="50"/>
      <c r="M90" s="50"/>
      <c r="N90" s="50"/>
      <c r="O90" s="59"/>
      <c r="P90" s="60"/>
      <c r="Q90" s="17"/>
      <c r="R90" s="17"/>
      <c r="S90" s="58"/>
      <c r="T90" s="50"/>
      <c r="U90" s="50"/>
      <c r="V90" s="50"/>
      <c r="W90" s="50"/>
      <c r="X90" s="50"/>
      <c r="Y90" s="50"/>
      <c r="Z90" s="59"/>
      <c r="AA90" s="60"/>
      <c r="AB90" s="17"/>
      <c r="AC90" s="17"/>
      <c r="AD90" s="58"/>
      <c r="AE90" s="50"/>
      <c r="AF90" s="50"/>
      <c r="AG90" s="50"/>
      <c r="AH90" s="50"/>
      <c r="AI90" s="50"/>
      <c r="AJ90" s="50"/>
      <c r="AK90" s="59"/>
      <c r="AL90" s="60"/>
      <c r="AM90" s="17"/>
      <c r="AN90" s="17"/>
      <c r="AO90" s="58"/>
      <c r="AP90" s="50"/>
      <c r="AQ90" s="50"/>
      <c r="AR90" s="50"/>
      <c r="AS90" s="50"/>
      <c r="AT90" s="50"/>
      <c r="AU90" s="50"/>
      <c r="AV90" s="59"/>
      <c r="AW90" s="60"/>
      <c r="AX90" s="17"/>
      <c r="AY90" s="17"/>
      <c r="AZ90" s="58"/>
      <c r="BA90" s="50"/>
      <c r="BB90" s="50"/>
      <c r="BC90" s="50"/>
      <c r="BD90" s="50"/>
      <c r="BE90" s="50"/>
      <c r="BF90" s="50"/>
      <c r="BG90" s="59"/>
      <c r="BH90" s="60"/>
      <c r="BI90" s="17"/>
      <c r="BJ90" s="17"/>
      <c r="BK90" s="58"/>
      <c r="BL90" s="50"/>
      <c r="BM90" s="50"/>
      <c r="BN90" s="50"/>
      <c r="BO90" s="50"/>
      <c r="BP90" s="50"/>
      <c r="BQ90" s="50"/>
      <c r="BR90" s="59"/>
      <c r="BS90" s="60"/>
      <c r="BT90" s="17"/>
      <c r="BU90" s="17"/>
      <c r="BV90" s="58"/>
      <c r="BW90" s="50"/>
      <c r="BX90" s="50"/>
      <c r="BY90" s="50"/>
      <c r="BZ90" s="50"/>
      <c r="CA90" s="50"/>
      <c r="CB90" s="50"/>
      <c r="CC90" s="59"/>
      <c r="CD90" s="60"/>
      <c r="CE90" s="17"/>
      <c r="CF90" s="17"/>
      <c r="CG90" s="58"/>
      <c r="CH90" s="50"/>
      <c r="CI90" s="50"/>
      <c r="CJ90" s="50"/>
      <c r="CK90" s="50"/>
      <c r="CL90" s="50"/>
      <c r="CM90" s="50"/>
      <c r="CN90" s="59"/>
      <c r="CO90" s="60"/>
      <c r="CP90" s="17"/>
      <c r="CQ90" s="17"/>
      <c r="CR90" s="58"/>
      <c r="CS90" s="50"/>
      <c r="CT90" s="50"/>
      <c r="CU90" s="50"/>
      <c r="CV90" s="50"/>
      <c r="CW90" s="50"/>
      <c r="CX90" s="50"/>
      <c r="CY90" s="59"/>
      <c r="CZ90" s="60"/>
      <c r="DA90" s="17"/>
      <c r="DB90" s="17"/>
      <c r="DC90" s="58"/>
      <c r="DD90" s="50"/>
      <c r="DE90" s="50"/>
      <c r="DF90" s="50"/>
      <c r="DG90" s="50"/>
      <c r="DH90" s="50"/>
      <c r="DI90" s="50"/>
      <c r="DJ90" s="59"/>
      <c r="DK90" s="60"/>
      <c r="DL90" s="17"/>
      <c r="DM90" s="17"/>
      <c r="DN90" s="58"/>
      <c r="DO90" s="50"/>
      <c r="DP90" s="50"/>
      <c r="DQ90" s="50"/>
      <c r="DR90" s="50"/>
      <c r="DS90" s="50"/>
      <c r="DT90" s="50"/>
      <c r="DU90" s="59"/>
      <c r="DV90" s="60"/>
      <c r="DW90" s="17"/>
      <c r="DX90" s="17"/>
      <c r="DY90" s="58"/>
      <c r="DZ90" s="50"/>
      <c r="EA90" s="50"/>
      <c r="EB90" s="50"/>
      <c r="EC90" s="50"/>
      <c r="ED90" s="50"/>
      <c r="EE90" s="50"/>
      <c r="EF90" s="59"/>
      <c r="EG90" s="60"/>
      <c r="EH90" s="17"/>
      <c r="EI90" s="17"/>
      <c r="EJ90" s="58"/>
      <c r="EK90" s="50"/>
      <c r="EL90" s="50"/>
      <c r="EM90" s="50"/>
      <c r="EN90" s="50"/>
      <c r="EO90" s="50"/>
      <c r="EP90" s="50"/>
      <c r="EQ90" s="59"/>
      <c r="ER90" s="60"/>
      <c r="ES90" s="17"/>
      <c r="ET90" s="17"/>
      <c r="EU90" s="58"/>
      <c r="EV90" s="50"/>
      <c r="EW90" s="50"/>
      <c r="EX90" s="50"/>
      <c r="EY90" s="50"/>
      <c r="EZ90" s="50"/>
      <c r="FA90" s="50"/>
      <c r="FB90" s="59"/>
      <c r="FC90" s="60"/>
      <c r="FD90" s="17"/>
      <c r="FE90" s="17"/>
      <c r="FF90" s="58"/>
      <c r="FG90" s="50"/>
      <c r="FH90" s="50"/>
      <c r="FI90" s="50"/>
      <c r="FJ90" s="50"/>
      <c r="FK90" s="50"/>
      <c r="FL90" s="50"/>
      <c r="FM90" s="59"/>
      <c r="FN90" s="60"/>
      <c r="FO90" s="17"/>
      <c r="FP90" s="17"/>
      <c r="FQ90" s="58"/>
      <c r="FR90" s="50"/>
      <c r="FS90" s="50"/>
      <c r="FT90" s="50"/>
      <c r="FU90" s="50"/>
      <c r="FV90" s="50"/>
      <c r="FW90" s="50"/>
      <c r="FX90" s="59"/>
      <c r="FY90" s="60"/>
      <c r="FZ90" s="17"/>
      <c r="GA90" s="17"/>
      <c r="GB90" s="58"/>
      <c r="GC90" s="50"/>
      <c r="GD90" s="50"/>
      <c r="GE90" s="50"/>
      <c r="GF90" s="50"/>
      <c r="GG90" s="50"/>
      <c r="GH90" s="50"/>
      <c r="GI90" s="59"/>
      <c r="GJ90" s="60"/>
      <c r="GK90" s="17"/>
      <c r="GL90" s="17"/>
      <c r="GM90" s="58"/>
      <c r="GN90" s="50"/>
      <c r="GO90" s="50"/>
      <c r="GP90" s="50"/>
      <c r="GQ90" s="50"/>
      <c r="GR90" s="50"/>
      <c r="GS90" s="50"/>
      <c r="GT90" s="59"/>
      <c r="GU90" s="60"/>
      <c r="GV90" s="17"/>
      <c r="GW90" s="17"/>
      <c r="GX90" s="58"/>
      <c r="GY90" s="50"/>
      <c r="GZ90" s="50"/>
      <c r="HA90" s="50"/>
      <c r="HB90" s="50"/>
      <c r="HC90" s="50"/>
      <c r="HD90" s="50"/>
      <c r="HE90" s="59"/>
      <c r="HF90" s="60"/>
      <c r="HG90" s="17"/>
      <c r="HH90" s="17"/>
      <c r="HI90" s="58"/>
      <c r="HJ90" s="50"/>
      <c r="HK90" s="50"/>
      <c r="HL90" s="50"/>
      <c r="HM90" s="50"/>
      <c r="HN90" s="50"/>
      <c r="HO90" s="50"/>
      <c r="HP90" s="59"/>
      <c r="HQ90" s="60"/>
      <c r="HR90" s="17"/>
      <c r="HS90" s="17"/>
      <c r="HT90" s="58"/>
      <c r="HU90" s="50"/>
      <c r="HV90" s="50"/>
      <c r="HW90" s="50"/>
      <c r="HX90" s="50"/>
      <c r="HY90" s="50"/>
      <c r="HZ90" s="50"/>
      <c r="IA90" s="59"/>
      <c r="IB90" s="60"/>
      <c r="IC90" s="17"/>
      <c r="ID90" s="17"/>
    </row>
    <row r="91" spans="1:238" x14ac:dyDescent="0.3">
      <c r="A91" s="65"/>
      <c r="B91" s="66"/>
      <c r="C91" s="67"/>
      <c r="D91" s="67"/>
      <c r="E91" s="67"/>
      <c r="F91" s="311"/>
      <c r="G91" s="67"/>
      <c r="H91" s="68"/>
      <c r="I91" s="58"/>
      <c r="J91" s="50"/>
      <c r="K91" s="50"/>
      <c r="L91" s="50"/>
      <c r="M91" s="50"/>
      <c r="N91" s="50"/>
      <c r="O91" s="59"/>
      <c r="P91" s="60"/>
      <c r="Q91" s="17"/>
      <c r="R91" s="17"/>
      <c r="S91" s="58"/>
      <c r="T91" s="50"/>
      <c r="U91" s="50"/>
      <c r="V91" s="50"/>
      <c r="W91" s="50"/>
      <c r="X91" s="50"/>
      <c r="Y91" s="50"/>
      <c r="Z91" s="59"/>
      <c r="AA91" s="60"/>
      <c r="AB91" s="17"/>
      <c r="AC91" s="17"/>
      <c r="AD91" s="58"/>
      <c r="AE91" s="50"/>
      <c r="AF91" s="50"/>
      <c r="AG91" s="50"/>
      <c r="AH91" s="50"/>
      <c r="AI91" s="50"/>
      <c r="AJ91" s="50"/>
      <c r="AK91" s="59"/>
      <c r="AL91" s="60"/>
      <c r="AM91" s="17"/>
      <c r="AN91" s="17"/>
      <c r="AO91" s="58"/>
      <c r="AP91" s="50"/>
      <c r="AQ91" s="50"/>
      <c r="AR91" s="50"/>
      <c r="AS91" s="50"/>
      <c r="AT91" s="50"/>
      <c r="AU91" s="50"/>
      <c r="AV91" s="59"/>
      <c r="AW91" s="60"/>
      <c r="AX91" s="17"/>
      <c r="AY91" s="17"/>
      <c r="AZ91" s="58"/>
      <c r="BA91" s="50"/>
      <c r="BB91" s="50"/>
      <c r="BC91" s="50"/>
      <c r="BD91" s="50"/>
      <c r="BE91" s="50"/>
      <c r="BF91" s="50"/>
      <c r="BG91" s="59"/>
      <c r="BH91" s="60"/>
      <c r="BI91" s="17"/>
      <c r="BJ91" s="17"/>
      <c r="BK91" s="58"/>
      <c r="BL91" s="50"/>
      <c r="BM91" s="50"/>
      <c r="BN91" s="50"/>
      <c r="BO91" s="50"/>
      <c r="BP91" s="50"/>
      <c r="BQ91" s="50"/>
      <c r="BR91" s="59"/>
      <c r="BS91" s="60"/>
      <c r="BT91" s="17"/>
      <c r="BU91" s="17"/>
      <c r="BV91" s="58"/>
      <c r="BW91" s="50"/>
      <c r="BX91" s="50"/>
      <c r="BY91" s="50"/>
      <c r="BZ91" s="50"/>
      <c r="CA91" s="50"/>
      <c r="CB91" s="50"/>
      <c r="CC91" s="59"/>
      <c r="CD91" s="60"/>
      <c r="CE91" s="17"/>
      <c r="CF91" s="17"/>
      <c r="CG91" s="58"/>
      <c r="CH91" s="50"/>
      <c r="CI91" s="50"/>
      <c r="CJ91" s="50"/>
      <c r="CK91" s="50"/>
      <c r="CL91" s="50"/>
      <c r="CM91" s="50"/>
      <c r="CN91" s="59"/>
      <c r="CO91" s="60"/>
      <c r="CP91" s="17"/>
      <c r="CQ91" s="17"/>
      <c r="CR91" s="58"/>
      <c r="CS91" s="50"/>
      <c r="CT91" s="50"/>
      <c r="CU91" s="50"/>
      <c r="CV91" s="50"/>
      <c r="CW91" s="50"/>
      <c r="CX91" s="50"/>
      <c r="CY91" s="59"/>
      <c r="CZ91" s="60"/>
      <c r="DA91" s="17"/>
      <c r="DB91" s="17"/>
      <c r="DC91" s="58"/>
      <c r="DD91" s="50"/>
      <c r="DE91" s="50"/>
      <c r="DF91" s="50"/>
      <c r="DG91" s="50"/>
      <c r="DH91" s="50"/>
      <c r="DI91" s="50"/>
      <c r="DJ91" s="59"/>
      <c r="DK91" s="60"/>
      <c r="DL91" s="17"/>
      <c r="DM91" s="17"/>
      <c r="DN91" s="58"/>
      <c r="DO91" s="50"/>
      <c r="DP91" s="50"/>
      <c r="DQ91" s="50"/>
      <c r="DR91" s="50"/>
      <c r="DS91" s="50"/>
      <c r="DT91" s="50"/>
      <c r="DU91" s="59"/>
      <c r="DV91" s="60"/>
      <c r="DW91" s="17"/>
      <c r="DX91" s="17"/>
      <c r="DY91" s="58"/>
      <c r="DZ91" s="50"/>
      <c r="EA91" s="50"/>
      <c r="EB91" s="50"/>
      <c r="EC91" s="50"/>
      <c r="ED91" s="50"/>
      <c r="EE91" s="50"/>
      <c r="EF91" s="59"/>
      <c r="EG91" s="60"/>
      <c r="EH91" s="17"/>
      <c r="EI91" s="17"/>
      <c r="EJ91" s="58"/>
      <c r="EK91" s="50"/>
      <c r="EL91" s="50"/>
      <c r="EM91" s="50"/>
      <c r="EN91" s="50"/>
      <c r="EO91" s="50"/>
      <c r="EP91" s="50"/>
      <c r="EQ91" s="59"/>
      <c r="ER91" s="60"/>
      <c r="ES91" s="17"/>
      <c r="ET91" s="17"/>
      <c r="EU91" s="58"/>
      <c r="EV91" s="50"/>
      <c r="EW91" s="50"/>
      <c r="EX91" s="50"/>
      <c r="EY91" s="50"/>
      <c r="EZ91" s="50"/>
      <c r="FA91" s="50"/>
      <c r="FB91" s="59"/>
      <c r="FC91" s="60"/>
      <c r="FD91" s="17"/>
      <c r="FE91" s="17"/>
      <c r="FF91" s="58"/>
      <c r="FG91" s="50"/>
      <c r="FH91" s="50"/>
      <c r="FI91" s="50"/>
      <c r="FJ91" s="50"/>
      <c r="FK91" s="50"/>
      <c r="FL91" s="50"/>
      <c r="FM91" s="59"/>
      <c r="FN91" s="60"/>
      <c r="FO91" s="17"/>
      <c r="FP91" s="17"/>
      <c r="FQ91" s="58"/>
      <c r="FR91" s="50"/>
      <c r="FS91" s="50"/>
      <c r="FT91" s="50"/>
      <c r="FU91" s="50"/>
      <c r="FV91" s="50"/>
      <c r="FW91" s="50"/>
      <c r="FX91" s="59"/>
      <c r="FY91" s="60"/>
      <c r="FZ91" s="17"/>
      <c r="GA91" s="17"/>
      <c r="GB91" s="58"/>
      <c r="GC91" s="50"/>
      <c r="GD91" s="50"/>
      <c r="GE91" s="50"/>
      <c r="GF91" s="50"/>
      <c r="GG91" s="50"/>
      <c r="GH91" s="50"/>
      <c r="GI91" s="59"/>
      <c r="GJ91" s="60"/>
      <c r="GK91" s="17"/>
      <c r="GL91" s="17"/>
      <c r="GM91" s="58"/>
      <c r="GN91" s="50"/>
      <c r="GO91" s="50"/>
      <c r="GP91" s="50"/>
      <c r="GQ91" s="50"/>
      <c r="GR91" s="50"/>
      <c r="GS91" s="50"/>
      <c r="GT91" s="59"/>
      <c r="GU91" s="60"/>
      <c r="GV91" s="17"/>
      <c r="GW91" s="17"/>
      <c r="GX91" s="58"/>
      <c r="GY91" s="50"/>
      <c r="GZ91" s="50"/>
      <c r="HA91" s="50"/>
      <c r="HB91" s="50"/>
      <c r="HC91" s="50"/>
      <c r="HD91" s="50"/>
      <c r="HE91" s="59"/>
      <c r="HF91" s="60"/>
      <c r="HG91" s="17"/>
      <c r="HH91" s="17"/>
      <c r="HI91" s="58"/>
      <c r="HJ91" s="50"/>
      <c r="HK91" s="50"/>
      <c r="HL91" s="50"/>
      <c r="HM91" s="50"/>
      <c r="HN91" s="50"/>
      <c r="HO91" s="50"/>
      <c r="HP91" s="59"/>
      <c r="HQ91" s="60"/>
      <c r="HR91" s="17"/>
      <c r="HS91" s="17"/>
      <c r="HT91" s="58"/>
      <c r="HU91" s="50"/>
      <c r="HV91" s="50"/>
      <c r="HW91" s="50"/>
      <c r="HX91" s="50"/>
      <c r="HY91" s="50"/>
      <c r="HZ91" s="50"/>
      <c r="IA91" s="59"/>
      <c r="IB91" s="60"/>
      <c r="IC91" s="17"/>
      <c r="ID91" s="17"/>
    </row>
    <row r="92" spans="1:238" x14ac:dyDescent="0.3">
      <c r="A92" s="65"/>
      <c r="B92" s="69"/>
      <c r="C92" s="67"/>
      <c r="D92" s="67"/>
      <c r="E92" s="67"/>
      <c r="F92" s="311"/>
      <c r="G92" s="67"/>
      <c r="H92" s="68"/>
      <c r="I92" s="58"/>
      <c r="J92" s="50"/>
      <c r="K92" s="50"/>
      <c r="L92" s="50"/>
      <c r="M92" s="50"/>
      <c r="N92" s="50"/>
      <c r="O92" s="59"/>
      <c r="P92" s="60"/>
      <c r="Q92" s="17"/>
      <c r="R92" s="17"/>
      <c r="S92" s="58"/>
      <c r="T92" s="50"/>
      <c r="U92" s="50"/>
      <c r="V92" s="50"/>
      <c r="W92" s="50"/>
      <c r="X92" s="50"/>
      <c r="Y92" s="50"/>
      <c r="Z92" s="59"/>
      <c r="AA92" s="60"/>
      <c r="AB92" s="17"/>
      <c r="AC92" s="17"/>
      <c r="AD92" s="58"/>
      <c r="AE92" s="50"/>
      <c r="AF92" s="50"/>
      <c r="AG92" s="50"/>
      <c r="AH92" s="50"/>
      <c r="AI92" s="50"/>
      <c r="AJ92" s="50"/>
      <c r="AK92" s="59"/>
      <c r="AL92" s="60"/>
      <c r="AM92" s="17"/>
      <c r="AN92" s="17"/>
      <c r="AO92" s="58"/>
      <c r="AP92" s="50"/>
      <c r="AQ92" s="50"/>
      <c r="AR92" s="50"/>
      <c r="AS92" s="50"/>
      <c r="AT92" s="50"/>
      <c r="AU92" s="50"/>
      <c r="AV92" s="59"/>
      <c r="AW92" s="60"/>
      <c r="AX92" s="17"/>
      <c r="AY92" s="17"/>
      <c r="AZ92" s="58"/>
      <c r="BA92" s="50"/>
      <c r="BB92" s="50"/>
      <c r="BC92" s="50"/>
      <c r="BD92" s="50"/>
      <c r="BE92" s="50"/>
      <c r="BF92" s="50"/>
      <c r="BG92" s="59"/>
      <c r="BH92" s="60"/>
      <c r="BI92" s="17"/>
      <c r="BJ92" s="17"/>
      <c r="BK92" s="58"/>
      <c r="BL92" s="50"/>
      <c r="BM92" s="50"/>
      <c r="BN92" s="50"/>
      <c r="BO92" s="50"/>
      <c r="BP92" s="50"/>
      <c r="BQ92" s="50"/>
      <c r="BR92" s="59"/>
      <c r="BS92" s="60"/>
      <c r="BT92" s="17"/>
      <c r="BU92" s="17"/>
      <c r="BV92" s="58"/>
      <c r="BW92" s="50"/>
      <c r="BX92" s="50"/>
      <c r="BY92" s="50"/>
      <c r="BZ92" s="50"/>
      <c r="CA92" s="50"/>
      <c r="CB92" s="50"/>
      <c r="CC92" s="59"/>
      <c r="CD92" s="60"/>
      <c r="CE92" s="17"/>
      <c r="CF92" s="17"/>
      <c r="CG92" s="58"/>
      <c r="CH92" s="50"/>
      <c r="CI92" s="50"/>
      <c r="CJ92" s="50"/>
      <c r="CK92" s="50"/>
      <c r="CL92" s="50"/>
      <c r="CM92" s="50"/>
      <c r="CN92" s="59"/>
      <c r="CO92" s="60"/>
      <c r="CP92" s="17"/>
      <c r="CQ92" s="17"/>
      <c r="CR92" s="58"/>
      <c r="CS92" s="50"/>
      <c r="CT92" s="50"/>
      <c r="CU92" s="50"/>
      <c r="CV92" s="50"/>
      <c r="CW92" s="50"/>
      <c r="CX92" s="50"/>
      <c r="CY92" s="59"/>
      <c r="CZ92" s="60"/>
      <c r="DA92" s="17"/>
      <c r="DB92" s="17"/>
      <c r="DC92" s="58"/>
      <c r="DD92" s="50"/>
      <c r="DE92" s="50"/>
      <c r="DF92" s="50"/>
      <c r="DG92" s="50"/>
      <c r="DH92" s="50"/>
      <c r="DI92" s="50"/>
      <c r="DJ92" s="59"/>
      <c r="DK92" s="60"/>
      <c r="DL92" s="17"/>
      <c r="DM92" s="17"/>
      <c r="DN92" s="58"/>
      <c r="DO92" s="50"/>
      <c r="DP92" s="50"/>
      <c r="DQ92" s="50"/>
      <c r="DR92" s="50"/>
      <c r="DS92" s="50"/>
      <c r="DT92" s="50"/>
      <c r="DU92" s="59"/>
      <c r="DV92" s="60"/>
      <c r="DW92" s="17"/>
      <c r="DX92" s="17"/>
      <c r="DY92" s="58"/>
      <c r="DZ92" s="50"/>
      <c r="EA92" s="50"/>
      <c r="EB92" s="50"/>
      <c r="EC92" s="50"/>
      <c r="ED92" s="50"/>
      <c r="EE92" s="50"/>
      <c r="EF92" s="59"/>
      <c r="EG92" s="60"/>
      <c r="EH92" s="17"/>
      <c r="EI92" s="17"/>
      <c r="EJ92" s="58"/>
      <c r="EK92" s="50"/>
      <c r="EL92" s="50"/>
      <c r="EM92" s="50"/>
      <c r="EN92" s="50"/>
      <c r="EO92" s="50"/>
      <c r="EP92" s="50"/>
      <c r="EQ92" s="59"/>
      <c r="ER92" s="60"/>
      <c r="ES92" s="17"/>
      <c r="ET92" s="17"/>
      <c r="EU92" s="58"/>
      <c r="EV92" s="50"/>
      <c r="EW92" s="50"/>
      <c r="EX92" s="50"/>
      <c r="EY92" s="50"/>
      <c r="EZ92" s="50"/>
      <c r="FA92" s="50"/>
      <c r="FB92" s="59"/>
      <c r="FC92" s="60"/>
      <c r="FD92" s="17"/>
      <c r="FE92" s="17"/>
      <c r="FF92" s="58"/>
      <c r="FG92" s="50"/>
      <c r="FH92" s="50"/>
      <c r="FI92" s="50"/>
      <c r="FJ92" s="50"/>
      <c r="FK92" s="50"/>
      <c r="FL92" s="50"/>
      <c r="FM92" s="59"/>
      <c r="FN92" s="60"/>
      <c r="FO92" s="17"/>
      <c r="FP92" s="17"/>
      <c r="FQ92" s="58"/>
      <c r="FR92" s="50"/>
      <c r="FS92" s="50"/>
      <c r="FT92" s="50"/>
      <c r="FU92" s="50"/>
      <c r="FV92" s="50"/>
      <c r="FW92" s="50"/>
      <c r="FX92" s="59"/>
      <c r="FY92" s="60"/>
      <c r="FZ92" s="17"/>
      <c r="GA92" s="17"/>
      <c r="GB92" s="58"/>
      <c r="GC92" s="50"/>
      <c r="GD92" s="50"/>
      <c r="GE92" s="50"/>
      <c r="GF92" s="50"/>
      <c r="GG92" s="50"/>
      <c r="GH92" s="50"/>
      <c r="GI92" s="59"/>
      <c r="GJ92" s="60"/>
      <c r="GK92" s="17"/>
      <c r="GL92" s="17"/>
      <c r="GM92" s="58"/>
      <c r="GN92" s="50"/>
      <c r="GO92" s="50"/>
      <c r="GP92" s="50"/>
      <c r="GQ92" s="50"/>
      <c r="GR92" s="50"/>
      <c r="GS92" s="50"/>
      <c r="GT92" s="59"/>
      <c r="GU92" s="60"/>
      <c r="GV92" s="17"/>
      <c r="GW92" s="17"/>
      <c r="GX92" s="58"/>
      <c r="GY92" s="50"/>
      <c r="GZ92" s="50"/>
      <c r="HA92" s="50"/>
      <c r="HB92" s="50"/>
      <c r="HC92" s="50"/>
      <c r="HD92" s="50"/>
      <c r="HE92" s="59"/>
      <c r="HF92" s="60"/>
      <c r="HG92" s="17"/>
      <c r="HH92" s="17"/>
      <c r="HI92" s="58"/>
      <c r="HJ92" s="50"/>
      <c r="HK92" s="50"/>
      <c r="HL92" s="50"/>
      <c r="HM92" s="50"/>
      <c r="HN92" s="50"/>
      <c r="HO92" s="50"/>
      <c r="HP92" s="59"/>
      <c r="HQ92" s="60"/>
      <c r="HR92" s="17"/>
      <c r="HS92" s="17"/>
      <c r="HT92" s="58"/>
      <c r="HU92" s="50"/>
      <c r="HV92" s="50"/>
      <c r="HW92" s="50"/>
      <c r="HX92" s="50"/>
      <c r="HY92" s="50"/>
      <c r="HZ92" s="50"/>
      <c r="IA92" s="59"/>
      <c r="IB92" s="60"/>
      <c r="IC92" s="17"/>
      <c r="ID92" s="17"/>
    </row>
    <row r="93" spans="1:238" x14ac:dyDescent="0.3">
      <c r="A93" s="65"/>
      <c r="B93" s="66"/>
      <c r="C93" s="67"/>
      <c r="D93" s="67"/>
      <c r="E93" s="67"/>
      <c r="F93" s="311"/>
      <c r="G93" s="67"/>
      <c r="H93" s="68"/>
      <c r="I93" s="58"/>
      <c r="J93" s="50"/>
      <c r="K93" s="50"/>
      <c r="L93" s="50"/>
      <c r="M93" s="50"/>
      <c r="N93" s="50"/>
      <c r="O93" s="59"/>
      <c r="P93" s="60"/>
      <c r="Q93" s="17"/>
      <c r="R93" s="17"/>
      <c r="S93" s="58"/>
      <c r="T93" s="50"/>
      <c r="U93" s="50"/>
      <c r="V93" s="50"/>
      <c r="W93" s="50"/>
      <c r="X93" s="50"/>
      <c r="Y93" s="50"/>
      <c r="Z93" s="59"/>
      <c r="AA93" s="60"/>
      <c r="AB93" s="17"/>
      <c r="AC93" s="17"/>
      <c r="AD93" s="58"/>
      <c r="AE93" s="50"/>
      <c r="AF93" s="50"/>
      <c r="AG93" s="50"/>
      <c r="AH93" s="50"/>
      <c r="AI93" s="50"/>
      <c r="AJ93" s="50"/>
      <c r="AK93" s="59"/>
      <c r="AL93" s="60"/>
      <c r="AM93" s="17"/>
      <c r="AN93" s="17"/>
      <c r="AO93" s="58"/>
      <c r="AP93" s="50"/>
      <c r="AQ93" s="50"/>
      <c r="AR93" s="50"/>
      <c r="AS93" s="50"/>
      <c r="AT93" s="50"/>
      <c r="AU93" s="50"/>
      <c r="AV93" s="59"/>
      <c r="AW93" s="60"/>
      <c r="AX93" s="17"/>
      <c r="AY93" s="17"/>
      <c r="AZ93" s="58"/>
      <c r="BA93" s="50"/>
      <c r="BB93" s="50"/>
      <c r="BC93" s="50"/>
      <c r="BD93" s="50"/>
      <c r="BE93" s="50"/>
      <c r="BF93" s="50"/>
      <c r="BG93" s="59"/>
      <c r="BH93" s="60"/>
      <c r="BI93" s="17"/>
      <c r="BJ93" s="17"/>
      <c r="BK93" s="58"/>
      <c r="BL93" s="50"/>
      <c r="BM93" s="50"/>
      <c r="BN93" s="50"/>
      <c r="BO93" s="50"/>
      <c r="BP93" s="50"/>
      <c r="BQ93" s="50"/>
      <c r="BR93" s="59"/>
      <c r="BS93" s="60"/>
      <c r="BT93" s="17"/>
      <c r="BU93" s="17"/>
      <c r="BV93" s="58"/>
      <c r="BW93" s="50"/>
      <c r="BX93" s="50"/>
      <c r="BY93" s="50"/>
      <c r="BZ93" s="50"/>
      <c r="CA93" s="50"/>
      <c r="CB93" s="50"/>
      <c r="CC93" s="59"/>
      <c r="CD93" s="60"/>
      <c r="CE93" s="17"/>
      <c r="CF93" s="17"/>
      <c r="CG93" s="58"/>
      <c r="CH93" s="50"/>
      <c r="CI93" s="50"/>
      <c r="CJ93" s="50"/>
      <c r="CK93" s="50"/>
      <c r="CL93" s="50"/>
      <c r="CM93" s="50"/>
      <c r="CN93" s="59"/>
      <c r="CO93" s="60"/>
      <c r="CP93" s="17"/>
      <c r="CQ93" s="17"/>
      <c r="CR93" s="58"/>
      <c r="CS93" s="50"/>
      <c r="CT93" s="50"/>
      <c r="CU93" s="50"/>
      <c r="CV93" s="50"/>
      <c r="CW93" s="50"/>
      <c r="CX93" s="50"/>
      <c r="CY93" s="59"/>
      <c r="CZ93" s="60"/>
      <c r="DA93" s="17"/>
      <c r="DB93" s="17"/>
      <c r="DC93" s="58"/>
      <c r="DD93" s="50"/>
      <c r="DE93" s="50"/>
      <c r="DF93" s="50"/>
      <c r="DG93" s="50"/>
      <c r="DH93" s="50"/>
      <c r="DI93" s="50"/>
      <c r="DJ93" s="59"/>
      <c r="DK93" s="60"/>
      <c r="DL93" s="17"/>
      <c r="DM93" s="17"/>
      <c r="DN93" s="58"/>
      <c r="DO93" s="50"/>
      <c r="DP93" s="50"/>
      <c r="DQ93" s="50"/>
      <c r="DR93" s="50"/>
      <c r="DS93" s="50"/>
      <c r="DT93" s="50"/>
      <c r="DU93" s="59"/>
      <c r="DV93" s="60"/>
      <c r="DW93" s="17"/>
      <c r="DX93" s="17"/>
      <c r="DY93" s="58"/>
      <c r="DZ93" s="50"/>
      <c r="EA93" s="50"/>
      <c r="EB93" s="50"/>
      <c r="EC93" s="50"/>
      <c r="ED93" s="50"/>
      <c r="EE93" s="50"/>
      <c r="EF93" s="59"/>
      <c r="EG93" s="60"/>
      <c r="EH93" s="17"/>
      <c r="EI93" s="17"/>
      <c r="EJ93" s="58"/>
      <c r="EK93" s="50"/>
      <c r="EL93" s="50"/>
      <c r="EM93" s="50"/>
      <c r="EN93" s="50"/>
      <c r="EO93" s="50"/>
      <c r="EP93" s="50"/>
      <c r="EQ93" s="59"/>
      <c r="ER93" s="60"/>
      <c r="ES93" s="17"/>
      <c r="ET93" s="17"/>
      <c r="EU93" s="58"/>
      <c r="EV93" s="50"/>
      <c r="EW93" s="50"/>
      <c r="EX93" s="50"/>
      <c r="EY93" s="50"/>
      <c r="EZ93" s="50"/>
      <c r="FA93" s="50"/>
      <c r="FB93" s="59"/>
      <c r="FC93" s="60"/>
      <c r="FD93" s="17"/>
      <c r="FE93" s="17"/>
      <c r="FF93" s="58"/>
      <c r="FG93" s="50"/>
      <c r="FH93" s="50"/>
      <c r="FI93" s="50"/>
      <c r="FJ93" s="50"/>
      <c r="FK93" s="50"/>
      <c r="FL93" s="50"/>
      <c r="FM93" s="59"/>
      <c r="FN93" s="60"/>
      <c r="FO93" s="17"/>
      <c r="FP93" s="17"/>
      <c r="FQ93" s="58"/>
      <c r="FR93" s="50"/>
      <c r="FS93" s="50"/>
      <c r="FT93" s="50"/>
      <c r="FU93" s="50"/>
      <c r="FV93" s="50"/>
      <c r="FW93" s="50"/>
      <c r="FX93" s="59"/>
      <c r="FY93" s="60"/>
      <c r="FZ93" s="17"/>
      <c r="GA93" s="17"/>
      <c r="GB93" s="58"/>
      <c r="GC93" s="50"/>
      <c r="GD93" s="50"/>
      <c r="GE93" s="50"/>
      <c r="GF93" s="50"/>
      <c r="GG93" s="50"/>
      <c r="GH93" s="50"/>
      <c r="GI93" s="59"/>
      <c r="GJ93" s="60"/>
      <c r="GK93" s="17"/>
      <c r="GL93" s="17"/>
      <c r="GM93" s="58"/>
      <c r="GN93" s="50"/>
      <c r="GO93" s="50"/>
      <c r="GP93" s="50"/>
      <c r="GQ93" s="50"/>
      <c r="GR93" s="50"/>
      <c r="GS93" s="50"/>
      <c r="GT93" s="59"/>
      <c r="GU93" s="60"/>
      <c r="GV93" s="17"/>
      <c r="GW93" s="17"/>
      <c r="GX93" s="58"/>
      <c r="GY93" s="50"/>
      <c r="GZ93" s="50"/>
      <c r="HA93" s="50"/>
      <c r="HB93" s="50"/>
      <c r="HC93" s="50"/>
      <c r="HD93" s="50"/>
      <c r="HE93" s="59"/>
      <c r="HF93" s="60"/>
      <c r="HG93" s="17"/>
      <c r="HH93" s="17"/>
      <c r="HI93" s="58"/>
      <c r="HJ93" s="50"/>
      <c r="HK93" s="50"/>
      <c r="HL93" s="50"/>
      <c r="HM93" s="50"/>
      <c r="HN93" s="50"/>
      <c r="HO93" s="50"/>
      <c r="HP93" s="59"/>
      <c r="HQ93" s="60"/>
      <c r="HR93" s="17"/>
      <c r="HS93" s="17"/>
      <c r="HT93" s="58"/>
      <c r="HU93" s="50"/>
      <c r="HV93" s="50"/>
      <c r="HW93" s="50"/>
      <c r="HX93" s="50"/>
      <c r="HY93" s="50"/>
      <c r="HZ93" s="50"/>
      <c r="IA93" s="59"/>
      <c r="IB93" s="60"/>
      <c r="IC93" s="17"/>
      <c r="ID93" s="17"/>
    </row>
    <row r="94" spans="1:238" x14ac:dyDescent="0.3">
      <c r="A94" s="65"/>
      <c r="B94" s="66"/>
      <c r="C94" s="67"/>
      <c r="D94" s="67"/>
      <c r="E94" s="67"/>
      <c r="F94" s="311"/>
      <c r="G94" s="67"/>
      <c r="H94" s="68"/>
      <c r="I94" s="58"/>
      <c r="J94" s="50"/>
      <c r="K94" s="50"/>
      <c r="L94" s="50"/>
      <c r="M94" s="50"/>
      <c r="N94" s="50"/>
      <c r="O94" s="59"/>
      <c r="P94" s="60"/>
      <c r="Q94" s="17"/>
      <c r="R94" s="17"/>
      <c r="S94" s="58"/>
      <c r="T94" s="50"/>
      <c r="U94" s="50"/>
      <c r="V94" s="50"/>
      <c r="W94" s="50"/>
      <c r="X94" s="50"/>
      <c r="Y94" s="50"/>
      <c r="Z94" s="59"/>
      <c r="AA94" s="60"/>
      <c r="AB94" s="17"/>
      <c r="AC94" s="17"/>
      <c r="AD94" s="58"/>
      <c r="AE94" s="50"/>
      <c r="AF94" s="50"/>
      <c r="AG94" s="50"/>
      <c r="AH94" s="50"/>
      <c r="AI94" s="50"/>
      <c r="AJ94" s="50"/>
      <c r="AK94" s="59"/>
      <c r="AL94" s="60"/>
      <c r="AM94" s="17"/>
      <c r="AN94" s="17"/>
      <c r="AO94" s="58"/>
      <c r="AP94" s="50"/>
      <c r="AQ94" s="50"/>
      <c r="AR94" s="50"/>
      <c r="AS94" s="50"/>
      <c r="AT94" s="50"/>
      <c r="AU94" s="50"/>
      <c r="AV94" s="59"/>
      <c r="AW94" s="60"/>
      <c r="AX94" s="17"/>
      <c r="AY94" s="17"/>
      <c r="AZ94" s="58"/>
      <c r="BA94" s="50"/>
      <c r="BB94" s="50"/>
      <c r="BC94" s="50"/>
      <c r="BD94" s="50"/>
      <c r="BE94" s="50"/>
      <c r="BF94" s="50"/>
      <c r="BG94" s="59"/>
      <c r="BH94" s="60"/>
      <c r="BI94" s="17"/>
      <c r="BJ94" s="17"/>
      <c r="BK94" s="58"/>
      <c r="BL94" s="50"/>
      <c r="BM94" s="50"/>
      <c r="BN94" s="50"/>
      <c r="BO94" s="50"/>
      <c r="BP94" s="50"/>
      <c r="BQ94" s="50"/>
      <c r="BR94" s="59"/>
      <c r="BS94" s="60"/>
      <c r="BT94" s="17"/>
      <c r="BU94" s="17"/>
      <c r="BV94" s="58"/>
      <c r="BW94" s="50"/>
      <c r="BX94" s="50"/>
      <c r="BY94" s="50"/>
      <c r="BZ94" s="50"/>
      <c r="CA94" s="50"/>
      <c r="CB94" s="50"/>
      <c r="CC94" s="59"/>
      <c r="CD94" s="60"/>
      <c r="CE94" s="17"/>
      <c r="CF94" s="17"/>
      <c r="CG94" s="58"/>
      <c r="CH94" s="50"/>
      <c r="CI94" s="50"/>
      <c r="CJ94" s="50"/>
      <c r="CK94" s="50"/>
      <c r="CL94" s="50"/>
      <c r="CM94" s="50"/>
      <c r="CN94" s="59"/>
      <c r="CO94" s="60"/>
      <c r="CP94" s="17"/>
      <c r="CQ94" s="17"/>
      <c r="CR94" s="58"/>
      <c r="CS94" s="50"/>
      <c r="CT94" s="50"/>
      <c r="CU94" s="50"/>
      <c r="CV94" s="50"/>
      <c r="CW94" s="50"/>
      <c r="CX94" s="50"/>
      <c r="CY94" s="59"/>
      <c r="CZ94" s="60"/>
      <c r="DA94" s="17"/>
      <c r="DB94" s="17"/>
      <c r="DC94" s="58"/>
      <c r="DD94" s="50"/>
      <c r="DE94" s="50"/>
      <c r="DF94" s="50"/>
      <c r="DG94" s="50"/>
      <c r="DH94" s="50"/>
      <c r="DI94" s="50"/>
      <c r="DJ94" s="59"/>
      <c r="DK94" s="60"/>
      <c r="DL94" s="17"/>
      <c r="DM94" s="17"/>
      <c r="DN94" s="58"/>
      <c r="DO94" s="50"/>
      <c r="DP94" s="50"/>
      <c r="DQ94" s="50"/>
      <c r="DR94" s="50"/>
      <c r="DS94" s="50"/>
      <c r="DT94" s="50"/>
      <c r="DU94" s="59"/>
      <c r="DV94" s="60"/>
      <c r="DW94" s="17"/>
      <c r="DX94" s="17"/>
      <c r="DY94" s="58"/>
      <c r="DZ94" s="50"/>
      <c r="EA94" s="50"/>
      <c r="EB94" s="50"/>
      <c r="EC94" s="50"/>
      <c r="ED94" s="50"/>
      <c r="EE94" s="50"/>
      <c r="EF94" s="59"/>
      <c r="EG94" s="60"/>
      <c r="EH94" s="17"/>
      <c r="EI94" s="17"/>
      <c r="EJ94" s="58"/>
      <c r="EK94" s="50"/>
      <c r="EL94" s="50"/>
      <c r="EM94" s="50"/>
      <c r="EN94" s="50"/>
      <c r="EO94" s="50"/>
      <c r="EP94" s="50"/>
      <c r="EQ94" s="59"/>
      <c r="ER94" s="60"/>
      <c r="ES94" s="17"/>
      <c r="ET94" s="17"/>
      <c r="EU94" s="58"/>
      <c r="EV94" s="50"/>
      <c r="EW94" s="50"/>
      <c r="EX94" s="50"/>
      <c r="EY94" s="50"/>
      <c r="EZ94" s="50"/>
      <c r="FA94" s="50"/>
      <c r="FB94" s="59"/>
      <c r="FC94" s="60"/>
      <c r="FD94" s="17"/>
      <c r="FE94" s="17"/>
      <c r="FF94" s="58"/>
      <c r="FG94" s="50"/>
      <c r="FH94" s="50"/>
      <c r="FI94" s="50"/>
      <c r="FJ94" s="50"/>
      <c r="FK94" s="50"/>
      <c r="FL94" s="50"/>
      <c r="FM94" s="59"/>
      <c r="FN94" s="60"/>
      <c r="FO94" s="17"/>
      <c r="FP94" s="17"/>
      <c r="FQ94" s="58"/>
      <c r="FR94" s="50"/>
      <c r="FS94" s="50"/>
      <c r="FT94" s="50"/>
      <c r="FU94" s="50"/>
      <c r="FV94" s="50"/>
      <c r="FW94" s="50"/>
      <c r="FX94" s="59"/>
      <c r="FY94" s="60"/>
      <c r="FZ94" s="17"/>
      <c r="GA94" s="17"/>
      <c r="GB94" s="58"/>
      <c r="GC94" s="50"/>
      <c r="GD94" s="50"/>
      <c r="GE94" s="50"/>
      <c r="GF94" s="50"/>
      <c r="GG94" s="50"/>
      <c r="GH94" s="50"/>
      <c r="GI94" s="59"/>
      <c r="GJ94" s="60"/>
      <c r="GK94" s="17"/>
      <c r="GL94" s="17"/>
      <c r="GM94" s="58"/>
      <c r="GN94" s="50"/>
      <c r="GO94" s="50"/>
      <c r="GP94" s="50"/>
      <c r="GQ94" s="50"/>
      <c r="GR94" s="50"/>
      <c r="GS94" s="50"/>
      <c r="GT94" s="59"/>
      <c r="GU94" s="60"/>
      <c r="GV94" s="17"/>
      <c r="GW94" s="17"/>
      <c r="GX94" s="58"/>
      <c r="GY94" s="50"/>
      <c r="GZ94" s="50"/>
      <c r="HA94" s="50"/>
      <c r="HB94" s="50"/>
      <c r="HC94" s="50"/>
      <c r="HD94" s="50"/>
      <c r="HE94" s="59"/>
      <c r="HF94" s="60"/>
      <c r="HG94" s="17"/>
      <c r="HH94" s="17"/>
      <c r="HI94" s="58"/>
      <c r="HJ94" s="50"/>
      <c r="HK94" s="50"/>
      <c r="HL94" s="50"/>
      <c r="HM94" s="50"/>
      <c r="HN94" s="50"/>
      <c r="HO94" s="50"/>
      <c r="HP94" s="59"/>
      <c r="HQ94" s="60"/>
      <c r="HR94" s="17"/>
      <c r="HS94" s="17"/>
      <c r="HT94" s="58"/>
      <c r="HU94" s="50"/>
      <c r="HV94" s="50"/>
      <c r="HW94" s="50"/>
      <c r="HX94" s="50"/>
      <c r="HY94" s="50"/>
      <c r="HZ94" s="50"/>
      <c r="IA94" s="59"/>
      <c r="IB94" s="60"/>
      <c r="IC94" s="17"/>
      <c r="ID94" s="17"/>
    </row>
    <row r="95" spans="1:238" x14ac:dyDescent="0.3">
      <c r="A95" s="65"/>
      <c r="B95" s="66"/>
      <c r="C95" s="67"/>
      <c r="D95" s="67"/>
      <c r="E95" s="67"/>
      <c r="F95" s="311"/>
      <c r="G95" s="67"/>
      <c r="H95" s="68"/>
      <c r="I95" s="58"/>
      <c r="J95" s="50"/>
      <c r="K95" s="50"/>
      <c r="L95" s="50"/>
      <c r="M95" s="50"/>
      <c r="N95" s="50"/>
      <c r="O95" s="59"/>
      <c r="P95" s="60"/>
      <c r="Q95" s="17"/>
      <c r="R95" s="17"/>
      <c r="S95" s="58"/>
      <c r="T95" s="50"/>
      <c r="U95" s="50"/>
      <c r="V95" s="50"/>
      <c r="W95" s="50"/>
      <c r="X95" s="50"/>
      <c r="Y95" s="50"/>
      <c r="Z95" s="59"/>
      <c r="AA95" s="60"/>
      <c r="AB95" s="17"/>
      <c r="AC95" s="17"/>
      <c r="AD95" s="58"/>
      <c r="AE95" s="50"/>
      <c r="AF95" s="50"/>
      <c r="AG95" s="50"/>
      <c r="AH95" s="50"/>
      <c r="AI95" s="50"/>
      <c r="AJ95" s="50"/>
      <c r="AK95" s="59"/>
      <c r="AL95" s="60"/>
      <c r="AM95" s="17"/>
      <c r="AN95" s="17"/>
      <c r="AO95" s="58"/>
      <c r="AP95" s="50"/>
      <c r="AQ95" s="50"/>
      <c r="AR95" s="50"/>
      <c r="AS95" s="50"/>
      <c r="AT95" s="50"/>
      <c r="AU95" s="50"/>
      <c r="AV95" s="59"/>
      <c r="AW95" s="60"/>
      <c r="AX95" s="17"/>
      <c r="AY95" s="17"/>
      <c r="AZ95" s="58"/>
      <c r="BA95" s="50"/>
      <c r="BB95" s="50"/>
      <c r="BC95" s="50"/>
      <c r="BD95" s="50"/>
      <c r="BE95" s="50"/>
      <c r="BF95" s="50"/>
      <c r="BG95" s="59"/>
      <c r="BH95" s="60"/>
      <c r="BI95" s="17"/>
      <c r="BJ95" s="17"/>
      <c r="BK95" s="58"/>
      <c r="BL95" s="50"/>
      <c r="BM95" s="50"/>
      <c r="BN95" s="50"/>
      <c r="BO95" s="50"/>
      <c r="BP95" s="50"/>
      <c r="BQ95" s="50"/>
      <c r="BR95" s="59"/>
      <c r="BS95" s="60"/>
      <c r="BT95" s="17"/>
      <c r="BU95" s="17"/>
      <c r="BV95" s="58"/>
      <c r="BW95" s="50"/>
      <c r="BX95" s="50"/>
      <c r="BY95" s="50"/>
      <c r="BZ95" s="50"/>
      <c r="CA95" s="50"/>
      <c r="CB95" s="50"/>
      <c r="CC95" s="59"/>
      <c r="CD95" s="60"/>
      <c r="CE95" s="17"/>
      <c r="CF95" s="17"/>
      <c r="CG95" s="58"/>
      <c r="CH95" s="50"/>
      <c r="CI95" s="50"/>
      <c r="CJ95" s="50"/>
      <c r="CK95" s="50"/>
      <c r="CL95" s="50"/>
      <c r="CM95" s="50"/>
      <c r="CN95" s="59"/>
      <c r="CO95" s="60"/>
      <c r="CP95" s="17"/>
      <c r="CQ95" s="17"/>
      <c r="CR95" s="58"/>
      <c r="CS95" s="50"/>
      <c r="CT95" s="50"/>
      <c r="CU95" s="50"/>
      <c r="CV95" s="50"/>
      <c r="CW95" s="50"/>
      <c r="CX95" s="50"/>
      <c r="CY95" s="59"/>
      <c r="CZ95" s="60"/>
      <c r="DA95" s="17"/>
      <c r="DB95" s="17"/>
      <c r="DC95" s="58"/>
      <c r="DD95" s="50"/>
      <c r="DE95" s="50"/>
      <c r="DF95" s="50"/>
      <c r="DG95" s="50"/>
      <c r="DH95" s="50"/>
      <c r="DI95" s="50"/>
      <c r="DJ95" s="59"/>
      <c r="DK95" s="60"/>
      <c r="DL95" s="17"/>
      <c r="DM95" s="17"/>
      <c r="DN95" s="58"/>
      <c r="DO95" s="50"/>
      <c r="DP95" s="50"/>
      <c r="DQ95" s="50"/>
      <c r="DR95" s="50"/>
      <c r="DS95" s="50"/>
      <c r="DT95" s="50"/>
      <c r="DU95" s="59"/>
      <c r="DV95" s="60"/>
      <c r="DW95" s="17"/>
      <c r="DX95" s="17"/>
      <c r="DY95" s="58"/>
      <c r="DZ95" s="50"/>
      <c r="EA95" s="50"/>
      <c r="EB95" s="50"/>
      <c r="EC95" s="50"/>
      <c r="ED95" s="50"/>
      <c r="EE95" s="50"/>
      <c r="EF95" s="59"/>
      <c r="EG95" s="60"/>
      <c r="EH95" s="17"/>
      <c r="EI95" s="17"/>
      <c r="EJ95" s="58"/>
      <c r="EK95" s="50"/>
      <c r="EL95" s="50"/>
      <c r="EM95" s="50"/>
      <c r="EN95" s="50"/>
      <c r="EO95" s="50"/>
      <c r="EP95" s="50"/>
      <c r="EQ95" s="59"/>
      <c r="ER95" s="60"/>
      <c r="ES95" s="17"/>
      <c r="ET95" s="17"/>
      <c r="EU95" s="58"/>
      <c r="EV95" s="50"/>
      <c r="EW95" s="50"/>
      <c r="EX95" s="50"/>
      <c r="EY95" s="50"/>
      <c r="EZ95" s="50"/>
      <c r="FA95" s="50"/>
      <c r="FB95" s="59"/>
      <c r="FC95" s="60"/>
      <c r="FD95" s="17"/>
      <c r="FE95" s="17"/>
      <c r="FF95" s="58"/>
      <c r="FG95" s="50"/>
      <c r="FH95" s="50"/>
      <c r="FI95" s="50"/>
      <c r="FJ95" s="50"/>
      <c r="FK95" s="50"/>
      <c r="FL95" s="50"/>
      <c r="FM95" s="59"/>
      <c r="FN95" s="60"/>
      <c r="FO95" s="17"/>
      <c r="FP95" s="17"/>
      <c r="FQ95" s="58"/>
      <c r="FR95" s="50"/>
      <c r="FS95" s="50"/>
      <c r="FT95" s="50"/>
      <c r="FU95" s="50"/>
      <c r="FV95" s="50"/>
      <c r="FW95" s="50"/>
      <c r="FX95" s="59"/>
      <c r="FY95" s="60"/>
      <c r="FZ95" s="17"/>
      <c r="GA95" s="17"/>
      <c r="GB95" s="58"/>
      <c r="GC95" s="50"/>
      <c r="GD95" s="50"/>
      <c r="GE95" s="50"/>
      <c r="GF95" s="50"/>
      <c r="GG95" s="50"/>
      <c r="GH95" s="50"/>
      <c r="GI95" s="59"/>
      <c r="GJ95" s="60"/>
      <c r="GK95" s="17"/>
      <c r="GL95" s="17"/>
      <c r="GM95" s="58"/>
      <c r="GN95" s="50"/>
      <c r="GO95" s="50"/>
      <c r="GP95" s="50"/>
      <c r="GQ95" s="50"/>
      <c r="GR95" s="50"/>
      <c r="GS95" s="50"/>
      <c r="GT95" s="59"/>
      <c r="GU95" s="60"/>
      <c r="GV95" s="17"/>
      <c r="GW95" s="17"/>
      <c r="GX95" s="58"/>
      <c r="GY95" s="50"/>
      <c r="GZ95" s="50"/>
      <c r="HA95" s="50"/>
      <c r="HB95" s="50"/>
      <c r="HC95" s="50"/>
      <c r="HD95" s="50"/>
      <c r="HE95" s="59"/>
      <c r="HF95" s="60"/>
      <c r="HG95" s="17"/>
      <c r="HH95" s="17"/>
      <c r="HI95" s="58"/>
      <c r="HJ95" s="50"/>
      <c r="HK95" s="50"/>
      <c r="HL95" s="50"/>
      <c r="HM95" s="50"/>
      <c r="HN95" s="50"/>
      <c r="HO95" s="50"/>
      <c r="HP95" s="59"/>
      <c r="HQ95" s="60"/>
      <c r="HR95" s="17"/>
      <c r="HS95" s="17"/>
      <c r="HT95" s="58"/>
      <c r="HU95" s="50"/>
      <c r="HV95" s="50"/>
      <c r="HW95" s="50"/>
      <c r="HX95" s="50"/>
      <c r="HY95" s="50"/>
      <c r="HZ95" s="50"/>
      <c r="IA95" s="59"/>
      <c r="IB95" s="60"/>
      <c r="IC95" s="17"/>
      <c r="ID95" s="17"/>
    </row>
    <row r="96" spans="1:238" x14ac:dyDescent="0.3">
      <c r="A96" s="65"/>
      <c r="B96" s="66"/>
      <c r="C96" s="67"/>
      <c r="D96" s="67"/>
      <c r="E96" s="67"/>
      <c r="F96" s="311"/>
      <c r="G96" s="67"/>
      <c r="H96" s="68"/>
      <c r="I96" s="58"/>
      <c r="J96" s="50"/>
      <c r="K96" s="50"/>
      <c r="L96" s="50"/>
      <c r="M96" s="50"/>
      <c r="N96" s="50"/>
      <c r="O96" s="59"/>
      <c r="P96" s="60"/>
      <c r="Q96" s="17"/>
      <c r="R96" s="17"/>
      <c r="S96" s="58"/>
      <c r="T96" s="50"/>
      <c r="U96" s="50"/>
      <c r="V96" s="50"/>
      <c r="W96" s="50"/>
      <c r="X96" s="50"/>
      <c r="Y96" s="50"/>
      <c r="Z96" s="59"/>
      <c r="AA96" s="60"/>
      <c r="AB96" s="17"/>
      <c r="AC96" s="17"/>
      <c r="AD96" s="58"/>
      <c r="AE96" s="50"/>
      <c r="AF96" s="50"/>
      <c r="AG96" s="50"/>
      <c r="AH96" s="50"/>
      <c r="AI96" s="50"/>
      <c r="AJ96" s="50"/>
      <c r="AK96" s="59"/>
      <c r="AL96" s="60"/>
      <c r="AM96" s="17"/>
      <c r="AN96" s="17"/>
      <c r="AO96" s="58"/>
      <c r="AP96" s="50"/>
      <c r="AQ96" s="50"/>
      <c r="AR96" s="50"/>
      <c r="AS96" s="50"/>
      <c r="AT96" s="50"/>
      <c r="AU96" s="50"/>
      <c r="AV96" s="59"/>
      <c r="AW96" s="60"/>
      <c r="AX96" s="17"/>
      <c r="AY96" s="17"/>
      <c r="AZ96" s="58"/>
      <c r="BA96" s="50"/>
      <c r="BB96" s="50"/>
      <c r="BC96" s="50"/>
      <c r="BD96" s="50"/>
      <c r="BE96" s="50"/>
      <c r="BF96" s="50"/>
      <c r="BG96" s="59"/>
      <c r="BH96" s="60"/>
      <c r="BI96" s="17"/>
      <c r="BJ96" s="17"/>
      <c r="BK96" s="58"/>
      <c r="BL96" s="50"/>
      <c r="BM96" s="50"/>
      <c r="BN96" s="50"/>
      <c r="BO96" s="50"/>
      <c r="BP96" s="50"/>
      <c r="BQ96" s="50"/>
      <c r="BR96" s="59"/>
      <c r="BS96" s="60"/>
      <c r="BT96" s="17"/>
      <c r="BU96" s="17"/>
      <c r="BV96" s="58"/>
      <c r="BW96" s="50"/>
      <c r="BX96" s="50"/>
      <c r="BY96" s="50"/>
      <c r="BZ96" s="50"/>
      <c r="CA96" s="50"/>
      <c r="CB96" s="50"/>
      <c r="CC96" s="59"/>
      <c r="CD96" s="60"/>
      <c r="CE96" s="17"/>
      <c r="CF96" s="17"/>
      <c r="CG96" s="58"/>
      <c r="CH96" s="50"/>
      <c r="CI96" s="50"/>
      <c r="CJ96" s="50"/>
      <c r="CK96" s="50"/>
      <c r="CL96" s="50"/>
      <c r="CM96" s="50"/>
      <c r="CN96" s="59"/>
      <c r="CO96" s="60"/>
      <c r="CP96" s="17"/>
      <c r="CQ96" s="17"/>
      <c r="CR96" s="58"/>
      <c r="CS96" s="50"/>
      <c r="CT96" s="50"/>
      <c r="CU96" s="50"/>
      <c r="CV96" s="50"/>
      <c r="CW96" s="50"/>
      <c r="CX96" s="50"/>
      <c r="CY96" s="59"/>
      <c r="CZ96" s="60"/>
      <c r="DA96" s="17"/>
      <c r="DB96" s="17"/>
      <c r="DC96" s="58"/>
      <c r="DD96" s="50"/>
      <c r="DE96" s="50"/>
      <c r="DF96" s="50"/>
      <c r="DG96" s="50"/>
      <c r="DH96" s="50"/>
      <c r="DI96" s="50"/>
      <c r="DJ96" s="59"/>
      <c r="DK96" s="60"/>
      <c r="DL96" s="17"/>
      <c r="DM96" s="17"/>
      <c r="DN96" s="58"/>
      <c r="DO96" s="50"/>
      <c r="DP96" s="50"/>
      <c r="DQ96" s="50"/>
      <c r="DR96" s="50"/>
      <c r="DS96" s="50"/>
      <c r="DT96" s="50"/>
      <c r="DU96" s="59"/>
      <c r="DV96" s="60"/>
      <c r="DW96" s="17"/>
      <c r="DX96" s="17"/>
      <c r="DY96" s="58"/>
      <c r="DZ96" s="50"/>
      <c r="EA96" s="50"/>
      <c r="EB96" s="50"/>
      <c r="EC96" s="50"/>
      <c r="ED96" s="50"/>
      <c r="EE96" s="50"/>
      <c r="EF96" s="59"/>
      <c r="EG96" s="60"/>
      <c r="EH96" s="17"/>
      <c r="EI96" s="17"/>
      <c r="EJ96" s="58"/>
      <c r="EK96" s="50"/>
      <c r="EL96" s="50"/>
      <c r="EM96" s="50"/>
      <c r="EN96" s="50"/>
      <c r="EO96" s="50"/>
      <c r="EP96" s="50"/>
      <c r="EQ96" s="59"/>
      <c r="ER96" s="60"/>
      <c r="ES96" s="17"/>
      <c r="ET96" s="17"/>
      <c r="EU96" s="58"/>
      <c r="EV96" s="50"/>
      <c r="EW96" s="50"/>
      <c r="EX96" s="50"/>
      <c r="EY96" s="50"/>
      <c r="EZ96" s="50"/>
      <c r="FA96" s="50"/>
      <c r="FB96" s="59"/>
      <c r="FC96" s="60"/>
      <c r="FD96" s="17"/>
      <c r="FE96" s="17"/>
      <c r="FF96" s="58"/>
      <c r="FG96" s="50"/>
      <c r="FH96" s="50"/>
      <c r="FI96" s="50"/>
      <c r="FJ96" s="50"/>
      <c r="FK96" s="50"/>
      <c r="FL96" s="50"/>
      <c r="FM96" s="59"/>
      <c r="FN96" s="60"/>
      <c r="FO96" s="17"/>
      <c r="FP96" s="17"/>
      <c r="FQ96" s="58"/>
      <c r="FR96" s="50"/>
      <c r="FS96" s="50"/>
      <c r="FT96" s="50"/>
      <c r="FU96" s="50"/>
      <c r="FV96" s="50"/>
      <c r="FW96" s="50"/>
      <c r="FX96" s="59"/>
      <c r="FY96" s="60"/>
      <c r="FZ96" s="17"/>
      <c r="GA96" s="17"/>
      <c r="GB96" s="58"/>
      <c r="GC96" s="50"/>
      <c r="GD96" s="50"/>
      <c r="GE96" s="50"/>
      <c r="GF96" s="50"/>
      <c r="GG96" s="50"/>
      <c r="GH96" s="50"/>
      <c r="GI96" s="59"/>
      <c r="GJ96" s="60"/>
      <c r="GK96" s="17"/>
      <c r="GL96" s="17"/>
      <c r="GM96" s="58"/>
      <c r="GN96" s="50"/>
      <c r="GO96" s="50"/>
      <c r="GP96" s="50"/>
      <c r="GQ96" s="50"/>
      <c r="GR96" s="50"/>
      <c r="GS96" s="50"/>
      <c r="GT96" s="59"/>
      <c r="GU96" s="60"/>
      <c r="GV96" s="17"/>
      <c r="GW96" s="17"/>
      <c r="GX96" s="58"/>
      <c r="GY96" s="50"/>
      <c r="GZ96" s="50"/>
      <c r="HA96" s="50"/>
      <c r="HB96" s="50"/>
      <c r="HC96" s="50"/>
      <c r="HD96" s="50"/>
      <c r="HE96" s="59"/>
      <c r="HF96" s="60"/>
      <c r="HG96" s="17"/>
      <c r="HH96" s="17"/>
      <c r="HI96" s="58"/>
      <c r="HJ96" s="50"/>
      <c r="HK96" s="50"/>
      <c r="HL96" s="50"/>
      <c r="HM96" s="50"/>
      <c r="HN96" s="50"/>
      <c r="HO96" s="50"/>
      <c r="HP96" s="59"/>
      <c r="HQ96" s="60"/>
      <c r="HR96" s="17"/>
      <c r="HS96" s="17"/>
      <c r="HT96" s="58"/>
      <c r="HU96" s="50"/>
      <c r="HV96" s="50"/>
      <c r="HW96" s="50"/>
      <c r="HX96" s="50"/>
      <c r="HY96" s="50"/>
      <c r="HZ96" s="50"/>
      <c r="IA96" s="59"/>
      <c r="IB96" s="60"/>
      <c r="IC96" s="17"/>
      <c r="ID96" s="17"/>
    </row>
    <row r="97" spans="1:238" x14ac:dyDescent="0.3">
      <c r="A97" s="65"/>
      <c r="B97" s="66"/>
      <c r="C97" s="67"/>
      <c r="D97" s="67"/>
      <c r="E97" s="67"/>
      <c r="F97" s="311"/>
      <c r="G97" s="67"/>
      <c r="H97" s="68"/>
      <c r="I97" s="58"/>
      <c r="J97" s="50"/>
      <c r="K97" s="50"/>
      <c r="L97" s="50"/>
      <c r="M97" s="50"/>
      <c r="N97" s="50"/>
      <c r="O97" s="59"/>
      <c r="P97" s="60"/>
      <c r="Q97" s="17"/>
      <c r="R97" s="17"/>
      <c r="S97" s="58"/>
      <c r="T97" s="50"/>
      <c r="U97" s="50"/>
      <c r="V97" s="50"/>
      <c r="W97" s="50"/>
      <c r="X97" s="50"/>
      <c r="Y97" s="50"/>
      <c r="Z97" s="59"/>
      <c r="AA97" s="60"/>
      <c r="AB97" s="17"/>
      <c r="AC97" s="17"/>
      <c r="AD97" s="58"/>
      <c r="AE97" s="50"/>
      <c r="AF97" s="50"/>
      <c r="AG97" s="50"/>
      <c r="AH97" s="50"/>
      <c r="AI97" s="50"/>
      <c r="AJ97" s="50"/>
      <c r="AK97" s="59"/>
      <c r="AL97" s="60"/>
      <c r="AM97" s="17"/>
      <c r="AN97" s="17"/>
      <c r="AO97" s="58"/>
      <c r="AP97" s="50"/>
      <c r="AQ97" s="50"/>
      <c r="AR97" s="50"/>
      <c r="AS97" s="50"/>
      <c r="AT97" s="50"/>
      <c r="AU97" s="50"/>
      <c r="AV97" s="59"/>
      <c r="AW97" s="60"/>
      <c r="AX97" s="17"/>
      <c r="AY97" s="17"/>
      <c r="AZ97" s="58"/>
      <c r="BA97" s="50"/>
      <c r="BB97" s="50"/>
      <c r="BC97" s="50"/>
      <c r="BD97" s="50"/>
      <c r="BE97" s="50"/>
      <c r="BF97" s="50"/>
      <c r="BG97" s="59"/>
      <c r="BH97" s="60"/>
      <c r="BI97" s="17"/>
      <c r="BJ97" s="17"/>
      <c r="BK97" s="58"/>
      <c r="BL97" s="50"/>
      <c r="BM97" s="50"/>
      <c r="BN97" s="50"/>
      <c r="BO97" s="50"/>
      <c r="BP97" s="50"/>
      <c r="BQ97" s="50"/>
      <c r="BR97" s="59"/>
      <c r="BS97" s="60"/>
      <c r="BT97" s="17"/>
      <c r="BU97" s="17"/>
      <c r="BV97" s="58"/>
      <c r="BW97" s="50"/>
      <c r="BX97" s="50"/>
      <c r="BY97" s="50"/>
      <c r="BZ97" s="50"/>
      <c r="CA97" s="50"/>
      <c r="CB97" s="50"/>
      <c r="CC97" s="59"/>
      <c r="CD97" s="60"/>
      <c r="CE97" s="17"/>
      <c r="CF97" s="17"/>
      <c r="CG97" s="58"/>
      <c r="CH97" s="50"/>
      <c r="CI97" s="50"/>
      <c r="CJ97" s="50"/>
      <c r="CK97" s="50"/>
      <c r="CL97" s="50"/>
      <c r="CM97" s="50"/>
      <c r="CN97" s="59"/>
      <c r="CO97" s="60"/>
      <c r="CP97" s="17"/>
      <c r="CQ97" s="17"/>
      <c r="CR97" s="58"/>
      <c r="CS97" s="50"/>
      <c r="CT97" s="50"/>
      <c r="CU97" s="50"/>
      <c r="CV97" s="50"/>
      <c r="CW97" s="50"/>
      <c r="CX97" s="50"/>
      <c r="CY97" s="59"/>
      <c r="CZ97" s="60"/>
      <c r="DA97" s="17"/>
      <c r="DB97" s="17"/>
      <c r="DC97" s="58"/>
      <c r="DD97" s="50"/>
      <c r="DE97" s="50"/>
      <c r="DF97" s="50"/>
      <c r="DG97" s="50"/>
      <c r="DH97" s="50"/>
      <c r="DI97" s="50"/>
      <c r="DJ97" s="59"/>
      <c r="DK97" s="60"/>
      <c r="DL97" s="17"/>
      <c r="DM97" s="17"/>
      <c r="DN97" s="58"/>
      <c r="DO97" s="50"/>
      <c r="DP97" s="50"/>
      <c r="DQ97" s="50"/>
      <c r="DR97" s="50"/>
      <c r="DS97" s="50"/>
      <c r="DT97" s="50"/>
      <c r="DU97" s="59"/>
      <c r="DV97" s="60"/>
      <c r="DW97" s="17"/>
      <c r="DX97" s="17"/>
      <c r="DY97" s="58"/>
      <c r="DZ97" s="50"/>
      <c r="EA97" s="50"/>
      <c r="EB97" s="50"/>
      <c r="EC97" s="50"/>
      <c r="ED97" s="50"/>
      <c r="EE97" s="50"/>
      <c r="EF97" s="59"/>
      <c r="EG97" s="60"/>
      <c r="EH97" s="17"/>
      <c r="EI97" s="17"/>
      <c r="EJ97" s="58"/>
      <c r="EK97" s="50"/>
      <c r="EL97" s="50"/>
      <c r="EM97" s="50"/>
      <c r="EN97" s="50"/>
      <c r="EO97" s="50"/>
      <c r="EP97" s="50"/>
      <c r="EQ97" s="59"/>
      <c r="ER97" s="60"/>
      <c r="ES97" s="17"/>
      <c r="ET97" s="17"/>
      <c r="EU97" s="58"/>
      <c r="EV97" s="50"/>
      <c r="EW97" s="50"/>
      <c r="EX97" s="50"/>
      <c r="EY97" s="50"/>
      <c r="EZ97" s="50"/>
      <c r="FA97" s="50"/>
      <c r="FB97" s="59"/>
      <c r="FC97" s="60"/>
      <c r="FD97" s="17"/>
      <c r="FE97" s="17"/>
      <c r="FF97" s="58"/>
      <c r="FG97" s="50"/>
      <c r="FH97" s="50"/>
      <c r="FI97" s="50"/>
      <c r="FJ97" s="50"/>
      <c r="FK97" s="50"/>
      <c r="FL97" s="50"/>
      <c r="FM97" s="59"/>
      <c r="FN97" s="60"/>
      <c r="FO97" s="17"/>
      <c r="FP97" s="17"/>
      <c r="FQ97" s="58"/>
      <c r="FR97" s="50"/>
      <c r="FS97" s="50"/>
      <c r="FT97" s="50"/>
      <c r="FU97" s="50"/>
      <c r="FV97" s="50"/>
      <c r="FW97" s="50"/>
      <c r="FX97" s="59"/>
      <c r="FY97" s="60"/>
      <c r="FZ97" s="17"/>
      <c r="GA97" s="17"/>
      <c r="GB97" s="58"/>
      <c r="GC97" s="50"/>
      <c r="GD97" s="50"/>
      <c r="GE97" s="50"/>
      <c r="GF97" s="50"/>
      <c r="GG97" s="50"/>
      <c r="GH97" s="50"/>
      <c r="GI97" s="59"/>
      <c r="GJ97" s="60"/>
      <c r="GK97" s="17"/>
      <c r="GL97" s="17"/>
      <c r="GM97" s="58"/>
      <c r="GN97" s="50"/>
      <c r="GO97" s="50"/>
      <c r="GP97" s="50"/>
      <c r="GQ97" s="50"/>
      <c r="GR97" s="50"/>
      <c r="GS97" s="50"/>
      <c r="GT97" s="59"/>
      <c r="GU97" s="60"/>
      <c r="GV97" s="17"/>
      <c r="GW97" s="17"/>
      <c r="GX97" s="58"/>
      <c r="GY97" s="50"/>
      <c r="GZ97" s="50"/>
      <c r="HA97" s="50"/>
      <c r="HB97" s="50"/>
      <c r="HC97" s="50"/>
      <c r="HD97" s="50"/>
      <c r="HE97" s="59"/>
      <c r="HF97" s="60"/>
      <c r="HG97" s="17"/>
      <c r="HH97" s="17"/>
      <c r="HI97" s="58"/>
      <c r="HJ97" s="50"/>
      <c r="HK97" s="50"/>
      <c r="HL97" s="50"/>
      <c r="HM97" s="50"/>
      <c r="HN97" s="50"/>
      <c r="HO97" s="50"/>
      <c r="HP97" s="59"/>
      <c r="HQ97" s="60"/>
      <c r="HR97" s="17"/>
      <c r="HS97" s="17"/>
      <c r="HT97" s="58"/>
      <c r="HU97" s="50"/>
      <c r="HV97" s="50"/>
      <c r="HW97" s="50"/>
      <c r="HX97" s="50"/>
      <c r="HY97" s="50"/>
      <c r="HZ97" s="50"/>
      <c r="IA97" s="59"/>
      <c r="IB97" s="60"/>
      <c r="IC97" s="17"/>
      <c r="ID97" s="17"/>
    </row>
    <row r="98" spans="1:238" x14ac:dyDescent="0.3">
      <c r="A98" s="65"/>
      <c r="B98" s="66"/>
      <c r="C98" s="67"/>
      <c r="D98" s="67"/>
      <c r="E98" s="67"/>
      <c r="F98" s="311"/>
      <c r="G98" s="67"/>
      <c r="H98" s="68"/>
      <c r="I98" s="58"/>
      <c r="J98" s="50"/>
      <c r="K98" s="50"/>
      <c r="L98" s="50"/>
      <c r="M98" s="50"/>
      <c r="N98" s="50"/>
      <c r="O98" s="59"/>
      <c r="P98" s="60"/>
      <c r="Q98" s="17"/>
      <c r="R98" s="17"/>
      <c r="S98" s="58"/>
      <c r="T98" s="50"/>
      <c r="U98" s="50"/>
      <c r="V98" s="50"/>
      <c r="W98" s="50"/>
      <c r="X98" s="50"/>
      <c r="Y98" s="50"/>
      <c r="Z98" s="59"/>
      <c r="AA98" s="60"/>
      <c r="AB98" s="17"/>
      <c r="AC98" s="17"/>
      <c r="AD98" s="58"/>
      <c r="AE98" s="50"/>
      <c r="AF98" s="50"/>
      <c r="AG98" s="50"/>
      <c r="AH98" s="50"/>
      <c r="AI98" s="50"/>
      <c r="AJ98" s="50"/>
      <c r="AK98" s="59"/>
      <c r="AL98" s="60"/>
      <c r="AM98" s="17"/>
      <c r="AN98" s="17"/>
      <c r="AO98" s="58"/>
      <c r="AP98" s="50"/>
      <c r="AQ98" s="50"/>
      <c r="AR98" s="50"/>
      <c r="AS98" s="50"/>
      <c r="AT98" s="50"/>
      <c r="AU98" s="50"/>
      <c r="AV98" s="59"/>
      <c r="AW98" s="60"/>
      <c r="AX98" s="17"/>
      <c r="AY98" s="17"/>
      <c r="AZ98" s="58"/>
      <c r="BA98" s="50"/>
      <c r="BB98" s="50"/>
      <c r="BC98" s="50"/>
      <c r="BD98" s="50"/>
      <c r="BE98" s="50"/>
      <c r="BF98" s="50"/>
      <c r="BG98" s="59"/>
      <c r="BH98" s="60"/>
      <c r="BI98" s="17"/>
      <c r="BJ98" s="17"/>
      <c r="BK98" s="58"/>
      <c r="BL98" s="50"/>
      <c r="BM98" s="50"/>
      <c r="BN98" s="50"/>
      <c r="BO98" s="50"/>
      <c r="BP98" s="50"/>
      <c r="BQ98" s="50"/>
      <c r="BR98" s="59"/>
      <c r="BS98" s="60"/>
      <c r="BT98" s="17"/>
      <c r="BU98" s="17"/>
      <c r="BV98" s="58"/>
      <c r="BW98" s="50"/>
      <c r="BX98" s="50"/>
      <c r="BY98" s="50"/>
      <c r="BZ98" s="50"/>
      <c r="CA98" s="50"/>
      <c r="CB98" s="50"/>
      <c r="CC98" s="59"/>
      <c r="CD98" s="60"/>
      <c r="CE98" s="17"/>
      <c r="CF98" s="17"/>
      <c r="CG98" s="58"/>
      <c r="CH98" s="50"/>
      <c r="CI98" s="50"/>
      <c r="CJ98" s="50"/>
      <c r="CK98" s="50"/>
      <c r="CL98" s="50"/>
      <c r="CM98" s="50"/>
      <c r="CN98" s="59"/>
      <c r="CO98" s="60"/>
      <c r="CP98" s="17"/>
      <c r="CQ98" s="17"/>
      <c r="CR98" s="58"/>
      <c r="CS98" s="50"/>
      <c r="CT98" s="50"/>
      <c r="CU98" s="50"/>
      <c r="CV98" s="50"/>
      <c r="CW98" s="50"/>
      <c r="CX98" s="50"/>
      <c r="CY98" s="59"/>
      <c r="CZ98" s="60"/>
      <c r="DA98" s="17"/>
      <c r="DB98" s="17"/>
      <c r="DC98" s="58"/>
      <c r="DD98" s="50"/>
      <c r="DE98" s="50"/>
      <c r="DF98" s="50"/>
      <c r="DG98" s="50"/>
      <c r="DH98" s="50"/>
      <c r="DI98" s="50"/>
      <c r="DJ98" s="59"/>
      <c r="DK98" s="60"/>
      <c r="DL98" s="17"/>
      <c r="DM98" s="17"/>
      <c r="DN98" s="58"/>
      <c r="DO98" s="50"/>
      <c r="DP98" s="50"/>
      <c r="DQ98" s="50"/>
      <c r="DR98" s="50"/>
      <c r="DS98" s="50"/>
      <c r="DT98" s="50"/>
      <c r="DU98" s="59"/>
      <c r="DV98" s="60"/>
      <c r="DW98" s="17"/>
      <c r="DX98" s="17"/>
      <c r="DY98" s="58"/>
      <c r="DZ98" s="50"/>
      <c r="EA98" s="50"/>
      <c r="EB98" s="50"/>
      <c r="EC98" s="50"/>
      <c r="ED98" s="50"/>
      <c r="EE98" s="50"/>
      <c r="EF98" s="59"/>
      <c r="EG98" s="60"/>
      <c r="EH98" s="17"/>
      <c r="EI98" s="17"/>
      <c r="EJ98" s="58"/>
      <c r="EK98" s="50"/>
      <c r="EL98" s="50"/>
      <c r="EM98" s="50"/>
      <c r="EN98" s="50"/>
      <c r="EO98" s="50"/>
      <c r="EP98" s="50"/>
      <c r="EQ98" s="59"/>
      <c r="ER98" s="60"/>
      <c r="ES98" s="17"/>
      <c r="ET98" s="17"/>
      <c r="EU98" s="58"/>
      <c r="EV98" s="50"/>
      <c r="EW98" s="50"/>
      <c r="EX98" s="50"/>
      <c r="EY98" s="50"/>
      <c r="EZ98" s="50"/>
      <c r="FA98" s="50"/>
      <c r="FB98" s="59"/>
      <c r="FC98" s="60"/>
      <c r="FD98" s="17"/>
      <c r="FE98" s="17"/>
      <c r="FF98" s="58"/>
      <c r="FG98" s="50"/>
      <c r="FH98" s="50"/>
      <c r="FI98" s="50"/>
      <c r="FJ98" s="50"/>
      <c r="FK98" s="50"/>
      <c r="FL98" s="50"/>
      <c r="FM98" s="59"/>
      <c r="FN98" s="60"/>
      <c r="FO98" s="17"/>
      <c r="FP98" s="17"/>
      <c r="FQ98" s="58"/>
      <c r="FR98" s="50"/>
      <c r="FS98" s="50"/>
      <c r="FT98" s="50"/>
      <c r="FU98" s="50"/>
      <c r="FV98" s="50"/>
      <c r="FW98" s="50"/>
      <c r="FX98" s="59"/>
      <c r="FY98" s="60"/>
      <c r="FZ98" s="17"/>
      <c r="GA98" s="17"/>
      <c r="GB98" s="58"/>
      <c r="GC98" s="50"/>
      <c r="GD98" s="50"/>
      <c r="GE98" s="50"/>
      <c r="GF98" s="50"/>
      <c r="GG98" s="50"/>
      <c r="GH98" s="50"/>
      <c r="GI98" s="59"/>
      <c r="GJ98" s="60"/>
      <c r="GK98" s="17"/>
      <c r="GL98" s="17"/>
      <c r="GM98" s="58"/>
      <c r="GN98" s="50"/>
      <c r="GO98" s="50"/>
      <c r="GP98" s="50"/>
      <c r="GQ98" s="50"/>
      <c r="GR98" s="50"/>
      <c r="GS98" s="50"/>
      <c r="GT98" s="59"/>
      <c r="GU98" s="60"/>
      <c r="GV98" s="17"/>
      <c r="GW98" s="17"/>
      <c r="GX98" s="58"/>
      <c r="GY98" s="50"/>
      <c r="GZ98" s="50"/>
      <c r="HA98" s="50"/>
      <c r="HB98" s="50"/>
      <c r="HC98" s="50"/>
      <c r="HD98" s="50"/>
      <c r="HE98" s="59"/>
      <c r="HF98" s="60"/>
      <c r="HG98" s="17"/>
      <c r="HH98" s="17"/>
      <c r="HI98" s="58"/>
      <c r="HJ98" s="50"/>
      <c r="HK98" s="50"/>
      <c r="HL98" s="50"/>
      <c r="HM98" s="50"/>
      <c r="HN98" s="50"/>
      <c r="HO98" s="50"/>
      <c r="HP98" s="59"/>
      <c r="HQ98" s="60"/>
      <c r="HR98" s="17"/>
      <c r="HS98" s="17"/>
      <c r="HT98" s="58"/>
      <c r="HU98" s="50"/>
      <c r="HV98" s="50"/>
      <c r="HW98" s="50"/>
      <c r="HX98" s="50"/>
      <c r="HY98" s="50"/>
      <c r="HZ98" s="50"/>
      <c r="IA98" s="59"/>
      <c r="IB98" s="60"/>
      <c r="IC98" s="17"/>
      <c r="ID98" s="17"/>
    </row>
    <row r="99" spans="1:238" x14ac:dyDescent="0.3">
      <c r="A99" s="65"/>
      <c r="B99" s="66"/>
      <c r="C99" s="67"/>
      <c r="D99" s="67"/>
      <c r="E99" s="67"/>
      <c r="F99" s="311"/>
      <c r="G99" s="67"/>
      <c r="H99" s="68"/>
      <c r="I99" s="58"/>
      <c r="J99" s="50"/>
      <c r="K99" s="50"/>
      <c r="L99" s="50"/>
      <c r="M99" s="50"/>
      <c r="N99" s="50"/>
      <c r="O99" s="59"/>
      <c r="P99" s="60"/>
      <c r="Q99" s="17"/>
      <c r="R99" s="17"/>
      <c r="S99" s="58"/>
      <c r="T99" s="50"/>
      <c r="U99" s="50"/>
      <c r="V99" s="50"/>
      <c r="W99" s="50"/>
      <c r="X99" s="50"/>
      <c r="Y99" s="50"/>
      <c r="Z99" s="59"/>
      <c r="AA99" s="60"/>
      <c r="AB99" s="17"/>
      <c r="AC99" s="17"/>
      <c r="AD99" s="58"/>
      <c r="AE99" s="50"/>
      <c r="AF99" s="50"/>
      <c r="AG99" s="50"/>
      <c r="AH99" s="50"/>
      <c r="AI99" s="50"/>
      <c r="AJ99" s="50"/>
      <c r="AK99" s="59"/>
      <c r="AL99" s="60"/>
      <c r="AM99" s="17"/>
      <c r="AN99" s="17"/>
      <c r="AO99" s="58"/>
      <c r="AP99" s="50"/>
      <c r="AQ99" s="50"/>
      <c r="AR99" s="50"/>
      <c r="AS99" s="50"/>
      <c r="AT99" s="50"/>
      <c r="AU99" s="50"/>
      <c r="AV99" s="59"/>
      <c r="AW99" s="60"/>
      <c r="AX99" s="17"/>
      <c r="AY99" s="17"/>
      <c r="AZ99" s="58"/>
      <c r="BA99" s="50"/>
      <c r="BB99" s="50"/>
      <c r="BC99" s="50"/>
      <c r="BD99" s="50"/>
      <c r="BE99" s="50"/>
      <c r="BF99" s="50"/>
      <c r="BG99" s="59"/>
      <c r="BH99" s="60"/>
      <c r="BI99" s="17"/>
      <c r="BJ99" s="17"/>
      <c r="BK99" s="58"/>
      <c r="BL99" s="50"/>
      <c r="BM99" s="50"/>
      <c r="BN99" s="50"/>
      <c r="BO99" s="50"/>
      <c r="BP99" s="50"/>
      <c r="BQ99" s="50"/>
      <c r="BR99" s="59"/>
      <c r="BS99" s="60"/>
      <c r="BT99" s="17"/>
      <c r="BU99" s="17"/>
      <c r="BV99" s="58"/>
      <c r="BW99" s="50"/>
      <c r="BX99" s="50"/>
      <c r="BY99" s="50"/>
      <c r="BZ99" s="50"/>
      <c r="CA99" s="50"/>
      <c r="CB99" s="50"/>
      <c r="CC99" s="59"/>
      <c r="CD99" s="60"/>
      <c r="CE99" s="17"/>
      <c r="CF99" s="17"/>
      <c r="CG99" s="58"/>
      <c r="CH99" s="50"/>
      <c r="CI99" s="50"/>
      <c r="CJ99" s="50"/>
      <c r="CK99" s="50"/>
      <c r="CL99" s="50"/>
      <c r="CM99" s="50"/>
      <c r="CN99" s="59"/>
      <c r="CO99" s="60"/>
      <c r="CP99" s="17"/>
      <c r="CQ99" s="17"/>
      <c r="CR99" s="58"/>
      <c r="CS99" s="50"/>
      <c r="CT99" s="50"/>
      <c r="CU99" s="50"/>
      <c r="CV99" s="50"/>
      <c r="CW99" s="50"/>
      <c r="CX99" s="50"/>
      <c r="CY99" s="59"/>
      <c r="CZ99" s="60"/>
      <c r="DA99" s="17"/>
      <c r="DB99" s="17"/>
      <c r="DC99" s="58"/>
      <c r="DD99" s="50"/>
      <c r="DE99" s="50"/>
      <c r="DF99" s="50"/>
      <c r="DG99" s="50"/>
      <c r="DH99" s="50"/>
      <c r="DI99" s="50"/>
      <c r="DJ99" s="59"/>
      <c r="DK99" s="60"/>
      <c r="DL99" s="17"/>
      <c r="DM99" s="17"/>
      <c r="DN99" s="58"/>
      <c r="DO99" s="50"/>
      <c r="DP99" s="50"/>
      <c r="DQ99" s="50"/>
      <c r="DR99" s="50"/>
      <c r="DS99" s="50"/>
      <c r="DT99" s="50"/>
      <c r="DU99" s="59"/>
      <c r="DV99" s="60"/>
      <c r="DW99" s="17"/>
      <c r="DX99" s="17"/>
      <c r="DY99" s="58"/>
      <c r="DZ99" s="50"/>
      <c r="EA99" s="50"/>
      <c r="EB99" s="50"/>
      <c r="EC99" s="50"/>
      <c r="ED99" s="50"/>
      <c r="EE99" s="50"/>
      <c r="EF99" s="59"/>
      <c r="EG99" s="60"/>
      <c r="EH99" s="17"/>
      <c r="EI99" s="17"/>
      <c r="EJ99" s="58"/>
      <c r="EK99" s="50"/>
      <c r="EL99" s="50"/>
      <c r="EM99" s="50"/>
      <c r="EN99" s="50"/>
      <c r="EO99" s="50"/>
      <c r="EP99" s="50"/>
      <c r="EQ99" s="59"/>
      <c r="ER99" s="60"/>
      <c r="ES99" s="17"/>
      <c r="ET99" s="17"/>
      <c r="EU99" s="58"/>
      <c r="EV99" s="50"/>
      <c r="EW99" s="50"/>
      <c r="EX99" s="50"/>
      <c r="EY99" s="50"/>
      <c r="EZ99" s="50"/>
      <c r="FA99" s="50"/>
      <c r="FB99" s="59"/>
      <c r="FC99" s="60"/>
      <c r="FD99" s="17"/>
      <c r="FE99" s="17"/>
      <c r="FF99" s="58"/>
      <c r="FG99" s="50"/>
      <c r="FH99" s="50"/>
      <c r="FI99" s="50"/>
      <c r="FJ99" s="50"/>
      <c r="FK99" s="50"/>
      <c r="FL99" s="50"/>
      <c r="FM99" s="59"/>
      <c r="FN99" s="60"/>
      <c r="FO99" s="17"/>
      <c r="FP99" s="17"/>
      <c r="FQ99" s="58"/>
      <c r="FR99" s="50"/>
      <c r="FS99" s="50"/>
      <c r="FT99" s="50"/>
      <c r="FU99" s="50"/>
      <c r="FV99" s="50"/>
      <c r="FW99" s="50"/>
      <c r="FX99" s="59"/>
      <c r="FY99" s="60"/>
      <c r="FZ99" s="17"/>
      <c r="GA99" s="17"/>
      <c r="GB99" s="58"/>
      <c r="GC99" s="50"/>
      <c r="GD99" s="50"/>
      <c r="GE99" s="50"/>
      <c r="GF99" s="50"/>
      <c r="GG99" s="50"/>
      <c r="GH99" s="50"/>
      <c r="GI99" s="59"/>
      <c r="GJ99" s="60"/>
      <c r="GK99" s="17"/>
      <c r="GL99" s="17"/>
      <c r="GM99" s="58"/>
      <c r="GN99" s="50"/>
      <c r="GO99" s="50"/>
      <c r="GP99" s="50"/>
      <c r="GQ99" s="50"/>
      <c r="GR99" s="50"/>
      <c r="GS99" s="50"/>
      <c r="GT99" s="59"/>
      <c r="GU99" s="60"/>
      <c r="GV99" s="17"/>
      <c r="GW99" s="17"/>
      <c r="GX99" s="58"/>
      <c r="GY99" s="50"/>
      <c r="GZ99" s="50"/>
      <c r="HA99" s="50"/>
      <c r="HB99" s="50"/>
      <c r="HC99" s="50"/>
      <c r="HD99" s="50"/>
      <c r="HE99" s="59"/>
      <c r="HF99" s="60"/>
      <c r="HG99" s="17"/>
      <c r="HH99" s="17"/>
      <c r="HI99" s="58"/>
      <c r="HJ99" s="50"/>
      <c r="HK99" s="50"/>
      <c r="HL99" s="50"/>
      <c r="HM99" s="50"/>
      <c r="HN99" s="50"/>
      <c r="HO99" s="50"/>
      <c r="HP99" s="59"/>
      <c r="HQ99" s="60"/>
      <c r="HR99" s="17"/>
      <c r="HS99" s="17"/>
      <c r="HT99" s="58"/>
      <c r="HU99" s="50"/>
      <c r="HV99" s="50"/>
      <c r="HW99" s="50"/>
      <c r="HX99" s="50"/>
      <c r="HY99" s="50"/>
      <c r="HZ99" s="50"/>
      <c r="IA99" s="59"/>
      <c r="IB99" s="60"/>
      <c r="IC99" s="17"/>
      <c r="ID99" s="17"/>
    </row>
    <row r="100" spans="1:238" x14ac:dyDescent="0.3">
      <c r="A100" s="65"/>
      <c r="B100" s="66"/>
      <c r="C100" s="67"/>
      <c r="D100" s="67"/>
      <c r="E100" s="67"/>
      <c r="F100" s="311"/>
      <c r="G100" s="67"/>
      <c r="H100" s="68"/>
      <c r="O100" s="59"/>
      <c r="P100" s="60"/>
      <c r="Q100" s="17"/>
      <c r="R100" s="17"/>
      <c r="S100" s="58"/>
      <c r="T100" s="50"/>
      <c r="U100" s="50"/>
      <c r="V100" s="50"/>
      <c r="W100" s="50"/>
      <c r="X100" s="50"/>
      <c r="Y100" s="50"/>
      <c r="Z100" s="59"/>
      <c r="AA100" s="60"/>
      <c r="AB100" s="17"/>
      <c r="AC100" s="17"/>
      <c r="AD100" s="58"/>
      <c r="AE100" s="50"/>
      <c r="AF100" s="50"/>
      <c r="AG100" s="50"/>
      <c r="AH100" s="50"/>
      <c r="AI100" s="50"/>
      <c r="AJ100" s="50"/>
      <c r="AK100" s="59"/>
      <c r="AL100" s="60"/>
      <c r="AM100" s="17"/>
      <c r="AN100" s="17"/>
      <c r="AO100" s="58"/>
      <c r="AP100" s="50"/>
      <c r="AQ100" s="50"/>
      <c r="AR100" s="50"/>
      <c r="AS100" s="50"/>
      <c r="AT100" s="50"/>
      <c r="AU100" s="50"/>
      <c r="AV100" s="59"/>
      <c r="AW100" s="60"/>
      <c r="AX100" s="17"/>
      <c r="AY100" s="17"/>
      <c r="AZ100" s="58"/>
      <c r="BA100" s="50"/>
      <c r="BB100" s="50"/>
      <c r="BC100" s="50"/>
      <c r="BD100" s="50"/>
      <c r="BE100" s="50"/>
      <c r="BF100" s="50"/>
      <c r="BG100" s="59"/>
      <c r="BH100" s="60"/>
      <c r="BI100" s="17"/>
      <c r="BJ100" s="17"/>
      <c r="BK100" s="58"/>
      <c r="BL100" s="50"/>
      <c r="BM100" s="50"/>
      <c r="BN100" s="50"/>
      <c r="BO100" s="50"/>
      <c r="BP100" s="50"/>
      <c r="BQ100" s="50"/>
      <c r="BR100" s="59"/>
      <c r="BS100" s="60"/>
      <c r="BT100" s="17"/>
      <c r="BU100" s="17"/>
      <c r="BV100" s="58"/>
      <c r="BW100" s="50"/>
      <c r="BX100" s="50"/>
      <c r="BY100" s="50"/>
      <c r="BZ100" s="50"/>
      <c r="CA100" s="50"/>
      <c r="CB100" s="50"/>
      <c r="CC100" s="59"/>
      <c r="CD100" s="60"/>
      <c r="CE100" s="17"/>
      <c r="CF100" s="17"/>
      <c r="CG100" s="58"/>
      <c r="CH100" s="50"/>
      <c r="CI100" s="50"/>
      <c r="CJ100" s="50"/>
      <c r="CK100" s="50"/>
      <c r="CL100" s="50"/>
      <c r="CM100" s="50"/>
      <c r="CN100" s="59"/>
      <c r="CO100" s="60"/>
      <c r="CP100" s="17"/>
      <c r="CQ100" s="17"/>
      <c r="CR100" s="58"/>
      <c r="CS100" s="50"/>
      <c r="CT100" s="50"/>
      <c r="CU100" s="50"/>
      <c r="CV100" s="50"/>
      <c r="CW100" s="50"/>
      <c r="CX100" s="50"/>
      <c r="CY100" s="59"/>
      <c r="CZ100" s="60"/>
      <c r="DA100" s="17"/>
      <c r="DB100" s="17"/>
      <c r="DC100" s="58"/>
      <c r="DD100" s="50"/>
      <c r="DE100" s="50"/>
      <c r="DF100" s="50"/>
      <c r="DG100" s="50"/>
      <c r="DH100" s="50"/>
      <c r="DI100" s="50"/>
      <c r="DJ100" s="59"/>
      <c r="DK100" s="60"/>
      <c r="DL100" s="17"/>
      <c r="DM100" s="17"/>
      <c r="DN100" s="58"/>
      <c r="DO100" s="50"/>
      <c r="DP100" s="50"/>
      <c r="DQ100" s="50"/>
      <c r="DR100" s="50"/>
      <c r="DS100" s="50"/>
      <c r="DT100" s="50"/>
      <c r="DU100" s="59"/>
      <c r="DV100" s="60"/>
      <c r="DW100" s="17"/>
      <c r="DX100" s="17"/>
      <c r="DY100" s="58"/>
      <c r="DZ100" s="50"/>
      <c r="EA100" s="50"/>
      <c r="EB100" s="50"/>
      <c r="EC100" s="50"/>
      <c r="ED100" s="50"/>
      <c r="EE100" s="50"/>
      <c r="EF100" s="59"/>
      <c r="EG100" s="60"/>
      <c r="EH100" s="17"/>
      <c r="EI100" s="17"/>
      <c r="EJ100" s="58"/>
      <c r="EK100" s="50"/>
      <c r="EL100" s="50"/>
      <c r="EM100" s="50"/>
      <c r="EN100" s="50"/>
      <c r="EO100" s="50"/>
      <c r="EP100" s="50"/>
      <c r="EQ100" s="59"/>
      <c r="ER100" s="60"/>
      <c r="ES100" s="17"/>
      <c r="ET100" s="17"/>
      <c r="EU100" s="58"/>
      <c r="EV100" s="50"/>
      <c r="EW100" s="50"/>
      <c r="EX100" s="50"/>
      <c r="EY100" s="50"/>
      <c r="EZ100" s="50"/>
      <c r="FA100" s="50"/>
      <c r="FB100" s="59"/>
      <c r="FC100" s="60"/>
      <c r="FD100" s="17"/>
      <c r="FE100" s="17"/>
      <c r="FF100" s="58"/>
      <c r="FG100" s="50"/>
      <c r="FH100" s="50"/>
      <c r="FI100" s="50"/>
      <c r="FJ100" s="50"/>
      <c r="FK100" s="50"/>
      <c r="FL100" s="50"/>
      <c r="FM100" s="59"/>
      <c r="FN100" s="60"/>
      <c r="FO100" s="17"/>
      <c r="FP100" s="17"/>
      <c r="FQ100" s="58"/>
      <c r="FR100" s="50"/>
      <c r="FS100" s="50"/>
      <c r="FT100" s="50"/>
      <c r="FU100" s="50"/>
      <c r="FV100" s="50"/>
      <c r="FW100" s="50"/>
      <c r="FX100" s="59"/>
      <c r="FY100" s="60"/>
      <c r="FZ100" s="17"/>
      <c r="GA100" s="17"/>
      <c r="GB100" s="58"/>
      <c r="GC100" s="50"/>
      <c r="GD100" s="50"/>
      <c r="GE100" s="50"/>
      <c r="GF100" s="50"/>
      <c r="GG100" s="50"/>
      <c r="GH100" s="50"/>
      <c r="GI100" s="59"/>
      <c r="GJ100" s="60"/>
      <c r="GK100" s="17"/>
      <c r="GL100" s="17"/>
      <c r="GM100" s="58"/>
      <c r="GN100" s="50"/>
      <c r="GO100" s="50"/>
      <c r="GP100" s="50"/>
      <c r="GQ100" s="50"/>
      <c r="GR100" s="50"/>
      <c r="GS100" s="50"/>
      <c r="GT100" s="59"/>
      <c r="GU100" s="60"/>
      <c r="GV100" s="17"/>
      <c r="GW100" s="17"/>
      <c r="GX100" s="58"/>
      <c r="GY100" s="50"/>
      <c r="GZ100" s="50"/>
      <c r="HA100" s="50"/>
      <c r="HB100" s="50"/>
      <c r="HC100" s="50"/>
      <c r="HD100" s="50"/>
      <c r="HE100" s="59"/>
      <c r="HF100" s="60"/>
      <c r="HG100" s="17"/>
      <c r="HH100" s="17"/>
      <c r="HI100" s="58"/>
      <c r="HJ100" s="50"/>
      <c r="HK100" s="50"/>
      <c r="HL100" s="50"/>
      <c r="HM100" s="50"/>
      <c r="HN100" s="50"/>
      <c r="HO100" s="50"/>
      <c r="HP100" s="59"/>
      <c r="HQ100" s="60"/>
      <c r="HR100" s="17"/>
      <c r="HS100" s="17"/>
      <c r="HT100" s="58"/>
      <c r="HU100" s="50"/>
      <c r="HV100" s="50"/>
      <c r="HW100" s="50"/>
      <c r="HX100" s="50"/>
      <c r="HY100" s="50"/>
      <c r="HZ100" s="50"/>
      <c r="IA100" s="59"/>
      <c r="IB100" s="60"/>
      <c r="IC100" s="17"/>
      <c r="ID100" s="17"/>
    </row>
    <row r="101" spans="1:238" x14ac:dyDescent="0.3">
      <c r="A101" s="65"/>
      <c r="B101" s="66"/>
      <c r="C101" s="67"/>
      <c r="D101" s="67"/>
      <c r="E101" s="67"/>
      <c r="F101" s="311"/>
      <c r="G101" s="67"/>
      <c r="H101" s="68"/>
      <c r="O101" s="59"/>
      <c r="P101" s="60"/>
      <c r="Q101" s="17"/>
      <c r="R101" s="17"/>
      <c r="S101" s="58"/>
      <c r="T101" s="50"/>
      <c r="U101" s="50"/>
      <c r="V101" s="50"/>
      <c r="W101" s="50"/>
      <c r="X101" s="50"/>
      <c r="Y101" s="50"/>
      <c r="Z101" s="59"/>
      <c r="AA101" s="60"/>
      <c r="AB101" s="17"/>
      <c r="AC101" s="17"/>
      <c r="AD101" s="58"/>
      <c r="AE101" s="50"/>
      <c r="AF101" s="50"/>
      <c r="AG101" s="50"/>
      <c r="AH101" s="50"/>
      <c r="AI101" s="50"/>
      <c r="AJ101" s="50"/>
      <c r="AK101" s="59"/>
      <c r="AL101" s="60"/>
      <c r="AM101" s="17"/>
      <c r="AN101" s="17"/>
      <c r="AO101" s="58"/>
      <c r="AP101" s="50"/>
      <c r="AQ101" s="50"/>
      <c r="AR101" s="50"/>
      <c r="AS101" s="50"/>
      <c r="AT101" s="50"/>
      <c r="AU101" s="50"/>
      <c r="AV101" s="59"/>
      <c r="AW101" s="60"/>
      <c r="AX101" s="17"/>
      <c r="AY101" s="17"/>
      <c r="AZ101" s="58"/>
      <c r="BA101" s="50"/>
      <c r="BB101" s="50"/>
      <c r="BC101" s="50"/>
      <c r="BD101" s="50"/>
      <c r="BE101" s="50"/>
      <c r="BF101" s="50"/>
      <c r="BG101" s="59"/>
      <c r="BH101" s="60"/>
      <c r="BI101" s="17"/>
      <c r="BJ101" s="17"/>
      <c r="BK101" s="58"/>
      <c r="BL101" s="50"/>
      <c r="BM101" s="50"/>
      <c r="BN101" s="50"/>
      <c r="BO101" s="50"/>
      <c r="BP101" s="50"/>
      <c r="BQ101" s="50"/>
      <c r="BR101" s="59"/>
      <c r="BS101" s="60"/>
      <c r="BT101" s="17"/>
      <c r="BU101" s="17"/>
      <c r="BV101" s="58"/>
      <c r="BW101" s="50"/>
      <c r="BX101" s="50"/>
      <c r="BY101" s="50"/>
      <c r="BZ101" s="50"/>
      <c r="CA101" s="50"/>
      <c r="CB101" s="50"/>
      <c r="CC101" s="59"/>
      <c r="CD101" s="60"/>
      <c r="CE101" s="17"/>
      <c r="CF101" s="17"/>
      <c r="CG101" s="58"/>
      <c r="CH101" s="50"/>
      <c r="CI101" s="50"/>
      <c r="CJ101" s="50"/>
      <c r="CK101" s="50"/>
      <c r="CL101" s="50"/>
      <c r="CM101" s="50"/>
      <c r="CN101" s="59"/>
      <c r="CO101" s="60"/>
      <c r="CP101" s="17"/>
      <c r="CQ101" s="17"/>
      <c r="CR101" s="58"/>
      <c r="CS101" s="50"/>
      <c r="CT101" s="50"/>
      <c r="CU101" s="50"/>
      <c r="CV101" s="50"/>
      <c r="CW101" s="50"/>
      <c r="CX101" s="50"/>
      <c r="CY101" s="59"/>
      <c r="CZ101" s="60"/>
      <c r="DA101" s="17"/>
      <c r="DB101" s="17"/>
      <c r="DC101" s="58"/>
      <c r="DD101" s="50"/>
      <c r="DE101" s="50"/>
      <c r="DF101" s="50"/>
      <c r="DG101" s="50"/>
      <c r="DH101" s="50"/>
      <c r="DI101" s="50"/>
      <c r="DJ101" s="59"/>
      <c r="DK101" s="60"/>
      <c r="DL101" s="17"/>
      <c r="DM101" s="17"/>
      <c r="DN101" s="58"/>
      <c r="DO101" s="50"/>
      <c r="DP101" s="50"/>
      <c r="DQ101" s="50"/>
      <c r="DR101" s="50"/>
      <c r="DS101" s="50"/>
      <c r="DT101" s="50"/>
      <c r="DU101" s="59"/>
      <c r="DV101" s="60"/>
      <c r="DW101" s="17"/>
      <c r="DX101" s="17"/>
      <c r="DY101" s="58"/>
      <c r="DZ101" s="50"/>
      <c r="EA101" s="50"/>
      <c r="EB101" s="50"/>
      <c r="EC101" s="50"/>
      <c r="ED101" s="50"/>
      <c r="EE101" s="50"/>
      <c r="EF101" s="59"/>
      <c r="EG101" s="60"/>
      <c r="EH101" s="17"/>
      <c r="EI101" s="17"/>
      <c r="EJ101" s="58"/>
      <c r="EK101" s="50"/>
      <c r="EL101" s="50"/>
      <c r="EM101" s="50"/>
      <c r="EN101" s="50"/>
      <c r="EO101" s="50"/>
      <c r="EP101" s="50"/>
      <c r="EQ101" s="59"/>
      <c r="ER101" s="60"/>
      <c r="ES101" s="17"/>
      <c r="ET101" s="17"/>
      <c r="EU101" s="58"/>
      <c r="EV101" s="50"/>
      <c r="EW101" s="50"/>
      <c r="EX101" s="50"/>
      <c r="EY101" s="50"/>
      <c r="EZ101" s="50"/>
      <c r="FA101" s="50"/>
      <c r="FB101" s="59"/>
      <c r="FC101" s="60"/>
      <c r="FD101" s="17"/>
      <c r="FE101" s="17"/>
      <c r="FF101" s="58"/>
      <c r="FG101" s="50"/>
      <c r="FH101" s="50"/>
      <c r="FI101" s="50"/>
      <c r="FJ101" s="50"/>
      <c r="FK101" s="50"/>
      <c r="FL101" s="50"/>
      <c r="FM101" s="59"/>
      <c r="FN101" s="60"/>
      <c r="FO101" s="17"/>
      <c r="FP101" s="17"/>
      <c r="FQ101" s="58"/>
      <c r="FR101" s="50"/>
      <c r="FS101" s="50"/>
      <c r="FT101" s="50"/>
      <c r="FU101" s="50"/>
      <c r="FV101" s="50"/>
      <c r="FW101" s="50"/>
      <c r="FX101" s="59"/>
      <c r="FY101" s="60"/>
      <c r="FZ101" s="17"/>
      <c r="GA101" s="17"/>
      <c r="GB101" s="58"/>
      <c r="GC101" s="50"/>
      <c r="GD101" s="50"/>
      <c r="GE101" s="50"/>
      <c r="GF101" s="50"/>
      <c r="GG101" s="50"/>
      <c r="GH101" s="50"/>
      <c r="GI101" s="59"/>
      <c r="GJ101" s="60"/>
      <c r="GK101" s="17"/>
      <c r="GL101" s="17"/>
      <c r="GM101" s="58"/>
      <c r="GN101" s="50"/>
      <c r="GO101" s="50"/>
      <c r="GP101" s="50"/>
      <c r="GQ101" s="50"/>
      <c r="GR101" s="50"/>
      <c r="GS101" s="50"/>
      <c r="GT101" s="59"/>
      <c r="GU101" s="60"/>
      <c r="GV101" s="17"/>
      <c r="GW101" s="17"/>
      <c r="GX101" s="58"/>
      <c r="GY101" s="50"/>
      <c r="GZ101" s="50"/>
      <c r="HA101" s="50"/>
      <c r="HB101" s="50"/>
      <c r="HC101" s="50"/>
      <c r="HD101" s="50"/>
      <c r="HE101" s="59"/>
      <c r="HF101" s="60"/>
      <c r="HG101" s="17"/>
      <c r="HH101" s="17"/>
      <c r="HI101" s="58"/>
      <c r="HJ101" s="50"/>
      <c r="HK101" s="50"/>
      <c r="HL101" s="50"/>
      <c r="HM101" s="50"/>
      <c r="HN101" s="50"/>
      <c r="HO101" s="50"/>
      <c r="HP101" s="59"/>
      <c r="HQ101" s="60"/>
      <c r="HR101" s="17"/>
      <c r="HS101" s="17"/>
      <c r="HT101" s="58"/>
      <c r="HU101" s="50"/>
      <c r="HV101" s="50"/>
      <c r="HW101" s="50"/>
      <c r="HX101" s="50"/>
      <c r="HY101" s="50"/>
      <c r="HZ101" s="50"/>
      <c r="IA101" s="59"/>
      <c r="IB101" s="60"/>
      <c r="IC101" s="17"/>
      <c r="ID101" s="17"/>
    </row>
    <row r="102" spans="1:238" x14ac:dyDescent="0.3">
      <c r="A102" s="65"/>
      <c r="B102" s="66"/>
      <c r="C102" s="67"/>
      <c r="D102" s="67"/>
      <c r="E102" s="67"/>
      <c r="F102" s="311"/>
      <c r="G102" s="67"/>
      <c r="H102" s="68"/>
      <c r="O102" s="59"/>
      <c r="P102" s="60"/>
      <c r="Q102" s="17"/>
      <c r="R102" s="17"/>
      <c r="S102" s="58"/>
      <c r="T102" s="50"/>
      <c r="U102" s="50"/>
      <c r="V102" s="50"/>
      <c r="W102" s="50"/>
      <c r="X102" s="50"/>
      <c r="Y102" s="50"/>
      <c r="Z102" s="59"/>
      <c r="AA102" s="60"/>
      <c r="AB102" s="17"/>
      <c r="AC102" s="17"/>
      <c r="AD102" s="58"/>
      <c r="AE102" s="50"/>
      <c r="AF102" s="50"/>
      <c r="AG102" s="50"/>
      <c r="AH102" s="50"/>
      <c r="AI102" s="50"/>
      <c r="AJ102" s="50"/>
      <c r="AK102" s="59"/>
      <c r="AL102" s="60"/>
      <c r="AM102" s="17"/>
      <c r="AN102" s="17"/>
      <c r="AO102" s="58"/>
      <c r="AP102" s="50"/>
      <c r="AQ102" s="50"/>
      <c r="AR102" s="50"/>
      <c r="AS102" s="50"/>
      <c r="AT102" s="50"/>
      <c r="AU102" s="50"/>
      <c r="AV102" s="59"/>
      <c r="AW102" s="60"/>
      <c r="AX102" s="17"/>
      <c r="AY102" s="17"/>
      <c r="AZ102" s="58"/>
      <c r="BA102" s="50"/>
      <c r="BB102" s="50"/>
      <c r="BC102" s="50"/>
      <c r="BD102" s="50"/>
      <c r="BE102" s="50"/>
      <c r="BF102" s="50"/>
      <c r="BG102" s="59"/>
      <c r="BH102" s="60"/>
      <c r="BI102" s="17"/>
      <c r="BJ102" s="17"/>
      <c r="BK102" s="58"/>
      <c r="BL102" s="50"/>
      <c r="BM102" s="50"/>
      <c r="BN102" s="50"/>
      <c r="BO102" s="50"/>
      <c r="BP102" s="50"/>
      <c r="BQ102" s="50"/>
      <c r="BR102" s="59"/>
      <c r="BS102" s="60"/>
      <c r="BT102" s="17"/>
      <c r="BU102" s="17"/>
      <c r="BV102" s="58"/>
      <c r="BW102" s="50"/>
      <c r="BX102" s="50"/>
      <c r="BY102" s="50"/>
      <c r="BZ102" s="50"/>
      <c r="CA102" s="50"/>
      <c r="CB102" s="50"/>
      <c r="CC102" s="59"/>
      <c r="CD102" s="60"/>
      <c r="CE102" s="17"/>
      <c r="CF102" s="17"/>
      <c r="CG102" s="58"/>
      <c r="CH102" s="50"/>
      <c r="CI102" s="50"/>
      <c r="CJ102" s="50"/>
      <c r="CK102" s="50"/>
      <c r="CL102" s="50"/>
      <c r="CM102" s="50"/>
      <c r="CN102" s="59"/>
      <c r="CO102" s="60"/>
      <c r="CP102" s="17"/>
      <c r="CQ102" s="17"/>
      <c r="CR102" s="58"/>
      <c r="CS102" s="50"/>
      <c r="CT102" s="50"/>
      <c r="CU102" s="50"/>
      <c r="CV102" s="50"/>
      <c r="CW102" s="50"/>
      <c r="CX102" s="50"/>
      <c r="CY102" s="59"/>
      <c r="CZ102" s="60"/>
      <c r="DA102" s="17"/>
      <c r="DB102" s="17"/>
      <c r="DC102" s="58"/>
      <c r="DD102" s="50"/>
      <c r="DE102" s="50"/>
      <c r="DF102" s="50"/>
      <c r="DG102" s="50"/>
      <c r="DH102" s="50"/>
      <c r="DI102" s="50"/>
      <c r="DJ102" s="59"/>
      <c r="DK102" s="60"/>
      <c r="DL102" s="17"/>
      <c r="DM102" s="17"/>
      <c r="DN102" s="58"/>
      <c r="DO102" s="50"/>
      <c r="DP102" s="50"/>
      <c r="DQ102" s="50"/>
      <c r="DR102" s="50"/>
      <c r="DS102" s="50"/>
      <c r="DT102" s="50"/>
      <c r="DU102" s="59"/>
      <c r="DV102" s="60"/>
      <c r="DW102" s="17"/>
      <c r="DX102" s="17"/>
      <c r="DY102" s="58"/>
      <c r="DZ102" s="50"/>
      <c r="EA102" s="50"/>
      <c r="EB102" s="50"/>
      <c r="EC102" s="50"/>
      <c r="ED102" s="50"/>
      <c r="EE102" s="50"/>
      <c r="EF102" s="59"/>
      <c r="EG102" s="60"/>
      <c r="EH102" s="17"/>
      <c r="EI102" s="17"/>
      <c r="EJ102" s="58"/>
      <c r="EK102" s="50"/>
      <c r="EL102" s="50"/>
      <c r="EM102" s="50"/>
      <c r="EN102" s="50"/>
      <c r="EO102" s="50"/>
      <c r="EP102" s="50"/>
      <c r="EQ102" s="59"/>
      <c r="ER102" s="60"/>
      <c r="ES102" s="17"/>
      <c r="ET102" s="17"/>
      <c r="EU102" s="58"/>
      <c r="EV102" s="50"/>
      <c r="EW102" s="50"/>
      <c r="EX102" s="50"/>
      <c r="EY102" s="50"/>
      <c r="EZ102" s="50"/>
      <c r="FA102" s="50"/>
      <c r="FB102" s="59"/>
      <c r="FC102" s="60"/>
      <c r="FD102" s="17"/>
      <c r="FE102" s="17"/>
      <c r="FF102" s="58"/>
      <c r="FG102" s="50"/>
      <c r="FH102" s="50"/>
      <c r="FI102" s="50"/>
      <c r="FJ102" s="50"/>
      <c r="FK102" s="50"/>
      <c r="FL102" s="50"/>
      <c r="FM102" s="59"/>
      <c r="FN102" s="60"/>
      <c r="FO102" s="17"/>
      <c r="FP102" s="17"/>
      <c r="FQ102" s="58"/>
      <c r="FR102" s="50"/>
      <c r="FS102" s="50"/>
      <c r="FT102" s="50"/>
      <c r="FU102" s="50"/>
      <c r="FV102" s="50"/>
      <c r="FW102" s="50"/>
      <c r="FX102" s="59"/>
      <c r="FY102" s="60"/>
      <c r="FZ102" s="17"/>
      <c r="GA102" s="17"/>
      <c r="GB102" s="58"/>
      <c r="GC102" s="50"/>
      <c r="GD102" s="50"/>
      <c r="GE102" s="50"/>
      <c r="GF102" s="50"/>
      <c r="GG102" s="50"/>
      <c r="GH102" s="50"/>
      <c r="GI102" s="59"/>
      <c r="GJ102" s="60"/>
      <c r="GK102" s="17"/>
      <c r="GL102" s="17"/>
      <c r="GM102" s="58"/>
      <c r="GN102" s="50"/>
      <c r="GO102" s="50"/>
      <c r="GP102" s="50"/>
      <c r="GQ102" s="50"/>
      <c r="GR102" s="50"/>
      <c r="GS102" s="50"/>
      <c r="GT102" s="59"/>
      <c r="GU102" s="60"/>
      <c r="GV102" s="17"/>
      <c r="GW102" s="17"/>
      <c r="GX102" s="58"/>
      <c r="GY102" s="50"/>
      <c r="GZ102" s="50"/>
      <c r="HA102" s="50"/>
      <c r="HB102" s="50"/>
      <c r="HC102" s="50"/>
      <c r="HD102" s="50"/>
      <c r="HE102" s="59"/>
      <c r="HF102" s="60"/>
      <c r="HG102" s="17"/>
      <c r="HH102" s="17"/>
      <c r="HI102" s="58"/>
      <c r="HJ102" s="50"/>
      <c r="HK102" s="50"/>
      <c r="HL102" s="50"/>
      <c r="HM102" s="50"/>
      <c r="HN102" s="50"/>
      <c r="HO102" s="50"/>
      <c r="HP102" s="59"/>
      <c r="HQ102" s="60"/>
      <c r="HR102" s="17"/>
      <c r="HS102" s="17"/>
      <c r="HT102" s="58"/>
      <c r="HU102" s="50"/>
      <c r="HV102" s="50"/>
      <c r="HW102" s="50"/>
      <c r="HX102" s="50"/>
      <c r="HY102" s="50"/>
      <c r="HZ102" s="50"/>
      <c r="IA102" s="59"/>
      <c r="IB102" s="60"/>
      <c r="IC102" s="17"/>
      <c r="ID102" s="17"/>
    </row>
    <row r="103" spans="1:238" x14ac:dyDescent="0.3">
      <c r="A103" s="65"/>
      <c r="B103" s="66"/>
      <c r="C103" s="67"/>
      <c r="D103" s="67"/>
      <c r="E103" s="67"/>
      <c r="F103" s="311"/>
      <c r="G103" s="67"/>
      <c r="H103" s="68"/>
      <c r="O103" s="59"/>
      <c r="P103" s="60"/>
      <c r="Q103" s="17"/>
      <c r="R103" s="17"/>
      <c r="S103" s="58"/>
      <c r="T103" s="50"/>
      <c r="U103" s="50"/>
      <c r="V103" s="50"/>
      <c r="W103" s="50"/>
      <c r="X103" s="50"/>
      <c r="Y103" s="50"/>
      <c r="Z103" s="59"/>
      <c r="AA103" s="60"/>
      <c r="AB103" s="17"/>
      <c r="AC103" s="17"/>
      <c r="AD103" s="58"/>
      <c r="AE103" s="50"/>
      <c r="AF103" s="50"/>
      <c r="AG103" s="50"/>
      <c r="AH103" s="50"/>
      <c r="AI103" s="50"/>
      <c r="AJ103" s="50"/>
      <c r="AK103" s="59"/>
      <c r="AL103" s="60"/>
      <c r="AM103" s="17"/>
      <c r="AN103" s="17"/>
      <c r="AO103" s="58"/>
      <c r="AP103" s="50"/>
      <c r="AQ103" s="50"/>
      <c r="AR103" s="50"/>
      <c r="AS103" s="50"/>
      <c r="AT103" s="50"/>
      <c r="AU103" s="50"/>
      <c r="AV103" s="59"/>
      <c r="AW103" s="60"/>
      <c r="AX103" s="17"/>
      <c r="AY103" s="17"/>
      <c r="AZ103" s="58"/>
      <c r="BA103" s="50"/>
      <c r="BB103" s="50"/>
      <c r="BC103" s="50"/>
      <c r="BD103" s="50"/>
      <c r="BE103" s="50"/>
      <c r="BF103" s="50"/>
      <c r="BG103" s="59"/>
      <c r="BH103" s="60"/>
      <c r="BI103" s="17"/>
      <c r="BJ103" s="17"/>
      <c r="BK103" s="58"/>
      <c r="BL103" s="50"/>
      <c r="BM103" s="50"/>
      <c r="BN103" s="50"/>
      <c r="BO103" s="50"/>
      <c r="BP103" s="50"/>
      <c r="BQ103" s="50"/>
      <c r="BR103" s="59"/>
      <c r="BS103" s="60"/>
      <c r="BT103" s="17"/>
      <c r="BU103" s="17"/>
      <c r="BV103" s="58"/>
      <c r="BW103" s="50"/>
      <c r="BX103" s="50"/>
      <c r="BY103" s="50"/>
      <c r="BZ103" s="50"/>
      <c r="CA103" s="50"/>
      <c r="CB103" s="50"/>
      <c r="CC103" s="59"/>
      <c r="CD103" s="60"/>
      <c r="CE103" s="17"/>
      <c r="CF103" s="17"/>
      <c r="CG103" s="58"/>
      <c r="CH103" s="50"/>
      <c r="CI103" s="50"/>
      <c r="CJ103" s="50"/>
      <c r="CK103" s="50"/>
      <c r="CL103" s="50"/>
      <c r="CM103" s="50"/>
      <c r="CN103" s="59"/>
      <c r="CO103" s="60"/>
      <c r="CP103" s="17"/>
      <c r="CQ103" s="17"/>
      <c r="CR103" s="58"/>
      <c r="CS103" s="50"/>
      <c r="CT103" s="50"/>
      <c r="CU103" s="50"/>
      <c r="CV103" s="50"/>
      <c r="CW103" s="50"/>
      <c r="CX103" s="50"/>
      <c r="CY103" s="59"/>
      <c r="CZ103" s="60"/>
      <c r="DA103" s="17"/>
      <c r="DB103" s="17"/>
      <c r="DC103" s="58"/>
      <c r="DD103" s="50"/>
      <c r="DE103" s="50"/>
      <c r="DF103" s="50"/>
      <c r="DG103" s="50"/>
      <c r="DH103" s="50"/>
      <c r="DI103" s="50"/>
      <c r="DJ103" s="59"/>
      <c r="DK103" s="60"/>
      <c r="DL103" s="17"/>
      <c r="DM103" s="17"/>
      <c r="DN103" s="58"/>
      <c r="DO103" s="50"/>
      <c r="DP103" s="50"/>
      <c r="DQ103" s="50"/>
      <c r="DR103" s="50"/>
      <c r="DS103" s="50"/>
      <c r="DT103" s="50"/>
      <c r="DU103" s="59"/>
      <c r="DV103" s="60"/>
      <c r="DW103" s="17"/>
      <c r="DX103" s="17"/>
      <c r="DY103" s="58"/>
      <c r="DZ103" s="50"/>
      <c r="EA103" s="50"/>
      <c r="EB103" s="50"/>
      <c r="EC103" s="50"/>
      <c r="ED103" s="50"/>
      <c r="EE103" s="50"/>
      <c r="EF103" s="59"/>
      <c r="EG103" s="60"/>
      <c r="EH103" s="17"/>
      <c r="EI103" s="17"/>
      <c r="EJ103" s="58"/>
      <c r="EK103" s="50"/>
      <c r="EL103" s="50"/>
      <c r="EM103" s="50"/>
      <c r="EN103" s="50"/>
      <c r="EO103" s="50"/>
      <c r="EP103" s="50"/>
      <c r="EQ103" s="59"/>
      <c r="ER103" s="60"/>
      <c r="ES103" s="17"/>
      <c r="ET103" s="17"/>
      <c r="EU103" s="58"/>
      <c r="EV103" s="50"/>
      <c r="EW103" s="50"/>
      <c r="EX103" s="50"/>
      <c r="EY103" s="50"/>
      <c r="EZ103" s="50"/>
      <c r="FA103" s="50"/>
      <c r="FB103" s="59"/>
      <c r="FC103" s="60"/>
      <c r="FD103" s="17"/>
      <c r="FE103" s="17"/>
      <c r="FF103" s="58"/>
      <c r="FG103" s="50"/>
      <c r="FH103" s="50"/>
      <c r="FI103" s="50"/>
      <c r="FJ103" s="50"/>
      <c r="FK103" s="50"/>
      <c r="FL103" s="50"/>
      <c r="FM103" s="59"/>
      <c r="FN103" s="60"/>
      <c r="FO103" s="17"/>
      <c r="FP103" s="17"/>
      <c r="FQ103" s="58"/>
      <c r="FR103" s="50"/>
      <c r="FS103" s="50"/>
      <c r="FT103" s="50"/>
      <c r="FU103" s="50"/>
      <c r="FV103" s="50"/>
      <c r="FW103" s="50"/>
      <c r="FX103" s="59"/>
      <c r="FY103" s="60"/>
      <c r="FZ103" s="17"/>
      <c r="GA103" s="17"/>
      <c r="GB103" s="58"/>
      <c r="GC103" s="50"/>
      <c r="GD103" s="50"/>
      <c r="GE103" s="50"/>
      <c r="GF103" s="50"/>
      <c r="GG103" s="50"/>
      <c r="GH103" s="50"/>
      <c r="GI103" s="59"/>
      <c r="GJ103" s="60"/>
      <c r="GK103" s="17"/>
      <c r="GL103" s="17"/>
      <c r="GM103" s="58"/>
      <c r="GN103" s="50"/>
      <c r="GO103" s="50"/>
      <c r="GP103" s="50"/>
      <c r="GQ103" s="50"/>
      <c r="GR103" s="50"/>
      <c r="GS103" s="50"/>
      <c r="GT103" s="59"/>
      <c r="GU103" s="60"/>
      <c r="GV103" s="17"/>
      <c r="GW103" s="17"/>
      <c r="GX103" s="58"/>
      <c r="GY103" s="50"/>
      <c r="GZ103" s="50"/>
      <c r="HA103" s="50"/>
      <c r="HB103" s="50"/>
      <c r="HC103" s="50"/>
      <c r="HD103" s="50"/>
      <c r="HE103" s="59"/>
      <c r="HF103" s="60"/>
      <c r="HG103" s="17"/>
      <c r="HH103" s="17"/>
      <c r="HI103" s="58"/>
      <c r="HJ103" s="50"/>
      <c r="HK103" s="50"/>
      <c r="HL103" s="50"/>
      <c r="HM103" s="50"/>
      <c r="HN103" s="50"/>
      <c r="HO103" s="50"/>
      <c r="HP103" s="59"/>
      <c r="HQ103" s="60"/>
      <c r="HR103" s="17"/>
      <c r="HS103" s="17"/>
      <c r="HT103" s="58"/>
      <c r="HU103" s="50"/>
      <c r="HV103" s="50"/>
      <c r="HW103" s="50"/>
      <c r="HX103" s="50"/>
      <c r="HY103" s="50"/>
      <c r="HZ103" s="50"/>
      <c r="IA103" s="59"/>
      <c r="IB103" s="60"/>
      <c r="IC103" s="17"/>
      <c r="ID103" s="17"/>
    </row>
    <row r="104" spans="1:238" x14ac:dyDescent="0.3">
      <c r="A104" s="65"/>
      <c r="B104" s="66"/>
      <c r="C104" s="67"/>
      <c r="D104" s="67"/>
      <c r="E104" s="67"/>
      <c r="F104" s="311"/>
      <c r="G104" s="67"/>
      <c r="H104" s="68"/>
      <c r="I104" s="58"/>
      <c r="J104" s="50"/>
      <c r="K104" s="50"/>
      <c r="L104" s="50"/>
      <c r="M104" s="50"/>
      <c r="N104" s="50"/>
    </row>
    <row r="105" spans="1:238" x14ac:dyDescent="0.3">
      <c r="A105" s="65"/>
      <c r="B105" s="66"/>
      <c r="C105" s="67"/>
      <c r="D105" s="67"/>
      <c r="E105" s="67"/>
      <c r="F105" s="311"/>
      <c r="G105" s="67"/>
      <c r="H105" s="68"/>
      <c r="I105" s="58"/>
      <c r="J105" s="50"/>
      <c r="K105" s="50"/>
      <c r="L105" s="50"/>
      <c r="M105" s="50"/>
      <c r="N105" s="50"/>
    </row>
    <row r="106" spans="1:238" x14ac:dyDescent="0.3">
      <c r="A106" s="65"/>
      <c r="B106" s="66"/>
      <c r="C106" s="67"/>
      <c r="D106" s="67"/>
      <c r="E106" s="67"/>
      <c r="F106" s="311"/>
      <c r="G106" s="67"/>
      <c r="H106" s="68"/>
      <c r="I106" s="58"/>
      <c r="J106" s="50"/>
      <c r="K106" s="50"/>
      <c r="L106" s="50"/>
      <c r="M106" s="50"/>
      <c r="N106" s="50"/>
    </row>
    <row r="107" spans="1:238" x14ac:dyDescent="0.3">
      <c r="A107" s="65"/>
      <c r="B107" s="66"/>
      <c r="C107" s="67"/>
      <c r="D107" s="67"/>
      <c r="E107" s="67"/>
      <c r="F107" s="311"/>
      <c r="G107" s="67"/>
      <c r="H107" s="68"/>
      <c r="I107" s="58"/>
      <c r="J107" s="50"/>
      <c r="K107" s="50"/>
      <c r="L107" s="50"/>
      <c r="M107" s="50"/>
      <c r="N107" s="50"/>
    </row>
    <row r="108" spans="1:238" x14ac:dyDescent="0.3">
      <c r="A108" s="65"/>
      <c r="B108" s="66"/>
      <c r="C108" s="67"/>
      <c r="D108" s="67"/>
      <c r="E108" s="67"/>
      <c r="F108" s="311"/>
      <c r="G108" s="67"/>
      <c r="H108" s="68"/>
      <c r="I108" s="58"/>
      <c r="J108" s="50"/>
      <c r="K108" s="50"/>
      <c r="L108" s="50"/>
      <c r="M108" s="50"/>
      <c r="N108" s="50"/>
      <c r="O108" s="59"/>
      <c r="P108" s="60"/>
      <c r="Q108" s="17"/>
      <c r="R108" s="17"/>
      <c r="S108" s="58"/>
      <c r="T108" s="50"/>
      <c r="U108" s="50"/>
      <c r="V108" s="50"/>
      <c r="W108" s="50"/>
      <c r="X108" s="50"/>
      <c r="Y108" s="50"/>
      <c r="Z108" s="59"/>
      <c r="AA108" s="60"/>
      <c r="AB108" s="17"/>
      <c r="AC108" s="17"/>
      <c r="AD108" s="58"/>
      <c r="AE108" s="50"/>
      <c r="AF108" s="50"/>
      <c r="AG108" s="50"/>
      <c r="AH108" s="50"/>
      <c r="AI108" s="50"/>
      <c r="AJ108" s="50"/>
      <c r="AK108" s="59"/>
      <c r="AL108" s="60"/>
      <c r="AM108" s="17"/>
      <c r="AN108" s="17"/>
      <c r="AO108" s="58"/>
      <c r="AP108" s="50"/>
      <c r="AQ108" s="50"/>
      <c r="AR108" s="50"/>
      <c r="AS108" s="50"/>
      <c r="AT108" s="50"/>
      <c r="AU108" s="50"/>
      <c r="AV108" s="59"/>
      <c r="AW108" s="60"/>
      <c r="AX108" s="17"/>
      <c r="AY108" s="17"/>
      <c r="AZ108" s="58"/>
      <c r="BA108" s="50"/>
      <c r="BB108" s="50"/>
      <c r="BC108" s="50"/>
      <c r="BD108" s="50"/>
      <c r="BE108" s="50"/>
      <c r="BF108" s="50"/>
      <c r="BG108" s="59"/>
      <c r="BH108" s="60"/>
      <c r="BI108" s="17"/>
      <c r="BJ108" s="17"/>
      <c r="BK108" s="58"/>
      <c r="BL108" s="50"/>
      <c r="BM108" s="50"/>
      <c r="BN108" s="50"/>
      <c r="BO108" s="50"/>
      <c r="BP108" s="50"/>
      <c r="BQ108" s="50"/>
      <c r="BR108" s="59"/>
      <c r="BS108" s="60"/>
      <c r="BT108" s="17"/>
      <c r="BU108" s="17"/>
      <c r="BV108" s="58"/>
      <c r="BW108" s="50"/>
      <c r="BX108" s="50"/>
      <c r="BY108" s="50"/>
      <c r="BZ108" s="50"/>
      <c r="CA108" s="50"/>
      <c r="CB108" s="50"/>
      <c r="CC108" s="59"/>
      <c r="CD108" s="60"/>
      <c r="CE108" s="17"/>
      <c r="CF108" s="17"/>
      <c r="CG108" s="58"/>
      <c r="CH108" s="50"/>
      <c r="CI108" s="50"/>
      <c r="CJ108" s="50"/>
      <c r="CK108" s="50"/>
      <c r="CL108" s="50"/>
      <c r="CM108" s="50"/>
      <c r="CN108" s="59"/>
      <c r="CO108" s="60"/>
      <c r="CP108" s="17"/>
      <c r="CQ108" s="17"/>
      <c r="CR108" s="58"/>
      <c r="CS108" s="50"/>
      <c r="CT108" s="50"/>
      <c r="CU108" s="50"/>
      <c r="CV108" s="50"/>
      <c r="CW108" s="50"/>
      <c r="CX108" s="50"/>
      <c r="CY108" s="59"/>
      <c r="CZ108" s="60"/>
      <c r="DA108" s="17"/>
      <c r="DB108" s="17"/>
      <c r="DC108" s="58"/>
      <c r="DD108" s="50"/>
      <c r="DE108" s="50"/>
      <c r="DF108" s="50"/>
      <c r="DG108" s="50"/>
      <c r="DH108" s="50"/>
      <c r="DI108" s="50"/>
      <c r="DJ108" s="59"/>
      <c r="DK108" s="60"/>
      <c r="DL108" s="17"/>
      <c r="DM108" s="17"/>
      <c r="DN108" s="58"/>
      <c r="DO108" s="50"/>
      <c r="DP108" s="50"/>
      <c r="DQ108" s="50"/>
      <c r="DR108" s="50"/>
      <c r="DS108" s="50"/>
      <c r="DT108" s="50"/>
      <c r="DU108" s="59"/>
      <c r="DV108" s="60"/>
      <c r="DW108" s="17"/>
      <c r="DX108" s="17"/>
      <c r="DY108" s="58"/>
      <c r="DZ108" s="50"/>
      <c r="EA108" s="50"/>
      <c r="EB108" s="50"/>
      <c r="EC108" s="50"/>
      <c r="ED108" s="50"/>
      <c r="EE108" s="50"/>
      <c r="EF108" s="59"/>
      <c r="EG108" s="60"/>
      <c r="EH108" s="17"/>
      <c r="EI108" s="17"/>
      <c r="EJ108" s="58"/>
      <c r="EK108" s="50"/>
      <c r="EL108" s="50"/>
      <c r="EM108" s="50"/>
      <c r="EN108" s="50"/>
      <c r="EO108" s="50"/>
      <c r="EP108" s="50"/>
      <c r="EQ108" s="59"/>
      <c r="ER108" s="60"/>
      <c r="ES108" s="17"/>
      <c r="ET108" s="17"/>
      <c r="EU108" s="58"/>
      <c r="EV108" s="50"/>
      <c r="EW108" s="50"/>
      <c r="EX108" s="50"/>
      <c r="EY108" s="50"/>
      <c r="EZ108" s="50"/>
      <c r="FA108" s="50"/>
      <c r="FB108" s="59"/>
      <c r="FC108" s="60"/>
      <c r="FD108" s="17"/>
      <c r="FE108" s="17"/>
      <c r="FF108" s="58"/>
      <c r="FG108" s="50"/>
      <c r="FH108" s="50"/>
      <c r="FI108" s="50"/>
      <c r="FJ108" s="50"/>
      <c r="FK108" s="50"/>
      <c r="FL108" s="50"/>
      <c r="FM108" s="59"/>
      <c r="FN108" s="60"/>
      <c r="FO108" s="17"/>
      <c r="FP108" s="17"/>
      <c r="FQ108" s="58"/>
      <c r="FR108" s="50"/>
      <c r="FS108" s="50"/>
      <c r="FT108" s="50"/>
      <c r="FU108" s="50"/>
      <c r="FV108" s="50"/>
      <c r="FW108" s="50"/>
      <c r="FX108" s="59"/>
      <c r="FY108" s="60"/>
      <c r="FZ108" s="17"/>
      <c r="GA108" s="17"/>
      <c r="GB108" s="58"/>
      <c r="GC108" s="50"/>
      <c r="GD108" s="50"/>
      <c r="GE108" s="50"/>
      <c r="GF108" s="50"/>
      <c r="GG108" s="50"/>
      <c r="GH108" s="50"/>
      <c r="GI108" s="59"/>
      <c r="GJ108" s="60"/>
      <c r="GK108" s="17"/>
      <c r="GL108" s="17"/>
      <c r="GM108" s="58"/>
      <c r="GN108" s="50"/>
      <c r="GO108" s="50"/>
      <c r="GP108" s="50"/>
      <c r="GQ108" s="50"/>
      <c r="GR108" s="50"/>
      <c r="GS108" s="50"/>
      <c r="GT108" s="59"/>
      <c r="GU108" s="60"/>
      <c r="GV108" s="17"/>
      <c r="GW108" s="17"/>
      <c r="GX108" s="58"/>
      <c r="GY108" s="50"/>
      <c r="GZ108" s="50"/>
      <c r="HA108" s="50"/>
      <c r="HB108" s="50"/>
      <c r="HC108" s="50"/>
      <c r="HD108" s="50"/>
      <c r="HE108" s="59"/>
      <c r="HF108" s="60"/>
      <c r="HG108" s="17"/>
      <c r="HH108" s="17"/>
      <c r="HI108" s="58"/>
      <c r="HJ108" s="50"/>
      <c r="HK108" s="50"/>
      <c r="HL108" s="50"/>
      <c r="HM108" s="50"/>
      <c r="HN108" s="50"/>
      <c r="HO108" s="50"/>
      <c r="HP108" s="59"/>
      <c r="HQ108" s="60"/>
      <c r="HR108" s="17"/>
      <c r="HS108" s="17"/>
      <c r="HT108" s="58"/>
      <c r="HU108" s="50"/>
      <c r="HV108" s="50"/>
      <c r="HW108" s="50"/>
      <c r="HX108" s="50"/>
      <c r="HY108" s="50"/>
      <c r="HZ108" s="50"/>
      <c r="IA108" s="59"/>
      <c r="IB108" s="60"/>
      <c r="IC108" s="17"/>
      <c r="ID108" s="17"/>
    </row>
    <row r="109" spans="1:238" x14ac:dyDescent="0.3">
      <c r="A109" s="65"/>
      <c r="B109" s="66"/>
      <c r="C109" s="67"/>
      <c r="D109" s="67"/>
      <c r="E109" s="67"/>
      <c r="F109" s="311"/>
      <c r="G109" s="67"/>
      <c r="H109" s="68"/>
      <c r="I109" s="58"/>
      <c r="J109" s="50"/>
      <c r="K109" s="50"/>
      <c r="L109" s="50"/>
      <c r="M109" s="50"/>
      <c r="N109" s="50"/>
      <c r="O109" s="59"/>
      <c r="P109" s="60"/>
      <c r="Q109" s="17"/>
      <c r="R109" s="17"/>
      <c r="S109" s="58"/>
      <c r="T109" s="50"/>
      <c r="U109" s="50"/>
      <c r="V109" s="50"/>
      <c r="W109" s="50"/>
      <c r="X109" s="50"/>
      <c r="Y109" s="50"/>
      <c r="Z109" s="59"/>
      <c r="AA109" s="60"/>
      <c r="AB109" s="17"/>
      <c r="AC109" s="17"/>
      <c r="AD109" s="58"/>
      <c r="AE109" s="50"/>
      <c r="AF109" s="50"/>
      <c r="AG109" s="50"/>
      <c r="AH109" s="50"/>
      <c r="AI109" s="50"/>
      <c r="AJ109" s="50"/>
      <c r="AK109" s="59"/>
      <c r="AL109" s="60"/>
      <c r="AM109" s="17"/>
      <c r="AN109" s="17"/>
      <c r="AO109" s="58"/>
      <c r="AP109" s="50"/>
      <c r="AQ109" s="50"/>
      <c r="AR109" s="50"/>
      <c r="AS109" s="50"/>
      <c r="AT109" s="50"/>
      <c r="AU109" s="50"/>
      <c r="AV109" s="59"/>
      <c r="AW109" s="60"/>
      <c r="AX109" s="17"/>
      <c r="AY109" s="17"/>
      <c r="AZ109" s="58"/>
      <c r="BA109" s="50"/>
      <c r="BB109" s="50"/>
      <c r="BC109" s="50"/>
      <c r="BD109" s="50"/>
      <c r="BE109" s="50"/>
      <c r="BF109" s="50"/>
      <c r="BG109" s="59"/>
      <c r="BH109" s="60"/>
      <c r="BI109" s="17"/>
      <c r="BJ109" s="17"/>
      <c r="BK109" s="58"/>
      <c r="BL109" s="50"/>
      <c r="BM109" s="50"/>
      <c r="BN109" s="50"/>
      <c r="BO109" s="50"/>
      <c r="BP109" s="50"/>
      <c r="BQ109" s="50"/>
      <c r="BR109" s="59"/>
      <c r="BS109" s="60"/>
      <c r="BT109" s="17"/>
      <c r="BU109" s="17"/>
      <c r="BV109" s="58"/>
      <c r="BW109" s="50"/>
      <c r="BX109" s="50"/>
      <c r="BY109" s="50"/>
      <c r="BZ109" s="50"/>
      <c r="CA109" s="50"/>
      <c r="CB109" s="50"/>
      <c r="CC109" s="59"/>
      <c r="CD109" s="60"/>
      <c r="CE109" s="17"/>
      <c r="CF109" s="17"/>
      <c r="CG109" s="58"/>
      <c r="CH109" s="50"/>
      <c r="CI109" s="50"/>
      <c r="CJ109" s="50"/>
      <c r="CK109" s="50"/>
      <c r="CL109" s="50"/>
      <c r="CM109" s="50"/>
      <c r="CN109" s="59"/>
      <c r="CO109" s="60"/>
      <c r="CP109" s="17"/>
      <c r="CQ109" s="17"/>
      <c r="CR109" s="58"/>
      <c r="CS109" s="50"/>
      <c r="CT109" s="50"/>
      <c r="CU109" s="50"/>
      <c r="CV109" s="50"/>
      <c r="CW109" s="50"/>
      <c r="CX109" s="50"/>
      <c r="CY109" s="59"/>
      <c r="CZ109" s="60"/>
      <c r="DA109" s="17"/>
      <c r="DB109" s="17"/>
      <c r="DC109" s="58"/>
      <c r="DD109" s="50"/>
      <c r="DE109" s="50"/>
      <c r="DF109" s="50"/>
      <c r="DG109" s="50"/>
      <c r="DH109" s="50"/>
      <c r="DI109" s="50"/>
      <c r="DJ109" s="59"/>
      <c r="DK109" s="60"/>
      <c r="DL109" s="17"/>
      <c r="DM109" s="17"/>
      <c r="DN109" s="58"/>
      <c r="DO109" s="50"/>
      <c r="DP109" s="50"/>
      <c r="DQ109" s="50"/>
      <c r="DR109" s="50"/>
      <c r="DS109" s="50"/>
      <c r="DT109" s="50"/>
      <c r="DU109" s="59"/>
      <c r="DV109" s="60"/>
      <c r="DW109" s="17"/>
      <c r="DX109" s="17"/>
      <c r="DY109" s="58"/>
      <c r="DZ109" s="50"/>
      <c r="EA109" s="50"/>
      <c r="EB109" s="50"/>
      <c r="EC109" s="50"/>
      <c r="ED109" s="50"/>
      <c r="EE109" s="50"/>
      <c r="EF109" s="59"/>
      <c r="EG109" s="60"/>
      <c r="EH109" s="17"/>
      <c r="EI109" s="17"/>
      <c r="EJ109" s="58"/>
      <c r="EK109" s="50"/>
      <c r="EL109" s="50"/>
      <c r="EM109" s="50"/>
      <c r="EN109" s="50"/>
      <c r="EO109" s="50"/>
      <c r="EP109" s="50"/>
      <c r="EQ109" s="59"/>
      <c r="ER109" s="60"/>
      <c r="ES109" s="17"/>
      <c r="ET109" s="17"/>
      <c r="EU109" s="58"/>
      <c r="EV109" s="50"/>
      <c r="EW109" s="50"/>
      <c r="EX109" s="50"/>
      <c r="EY109" s="50"/>
      <c r="EZ109" s="50"/>
      <c r="FA109" s="50"/>
      <c r="FB109" s="59"/>
      <c r="FC109" s="60"/>
      <c r="FD109" s="17"/>
      <c r="FE109" s="17"/>
      <c r="FF109" s="58"/>
      <c r="FG109" s="50"/>
      <c r="FH109" s="50"/>
      <c r="FI109" s="50"/>
      <c r="FJ109" s="50"/>
      <c r="FK109" s="50"/>
      <c r="FL109" s="50"/>
      <c r="FM109" s="59"/>
      <c r="FN109" s="60"/>
      <c r="FO109" s="17"/>
      <c r="FP109" s="17"/>
      <c r="FQ109" s="58"/>
      <c r="FR109" s="50"/>
      <c r="FS109" s="50"/>
      <c r="FT109" s="50"/>
      <c r="FU109" s="50"/>
      <c r="FV109" s="50"/>
      <c r="FW109" s="50"/>
      <c r="FX109" s="59"/>
      <c r="FY109" s="60"/>
      <c r="FZ109" s="17"/>
      <c r="GA109" s="17"/>
      <c r="GB109" s="58"/>
      <c r="GC109" s="50"/>
      <c r="GD109" s="50"/>
      <c r="GE109" s="50"/>
      <c r="GF109" s="50"/>
      <c r="GG109" s="50"/>
      <c r="GH109" s="50"/>
      <c r="GI109" s="59"/>
      <c r="GJ109" s="60"/>
      <c r="GK109" s="17"/>
      <c r="GL109" s="17"/>
      <c r="GM109" s="58"/>
      <c r="GN109" s="50"/>
      <c r="GO109" s="50"/>
      <c r="GP109" s="50"/>
      <c r="GQ109" s="50"/>
      <c r="GR109" s="50"/>
      <c r="GS109" s="50"/>
      <c r="GT109" s="59"/>
      <c r="GU109" s="60"/>
      <c r="GV109" s="17"/>
      <c r="GW109" s="17"/>
      <c r="GX109" s="58"/>
      <c r="GY109" s="50"/>
      <c r="GZ109" s="50"/>
      <c r="HA109" s="50"/>
      <c r="HB109" s="50"/>
      <c r="HC109" s="50"/>
      <c r="HD109" s="50"/>
      <c r="HE109" s="59"/>
      <c r="HF109" s="60"/>
      <c r="HG109" s="17"/>
      <c r="HH109" s="17"/>
      <c r="HI109" s="58"/>
      <c r="HJ109" s="50"/>
      <c r="HK109" s="50"/>
      <c r="HL109" s="50"/>
      <c r="HM109" s="50"/>
      <c r="HN109" s="50"/>
      <c r="HO109" s="50"/>
      <c r="HP109" s="59"/>
      <c r="HQ109" s="60"/>
      <c r="HR109" s="17"/>
      <c r="HS109" s="17"/>
      <c r="HT109" s="58"/>
      <c r="HU109" s="50"/>
      <c r="HV109" s="50"/>
      <c r="HW109" s="50"/>
      <c r="HX109" s="50"/>
      <c r="HY109" s="50"/>
      <c r="HZ109" s="50"/>
      <c r="IA109" s="59"/>
      <c r="IB109" s="60"/>
      <c r="IC109" s="17"/>
      <c r="ID109" s="17"/>
    </row>
    <row r="110" spans="1:238" x14ac:dyDescent="0.3">
      <c r="A110" s="65"/>
      <c r="B110" s="66"/>
      <c r="C110" s="67"/>
      <c r="D110" s="67"/>
      <c r="E110" s="67"/>
      <c r="F110" s="311"/>
      <c r="G110" s="67"/>
      <c r="H110" s="68"/>
      <c r="I110" s="58"/>
      <c r="J110" s="50"/>
      <c r="K110" s="50"/>
      <c r="L110" s="50"/>
      <c r="M110" s="50"/>
      <c r="N110" s="50"/>
      <c r="O110" s="59"/>
      <c r="P110" s="60"/>
      <c r="Q110" s="17"/>
      <c r="R110" s="17"/>
      <c r="S110" s="58"/>
      <c r="T110" s="50"/>
      <c r="U110" s="50"/>
      <c r="V110" s="50"/>
      <c r="W110" s="50"/>
      <c r="X110" s="50"/>
      <c r="Y110" s="50"/>
      <c r="Z110" s="59"/>
      <c r="AA110" s="60"/>
      <c r="AB110" s="17"/>
      <c r="AC110" s="17"/>
      <c r="AD110" s="58"/>
      <c r="AE110" s="50"/>
      <c r="AF110" s="50"/>
      <c r="AG110" s="50"/>
      <c r="AH110" s="50"/>
      <c r="AI110" s="50"/>
      <c r="AJ110" s="50"/>
      <c r="AK110" s="59"/>
      <c r="AL110" s="60"/>
      <c r="AM110" s="17"/>
      <c r="AN110" s="17"/>
      <c r="AO110" s="58"/>
      <c r="AP110" s="50"/>
      <c r="AQ110" s="50"/>
      <c r="AR110" s="50"/>
      <c r="AS110" s="50"/>
      <c r="AT110" s="50"/>
      <c r="AU110" s="50"/>
      <c r="AV110" s="59"/>
      <c r="AW110" s="60"/>
      <c r="AX110" s="17"/>
      <c r="AY110" s="17"/>
      <c r="AZ110" s="58"/>
      <c r="BA110" s="50"/>
      <c r="BB110" s="50"/>
      <c r="BC110" s="50"/>
      <c r="BD110" s="50"/>
      <c r="BE110" s="50"/>
      <c r="BF110" s="50"/>
      <c r="BG110" s="59"/>
      <c r="BH110" s="60"/>
      <c r="BI110" s="17"/>
      <c r="BJ110" s="17"/>
      <c r="BK110" s="58"/>
      <c r="BL110" s="50"/>
      <c r="BM110" s="50"/>
      <c r="BN110" s="50"/>
      <c r="BO110" s="50"/>
      <c r="BP110" s="50"/>
      <c r="BQ110" s="50"/>
      <c r="BR110" s="59"/>
      <c r="BS110" s="60"/>
      <c r="BT110" s="17"/>
      <c r="BU110" s="17"/>
      <c r="BV110" s="58"/>
      <c r="BW110" s="50"/>
      <c r="BX110" s="50"/>
      <c r="BY110" s="50"/>
      <c r="BZ110" s="50"/>
      <c r="CA110" s="50"/>
      <c r="CB110" s="50"/>
      <c r="CC110" s="59"/>
      <c r="CD110" s="60"/>
      <c r="CE110" s="17"/>
      <c r="CF110" s="17"/>
      <c r="CG110" s="58"/>
      <c r="CH110" s="50"/>
      <c r="CI110" s="50"/>
      <c r="CJ110" s="50"/>
      <c r="CK110" s="50"/>
      <c r="CL110" s="50"/>
      <c r="CM110" s="50"/>
      <c r="CN110" s="59"/>
      <c r="CO110" s="60"/>
      <c r="CP110" s="17"/>
      <c r="CQ110" s="17"/>
      <c r="CR110" s="58"/>
      <c r="CS110" s="50"/>
      <c r="CT110" s="50"/>
      <c r="CU110" s="50"/>
      <c r="CV110" s="50"/>
      <c r="CW110" s="50"/>
      <c r="CX110" s="50"/>
      <c r="CY110" s="59"/>
      <c r="CZ110" s="60"/>
      <c r="DA110" s="17"/>
      <c r="DB110" s="17"/>
      <c r="DC110" s="58"/>
      <c r="DD110" s="50"/>
      <c r="DE110" s="50"/>
      <c r="DF110" s="50"/>
      <c r="DG110" s="50"/>
      <c r="DH110" s="50"/>
      <c r="DI110" s="50"/>
      <c r="DJ110" s="59"/>
      <c r="DK110" s="60"/>
      <c r="DL110" s="17"/>
      <c r="DM110" s="17"/>
      <c r="DN110" s="58"/>
      <c r="DO110" s="50"/>
      <c r="DP110" s="50"/>
      <c r="DQ110" s="50"/>
      <c r="DR110" s="50"/>
      <c r="DS110" s="50"/>
      <c r="DT110" s="50"/>
      <c r="DU110" s="59"/>
      <c r="DV110" s="60"/>
      <c r="DW110" s="17"/>
      <c r="DX110" s="17"/>
      <c r="DY110" s="58"/>
      <c r="DZ110" s="50"/>
      <c r="EA110" s="50"/>
      <c r="EB110" s="50"/>
      <c r="EC110" s="50"/>
      <c r="ED110" s="50"/>
      <c r="EE110" s="50"/>
      <c r="EF110" s="59"/>
      <c r="EG110" s="60"/>
      <c r="EH110" s="17"/>
      <c r="EI110" s="17"/>
      <c r="EJ110" s="58"/>
      <c r="EK110" s="50"/>
      <c r="EL110" s="50"/>
      <c r="EM110" s="50"/>
      <c r="EN110" s="50"/>
      <c r="EO110" s="50"/>
      <c r="EP110" s="50"/>
      <c r="EQ110" s="59"/>
      <c r="ER110" s="60"/>
      <c r="ES110" s="17"/>
      <c r="ET110" s="17"/>
      <c r="EU110" s="58"/>
      <c r="EV110" s="50"/>
      <c r="EW110" s="50"/>
      <c r="EX110" s="50"/>
      <c r="EY110" s="50"/>
      <c r="EZ110" s="50"/>
      <c r="FA110" s="50"/>
      <c r="FB110" s="59"/>
      <c r="FC110" s="60"/>
      <c r="FD110" s="17"/>
      <c r="FE110" s="17"/>
      <c r="FF110" s="58"/>
      <c r="FG110" s="50"/>
      <c r="FH110" s="50"/>
      <c r="FI110" s="50"/>
      <c r="FJ110" s="50"/>
      <c r="FK110" s="50"/>
      <c r="FL110" s="50"/>
      <c r="FM110" s="59"/>
      <c r="FN110" s="60"/>
      <c r="FO110" s="17"/>
      <c r="FP110" s="17"/>
      <c r="FQ110" s="58"/>
      <c r="FR110" s="50"/>
      <c r="FS110" s="50"/>
      <c r="FT110" s="50"/>
      <c r="FU110" s="50"/>
      <c r="FV110" s="50"/>
      <c r="FW110" s="50"/>
      <c r="FX110" s="59"/>
      <c r="FY110" s="60"/>
      <c r="FZ110" s="17"/>
      <c r="GA110" s="17"/>
      <c r="GB110" s="58"/>
      <c r="GC110" s="50"/>
      <c r="GD110" s="50"/>
      <c r="GE110" s="50"/>
      <c r="GF110" s="50"/>
      <c r="GG110" s="50"/>
      <c r="GH110" s="50"/>
      <c r="GI110" s="59"/>
      <c r="GJ110" s="60"/>
      <c r="GK110" s="17"/>
      <c r="GL110" s="17"/>
      <c r="GM110" s="58"/>
      <c r="GN110" s="50"/>
      <c r="GO110" s="50"/>
      <c r="GP110" s="50"/>
      <c r="GQ110" s="50"/>
      <c r="GR110" s="50"/>
      <c r="GS110" s="50"/>
      <c r="GT110" s="59"/>
      <c r="GU110" s="60"/>
      <c r="GV110" s="17"/>
      <c r="GW110" s="17"/>
      <c r="GX110" s="58"/>
      <c r="GY110" s="50"/>
      <c r="GZ110" s="50"/>
      <c r="HA110" s="50"/>
      <c r="HB110" s="50"/>
      <c r="HC110" s="50"/>
      <c r="HD110" s="50"/>
      <c r="HE110" s="59"/>
      <c r="HF110" s="60"/>
      <c r="HG110" s="17"/>
      <c r="HH110" s="17"/>
      <c r="HI110" s="58"/>
      <c r="HJ110" s="50"/>
      <c r="HK110" s="50"/>
      <c r="HL110" s="50"/>
      <c r="HM110" s="50"/>
      <c r="HN110" s="50"/>
      <c r="HO110" s="50"/>
      <c r="HP110" s="59"/>
      <c r="HQ110" s="60"/>
      <c r="HR110" s="17"/>
      <c r="HS110" s="17"/>
      <c r="HT110" s="58"/>
      <c r="HU110" s="50"/>
      <c r="HV110" s="50"/>
      <c r="HW110" s="50"/>
      <c r="HX110" s="50"/>
      <c r="HY110" s="50"/>
      <c r="HZ110" s="50"/>
      <c r="IA110" s="59"/>
      <c r="IB110" s="60"/>
      <c r="IC110" s="17"/>
      <c r="ID110" s="17"/>
    </row>
    <row r="111" spans="1:238" x14ac:dyDescent="0.3">
      <c r="A111" s="65"/>
      <c r="B111" s="66"/>
      <c r="C111" s="67"/>
      <c r="D111" s="67"/>
      <c r="E111" s="67"/>
      <c r="F111" s="311"/>
      <c r="G111" s="67"/>
      <c r="H111" s="68"/>
      <c r="I111" s="58"/>
      <c r="J111" s="50"/>
      <c r="K111" s="50"/>
      <c r="L111" s="50"/>
      <c r="M111" s="50"/>
      <c r="N111" s="50"/>
      <c r="O111" s="59"/>
      <c r="P111" s="60"/>
      <c r="Q111" s="17"/>
      <c r="R111" s="17"/>
      <c r="S111" s="58"/>
      <c r="T111" s="50"/>
      <c r="U111" s="50"/>
      <c r="V111" s="50"/>
      <c r="W111" s="50"/>
      <c r="X111" s="50"/>
      <c r="Y111" s="50"/>
      <c r="Z111" s="59"/>
      <c r="AA111" s="60"/>
      <c r="AB111" s="17"/>
      <c r="AC111" s="17"/>
      <c r="AD111" s="58"/>
      <c r="AE111" s="50"/>
      <c r="AF111" s="50"/>
      <c r="AG111" s="50"/>
      <c r="AH111" s="50"/>
      <c r="AI111" s="50"/>
      <c r="AJ111" s="50"/>
      <c r="AK111" s="59"/>
      <c r="AL111" s="60"/>
      <c r="AM111" s="17"/>
      <c r="AN111" s="17"/>
      <c r="AO111" s="58"/>
      <c r="AP111" s="50"/>
      <c r="AQ111" s="50"/>
      <c r="AR111" s="50"/>
      <c r="AS111" s="50"/>
      <c r="AT111" s="50"/>
      <c r="AU111" s="50"/>
      <c r="AV111" s="59"/>
      <c r="AW111" s="60"/>
      <c r="AX111" s="17"/>
      <c r="AY111" s="17"/>
      <c r="AZ111" s="58"/>
      <c r="BA111" s="50"/>
      <c r="BB111" s="50"/>
      <c r="BC111" s="50"/>
      <c r="BD111" s="50"/>
      <c r="BE111" s="50"/>
      <c r="BF111" s="50"/>
      <c r="BG111" s="59"/>
      <c r="BH111" s="60"/>
      <c r="BI111" s="17"/>
      <c r="BJ111" s="17"/>
      <c r="BK111" s="58"/>
      <c r="BL111" s="50"/>
      <c r="BM111" s="50"/>
      <c r="BN111" s="50"/>
      <c r="BO111" s="50"/>
      <c r="BP111" s="50"/>
      <c r="BQ111" s="50"/>
      <c r="BR111" s="59"/>
      <c r="BS111" s="60"/>
      <c r="BT111" s="17"/>
      <c r="BU111" s="17"/>
      <c r="BV111" s="58"/>
      <c r="BW111" s="50"/>
      <c r="BX111" s="50"/>
      <c r="BY111" s="50"/>
      <c r="BZ111" s="50"/>
      <c r="CA111" s="50"/>
      <c r="CB111" s="50"/>
      <c r="CC111" s="59"/>
      <c r="CD111" s="60"/>
      <c r="CE111" s="17"/>
      <c r="CF111" s="17"/>
      <c r="CG111" s="58"/>
      <c r="CH111" s="50"/>
      <c r="CI111" s="50"/>
      <c r="CJ111" s="50"/>
      <c r="CK111" s="50"/>
      <c r="CL111" s="50"/>
      <c r="CM111" s="50"/>
      <c r="CN111" s="59"/>
      <c r="CO111" s="60"/>
      <c r="CP111" s="17"/>
      <c r="CQ111" s="17"/>
      <c r="CR111" s="58"/>
      <c r="CS111" s="50"/>
      <c r="CT111" s="50"/>
      <c r="CU111" s="50"/>
      <c r="CV111" s="50"/>
      <c r="CW111" s="50"/>
      <c r="CX111" s="50"/>
      <c r="CY111" s="59"/>
      <c r="CZ111" s="60"/>
      <c r="DA111" s="17"/>
      <c r="DB111" s="17"/>
      <c r="DC111" s="58"/>
      <c r="DD111" s="50"/>
      <c r="DE111" s="50"/>
      <c r="DF111" s="50"/>
      <c r="DG111" s="50"/>
      <c r="DH111" s="50"/>
      <c r="DI111" s="50"/>
      <c r="DJ111" s="59"/>
      <c r="DK111" s="60"/>
      <c r="DL111" s="17"/>
      <c r="DM111" s="17"/>
      <c r="DN111" s="58"/>
      <c r="DO111" s="50"/>
      <c r="DP111" s="50"/>
      <c r="DQ111" s="50"/>
      <c r="DR111" s="50"/>
      <c r="DS111" s="50"/>
      <c r="DT111" s="50"/>
      <c r="DU111" s="59"/>
      <c r="DV111" s="60"/>
      <c r="DW111" s="17"/>
      <c r="DX111" s="17"/>
      <c r="DY111" s="58"/>
      <c r="DZ111" s="50"/>
      <c r="EA111" s="50"/>
      <c r="EB111" s="50"/>
      <c r="EC111" s="50"/>
      <c r="ED111" s="50"/>
      <c r="EE111" s="50"/>
      <c r="EF111" s="59"/>
      <c r="EG111" s="60"/>
      <c r="EH111" s="17"/>
      <c r="EI111" s="17"/>
      <c r="EJ111" s="58"/>
      <c r="EK111" s="50"/>
      <c r="EL111" s="50"/>
      <c r="EM111" s="50"/>
      <c r="EN111" s="50"/>
      <c r="EO111" s="50"/>
      <c r="EP111" s="50"/>
      <c r="EQ111" s="59"/>
      <c r="ER111" s="60"/>
      <c r="ES111" s="17"/>
      <c r="ET111" s="17"/>
      <c r="EU111" s="58"/>
      <c r="EV111" s="50"/>
      <c r="EW111" s="50"/>
      <c r="EX111" s="50"/>
      <c r="EY111" s="50"/>
      <c r="EZ111" s="50"/>
      <c r="FA111" s="50"/>
      <c r="FB111" s="59"/>
      <c r="FC111" s="60"/>
      <c r="FD111" s="17"/>
      <c r="FE111" s="17"/>
      <c r="FF111" s="58"/>
      <c r="FG111" s="50"/>
      <c r="FH111" s="50"/>
      <c r="FI111" s="50"/>
      <c r="FJ111" s="50"/>
      <c r="FK111" s="50"/>
      <c r="FL111" s="50"/>
      <c r="FM111" s="59"/>
      <c r="FN111" s="60"/>
      <c r="FO111" s="17"/>
      <c r="FP111" s="17"/>
      <c r="FQ111" s="58"/>
      <c r="FR111" s="50"/>
      <c r="FS111" s="50"/>
      <c r="FT111" s="50"/>
      <c r="FU111" s="50"/>
      <c r="FV111" s="50"/>
      <c r="FW111" s="50"/>
      <c r="FX111" s="59"/>
      <c r="FY111" s="60"/>
      <c r="FZ111" s="17"/>
      <c r="GA111" s="17"/>
      <c r="GB111" s="58"/>
      <c r="GC111" s="50"/>
      <c r="GD111" s="50"/>
      <c r="GE111" s="50"/>
      <c r="GF111" s="50"/>
      <c r="GG111" s="50"/>
      <c r="GH111" s="50"/>
      <c r="GI111" s="59"/>
      <c r="GJ111" s="60"/>
      <c r="GK111" s="17"/>
      <c r="GL111" s="17"/>
      <c r="GM111" s="58"/>
      <c r="GN111" s="50"/>
      <c r="GO111" s="50"/>
      <c r="GP111" s="50"/>
      <c r="GQ111" s="50"/>
      <c r="GR111" s="50"/>
      <c r="GS111" s="50"/>
      <c r="GT111" s="59"/>
      <c r="GU111" s="60"/>
      <c r="GV111" s="17"/>
      <c r="GW111" s="17"/>
      <c r="GX111" s="58"/>
      <c r="GY111" s="50"/>
      <c r="GZ111" s="50"/>
      <c r="HA111" s="50"/>
      <c r="HB111" s="50"/>
      <c r="HC111" s="50"/>
      <c r="HD111" s="50"/>
      <c r="HE111" s="59"/>
      <c r="HF111" s="60"/>
      <c r="HG111" s="17"/>
      <c r="HH111" s="17"/>
      <c r="HI111" s="58"/>
      <c r="HJ111" s="50"/>
      <c r="HK111" s="50"/>
      <c r="HL111" s="50"/>
      <c r="HM111" s="50"/>
      <c r="HN111" s="50"/>
      <c r="HO111" s="50"/>
      <c r="HP111" s="59"/>
      <c r="HQ111" s="60"/>
      <c r="HR111" s="17"/>
      <c r="HS111" s="17"/>
      <c r="HT111" s="58"/>
      <c r="HU111" s="50"/>
      <c r="HV111" s="50"/>
      <c r="HW111" s="50"/>
      <c r="HX111" s="50"/>
      <c r="HY111" s="50"/>
      <c r="HZ111" s="50"/>
      <c r="IA111" s="59"/>
      <c r="IB111" s="60"/>
      <c r="IC111" s="17"/>
      <c r="ID111" s="17"/>
    </row>
    <row r="112" spans="1:238" x14ac:dyDescent="0.3">
      <c r="A112" s="65"/>
      <c r="B112" s="70"/>
      <c r="C112" s="71"/>
      <c r="D112" s="71"/>
      <c r="E112" s="71"/>
      <c r="F112" s="312"/>
      <c r="G112" s="71"/>
      <c r="H112" s="68"/>
      <c r="I112" s="58"/>
      <c r="J112" s="50"/>
      <c r="K112" s="50"/>
      <c r="L112" s="50"/>
      <c r="M112" s="50"/>
      <c r="N112" s="50"/>
      <c r="O112" s="59"/>
      <c r="P112" s="60"/>
      <c r="Q112" s="17"/>
      <c r="R112" s="17"/>
      <c r="S112" s="58"/>
      <c r="T112" s="50"/>
      <c r="U112" s="50"/>
      <c r="V112" s="50"/>
      <c r="W112" s="50"/>
      <c r="X112" s="50"/>
      <c r="Y112" s="50"/>
      <c r="Z112" s="59"/>
      <c r="AA112" s="60"/>
      <c r="AB112" s="17"/>
      <c r="AC112" s="17"/>
      <c r="AD112" s="58"/>
      <c r="AE112" s="50"/>
      <c r="AF112" s="50"/>
      <c r="AG112" s="50"/>
      <c r="AH112" s="50"/>
      <c r="AI112" s="50"/>
      <c r="AJ112" s="50"/>
      <c r="AK112" s="59"/>
      <c r="AL112" s="60"/>
      <c r="AM112" s="17"/>
      <c r="AN112" s="17"/>
      <c r="AO112" s="58"/>
      <c r="AP112" s="50"/>
      <c r="AQ112" s="50"/>
      <c r="AR112" s="50"/>
      <c r="AS112" s="50"/>
      <c r="AT112" s="50"/>
      <c r="AU112" s="50"/>
      <c r="AV112" s="59"/>
      <c r="AW112" s="60"/>
      <c r="AX112" s="17"/>
      <c r="AY112" s="17"/>
      <c r="AZ112" s="58"/>
      <c r="BA112" s="50"/>
      <c r="BB112" s="50"/>
      <c r="BC112" s="50"/>
      <c r="BD112" s="50"/>
      <c r="BE112" s="50"/>
      <c r="BF112" s="50"/>
      <c r="BG112" s="59"/>
      <c r="BH112" s="60"/>
      <c r="BI112" s="17"/>
      <c r="BJ112" s="17"/>
      <c r="BK112" s="58"/>
      <c r="BL112" s="50"/>
      <c r="BM112" s="50"/>
      <c r="BN112" s="50"/>
      <c r="BO112" s="50"/>
      <c r="BP112" s="50"/>
      <c r="BQ112" s="50"/>
      <c r="BR112" s="59"/>
      <c r="BS112" s="60"/>
      <c r="BT112" s="17"/>
      <c r="BU112" s="17"/>
      <c r="BV112" s="58"/>
      <c r="BW112" s="50"/>
      <c r="BX112" s="50"/>
      <c r="BY112" s="50"/>
      <c r="BZ112" s="50"/>
      <c r="CA112" s="50"/>
      <c r="CB112" s="50"/>
      <c r="CC112" s="59"/>
      <c r="CD112" s="60"/>
      <c r="CE112" s="17"/>
      <c r="CF112" s="17"/>
      <c r="CG112" s="58"/>
      <c r="CH112" s="50"/>
      <c r="CI112" s="50"/>
      <c r="CJ112" s="50"/>
      <c r="CK112" s="50"/>
      <c r="CL112" s="50"/>
      <c r="CM112" s="50"/>
      <c r="CN112" s="59"/>
      <c r="CO112" s="60"/>
      <c r="CP112" s="17"/>
      <c r="CQ112" s="17"/>
      <c r="CR112" s="58"/>
      <c r="CS112" s="50"/>
      <c r="CT112" s="50"/>
      <c r="CU112" s="50"/>
      <c r="CV112" s="50"/>
      <c r="CW112" s="50"/>
      <c r="CX112" s="50"/>
      <c r="CY112" s="59"/>
      <c r="CZ112" s="60"/>
      <c r="DA112" s="17"/>
      <c r="DB112" s="17"/>
      <c r="DC112" s="58"/>
      <c r="DD112" s="50"/>
      <c r="DE112" s="50"/>
      <c r="DF112" s="50"/>
      <c r="DG112" s="50"/>
      <c r="DH112" s="50"/>
      <c r="DI112" s="50"/>
      <c r="DJ112" s="59"/>
      <c r="DK112" s="60"/>
      <c r="DL112" s="17"/>
      <c r="DM112" s="17"/>
      <c r="DN112" s="58"/>
      <c r="DO112" s="50"/>
      <c r="DP112" s="50"/>
      <c r="DQ112" s="50"/>
      <c r="DR112" s="50"/>
      <c r="DS112" s="50"/>
      <c r="DT112" s="50"/>
      <c r="DU112" s="59"/>
      <c r="DV112" s="60"/>
      <c r="DW112" s="17"/>
      <c r="DX112" s="17"/>
      <c r="DY112" s="58"/>
      <c r="DZ112" s="50"/>
      <c r="EA112" s="50"/>
      <c r="EB112" s="50"/>
      <c r="EC112" s="50"/>
      <c r="ED112" s="50"/>
      <c r="EE112" s="50"/>
      <c r="EF112" s="59"/>
      <c r="EG112" s="60"/>
      <c r="EH112" s="17"/>
      <c r="EI112" s="17"/>
      <c r="EJ112" s="58"/>
      <c r="EK112" s="50"/>
      <c r="EL112" s="50"/>
      <c r="EM112" s="50"/>
      <c r="EN112" s="50"/>
      <c r="EO112" s="50"/>
      <c r="EP112" s="50"/>
      <c r="EQ112" s="59"/>
      <c r="ER112" s="60"/>
      <c r="ES112" s="17"/>
      <c r="ET112" s="17"/>
      <c r="EU112" s="58"/>
      <c r="EV112" s="50"/>
      <c r="EW112" s="50"/>
      <c r="EX112" s="50"/>
      <c r="EY112" s="50"/>
      <c r="EZ112" s="50"/>
      <c r="FA112" s="50"/>
      <c r="FB112" s="59"/>
      <c r="FC112" s="60"/>
      <c r="FD112" s="17"/>
      <c r="FE112" s="17"/>
      <c r="FF112" s="58"/>
      <c r="FG112" s="50"/>
      <c r="FH112" s="50"/>
      <c r="FI112" s="50"/>
      <c r="FJ112" s="50"/>
      <c r="FK112" s="50"/>
      <c r="FL112" s="50"/>
      <c r="FM112" s="59"/>
      <c r="FN112" s="60"/>
      <c r="FO112" s="17"/>
      <c r="FP112" s="17"/>
      <c r="FQ112" s="58"/>
      <c r="FR112" s="50"/>
      <c r="FS112" s="50"/>
      <c r="FT112" s="50"/>
      <c r="FU112" s="50"/>
      <c r="FV112" s="50"/>
      <c r="FW112" s="50"/>
      <c r="FX112" s="59"/>
      <c r="FY112" s="60"/>
      <c r="FZ112" s="17"/>
      <c r="GA112" s="17"/>
      <c r="GB112" s="58"/>
      <c r="GC112" s="50"/>
      <c r="GD112" s="50"/>
      <c r="GE112" s="50"/>
      <c r="GF112" s="50"/>
      <c r="GG112" s="50"/>
      <c r="GH112" s="50"/>
      <c r="GI112" s="59"/>
      <c r="GJ112" s="60"/>
      <c r="GK112" s="17"/>
      <c r="GL112" s="17"/>
      <c r="GM112" s="58"/>
      <c r="GN112" s="50"/>
      <c r="GO112" s="50"/>
      <c r="GP112" s="50"/>
      <c r="GQ112" s="50"/>
      <c r="GR112" s="50"/>
      <c r="GS112" s="50"/>
      <c r="GT112" s="59"/>
      <c r="GU112" s="60"/>
      <c r="GV112" s="17"/>
      <c r="GW112" s="17"/>
      <c r="GX112" s="58"/>
      <c r="GY112" s="50"/>
      <c r="GZ112" s="50"/>
      <c r="HA112" s="50"/>
      <c r="HB112" s="50"/>
      <c r="HC112" s="50"/>
      <c r="HD112" s="50"/>
      <c r="HE112" s="59"/>
      <c r="HF112" s="60"/>
      <c r="HG112" s="17"/>
      <c r="HH112" s="17"/>
      <c r="HI112" s="58"/>
      <c r="HJ112" s="50"/>
      <c r="HK112" s="50"/>
      <c r="HL112" s="50"/>
      <c r="HM112" s="50"/>
      <c r="HN112" s="50"/>
      <c r="HO112" s="50"/>
      <c r="HP112" s="59"/>
      <c r="HQ112" s="60"/>
      <c r="HR112" s="17"/>
      <c r="HS112" s="17"/>
      <c r="HT112" s="58"/>
      <c r="HU112" s="50"/>
      <c r="HV112" s="50"/>
      <c r="HW112" s="50"/>
      <c r="HX112" s="50"/>
      <c r="HY112" s="50"/>
      <c r="HZ112" s="50"/>
      <c r="IA112" s="59"/>
      <c r="IB112" s="60"/>
      <c r="IC112" s="17"/>
      <c r="ID112" s="17"/>
    </row>
    <row r="113" spans="1:238" x14ac:dyDescent="0.3">
      <c r="A113" s="73"/>
      <c r="B113" s="74"/>
      <c r="C113" s="75"/>
      <c r="D113" s="75"/>
      <c r="E113" s="75"/>
      <c r="F113" s="313"/>
      <c r="G113" s="75"/>
      <c r="H113" s="76"/>
      <c r="O113" s="59"/>
      <c r="P113" s="60"/>
      <c r="Q113" s="17"/>
      <c r="R113" s="17"/>
      <c r="S113" s="58"/>
      <c r="T113" s="50"/>
      <c r="U113" s="50"/>
      <c r="V113" s="50"/>
      <c r="W113" s="50"/>
      <c r="X113" s="50"/>
      <c r="Y113" s="50"/>
      <c r="Z113" s="59"/>
      <c r="AA113" s="60"/>
      <c r="AB113" s="17"/>
      <c r="AC113" s="17"/>
      <c r="AD113" s="58"/>
      <c r="AE113" s="50"/>
      <c r="AF113" s="50"/>
      <c r="AG113" s="50"/>
      <c r="AH113" s="50"/>
      <c r="AI113" s="50"/>
      <c r="AJ113" s="50"/>
      <c r="AK113" s="59"/>
      <c r="AL113" s="60"/>
      <c r="AM113" s="17"/>
      <c r="AN113" s="17"/>
      <c r="AO113" s="58"/>
      <c r="AP113" s="50"/>
      <c r="AQ113" s="50"/>
      <c r="AR113" s="50"/>
      <c r="AS113" s="50"/>
      <c r="AT113" s="50"/>
      <c r="AU113" s="50"/>
      <c r="AV113" s="59"/>
      <c r="AW113" s="60"/>
      <c r="AX113" s="17"/>
      <c r="AY113" s="17"/>
      <c r="AZ113" s="58"/>
      <c r="BA113" s="50"/>
      <c r="BB113" s="50"/>
      <c r="BC113" s="50"/>
      <c r="BD113" s="50"/>
      <c r="BE113" s="50"/>
      <c r="BF113" s="50"/>
      <c r="BG113" s="59"/>
      <c r="BH113" s="60"/>
      <c r="BI113" s="17"/>
      <c r="BJ113" s="17"/>
      <c r="BK113" s="58"/>
      <c r="BL113" s="50"/>
      <c r="BM113" s="50"/>
      <c r="BN113" s="50"/>
      <c r="BO113" s="50"/>
      <c r="BP113" s="50"/>
      <c r="BQ113" s="50"/>
      <c r="BR113" s="59"/>
      <c r="BS113" s="60"/>
      <c r="BT113" s="17"/>
      <c r="BU113" s="17"/>
      <c r="BV113" s="58"/>
      <c r="BW113" s="50"/>
      <c r="BX113" s="50"/>
      <c r="BY113" s="50"/>
      <c r="BZ113" s="50"/>
      <c r="CA113" s="50"/>
      <c r="CB113" s="50"/>
      <c r="CC113" s="59"/>
      <c r="CD113" s="60"/>
      <c r="CE113" s="17"/>
      <c r="CF113" s="17"/>
      <c r="CG113" s="58"/>
      <c r="CH113" s="50"/>
      <c r="CI113" s="50"/>
      <c r="CJ113" s="50"/>
      <c r="CK113" s="50"/>
      <c r="CL113" s="50"/>
      <c r="CM113" s="50"/>
      <c r="CN113" s="59"/>
      <c r="CO113" s="60"/>
      <c r="CP113" s="17"/>
      <c r="CQ113" s="17"/>
      <c r="CR113" s="58"/>
      <c r="CS113" s="50"/>
      <c r="CT113" s="50"/>
      <c r="CU113" s="50"/>
      <c r="CV113" s="50"/>
      <c r="CW113" s="50"/>
      <c r="CX113" s="50"/>
      <c r="CY113" s="59"/>
      <c r="CZ113" s="60"/>
      <c r="DA113" s="17"/>
      <c r="DB113" s="17"/>
      <c r="DC113" s="58"/>
      <c r="DD113" s="50"/>
      <c r="DE113" s="50"/>
      <c r="DF113" s="50"/>
      <c r="DG113" s="50"/>
      <c r="DH113" s="50"/>
      <c r="DI113" s="50"/>
      <c r="DJ113" s="59"/>
      <c r="DK113" s="60"/>
      <c r="DL113" s="17"/>
      <c r="DM113" s="17"/>
      <c r="DN113" s="58"/>
      <c r="DO113" s="50"/>
      <c r="DP113" s="50"/>
      <c r="DQ113" s="50"/>
      <c r="DR113" s="50"/>
      <c r="DS113" s="50"/>
      <c r="DT113" s="50"/>
      <c r="DU113" s="59"/>
      <c r="DV113" s="60"/>
      <c r="DW113" s="17"/>
      <c r="DX113" s="17"/>
      <c r="DY113" s="58"/>
      <c r="DZ113" s="50"/>
      <c r="EA113" s="50"/>
      <c r="EB113" s="50"/>
      <c r="EC113" s="50"/>
      <c r="ED113" s="50"/>
      <c r="EE113" s="50"/>
      <c r="EF113" s="59"/>
      <c r="EG113" s="60"/>
      <c r="EH113" s="17"/>
      <c r="EI113" s="17"/>
      <c r="EJ113" s="58"/>
      <c r="EK113" s="50"/>
      <c r="EL113" s="50"/>
      <c r="EM113" s="50"/>
      <c r="EN113" s="50"/>
      <c r="EO113" s="50"/>
      <c r="EP113" s="50"/>
      <c r="EQ113" s="59"/>
      <c r="ER113" s="60"/>
      <c r="ES113" s="17"/>
      <c r="ET113" s="17"/>
      <c r="EU113" s="58"/>
      <c r="EV113" s="50"/>
      <c r="EW113" s="50"/>
      <c r="EX113" s="50"/>
      <c r="EY113" s="50"/>
      <c r="EZ113" s="50"/>
      <c r="FA113" s="50"/>
      <c r="FB113" s="59"/>
      <c r="FC113" s="60"/>
      <c r="FD113" s="17"/>
      <c r="FE113" s="17"/>
      <c r="FF113" s="58"/>
      <c r="FG113" s="50"/>
      <c r="FH113" s="50"/>
      <c r="FI113" s="50"/>
      <c r="FJ113" s="50"/>
      <c r="FK113" s="50"/>
      <c r="FL113" s="50"/>
      <c r="FM113" s="59"/>
      <c r="FN113" s="60"/>
      <c r="FO113" s="17"/>
      <c r="FP113" s="17"/>
      <c r="FQ113" s="58"/>
      <c r="FR113" s="50"/>
      <c r="FS113" s="50"/>
      <c r="FT113" s="50"/>
      <c r="FU113" s="50"/>
      <c r="FV113" s="50"/>
      <c r="FW113" s="50"/>
      <c r="FX113" s="59"/>
      <c r="FY113" s="60"/>
      <c r="FZ113" s="17"/>
      <c r="GA113" s="17"/>
      <c r="GB113" s="58"/>
      <c r="GC113" s="50"/>
      <c r="GD113" s="50"/>
      <c r="GE113" s="50"/>
      <c r="GF113" s="50"/>
      <c r="GG113" s="50"/>
      <c r="GH113" s="50"/>
      <c r="GI113" s="59"/>
      <c r="GJ113" s="60"/>
      <c r="GK113" s="17"/>
      <c r="GL113" s="17"/>
      <c r="GM113" s="58"/>
      <c r="GN113" s="50"/>
      <c r="GO113" s="50"/>
      <c r="GP113" s="50"/>
      <c r="GQ113" s="50"/>
      <c r="GR113" s="50"/>
      <c r="GS113" s="50"/>
      <c r="GT113" s="59"/>
      <c r="GU113" s="60"/>
      <c r="GV113" s="17"/>
      <c r="GW113" s="17"/>
      <c r="GX113" s="58"/>
      <c r="GY113" s="50"/>
      <c r="GZ113" s="50"/>
      <c r="HA113" s="50"/>
      <c r="HB113" s="50"/>
      <c r="HC113" s="50"/>
      <c r="HD113" s="50"/>
      <c r="HE113" s="59"/>
      <c r="HF113" s="60"/>
      <c r="HG113" s="17"/>
      <c r="HH113" s="17"/>
      <c r="HI113" s="58"/>
      <c r="HJ113" s="50"/>
      <c r="HK113" s="50"/>
      <c r="HL113" s="50"/>
      <c r="HM113" s="50"/>
      <c r="HN113" s="50"/>
      <c r="HO113" s="50"/>
      <c r="HP113" s="59"/>
      <c r="HQ113" s="60"/>
      <c r="HR113" s="17"/>
      <c r="HS113" s="17"/>
      <c r="HT113" s="58"/>
      <c r="HU113" s="50"/>
      <c r="HV113" s="50"/>
      <c r="HW113" s="50"/>
      <c r="HX113" s="50"/>
      <c r="HY113" s="50"/>
      <c r="HZ113" s="50"/>
      <c r="IA113" s="59"/>
      <c r="IB113" s="60"/>
      <c r="IC113" s="17"/>
      <c r="ID113" s="17"/>
    </row>
    <row r="114" spans="1:238" x14ac:dyDescent="0.3">
      <c r="B114" s="17"/>
      <c r="C114" s="60"/>
      <c r="D114" s="60"/>
      <c r="E114" s="60"/>
      <c r="F114" s="314"/>
      <c r="G114" s="60"/>
      <c r="H114" s="17"/>
      <c r="O114" s="59"/>
      <c r="P114" s="60"/>
      <c r="Q114" s="17"/>
      <c r="R114" s="17"/>
      <c r="S114" s="58"/>
      <c r="T114" s="50"/>
      <c r="U114" s="50"/>
      <c r="V114" s="50"/>
      <c r="W114" s="50"/>
      <c r="X114" s="50"/>
      <c r="Y114" s="50"/>
      <c r="Z114" s="59"/>
      <c r="AA114" s="60"/>
      <c r="AB114" s="17"/>
      <c r="AC114" s="17"/>
      <c r="AD114" s="58"/>
      <c r="AE114" s="50"/>
      <c r="AF114" s="50"/>
      <c r="AG114" s="50"/>
      <c r="AH114" s="50"/>
      <c r="AI114" s="50"/>
      <c r="AJ114" s="50"/>
      <c r="AK114" s="59"/>
      <c r="AL114" s="60"/>
      <c r="AM114" s="17"/>
      <c r="AN114" s="17"/>
      <c r="AO114" s="58"/>
      <c r="AP114" s="50"/>
      <c r="AQ114" s="50"/>
      <c r="AR114" s="50"/>
      <c r="AS114" s="50"/>
      <c r="AT114" s="50"/>
      <c r="AU114" s="50"/>
      <c r="AV114" s="59"/>
      <c r="AW114" s="60"/>
      <c r="AX114" s="17"/>
      <c r="AY114" s="17"/>
      <c r="AZ114" s="58"/>
      <c r="BA114" s="50"/>
      <c r="BB114" s="50"/>
      <c r="BC114" s="50"/>
      <c r="BD114" s="50"/>
      <c r="BE114" s="50"/>
      <c r="BF114" s="50"/>
      <c r="BG114" s="59"/>
      <c r="BH114" s="60"/>
      <c r="BI114" s="17"/>
      <c r="BJ114" s="17"/>
      <c r="BK114" s="58"/>
      <c r="BL114" s="50"/>
      <c r="BM114" s="50"/>
      <c r="BN114" s="50"/>
      <c r="BO114" s="50"/>
      <c r="BP114" s="50"/>
      <c r="BQ114" s="50"/>
      <c r="BR114" s="59"/>
      <c r="BS114" s="60"/>
      <c r="BT114" s="17"/>
      <c r="BU114" s="17"/>
      <c r="BV114" s="58"/>
      <c r="BW114" s="50"/>
      <c r="BX114" s="50"/>
      <c r="BY114" s="50"/>
      <c r="BZ114" s="50"/>
      <c r="CA114" s="50"/>
      <c r="CB114" s="50"/>
      <c r="CC114" s="59"/>
      <c r="CD114" s="60"/>
      <c r="CE114" s="17"/>
      <c r="CF114" s="17"/>
      <c r="CG114" s="58"/>
      <c r="CH114" s="50"/>
      <c r="CI114" s="50"/>
      <c r="CJ114" s="50"/>
      <c r="CK114" s="50"/>
      <c r="CL114" s="50"/>
      <c r="CM114" s="50"/>
      <c r="CN114" s="59"/>
      <c r="CO114" s="60"/>
      <c r="CP114" s="17"/>
      <c r="CQ114" s="17"/>
      <c r="CR114" s="58"/>
      <c r="CS114" s="50"/>
      <c r="CT114" s="50"/>
      <c r="CU114" s="50"/>
      <c r="CV114" s="50"/>
      <c r="CW114" s="50"/>
      <c r="CX114" s="50"/>
      <c r="CY114" s="59"/>
      <c r="CZ114" s="60"/>
      <c r="DA114" s="17"/>
      <c r="DB114" s="17"/>
      <c r="DC114" s="58"/>
      <c r="DD114" s="50"/>
      <c r="DE114" s="50"/>
      <c r="DF114" s="50"/>
      <c r="DG114" s="50"/>
      <c r="DH114" s="50"/>
      <c r="DI114" s="50"/>
      <c r="DJ114" s="59"/>
      <c r="DK114" s="60"/>
      <c r="DL114" s="17"/>
      <c r="DM114" s="17"/>
      <c r="DN114" s="58"/>
      <c r="DO114" s="50"/>
      <c r="DP114" s="50"/>
      <c r="DQ114" s="50"/>
      <c r="DR114" s="50"/>
      <c r="DS114" s="50"/>
      <c r="DT114" s="50"/>
      <c r="DU114" s="59"/>
      <c r="DV114" s="60"/>
      <c r="DW114" s="17"/>
      <c r="DX114" s="17"/>
      <c r="DY114" s="58"/>
      <c r="DZ114" s="50"/>
      <c r="EA114" s="50"/>
      <c r="EB114" s="50"/>
      <c r="EC114" s="50"/>
      <c r="ED114" s="50"/>
      <c r="EE114" s="50"/>
      <c r="EF114" s="59"/>
      <c r="EG114" s="60"/>
      <c r="EH114" s="17"/>
      <c r="EI114" s="17"/>
      <c r="EJ114" s="58"/>
      <c r="EK114" s="50"/>
      <c r="EL114" s="50"/>
      <c r="EM114" s="50"/>
      <c r="EN114" s="50"/>
      <c r="EO114" s="50"/>
      <c r="EP114" s="50"/>
      <c r="EQ114" s="59"/>
      <c r="ER114" s="60"/>
      <c r="ES114" s="17"/>
      <c r="ET114" s="17"/>
      <c r="EU114" s="58"/>
      <c r="EV114" s="50"/>
      <c r="EW114" s="50"/>
      <c r="EX114" s="50"/>
      <c r="EY114" s="50"/>
      <c r="EZ114" s="50"/>
      <c r="FA114" s="50"/>
      <c r="FB114" s="59"/>
      <c r="FC114" s="60"/>
      <c r="FD114" s="17"/>
      <c r="FE114" s="17"/>
      <c r="FF114" s="58"/>
      <c r="FG114" s="50"/>
      <c r="FH114" s="50"/>
      <c r="FI114" s="50"/>
      <c r="FJ114" s="50"/>
      <c r="FK114" s="50"/>
      <c r="FL114" s="50"/>
      <c r="FM114" s="59"/>
      <c r="FN114" s="60"/>
      <c r="FO114" s="17"/>
      <c r="FP114" s="17"/>
      <c r="FQ114" s="58"/>
      <c r="FR114" s="50"/>
      <c r="FS114" s="50"/>
      <c r="FT114" s="50"/>
      <c r="FU114" s="50"/>
      <c r="FV114" s="50"/>
      <c r="FW114" s="50"/>
      <c r="FX114" s="59"/>
      <c r="FY114" s="60"/>
      <c r="FZ114" s="17"/>
      <c r="GA114" s="17"/>
      <c r="GB114" s="58"/>
      <c r="GC114" s="50"/>
      <c r="GD114" s="50"/>
      <c r="GE114" s="50"/>
      <c r="GF114" s="50"/>
      <c r="GG114" s="50"/>
      <c r="GH114" s="50"/>
      <c r="GI114" s="59"/>
      <c r="GJ114" s="60"/>
      <c r="GK114" s="17"/>
      <c r="GL114" s="17"/>
      <c r="GM114" s="58"/>
      <c r="GN114" s="50"/>
      <c r="GO114" s="50"/>
      <c r="GP114" s="50"/>
      <c r="GQ114" s="50"/>
      <c r="GR114" s="50"/>
      <c r="GS114" s="50"/>
      <c r="GT114" s="59"/>
      <c r="GU114" s="60"/>
      <c r="GV114" s="17"/>
      <c r="GW114" s="17"/>
      <c r="GX114" s="58"/>
      <c r="GY114" s="50"/>
      <c r="GZ114" s="50"/>
      <c r="HA114" s="50"/>
      <c r="HB114" s="50"/>
      <c r="HC114" s="50"/>
      <c r="HD114" s="50"/>
      <c r="HE114" s="59"/>
      <c r="HF114" s="60"/>
      <c r="HG114" s="17"/>
      <c r="HH114" s="17"/>
      <c r="HI114" s="58"/>
      <c r="HJ114" s="50"/>
      <c r="HK114" s="50"/>
      <c r="HL114" s="50"/>
      <c r="HM114" s="50"/>
      <c r="HN114" s="50"/>
      <c r="HO114" s="50"/>
      <c r="HP114" s="59"/>
      <c r="HQ114" s="60"/>
      <c r="HR114" s="17"/>
      <c r="HS114" s="17"/>
      <c r="HT114" s="58"/>
      <c r="HU114" s="50"/>
      <c r="HV114" s="50"/>
      <c r="HW114" s="50"/>
      <c r="HX114" s="50"/>
      <c r="HY114" s="50"/>
      <c r="HZ114" s="50"/>
      <c r="IA114" s="59"/>
      <c r="IB114" s="60"/>
      <c r="IC114" s="17"/>
      <c r="ID114" s="17"/>
    </row>
    <row r="115" spans="1:238" x14ac:dyDescent="0.3">
      <c r="O115" s="59"/>
      <c r="P115" s="60"/>
      <c r="Q115" s="17"/>
      <c r="R115" s="17"/>
      <c r="S115" s="58"/>
      <c r="T115" s="50"/>
      <c r="U115" s="50"/>
      <c r="V115" s="50"/>
      <c r="W115" s="50"/>
      <c r="X115" s="50"/>
      <c r="Y115" s="50"/>
      <c r="Z115" s="59"/>
      <c r="AA115" s="60"/>
      <c r="AB115" s="17"/>
      <c r="AC115" s="17"/>
      <c r="AD115" s="58"/>
      <c r="AE115" s="50"/>
      <c r="AF115" s="50"/>
      <c r="AG115" s="50"/>
      <c r="AH115" s="50"/>
      <c r="AI115" s="50"/>
      <c r="AJ115" s="50"/>
      <c r="AK115" s="59"/>
      <c r="AL115" s="60"/>
      <c r="AM115" s="17"/>
      <c r="AN115" s="17"/>
      <c r="AO115" s="58"/>
      <c r="AP115" s="50"/>
      <c r="AQ115" s="50"/>
      <c r="AR115" s="50"/>
      <c r="AS115" s="50"/>
      <c r="AT115" s="50"/>
      <c r="AU115" s="50"/>
      <c r="AV115" s="59"/>
      <c r="AW115" s="60"/>
      <c r="AX115" s="17"/>
      <c r="AY115" s="17"/>
      <c r="AZ115" s="58"/>
      <c r="BA115" s="50"/>
      <c r="BB115" s="50"/>
      <c r="BC115" s="50"/>
      <c r="BD115" s="50"/>
      <c r="BE115" s="50"/>
      <c r="BF115" s="50"/>
      <c r="BG115" s="59"/>
      <c r="BH115" s="60"/>
      <c r="BI115" s="17"/>
      <c r="BJ115" s="17"/>
      <c r="BK115" s="58"/>
      <c r="BL115" s="50"/>
      <c r="BM115" s="50"/>
      <c r="BN115" s="50"/>
      <c r="BO115" s="50"/>
      <c r="BP115" s="50"/>
      <c r="BQ115" s="50"/>
      <c r="BR115" s="59"/>
      <c r="BS115" s="60"/>
      <c r="BT115" s="17"/>
      <c r="BU115" s="17"/>
      <c r="BV115" s="58"/>
      <c r="BW115" s="50"/>
      <c r="BX115" s="50"/>
      <c r="BY115" s="50"/>
      <c r="BZ115" s="50"/>
      <c r="CA115" s="50"/>
      <c r="CB115" s="50"/>
      <c r="CC115" s="59"/>
      <c r="CD115" s="60"/>
      <c r="CE115" s="17"/>
      <c r="CF115" s="17"/>
      <c r="CG115" s="58"/>
      <c r="CH115" s="50"/>
      <c r="CI115" s="50"/>
      <c r="CJ115" s="50"/>
      <c r="CK115" s="50"/>
      <c r="CL115" s="50"/>
      <c r="CM115" s="50"/>
      <c r="CN115" s="59"/>
      <c r="CO115" s="60"/>
      <c r="CP115" s="17"/>
      <c r="CQ115" s="17"/>
      <c r="CR115" s="58"/>
      <c r="CS115" s="50"/>
      <c r="CT115" s="50"/>
      <c r="CU115" s="50"/>
      <c r="CV115" s="50"/>
      <c r="CW115" s="50"/>
      <c r="CX115" s="50"/>
      <c r="CY115" s="59"/>
      <c r="CZ115" s="60"/>
      <c r="DA115" s="17"/>
      <c r="DB115" s="17"/>
      <c r="DC115" s="58"/>
      <c r="DD115" s="50"/>
      <c r="DE115" s="50"/>
      <c r="DF115" s="50"/>
      <c r="DG115" s="50"/>
      <c r="DH115" s="50"/>
      <c r="DI115" s="50"/>
      <c r="DJ115" s="59"/>
      <c r="DK115" s="60"/>
      <c r="DL115" s="17"/>
      <c r="DM115" s="17"/>
      <c r="DN115" s="58"/>
      <c r="DO115" s="50"/>
      <c r="DP115" s="50"/>
      <c r="DQ115" s="50"/>
      <c r="DR115" s="50"/>
      <c r="DS115" s="50"/>
      <c r="DT115" s="50"/>
      <c r="DU115" s="59"/>
      <c r="DV115" s="60"/>
      <c r="DW115" s="17"/>
      <c r="DX115" s="17"/>
      <c r="DY115" s="58"/>
      <c r="DZ115" s="50"/>
      <c r="EA115" s="50"/>
      <c r="EB115" s="50"/>
      <c r="EC115" s="50"/>
      <c r="ED115" s="50"/>
      <c r="EE115" s="50"/>
      <c r="EF115" s="59"/>
      <c r="EG115" s="60"/>
      <c r="EH115" s="17"/>
      <c r="EI115" s="17"/>
      <c r="EJ115" s="58"/>
      <c r="EK115" s="50"/>
      <c r="EL115" s="50"/>
      <c r="EM115" s="50"/>
      <c r="EN115" s="50"/>
      <c r="EO115" s="50"/>
      <c r="EP115" s="50"/>
      <c r="EQ115" s="59"/>
      <c r="ER115" s="60"/>
      <c r="ES115" s="17"/>
      <c r="ET115" s="17"/>
      <c r="EU115" s="58"/>
      <c r="EV115" s="50"/>
      <c r="EW115" s="50"/>
      <c r="EX115" s="50"/>
      <c r="EY115" s="50"/>
      <c r="EZ115" s="50"/>
      <c r="FA115" s="50"/>
      <c r="FB115" s="59"/>
      <c r="FC115" s="60"/>
      <c r="FD115" s="17"/>
      <c r="FE115" s="17"/>
      <c r="FF115" s="58"/>
      <c r="FG115" s="50"/>
      <c r="FH115" s="50"/>
      <c r="FI115" s="50"/>
      <c r="FJ115" s="50"/>
      <c r="FK115" s="50"/>
      <c r="FL115" s="50"/>
      <c r="FM115" s="59"/>
      <c r="FN115" s="60"/>
      <c r="FO115" s="17"/>
      <c r="FP115" s="17"/>
      <c r="FQ115" s="58"/>
      <c r="FR115" s="50"/>
      <c r="FS115" s="50"/>
      <c r="FT115" s="50"/>
      <c r="FU115" s="50"/>
      <c r="FV115" s="50"/>
      <c r="FW115" s="50"/>
      <c r="FX115" s="59"/>
      <c r="FY115" s="60"/>
      <c r="FZ115" s="17"/>
      <c r="GA115" s="17"/>
      <c r="GB115" s="58"/>
      <c r="GC115" s="50"/>
      <c r="GD115" s="50"/>
      <c r="GE115" s="50"/>
      <c r="GF115" s="50"/>
      <c r="GG115" s="50"/>
      <c r="GH115" s="50"/>
      <c r="GI115" s="59"/>
      <c r="GJ115" s="60"/>
      <c r="GK115" s="17"/>
      <c r="GL115" s="17"/>
      <c r="GM115" s="58"/>
      <c r="GN115" s="50"/>
      <c r="GO115" s="50"/>
      <c r="GP115" s="50"/>
      <c r="GQ115" s="50"/>
      <c r="GR115" s="50"/>
      <c r="GS115" s="50"/>
      <c r="GT115" s="59"/>
      <c r="GU115" s="60"/>
      <c r="GV115" s="17"/>
      <c r="GW115" s="17"/>
      <c r="GX115" s="58"/>
      <c r="GY115" s="50"/>
      <c r="GZ115" s="50"/>
      <c r="HA115" s="50"/>
      <c r="HB115" s="50"/>
      <c r="HC115" s="50"/>
      <c r="HD115" s="50"/>
      <c r="HE115" s="59"/>
      <c r="HF115" s="60"/>
      <c r="HG115" s="17"/>
      <c r="HH115" s="17"/>
      <c r="HI115" s="58"/>
      <c r="HJ115" s="50"/>
      <c r="HK115" s="50"/>
      <c r="HL115" s="50"/>
      <c r="HM115" s="50"/>
      <c r="HN115" s="50"/>
      <c r="HO115" s="50"/>
      <c r="HP115" s="59"/>
      <c r="HQ115" s="60"/>
      <c r="HR115" s="17"/>
      <c r="HS115" s="17"/>
      <c r="HT115" s="58"/>
      <c r="HU115" s="50"/>
      <c r="HV115" s="50"/>
      <c r="HW115" s="50"/>
      <c r="HX115" s="50"/>
      <c r="HY115" s="50"/>
      <c r="HZ115" s="50"/>
      <c r="IA115" s="59"/>
      <c r="IB115" s="60"/>
      <c r="IC115" s="17"/>
      <c r="ID115" s="17"/>
    </row>
    <row r="116" spans="1:238" x14ac:dyDescent="0.3">
      <c r="O116" s="59"/>
      <c r="P116" s="60"/>
      <c r="Q116" s="17"/>
      <c r="R116" s="17"/>
      <c r="S116" s="58"/>
      <c r="T116" s="50"/>
      <c r="U116" s="50"/>
      <c r="V116" s="50"/>
      <c r="W116" s="50"/>
      <c r="X116" s="50"/>
      <c r="Y116" s="50"/>
      <c r="Z116" s="59"/>
      <c r="AA116" s="60"/>
      <c r="AB116" s="17"/>
      <c r="AC116" s="17"/>
      <c r="AD116" s="58"/>
      <c r="AE116" s="50"/>
      <c r="AF116" s="50"/>
      <c r="AG116" s="50"/>
      <c r="AH116" s="50"/>
      <c r="AI116" s="50"/>
      <c r="AJ116" s="50"/>
      <c r="AK116" s="59"/>
      <c r="AL116" s="60"/>
      <c r="AM116" s="17"/>
      <c r="AN116" s="17"/>
      <c r="AO116" s="58"/>
      <c r="AP116" s="50"/>
      <c r="AQ116" s="50"/>
      <c r="AR116" s="50"/>
      <c r="AS116" s="50"/>
      <c r="AT116" s="50"/>
      <c r="AU116" s="50"/>
      <c r="AV116" s="59"/>
      <c r="AW116" s="60"/>
      <c r="AX116" s="17"/>
      <c r="AY116" s="17"/>
      <c r="AZ116" s="58"/>
      <c r="BA116" s="50"/>
      <c r="BB116" s="50"/>
      <c r="BC116" s="50"/>
      <c r="BD116" s="50"/>
      <c r="BE116" s="50"/>
      <c r="BF116" s="50"/>
      <c r="BG116" s="59"/>
      <c r="BH116" s="60"/>
      <c r="BI116" s="17"/>
      <c r="BJ116" s="17"/>
      <c r="BK116" s="58"/>
      <c r="BL116" s="50"/>
      <c r="BM116" s="50"/>
      <c r="BN116" s="50"/>
      <c r="BO116" s="50"/>
      <c r="BP116" s="50"/>
      <c r="BQ116" s="50"/>
      <c r="BR116" s="59"/>
      <c r="BS116" s="60"/>
      <c r="BT116" s="17"/>
      <c r="BU116" s="17"/>
      <c r="BV116" s="58"/>
      <c r="BW116" s="50"/>
      <c r="BX116" s="50"/>
      <c r="BY116" s="50"/>
      <c r="BZ116" s="50"/>
      <c r="CA116" s="50"/>
      <c r="CB116" s="50"/>
      <c r="CC116" s="59"/>
      <c r="CD116" s="60"/>
      <c r="CE116" s="17"/>
      <c r="CF116" s="17"/>
      <c r="CG116" s="58"/>
      <c r="CH116" s="50"/>
      <c r="CI116" s="50"/>
      <c r="CJ116" s="50"/>
      <c r="CK116" s="50"/>
      <c r="CL116" s="50"/>
      <c r="CM116" s="50"/>
      <c r="CN116" s="59"/>
      <c r="CO116" s="60"/>
      <c r="CP116" s="17"/>
      <c r="CQ116" s="17"/>
      <c r="CR116" s="58"/>
      <c r="CS116" s="50"/>
      <c r="CT116" s="50"/>
      <c r="CU116" s="50"/>
      <c r="CV116" s="50"/>
      <c r="CW116" s="50"/>
      <c r="CX116" s="50"/>
      <c r="CY116" s="59"/>
      <c r="CZ116" s="60"/>
      <c r="DA116" s="17"/>
      <c r="DB116" s="17"/>
      <c r="DC116" s="58"/>
      <c r="DD116" s="50"/>
      <c r="DE116" s="50"/>
      <c r="DF116" s="50"/>
      <c r="DG116" s="50"/>
      <c r="DH116" s="50"/>
      <c r="DI116" s="50"/>
      <c r="DJ116" s="59"/>
      <c r="DK116" s="60"/>
      <c r="DL116" s="17"/>
      <c r="DM116" s="17"/>
      <c r="DN116" s="58"/>
      <c r="DO116" s="50"/>
      <c r="DP116" s="50"/>
      <c r="DQ116" s="50"/>
      <c r="DR116" s="50"/>
      <c r="DS116" s="50"/>
      <c r="DT116" s="50"/>
      <c r="DU116" s="59"/>
      <c r="DV116" s="60"/>
      <c r="DW116" s="17"/>
      <c r="DX116" s="17"/>
      <c r="DY116" s="58"/>
      <c r="DZ116" s="50"/>
      <c r="EA116" s="50"/>
      <c r="EB116" s="50"/>
      <c r="EC116" s="50"/>
      <c r="ED116" s="50"/>
      <c r="EE116" s="50"/>
      <c r="EF116" s="59"/>
      <c r="EG116" s="60"/>
      <c r="EH116" s="17"/>
      <c r="EI116" s="17"/>
      <c r="EJ116" s="58"/>
      <c r="EK116" s="50"/>
      <c r="EL116" s="50"/>
      <c r="EM116" s="50"/>
      <c r="EN116" s="50"/>
      <c r="EO116" s="50"/>
      <c r="EP116" s="50"/>
      <c r="EQ116" s="59"/>
      <c r="ER116" s="60"/>
      <c r="ES116" s="17"/>
      <c r="ET116" s="17"/>
      <c r="EU116" s="58"/>
      <c r="EV116" s="50"/>
      <c r="EW116" s="50"/>
      <c r="EX116" s="50"/>
      <c r="EY116" s="50"/>
      <c r="EZ116" s="50"/>
      <c r="FA116" s="50"/>
      <c r="FB116" s="59"/>
      <c r="FC116" s="60"/>
      <c r="FD116" s="17"/>
      <c r="FE116" s="17"/>
      <c r="FF116" s="58"/>
      <c r="FG116" s="50"/>
      <c r="FH116" s="50"/>
      <c r="FI116" s="50"/>
      <c r="FJ116" s="50"/>
      <c r="FK116" s="50"/>
      <c r="FL116" s="50"/>
      <c r="FM116" s="59"/>
      <c r="FN116" s="60"/>
      <c r="FO116" s="17"/>
      <c r="FP116" s="17"/>
      <c r="FQ116" s="58"/>
      <c r="FR116" s="50"/>
      <c r="FS116" s="50"/>
      <c r="FT116" s="50"/>
      <c r="FU116" s="50"/>
      <c r="FV116" s="50"/>
      <c r="FW116" s="50"/>
      <c r="FX116" s="59"/>
      <c r="FY116" s="60"/>
      <c r="FZ116" s="17"/>
      <c r="GA116" s="17"/>
      <c r="GB116" s="58"/>
      <c r="GC116" s="50"/>
      <c r="GD116" s="50"/>
      <c r="GE116" s="50"/>
      <c r="GF116" s="50"/>
      <c r="GG116" s="50"/>
      <c r="GH116" s="50"/>
      <c r="GI116" s="59"/>
      <c r="GJ116" s="60"/>
      <c r="GK116" s="17"/>
      <c r="GL116" s="17"/>
      <c r="GM116" s="58"/>
      <c r="GN116" s="50"/>
      <c r="GO116" s="50"/>
      <c r="GP116" s="50"/>
      <c r="GQ116" s="50"/>
      <c r="GR116" s="50"/>
      <c r="GS116" s="50"/>
      <c r="GT116" s="59"/>
      <c r="GU116" s="60"/>
      <c r="GV116" s="17"/>
      <c r="GW116" s="17"/>
      <c r="GX116" s="58"/>
      <c r="GY116" s="50"/>
      <c r="GZ116" s="50"/>
      <c r="HA116" s="50"/>
      <c r="HB116" s="50"/>
      <c r="HC116" s="50"/>
      <c r="HD116" s="50"/>
      <c r="HE116" s="59"/>
      <c r="HF116" s="60"/>
      <c r="HG116" s="17"/>
      <c r="HH116" s="17"/>
      <c r="HI116" s="58"/>
      <c r="HJ116" s="50"/>
      <c r="HK116" s="50"/>
      <c r="HL116" s="50"/>
      <c r="HM116" s="50"/>
      <c r="HN116" s="50"/>
      <c r="HO116" s="50"/>
      <c r="HP116" s="59"/>
      <c r="HQ116" s="60"/>
      <c r="HR116" s="17"/>
      <c r="HS116" s="17"/>
      <c r="HT116" s="58"/>
      <c r="HU116" s="50"/>
      <c r="HV116" s="50"/>
      <c r="HW116" s="50"/>
      <c r="HX116" s="50"/>
      <c r="HY116" s="50"/>
      <c r="HZ116" s="50"/>
      <c r="IA116" s="59"/>
      <c r="IB116" s="60"/>
      <c r="IC116" s="17"/>
      <c r="ID116" s="17"/>
    </row>
    <row r="123" spans="1:238" s="77" customFormat="1" x14ac:dyDescent="0.3">
      <c r="B123" s="32"/>
      <c r="C123" s="78"/>
      <c r="D123" s="78"/>
      <c r="E123" s="78"/>
      <c r="F123" s="315"/>
      <c r="G123" s="78"/>
      <c r="H123" s="79"/>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c r="HT123" s="32"/>
      <c r="HU123" s="32"/>
      <c r="HV123" s="32"/>
      <c r="HW123" s="32"/>
      <c r="HX123" s="32"/>
      <c r="HY123" s="32"/>
      <c r="HZ123" s="32"/>
      <c r="IA123" s="32"/>
      <c r="IB123" s="32"/>
      <c r="IC123" s="32"/>
      <c r="ID123" s="32"/>
    </row>
    <row r="124" spans="1:238" s="77" customFormat="1" x14ac:dyDescent="0.3">
      <c r="B124" s="32"/>
      <c r="C124" s="78"/>
      <c r="D124" s="78"/>
      <c r="E124" s="78"/>
      <c r="F124" s="315"/>
      <c r="G124" s="78"/>
      <c r="H124" s="79"/>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c r="HT124" s="32"/>
      <c r="HU124" s="32"/>
      <c r="HV124" s="32"/>
      <c r="HW124" s="32"/>
      <c r="HX124" s="32"/>
      <c r="HY124" s="32"/>
      <c r="HZ124" s="32"/>
      <c r="IA124" s="32"/>
      <c r="IB124" s="32"/>
      <c r="IC124" s="32"/>
      <c r="ID124" s="32"/>
    </row>
    <row r="125" spans="1:238" s="77" customFormat="1" x14ac:dyDescent="0.3">
      <c r="B125" s="32"/>
      <c r="C125" s="78"/>
      <c r="D125" s="78"/>
      <c r="E125" s="78"/>
      <c r="F125" s="315"/>
      <c r="G125" s="78"/>
      <c r="H125" s="79"/>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c r="HT125" s="32"/>
      <c r="HU125" s="32"/>
      <c r="HV125" s="32"/>
      <c r="HW125" s="32"/>
      <c r="HX125" s="32"/>
      <c r="HY125" s="32"/>
      <c r="HZ125" s="32"/>
      <c r="IA125" s="32"/>
      <c r="IB125" s="32"/>
      <c r="IC125" s="32"/>
      <c r="ID125" s="32"/>
    </row>
    <row r="126" spans="1:238" s="77" customFormat="1" x14ac:dyDescent="0.3">
      <c r="B126" s="32"/>
      <c r="C126" s="78"/>
      <c r="D126" s="78"/>
      <c r="E126" s="78"/>
      <c r="F126" s="315"/>
      <c r="G126" s="78"/>
      <c r="H126" s="79"/>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c r="HT126" s="32"/>
      <c r="HU126" s="32"/>
      <c r="HV126" s="32"/>
      <c r="HW126" s="32"/>
      <c r="HX126" s="32"/>
      <c r="HY126" s="32"/>
      <c r="HZ126" s="32"/>
      <c r="IA126" s="32"/>
      <c r="IB126" s="32"/>
      <c r="IC126" s="32"/>
      <c r="ID126" s="32"/>
    </row>
    <row r="127" spans="1:238" s="77" customFormat="1" x14ac:dyDescent="0.3">
      <c r="B127" s="32"/>
      <c r="C127" s="78"/>
      <c r="D127" s="78"/>
      <c r="E127" s="78"/>
      <c r="F127" s="315"/>
      <c r="G127" s="78"/>
      <c r="H127" s="79"/>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c r="HT127" s="32"/>
      <c r="HU127" s="32"/>
      <c r="HV127" s="32"/>
      <c r="HW127" s="32"/>
      <c r="HX127" s="32"/>
      <c r="HY127" s="32"/>
      <c r="HZ127" s="32"/>
      <c r="IA127" s="32"/>
      <c r="IB127" s="32"/>
      <c r="IC127" s="32"/>
      <c r="ID127" s="32"/>
    </row>
    <row r="128" spans="1:238" s="77" customFormat="1" x14ac:dyDescent="0.3">
      <c r="B128" s="32"/>
      <c r="C128" s="78"/>
      <c r="D128" s="78"/>
      <c r="E128" s="78"/>
      <c r="F128" s="315"/>
      <c r="G128" s="78"/>
      <c r="H128" s="79"/>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c r="HT128" s="32"/>
      <c r="HU128" s="32"/>
      <c r="HV128" s="32"/>
      <c r="HW128" s="32"/>
      <c r="HX128" s="32"/>
      <c r="HY128" s="32"/>
      <c r="HZ128" s="32"/>
      <c r="IA128" s="32"/>
      <c r="IB128" s="32"/>
      <c r="IC128" s="32"/>
      <c r="ID128" s="32"/>
    </row>
    <row r="129" spans="1:238" s="77" customFormat="1" x14ac:dyDescent="0.3">
      <c r="B129" s="32"/>
      <c r="C129" s="78"/>
      <c r="D129" s="78"/>
      <c r="E129" s="78"/>
      <c r="F129" s="315"/>
      <c r="G129" s="78"/>
      <c r="H129" s="79"/>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c r="HT129" s="32"/>
      <c r="HU129" s="32"/>
      <c r="HV129" s="32"/>
      <c r="HW129" s="32"/>
      <c r="HX129" s="32"/>
      <c r="HY129" s="32"/>
      <c r="HZ129" s="32"/>
      <c r="IA129" s="32"/>
      <c r="IB129" s="32"/>
      <c r="IC129" s="32"/>
      <c r="ID129" s="32"/>
    </row>
    <row r="130" spans="1:238" s="77" customFormat="1" x14ac:dyDescent="0.3">
      <c r="B130" s="32"/>
      <c r="C130" s="78"/>
      <c r="D130" s="78"/>
      <c r="E130" s="78"/>
      <c r="F130" s="315"/>
      <c r="G130" s="78"/>
      <c r="H130" s="79"/>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c r="HT130" s="32"/>
      <c r="HU130" s="32"/>
      <c r="HV130" s="32"/>
      <c r="HW130" s="32"/>
      <c r="HX130" s="32"/>
      <c r="HY130" s="32"/>
      <c r="HZ130" s="32"/>
      <c r="IA130" s="32"/>
      <c r="IB130" s="32"/>
      <c r="IC130" s="32"/>
      <c r="ID130" s="32"/>
    </row>
    <row r="131" spans="1:238" s="77" customFormat="1" x14ac:dyDescent="0.3">
      <c r="B131" s="32"/>
      <c r="C131" s="78"/>
      <c r="D131" s="78"/>
      <c r="E131" s="78"/>
      <c r="F131" s="315"/>
      <c r="G131" s="78"/>
      <c r="H131" s="79"/>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c r="HT131" s="32"/>
      <c r="HU131" s="32"/>
      <c r="HV131" s="32"/>
      <c r="HW131" s="32"/>
      <c r="HX131" s="32"/>
      <c r="HY131" s="32"/>
      <c r="HZ131" s="32"/>
      <c r="IA131" s="32"/>
      <c r="IB131" s="32"/>
      <c r="IC131" s="32"/>
      <c r="ID131" s="32"/>
    </row>
    <row r="132" spans="1:238" s="77" customFormat="1" x14ac:dyDescent="0.3">
      <c r="B132" s="32"/>
      <c r="C132" s="78"/>
      <c r="D132" s="78"/>
      <c r="E132" s="78"/>
      <c r="F132" s="315"/>
      <c r="G132" s="78"/>
      <c r="H132" s="79"/>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c r="HU132" s="32"/>
      <c r="HV132" s="32"/>
      <c r="HW132" s="32"/>
      <c r="HX132" s="32"/>
      <c r="HY132" s="32"/>
      <c r="HZ132" s="32"/>
      <c r="IA132" s="32"/>
      <c r="IB132" s="32"/>
      <c r="IC132" s="32"/>
      <c r="ID132" s="32"/>
    </row>
    <row r="133" spans="1:238" s="77" customFormat="1" x14ac:dyDescent="0.3">
      <c r="B133" s="32"/>
      <c r="C133" s="78"/>
      <c r="D133" s="78"/>
      <c r="E133" s="78"/>
      <c r="F133" s="315"/>
      <c r="G133" s="78"/>
      <c r="H133" s="79"/>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c r="HT133" s="32"/>
      <c r="HU133" s="32"/>
      <c r="HV133" s="32"/>
      <c r="HW133" s="32"/>
      <c r="HX133" s="32"/>
      <c r="HY133" s="32"/>
      <c r="HZ133" s="32"/>
      <c r="IA133" s="32"/>
      <c r="IB133" s="32"/>
      <c r="IC133" s="32"/>
      <c r="ID133" s="32"/>
    </row>
    <row r="134" spans="1:238" s="77" customFormat="1" x14ac:dyDescent="0.3">
      <c r="B134" s="32"/>
      <c r="C134" s="78"/>
      <c r="D134" s="78"/>
      <c r="E134" s="78"/>
      <c r="F134" s="315"/>
      <c r="G134" s="78"/>
      <c r="H134" s="79"/>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c r="HT134" s="32"/>
      <c r="HU134" s="32"/>
      <c r="HV134" s="32"/>
      <c r="HW134" s="32"/>
      <c r="HX134" s="32"/>
      <c r="HY134" s="32"/>
      <c r="HZ134" s="32"/>
      <c r="IA134" s="32"/>
      <c r="IB134" s="32"/>
      <c r="IC134" s="32"/>
      <c r="ID134" s="32"/>
    </row>
    <row r="135" spans="1:238" s="77" customFormat="1" x14ac:dyDescent="0.3">
      <c r="B135" s="32"/>
      <c r="C135" s="78"/>
      <c r="D135" s="78"/>
      <c r="E135" s="78"/>
      <c r="F135" s="315"/>
      <c r="G135" s="78"/>
      <c r="H135" s="79"/>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c r="HT135" s="32"/>
      <c r="HU135" s="32"/>
      <c r="HV135" s="32"/>
      <c r="HW135" s="32"/>
      <c r="HX135" s="32"/>
      <c r="HY135" s="32"/>
      <c r="HZ135" s="32"/>
      <c r="IA135" s="32"/>
      <c r="IB135" s="32"/>
      <c r="IC135" s="32"/>
      <c r="ID135" s="32"/>
    </row>
    <row r="136" spans="1:238" s="77" customFormat="1" x14ac:dyDescent="0.3">
      <c r="B136" s="32"/>
      <c r="C136" s="78"/>
      <c r="D136" s="78"/>
      <c r="E136" s="78"/>
      <c r="F136" s="315"/>
      <c r="G136" s="78"/>
      <c r="H136" s="79"/>
      <c r="I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2"/>
      <c r="FH136" s="32"/>
      <c r="FI136" s="32"/>
      <c r="FJ136" s="32"/>
      <c r="FK136" s="32"/>
      <c r="FL136" s="32"/>
      <c r="FM136" s="32"/>
      <c r="FN136" s="32"/>
      <c r="FO136" s="32"/>
      <c r="FP136" s="32"/>
      <c r="FQ136" s="32"/>
      <c r="FR136" s="32"/>
      <c r="FS136" s="32"/>
      <c r="FT136" s="32"/>
      <c r="FU136" s="32"/>
      <c r="FV136" s="32"/>
      <c r="FW136" s="32"/>
      <c r="FX136" s="32"/>
      <c r="FY136" s="32"/>
      <c r="FZ136" s="32"/>
      <c r="GA136" s="32"/>
      <c r="GB136" s="32"/>
      <c r="GC136" s="32"/>
      <c r="GD136" s="32"/>
      <c r="GE136" s="32"/>
      <c r="GF136" s="32"/>
      <c r="GG136" s="32"/>
      <c r="GH136" s="32"/>
      <c r="GI136" s="32"/>
      <c r="GJ136" s="32"/>
      <c r="GK136" s="32"/>
      <c r="GL136" s="32"/>
      <c r="GM136" s="32"/>
      <c r="GN136" s="32"/>
      <c r="GO136" s="32"/>
      <c r="GP136" s="32"/>
      <c r="GQ136" s="32"/>
      <c r="GR136" s="32"/>
      <c r="GS136" s="32"/>
      <c r="GT136" s="32"/>
      <c r="GU136" s="32"/>
      <c r="GV136" s="32"/>
      <c r="GW136" s="32"/>
      <c r="GX136" s="32"/>
      <c r="GY136" s="32"/>
      <c r="GZ136" s="32"/>
      <c r="HA136" s="32"/>
      <c r="HB136" s="32"/>
      <c r="HC136" s="32"/>
      <c r="HD136" s="32"/>
      <c r="HE136" s="32"/>
      <c r="HF136" s="32"/>
      <c r="HG136" s="32"/>
      <c r="HH136" s="32"/>
      <c r="HI136" s="32"/>
      <c r="HJ136" s="32"/>
      <c r="HK136" s="32"/>
      <c r="HL136" s="32"/>
      <c r="HM136" s="32"/>
      <c r="HN136" s="32"/>
      <c r="HO136" s="32"/>
      <c r="HP136" s="32"/>
      <c r="HQ136" s="32"/>
      <c r="HR136" s="32"/>
      <c r="HS136" s="32"/>
      <c r="HT136" s="32"/>
      <c r="HU136" s="32"/>
      <c r="HV136" s="32"/>
      <c r="HW136" s="32"/>
      <c r="HX136" s="32"/>
      <c r="HY136" s="32"/>
      <c r="HZ136" s="32"/>
      <c r="IA136" s="32"/>
      <c r="IB136" s="32"/>
      <c r="IC136" s="32"/>
      <c r="ID136" s="32"/>
    </row>
    <row r="137" spans="1:238" s="77" customFormat="1" x14ac:dyDescent="0.3">
      <c r="B137" s="32"/>
      <c r="C137" s="78"/>
      <c r="D137" s="78"/>
      <c r="E137" s="78"/>
      <c r="F137" s="315"/>
      <c r="G137" s="78"/>
      <c r="H137" s="79"/>
      <c r="I137" s="32"/>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2"/>
      <c r="BN137" s="32"/>
      <c r="BO137" s="32"/>
      <c r="BP137" s="32"/>
      <c r="BQ137" s="32"/>
      <c r="BR137" s="32"/>
      <c r="BS137" s="32"/>
      <c r="BT137" s="32"/>
      <c r="BU137" s="32"/>
      <c r="BV137" s="32"/>
      <c r="BW137" s="32"/>
      <c r="BX137" s="32"/>
      <c r="BY137" s="32"/>
      <c r="BZ137" s="32"/>
      <c r="CA137" s="32"/>
      <c r="CB137" s="32"/>
      <c r="CC137" s="32"/>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2"/>
      <c r="DM137" s="32"/>
      <c r="DN137" s="32"/>
      <c r="DO137" s="32"/>
      <c r="DP137" s="32"/>
      <c r="DQ137" s="32"/>
      <c r="DR137" s="32"/>
      <c r="DS137" s="32"/>
      <c r="DT137" s="32"/>
      <c r="DU137" s="32"/>
      <c r="DV137" s="32"/>
      <c r="DW137" s="32"/>
      <c r="DX137" s="32"/>
      <c r="DY137" s="32"/>
      <c r="DZ137" s="32"/>
      <c r="EA137" s="32"/>
      <c r="EB137" s="32"/>
      <c r="EC137" s="32"/>
      <c r="ED137" s="32"/>
      <c r="EE137" s="32"/>
      <c r="EF137" s="32"/>
      <c r="EG137" s="32"/>
      <c r="EH137" s="32"/>
      <c r="EI137" s="32"/>
      <c r="EJ137" s="32"/>
      <c r="EK137" s="32"/>
      <c r="EL137" s="32"/>
      <c r="EM137" s="32"/>
      <c r="EN137" s="32"/>
      <c r="EO137" s="32"/>
      <c r="EP137" s="32"/>
      <c r="EQ137" s="32"/>
      <c r="ER137" s="32"/>
      <c r="ES137" s="32"/>
      <c r="ET137" s="32"/>
      <c r="EU137" s="32"/>
      <c r="EV137" s="32"/>
      <c r="EW137" s="32"/>
      <c r="EX137" s="32"/>
      <c r="EY137" s="32"/>
      <c r="EZ137" s="32"/>
      <c r="FA137" s="32"/>
      <c r="FB137" s="32"/>
      <c r="FC137" s="32"/>
      <c r="FD137" s="32"/>
      <c r="FE137" s="32"/>
      <c r="FF137" s="32"/>
      <c r="FG137" s="32"/>
      <c r="FH137" s="32"/>
      <c r="FI137" s="32"/>
      <c r="FJ137" s="32"/>
      <c r="FK137" s="32"/>
      <c r="FL137" s="32"/>
      <c r="FM137" s="32"/>
      <c r="FN137" s="32"/>
      <c r="FO137" s="32"/>
      <c r="FP137" s="32"/>
      <c r="FQ137" s="32"/>
      <c r="FR137" s="32"/>
      <c r="FS137" s="32"/>
      <c r="FT137" s="32"/>
      <c r="FU137" s="32"/>
      <c r="FV137" s="32"/>
      <c r="FW137" s="32"/>
      <c r="FX137" s="32"/>
      <c r="FY137" s="32"/>
      <c r="FZ137" s="32"/>
      <c r="GA137" s="32"/>
      <c r="GB137" s="32"/>
      <c r="GC137" s="32"/>
      <c r="GD137" s="32"/>
      <c r="GE137" s="32"/>
      <c r="GF137" s="32"/>
      <c r="GG137" s="32"/>
      <c r="GH137" s="32"/>
      <c r="GI137" s="32"/>
      <c r="GJ137" s="32"/>
      <c r="GK137" s="32"/>
      <c r="GL137" s="32"/>
      <c r="GM137" s="32"/>
      <c r="GN137" s="32"/>
      <c r="GO137" s="32"/>
      <c r="GP137" s="32"/>
      <c r="GQ137" s="32"/>
      <c r="GR137" s="32"/>
      <c r="GS137" s="32"/>
      <c r="GT137" s="32"/>
      <c r="GU137" s="32"/>
      <c r="GV137" s="32"/>
      <c r="GW137" s="32"/>
      <c r="GX137" s="32"/>
      <c r="GY137" s="32"/>
      <c r="GZ137" s="32"/>
      <c r="HA137" s="32"/>
      <c r="HB137" s="32"/>
      <c r="HC137" s="32"/>
      <c r="HD137" s="32"/>
      <c r="HE137" s="32"/>
      <c r="HF137" s="32"/>
      <c r="HG137" s="32"/>
      <c r="HH137" s="32"/>
      <c r="HI137" s="32"/>
      <c r="HJ137" s="32"/>
      <c r="HK137" s="32"/>
      <c r="HL137" s="32"/>
      <c r="HM137" s="32"/>
      <c r="HN137" s="32"/>
      <c r="HO137" s="32"/>
      <c r="HP137" s="32"/>
      <c r="HQ137" s="32"/>
      <c r="HR137" s="32"/>
      <c r="HS137" s="32"/>
      <c r="HT137" s="32"/>
      <c r="HU137" s="32"/>
      <c r="HV137" s="32"/>
      <c r="HW137" s="32"/>
      <c r="HX137" s="32"/>
      <c r="HY137" s="32"/>
      <c r="HZ137" s="32"/>
      <c r="IA137" s="32"/>
      <c r="IB137" s="32"/>
      <c r="IC137" s="32"/>
      <c r="ID137" s="32"/>
    </row>
    <row r="138" spans="1:238" s="77" customFormat="1" x14ac:dyDescent="0.3">
      <c r="B138" s="32"/>
      <c r="C138" s="78"/>
      <c r="D138" s="78"/>
      <c r="E138" s="78"/>
      <c r="F138" s="315"/>
      <c r="G138" s="78"/>
      <c r="H138" s="79"/>
      <c r="I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2"/>
      <c r="BN138" s="32"/>
      <c r="BO138" s="32"/>
      <c r="BP138" s="32"/>
      <c r="BQ138" s="32"/>
      <c r="BR138" s="32"/>
      <c r="BS138" s="32"/>
      <c r="BT138" s="32"/>
      <c r="BU138" s="32"/>
      <c r="BV138" s="32"/>
      <c r="BW138" s="32"/>
      <c r="BX138" s="32"/>
      <c r="BY138" s="32"/>
      <c r="BZ138" s="32"/>
      <c r="CA138" s="32"/>
      <c r="CB138" s="32"/>
      <c r="CC138" s="32"/>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2"/>
      <c r="DM138" s="32"/>
      <c r="DN138" s="32"/>
      <c r="DO138" s="32"/>
      <c r="DP138" s="32"/>
      <c r="DQ138" s="32"/>
      <c r="DR138" s="32"/>
      <c r="DS138" s="32"/>
      <c r="DT138" s="32"/>
      <c r="DU138" s="32"/>
      <c r="DV138" s="32"/>
      <c r="DW138" s="32"/>
      <c r="DX138" s="32"/>
      <c r="DY138" s="32"/>
      <c r="DZ138" s="32"/>
      <c r="EA138" s="32"/>
      <c r="EB138" s="32"/>
      <c r="EC138" s="32"/>
      <c r="ED138" s="32"/>
      <c r="EE138" s="32"/>
      <c r="EF138" s="32"/>
      <c r="EG138" s="32"/>
      <c r="EH138" s="32"/>
      <c r="EI138" s="32"/>
      <c r="EJ138" s="32"/>
      <c r="EK138" s="32"/>
      <c r="EL138" s="32"/>
      <c r="EM138" s="32"/>
      <c r="EN138" s="32"/>
      <c r="EO138" s="32"/>
      <c r="EP138" s="32"/>
      <c r="EQ138" s="32"/>
      <c r="ER138" s="32"/>
      <c r="ES138" s="32"/>
      <c r="ET138" s="32"/>
      <c r="EU138" s="32"/>
      <c r="EV138" s="32"/>
      <c r="EW138" s="32"/>
      <c r="EX138" s="32"/>
      <c r="EY138" s="32"/>
      <c r="EZ138" s="32"/>
      <c r="FA138" s="32"/>
      <c r="FB138" s="32"/>
      <c r="FC138" s="32"/>
      <c r="FD138" s="32"/>
      <c r="FE138" s="32"/>
      <c r="FF138" s="32"/>
      <c r="FG138" s="32"/>
      <c r="FH138" s="32"/>
      <c r="FI138" s="32"/>
      <c r="FJ138" s="32"/>
      <c r="FK138" s="32"/>
      <c r="FL138" s="32"/>
      <c r="FM138" s="32"/>
      <c r="FN138" s="32"/>
      <c r="FO138" s="32"/>
      <c r="FP138" s="32"/>
      <c r="FQ138" s="32"/>
      <c r="FR138" s="32"/>
      <c r="FS138" s="32"/>
      <c r="FT138" s="32"/>
      <c r="FU138" s="32"/>
      <c r="FV138" s="32"/>
      <c r="FW138" s="32"/>
      <c r="FX138" s="32"/>
      <c r="FY138" s="32"/>
      <c r="FZ138" s="32"/>
      <c r="GA138" s="32"/>
      <c r="GB138" s="32"/>
      <c r="GC138" s="32"/>
      <c r="GD138" s="32"/>
      <c r="GE138" s="32"/>
      <c r="GF138" s="32"/>
      <c r="GG138" s="32"/>
      <c r="GH138" s="32"/>
      <c r="GI138" s="32"/>
      <c r="GJ138" s="32"/>
      <c r="GK138" s="32"/>
      <c r="GL138" s="32"/>
      <c r="GM138" s="32"/>
      <c r="GN138" s="32"/>
      <c r="GO138" s="32"/>
      <c r="GP138" s="32"/>
      <c r="GQ138" s="32"/>
      <c r="GR138" s="32"/>
      <c r="GS138" s="32"/>
      <c r="GT138" s="32"/>
      <c r="GU138" s="32"/>
      <c r="GV138" s="32"/>
      <c r="GW138" s="32"/>
      <c r="GX138" s="32"/>
      <c r="GY138" s="32"/>
      <c r="GZ138" s="32"/>
      <c r="HA138" s="32"/>
      <c r="HB138" s="32"/>
      <c r="HC138" s="32"/>
      <c r="HD138" s="32"/>
      <c r="HE138" s="32"/>
      <c r="HF138" s="32"/>
      <c r="HG138" s="32"/>
      <c r="HH138" s="32"/>
      <c r="HI138" s="32"/>
      <c r="HJ138" s="32"/>
      <c r="HK138" s="32"/>
      <c r="HL138" s="32"/>
      <c r="HM138" s="32"/>
      <c r="HN138" s="32"/>
      <c r="HO138" s="32"/>
      <c r="HP138" s="32"/>
      <c r="HQ138" s="32"/>
      <c r="HR138" s="32"/>
      <c r="HS138" s="32"/>
      <c r="HT138" s="32"/>
      <c r="HU138" s="32"/>
      <c r="HV138" s="32"/>
      <c r="HW138" s="32"/>
      <c r="HX138" s="32"/>
      <c r="HY138" s="32"/>
      <c r="HZ138" s="32"/>
      <c r="IA138" s="32"/>
      <c r="IB138" s="32"/>
      <c r="IC138" s="32"/>
      <c r="ID138" s="32"/>
    </row>
    <row r="139" spans="1:238" s="78" customFormat="1" x14ac:dyDescent="0.3">
      <c r="A139" s="77"/>
      <c r="B139" s="32"/>
      <c r="F139" s="315"/>
      <c r="H139" s="79"/>
      <c r="I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2"/>
      <c r="BN139" s="32"/>
      <c r="BO139" s="32"/>
      <c r="BP139" s="32"/>
      <c r="BQ139" s="32"/>
      <c r="BR139" s="32"/>
      <c r="BS139" s="32"/>
      <c r="BT139" s="32"/>
      <c r="BU139" s="32"/>
      <c r="BV139" s="32"/>
      <c r="BW139" s="32"/>
      <c r="BX139" s="32"/>
      <c r="BY139" s="32"/>
      <c r="BZ139" s="32"/>
      <c r="CA139" s="32"/>
      <c r="CB139" s="32"/>
      <c r="CC139" s="32"/>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2"/>
      <c r="DM139" s="32"/>
      <c r="DN139" s="32"/>
      <c r="DO139" s="32"/>
      <c r="DP139" s="32"/>
      <c r="DQ139" s="32"/>
      <c r="DR139" s="32"/>
      <c r="DS139" s="32"/>
      <c r="DT139" s="32"/>
      <c r="DU139" s="32"/>
      <c r="DV139" s="32"/>
      <c r="DW139" s="32"/>
      <c r="DX139" s="32"/>
      <c r="DY139" s="32"/>
      <c r="DZ139" s="32"/>
      <c r="EA139" s="32"/>
      <c r="EB139" s="32"/>
      <c r="EC139" s="32"/>
      <c r="ED139" s="32"/>
      <c r="EE139" s="32"/>
      <c r="EF139" s="32"/>
      <c r="EG139" s="32"/>
      <c r="EH139" s="32"/>
      <c r="EI139" s="32"/>
      <c r="EJ139" s="32"/>
      <c r="EK139" s="32"/>
      <c r="EL139" s="32"/>
      <c r="EM139" s="32"/>
      <c r="EN139" s="32"/>
      <c r="EO139" s="32"/>
      <c r="EP139" s="32"/>
      <c r="EQ139" s="32"/>
      <c r="ER139" s="32"/>
      <c r="ES139" s="32"/>
      <c r="ET139" s="32"/>
      <c r="EU139" s="32"/>
      <c r="EV139" s="32"/>
      <c r="EW139" s="32"/>
      <c r="EX139" s="32"/>
      <c r="EY139" s="32"/>
      <c r="EZ139" s="32"/>
      <c r="FA139" s="32"/>
      <c r="FB139" s="32"/>
      <c r="FC139" s="32"/>
      <c r="FD139" s="32"/>
      <c r="FE139" s="32"/>
      <c r="FF139" s="32"/>
      <c r="FG139" s="32"/>
      <c r="FH139" s="32"/>
      <c r="FI139" s="32"/>
      <c r="FJ139" s="32"/>
      <c r="FK139" s="32"/>
      <c r="FL139" s="32"/>
      <c r="FM139" s="32"/>
      <c r="FN139" s="32"/>
      <c r="FO139" s="32"/>
      <c r="FP139" s="32"/>
      <c r="FQ139" s="32"/>
      <c r="FR139" s="32"/>
      <c r="FS139" s="32"/>
      <c r="FT139" s="32"/>
      <c r="FU139" s="32"/>
      <c r="FV139" s="32"/>
      <c r="FW139" s="32"/>
      <c r="FX139" s="32"/>
      <c r="FY139" s="32"/>
      <c r="FZ139" s="32"/>
      <c r="GA139" s="32"/>
      <c r="GB139" s="32"/>
      <c r="GC139" s="32"/>
      <c r="GD139" s="32"/>
      <c r="GE139" s="32"/>
      <c r="GF139" s="32"/>
      <c r="GG139" s="32"/>
      <c r="GH139" s="32"/>
      <c r="GI139" s="32"/>
      <c r="GJ139" s="32"/>
      <c r="GK139" s="32"/>
      <c r="GL139" s="32"/>
      <c r="GM139" s="32"/>
      <c r="GN139" s="32"/>
      <c r="GO139" s="32"/>
      <c r="GP139" s="32"/>
      <c r="GQ139" s="32"/>
      <c r="GR139" s="32"/>
      <c r="GS139" s="32"/>
      <c r="GT139" s="32"/>
      <c r="GU139" s="32"/>
      <c r="GV139" s="32"/>
      <c r="GW139" s="32"/>
      <c r="GX139" s="32"/>
      <c r="GY139" s="32"/>
      <c r="GZ139" s="32"/>
      <c r="HA139" s="32"/>
      <c r="HB139" s="32"/>
      <c r="HC139" s="32"/>
      <c r="HD139" s="32"/>
      <c r="HE139" s="32"/>
      <c r="HF139" s="32"/>
      <c r="HG139" s="32"/>
      <c r="HH139" s="32"/>
      <c r="HI139" s="32"/>
      <c r="HJ139" s="32"/>
      <c r="HK139" s="32"/>
      <c r="HL139" s="32"/>
      <c r="HM139" s="32"/>
      <c r="HN139" s="32"/>
      <c r="HO139" s="32"/>
      <c r="HP139" s="32"/>
      <c r="HQ139" s="32"/>
      <c r="HR139" s="32"/>
      <c r="HS139" s="32"/>
      <c r="HT139" s="32"/>
      <c r="HU139" s="32"/>
      <c r="HV139" s="32"/>
      <c r="HW139" s="32"/>
      <c r="HX139" s="32"/>
      <c r="HY139" s="32"/>
      <c r="HZ139" s="32"/>
      <c r="IA139" s="32"/>
      <c r="IB139" s="32"/>
      <c r="IC139" s="32"/>
      <c r="ID139" s="32"/>
    </row>
    <row r="140" spans="1:238" s="78" customFormat="1" x14ac:dyDescent="0.3">
      <c r="A140" s="77"/>
      <c r="B140" s="32"/>
      <c r="F140" s="315"/>
      <c r="H140" s="79"/>
      <c r="I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2"/>
      <c r="BN140" s="32"/>
      <c r="BO140" s="32"/>
      <c r="BP140" s="32"/>
      <c r="BQ140" s="32"/>
      <c r="BR140" s="32"/>
      <c r="BS140" s="32"/>
      <c r="BT140" s="32"/>
      <c r="BU140" s="32"/>
      <c r="BV140" s="32"/>
      <c r="BW140" s="32"/>
      <c r="BX140" s="32"/>
      <c r="BY140" s="32"/>
      <c r="BZ140" s="32"/>
      <c r="CA140" s="32"/>
      <c r="CB140" s="32"/>
      <c r="CC140" s="32"/>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2"/>
      <c r="DM140" s="32"/>
      <c r="DN140" s="32"/>
      <c r="DO140" s="32"/>
      <c r="DP140" s="32"/>
      <c r="DQ140" s="32"/>
      <c r="DR140" s="32"/>
      <c r="DS140" s="32"/>
      <c r="DT140" s="32"/>
      <c r="DU140" s="32"/>
      <c r="DV140" s="32"/>
      <c r="DW140" s="32"/>
      <c r="DX140" s="32"/>
      <c r="DY140" s="32"/>
      <c r="DZ140" s="32"/>
      <c r="EA140" s="32"/>
      <c r="EB140" s="32"/>
      <c r="EC140" s="32"/>
      <c r="ED140" s="32"/>
      <c r="EE140" s="32"/>
      <c r="EF140" s="32"/>
      <c r="EG140" s="32"/>
      <c r="EH140" s="32"/>
      <c r="EI140" s="32"/>
      <c r="EJ140" s="32"/>
      <c r="EK140" s="32"/>
      <c r="EL140" s="32"/>
      <c r="EM140" s="32"/>
      <c r="EN140" s="32"/>
      <c r="EO140" s="32"/>
      <c r="EP140" s="32"/>
      <c r="EQ140" s="32"/>
      <c r="ER140" s="32"/>
      <c r="ES140" s="32"/>
      <c r="ET140" s="32"/>
      <c r="EU140" s="32"/>
      <c r="EV140" s="32"/>
      <c r="EW140" s="32"/>
      <c r="EX140" s="32"/>
      <c r="EY140" s="32"/>
      <c r="EZ140" s="32"/>
      <c r="FA140" s="32"/>
      <c r="FB140" s="32"/>
      <c r="FC140" s="32"/>
      <c r="FD140" s="32"/>
      <c r="FE140" s="32"/>
      <c r="FF140" s="32"/>
      <c r="FG140" s="32"/>
      <c r="FH140" s="32"/>
      <c r="FI140" s="32"/>
      <c r="FJ140" s="32"/>
      <c r="FK140" s="32"/>
      <c r="FL140" s="32"/>
      <c r="FM140" s="32"/>
      <c r="FN140" s="32"/>
      <c r="FO140" s="32"/>
      <c r="FP140" s="32"/>
      <c r="FQ140" s="32"/>
      <c r="FR140" s="32"/>
      <c r="FS140" s="32"/>
      <c r="FT140" s="32"/>
      <c r="FU140" s="32"/>
      <c r="FV140" s="32"/>
      <c r="FW140" s="32"/>
      <c r="FX140" s="32"/>
      <c r="FY140" s="32"/>
      <c r="FZ140" s="32"/>
      <c r="GA140" s="32"/>
      <c r="GB140" s="32"/>
      <c r="GC140" s="32"/>
      <c r="GD140" s="32"/>
      <c r="GE140" s="32"/>
      <c r="GF140" s="32"/>
      <c r="GG140" s="32"/>
      <c r="GH140" s="32"/>
      <c r="GI140" s="32"/>
      <c r="GJ140" s="32"/>
      <c r="GK140" s="32"/>
      <c r="GL140" s="32"/>
      <c r="GM140" s="32"/>
      <c r="GN140" s="32"/>
      <c r="GO140" s="32"/>
      <c r="GP140" s="32"/>
      <c r="GQ140" s="32"/>
      <c r="GR140" s="32"/>
      <c r="GS140" s="32"/>
      <c r="GT140" s="32"/>
      <c r="GU140" s="32"/>
      <c r="GV140" s="32"/>
      <c r="GW140" s="32"/>
      <c r="GX140" s="32"/>
      <c r="GY140" s="32"/>
      <c r="GZ140" s="32"/>
      <c r="HA140" s="32"/>
      <c r="HB140" s="32"/>
      <c r="HC140" s="32"/>
      <c r="HD140" s="32"/>
      <c r="HE140" s="32"/>
      <c r="HF140" s="32"/>
      <c r="HG140" s="32"/>
      <c r="HH140" s="32"/>
      <c r="HI140" s="32"/>
      <c r="HJ140" s="32"/>
      <c r="HK140" s="32"/>
      <c r="HL140" s="32"/>
      <c r="HM140" s="32"/>
      <c r="HN140" s="32"/>
      <c r="HO140" s="32"/>
      <c r="HP140" s="32"/>
      <c r="HQ140" s="32"/>
      <c r="HR140" s="32"/>
      <c r="HS140" s="32"/>
      <c r="HT140" s="32"/>
      <c r="HU140" s="32"/>
      <c r="HV140" s="32"/>
      <c r="HW140" s="32"/>
      <c r="HX140" s="32"/>
      <c r="HY140" s="32"/>
      <c r="HZ140" s="32"/>
      <c r="IA140" s="32"/>
      <c r="IB140" s="32"/>
      <c r="IC140" s="32"/>
      <c r="ID140" s="32"/>
    </row>
    <row r="141" spans="1:238" s="78" customFormat="1" x14ac:dyDescent="0.3">
      <c r="A141" s="77"/>
      <c r="B141" s="32"/>
      <c r="F141" s="315"/>
      <c r="H141" s="79"/>
      <c r="I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2"/>
      <c r="DM141" s="32"/>
      <c r="DN141" s="32"/>
      <c r="DO141" s="32"/>
      <c r="DP141" s="32"/>
      <c r="DQ141" s="32"/>
      <c r="DR141" s="32"/>
      <c r="DS141" s="32"/>
      <c r="DT141" s="32"/>
      <c r="DU141" s="32"/>
      <c r="DV141" s="32"/>
      <c r="DW141" s="32"/>
      <c r="DX141" s="32"/>
      <c r="DY141" s="32"/>
      <c r="DZ141" s="32"/>
      <c r="EA141" s="32"/>
      <c r="EB141" s="32"/>
      <c r="EC141" s="32"/>
      <c r="ED141" s="32"/>
      <c r="EE141" s="32"/>
      <c r="EF141" s="32"/>
      <c r="EG141" s="32"/>
      <c r="EH141" s="32"/>
      <c r="EI141" s="32"/>
      <c r="EJ141" s="32"/>
      <c r="EK141" s="32"/>
      <c r="EL141" s="32"/>
      <c r="EM141" s="32"/>
      <c r="EN141" s="32"/>
      <c r="EO141" s="32"/>
      <c r="EP141" s="32"/>
      <c r="EQ141" s="32"/>
      <c r="ER141" s="32"/>
      <c r="ES141" s="32"/>
      <c r="ET141" s="32"/>
      <c r="EU141" s="32"/>
      <c r="EV141" s="32"/>
      <c r="EW141" s="32"/>
      <c r="EX141" s="32"/>
      <c r="EY141" s="32"/>
      <c r="EZ141" s="32"/>
      <c r="FA141" s="32"/>
      <c r="FB141" s="32"/>
      <c r="FC141" s="32"/>
      <c r="FD141" s="32"/>
      <c r="FE141" s="32"/>
      <c r="FF141" s="32"/>
      <c r="FG141" s="32"/>
      <c r="FH141" s="32"/>
      <c r="FI141" s="32"/>
      <c r="FJ141" s="32"/>
      <c r="FK141" s="32"/>
      <c r="FL141" s="32"/>
      <c r="FM141" s="32"/>
      <c r="FN141" s="32"/>
      <c r="FO141" s="32"/>
      <c r="FP141" s="32"/>
      <c r="FQ141" s="32"/>
      <c r="FR141" s="32"/>
      <c r="FS141" s="32"/>
      <c r="FT141" s="32"/>
      <c r="FU141" s="32"/>
      <c r="FV141" s="32"/>
      <c r="FW141" s="32"/>
      <c r="FX141" s="32"/>
      <c r="FY141" s="32"/>
      <c r="FZ141" s="32"/>
      <c r="GA141" s="32"/>
      <c r="GB141" s="32"/>
      <c r="GC141" s="32"/>
      <c r="GD141" s="32"/>
      <c r="GE141" s="32"/>
      <c r="GF141" s="32"/>
      <c r="GG141" s="32"/>
      <c r="GH141" s="32"/>
      <c r="GI141" s="32"/>
      <c r="GJ141" s="32"/>
      <c r="GK141" s="32"/>
      <c r="GL141" s="32"/>
      <c r="GM141" s="32"/>
      <c r="GN141" s="32"/>
      <c r="GO141" s="32"/>
      <c r="GP141" s="32"/>
      <c r="GQ141" s="32"/>
      <c r="GR141" s="32"/>
      <c r="GS141" s="32"/>
      <c r="GT141" s="32"/>
      <c r="GU141" s="32"/>
      <c r="GV141" s="32"/>
      <c r="GW141" s="32"/>
      <c r="GX141" s="32"/>
      <c r="GY141" s="32"/>
      <c r="GZ141" s="32"/>
      <c r="HA141" s="32"/>
      <c r="HB141" s="32"/>
      <c r="HC141" s="32"/>
      <c r="HD141" s="32"/>
      <c r="HE141" s="32"/>
      <c r="HF141" s="32"/>
      <c r="HG141" s="32"/>
      <c r="HH141" s="32"/>
      <c r="HI141" s="32"/>
      <c r="HJ141" s="32"/>
      <c r="HK141" s="32"/>
      <c r="HL141" s="32"/>
      <c r="HM141" s="32"/>
      <c r="HN141" s="32"/>
      <c r="HO141" s="32"/>
      <c r="HP141" s="32"/>
      <c r="HQ141" s="32"/>
      <c r="HR141" s="32"/>
      <c r="HS141" s="32"/>
      <c r="HT141" s="32"/>
      <c r="HU141" s="32"/>
      <c r="HV141" s="32"/>
      <c r="HW141" s="32"/>
      <c r="HX141" s="32"/>
      <c r="HY141" s="32"/>
      <c r="HZ141" s="32"/>
      <c r="IA141" s="32"/>
      <c r="IB141" s="32"/>
      <c r="IC141" s="32"/>
      <c r="ID141" s="32"/>
    </row>
    <row r="142" spans="1:238" s="78" customFormat="1" x14ac:dyDescent="0.3">
      <c r="A142" s="77"/>
      <c r="B142" s="32"/>
      <c r="F142" s="315"/>
      <c r="H142" s="79"/>
      <c r="I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2"/>
      <c r="DV142" s="32"/>
      <c r="DW142" s="32"/>
      <c r="DX142" s="32"/>
      <c r="DY142" s="32"/>
      <c r="DZ142" s="32"/>
      <c r="EA142" s="32"/>
      <c r="EB142" s="32"/>
      <c r="EC142" s="32"/>
      <c r="ED142" s="32"/>
      <c r="EE142" s="32"/>
      <c r="EF142" s="32"/>
      <c r="EG142" s="32"/>
      <c r="EH142" s="32"/>
      <c r="EI142" s="32"/>
      <c r="EJ142" s="32"/>
      <c r="EK142" s="32"/>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2"/>
      <c r="FL142" s="32"/>
      <c r="FM142" s="32"/>
      <c r="FN142" s="32"/>
      <c r="FO142" s="32"/>
      <c r="FP142" s="32"/>
      <c r="FQ142" s="32"/>
      <c r="FR142" s="32"/>
      <c r="FS142" s="32"/>
      <c r="FT142" s="32"/>
      <c r="FU142" s="32"/>
      <c r="FV142" s="32"/>
      <c r="FW142" s="32"/>
      <c r="FX142" s="32"/>
      <c r="FY142" s="32"/>
      <c r="FZ142" s="32"/>
      <c r="GA142" s="32"/>
      <c r="GB142" s="32"/>
      <c r="GC142" s="32"/>
      <c r="GD142" s="32"/>
      <c r="GE142" s="32"/>
      <c r="GF142" s="32"/>
      <c r="GG142" s="32"/>
      <c r="GH142" s="32"/>
      <c r="GI142" s="32"/>
      <c r="GJ142" s="32"/>
      <c r="GK142" s="32"/>
      <c r="GL142" s="32"/>
      <c r="GM142" s="32"/>
      <c r="GN142" s="32"/>
      <c r="GO142" s="32"/>
      <c r="GP142" s="32"/>
      <c r="GQ142" s="32"/>
      <c r="GR142" s="32"/>
      <c r="GS142" s="32"/>
      <c r="GT142" s="32"/>
      <c r="GU142" s="32"/>
      <c r="GV142" s="32"/>
      <c r="GW142" s="32"/>
      <c r="GX142" s="32"/>
      <c r="GY142" s="32"/>
      <c r="GZ142" s="32"/>
      <c r="HA142" s="32"/>
      <c r="HB142" s="32"/>
      <c r="HC142" s="32"/>
      <c r="HD142" s="32"/>
      <c r="HE142" s="32"/>
      <c r="HF142" s="32"/>
      <c r="HG142" s="32"/>
      <c r="HH142" s="32"/>
      <c r="HI142" s="32"/>
      <c r="HJ142" s="32"/>
      <c r="HK142" s="32"/>
      <c r="HL142" s="32"/>
      <c r="HM142" s="32"/>
      <c r="HN142" s="32"/>
      <c r="HO142" s="32"/>
      <c r="HP142" s="32"/>
      <c r="HQ142" s="32"/>
      <c r="HR142" s="32"/>
      <c r="HS142" s="32"/>
      <c r="HT142" s="32"/>
      <c r="HU142" s="32"/>
      <c r="HV142" s="32"/>
      <c r="HW142" s="32"/>
      <c r="HX142" s="32"/>
      <c r="HY142" s="32"/>
      <c r="HZ142" s="32"/>
      <c r="IA142" s="32"/>
      <c r="IB142" s="32"/>
      <c r="IC142" s="32"/>
      <c r="ID142" s="32"/>
    </row>
    <row r="143" spans="1:238" s="78" customFormat="1" x14ac:dyDescent="0.3">
      <c r="A143" s="77"/>
      <c r="B143" s="32"/>
      <c r="F143" s="315"/>
      <c r="H143" s="79"/>
      <c r="I143" s="3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2"/>
      <c r="BN143" s="32"/>
      <c r="BO143" s="32"/>
      <c r="BP143" s="32"/>
      <c r="BQ143" s="32"/>
      <c r="BR143" s="32"/>
      <c r="BS143" s="32"/>
      <c r="BT143" s="32"/>
      <c r="BU143" s="32"/>
      <c r="BV143" s="32"/>
      <c r="BW143" s="32"/>
      <c r="BX143" s="32"/>
      <c r="BY143" s="32"/>
      <c r="BZ143" s="32"/>
      <c r="CA143" s="32"/>
      <c r="CB143" s="32"/>
      <c r="CC143" s="32"/>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2"/>
      <c r="DM143" s="32"/>
      <c r="DN143" s="32"/>
      <c r="DO143" s="32"/>
      <c r="DP143" s="32"/>
      <c r="DQ143" s="32"/>
      <c r="DR143" s="32"/>
      <c r="DS143" s="32"/>
      <c r="DT143" s="32"/>
      <c r="DU143" s="32"/>
      <c r="DV143" s="32"/>
      <c r="DW143" s="32"/>
      <c r="DX143" s="32"/>
      <c r="DY143" s="32"/>
      <c r="DZ143" s="32"/>
      <c r="EA143" s="32"/>
      <c r="EB143" s="32"/>
      <c r="EC143" s="32"/>
      <c r="ED143" s="32"/>
      <c r="EE143" s="32"/>
      <c r="EF143" s="32"/>
      <c r="EG143" s="32"/>
      <c r="EH143" s="32"/>
      <c r="EI143" s="32"/>
      <c r="EJ143" s="32"/>
      <c r="EK143" s="32"/>
      <c r="EL143" s="32"/>
      <c r="EM143" s="32"/>
      <c r="EN143" s="32"/>
      <c r="EO143" s="32"/>
      <c r="EP143" s="32"/>
      <c r="EQ143" s="32"/>
      <c r="ER143" s="32"/>
      <c r="ES143" s="32"/>
      <c r="ET143" s="32"/>
      <c r="EU143" s="32"/>
      <c r="EV143" s="32"/>
      <c r="EW143" s="32"/>
      <c r="EX143" s="32"/>
      <c r="EY143" s="32"/>
      <c r="EZ143" s="32"/>
      <c r="FA143" s="32"/>
      <c r="FB143" s="32"/>
      <c r="FC143" s="32"/>
      <c r="FD143" s="32"/>
      <c r="FE143" s="32"/>
      <c r="FF143" s="32"/>
      <c r="FG143" s="32"/>
      <c r="FH143" s="32"/>
      <c r="FI143" s="32"/>
      <c r="FJ143" s="32"/>
      <c r="FK143" s="32"/>
      <c r="FL143" s="32"/>
      <c r="FM143" s="32"/>
      <c r="FN143" s="32"/>
      <c r="FO143" s="32"/>
      <c r="FP143" s="32"/>
      <c r="FQ143" s="32"/>
      <c r="FR143" s="32"/>
      <c r="FS143" s="32"/>
      <c r="FT143" s="32"/>
      <c r="FU143" s="32"/>
      <c r="FV143" s="32"/>
      <c r="FW143" s="32"/>
      <c r="FX143" s="32"/>
      <c r="FY143" s="32"/>
      <c r="FZ143" s="32"/>
      <c r="GA143" s="32"/>
      <c r="GB143" s="32"/>
      <c r="GC143" s="32"/>
      <c r="GD143" s="32"/>
      <c r="GE143" s="32"/>
      <c r="GF143" s="32"/>
      <c r="GG143" s="32"/>
      <c r="GH143" s="32"/>
      <c r="GI143" s="32"/>
      <c r="GJ143" s="32"/>
      <c r="GK143" s="32"/>
      <c r="GL143" s="32"/>
      <c r="GM143" s="32"/>
      <c r="GN143" s="32"/>
      <c r="GO143" s="32"/>
      <c r="GP143" s="32"/>
      <c r="GQ143" s="32"/>
      <c r="GR143" s="32"/>
      <c r="GS143" s="32"/>
      <c r="GT143" s="32"/>
      <c r="GU143" s="32"/>
      <c r="GV143" s="32"/>
      <c r="GW143" s="32"/>
      <c r="GX143" s="32"/>
      <c r="GY143" s="32"/>
      <c r="GZ143" s="32"/>
      <c r="HA143" s="32"/>
      <c r="HB143" s="32"/>
      <c r="HC143" s="32"/>
      <c r="HD143" s="32"/>
      <c r="HE143" s="32"/>
      <c r="HF143" s="32"/>
      <c r="HG143" s="32"/>
      <c r="HH143" s="32"/>
      <c r="HI143" s="32"/>
      <c r="HJ143" s="32"/>
      <c r="HK143" s="32"/>
      <c r="HL143" s="32"/>
      <c r="HM143" s="32"/>
      <c r="HN143" s="32"/>
      <c r="HO143" s="32"/>
      <c r="HP143" s="32"/>
      <c r="HQ143" s="32"/>
      <c r="HR143" s="32"/>
      <c r="HS143" s="32"/>
      <c r="HT143" s="32"/>
      <c r="HU143" s="32"/>
      <c r="HV143" s="32"/>
      <c r="HW143" s="32"/>
      <c r="HX143" s="32"/>
      <c r="HY143" s="32"/>
      <c r="HZ143" s="32"/>
      <c r="IA143" s="32"/>
      <c r="IB143" s="32"/>
      <c r="IC143" s="32"/>
      <c r="ID143" s="32"/>
    </row>
    <row r="144" spans="1:238" s="78" customFormat="1" x14ac:dyDescent="0.3">
      <c r="A144" s="77"/>
      <c r="B144" s="32"/>
      <c r="F144" s="315"/>
      <c r="H144" s="79"/>
      <c r="I144" s="32"/>
      <c r="J144" s="32"/>
      <c r="K144" s="32"/>
      <c r="L144" s="32"/>
      <c r="M144" s="32"/>
      <c r="N144" s="32"/>
      <c r="O144" s="32"/>
      <c r="P144" s="32"/>
      <c r="Q144" s="32"/>
      <c r="R144" s="32"/>
      <c r="S144" s="32"/>
      <c r="T144" s="32"/>
      <c r="U144" s="32"/>
      <c r="V144" s="32"/>
      <c r="W144" s="32"/>
      <c r="X144" s="32"/>
      <c r="Y144" s="32"/>
      <c r="Z144" s="32"/>
      <c r="AA144" s="32"/>
      <c r="AB144" s="32"/>
      <c r="AC144" s="32"/>
      <c r="AD144" s="32"/>
      <c r="AE144" s="32"/>
      <c r="AF144" s="32"/>
      <c r="AG144" s="32"/>
      <c r="AH144" s="32"/>
      <c r="AI144" s="32"/>
      <c r="AJ144" s="32"/>
      <c r="AK144" s="32"/>
      <c r="AL144" s="32"/>
      <c r="AM144" s="32"/>
      <c r="AN144" s="32"/>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2"/>
      <c r="BN144" s="32"/>
      <c r="BO144" s="32"/>
      <c r="BP144" s="32"/>
      <c r="BQ144" s="32"/>
      <c r="BR144" s="32"/>
      <c r="BS144" s="32"/>
      <c r="BT144" s="32"/>
      <c r="BU144" s="32"/>
      <c r="BV144" s="32"/>
      <c r="BW144" s="32"/>
      <c r="BX144" s="32"/>
      <c r="BY144" s="32"/>
      <c r="BZ144" s="32"/>
      <c r="CA144" s="32"/>
      <c r="CB144" s="32"/>
      <c r="CC144" s="32"/>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2"/>
      <c r="DM144" s="32"/>
      <c r="DN144" s="32"/>
      <c r="DO144" s="32"/>
      <c r="DP144" s="32"/>
      <c r="DQ144" s="32"/>
      <c r="DR144" s="32"/>
      <c r="DS144" s="32"/>
      <c r="DT144" s="32"/>
      <c r="DU144" s="32"/>
      <c r="DV144" s="32"/>
      <c r="DW144" s="32"/>
      <c r="DX144" s="32"/>
      <c r="DY144" s="32"/>
      <c r="DZ144" s="32"/>
      <c r="EA144" s="32"/>
      <c r="EB144" s="32"/>
      <c r="EC144" s="32"/>
      <c r="ED144" s="32"/>
      <c r="EE144" s="32"/>
      <c r="EF144" s="32"/>
      <c r="EG144" s="32"/>
      <c r="EH144" s="32"/>
      <c r="EI144" s="32"/>
      <c r="EJ144" s="32"/>
      <c r="EK144" s="32"/>
      <c r="EL144" s="32"/>
      <c r="EM144" s="32"/>
      <c r="EN144" s="32"/>
      <c r="EO144" s="32"/>
      <c r="EP144" s="32"/>
      <c r="EQ144" s="32"/>
      <c r="ER144" s="32"/>
      <c r="ES144" s="32"/>
      <c r="ET144" s="32"/>
      <c r="EU144" s="32"/>
      <c r="EV144" s="32"/>
      <c r="EW144" s="32"/>
      <c r="EX144" s="32"/>
      <c r="EY144" s="32"/>
      <c r="EZ144" s="32"/>
      <c r="FA144" s="32"/>
      <c r="FB144" s="32"/>
      <c r="FC144" s="32"/>
      <c r="FD144" s="32"/>
      <c r="FE144" s="32"/>
      <c r="FF144" s="32"/>
      <c r="FG144" s="32"/>
      <c r="FH144" s="32"/>
      <c r="FI144" s="32"/>
      <c r="FJ144" s="32"/>
      <c r="FK144" s="32"/>
      <c r="FL144" s="32"/>
      <c r="FM144" s="32"/>
      <c r="FN144" s="32"/>
      <c r="FO144" s="32"/>
      <c r="FP144" s="32"/>
      <c r="FQ144" s="32"/>
      <c r="FR144" s="32"/>
      <c r="FS144" s="32"/>
      <c r="FT144" s="32"/>
      <c r="FU144" s="32"/>
      <c r="FV144" s="32"/>
      <c r="FW144" s="32"/>
      <c r="FX144" s="32"/>
      <c r="FY144" s="32"/>
      <c r="FZ144" s="32"/>
      <c r="GA144" s="32"/>
      <c r="GB144" s="32"/>
      <c r="GC144" s="32"/>
      <c r="GD144" s="32"/>
      <c r="GE144" s="32"/>
      <c r="GF144" s="32"/>
      <c r="GG144" s="32"/>
      <c r="GH144" s="32"/>
      <c r="GI144" s="32"/>
      <c r="GJ144" s="32"/>
      <c r="GK144" s="32"/>
      <c r="GL144" s="32"/>
      <c r="GM144" s="32"/>
      <c r="GN144" s="32"/>
      <c r="GO144" s="32"/>
      <c r="GP144" s="32"/>
      <c r="GQ144" s="32"/>
      <c r="GR144" s="32"/>
      <c r="GS144" s="32"/>
      <c r="GT144" s="32"/>
      <c r="GU144" s="32"/>
      <c r="GV144" s="32"/>
      <c r="GW144" s="32"/>
      <c r="GX144" s="32"/>
      <c r="GY144" s="32"/>
      <c r="GZ144" s="32"/>
      <c r="HA144" s="32"/>
      <c r="HB144" s="32"/>
      <c r="HC144" s="32"/>
      <c r="HD144" s="32"/>
      <c r="HE144" s="32"/>
      <c r="HF144" s="32"/>
      <c r="HG144" s="32"/>
      <c r="HH144" s="32"/>
      <c r="HI144" s="32"/>
      <c r="HJ144" s="32"/>
      <c r="HK144" s="32"/>
      <c r="HL144" s="32"/>
      <c r="HM144" s="32"/>
      <c r="HN144" s="32"/>
      <c r="HO144" s="32"/>
      <c r="HP144" s="32"/>
      <c r="HQ144" s="32"/>
      <c r="HR144" s="32"/>
      <c r="HS144" s="32"/>
      <c r="HT144" s="32"/>
      <c r="HU144" s="32"/>
      <c r="HV144" s="32"/>
      <c r="HW144" s="32"/>
      <c r="HX144" s="32"/>
      <c r="HY144" s="32"/>
      <c r="HZ144" s="32"/>
      <c r="IA144" s="32"/>
      <c r="IB144" s="32"/>
      <c r="IC144" s="32"/>
      <c r="ID144" s="32"/>
    </row>
    <row r="145" spans="1:238" s="78" customFormat="1" x14ac:dyDescent="0.3">
      <c r="A145" s="77"/>
      <c r="B145" s="32"/>
      <c r="F145" s="315"/>
      <c r="H145" s="79"/>
      <c r="I145" s="32"/>
      <c r="J145" s="32"/>
      <c r="K145" s="32"/>
      <c r="L145" s="32"/>
      <c r="M145" s="32"/>
      <c r="N145" s="32"/>
      <c r="O145" s="32"/>
      <c r="P145" s="32"/>
      <c r="Q145" s="32"/>
      <c r="R145" s="32"/>
      <c r="S145" s="32"/>
      <c r="T145" s="32"/>
      <c r="U145" s="32"/>
      <c r="V145" s="32"/>
      <c r="W145" s="32"/>
      <c r="X145" s="32"/>
      <c r="Y145" s="32"/>
      <c r="Z145" s="32"/>
      <c r="AA145" s="32"/>
      <c r="AB145" s="32"/>
      <c r="AC145" s="32"/>
      <c r="AD145" s="32"/>
      <c r="AE145" s="32"/>
      <c r="AF145" s="32"/>
      <c r="AG145" s="32"/>
      <c r="AH145" s="32"/>
      <c r="AI145" s="32"/>
      <c r="AJ145" s="32"/>
      <c r="AK145" s="32"/>
      <c r="AL145" s="32"/>
      <c r="AM145" s="32"/>
      <c r="AN145" s="32"/>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2"/>
      <c r="BN145" s="32"/>
      <c r="BO145" s="32"/>
      <c r="BP145" s="32"/>
      <c r="BQ145" s="32"/>
      <c r="BR145" s="32"/>
      <c r="BS145" s="32"/>
      <c r="BT145" s="32"/>
      <c r="BU145" s="32"/>
      <c r="BV145" s="32"/>
      <c r="BW145" s="32"/>
      <c r="BX145" s="32"/>
      <c r="BY145" s="32"/>
      <c r="BZ145" s="32"/>
      <c r="CA145" s="32"/>
      <c r="CB145" s="32"/>
      <c r="CC145" s="32"/>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2"/>
      <c r="DM145" s="32"/>
      <c r="DN145" s="32"/>
      <c r="DO145" s="32"/>
      <c r="DP145" s="32"/>
      <c r="DQ145" s="32"/>
      <c r="DR145" s="32"/>
      <c r="DS145" s="32"/>
      <c r="DT145" s="32"/>
      <c r="DU145" s="32"/>
      <c r="DV145" s="32"/>
      <c r="DW145" s="32"/>
      <c r="DX145" s="32"/>
      <c r="DY145" s="32"/>
      <c r="DZ145" s="32"/>
      <c r="EA145" s="32"/>
      <c r="EB145" s="32"/>
      <c r="EC145" s="32"/>
      <c r="ED145" s="32"/>
      <c r="EE145" s="32"/>
      <c r="EF145" s="32"/>
      <c r="EG145" s="32"/>
      <c r="EH145" s="32"/>
      <c r="EI145" s="32"/>
      <c r="EJ145" s="32"/>
      <c r="EK145" s="32"/>
      <c r="EL145" s="32"/>
      <c r="EM145" s="32"/>
      <c r="EN145" s="32"/>
      <c r="EO145" s="32"/>
      <c r="EP145" s="32"/>
      <c r="EQ145" s="32"/>
      <c r="ER145" s="32"/>
      <c r="ES145" s="32"/>
      <c r="ET145" s="32"/>
      <c r="EU145" s="32"/>
      <c r="EV145" s="32"/>
      <c r="EW145" s="32"/>
      <c r="EX145" s="32"/>
      <c r="EY145" s="32"/>
      <c r="EZ145" s="32"/>
      <c r="FA145" s="32"/>
      <c r="FB145" s="32"/>
      <c r="FC145" s="32"/>
      <c r="FD145" s="32"/>
      <c r="FE145" s="32"/>
      <c r="FF145" s="32"/>
      <c r="FG145" s="32"/>
      <c r="FH145" s="32"/>
      <c r="FI145" s="32"/>
      <c r="FJ145" s="32"/>
      <c r="FK145" s="32"/>
      <c r="FL145" s="32"/>
      <c r="FM145" s="32"/>
      <c r="FN145" s="32"/>
      <c r="FO145" s="32"/>
      <c r="FP145" s="32"/>
      <c r="FQ145" s="32"/>
      <c r="FR145" s="32"/>
      <c r="FS145" s="32"/>
      <c r="FT145" s="32"/>
      <c r="FU145" s="32"/>
      <c r="FV145" s="32"/>
      <c r="FW145" s="32"/>
      <c r="FX145" s="32"/>
      <c r="FY145" s="32"/>
      <c r="FZ145" s="32"/>
      <c r="GA145" s="32"/>
      <c r="GB145" s="32"/>
      <c r="GC145" s="32"/>
      <c r="GD145" s="32"/>
      <c r="GE145" s="32"/>
      <c r="GF145" s="32"/>
      <c r="GG145" s="32"/>
      <c r="GH145" s="32"/>
      <c r="GI145" s="32"/>
      <c r="GJ145" s="32"/>
      <c r="GK145" s="32"/>
      <c r="GL145" s="32"/>
      <c r="GM145" s="32"/>
      <c r="GN145" s="32"/>
      <c r="GO145" s="32"/>
      <c r="GP145" s="32"/>
      <c r="GQ145" s="32"/>
      <c r="GR145" s="32"/>
      <c r="GS145" s="32"/>
      <c r="GT145" s="32"/>
      <c r="GU145" s="32"/>
      <c r="GV145" s="32"/>
      <c r="GW145" s="32"/>
      <c r="GX145" s="32"/>
      <c r="GY145" s="32"/>
      <c r="GZ145" s="32"/>
      <c r="HA145" s="32"/>
      <c r="HB145" s="32"/>
      <c r="HC145" s="32"/>
      <c r="HD145" s="32"/>
      <c r="HE145" s="32"/>
      <c r="HF145" s="32"/>
      <c r="HG145" s="32"/>
      <c r="HH145" s="32"/>
      <c r="HI145" s="32"/>
      <c r="HJ145" s="32"/>
      <c r="HK145" s="32"/>
      <c r="HL145" s="32"/>
      <c r="HM145" s="32"/>
      <c r="HN145" s="32"/>
      <c r="HO145" s="32"/>
      <c r="HP145" s="32"/>
      <c r="HQ145" s="32"/>
      <c r="HR145" s="32"/>
      <c r="HS145" s="32"/>
      <c r="HT145" s="32"/>
      <c r="HU145" s="32"/>
      <c r="HV145" s="32"/>
      <c r="HW145" s="32"/>
      <c r="HX145" s="32"/>
      <c r="HY145" s="32"/>
      <c r="HZ145" s="32"/>
      <c r="IA145" s="32"/>
      <c r="IB145" s="32"/>
      <c r="IC145" s="32"/>
      <c r="ID145" s="32"/>
    </row>
    <row r="146" spans="1:238" s="78" customFormat="1" x14ac:dyDescent="0.3">
      <c r="A146" s="77"/>
      <c r="B146" s="80"/>
      <c r="F146" s="315"/>
      <c r="H146" s="79"/>
      <c r="I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2"/>
      <c r="BN146" s="32"/>
      <c r="BO146" s="32"/>
      <c r="BP146" s="32"/>
      <c r="BQ146" s="32"/>
      <c r="BR146" s="32"/>
      <c r="BS146" s="32"/>
      <c r="BT146" s="32"/>
      <c r="BU146" s="32"/>
      <c r="BV146" s="32"/>
      <c r="BW146" s="32"/>
      <c r="BX146" s="32"/>
      <c r="BY146" s="32"/>
      <c r="BZ146" s="32"/>
      <c r="CA146" s="32"/>
      <c r="CB146" s="32"/>
      <c r="CC146" s="32"/>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2"/>
      <c r="DM146" s="32"/>
      <c r="DN146" s="32"/>
      <c r="DO146" s="32"/>
      <c r="DP146" s="32"/>
      <c r="DQ146" s="32"/>
      <c r="DR146" s="32"/>
      <c r="DS146" s="32"/>
      <c r="DT146" s="32"/>
      <c r="DU146" s="32"/>
      <c r="DV146" s="32"/>
      <c r="DW146" s="32"/>
      <c r="DX146" s="32"/>
      <c r="DY146" s="32"/>
      <c r="DZ146" s="32"/>
      <c r="EA146" s="32"/>
      <c r="EB146" s="32"/>
      <c r="EC146" s="32"/>
      <c r="ED146" s="32"/>
      <c r="EE146" s="32"/>
      <c r="EF146" s="32"/>
      <c r="EG146" s="32"/>
      <c r="EH146" s="32"/>
      <c r="EI146" s="32"/>
      <c r="EJ146" s="32"/>
      <c r="EK146" s="32"/>
      <c r="EL146" s="32"/>
      <c r="EM146" s="32"/>
      <c r="EN146" s="32"/>
      <c r="EO146" s="32"/>
      <c r="EP146" s="32"/>
      <c r="EQ146" s="32"/>
      <c r="ER146" s="32"/>
      <c r="ES146" s="32"/>
      <c r="ET146" s="32"/>
      <c r="EU146" s="32"/>
      <c r="EV146" s="32"/>
      <c r="EW146" s="32"/>
      <c r="EX146" s="32"/>
      <c r="EY146" s="32"/>
      <c r="EZ146" s="32"/>
      <c r="FA146" s="32"/>
      <c r="FB146" s="32"/>
      <c r="FC146" s="32"/>
      <c r="FD146" s="32"/>
      <c r="FE146" s="32"/>
      <c r="FF146" s="32"/>
      <c r="FG146" s="32"/>
      <c r="FH146" s="32"/>
      <c r="FI146" s="32"/>
      <c r="FJ146" s="32"/>
      <c r="FK146" s="32"/>
      <c r="FL146" s="32"/>
      <c r="FM146" s="32"/>
      <c r="FN146" s="32"/>
      <c r="FO146" s="32"/>
      <c r="FP146" s="32"/>
      <c r="FQ146" s="32"/>
      <c r="FR146" s="32"/>
      <c r="FS146" s="32"/>
      <c r="FT146" s="32"/>
      <c r="FU146" s="32"/>
      <c r="FV146" s="32"/>
      <c r="FW146" s="32"/>
      <c r="FX146" s="32"/>
      <c r="FY146" s="32"/>
      <c r="FZ146" s="32"/>
      <c r="GA146" s="32"/>
      <c r="GB146" s="32"/>
      <c r="GC146" s="32"/>
      <c r="GD146" s="32"/>
      <c r="GE146" s="32"/>
      <c r="GF146" s="32"/>
      <c r="GG146" s="32"/>
      <c r="GH146" s="32"/>
      <c r="GI146" s="32"/>
      <c r="GJ146" s="32"/>
      <c r="GK146" s="32"/>
      <c r="GL146" s="32"/>
      <c r="GM146" s="32"/>
      <c r="GN146" s="32"/>
      <c r="GO146" s="32"/>
      <c r="GP146" s="32"/>
      <c r="GQ146" s="32"/>
      <c r="GR146" s="32"/>
      <c r="GS146" s="32"/>
      <c r="GT146" s="32"/>
      <c r="GU146" s="32"/>
      <c r="GV146" s="32"/>
      <c r="GW146" s="32"/>
      <c r="GX146" s="32"/>
      <c r="GY146" s="32"/>
      <c r="GZ146" s="32"/>
      <c r="HA146" s="32"/>
      <c r="HB146" s="32"/>
      <c r="HC146" s="32"/>
      <c r="HD146" s="32"/>
      <c r="HE146" s="32"/>
      <c r="HF146" s="32"/>
      <c r="HG146" s="32"/>
      <c r="HH146" s="32"/>
      <c r="HI146" s="32"/>
      <c r="HJ146" s="32"/>
      <c r="HK146" s="32"/>
      <c r="HL146" s="32"/>
      <c r="HM146" s="32"/>
      <c r="HN146" s="32"/>
      <c r="HO146" s="32"/>
      <c r="HP146" s="32"/>
      <c r="HQ146" s="32"/>
      <c r="HR146" s="32"/>
      <c r="HS146" s="32"/>
      <c r="HT146" s="32"/>
      <c r="HU146" s="32"/>
      <c r="HV146" s="32"/>
      <c r="HW146" s="32"/>
      <c r="HX146" s="32"/>
      <c r="HY146" s="32"/>
      <c r="HZ146" s="32"/>
      <c r="IA146" s="32"/>
      <c r="IB146" s="32"/>
      <c r="IC146" s="32"/>
      <c r="ID146" s="32"/>
    </row>
  </sheetData>
  <mergeCells count="9">
    <mergeCell ref="B55:E55"/>
    <mergeCell ref="B56:E56"/>
    <mergeCell ref="B57:E57"/>
    <mergeCell ref="B52:E52"/>
    <mergeCell ref="A1:O1"/>
    <mergeCell ref="A2:O2"/>
    <mergeCell ref="B53:E53"/>
    <mergeCell ref="B54:E54"/>
    <mergeCell ref="A3:O3"/>
  </mergeCells>
  <pageMargins left="0.25" right="0.25" top="0.75" bottom="0.75" header="0.3" footer="0.3"/>
  <pageSetup paperSize="5" scale="80" orientation="landscape" useFirstPageNumber="1" r:id="rId1"/>
  <headerFooter alignWithMargins="0">
    <oddFooter>&amp;L&amp;"Arial,Bold"&amp;A
&amp;R&amp;"Arial,Bold"Page 2 of &amp;N</oddFooter>
  </headerFooter>
  <ignoredErrors>
    <ignoredError sqref="D6:D9 D11:D14 D16:D21 D23:D26 D28:D31 D33:D38 D48 D39 D43:D46" evalError="1"/>
    <ignoredError sqref="D10 D15 D22 D27 D32 D40 D49 D47" evalError="1"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8C9CC-2D31-4A9F-9738-2854C55E48A3}">
  <dimension ref="A1:AB229"/>
  <sheetViews>
    <sheetView zoomScale="90" zoomScaleNormal="90" zoomScaleSheetLayoutView="100" workbookViewId="0">
      <pane xSplit="3" ySplit="7" topLeftCell="D8" activePane="bottomRight" state="frozen"/>
      <selection pane="topRight" sqref="A1:G1"/>
      <selection pane="bottomLeft" sqref="A1:G1"/>
      <selection pane="bottomRight" sqref="A1:S1"/>
    </sheetView>
  </sheetViews>
  <sheetFormatPr defaultColWidth="9.140625" defaultRowHeight="13.5" x14ac:dyDescent="0.3"/>
  <cols>
    <col min="1" max="1" width="6.5703125" style="120" customWidth="1"/>
    <col min="2" max="2" width="35.7109375" style="121" customWidth="1"/>
    <col min="3" max="3" width="20.7109375" style="127" customWidth="1"/>
    <col min="4" max="4" width="12.7109375" style="127" customWidth="1"/>
    <col min="5" max="5" width="12.7109375" style="545" customWidth="1"/>
    <col min="6" max="12" width="10.28515625" style="122" customWidth="1"/>
    <col min="13" max="13" width="11.28515625" style="122" customWidth="1"/>
    <col min="14" max="14" width="10.28515625" style="122" customWidth="1"/>
    <col min="15" max="16" width="10.7109375" style="122" customWidth="1"/>
    <col min="17" max="17" width="10.28515625" style="122" customWidth="1"/>
    <col min="18" max="18" width="13.7109375" style="122" customWidth="1"/>
    <col min="19" max="19" width="16.42578125" style="328" bestFit="1" customWidth="1"/>
    <col min="20" max="20" width="4.28515625" style="121" customWidth="1"/>
    <col min="21" max="21" width="10.7109375" style="121" customWidth="1"/>
    <col min="22" max="22" width="4.140625" style="121" customWidth="1"/>
    <col min="23" max="24" width="10.7109375" style="121" customWidth="1"/>
    <col min="25" max="25" width="4.140625" style="121" customWidth="1"/>
    <col min="26" max="27" width="11.42578125" style="121" bestFit="1" customWidth="1"/>
    <col min="28" max="28" width="9.140625" style="685"/>
    <col min="29" max="16384" width="9.140625" style="121"/>
  </cols>
  <sheetData>
    <row r="1" spans="1:28" ht="18.75" x14ac:dyDescent="0.3">
      <c r="A1" s="1359" t="s">
        <v>1042</v>
      </c>
      <c r="B1" s="1359"/>
      <c r="C1" s="1359"/>
      <c r="D1" s="1359"/>
      <c r="E1" s="1359"/>
      <c r="F1" s="1359"/>
      <c r="G1" s="1359"/>
      <c r="H1" s="1359"/>
      <c r="I1" s="1359"/>
      <c r="J1" s="1359"/>
      <c r="K1" s="1359"/>
      <c r="L1" s="1359"/>
      <c r="M1" s="1359"/>
      <c r="N1" s="1359"/>
      <c r="O1" s="1359"/>
      <c r="P1" s="1359"/>
      <c r="Q1" s="1359"/>
      <c r="R1" s="1359"/>
      <c r="S1" s="1359"/>
    </row>
    <row r="2" spans="1:28" ht="18.75" x14ac:dyDescent="0.3">
      <c r="A2" s="1359" t="s">
        <v>1043</v>
      </c>
      <c r="B2" s="1359"/>
      <c r="C2" s="1359"/>
      <c r="D2" s="1359"/>
      <c r="E2" s="1359"/>
      <c r="F2" s="1359"/>
      <c r="G2" s="1359"/>
      <c r="H2" s="1359"/>
      <c r="I2" s="1359"/>
      <c r="J2" s="1359"/>
      <c r="K2" s="1359"/>
      <c r="L2" s="1359"/>
      <c r="M2" s="1359"/>
      <c r="N2" s="1359"/>
      <c r="O2" s="1359"/>
      <c r="P2" s="1359"/>
      <c r="Q2" s="1359"/>
      <c r="R2" s="1359"/>
      <c r="S2" s="1359"/>
    </row>
    <row r="3" spans="1:28" ht="20.100000000000001" customHeight="1" x14ac:dyDescent="0.3">
      <c r="A3" s="1396"/>
      <c r="B3" s="1396"/>
      <c r="C3" s="1396"/>
      <c r="D3" s="1396"/>
      <c r="E3" s="1396"/>
      <c r="F3" s="1396"/>
      <c r="G3" s="1396"/>
      <c r="H3" s="1396"/>
      <c r="I3" s="1396"/>
      <c r="J3" s="1396"/>
      <c r="K3" s="1396"/>
      <c r="L3" s="1396"/>
      <c r="M3" s="1396"/>
      <c r="N3" s="1396"/>
      <c r="O3" s="1396"/>
      <c r="P3" s="1396"/>
      <c r="Q3" s="1396"/>
      <c r="R3" s="1396"/>
      <c r="S3" s="1396"/>
      <c r="U3" s="1367" t="s">
        <v>138</v>
      </c>
    </row>
    <row r="4" spans="1:28" ht="19.899999999999999" customHeight="1" x14ac:dyDescent="0.3">
      <c r="B4" s="120"/>
      <c r="C4" s="120"/>
      <c r="D4" s="120"/>
      <c r="E4" s="120"/>
      <c r="F4" s="1369" t="s">
        <v>135</v>
      </c>
      <c r="G4" s="1402"/>
      <c r="H4" s="1402"/>
      <c r="I4" s="1402"/>
      <c r="J4" s="1402"/>
      <c r="K4" s="1402"/>
      <c r="L4" s="1402"/>
      <c r="M4" s="1402"/>
      <c r="N4" s="1402"/>
      <c r="O4" s="1402"/>
      <c r="P4" s="1402"/>
      <c r="Q4" s="1403"/>
      <c r="R4" s="1404"/>
      <c r="S4" s="1405"/>
      <c r="U4" s="1367"/>
      <c r="W4" s="120"/>
      <c r="X4" s="120"/>
    </row>
    <row r="5" spans="1:28" s="124" customFormat="1" ht="42.75" customHeight="1" x14ac:dyDescent="0.25">
      <c r="A5" s="1360" t="s">
        <v>139</v>
      </c>
      <c r="B5" s="1360" t="s">
        <v>140</v>
      </c>
      <c r="C5" s="1360" t="s">
        <v>141</v>
      </c>
      <c r="D5" s="1360" t="s">
        <v>142</v>
      </c>
      <c r="E5" s="1360" t="s">
        <v>143</v>
      </c>
      <c r="F5" s="131">
        <v>1</v>
      </c>
      <c r="G5" s="131">
        <v>2</v>
      </c>
      <c r="H5" s="131">
        <v>3</v>
      </c>
      <c r="I5" s="131">
        <v>4</v>
      </c>
      <c r="J5" s="131">
        <v>5</v>
      </c>
      <c r="K5" s="131">
        <v>6</v>
      </c>
      <c r="L5" s="131">
        <v>7</v>
      </c>
      <c r="M5" s="131">
        <v>8</v>
      </c>
      <c r="N5" s="131">
        <v>9</v>
      </c>
      <c r="O5" s="131">
        <v>10</v>
      </c>
      <c r="P5" s="131">
        <v>11</v>
      </c>
      <c r="Q5" s="131">
        <v>12</v>
      </c>
      <c r="R5" s="1400" t="s">
        <v>1044</v>
      </c>
      <c r="S5" s="1397" t="s">
        <v>1045</v>
      </c>
      <c r="U5" s="1367"/>
      <c r="W5" s="1360" t="s">
        <v>144</v>
      </c>
      <c r="X5" s="1360" t="s">
        <v>145</v>
      </c>
      <c r="Z5" s="1360" t="s">
        <v>146</v>
      </c>
      <c r="AA5" s="1360" t="s">
        <v>147</v>
      </c>
      <c r="AB5" s="1406" t="s">
        <v>148</v>
      </c>
    </row>
    <row r="6" spans="1:28" ht="14.25" x14ac:dyDescent="0.3">
      <c r="A6" s="1361"/>
      <c r="B6" s="1361"/>
      <c r="C6" s="1361"/>
      <c r="D6" s="1361"/>
      <c r="E6" s="1361"/>
      <c r="F6" s="434">
        <v>45689</v>
      </c>
      <c r="G6" s="434">
        <v>45717</v>
      </c>
      <c r="H6" s="434">
        <v>45748</v>
      </c>
      <c r="I6" s="434">
        <v>45778</v>
      </c>
      <c r="J6" s="434">
        <v>45809</v>
      </c>
      <c r="K6" s="434">
        <v>45839</v>
      </c>
      <c r="L6" s="434">
        <v>45870</v>
      </c>
      <c r="M6" s="434">
        <v>45901</v>
      </c>
      <c r="N6" s="434">
        <v>45931</v>
      </c>
      <c r="O6" s="434">
        <v>45962</v>
      </c>
      <c r="P6" s="434">
        <v>45992</v>
      </c>
      <c r="Q6" s="434">
        <v>46023</v>
      </c>
      <c r="R6" s="1401"/>
      <c r="S6" s="1398"/>
      <c r="U6" s="1368"/>
      <c r="W6" s="1361"/>
      <c r="X6" s="1361"/>
      <c r="Z6" s="1361"/>
      <c r="AA6" s="1361"/>
      <c r="AB6" s="1407"/>
    </row>
    <row r="7" spans="1:28" ht="14.25" customHeight="1" x14ac:dyDescent="0.3">
      <c r="A7" s="1362"/>
      <c r="B7" s="1362"/>
      <c r="C7" s="1362"/>
      <c r="D7" s="1362"/>
      <c r="E7" s="1362"/>
      <c r="F7" s="442">
        <f>SUM('9.1 Infra Base Year 1 Staff'!F7,'9.2 Infra Base Year 2 Staff'!F7,'9.3 Infra Base Year 3 Staff'!F7,'9.4 Infra Base Year 4 Staff'!F7,'9.5 Infra Base Year 5 Staff'!F7,'9.6 Infra Base Year 6 Staff'!F7)/6</f>
        <v>153.33333333333334</v>
      </c>
      <c r="G7" s="442">
        <f>SUM('9.1 Infra Base Year 1 Staff'!G7,'9.2 Infra Base Year 2 Staff'!G7,'9.3 Infra Base Year 3 Staff'!G7,'9.4 Infra Base Year 4 Staff'!G7,'9.5 Infra Base Year 5 Staff'!G7,'9.6 Infra Base Year 6 Staff'!G7)/6</f>
        <v>176</v>
      </c>
      <c r="H7" s="442">
        <f>SUM('9.1 Infra Base Year 1 Staff'!H7,'9.2 Infra Base Year 2 Staff'!H7,'9.3 Infra Base Year 3 Staff'!H7,'9.4 Infra Base Year 4 Staff'!H7,'9.5 Infra Base Year 5 Staff'!H7,'9.6 Infra Base Year 6 Staff'!H7)/6</f>
        <v>172</v>
      </c>
      <c r="I7" s="442">
        <f>SUM('9.1 Infra Base Year 1 Staff'!I7,'9.2 Infra Base Year 2 Staff'!I7,'9.3 Infra Base Year 3 Staff'!I7,'9.4 Infra Base Year 4 Staff'!I7,'9.5 Infra Base Year 5 Staff'!I7,'9.6 Infra Base Year 6 Staff'!I7)/6</f>
        <v>169.33333333333334</v>
      </c>
      <c r="J7" s="442">
        <f>SUM('9.1 Infra Base Year 1 Staff'!J7,'9.2 Infra Base Year 2 Staff'!J7,'9.3 Infra Base Year 3 Staff'!J7,'9.4 Infra Base Year 4 Staff'!J7,'9.5 Infra Base Year 5 Staff'!J7,'9.6 Infra Base Year 6 Staff'!J7)/6</f>
        <v>165.33333333333334</v>
      </c>
      <c r="K7" s="442">
        <f>SUM('9.1 Infra Base Year 1 Staff'!K7,'9.2 Infra Base Year 2 Staff'!K7,'9.3 Infra Base Year 3 Staff'!K7,'9.4 Infra Base Year 4 Staff'!K7,'9.5 Infra Base Year 5 Staff'!K7,'9.6 Infra Base Year 6 Staff'!K7)/6</f>
        <v>170.66666666666666</v>
      </c>
      <c r="L7" s="442">
        <f>SUM('9.1 Infra Base Year 1 Staff'!L7,'9.2 Infra Base Year 2 Staff'!L7,'9.3 Infra Base Year 3 Staff'!L7,'9.4 Infra Base Year 4 Staff'!L7,'9.5 Infra Base Year 5 Staff'!L7,'9.6 Infra Base Year 6 Staff'!L7)/6</f>
        <v>176</v>
      </c>
      <c r="M7" s="442">
        <f>SUM('9.1 Infra Base Year 1 Staff'!M7,'9.2 Infra Base Year 2 Staff'!M7,'9.3 Infra Base Year 3 Staff'!M7,'9.4 Infra Base Year 4 Staff'!M7,'9.5 Infra Base Year 5 Staff'!M7,'9.6 Infra Base Year 6 Staff'!M7)/6</f>
        <v>162.66666666666666</v>
      </c>
      <c r="N7" s="442">
        <f>SUM('9.1 Infra Base Year 1 Staff'!N7,'9.2 Infra Base Year 2 Staff'!N7,'9.3 Infra Base Year 3 Staff'!N7,'9.4 Infra Base Year 4 Staff'!N7,'9.5 Infra Base Year 5 Staff'!N7,'9.6 Infra Base Year 6 Staff'!N7)/6</f>
        <v>170.66666666666666</v>
      </c>
      <c r="O7" s="442">
        <f>SUM('9.1 Infra Base Year 1 Staff'!O7,'9.2 Infra Base Year 2 Staff'!O7,'9.3 Infra Base Year 3 Staff'!O7,'9.4 Infra Base Year 4 Staff'!O7,'9.5 Infra Base Year 5 Staff'!O7,'9.6 Infra Base Year 6 Staff'!O7)/6</f>
        <v>146.66666666666666</v>
      </c>
      <c r="P7" s="442">
        <f>SUM('9.1 Infra Base Year 1 Staff'!P7,'9.2 Infra Base Year 2 Staff'!P7,'9.3 Infra Base Year 3 Staff'!P7,'9.4 Infra Base Year 4 Staff'!P7,'9.5 Infra Base Year 5 Staff'!P7,'9.6 Infra Base Year 6 Staff'!P7)/6</f>
        <v>168</v>
      </c>
      <c r="Q7" s="442">
        <f>SUM('9.1 Infra Base Year 1 Staff'!Q7,'9.2 Infra Base Year 2 Staff'!Q7,'9.3 Infra Base Year 3 Staff'!Q7,'9.4 Infra Base Year 4 Staff'!Q7,'9.5 Infra Base Year 5 Staff'!Q7,'9.6 Infra Base Year 6 Staff'!Q7)/6</f>
        <v>162.66666666666666</v>
      </c>
      <c r="R7" s="443">
        <f>SUM(F7:Q7)</f>
        <v>1993.3333333333337</v>
      </c>
      <c r="S7" s="1399"/>
      <c r="U7" s="442">
        <f>AVERAGE(F7:Q7)</f>
        <v>166.11111111111114</v>
      </c>
      <c r="W7" s="1362"/>
      <c r="X7" s="1362"/>
      <c r="Z7" s="1362"/>
      <c r="AA7" s="1362"/>
      <c r="AB7" s="1408"/>
    </row>
    <row r="8" spans="1:28" s="124" customFormat="1" ht="13.5" customHeight="1" x14ac:dyDescent="0.25">
      <c r="A8" s="232">
        <v>1</v>
      </c>
      <c r="B8" s="233" t="s">
        <v>149</v>
      </c>
      <c r="C8" s="234"/>
      <c r="D8" s="234"/>
      <c r="E8" s="497"/>
      <c r="F8" s="235"/>
      <c r="G8" s="235"/>
      <c r="H8" s="235"/>
      <c r="I8" s="235"/>
      <c r="J8" s="235"/>
      <c r="K8" s="235"/>
      <c r="L8" s="235"/>
      <c r="M8" s="235"/>
      <c r="N8" s="235"/>
      <c r="O8" s="235"/>
      <c r="P8" s="235"/>
      <c r="Q8" s="235"/>
      <c r="R8" s="235"/>
      <c r="S8" s="316"/>
      <c r="W8" s="234"/>
      <c r="X8" s="234"/>
      <c r="Z8" s="234"/>
      <c r="AA8" s="234"/>
      <c r="AB8" s="686"/>
    </row>
    <row r="9" spans="1:28" ht="14.25" x14ac:dyDescent="0.3">
      <c r="A9" s="273">
        <v>1.1000000000000001</v>
      </c>
      <c r="B9" s="274" t="s">
        <v>149</v>
      </c>
      <c r="C9" s="146"/>
      <c r="D9" s="169"/>
      <c r="E9" s="498"/>
      <c r="F9" s="278">
        <f>SUM('9.1 Infra Base Year 1 Staff'!F9,'9.2 Infra Base Year 2 Staff'!F9,'9.3 Infra Base Year 3 Staff'!F9,'9.4 Infra Base Year 4 Staff'!F9,'9.5 Infra Base Year 5 Staff'!F9,'9.6 Infra Base Year 6 Staff'!F9)/6</f>
        <v>0</v>
      </c>
      <c r="G9" s="278">
        <f>SUM('9.1 Infra Base Year 1 Staff'!G9,'9.2 Infra Base Year 2 Staff'!G9,'9.3 Infra Base Year 3 Staff'!G9,'9.4 Infra Base Year 4 Staff'!G9,'9.5 Infra Base Year 5 Staff'!G9,'9.6 Infra Base Year 6 Staff'!G9)/6</f>
        <v>0</v>
      </c>
      <c r="H9" s="278">
        <f>SUM('9.1 Infra Base Year 1 Staff'!H9,'9.2 Infra Base Year 2 Staff'!H9,'9.3 Infra Base Year 3 Staff'!H9,'9.4 Infra Base Year 4 Staff'!H9,'9.5 Infra Base Year 5 Staff'!H9,'9.6 Infra Base Year 6 Staff'!H9)/6</f>
        <v>0</v>
      </c>
      <c r="I9" s="278">
        <f>SUM('9.1 Infra Base Year 1 Staff'!I9,'9.2 Infra Base Year 2 Staff'!I9,'9.3 Infra Base Year 3 Staff'!I9,'9.4 Infra Base Year 4 Staff'!I9,'9.5 Infra Base Year 5 Staff'!I9,'9.6 Infra Base Year 6 Staff'!I9)/6</f>
        <v>0</v>
      </c>
      <c r="J9" s="278">
        <f>SUM('9.1 Infra Base Year 1 Staff'!J9,'9.2 Infra Base Year 2 Staff'!J9,'9.3 Infra Base Year 3 Staff'!J9,'9.4 Infra Base Year 4 Staff'!J9,'9.5 Infra Base Year 5 Staff'!J9,'9.6 Infra Base Year 6 Staff'!J9)/6</f>
        <v>0</v>
      </c>
      <c r="K9" s="278">
        <f>SUM('9.1 Infra Base Year 1 Staff'!K9,'9.2 Infra Base Year 2 Staff'!K9,'9.3 Infra Base Year 3 Staff'!K9,'9.4 Infra Base Year 4 Staff'!K9,'9.5 Infra Base Year 5 Staff'!K9,'9.6 Infra Base Year 6 Staff'!K9)/6</f>
        <v>0</v>
      </c>
      <c r="L9" s="278">
        <f>SUM('9.1 Infra Base Year 1 Staff'!L9,'9.2 Infra Base Year 2 Staff'!L9,'9.3 Infra Base Year 3 Staff'!L9,'9.4 Infra Base Year 4 Staff'!L9,'9.5 Infra Base Year 5 Staff'!L9,'9.6 Infra Base Year 6 Staff'!L9)/6</f>
        <v>0</v>
      </c>
      <c r="M9" s="278">
        <f>SUM('9.1 Infra Base Year 1 Staff'!M9,'9.2 Infra Base Year 2 Staff'!M9,'9.3 Infra Base Year 3 Staff'!M9,'9.4 Infra Base Year 4 Staff'!M9,'9.5 Infra Base Year 5 Staff'!M9,'9.6 Infra Base Year 6 Staff'!M9)/6</f>
        <v>0</v>
      </c>
      <c r="N9" s="278">
        <f>SUM('9.1 Infra Base Year 1 Staff'!N9,'9.2 Infra Base Year 2 Staff'!N9,'9.3 Infra Base Year 3 Staff'!N9,'9.4 Infra Base Year 4 Staff'!N9,'9.5 Infra Base Year 5 Staff'!N9,'9.6 Infra Base Year 6 Staff'!N9)/6</f>
        <v>0</v>
      </c>
      <c r="O9" s="278">
        <f>SUM('9.1 Infra Base Year 1 Staff'!O9,'9.2 Infra Base Year 2 Staff'!O9,'9.3 Infra Base Year 3 Staff'!O9,'9.4 Infra Base Year 4 Staff'!O9,'9.5 Infra Base Year 5 Staff'!O9,'9.6 Infra Base Year 6 Staff'!O9)/6</f>
        <v>0</v>
      </c>
      <c r="P9" s="278">
        <f>SUM('9.1 Infra Base Year 1 Staff'!P9,'9.2 Infra Base Year 2 Staff'!P9,'9.3 Infra Base Year 3 Staff'!P9,'9.4 Infra Base Year 4 Staff'!P9,'9.5 Infra Base Year 5 Staff'!P9,'9.6 Infra Base Year 6 Staff'!P9)/6</f>
        <v>0</v>
      </c>
      <c r="Q9" s="278">
        <f>SUM('9.1 Infra Base Year 1 Staff'!Q9,'9.2 Infra Base Year 2 Staff'!Q9,'9.3 Infra Base Year 3 Staff'!Q9,'9.4 Infra Base Year 4 Staff'!Q9,'9.5 Infra Base Year 5 Staff'!Q9,'9.6 Infra Base Year 6 Staff'!Q9)/6</f>
        <v>0</v>
      </c>
      <c r="R9" s="278">
        <f>SUM(F9:Q9)</f>
        <v>0</v>
      </c>
      <c r="S9" s="317">
        <f>D9*R9</f>
        <v>0</v>
      </c>
      <c r="W9" s="147">
        <f>X9/$U$7</f>
        <v>0</v>
      </c>
      <c r="X9" s="147">
        <f>R9/12</f>
        <v>0</v>
      </c>
      <c r="Z9" s="147">
        <f>IF($E9="Y",$R9,0)</f>
        <v>0</v>
      </c>
      <c r="AA9" s="147">
        <f>IF($E9="N",$R9,0)</f>
        <v>0</v>
      </c>
      <c r="AB9" s="687" t="e">
        <f>Z9/(Z9+AA9)</f>
        <v>#DIV/0!</v>
      </c>
    </row>
    <row r="10" spans="1:28" ht="14.25" x14ac:dyDescent="0.3">
      <c r="A10" s="273"/>
      <c r="B10" s="274"/>
      <c r="C10" s="146" t="s">
        <v>150</v>
      </c>
      <c r="D10" s="169">
        <v>92</v>
      </c>
      <c r="E10" s="169" t="s">
        <v>151</v>
      </c>
      <c r="F10" s="278">
        <f>SUM('9.1 Infra Base Year 1 Staff'!F10,'9.2 Infra Base Year 2 Staff'!F10,'9.3 Infra Base Year 3 Staff'!F10,'9.4 Infra Base Year 4 Staff'!F10,'9.5 Infra Base Year 5 Staff'!F10,'9.6 Infra Base Year 6 Staff'!F10)/6</f>
        <v>331.92583333333329</v>
      </c>
      <c r="G10" s="278">
        <f>SUM('9.1 Infra Base Year 1 Staff'!G10,'9.2 Infra Base Year 2 Staff'!G10,'9.3 Infra Base Year 3 Staff'!G10,'9.4 Infra Base Year 4 Staff'!G10,'9.5 Infra Base Year 5 Staff'!G10,'9.6 Infra Base Year 6 Staff'!G10)/6</f>
        <v>331.92583333333329</v>
      </c>
      <c r="H10" s="278">
        <f>SUM('9.1 Infra Base Year 1 Staff'!H10,'9.2 Infra Base Year 2 Staff'!H10,'9.3 Infra Base Year 3 Staff'!H10,'9.4 Infra Base Year 4 Staff'!H10,'9.5 Infra Base Year 5 Staff'!H10,'9.6 Infra Base Year 6 Staff'!H10)/6</f>
        <v>331.92583333333329</v>
      </c>
      <c r="I10" s="278">
        <f>SUM('9.1 Infra Base Year 1 Staff'!I10,'9.2 Infra Base Year 2 Staff'!I10,'9.3 Infra Base Year 3 Staff'!I10,'9.4 Infra Base Year 4 Staff'!I10,'9.5 Infra Base Year 5 Staff'!I10,'9.6 Infra Base Year 6 Staff'!I10)/6</f>
        <v>331.92583333333329</v>
      </c>
      <c r="J10" s="278">
        <f>SUM('9.1 Infra Base Year 1 Staff'!J10,'9.2 Infra Base Year 2 Staff'!J10,'9.3 Infra Base Year 3 Staff'!J10,'9.4 Infra Base Year 4 Staff'!J10,'9.5 Infra Base Year 5 Staff'!J10,'9.6 Infra Base Year 6 Staff'!J10)/6</f>
        <v>331.92583333333329</v>
      </c>
      <c r="K10" s="278">
        <f>SUM('9.1 Infra Base Year 1 Staff'!K10,'9.2 Infra Base Year 2 Staff'!K10,'9.3 Infra Base Year 3 Staff'!K10,'9.4 Infra Base Year 4 Staff'!K10,'9.5 Infra Base Year 5 Staff'!K10,'9.6 Infra Base Year 6 Staff'!K10)/6</f>
        <v>331.92583333333329</v>
      </c>
      <c r="L10" s="278">
        <f>SUM('9.1 Infra Base Year 1 Staff'!L10,'9.2 Infra Base Year 2 Staff'!L10,'9.3 Infra Base Year 3 Staff'!L10,'9.4 Infra Base Year 4 Staff'!L10,'9.5 Infra Base Year 5 Staff'!L10,'9.6 Infra Base Year 6 Staff'!L10)/6</f>
        <v>331.92583333333329</v>
      </c>
      <c r="M10" s="278">
        <f>SUM('9.1 Infra Base Year 1 Staff'!M10,'9.2 Infra Base Year 2 Staff'!M10,'9.3 Infra Base Year 3 Staff'!M10,'9.4 Infra Base Year 4 Staff'!M10,'9.5 Infra Base Year 5 Staff'!M10,'9.6 Infra Base Year 6 Staff'!M10)/6</f>
        <v>331.92583333333329</v>
      </c>
      <c r="N10" s="278">
        <f>SUM('9.1 Infra Base Year 1 Staff'!N10,'9.2 Infra Base Year 2 Staff'!N10,'9.3 Infra Base Year 3 Staff'!N10,'9.4 Infra Base Year 4 Staff'!N10,'9.5 Infra Base Year 5 Staff'!N10,'9.6 Infra Base Year 6 Staff'!N10)/6</f>
        <v>331.92583333333329</v>
      </c>
      <c r="O10" s="278">
        <f>SUM('9.1 Infra Base Year 1 Staff'!O10,'9.2 Infra Base Year 2 Staff'!O10,'9.3 Infra Base Year 3 Staff'!O10,'9.4 Infra Base Year 4 Staff'!O10,'9.5 Infra Base Year 5 Staff'!O10,'9.6 Infra Base Year 6 Staff'!O10)/6</f>
        <v>331.92583333333329</v>
      </c>
      <c r="P10" s="278">
        <f>SUM('9.1 Infra Base Year 1 Staff'!P10,'9.2 Infra Base Year 2 Staff'!P10,'9.3 Infra Base Year 3 Staff'!P10,'9.4 Infra Base Year 4 Staff'!P10,'9.5 Infra Base Year 5 Staff'!P10,'9.6 Infra Base Year 6 Staff'!P10)/6</f>
        <v>331.92583333333329</v>
      </c>
      <c r="Q10" s="278">
        <f>SUM('9.1 Infra Base Year 1 Staff'!Q10,'9.2 Infra Base Year 2 Staff'!Q10,'9.3 Infra Base Year 3 Staff'!Q10,'9.4 Infra Base Year 4 Staff'!Q10,'9.5 Infra Base Year 5 Staff'!Q10,'9.6 Infra Base Year 6 Staff'!Q10)/6</f>
        <v>331.92583333333329</v>
      </c>
      <c r="R10" s="278">
        <f>SUM(F10:Q10)</f>
        <v>3983.1099999999992</v>
      </c>
      <c r="S10" s="317">
        <f>D10*R10</f>
        <v>366446.11999999994</v>
      </c>
      <c r="W10" s="147">
        <f>X10/$U$7</f>
        <v>1.9982157190635446</v>
      </c>
      <c r="X10" s="147">
        <f>R10/12</f>
        <v>331.92583333333329</v>
      </c>
      <c r="Z10" s="147">
        <f t="shared" ref="Z10:Z16" si="0">IF($E10="Y",$R10,0)</f>
        <v>3983.1099999999992</v>
      </c>
      <c r="AA10" s="147">
        <f t="shared" ref="AA10:AA16" si="1">IF($E10="N",$R10,0)</f>
        <v>0</v>
      </c>
      <c r="AB10" s="687">
        <f t="shared" ref="AB10:AB16" si="2">Z10/(Z10+AA10)</f>
        <v>1</v>
      </c>
    </row>
    <row r="11" spans="1:28" ht="14.25" x14ac:dyDescent="0.3">
      <c r="A11" s="273"/>
      <c r="B11" s="274"/>
      <c r="C11" s="146" t="s">
        <v>152</v>
      </c>
      <c r="D11" s="169">
        <v>241</v>
      </c>
      <c r="E11" s="169" t="s">
        <v>153</v>
      </c>
      <c r="F11" s="278">
        <f>SUM('9.1 Infra Base Year 1 Staff'!F11,'9.2 Infra Base Year 2 Staff'!F11,'9.3 Infra Base Year 3 Staff'!F11,'9.4 Infra Base Year 4 Staff'!F11,'9.5 Infra Base Year 5 Staff'!F11,'9.6 Infra Base Year 6 Staff'!F11)/6</f>
        <v>131.5</v>
      </c>
      <c r="G11" s="278">
        <f>SUM('9.1 Infra Base Year 1 Staff'!G11,'9.2 Infra Base Year 2 Staff'!G11,'9.3 Infra Base Year 3 Staff'!G11,'9.4 Infra Base Year 4 Staff'!G11,'9.5 Infra Base Year 5 Staff'!G11,'9.6 Infra Base Year 6 Staff'!G11)/6</f>
        <v>131.5</v>
      </c>
      <c r="H11" s="278">
        <f>SUM('9.1 Infra Base Year 1 Staff'!H11,'9.2 Infra Base Year 2 Staff'!H11,'9.3 Infra Base Year 3 Staff'!H11,'9.4 Infra Base Year 4 Staff'!H11,'9.5 Infra Base Year 5 Staff'!H11,'9.6 Infra Base Year 6 Staff'!H11)/6</f>
        <v>131.5</v>
      </c>
      <c r="I11" s="278">
        <f>SUM('9.1 Infra Base Year 1 Staff'!I11,'9.2 Infra Base Year 2 Staff'!I11,'9.3 Infra Base Year 3 Staff'!I11,'9.4 Infra Base Year 4 Staff'!I11,'9.5 Infra Base Year 5 Staff'!I11,'9.6 Infra Base Year 6 Staff'!I11)/6</f>
        <v>131.5</v>
      </c>
      <c r="J11" s="278">
        <f>SUM('9.1 Infra Base Year 1 Staff'!J11,'9.2 Infra Base Year 2 Staff'!J11,'9.3 Infra Base Year 3 Staff'!J11,'9.4 Infra Base Year 4 Staff'!J11,'9.5 Infra Base Year 5 Staff'!J11,'9.6 Infra Base Year 6 Staff'!J11)/6</f>
        <v>131.5</v>
      </c>
      <c r="K11" s="278">
        <f>SUM('9.1 Infra Base Year 1 Staff'!K11,'9.2 Infra Base Year 2 Staff'!K11,'9.3 Infra Base Year 3 Staff'!K11,'9.4 Infra Base Year 4 Staff'!K11,'9.5 Infra Base Year 5 Staff'!K11,'9.6 Infra Base Year 6 Staff'!K11)/6</f>
        <v>131.5</v>
      </c>
      <c r="L11" s="278">
        <f>SUM('9.1 Infra Base Year 1 Staff'!L11,'9.2 Infra Base Year 2 Staff'!L11,'9.3 Infra Base Year 3 Staff'!L11,'9.4 Infra Base Year 4 Staff'!L11,'9.5 Infra Base Year 5 Staff'!L11,'9.6 Infra Base Year 6 Staff'!L11)/6</f>
        <v>131.5</v>
      </c>
      <c r="M11" s="278">
        <f>SUM('9.1 Infra Base Year 1 Staff'!M11,'9.2 Infra Base Year 2 Staff'!M11,'9.3 Infra Base Year 3 Staff'!M11,'9.4 Infra Base Year 4 Staff'!M11,'9.5 Infra Base Year 5 Staff'!M11,'9.6 Infra Base Year 6 Staff'!M11)/6</f>
        <v>131.5</v>
      </c>
      <c r="N11" s="278">
        <f>SUM('9.1 Infra Base Year 1 Staff'!N11,'9.2 Infra Base Year 2 Staff'!N11,'9.3 Infra Base Year 3 Staff'!N11,'9.4 Infra Base Year 4 Staff'!N11,'9.5 Infra Base Year 5 Staff'!N11,'9.6 Infra Base Year 6 Staff'!N11)/6</f>
        <v>131.5</v>
      </c>
      <c r="O11" s="278">
        <f>SUM('9.1 Infra Base Year 1 Staff'!O11,'9.2 Infra Base Year 2 Staff'!O11,'9.3 Infra Base Year 3 Staff'!O11,'9.4 Infra Base Year 4 Staff'!O11,'9.5 Infra Base Year 5 Staff'!O11,'9.6 Infra Base Year 6 Staff'!O11)/6</f>
        <v>131.5</v>
      </c>
      <c r="P11" s="278">
        <f>SUM('9.1 Infra Base Year 1 Staff'!P11,'9.2 Infra Base Year 2 Staff'!P11,'9.3 Infra Base Year 3 Staff'!P11,'9.4 Infra Base Year 4 Staff'!P11,'9.5 Infra Base Year 5 Staff'!P11,'9.6 Infra Base Year 6 Staff'!P11)/6</f>
        <v>131.5</v>
      </c>
      <c r="Q11" s="278">
        <f>SUM('9.1 Infra Base Year 1 Staff'!Q11,'9.2 Infra Base Year 2 Staff'!Q11,'9.3 Infra Base Year 3 Staff'!Q11,'9.4 Infra Base Year 4 Staff'!Q11,'9.5 Infra Base Year 5 Staff'!Q11,'9.6 Infra Base Year 6 Staff'!Q11)/6</f>
        <v>153.54999999999998</v>
      </c>
      <c r="R11" s="278">
        <f t="shared" ref="R11:R13" si="3">SUM(F11:Q11)</f>
        <v>1600.05</v>
      </c>
      <c r="S11" s="317">
        <f t="shared" ref="S11:S13" si="4">D11*R11</f>
        <v>385612.05</v>
      </c>
      <c r="W11" s="147">
        <f t="shared" ref="W11:W13" si="5">X11/$U$7</f>
        <v>0.80270066889632097</v>
      </c>
      <c r="X11" s="147">
        <f t="shared" ref="X11:X13" si="6">R11/12</f>
        <v>133.33750000000001</v>
      </c>
      <c r="Z11" s="147">
        <f t="shared" si="0"/>
        <v>0</v>
      </c>
      <c r="AA11" s="147">
        <f t="shared" si="1"/>
        <v>1600.05</v>
      </c>
      <c r="AB11" s="687">
        <f t="shared" ref="AB11:AB13" si="7">Z11/(Z11+AA11)</f>
        <v>0</v>
      </c>
    </row>
    <row r="12" spans="1:28" ht="14.25" x14ac:dyDescent="0.3">
      <c r="A12" s="273"/>
      <c r="B12" s="274"/>
      <c r="C12" s="146" t="s">
        <v>154</v>
      </c>
      <c r="D12" s="169">
        <v>109</v>
      </c>
      <c r="E12" s="169" t="s">
        <v>151</v>
      </c>
      <c r="F12" s="278">
        <f>SUM('9.1 Infra Base Year 1 Staff'!F12,'9.2 Infra Base Year 2 Staff'!F12,'9.3 Infra Base Year 3 Staff'!F12,'9.4 Infra Base Year 4 Staff'!F12,'9.5 Infra Base Year 5 Staff'!F12,'9.6 Infra Base Year 6 Staff'!F12)/6</f>
        <v>37.341656250000007</v>
      </c>
      <c r="G12" s="278">
        <f>SUM('9.1 Infra Base Year 1 Staff'!G12,'9.2 Infra Base Year 2 Staff'!G12,'9.3 Infra Base Year 3 Staff'!G12,'9.4 Infra Base Year 4 Staff'!G12,'9.5 Infra Base Year 5 Staff'!G12,'9.6 Infra Base Year 6 Staff'!G12)/6</f>
        <v>37.341656250000007</v>
      </c>
      <c r="H12" s="278">
        <f>SUM('9.1 Infra Base Year 1 Staff'!H12,'9.2 Infra Base Year 2 Staff'!H12,'9.3 Infra Base Year 3 Staff'!H12,'9.4 Infra Base Year 4 Staff'!H12,'9.5 Infra Base Year 5 Staff'!H12,'9.6 Infra Base Year 6 Staff'!H12)/6</f>
        <v>37.341656250000007</v>
      </c>
      <c r="I12" s="278">
        <f>SUM('9.1 Infra Base Year 1 Staff'!I12,'9.2 Infra Base Year 2 Staff'!I12,'9.3 Infra Base Year 3 Staff'!I12,'9.4 Infra Base Year 4 Staff'!I12,'9.5 Infra Base Year 5 Staff'!I12,'9.6 Infra Base Year 6 Staff'!I12)/6</f>
        <v>37.341656250000007</v>
      </c>
      <c r="J12" s="278">
        <f>SUM('9.1 Infra Base Year 1 Staff'!J12,'9.2 Infra Base Year 2 Staff'!J12,'9.3 Infra Base Year 3 Staff'!J12,'9.4 Infra Base Year 4 Staff'!J12,'9.5 Infra Base Year 5 Staff'!J12,'9.6 Infra Base Year 6 Staff'!J12)/6</f>
        <v>37.341656250000007</v>
      </c>
      <c r="K12" s="278">
        <f>SUM('9.1 Infra Base Year 1 Staff'!K12,'9.2 Infra Base Year 2 Staff'!K12,'9.3 Infra Base Year 3 Staff'!K12,'9.4 Infra Base Year 4 Staff'!K12,'9.5 Infra Base Year 5 Staff'!K12,'9.6 Infra Base Year 6 Staff'!K12)/6</f>
        <v>37.341656250000007</v>
      </c>
      <c r="L12" s="278">
        <f>SUM('9.1 Infra Base Year 1 Staff'!L12,'9.2 Infra Base Year 2 Staff'!L12,'9.3 Infra Base Year 3 Staff'!L12,'9.4 Infra Base Year 4 Staff'!L12,'9.5 Infra Base Year 5 Staff'!L12,'9.6 Infra Base Year 6 Staff'!L12)/6</f>
        <v>37.341656250000007</v>
      </c>
      <c r="M12" s="278">
        <f>SUM('9.1 Infra Base Year 1 Staff'!M12,'9.2 Infra Base Year 2 Staff'!M12,'9.3 Infra Base Year 3 Staff'!M12,'9.4 Infra Base Year 4 Staff'!M12,'9.5 Infra Base Year 5 Staff'!M12,'9.6 Infra Base Year 6 Staff'!M12)/6</f>
        <v>37.341656250000007</v>
      </c>
      <c r="N12" s="278">
        <f>SUM('9.1 Infra Base Year 1 Staff'!N12,'9.2 Infra Base Year 2 Staff'!N12,'9.3 Infra Base Year 3 Staff'!N12,'9.4 Infra Base Year 4 Staff'!N12,'9.5 Infra Base Year 5 Staff'!N12,'9.6 Infra Base Year 6 Staff'!N12)/6</f>
        <v>37.341656250000007</v>
      </c>
      <c r="O12" s="278">
        <f>SUM('9.1 Infra Base Year 1 Staff'!O12,'9.2 Infra Base Year 2 Staff'!O12,'9.3 Infra Base Year 3 Staff'!O12,'9.4 Infra Base Year 4 Staff'!O12,'9.5 Infra Base Year 5 Staff'!O12,'9.6 Infra Base Year 6 Staff'!O12)/6</f>
        <v>37.341656250000007</v>
      </c>
      <c r="P12" s="278">
        <f>SUM('9.1 Infra Base Year 1 Staff'!P12,'9.2 Infra Base Year 2 Staff'!P12,'9.3 Infra Base Year 3 Staff'!P12,'9.4 Infra Base Year 4 Staff'!P12,'9.5 Infra Base Year 5 Staff'!P12,'9.6 Infra Base Year 6 Staff'!P12)/6</f>
        <v>37.341656250000007</v>
      </c>
      <c r="Q12" s="278">
        <f>SUM('9.1 Infra Base Year 1 Staff'!Q12,'9.2 Infra Base Year 2 Staff'!Q12,'9.3 Infra Base Year 3 Staff'!Q12,'9.4 Infra Base Year 4 Staff'!Q12,'9.5 Infra Base Year 5 Staff'!Q12,'9.6 Infra Base Year 6 Staff'!Q12)/6</f>
        <v>37.341656250000007</v>
      </c>
      <c r="R12" s="278">
        <f t="shared" si="3"/>
        <v>448.09987500000017</v>
      </c>
      <c r="S12" s="317">
        <f t="shared" si="4"/>
        <v>48842.886375000016</v>
      </c>
      <c r="W12" s="147">
        <f t="shared" si="5"/>
        <v>0.22479926839464887</v>
      </c>
      <c r="X12" s="147">
        <f t="shared" si="6"/>
        <v>37.341656250000014</v>
      </c>
      <c r="Z12" s="147">
        <f t="shared" si="0"/>
        <v>448.09987500000017</v>
      </c>
      <c r="AA12" s="147">
        <f t="shared" si="1"/>
        <v>0</v>
      </c>
      <c r="AB12" s="687">
        <f t="shared" si="7"/>
        <v>1</v>
      </c>
    </row>
    <row r="13" spans="1:28" ht="14.25" x14ac:dyDescent="0.3">
      <c r="A13" s="273"/>
      <c r="B13" s="274"/>
      <c r="C13" s="146" t="s">
        <v>1046</v>
      </c>
      <c r="D13" s="169">
        <v>56</v>
      </c>
      <c r="E13" s="169" t="s">
        <v>151</v>
      </c>
      <c r="F13" s="278">
        <f>SUM('9.1 Infra Base Year 1 Staff'!F13,'9.2 Infra Base Year 2 Staff'!F13,'9.3 Infra Base Year 3 Staff'!F13,'9.4 Infra Base Year 4 Staff'!F13,'9.5 Infra Base Year 5 Staff'!F13,'9.6 Infra Base Year 6 Staff'!F13)/6</f>
        <v>27.660486111111112</v>
      </c>
      <c r="G13" s="278">
        <f>SUM('9.1 Infra Base Year 1 Staff'!G13,'9.2 Infra Base Year 2 Staff'!G13,'9.3 Infra Base Year 3 Staff'!G13,'9.4 Infra Base Year 4 Staff'!G13,'9.5 Infra Base Year 5 Staff'!G13,'9.6 Infra Base Year 6 Staff'!G13)/6</f>
        <v>27.660486111111112</v>
      </c>
      <c r="H13" s="278">
        <f>SUM('9.1 Infra Base Year 1 Staff'!H13,'9.2 Infra Base Year 2 Staff'!H13,'9.3 Infra Base Year 3 Staff'!H13,'9.4 Infra Base Year 4 Staff'!H13,'9.5 Infra Base Year 5 Staff'!H13,'9.6 Infra Base Year 6 Staff'!H13)/6</f>
        <v>27.660486111111112</v>
      </c>
      <c r="I13" s="278">
        <f>SUM('9.1 Infra Base Year 1 Staff'!I13,'9.2 Infra Base Year 2 Staff'!I13,'9.3 Infra Base Year 3 Staff'!I13,'9.4 Infra Base Year 4 Staff'!I13,'9.5 Infra Base Year 5 Staff'!I13,'9.6 Infra Base Year 6 Staff'!I13)/6</f>
        <v>27.660486111111112</v>
      </c>
      <c r="J13" s="278">
        <f>SUM('9.1 Infra Base Year 1 Staff'!J13,'9.2 Infra Base Year 2 Staff'!J13,'9.3 Infra Base Year 3 Staff'!J13,'9.4 Infra Base Year 4 Staff'!J13,'9.5 Infra Base Year 5 Staff'!J13,'9.6 Infra Base Year 6 Staff'!J13)/6</f>
        <v>27.660486111111112</v>
      </c>
      <c r="K13" s="278">
        <f>SUM('9.1 Infra Base Year 1 Staff'!K13,'9.2 Infra Base Year 2 Staff'!K13,'9.3 Infra Base Year 3 Staff'!K13,'9.4 Infra Base Year 4 Staff'!K13,'9.5 Infra Base Year 5 Staff'!K13,'9.6 Infra Base Year 6 Staff'!K13)/6</f>
        <v>27.660486111111112</v>
      </c>
      <c r="L13" s="278">
        <f>SUM('9.1 Infra Base Year 1 Staff'!L13,'9.2 Infra Base Year 2 Staff'!L13,'9.3 Infra Base Year 3 Staff'!L13,'9.4 Infra Base Year 4 Staff'!L13,'9.5 Infra Base Year 5 Staff'!L13,'9.6 Infra Base Year 6 Staff'!L13)/6</f>
        <v>27.660486111111112</v>
      </c>
      <c r="M13" s="278">
        <f>SUM('9.1 Infra Base Year 1 Staff'!M13,'9.2 Infra Base Year 2 Staff'!M13,'9.3 Infra Base Year 3 Staff'!M13,'9.4 Infra Base Year 4 Staff'!M13,'9.5 Infra Base Year 5 Staff'!M13,'9.6 Infra Base Year 6 Staff'!M13)/6</f>
        <v>27.660486111111112</v>
      </c>
      <c r="N13" s="278">
        <f>SUM('9.1 Infra Base Year 1 Staff'!N13,'9.2 Infra Base Year 2 Staff'!N13,'9.3 Infra Base Year 3 Staff'!N13,'9.4 Infra Base Year 4 Staff'!N13,'9.5 Infra Base Year 5 Staff'!N13,'9.6 Infra Base Year 6 Staff'!N13)/6</f>
        <v>27.660486111111112</v>
      </c>
      <c r="O13" s="278">
        <f>SUM('9.1 Infra Base Year 1 Staff'!O13,'9.2 Infra Base Year 2 Staff'!O13,'9.3 Infra Base Year 3 Staff'!O13,'9.4 Infra Base Year 4 Staff'!O13,'9.5 Infra Base Year 5 Staff'!O13,'9.6 Infra Base Year 6 Staff'!O13)/6</f>
        <v>27.660486111111112</v>
      </c>
      <c r="P13" s="278">
        <f>SUM('9.1 Infra Base Year 1 Staff'!P13,'9.2 Infra Base Year 2 Staff'!P13,'9.3 Infra Base Year 3 Staff'!P13,'9.4 Infra Base Year 4 Staff'!P13,'9.5 Infra Base Year 5 Staff'!P13,'9.6 Infra Base Year 6 Staff'!P13)/6</f>
        <v>27.660486111111112</v>
      </c>
      <c r="Q13" s="278">
        <f>SUM('9.1 Infra Base Year 1 Staff'!Q13,'9.2 Infra Base Year 2 Staff'!Q13,'9.3 Infra Base Year 3 Staff'!Q13,'9.4 Infra Base Year 4 Staff'!Q13,'9.5 Infra Base Year 5 Staff'!Q13,'9.6 Infra Base Year 6 Staff'!Q13)/6</f>
        <v>27.660486111111112</v>
      </c>
      <c r="R13" s="278">
        <f t="shared" si="3"/>
        <v>331.92583333333334</v>
      </c>
      <c r="S13" s="317">
        <f t="shared" si="4"/>
        <v>18587.846666666668</v>
      </c>
      <c r="W13" s="147">
        <f t="shared" si="5"/>
        <v>0.16651797658862874</v>
      </c>
      <c r="X13" s="147">
        <f t="shared" si="6"/>
        <v>27.660486111111112</v>
      </c>
      <c r="Z13" s="147">
        <f t="shared" si="0"/>
        <v>331.92583333333334</v>
      </c>
      <c r="AA13" s="147">
        <f t="shared" si="1"/>
        <v>0</v>
      </c>
      <c r="AB13" s="687">
        <f t="shared" si="7"/>
        <v>1</v>
      </c>
    </row>
    <row r="14" spans="1:28" ht="14.25" x14ac:dyDescent="0.3">
      <c r="A14" s="273"/>
      <c r="B14" s="274"/>
      <c r="C14" s="146" t="s">
        <v>170</v>
      </c>
      <c r="D14" s="169">
        <v>64</v>
      </c>
      <c r="E14" s="169" t="s">
        <v>151</v>
      </c>
      <c r="F14" s="278">
        <f>SUM('9.1 Infra Base Year 1 Staff'!F14,'9.2 Infra Base Year 2 Staff'!F14,'9.3 Infra Base Year 3 Staff'!F14,'9.4 Infra Base Year 4 Staff'!F14,'9.5 Infra Base Year 5 Staff'!F14,'9.6 Infra Base Year 6 Staff'!F14)/6</f>
        <v>55.320972222222224</v>
      </c>
      <c r="G14" s="278">
        <f>SUM('9.1 Infra Base Year 1 Staff'!G14,'9.2 Infra Base Year 2 Staff'!G14,'9.3 Infra Base Year 3 Staff'!G14,'9.4 Infra Base Year 4 Staff'!G14,'9.5 Infra Base Year 5 Staff'!G14,'9.6 Infra Base Year 6 Staff'!G14)/6</f>
        <v>55.320972222222224</v>
      </c>
      <c r="H14" s="278">
        <f>SUM('9.1 Infra Base Year 1 Staff'!H14,'9.2 Infra Base Year 2 Staff'!H14,'9.3 Infra Base Year 3 Staff'!H14,'9.4 Infra Base Year 4 Staff'!H14,'9.5 Infra Base Year 5 Staff'!H14,'9.6 Infra Base Year 6 Staff'!H14)/6</f>
        <v>55.320972222222224</v>
      </c>
      <c r="I14" s="278">
        <f>SUM('9.1 Infra Base Year 1 Staff'!I14,'9.2 Infra Base Year 2 Staff'!I14,'9.3 Infra Base Year 3 Staff'!I14,'9.4 Infra Base Year 4 Staff'!I14,'9.5 Infra Base Year 5 Staff'!I14,'9.6 Infra Base Year 6 Staff'!I14)/6</f>
        <v>55.320972222222224</v>
      </c>
      <c r="J14" s="278">
        <f>SUM('9.1 Infra Base Year 1 Staff'!J14,'9.2 Infra Base Year 2 Staff'!J14,'9.3 Infra Base Year 3 Staff'!J14,'9.4 Infra Base Year 4 Staff'!J14,'9.5 Infra Base Year 5 Staff'!J14,'9.6 Infra Base Year 6 Staff'!J14)/6</f>
        <v>55.320972222222224</v>
      </c>
      <c r="K14" s="278">
        <f>SUM('9.1 Infra Base Year 1 Staff'!K14,'9.2 Infra Base Year 2 Staff'!K14,'9.3 Infra Base Year 3 Staff'!K14,'9.4 Infra Base Year 4 Staff'!K14,'9.5 Infra Base Year 5 Staff'!K14,'9.6 Infra Base Year 6 Staff'!K14)/6</f>
        <v>55.320972222222224</v>
      </c>
      <c r="L14" s="278">
        <f>SUM('9.1 Infra Base Year 1 Staff'!L14,'9.2 Infra Base Year 2 Staff'!L14,'9.3 Infra Base Year 3 Staff'!L14,'9.4 Infra Base Year 4 Staff'!L14,'9.5 Infra Base Year 5 Staff'!L14,'9.6 Infra Base Year 6 Staff'!L14)/6</f>
        <v>55.320972222222224</v>
      </c>
      <c r="M14" s="278">
        <f>SUM('9.1 Infra Base Year 1 Staff'!M14,'9.2 Infra Base Year 2 Staff'!M14,'9.3 Infra Base Year 3 Staff'!M14,'9.4 Infra Base Year 4 Staff'!M14,'9.5 Infra Base Year 5 Staff'!M14,'9.6 Infra Base Year 6 Staff'!M14)/6</f>
        <v>55.320972222222224</v>
      </c>
      <c r="N14" s="278">
        <f>SUM('9.1 Infra Base Year 1 Staff'!N14,'9.2 Infra Base Year 2 Staff'!N14,'9.3 Infra Base Year 3 Staff'!N14,'9.4 Infra Base Year 4 Staff'!N14,'9.5 Infra Base Year 5 Staff'!N14,'9.6 Infra Base Year 6 Staff'!N14)/6</f>
        <v>55.320972222222224</v>
      </c>
      <c r="O14" s="278">
        <f>SUM('9.1 Infra Base Year 1 Staff'!O14,'9.2 Infra Base Year 2 Staff'!O14,'9.3 Infra Base Year 3 Staff'!O14,'9.4 Infra Base Year 4 Staff'!O14,'9.5 Infra Base Year 5 Staff'!O14,'9.6 Infra Base Year 6 Staff'!O14)/6</f>
        <v>55.320972222222224</v>
      </c>
      <c r="P14" s="278">
        <f>SUM('9.1 Infra Base Year 1 Staff'!P14,'9.2 Infra Base Year 2 Staff'!P14,'9.3 Infra Base Year 3 Staff'!P14,'9.4 Infra Base Year 4 Staff'!P14,'9.5 Infra Base Year 5 Staff'!P14,'9.6 Infra Base Year 6 Staff'!P14)/6</f>
        <v>55.320972222222224</v>
      </c>
      <c r="Q14" s="278">
        <f>SUM('9.1 Infra Base Year 1 Staff'!Q14,'9.2 Infra Base Year 2 Staff'!Q14,'9.3 Infra Base Year 3 Staff'!Q14,'9.4 Infra Base Year 4 Staff'!Q14,'9.5 Infra Base Year 5 Staff'!Q14,'9.6 Infra Base Year 6 Staff'!Q14)/6</f>
        <v>55.320972222222224</v>
      </c>
      <c r="R14" s="278">
        <f>SUM(F14:Q14)</f>
        <v>663.85166666666669</v>
      </c>
      <c r="S14" s="317">
        <f>D14*R14</f>
        <v>42486.506666666668</v>
      </c>
      <c r="W14" s="147">
        <f>X14/$U$7</f>
        <v>0.33303595317725748</v>
      </c>
      <c r="X14" s="147">
        <f>R14/12</f>
        <v>55.320972222222224</v>
      </c>
      <c r="Z14" s="147">
        <f t="shared" si="0"/>
        <v>663.85166666666669</v>
      </c>
      <c r="AA14" s="147">
        <f t="shared" si="1"/>
        <v>0</v>
      </c>
      <c r="AB14" s="687">
        <f t="shared" si="2"/>
        <v>1</v>
      </c>
    </row>
    <row r="15" spans="1:28" ht="14.25" x14ac:dyDescent="0.3">
      <c r="A15" s="273"/>
      <c r="B15" s="274"/>
      <c r="C15" s="146"/>
      <c r="D15" s="169"/>
      <c r="E15" s="169"/>
      <c r="F15" s="278">
        <f>SUM('9.1 Infra Base Year 1 Staff'!F15,'9.2 Infra Base Year 2 Staff'!F15,'9.3 Infra Base Year 3 Staff'!F15,'9.4 Infra Base Year 4 Staff'!F15,'9.5 Infra Base Year 5 Staff'!F15,'9.6 Infra Base Year 6 Staff'!F15)/6</f>
        <v>0</v>
      </c>
      <c r="G15" s="278">
        <f>SUM('9.1 Infra Base Year 1 Staff'!G15,'9.2 Infra Base Year 2 Staff'!G15,'9.3 Infra Base Year 3 Staff'!G15,'9.4 Infra Base Year 4 Staff'!G15,'9.5 Infra Base Year 5 Staff'!G15,'9.6 Infra Base Year 6 Staff'!G15)/6</f>
        <v>0</v>
      </c>
      <c r="H15" s="278">
        <f>SUM('9.1 Infra Base Year 1 Staff'!H15,'9.2 Infra Base Year 2 Staff'!H15,'9.3 Infra Base Year 3 Staff'!H15,'9.4 Infra Base Year 4 Staff'!H15,'9.5 Infra Base Year 5 Staff'!H15,'9.6 Infra Base Year 6 Staff'!H15)/6</f>
        <v>0</v>
      </c>
      <c r="I15" s="278">
        <f>SUM('9.1 Infra Base Year 1 Staff'!I15,'9.2 Infra Base Year 2 Staff'!I15,'9.3 Infra Base Year 3 Staff'!I15,'9.4 Infra Base Year 4 Staff'!I15,'9.5 Infra Base Year 5 Staff'!I15,'9.6 Infra Base Year 6 Staff'!I15)/6</f>
        <v>0</v>
      </c>
      <c r="J15" s="278">
        <f>SUM('9.1 Infra Base Year 1 Staff'!J15,'9.2 Infra Base Year 2 Staff'!J15,'9.3 Infra Base Year 3 Staff'!J15,'9.4 Infra Base Year 4 Staff'!J15,'9.5 Infra Base Year 5 Staff'!J15,'9.6 Infra Base Year 6 Staff'!J15)/6</f>
        <v>0</v>
      </c>
      <c r="K15" s="278">
        <f>SUM('9.1 Infra Base Year 1 Staff'!K15,'9.2 Infra Base Year 2 Staff'!K15,'9.3 Infra Base Year 3 Staff'!K15,'9.4 Infra Base Year 4 Staff'!K15,'9.5 Infra Base Year 5 Staff'!K15,'9.6 Infra Base Year 6 Staff'!K15)/6</f>
        <v>0</v>
      </c>
      <c r="L15" s="278">
        <f>SUM('9.1 Infra Base Year 1 Staff'!L15,'9.2 Infra Base Year 2 Staff'!L15,'9.3 Infra Base Year 3 Staff'!L15,'9.4 Infra Base Year 4 Staff'!L15,'9.5 Infra Base Year 5 Staff'!L15,'9.6 Infra Base Year 6 Staff'!L15)/6</f>
        <v>0</v>
      </c>
      <c r="M15" s="278">
        <f>SUM('9.1 Infra Base Year 1 Staff'!M15,'9.2 Infra Base Year 2 Staff'!M15,'9.3 Infra Base Year 3 Staff'!M15,'9.4 Infra Base Year 4 Staff'!M15,'9.5 Infra Base Year 5 Staff'!M15,'9.6 Infra Base Year 6 Staff'!M15)/6</f>
        <v>0</v>
      </c>
      <c r="N15" s="278">
        <f>SUM('9.1 Infra Base Year 1 Staff'!N15,'9.2 Infra Base Year 2 Staff'!N15,'9.3 Infra Base Year 3 Staff'!N15,'9.4 Infra Base Year 4 Staff'!N15,'9.5 Infra Base Year 5 Staff'!N15,'9.6 Infra Base Year 6 Staff'!N15)/6</f>
        <v>0</v>
      </c>
      <c r="O15" s="278">
        <f>SUM('9.1 Infra Base Year 1 Staff'!O15,'9.2 Infra Base Year 2 Staff'!O15,'9.3 Infra Base Year 3 Staff'!O15,'9.4 Infra Base Year 4 Staff'!O15,'9.5 Infra Base Year 5 Staff'!O15,'9.6 Infra Base Year 6 Staff'!O15)/6</f>
        <v>0</v>
      </c>
      <c r="P15" s="278">
        <f>SUM('9.1 Infra Base Year 1 Staff'!P15,'9.2 Infra Base Year 2 Staff'!P15,'9.3 Infra Base Year 3 Staff'!P15,'9.4 Infra Base Year 4 Staff'!P15,'9.5 Infra Base Year 5 Staff'!P15,'9.6 Infra Base Year 6 Staff'!P15)/6</f>
        <v>0</v>
      </c>
      <c r="Q15" s="278">
        <f>SUM('9.1 Infra Base Year 1 Staff'!Q15,'9.2 Infra Base Year 2 Staff'!Q15,'9.3 Infra Base Year 3 Staff'!Q15,'9.4 Infra Base Year 4 Staff'!Q15,'9.5 Infra Base Year 5 Staff'!Q15,'9.6 Infra Base Year 6 Staff'!Q15)/6</f>
        <v>0</v>
      </c>
      <c r="R15" s="278">
        <f>SUM(F15:Q15)</f>
        <v>0</v>
      </c>
      <c r="S15" s="317">
        <f>D15*R15</f>
        <v>0</v>
      </c>
      <c r="W15" s="147">
        <f>X15/$U$7</f>
        <v>0</v>
      </c>
      <c r="X15" s="147">
        <f>R15/12</f>
        <v>0</v>
      </c>
      <c r="Z15" s="147">
        <f t="shared" si="0"/>
        <v>0</v>
      </c>
      <c r="AA15" s="147">
        <f t="shared" si="1"/>
        <v>0</v>
      </c>
      <c r="AB15" s="687" t="e">
        <f t="shared" si="2"/>
        <v>#DIV/0!</v>
      </c>
    </row>
    <row r="16" spans="1:28" ht="14.25" x14ac:dyDescent="0.3">
      <c r="A16" s="273"/>
      <c r="B16" s="274"/>
      <c r="C16" s="146"/>
      <c r="D16" s="169"/>
      <c r="E16" s="498"/>
      <c r="F16" s="278">
        <f>SUM('9.1 Infra Base Year 1 Staff'!F16,'9.2 Infra Base Year 2 Staff'!F16,'9.3 Infra Base Year 3 Staff'!F16,'9.4 Infra Base Year 4 Staff'!F16,'9.5 Infra Base Year 5 Staff'!F16,'9.6 Infra Base Year 6 Staff'!F16)/6</f>
        <v>0</v>
      </c>
      <c r="G16" s="278">
        <f>SUM('9.1 Infra Base Year 1 Staff'!G16,'9.2 Infra Base Year 2 Staff'!G16,'9.3 Infra Base Year 3 Staff'!G16,'9.4 Infra Base Year 4 Staff'!G16,'9.5 Infra Base Year 5 Staff'!G16,'9.6 Infra Base Year 6 Staff'!G16)/6</f>
        <v>0</v>
      </c>
      <c r="H16" s="278">
        <f>SUM('9.1 Infra Base Year 1 Staff'!H16,'9.2 Infra Base Year 2 Staff'!H16,'9.3 Infra Base Year 3 Staff'!H16,'9.4 Infra Base Year 4 Staff'!H16,'9.5 Infra Base Year 5 Staff'!H16,'9.6 Infra Base Year 6 Staff'!H16)/6</f>
        <v>0</v>
      </c>
      <c r="I16" s="278">
        <f>SUM('9.1 Infra Base Year 1 Staff'!I16,'9.2 Infra Base Year 2 Staff'!I16,'9.3 Infra Base Year 3 Staff'!I16,'9.4 Infra Base Year 4 Staff'!I16,'9.5 Infra Base Year 5 Staff'!I16,'9.6 Infra Base Year 6 Staff'!I16)/6</f>
        <v>0</v>
      </c>
      <c r="J16" s="278">
        <f>SUM('9.1 Infra Base Year 1 Staff'!J16,'9.2 Infra Base Year 2 Staff'!J16,'9.3 Infra Base Year 3 Staff'!J16,'9.4 Infra Base Year 4 Staff'!J16,'9.5 Infra Base Year 5 Staff'!J16,'9.6 Infra Base Year 6 Staff'!J16)/6</f>
        <v>0</v>
      </c>
      <c r="K16" s="278">
        <f>SUM('9.1 Infra Base Year 1 Staff'!K16,'9.2 Infra Base Year 2 Staff'!K16,'9.3 Infra Base Year 3 Staff'!K16,'9.4 Infra Base Year 4 Staff'!K16,'9.5 Infra Base Year 5 Staff'!K16,'9.6 Infra Base Year 6 Staff'!K16)/6</f>
        <v>0</v>
      </c>
      <c r="L16" s="278">
        <f>SUM('9.1 Infra Base Year 1 Staff'!L16,'9.2 Infra Base Year 2 Staff'!L16,'9.3 Infra Base Year 3 Staff'!L16,'9.4 Infra Base Year 4 Staff'!L16,'9.5 Infra Base Year 5 Staff'!L16,'9.6 Infra Base Year 6 Staff'!L16)/6</f>
        <v>0</v>
      </c>
      <c r="M16" s="278">
        <f>SUM('9.1 Infra Base Year 1 Staff'!M16,'9.2 Infra Base Year 2 Staff'!M16,'9.3 Infra Base Year 3 Staff'!M16,'9.4 Infra Base Year 4 Staff'!M16,'9.5 Infra Base Year 5 Staff'!M16,'9.6 Infra Base Year 6 Staff'!M16)/6</f>
        <v>0</v>
      </c>
      <c r="N16" s="278">
        <f>SUM('9.1 Infra Base Year 1 Staff'!N16,'9.2 Infra Base Year 2 Staff'!N16,'9.3 Infra Base Year 3 Staff'!N16,'9.4 Infra Base Year 4 Staff'!N16,'9.5 Infra Base Year 5 Staff'!N16,'9.6 Infra Base Year 6 Staff'!N16)/6</f>
        <v>0</v>
      </c>
      <c r="O16" s="278">
        <f>SUM('9.1 Infra Base Year 1 Staff'!O16,'9.2 Infra Base Year 2 Staff'!O16,'9.3 Infra Base Year 3 Staff'!O16,'9.4 Infra Base Year 4 Staff'!O16,'9.5 Infra Base Year 5 Staff'!O16,'9.6 Infra Base Year 6 Staff'!O16)/6</f>
        <v>0</v>
      </c>
      <c r="P16" s="278">
        <f>SUM('9.1 Infra Base Year 1 Staff'!P16,'9.2 Infra Base Year 2 Staff'!P16,'9.3 Infra Base Year 3 Staff'!P16,'9.4 Infra Base Year 4 Staff'!P16,'9.5 Infra Base Year 5 Staff'!P16,'9.6 Infra Base Year 6 Staff'!P16)/6</f>
        <v>0</v>
      </c>
      <c r="Q16" s="278">
        <f>SUM('9.1 Infra Base Year 1 Staff'!Q16,'9.2 Infra Base Year 2 Staff'!Q16,'9.3 Infra Base Year 3 Staff'!Q16,'9.4 Infra Base Year 4 Staff'!Q16,'9.5 Infra Base Year 5 Staff'!Q16,'9.6 Infra Base Year 6 Staff'!Q16)/6</f>
        <v>0</v>
      </c>
      <c r="R16" s="278">
        <f>SUM(F16:Q16)</f>
        <v>0</v>
      </c>
      <c r="S16" s="317">
        <f>D16*R16</f>
        <v>0</v>
      </c>
      <c r="W16" s="147">
        <f>X16/$U$7</f>
        <v>0</v>
      </c>
      <c r="X16" s="147">
        <f>R16/12</f>
        <v>0</v>
      </c>
      <c r="Z16" s="147">
        <f t="shared" si="0"/>
        <v>0</v>
      </c>
      <c r="AA16" s="147">
        <f t="shared" si="1"/>
        <v>0</v>
      </c>
      <c r="AB16" s="687" t="e">
        <f t="shared" si="2"/>
        <v>#DIV/0!</v>
      </c>
    </row>
    <row r="17" spans="1:28" s="125" customFormat="1" ht="14.25" thickBot="1" x14ac:dyDescent="0.3">
      <c r="A17" s="223"/>
      <c r="B17" s="224" t="s">
        <v>155</v>
      </c>
      <c r="C17" s="225"/>
      <c r="D17" s="227"/>
      <c r="E17" s="499"/>
      <c r="F17" s="228">
        <f>SUM(F9:F16)</f>
        <v>583.74894791666657</v>
      </c>
      <c r="G17" s="228">
        <f t="shared" ref="G17:Q17" si="8">SUM(G9:G16)</f>
        <v>583.74894791666657</v>
      </c>
      <c r="H17" s="228">
        <f t="shared" si="8"/>
        <v>583.74894791666657</v>
      </c>
      <c r="I17" s="228">
        <f t="shared" si="8"/>
        <v>583.74894791666657</v>
      </c>
      <c r="J17" s="228">
        <f t="shared" si="8"/>
        <v>583.74894791666657</v>
      </c>
      <c r="K17" s="228">
        <f t="shared" si="8"/>
        <v>583.74894791666657</v>
      </c>
      <c r="L17" s="228">
        <f t="shared" si="8"/>
        <v>583.74894791666657</v>
      </c>
      <c r="M17" s="228">
        <f t="shared" si="8"/>
        <v>583.74894791666657</v>
      </c>
      <c r="N17" s="228">
        <f t="shared" si="8"/>
        <v>583.74894791666657</v>
      </c>
      <c r="O17" s="228">
        <f t="shared" si="8"/>
        <v>583.74894791666657</v>
      </c>
      <c r="P17" s="228">
        <f t="shared" si="8"/>
        <v>583.74894791666657</v>
      </c>
      <c r="Q17" s="228">
        <f t="shared" si="8"/>
        <v>605.79894791666675</v>
      </c>
      <c r="R17" s="228">
        <f>SUM(R9:R16)</f>
        <v>7027.037374999999</v>
      </c>
      <c r="S17" s="318">
        <f>SUM(S9:S16)</f>
        <v>861975.40970833332</v>
      </c>
      <c r="W17" s="226">
        <f>SUM(W9:W16)</f>
        <v>3.5252695861204004</v>
      </c>
      <c r="X17" s="226">
        <f>SUM(X9:X16)</f>
        <v>585.58644791666666</v>
      </c>
      <c r="Z17" s="226">
        <f>SUM(Z9:Z16)</f>
        <v>5426.9873749999997</v>
      </c>
      <c r="AA17" s="226">
        <f>SUM(AA9:AA16)</f>
        <v>1600.05</v>
      </c>
      <c r="AB17" s="688">
        <f>Z17/(Z17+AA17)</f>
        <v>0.7723009122318778</v>
      </c>
    </row>
    <row r="18" spans="1:28" ht="12.75" customHeight="1" x14ac:dyDescent="0.3">
      <c r="A18" s="275">
        <v>1.2</v>
      </c>
      <c r="B18" s="276" t="s">
        <v>156</v>
      </c>
      <c r="C18" s="220"/>
      <c r="D18" s="221"/>
      <c r="E18" s="500"/>
      <c r="F18" s="278">
        <f>SUM('9.1 Infra Base Year 1 Staff'!F18,'9.2 Infra Base Year 2 Staff'!F18,'9.3 Infra Base Year 3 Staff'!F18,'9.4 Infra Base Year 4 Staff'!F18,'9.5 Infra Base Year 5 Staff'!F18,'9.6 Infra Base Year 6 Staff'!F18)/6</f>
        <v>0</v>
      </c>
      <c r="G18" s="278">
        <f>SUM('9.1 Infra Base Year 1 Staff'!G18,'9.2 Infra Base Year 2 Staff'!G18,'9.3 Infra Base Year 3 Staff'!G18,'9.4 Infra Base Year 4 Staff'!G18,'9.5 Infra Base Year 5 Staff'!G18,'9.6 Infra Base Year 6 Staff'!G18)/6</f>
        <v>0</v>
      </c>
      <c r="H18" s="278">
        <f>SUM('9.1 Infra Base Year 1 Staff'!H18,'9.2 Infra Base Year 2 Staff'!H18,'9.3 Infra Base Year 3 Staff'!H18,'9.4 Infra Base Year 4 Staff'!H18,'9.5 Infra Base Year 5 Staff'!H18,'9.6 Infra Base Year 6 Staff'!H18)/6</f>
        <v>0</v>
      </c>
      <c r="I18" s="278">
        <f>SUM('9.1 Infra Base Year 1 Staff'!I18,'9.2 Infra Base Year 2 Staff'!I18,'9.3 Infra Base Year 3 Staff'!I18,'9.4 Infra Base Year 4 Staff'!I18,'9.5 Infra Base Year 5 Staff'!I18,'9.6 Infra Base Year 6 Staff'!I18)/6</f>
        <v>0</v>
      </c>
      <c r="J18" s="278">
        <f>SUM('9.1 Infra Base Year 1 Staff'!J18,'9.2 Infra Base Year 2 Staff'!J18,'9.3 Infra Base Year 3 Staff'!J18,'9.4 Infra Base Year 4 Staff'!J18,'9.5 Infra Base Year 5 Staff'!J18,'9.6 Infra Base Year 6 Staff'!J18)/6</f>
        <v>0</v>
      </c>
      <c r="K18" s="278">
        <f>SUM('9.1 Infra Base Year 1 Staff'!K18,'9.2 Infra Base Year 2 Staff'!K18,'9.3 Infra Base Year 3 Staff'!K18,'9.4 Infra Base Year 4 Staff'!K18,'9.5 Infra Base Year 5 Staff'!K18,'9.6 Infra Base Year 6 Staff'!K18)/6</f>
        <v>0</v>
      </c>
      <c r="L18" s="278">
        <f>SUM('9.1 Infra Base Year 1 Staff'!L18,'9.2 Infra Base Year 2 Staff'!L18,'9.3 Infra Base Year 3 Staff'!L18,'9.4 Infra Base Year 4 Staff'!L18,'9.5 Infra Base Year 5 Staff'!L18,'9.6 Infra Base Year 6 Staff'!L18)/6</f>
        <v>0</v>
      </c>
      <c r="M18" s="278">
        <f>SUM('9.1 Infra Base Year 1 Staff'!M18,'9.2 Infra Base Year 2 Staff'!M18,'9.3 Infra Base Year 3 Staff'!M18,'9.4 Infra Base Year 4 Staff'!M18,'9.5 Infra Base Year 5 Staff'!M18,'9.6 Infra Base Year 6 Staff'!M18)/6</f>
        <v>0</v>
      </c>
      <c r="N18" s="278">
        <f>SUM('9.1 Infra Base Year 1 Staff'!N18,'9.2 Infra Base Year 2 Staff'!N18,'9.3 Infra Base Year 3 Staff'!N18,'9.4 Infra Base Year 4 Staff'!N18,'9.5 Infra Base Year 5 Staff'!N18,'9.6 Infra Base Year 6 Staff'!N18)/6</f>
        <v>0</v>
      </c>
      <c r="O18" s="278">
        <f>SUM('9.1 Infra Base Year 1 Staff'!O18,'9.2 Infra Base Year 2 Staff'!O18,'9.3 Infra Base Year 3 Staff'!O18,'9.4 Infra Base Year 4 Staff'!O18,'9.5 Infra Base Year 5 Staff'!O18,'9.6 Infra Base Year 6 Staff'!O18)/6</f>
        <v>0</v>
      </c>
      <c r="P18" s="278">
        <f>SUM('9.1 Infra Base Year 1 Staff'!P18,'9.2 Infra Base Year 2 Staff'!P18,'9.3 Infra Base Year 3 Staff'!P18,'9.4 Infra Base Year 4 Staff'!P18,'9.5 Infra Base Year 5 Staff'!P18,'9.6 Infra Base Year 6 Staff'!P18)/6</f>
        <v>0</v>
      </c>
      <c r="Q18" s="278">
        <f>SUM('9.1 Infra Base Year 1 Staff'!Q18,'9.2 Infra Base Year 2 Staff'!Q18,'9.3 Infra Base Year 3 Staff'!Q18,'9.4 Infra Base Year 4 Staff'!Q18,'9.5 Infra Base Year 5 Staff'!Q18,'9.6 Infra Base Year 6 Staff'!Q18)/6</f>
        <v>0</v>
      </c>
      <c r="R18" s="279">
        <f>SUM(F18:Q18)</f>
        <v>0</v>
      </c>
      <c r="S18" s="319">
        <f>D18*R18</f>
        <v>0</v>
      </c>
      <c r="W18" s="147">
        <f>X18/$U$7</f>
        <v>0</v>
      </c>
      <c r="X18" s="147">
        <f>R18/12</f>
        <v>0</v>
      </c>
      <c r="Z18" s="147">
        <f>IF($E18="Y",$R18,0)</f>
        <v>0</v>
      </c>
      <c r="AA18" s="147">
        <f>IF($E18="N",$R18,0)</f>
        <v>0</v>
      </c>
      <c r="AB18" s="687" t="e">
        <f>Z18/(Z18+AA18)</f>
        <v>#DIV/0!</v>
      </c>
    </row>
    <row r="19" spans="1:28" ht="12.75" customHeight="1" x14ac:dyDescent="0.3">
      <c r="A19" s="273"/>
      <c r="B19" s="277"/>
      <c r="C19" s="220" t="s">
        <v>1047</v>
      </c>
      <c r="D19" s="169">
        <v>56</v>
      </c>
      <c r="E19" s="169" t="s">
        <v>151</v>
      </c>
      <c r="F19" s="278">
        <f>SUM('9.1 Infra Base Year 1 Staff'!F19,'9.2 Infra Base Year 2 Staff'!F19,'9.3 Infra Base Year 3 Staff'!F19,'9.4 Infra Base Year 4 Staff'!F19,'9.5 Infra Base Year 5 Staff'!F19,'9.6 Infra Base Year 6 Staff'!F19)/6</f>
        <v>165.96291666666664</v>
      </c>
      <c r="G19" s="278">
        <f>SUM('9.1 Infra Base Year 1 Staff'!G19,'9.2 Infra Base Year 2 Staff'!G19,'9.3 Infra Base Year 3 Staff'!G19,'9.4 Infra Base Year 4 Staff'!G19,'9.5 Infra Base Year 5 Staff'!G19,'9.6 Infra Base Year 6 Staff'!G19)/6</f>
        <v>165.96291666666664</v>
      </c>
      <c r="H19" s="278">
        <f>SUM('9.1 Infra Base Year 1 Staff'!H19,'9.2 Infra Base Year 2 Staff'!H19,'9.3 Infra Base Year 3 Staff'!H19,'9.4 Infra Base Year 4 Staff'!H19,'9.5 Infra Base Year 5 Staff'!H19,'9.6 Infra Base Year 6 Staff'!H19)/6</f>
        <v>165.96291666666664</v>
      </c>
      <c r="I19" s="278">
        <f>SUM('9.1 Infra Base Year 1 Staff'!I19,'9.2 Infra Base Year 2 Staff'!I19,'9.3 Infra Base Year 3 Staff'!I19,'9.4 Infra Base Year 4 Staff'!I19,'9.5 Infra Base Year 5 Staff'!I19,'9.6 Infra Base Year 6 Staff'!I19)/6</f>
        <v>165.96291666666664</v>
      </c>
      <c r="J19" s="278">
        <f>SUM('9.1 Infra Base Year 1 Staff'!J19,'9.2 Infra Base Year 2 Staff'!J19,'9.3 Infra Base Year 3 Staff'!J19,'9.4 Infra Base Year 4 Staff'!J19,'9.5 Infra Base Year 5 Staff'!J19,'9.6 Infra Base Year 6 Staff'!J19)/6</f>
        <v>165.96291666666664</v>
      </c>
      <c r="K19" s="278">
        <f>SUM('9.1 Infra Base Year 1 Staff'!K19,'9.2 Infra Base Year 2 Staff'!K19,'9.3 Infra Base Year 3 Staff'!K19,'9.4 Infra Base Year 4 Staff'!K19,'9.5 Infra Base Year 5 Staff'!K19,'9.6 Infra Base Year 6 Staff'!K19)/6</f>
        <v>165.96291666666664</v>
      </c>
      <c r="L19" s="278">
        <f>SUM('9.1 Infra Base Year 1 Staff'!L19,'9.2 Infra Base Year 2 Staff'!L19,'9.3 Infra Base Year 3 Staff'!L19,'9.4 Infra Base Year 4 Staff'!L19,'9.5 Infra Base Year 5 Staff'!L19,'9.6 Infra Base Year 6 Staff'!L19)/6</f>
        <v>165.96291666666664</v>
      </c>
      <c r="M19" s="278">
        <f>SUM('9.1 Infra Base Year 1 Staff'!M19,'9.2 Infra Base Year 2 Staff'!M19,'9.3 Infra Base Year 3 Staff'!M19,'9.4 Infra Base Year 4 Staff'!M19,'9.5 Infra Base Year 5 Staff'!M19,'9.6 Infra Base Year 6 Staff'!M19)/6</f>
        <v>165.96291666666664</v>
      </c>
      <c r="N19" s="278">
        <f>SUM('9.1 Infra Base Year 1 Staff'!N19,'9.2 Infra Base Year 2 Staff'!N19,'9.3 Infra Base Year 3 Staff'!N19,'9.4 Infra Base Year 4 Staff'!N19,'9.5 Infra Base Year 5 Staff'!N19,'9.6 Infra Base Year 6 Staff'!N19)/6</f>
        <v>165.96291666666664</v>
      </c>
      <c r="O19" s="278">
        <f>SUM('9.1 Infra Base Year 1 Staff'!O19,'9.2 Infra Base Year 2 Staff'!O19,'9.3 Infra Base Year 3 Staff'!O19,'9.4 Infra Base Year 4 Staff'!O19,'9.5 Infra Base Year 5 Staff'!O19,'9.6 Infra Base Year 6 Staff'!O19)/6</f>
        <v>165.96291666666664</v>
      </c>
      <c r="P19" s="278">
        <f>SUM('9.1 Infra Base Year 1 Staff'!P19,'9.2 Infra Base Year 2 Staff'!P19,'9.3 Infra Base Year 3 Staff'!P19,'9.4 Infra Base Year 4 Staff'!P19,'9.5 Infra Base Year 5 Staff'!P19,'9.6 Infra Base Year 6 Staff'!P19)/6</f>
        <v>165.96291666666664</v>
      </c>
      <c r="Q19" s="278">
        <f>SUM('9.1 Infra Base Year 1 Staff'!Q19,'9.2 Infra Base Year 2 Staff'!Q19,'9.3 Infra Base Year 3 Staff'!Q19,'9.4 Infra Base Year 4 Staff'!Q19,'9.5 Infra Base Year 5 Staff'!Q19,'9.6 Infra Base Year 6 Staff'!Q19)/6</f>
        <v>165.96291666666664</v>
      </c>
      <c r="R19" s="279">
        <f>SUM(F19:Q19)</f>
        <v>1991.5549999999996</v>
      </c>
      <c r="S19" s="319">
        <f>D19*R19</f>
        <v>111527.07999999997</v>
      </c>
      <c r="W19" s="147">
        <f>X19/$U$7</f>
        <v>0.99910785953177228</v>
      </c>
      <c r="X19" s="147">
        <f>R19/12</f>
        <v>165.96291666666664</v>
      </c>
      <c r="Z19" s="147">
        <f t="shared" ref="Z19:Z22" si="9">IF($E19="Y",$R19,0)</f>
        <v>1991.5549999999996</v>
      </c>
      <c r="AA19" s="147">
        <f t="shared" ref="AA19:AA22" si="10">IF($E19="N",$R19,0)</f>
        <v>0</v>
      </c>
      <c r="AB19" s="687">
        <f t="shared" ref="AB19:AB22" si="11">Z19/(Z19+AA19)</f>
        <v>1</v>
      </c>
    </row>
    <row r="20" spans="1:28" ht="12.75" customHeight="1" x14ac:dyDescent="0.3">
      <c r="A20" s="273"/>
      <c r="B20" s="277"/>
      <c r="C20" s="220"/>
      <c r="D20" s="169"/>
      <c r="E20" s="498"/>
      <c r="F20" s="278">
        <f>SUM('9.1 Infra Base Year 1 Staff'!F20,'9.2 Infra Base Year 2 Staff'!F20,'9.3 Infra Base Year 3 Staff'!F20,'9.4 Infra Base Year 4 Staff'!F20,'9.5 Infra Base Year 5 Staff'!F20,'9.6 Infra Base Year 6 Staff'!F20)/6</f>
        <v>0</v>
      </c>
      <c r="G20" s="278">
        <f>SUM('9.1 Infra Base Year 1 Staff'!G20,'9.2 Infra Base Year 2 Staff'!G20,'9.3 Infra Base Year 3 Staff'!G20,'9.4 Infra Base Year 4 Staff'!G20,'9.5 Infra Base Year 5 Staff'!G20,'9.6 Infra Base Year 6 Staff'!G20)/6</f>
        <v>0</v>
      </c>
      <c r="H20" s="278">
        <f>SUM('9.1 Infra Base Year 1 Staff'!H20,'9.2 Infra Base Year 2 Staff'!H20,'9.3 Infra Base Year 3 Staff'!H20,'9.4 Infra Base Year 4 Staff'!H20,'9.5 Infra Base Year 5 Staff'!H20,'9.6 Infra Base Year 6 Staff'!H20)/6</f>
        <v>0</v>
      </c>
      <c r="I20" s="278">
        <f>SUM('9.1 Infra Base Year 1 Staff'!I20,'9.2 Infra Base Year 2 Staff'!I20,'9.3 Infra Base Year 3 Staff'!I20,'9.4 Infra Base Year 4 Staff'!I20,'9.5 Infra Base Year 5 Staff'!I20,'9.6 Infra Base Year 6 Staff'!I20)/6</f>
        <v>0</v>
      </c>
      <c r="J20" s="278">
        <f>SUM('9.1 Infra Base Year 1 Staff'!J20,'9.2 Infra Base Year 2 Staff'!J20,'9.3 Infra Base Year 3 Staff'!J20,'9.4 Infra Base Year 4 Staff'!J20,'9.5 Infra Base Year 5 Staff'!J20,'9.6 Infra Base Year 6 Staff'!J20)/6</f>
        <v>0</v>
      </c>
      <c r="K20" s="278">
        <f>SUM('9.1 Infra Base Year 1 Staff'!K20,'9.2 Infra Base Year 2 Staff'!K20,'9.3 Infra Base Year 3 Staff'!K20,'9.4 Infra Base Year 4 Staff'!K20,'9.5 Infra Base Year 5 Staff'!K20,'9.6 Infra Base Year 6 Staff'!K20)/6</f>
        <v>0</v>
      </c>
      <c r="L20" s="278">
        <f>SUM('9.1 Infra Base Year 1 Staff'!L20,'9.2 Infra Base Year 2 Staff'!L20,'9.3 Infra Base Year 3 Staff'!L20,'9.4 Infra Base Year 4 Staff'!L20,'9.5 Infra Base Year 5 Staff'!L20,'9.6 Infra Base Year 6 Staff'!L20)/6</f>
        <v>0</v>
      </c>
      <c r="M20" s="278">
        <f>SUM('9.1 Infra Base Year 1 Staff'!M20,'9.2 Infra Base Year 2 Staff'!M20,'9.3 Infra Base Year 3 Staff'!M20,'9.4 Infra Base Year 4 Staff'!M20,'9.5 Infra Base Year 5 Staff'!M20,'9.6 Infra Base Year 6 Staff'!M20)/6</f>
        <v>0</v>
      </c>
      <c r="N20" s="278">
        <f>SUM('9.1 Infra Base Year 1 Staff'!N20,'9.2 Infra Base Year 2 Staff'!N20,'9.3 Infra Base Year 3 Staff'!N20,'9.4 Infra Base Year 4 Staff'!N20,'9.5 Infra Base Year 5 Staff'!N20,'9.6 Infra Base Year 6 Staff'!N20)/6</f>
        <v>0</v>
      </c>
      <c r="O20" s="278">
        <f>SUM('9.1 Infra Base Year 1 Staff'!O20,'9.2 Infra Base Year 2 Staff'!O20,'9.3 Infra Base Year 3 Staff'!O20,'9.4 Infra Base Year 4 Staff'!O20,'9.5 Infra Base Year 5 Staff'!O20,'9.6 Infra Base Year 6 Staff'!O20)/6</f>
        <v>0</v>
      </c>
      <c r="P20" s="278">
        <f>SUM('9.1 Infra Base Year 1 Staff'!P20,'9.2 Infra Base Year 2 Staff'!P20,'9.3 Infra Base Year 3 Staff'!P20,'9.4 Infra Base Year 4 Staff'!P20,'9.5 Infra Base Year 5 Staff'!P20,'9.6 Infra Base Year 6 Staff'!P20)/6</f>
        <v>0</v>
      </c>
      <c r="Q20" s="278">
        <f>SUM('9.1 Infra Base Year 1 Staff'!Q20,'9.2 Infra Base Year 2 Staff'!Q20,'9.3 Infra Base Year 3 Staff'!Q20,'9.4 Infra Base Year 4 Staff'!Q20,'9.5 Infra Base Year 5 Staff'!Q20,'9.6 Infra Base Year 6 Staff'!Q20)/6</f>
        <v>0</v>
      </c>
      <c r="R20" s="279">
        <f>SUM(F20:Q20)</f>
        <v>0</v>
      </c>
      <c r="S20" s="319">
        <f>D20*R20</f>
        <v>0</v>
      </c>
      <c r="W20" s="147">
        <f>X20/$U$7</f>
        <v>0</v>
      </c>
      <c r="X20" s="147">
        <f>R20/12</f>
        <v>0</v>
      </c>
      <c r="Z20" s="147">
        <f t="shared" si="9"/>
        <v>0</v>
      </c>
      <c r="AA20" s="147">
        <f t="shared" si="10"/>
        <v>0</v>
      </c>
      <c r="AB20" s="687" t="e">
        <f t="shared" si="11"/>
        <v>#DIV/0!</v>
      </c>
    </row>
    <row r="21" spans="1:28" ht="12.75" customHeight="1" x14ac:dyDescent="0.3">
      <c r="A21" s="273"/>
      <c r="B21" s="277"/>
      <c r="C21" s="220"/>
      <c r="D21" s="169"/>
      <c r="E21" s="498"/>
      <c r="F21" s="278">
        <f>SUM('9.1 Infra Base Year 1 Staff'!F21,'9.2 Infra Base Year 2 Staff'!F21,'9.3 Infra Base Year 3 Staff'!F21,'9.4 Infra Base Year 4 Staff'!F21,'9.5 Infra Base Year 5 Staff'!F21,'9.6 Infra Base Year 6 Staff'!F21)/6</f>
        <v>0</v>
      </c>
      <c r="G21" s="278">
        <f>SUM('9.1 Infra Base Year 1 Staff'!G21,'9.2 Infra Base Year 2 Staff'!G21,'9.3 Infra Base Year 3 Staff'!G21,'9.4 Infra Base Year 4 Staff'!G21,'9.5 Infra Base Year 5 Staff'!G21,'9.6 Infra Base Year 6 Staff'!G21)/6</f>
        <v>0</v>
      </c>
      <c r="H21" s="278">
        <f>SUM('9.1 Infra Base Year 1 Staff'!H21,'9.2 Infra Base Year 2 Staff'!H21,'9.3 Infra Base Year 3 Staff'!H21,'9.4 Infra Base Year 4 Staff'!H21,'9.5 Infra Base Year 5 Staff'!H21,'9.6 Infra Base Year 6 Staff'!H21)/6</f>
        <v>0</v>
      </c>
      <c r="I21" s="278">
        <f>SUM('9.1 Infra Base Year 1 Staff'!I21,'9.2 Infra Base Year 2 Staff'!I21,'9.3 Infra Base Year 3 Staff'!I21,'9.4 Infra Base Year 4 Staff'!I21,'9.5 Infra Base Year 5 Staff'!I21,'9.6 Infra Base Year 6 Staff'!I21)/6</f>
        <v>0</v>
      </c>
      <c r="J21" s="278">
        <f>SUM('9.1 Infra Base Year 1 Staff'!J21,'9.2 Infra Base Year 2 Staff'!J21,'9.3 Infra Base Year 3 Staff'!J21,'9.4 Infra Base Year 4 Staff'!J21,'9.5 Infra Base Year 5 Staff'!J21,'9.6 Infra Base Year 6 Staff'!J21)/6</f>
        <v>0</v>
      </c>
      <c r="K21" s="278">
        <f>SUM('9.1 Infra Base Year 1 Staff'!K21,'9.2 Infra Base Year 2 Staff'!K21,'9.3 Infra Base Year 3 Staff'!K21,'9.4 Infra Base Year 4 Staff'!K21,'9.5 Infra Base Year 5 Staff'!K21,'9.6 Infra Base Year 6 Staff'!K21)/6</f>
        <v>0</v>
      </c>
      <c r="L21" s="278">
        <f>SUM('9.1 Infra Base Year 1 Staff'!L21,'9.2 Infra Base Year 2 Staff'!L21,'9.3 Infra Base Year 3 Staff'!L21,'9.4 Infra Base Year 4 Staff'!L21,'9.5 Infra Base Year 5 Staff'!L21,'9.6 Infra Base Year 6 Staff'!L21)/6</f>
        <v>0</v>
      </c>
      <c r="M21" s="278">
        <f>SUM('9.1 Infra Base Year 1 Staff'!M21,'9.2 Infra Base Year 2 Staff'!M21,'9.3 Infra Base Year 3 Staff'!M21,'9.4 Infra Base Year 4 Staff'!M21,'9.5 Infra Base Year 5 Staff'!M21,'9.6 Infra Base Year 6 Staff'!M21)/6</f>
        <v>0</v>
      </c>
      <c r="N21" s="278">
        <f>SUM('9.1 Infra Base Year 1 Staff'!N21,'9.2 Infra Base Year 2 Staff'!N21,'9.3 Infra Base Year 3 Staff'!N21,'9.4 Infra Base Year 4 Staff'!N21,'9.5 Infra Base Year 5 Staff'!N21,'9.6 Infra Base Year 6 Staff'!N21)/6</f>
        <v>0</v>
      </c>
      <c r="O21" s="278">
        <f>SUM('9.1 Infra Base Year 1 Staff'!O21,'9.2 Infra Base Year 2 Staff'!O21,'9.3 Infra Base Year 3 Staff'!O21,'9.4 Infra Base Year 4 Staff'!O21,'9.5 Infra Base Year 5 Staff'!O21,'9.6 Infra Base Year 6 Staff'!O21)/6</f>
        <v>0</v>
      </c>
      <c r="P21" s="278">
        <f>SUM('9.1 Infra Base Year 1 Staff'!P21,'9.2 Infra Base Year 2 Staff'!P21,'9.3 Infra Base Year 3 Staff'!P21,'9.4 Infra Base Year 4 Staff'!P21,'9.5 Infra Base Year 5 Staff'!P21,'9.6 Infra Base Year 6 Staff'!P21)/6</f>
        <v>0</v>
      </c>
      <c r="Q21" s="278">
        <f>SUM('9.1 Infra Base Year 1 Staff'!Q21,'9.2 Infra Base Year 2 Staff'!Q21,'9.3 Infra Base Year 3 Staff'!Q21,'9.4 Infra Base Year 4 Staff'!Q21,'9.5 Infra Base Year 5 Staff'!Q21,'9.6 Infra Base Year 6 Staff'!Q21)/6</f>
        <v>0</v>
      </c>
      <c r="R21" s="279">
        <f>SUM(F21:Q21)</f>
        <v>0</v>
      </c>
      <c r="S21" s="319">
        <f>D21*R21</f>
        <v>0</v>
      </c>
      <c r="W21" s="147">
        <f>X21/$U$7</f>
        <v>0</v>
      </c>
      <c r="X21" s="147">
        <f>R21/12</f>
        <v>0</v>
      </c>
      <c r="Z21" s="147">
        <f t="shared" si="9"/>
        <v>0</v>
      </c>
      <c r="AA21" s="147">
        <f t="shared" si="10"/>
        <v>0</v>
      </c>
      <c r="AB21" s="687" t="e">
        <f t="shared" si="11"/>
        <v>#DIV/0!</v>
      </c>
    </row>
    <row r="22" spans="1:28" ht="12.75" customHeight="1" x14ac:dyDescent="0.3">
      <c r="A22" s="273"/>
      <c r="B22" s="277"/>
      <c r="C22" s="220"/>
      <c r="D22" s="169"/>
      <c r="E22" s="498"/>
      <c r="F22" s="278">
        <f>SUM('9.1 Infra Base Year 1 Staff'!F22,'9.2 Infra Base Year 2 Staff'!F22,'9.3 Infra Base Year 3 Staff'!F22,'9.4 Infra Base Year 4 Staff'!F22,'9.5 Infra Base Year 5 Staff'!F22,'9.6 Infra Base Year 6 Staff'!F22)/6</f>
        <v>0</v>
      </c>
      <c r="G22" s="278">
        <f>SUM('9.1 Infra Base Year 1 Staff'!G22,'9.2 Infra Base Year 2 Staff'!G22,'9.3 Infra Base Year 3 Staff'!G22,'9.4 Infra Base Year 4 Staff'!G22,'9.5 Infra Base Year 5 Staff'!G22,'9.6 Infra Base Year 6 Staff'!G22)/6</f>
        <v>0</v>
      </c>
      <c r="H22" s="278">
        <f>SUM('9.1 Infra Base Year 1 Staff'!H22,'9.2 Infra Base Year 2 Staff'!H22,'9.3 Infra Base Year 3 Staff'!H22,'9.4 Infra Base Year 4 Staff'!H22,'9.5 Infra Base Year 5 Staff'!H22,'9.6 Infra Base Year 6 Staff'!H22)/6</f>
        <v>0</v>
      </c>
      <c r="I22" s="278">
        <f>SUM('9.1 Infra Base Year 1 Staff'!I22,'9.2 Infra Base Year 2 Staff'!I22,'9.3 Infra Base Year 3 Staff'!I22,'9.4 Infra Base Year 4 Staff'!I22,'9.5 Infra Base Year 5 Staff'!I22,'9.6 Infra Base Year 6 Staff'!I22)/6</f>
        <v>0</v>
      </c>
      <c r="J22" s="278">
        <f>SUM('9.1 Infra Base Year 1 Staff'!J22,'9.2 Infra Base Year 2 Staff'!J22,'9.3 Infra Base Year 3 Staff'!J22,'9.4 Infra Base Year 4 Staff'!J22,'9.5 Infra Base Year 5 Staff'!J22,'9.6 Infra Base Year 6 Staff'!J22)/6</f>
        <v>0</v>
      </c>
      <c r="K22" s="278">
        <f>SUM('9.1 Infra Base Year 1 Staff'!K22,'9.2 Infra Base Year 2 Staff'!K22,'9.3 Infra Base Year 3 Staff'!K22,'9.4 Infra Base Year 4 Staff'!K22,'9.5 Infra Base Year 5 Staff'!K22,'9.6 Infra Base Year 6 Staff'!K22)/6</f>
        <v>0</v>
      </c>
      <c r="L22" s="278">
        <f>SUM('9.1 Infra Base Year 1 Staff'!L22,'9.2 Infra Base Year 2 Staff'!L22,'9.3 Infra Base Year 3 Staff'!L22,'9.4 Infra Base Year 4 Staff'!L22,'9.5 Infra Base Year 5 Staff'!L22,'9.6 Infra Base Year 6 Staff'!L22)/6</f>
        <v>0</v>
      </c>
      <c r="M22" s="278">
        <f>SUM('9.1 Infra Base Year 1 Staff'!M22,'9.2 Infra Base Year 2 Staff'!M22,'9.3 Infra Base Year 3 Staff'!M22,'9.4 Infra Base Year 4 Staff'!M22,'9.5 Infra Base Year 5 Staff'!M22,'9.6 Infra Base Year 6 Staff'!M22)/6</f>
        <v>0</v>
      </c>
      <c r="N22" s="278">
        <f>SUM('9.1 Infra Base Year 1 Staff'!N22,'9.2 Infra Base Year 2 Staff'!N22,'9.3 Infra Base Year 3 Staff'!N22,'9.4 Infra Base Year 4 Staff'!N22,'9.5 Infra Base Year 5 Staff'!N22,'9.6 Infra Base Year 6 Staff'!N22)/6</f>
        <v>0</v>
      </c>
      <c r="O22" s="278">
        <f>SUM('9.1 Infra Base Year 1 Staff'!O22,'9.2 Infra Base Year 2 Staff'!O22,'9.3 Infra Base Year 3 Staff'!O22,'9.4 Infra Base Year 4 Staff'!O22,'9.5 Infra Base Year 5 Staff'!O22,'9.6 Infra Base Year 6 Staff'!O22)/6</f>
        <v>0</v>
      </c>
      <c r="P22" s="278">
        <f>SUM('9.1 Infra Base Year 1 Staff'!P22,'9.2 Infra Base Year 2 Staff'!P22,'9.3 Infra Base Year 3 Staff'!P22,'9.4 Infra Base Year 4 Staff'!P22,'9.5 Infra Base Year 5 Staff'!P22,'9.6 Infra Base Year 6 Staff'!P22)/6</f>
        <v>0</v>
      </c>
      <c r="Q22" s="278">
        <f>SUM('9.1 Infra Base Year 1 Staff'!Q22,'9.2 Infra Base Year 2 Staff'!Q22,'9.3 Infra Base Year 3 Staff'!Q22,'9.4 Infra Base Year 4 Staff'!Q22,'9.5 Infra Base Year 5 Staff'!Q22,'9.6 Infra Base Year 6 Staff'!Q22)/6</f>
        <v>0</v>
      </c>
      <c r="R22" s="279">
        <f>SUM(F22:Q22)</f>
        <v>0</v>
      </c>
      <c r="S22" s="319">
        <f>D22*R22</f>
        <v>0</v>
      </c>
      <c r="W22" s="147">
        <f>X22/$U$7</f>
        <v>0</v>
      </c>
      <c r="X22" s="147">
        <f>R22/12</f>
        <v>0</v>
      </c>
      <c r="Z22" s="147">
        <f t="shared" si="9"/>
        <v>0</v>
      </c>
      <c r="AA22" s="147">
        <f t="shared" si="10"/>
        <v>0</v>
      </c>
      <c r="AB22" s="687" t="e">
        <f t="shared" si="11"/>
        <v>#DIV/0!</v>
      </c>
    </row>
    <row r="23" spans="1:28" ht="12.75" customHeight="1" thickBot="1" x14ac:dyDescent="0.35">
      <c r="A23" s="223"/>
      <c r="B23" s="224" t="s">
        <v>157</v>
      </c>
      <c r="C23" s="229"/>
      <c r="D23" s="231"/>
      <c r="E23" s="501"/>
      <c r="F23" s="228">
        <f>SUM(F18:F22)</f>
        <v>165.96291666666664</v>
      </c>
      <c r="G23" s="228">
        <f t="shared" ref="G23:S23" si="12">SUM(G18:G22)</f>
        <v>165.96291666666664</v>
      </c>
      <c r="H23" s="228">
        <f t="shared" si="12"/>
        <v>165.96291666666664</v>
      </c>
      <c r="I23" s="228">
        <f t="shared" si="12"/>
        <v>165.96291666666664</v>
      </c>
      <c r="J23" s="228">
        <f t="shared" si="12"/>
        <v>165.96291666666664</v>
      </c>
      <c r="K23" s="228">
        <f t="shared" si="12"/>
        <v>165.96291666666664</v>
      </c>
      <c r="L23" s="228">
        <f t="shared" si="12"/>
        <v>165.96291666666664</v>
      </c>
      <c r="M23" s="228">
        <f t="shared" si="12"/>
        <v>165.96291666666664</v>
      </c>
      <c r="N23" s="228">
        <f t="shared" si="12"/>
        <v>165.96291666666664</v>
      </c>
      <c r="O23" s="228">
        <f t="shared" si="12"/>
        <v>165.96291666666664</v>
      </c>
      <c r="P23" s="228">
        <f t="shared" si="12"/>
        <v>165.96291666666664</v>
      </c>
      <c r="Q23" s="228">
        <f t="shared" si="12"/>
        <v>165.96291666666664</v>
      </c>
      <c r="R23" s="228">
        <f t="shared" si="12"/>
        <v>1991.5549999999996</v>
      </c>
      <c r="S23" s="318">
        <f t="shared" si="12"/>
        <v>111527.07999999997</v>
      </c>
      <c r="W23" s="230">
        <f>SUM(W18:W22)</f>
        <v>0.99910785953177228</v>
      </c>
      <c r="X23" s="230">
        <f>SUM(X18:X22)</f>
        <v>165.96291666666664</v>
      </c>
      <c r="Z23" s="226">
        <f>SUM(Z18:Z22)</f>
        <v>1991.5549999999996</v>
      </c>
      <c r="AA23" s="226">
        <f>SUM(AA18:AA22)</f>
        <v>0</v>
      </c>
      <c r="AB23" s="688">
        <f>Z23/(Z23+AA23)</f>
        <v>1</v>
      </c>
    </row>
    <row r="24" spans="1:28" ht="14.25" x14ac:dyDescent="0.3">
      <c r="A24" s="275">
        <v>1.3</v>
      </c>
      <c r="B24" s="276" t="s">
        <v>158</v>
      </c>
      <c r="C24" s="220"/>
      <c r="D24" s="221"/>
      <c r="E24" s="500"/>
      <c r="F24" s="278">
        <f>SUM('9.1 Infra Base Year 1 Staff'!F24,'9.2 Infra Base Year 2 Staff'!F24,'9.3 Infra Base Year 3 Staff'!F24,'9.4 Infra Base Year 4 Staff'!F24,'9.5 Infra Base Year 5 Staff'!F24,'9.6 Infra Base Year 6 Staff'!F24)/6</f>
        <v>0</v>
      </c>
      <c r="G24" s="278">
        <f>SUM('9.1 Infra Base Year 1 Staff'!G24,'9.2 Infra Base Year 2 Staff'!G24,'9.3 Infra Base Year 3 Staff'!G24,'9.4 Infra Base Year 4 Staff'!G24,'9.5 Infra Base Year 5 Staff'!G24,'9.6 Infra Base Year 6 Staff'!G24)/6</f>
        <v>0</v>
      </c>
      <c r="H24" s="278">
        <f>SUM('9.1 Infra Base Year 1 Staff'!H24,'9.2 Infra Base Year 2 Staff'!H24,'9.3 Infra Base Year 3 Staff'!H24,'9.4 Infra Base Year 4 Staff'!H24,'9.5 Infra Base Year 5 Staff'!H24,'9.6 Infra Base Year 6 Staff'!H24)/6</f>
        <v>0</v>
      </c>
      <c r="I24" s="278">
        <f>SUM('9.1 Infra Base Year 1 Staff'!I24,'9.2 Infra Base Year 2 Staff'!I24,'9.3 Infra Base Year 3 Staff'!I24,'9.4 Infra Base Year 4 Staff'!I24,'9.5 Infra Base Year 5 Staff'!I24,'9.6 Infra Base Year 6 Staff'!I24)/6</f>
        <v>0</v>
      </c>
      <c r="J24" s="278">
        <f>SUM('9.1 Infra Base Year 1 Staff'!J24,'9.2 Infra Base Year 2 Staff'!J24,'9.3 Infra Base Year 3 Staff'!J24,'9.4 Infra Base Year 4 Staff'!J24,'9.5 Infra Base Year 5 Staff'!J24,'9.6 Infra Base Year 6 Staff'!J24)/6</f>
        <v>0</v>
      </c>
      <c r="K24" s="278">
        <f>SUM('9.1 Infra Base Year 1 Staff'!K24,'9.2 Infra Base Year 2 Staff'!K24,'9.3 Infra Base Year 3 Staff'!K24,'9.4 Infra Base Year 4 Staff'!K24,'9.5 Infra Base Year 5 Staff'!K24,'9.6 Infra Base Year 6 Staff'!K24)/6</f>
        <v>0</v>
      </c>
      <c r="L24" s="278">
        <f>SUM('9.1 Infra Base Year 1 Staff'!L24,'9.2 Infra Base Year 2 Staff'!L24,'9.3 Infra Base Year 3 Staff'!L24,'9.4 Infra Base Year 4 Staff'!L24,'9.5 Infra Base Year 5 Staff'!L24,'9.6 Infra Base Year 6 Staff'!L24)/6</f>
        <v>0</v>
      </c>
      <c r="M24" s="278">
        <f>SUM('9.1 Infra Base Year 1 Staff'!M24,'9.2 Infra Base Year 2 Staff'!M24,'9.3 Infra Base Year 3 Staff'!M24,'9.4 Infra Base Year 4 Staff'!M24,'9.5 Infra Base Year 5 Staff'!M24,'9.6 Infra Base Year 6 Staff'!M24)/6</f>
        <v>0</v>
      </c>
      <c r="N24" s="278">
        <f>SUM('9.1 Infra Base Year 1 Staff'!N24,'9.2 Infra Base Year 2 Staff'!N24,'9.3 Infra Base Year 3 Staff'!N24,'9.4 Infra Base Year 4 Staff'!N24,'9.5 Infra Base Year 5 Staff'!N24,'9.6 Infra Base Year 6 Staff'!N24)/6</f>
        <v>0</v>
      </c>
      <c r="O24" s="278">
        <f>SUM('9.1 Infra Base Year 1 Staff'!O24,'9.2 Infra Base Year 2 Staff'!O24,'9.3 Infra Base Year 3 Staff'!O24,'9.4 Infra Base Year 4 Staff'!O24,'9.5 Infra Base Year 5 Staff'!O24,'9.6 Infra Base Year 6 Staff'!O24)/6</f>
        <v>0</v>
      </c>
      <c r="P24" s="278">
        <f>SUM('9.1 Infra Base Year 1 Staff'!P24,'9.2 Infra Base Year 2 Staff'!P24,'9.3 Infra Base Year 3 Staff'!P24,'9.4 Infra Base Year 4 Staff'!P24,'9.5 Infra Base Year 5 Staff'!P24,'9.6 Infra Base Year 6 Staff'!P24)/6</f>
        <v>0</v>
      </c>
      <c r="Q24" s="278">
        <f>SUM('9.1 Infra Base Year 1 Staff'!Q24,'9.2 Infra Base Year 2 Staff'!Q24,'9.3 Infra Base Year 3 Staff'!Q24,'9.4 Infra Base Year 4 Staff'!Q24,'9.5 Infra Base Year 5 Staff'!Q24,'9.6 Infra Base Year 6 Staff'!Q24)/6</f>
        <v>0</v>
      </c>
      <c r="R24" s="279">
        <f>SUM(F24:Q24)</f>
        <v>0</v>
      </c>
      <c r="S24" s="319">
        <f>D24*R24</f>
        <v>0</v>
      </c>
      <c r="W24" s="147">
        <f>X24/$U$7</f>
        <v>0</v>
      </c>
      <c r="X24" s="147">
        <f>R24/12</f>
        <v>0</v>
      </c>
      <c r="Z24" s="147">
        <f>IF($E24="Y",$R24,0)</f>
        <v>0</v>
      </c>
      <c r="AA24" s="147">
        <f>IF($E24="N",$R24,0)</f>
        <v>0</v>
      </c>
      <c r="AB24" s="687" t="e">
        <f>Z24/(Z24+AA24)</f>
        <v>#DIV/0!</v>
      </c>
    </row>
    <row r="25" spans="1:28" ht="14.25" x14ac:dyDescent="0.3">
      <c r="A25" s="273"/>
      <c r="B25" s="277"/>
      <c r="C25" s="220" t="s">
        <v>1047</v>
      </c>
      <c r="D25" s="169">
        <v>56</v>
      </c>
      <c r="E25" s="169" t="s">
        <v>151</v>
      </c>
      <c r="F25" s="278">
        <f>SUM('9.1 Infra Base Year 1 Staff'!F25,'9.2 Infra Base Year 2 Staff'!F25,'9.3 Infra Base Year 3 Staff'!F25,'9.4 Infra Base Year 4 Staff'!F25,'9.5 Infra Base Year 5 Staff'!F25,'9.6 Infra Base Year 6 Staff'!F25)/6</f>
        <v>165.96291666666664</v>
      </c>
      <c r="G25" s="278">
        <f>SUM('9.1 Infra Base Year 1 Staff'!G25,'9.2 Infra Base Year 2 Staff'!G25,'9.3 Infra Base Year 3 Staff'!G25,'9.4 Infra Base Year 4 Staff'!G25,'9.5 Infra Base Year 5 Staff'!G25,'9.6 Infra Base Year 6 Staff'!G25)/6</f>
        <v>165.96291666666664</v>
      </c>
      <c r="H25" s="278">
        <f>SUM('9.1 Infra Base Year 1 Staff'!H25,'9.2 Infra Base Year 2 Staff'!H25,'9.3 Infra Base Year 3 Staff'!H25,'9.4 Infra Base Year 4 Staff'!H25,'9.5 Infra Base Year 5 Staff'!H25,'9.6 Infra Base Year 6 Staff'!H25)/6</f>
        <v>165.96291666666664</v>
      </c>
      <c r="I25" s="278">
        <f>SUM('9.1 Infra Base Year 1 Staff'!I25,'9.2 Infra Base Year 2 Staff'!I25,'9.3 Infra Base Year 3 Staff'!I25,'9.4 Infra Base Year 4 Staff'!I25,'9.5 Infra Base Year 5 Staff'!I25,'9.6 Infra Base Year 6 Staff'!I25)/6</f>
        <v>165.96291666666664</v>
      </c>
      <c r="J25" s="278">
        <f>SUM('9.1 Infra Base Year 1 Staff'!J25,'9.2 Infra Base Year 2 Staff'!J25,'9.3 Infra Base Year 3 Staff'!J25,'9.4 Infra Base Year 4 Staff'!J25,'9.5 Infra Base Year 5 Staff'!J25,'9.6 Infra Base Year 6 Staff'!J25)/6</f>
        <v>165.96291666666664</v>
      </c>
      <c r="K25" s="278">
        <f>SUM('9.1 Infra Base Year 1 Staff'!K25,'9.2 Infra Base Year 2 Staff'!K25,'9.3 Infra Base Year 3 Staff'!K25,'9.4 Infra Base Year 4 Staff'!K25,'9.5 Infra Base Year 5 Staff'!K25,'9.6 Infra Base Year 6 Staff'!K25)/6</f>
        <v>165.96291666666664</v>
      </c>
      <c r="L25" s="278">
        <f>SUM('9.1 Infra Base Year 1 Staff'!L25,'9.2 Infra Base Year 2 Staff'!L25,'9.3 Infra Base Year 3 Staff'!L25,'9.4 Infra Base Year 4 Staff'!L25,'9.5 Infra Base Year 5 Staff'!L25,'9.6 Infra Base Year 6 Staff'!L25)/6</f>
        <v>165.96291666666664</v>
      </c>
      <c r="M25" s="278">
        <f>SUM('9.1 Infra Base Year 1 Staff'!M25,'9.2 Infra Base Year 2 Staff'!M25,'9.3 Infra Base Year 3 Staff'!M25,'9.4 Infra Base Year 4 Staff'!M25,'9.5 Infra Base Year 5 Staff'!M25,'9.6 Infra Base Year 6 Staff'!M25)/6</f>
        <v>165.96291666666664</v>
      </c>
      <c r="N25" s="278">
        <f>SUM('9.1 Infra Base Year 1 Staff'!N25,'9.2 Infra Base Year 2 Staff'!N25,'9.3 Infra Base Year 3 Staff'!N25,'9.4 Infra Base Year 4 Staff'!N25,'9.5 Infra Base Year 5 Staff'!N25,'9.6 Infra Base Year 6 Staff'!N25)/6</f>
        <v>165.96291666666664</v>
      </c>
      <c r="O25" s="278">
        <f>SUM('9.1 Infra Base Year 1 Staff'!O25,'9.2 Infra Base Year 2 Staff'!O25,'9.3 Infra Base Year 3 Staff'!O25,'9.4 Infra Base Year 4 Staff'!O25,'9.5 Infra Base Year 5 Staff'!O25,'9.6 Infra Base Year 6 Staff'!O25)/6</f>
        <v>165.96291666666664</v>
      </c>
      <c r="P25" s="278">
        <f>SUM('9.1 Infra Base Year 1 Staff'!P25,'9.2 Infra Base Year 2 Staff'!P25,'9.3 Infra Base Year 3 Staff'!P25,'9.4 Infra Base Year 4 Staff'!P25,'9.5 Infra Base Year 5 Staff'!P25,'9.6 Infra Base Year 6 Staff'!P25)/6</f>
        <v>165.96291666666664</v>
      </c>
      <c r="Q25" s="278">
        <f>SUM('9.1 Infra Base Year 1 Staff'!Q25,'9.2 Infra Base Year 2 Staff'!Q25,'9.3 Infra Base Year 3 Staff'!Q25,'9.4 Infra Base Year 4 Staff'!Q25,'9.5 Infra Base Year 5 Staff'!Q25,'9.6 Infra Base Year 6 Staff'!Q25)/6</f>
        <v>165.96291666666664</v>
      </c>
      <c r="R25" s="279">
        <f>SUM(F25:Q25)</f>
        <v>1991.5549999999996</v>
      </c>
      <c r="S25" s="319">
        <f>D25*R25</f>
        <v>111527.07999999997</v>
      </c>
      <c r="W25" s="147">
        <f>X25/$U$7</f>
        <v>0.99910785953177228</v>
      </c>
      <c r="X25" s="147">
        <f>R25/12</f>
        <v>165.96291666666664</v>
      </c>
      <c r="Z25" s="147">
        <f t="shared" ref="Z25:Z28" si="13">IF($E25="Y",$R25,0)</f>
        <v>1991.5549999999996</v>
      </c>
      <c r="AA25" s="147">
        <f t="shared" ref="AA25:AA28" si="14">IF($E25="N",$R25,0)</f>
        <v>0</v>
      </c>
      <c r="AB25" s="687">
        <f t="shared" ref="AB25:AB28" si="15">Z25/(Z25+AA25)</f>
        <v>1</v>
      </c>
    </row>
    <row r="26" spans="1:28" ht="14.25" x14ac:dyDescent="0.3">
      <c r="A26" s="273"/>
      <c r="B26" s="277"/>
      <c r="C26" s="220"/>
      <c r="D26" s="169"/>
      <c r="E26" s="498"/>
      <c r="F26" s="278">
        <f>SUM('9.1 Infra Base Year 1 Staff'!F26,'9.2 Infra Base Year 2 Staff'!F26,'9.3 Infra Base Year 3 Staff'!F26,'9.4 Infra Base Year 4 Staff'!F26,'9.5 Infra Base Year 5 Staff'!F26,'9.6 Infra Base Year 6 Staff'!F26)/6</f>
        <v>0</v>
      </c>
      <c r="G26" s="278">
        <f>SUM('9.1 Infra Base Year 1 Staff'!G26,'9.2 Infra Base Year 2 Staff'!G26,'9.3 Infra Base Year 3 Staff'!G26,'9.4 Infra Base Year 4 Staff'!G26,'9.5 Infra Base Year 5 Staff'!G26,'9.6 Infra Base Year 6 Staff'!G26)/6</f>
        <v>0</v>
      </c>
      <c r="H26" s="278">
        <f>SUM('9.1 Infra Base Year 1 Staff'!H26,'9.2 Infra Base Year 2 Staff'!H26,'9.3 Infra Base Year 3 Staff'!H26,'9.4 Infra Base Year 4 Staff'!H26,'9.5 Infra Base Year 5 Staff'!H26,'9.6 Infra Base Year 6 Staff'!H26)/6</f>
        <v>0</v>
      </c>
      <c r="I26" s="278">
        <f>SUM('9.1 Infra Base Year 1 Staff'!I26,'9.2 Infra Base Year 2 Staff'!I26,'9.3 Infra Base Year 3 Staff'!I26,'9.4 Infra Base Year 4 Staff'!I26,'9.5 Infra Base Year 5 Staff'!I26,'9.6 Infra Base Year 6 Staff'!I26)/6</f>
        <v>0</v>
      </c>
      <c r="J26" s="278">
        <f>SUM('9.1 Infra Base Year 1 Staff'!J26,'9.2 Infra Base Year 2 Staff'!J26,'9.3 Infra Base Year 3 Staff'!J26,'9.4 Infra Base Year 4 Staff'!J26,'9.5 Infra Base Year 5 Staff'!J26,'9.6 Infra Base Year 6 Staff'!J26)/6</f>
        <v>0</v>
      </c>
      <c r="K26" s="278">
        <f>SUM('9.1 Infra Base Year 1 Staff'!K26,'9.2 Infra Base Year 2 Staff'!K26,'9.3 Infra Base Year 3 Staff'!K26,'9.4 Infra Base Year 4 Staff'!K26,'9.5 Infra Base Year 5 Staff'!K26,'9.6 Infra Base Year 6 Staff'!K26)/6</f>
        <v>0</v>
      </c>
      <c r="L26" s="278">
        <f>SUM('9.1 Infra Base Year 1 Staff'!L26,'9.2 Infra Base Year 2 Staff'!L26,'9.3 Infra Base Year 3 Staff'!L26,'9.4 Infra Base Year 4 Staff'!L26,'9.5 Infra Base Year 5 Staff'!L26,'9.6 Infra Base Year 6 Staff'!L26)/6</f>
        <v>0</v>
      </c>
      <c r="M26" s="278">
        <f>SUM('9.1 Infra Base Year 1 Staff'!M26,'9.2 Infra Base Year 2 Staff'!M26,'9.3 Infra Base Year 3 Staff'!M26,'9.4 Infra Base Year 4 Staff'!M26,'9.5 Infra Base Year 5 Staff'!M26,'9.6 Infra Base Year 6 Staff'!M26)/6</f>
        <v>0</v>
      </c>
      <c r="N26" s="278">
        <f>SUM('9.1 Infra Base Year 1 Staff'!N26,'9.2 Infra Base Year 2 Staff'!N26,'9.3 Infra Base Year 3 Staff'!N26,'9.4 Infra Base Year 4 Staff'!N26,'9.5 Infra Base Year 5 Staff'!N26,'9.6 Infra Base Year 6 Staff'!N26)/6</f>
        <v>0</v>
      </c>
      <c r="O26" s="278">
        <f>SUM('9.1 Infra Base Year 1 Staff'!O26,'9.2 Infra Base Year 2 Staff'!O26,'9.3 Infra Base Year 3 Staff'!O26,'9.4 Infra Base Year 4 Staff'!O26,'9.5 Infra Base Year 5 Staff'!O26,'9.6 Infra Base Year 6 Staff'!O26)/6</f>
        <v>0</v>
      </c>
      <c r="P26" s="278">
        <f>SUM('9.1 Infra Base Year 1 Staff'!P26,'9.2 Infra Base Year 2 Staff'!P26,'9.3 Infra Base Year 3 Staff'!P26,'9.4 Infra Base Year 4 Staff'!P26,'9.5 Infra Base Year 5 Staff'!P26,'9.6 Infra Base Year 6 Staff'!P26)/6</f>
        <v>0</v>
      </c>
      <c r="Q26" s="278">
        <f>SUM('9.1 Infra Base Year 1 Staff'!Q26,'9.2 Infra Base Year 2 Staff'!Q26,'9.3 Infra Base Year 3 Staff'!Q26,'9.4 Infra Base Year 4 Staff'!Q26,'9.5 Infra Base Year 5 Staff'!Q26,'9.6 Infra Base Year 6 Staff'!Q26)/6</f>
        <v>0</v>
      </c>
      <c r="R26" s="279">
        <f>SUM(F26:Q26)</f>
        <v>0</v>
      </c>
      <c r="S26" s="319">
        <f>D26*R26</f>
        <v>0</v>
      </c>
      <c r="W26" s="147">
        <f>X26/$U$7</f>
        <v>0</v>
      </c>
      <c r="X26" s="147">
        <f>R26/12</f>
        <v>0</v>
      </c>
      <c r="Z26" s="147">
        <f t="shared" si="13"/>
        <v>0</v>
      </c>
      <c r="AA26" s="147">
        <f t="shared" si="14"/>
        <v>0</v>
      </c>
      <c r="AB26" s="687" t="e">
        <f t="shared" si="15"/>
        <v>#DIV/0!</v>
      </c>
    </row>
    <row r="27" spans="1:28" ht="14.25" x14ac:dyDescent="0.3">
      <c r="A27" s="273"/>
      <c r="B27" s="277"/>
      <c r="C27" s="220"/>
      <c r="D27" s="169"/>
      <c r="E27" s="498"/>
      <c r="F27" s="278">
        <f>SUM('9.1 Infra Base Year 1 Staff'!F27,'9.2 Infra Base Year 2 Staff'!F27,'9.3 Infra Base Year 3 Staff'!F27,'9.4 Infra Base Year 4 Staff'!F27,'9.5 Infra Base Year 5 Staff'!F27,'9.6 Infra Base Year 6 Staff'!F27)/6</f>
        <v>0</v>
      </c>
      <c r="G27" s="278">
        <f>SUM('9.1 Infra Base Year 1 Staff'!G27,'9.2 Infra Base Year 2 Staff'!G27,'9.3 Infra Base Year 3 Staff'!G27,'9.4 Infra Base Year 4 Staff'!G27,'9.5 Infra Base Year 5 Staff'!G27,'9.6 Infra Base Year 6 Staff'!G27)/6</f>
        <v>0</v>
      </c>
      <c r="H27" s="278">
        <f>SUM('9.1 Infra Base Year 1 Staff'!H27,'9.2 Infra Base Year 2 Staff'!H27,'9.3 Infra Base Year 3 Staff'!H27,'9.4 Infra Base Year 4 Staff'!H27,'9.5 Infra Base Year 5 Staff'!H27,'9.6 Infra Base Year 6 Staff'!H27)/6</f>
        <v>0</v>
      </c>
      <c r="I27" s="278">
        <f>SUM('9.1 Infra Base Year 1 Staff'!I27,'9.2 Infra Base Year 2 Staff'!I27,'9.3 Infra Base Year 3 Staff'!I27,'9.4 Infra Base Year 4 Staff'!I27,'9.5 Infra Base Year 5 Staff'!I27,'9.6 Infra Base Year 6 Staff'!I27)/6</f>
        <v>0</v>
      </c>
      <c r="J27" s="278">
        <f>SUM('9.1 Infra Base Year 1 Staff'!J27,'9.2 Infra Base Year 2 Staff'!J27,'9.3 Infra Base Year 3 Staff'!J27,'9.4 Infra Base Year 4 Staff'!J27,'9.5 Infra Base Year 5 Staff'!J27,'9.6 Infra Base Year 6 Staff'!J27)/6</f>
        <v>0</v>
      </c>
      <c r="K27" s="278">
        <f>SUM('9.1 Infra Base Year 1 Staff'!K27,'9.2 Infra Base Year 2 Staff'!K27,'9.3 Infra Base Year 3 Staff'!K27,'9.4 Infra Base Year 4 Staff'!K27,'9.5 Infra Base Year 5 Staff'!K27,'9.6 Infra Base Year 6 Staff'!K27)/6</f>
        <v>0</v>
      </c>
      <c r="L27" s="278">
        <f>SUM('9.1 Infra Base Year 1 Staff'!L27,'9.2 Infra Base Year 2 Staff'!L27,'9.3 Infra Base Year 3 Staff'!L27,'9.4 Infra Base Year 4 Staff'!L27,'9.5 Infra Base Year 5 Staff'!L27,'9.6 Infra Base Year 6 Staff'!L27)/6</f>
        <v>0</v>
      </c>
      <c r="M27" s="278">
        <f>SUM('9.1 Infra Base Year 1 Staff'!M27,'9.2 Infra Base Year 2 Staff'!M27,'9.3 Infra Base Year 3 Staff'!M27,'9.4 Infra Base Year 4 Staff'!M27,'9.5 Infra Base Year 5 Staff'!M27,'9.6 Infra Base Year 6 Staff'!M27)/6</f>
        <v>0</v>
      </c>
      <c r="N27" s="278">
        <f>SUM('9.1 Infra Base Year 1 Staff'!N27,'9.2 Infra Base Year 2 Staff'!N27,'9.3 Infra Base Year 3 Staff'!N27,'9.4 Infra Base Year 4 Staff'!N27,'9.5 Infra Base Year 5 Staff'!N27,'9.6 Infra Base Year 6 Staff'!N27)/6</f>
        <v>0</v>
      </c>
      <c r="O27" s="278">
        <f>SUM('9.1 Infra Base Year 1 Staff'!O27,'9.2 Infra Base Year 2 Staff'!O27,'9.3 Infra Base Year 3 Staff'!O27,'9.4 Infra Base Year 4 Staff'!O27,'9.5 Infra Base Year 5 Staff'!O27,'9.6 Infra Base Year 6 Staff'!O27)/6</f>
        <v>0</v>
      </c>
      <c r="P27" s="278">
        <f>SUM('9.1 Infra Base Year 1 Staff'!P27,'9.2 Infra Base Year 2 Staff'!P27,'9.3 Infra Base Year 3 Staff'!P27,'9.4 Infra Base Year 4 Staff'!P27,'9.5 Infra Base Year 5 Staff'!P27,'9.6 Infra Base Year 6 Staff'!P27)/6</f>
        <v>0</v>
      </c>
      <c r="Q27" s="278">
        <f>SUM('9.1 Infra Base Year 1 Staff'!Q27,'9.2 Infra Base Year 2 Staff'!Q27,'9.3 Infra Base Year 3 Staff'!Q27,'9.4 Infra Base Year 4 Staff'!Q27,'9.5 Infra Base Year 5 Staff'!Q27,'9.6 Infra Base Year 6 Staff'!Q27)/6</f>
        <v>0</v>
      </c>
      <c r="R27" s="279">
        <f>SUM(F27:Q27)</f>
        <v>0</v>
      </c>
      <c r="S27" s="319">
        <f>D27*R27</f>
        <v>0</v>
      </c>
      <c r="W27" s="147">
        <f>X27/$U$7</f>
        <v>0</v>
      </c>
      <c r="X27" s="147">
        <f>R27/12</f>
        <v>0</v>
      </c>
      <c r="Z27" s="147">
        <f t="shared" si="13"/>
        <v>0</v>
      </c>
      <c r="AA27" s="147">
        <f t="shared" si="14"/>
        <v>0</v>
      </c>
      <c r="AB27" s="687" t="e">
        <f t="shared" si="15"/>
        <v>#DIV/0!</v>
      </c>
    </row>
    <row r="28" spans="1:28" ht="14.25" x14ac:dyDescent="0.3">
      <c r="A28" s="273"/>
      <c r="B28" s="277"/>
      <c r="C28" s="220"/>
      <c r="D28" s="169"/>
      <c r="E28" s="498"/>
      <c r="F28" s="278">
        <f>SUM('9.1 Infra Base Year 1 Staff'!F28,'9.2 Infra Base Year 2 Staff'!F28,'9.3 Infra Base Year 3 Staff'!F28,'9.4 Infra Base Year 4 Staff'!F28,'9.5 Infra Base Year 5 Staff'!F28,'9.6 Infra Base Year 6 Staff'!F28)/6</f>
        <v>0</v>
      </c>
      <c r="G28" s="278">
        <f>SUM('9.1 Infra Base Year 1 Staff'!G28,'9.2 Infra Base Year 2 Staff'!G28,'9.3 Infra Base Year 3 Staff'!G28,'9.4 Infra Base Year 4 Staff'!G28,'9.5 Infra Base Year 5 Staff'!G28,'9.6 Infra Base Year 6 Staff'!G28)/6</f>
        <v>0</v>
      </c>
      <c r="H28" s="278">
        <f>SUM('9.1 Infra Base Year 1 Staff'!H28,'9.2 Infra Base Year 2 Staff'!H28,'9.3 Infra Base Year 3 Staff'!H28,'9.4 Infra Base Year 4 Staff'!H28,'9.5 Infra Base Year 5 Staff'!H28,'9.6 Infra Base Year 6 Staff'!H28)/6</f>
        <v>0</v>
      </c>
      <c r="I28" s="278">
        <f>SUM('9.1 Infra Base Year 1 Staff'!I28,'9.2 Infra Base Year 2 Staff'!I28,'9.3 Infra Base Year 3 Staff'!I28,'9.4 Infra Base Year 4 Staff'!I28,'9.5 Infra Base Year 5 Staff'!I28,'9.6 Infra Base Year 6 Staff'!I28)/6</f>
        <v>0</v>
      </c>
      <c r="J28" s="278">
        <f>SUM('9.1 Infra Base Year 1 Staff'!J28,'9.2 Infra Base Year 2 Staff'!J28,'9.3 Infra Base Year 3 Staff'!J28,'9.4 Infra Base Year 4 Staff'!J28,'9.5 Infra Base Year 5 Staff'!J28,'9.6 Infra Base Year 6 Staff'!J28)/6</f>
        <v>0</v>
      </c>
      <c r="K28" s="278">
        <f>SUM('9.1 Infra Base Year 1 Staff'!K28,'9.2 Infra Base Year 2 Staff'!K28,'9.3 Infra Base Year 3 Staff'!K28,'9.4 Infra Base Year 4 Staff'!K28,'9.5 Infra Base Year 5 Staff'!K28,'9.6 Infra Base Year 6 Staff'!K28)/6</f>
        <v>0</v>
      </c>
      <c r="L28" s="278">
        <f>SUM('9.1 Infra Base Year 1 Staff'!L28,'9.2 Infra Base Year 2 Staff'!L28,'9.3 Infra Base Year 3 Staff'!L28,'9.4 Infra Base Year 4 Staff'!L28,'9.5 Infra Base Year 5 Staff'!L28,'9.6 Infra Base Year 6 Staff'!L28)/6</f>
        <v>0</v>
      </c>
      <c r="M28" s="278">
        <f>SUM('9.1 Infra Base Year 1 Staff'!M28,'9.2 Infra Base Year 2 Staff'!M28,'9.3 Infra Base Year 3 Staff'!M28,'9.4 Infra Base Year 4 Staff'!M28,'9.5 Infra Base Year 5 Staff'!M28,'9.6 Infra Base Year 6 Staff'!M28)/6</f>
        <v>0</v>
      </c>
      <c r="N28" s="278">
        <f>SUM('9.1 Infra Base Year 1 Staff'!N28,'9.2 Infra Base Year 2 Staff'!N28,'9.3 Infra Base Year 3 Staff'!N28,'9.4 Infra Base Year 4 Staff'!N28,'9.5 Infra Base Year 5 Staff'!N28,'9.6 Infra Base Year 6 Staff'!N28)/6</f>
        <v>0</v>
      </c>
      <c r="O28" s="278">
        <f>SUM('9.1 Infra Base Year 1 Staff'!O28,'9.2 Infra Base Year 2 Staff'!O28,'9.3 Infra Base Year 3 Staff'!O28,'9.4 Infra Base Year 4 Staff'!O28,'9.5 Infra Base Year 5 Staff'!O28,'9.6 Infra Base Year 6 Staff'!O28)/6</f>
        <v>0</v>
      </c>
      <c r="P28" s="278">
        <f>SUM('9.1 Infra Base Year 1 Staff'!P28,'9.2 Infra Base Year 2 Staff'!P28,'9.3 Infra Base Year 3 Staff'!P28,'9.4 Infra Base Year 4 Staff'!P28,'9.5 Infra Base Year 5 Staff'!P28,'9.6 Infra Base Year 6 Staff'!P28)/6</f>
        <v>0</v>
      </c>
      <c r="Q28" s="278">
        <f>SUM('9.1 Infra Base Year 1 Staff'!Q28,'9.2 Infra Base Year 2 Staff'!Q28,'9.3 Infra Base Year 3 Staff'!Q28,'9.4 Infra Base Year 4 Staff'!Q28,'9.5 Infra Base Year 5 Staff'!Q28,'9.6 Infra Base Year 6 Staff'!Q28)/6</f>
        <v>0</v>
      </c>
      <c r="R28" s="279">
        <f>SUM(F28:Q28)</f>
        <v>0</v>
      </c>
      <c r="S28" s="319">
        <f>D28*R28</f>
        <v>0</v>
      </c>
      <c r="W28" s="147">
        <f>X28/$U$7</f>
        <v>0</v>
      </c>
      <c r="X28" s="147">
        <f>R28/12</f>
        <v>0</v>
      </c>
      <c r="Z28" s="147">
        <f t="shared" si="13"/>
        <v>0</v>
      </c>
      <c r="AA28" s="147">
        <f t="shared" si="14"/>
        <v>0</v>
      </c>
      <c r="AB28" s="687" t="e">
        <f t="shared" si="15"/>
        <v>#DIV/0!</v>
      </c>
    </row>
    <row r="29" spans="1:28" ht="15" thickBot="1" x14ac:dyDescent="0.35">
      <c r="A29" s="223"/>
      <c r="B29" s="224" t="s">
        <v>159</v>
      </c>
      <c r="C29" s="229"/>
      <c r="D29" s="231"/>
      <c r="E29" s="501"/>
      <c r="F29" s="228">
        <f>SUM(F24:F28)</f>
        <v>165.96291666666664</v>
      </c>
      <c r="G29" s="228">
        <f t="shared" ref="G29:Q29" si="16">SUM(G24:G28)</f>
        <v>165.96291666666664</v>
      </c>
      <c r="H29" s="228">
        <f t="shared" si="16"/>
        <v>165.96291666666664</v>
      </c>
      <c r="I29" s="228">
        <f t="shared" si="16"/>
        <v>165.96291666666664</v>
      </c>
      <c r="J29" s="228">
        <f t="shared" si="16"/>
        <v>165.96291666666664</v>
      </c>
      <c r="K29" s="228">
        <f t="shared" si="16"/>
        <v>165.96291666666664</v>
      </c>
      <c r="L29" s="228">
        <f t="shared" si="16"/>
        <v>165.96291666666664</v>
      </c>
      <c r="M29" s="228">
        <f t="shared" si="16"/>
        <v>165.96291666666664</v>
      </c>
      <c r="N29" s="228">
        <f t="shared" si="16"/>
        <v>165.96291666666664</v>
      </c>
      <c r="O29" s="228">
        <f t="shared" si="16"/>
        <v>165.96291666666664</v>
      </c>
      <c r="P29" s="228">
        <f t="shared" si="16"/>
        <v>165.96291666666664</v>
      </c>
      <c r="Q29" s="228">
        <f t="shared" si="16"/>
        <v>165.96291666666664</v>
      </c>
      <c r="R29" s="228">
        <f>SUM(R24:R28)</f>
        <v>1991.5549999999996</v>
      </c>
      <c r="S29" s="318">
        <f>SUM(S24:S28)</f>
        <v>111527.07999999997</v>
      </c>
      <c r="W29" s="230">
        <f>SUM(W24:W28)</f>
        <v>0.99910785953177228</v>
      </c>
      <c r="X29" s="230">
        <f>SUM(X24:X28)</f>
        <v>165.96291666666664</v>
      </c>
      <c r="Z29" s="226">
        <f>SUM(Z24:Z28)</f>
        <v>1991.5549999999996</v>
      </c>
      <c r="AA29" s="226">
        <f>SUM(AA24:AA28)</f>
        <v>0</v>
      </c>
      <c r="AB29" s="688">
        <f>Z29/(Z29+AA29)</f>
        <v>1</v>
      </c>
    </row>
    <row r="30" spans="1:28" ht="14.25" x14ac:dyDescent="0.3">
      <c r="A30" s="275">
        <v>1.4</v>
      </c>
      <c r="B30" s="276" t="s">
        <v>160</v>
      </c>
      <c r="C30" s="220"/>
      <c r="D30" s="221"/>
      <c r="E30" s="500"/>
      <c r="F30" s="278">
        <f>SUM('9.1 Infra Base Year 1 Staff'!F30,'9.2 Infra Base Year 2 Staff'!F30,'9.3 Infra Base Year 3 Staff'!F30,'9.4 Infra Base Year 4 Staff'!F30,'9.5 Infra Base Year 5 Staff'!F30,'9.6 Infra Base Year 6 Staff'!F30)/6</f>
        <v>0</v>
      </c>
      <c r="G30" s="278">
        <f>SUM('9.1 Infra Base Year 1 Staff'!G30,'9.2 Infra Base Year 2 Staff'!G30,'9.3 Infra Base Year 3 Staff'!G30,'9.4 Infra Base Year 4 Staff'!G30,'9.5 Infra Base Year 5 Staff'!G30,'9.6 Infra Base Year 6 Staff'!G30)/6</f>
        <v>0</v>
      </c>
      <c r="H30" s="278">
        <f>SUM('9.1 Infra Base Year 1 Staff'!H30,'9.2 Infra Base Year 2 Staff'!H30,'9.3 Infra Base Year 3 Staff'!H30,'9.4 Infra Base Year 4 Staff'!H30,'9.5 Infra Base Year 5 Staff'!H30,'9.6 Infra Base Year 6 Staff'!H30)/6</f>
        <v>0</v>
      </c>
      <c r="I30" s="278">
        <f>SUM('9.1 Infra Base Year 1 Staff'!I30,'9.2 Infra Base Year 2 Staff'!I30,'9.3 Infra Base Year 3 Staff'!I30,'9.4 Infra Base Year 4 Staff'!I30,'9.5 Infra Base Year 5 Staff'!I30,'9.6 Infra Base Year 6 Staff'!I30)/6</f>
        <v>0</v>
      </c>
      <c r="J30" s="278">
        <f>SUM('9.1 Infra Base Year 1 Staff'!J30,'9.2 Infra Base Year 2 Staff'!J30,'9.3 Infra Base Year 3 Staff'!J30,'9.4 Infra Base Year 4 Staff'!J30,'9.5 Infra Base Year 5 Staff'!J30,'9.6 Infra Base Year 6 Staff'!J30)/6</f>
        <v>0</v>
      </c>
      <c r="K30" s="278">
        <f>SUM('9.1 Infra Base Year 1 Staff'!K30,'9.2 Infra Base Year 2 Staff'!K30,'9.3 Infra Base Year 3 Staff'!K30,'9.4 Infra Base Year 4 Staff'!K30,'9.5 Infra Base Year 5 Staff'!K30,'9.6 Infra Base Year 6 Staff'!K30)/6</f>
        <v>0</v>
      </c>
      <c r="L30" s="278">
        <f>SUM('9.1 Infra Base Year 1 Staff'!L30,'9.2 Infra Base Year 2 Staff'!L30,'9.3 Infra Base Year 3 Staff'!L30,'9.4 Infra Base Year 4 Staff'!L30,'9.5 Infra Base Year 5 Staff'!L30,'9.6 Infra Base Year 6 Staff'!L30)/6</f>
        <v>0</v>
      </c>
      <c r="M30" s="278">
        <f>SUM('9.1 Infra Base Year 1 Staff'!M30,'9.2 Infra Base Year 2 Staff'!M30,'9.3 Infra Base Year 3 Staff'!M30,'9.4 Infra Base Year 4 Staff'!M30,'9.5 Infra Base Year 5 Staff'!M30,'9.6 Infra Base Year 6 Staff'!M30)/6</f>
        <v>0</v>
      </c>
      <c r="N30" s="278">
        <f>SUM('9.1 Infra Base Year 1 Staff'!N30,'9.2 Infra Base Year 2 Staff'!N30,'9.3 Infra Base Year 3 Staff'!N30,'9.4 Infra Base Year 4 Staff'!N30,'9.5 Infra Base Year 5 Staff'!N30,'9.6 Infra Base Year 6 Staff'!N30)/6</f>
        <v>0</v>
      </c>
      <c r="O30" s="278">
        <f>SUM('9.1 Infra Base Year 1 Staff'!O30,'9.2 Infra Base Year 2 Staff'!O30,'9.3 Infra Base Year 3 Staff'!O30,'9.4 Infra Base Year 4 Staff'!O30,'9.5 Infra Base Year 5 Staff'!O30,'9.6 Infra Base Year 6 Staff'!O30)/6</f>
        <v>0</v>
      </c>
      <c r="P30" s="278">
        <f>SUM('9.1 Infra Base Year 1 Staff'!P30,'9.2 Infra Base Year 2 Staff'!P30,'9.3 Infra Base Year 3 Staff'!P30,'9.4 Infra Base Year 4 Staff'!P30,'9.5 Infra Base Year 5 Staff'!P30,'9.6 Infra Base Year 6 Staff'!P30)/6</f>
        <v>0</v>
      </c>
      <c r="Q30" s="278">
        <f>SUM('9.1 Infra Base Year 1 Staff'!Q30,'9.2 Infra Base Year 2 Staff'!Q30,'9.3 Infra Base Year 3 Staff'!Q30,'9.4 Infra Base Year 4 Staff'!Q30,'9.5 Infra Base Year 5 Staff'!Q30,'9.6 Infra Base Year 6 Staff'!Q30)/6</f>
        <v>0</v>
      </c>
      <c r="R30" s="279">
        <f>SUM(F30:Q30)</f>
        <v>0</v>
      </c>
      <c r="S30" s="319">
        <f>D30*R30</f>
        <v>0</v>
      </c>
      <c r="W30" s="147">
        <f>X30/$U$7</f>
        <v>0</v>
      </c>
      <c r="X30" s="147">
        <f>R30/12</f>
        <v>0</v>
      </c>
      <c r="Z30" s="147">
        <f>IF($E30="Y",$R30,0)</f>
        <v>0</v>
      </c>
      <c r="AA30" s="147">
        <f>IF($E30="N",$R30,0)</f>
        <v>0</v>
      </c>
      <c r="AB30" s="687" t="e">
        <f>Z30/(Z30+AA30)</f>
        <v>#DIV/0!</v>
      </c>
    </row>
    <row r="31" spans="1:28" ht="14.25" x14ac:dyDescent="0.3">
      <c r="A31" s="273"/>
      <c r="B31" s="277"/>
      <c r="C31" s="220" t="s">
        <v>1048</v>
      </c>
      <c r="D31" s="169">
        <v>203</v>
      </c>
      <c r="E31" s="169" t="s">
        <v>153</v>
      </c>
      <c r="F31" s="278">
        <f>SUM('9.1 Infra Base Year 1 Staff'!F31,'9.2 Infra Base Year 2 Staff'!F31,'9.3 Infra Base Year 3 Staff'!F31,'9.4 Infra Base Year 4 Staff'!F31,'9.5 Infra Base Year 5 Staff'!F31,'9.6 Infra Base Year 6 Staff'!F31)/6</f>
        <v>169.04999999999998</v>
      </c>
      <c r="G31" s="278">
        <f>SUM('9.1 Infra Base Year 1 Staff'!G31,'9.2 Infra Base Year 2 Staff'!G31,'9.3 Infra Base Year 3 Staff'!G31,'9.4 Infra Base Year 4 Staff'!G31,'9.5 Infra Base Year 5 Staff'!G31,'9.6 Infra Base Year 6 Staff'!G31)/6</f>
        <v>169.04999999999998</v>
      </c>
      <c r="H31" s="278">
        <f>SUM('9.1 Infra Base Year 1 Staff'!H31,'9.2 Infra Base Year 2 Staff'!H31,'9.3 Infra Base Year 3 Staff'!H31,'9.4 Infra Base Year 4 Staff'!H31,'9.5 Infra Base Year 5 Staff'!H31,'9.6 Infra Base Year 6 Staff'!H31)/6</f>
        <v>169.04999999999998</v>
      </c>
      <c r="I31" s="278">
        <f>SUM('9.1 Infra Base Year 1 Staff'!I31,'9.2 Infra Base Year 2 Staff'!I31,'9.3 Infra Base Year 3 Staff'!I31,'9.4 Infra Base Year 4 Staff'!I31,'9.5 Infra Base Year 5 Staff'!I31,'9.6 Infra Base Year 6 Staff'!I31)/6</f>
        <v>169.04999999999998</v>
      </c>
      <c r="J31" s="278">
        <f>SUM('9.1 Infra Base Year 1 Staff'!J31,'9.2 Infra Base Year 2 Staff'!J31,'9.3 Infra Base Year 3 Staff'!J31,'9.4 Infra Base Year 4 Staff'!J31,'9.5 Infra Base Year 5 Staff'!J31,'9.6 Infra Base Year 6 Staff'!J31)/6</f>
        <v>169.04999999999998</v>
      </c>
      <c r="K31" s="278">
        <f>SUM('9.1 Infra Base Year 1 Staff'!K31,'9.2 Infra Base Year 2 Staff'!K31,'9.3 Infra Base Year 3 Staff'!K31,'9.4 Infra Base Year 4 Staff'!K31,'9.5 Infra Base Year 5 Staff'!K31,'9.6 Infra Base Year 6 Staff'!K31)/6</f>
        <v>169.04999999999998</v>
      </c>
      <c r="L31" s="278">
        <f>SUM('9.1 Infra Base Year 1 Staff'!L31,'9.2 Infra Base Year 2 Staff'!L31,'9.3 Infra Base Year 3 Staff'!L31,'9.4 Infra Base Year 4 Staff'!L31,'9.5 Infra Base Year 5 Staff'!L31,'9.6 Infra Base Year 6 Staff'!L31)/6</f>
        <v>169.04999999999998</v>
      </c>
      <c r="M31" s="278">
        <f>SUM('9.1 Infra Base Year 1 Staff'!M31,'9.2 Infra Base Year 2 Staff'!M31,'9.3 Infra Base Year 3 Staff'!M31,'9.4 Infra Base Year 4 Staff'!M31,'9.5 Infra Base Year 5 Staff'!M31,'9.6 Infra Base Year 6 Staff'!M31)/6</f>
        <v>169.04999999999998</v>
      </c>
      <c r="N31" s="278">
        <f>SUM('9.1 Infra Base Year 1 Staff'!N31,'9.2 Infra Base Year 2 Staff'!N31,'9.3 Infra Base Year 3 Staff'!N31,'9.4 Infra Base Year 4 Staff'!N31,'9.5 Infra Base Year 5 Staff'!N31,'9.6 Infra Base Year 6 Staff'!N31)/6</f>
        <v>169.04999999999998</v>
      </c>
      <c r="O31" s="278">
        <f>SUM('9.1 Infra Base Year 1 Staff'!O31,'9.2 Infra Base Year 2 Staff'!O31,'9.3 Infra Base Year 3 Staff'!O31,'9.4 Infra Base Year 4 Staff'!O31,'9.5 Infra Base Year 5 Staff'!O31,'9.6 Infra Base Year 6 Staff'!O31)/6</f>
        <v>169.04999999999998</v>
      </c>
      <c r="P31" s="278">
        <f>SUM('9.1 Infra Base Year 1 Staff'!P31,'9.2 Infra Base Year 2 Staff'!P31,'9.3 Infra Base Year 3 Staff'!P31,'9.4 Infra Base Year 4 Staff'!P31,'9.5 Infra Base Year 5 Staff'!P31,'9.6 Infra Base Year 6 Staff'!P31)/6</f>
        <v>169.04999999999998</v>
      </c>
      <c r="Q31" s="278">
        <f>SUM('9.1 Infra Base Year 1 Staff'!Q31,'9.2 Infra Base Year 2 Staff'!Q31,'9.3 Infra Base Year 3 Staff'!Q31,'9.4 Infra Base Year 4 Staff'!Q31,'9.5 Infra Base Year 5 Staff'!Q31,'9.6 Infra Base Year 6 Staff'!Q31)/6</f>
        <v>169.04999999999998</v>
      </c>
      <c r="R31" s="279">
        <f>SUM(F31:Q31)</f>
        <v>2028.5999999999997</v>
      </c>
      <c r="S31" s="319">
        <f>D31*R31</f>
        <v>411805.79999999993</v>
      </c>
      <c r="W31" s="147">
        <f>X31/$U$7</f>
        <v>1.0176923076923075</v>
      </c>
      <c r="X31" s="147">
        <f>R31/12</f>
        <v>169.04999999999998</v>
      </c>
      <c r="Z31" s="147">
        <f t="shared" ref="Z31:Z34" si="17">IF($E31="Y",$R31,0)</f>
        <v>0</v>
      </c>
      <c r="AA31" s="147">
        <f t="shared" ref="AA31:AA34" si="18">IF($E31="N",$R31,0)</f>
        <v>2028.5999999999997</v>
      </c>
      <c r="AB31" s="687">
        <f t="shared" ref="AB31:AB34" si="19">Z31/(Z31+AA31)</f>
        <v>0</v>
      </c>
    </row>
    <row r="32" spans="1:28" ht="14.25" x14ac:dyDescent="0.3">
      <c r="A32" s="273"/>
      <c r="B32" s="277"/>
      <c r="C32" s="220"/>
      <c r="D32" s="169"/>
      <c r="E32" s="498"/>
      <c r="F32" s="278">
        <f>SUM('9.1 Infra Base Year 1 Staff'!F32,'9.2 Infra Base Year 2 Staff'!F32,'9.3 Infra Base Year 3 Staff'!F32,'9.4 Infra Base Year 4 Staff'!F32,'9.5 Infra Base Year 5 Staff'!F32,'9.6 Infra Base Year 6 Staff'!F32)/6</f>
        <v>0</v>
      </c>
      <c r="G32" s="278">
        <f>SUM('9.1 Infra Base Year 1 Staff'!G32,'9.2 Infra Base Year 2 Staff'!G32,'9.3 Infra Base Year 3 Staff'!G32,'9.4 Infra Base Year 4 Staff'!G32,'9.5 Infra Base Year 5 Staff'!G32,'9.6 Infra Base Year 6 Staff'!G32)/6</f>
        <v>0</v>
      </c>
      <c r="H32" s="278">
        <f>SUM('9.1 Infra Base Year 1 Staff'!H32,'9.2 Infra Base Year 2 Staff'!H32,'9.3 Infra Base Year 3 Staff'!H32,'9.4 Infra Base Year 4 Staff'!H32,'9.5 Infra Base Year 5 Staff'!H32,'9.6 Infra Base Year 6 Staff'!H32)/6</f>
        <v>0</v>
      </c>
      <c r="I32" s="278">
        <f>SUM('9.1 Infra Base Year 1 Staff'!I32,'9.2 Infra Base Year 2 Staff'!I32,'9.3 Infra Base Year 3 Staff'!I32,'9.4 Infra Base Year 4 Staff'!I32,'9.5 Infra Base Year 5 Staff'!I32,'9.6 Infra Base Year 6 Staff'!I32)/6</f>
        <v>0</v>
      </c>
      <c r="J32" s="278">
        <f>SUM('9.1 Infra Base Year 1 Staff'!J32,'9.2 Infra Base Year 2 Staff'!J32,'9.3 Infra Base Year 3 Staff'!J32,'9.4 Infra Base Year 4 Staff'!J32,'9.5 Infra Base Year 5 Staff'!J32,'9.6 Infra Base Year 6 Staff'!J32)/6</f>
        <v>0</v>
      </c>
      <c r="K32" s="278">
        <f>SUM('9.1 Infra Base Year 1 Staff'!K32,'9.2 Infra Base Year 2 Staff'!K32,'9.3 Infra Base Year 3 Staff'!K32,'9.4 Infra Base Year 4 Staff'!K32,'9.5 Infra Base Year 5 Staff'!K32,'9.6 Infra Base Year 6 Staff'!K32)/6</f>
        <v>0</v>
      </c>
      <c r="L32" s="278">
        <f>SUM('9.1 Infra Base Year 1 Staff'!L32,'9.2 Infra Base Year 2 Staff'!L32,'9.3 Infra Base Year 3 Staff'!L32,'9.4 Infra Base Year 4 Staff'!L32,'9.5 Infra Base Year 5 Staff'!L32,'9.6 Infra Base Year 6 Staff'!L32)/6</f>
        <v>0</v>
      </c>
      <c r="M32" s="278">
        <f>SUM('9.1 Infra Base Year 1 Staff'!M32,'9.2 Infra Base Year 2 Staff'!M32,'9.3 Infra Base Year 3 Staff'!M32,'9.4 Infra Base Year 4 Staff'!M32,'9.5 Infra Base Year 5 Staff'!M32,'9.6 Infra Base Year 6 Staff'!M32)/6</f>
        <v>0</v>
      </c>
      <c r="N32" s="278">
        <f>SUM('9.1 Infra Base Year 1 Staff'!N32,'9.2 Infra Base Year 2 Staff'!N32,'9.3 Infra Base Year 3 Staff'!N32,'9.4 Infra Base Year 4 Staff'!N32,'9.5 Infra Base Year 5 Staff'!N32,'9.6 Infra Base Year 6 Staff'!N32)/6</f>
        <v>0</v>
      </c>
      <c r="O32" s="278">
        <f>SUM('9.1 Infra Base Year 1 Staff'!O32,'9.2 Infra Base Year 2 Staff'!O32,'9.3 Infra Base Year 3 Staff'!O32,'9.4 Infra Base Year 4 Staff'!O32,'9.5 Infra Base Year 5 Staff'!O32,'9.6 Infra Base Year 6 Staff'!O32)/6</f>
        <v>0</v>
      </c>
      <c r="P32" s="278">
        <f>SUM('9.1 Infra Base Year 1 Staff'!P32,'9.2 Infra Base Year 2 Staff'!P32,'9.3 Infra Base Year 3 Staff'!P32,'9.4 Infra Base Year 4 Staff'!P32,'9.5 Infra Base Year 5 Staff'!P32,'9.6 Infra Base Year 6 Staff'!P32)/6</f>
        <v>0</v>
      </c>
      <c r="Q32" s="278">
        <f>SUM('9.1 Infra Base Year 1 Staff'!Q32,'9.2 Infra Base Year 2 Staff'!Q32,'9.3 Infra Base Year 3 Staff'!Q32,'9.4 Infra Base Year 4 Staff'!Q32,'9.5 Infra Base Year 5 Staff'!Q32,'9.6 Infra Base Year 6 Staff'!Q32)/6</f>
        <v>0</v>
      </c>
      <c r="R32" s="279">
        <f>SUM(F32:Q32)</f>
        <v>0</v>
      </c>
      <c r="S32" s="319">
        <f>D32*R32</f>
        <v>0</v>
      </c>
      <c r="W32" s="147">
        <f>X32/$U$7</f>
        <v>0</v>
      </c>
      <c r="X32" s="147">
        <f>R32/12</f>
        <v>0</v>
      </c>
      <c r="Z32" s="147">
        <f t="shared" si="17"/>
        <v>0</v>
      </c>
      <c r="AA32" s="147">
        <f t="shared" si="18"/>
        <v>0</v>
      </c>
      <c r="AB32" s="687" t="e">
        <f t="shared" si="19"/>
        <v>#DIV/0!</v>
      </c>
    </row>
    <row r="33" spans="1:28" ht="14.25" x14ac:dyDescent="0.3">
      <c r="A33" s="273"/>
      <c r="B33" s="277"/>
      <c r="C33" s="220"/>
      <c r="D33" s="169"/>
      <c r="E33" s="498"/>
      <c r="F33" s="278">
        <f>SUM('9.1 Infra Base Year 1 Staff'!F33,'9.2 Infra Base Year 2 Staff'!F33,'9.3 Infra Base Year 3 Staff'!F33,'9.4 Infra Base Year 4 Staff'!F33,'9.5 Infra Base Year 5 Staff'!F33,'9.6 Infra Base Year 6 Staff'!F33)/6</f>
        <v>0</v>
      </c>
      <c r="G33" s="278">
        <f>SUM('9.1 Infra Base Year 1 Staff'!G33,'9.2 Infra Base Year 2 Staff'!G33,'9.3 Infra Base Year 3 Staff'!G33,'9.4 Infra Base Year 4 Staff'!G33,'9.5 Infra Base Year 5 Staff'!G33,'9.6 Infra Base Year 6 Staff'!G33)/6</f>
        <v>0</v>
      </c>
      <c r="H33" s="278">
        <f>SUM('9.1 Infra Base Year 1 Staff'!H33,'9.2 Infra Base Year 2 Staff'!H33,'9.3 Infra Base Year 3 Staff'!H33,'9.4 Infra Base Year 4 Staff'!H33,'9.5 Infra Base Year 5 Staff'!H33,'9.6 Infra Base Year 6 Staff'!H33)/6</f>
        <v>0</v>
      </c>
      <c r="I33" s="278">
        <f>SUM('9.1 Infra Base Year 1 Staff'!I33,'9.2 Infra Base Year 2 Staff'!I33,'9.3 Infra Base Year 3 Staff'!I33,'9.4 Infra Base Year 4 Staff'!I33,'9.5 Infra Base Year 5 Staff'!I33,'9.6 Infra Base Year 6 Staff'!I33)/6</f>
        <v>0</v>
      </c>
      <c r="J33" s="278">
        <f>SUM('9.1 Infra Base Year 1 Staff'!J33,'9.2 Infra Base Year 2 Staff'!J33,'9.3 Infra Base Year 3 Staff'!J33,'9.4 Infra Base Year 4 Staff'!J33,'9.5 Infra Base Year 5 Staff'!J33,'9.6 Infra Base Year 6 Staff'!J33)/6</f>
        <v>0</v>
      </c>
      <c r="K33" s="278">
        <f>SUM('9.1 Infra Base Year 1 Staff'!K33,'9.2 Infra Base Year 2 Staff'!K33,'9.3 Infra Base Year 3 Staff'!K33,'9.4 Infra Base Year 4 Staff'!K33,'9.5 Infra Base Year 5 Staff'!K33,'9.6 Infra Base Year 6 Staff'!K33)/6</f>
        <v>0</v>
      </c>
      <c r="L33" s="278">
        <f>SUM('9.1 Infra Base Year 1 Staff'!L33,'9.2 Infra Base Year 2 Staff'!L33,'9.3 Infra Base Year 3 Staff'!L33,'9.4 Infra Base Year 4 Staff'!L33,'9.5 Infra Base Year 5 Staff'!L33,'9.6 Infra Base Year 6 Staff'!L33)/6</f>
        <v>0</v>
      </c>
      <c r="M33" s="278">
        <f>SUM('9.1 Infra Base Year 1 Staff'!M33,'9.2 Infra Base Year 2 Staff'!M33,'9.3 Infra Base Year 3 Staff'!M33,'9.4 Infra Base Year 4 Staff'!M33,'9.5 Infra Base Year 5 Staff'!M33,'9.6 Infra Base Year 6 Staff'!M33)/6</f>
        <v>0</v>
      </c>
      <c r="N33" s="278">
        <f>SUM('9.1 Infra Base Year 1 Staff'!N33,'9.2 Infra Base Year 2 Staff'!N33,'9.3 Infra Base Year 3 Staff'!N33,'9.4 Infra Base Year 4 Staff'!N33,'9.5 Infra Base Year 5 Staff'!N33,'9.6 Infra Base Year 6 Staff'!N33)/6</f>
        <v>0</v>
      </c>
      <c r="O33" s="278">
        <f>SUM('9.1 Infra Base Year 1 Staff'!O33,'9.2 Infra Base Year 2 Staff'!O33,'9.3 Infra Base Year 3 Staff'!O33,'9.4 Infra Base Year 4 Staff'!O33,'9.5 Infra Base Year 5 Staff'!O33,'9.6 Infra Base Year 6 Staff'!O33)/6</f>
        <v>0</v>
      </c>
      <c r="P33" s="278">
        <f>SUM('9.1 Infra Base Year 1 Staff'!P33,'9.2 Infra Base Year 2 Staff'!P33,'9.3 Infra Base Year 3 Staff'!P33,'9.4 Infra Base Year 4 Staff'!P33,'9.5 Infra Base Year 5 Staff'!P33,'9.6 Infra Base Year 6 Staff'!P33)/6</f>
        <v>0</v>
      </c>
      <c r="Q33" s="278">
        <f>SUM('9.1 Infra Base Year 1 Staff'!Q33,'9.2 Infra Base Year 2 Staff'!Q33,'9.3 Infra Base Year 3 Staff'!Q33,'9.4 Infra Base Year 4 Staff'!Q33,'9.5 Infra Base Year 5 Staff'!Q33,'9.6 Infra Base Year 6 Staff'!Q33)/6</f>
        <v>0</v>
      </c>
      <c r="R33" s="279">
        <f>SUM(F33:Q33)</f>
        <v>0</v>
      </c>
      <c r="S33" s="319">
        <f>D33*R33</f>
        <v>0</v>
      </c>
      <c r="W33" s="147">
        <f>X33/$U$7</f>
        <v>0</v>
      </c>
      <c r="X33" s="147">
        <f>R33/12</f>
        <v>0</v>
      </c>
      <c r="Z33" s="147">
        <f t="shared" si="17"/>
        <v>0</v>
      </c>
      <c r="AA33" s="147">
        <f t="shared" si="18"/>
        <v>0</v>
      </c>
      <c r="AB33" s="687" t="e">
        <f t="shared" si="19"/>
        <v>#DIV/0!</v>
      </c>
    </row>
    <row r="34" spans="1:28" ht="14.25" x14ac:dyDescent="0.3">
      <c r="A34" s="273"/>
      <c r="B34" s="277"/>
      <c r="C34" s="220"/>
      <c r="D34" s="169"/>
      <c r="E34" s="498"/>
      <c r="F34" s="278">
        <f>SUM('9.1 Infra Base Year 1 Staff'!F34,'9.2 Infra Base Year 2 Staff'!F34,'9.3 Infra Base Year 3 Staff'!F34,'9.4 Infra Base Year 4 Staff'!F34,'9.5 Infra Base Year 5 Staff'!F34,'9.6 Infra Base Year 6 Staff'!F34)/6</f>
        <v>0</v>
      </c>
      <c r="G34" s="278">
        <f>SUM('9.1 Infra Base Year 1 Staff'!G34,'9.2 Infra Base Year 2 Staff'!G34,'9.3 Infra Base Year 3 Staff'!G34,'9.4 Infra Base Year 4 Staff'!G34,'9.5 Infra Base Year 5 Staff'!G34,'9.6 Infra Base Year 6 Staff'!G34)/6</f>
        <v>0</v>
      </c>
      <c r="H34" s="278">
        <f>SUM('9.1 Infra Base Year 1 Staff'!H34,'9.2 Infra Base Year 2 Staff'!H34,'9.3 Infra Base Year 3 Staff'!H34,'9.4 Infra Base Year 4 Staff'!H34,'9.5 Infra Base Year 5 Staff'!H34,'9.6 Infra Base Year 6 Staff'!H34)/6</f>
        <v>0</v>
      </c>
      <c r="I34" s="278">
        <f>SUM('9.1 Infra Base Year 1 Staff'!I34,'9.2 Infra Base Year 2 Staff'!I34,'9.3 Infra Base Year 3 Staff'!I34,'9.4 Infra Base Year 4 Staff'!I34,'9.5 Infra Base Year 5 Staff'!I34,'9.6 Infra Base Year 6 Staff'!I34)/6</f>
        <v>0</v>
      </c>
      <c r="J34" s="278">
        <f>SUM('9.1 Infra Base Year 1 Staff'!J34,'9.2 Infra Base Year 2 Staff'!J34,'9.3 Infra Base Year 3 Staff'!J34,'9.4 Infra Base Year 4 Staff'!J34,'9.5 Infra Base Year 5 Staff'!J34,'9.6 Infra Base Year 6 Staff'!J34)/6</f>
        <v>0</v>
      </c>
      <c r="K34" s="278">
        <f>SUM('9.1 Infra Base Year 1 Staff'!K34,'9.2 Infra Base Year 2 Staff'!K34,'9.3 Infra Base Year 3 Staff'!K34,'9.4 Infra Base Year 4 Staff'!K34,'9.5 Infra Base Year 5 Staff'!K34,'9.6 Infra Base Year 6 Staff'!K34)/6</f>
        <v>0</v>
      </c>
      <c r="L34" s="278">
        <f>SUM('9.1 Infra Base Year 1 Staff'!L34,'9.2 Infra Base Year 2 Staff'!L34,'9.3 Infra Base Year 3 Staff'!L34,'9.4 Infra Base Year 4 Staff'!L34,'9.5 Infra Base Year 5 Staff'!L34,'9.6 Infra Base Year 6 Staff'!L34)/6</f>
        <v>0</v>
      </c>
      <c r="M34" s="278">
        <f>SUM('9.1 Infra Base Year 1 Staff'!M34,'9.2 Infra Base Year 2 Staff'!M34,'9.3 Infra Base Year 3 Staff'!M34,'9.4 Infra Base Year 4 Staff'!M34,'9.5 Infra Base Year 5 Staff'!M34,'9.6 Infra Base Year 6 Staff'!M34)/6</f>
        <v>0</v>
      </c>
      <c r="N34" s="278">
        <f>SUM('9.1 Infra Base Year 1 Staff'!N34,'9.2 Infra Base Year 2 Staff'!N34,'9.3 Infra Base Year 3 Staff'!N34,'9.4 Infra Base Year 4 Staff'!N34,'9.5 Infra Base Year 5 Staff'!N34,'9.6 Infra Base Year 6 Staff'!N34)/6</f>
        <v>0</v>
      </c>
      <c r="O34" s="278">
        <f>SUM('9.1 Infra Base Year 1 Staff'!O34,'9.2 Infra Base Year 2 Staff'!O34,'9.3 Infra Base Year 3 Staff'!O34,'9.4 Infra Base Year 4 Staff'!O34,'9.5 Infra Base Year 5 Staff'!O34,'9.6 Infra Base Year 6 Staff'!O34)/6</f>
        <v>0</v>
      </c>
      <c r="P34" s="278">
        <f>SUM('9.1 Infra Base Year 1 Staff'!P34,'9.2 Infra Base Year 2 Staff'!P34,'9.3 Infra Base Year 3 Staff'!P34,'9.4 Infra Base Year 4 Staff'!P34,'9.5 Infra Base Year 5 Staff'!P34,'9.6 Infra Base Year 6 Staff'!P34)/6</f>
        <v>0</v>
      </c>
      <c r="Q34" s="278">
        <f>SUM('9.1 Infra Base Year 1 Staff'!Q34,'9.2 Infra Base Year 2 Staff'!Q34,'9.3 Infra Base Year 3 Staff'!Q34,'9.4 Infra Base Year 4 Staff'!Q34,'9.5 Infra Base Year 5 Staff'!Q34,'9.6 Infra Base Year 6 Staff'!Q34)/6</f>
        <v>0</v>
      </c>
      <c r="R34" s="279">
        <f>SUM(F34:Q34)</f>
        <v>0</v>
      </c>
      <c r="S34" s="319">
        <f>D34*R34</f>
        <v>0</v>
      </c>
      <c r="W34" s="147">
        <f>X34/$U$7</f>
        <v>0</v>
      </c>
      <c r="X34" s="147">
        <f>R34/12</f>
        <v>0</v>
      </c>
      <c r="Z34" s="147">
        <f t="shared" si="17"/>
        <v>0</v>
      </c>
      <c r="AA34" s="147">
        <f t="shared" si="18"/>
        <v>0</v>
      </c>
      <c r="AB34" s="687" t="e">
        <f t="shared" si="19"/>
        <v>#DIV/0!</v>
      </c>
    </row>
    <row r="35" spans="1:28" ht="15" thickBot="1" x14ac:dyDescent="0.35">
      <c r="A35" s="246"/>
      <c r="B35" s="247" t="s">
        <v>161</v>
      </c>
      <c r="C35" s="248"/>
      <c r="D35" s="250"/>
      <c r="E35" s="502"/>
      <c r="F35" s="251">
        <f>SUM(F30:F34)</f>
        <v>169.04999999999998</v>
      </c>
      <c r="G35" s="251">
        <f t="shared" ref="G35:Q35" si="20">SUM(G30:G34)</f>
        <v>169.04999999999998</v>
      </c>
      <c r="H35" s="251">
        <f t="shared" si="20"/>
        <v>169.04999999999998</v>
      </c>
      <c r="I35" s="251">
        <f t="shared" si="20"/>
        <v>169.04999999999998</v>
      </c>
      <c r="J35" s="251">
        <f t="shared" si="20"/>
        <v>169.04999999999998</v>
      </c>
      <c r="K35" s="251">
        <f t="shared" si="20"/>
        <v>169.04999999999998</v>
      </c>
      <c r="L35" s="251">
        <f t="shared" si="20"/>
        <v>169.04999999999998</v>
      </c>
      <c r="M35" s="251">
        <f t="shared" si="20"/>
        <v>169.04999999999998</v>
      </c>
      <c r="N35" s="251">
        <f t="shared" si="20"/>
        <v>169.04999999999998</v>
      </c>
      <c r="O35" s="251">
        <f t="shared" si="20"/>
        <v>169.04999999999998</v>
      </c>
      <c r="P35" s="251">
        <f t="shared" si="20"/>
        <v>169.04999999999998</v>
      </c>
      <c r="Q35" s="251">
        <f t="shared" si="20"/>
        <v>169.04999999999998</v>
      </c>
      <c r="R35" s="251">
        <f>SUM(R30:R34)</f>
        <v>2028.5999999999997</v>
      </c>
      <c r="S35" s="320">
        <f>SUM(S30:S34)</f>
        <v>411805.79999999993</v>
      </c>
      <c r="W35" s="249">
        <f>SUM(W30:W34)</f>
        <v>1.0176923076923075</v>
      </c>
      <c r="X35" s="249">
        <f>SUM(X30:X34)</f>
        <v>169.04999999999998</v>
      </c>
      <c r="Z35" s="226">
        <f>SUM(Z30:Z34)</f>
        <v>0</v>
      </c>
      <c r="AA35" s="226">
        <f>SUM(AA30:AA34)</f>
        <v>2028.5999999999997</v>
      </c>
      <c r="AB35" s="688">
        <f>Z35/(Z35+AA35)</f>
        <v>0</v>
      </c>
    </row>
    <row r="36" spans="1:28" s="125" customFormat="1" ht="14.25" thickBot="1" x14ac:dyDescent="0.3">
      <c r="A36" s="252"/>
      <c r="B36" s="253" t="s">
        <v>155</v>
      </c>
      <c r="C36" s="254"/>
      <c r="D36" s="255"/>
      <c r="E36" s="503"/>
      <c r="F36" s="255">
        <f>SUM(F17,F23,F29,F35)</f>
        <v>1084.7247812499998</v>
      </c>
      <c r="G36" s="255">
        <f t="shared" ref="G36:Q36" si="21">SUM(G17,G23,G29,G35)</f>
        <v>1084.7247812499998</v>
      </c>
      <c r="H36" s="255">
        <f t="shared" si="21"/>
        <v>1084.7247812499998</v>
      </c>
      <c r="I36" s="255">
        <f t="shared" si="21"/>
        <v>1084.7247812499998</v>
      </c>
      <c r="J36" s="255">
        <f t="shared" si="21"/>
        <v>1084.7247812499998</v>
      </c>
      <c r="K36" s="255">
        <f t="shared" si="21"/>
        <v>1084.7247812499998</v>
      </c>
      <c r="L36" s="255">
        <f t="shared" si="21"/>
        <v>1084.7247812499998</v>
      </c>
      <c r="M36" s="255">
        <f t="shared" si="21"/>
        <v>1084.7247812499998</v>
      </c>
      <c r="N36" s="255">
        <f t="shared" si="21"/>
        <v>1084.7247812499998</v>
      </c>
      <c r="O36" s="255">
        <f t="shared" si="21"/>
        <v>1084.7247812499998</v>
      </c>
      <c r="P36" s="255">
        <f t="shared" si="21"/>
        <v>1084.7247812499998</v>
      </c>
      <c r="Q36" s="255">
        <f t="shared" si="21"/>
        <v>1106.7747812499999</v>
      </c>
      <c r="R36" s="255">
        <f>SUM(R17,R23,R29,R35)</f>
        <v>13038.747374999999</v>
      </c>
      <c r="S36" s="321">
        <f>SUM(S17,S23,S29,S35)</f>
        <v>1496835.3697083332</v>
      </c>
      <c r="W36" s="255">
        <f>SUM(W17,W23,W29,W35)</f>
        <v>6.5411776128762522</v>
      </c>
      <c r="X36" s="255">
        <f>SUM(X17,X23,X29,X35)</f>
        <v>1086.5622812499998</v>
      </c>
      <c r="Z36" s="255">
        <f>SUM(Z17,Z23,Z29,Z35)</f>
        <v>9410.0973749999994</v>
      </c>
      <c r="AA36" s="255">
        <f>SUM(AA17,AA23,AA29,AA35)</f>
        <v>3628.6499999999996</v>
      </c>
      <c r="AB36" s="689">
        <f>Z36/(Z36+AA36)</f>
        <v>0.7217025611710649</v>
      </c>
    </row>
    <row r="37" spans="1:28" ht="9.9499999999999993" customHeight="1" x14ac:dyDescent="0.3">
      <c r="A37" s="218"/>
      <c r="B37" s="219"/>
      <c r="C37" s="220"/>
      <c r="D37" s="220"/>
      <c r="E37" s="504"/>
      <c r="F37" s="222"/>
      <c r="G37" s="222"/>
      <c r="H37" s="222"/>
      <c r="I37" s="222"/>
      <c r="J37" s="222"/>
      <c r="K37" s="222"/>
      <c r="L37" s="222"/>
      <c r="M37" s="222"/>
      <c r="N37" s="222"/>
      <c r="O37" s="222"/>
      <c r="P37" s="222"/>
      <c r="Q37" s="222"/>
      <c r="R37" s="222"/>
      <c r="S37" s="444"/>
      <c r="W37" s="220"/>
      <c r="X37" s="220"/>
      <c r="Z37" s="220"/>
      <c r="AA37" s="220"/>
      <c r="AB37" s="690"/>
    </row>
    <row r="38" spans="1:28" s="124" customFormat="1" ht="13.5" customHeight="1" x14ac:dyDescent="0.25">
      <c r="A38" s="236">
        <v>2</v>
      </c>
      <c r="B38" s="237" t="s">
        <v>162</v>
      </c>
      <c r="C38" s="238"/>
      <c r="D38" s="234"/>
      <c r="E38" s="497"/>
      <c r="F38" s="441"/>
      <c r="G38" s="441"/>
      <c r="H38" s="441"/>
      <c r="I38" s="441"/>
      <c r="J38" s="441"/>
      <c r="K38" s="239"/>
      <c r="L38" s="239"/>
      <c r="M38" s="239"/>
      <c r="N38" s="239"/>
      <c r="O38" s="239"/>
      <c r="P38" s="239"/>
      <c r="Q38" s="239"/>
      <c r="R38" s="235"/>
      <c r="S38" s="323"/>
      <c r="W38" s="238"/>
      <c r="X38" s="238"/>
      <c r="Z38" s="238"/>
      <c r="AA38" s="238"/>
      <c r="AB38" s="691"/>
    </row>
    <row r="39" spans="1:28" ht="13.5" customHeight="1" x14ac:dyDescent="0.3">
      <c r="A39" s="273">
        <v>2.1</v>
      </c>
      <c r="B39" s="274" t="s">
        <v>163</v>
      </c>
      <c r="C39" s="146"/>
      <c r="D39" s="169"/>
      <c r="E39" s="498"/>
      <c r="F39" s="278">
        <f>SUM('9.1 Infra Base Year 1 Staff'!F39,'9.2 Infra Base Year 2 Staff'!F39,'9.3 Infra Base Year 3 Staff'!F39,'9.4 Infra Base Year 4 Staff'!F39,'9.5 Infra Base Year 5 Staff'!F39,'9.6 Infra Base Year 6 Staff'!F39)/6</f>
        <v>0</v>
      </c>
      <c r="G39" s="278">
        <f>SUM('9.1 Infra Base Year 1 Staff'!G39,'9.2 Infra Base Year 2 Staff'!G39,'9.3 Infra Base Year 3 Staff'!G39,'9.4 Infra Base Year 4 Staff'!G39,'9.5 Infra Base Year 5 Staff'!G39,'9.6 Infra Base Year 6 Staff'!G39)/6</f>
        <v>0</v>
      </c>
      <c r="H39" s="278">
        <f>SUM('9.1 Infra Base Year 1 Staff'!H39,'9.2 Infra Base Year 2 Staff'!H39,'9.3 Infra Base Year 3 Staff'!H39,'9.4 Infra Base Year 4 Staff'!H39,'9.5 Infra Base Year 5 Staff'!H39,'9.6 Infra Base Year 6 Staff'!H39)/6</f>
        <v>0</v>
      </c>
      <c r="I39" s="278">
        <f>SUM('9.1 Infra Base Year 1 Staff'!I39,'9.2 Infra Base Year 2 Staff'!I39,'9.3 Infra Base Year 3 Staff'!I39,'9.4 Infra Base Year 4 Staff'!I39,'9.5 Infra Base Year 5 Staff'!I39,'9.6 Infra Base Year 6 Staff'!I39)/6</f>
        <v>0</v>
      </c>
      <c r="J39" s="278">
        <f>SUM('9.1 Infra Base Year 1 Staff'!J39,'9.2 Infra Base Year 2 Staff'!J39,'9.3 Infra Base Year 3 Staff'!J39,'9.4 Infra Base Year 4 Staff'!J39,'9.5 Infra Base Year 5 Staff'!J39,'9.6 Infra Base Year 6 Staff'!J39)/6</f>
        <v>0</v>
      </c>
      <c r="K39" s="278">
        <f>SUM('9.1 Infra Base Year 1 Staff'!K39,'9.2 Infra Base Year 2 Staff'!K39,'9.3 Infra Base Year 3 Staff'!K39,'9.4 Infra Base Year 4 Staff'!K39,'9.5 Infra Base Year 5 Staff'!K39,'9.6 Infra Base Year 6 Staff'!K39)/6</f>
        <v>0</v>
      </c>
      <c r="L39" s="278">
        <f>SUM('9.1 Infra Base Year 1 Staff'!L39,'9.2 Infra Base Year 2 Staff'!L39,'9.3 Infra Base Year 3 Staff'!L39,'9.4 Infra Base Year 4 Staff'!L39,'9.5 Infra Base Year 5 Staff'!L39,'9.6 Infra Base Year 6 Staff'!L39)/6</f>
        <v>0</v>
      </c>
      <c r="M39" s="278">
        <f>SUM('9.1 Infra Base Year 1 Staff'!M39,'9.2 Infra Base Year 2 Staff'!M39,'9.3 Infra Base Year 3 Staff'!M39,'9.4 Infra Base Year 4 Staff'!M39,'9.5 Infra Base Year 5 Staff'!M39,'9.6 Infra Base Year 6 Staff'!M39)/6</f>
        <v>0</v>
      </c>
      <c r="N39" s="278">
        <f>SUM('9.1 Infra Base Year 1 Staff'!N39,'9.2 Infra Base Year 2 Staff'!N39,'9.3 Infra Base Year 3 Staff'!N39,'9.4 Infra Base Year 4 Staff'!N39,'9.5 Infra Base Year 5 Staff'!N39,'9.6 Infra Base Year 6 Staff'!N39)/6</f>
        <v>0</v>
      </c>
      <c r="O39" s="278">
        <f>SUM('9.1 Infra Base Year 1 Staff'!O39,'9.2 Infra Base Year 2 Staff'!O39,'9.3 Infra Base Year 3 Staff'!O39,'9.4 Infra Base Year 4 Staff'!O39,'9.5 Infra Base Year 5 Staff'!O39,'9.6 Infra Base Year 6 Staff'!O39)/6</f>
        <v>0</v>
      </c>
      <c r="P39" s="278">
        <f>SUM('9.1 Infra Base Year 1 Staff'!P39,'9.2 Infra Base Year 2 Staff'!P39,'9.3 Infra Base Year 3 Staff'!P39,'9.4 Infra Base Year 4 Staff'!P39,'9.5 Infra Base Year 5 Staff'!P39,'9.6 Infra Base Year 6 Staff'!P39)/6</f>
        <v>0</v>
      </c>
      <c r="Q39" s="278">
        <f>SUM('9.1 Infra Base Year 1 Staff'!Q39,'9.2 Infra Base Year 2 Staff'!Q39,'9.3 Infra Base Year 3 Staff'!Q39,'9.4 Infra Base Year 4 Staff'!Q39,'9.5 Infra Base Year 5 Staff'!Q39,'9.6 Infra Base Year 6 Staff'!Q39)/6</f>
        <v>0</v>
      </c>
      <c r="R39" s="278">
        <f t="shared" ref="R39:R57" si="22">SUM(F39:Q39)</f>
        <v>0</v>
      </c>
      <c r="S39" s="317">
        <f>D39*R39</f>
        <v>0</v>
      </c>
      <c r="W39" s="147">
        <f>X39/$U$7</f>
        <v>0</v>
      </c>
      <c r="X39" s="147">
        <f>R39/12</f>
        <v>0</v>
      </c>
      <c r="Z39" s="147">
        <f>IF($E39="Y",$R39,0)</f>
        <v>0</v>
      </c>
      <c r="AA39" s="147">
        <f>IF($E39="N",$R39,0)</f>
        <v>0</v>
      </c>
      <c r="AB39" s="687" t="e">
        <f>Z39/(Z39+AA39)</f>
        <v>#DIV/0!</v>
      </c>
    </row>
    <row r="40" spans="1:28" ht="14.25" x14ac:dyDescent="0.3">
      <c r="A40" s="273"/>
      <c r="B40" s="274"/>
      <c r="C40" s="146" t="s">
        <v>240</v>
      </c>
      <c r="D40" s="169">
        <v>85</v>
      </c>
      <c r="E40" s="169" t="s">
        <v>153</v>
      </c>
      <c r="F40" s="278">
        <f>SUM('9.1 Infra Base Year 1 Staff'!F40,'9.2 Infra Base Year 2 Staff'!F40,'9.3 Infra Base Year 3 Staff'!F40,'9.4 Infra Base Year 4 Staff'!F40,'9.5 Infra Base Year 5 Staff'!F40,'9.6 Infra Base Year 6 Staff'!F40)/6</f>
        <v>1358.2795000000003</v>
      </c>
      <c r="G40" s="278">
        <f>SUM('9.1 Infra Base Year 1 Staff'!G40,'9.2 Infra Base Year 2 Staff'!G40,'9.3 Infra Base Year 3 Staff'!G40,'9.4 Infra Base Year 4 Staff'!G40,'9.5 Infra Base Year 5 Staff'!G40,'9.6 Infra Base Year 6 Staff'!G40)/6</f>
        <v>1358.2795000000003</v>
      </c>
      <c r="H40" s="278">
        <f>SUM('9.1 Infra Base Year 1 Staff'!H40,'9.2 Infra Base Year 2 Staff'!H40,'9.3 Infra Base Year 3 Staff'!H40,'9.4 Infra Base Year 4 Staff'!H40,'9.5 Infra Base Year 5 Staff'!H40,'9.6 Infra Base Year 6 Staff'!H40)/6</f>
        <v>1358.2795000000003</v>
      </c>
      <c r="I40" s="278">
        <f>SUM('9.1 Infra Base Year 1 Staff'!I40,'9.2 Infra Base Year 2 Staff'!I40,'9.3 Infra Base Year 3 Staff'!I40,'9.4 Infra Base Year 4 Staff'!I40,'9.5 Infra Base Year 5 Staff'!I40,'9.6 Infra Base Year 6 Staff'!I40)/6</f>
        <v>1358.2795000000003</v>
      </c>
      <c r="J40" s="278">
        <f>SUM('9.1 Infra Base Year 1 Staff'!J40,'9.2 Infra Base Year 2 Staff'!J40,'9.3 Infra Base Year 3 Staff'!J40,'9.4 Infra Base Year 4 Staff'!J40,'9.5 Infra Base Year 5 Staff'!J40,'9.6 Infra Base Year 6 Staff'!J40)/6</f>
        <v>1358.2795000000003</v>
      </c>
      <c r="K40" s="278">
        <f>SUM('9.1 Infra Base Year 1 Staff'!K40,'9.2 Infra Base Year 2 Staff'!K40,'9.3 Infra Base Year 3 Staff'!K40,'9.4 Infra Base Year 4 Staff'!K40,'9.5 Infra Base Year 5 Staff'!K40,'9.6 Infra Base Year 6 Staff'!K40)/6</f>
        <v>1358.2795000000003</v>
      </c>
      <c r="L40" s="278">
        <f>SUM('9.1 Infra Base Year 1 Staff'!L40,'9.2 Infra Base Year 2 Staff'!L40,'9.3 Infra Base Year 3 Staff'!L40,'9.4 Infra Base Year 4 Staff'!L40,'9.5 Infra Base Year 5 Staff'!L40,'9.6 Infra Base Year 6 Staff'!L40)/6</f>
        <v>1358.2795000000003</v>
      </c>
      <c r="M40" s="278">
        <f>SUM('9.1 Infra Base Year 1 Staff'!M40,'9.2 Infra Base Year 2 Staff'!M40,'9.3 Infra Base Year 3 Staff'!M40,'9.4 Infra Base Year 4 Staff'!M40,'9.5 Infra Base Year 5 Staff'!M40,'9.6 Infra Base Year 6 Staff'!M40)/6</f>
        <v>1358.2795000000003</v>
      </c>
      <c r="N40" s="278">
        <f>SUM('9.1 Infra Base Year 1 Staff'!N40,'9.2 Infra Base Year 2 Staff'!N40,'9.3 Infra Base Year 3 Staff'!N40,'9.4 Infra Base Year 4 Staff'!N40,'9.5 Infra Base Year 5 Staff'!N40,'9.6 Infra Base Year 6 Staff'!N40)/6</f>
        <v>1358.2795000000003</v>
      </c>
      <c r="O40" s="278">
        <f>SUM('9.1 Infra Base Year 1 Staff'!O40,'9.2 Infra Base Year 2 Staff'!O40,'9.3 Infra Base Year 3 Staff'!O40,'9.4 Infra Base Year 4 Staff'!O40,'9.5 Infra Base Year 5 Staff'!O40,'9.6 Infra Base Year 6 Staff'!O40)/6</f>
        <v>1358.2795000000003</v>
      </c>
      <c r="P40" s="278">
        <f>SUM('9.1 Infra Base Year 1 Staff'!P40,'9.2 Infra Base Year 2 Staff'!P40,'9.3 Infra Base Year 3 Staff'!P40,'9.4 Infra Base Year 4 Staff'!P40,'9.5 Infra Base Year 5 Staff'!P40,'9.6 Infra Base Year 6 Staff'!P40)/6</f>
        <v>1358.2795000000003</v>
      </c>
      <c r="Q40" s="278">
        <f>SUM('9.1 Infra Base Year 1 Staff'!Q40,'9.2 Infra Base Year 2 Staff'!Q40,'9.3 Infra Base Year 3 Staff'!Q40,'9.4 Infra Base Year 4 Staff'!Q40,'9.5 Infra Base Year 5 Staff'!Q40,'9.6 Infra Base Year 6 Staff'!Q40)/6</f>
        <v>1358.2795000000003</v>
      </c>
      <c r="R40" s="278">
        <f t="shared" si="22"/>
        <v>16299.354000000005</v>
      </c>
      <c r="S40" s="317">
        <f>D40*R40</f>
        <v>1385445.0900000003</v>
      </c>
      <c r="W40" s="147">
        <f>X40/$U$7</f>
        <v>8.1769334448160542</v>
      </c>
      <c r="X40" s="147">
        <f>R40/12</f>
        <v>1358.2795000000003</v>
      </c>
      <c r="Z40" s="147">
        <f t="shared" ref="Z40:Z55" si="23">IF($E40="Y",$R40,0)</f>
        <v>0</v>
      </c>
      <c r="AA40" s="147">
        <f t="shared" ref="AA40:AA55" si="24">IF($E40="N",$R40,0)</f>
        <v>16299.354000000005</v>
      </c>
      <c r="AB40" s="687">
        <f t="shared" ref="AB40:AB55" si="25">Z40/(Z40+AA40)</f>
        <v>0</v>
      </c>
    </row>
    <row r="41" spans="1:28" ht="14.25" x14ac:dyDescent="0.3">
      <c r="A41" s="273"/>
      <c r="B41" s="274"/>
      <c r="C41" s="146" t="s">
        <v>241</v>
      </c>
      <c r="D41" s="169">
        <v>150</v>
      </c>
      <c r="E41" s="169" t="s">
        <v>153</v>
      </c>
      <c r="F41" s="278">
        <f>SUM('9.1 Infra Base Year 1 Staff'!F41,'9.2 Infra Base Year 2 Staff'!F41,'9.3 Infra Base Year 3 Staff'!F41,'9.4 Infra Base Year 4 Staff'!F41,'9.5 Infra Base Year 5 Staff'!F41,'9.6 Infra Base Year 6 Staff'!F41)/6</f>
        <v>169.5</v>
      </c>
      <c r="G41" s="278">
        <f>SUM('9.1 Infra Base Year 1 Staff'!G41,'9.2 Infra Base Year 2 Staff'!G41,'9.3 Infra Base Year 3 Staff'!G41,'9.4 Infra Base Year 4 Staff'!G41,'9.5 Infra Base Year 5 Staff'!G41,'9.6 Infra Base Year 6 Staff'!G41)/6</f>
        <v>169.5</v>
      </c>
      <c r="H41" s="278">
        <f>SUM('9.1 Infra Base Year 1 Staff'!H41,'9.2 Infra Base Year 2 Staff'!H41,'9.3 Infra Base Year 3 Staff'!H41,'9.4 Infra Base Year 4 Staff'!H41,'9.5 Infra Base Year 5 Staff'!H41,'9.6 Infra Base Year 6 Staff'!H41)/6</f>
        <v>169.5</v>
      </c>
      <c r="I41" s="278">
        <f>SUM('9.1 Infra Base Year 1 Staff'!I41,'9.2 Infra Base Year 2 Staff'!I41,'9.3 Infra Base Year 3 Staff'!I41,'9.4 Infra Base Year 4 Staff'!I41,'9.5 Infra Base Year 5 Staff'!I41,'9.6 Infra Base Year 6 Staff'!I41)/6</f>
        <v>169.5</v>
      </c>
      <c r="J41" s="278">
        <f>SUM('9.1 Infra Base Year 1 Staff'!J41,'9.2 Infra Base Year 2 Staff'!J41,'9.3 Infra Base Year 3 Staff'!J41,'9.4 Infra Base Year 4 Staff'!J41,'9.5 Infra Base Year 5 Staff'!J41,'9.6 Infra Base Year 6 Staff'!J41)/6</f>
        <v>169.5</v>
      </c>
      <c r="K41" s="278">
        <f>SUM('9.1 Infra Base Year 1 Staff'!K41,'9.2 Infra Base Year 2 Staff'!K41,'9.3 Infra Base Year 3 Staff'!K41,'9.4 Infra Base Year 4 Staff'!K41,'9.5 Infra Base Year 5 Staff'!K41,'9.6 Infra Base Year 6 Staff'!K41)/6</f>
        <v>169.5</v>
      </c>
      <c r="L41" s="278">
        <f>SUM('9.1 Infra Base Year 1 Staff'!L41,'9.2 Infra Base Year 2 Staff'!L41,'9.3 Infra Base Year 3 Staff'!L41,'9.4 Infra Base Year 4 Staff'!L41,'9.5 Infra Base Year 5 Staff'!L41,'9.6 Infra Base Year 6 Staff'!L41)/6</f>
        <v>147</v>
      </c>
      <c r="M41" s="278">
        <f>SUM('9.1 Infra Base Year 1 Staff'!M41,'9.2 Infra Base Year 2 Staff'!M41,'9.3 Infra Base Year 3 Staff'!M41,'9.4 Infra Base Year 4 Staff'!M41,'9.5 Infra Base Year 5 Staff'!M41,'9.6 Infra Base Year 6 Staff'!M41)/6</f>
        <v>147</v>
      </c>
      <c r="N41" s="278">
        <f>SUM('9.1 Infra Base Year 1 Staff'!N41,'9.2 Infra Base Year 2 Staff'!N41,'9.3 Infra Base Year 3 Staff'!N41,'9.4 Infra Base Year 4 Staff'!N41,'9.5 Infra Base Year 5 Staff'!N41,'9.6 Infra Base Year 6 Staff'!N41)/6</f>
        <v>147</v>
      </c>
      <c r="O41" s="278">
        <f>SUM('9.1 Infra Base Year 1 Staff'!O41,'9.2 Infra Base Year 2 Staff'!O41,'9.3 Infra Base Year 3 Staff'!O41,'9.4 Infra Base Year 4 Staff'!O41,'9.5 Infra Base Year 5 Staff'!O41,'9.6 Infra Base Year 6 Staff'!O41)/6</f>
        <v>147</v>
      </c>
      <c r="P41" s="278">
        <f>SUM('9.1 Infra Base Year 1 Staff'!P41,'9.2 Infra Base Year 2 Staff'!P41,'9.3 Infra Base Year 3 Staff'!P41,'9.4 Infra Base Year 4 Staff'!P41,'9.5 Infra Base Year 5 Staff'!P41,'9.6 Infra Base Year 6 Staff'!P41)/6</f>
        <v>147</v>
      </c>
      <c r="Q41" s="278">
        <f>SUM('9.1 Infra Base Year 1 Staff'!Q41,'9.2 Infra Base Year 2 Staff'!Q41,'9.3 Infra Base Year 3 Staff'!Q41,'9.4 Infra Base Year 4 Staff'!Q41,'9.5 Infra Base Year 5 Staff'!Q41,'9.6 Infra Base Year 6 Staff'!Q41)/6</f>
        <v>147</v>
      </c>
      <c r="R41" s="278">
        <f t="shared" ref="R41:R52" si="26">SUM(F41:Q41)</f>
        <v>1899</v>
      </c>
      <c r="S41" s="317">
        <f t="shared" ref="S41:S52" si="27">D41*R41</f>
        <v>284850</v>
      </c>
      <c r="W41" s="147">
        <f t="shared" ref="W41:W52" si="28">X41/$U$7</f>
        <v>0.95267558528428076</v>
      </c>
      <c r="X41" s="147">
        <f t="shared" ref="X41:X52" si="29">R41/12</f>
        <v>158.25</v>
      </c>
      <c r="Z41" s="147">
        <f t="shared" si="23"/>
        <v>0</v>
      </c>
      <c r="AA41" s="147">
        <f t="shared" si="24"/>
        <v>1899</v>
      </c>
      <c r="AB41" s="687">
        <f t="shared" ref="AB41:AB52" si="30">Z41/(Z41+AA41)</f>
        <v>0</v>
      </c>
    </row>
    <row r="42" spans="1:28" ht="14.25" x14ac:dyDescent="0.3">
      <c r="A42" s="273"/>
      <c r="B42" s="274"/>
      <c r="C42" s="146" t="s">
        <v>1049</v>
      </c>
      <c r="D42" s="169">
        <v>47</v>
      </c>
      <c r="E42" s="169" t="s">
        <v>151</v>
      </c>
      <c r="F42" s="278">
        <f>SUM('9.1 Infra Base Year 1 Staff'!F42,'9.2 Infra Base Year 2 Staff'!F42,'9.3 Infra Base Year 3 Staff'!F42,'9.4 Infra Base Year 4 Staff'!F42,'9.5 Infra Base Year 5 Staff'!F42,'9.6 Infra Base Year 6 Staff'!F42)/6</f>
        <v>165.96291666666664</v>
      </c>
      <c r="G42" s="278">
        <f>SUM('9.1 Infra Base Year 1 Staff'!G42,'9.2 Infra Base Year 2 Staff'!G42,'9.3 Infra Base Year 3 Staff'!G42,'9.4 Infra Base Year 4 Staff'!G42,'9.5 Infra Base Year 5 Staff'!G42,'9.6 Infra Base Year 6 Staff'!G42)/6</f>
        <v>165.96291666666664</v>
      </c>
      <c r="H42" s="278">
        <f>SUM('9.1 Infra Base Year 1 Staff'!H42,'9.2 Infra Base Year 2 Staff'!H42,'9.3 Infra Base Year 3 Staff'!H42,'9.4 Infra Base Year 4 Staff'!H42,'9.5 Infra Base Year 5 Staff'!H42,'9.6 Infra Base Year 6 Staff'!H42)/6</f>
        <v>165.96291666666664</v>
      </c>
      <c r="I42" s="278">
        <f>SUM('9.1 Infra Base Year 1 Staff'!I42,'9.2 Infra Base Year 2 Staff'!I42,'9.3 Infra Base Year 3 Staff'!I42,'9.4 Infra Base Year 4 Staff'!I42,'9.5 Infra Base Year 5 Staff'!I42,'9.6 Infra Base Year 6 Staff'!I42)/6</f>
        <v>165.96291666666664</v>
      </c>
      <c r="J42" s="278">
        <f>SUM('9.1 Infra Base Year 1 Staff'!J42,'9.2 Infra Base Year 2 Staff'!J42,'9.3 Infra Base Year 3 Staff'!J42,'9.4 Infra Base Year 4 Staff'!J42,'9.5 Infra Base Year 5 Staff'!J42,'9.6 Infra Base Year 6 Staff'!J42)/6</f>
        <v>165.96291666666664</v>
      </c>
      <c r="K42" s="278">
        <f>SUM('9.1 Infra Base Year 1 Staff'!K42,'9.2 Infra Base Year 2 Staff'!K42,'9.3 Infra Base Year 3 Staff'!K42,'9.4 Infra Base Year 4 Staff'!K42,'9.5 Infra Base Year 5 Staff'!K42,'9.6 Infra Base Year 6 Staff'!K42)/6</f>
        <v>165.96291666666664</v>
      </c>
      <c r="L42" s="278">
        <f>SUM('9.1 Infra Base Year 1 Staff'!L42,'9.2 Infra Base Year 2 Staff'!L42,'9.3 Infra Base Year 3 Staff'!L42,'9.4 Infra Base Year 4 Staff'!L42,'9.5 Infra Base Year 5 Staff'!L42,'9.6 Infra Base Year 6 Staff'!L42)/6</f>
        <v>165.96291666666664</v>
      </c>
      <c r="M42" s="278">
        <f>SUM('9.1 Infra Base Year 1 Staff'!M42,'9.2 Infra Base Year 2 Staff'!M42,'9.3 Infra Base Year 3 Staff'!M42,'9.4 Infra Base Year 4 Staff'!M42,'9.5 Infra Base Year 5 Staff'!M42,'9.6 Infra Base Year 6 Staff'!M42)/6</f>
        <v>165.96291666666664</v>
      </c>
      <c r="N42" s="278">
        <f>SUM('9.1 Infra Base Year 1 Staff'!N42,'9.2 Infra Base Year 2 Staff'!N42,'9.3 Infra Base Year 3 Staff'!N42,'9.4 Infra Base Year 4 Staff'!N42,'9.5 Infra Base Year 5 Staff'!N42,'9.6 Infra Base Year 6 Staff'!N42)/6</f>
        <v>165.96291666666664</v>
      </c>
      <c r="O42" s="278">
        <f>SUM('9.1 Infra Base Year 1 Staff'!O42,'9.2 Infra Base Year 2 Staff'!O42,'9.3 Infra Base Year 3 Staff'!O42,'9.4 Infra Base Year 4 Staff'!O42,'9.5 Infra Base Year 5 Staff'!O42,'9.6 Infra Base Year 6 Staff'!O42)/6</f>
        <v>165.96291666666664</v>
      </c>
      <c r="P42" s="278">
        <f>SUM('9.1 Infra Base Year 1 Staff'!P42,'9.2 Infra Base Year 2 Staff'!P42,'9.3 Infra Base Year 3 Staff'!P42,'9.4 Infra Base Year 4 Staff'!P42,'9.5 Infra Base Year 5 Staff'!P42,'9.6 Infra Base Year 6 Staff'!P42)/6</f>
        <v>165.96291666666664</v>
      </c>
      <c r="Q42" s="278">
        <f>SUM('9.1 Infra Base Year 1 Staff'!Q42,'9.2 Infra Base Year 2 Staff'!Q42,'9.3 Infra Base Year 3 Staff'!Q42,'9.4 Infra Base Year 4 Staff'!Q42,'9.5 Infra Base Year 5 Staff'!Q42,'9.6 Infra Base Year 6 Staff'!Q42)/6</f>
        <v>165.96291666666664</v>
      </c>
      <c r="R42" s="278">
        <f t="shared" si="26"/>
        <v>1991.5549999999996</v>
      </c>
      <c r="S42" s="317">
        <f t="shared" si="27"/>
        <v>93603.084999999977</v>
      </c>
      <c r="W42" s="147">
        <f t="shared" si="28"/>
        <v>0.99910785953177228</v>
      </c>
      <c r="X42" s="147">
        <f t="shared" si="29"/>
        <v>165.96291666666664</v>
      </c>
      <c r="Z42" s="147">
        <f t="shared" si="23"/>
        <v>1991.5549999999996</v>
      </c>
      <c r="AA42" s="147">
        <f t="shared" si="24"/>
        <v>0</v>
      </c>
      <c r="AB42" s="687">
        <f t="shared" si="30"/>
        <v>1</v>
      </c>
    </row>
    <row r="43" spans="1:28" ht="14.25" x14ac:dyDescent="0.3">
      <c r="A43" s="273"/>
      <c r="B43" s="274"/>
      <c r="C43" s="146" t="s">
        <v>1050</v>
      </c>
      <c r="D43" s="169">
        <v>117</v>
      </c>
      <c r="E43" s="169" t="s">
        <v>153</v>
      </c>
      <c r="F43" s="278">
        <f>SUM('9.1 Infra Base Year 1 Staff'!F43,'9.2 Infra Base Year 2 Staff'!F43,'9.3 Infra Base Year 3 Staff'!F43,'9.4 Infra Base Year 4 Staff'!F43,'9.5 Infra Base Year 5 Staff'!F43,'9.6 Infra Base Year 6 Staff'!F43)/6</f>
        <v>501.76</v>
      </c>
      <c r="G43" s="278">
        <f>SUM('9.1 Infra Base Year 1 Staff'!G43,'9.2 Infra Base Year 2 Staff'!G43,'9.3 Infra Base Year 3 Staff'!G43,'9.4 Infra Base Year 4 Staff'!G43,'9.5 Infra Base Year 5 Staff'!G43,'9.6 Infra Base Year 6 Staff'!G43)/6</f>
        <v>501.76</v>
      </c>
      <c r="H43" s="278">
        <f>SUM('9.1 Infra Base Year 1 Staff'!H43,'9.2 Infra Base Year 2 Staff'!H43,'9.3 Infra Base Year 3 Staff'!H43,'9.4 Infra Base Year 4 Staff'!H43,'9.5 Infra Base Year 5 Staff'!H43,'9.6 Infra Base Year 6 Staff'!H43)/6</f>
        <v>501.76</v>
      </c>
      <c r="I43" s="278">
        <f>SUM('9.1 Infra Base Year 1 Staff'!I43,'9.2 Infra Base Year 2 Staff'!I43,'9.3 Infra Base Year 3 Staff'!I43,'9.4 Infra Base Year 4 Staff'!I43,'9.5 Infra Base Year 5 Staff'!I43,'9.6 Infra Base Year 6 Staff'!I43)/6</f>
        <v>501.76</v>
      </c>
      <c r="J43" s="278">
        <f>SUM('9.1 Infra Base Year 1 Staff'!J43,'9.2 Infra Base Year 2 Staff'!J43,'9.3 Infra Base Year 3 Staff'!J43,'9.4 Infra Base Year 4 Staff'!J43,'9.5 Infra Base Year 5 Staff'!J43,'9.6 Infra Base Year 6 Staff'!J43)/6</f>
        <v>501.76</v>
      </c>
      <c r="K43" s="278">
        <f>SUM('9.1 Infra Base Year 1 Staff'!K43,'9.2 Infra Base Year 2 Staff'!K43,'9.3 Infra Base Year 3 Staff'!K43,'9.4 Infra Base Year 4 Staff'!K43,'9.5 Infra Base Year 5 Staff'!K43,'9.6 Infra Base Year 6 Staff'!K43)/6</f>
        <v>501.76</v>
      </c>
      <c r="L43" s="278">
        <f>SUM('9.1 Infra Base Year 1 Staff'!L43,'9.2 Infra Base Year 2 Staff'!L43,'9.3 Infra Base Year 3 Staff'!L43,'9.4 Infra Base Year 4 Staff'!L43,'9.5 Infra Base Year 5 Staff'!L43,'9.6 Infra Base Year 6 Staff'!L43)/6</f>
        <v>501.76</v>
      </c>
      <c r="M43" s="278">
        <f>SUM('9.1 Infra Base Year 1 Staff'!M43,'9.2 Infra Base Year 2 Staff'!M43,'9.3 Infra Base Year 3 Staff'!M43,'9.4 Infra Base Year 4 Staff'!M43,'9.5 Infra Base Year 5 Staff'!M43,'9.6 Infra Base Year 6 Staff'!M43)/6</f>
        <v>501.76</v>
      </c>
      <c r="N43" s="278">
        <f>SUM('9.1 Infra Base Year 1 Staff'!N43,'9.2 Infra Base Year 2 Staff'!N43,'9.3 Infra Base Year 3 Staff'!N43,'9.4 Infra Base Year 4 Staff'!N43,'9.5 Infra Base Year 5 Staff'!N43,'9.6 Infra Base Year 6 Staff'!N43)/6</f>
        <v>501.76</v>
      </c>
      <c r="O43" s="278">
        <f>SUM('9.1 Infra Base Year 1 Staff'!O43,'9.2 Infra Base Year 2 Staff'!O43,'9.3 Infra Base Year 3 Staff'!O43,'9.4 Infra Base Year 4 Staff'!O43,'9.5 Infra Base Year 5 Staff'!O43,'9.6 Infra Base Year 6 Staff'!O43)/6</f>
        <v>501.76</v>
      </c>
      <c r="P43" s="278">
        <f>SUM('9.1 Infra Base Year 1 Staff'!P43,'9.2 Infra Base Year 2 Staff'!P43,'9.3 Infra Base Year 3 Staff'!P43,'9.4 Infra Base Year 4 Staff'!P43,'9.5 Infra Base Year 5 Staff'!P43,'9.6 Infra Base Year 6 Staff'!P43)/6</f>
        <v>501.76</v>
      </c>
      <c r="Q43" s="278">
        <f>SUM('9.1 Infra Base Year 1 Staff'!Q43,'9.2 Infra Base Year 2 Staff'!Q43,'9.3 Infra Base Year 3 Staff'!Q43,'9.4 Infra Base Year 4 Staff'!Q43,'9.5 Infra Base Year 5 Staff'!Q43,'9.6 Infra Base Year 6 Staff'!Q43)/6</f>
        <v>501.76</v>
      </c>
      <c r="R43" s="278">
        <f t="shared" si="26"/>
        <v>6021.1200000000017</v>
      </c>
      <c r="S43" s="317">
        <f t="shared" si="27"/>
        <v>704471.04000000015</v>
      </c>
      <c r="W43" s="147">
        <f t="shared" si="28"/>
        <v>3.0206287625418065</v>
      </c>
      <c r="X43" s="147">
        <f t="shared" si="29"/>
        <v>501.76000000000016</v>
      </c>
      <c r="Z43" s="147">
        <f t="shared" si="23"/>
        <v>0</v>
      </c>
      <c r="AA43" s="147">
        <f t="shared" si="24"/>
        <v>6021.1200000000017</v>
      </c>
      <c r="AB43" s="687">
        <f t="shared" si="30"/>
        <v>0</v>
      </c>
    </row>
    <row r="44" spans="1:28" ht="14.25" x14ac:dyDescent="0.3">
      <c r="A44" s="273"/>
      <c r="B44" s="274"/>
      <c r="C44" s="146" t="s">
        <v>164</v>
      </c>
      <c r="D44" s="169">
        <v>68</v>
      </c>
      <c r="E44" s="169" t="s">
        <v>151</v>
      </c>
      <c r="F44" s="278">
        <f>SUM('9.1 Infra Base Year 1 Staff'!F44,'9.2 Infra Base Year 2 Staff'!F44,'9.3 Infra Base Year 3 Staff'!F44,'9.4 Infra Base Year 4 Staff'!F44,'9.5 Infra Base Year 5 Staff'!F44,'9.6 Infra Base Year 6 Staff'!F44)/6</f>
        <v>82.981458333333322</v>
      </c>
      <c r="G44" s="278">
        <f>SUM('9.1 Infra Base Year 1 Staff'!G44,'9.2 Infra Base Year 2 Staff'!G44,'9.3 Infra Base Year 3 Staff'!G44,'9.4 Infra Base Year 4 Staff'!G44,'9.5 Infra Base Year 5 Staff'!G44,'9.6 Infra Base Year 6 Staff'!G44)/6</f>
        <v>82.981458333333322</v>
      </c>
      <c r="H44" s="278">
        <f>SUM('9.1 Infra Base Year 1 Staff'!H44,'9.2 Infra Base Year 2 Staff'!H44,'9.3 Infra Base Year 3 Staff'!H44,'9.4 Infra Base Year 4 Staff'!H44,'9.5 Infra Base Year 5 Staff'!H44,'9.6 Infra Base Year 6 Staff'!H44)/6</f>
        <v>82.981458333333322</v>
      </c>
      <c r="I44" s="278">
        <f>SUM('9.1 Infra Base Year 1 Staff'!I44,'9.2 Infra Base Year 2 Staff'!I44,'9.3 Infra Base Year 3 Staff'!I44,'9.4 Infra Base Year 4 Staff'!I44,'9.5 Infra Base Year 5 Staff'!I44,'9.6 Infra Base Year 6 Staff'!I44)/6</f>
        <v>82.981458333333322</v>
      </c>
      <c r="J44" s="278">
        <f>SUM('9.1 Infra Base Year 1 Staff'!J44,'9.2 Infra Base Year 2 Staff'!J44,'9.3 Infra Base Year 3 Staff'!J44,'9.4 Infra Base Year 4 Staff'!J44,'9.5 Infra Base Year 5 Staff'!J44,'9.6 Infra Base Year 6 Staff'!J44)/6</f>
        <v>82.981458333333322</v>
      </c>
      <c r="K44" s="278">
        <f>SUM('9.1 Infra Base Year 1 Staff'!K44,'9.2 Infra Base Year 2 Staff'!K44,'9.3 Infra Base Year 3 Staff'!K44,'9.4 Infra Base Year 4 Staff'!K44,'9.5 Infra Base Year 5 Staff'!K44,'9.6 Infra Base Year 6 Staff'!K44)/6</f>
        <v>82.981458333333322</v>
      </c>
      <c r="L44" s="278">
        <f>SUM('9.1 Infra Base Year 1 Staff'!L44,'9.2 Infra Base Year 2 Staff'!L44,'9.3 Infra Base Year 3 Staff'!L44,'9.4 Infra Base Year 4 Staff'!L44,'9.5 Infra Base Year 5 Staff'!L44,'9.6 Infra Base Year 6 Staff'!L44)/6</f>
        <v>82.981458333333322</v>
      </c>
      <c r="M44" s="278">
        <f>SUM('9.1 Infra Base Year 1 Staff'!M44,'9.2 Infra Base Year 2 Staff'!M44,'9.3 Infra Base Year 3 Staff'!M44,'9.4 Infra Base Year 4 Staff'!M44,'9.5 Infra Base Year 5 Staff'!M44,'9.6 Infra Base Year 6 Staff'!M44)/6</f>
        <v>82.981458333333322</v>
      </c>
      <c r="N44" s="278">
        <f>SUM('9.1 Infra Base Year 1 Staff'!N44,'9.2 Infra Base Year 2 Staff'!N44,'9.3 Infra Base Year 3 Staff'!N44,'9.4 Infra Base Year 4 Staff'!N44,'9.5 Infra Base Year 5 Staff'!N44,'9.6 Infra Base Year 6 Staff'!N44)/6</f>
        <v>82.981458333333322</v>
      </c>
      <c r="O44" s="278">
        <f>SUM('9.1 Infra Base Year 1 Staff'!O44,'9.2 Infra Base Year 2 Staff'!O44,'9.3 Infra Base Year 3 Staff'!O44,'9.4 Infra Base Year 4 Staff'!O44,'9.5 Infra Base Year 5 Staff'!O44,'9.6 Infra Base Year 6 Staff'!O44)/6</f>
        <v>82.981458333333322</v>
      </c>
      <c r="P44" s="278">
        <f>SUM('9.1 Infra Base Year 1 Staff'!P44,'9.2 Infra Base Year 2 Staff'!P44,'9.3 Infra Base Year 3 Staff'!P44,'9.4 Infra Base Year 4 Staff'!P44,'9.5 Infra Base Year 5 Staff'!P44,'9.6 Infra Base Year 6 Staff'!P44)/6</f>
        <v>82.981458333333322</v>
      </c>
      <c r="Q44" s="278">
        <f>SUM('9.1 Infra Base Year 1 Staff'!Q44,'9.2 Infra Base Year 2 Staff'!Q44,'9.3 Infra Base Year 3 Staff'!Q44,'9.4 Infra Base Year 4 Staff'!Q44,'9.5 Infra Base Year 5 Staff'!Q44,'9.6 Infra Base Year 6 Staff'!Q44)/6</f>
        <v>82.981458333333322</v>
      </c>
      <c r="R44" s="278">
        <f t="shared" si="26"/>
        <v>995.7774999999998</v>
      </c>
      <c r="S44" s="317">
        <f t="shared" si="27"/>
        <v>67712.869999999981</v>
      </c>
      <c r="W44" s="147">
        <f t="shared" si="28"/>
        <v>0.49955392976588614</v>
      </c>
      <c r="X44" s="147">
        <f t="shared" si="29"/>
        <v>82.981458333333322</v>
      </c>
      <c r="Z44" s="147">
        <f t="shared" si="23"/>
        <v>995.7774999999998</v>
      </c>
      <c r="AA44" s="147">
        <f t="shared" si="24"/>
        <v>0</v>
      </c>
      <c r="AB44" s="687">
        <f t="shared" si="30"/>
        <v>1</v>
      </c>
    </row>
    <row r="45" spans="1:28" ht="14.25" x14ac:dyDescent="0.3">
      <c r="A45" s="273"/>
      <c r="B45" s="274"/>
      <c r="C45" s="146" t="s">
        <v>165</v>
      </c>
      <c r="D45" s="169">
        <v>60</v>
      </c>
      <c r="E45" s="169" t="s">
        <v>151</v>
      </c>
      <c r="F45" s="278">
        <f>SUM('9.1 Infra Base Year 1 Staff'!F45,'9.2 Infra Base Year 2 Staff'!F45,'9.3 Infra Base Year 3 Staff'!F45,'9.4 Infra Base Year 4 Staff'!F45,'9.5 Infra Base Year 5 Staff'!F45,'9.6 Infra Base Year 6 Staff'!F45)/6</f>
        <v>82.981458333333322</v>
      </c>
      <c r="G45" s="278">
        <f>SUM('9.1 Infra Base Year 1 Staff'!G45,'9.2 Infra Base Year 2 Staff'!G45,'9.3 Infra Base Year 3 Staff'!G45,'9.4 Infra Base Year 4 Staff'!G45,'9.5 Infra Base Year 5 Staff'!G45,'9.6 Infra Base Year 6 Staff'!G45)/6</f>
        <v>82.981458333333322</v>
      </c>
      <c r="H45" s="278">
        <f>SUM('9.1 Infra Base Year 1 Staff'!H45,'9.2 Infra Base Year 2 Staff'!H45,'9.3 Infra Base Year 3 Staff'!H45,'9.4 Infra Base Year 4 Staff'!H45,'9.5 Infra Base Year 5 Staff'!H45,'9.6 Infra Base Year 6 Staff'!H45)/6</f>
        <v>82.981458333333322</v>
      </c>
      <c r="I45" s="278">
        <f>SUM('9.1 Infra Base Year 1 Staff'!I45,'9.2 Infra Base Year 2 Staff'!I45,'9.3 Infra Base Year 3 Staff'!I45,'9.4 Infra Base Year 4 Staff'!I45,'9.5 Infra Base Year 5 Staff'!I45,'9.6 Infra Base Year 6 Staff'!I45)/6</f>
        <v>82.981458333333322</v>
      </c>
      <c r="J45" s="278">
        <f>SUM('9.1 Infra Base Year 1 Staff'!J45,'9.2 Infra Base Year 2 Staff'!J45,'9.3 Infra Base Year 3 Staff'!J45,'9.4 Infra Base Year 4 Staff'!J45,'9.5 Infra Base Year 5 Staff'!J45,'9.6 Infra Base Year 6 Staff'!J45)/6</f>
        <v>82.981458333333322</v>
      </c>
      <c r="K45" s="278">
        <f>SUM('9.1 Infra Base Year 1 Staff'!K45,'9.2 Infra Base Year 2 Staff'!K45,'9.3 Infra Base Year 3 Staff'!K45,'9.4 Infra Base Year 4 Staff'!K45,'9.5 Infra Base Year 5 Staff'!K45,'9.6 Infra Base Year 6 Staff'!K45)/6</f>
        <v>82.981458333333322</v>
      </c>
      <c r="L45" s="278">
        <f>SUM('9.1 Infra Base Year 1 Staff'!L45,'9.2 Infra Base Year 2 Staff'!L45,'9.3 Infra Base Year 3 Staff'!L45,'9.4 Infra Base Year 4 Staff'!L45,'9.5 Infra Base Year 5 Staff'!L45,'9.6 Infra Base Year 6 Staff'!L45)/6</f>
        <v>82.981458333333322</v>
      </c>
      <c r="M45" s="278">
        <f>SUM('9.1 Infra Base Year 1 Staff'!M45,'9.2 Infra Base Year 2 Staff'!M45,'9.3 Infra Base Year 3 Staff'!M45,'9.4 Infra Base Year 4 Staff'!M45,'9.5 Infra Base Year 5 Staff'!M45,'9.6 Infra Base Year 6 Staff'!M45)/6</f>
        <v>82.981458333333322</v>
      </c>
      <c r="N45" s="278">
        <f>SUM('9.1 Infra Base Year 1 Staff'!N45,'9.2 Infra Base Year 2 Staff'!N45,'9.3 Infra Base Year 3 Staff'!N45,'9.4 Infra Base Year 4 Staff'!N45,'9.5 Infra Base Year 5 Staff'!N45,'9.6 Infra Base Year 6 Staff'!N45)/6</f>
        <v>82.981458333333322</v>
      </c>
      <c r="O45" s="278">
        <f>SUM('9.1 Infra Base Year 1 Staff'!O45,'9.2 Infra Base Year 2 Staff'!O45,'9.3 Infra Base Year 3 Staff'!O45,'9.4 Infra Base Year 4 Staff'!O45,'9.5 Infra Base Year 5 Staff'!O45,'9.6 Infra Base Year 6 Staff'!O45)/6</f>
        <v>82.981458333333322</v>
      </c>
      <c r="P45" s="278">
        <f>SUM('9.1 Infra Base Year 1 Staff'!P45,'9.2 Infra Base Year 2 Staff'!P45,'9.3 Infra Base Year 3 Staff'!P45,'9.4 Infra Base Year 4 Staff'!P45,'9.5 Infra Base Year 5 Staff'!P45,'9.6 Infra Base Year 6 Staff'!P45)/6</f>
        <v>82.981458333333322</v>
      </c>
      <c r="Q45" s="278">
        <f>SUM('9.1 Infra Base Year 1 Staff'!Q45,'9.2 Infra Base Year 2 Staff'!Q45,'9.3 Infra Base Year 3 Staff'!Q45,'9.4 Infra Base Year 4 Staff'!Q45,'9.5 Infra Base Year 5 Staff'!Q45,'9.6 Infra Base Year 6 Staff'!Q45)/6</f>
        <v>82.981458333333322</v>
      </c>
      <c r="R45" s="278">
        <f t="shared" si="26"/>
        <v>995.7774999999998</v>
      </c>
      <c r="S45" s="317">
        <f t="shared" si="27"/>
        <v>59746.649999999987</v>
      </c>
      <c r="W45" s="147">
        <f t="shared" si="28"/>
        <v>0.49955392976588614</v>
      </c>
      <c r="X45" s="147">
        <f t="shared" si="29"/>
        <v>82.981458333333322</v>
      </c>
      <c r="Z45" s="147">
        <f t="shared" si="23"/>
        <v>995.7774999999998</v>
      </c>
      <c r="AA45" s="147">
        <f t="shared" si="24"/>
        <v>0</v>
      </c>
      <c r="AB45" s="687">
        <f t="shared" si="30"/>
        <v>1</v>
      </c>
    </row>
    <row r="46" spans="1:28" ht="14.25" x14ac:dyDescent="0.3">
      <c r="A46" s="273"/>
      <c r="B46" s="274"/>
      <c r="C46" s="146" t="s">
        <v>1051</v>
      </c>
      <c r="D46" s="169">
        <v>52</v>
      </c>
      <c r="E46" s="169" t="s">
        <v>151</v>
      </c>
      <c r="F46" s="278">
        <f>SUM('9.1 Infra Base Year 1 Staff'!F46,'9.2 Infra Base Year 2 Staff'!F46,'9.3 Infra Base Year 3 Staff'!F46,'9.4 Infra Base Year 4 Staff'!F46,'9.5 Infra Base Year 5 Staff'!F46,'9.6 Infra Base Year 6 Staff'!F46)/6</f>
        <v>221.28388888888887</v>
      </c>
      <c r="G46" s="278">
        <f>SUM('9.1 Infra Base Year 1 Staff'!G46,'9.2 Infra Base Year 2 Staff'!G46,'9.3 Infra Base Year 3 Staff'!G46,'9.4 Infra Base Year 4 Staff'!G46,'9.5 Infra Base Year 5 Staff'!G46,'9.6 Infra Base Year 6 Staff'!G46)/6</f>
        <v>221.28388888888887</v>
      </c>
      <c r="H46" s="278">
        <f>SUM('9.1 Infra Base Year 1 Staff'!H46,'9.2 Infra Base Year 2 Staff'!H46,'9.3 Infra Base Year 3 Staff'!H46,'9.4 Infra Base Year 4 Staff'!H46,'9.5 Infra Base Year 5 Staff'!H46,'9.6 Infra Base Year 6 Staff'!H46)/6</f>
        <v>221.28388888888887</v>
      </c>
      <c r="I46" s="278">
        <f>SUM('9.1 Infra Base Year 1 Staff'!I46,'9.2 Infra Base Year 2 Staff'!I46,'9.3 Infra Base Year 3 Staff'!I46,'9.4 Infra Base Year 4 Staff'!I46,'9.5 Infra Base Year 5 Staff'!I46,'9.6 Infra Base Year 6 Staff'!I46)/6</f>
        <v>221.28388888888887</v>
      </c>
      <c r="J46" s="278">
        <f>SUM('9.1 Infra Base Year 1 Staff'!J46,'9.2 Infra Base Year 2 Staff'!J46,'9.3 Infra Base Year 3 Staff'!J46,'9.4 Infra Base Year 4 Staff'!J46,'9.5 Infra Base Year 5 Staff'!J46,'9.6 Infra Base Year 6 Staff'!J46)/6</f>
        <v>221.28388888888887</v>
      </c>
      <c r="K46" s="278">
        <f>SUM('9.1 Infra Base Year 1 Staff'!K46,'9.2 Infra Base Year 2 Staff'!K46,'9.3 Infra Base Year 3 Staff'!K46,'9.4 Infra Base Year 4 Staff'!K46,'9.5 Infra Base Year 5 Staff'!K46,'9.6 Infra Base Year 6 Staff'!K46)/6</f>
        <v>221.28388888888887</v>
      </c>
      <c r="L46" s="278">
        <f>SUM('9.1 Infra Base Year 1 Staff'!L46,'9.2 Infra Base Year 2 Staff'!L46,'9.3 Infra Base Year 3 Staff'!L46,'9.4 Infra Base Year 4 Staff'!L46,'9.5 Infra Base Year 5 Staff'!L46,'9.6 Infra Base Year 6 Staff'!L46)/6</f>
        <v>221.28388888888887</v>
      </c>
      <c r="M46" s="278">
        <f>SUM('9.1 Infra Base Year 1 Staff'!M46,'9.2 Infra Base Year 2 Staff'!M46,'9.3 Infra Base Year 3 Staff'!M46,'9.4 Infra Base Year 4 Staff'!M46,'9.5 Infra Base Year 5 Staff'!M46,'9.6 Infra Base Year 6 Staff'!M46)/6</f>
        <v>221.28388888888887</v>
      </c>
      <c r="N46" s="278">
        <f>SUM('9.1 Infra Base Year 1 Staff'!N46,'9.2 Infra Base Year 2 Staff'!N46,'9.3 Infra Base Year 3 Staff'!N46,'9.4 Infra Base Year 4 Staff'!N46,'9.5 Infra Base Year 5 Staff'!N46,'9.6 Infra Base Year 6 Staff'!N46)/6</f>
        <v>221.28388888888887</v>
      </c>
      <c r="O46" s="278">
        <f>SUM('9.1 Infra Base Year 1 Staff'!O46,'9.2 Infra Base Year 2 Staff'!O46,'9.3 Infra Base Year 3 Staff'!O46,'9.4 Infra Base Year 4 Staff'!O46,'9.5 Infra Base Year 5 Staff'!O46,'9.6 Infra Base Year 6 Staff'!O46)/6</f>
        <v>221.28388888888887</v>
      </c>
      <c r="P46" s="278">
        <f>SUM('9.1 Infra Base Year 1 Staff'!P46,'9.2 Infra Base Year 2 Staff'!P46,'9.3 Infra Base Year 3 Staff'!P46,'9.4 Infra Base Year 4 Staff'!P46,'9.5 Infra Base Year 5 Staff'!P46,'9.6 Infra Base Year 6 Staff'!P46)/6</f>
        <v>221.28388888888887</v>
      </c>
      <c r="Q46" s="278">
        <f>SUM('9.1 Infra Base Year 1 Staff'!Q46,'9.2 Infra Base Year 2 Staff'!Q46,'9.3 Infra Base Year 3 Staff'!Q46,'9.4 Infra Base Year 4 Staff'!Q46,'9.5 Infra Base Year 5 Staff'!Q46,'9.6 Infra Base Year 6 Staff'!Q46)/6</f>
        <v>221.28388888888887</v>
      </c>
      <c r="R46" s="278">
        <f t="shared" si="26"/>
        <v>2655.4066666666658</v>
      </c>
      <c r="S46" s="317">
        <f t="shared" si="27"/>
        <v>138081.14666666661</v>
      </c>
      <c r="W46" s="147">
        <f t="shared" si="28"/>
        <v>1.3321438127090295</v>
      </c>
      <c r="X46" s="147">
        <f t="shared" si="29"/>
        <v>221.28388888888881</v>
      </c>
      <c r="Z46" s="147">
        <f t="shared" si="23"/>
        <v>2655.4066666666658</v>
      </c>
      <c r="AA46" s="147">
        <f t="shared" si="24"/>
        <v>0</v>
      </c>
      <c r="AB46" s="687">
        <f t="shared" si="30"/>
        <v>1</v>
      </c>
    </row>
    <row r="47" spans="1:28" ht="14.25" x14ac:dyDescent="0.3">
      <c r="A47" s="273"/>
      <c r="B47" s="274"/>
      <c r="C47" s="146" t="s">
        <v>166</v>
      </c>
      <c r="D47" s="169">
        <v>218</v>
      </c>
      <c r="E47" s="169" t="s">
        <v>153</v>
      </c>
      <c r="F47" s="278">
        <f>SUM('9.1 Infra Base Year 1 Staff'!F47,'9.2 Infra Base Year 2 Staff'!F47,'9.3 Infra Base Year 3 Staff'!F47,'9.4 Infra Base Year 4 Staff'!F47,'9.5 Infra Base Year 5 Staff'!F47,'9.6 Infra Base Year 6 Staff'!F47)/6</f>
        <v>144.54999999999998</v>
      </c>
      <c r="G47" s="278">
        <f>SUM('9.1 Infra Base Year 1 Staff'!G47,'9.2 Infra Base Year 2 Staff'!G47,'9.3 Infra Base Year 3 Staff'!G47,'9.4 Infra Base Year 4 Staff'!G47,'9.5 Infra Base Year 5 Staff'!G47,'9.6 Infra Base Year 6 Staff'!G47)/6</f>
        <v>144.54999999999998</v>
      </c>
      <c r="H47" s="278">
        <f>SUM('9.1 Infra Base Year 1 Staff'!H47,'9.2 Infra Base Year 2 Staff'!H47,'9.3 Infra Base Year 3 Staff'!H47,'9.4 Infra Base Year 4 Staff'!H47,'9.5 Infra Base Year 5 Staff'!H47,'9.6 Infra Base Year 6 Staff'!H47)/6</f>
        <v>144.54999999999998</v>
      </c>
      <c r="I47" s="278">
        <f>SUM('9.1 Infra Base Year 1 Staff'!I47,'9.2 Infra Base Year 2 Staff'!I47,'9.3 Infra Base Year 3 Staff'!I47,'9.4 Infra Base Year 4 Staff'!I47,'9.5 Infra Base Year 5 Staff'!I47,'9.6 Infra Base Year 6 Staff'!I47)/6</f>
        <v>144.54999999999998</v>
      </c>
      <c r="J47" s="278">
        <f>SUM('9.1 Infra Base Year 1 Staff'!J47,'9.2 Infra Base Year 2 Staff'!J47,'9.3 Infra Base Year 3 Staff'!J47,'9.4 Infra Base Year 4 Staff'!J47,'9.5 Infra Base Year 5 Staff'!J47,'9.6 Infra Base Year 6 Staff'!J47)/6</f>
        <v>144.54999999999998</v>
      </c>
      <c r="K47" s="278">
        <f>SUM('9.1 Infra Base Year 1 Staff'!K47,'9.2 Infra Base Year 2 Staff'!K47,'9.3 Infra Base Year 3 Staff'!K47,'9.4 Infra Base Year 4 Staff'!K47,'9.5 Infra Base Year 5 Staff'!K47,'9.6 Infra Base Year 6 Staff'!K47)/6</f>
        <v>144.54999999999998</v>
      </c>
      <c r="L47" s="278">
        <f>SUM('9.1 Infra Base Year 1 Staff'!L47,'9.2 Infra Base Year 2 Staff'!L47,'9.3 Infra Base Year 3 Staff'!L47,'9.4 Infra Base Year 4 Staff'!L47,'9.5 Infra Base Year 5 Staff'!L47,'9.6 Infra Base Year 6 Staff'!L47)/6</f>
        <v>144.54999999999998</v>
      </c>
      <c r="M47" s="278">
        <f>SUM('9.1 Infra Base Year 1 Staff'!M47,'9.2 Infra Base Year 2 Staff'!M47,'9.3 Infra Base Year 3 Staff'!M47,'9.4 Infra Base Year 4 Staff'!M47,'9.5 Infra Base Year 5 Staff'!M47,'9.6 Infra Base Year 6 Staff'!M47)/6</f>
        <v>144.54999999999998</v>
      </c>
      <c r="N47" s="278">
        <f>SUM('9.1 Infra Base Year 1 Staff'!N47,'9.2 Infra Base Year 2 Staff'!N47,'9.3 Infra Base Year 3 Staff'!N47,'9.4 Infra Base Year 4 Staff'!N47,'9.5 Infra Base Year 5 Staff'!N47,'9.6 Infra Base Year 6 Staff'!N47)/6</f>
        <v>144.54999999999998</v>
      </c>
      <c r="O47" s="278">
        <f>SUM('9.1 Infra Base Year 1 Staff'!O47,'9.2 Infra Base Year 2 Staff'!O47,'9.3 Infra Base Year 3 Staff'!O47,'9.4 Infra Base Year 4 Staff'!O47,'9.5 Infra Base Year 5 Staff'!O47,'9.6 Infra Base Year 6 Staff'!O47)/6</f>
        <v>144.54999999999998</v>
      </c>
      <c r="P47" s="278">
        <f>SUM('9.1 Infra Base Year 1 Staff'!P47,'9.2 Infra Base Year 2 Staff'!P47,'9.3 Infra Base Year 3 Staff'!P47,'9.4 Infra Base Year 4 Staff'!P47,'9.5 Infra Base Year 5 Staff'!P47,'9.6 Infra Base Year 6 Staff'!P47)/6</f>
        <v>144.54999999999998</v>
      </c>
      <c r="Q47" s="278">
        <f>SUM('9.1 Infra Base Year 1 Staff'!Q47,'9.2 Infra Base Year 2 Staff'!Q47,'9.3 Infra Base Year 3 Staff'!Q47,'9.4 Infra Base Year 4 Staff'!Q47,'9.5 Infra Base Year 5 Staff'!Q47,'9.6 Infra Base Year 6 Staff'!Q47)/6</f>
        <v>169.04999999999998</v>
      </c>
      <c r="R47" s="278">
        <f t="shared" si="26"/>
        <v>1759.0999999999997</v>
      </c>
      <c r="S47" s="317">
        <f t="shared" si="27"/>
        <v>383483.79999999993</v>
      </c>
      <c r="W47" s="147">
        <f t="shared" si="28"/>
        <v>0.88249163879598624</v>
      </c>
      <c r="X47" s="147">
        <f t="shared" si="29"/>
        <v>146.59166666666664</v>
      </c>
      <c r="Z47" s="147">
        <f t="shared" si="23"/>
        <v>0</v>
      </c>
      <c r="AA47" s="147">
        <f t="shared" si="24"/>
        <v>1759.0999999999997</v>
      </c>
      <c r="AB47" s="687">
        <f t="shared" si="30"/>
        <v>0</v>
      </c>
    </row>
    <row r="48" spans="1:28" ht="14.25" x14ac:dyDescent="0.3">
      <c r="A48" s="273"/>
      <c r="B48" s="274"/>
      <c r="C48" s="146" t="s">
        <v>1052</v>
      </c>
      <c r="D48" s="169">
        <v>60</v>
      </c>
      <c r="E48" s="169" t="s">
        <v>151</v>
      </c>
      <c r="F48" s="278">
        <f>SUM('9.1 Infra Base Year 1 Staff'!F48,'9.2 Infra Base Year 2 Staff'!F48,'9.3 Infra Base Year 3 Staff'!F48,'9.4 Infra Base Year 4 Staff'!F48,'9.5 Infra Base Year 5 Staff'!F48,'9.6 Infra Base Year 6 Staff'!F48)/6</f>
        <v>414.90729166666665</v>
      </c>
      <c r="G48" s="278">
        <f>SUM('9.1 Infra Base Year 1 Staff'!G48,'9.2 Infra Base Year 2 Staff'!G48,'9.3 Infra Base Year 3 Staff'!G48,'9.4 Infra Base Year 4 Staff'!G48,'9.5 Infra Base Year 5 Staff'!G48,'9.6 Infra Base Year 6 Staff'!G48)/6</f>
        <v>414.90729166666665</v>
      </c>
      <c r="H48" s="278">
        <f>SUM('9.1 Infra Base Year 1 Staff'!H48,'9.2 Infra Base Year 2 Staff'!H48,'9.3 Infra Base Year 3 Staff'!H48,'9.4 Infra Base Year 4 Staff'!H48,'9.5 Infra Base Year 5 Staff'!H48,'9.6 Infra Base Year 6 Staff'!H48)/6</f>
        <v>414.90729166666665</v>
      </c>
      <c r="I48" s="278">
        <f>SUM('9.1 Infra Base Year 1 Staff'!I48,'9.2 Infra Base Year 2 Staff'!I48,'9.3 Infra Base Year 3 Staff'!I48,'9.4 Infra Base Year 4 Staff'!I48,'9.5 Infra Base Year 5 Staff'!I48,'9.6 Infra Base Year 6 Staff'!I48)/6</f>
        <v>414.90729166666665</v>
      </c>
      <c r="J48" s="278">
        <f>SUM('9.1 Infra Base Year 1 Staff'!J48,'9.2 Infra Base Year 2 Staff'!J48,'9.3 Infra Base Year 3 Staff'!J48,'9.4 Infra Base Year 4 Staff'!J48,'9.5 Infra Base Year 5 Staff'!J48,'9.6 Infra Base Year 6 Staff'!J48)/6</f>
        <v>414.90729166666665</v>
      </c>
      <c r="K48" s="278">
        <f>SUM('9.1 Infra Base Year 1 Staff'!K48,'9.2 Infra Base Year 2 Staff'!K48,'9.3 Infra Base Year 3 Staff'!K48,'9.4 Infra Base Year 4 Staff'!K48,'9.5 Infra Base Year 5 Staff'!K48,'9.6 Infra Base Year 6 Staff'!K48)/6</f>
        <v>414.90729166666665</v>
      </c>
      <c r="L48" s="278">
        <f>SUM('9.1 Infra Base Year 1 Staff'!L48,'9.2 Infra Base Year 2 Staff'!L48,'9.3 Infra Base Year 3 Staff'!L48,'9.4 Infra Base Year 4 Staff'!L48,'9.5 Infra Base Year 5 Staff'!L48,'9.6 Infra Base Year 6 Staff'!L48)/6</f>
        <v>414.90729166666665</v>
      </c>
      <c r="M48" s="278">
        <f>SUM('9.1 Infra Base Year 1 Staff'!M48,'9.2 Infra Base Year 2 Staff'!M48,'9.3 Infra Base Year 3 Staff'!M48,'9.4 Infra Base Year 4 Staff'!M48,'9.5 Infra Base Year 5 Staff'!M48,'9.6 Infra Base Year 6 Staff'!M48)/6</f>
        <v>414.90729166666665</v>
      </c>
      <c r="N48" s="278">
        <f>SUM('9.1 Infra Base Year 1 Staff'!N48,'9.2 Infra Base Year 2 Staff'!N48,'9.3 Infra Base Year 3 Staff'!N48,'9.4 Infra Base Year 4 Staff'!N48,'9.5 Infra Base Year 5 Staff'!N48,'9.6 Infra Base Year 6 Staff'!N48)/6</f>
        <v>414.90729166666665</v>
      </c>
      <c r="O48" s="278">
        <f>SUM('9.1 Infra Base Year 1 Staff'!O48,'9.2 Infra Base Year 2 Staff'!O48,'9.3 Infra Base Year 3 Staff'!O48,'9.4 Infra Base Year 4 Staff'!O48,'9.5 Infra Base Year 5 Staff'!O48,'9.6 Infra Base Year 6 Staff'!O48)/6</f>
        <v>414.90729166666665</v>
      </c>
      <c r="P48" s="278">
        <f>SUM('9.1 Infra Base Year 1 Staff'!P48,'9.2 Infra Base Year 2 Staff'!P48,'9.3 Infra Base Year 3 Staff'!P48,'9.4 Infra Base Year 4 Staff'!P48,'9.5 Infra Base Year 5 Staff'!P48,'9.6 Infra Base Year 6 Staff'!P48)/6</f>
        <v>414.90729166666665</v>
      </c>
      <c r="Q48" s="278">
        <f>SUM('9.1 Infra Base Year 1 Staff'!Q48,'9.2 Infra Base Year 2 Staff'!Q48,'9.3 Infra Base Year 3 Staff'!Q48,'9.4 Infra Base Year 4 Staff'!Q48,'9.5 Infra Base Year 5 Staff'!Q48,'9.6 Infra Base Year 6 Staff'!Q48)/6</f>
        <v>414.90729166666665</v>
      </c>
      <c r="R48" s="278">
        <f t="shared" si="26"/>
        <v>4978.887499999998</v>
      </c>
      <c r="S48" s="317">
        <f t="shared" si="27"/>
        <v>298733.24999999988</v>
      </c>
      <c r="W48" s="147">
        <f t="shared" si="28"/>
        <v>2.4977696488294296</v>
      </c>
      <c r="X48" s="147">
        <f t="shared" si="29"/>
        <v>414.90729166666648</v>
      </c>
      <c r="Z48" s="147">
        <f t="shared" si="23"/>
        <v>4978.887499999998</v>
      </c>
      <c r="AA48" s="147">
        <f t="shared" si="24"/>
        <v>0</v>
      </c>
      <c r="AB48" s="687">
        <f t="shared" si="30"/>
        <v>1</v>
      </c>
    </row>
    <row r="49" spans="1:28" ht="14.25" x14ac:dyDescent="0.3">
      <c r="A49" s="273"/>
      <c r="B49" s="274"/>
      <c r="C49" s="146" t="s">
        <v>1053</v>
      </c>
      <c r="D49" s="169">
        <v>117</v>
      </c>
      <c r="E49" s="169" t="s">
        <v>153</v>
      </c>
      <c r="F49" s="278">
        <f>SUM('9.1 Infra Base Year 1 Staff'!F49,'9.2 Infra Base Year 2 Staff'!F49,'9.3 Infra Base Year 3 Staff'!F49,'9.4 Infra Base Year 4 Staff'!F49,'9.5 Infra Base Year 5 Staff'!F49,'9.6 Infra Base Year 6 Staff'!F49)/6</f>
        <v>75.459999999999994</v>
      </c>
      <c r="G49" s="278">
        <f>SUM('9.1 Infra Base Year 1 Staff'!G49,'9.2 Infra Base Year 2 Staff'!G49,'9.3 Infra Base Year 3 Staff'!G49,'9.4 Infra Base Year 4 Staff'!G49,'9.5 Infra Base Year 5 Staff'!G49,'9.6 Infra Base Year 6 Staff'!G49)/6</f>
        <v>75.459999999999994</v>
      </c>
      <c r="H49" s="278">
        <f>SUM('9.1 Infra Base Year 1 Staff'!H49,'9.2 Infra Base Year 2 Staff'!H49,'9.3 Infra Base Year 3 Staff'!H49,'9.4 Infra Base Year 4 Staff'!H49,'9.5 Infra Base Year 5 Staff'!H49,'9.6 Infra Base Year 6 Staff'!H49)/6</f>
        <v>75.459999999999994</v>
      </c>
      <c r="I49" s="278">
        <f>SUM('9.1 Infra Base Year 1 Staff'!I49,'9.2 Infra Base Year 2 Staff'!I49,'9.3 Infra Base Year 3 Staff'!I49,'9.4 Infra Base Year 4 Staff'!I49,'9.5 Infra Base Year 5 Staff'!I49,'9.6 Infra Base Year 6 Staff'!I49)/6</f>
        <v>75.459999999999994</v>
      </c>
      <c r="J49" s="278">
        <f>SUM('9.1 Infra Base Year 1 Staff'!J49,'9.2 Infra Base Year 2 Staff'!J49,'9.3 Infra Base Year 3 Staff'!J49,'9.4 Infra Base Year 4 Staff'!J49,'9.5 Infra Base Year 5 Staff'!J49,'9.6 Infra Base Year 6 Staff'!J49)/6</f>
        <v>75.459999999999994</v>
      </c>
      <c r="K49" s="278">
        <f>SUM('9.1 Infra Base Year 1 Staff'!K49,'9.2 Infra Base Year 2 Staff'!K49,'9.3 Infra Base Year 3 Staff'!K49,'9.4 Infra Base Year 4 Staff'!K49,'9.5 Infra Base Year 5 Staff'!K49,'9.6 Infra Base Year 6 Staff'!K49)/6</f>
        <v>75.459999999999994</v>
      </c>
      <c r="L49" s="278">
        <f>SUM('9.1 Infra Base Year 1 Staff'!L49,'9.2 Infra Base Year 2 Staff'!L49,'9.3 Infra Base Year 3 Staff'!L49,'9.4 Infra Base Year 4 Staff'!L49,'9.5 Infra Base Year 5 Staff'!L49,'9.6 Infra Base Year 6 Staff'!L49)/6</f>
        <v>75.459999999999994</v>
      </c>
      <c r="M49" s="278">
        <f>SUM('9.1 Infra Base Year 1 Staff'!M49,'9.2 Infra Base Year 2 Staff'!M49,'9.3 Infra Base Year 3 Staff'!M49,'9.4 Infra Base Year 4 Staff'!M49,'9.5 Infra Base Year 5 Staff'!M49,'9.6 Infra Base Year 6 Staff'!M49)/6</f>
        <v>75.459999999999994</v>
      </c>
      <c r="N49" s="278">
        <f>SUM('9.1 Infra Base Year 1 Staff'!N49,'9.2 Infra Base Year 2 Staff'!N49,'9.3 Infra Base Year 3 Staff'!N49,'9.4 Infra Base Year 4 Staff'!N49,'9.5 Infra Base Year 5 Staff'!N49,'9.6 Infra Base Year 6 Staff'!N49)/6</f>
        <v>75.459999999999994</v>
      </c>
      <c r="O49" s="278">
        <f>SUM('9.1 Infra Base Year 1 Staff'!O49,'9.2 Infra Base Year 2 Staff'!O49,'9.3 Infra Base Year 3 Staff'!O49,'9.4 Infra Base Year 4 Staff'!O49,'9.5 Infra Base Year 5 Staff'!O49,'9.6 Infra Base Year 6 Staff'!O49)/6</f>
        <v>75.459999999999994</v>
      </c>
      <c r="P49" s="278">
        <f>SUM('9.1 Infra Base Year 1 Staff'!P49,'9.2 Infra Base Year 2 Staff'!P49,'9.3 Infra Base Year 3 Staff'!P49,'9.4 Infra Base Year 4 Staff'!P49,'9.5 Infra Base Year 5 Staff'!P49,'9.6 Infra Base Year 6 Staff'!P49)/6</f>
        <v>75.459999999999994</v>
      </c>
      <c r="Q49" s="278">
        <f>SUM('9.1 Infra Base Year 1 Staff'!Q49,'9.2 Infra Base Year 2 Staff'!Q49,'9.3 Infra Base Year 3 Staff'!Q49,'9.4 Infra Base Year 4 Staff'!Q49,'9.5 Infra Base Year 5 Staff'!Q49,'9.6 Infra Base Year 6 Staff'!Q49)/6</f>
        <v>75.459999999999994</v>
      </c>
      <c r="R49" s="278">
        <f t="shared" si="26"/>
        <v>905.5200000000001</v>
      </c>
      <c r="S49" s="317">
        <f t="shared" si="27"/>
        <v>105945.84000000001</v>
      </c>
      <c r="W49" s="147">
        <f t="shared" si="28"/>
        <v>0.45427424749163875</v>
      </c>
      <c r="X49" s="147">
        <f t="shared" si="29"/>
        <v>75.460000000000008</v>
      </c>
      <c r="Z49" s="147">
        <f t="shared" si="23"/>
        <v>0</v>
      </c>
      <c r="AA49" s="147">
        <f t="shared" si="24"/>
        <v>905.5200000000001</v>
      </c>
      <c r="AB49" s="687">
        <f t="shared" si="30"/>
        <v>0</v>
      </c>
    </row>
    <row r="50" spans="1:28" ht="14.25" x14ac:dyDescent="0.3">
      <c r="A50" s="273"/>
      <c r="B50" s="274"/>
      <c r="C50" s="146" t="s">
        <v>1054</v>
      </c>
      <c r="D50" s="169">
        <v>64</v>
      </c>
      <c r="E50" s="169" t="s">
        <v>151</v>
      </c>
      <c r="F50" s="278">
        <f>SUM('9.1 Infra Base Year 1 Staff'!F50,'9.2 Infra Base Year 2 Staff'!F50,'9.3 Infra Base Year 3 Staff'!F50,'9.4 Infra Base Year 4 Staff'!F50,'9.5 Infra Base Year 5 Staff'!F50,'9.6 Infra Base Year 6 Staff'!F50)/6</f>
        <v>165.96291666666664</v>
      </c>
      <c r="G50" s="278">
        <f>SUM('9.1 Infra Base Year 1 Staff'!G50,'9.2 Infra Base Year 2 Staff'!G50,'9.3 Infra Base Year 3 Staff'!G50,'9.4 Infra Base Year 4 Staff'!G50,'9.5 Infra Base Year 5 Staff'!G50,'9.6 Infra Base Year 6 Staff'!G50)/6</f>
        <v>165.96291666666664</v>
      </c>
      <c r="H50" s="278">
        <f>SUM('9.1 Infra Base Year 1 Staff'!H50,'9.2 Infra Base Year 2 Staff'!H50,'9.3 Infra Base Year 3 Staff'!H50,'9.4 Infra Base Year 4 Staff'!H50,'9.5 Infra Base Year 5 Staff'!H50,'9.6 Infra Base Year 6 Staff'!H50)/6</f>
        <v>165.96291666666664</v>
      </c>
      <c r="I50" s="278">
        <f>SUM('9.1 Infra Base Year 1 Staff'!I50,'9.2 Infra Base Year 2 Staff'!I50,'9.3 Infra Base Year 3 Staff'!I50,'9.4 Infra Base Year 4 Staff'!I50,'9.5 Infra Base Year 5 Staff'!I50,'9.6 Infra Base Year 6 Staff'!I50)/6</f>
        <v>165.96291666666664</v>
      </c>
      <c r="J50" s="278">
        <f>SUM('9.1 Infra Base Year 1 Staff'!J50,'9.2 Infra Base Year 2 Staff'!J50,'9.3 Infra Base Year 3 Staff'!J50,'9.4 Infra Base Year 4 Staff'!J50,'9.5 Infra Base Year 5 Staff'!J50,'9.6 Infra Base Year 6 Staff'!J50)/6</f>
        <v>165.96291666666664</v>
      </c>
      <c r="K50" s="278">
        <f>SUM('9.1 Infra Base Year 1 Staff'!K50,'9.2 Infra Base Year 2 Staff'!K50,'9.3 Infra Base Year 3 Staff'!K50,'9.4 Infra Base Year 4 Staff'!K50,'9.5 Infra Base Year 5 Staff'!K50,'9.6 Infra Base Year 6 Staff'!K50)/6</f>
        <v>165.96291666666664</v>
      </c>
      <c r="L50" s="278">
        <f>SUM('9.1 Infra Base Year 1 Staff'!L50,'9.2 Infra Base Year 2 Staff'!L50,'9.3 Infra Base Year 3 Staff'!L50,'9.4 Infra Base Year 4 Staff'!L50,'9.5 Infra Base Year 5 Staff'!L50,'9.6 Infra Base Year 6 Staff'!L50)/6</f>
        <v>165.96291666666664</v>
      </c>
      <c r="M50" s="278">
        <f>SUM('9.1 Infra Base Year 1 Staff'!M50,'9.2 Infra Base Year 2 Staff'!M50,'9.3 Infra Base Year 3 Staff'!M50,'9.4 Infra Base Year 4 Staff'!M50,'9.5 Infra Base Year 5 Staff'!M50,'9.6 Infra Base Year 6 Staff'!M50)/6</f>
        <v>165.96291666666664</v>
      </c>
      <c r="N50" s="278">
        <f>SUM('9.1 Infra Base Year 1 Staff'!N50,'9.2 Infra Base Year 2 Staff'!N50,'9.3 Infra Base Year 3 Staff'!N50,'9.4 Infra Base Year 4 Staff'!N50,'9.5 Infra Base Year 5 Staff'!N50,'9.6 Infra Base Year 6 Staff'!N50)/6</f>
        <v>165.96291666666664</v>
      </c>
      <c r="O50" s="278">
        <f>SUM('9.1 Infra Base Year 1 Staff'!O50,'9.2 Infra Base Year 2 Staff'!O50,'9.3 Infra Base Year 3 Staff'!O50,'9.4 Infra Base Year 4 Staff'!O50,'9.5 Infra Base Year 5 Staff'!O50,'9.6 Infra Base Year 6 Staff'!O50)/6</f>
        <v>165.96291666666664</v>
      </c>
      <c r="P50" s="278">
        <f>SUM('9.1 Infra Base Year 1 Staff'!P50,'9.2 Infra Base Year 2 Staff'!P50,'9.3 Infra Base Year 3 Staff'!P50,'9.4 Infra Base Year 4 Staff'!P50,'9.5 Infra Base Year 5 Staff'!P50,'9.6 Infra Base Year 6 Staff'!P50)/6</f>
        <v>165.96291666666664</v>
      </c>
      <c r="Q50" s="278">
        <f>SUM('9.1 Infra Base Year 1 Staff'!Q50,'9.2 Infra Base Year 2 Staff'!Q50,'9.3 Infra Base Year 3 Staff'!Q50,'9.4 Infra Base Year 4 Staff'!Q50,'9.5 Infra Base Year 5 Staff'!Q50,'9.6 Infra Base Year 6 Staff'!Q50)/6</f>
        <v>165.96291666666664</v>
      </c>
      <c r="R50" s="278">
        <f t="shared" si="26"/>
        <v>1991.5549999999996</v>
      </c>
      <c r="S50" s="317">
        <f t="shared" si="27"/>
        <v>127459.51999999997</v>
      </c>
      <c r="W50" s="147">
        <f t="shared" si="28"/>
        <v>0.99910785953177228</v>
      </c>
      <c r="X50" s="147">
        <f t="shared" si="29"/>
        <v>165.96291666666664</v>
      </c>
      <c r="Z50" s="147">
        <f t="shared" si="23"/>
        <v>1991.5549999999996</v>
      </c>
      <c r="AA50" s="147">
        <f t="shared" si="24"/>
        <v>0</v>
      </c>
      <c r="AB50" s="687">
        <f t="shared" si="30"/>
        <v>1</v>
      </c>
    </row>
    <row r="51" spans="1:28" ht="14.25" x14ac:dyDescent="0.3">
      <c r="A51" s="273"/>
      <c r="B51" s="274"/>
      <c r="C51" s="146" t="s">
        <v>1055</v>
      </c>
      <c r="D51" s="169">
        <v>56</v>
      </c>
      <c r="E51" s="169" t="s">
        <v>151</v>
      </c>
      <c r="F51" s="278">
        <f>SUM('9.1 Infra Base Year 1 Staff'!F51,'9.2 Infra Base Year 2 Staff'!F51,'9.3 Infra Base Year 3 Staff'!F51,'9.4 Infra Base Year 4 Staff'!F51,'9.5 Infra Base Year 5 Staff'!F51,'9.6 Infra Base Year 6 Staff'!F51)/6</f>
        <v>331.92583333333329</v>
      </c>
      <c r="G51" s="278">
        <f>SUM('9.1 Infra Base Year 1 Staff'!G51,'9.2 Infra Base Year 2 Staff'!G51,'9.3 Infra Base Year 3 Staff'!G51,'9.4 Infra Base Year 4 Staff'!G51,'9.5 Infra Base Year 5 Staff'!G51,'9.6 Infra Base Year 6 Staff'!G51)/6</f>
        <v>331.92583333333329</v>
      </c>
      <c r="H51" s="278">
        <f>SUM('9.1 Infra Base Year 1 Staff'!H51,'9.2 Infra Base Year 2 Staff'!H51,'9.3 Infra Base Year 3 Staff'!H51,'9.4 Infra Base Year 4 Staff'!H51,'9.5 Infra Base Year 5 Staff'!H51,'9.6 Infra Base Year 6 Staff'!H51)/6</f>
        <v>331.92583333333329</v>
      </c>
      <c r="I51" s="278">
        <f>SUM('9.1 Infra Base Year 1 Staff'!I51,'9.2 Infra Base Year 2 Staff'!I51,'9.3 Infra Base Year 3 Staff'!I51,'9.4 Infra Base Year 4 Staff'!I51,'9.5 Infra Base Year 5 Staff'!I51,'9.6 Infra Base Year 6 Staff'!I51)/6</f>
        <v>331.92583333333329</v>
      </c>
      <c r="J51" s="278">
        <f>SUM('9.1 Infra Base Year 1 Staff'!J51,'9.2 Infra Base Year 2 Staff'!J51,'9.3 Infra Base Year 3 Staff'!J51,'9.4 Infra Base Year 4 Staff'!J51,'9.5 Infra Base Year 5 Staff'!J51,'9.6 Infra Base Year 6 Staff'!J51)/6</f>
        <v>331.92583333333329</v>
      </c>
      <c r="K51" s="278">
        <f>SUM('9.1 Infra Base Year 1 Staff'!K51,'9.2 Infra Base Year 2 Staff'!K51,'9.3 Infra Base Year 3 Staff'!K51,'9.4 Infra Base Year 4 Staff'!K51,'9.5 Infra Base Year 5 Staff'!K51,'9.6 Infra Base Year 6 Staff'!K51)/6</f>
        <v>331.92583333333329</v>
      </c>
      <c r="L51" s="278">
        <f>SUM('9.1 Infra Base Year 1 Staff'!L51,'9.2 Infra Base Year 2 Staff'!L51,'9.3 Infra Base Year 3 Staff'!L51,'9.4 Infra Base Year 4 Staff'!L51,'9.5 Infra Base Year 5 Staff'!L51,'9.6 Infra Base Year 6 Staff'!L51)/6</f>
        <v>331.92583333333329</v>
      </c>
      <c r="M51" s="278">
        <f>SUM('9.1 Infra Base Year 1 Staff'!M51,'9.2 Infra Base Year 2 Staff'!M51,'9.3 Infra Base Year 3 Staff'!M51,'9.4 Infra Base Year 4 Staff'!M51,'9.5 Infra Base Year 5 Staff'!M51,'9.6 Infra Base Year 6 Staff'!M51)/6</f>
        <v>331.92583333333329</v>
      </c>
      <c r="N51" s="278">
        <f>SUM('9.1 Infra Base Year 1 Staff'!N51,'9.2 Infra Base Year 2 Staff'!N51,'9.3 Infra Base Year 3 Staff'!N51,'9.4 Infra Base Year 4 Staff'!N51,'9.5 Infra Base Year 5 Staff'!N51,'9.6 Infra Base Year 6 Staff'!N51)/6</f>
        <v>331.92583333333329</v>
      </c>
      <c r="O51" s="278">
        <f>SUM('9.1 Infra Base Year 1 Staff'!O51,'9.2 Infra Base Year 2 Staff'!O51,'9.3 Infra Base Year 3 Staff'!O51,'9.4 Infra Base Year 4 Staff'!O51,'9.5 Infra Base Year 5 Staff'!O51,'9.6 Infra Base Year 6 Staff'!O51)/6</f>
        <v>331.92583333333329</v>
      </c>
      <c r="P51" s="278">
        <f>SUM('9.1 Infra Base Year 1 Staff'!P51,'9.2 Infra Base Year 2 Staff'!P51,'9.3 Infra Base Year 3 Staff'!P51,'9.4 Infra Base Year 4 Staff'!P51,'9.5 Infra Base Year 5 Staff'!P51,'9.6 Infra Base Year 6 Staff'!P51)/6</f>
        <v>331.92583333333329</v>
      </c>
      <c r="Q51" s="278">
        <f>SUM('9.1 Infra Base Year 1 Staff'!Q51,'9.2 Infra Base Year 2 Staff'!Q51,'9.3 Infra Base Year 3 Staff'!Q51,'9.4 Infra Base Year 4 Staff'!Q51,'9.5 Infra Base Year 5 Staff'!Q51,'9.6 Infra Base Year 6 Staff'!Q51)/6</f>
        <v>331.92583333333329</v>
      </c>
      <c r="R51" s="278">
        <f t="shared" si="26"/>
        <v>3983.1099999999992</v>
      </c>
      <c r="S51" s="317">
        <f t="shared" si="27"/>
        <v>223054.15999999995</v>
      </c>
      <c r="W51" s="147">
        <f t="shared" si="28"/>
        <v>1.9982157190635446</v>
      </c>
      <c r="X51" s="147">
        <f t="shared" si="29"/>
        <v>331.92583333333329</v>
      </c>
      <c r="Z51" s="147">
        <f t="shared" si="23"/>
        <v>3983.1099999999992</v>
      </c>
      <c r="AA51" s="147">
        <f t="shared" si="24"/>
        <v>0</v>
      </c>
      <c r="AB51" s="687">
        <f t="shared" si="30"/>
        <v>1</v>
      </c>
    </row>
    <row r="52" spans="1:28" ht="14.25" x14ac:dyDescent="0.3">
      <c r="A52" s="273"/>
      <c r="B52" s="274"/>
      <c r="C52" s="146" t="s">
        <v>169</v>
      </c>
      <c r="D52" s="169">
        <v>218</v>
      </c>
      <c r="E52" s="169" t="s">
        <v>153</v>
      </c>
      <c r="F52" s="278">
        <f>SUM('9.1 Infra Base Year 1 Staff'!F52,'9.2 Infra Base Year 2 Staff'!F52,'9.3 Infra Base Year 3 Staff'!F52,'9.4 Infra Base Year 4 Staff'!F52,'9.5 Infra Base Year 5 Staff'!F52,'9.6 Infra Base Year 6 Staff'!F52)/6</f>
        <v>50</v>
      </c>
      <c r="G52" s="278">
        <f>SUM('9.1 Infra Base Year 1 Staff'!G52,'9.2 Infra Base Year 2 Staff'!G52,'9.3 Infra Base Year 3 Staff'!G52,'9.4 Infra Base Year 4 Staff'!G52,'9.5 Infra Base Year 5 Staff'!G52,'9.6 Infra Base Year 6 Staff'!G52)/6</f>
        <v>50</v>
      </c>
      <c r="H52" s="278">
        <f>SUM('9.1 Infra Base Year 1 Staff'!H52,'9.2 Infra Base Year 2 Staff'!H52,'9.3 Infra Base Year 3 Staff'!H52,'9.4 Infra Base Year 4 Staff'!H52,'9.5 Infra Base Year 5 Staff'!H52,'9.6 Infra Base Year 6 Staff'!H52)/6</f>
        <v>50</v>
      </c>
      <c r="I52" s="278">
        <f>SUM('9.1 Infra Base Year 1 Staff'!I52,'9.2 Infra Base Year 2 Staff'!I52,'9.3 Infra Base Year 3 Staff'!I52,'9.4 Infra Base Year 4 Staff'!I52,'9.5 Infra Base Year 5 Staff'!I52,'9.6 Infra Base Year 6 Staff'!I52)/6</f>
        <v>50</v>
      </c>
      <c r="J52" s="278">
        <f>SUM('9.1 Infra Base Year 1 Staff'!J52,'9.2 Infra Base Year 2 Staff'!J52,'9.3 Infra Base Year 3 Staff'!J52,'9.4 Infra Base Year 4 Staff'!J52,'9.5 Infra Base Year 5 Staff'!J52,'9.6 Infra Base Year 6 Staff'!J52)/6</f>
        <v>50</v>
      </c>
      <c r="K52" s="278">
        <f>SUM('9.1 Infra Base Year 1 Staff'!K52,'9.2 Infra Base Year 2 Staff'!K52,'9.3 Infra Base Year 3 Staff'!K52,'9.4 Infra Base Year 4 Staff'!K52,'9.5 Infra Base Year 5 Staff'!K52,'9.6 Infra Base Year 6 Staff'!K52)/6</f>
        <v>50</v>
      </c>
      <c r="L52" s="278">
        <f>SUM('9.1 Infra Base Year 1 Staff'!L52,'9.2 Infra Base Year 2 Staff'!L52,'9.3 Infra Base Year 3 Staff'!L52,'9.4 Infra Base Year 4 Staff'!L52,'9.5 Infra Base Year 5 Staff'!L52,'9.6 Infra Base Year 6 Staff'!L52)/6</f>
        <v>50</v>
      </c>
      <c r="M52" s="278">
        <f>SUM('9.1 Infra Base Year 1 Staff'!M52,'9.2 Infra Base Year 2 Staff'!M52,'9.3 Infra Base Year 3 Staff'!M52,'9.4 Infra Base Year 4 Staff'!M52,'9.5 Infra Base Year 5 Staff'!M52,'9.6 Infra Base Year 6 Staff'!M52)/6</f>
        <v>50</v>
      </c>
      <c r="N52" s="278">
        <f>SUM('9.1 Infra Base Year 1 Staff'!N52,'9.2 Infra Base Year 2 Staff'!N52,'9.3 Infra Base Year 3 Staff'!N52,'9.4 Infra Base Year 4 Staff'!N52,'9.5 Infra Base Year 5 Staff'!N52,'9.6 Infra Base Year 6 Staff'!N52)/6</f>
        <v>50</v>
      </c>
      <c r="O52" s="278">
        <f>SUM('9.1 Infra Base Year 1 Staff'!O52,'9.2 Infra Base Year 2 Staff'!O52,'9.3 Infra Base Year 3 Staff'!O52,'9.4 Infra Base Year 4 Staff'!O52,'9.5 Infra Base Year 5 Staff'!O52,'9.6 Infra Base Year 6 Staff'!O52)/6</f>
        <v>50</v>
      </c>
      <c r="P52" s="278">
        <f>SUM('9.1 Infra Base Year 1 Staff'!P52,'9.2 Infra Base Year 2 Staff'!P52,'9.3 Infra Base Year 3 Staff'!P52,'9.4 Infra Base Year 4 Staff'!P52,'9.5 Infra Base Year 5 Staff'!P52,'9.6 Infra Base Year 6 Staff'!P52)/6</f>
        <v>50</v>
      </c>
      <c r="Q52" s="278">
        <f>SUM('9.1 Infra Base Year 1 Staff'!Q52,'9.2 Infra Base Year 2 Staff'!Q52,'9.3 Infra Base Year 3 Staff'!Q52,'9.4 Infra Base Year 4 Staff'!Q52,'9.5 Infra Base Year 5 Staff'!Q52,'9.6 Infra Base Year 6 Staff'!Q52)/6</f>
        <v>50</v>
      </c>
      <c r="R52" s="278">
        <f t="shared" si="26"/>
        <v>600</v>
      </c>
      <c r="S52" s="317">
        <f t="shared" si="27"/>
        <v>130800</v>
      </c>
      <c r="W52" s="147">
        <f t="shared" si="28"/>
        <v>0.30100334448160532</v>
      </c>
      <c r="X52" s="147">
        <f t="shared" si="29"/>
        <v>50</v>
      </c>
      <c r="Z52" s="147">
        <f t="shared" si="23"/>
        <v>0</v>
      </c>
      <c r="AA52" s="147">
        <f t="shared" si="24"/>
        <v>600</v>
      </c>
      <c r="AB52" s="687">
        <f t="shared" si="30"/>
        <v>0</v>
      </c>
    </row>
    <row r="53" spans="1:28" ht="14.25" x14ac:dyDescent="0.3">
      <c r="A53" s="273"/>
      <c r="B53" s="274"/>
      <c r="C53" s="146" t="s">
        <v>170</v>
      </c>
      <c r="D53" s="169">
        <v>64</v>
      </c>
      <c r="E53" s="169" t="s">
        <v>151</v>
      </c>
      <c r="F53" s="278">
        <f>SUM('9.1 Infra Base Year 1 Staff'!F53,'9.2 Infra Base Year 2 Staff'!F53,'9.3 Infra Base Year 3 Staff'!F53,'9.4 Infra Base Year 4 Staff'!F53,'9.5 Infra Base Year 5 Staff'!F53,'9.6 Infra Base Year 6 Staff'!F53)/6</f>
        <v>165.96291666666664</v>
      </c>
      <c r="G53" s="278">
        <f>SUM('9.1 Infra Base Year 1 Staff'!G53,'9.2 Infra Base Year 2 Staff'!G53,'9.3 Infra Base Year 3 Staff'!G53,'9.4 Infra Base Year 4 Staff'!G53,'9.5 Infra Base Year 5 Staff'!G53,'9.6 Infra Base Year 6 Staff'!G53)/6</f>
        <v>165.96291666666664</v>
      </c>
      <c r="H53" s="278">
        <f>SUM('9.1 Infra Base Year 1 Staff'!H53,'9.2 Infra Base Year 2 Staff'!H53,'9.3 Infra Base Year 3 Staff'!H53,'9.4 Infra Base Year 4 Staff'!H53,'9.5 Infra Base Year 5 Staff'!H53,'9.6 Infra Base Year 6 Staff'!H53)/6</f>
        <v>165.96291666666664</v>
      </c>
      <c r="I53" s="278">
        <f>SUM('9.1 Infra Base Year 1 Staff'!I53,'9.2 Infra Base Year 2 Staff'!I53,'9.3 Infra Base Year 3 Staff'!I53,'9.4 Infra Base Year 4 Staff'!I53,'9.5 Infra Base Year 5 Staff'!I53,'9.6 Infra Base Year 6 Staff'!I53)/6</f>
        <v>165.96291666666664</v>
      </c>
      <c r="J53" s="278">
        <f>SUM('9.1 Infra Base Year 1 Staff'!J53,'9.2 Infra Base Year 2 Staff'!J53,'9.3 Infra Base Year 3 Staff'!J53,'9.4 Infra Base Year 4 Staff'!J53,'9.5 Infra Base Year 5 Staff'!J53,'9.6 Infra Base Year 6 Staff'!J53)/6</f>
        <v>165.96291666666664</v>
      </c>
      <c r="K53" s="278">
        <f>SUM('9.1 Infra Base Year 1 Staff'!K53,'9.2 Infra Base Year 2 Staff'!K53,'9.3 Infra Base Year 3 Staff'!K53,'9.4 Infra Base Year 4 Staff'!K53,'9.5 Infra Base Year 5 Staff'!K53,'9.6 Infra Base Year 6 Staff'!K53)/6</f>
        <v>165.96291666666664</v>
      </c>
      <c r="L53" s="278">
        <f>SUM('9.1 Infra Base Year 1 Staff'!L53,'9.2 Infra Base Year 2 Staff'!L53,'9.3 Infra Base Year 3 Staff'!L53,'9.4 Infra Base Year 4 Staff'!L53,'9.5 Infra Base Year 5 Staff'!L53,'9.6 Infra Base Year 6 Staff'!L53)/6</f>
        <v>165.96291666666664</v>
      </c>
      <c r="M53" s="278">
        <f>SUM('9.1 Infra Base Year 1 Staff'!M53,'9.2 Infra Base Year 2 Staff'!M53,'9.3 Infra Base Year 3 Staff'!M53,'9.4 Infra Base Year 4 Staff'!M53,'9.5 Infra Base Year 5 Staff'!M53,'9.6 Infra Base Year 6 Staff'!M53)/6</f>
        <v>165.96291666666664</v>
      </c>
      <c r="N53" s="278">
        <f>SUM('9.1 Infra Base Year 1 Staff'!N53,'9.2 Infra Base Year 2 Staff'!N53,'9.3 Infra Base Year 3 Staff'!N53,'9.4 Infra Base Year 4 Staff'!N53,'9.5 Infra Base Year 5 Staff'!N53,'9.6 Infra Base Year 6 Staff'!N53)/6</f>
        <v>165.96291666666664</v>
      </c>
      <c r="O53" s="278">
        <f>SUM('9.1 Infra Base Year 1 Staff'!O53,'9.2 Infra Base Year 2 Staff'!O53,'9.3 Infra Base Year 3 Staff'!O53,'9.4 Infra Base Year 4 Staff'!O53,'9.5 Infra Base Year 5 Staff'!O53,'9.6 Infra Base Year 6 Staff'!O53)/6</f>
        <v>165.96291666666664</v>
      </c>
      <c r="P53" s="278">
        <f>SUM('9.1 Infra Base Year 1 Staff'!P53,'9.2 Infra Base Year 2 Staff'!P53,'9.3 Infra Base Year 3 Staff'!P53,'9.4 Infra Base Year 4 Staff'!P53,'9.5 Infra Base Year 5 Staff'!P53,'9.6 Infra Base Year 6 Staff'!P53)/6</f>
        <v>165.96291666666664</v>
      </c>
      <c r="Q53" s="278">
        <f>SUM('9.1 Infra Base Year 1 Staff'!Q53,'9.2 Infra Base Year 2 Staff'!Q53,'9.3 Infra Base Year 3 Staff'!Q53,'9.4 Infra Base Year 4 Staff'!Q53,'9.5 Infra Base Year 5 Staff'!Q53,'9.6 Infra Base Year 6 Staff'!Q53)/6</f>
        <v>165.96291666666664</v>
      </c>
      <c r="R53" s="278">
        <f>SUM(F53:Q53)</f>
        <v>1991.5549999999996</v>
      </c>
      <c r="S53" s="317">
        <f>D53*R53</f>
        <v>127459.51999999997</v>
      </c>
      <c r="W53" s="147">
        <f>X53/$U$7</f>
        <v>0.99910785953177228</v>
      </c>
      <c r="X53" s="147">
        <f>R53/12</f>
        <v>165.96291666666664</v>
      </c>
      <c r="Z53" s="147">
        <f t="shared" si="23"/>
        <v>1991.5549999999996</v>
      </c>
      <c r="AA53" s="147">
        <f t="shared" si="24"/>
        <v>0</v>
      </c>
      <c r="AB53" s="687">
        <f t="shared" si="25"/>
        <v>1</v>
      </c>
    </row>
    <row r="54" spans="1:28" ht="14.25" x14ac:dyDescent="0.3">
      <c r="A54" s="273"/>
      <c r="B54" s="274"/>
      <c r="C54" s="146" t="s">
        <v>1056</v>
      </c>
      <c r="D54" s="169">
        <v>64</v>
      </c>
      <c r="E54" s="169" t="s">
        <v>151</v>
      </c>
      <c r="F54" s="278">
        <f>SUM('9.1 Infra Base Year 1 Staff'!F54,'9.2 Infra Base Year 2 Staff'!F54,'9.3 Infra Base Year 3 Staff'!F54,'9.4 Infra Base Year 4 Staff'!F54,'9.5 Infra Base Year 5 Staff'!F54,'9.6 Infra Base Year 6 Staff'!F54)/6</f>
        <v>165.96291666666664</v>
      </c>
      <c r="G54" s="278">
        <f>SUM('9.1 Infra Base Year 1 Staff'!G54,'9.2 Infra Base Year 2 Staff'!G54,'9.3 Infra Base Year 3 Staff'!G54,'9.4 Infra Base Year 4 Staff'!G54,'9.5 Infra Base Year 5 Staff'!G54,'9.6 Infra Base Year 6 Staff'!G54)/6</f>
        <v>165.96291666666664</v>
      </c>
      <c r="H54" s="278">
        <f>SUM('9.1 Infra Base Year 1 Staff'!H54,'9.2 Infra Base Year 2 Staff'!H54,'9.3 Infra Base Year 3 Staff'!H54,'9.4 Infra Base Year 4 Staff'!H54,'9.5 Infra Base Year 5 Staff'!H54,'9.6 Infra Base Year 6 Staff'!H54)/6</f>
        <v>165.96291666666664</v>
      </c>
      <c r="I54" s="278">
        <f>SUM('9.1 Infra Base Year 1 Staff'!I54,'9.2 Infra Base Year 2 Staff'!I54,'9.3 Infra Base Year 3 Staff'!I54,'9.4 Infra Base Year 4 Staff'!I54,'9.5 Infra Base Year 5 Staff'!I54,'9.6 Infra Base Year 6 Staff'!I54)/6</f>
        <v>165.96291666666664</v>
      </c>
      <c r="J54" s="278">
        <f>SUM('9.1 Infra Base Year 1 Staff'!J54,'9.2 Infra Base Year 2 Staff'!J54,'9.3 Infra Base Year 3 Staff'!J54,'9.4 Infra Base Year 4 Staff'!J54,'9.5 Infra Base Year 5 Staff'!J54,'9.6 Infra Base Year 6 Staff'!J54)/6</f>
        <v>165.96291666666664</v>
      </c>
      <c r="K54" s="278">
        <f>SUM('9.1 Infra Base Year 1 Staff'!K54,'9.2 Infra Base Year 2 Staff'!K54,'9.3 Infra Base Year 3 Staff'!K54,'9.4 Infra Base Year 4 Staff'!K54,'9.5 Infra Base Year 5 Staff'!K54,'9.6 Infra Base Year 6 Staff'!K54)/6</f>
        <v>165.96291666666664</v>
      </c>
      <c r="L54" s="278">
        <f>SUM('9.1 Infra Base Year 1 Staff'!L54,'9.2 Infra Base Year 2 Staff'!L54,'9.3 Infra Base Year 3 Staff'!L54,'9.4 Infra Base Year 4 Staff'!L54,'9.5 Infra Base Year 5 Staff'!L54,'9.6 Infra Base Year 6 Staff'!L54)/6</f>
        <v>165.96291666666664</v>
      </c>
      <c r="M54" s="278">
        <f>SUM('9.1 Infra Base Year 1 Staff'!M54,'9.2 Infra Base Year 2 Staff'!M54,'9.3 Infra Base Year 3 Staff'!M54,'9.4 Infra Base Year 4 Staff'!M54,'9.5 Infra Base Year 5 Staff'!M54,'9.6 Infra Base Year 6 Staff'!M54)/6</f>
        <v>165.96291666666664</v>
      </c>
      <c r="N54" s="278">
        <f>SUM('9.1 Infra Base Year 1 Staff'!N54,'9.2 Infra Base Year 2 Staff'!N54,'9.3 Infra Base Year 3 Staff'!N54,'9.4 Infra Base Year 4 Staff'!N54,'9.5 Infra Base Year 5 Staff'!N54,'9.6 Infra Base Year 6 Staff'!N54)/6</f>
        <v>165.96291666666664</v>
      </c>
      <c r="O54" s="278">
        <f>SUM('9.1 Infra Base Year 1 Staff'!O54,'9.2 Infra Base Year 2 Staff'!O54,'9.3 Infra Base Year 3 Staff'!O54,'9.4 Infra Base Year 4 Staff'!O54,'9.5 Infra Base Year 5 Staff'!O54,'9.6 Infra Base Year 6 Staff'!O54)/6</f>
        <v>165.96291666666664</v>
      </c>
      <c r="P54" s="278">
        <f>SUM('9.1 Infra Base Year 1 Staff'!P54,'9.2 Infra Base Year 2 Staff'!P54,'9.3 Infra Base Year 3 Staff'!P54,'9.4 Infra Base Year 4 Staff'!P54,'9.5 Infra Base Year 5 Staff'!P54,'9.6 Infra Base Year 6 Staff'!P54)/6</f>
        <v>165.96291666666664</v>
      </c>
      <c r="Q54" s="278">
        <f>SUM('9.1 Infra Base Year 1 Staff'!Q54,'9.2 Infra Base Year 2 Staff'!Q54,'9.3 Infra Base Year 3 Staff'!Q54,'9.4 Infra Base Year 4 Staff'!Q54,'9.5 Infra Base Year 5 Staff'!Q54,'9.6 Infra Base Year 6 Staff'!Q54)/6</f>
        <v>165.96291666666664</v>
      </c>
      <c r="R54" s="278">
        <f t="shared" si="22"/>
        <v>1991.5549999999996</v>
      </c>
      <c r="S54" s="317">
        <f>D54*R54</f>
        <v>127459.51999999997</v>
      </c>
      <c r="W54" s="147">
        <f>X54/$U$7</f>
        <v>0.99910785953177228</v>
      </c>
      <c r="X54" s="147">
        <f>R54/12</f>
        <v>165.96291666666664</v>
      </c>
      <c r="Z54" s="147">
        <f t="shared" si="23"/>
        <v>1991.5549999999996</v>
      </c>
      <c r="AA54" s="147">
        <f t="shared" si="24"/>
        <v>0</v>
      </c>
      <c r="AB54" s="687">
        <f t="shared" si="25"/>
        <v>1</v>
      </c>
    </row>
    <row r="55" spans="1:28" ht="14.25" x14ac:dyDescent="0.3">
      <c r="A55" s="273"/>
      <c r="B55" s="274"/>
      <c r="C55" s="146"/>
      <c r="D55" s="169"/>
      <c r="E55" s="498"/>
      <c r="F55" s="278">
        <f>SUM('9.1 Infra Base Year 1 Staff'!F55,'9.2 Infra Base Year 2 Staff'!F55,'9.3 Infra Base Year 3 Staff'!F55,'9.4 Infra Base Year 4 Staff'!F55,'9.5 Infra Base Year 5 Staff'!F55,'9.6 Infra Base Year 6 Staff'!F55)/6</f>
        <v>0</v>
      </c>
      <c r="G55" s="278">
        <f>SUM('9.1 Infra Base Year 1 Staff'!G55,'9.2 Infra Base Year 2 Staff'!G55,'9.3 Infra Base Year 3 Staff'!G55,'9.4 Infra Base Year 4 Staff'!G55,'9.5 Infra Base Year 5 Staff'!G55,'9.6 Infra Base Year 6 Staff'!G55)/6</f>
        <v>0</v>
      </c>
      <c r="H55" s="278">
        <f>SUM('9.1 Infra Base Year 1 Staff'!H55,'9.2 Infra Base Year 2 Staff'!H55,'9.3 Infra Base Year 3 Staff'!H55,'9.4 Infra Base Year 4 Staff'!H55,'9.5 Infra Base Year 5 Staff'!H55,'9.6 Infra Base Year 6 Staff'!H55)/6</f>
        <v>0</v>
      </c>
      <c r="I55" s="278">
        <f>SUM('9.1 Infra Base Year 1 Staff'!I55,'9.2 Infra Base Year 2 Staff'!I55,'9.3 Infra Base Year 3 Staff'!I55,'9.4 Infra Base Year 4 Staff'!I55,'9.5 Infra Base Year 5 Staff'!I55,'9.6 Infra Base Year 6 Staff'!I55)/6</f>
        <v>0</v>
      </c>
      <c r="J55" s="278">
        <f>SUM('9.1 Infra Base Year 1 Staff'!J55,'9.2 Infra Base Year 2 Staff'!J55,'9.3 Infra Base Year 3 Staff'!J55,'9.4 Infra Base Year 4 Staff'!J55,'9.5 Infra Base Year 5 Staff'!J55,'9.6 Infra Base Year 6 Staff'!J55)/6</f>
        <v>0</v>
      </c>
      <c r="K55" s="278">
        <f>SUM('9.1 Infra Base Year 1 Staff'!K55,'9.2 Infra Base Year 2 Staff'!K55,'9.3 Infra Base Year 3 Staff'!K55,'9.4 Infra Base Year 4 Staff'!K55,'9.5 Infra Base Year 5 Staff'!K55,'9.6 Infra Base Year 6 Staff'!K55)/6</f>
        <v>0</v>
      </c>
      <c r="L55" s="278">
        <f>SUM('9.1 Infra Base Year 1 Staff'!L55,'9.2 Infra Base Year 2 Staff'!L55,'9.3 Infra Base Year 3 Staff'!L55,'9.4 Infra Base Year 4 Staff'!L55,'9.5 Infra Base Year 5 Staff'!L55,'9.6 Infra Base Year 6 Staff'!L55)/6</f>
        <v>0</v>
      </c>
      <c r="M55" s="278">
        <f>SUM('9.1 Infra Base Year 1 Staff'!M55,'9.2 Infra Base Year 2 Staff'!M55,'9.3 Infra Base Year 3 Staff'!M55,'9.4 Infra Base Year 4 Staff'!M55,'9.5 Infra Base Year 5 Staff'!M55,'9.6 Infra Base Year 6 Staff'!M55)/6</f>
        <v>0</v>
      </c>
      <c r="N55" s="278">
        <f>SUM('9.1 Infra Base Year 1 Staff'!N55,'9.2 Infra Base Year 2 Staff'!N55,'9.3 Infra Base Year 3 Staff'!N55,'9.4 Infra Base Year 4 Staff'!N55,'9.5 Infra Base Year 5 Staff'!N55,'9.6 Infra Base Year 6 Staff'!N55)/6</f>
        <v>0</v>
      </c>
      <c r="O55" s="278">
        <f>SUM('9.1 Infra Base Year 1 Staff'!O55,'9.2 Infra Base Year 2 Staff'!O55,'9.3 Infra Base Year 3 Staff'!O55,'9.4 Infra Base Year 4 Staff'!O55,'9.5 Infra Base Year 5 Staff'!O55,'9.6 Infra Base Year 6 Staff'!O55)/6</f>
        <v>0</v>
      </c>
      <c r="P55" s="278">
        <f>SUM('9.1 Infra Base Year 1 Staff'!P55,'9.2 Infra Base Year 2 Staff'!P55,'9.3 Infra Base Year 3 Staff'!P55,'9.4 Infra Base Year 4 Staff'!P55,'9.5 Infra Base Year 5 Staff'!P55,'9.6 Infra Base Year 6 Staff'!P55)/6</f>
        <v>0</v>
      </c>
      <c r="Q55" s="278">
        <f>SUM('9.1 Infra Base Year 1 Staff'!Q55,'9.2 Infra Base Year 2 Staff'!Q55,'9.3 Infra Base Year 3 Staff'!Q55,'9.4 Infra Base Year 4 Staff'!Q55,'9.5 Infra Base Year 5 Staff'!Q55,'9.6 Infra Base Year 6 Staff'!Q55)/6</f>
        <v>0</v>
      </c>
      <c r="R55" s="278">
        <f t="shared" si="22"/>
        <v>0</v>
      </c>
      <c r="S55" s="317">
        <f>D55*R55</f>
        <v>0</v>
      </c>
      <c r="W55" s="147">
        <f>X55/$U$7</f>
        <v>0</v>
      </c>
      <c r="X55" s="147">
        <f>R55/12</f>
        <v>0</v>
      </c>
      <c r="Z55" s="147">
        <f t="shared" si="23"/>
        <v>0</v>
      </c>
      <c r="AA55" s="147">
        <f t="shared" si="24"/>
        <v>0</v>
      </c>
      <c r="AB55" s="687" t="e">
        <f t="shared" si="25"/>
        <v>#DIV/0!</v>
      </c>
    </row>
    <row r="56" spans="1:28" s="125" customFormat="1" ht="15" thickBot="1" x14ac:dyDescent="0.35">
      <c r="A56" s="223"/>
      <c r="B56" s="224" t="s">
        <v>171</v>
      </c>
      <c r="C56" s="225"/>
      <c r="D56" s="227"/>
      <c r="E56" s="499"/>
      <c r="F56" s="228">
        <f>SUM(F39:F55)</f>
        <v>4097.4810972222231</v>
      </c>
      <c r="G56" s="228">
        <f t="shared" ref="G56:R56" si="31">SUM(G39:G55)</f>
        <v>4097.4810972222231</v>
      </c>
      <c r="H56" s="228">
        <f t="shared" si="31"/>
        <v>4097.4810972222231</v>
      </c>
      <c r="I56" s="228">
        <f t="shared" si="31"/>
        <v>4097.4810972222231</v>
      </c>
      <c r="J56" s="228">
        <f t="shared" si="31"/>
        <v>4097.4810972222231</v>
      </c>
      <c r="K56" s="228">
        <f t="shared" si="31"/>
        <v>4097.4810972222231</v>
      </c>
      <c r="L56" s="228">
        <f t="shared" si="31"/>
        <v>4074.9810972222231</v>
      </c>
      <c r="M56" s="228">
        <f t="shared" si="31"/>
        <v>4074.9810972222231</v>
      </c>
      <c r="N56" s="228">
        <f t="shared" si="31"/>
        <v>4074.9810972222231</v>
      </c>
      <c r="O56" s="228">
        <f t="shared" si="31"/>
        <v>4074.9810972222231</v>
      </c>
      <c r="P56" s="228">
        <f t="shared" si="31"/>
        <v>4074.9810972222231</v>
      </c>
      <c r="Q56" s="228">
        <f t="shared" si="31"/>
        <v>4099.4810972222231</v>
      </c>
      <c r="R56" s="228">
        <f t="shared" si="31"/>
        <v>49059.273166666673</v>
      </c>
      <c r="S56" s="318">
        <f>SUM(S39:S55)</f>
        <v>4258305.4916666662</v>
      </c>
      <c r="W56" s="230">
        <f>SUM(W39:W55)</f>
        <v>24.611675501672234</v>
      </c>
      <c r="X56" s="230">
        <f>SUM(X39:X55)</f>
        <v>4088.2727638888891</v>
      </c>
      <c r="Z56" s="226">
        <f>SUM(Z39:Z55)</f>
        <v>21575.179166666665</v>
      </c>
      <c r="AA56" s="226">
        <f>SUM(AA39:AA55)</f>
        <v>27484.094000000008</v>
      </c>
      <c r="AB56" s="688">
        <f>Z56/(Z56+AA56)</f>
        <v>0.43977779885507806</v>
      </c>
    </row>
    <row r="57" spans="1:28" ht="14.25" x14ac:dyDescent="0.3">
      <c r="A57" s="273">
        <v>2.2000000000000002</v>
      </c>
      <c r="B57" s="274" t="s">
        <v>172</v>
      </c>
      <c r="C57" s="146"/>
      <c r="D57" s="169"/>
      <c r="E57" s="498"/>
      <c r="F57" s="278">
        <f>SUM('9.1 Infra Base Year 1 Staff'!F57,'9.2 Infra Base Year 2 Staff'!F57,'9.3 Infra Base Year 3 Staff'!F57,'9.4 Infra Base Year 4 Staff'!F57,'9.5 Infra Base Year 5 Staff'!F57,'9.6 Infra Base Year 6 Staff'!F57)/6</f>
        <v>0</v>
      </c>
      <c r="G57" s="278">
        <f>SUM('9.1 Infra Base Year 1 Staff'!G57,'9.2 Infra Base Year 2 Staff'!G57,'9.3 Infra Base Year 3 Staff'!G57,'9.4 Infra Base Year 4 Staff'!G57,'9.5 Infra Base Year 5 Staff'!G57,'9.6 Infra Base Year 6 Staff'!G57)/6</f>
        <v>0</v>
      </c>
      <c r="H57" s="278">
        <f>SUM('9.1 Infra Base Year 1 Staff'!H57,'9.2 Infra Base Year 2 Staff'!H57,'9.3 Infra Base Year 3 Staff'!H57,'9.4 Infra Base Year 4 Staff'!H57,'9.5 Infra Base Year 5 Staff'!H57,'9.6 Infra Base Year 6 Staff'!H57)/6</f>
        <v>0</v>
      </c>
      <c r="I57" s="278">
        <f>SUM('9.1 Infra Base Year 1 Staff'!I57,'9.2 Infra Base Year 2 Staff'!I57,'9.3 Infra Base Year 3 Staff'!I57,'9.4 Infra Base Year 4 Staff'!I57,'9.5 Infra Base Year 5 Staff'!I57,'9.6 Infra Base Year 6 Staff'!I57)/6</f>
        <v>0</v>
      </c>
      <c r="J57" s="278">
        <f>SUM('9.1 Infra Base Year 1 Staff'!J57,'9.2 Infra Base Year 2 Staff'!J57,'9.3 Infra Base Year 3 Staff'!J57,'9.4 Infra Base Year 4 Staff'!J57,'9.5 Infra Base Year 5 Staff'!J57,'9.6 Infra Base Year 6 Staff'!J57)/6</f>
        <v>0</v>
      </c>
      <c r="K57" s="278">
        <f>SUM('9.1 Infra Base Year 1 Staff'!K57,'9.2 Infra Base Year 2 Staff'!K57,'9.3 Infra Base Year 3 Staff'!K57,'9.4 Infra Base Year 4 Staff'!K57,'9.5 Infra Base Year 5 Staff'!K57,'9.6 Infra Base Year 6 Staff'!K57)/6</f>
        <v>0</v>
      </c>
      <c r="L57" s="278">
        <f>SUM('9.1 Infra Base Year 1 Staff'!L57,'9.2 Infra Base Year 2 Staff'!L57,'9.3 Infra Base Year 3 Staff'!L57,'9.4 Infra Base Year 4 Staff'!L57,'9.5 Infra Base Year 5 Staff'!L57,'9.6 Infra Base Year 6 Staff'!L57)/6</f>
        <v>0</v>
      </c>
      <c r="M57" s="278">
        <f>SUM('9.1 Infra Base Year 1 Staff'!M57,'9.2 Infra Base Year 2 Staff'!M57,'9.3 Infra Base Year 3 Staff'!M57,'9.4 Infra Base Year 4 Staff'!M57,'9.5 Infra Base Year 5 Staff'!M57,'9.6 Infra Base Year 6 Staff'!M57)/6</f>
        <v>0</v>
      </c>
      <c r="N57" s="278">
        <f>SUM('9.1 Infra Base Year 1 Staff'!N57,'9.2 Infra Base Year 2 Staff'!N57,'9.3 Infra Base Year 3 Staff'!N57,'9.4 Infra Base Year 4 Staff'!N57,'9.5 Infra Base Year 5 Staff'!N57,'9.6 Infra Base Year 6 Staff'!N57)/6</f>
        <v>0</v>
      </c>
      <c r="O57" s="278">
        <f>SUM('9.1 Infra Base Year 1 Staff'!O57,'9.2 Infra Base Year 2 Staff'!O57,'9.3 Infra Base Year 3 Staff'!O57,'9.4 Infra Base Year 4 Staff'!O57,'9.5 Infra Base Year 5 Staff'!O57,'9.6 Infra Base Year 6 Staff'!O57)/6</f>
        <v>0</v>
      </c>
      <c r="P57" s="278">
        <f>SUM('9.1 Infra Base Year 1 Staff'!P57,'9.2 Infra Base Year 2 Staff'!P57,'9.3 Infra Base Year 3 Staff'!P57,'9.4 Infra Base Year 4 Staff'!P57,'9.5 Infra Base Year 5 Staff'!P57,'9.6 Infra Base Year 6 Staff'!P57)/6</f>
        <v>0</v>
      </c>
      <c r="Q57" s="278">
        <f>SUM('9.1 Infra Base Year 1 Staff'!Q57,'9.2 Infra Base Year 2 Staff'!Q57,'9.3 Infra Base Year 3 Staff'!Q57,'9.4 Infra Base Year 4 Staff'!Q57,'9.5 Infra Base Year 5 Staff'!Q57,'9.6 Infra Base Year 6 Staff'!Q57)/6</f>
        <v>0</v>
      </c>
      <c r="R57" s="278">
        <f t="shared" si="22"/>
        <v>0</v>
      </c>
      <c r="S57" s="317">
        <f>D57*R57</f>
        <v>0</v>
      </c>
      <c r="W57" s="147">
        <f>X57/$U$7</f>
        <v>0</v>
      </c>
      <c r="X57" s="147">
        <f>R57/12</f>
        <v>0</v>
      </c>
      <c r="Z57" s="147">
        <f>IF($E57="Y",$R57,0)</f>
        <v>0</v>
      </c>
      <c r="AA57" s="147">
        <f>IF($E57="N",$R57,0)</f>
        <v>0</v>
      </c>
      <c r="AB57" s="687" t="e">
        <f>Z57/(Z57+AA57)</f>
        <v>#DIV/0!</v>
      </c>
    </row>
    <row r="58" spans="1:28" ht="14.25" x14ac:dyDescent="0.3">
      <c r="A58" s="273"/>
      <c r="B58" s="274"/>
      <c r="C58" s="146" t="s">
        <v>1057</v>
      </c>
      <c r="D58" s="169">
        <v>64</v>
      </c>
      <c r="E58" s="169" t="s">
        <v>151</v>
      </c>
      <c r="F58" s="278">
        <f>SUM('9.1 Infra Base Year 1 Staff'!F58,'9.2 Infra Base Year 2 Staff'!F58,'9.3 Infra Base Year 3 Staff'!F58,'9.4 Infra Base Year 4 Staff'!F58,'9.5 Infra Base Year 5 Staff'!F58,'9.6 Infra Base Year 6 Staff'!F58)/6</f>
        <v>165.96291666666664</v>
      </c>
      <c r="G58" s="278">
        <f>SUM('9.1 Infra Base Year 1 Staff'!G58,'9.2 Infra Base Year 2 Staff'!G58,'9.3 Infra Base Year 3 Staff'!G58,'9.4 Infra Base Year 4 Staff'!G58,'9.5 Infra Base Year 5 Staff'!G58,'9.6 Infra Base Year 6 Staff'!G58)/6</f>
        <v>165.96291666666664</v>
      </c>
      <c r="H58" s="278">
        <f>SUM('9.1 Infra Base Year 1 Staff'!H58,'9.2 Infra Base Year 2 Staff'!H58,'9.3 Infra Base Year 3 Staff'!H58,'9.4 Infra Base Year 4 Staff'!H58,'9.5 Infra Base Year 5 Staff'!H58,'9.6 Infra Base Year 6 Staff'!H58)/6</f>
        <v>165.96291666666664</v>
      </c>
      <c r="I58" s="278">
        <f>SUM('9.1 Infra Base Year 1 Staff'!I58,'9.2 Infra Base Year 2 Staff'!I58,'9.3 Infra Base Year 3 Staff'!I58,'9.4 Infra Base Year 4 Staff'!I58,'9.5 Infra Base Year 5 Staff'!I58,'9.6 Infra Base Year 6 Staff'!I58)/6</f>
        <v>165.96291666666664</v>
      </c>
      <c r="J58" s="278">
        <f>SUM('9.1 Infra Base Year 1 Staff'!J58,'9.2 Infra Base Year 2 Staff'!J58,'9.3 Infra Base Year 3 Staff'!J58,'9.4 Infra Base Year 4 Staff'!J58,'9.5 Infra Base Year 5 Staff'!J58,'9.6 Infra Base Year 6 Staff'!J58)/6</f>
        <v>165.96291666666664</v>
      </c>
      <c r="K58" s="278">
        <f>SUM('9.1 Infra Base Year 1 Staff'!K58,'9.2 Infra Base Year 2 Staff'!K58,'9.3 Infra Base Year 3 Staff'!K58,'9.4 Infra Base Year 4 Staff'!K58,'9.5 Infra Base Year 5 Staff'!K58,'9.6 Infra Base Year 6 Staff'!K58)/6</f>
        <v>165.96291666666664</v>
      </c>
      <c r="L58" s="278">
        <f>SUM('9.1 Infra Base Year 1 Staff'!L58,'9.2 Infra Base Year 2 Staff'!L58,'9.3 Infra Base Year 3 Staff'!L58,'9.4 Infra Base Year 4 Staff'!L58,'9.5 Infra Base Year 5 Staff'!L58,'9.6 Infra Base Year 6 Staff'!L58)/6</f>
        <v>165.96291666666664</v>
      </c>
      <c r="M58" s="278">
        <f>SUM('9.1 Infra Base Year 1 Staff'!M58,'9.2 Infra Base Year 2 Staff'!M58,'9.3 Infra Base Year 3 Staff'!M58,'9.4 Infra Base Year 4 Staff'!M58,'9.5 Infra Base Year 5 Staff'!M58,'9.6 Infra Base Year 6 Staff'!M58)/6</f>
        <v>165.96291666666664</v>
      </c>
      <c r="N58" s="278">
        <f>SUM('9.1 Infra Base Year 1 Staff'!N58,'9.2 Infra Base Year 2 Staff'!N58,'9.3 Infra Base Year 3 Staff'!N58,'9.4 Infra Base Year 4 Staff'!N58,'9.5 Infra Base Year 5 Staff'!N58,'9.6 Infra Base Year 6 Staff'!N58)/6</f>
        <v>165.96291666666664</v>
      </c>
      <c r="O58" s="278">
        <f>SUM('9.1 Infra Base Year 1 Staff'!O58,'9.2 Infra Base Year 2 Staff'!O58,'9.3 Infra Base Year 3 Staff'!O58,'9.4 Infra Base Year 4 Staff'!O58,'9.5 Infra Base Year 5 Staff'!O58,'9.6 Infra Base Year 6 Staff'!O58)/6</f>
        <v>165.96291666666664</v>
      </c>
      <c r="P58" s="278">
        <f>SUM('9.1 Infra Base Year 1 Staff'!P58,'9.2 Infra Base Year 2 Staff'!P58,'9.3 Infra Base Year 3 Staff'!P58,'9.4 Infra Base Year 4 Staff'!P58,'9.5 Infra Base Year 5 Staff'!P58,'9.6 Infra Base Year 6 Staff'!P58)/6</f>
        <v>165.96291666666664</v>
      </c>
      <c r="Q58" s="278">
        <f>SUM('9.1 Infra Base Year 1 Staff'!Q58,'9.2 Infra Base Year 2 Staff'!Q58,'9.3 Infra Base Year 3 Staff'!Q58,'9.4 Infra Base Year 4 Staff'!Q58,'9.5 Infra Base Year 5 Staff'!Q58,'9.6 Infra Base Year 6 Staff'!Q58)/6</f>
        <v>165.96291666666664</v>
      </c>
      <c r="R58" s="278">
        <f>SUM(F58:Q58)</f>
        <v>1991.5549999999996</v>
      </c>
      <c r="S58" s="317">
        <f>D58*R58</f>
        <v>127459.51999999997</v>
      </c>
      <c r="W58" s="147">
        <f>X58/$U$7</f>
        <v>0.99910785953177228</v>
      </c>
      <c r="X58" s="147">
        <f>R58/12</f>
        <v>165.96291666666664</v>
      </c>
      <c r="Z58" s="147">
        <f t="shared" ref="Z58:Z61" si="32">IF($E58="Y",$R58,0)</f>
        <v>1991.5549999999996</v>
      </c>
      <c r="AA58" s="147">
        <f t="shared" ref="AA58:AA61" si="33">IF($E58="N",$R58,0)</f>
        <v>0</v>
      </c>
      <c r="AB58" s="687">
        <f t="shared" ref="AB58:AB61" si="34">Z58/(Z58+AA58)</f>
        <v>1</v>
      </c>
    </row>
    <row r="59" spans="1:28" ht="14.25" x14ac:dyDescent="0.3">
      <c r="A59" s="273"/>
      <c r="B59" s="274"/>
      <c r="C59" s="146"/>
      <c r="D59" s="169"/>
      <c r="E59" s="498"/>
      <c r="F59" s="278">
        <f>SUM('9.1 Infra Base Year 1 Staff'!F59,'9.2 Infra Base Year 2 Staff'!F59,'9.3 Infra Base Year 3 Staff'!F59,'9.4 Infra Base Year 4 Staff'!F59,'9.5 Infra Base Year 5 Staff'!F59,'9.6 Infra Base Year 6 Staff'!F59)/6</f>
        <v>0</v>
      </c>
      <c r="G59" s="278">
        <f>SUM('9.1 Infra Base Year 1 Staff'!G59,'9.2 Infra Base Year 2 Staff'!G59,'9.3 Infra Base Year 3 Staff'!G59,'9.4 Infra Base Year 4 Staff'!G59,'9.5 Infra Base Year 5 Staff'!G59,'9.6 Infra Base Year 6 Staff'!G59)/6</f>
        <v>0</v>
      </c>
      <c r="H59" s="278">
        <f>SUM('9.1 Infra Base Year 1 Staff'!H59,'9.2 Infra Base Year 2 Staff'!H59,'9.3 Infra Base Year 3 Staff'!H59,'9.4 Infra Base Year 4 Staff'!H59,'9.5 Infra Base Year 5 Staff'!H59,'9.6 Infra Base Year 6 Staff'!H59)/6</f>
        <v>0</v>
      </c>
      <c r="I59" s="278">
        <f>SUM('9.1 Infra Base Year 1 Staff'!I59,'9.2 Infra Base Year 2 Staff'!I59,'9.3 Infra Base Year 3 Staff'!I59,'9.4 Infra Base Year 4 Staff'!I59,'9.5 Infra Base Year 5 Staff'!I59,'9.6 Infra Base Year 6 Staff'!I59)/6</f>
        <v>0</v>
      </c>
      <c r="J59" s="278">
        <f>SUM('9.1 Infra Base Year 1 Staff'!J59,'9.2 Infra Base Year 2 Staff'!J59,'9.3 Infra Base Year 3 Staff'!J59,'9.4 Infra Base Year 4 Staff'!J59,'9.5 Infra Base Year 5 Staff'!J59,'9.6 Infra Base Year 6 Staff'!J59)/6</f>
        <v>0</v>
      </c>
      <c r="K59" s="278">
        <f>SUM('9.1 Infra Base Year 1 Staff'!K59,'9.2 Infra Base Year 2 Staff'!K59,'9.3 Infra Base Year 3 Staff'!K59,'9.4 Infra Base Year 4 Staff'!K59,'9.5 Infra Base Year 5 Staff'!K59,'9.6 Infra Base Year 6 Staff'!K59)/6</f>
        <v>0</v>
      </c>
      <c r="L59" s="278">
        <f>SUM('9.1 Infra Base Year 1 Staff'!L59,'9.2 Infra Base Year 2 Staff'!L59,'9.3 Infra Base Year 3 Staff'!L59,'9.4 Infra Base Year 4 Staff'!L59,'9.5 Infra Base Year 5 Staff'!L59,'9.6 Infra Base Year 6 Staff'!L59)/6</f>
        <v>0</v>
      </c>
      <c r="M59" s="278">
        <f>SUM('9.1 Infra Base Year 1 Staff'!M59,'9.2 Infra Base Year 2 Staff'!M59,'9.3 Infra Base Year 3 Staff'!M59,'9.4 Infra Base Year 4 Staff'!M59,'9.5 Infra Base Year 5 Staff'!M59,'9.6 Infra Base Year 6 Staff'!M59)/6</f>
        <v>0</v>
      </c>
      <c r="N59" s="278">
        <f>SUM('9.1 Infra Base Year 1 Staff'!N59,'9.2 Infra Base Year 2 Staff'!N59,'9.3 Infra Base Year 3 Staff'!N59,'9.4 Infra Base Year 4 Staff'!N59,'9.5 Infra Base Year 5 Staff'!N59,'9.6 Infra Base Year 6 Staff'!N59)/6</f>
        <v>0</v>
      </c>
      <c r="O59" s="278">
        <f>SUM('9.1 Infra Base Year 1 Staff'!O59,'9.2 Infra Base Year 2 Staff'!O59,'9.3 Infra Base Year 3 Staff'!O59,'9.4 Infra Base Year 4 Staff'!O59,'9.5 Infra Base Year 5 Staff'!O59,'9.6 Infra Base Year 6 Staff'!O59)/6</f>
        <v>0</v>
      </c>
      <c r="P59" s="278">
        <f>SUM('9.1 Infra Base Year 1 Staff'!P59,'9.2 Infra Base Year 2 Staff'!P59,'9.3 Infra Base Year 3 Staff'!P59,'9.4 Infra Base Year 4 Staff'!P59,'9.5 Infra Base Year 5 Staff'!P59,'9.6 Infra Base Year 6 Staff'!P59)/6</f>
        <v>0</v>
      </c>
      <c r="Q59" s="278">
        <f>SUM('9.1 Infra Base Year 1 Staff'!Q59,'9.2 Infra Base Year 2 Staff'!Q59,'9.3 Infra Base Year 3 Staff'!Q59,'9.4 Infra Base Year 4 Staff'!Q59,'9.5 Infra Base Year 5 Staff'!Q59,'9.6 Infra Base Year 6 Staff'!Q59)/6</f>
        <v>0</v>
      </c>
      <c r="R59" s="278">
        <f>SUM(F59:Q59)</f>
        <v>0</v>
      </c>
      <c r="S59" s="317">
        <f>D59*R59</f>
        <v>0</v>
      </c>
      <c r="W59" s="147">
        <f>X59/$U$7</f>
        <v>0</v>
      </c>
      <c r="X59" s="147">
        <f>R59/12</f>
        <v>0</v>
      </c>
      <c r="Z59" s="147">
        <f t="shared" si="32"/>
        <v>0</v>
      </c>
      <c r="AA59" s="147">
        <f t="shared" si="33"/>
        <v>0</v>
      </c>
      <c r="AB59" s="687" t="e">
        <f t="shared" si="34"/>
        <v>#DIV/0!</v>
      </c>
    </row>
    <row r="60" spans="1:28" ht="14.25" x14ac:dyDescent="0.3">
      <c r="A60" s="273"/>
      <c r="B60" s="274"/>
      <c r="C60" s="146"/>
      <c r="D60" s="169"/>
      <c r="E60" s="498"/>
      <c r="F60" s="278">
        <f>SUM('9.1 Infra Base Year 1 Staff'!F60,'9.2 Infra Base Year 2 Staff'!F60,'9.3 Infra Base Year 3 Staff'!F60,'9.4 Infra Base Year 4 Staff'!F60,'9.5 Infra Base Year 5 Staff'!F60,'9.6 Infra Base Year 6 Staff'!F60)/6</f>
        <v>0</v>
      </c>
      <c r="G60" s="278">
        <f>SUM('9.1 Infra Base Year 1 Staff'!G60,'9.2 Infra Base Year 2 Staff'!G60,'9.3 Infra Base Year 3 Staff'!G60,'9.4 Infra Base Year 4 Staff'!G60,'9.5 Infra Base Year 5 Staff'!G60,'9.6 Infra Base Year 6 Staff'!G60)/6</f>
        <v>0</v>
      </c>
      <c r="H60" s="278">
        <f>SUM('9.1 Infra Base Year 1 Staff'!H60,'9.2 Infra Base Year 2 Staff'!H60,'9.3 Infra Base Year 3 Staff'!H60,'9.4 Infra Base Year 4 Staff'!H60,'9.5 Infra Base Year 5 Staff'!H60,'9.6 Infra Base Year 6 Staff'!H60)/6</f>
        <v>0</v>
      </c>
      <c r="I60" s="278">
        <f>SUM('9.1 Infra Base Year 1 Staff'!I60,'9.2 Infra Base Year 2 Staff'!I60,'9.3 Infra Base Year 3 Staff'!I60,'9.4 Infra Base Year 4 Staff'!I60,'9.5 Infra Base Year 5 Staff'!I60,'9.6 Infra Base Year 6 Staff'!I60)/6</f>
        <v>0</v>
      </c>
      <c r="J60" s="278">
        <f>SUM('9.1 Infra Base Year 1 Staff'!J60,'9.2 Infra Base Year 2 Staff'!J60,'9.3 Infra Base Year 3 Staff'!J60,'9.4 Infra Base Year 4 Staff'!J60,'9.5 Infra Base Year 5 Staff'!J60,'9.6 Infra Base Year 6 Staff'!J60)/6</f>
        <v>0</v>
      </c>
      <c r="K60" s="278">
        <f>SUM('9.1 Infra Base Year 1 Staff'!K60,'9.2 Infra Base Year 2 Staff'!K60,'9.3 Infra Base Year 3 Staff'!K60,'9.4 Infra Base Year 4 Staff'!K60,'9.5 Infra Base Year 5 Staff'!K60,'9.6 Infra Base Year 6 Staff'!K60)/6</f>
        <v>0</v>
      </c>
      <c r="L60" s="278">
        <f>SUM('9.1 Infra Base Year 1 Staff'!L60,'9.2 Infra Base Year 2 Staff'!L60,'9.3 Infra Base Year 3 Staff'!L60,'9.4 Infra Base Year 4 Staff'!L60,'9.5 Infra Base Year 5 Staff'!L60,'9.6 Infra Base Year 6 Staff'!L60)/6</f>
        <v>0</v>
      </c>
      <c r="M60" s="278">
        <f>SUM('9.1 Infra Base Year 1 Staff'!M60,'9.2 Infra Base Year 2 Staff'!M60,'9.3 Infra Base Year 3 Staff'!M60,'9.4 Infra Base Year 4 Staff'!M60,'9.5 Infra Base Year 5 Staff'!M60,'9.6 Infra Base Year 6 Staff'!M60)/6</f>
        <v>0</v>
      </c>
      <c r="N60" s="278">
        <f>SUM('9.1 Infra Base Year 1 Staff'!N60,'9.2 Infra Base Year 2 Staff'!N60,'9.3 Infra Base Year 3 Staff'!N60,'9.4 Infra Base Year 4 Staff'!N60,'9.5 Infra Base Year 5 Staff'!N60,'9.6 Infra Base Year 6 Staff'!N60)/6</f>
        <v>0</v>
      </c>
      <c r="O60" s="278">
        <f>SUM('9.1 Infra Base Year 1 Staff'!O60,'9.2 Infra Base Year 2 Staff'!O60,'9.3 Infra Base Year 3 Staff'!O60,'9.4 Infra Base Year 4 Staff'!O60,'9.5 Infra Base Year 5 Staff'!O60,'9.6 Infra Base Year 6 Staff'!O60)/6</f>
        <v>0</v>
      </c>
      <c r="P60" s="278">
        <f>SUM('9.1 Infra Base Year 1 Staff'!P60,'9.2 Infra Base Year 2 Staff'!P60,'9.3 Infra Base Year 3 Staff'!P60,'9.4 Infra Base Year 4 Staff'!P60,'9.5 Infra Base Year 5 Staff'!P60,'9.6 Infra Base Year 6 Staff'!P60)/6</f>
        <v>0</v>
      </c>
      <c r="Q60" s="278">
        <f>SUM('9.1 Infra Base Year 1 Staff'!Q60,'9.2 Infra Base Year 2 Staff'!Q60,'9.3 Infra Base Year 3 Staff'!Q60,'9.4 Infra Base Year 4 Staff'!Q60,'9.5 Infra Base Year 5 Staff'!Q60,'9.6 Infra Base Year 6 Staff'!Q60)/6</f>
        <v>0</v>
      </c>
      <c r="R60" s="278">
        <f>SUM(F60:Q60)</f>
        <v>0</v>
      </c>
      <c r="S60" s="317">
        <f>D60*R60</f>
        <v>0</v>
      </c>
      <c r="W60" s="147">
        <f>X60/$U$7</f>
        <v>0</v>
      </c>
      <c r="X60" s="147">
        <f>R60/12</f>
        <v>0</v>
      </c>
      <c r="Z60" s="147">
        <f t="shared" si="32"/>
        <v>0</v>
      </c>
      <c r="AA60" s="147">
        <f t="shared" si="33"/>
        <v>0</v>
      </c>
      <c r="AB60" s="687" t="e">
        <f t="shared" si="34"/>
        <v>#DIV/0!</v>
      </c>
    </row>
    <row r="61" spans="1:28" ht="14.25" x14ac:dyDescent="0.3">
      <c r="A61" s="273"/>
      <c r="B61" s="274"/>
      <c r="C61" s="146"/>
      <c r="D61" s="169"/>
      <c r="E61" s="498"/>
      <c r="F61" s="278">
        <f>SUM('9.1 Infra Base Year 1 Staff'!F61,'9.2 Infra Base Year 2 Staff'!F61,'9.3 Infra Base Year 3 Staff'!F61,'9.4 Infra Base Year 4 Staff'!F61,'9.5 Infra Base Year 5 Staff'!F61,'9.6 Infra Base Year 6 Staff'!F61)/6</f>
        <v>0</v>
      </c>
      <c r="G61" s="278">
        <f>SUM('9.1 Infra Base Year 1 Staff'!G61,'9.2 Infra Base Year 2 Staff'!G61,'9.3 Infra Base Year 3 Staff'!G61,'9.4 Infra Base Year 4 Staff'!G61,'9.5 Infra Base Year 5 Staff'!G61,'9.6 Infra Base Year 6 Staff'!G61)/6</f>
        <v>0</v>
      </c>
      <c r="H61" s="278">
        <f>SUM('9.1 Infra Base Year 1 Staff'!H61,'9.2 Infra Base Year 2 Staff'!H61,'9.3 Infra Base Year 3 Staff'!H61,'9.4 Infra Base Year 4 Staff'!H61,'9.5 Infra Base Year 5 Staff'!H61,'9.6 Infra Base Year 6 Staff'!H61)/6</f>
        <v>0</v>
      </c>
      <c r="I61" s="278">
        <f>SUM('9.1 Infra Base Year 1 Staff'!I61,'9.2 Infra Base Year 2 Staff'!I61,'9.3 Infra Base Year 3 Staff'!I61,'9.4 Infra Base Year 4 Staff'!I61,'9.5 Infra Base Year 5 Staff'!I61,'9.6 Infra Base Year 6 Staff'!I61)/6</f>
        <v>0</v>
      </c>
      <c r="J61" s="278">
        <f>SUM('9.1 Infra Base Year 1 Staff'!J61,'9.2 Infra Base Year 2 Staff'!J61,'9.3 Infra Base Year 3 Staff'!J61,'9.4 Infra Base Year 4 Staff'!J61,'9.5 Infra Base Year 5 Staff'!J61,'9.6 Infra Base Year 6 Staff'!J61)/6</f>
        <v>0</v>
      </c>
      <c r="K61" s="278">
        <f>SUM('9.1 Infra Base Year 1 Staff'!K61,'9.2 Infra Base Year 2 Staff'!K61,'9.3 Infra Base Year 3 Staff'!K61,'9.4 Infra Base Year 4 Staff'!K61,'9.5 Infra Base Year 5 Staff'!K61,'9.6 Infra Base Year 6 Staff'!K61)/6</f>
        <v>0</v>
      </c>
      <c r="L61" s="278">
        <f>SUM('9.1 Infra Base Year 1 Staff'!L61,'9.2 Infra Base Year 2 Staff'!L61,'9.3 Infra Base Year 3 Staff'!L61,'9.4 Infra Base Year 4 Staff'!L61,'9.5 Infra Base Year 5 Staff'!L61,'9.6 Infra Base Year 6 Staff'!L61)/6</f>
        <v>0</v>
      </c>
      <c r="M61" s="278">
        <f>SUM('9.1 Infra Base Year 1 Staff'!M61,'9.2 Infra Base Year 2 Staff'!M61,'9.3 Infra Base Year 3 Staff'!M61,'9.4 Infra Base Year 4 Staff'!M61,'9.5 Infra Base Year 5 Staff'!M61,'9.6 Infra Base Year 6 Staff'!M61)/6</f>
        <v>0</v>
      </c>
      <c r="N61" s="278">
        <f>SUM('9.1 Infra Base Year 1 Staff'!N61,'9.2 Infra Base Year 2 Staff'!N61,'9.3 Infra Base Year 3 Staff'!N61,'9.4 Infra Base Year 4 Staff'!N61,'9.5 Infra Base Year 5 Staff'!N61,'9.6 Infra Base Year 6 Staff'!N61)/6</f>
        <v>0</v>
      </c>
      <c r="O61" s="278">
        <f>SUM('9.1 Infra Base Year 1 Staff'!O61,'9.2 Infra Base Year 2 Staff'!O61,'9.3 Infra Base Year 3 Staff'!O61,'9.4 Infra Base Year 4 Staff'!O61,'9.5 Infra Base Year 5 Staff'!O61,'9.6 Infra Base Year 6 Staff'!O61)/6</f>
        <v>0</v>
      </c>
      <c r="P61" s="278">
        <f>SUM('9.1 Infra Base Year 1 Staff'!P61,'9.2 Infra Base Year 2 Staff'!P61,'9.3 Infra Base Year 3 Staff'!P61,'9.4 Infra Base Year 4 Staff'!P61,'9.5 Infra Base Year 5 Staff'!P61,'9.6 Infra Base Year 6 Staff'!P61)/6</f>
        <v>0</v>
      </c>
      <c r="Q61" s="278">
        <f>SUM('9.1 Infra Base Year 1 Staff'!Q61,'9.2 Infra Base Year 2 Staff'!Q61,'9.3 Infra Base Year 3 Staff'!Q61,'9.4 Infra Base Year 4 Staff'!Q61,'9.5 Infra Base Year 5 Staff'!Q61,'9.6 Infra Base Year 6 Staff'!Q61)/6</f>
        <v>0</v>
      </c>
      <c r="R61" s="278">
        <f>SUM(F61:Q61)</f>
        <v>0</v>
      </c>
      <c r="S61" s="317">
        <f>D61*R61</f>
        <v>0</v>
      </c>
      <c r="W61" s="147">
        <f>X61/$U$7</f>
        <v>0</v>
      </c>
      <c r="X61" s="147">
        <f>R61/12</f>
        <v>0</v>
      </c>
      <c r="Z61" s="147">
        <f t="shared" si="32"/>
        <v>0</v>
      </c>
      <c r="AA61" s="147">
        <f t="shared" si="33"/>
        <v>0</v>
      </c>
      <c r="AB61" s="687" t="e">
        <f t="shared" si="34"/>
        <v>#DIV/0!</v>
      </c>
    </row>
    <row r="62" spans="1:28" s="125" customFormat="1" ht="15" thickBot="1" x14ac:dyDescent="0.35">
      <c r="A62" s="223"/>
      <c r="B62" s="224" t="s">
        <v>173</v>
      </c>
      <c r="C62" s="225"/>
      <c r="D62" s="227"/>
      <c r="E62" s="499"/>
      <c r="F62" s="228">
        <f>SUM(F57:F61)</f>
        <v>165.96291666666664</v>
      </c>
      <c r="G62" s="228">
        <f t="shared" ref="G62:R62" si="35">SUM(G57:G61)</f>
        <v>165.96291666666664</v>
      </c>
      <c r="H62" s="228">
        <f t="shared" si="35"/>
        <v>165.96291666666664</v>
      </c>
      <c r="I62" s="228">
        <f t="shared" si="35"/>
        <v>165.96291666666664</v>
      </c>
      <c r="J62" s="228">
        <f t="shared" si="35"/>
        <v>165.96291666666664</v>
      </c>
      <c r="K62" s="228">
        <f t="shared" si="35"/>
        <v>165.96291666666664</v>
      </c>
      <c r="L62" s="228">
        <f t="shared" si="35"/>
        <v>165.96291666666664</v>
      </c>
      <c r="M62" s="228">
        <f t="shared" si="35"/>
        <v>165.96291666666664</v>
      </c>
      <c r="N62" s="228">
        <f t="shared" si="35"/>
        <v>165.96291666666664</v>
      </c>
      <c r="O62" s="228">
        <f t="shared" si="35"/>
        <v>165.96291666666664</v>
      </c>
      <c r="P62" s="228">
        <f t="shared" si="35"/>
        <v>165.96291666666664</v>
      </c>
      <c r="Q62" s="228">
        <f t="shared" si="35"/>
        <v>165.96291666666664</v>
      </c>
      <c r="R62" s="228">
        <f t="shared" si="35"/>
        <v>1991.5549999999996</v>
      </c>
      <c r="S62" s="318">
        <f>SUM(S57:S61)</f>
        <v>127459.51999999997</v>
      </c>
      <c r="W62" s="230">
        <f>SUM(W57:W61)</f>
        <v>0.99910785953177228</v>
      </c>
      <c r="X62" s="249">
        <f>SUM(X57:X61)</f>
        <v>165.96291666666664</v>
      </c>
      <c r="Z62" s="226">
        <f>SUM(Z57:Z61)</f>
        <v>1991.5549999999996</v>
      </c>
      <c r="AA62" s="226">
        <f>SUM(AA57:AA61)</f>
        <v>0</v>
      </c>
      <c r="AB62" s="688">
        <f>Z62/(Z62+AA62)</f>
        <v>1</v>
      </c>
    </row>
    <row r="63" spans="1:28" s="125" customFormat="1" ht="14.25" thickBot="1" x14ac:dyDescent="0.3">
      <c r="A63" s="252"/>
      <c r="B63" s="253" t="s">
        <v>174</v>
      </c>
      <c r="C63" s="254"/>
      <c r="D63" s="255"/>
      <c r="E63" s="503"/>
      <c r="F63" s="255">
        <f t="shared" ref="F63:S63" si="36">SUM(,F62,F56)</f>
        <v>4263.4440138888895</v>
      </c>
      <c r="G63" s="255">
        <f t="shared" si="36"/>
        <v>4263.4440138888895</v>
      </c>
      <c r="H63" s="255">
        <f t="shared" si="36"/>
        <v>4263.4440138888895</v>
      </c>
      <c r="I63" s="255">
        <f t="shared" si="36"/>
        <v>4263.4440138888895</v>
      </c>
      <c r="J63" s="255">
        <f t="shared" si="36"/>
        <v>4263.4440138888895</v>
      </c>
      <c r="K63" s="255">
        <f t="shared" si="36"/>
        <v>4263.4440138888895</v>
      </c>
      <c r="L63" s="255">
        <f t="shared" si="36"/>
        <v>4240.9440138888895</v>
      </c>
      <c r="M63" s="255">
        <f t="shared" si="36"/>
        <v>4240.9440138888895</v>
      </c>
      <c r="N63" s="255">
        <f t="shared" si="36"/>
        <v>4240.9440138888895</v>
      </c>
      <c r="O63" s="255">
        <f t="shared" si="36"/>
        <v>4240.9440138888895</v>
      </c>
      <c r="P63" s="255">
        <f t="shared" si="36"/>
        <v>4240.9440138888895</v>
      </c>
      <c r="Q63" s="255">
        <f t="shared" si="36"/>
        <v>4265.4440138888895</v>
      </c>
      <c r="R63" s="255">
        <f t="shared" si="36"/>
        <v>51050.828166666673</v>
      </c>
      <c r="S63" s="321">
        <f t="shared" si="36"/>
        <v>4385765.0116666658</v>
      </c>
      <c r="W63" s="255">
        <f>SUM(W62,W56)</f>
        <v>25.610783361204007</v>
      </c>
      <c r="X63" s="384">
        <f>SUM(X62,X56)</f>
        <v>4254.2356805555555</v>
      </c>
      <c r="Z63" s="255">
        <f>SUM(Z56,Z62)</f>
        <v>23566.734166666665</v>
      </c>
      <c r="AA63" s="255">
        <f>SUM(AA56,AA62)</f>
        <v>27484.094000000008</v>
      </c>
      <c r="AB63" s="689">
        <f>Z63/(Z63+AA63)</f>
        <v>0.46163274941843979</v>
      </c>
    </row>
    <row r="64" spans="1:28" ht="9.9499999999999993" customHeight="1" x14ac:dyDescent="0.3">
      <c r="A64" s="144"/>
      <c r="B64" s="152"/>
      <c r="C64" s="153"/>
      <c r="D64" s="156"/>
      <c r="E64" s="505"/>
      <c r="F64" s="445"/>
      <c r="G64" s="445"/>
      <c r="H64" s="445"/>
      <c r="I64" s="445"/>
      <c r="J64" s="445"/>
      <c r="K64" s="445"/>
      <c r="L64" s="445"/>
      <c r="M64" s="445"/>
      <c r="N64" s="445"/>
      <c r="O64" s="445"/>
      <c r="P64" s="445"/>
      <c r="Q64" s="445"/>
      <c r="R64" s="149"/>
      <c r="S64" s="324"/>
      <c r="W64" s="154"/>
      <c r="X64" s="154"/>
      <c r="Z64" s="154"/>
      <c r="AA64" s="154"/>
      <c r="AB64" s="692"/>
    </row>
    <row r="65" spans="1:28" s="124" customFormat="1" x14ac:dyDescent="0.25">
      <c r="A65" s="232">
        <v>3</v>
      </c>
      <c r="B65" s="240" t="s">
        <v>175</v>
      </c>
      <c r="C65" s="234"/>
      <c r="D65" s="234"/>
      <c r="E65" s="497"/>
      <c r="F65" s="441"/>
      <c r="G65" s="441"/>
      <c r="H65" s="441"/>
      <c r="I65" s="441"/>
      <c r="J65" s="441"/>
      <c r="K65" s="239"/>
      <c r="L65" s="239"/>
      <c r="M65" s="239"/>
      <c r="N65" s="239"/>
      <c r="O65" s="239"/>
      <c r="P65" s="239"/>
      <c r="Q65" s="239"/>
      <c r="R65" s="235"/>
      <c r="S65" s="316"/>
      <c r="W65" s="234"/>
      <c r="X65" s="234"/>
      <c r="Z65" s="234"/>
      <c r="AA65" s="234"/>
      <c r="AB65" s="686"/>
    </row>
    <row r="66" spans="1:28" ht="14.25" x14ac:dyDescent="0.3">
      <c r="A66" s="273">
        <v>3.1</v>
      </c>
      <c r="B66" s="274" t="s">
        <v>176</v>
      </c>
      <c r="C66" s="146"/>
      <c r="D66" s="169"/>
      <c r="E66" s="498"/>
      <c r="F66" s="278">
        <f>SUM('9.1 Infra Base Year 1 Staff'!F66,'9.2 Infra Base Year 2 Staff'!F66,'9.3 Infra Base Year 3 Staff'!F66,'9.4 Infra Base Year 4 Staff'!F66,'9.5 Infra Base Year 5 Staff'!F66,'9.6 Infra Base Year 6 Staff'!F66)/6</f>
        <v>0</v>
      </c>
      <c r="G66" s="278">
        <f>SUM('9.1 Infra Base Year 1 Staff'!G66,'9.2 Infra Base Year 2 Staff'!G66,'9.3 Infra Base Year 3 Staff'!G66,'9.4 Infra Base Year 4 Staff'!G66,'9.5 Infra Base Year 5 Staff'!G66,'9.6 Infra Base Year 6 Staff'!G66)/6</f>
        <v>0</v>
      </c>
      <c r="H66" s="278">
        <f>SUM('9.1 Infra Base Year 1 Staff'!H66,'9.2 Infra Base Year 2 Staff'!H66,'9.3 Infra Base Year 3 Staff'!H66,'9.4 Infra Base Year 4 Staff'!H66,'9.5 Infra Base Year 5 Staff'!H66,'9.6 Infra Base Year 6 Staff'!H66)/6</f>
        <v>0</v>
      </c>
      <c r="I66" s="278">
        <f>SUM('9.1 Infra Base Year 1 Staff'!I66,'9.2 Infra Base Year 2 Staff'!I66,'9.3 Infra Base Year 3 Staff'!I66,'9.4 Infra Base Year 4 Staff'!I66,'9.5 Infra Base Year 5 Staff'!I66,'9.6 Infra Base Year 6 Staff'!I66)/6</f>
        <v>0</v>
      </c>
      <c r="J66" s="278">
        <f>SUM('9.1 Infra Base Year 1 Staff'!J66,'9.2 Infra Base Year 2 Staff'!J66,'9.3 Infra Base Year 3 Staff'!J66,'9.4 Infra Base Year 4 Staff'!J66,'9.5 Infra Base Year 5 Staff'!J66,'9.6 Infra Base Year 6 Staff'!J66)/6</f>
        <v>0</v>
      </c>
      <c r="K66" s="278">
        <f>SUM('9.1 Infra Base Year 1 Staff'!K66,'9.2 Infra Base Year 2 Staff'!K66,'9.3 Infra Base Year 3 Staff'!K66,'9.4 Infra Base Year 4 Staff'!K66,'9.5 Infra Base Year 5 Staff'!K66,'9.6 Infra Base Year 6 Staff'!K66)/6</f>
        <v>0</v>
      </c>
      <c r="L66" s="278">
        <f>SUM('9.1 Infra Base Year 1 Staff'!L66,'9.2 Infra Base Year 2 Staff'!L66,'9.3 Infra Base Year 3 Staff'!L66,'9.4 Infra Base Year 4 Staff'!L66,'9.5 Infra Base Year 5 Staff'!L66,'9.6 Infra Base Year 6 Staff'!L66)/6</f>
        <v>0</v>
      </c>
      <c r="M66" s="278">
        <f>SUM('9.1 Infra Base Year 1 Staff'!M66,'9.2 Infra Base Year 2 Staff'!M66,'9.3 Infra Base Year 3 Staff'!M66,'9.4 Infra Base Year 4 Staff'!M66,'9.5 Infra Base Year 5 Staff'!M66,'9.6 Infra Base Year 6 Staff'!M66)/6</f>
        <v>0</v>
      </c>
      <c r="N66" s="278">
        <f>SUM('9.1 Infra Base Year 1 Staff'!N66,'9.2 Infra Base Year 2 Staff'!N66,'9.3 Infra Base Year 3 Staff'!N66,'9.4 Infra Base Year 4 Staff'!N66,'9.5 Infra Base Year 5 Staff'!N66,'9.6 Infra Base Year 6 Staff'!N66)/6</f>
        <v>0</v>
      </c>
      <c r="O66" s="278">
        <f>SUM('9.1 Infra Base Year 1 Staff'!O66,'9.2 Infra Base Year 2 Staff'!O66,'9.3 Infra Base Year 3 Staff'!O66,'9.4 Infra Base Year 4 Staff'!O66,'9.5 Infra Base Year 5 Staff'!O66,'9.6 Infra Base Year 6 Staff'!O66)/6</f>
        <v>0</v>
      </c>
      <c r="P66" s="278">
        <f>SUM('9.1 Infra Base Year 1 Staff'!P66,'9.2 Infra Base Year 2 Staff'!P66,'9.3 Infra Base Year 3 Staff'!P66,'9.4 Infra Base Year 4 Staff'!P66,'9.5 Infra Base Year 5 Staff'!P66,'9.6 Infra Base Year 6 Staff'!P66)/6</f>
        <v>0</v>
      </c>
      <c r="Q66" s="278">
        <f>SUM('9.1 Infra Base Year 1 Staff'!Q66,'9.2 Infra Base Year 2 Staff'!Q66,'9.3 Infra Base Year 3 Staff'!Q66,'9.4 Infra Base Year 4 Staff'!Q66,'9.5 Infra Base Year 5 Staff'!Q66,'9.6 Infra Base Year 6 Staff'!Q66)/6</f>
        <v>0</v>
      </c>
      <c r="R66" s="278">
        <f t="shared" ref="R66:R71" si="37">SUM(F66:Q66)</f>
        <v>0</v>
      </c>
      <c r="S66" s="317">
        <f t="shared" ref="S66:S71" si="38">D66*R66</f>
        <v>0</v>
      </c>
      <c r="W66" s="147">
        <f t="shared" ref="W66:W71" si="39">X66/$U$7</f>
        <v>0</v>
      </c>
      <c r="X66" s="147">
        <f t="shared" ref="X66:X71" si="40">R66/12</f>
        <v>0</v>
      </c>
      <c r="Z66" s="147">
        <f>IF($E66="Y",$R66,0)</f>
        <v>0</v>
      </c>
      <c r="AA66" s="147">
        <f>IF($E66="N",$R66,0)</f>
        <v>0</v>
      </c>
      <c r="AB66" s="687" t="e">
        <f>Z66/(Z66+AA66)</f>
        <v>#DIV/0!</v>
      </c>
    </row>
    <row r="67" spans="1:28" ht="14.25" x14ac:dyDescent="0.3">
      <c r="A67" s="273"/>
      <c r="B67" s="274"/>
      <c r="C67" s="146" t="s">
        <v>1058</v>
      </c>
      <c r="D67" s="169">
        <v>101</v>
      </c>
      <c r="E67" s="169" t="s">
        <v>151</v>
      </c>
      <c r="F67" s="278">
        <f>SUM('9.1 Infra Base Year 1 Staff'!F67,'9.2 Infra Base Year 2 Staff'!F67,'9.3 Infra Base Year 3 Staff'!F67,'9.4 Infra Base Year 4 Staff'!F67,'9.5 Infra Base Year 5 Staff'!F67,'9.6 Infra Base Year 6 Staff'!F67)/6</f>
        <v>9.6811701388888913</v>
      </c>
      <c r="G67" s="278">
        <f>SUM('9.1 Infra Base Year 1 Staff'!G67,'9.2 Infra Base Year 2 Staff'!G67,'9.3 Infra Base Year 3 Staff'!G67,'9.4 Infra Base Year 4 Staff'!G67,'9.5 Infra Base Year 5 Staff'!G67,'9.6 Infra Base Year 6 Staff'!G67)/6</f>
        <v>9.6811701388888913</v>
      </c>
      <c r="H67" s="278">
        <f>SUM('9.1 Infra Base Year 1 Staff'!H67,'9.2 Infra Base Year 2 Staff'!H67,'9.3 Infra Base Year 3 Staff'!H67,'9.4 Infra Base Year 4 Staff'!H67,'9.5 Infra Base Year 5 Staff'!H67,'9.6 Infra Base Year 6 Staff'!H67)/6</f>
        <v>9.6811701388888913</v>
      </c>
      <c r="I67" s="278">
        <f>SUM('9.1 Infra Base Year 1 Staff'!I67,'9.2 Infra Base Year 2 Staff'!I67,'9.3 Infra Base Year 3 Staff'!I67,'9.4 Infra Base Year 4 Staff'!I67,'9.5 Infra Base Year 5 Staff'!I67,'9.6 Infra Base Year 6 Staff'!I67)/6</f>
        <v>9.6811701388888913</v>
      </c>
      <c r="J67" s="278">
        <f>SUM('9.1 Infra Base Year 1 Staff'!J67,'9.2 Infra Base Year 2 Staff'!J67,'9.3 Infra Base Year 3 Staff'!J67,'9.4 Infra Base Year 4 Staff'!J67,'9.5 Infra Base Year 5 Staff'!J67,'9.6 Infra Base Year 6 Staff'!J67)/6</f>
        <v>9.6811701388888913</v>
      </c>
      <c r="K67" s="278">
        <f>SUM('9.1 Infra Base Year 1 Staff'!K67,'9.2 Infra Base Year 2 Staff'!K67,'9.3 Infra Base Year 3 Staff'!K67,'9.4 Infra Base Year 4 Staff'!K67,'9.5 Infra Base Year 5 Staff'!K67,'9.6 Infra Base Year 6 Staff'!K67)/6</f>
        <v>9.6811701388888913</v>
      </c>
      <c r="L67" s="278">
        <f>SUM('9.1 Infra Base Year 1 Staff'!L67,'9.2 Infra Base Year 2 Staff'!L67,'9.3 Infra Base Year 3 Staff'!L67,'9.4 Infra Base Year 4 Staff'!L67,'9.5 Infra Base Year 5 Staff'!L67,'9.6 Infra Base Year 6 Staff'!L67)/6</f>
        <v>9.6811701388888913</v>
      </c>
      <c r="M67" s="278">
        <f>SUM('9.1 Infra Base Year 1 Staff'!M67,'9.2 Infra Base Year 2 Staff'!M67,'9.3 Infra Base Year 3 Staff'!M67,'9.4 Infra Base Year 4 Staff'!M67,'9.5 Infra Base Year 5 Staff'!M67,'9.6 Infra Base Year 6 Staff'!M67)/6</f>
        <v>9.6811701388888913</v>
      </c>
      <c r="N67" s="278">
        <f>SUM('9.1 Infra Base Year 1 Staff'!N67,'9.2 Infra Base Year 2 Staff'!N67,'9.3 Infra Base Year 3 Staff'!N67,'9.4 Infra Base Year 4 Staff'!N67,'9.5 Infra Base Year 5 Staff'!N67,'9.6 Infra Base Year 6 Staff'!N67)/6</f>
        <v>9.6811701388888913</v>
      </c>
      <c r="O67" s="278">
        <f>SUM('9.1 Infra Base Year 1 Staff'!O67,'9.2 Infra Base Year 2 Staff'!O67,'9.3 Infra Base Year 3 Staff'!O67,'9.4 Infra Base Year 4 Staff'!O67,'9.5 Infra Base Year 5 Staff'!O67,'9.6 Infra Base Year 6 Staff'!O67)/6</f>
        <v>9.6811701388888913</v>
      </c>
      <c r="P67" s="278">
        <f>SUM('9.1 Infra Base Year 1 Staff'!P67,'9.2 Infra Base Year 2 Staff'!P67,'9.3 Infra Base Year 3 Staff'!P67,'9.4 Infra Base Year 4 Staff'!P67,'9.5 Infra Base Year 5 Staff'!P67,'9.6 Infra Base Year 6 Staff'!P67)/6</f>
        <v>9.6811701388888913</v>
      </c>
      <c r="Q67" s="278">
        <f>SUM('9.1 Infra Base Year 1 Staff'!Q67,'9.2 Infra Base Year 2 Staff'!Q67,'9.3 Infra Base Year 3 Staff'!Q67,'9.4 Infra Base Year 4 Staff'!Q67,'9.5 Infra Base Year 5 Staff'!Q67,'9.6 Infra Base Year 6 Staff'!Q67)/6</f>
        <v>9.6811701388888913</v>
      </c>
      <c r="R67" s="278">
        <f t="shared" si="37"/>
        <v>116.17404166666667</v>
      </c>
      <c r="S67" s="317">
        <f t="shared" si="38"/>
        <v>11733.578208333334</v>
      </c>
      <c r="W67" s="147">
        <f t="shared" si="39"/>
        <v>5.8281291806020062E-2</v>
      </c>
      <c r="X67" s="147">
        <f t="shared" si="40"/>
        <v>9.6811701388888896</v>
      </c>
      <c r="Z67" s="147">
        <f t="shared" ref="Z67:Z71" si="41">IF($E67="Y",$R67,0)</f>
        <v>116.17404166666667</v>
      </c>
      <c r="AA67" s="147">
        <f t="shared" ref="AA67:AA71" si="42">IF($E67="N",$R67,0)</f>
        <v>0</v>
      </c>
      <c r="AB67" s="687">
        <f t="shared" ref="AB67:AB71" si="43">Z67/(Z67+AA67)</f>
        <v>1</v>
      </c>
    </row>
    <row r="68" spans="1:28" ht="14.25" x14ac:dyDescent="0.3">
      <c r="A68" s="273"/>
      <c r="B68" s="274"/>
      <c r="C68" s="146" t="s">
        <v>1059</v>
      </c>
      <c r="D68" s="169">
        <v>100</v>
      </c>
      <c r="E68" s="169" t="s">
        <v>151</v>
      </c>
      <c r="F68" s="278">
        <f>SUM('9.1 Infra Base Year 1 Staff'!F68,'9.2 Infra Base Year 2 Staff'!F68,'9.3 Infra Base Year 3 Staff'!F68,'9.4 Infra Base Year 4 Staff'!F68,'9.5 Infra Base Year 5 Staff'!F68,'9.6 Infra Base Year 6 Staff'!F68)/6</f>
        <v>193.62340277777776</v>
      </c>
      <c r="G68" s="278">
        <f>SUM('9.1 Infra Base Year 1 Staff'!G68,'9.2 Infra Base Year 2 Staff'!G68,'9.3 Infra Base Year 3 Staff'!G68,'9.4 Infra Base Year 4 Staff'!G68,'9.5 Infra Base Year 5 Staff'!G68,'9.6 Infra Base Year 6 Staff'!G68)/6</f>
        <v>193.62340277777776</v>
      </c>
      <c r="H68" s="278">
        <f>SUM('9.1 Infra Base Year 1 Staff'!H68,'9.2 Infra Base Year 2 Staff'!H68,'9.3 Infra Base Year 3 Staff'!H68,'9.4 Infra Base Year 4 Staff'!H68,'9.5 Infra Base Year 5 Staff'!H68,'9.6 Infra Base Year 6 Staff'!H68)/6</f>
        <v>193.62340277777776</v>
      </c>
      <c r="I68" s="278">
        <f>SUM('9.1 Infra Base Year 1 Staff'!I68,'9.2 Infra Base Year 2 Staff'!I68,'9.3 Infra Base Year 3 Staff'!I68,'9.4 Infra Base Year 4 Staff'!I68,'9.5 Infra Base Year 5 Staff'!I68,'9.6 Infra Base Year 6 Staff'!I68)/6</f>
        <v>193.62340277777776</v>
      </c>
      <c r="J68" s="278">
        <f>SUM('9.1 Infra Base Year 1 Staff'!J68,'9.2 Infra Base Year 2 Staff'!J68,'9.3 Infra Base Year 3 Staff'!J68,'9.4 Infra Base Year 4 Staff'!J68,'9.5 Infra Base Year 5 Staff'!J68,'9.6 Infra Base Year 6 Staff'!J68)/6</f>
        <v>193.62340277777776</v>
      </c>
      <c r="K68" s="278">
        <f>SUM('9.1 Infra Base Year 1 Staff'!K68,'9.2 Infra Base Year 2 Staff'!K68,'9.3 Infra Base Year 3 Staff'!K68,'9.4 Infra Base Year 4 Staff'!K68,'9.5 Infra Base Year 5 Staff'!K68,'9.6 Infra Base Year 6 Staff'!K68)/6</f>
        <v>193.62340277777776</v>
      </c>
      <c r="L68" s="278">
        <f>SUM('9.1 Infra Base Year 1 Staff'!L68,'9.2 Infra Base Year 2 Staff'!L68,'9.3 Infra Base Year 3 Staff'!L68,'9.4 Infra Base Year 4 Staff'!L68,'9.5 Infra Base Year 5 Staff'!L68,'9.6 Infra Base Year 6 Staff'!L68)/6</f>
        <v>193.62340277777776</v>
      </c>
      <c r="M68" s="278">
        <f>SUM('9.1 Infra Base Year 1 Staff'!M68,'9.2 Infra Base Year 2 Staff'!M68,'9.3 Infra Base Year 3 Staff'!M68,'9.4 Infra Base Year 4 Staff'!M68,'9.5 Infra Base Year 5 Staff'!M68,'9.6 Infra Base Year 6 Staff'!M68)/6</f>
        <v>193.62340277777776</v>
      </c>
      <c r="N68" s="278">
        <f>SUM('9.1 Infra Base Year 1 Staff'!N68,'9.2 Infra Base Year 2 Staff'!N68,'9.3 Infra Base Year 3 Staff'!N68,'9.4 Infra Base Year 4 Staff'!N68,'9.5 Infra Base Year 5 Staff'!N68,'9.6 Infra Base Year 6 Staff'!N68)/6</f>
        <v>193.62340277777776</v>
      </c>
      <c r="O68" s="278">
        <f>SUM('9.1 Infra Base Year 1 Staff'!O68,'9.2 Infra Base Year 2 Staff'!O68,'9.3 Infra Base Year 3 Staff'!O68,'9.4 Infra Base Year 4 Staff'!O68,'9.5 Infra Base Year 5 Staff'!O68,'9.6 Infra Base Year 6 Staff'!O68)/6</f>
        <v>193.62340277777776</v>
      </c>
      <c r="P68" s="278">
        <f>SUM('9.1 Infra Base Year 1 Staff'!P68,'9.2 Infra Base Year 2 Staff'!P68,'9.3 Infra Base Year 3 Staff'!P68,'9.4 Infra Base Year 4 Staff'!P68,'9.5 Infra Base Year 5 Staff'!P68,'9.6 Infra Base Year 6 Staff'!P68)/6</f>
        <v>193.62340277777776</v>
      </c>
      <c r="Q68" s="278">
        <f>SUM('9.1 Infra Base Year 1 Staff'!Q68,'9.2 Infra Base Year 2 Staff'!Q68,'9.3 Infra Base Year 3 Staff'!Q68,'9.4 Infra Base Year 4 Staff'!Q68,'9.5 Infra Base Year 5 Staff'!Q68,'9.6 Infra Base Year 6 Staff'!Q68)/6</f>
        <v>193.62340277777776</v>
      </c>
      <c r="R68" s="278">
        <f t="shared" si="37"/>
        <v>2323.4808333333331</v>
      </c>
      <c r="S68" s="317">
        <f t="shared" si="38"/>
        <v>232348.08333333331</v>
      </c>
      <c r="W68" s="147">
        <f t="shared" si="39"/>
        <v>1.165625836120401</v>
      </c>
      <c r="X68" s="147">
        <f t="shared" si="40"/>
        <v>193.62340277777776</v>
      </c>
      <c r="Z68" s="147">
        <f t="shared" si="41"/>
        <v>2323.4808333333331</v>
      </c>
      <c r="AA68" s="147">
        <f t="shared" si="42"/>
        <v>0</v>
      </c>
      <c r="AB68" s="687">
        <f t="shared" ref="AB68" si="44">Z68/(Z68+AA68)</f>
        <v>1</v>
      </c>
    </row>
    <row r="69" spans="1:28" ht="14.25" x14ac:dyDescent="0.3">
      <c r="A69" s="273"/>
      <c r="B69" s="274"/>
      <c r="C69" s="146" t="s">
        <v>177</v>
      </c>
      <c r="D69" s="169">
        <v>261</v>
      </c>
      <c r="E69" s="169" t="s">
        <v>153</v>
      </c>
      <c r="F69" s="278">
        <f>SUM('9.1 Infra Base Year 1 Staff'!F69,'9.2 Infra Base Year 2 Staff'!F69,'9.3 Infra Base Year 3 Staff'!F69,'9.4 Infra Base Year 4 Staff'!F69,'9.5 Infra Base Year 5 Staff'!F69,'9.6 Infra Base Year 6 Staff'!F69)/6</f>
        <v>233.74995347222224</v>
      </c>
      <c r="G69" s="278">
        <f>SUM('9.1 Infra Base Year 1 Staff'!G69,'9.2 Infra Base Year 2 Staff'!G69,'9.3 Infra Base Year 3 Staff'!G69,'9.4 Infra Base Year 4 Staff'!G69,'9.5 Infra Base Year 5 Staff'!G69,'9.6 Infra Base Year 6 Staff'!G69)/6</f>
        <v>233.74995347222224</v>
      </c>
      <c r="H69" s="278">
        <f>SUM('9.1 Infra Base Year 1 Staff'!H69,'9.2 Infra Base Year 2 Staff'!H69,'9.3 Infra Base Year 3 Staff'!H69,'9.4 Infra Base Year 4 Staff'!H69,'9.5 Infra Base Year 5 Staff'!H69,'9.6 Infra Base Year 6 Staff'!H69)/6</f>
        <v>233.74995347222224</v>
      </c>
      <c r="I69" s="278">
        <f>SUM('9.1 Infra Base Year 1 Staff'!I69,'9.2 Infra Base Year 2 Staff'!I69,'9.3 Infra Base Year 3 Staff'!I69,'9.4 Infra Base Year 4 Staff'!I69,'9.5 Infra Base Year 5 Staff'!I69,'9.6 Infra Base Year 6 Staff'!I69)/6</f>
        <v>233.74995347222224</v>
      </c>
      <c r="J69" s="278">
        <f>SUM('9.1 Infra Base Year 1 Staff'!J69,'9.2 Infra Base Year 2 Staff'!J69,'9.3 Infra Base Year 3 Staff'!J69,'9.4 Infra Base Year 4 Staff'!J69,'9.5 Infra Base Year 5 Staff'!J69,'9.6 Infra Base Year 6 Staff'!J69)/6</f>
        <v>233.74995347222224</v>
      </c>
      <c r="K69" s="278">
        <f>SUM('9.1 Infra Base Year 1 Staff'!K69,'9.2 Infra Base Year 2 Staff'!K69,'9.3 Infra Base Year 3 Staff'!K69,'9.4 Infra Base Year 4 Staff'!K69,'9.5 Infra Base Year 5 Staff'!K69,'9.6 Infra Base Year 6 Staff'!K69)/6</f>
        <v>233.74995347222224</v>
      </c>
      <c r="L69" s="278">
        <f>SUM('9.1 Infra Base Year 1 Staff'!L69,'9.2 Infra Base Year 2 Staff'!L69,'9.3 Infra Base Year 3 Staff'!L69,'9.4 Infra Base Year 4 Staff'!L69,'9.5 Infra Base Year 5 Staff'!L69,'9.6 Infra Base Year 6 Staff'!L69)/6</f>
        <v>233.74995347222224</v>
      </c>
      <c r="M69" s="278">
        <f>SUM('9.1 Infra Base Year 1 Staff'!M69,'9.2 Infra Base Year 2 Staff'!M69,'9.3 Infra Base Year 3 Staff'!M69,'9.4 Infra Base Year 4 Staff'!M69,'9.5 Infra Base Year 5 Staff'!M69,'9.6 Infra Base Year 6 Staff'!M69)/6</f>
        <v>233.74995347222224</v>
      </c>
      <c r="N69" s="278">
        <f>SUM('9.1 Infra Base Year 1 Staff'!N69,'9.2 Infra Base Year 2 Staff'!N69,'9.3 Infra Base Year 3 Staff'!N69,'9.4 Infra Base Year 4 Staff'!N69,'9.5 Infra Base Year 5 Staff'!N69,'9.6 Infra Base Year 6 Staff'!N69)/6</f>
        <v>233.74995347222224</v>
      </c>
      <c r="O69" s="278">
        <f>SUM('9.1 Infra Base Year 1 Staff'!O69,'9.2 Infra Base Year 2 Staff'!O69,'9.3 Infra Base Year 3 Staff'!O69,'9.4 Infra Base Year 4 Staff'!O69,'9.5 Infra Base Year 5 Staff'!O69,'9.6 Infra Base Year 6 Staff'!O69)/6</f>
        <v>233.74995347222224</v>
      </c>
      <c r="P69" s="278">
        <f>SUM('9.1 Infra Base Year 1 Staff'!P69,'9.2 Infra Base Year 2 Staff'!P69,'9.3 Infra Base Year 3 Staff'!P69,'9.4 Infra Base Year 4 Staff'!P69,'9.5 Infra Base Year 5 Staff'!P69,'9.6 Infra Base Year 6 Staff'!P69)/6</f>
        <v>233.74995347222224</v>
      </c>
      <c r="Q69" s="278">
        <f>SUM('9.1 Infra Base Year 1 Staff'!Q69,'9.2 Infra Base Year 2 Staff'!Q69,'9.3 Infra Base Year 3 Staff'!Q69,'9.4 Infra Base Year 4 Staff'!Q69,'9.5 Infra Base Year 5 Staff'!Q69,'9.6 Infra Base Year 6 Staff'!Q69)/6</f>
        <v>233.74995347222224</v>
      </c>
      <c r="R69" s="278">
        <f t="shared" si="37"/>
        <v>2804.9994416666673</v>
      </c>
      <c r="S69" s="317">
        <f t="shared" si="38"/>
        <v>732104.85427500017</v>
      </c>
      <c r="W69" s="147">
        <f t="shared" si="39"/>
        <v>1.4071903553511707</v>
      </c>
      <c r="X69" s="147">
        <f t="shared" si="40"/>
        <v>233.74995347222227</v>
      </c>
      <c r="Z69" s="147">
        <f t="shared" si="41"/>
        <v>0</v>
      </c>
      <c r="AA69" s="147">
        <f t="shared" si="42"/>
        <v>2804.9994416666673</v>
      </c>
      <c r="AB69" s="687">
        <f t="shared" si="43"/>
        <v>0</v>
      </c>
    </row>
    <row r="70" spans="1:28" ht="14.25" x14ac:dyDescent="0.3">
      <c r="A70" s="273"/>
      <c r="B70" s="274"/>
      <c r="C70" s="146"/>
      <c r="D70" s="169"/>
      <c r="E70" s="169"/>
      <c r="F70" s="278">
        <f>SUM('9.1 Infra Base Year 1 Staff'!F70,'9.2 Infra Base Year 2 Staff'!F70,'9.3 Infra Base Year 3 Staff'!F70,'9.4 Infra Base Year 4 Staff'!F70,'9.5 Infra Base Year 5 Staff'!F70,'9.6 Infra Base Year 6 Staff'!F70)/6</f>
        <v>0</v>
      </c>
      <c r="G70" s="278">
        <f>SUM('9.1 Infra Base Year 1 Staff'!G70,'9.2 Infra Base Year 2 Staff'!G70,'9.3 Infra Base Year 3 Staff'!G70,'9.4 Infra Base Year 4 Staff'!G70,'9.5 Infra Base Year 5 Staff'!G70,'9.6 Infra Base Year 6 Staff'!G70)/6</f>
        <v>0</v>
      </c>
      <c r="H70" s="278">
        <f>SUM('9.1 Infra Base Year 1 Staff'!H70,'9.2 Infra Base Year 2 Staff'!H70,'9.3 Infra Base Year 3 Staff'!H70,'9.4 Infra Base Year 4 Staff'!H70,'9.5 Infra Base Year 5 Staff'!H70,'9.6 Infra Base Year 6 Staff'!H70)/6</f>
        <v>0</v>
      </c>
      <c r="I70" s="278">
        <f>SUM('9.1 Infra Base Year 1 Staff'!I70,'9.2 Infra Base Year 2 Staff'!I70,'9.3 Infra Base Year 3 Staff'!I70,'9.4 Infra Base Year 4 Staff'!I70,'9.5 Infra Base Year 5 Staff'!I70,'9.6 Infra Base Year 6 Staff'!I70)/6</f>
        <v>0</v>
      </c>
      <c r="J70" s="278">
        <f>SUM('9.1 Infra Base Year 1 Staff'!J70,'9.2 Infra Base Year 2 Staff'!J70,'9.3 Infra Base Year 3 Staff'!J70,'9.4 Infra Base Year 4 Staff'!J70,'9.5 Infra Base Year 5 Staff'!J70,'9.6 Infra Base Year 6 Staff'!J70)/6</f>
        <v>0</v>
      </c>
      <c r="K70" s="278">
        <f>SUM('9.1 Infra Base Year 1 Staff'!K70,'9.2 Infra Base Year 2 Staff'!K70,'9.3 Infra Base Year 3 Staff'!K70,'9.4 Infra Base Year 4 Staff'!K70,'9.5 Infra Base Year 5 Staff'!K70,'9.6 Infra Base Year 6 Staff'!K70)/6</f>
        <v>0</v>
      </c>
      <c r="L70" s="278">
        <f>SUM('9.1 Infra Base Year 1 Staff'!L70,'9.2 Infra Base Year 2 Staff'!L70,'9.3 Infra Base Year 3 Staff'!L70,'9.4 Infra Base Year 4 Staff'!L70,'9.5 Infra Base Year 5 Staff'!L70,'9.6 Infra Base Year 6 Staff'!L70)/6</f>
        <v>0</v>
      </c>
      <c r="M70" s="278">
        <f>SUM('9.1 Infra Base Year 1 Staff'!M70,'9.2 Infra Base Year 2 Staff'!M70,'9.3 Infra Base Year 3 Staff'!M70,'9.4 Infra Base Year 4 Staff'!M70,'9.5 Infra Base Year 5 Staff'!M70,'9.6 Infra Base Year 6 Staff'!M70)/6</f>
        <v>0</v>
      </c>
      <c r="N70" s="278">
        <f>SUM('9.1 Infra Base Year 1 Staff'!N70,'9.2 Infra Base Year 2 Staff'!N70,'9.3 Infra Base Year 3 Staff'!N70,'9.4 Infra Base Year 4 Staff'!N70,'9.5 Infra Base Year 5 Staff'!N70,'9.6 Infra Base Year 6 Staff'!N70)/6</f>
        <v>0</v>
      </c>
      <c r="O70" s="278">
        <f>SUM('9.1 Infra Base Year 1 Staff'!O70,'9.2 Infra Base Year 2 Staff'!O70,'9.3 Infra Base Year 3 Staff'!O70,'9.4 Infra Base Year 4 Staff'!O70,'9.5 Infra Base Year 5 Staff'!O70,'9.6 Infra Base Year 6 Staff'!O70)/6</f>
        <v>0</v>
      </c>
      <c r="P70" s="278">
        <f>SUM('9.1 Infra Base Year 1 Staff'!P70,'9.2 Infra Base Year 2 Staff'!P70,'9.3 Infra Base Year 3 Staff'!P70,'9.4 Infra Base Year 4 Staff'!P70,'9.5 Infra Base Year 5 Staff'!P70,'9.6 Infra Base Year 6 Staff'!P70)/6</f>
        <v>0</v>
      </c>
      <c r="Q70" s="278">
        <f>SUM('9.1 Infra Base Year 1 Staff'!Q70,'9.2 Infra Base Year 2 Staff'!Q70,'9.3 Infra Base Year 3 Staff'!Q70,'9.4 Infra Base Year 4 Staff'!Q70,'9.5 Infra Base Year 5 Staff'!Q70,'9.6 Infra Base Year 6 Staff'!Q70)/6</f>
        <v>0</v>
      </c>
      <c r="R70" s="278">
        <f t="shared" si="37"/>
        <v>0</v>
      </c>
      <c r="S70" s="317">
        <f t="shared" si="38"/>
        <v>0</v>
      </c>
      <c r="W70" s="147">
        <f t="shared" si="39"/>
        <v>0</v>
      </c>
      <c r="X70" s="147">
        <f t="shared" si="40"/>
        <v>0</v>
      </c>
      <c r="Z70" s="147">
        <f t="shared" si="41"/>
        <v>0</v>
      </c>
      <c r="AA70" s="147">
        <f t="shared" si="42"/>
        <v>0</v>
      </c>
      <c r="AB70" s="687" t="e">
        <f t="shared" si="43"/>
        <v>#DIV/0!</v>
      </c>
    </row>
    <row r="71" spans="1:28" ht="14.25" x14ac:dyDescent="0.3">
      <c r="A71" s="273"/>
      <c r="B71" s="274"/>
      <c r="C71" s="146"/>
      <c r="D71" s="169"/>
      <c r="E71" s="498"/>
      <c r="F71" s="278">
        <f>SUM('9.1 Infra Base Year 1 Staff'!F71,'9.2 Infra Base Year 2 Staff'!F71,'9.3 Infra Base Year 3 Staff'!F71,'9.4 Infra Base Year 4 Staff'!F71,'9.5 Infra Base Year 5 Staff'!F71,'9.6 Infra Base Year 6 Staff'!F71)/6</f>
        <v>0</v>
      </c>
      <c r="G71" s="278">
        <f>SUM('9.1 Infra Base Year 1 Staff'!G71,'9.2 Infra Base Year 2 Staff'!G71,'9.3 Infra Base Year 3 Staff'!G71,'9.4 Infra Base Year 4 Staff'!G71,'9.5 Infra Base Year 5 Staff'!G71,'9.6 Infra Base Year 6 Staff'!G71)/6</f>
        <v>0</v>
      </c>
      <c r="H71" s="278">
        <f>SUM('9.1 Infra Base Year 1 Staff'!H71,'9.2 Infra Base Year 2 Staff'!H71,'9.3 Infra Base Year 3 Staff'!H71,'9.4 Infra Base Year 4 Staff'!H71,'9.5 Infra Base Year 5 Staff'!H71,'9.6 Infra Base Year 6 Staff'!H71)/6</f>
        <v>0</v>
      </c>
      <c r="I71" s="278">
        <f>SUM('9.1 Infra Base Year 1 Staff'!I71,'9.2 Infra Base Year 2 Staff'!I71,'9.3 Infra Base Year 3 Staff'!I71,'9.4 Infra Base Year 4 Staff'!I71,'9.5 Infra Base Year 5 Staff'!I71,'9.6 Infra Base Year 6 Staff'!I71)/6</f>
        <v>0</v>
      </c>
      <c r="J71" s="278">
        <f>SUM('9.1 Infra Base Year 1 Staff'!J71,'9.2 Infra Base Year 2 Staff'!J71,'9.3 Infra Base Year 3 Staff'!J71,'9.4 Infra Base Year 4 Staff'!J71,'9.5 Infra Base Year 5 Staff'!J71,'9.6 Infra Base Year 6 Staff'!J71)/6</f>
        <v>0</v>
      </c>
      <c r="K71" s="278">
        <f>SUM('9.1 Infra Base Year 1 Staff'!K71,'9.2 Infra Base Year 2 Staff'!K71,'9.3 Infra Base Year 3 Staff'!K71,'9.4 Infra Base Year 4 Staff'!K71,'9.5 Infra Base Year 5 Staff'!K71,'9.6 Infra Base Year 6 Staff'!K71)/6</f>
        <v>0</v>
      </c>
      <c r="L71" s="278">
        <f>SUM('9.1 Infra Base Year 1 Staff'!L71,'9.2 Infra Base Year 2 Staff'!L71,'9.3 Infra Base Year 3 Staff'!L71,'9.4 Infra Base Year 4 Staff'!L71,'9.5 Infra Base Year 5 Staff'!L71,'9.6 Infra Base Year 6 Staff'!L71)/6</f>
        <v>0</v>
      </c>
      <c r="M71" s="278">
        <f>SUM('9.1 Infra Base Year 1 Staff'!M71,'9.2 Infra Base Year 2 Staff'!M71,'9.3 Infra Base Year 3 Staff'!M71,'9.4 Infra Base Year 4 Staff'!M71,'9.5 Infra Base Year 5 Staff'!M71,'9.6 Infra Base Year 6 Staff'!M71)/6</f>
        <v>0</v>
      </c>
      <c r="N71" s="278">
        <f>SUM('9.1 Infra Base Year 1 Staff'!N71,'9.2 Infra Base Year 2 Staff'!N71,'9.3 Infra Base Year 3 Staff'!N71,'9.4 Infra Base Year 4 Staff'!N71,'9.5 Infra Base Year 5 Staff'!N71,'9.6 Infra Base Year 6 Staff'!N71)/6</f>
        <v>0</v>
      </c>
      <c r="O71" s="278">
        <f>SUM('9.1 Infra Base Year 1 Staff'!O71,'9.2 Infra Base Year 2 Staff'!O71,'9.3 Infra Base Year 3 Staff'!O71,'9.4 Infra Base Year 4 Staff'!O71,'9.5 Infra Base Year 5 Staff'!O71,'9.6 Infra Base Year 6 Staff'!O71)/6</f>
        <v>0</v>
      </c>
      <c r="P71" s="278">
        <f>SUM('9.1 Infra Base Year 1 Staff'!P71,'9.2 Infra Base Year 2 Staff'!P71,'9.3 Infra Base Year 3 Staff'!P71,'9.4 Infra Base Year 4 Staff'!P71,'9.5 Infra Base Year 5 Staff'!P71,'9.6 Infra Base Year 6 Staff'!P71)/6</f>
        <v>0</v>
      </c>
      <c r="Q71" s="278">
        <f>SUM('9.1 Infra Base Year 1 Staff'!Q71,'9.2 Infra Base Year 2 Staff'!Q71,'9.3 Infra Base Year 3 Staff'!Q71,'9.4 Infra Base Year 4 Staff'!Q71,'9.5 Infra Base Year 5 Staff'!Q71,'9.6 Infra Base Year 6 Staff'!Q71)/6</f>
        <v>0</v>
      </c>
      <c r="R71" s="278">
        <f t="shared" si="37"/>
        <v>0</v>
      </c>
      <c r="S71" s="317">
        <f t="shared" si="38"/>
        <v>0</v>
      </c>
      <c r="W71" s="147">
        <f t="shared" si="39"/>
        <v>0</v>
      </c>
      <c r="X71" s="147">
        <f t="shared" si="40"/>
        <v>0</v>
      </c>
      <c r="Z71" s="147">
        <f t="shared" si="41"/>
        <v>0</v>
      </c>
      <c r="AA71" s="147">
        <f t="shared" si="42"/>
        <v>0</v>
      </c>
      <c r="AB71" s="687" t="e">
        <f t="shared" si="43"/>
        <v>#DIV/0!</v>
      </c>
    </row>
    <row r="72" spans="1:28" s="125" customFormat="1" ht="15" thickBot="1" x14ac:dyDescent="0.35">
      <c r="A72" s="223"/>
      <c r="B72" s="224" t="s">
        <v>178</v>
      </c>
      <c r="C72" s="225"/>
      <c r="D72" s="227"/>
      <c r="E72" s="499"/>
      <c r="F72" s="228">
        <f>SUM(F66:F71)</f>
        <v>437.05452638888892</v>
      </c>
      <c r="G72" s="228">
        <f t="shared" ref="G72:R72" si="45">SUM(G66:G71)</f>
        <v>437.05452638888892</v>
      </c>
      <c r="H72" s="228">
        <f t="shared" si="45"/>
        <v>437.05452638888892</v>
      </c>
      <c r="I72" s="228">
        <f t="shared" si="45"/>
        <v>437.05452638888892</v>
      </c>
      <c r="J72" s="228">
        <f t="shared" si="45"/>
        <v>437.05452638888892</v>
      </c>
      <c r="K72" s="228">
        <f t="shared" si="45"/>
        <v>437.05452638888892</v>
      </c>
      <c r="L72" s="228">
        <f t="shared" si="45"/>
        <v>437.05452638888892</v>
      </c>
      <c r="M72" s="228">
        <f t="shared" si="45"/>
        <v>437.05452638888892</v>
      </c>
      <c r="N72" s="228">
        <f t="shared" si="45"/>
        <v>437.05452638888892</v>
      </c>
      <c r="O72" s="228">
        <f t="shared" si="45"/>
        <v>437.05452638888892</v>
      </c>
      <c r="P72" s="228">
        <f t="shared" si="45"/>
        <v>437.05452638888892</v>
      </c>
      <c r="Q72" s="228">
        <f t="shared" si="45"/>
        <v>437.05452638888892</v>
      </c>
      <c r="R72" s="228">
        <f t="shared" si="45"/>
        <v>5244.654316666667</v>
      </c>
      <c r="S72" s="318">
        <f>SUM(S66:S71)</f>
        <v>976186.51581666688</v>
      </c>
      <c r="W72" s="230">
        <f>SUM(W66:W71)</f>
        <v>2.6310974832775917</v>
      </c>
      <c r="X72" s="230">
        <f>SUM(X66:X71)</f>
        <v>437.05452638888892</v>
      </c>
      <c r="Z72" s="226">
        <f>SUM(Z66:Z71)</f>
        <v>2439.6548749999997</v>
      </c>
      <c r="AA72" s="226">
        <f>SUM(AA66:AA71)</f>
        <v>2804.9994416666673</v>
      </c>
      <c r="AB72" s="688">
        <f>Z72/(Z72+AA72)</f>
        <v>0.46516981438551047</v>
      </c>
    </row>
    <row r="73" spans="1:28" ht="14.25" x14ac:dyDescent="0.3">
      <c r="A73" s="273"/>
      <c r="B73" s="274"/>
      <c r="C73" s="146"/>
      <c r="D73" s="169"/>
      <c r="E73" s="498"/>
      <c r="F73" s="278"/>
      <c r="G73" s="278"/>
      <c r="H73" s="278"/>
      <c r="I73" s="278"/>
      <c r="J73" s="278"/>
      <c r="K73" s="278"/>
      <c r="L73" s="278"/>
      <c r="M73" s="278"/>
      <c r="N73" s="278"/>
      <c r="O73" s="278"/>
      <c r="P73" s="278"/>
      <c r="Q73" s="278"/>
      <c r="R73" s="278"/>
      <c r="S73" s="317"/>
      <c r="W73" s="147"/>
      <c r="X73" s="147"/>
      <c r="Z73" s="147"/>
      <c r="AA73" s="147"/>
      <c r="AB73" s="687"/>
    </row>
    <row r="74" spans="1:28" s="125" customFormat="1" ht="14.25" x14ac:dyDescent="0.3">
      <c r="A74" s="273">
        <v>3.2</v>
      </c>
      <c r="B74" s="274" t="s">
        <v>179</v>
      </c>
      <c r="C74" s="146"/>
      <c r="D74" s="169"/>
      <c r="E74" s="498"/>
      <c r="F74" s="278">
        <f>SUM('9.1 Infra Base Year 1 Staff'!F74,'9.2 Infra Base Year 2 Staff'!F74,'9.3 Infra Base Year 3 Staff'!F74,'9.4 Infra Base Year 4 Staff'!F74,'9.5 Infra Base Year 5 Staff'!F74,'9.6 Infra Base Year 6 Staff'!F74)/6</f>
        <v>0</v>
      </c>
      <c r="G74" s="278">
        <f>SUM('9.1 Infra Base Year 1 Staff'!G74,'9.2 Infra Base Year 2 Staff'!G74,'9.3 Infra Base Year 3 Staff'!G74,'9.4 Infra Base Year 4 Staff'!G74,'9.5 Infra Base Year 5 Staff'!G74,'9.6 Infra Base Year 6 Staff'!G74)/6</f>
        <v>0</v>
      </c>
      <c r="H74" s="278">
        <f>SUM('9.1 Infra Base Year 1 Staff'!H74,'9.2 Infra Base Year 2 Staff'!H74,'9.3 Infra Base Year 3 Staff'!H74,'9.4 Infra Base Year 4 Staff'!H74,'9.5 Infra Base Year 5 Staff'!H74,'9.6 Infra Base Year 6 Staff'!H74)/6</f>
        <v>0</v>
      </c>
      <c r="I74" s="278">
        <f>SUM('9.1 Infra Base Year 1 Staff'!I74,'9.2 Infra Base Year 2 Staff'!I74,'9.3 Infra Base Year 3 Staff'!I74,'9.4 Infra Base Year 4 Staff'!I74,'9.5 Infra Base Year 5 Staff'!I74,'9.6 Infra Base Year 6 Staff'!I74)/6</f>
        <v>0</v>
      </c>
      <c r="J74" s="278">
        <f>SUM('9.1 Infra Base Year 1 Staff'!J74,'9.2 Infra Base Year 2 Staff'!J74,'9.3 Infra Base Year 3 Staff'!J74,'9.4 Infra Base Year 4 Staff'!J74,'9.5 Infra Base Year 5 Staff'!J74,'9.6 Infra Base Year 6 Staff'!J74)/6</f>
        <v>0</v>
      </c>
      <c r="K74" s="278">
        <f>SUM('9.1 Infra Base Year 1 Staff'!K74,'9.2 Infra Base Year 2 Staff'!K74,'9.3 Infra Base Year 3 Staff'!K74,'9.4 Infra Base Year 4 Staff'!K74,'9.5 Infra Base Year 5 Staff'!K74,'9.6 Infra Base Year 6 Staff'!K74)/6</f>
        <v>0</v>
      </c>
      <c r="L74" s="278">
        <f>SUM('9.1 Infra Base Year 1 Staff'!L74,'9.2 Infra Base Year 2 Staff'!L74,'9.3 Infra Base Year 3 Staff'!L74,'9.4 Infra Base Year 4 Staff'!L74,'9.5 Infra Base Year 5 Staff'!L74,'9.6 Infra Base Year 6 Staff'!L74)/6</f>
        <v>0</v>
      </c>
      <c r="M74" s="278">
        <f>SUM('9.1 Infra Base Year 1 Staff'!M74,'9.2 Infra Base Year 2 Staff'!M74,'9.3 Infra Base Year 3 Staff'!M74,'9.4 Infra Base Year 4 Staff'!M74,'9.5 Infra Base Year 5 Staff'!M74,'9.6 Infra Base Year 6 Staff'!M74)/6</f>
        <v>0</v>
      </c>
      <c r="N74" s="278">
        <f>SUM('9.1 Infra Base Year 1 Staff'!N74,'9.2 Infra Base Year 2 Staff'!N74,'9.3 Infra Base Year 3 Staff'!N74,'9.4 Infra Base Year 4 Staff'!N74,'9.5 Infra Base Year 5 Staff'!N74,'9.6 Infra Base Year 6 Staff'!N74)/6</f>
        <v>0</v>
      </c>
      <c r="O74" s="278">
        <f>SUM('9.1 Infra Base Year 1 Staff'!O74,'9.2 Infra Base Year 2 Staff'!O74,'9.3 Infra Base Year 3 Staff'!O74,'9.4 Infra Base Year 4 Staff'!O74,'9.5 Infra Base Year 5 Staff'!O74,'9.6 Infra Base Year 6 Staff'!O74)/6</f>
        <v>0</v>
      </c>
      <c r="P74" s="278">
        <f>SUM('9.1 Infra Base Year 1 Staff'!P74,'9.2 Infra Base Year 2 Staff'!P74,'9.3 Infra Base Year 3 Staff'!P74,'9.4 Infra Base Year 4 Staff'!P74,'9.5 Infra Base Year 5 Staff'!P74,'9.6 Infra Base Year 6 Staff'!P74)/6</f>
        <v>0</v>
      </c>
      <c r="Q74" s="278">
        <f>SUM('9.1 Infra Base Year 1 Staff'!Q74,'9.2 Infra Base Year 2 Staff'!Q74,'9.3 Infra Base Year 3 Staff'!Q74,'9.4 Infra Base Year 4 Staff'!Q74,'9.5 Infra Base Year 5 Staff'!Q74,'9.6 Infra Base Year 6 Staff'!Q74)/6</f>
        <v>0</v>
      </c>
      <c r="R74" s="278">
        <f t="shared" ref="R74:R95" si="46">SUM(F74:Q74)</f>
        <v>0</v>
      </c>
      <c r="S74" s="317">
        <f>D74*R74</f>
        <v>0</v>
      </c>
      <c r="W74" s="147">
        <f>X74/$U$7</f>
        <v>0</v>
      </c>
      <c r="X74" s="147">
        <f>R74/12</f>
        <v>0</v>
      </c>
      <c r="Z74" s="147">
        <f>IF($E74="Y",$R74,0)</f>
        <v>0</v>
      </c>
      <c r="AA74" s="147">
        <f>IF($E74="N",$R74,0)</f>
        <v>0</v>
      </c>
      <c r="AB74" s="687" t="e">
        <f>Z74/(Z74+AA74)</f>
        <v>#DIV/0!</v>
      </c>
    </row>
    <row r="75" spans="1:28" ht="14.25" x14ac:dyDescent="0.3">
      <c r="A75" s="273"/>
      <c r="B75" s="274"/>
      <c r="C75" s="146" t="s">
        <v>1060</v>
      </c>
      <c r="D75" s="169">
        <v>82</v>
      </c>
      <c r="E75" s="169" t="s">
        <v>151</v>
      </c>
      <c r="F75" s="278">
        <f>SUM('9.1 Infra Base Year 1 Staff'!F75,'9.2 Infra Base Year 2 Staff'!F75,'9.3 Infra Base Year 3 Staff'!F75,'9.4 Infra Base Year 4 Staff'!F75,'9.5 Infra Base Year 5 Staff'!F75,'9.6 Infra Base Year 6 Staff'!F75)/6</f>
        <v>470.22826388888888</v>
      </c>
      <c r="G75" s="278">
        <f>SUM('9.1 Infra Base Year 1 Staff'!G75,'9.2 Infra Base Year 2 Staff'!G75,'9.3 Infra Base Year 3 Staff'!G75,'9.4 Infra Base Year 4 Staff'!G75,'9.5 Infra Base Year 5 Staff'!G75,'9.6 Infra Base Year 6 Staff'!G75)/6</f>
        <v>470.22826388888888</v>
      </c>
      <c r="H75" s="278">
        <f>SUM('9.1 Infra Base Year 1 Staff'!H75,'9.2 Infra Base Year 2 Staff'!H75,'9.3 Infra Base Year 3 Staff'!H75,'9.4 Infra Base Year 4 Staff'!H75,'9.5 Infra Base Year 5 Staff'!H75,'9.6 Infra Base Year 6 Staff'!H75)/6</f>
        <v>470.22826388888888</v>
      </c>
      <c r="I75" s="278">
        <f>SUM('9.1 Infra Base Year 1 Staff'!I75,'9.2 Infra Base Year 2 Staff'!I75,'9.3 Infra Base Year 3 Staff'!I75,'9.4 Infra Base Year 4 Staff'!I75,'9.5 Infra Base Year 5 Staff'!I75,'9.6 Infra Base Year 6 Staff'!I75)/6</f>
        <v>470.22826388888888</v>
      </c>
      <c r="J75" s="278">
        <f>SUM('9.1 Infra Base Year 1 Staff'!J75,'9.2 Infra Base Year 2 Staff'!J75,'9.3 Infra Base Year 3 Staff'!J75,'9.4 Infra Base Year 4 Staff'!J75,'9.5 Infra Base Year 5 Staff'!J75,'9.6 Infra Base Year 6 Staff'!J75)/6</f>
        <v>470.22826388888888</v>
      </c>
      <c r="K75" s="278">
        <f>SUM('9.1 Infra Base Year 1 Staff'!K75,'9.2 Infra Base Year 2 Staff'!K75,'9.3 Infra Base Year 3 Staff'!K75,'9.4 Infra Base Year 4 Staff'!K75,'9.5 Infra Base Year 5 Staff'!K75,'9.6 Infra Base Year 6 Staff'!K75)/6</f>
        <v>470.22826388888888</v>
      </c>
      <c r="L75" s="278">
        <f>SUM('9.1 Infra Base Year 1 Staff'!L75,'9.2 Infra Base Year 2 Staff'!L75,'9.3 Infra Base Year 3 Staff'!L75,'9.4 Infra Base Year 4 Staff'!L75,'9.5 Infra Base Year 5 Staff'!L75,'9.6 Infra Base Year 6 Staff'!L75)/6</f>
        <v>470.22826388888888</v>
      </c>
      <c r="M75" s="278">
        <f>SUM('9.1 Infra Base Year 1 Staff'!M75,'9.2 Infra Base Year 2 Staff'!M75,'9.3 Infra Base Year 3 Staff'!M75,'9.4 Infra Base Year 4 Staff'!M75,'9.5 Infra Base Year 5 Staff'!M75,'9.6 Infra Base Year 6 Staff'!M75)/6</f>
        <v>470.22826388888888</v>
      </c>
      <c r="N75" s="278">
        <f>SUM('9.1 Infra Base Year 1 Staff'!N75,'9.2 Infra Base Year 2 Staff'!N75,'9.3 Infra Base Year 3 Staff'!N75,'9.4 Infra Base Year 4 Staff'!N75,'9.5 Infra Base Year 5 Staff'!N75,'9.6 Infra Base Year 6 Staff'!N75)/6</f>
        <v>470.22826388888888</v>
      </c>
      <c r="O75" s="278">
        <f>SUM('9.1 Infra Base Year 1 Staff'!O75,'9.2 Infra Base Year 2 Staff'!O75,'9.3 Infra Base Year 3 Staff'!O75,'9.4 Infra Base Year 4 Staff'!O75,'9.5 Infra Base Year 5 Staff'!O75,'9.6 Infra Base Year 6 Staff'!O75)/6</f>
        <v>470.22826388888888</v>
      </c>
      <c r="P75" s="278">
        <f>SUM('9.1 Infra Base Year 1 Staff'!P75,'9.2 Infra Base Year 2 Staff'!P75,'9.3 Infra Base Year 3 Staff'!P75,'9.4 Infra Base Year 4 Staff'!P75,'9.5 Infra Base Year 5 Staff'!P75,'9.6 Infra Base Year 6 Staff'!P75)/6</f>
        <v>470.22826388888888</v>
      </c>
      <c r="Q75" s="278">
        <f>SUM('9.1 Infra Base Year 1 Staff'!Q75,'9.2 Infra Base Year 2 Staff'!Q75,'9.3 Infra Base Year 3 Staff'!Q75,'9.4 Infra Base Year 4 Staff'!Q75,'9.5 Infra Base Year 5 Staff'!Q75,'9.6 Infra Base Year 6 Staff'!Q75)/6</f>
        <v>470.22826388888888</v>
      </c>
      <c r="R75" s="278">
        <f t="shared" si="46"/>
        <v>5642.7391666666672</v>
      </c>
      <c r="S75" s="317">
        <f>D75*R75</f>
        <v>462704.61166666669</v>
      </c>
      <c r="W75" s="147">
        <f>X75/$U$7</f>
        <v>2.8308056020066887</v>
      </c>
      <c r="X75" s="147">
        <f>R75/12</f>
        <v>470.22826388888893</v>
      </c>
      <c r="Z75" s="147">
        <f t="shared" ref="Z75:Z81" si="47">IF($E75="Y",$R75,0)</f>
        <v>5642.7391666666672</v>
      </c>
      <c r="AA75" s="147">
        <f t="shared" ref="AA75:AA81" si="48">IF($E75="N",$R75,0)</f>
        <v>0</v>
      </c>
      <c r="AB75" s="687">
        <f t="shared" ref="AB75:AB81" si="49">Z75/(Z75+AA75)</f>
        <v>1</v>
      </c>
    </row>
    <row r="76" spans="1:28" ht="14.25" x14ac:dyDescent="0.3">
      <c r="A76" s="273"/>
      <c r="B76" s="274"/>
      <c r="C76" s="146" t="s">
        <v>180</v>
      </c>
      <c r="D76" s="169">
        <v>156</v>
      </c>
      <c r="E76" s="169" t="s">
        <v>153</v>
      </c>
      <c r="F76" s="278">
        <f>SUM('9.1 Infra Base Year 1 Staff'!F76,'9.2 Infra Base Year 2 Staff'!F76,'9.3 Infra Base Year 3 Staff'!F76,'9.4 Infra Base Year 4 Staff'!F76,'9.5 Infra Base Year 5 Staff'!F76,'9.6 Infra Base Year 6 Staff'!F76)/6</f>
        <v>802.9466666666666</v>
      </c>
      <c r="G76" s="278">
        <f>SUM('9.1 Infra Base Year 1 Staff'!G76,'9.2 Infra Base Year 2 Staff'!G76,'9.3 Infra Base Year 3 Staff'!G76,'9.4 Infra Base Year 4 Staff'!G76,'9.5 Infra Base Year 5 Staff'!G76,'9.6 Infra Base Year 6 Staff'!G76)/6</f>
        <v>802.9466666666666</v>
      </c>
      <c r="H76" s="278">
        <f>SUM('9.1 Infra Base Year 1 Staff'!H76,'9.2 Infra Base Year 2 Staff'!H76,'9.3 Infra Base Year 3 Staff'!H76,'9.4 Infra Base Year 4 Staff'!H76,'9.5 Infra Base Year 5 Staff'!H76,'9.6 Infra Base Year 6 Staff'!H76)/6</f>
        <v>802.9466666666666</v>
      </c>
      <c r="I76" s="278">
        <f>SUM('9.1 Infra Base Year 1 Staff'!I76,'9.2 Infra Base Year 2 Staff'!I76,'9.3 Infra Base Year 3 Staff'!I76,'9.4 Infra Base Year 4 Staff'!I76,'9.5 Infra Base Year 5 Staff'!I76,'9.6 Infra Base Year 6 Staff'!I76)/6</f>
        <v>802.9466666666666</v>
      </c>
      <c r="J76" s="278">
        <f>SUM('9.1 Infra Base Year 1 Staff'!J76,'9.2 Infra Base Year 2 Staff'!J76,'9.3 Infra Base Year 3 Staff'!J76,'9.4 Infra Base Year 4 Staff'!J76,'9.5 Infra Base Year 5 Staff'!J76,'9.6 Infra Base Year 6 Staff'!J76)/6</f>
        <v>802.9466666666666</v>
      </c>
      <c r="K76" s="278">
        <f>SUM('9.1 Infra Base Year 1 Staff'!K76,'9.2 Infra Base Year 2 Staff'!K76,'9.3 Infra Base Year 3 Staff'!K76,'9.4 Infra Base Year 4 Staff'!K76,'9.5 Infra Base Year 5 Staff'!K76,'9.6 Infra Base Year 6 Staff'!K76)/6</f>
        <v>802.9466666666666</v>
      </c>
      <c r="L76" s="278">
        <f>SUM('9.1 Infra Base Year 1 Staff'!L76,'9.2 Infra Base Year 2 Staff'!L76,'9.3 Infra Base Year 3 Staff'!L76,'9.4 Infra Base Year 4 Staff'!L76,'9.5 Infra Base Year 5 Staff'!L76,'9.6 Infra Base Year 6 Staff'!L76)/6</f>
        <v>802.9466666666666</v>
      </c>
      <c r="M76" s="278">
        <f>SUM('9.1 Infra Base Year 1 Staff'!M76,'9.2 Infra Base Year 2 Staff'!M76,'9.3 Infra Base Year 3 Staff'!M76,'9.4 Infra Base Year 4 Staff'!M76,'9.5 Infra Base Year 5 Staff'!M76,'9.6 Infra Base Year 6 Staff'!M76)/6</f>
        <v>802.9466666666666</v>
      </c>
      <c r="N76" s="278">
        <f>SUM('9.1 Infra Base Year 1 Staff'!N76,'9.2 Infra Base Year 2 Staff'!N76,'9.3 Infra Base Year 3 Staff'!N76,'9.4 Infra Base Year 4 Staff'!N76,'9.5 Infra Base Year 5 Staff'!N76,'9.6 Infra Base Year 6 Staff'!N76)/6</f>
        <v>802.9466666666666</v>
      </c>
      <c r="O76" s="278">
        <f>SUM('9.1 Infra Base Year 1 Staff'!O76,'9.2 Infra Base Year 2 Staff'!O76,'9.3 Infra Base Year 3 Staff'!O76,'9.4 Infra Base Year 4 Staff'!O76,'9.5 Infra Base Year 5 Staff'!O76,'9.6 Infra Base Year 6 Staff'!O76)/6</f>
        <v>802.9466666666666</v>
      </c>
      <c r="P76" s="278">
        <f>SUM('9.1 Infra Base Year 1 Staff'!P76,'9.2 Infra Base Year 2 Staff'!P76,'9.3 Infra Base Year 3 Staff'!P76,'9.4 Infra Base Year 4 Staff'!P76,'9.5 Infra Base Year 5 Staff'!P76,'9.6 Infra Base Year 6 Staff'!P76)/6</f>
        <v>802.9466666666666</v>
      </c>
      <c r="Q76" s="278">
        <f>SUM('9.1 Infra Base Year 1 Staff'!Q76,'9.2 Infra Base Year 2 Staff'!Q76,'9.3 Infra Base Year 3 Staff'!Q76,'9.4 Infra Base Year 4 Staff'!Q76,'9.5 Infra Base Year 5 Staff'!Q76,'9.6 Infra Base Year 6 Staff'!Q76)/6</f>
        <v>802.9466666666666</v>
      </c>
      <c r="R76" s="278">
        <f t="shared" ref="R76:R78" si="50">SUM(F76:Q76)</f>
        <v>9635.3599999999988</v>
      </c>
      <c r="S76" s="317">
        <f t="shared" ref="S76:S78" si="51">D76*R76</f>
        <v>1503116.16</v>
      </c>
      <c r="W76" s="147">
        <f t="shared" ref="W76:W78" si="52">X76/$U$7</f>
        <v>4.8337926421404669</v>
      </c>
      <c r="X76" s="147">
        <f t="shared" ref="X76:X78" si="53">R76/12</f>
        <v>802.9466666666666</v>
      </c>
      <c r="Z76" s="147">
        <f t="shared" si="47"/>
        <v>0</v>
      </c>
      <c r="AA76" s="147">
        <f t="shared" si="48"/>
        <v>9635.3599999999988</v>
      </c>
      <c r="AB76" s="687">
        <f t="shared" ref="AB76:AB78" si="54">Z76/(Z76+AA76)</f>
        <v>0</v>
      </c>
    </row>
    <row r="77" spans="1:28" ht="14.25" x14ac:dyDescent="0.3">
      <c r="A77" s="273"/>
      <c r="B77" s="274"/>
      <c r="C77" s="146" t="s">
        <v>1061</v>
      </c>
      <c r="D77" s="169">
        <v>140</v>
      </c>
      <c r="E77" s="169" t="s">
        <v>153</v>
      </c>
      <c r="F77" s="278">
        <f>SUM('9.1 Infra Base Year 1 Staff'!F77,'9.2 Infra Base Year 2 Staff'!F77,'9.3 Infra Base Year 3 Staff'!F77,'9.4 Infra Base Year 4 Staff'!F77,'9.5 Infra Base Year 5 Staff'!F77,'9.6 Infra Base Year 6 Staff'!F77)/6</f>
        <v>148.95991666666666</v>
      </c>
      <c r="G77" s="278">
        <f>SUM('9.1 Infra Base Year 1 Staff'!G77,'9.2 Infra Base Year 2 Staff'!G77,'9.3 Infra Base Year 3 Staff'!G77,'9.4 Infra Base Year 4 Staff'!G77,'9.5 Infra Base Year 5 Staff'!G77,'9.6 Infra Base Year 6 Staff'!G77)/6</f>
        <v>148.95991666666666</v>
      </c>
      <c r="H77" s="278">
        <f>SUM('9.1 Infra Base Year 1 Staff'!H77,'9.2 Infra Base Year 2 Staff'!H77,'9.3 Infra Base Year 3 Staff'!H77,'9.4 Infra Base Year 4 Staff'!H77,'9.5 Infra Base Year 5 Staff'!H77,'9.6 Infra Base Year 6 Staff'!H77)/6</f>
        <v>148.95991666666666</v>
      </c>
      <c r="I77" s="278">
        <f>SUM('9.1 Infra Base Year 1 Staff'!I77,'9.2 Infra Base Year 2 Staff'!I77,'9.3 Infra Base Year 3 Staff'!I77,'9.4 Infra Base Year 4 Staff'!I77,'9.5 Infra Base Year 5 Staff'!I77,'9.6 Infra Base Year 6 Staff'!I77)/6</f>
        <v>148.95991666666666</v>
      </c>
      <c r="J77" s="278">
        <f>SUM('9.1 Infra Base Year 1 Staff'!J77,'9.2 Infra Base Year 2 Staff'!J77,'9.3 Infra Base Year 3 Staff'!J77,'9.4 Infra Base Year 4 Staff'!J77,'9.5 Infra Base Year 5 Staff'!J77,'9.6 Infra Base Year 6 Staff'!J77)/6</f>
        <v>148.95991666666666</v>
      </c>
      <c r="K77" s="278">
        <f>SUM('9.1 Infra Base Year 1 Staff'!K77,'9.2 Infra Base Year 2 Staff'!K77,'9.3 Infra Base Year 3 Staff'!K77,'9.4 Infra Base Year 4 Staff'!K77,'9.5 Infra Base Year 5 Staff'!K77,'9.6 Infra Base Year 6 Staff'!K77)/6</f>
        <v>148.95991666666666</v>
      </c>
      <c r="L77" s="278">
        <f>SUM('9.1 Infra Base Year 1 Staff'!L77,'9.2 Infra Base Year 2 Staff'!L77,'9.3 Infra Base Year 3 Staff'!L77,'9.4 Infra Base Year 4 Staff'!L77,'9.5 Infra Base Year 5 Staff'!L77,'9.6 Infra Base Year 6 Staff'!L77)/6</f>
        <v>148.95991666666666</v>
      </c>
      <c r="M77" s="278">
        <f>SUM('9.1 Infra Base Year 1 Staff'!M77,'9.2 Infra Base Year 2 Staff'!M77,'9.3 Infra Base Year 3 Staff'!M77,'9.4 Infra Base Year 4 Staff'!M77,'9.5 Infra Base Year 5 Staff'!M77,'9.6 Infra Base Year 6 Staff'!M77)/6</f>
        <v>148.95991666666666</v>
      </c>
      <c r="N77" s="278">
        <f>SUM('9.1 Infra Base Year 1 Staff'!N77,'9.2 Infra Base Year 2 Staff'!N77,'9.3 Infra Base Year 3 Staff'!N77,'9.4 Infra Base Year 4 Staff'!N77,'9.5 Infra Base Year 5 Staff'!N77,'9.6 Infra Base Year 6 Staff'!N77)/6</f>
        <v>148.95991666666666</v>
      </c>
      <c r="O77" s="278">
        <f>SUM('9.1 Infra Base Year 1 Staff'!O77,'9.2 Infra Base Year 2 Staff'!O77,'9.3 Infra Base Year 3 Staff'!O77,'9.4 Infra Base Year 4 Staff'!O77,'9.5 Infra Base Year 5 Staff'!O77,'9.6 Infra Base Year 6 Staff'!O77)/6</f>
        <v>148.95991666666666</v>
      </c>
      <c r="P77" s="278">
        <f>SUM('9.1 Infra Base Year 1 Staff'!P77,'9.2 Infra Base Year 2 Staff'!P77,'9.3 Infra Base Year 3 Staff'!P77,'9.4 Infra Base Year 4 Staff'!P77,'9.5 Infra Base Year 5 Staff'!P77,'9.6 Infra Base Year 6 Staff'!P77)/6</f>
        <v>148.95991666666666</v>
      </c>
      <c r="Q77" s="278">
        <f>SUM('9.1 Infra Base Year 1 Staff'!Q77,'9.2 Infra Base Year 2 Staff'!Q77,'9.3 Infra Base Year 3 Staff'!Q77,'9.4 Infra Base Year 4 Staff'!Q77,'9.5 Infra Base Year 5 Staff'!Q77,'9.6 Infra Base Year 6 Staff'!Q77)/6</f>
        <v>148.95991666666666</v>
      </c>
      <c r="R77" s="278">
        <f t="shared" si="50"/>
        <v>1787.519</v>
      </c>
      <c r="S77" s="317">
        <f t="shared" si="51"/>
        <v>250252.66</v>
      </c>
      <c r="W77" s="147">
        <f t="shared" si="52"/>
        <v>0.89674866220735761</v>
      </c>
      <c r="X77" s="147">
        <f t="shared" si="53"/>
        <v>148.95991666666666</v>
      </c>
      <c r="Z77" s="147">
        <f t="shared" si="47"/>
        <v>0</v>
      </c>
      <c r="AA77" s="147">
        <f t="shared" si="48"/>
        <v>1787.519</v>
      </c>
      <c r="AB77" s="687">
        <f t="shared" si="54"/>
        <v>0</v>
      </c>
    </row>
    <row r="78" spans="1:28" ht="14.25" x14ac:dyDescent="0.3">
      <c r="A78" s="273"/>
      <c r="B78" s="274"/>
      <c r="C78" s="146" t="s">
        <v>181</v>
      </c>
      <c r="D78" s="169">
        <v>228</v>
      </c>
      <c r="E78" s="169" t="s">
        <v>153</v>
      </c>
      <c r="F78" s="278">
        <f>SUM('9.1 Infra Base Year 1 Staff'!F78,'9.2 Infra Base Year 2 Staff'!F78,'9.3 Infra Base Year 3 Staff'!F78,'9.4 Infra Base Year 4 Staff'!F78,'9.5 Infra Base Year 5 Staff'!F78,'9.6 Infra Base Year 6 Staff'!F78)/6</f>
        <v>320</v>
      </c>
      <c r="G78" s="278">
        <f>SUM('9.1 Infra Base Year 1 Staff'!G78,'9.2 Infra Base Year 2 Staff'!G78,'9.3 Infra Base Year 3 Staff'!G78,'9.4 Infra Base Year 4 Staff'!G78,'9.5 Infra Base Year 5 Staff'!G78,'9.6 Infra Base Year 6 Staff'!G78)/6</f>
        <v>320</v>
      </c>
      <c r="H78" s="278">
        <f>SUM('9.1 Infra Base Year 1 Staff'!H78,'9.2 Infra Base Year 2 Staff'!H78,'9.3 Infra Base Year 3 Staff'!H78,'9.4 Infra Base Year 4 Staff'!H78,'9.5 Infra Base Year 5 Staff'!H78,'9.6 Infra Base Year 6 Staff'!H78)/6</f>
        <v>320</v>
      </c>
      <c r="I78" s="278">
        <f>SUM('9.1 Infra Base Year 1 Staff'!I78,'9.2 Infra Base Year 2 Staff'!I78,'9.3 Infra Base Year 3 Staff'!I78,'9.4 Infra Base Year 4 Staff'!I78,'9.5 Infra Base Year 5 Staff'!I78,'9.6 Infra Base Year 6 Staff'!I78)/6</f>
        <v>320</v>
      </c>
      <c r="J78" s="278">
        <f>SUM('9.1 Infra Base Year 1 Staff'!J78,'9.2 Infra Base Year 2 Staff'!J78,'9.3 Infra Base Year 3 Staff'!J78,'9.4 Infra Base Year 4 Staff'!J78,'9.5 Infra Base Year 5 Staff'!J78,'9.6 Infra Base Year 6 Staff'!J78)/6</f>
        <v>320</v>
      </c>
      <c r="K78" s="278">
        <f>SUM('9.1 Infra Base Year 1 Staff'!K78,'9.2 Infra Base Year 2 Staff'!K78,'9.3 Infra Base Year 3 Staff'!K78,'9.4 Infra Base Year 4 Staff'!K78,'9.5 Infra Base Year 5 Staff'!K78,'9.6 Infra Base Year 6 Staff'!K78)/6</f>
        <v>320</v>
      </c>
      <c r="L78" s="278">
        <f>SUM('9.1 Infra Base Year 1 Staff'!L78,'9.2 Infra Base Year 2 Staff'!L78,'9.3 Infra Base Year 3 Staff'!L78,'9.4 Infra Base Year 4 Staff'!L78,'9.5 Infra Base Year 5 Staff'!L78,'9.6 Infra Base Year 6 Staff'!L78)/6</f>
        <v>320</v>
      </c>
      <c r="M78" s="278">
        <f>SUM('9.1 Infra Base Year 1 Staff'!M78,'9.2 Infra Base Year 2 Staff'!M78,'9.3 Infra Base Year 3 Staff'!M78,'9.4 Infra Base Year 4 Staff'!M78,'9.5 Infra Base Year 5 Staff'!M78,'9.6 Infra Base Year 6 Staff'!M78)/6</f>
        <v>320</v>
      </c>
      <c r="N78" s="278">
        <f>SUM('9.1 Infra Base Year 1 Staff'!N78,'9.2 Infra Base Year 2 Staff'!N78,'9.3 Infra Base Year 3 Staff'!N78,'9.4 Infra Base Year 4 Staff'!N78,'9.5 Infra Base Year 5 Staff'!N78,'9.6 Infra Base Year 6 Staff'!N78)/6</f>
        <v>320</v>
      </c>
      <c r="O78" s="278">
        <f>SUM('9.1 Infra Base Year 1 Staff'!O78,'9.2 Infra Base Year 2 Staff'!O78,'9.3 Infra Base Year 3 Staff'!O78,'9.4 Infra Base Year 4 Staff'!O78,'9.5 Infra Base Year 5 Staff'!O78,'9.6 Infra Base Year 6 Staff'!O78)/6</f>
        <v>320</v>
      </c>
      <c r="P78" s="278">
        <f>SUM('9.1 Infra Base Year 1 Staff'!P78,'9.2 Infra Base Year 2 Staff'!P78,'9.3 Infra Base Year 3 Staff'!P78,'9.4 Infra Base Year 4 Staff'!P78,'9.5 Infra Base Year 5 Staff'!P78,'9.6 Infra Base Year 6 Staff'!P78)/6</f>
        <v>320</v>
      </c>
      <c r="Q78" s="278">
        <f>SUM('9.1 Infra Base Year 1 Staff'!Q78,'9.2 Infra Base Year 2 Staff'!Q78,'9.3 Infra Base Year 3 Staff'!Q78,'9.4 Infra Base Year 4 Staff'!Q78,'9.5 Infra Base Year 5 Staff'!Q78,'9.6 Infra Base Year 6 Staff'!Q78)/6</f>
        <v>320</v>
      </c>
      <c r="R78" s="278">
        <f t="shared" si="50"/>
        <v>3840</v>
      </c>
      <c r="S78" s="317">
        <f t="shared" si="51"/>
        <v>875520</v>
      </c>
      <c r="W78" s="147">
        <f t="shared" si="52"/>
        <v>1.9264214046822739</v>
      </c>
      <c r="X78" s="147">
        <f t="shared" si="53"/>
        <v>320</v>
      </c>
      <c r="Z78" s="147">
        <f t="shared" si="47"/>
        <v>0</v>
      </c>
      <c r="AA78" s="147">
        <f t="shared" si="48"/>
        <v>3840</v>
      </c>
      <c r="AB78" s="687">
        <f t="shared" si="54"/>
        <v>0</v>
      </c>
    </row>
    <row r="79" spans="1:28" ht="14.25" x14ac:dyDescent="0.3">
      <c r="A79" s="273"/>
      <c r="B79" s="274"/>
      <c r="C79" s="146" t="s">
        <v>1062</v>
      </c>
      <c r="D79" s="169">
        <v>82</v>
      </c>
      <c r="E79" s="169" t="s">
        <v>151</v>
      </c>
      <c r="F79" s="278">
        <f>SUM('9.1 Infra Base Year 1 Staff'!F79,'9.2 Infra Base Year 2 Staff'!F79,'9.3 Infra Base Year 3 Staff'!F79,'9.4 Infra Base Year 4 Staff'!F79,'9.5 Infra Base Year 5 Staff'!F79,'9.6 Infra Base Year 6 Staff'!F79)/6</f>
        <v>497.88875000000002</v>
      </c>
      <c r="G79" s="278">
        <f>SUM('9.1 Infra Base Year 1 Staff'!G79,'9.2 Infra Base Year 2 Staff'!G79,'9.3 Infra Base Year 3 Staff'!G79,'9.4 Infra Base Year 4 Staff'!G79,'9.5 Infra Base Year 5 Staff'!G79,'9.6 Infra Base Year 6 Staff'!G79)/6</f>
        <v>497.88875000000002</v>
      </c>
      <c r="H79" s="278">
        <f>SUM('9.1 Infra Base Year 1 Staff'!H79,'9.2 Infra Base Year 2 Staff'!H79,'9.3 Infra Base Year 3 Staff'!H79,'9.4 Infra Base Year 4 Staff'!H79,'9.5 Infra Base Year 5 Staff'!H79,'9.6 Infra Base Year 6 Staff'!H79)/6</f>
        <v>497.88875000000002</v>
      </c>
      <c r="I79" s="278">
        <f>SUM('9.1 Infra Base Year 1 Staff'!I79,'9.2 Infra Base Year 2 Staff'!I79,'9.3 Infra Base Year 3 Staff'!I79,'9.4 Infra Base Year 4 Staff'!I79,'9.5 Infra Base Year 5 Staff'!I79,'9.6 Infra Base Year 6 Staff'!I79)/6</f>
        <v>497.88875000000002</v>
      </c>
      <c r="J79" s="278">
        <f>SUM('9.1 Infra Base Year 1 Staff'!J79,'9.2 Infra Base Year 2 Staff'!J79,'9.3 Infra Base Year 3 Staff'!J79,'9.4 Infra Base Year 4 Staff'!J79,'9.5 Infra Base Year 5 Staff'!J79,'9.6 Infra Base Year 6 Staff'!J79)/6</f>
        <v>497.88875000000002</v>
      </c>
      <c r="K79" s="278">
        <f>SUM('9.1 Infra Base Year 1 Staff'!K79,'9.2 Infra Base Year 2 Staff'!K79,'9.3 Infra Base Year 3 Staff'!K79,'9.4 Infra Base Year 4 Staff'!K79,'9.5 Infra Base Year 5 Staff'!K79,'9.6 Infra Base Year 6 Staff'!K79)/6</f>
        <v>497.88875000000002</v>
      </c>
      <c r="L79" s="278">
        <f>SUM('9.1 Infra Base Year 1 Staff'!L79,'9.2 Infra Base Year 2 Staff'!L79,'9.3 Infra Base Year 3 Staff'!L79,'9.4 Infra Base Year 4 Staff'!L79,'9.5 Infra Base Year 5 Staff'!L79,'9.6 Infra Base Year 6 Staff'!L79)/6</f>
        <v>497.88875000000002</v>
      </c>
      <c r="M79" s="278">
        <f>SUM('9.1 Infra Base Year 1 Staff'!M79,'9.2 Infra Base Year 2 Staff'!M79,'9.3 Infra Base Year 3 Staff'!M79,'9.4 Infra Base Year 4 Staff'!M79,'9.5 Infra Base Year 5 Staff'!M79,'9.6 Infra Base Year 6 Staff'!M79)/6</f>
        <v>497.88875000000002</v>
      </c>
      <c r="N79" s="278">
        <f>SUM('9.1 Infra Base Year 1 Staff'!N79,'9.2 Infra Base Year 2 Staff'!N79,'9.3 Infra Base Year 3 Staff'!N79,'9.4 Infra Base Year 4 Staff'!N79,'9.5 Infra Base Year 5 Staff'!N79,'9.6 Infra Base Year 6 Staff'!N79)/6</f>
        <v>497.88875000000002</v>
      </c>
      <c r="O79" s="278">
        <f>SUM('9.1 Infra Base Year 1 Staff'!O79,'9.2 Infra Base Year 2 Staff'!O79,'9.3 Infra Base Year 3 Staff'!O79,'9.4 Infra Base Year 4 Staff'!O79,'9.5 Infra Base Year 5 Staff'!O79,'9.6 Infra Base Year 6 Staff'!O79)/6</f>
        <v>497.88875000000002</v>
      </c>
      <c r="P79" s="278">
        <f>SUM('9.1 Infra Base Year 1 Staff'!P79,'9.2 Infra Base Year 2 Staff'!P79,'9.3 Infra Base Year 3 Staff'!P79,'9.4 Infra Base Year 4 Staff'!P79,'9.5 Infra Base Year 5 Staff'!P79,'9.6 Infra Base Year 6 Staff'!P79)/6</f>
        <v>497.88875000000002</v>
      </c>
      <c r="Q79" s="278">
        <f>SUM('9.1 Infra Base Year 1 Staff'!Q79,'9.2 Infra Base Year 2 Staff'!Q79,'9.3 Infra Base Year 3 Staff'!Q79,'9.4 Infra Base Year 4 Staff'!Q79,'9.5 Infra Base Year 5 Staff'!Q79,'9.6 Infra Base Year 6 Staff'!Q79)/6</f>
        <v>497.88875000000002</v>
      </c>
      <c r="R79" s="278">
        <f>SUM(F79:Q79)</f>
        <v>5974.665</v>
      </c>
      <c r="S79" s="317">
        <f>D79*R79</f>
        <v>489922.52999999997</v>
      </c>
      <c r="W79" s="147">
        <f>X79/$U$7</f>
        <v>2.9973235785953172</v>
      </c>
      <c r="X79" s="147">
        <f>R79/12</f>
        <v>497.88875000000002</v>
      </c>
      <c r="Z79" s="147">
        <f t="shared" si="47"/>
        <v>5974.665</v>
      </c>
      <c r="AA79" s="147">
        <f t="shared" si="48"/>
        <v>0</v>
      </c>
      <c r="AB79" s="687">
        <f t="shared" si="49"/>
        <v>1</v>
      </c>
    </row>
    <row r="80" spans="1:28" ht="14.25" x14ac:dyDescent="0.3">
      <c r="A80" s="273"/>
      <c r="B80" s="274"/>
      <c r="C80" s="146" t="s">
        <v>182</v>
      </c>
      <c r="D80" s="169">
        <v>82</v>
      </c>
      <c r="E80" s="169" t="s">
        <v>151</v>
      </c>
      <c r="F80" s="278">
        <f>SUM('9.1 Infra Base Year 1 Staff'!F80,'9.2 Infra Base Year 2 Staff'!F80,'9.3 Infra Base Year 3 Staff'!F80,'9.4 Infra Base Year 4 Staff'!F80,'9.5 Infra Base Year 5 Staff'!F80,'9.6 Infra Base Year 6 Staff'!F80)/6</f>
        <v>636.19118055555555</v>
      </c>
      <c r="G80" s="278">
        <f>SUM('9.1 Infra Base Year 1 Staff'!G80,'9.2 Infra Base Year 2 Staff'!G80,'9.3 Infra Base Year 3 Staff'!G80,'9.4 Infra Base Year 4 Staff'!G80,'9.5 Infra Base Year 5 Staff'!G80,'9.6 Infra Base Year 6 Staff'!G80)/6</f>
        <v>636.19118055555555</v>
      </c>
      <c r="H80" s="278">
        <f>SUM('9.1 Infra Base Year 1 Staff'!H80,'9.2 Infra Base Year 2 Staff'!H80,'9.3 Infra Base Year 3 Staff'!H80,'9.4 Infra Base Year 4 Staff'!H80,'9.5 Infra Base Year 5 Staff'!H80,'9.6 Infra Base Year 6 Staff'!H80)/6</f>
        <v>636.19118055555555</v>
      </c>
      <c r="I80" s="278">
        <f>SUM('9.1 Infra Base Year 1 Staff'!I80,'9.2 Infra Base Year 2 Staff'!I80,'9.3 Infra Base Year 3 Staff'!I80,'9.4 Infra Base Year 4 Staff'!I80,'9.5 Infra Base Year 5 Staff'!I80,'9.6 Infra Base Year 6 Staff'!I80)/6</f>
        <v>636.19118055555555</v>
      </c>
      <c r="J80" s="278">
        <f>SUM('9.1 Infra Base Year 1 Staff'!J80,'9.2 Infra Base Year 2 Staff'!J80,'9.3 Infra Base Year 3 Staff'!J80,'9.4 Infra Base Year 4 Staff'!J80,'9.5 Infra Base Year 5 Staff'!J80,'9.6 Infra Base Year 6 Staff'!J80)/6</f>
        <v>636.19118055555555</v>
      </c>
      <c r="K80" s="278">
        <f>SUM('9.1 Infra Base Year 1 Staff'!K80,'9.2 Infra Base Year 2 Staff'!K80,'9.3 Infra Base Year 3 Staff'!K80,'9.4 Infra Base Year 4 Staff'!K80,'9.5 Infra Base Year 5 Staff'!K80,'9.6 Infra Base Year 6 Staff'!K80)/6</f>
        <v>636.19118055555555</v>
      </c>
      <c r="L80" s="278">
        <f>SUM('9.1 Infra Base Year 1 Staff'!L80,'9.2 Infra Base Year 2 Staff'!L80,'9.3 Infra Base Year 3 Staff'!L80,'9.4 Infra Base Year 4 Staff'!L80,'9.5 Infra Base Year 5 Staff'!L80,'9.6 Infra Base Year 6 Staff'!L80)/6</f>
        <v>636.19118055555555</v>
      </c>
      <c r="M80" s="278">
        <f>SUM('9.1 Infra Base Year 1 Staff'!M80,'9.2 Infra Base Year 2 Staff'!M80,'9.3 Infra Base Year 3 Staff'!M80,'9.4 Infra Base Year 4 Staff'!M80,'9.5 Infra Base Year 5 Staff'!M80,'9.6 Infra Base Year 6 Staff'!M80)/6</f>
        <v>636.19118055555555</v>
      </c>
      <c r="N80" s="278">
        <f>SUM('9.1 Infra Base Year 1 Staff'!N80,'9.2 Infra Base Year 2 Staff'!N80,'9.3 Infra Base Year 3 Staff'!N80,'9.4 Infra Base Year 4 Staff'!N80,'9.5 Infra Base Year 5 Staff'!N80,'9.6 Infra Base Year 6 Staff'!N80)/6</f>
        <v>636.19118055555555</v>
      </c>
      <c r="O80" s="278">
        <f>SUM('9.1 Infra Base Year 1 Staff'!O80,'9.2 Infra Base Year 2 Staff'!O80,'9.3 Infra Base Year 3 Staff'!O80,'9.4 Infra Base Year 4 Staff'!O80,'9.5 Infra Base Year 5 Staff'!O80,'9.6 Infra Base Year 6 Staff'!O80)/6</f>
        <v>636.19118055555555</v>
      </c>
      <c r="P80" s="278">
        <f>SUM('9.1 Infra Base Year 1 Staff'!P80,'9.2 Infra Base Year 2 Staff'!P80,'9.3 Infra Base Year 3 Staff'!P80,'9.4 Infra Base Year 4 Staff'!P80,'9.5 Infra Base Year 5 Staff'!P80,'9.6 Infra Base Year 6 Staff'!P80)/6</f>
        <v>636.19118055555555</v>
      </c>
      <c r="Q80" s="278">
        <f>SUM('9.1 Infra Base Year 1 Staff'!Q80,'9.2 Infra Base Year 2 Staff'!Q80,'9.3 Infra Base Year 3 Staff'!Q80,'9.4 Infra Base Year 4 Staff'!Q80,'9.5 Infra Base Year 5 Staff'!Q80,'9.6 Infra Base Year 6 Staff'!Q80)/6</f>
        <v>636.19118055555555</v>
      </c>
      <c r="R80" s="278">
        <f t="shared" si="46"/>
        <v>7634.2941666666666</v>
      </c>
      <c r="S80" s="317">
        <f>D80*R80</f>
        <v>626012.1216666667</v>
      </c>
      <c r="W80" s="147">
        <f>X80/$U$7</f>
        <v>3.8299134615384607</v>
      </c>
      <c r="X80" s="147">
        <f>R80/12</f>
        <v>636.19118055555555</v>
      </c>
      <c r="Z80" s="147">
        <f t="shared" si="47"/>
        <v>7634.2941666666666</v>
      </c>
      <c r="AA80" s="147">
        <f t="shared" si="48"/>
        <v>0</v>
      </c>
      <c r="AB80" s="687">
        <f t="shared" si="49"/>
        <v>1</v>
      </c>
    </row>
    <row r="81" spans="1:28" ht="14.25" x14ac:dyDescent="0.3">
      <c r="A81" s="273"/>
      <c r="B81" s="274"/>
      <c r="C81" s="146"/>
      <c r="D81" s="169"/>
      <c r="E81" s="498"/>
      <c r="F81" s="278">
        <f>SUM('9.1 Infra Base Year 1 Staff'!F81,'9.2 Infra Base Year 2 Staff'!F81,'9.3 Infra Base Year 3 Staff'!F81,'9.4 Infra Base Year 4 Staff'!F81,'9.5 Infra Base Year 5 Staff'!F81,'9.6 Infra Base Year 6 Staff'!F81)/6</f>
        <v>0</v>
      </c>
      <c r="G81" s="278">
        <f>SUM('9.1 Infra Base Year 1 Staff'!G81,'9.2 Infra Base Year 2 Staff'!G81,'9.3 Infra Base Year 3 Staff'!G81,'9.4 Infra Base Year 4 Staff'!G81,'9.5 Infra Base Year 5 Staff'!G81,'9.6 Infra Base Year 6 Staff'!G81)/6</f>
        <v>0</v>
      </c>
      <c r="H81" s="278">
        <f>SUM('9.1 Infra Base Year 1 Staff'!H81,'9.2 Infra Base Year 2 Staff'!H81,'9.3 Infra Base Year 3 Staff'!H81,'9.4 Infra Base Year 4 Staff'!H81,'9.5 Infra Base Year 5 Staff'!H81,'9.6 Infra Base Year 6 Staff'!H81)/6</f>
        <v>0</v>
      </c>
      <c r="I81" s="278">
        <f>SUM('9.1 Infra Base Year 1 Staff'!I81,'9.2 Infra Base Year 2 Staff'!I81,'9.3 Infra Base Year 3 Staff'!I81,'9.4 Infra Base Year 4 Staff'!I81,'9.5 Infra Base Year 5 Staff'!I81,'9.6 Infra Base Year 6 Staff'!I81)/6</f>
        <v>0</v>
      </c>
      <c r="J81" s="278">
        <f>SUM('9.1 Infra Base Year 1 Staff'!J81,'9.2 Infra Base Year 2 Staff'!J81,'9.3 Infra Base Year 3 Staff'!J81,'9.4 Infra Base Year 4 Staff'!J81,'9.5 Infra Base Year 5 Staff'!J81,'9.6 Infra Base Year 6 Staff'!J81)/6</f>
        <v>0</v>
      </c>
      <c r="K81" s="278">
        <f>SUM('9.1 Infra Base Year 1 Staff'!K81,'9.2 Infra Base Year 2 Staff'!K81,'9.3 Infra Base Year 3 Staff'!K81,'9.4 Infra Base Year 4 Staff'!K81,'9.5 Infra Base Year 5 Staff'!K81,'9.6 Infra Base Year 6 Staff'!K81)/6</f>
        <v>0</v>
      </c>
      <c r="L81" s="278">
        <f>SUM('9.1 Infra Base Year 1 Staff'!L81,'9.2 Infra Base Year 2 Staff'!L81,'9.3 Infra Base Year 3 Staff'!L81,'9.4 Infra Base Year 4 Staff'!L81,'9.5 Infra Base Year 5 Staff'!L81,'9.6 Infra Base Year 6 Staff'!L81)/6</f>
        <v>0</v>
      </c>
      <c r="M81" s="278">
        <f>SUM('9.1 Infra Base Year 1 Staff'!M81,'9.2 Infra Base Year 2 Staff'!M81,'9.3 Infra Base Year 3 Staff'!M81,'9.4 Infra Base Year 4 Staff'!M81,'9.5 Infra Base Year 5 Staff'!M81,'9.6 Infra Base Year 6 Staff'!M81)/6</f>
        <v>0</v>
      </c>
      <c r="N81" s="278">
        <f>SUM('9.1 Infra Base Year 1 Staff'!N81,'9.2 Infra Base Year 2 Staff'!N81,'9.3 Infra Base Year 3 Staff'!N81,'9.4 Infra Base Year 4 Staff'!N81,'9.5 Infra Base Year 5 Staff'!N81,'9.6 Infra Base Year 6 Staff'!N81)/6</f>
        <v>0</v>
      </c>
      <c r="O81" s="278">
        <f>SUM('9.1 Infra Base Year 1 Staff'!O81,'9.2 Infra Base Year 2 Staff'!O81,'9.3 Infra Base Year 3 Staff'!O81,'9.4 Infra Base Year 4 Staff'!O81,'9.5 Infra Base Year 5 Staff'!O81,'9.6 Infra Base Year 6 Staff'!O81)/6</f>
        <v>0</v>
      </c>
      <c r="P81" s="278">
        <f>SUM('9.1 Infra Base Year 1 Staff'!P81,'9.2 Infra Base Year 2 Staff'!P81,'9.3 Infra Base Year 3 Staff'!P81,'9.4 Infra Base Year 4 Staff'!P81,'9.5 Infra Base Year 5 Staff'!P81,'9.6 Infra Base Year 6 Staff'!P81)/6</f>
        <v>0</v>
      </c>
      <c r="Q81" s="278">
        <f>SUM('9.1 Infra Base Year 1 Staff'!Q81,'9.2 Infra Base Year 2 Staff'!Q81,'9.3 Infra Base Year 3 Staff'!Q81,'9.4 Infra Base Year 4 Staff'!Q81,'9.5 Infra Base Year 5 Staff'!Q81,'9.6 Infra Base Year 6 Staff'!Q81)/6</f>
        <v>0</v>
      </c>
      <c r="R81" s="278">
        <f t="shared" si="46"/>
        <v>0</v>
      </c>
      <c r="S81" s="317">
        <f>D81*R81</f>
        <v>0</v>
      </c>
      <c r="W81" s="147">
        <f>X81/$U$7</f>
        <v>0</v>
      </c>
      <c r="X81" s="147">
        <f>R81/12</f>
        <v>0</v>
      </c>
      <c r="Z81" s="147">
        <f t="shared" si="47"/>
        <v>0</v>
      </c>
      <c r="AA81" s="147">
        <f t="shared" si="48"/>
        <v>0</v>
      </c>
      <c r="AB81" s="687" t="e">
        <f t="shared" si="49"/>
        <v>#DIV/0!</v>
      </c>
    </row>
    <row r="82" spans="1:28" s="125" customFormat="1" ht="15" thickBot="1" x14ac:dyDescent="0.35">
      <c r="A82" s="223"/>
      <c r="B82" s="224" t="s">
        <v>183</v>
      </c>
      <c r="C82" s="225"/>
      <c r="D82" s="227"/>
      <c r="E82" s="499"/>
      <c r="F82" s="228">
        <f>SUM(F74:F81)</f>
        <v>2876.2147777777777</v>
      </c>
      <c r="G82" s="228">
        <f t="shared" ref="G82:R82" si="55">SUM(G74:G81)</f>
        <v>2876.2147777777777</v>
      </c>
      <c r="H82" s="228">
        <f t="shared" si="55"/>
        <v>2876.2147777777777</v>
      </c>
      <c r="I82" s="228">
        <f t="shared" si="55"/>
        <v>2876.2147777777777</v>
      </c>
      <c r="J82" s="228">
        <f t="shared" si="55"/>
        <v>2876.2147777777777</v>
      </c>
      <c r="K82" s="228">
        <f t="shared" si="55"/>
        <v>2876.2147777777777</v>
      </c>
      <c r="L82" s="228">
        <f t="shared" si="55"/>
        <v>2876.2147777777777</v>
      </c>
      <c r="M82" s="228">
        <f t="shared" si="55"/>
        <v>2876.2147777777777</v>
      </c>
      <c r="N82" s="228">
        <f t="shared" si="55"/>
        <v>2876.2147777777777</v>
      </c>
      <c r="O82" s="228">
        <f t="shared" si="55"/>
        <v>2876.2147777777777</v>
      </c>
      <c r="P82" s="228">
        <f t="shared" si="55"/>
        <v>2876.2147777777777</v>
      </c>
      <c r="Q82" s="228">
        <f t="shared" si="55"/>
        <v>2876.2147777777777</v>
      </c>
      <c r="R82" s="228">
        <f t="shared" si="55"/>
        <v>34514.577333333335</v>
      </c>
      <c r="S82" s="318">
        <f>SUM(S74:S81)</f>
        <v>4207528.083333333</v>
      </c>
      <c r="W82" s="230">
        <f>SUM(W74:W81)</f>
        <v>17.315005351170566</v>
      </c>
      <c r="X82" s="230">
        <f>SUM(X74:X81)</f>
        <v>2876.2147777777777</v>
      </c>
      <c r="Z82" s="226">
        <f>SUM(Z74:Z81)</f>
        <v>19251.698333333334</v>
      </c>
      <c r="AA82" s="226">
        <f>SUM(AA74:AA81)</f>
        <v>15262.878999999999</v>
      </c>
      <c r="AB82" s="688">
        <f>Z82/(Z82+AA82)</f>
        <v>0.55778456005429666</v>
      </c>
    </row>
    <row r="83" spans="1:28" s="125" customFormat="1" ht="14.25" x14ac:dyDescent="0.3">
      <c r="A83" s="273"/>
      <c r="B83" s="274"/>
      <c r="C83" s="146"/>
      <c r="D83" s="169"/>
      <c r="E83" s="498"/>
      <c r="F83" s="278"/>
      <c r="G83" s="278"/>
      <c r="H83" s="278"/>
      <c r="I83" s="278"/>
      <c r="J83" s="278"/>
      <c r="K83" s="278"/>
      <c r="L83" s="278"/>
      <c r="M83" s="278"/>
      <c r="N83" s="278"/>
      <c r="O83" s="278"/>
      <c r="P83" s="278"/>
      <c r="Q83" s="278"/>
      <c r="R83" s="278"/>
      <c r="S83" s="317"/>
      <c r="W83" s="147"/>
      <c r="X83" s="147"/>
      <c r="Z83" s="147"/>
      <c r="AA83" s="147"/>
      <c r="AB83" s="687"/>
    </row>
    <row r="84" spans="1:28" ht="14.25" x14ac:dyDescent="0.3">
      <c r="A84" s="273">
        <v>3.3</v>
      </c>
      <c r="B84" s="274" t="s">
        <v>184</v>
      </c>
      <c r="C84" s="146"/>
      <c r="D84" s="169"/>
      <c r="E84" s="498"/>
      <c r="F84" s="278">
        <f>SUM('9.1 Infra Base Year 1 Staff'!F84,'9.2 Infra Base Year 2 Staff'!F84,'9.3 Infra Base Year 3 Staff'!F84,'9.4 Infra Base Year 4 Staff'!F84,'9.5 Infra Base Year 5 Staff'!F84,'9.6 Infra Base Year 6 Staff'!F84)/6</f>
        <v>0</v>
      </c>
      <c r="G84" s="278">
        <f>SUM('9.1 Infra Base Year 1 Staff'!G84,'9.2 Infra Base Year 2 Staff'!G84,'9.3 Infra Base Year 3 Staff'!G84,'9.4 Infra Base Year 4 Staff'!G84,'9.5 Infra Base Year 5 Staff'!G84,'9.6 Infra Base Year 6 Staff'!G84)/6</f>
        <v>0</v>
      </c>
      <c r="H84" s="278">
        <f>SUM('9.1 Infra Base Year 1 Staff'!H84,'9.2 Infra Base Year 2 Staff'!H84,'9.3 Infra Base Year 3 Staff'!H84,'9.4 Infra Base Year 4 Staff'!H84,'9.5 Infra Base Year 5 Staff'!H84,'9.6 Infra Base Year 6 Staff'!H84)/6</f>
        <v>0</v>
      </c>
      <c r="I84" s="278">
        <f>SUM('9.1 Infra Base Year 1 Staff'!I84,'9.2 Infra Base Year 2 Staff'!I84,'9.3 Infra Base Year 3 Staff'!I84,'9.4 Infra Base Year 4 Staff'!I84,'9.5 Infra Base Year 5 Staff'!I84,'9.6 Infra Base Year 6 Staff'!I84)/6</f>
        <v>0</v>
      </c>
      <c r="J84" s="278">
        <f>SUM('9.1 Infra Base Year 1 Staff'!J84,'9.2 Infra Base Year 2 Staff'!J84,'9.3 Infra Base Year 3 Staff'!J84,'9.4 Infra Base Year 4 Staff'!J84,'9.5 Infra Base Year 5 Staff'!J84,'9.6 Infra Base Year 6 Staff'!J84)/6</f>
        <v>0</v>
      </c>
      <c r="K84" s="278">
        <f>SUM('9.1 Infra Base Year 1 Staff'!K84,'9.2 Infra Base Year 2 Staff'!K84,'9.3 Infra Base Year 3 Staff'!K84,'9.4 Infra Base Year 4 Staff'!K84,'9.5 Infra Base Year 5 Staff'!K84,'9.6 Infra Base Year 6 Staff'!K84)/6</f>
        <v>0</v>
      </c>
      <c r="L84" s="278">
        <f>SUM('9.1 Infra Base Year 1 Staff'!L84,'9.2 Infra Base Year 2 Staff'!L84,'9.3 Infra Base Year 3 Staff'!L84,'9.4 Infra Base Year 4 Staff'!L84,'9.5 Infra Base Year 5 Staff'!L84,'9.6 Infra Base Year 6 Staff'!L84)/6</f>
        <v>0</v>
      </c>
      <c r="M84" s="278">
        <f>SUM('9.1 Infra Base Year 1 Staff'!M84,'9.2 Infra Base Year 2 Staff'!M84,'9.3 Infra Base Year 3 Staff'!M84,'9.4 Infra Base Year 4 Staff'!M84,'9.5 Infra Base Year 5 Staff'!M84,'9.6 Infra Base Year 6 Staff'!M84)/6</f>
        <v>0</v>
      </c>
      <c r="N84" s="278">
        <f>SUM('9.1 Infra Base Year 1 Staff'!N84,'9.2 Infra Base Year 2 Staff'!N84,'9.3 Infra Base Year 3 Staff'!N84,'9.4 Infra Base Year 4 Staff'!N84,'9.5 Infra Base Year 5 Staff'!N84,'9.6 Infra Base Year 6 Staff'!N84)/6</f>
        <v>0</v>
      </c>
      <c r="O84" s="278">
        <f>SUM('9.1 Infra Base Year 1 Staff'!O84,'9.2 Infra Base Year 2 Staff'!O84,'9.3 Infra Base Year 3 Staff'!O84,'9.4 Infra Base Year 4 Staff'!O84,'9.5 Infra Base Year 5 Staff'!O84,'9.6 Infra Base Year 6 Staff'!O84)/6</f>
        <v>0</v>
      </c>
      <c r="P84" s="278">
        <f>SUM('9.1 Infra Base Year 1 Staff'!P84,'9.2 Infra Base Year 2 Staff'!P84,'9.3 Infra Base Year 3 Staff'!P84,'9.4 Infra Base Year 4 Staff'!P84,'9.5 Infra Base Year 5 Staff'!P84,'9.6 Infra Base Year 6 Staff'!P84)/6</f>
        <v>0</v>
      </c>
      <c r="Q84" s="278">
        <f>SUM('9.1 Infra Base Year 1 Staff'!Q84,'9.2 Infra Base Year 2 Staff'!Q84,'9.3 Infra Base Year 3 Staff'!Q84,'9.4 Infra Base Year 4 Staff'!Q84,'9.5 Infra Base Year 5 Staff'!Q84,'9.6 Infra Base Year 6 Staff'!Q84)/6</f>
        <v>0</v>
      </c>
      <c r="R84" s="278">
        <f t="shared" si="46"/>
        <v>0</v>
      </c>
      <c r="S84" s="317">
        <f t="shared" ref="S84:S93" si="56">D84*R84</f>
        <v>0</v>
      </c>
      <c r="W84" s="147">
        <f>X84/$U$7</f>
        <v>0</v>
      </c>
      <c r="X84" s="147">
        <f>R84/12</f>
        <v>0</v>
      </c>
      <c r="Z84" s="147">
        <f>IF($E84="Y",$R84,0)</f>
        <v>0</v>
      </c>
      <c r="AA84" s="147">
        <f>IF($E84="N",$R84,0)</f>
        <v>0</v>
      </c>
      <c r="AB84" s="687" t="e">
        <f>Z84/(Z84+AA84)</f>
        <v>#DIV/0!</v>
      </c>
    </row>
    <row r="85" spans="1:28" ht="14.25" x14ac:dyDescent="0.3">
      <c r="A85" s="273"/>
      <c r="B85" s="274"/>
      <c r="C85" s="146" t="s">
        <v>1063</v>
      </c>
      <c r="D85" s="169">
        <v>73</v>
      </c>
      <c r="E85" s="169" t="s">
        <v>151</v>
      </c>
      <c r="F85" s="278">
        <f>SUM('9.1 Infra Base Year 1 Staff'!F85,'9.2 Infra Base Year 2 Staff'!F85,'9.3 Infra Base Year 3 Staff'!F85,'9.4 Infra Base Year 4 Staff'!F85,'9.5 Infra Base Year 5 Staff'!F85,'9.6 Infra Base Year 6 Staff'!F85)/6</f>
        <v>1742.610625</v>
      </c>
      <c r="G85" s="278">
        <f>SUM('9.1 Infra Base Year 1 Staff'!G85,'9.2 Infra Base Year 2 Staff'!G85,'9.3 Infra Base Year 3 Staff'!G85,'9.4 Infra Base Year 4 Staff'!G85,'9.5 Infra Base Year 5 Staff'!G85,'9.6 Infra Base Year 6 Staff'!G85)/6</f>
        <v>1742.610625</v>
      </c>
      <c r="H85" s="278">
        <f>SUM('9.1 Infra Base Year 1 Staff'!H85,'9.2 Infra Base Year 2 Staff'!H85,'9.3 Infra Base Year 3 Staff'!H85,'9.4 Infra Base Year 4 Staff'!H85,'9.5 Infra Base Year 5 Staff'!H85,'9.6 Infra Base Year 6 Staff'!H85)/6</f>
        <v>1742.610625</v>
      </c>
      <c r="I85" s="278">
        <f>SUM('9.1 Infra Base Year 1 Staff'!I85,'9.2 Infra Base Year 2 Staff'!I85,'9.3 Infra Base Year 3 Staff'!I85,'9.4 Infra Base Year 4 Staff'!I85,'9.5 Infra Base Year 5 Staff'!I85,'9.6 Infra Base Year 6 Staff'!I85)/6</f>
        <v>1742.610625</v>
      </c>
      <c r="J85" s="278">
        <f>SUM('9.1 Infra Base Year 1 Staff'!J85,'9.2 Infra Base Year 2 Staff'!J85,'9.3 Infra Base Year 3 Staff'!J85,'9.4 Infra Base Year 4 Staff'!J85,'9.5 Infra Base Year 5 Staff'!J85,'9.6 Infra Base Year 6 Staff'!J85)/6</f>
        <v>1742.610625</v>
      </c>
      <c r="K85" s="278">
        <f>SUM('9.1 Infra Base Year 1 Staff'!K85,'9.2 Infra Base Year 2 Staff'!K85,'9.3 Infra Base Year 3 Staff'!K85,'9.4 Infra Base Year 4 Staff'!K85,'9.5 Infra Base Year 5 Staff'!K85,'9.6 Infra Base Year 6 Staff'!K85)/6</f>
        <v>1742.610625</v>
      </c>
      <c r="L85" s="278">
        <f>SUM('9.1 Infra Base Year 1 Staff'!L85,'9.2 Infra Base Year 2 Staff'!L85,'9.3 Infra Base Year 3 Staff'!L85,'9.4 Infra Base Year 4 Staff'!L85,'9.5 Infra Base Year 5 Staff'!L85,'9.6 Infra Base Year 6 Staff'!L85)/6</f>
        <v>1742.610625</v>
      </c>
      <c r="M85" s="278">
        <f>SUM('9.1 Infra Base Year 1 Staff'!M85,'9.2 Infra Base Year 2 Staff'!M85,'9.3 Infra Base Year 3 Staff'!M85,'9.4 Infra Base Year 4 Staff'!M85,'9.5 Infra Base Year 5 Staff'!M85,'9.6 Infra Base Year 6 Staff'!M85)/6</f>
        <v>1742.610625</v>
      </c>
      <c r="N85" s="278">
        <f>SUM('9.1 Infra Base Year 1 Staff'!N85,'9.2 Infra Base Year 2 Staff'!N85,'9.3 Infra Base Year 3 Staff'!N85,'9.4 Infra Base Year 4 Staff'!N85,'9.5 Infra Base Year 5 Staff'!N85,'9.6 Infra Base Year 6 Staff'!N85)/6</f>
        <v>1742.610625</v>
      </c>
      <c r="O85" s="278">
        <f>SUM('9.1 Infra Base Year 1 Staff'!O85,'9.2 Infra Base Year 2 Staff'!O85,'9.3 Infra Base Year 3 Staff'!O85,'9.4 Infra Base Year 4 Staff'!O85,'9.5 Infra Base Year 5 Staff'!O85,'9.6 Infra Base Year 6 Staff'!O85)/6</f>
        <v>1742.610625</v>
      </c>
      <c r="P85" s="278">
        <f>SUM('9.1 Infra Base Year 1 Staff'!P85,'9.2 Infra Base Year 2 Staff'!P85,'9.3 Infra Base Year 3 Staff'!P85,'9.4 Infra Base Year 4 Staff'!P85,'9.5 Infra Base Year 5 Staff'!P85,'9.6 Infra Base Year 6 Staff'!P85)/6</f>
        <v>1742.610625</v>
      </c>
      <c r="Q85" s="278">
        <f>SUM('9.1 Infra Base Year 1 Staff'!Q85,'9.2 Infra Base Year 2 Staff'!Q85,'9.3 Infra Base Year 3 Staff'!Q85,'9.4 Infra Base Year 4 Staff'!Q85,'9.5 Infra Base Year 5 Staff'!Q85,'9.6 Infra Base Year 6 Staff'!Q85)/6</f>
        <v>1742.610625</v>
      </c>
      <c r="R85" s="278">
        <f>SUM(F85:Q85)</f>
        <v>20911.327499999999</v>
      </c>
      <c r="S85" s="317">
        <f t="shared" si="56"/>
        <v>1526526.9075</v>
      </c>
      <c r="W85" s="147">
        <f>X85/$U$7</f>
        <v>10.49063252508361</v>
      </c>
      <c r="X85" s="147">
        <f>R85/12</f>
        <v>1742.610625</v>
      </c>
      <c r="Z85" s="147">
        <f t="shared" ref="Z85:Z88" si="57">IF($E85="Y",$R85,0)</f>
        <v>20911.327499999999</v>
      </c>
      <c r="AA85" s="147">
        <f t="shared" ref="AA85:AA88" si="58">IF($E85="N",$R85,0)</f>
        <v>0</v>
      </c>
      <c r="AB85" s="687">
        <f t="shared" ref="AB85:AB88" si="59">Z85/(Z85+AA85)</f>
        <v>1</v>
      </c>
    </row>
    <row r="86" spans="1:28" ht="14.25" x14ac:dyDescent="0.3">
      <c r="A86" s="273"/>
      <c r="B86" s="274"/>
      <c r="C86" s="146" t="s">
        <v>185</v>
      </c>
      <c r="D86" s="169">
        <v>80</v>
      </c>
      <c r="E86" s="169" t="s">
        <v>151</v>
      </c>
      <c r="F86" s="278">
        <f>SUM('9.1 Infra Base Year 1 Staff'!F86,'9.2 Infra Base Year 2 Staff'!F86,'9.3 Infra Base Year 3 Staff'!F86,'9.4 Infra Base Year 4 Staff'!F86,'9.5 Infra Base Year 5 Staff'!F86,'9.6 Infra Base Year 6 Staff'!F86)/6</f>
        <v>165.96291666666664</v>
      </c>
      <c r="G86" s="278">
        <f>SUM('9.1 Infra Base Year 1 Staff'!G86,'9.2 Infra Base Year 2 Staff'!G86,'9.3 Infra Base Year 3 Staff'!G86,'9.4 Infra Base Year 4 Staff'!G86,'9.5 Infra Base Year 5 Staff'!G86,'9.6 Infra Base Year 6 Staff'!G86)/6</f>
        <v>165.96291666666664</v>
      </c>
      <c r="H86" s="278">
        <f>SUM('9.1 Infra Base Year 1 Staff'!H86,'9.2 Infra Base Year 2 Staff'!H86,'9.3 Infra Base Year 3 Staff'!H86,'9.4 Infra Base Year 4 Staff'!H86,'9.5 Infra Base Year 5 Staff'!H86,'9.6 Infra Base Year 6 Staff'!H86)/6</f>
        <v>165.96291666666664</v>
      </c>
      <c r="I86" s="278">
        <f>SUM('9.1 Infra Base Year 1 Staff'!I86,'9.2 Infra Base Year 2 Staff'!I86,'9.3 Infra Base Year 3 Staff'!I86,'9.4 Infra Base Year 4 Staff'!I86,'9.5 Infra Base Year 5 Staff'!I86,'9.6 Infra Base Year 6 Staff'!I86)/6</f>
        <v>165.96291666666664</v>
      </c>
      <c r="J86" s="278">
        <f>SUM('9.1 Infra Base Year 1 Staff'!J86,'9.2 Infra Base Year 2 Staff'!J86,'9.3 Infra Base Year 3 Staff'!J86,'9.4 Infra Base Year 4 Staff'!J86,'9.5 Infra Base Year 5 Staff'!J86,'9.6 Infra Base Year 6 Staff'!J86)/6</f>
        <v>165.96291666666664</v>
      </c>
      <c r="K86" s="278">
        <f>SUM('9.1 Infra Base Year 1 Staff'!K86,'9.2 Infra Base Year 2 Staff'!K86,'9.3 Infra Base Year 3 Staff'!K86,'9.4 Infra Base Year 4 Staff'!K86,'9.5 Infra Base Year 5 Staff'!K86,'9.6 Infra Base Year 6 Staff'!K86)/6</f>
        <v>165.96291666666664</v>
      </c>
      <c r="L86" s="278">
        <f>SUM('9.1 Infra Base Year 1 Staff'!L86,'9.2 Infra Base Year 2 Staff'!L86,'9.3 Infra Base Year 3 Staff'!L86,'9.4 Infra Base Year 4 Staff'!L86,'9.5 Infra Base Year 5 Staff'!L86,'9.6 Infra Base Year 6 Staff'!L86)/6</f>
        <v>165.96291666666664</v>
      </c>
      <c r="M86" s="278">
        <f>SUM('9.1 Infra Base Year 1 Staff'!M86,'9.2 Infra Base Year 2 Staff'!M86,'9.3 Infra Base Year 3 Staff'!M86,'9.4 Infra Base Year 4 Staff'!M86,'9.5 Infra Base Year 5 Staff'!M86,'9.6 Infra Base Year 6 Staff'!M86)/6</f>
        <v>165.96291666666664</v>
      </c>
      <c r="N86" s="278">
        <f>SUM('9.1 Infra Base Year 1 Staff'!N86,'9.2 Infra Base Year 2 Staff'!N86,'9.3 Infra Base Year 3 Staff'!N86,'9.4 Infra Base Year 4 Staff'!N86,'9.5 Infra Base Year 5 Staff'!N86,'9.6 Infra Base Year 6 Staff'!N86)/6</f>
        <v>165.96291666666664</v>
      </c>
      <c r="O86" s="278">
        <f>SUM('9.1 Infra Base Year 1 Staff'!O86,'9.2 Infra Base Year 2 Staff'!O86,'9.3 Infra Base Year 3 Staff'!O86,'9.4 Infra Base Year 4 Staff'!O86,'9.5 Infra Base Year 5 Staff'!O86,'9.6 Infra Base Year 6 Staff'!O86)/6</f>
        <v>165.96291666666664</v>
      </c>
      <c r="P86" s="278">
        <f>SUM('9.1 Infra Base Year 1 Staff'!P86,'9.2 Infra Base Year 2 Staff'!P86,'9.3 Infra Base Year 3 Staff'!P86,'9.4 Infra Base Year 4 Staff'!P86,'9.5 Infra Base Year 5 Staff'!P86,'9.6 Infra Base Year 6 Staff'!P86)/6</f>
        <v>165.96291666666664</v>
      </c>
      <c r="Q86" s="278">
        <f>SUM('9.1 Infra Base Year 1 Staff'!Q86,'9.2 Infra Base Year 2 Staff'!Q86,'9.3 Infra Base Year 3 Staff'!Q86,'9.4 Infra Base Year 4 Staff'!Q86,'9.5 Infra Base Year 5 Staff'!Q86,'9.6 Infra Base Year 6 Staff'!Q86)/6</f>
        <v>165.96291666666664</v>
      </c>
      <c r="R86" s="278">
        <f t="shared" si="46"/>
        <v>1991.5549999999996</v>
      </c>
      <c r="S86" s="317">
        <f>D86*R86</f>
        <v>159324.39999999997</v>
      </c>
      <c r="W86" s="147">
        <f>X86/$U$7</f>
        <v>0.99910785953177228</v>
      </c>
      <c r="X86" s="147">
        <f>R86/12</f>
        <v>165.96291666666664</v>
      </c>
      <c r="Z86" s="147">
        <f t="shared" si="57"/>
        <v>1991.5549999999996</v>
      </c>
      <c r="AA86" s="147">
        <f t="shared" si="58"/>
        <v>0</v>
      </c>
      <c r="AB86" s="687">
        <f t="shared" si="59"/>
        <v>1</v>
      </c>
    </row>
    <row r="87" spans="1:28" ht="14.25" x14ac:dyDescent="0.3">
      <c r="A87" s="273"/>
      <c r="B87" s="274"/>
      <c r="C87" s="146" t="s">
        <v>186</v>
      </c>
      <c r="D87" s="169">
        <v>126</v>
      </c>
      <c r="E87" s="169" t="s">
        <v>153</v>
      </c>
      <c r="F87" s="278">
        <f>SUM('9.1 Infra Base Year 1 Staff'!F87,'9.2 Infra Base Year 2 Staff'!F87,'9.3 Infra Base Year 3 Staff'!F87,'9.4 Infra Base Year 4 Staff'!F87,'9.5 Infra Base Year 5 Staff'!F87,'9.6 Infra Base Year 6 Staff'!F87)/6</f>
        <v>49.653305555555555</v>
      </c>
      <c r="G87" s="278">
        <f>SUM('9.1 Infra Base Year 1 Staff'!G87,'9.2 Infra Base Year 2 Staff'!G87,'9.3 Infra Base Year 3 Staff'!G87,'9.4 Infra Base Year 4 Staff'!G87,'9.5 Infra Base Year 5 Staff'!G87,'9.6 Infra Base Year 6 Staff'!G87)/6</f>
        <v>49.653305555555555</v>
      </c>
      <c r="H87" s="278">
        <f>SUM('9.1 Infra Base Year 1 Staff'!H87,'9.2 Infra Base Year 2 Staff'!H87,'9.3 Infra Base Year 3 Staff'!H87,'9.4 Infra Base Year 4 Staff'!H87,'9.5 Infra Base Year 5 Staff'!H87,'9.6 Infra Base Year 6 Staff'!H87)/6</f>
        <v>49.653305555555555</v>
      </c>
      <c r="I87" s="278">
        <f>SUM('9.1 Infra Base Year 1 Staff'!I87,'9.2 Infra Base Year 2 Staff'!I87,'9.3 Infra Base Year 3 Staff'!I87,'9.4 Infra Base Year 4 Staff'!I87,'9.5 Infra Base Year 5 Staff'!I87,'9.6 Infra Base Year 6 Staff'!I87)/6</f>
        <v>49.653305555555555</v>
      </c>
      <c r="J87" s="278">
        <f>SUM('9.1 Infra Base Year 1 Staff'!J87,'9.2 Infra Base Year 2 Staff'!J87,'9.3 Infra Base Year 3 Staff'!J87,'9.4 Infra Base Year 4 Staff'!J87,'9.5 Infra Base Year 5 Staff'!J87,'9.6 Infra Base Year 6 Staff'!J87)/6</f>
        <v>49.653305555555555</v>
      </c>
      <c r="K87" s="278">
        <f>SUM('9.1 Infra Base Year 1 Staff'!K87,'9.2 Infra Base Year 2 Staff'!K87,'9.3 Infra Base Year 3 Staff'!K87,'9.4 Infra Base Year 4 Staff'!K87,'9.5 Infra Base Year 5 Staff'!K87,'9.6 Infra Base Year 6 Staff'!K87)/6</f>
        <v>49.653305555555555</v>
      </c>
      <c r="L87" s="278">
        <f>SUM('9.1 Infra Base Year 1 Staff'!L87,'9.2 Infra Base Year 2 Staff'!L87,'9.3 Infra Base Year 3 Staff'!L87,'9.4 Infra Base Year 4 Staff'!L87,'9.5 Infra Base Year 5 Staff'!L87,'9.6 Infra Base Year 6 Staff'!L87)/6</f>
        <v>49.653305555555555</v>
      </c>
      <c r="M87" s="278">
        <f>SUM('9.1 Infra Base Year 1 Staff'!M87,'9.2 Infra Base Year 2 Staff'!M87,'9.3 Infra Base Year 3 Staff'!M87,'9.4 Infra Base Year 4 Staff'!M87,'9.5 Infra Base Year 5 Staff'!M87,'9.6 Infra Base Year 6 Staff'!M87)/6</f>
        <v>49.653305555555555</v>
      </c>
      <c r="N87" s="278">
        <f>SUM('9.1 Infra Base Year 1 Staff'!N87,'9.2 Infra Base Year 2 Staff'!N87,'9.3 Infra Base Year 3 Staff'!N87,'9.4 Infra Base Year 4 Staff'!N87,'9.5 Infra Base Year 5 Staff'!N87,'9.6 Infra Base Year 6 Staff'!N87)/6</f>
        <v>49.653305555555555</v>
      </c>
      <c r="O87" s="278">
        <f>SUM('9.1 Infra Base Year 1 Staff'!O87,'9.2 Infra Base Year 2 Staff'!O87,'9.3 Infra Base Year 3 Staff'!O87,'9.4 Infra Base Year 4 Staff'!O87,'9.5 Infra Base Year 5 Staff'!O87,'9.6 Infra Base Year 6 Staff'!O87)/6</f>
        <v>49.653305555555555</v>
      </c>
      <c r="P87" s="278">
        <f>SUM('9.1 Infra Base Year 1 Staff'!P87,'9.2 Infra Base Year 2 Staff'!P87,'9.3 Infra Base Year 3 Staff'!P87,'9.4 Infra Base Year 4 Staff'!P87,'9.5 Infra Base Year 5 Staff'!P87,'9.6 Infra Base Year 6 Staff'!P87)/6</f>
        <v>49.653305555555555</v>
      </c>
      <c r="Q87" s="278">
        <f>SUM('9.1 Infra Base Year 1 Staff'!Q87,'9.2 Infra Base Year 2 Staff'!Q87,'9.3 Infra Base Year 3 Staff'!Q87,'9.4 Infra Base Year 4 Staff'!Q87,'9.5 Infra Base Year 5 Staff'!Q87,'9.6 Infra Base Year 6 Staff'!Q87)/6</f>
        <v>49.653305555555555</v>
      </c>
      <c r="R87" s="278">
        <f>SUM(F87:Q87)</f>
        <v>595.83966666666663</v>
      </c>
      <c r="S87" s="317">
        <f t="shared" si="56"/>
        <v>75075.797999999995</v>
      </c>
      <c r="W87" s="147">
        <f>X87/$U$7</f>
        <v>0.29891622073578589</v>
      </c>
      <c r="X87" s="147">
        <f>R87/12</f>
        <v>49.653305555555555</v>
      </c>
      <c r="Z87" s="147">
        <f t="shared" si="57"/>
        <v>0</v>
      </c>
      <c r="AA87" s="147">
        <f t="shared" si="58"/>
        <v>595.83966666666663</v>
      </c>
      <c r="AB87" s="687">
        <f t="shared" si="59"/>
        <v>0</v>
      </c>
    </row>
    <row r="88" spans="1:28" ht="14.25" x14ac:dyDescent="0.3">
      <c r="A88" s="273"/>
      <c r="B88" s="274"/>
      <c r="C88" s="146"/>
      <c r="D88" s="169"/>
      <c r="E88" s="498"/>
      <c r="F88" s="278">
        <f>SUM('9.1 Infra Base Year 1 Staff'!F88,'9.2 Infra Base Year 2 Staff'!F88,'9.3 Infra Base Year 3 Staff'!F88,'9.4 Infra Base Year 4 Staff'!F88,'9.5 Infra Base Year 5 Staff'!F88,'9.6 Infra Base Year 6 Staff'!F88)/6</f>
        <v>0</v>
      </c>
      <c r="G88" s="278">
        <f>SUM('9.1 Infra Base Year 1 Staff'!G88,'9.2 Infra Base Year 2 Staff'!G88,'9.3 Infra Base Year 3 Staff'!G88,'9.4 Infra Base Year 4 Staff'!G88,'9.5 Infra Base Year 5 Staff'!G88,'9.6 Infra Base Year 6 Staff'!G88)/6</f>
        <v>0</v>
      </c>
      <c r="H88" s="278">
        <f>SUM('9.1 Infra Base Year 1 Staff'!H88,'9.2 Infra Base Year 2 Staff'!H88,'9.3 Infra Base Year 3 Staff'!H88,'9.4 Infra Base Year 4 Staff'!H88,'9.5 Infra Base Year 5 Staff'!H88,'9.6 Infra Base Year 6 Staff'!H88)/6</f>
        <v>0</v>
      </c>
      <c r="I88" s="278">
        <f>SUM('9.1 Infra Base Year 1 Staff'!I88,'9.2 Infra Base Year 2 Staff'!I88,'9.3 Infra Base Year 3 Staff'!I88,'9.4 Infra Base Year 4 Staff'!I88,'9.5 Infra Base Year 5 Staff'!I88,'9.6 Infra Base Year 6 Staff'!I88)/6</f>
        <v>0</v>
      </c>
      <c r="J88" s="278">
        <f>SUM('9.1 Infra Base Year 1 Staff'!J88,'9.2 Infra Base Year 2 Staff'!J88,'9.3 Infra Base Year 3 Staff'!J88,'9.4 Infra Base Year 4 Staff'!J88,'9.5 Infra Base Year 5 Staff'!J88,'9.6 Infra Base Year 6 Staff'!J88)/6</f>
        <v>0</v>
      </c>
      <c r="K88" s="278">
        <f>SUM('9.1 Infra Base Year 1 Staff'!K88,'9.2 Infra Base Year 2 Staff'!K88,'9.3 Infra Base Year 3 Staff'!K88,'9.4 Infra Base Year 4 Staff'!K88,'9.5 Infra Base Year 5 Staff'!K88,'9.6 Infra Base Year 6 Staff'!K88)/6</f>
        <v>0</v>
      </c>
      <c r="L88" s="278">
        <f>SUM('9.1 Infra Base Year 1 Staff'!L88,'9.2 Infra Base Year 2 Staff'!L88,'9.3 Infra Base Year 3 Staff'!L88,'9.4 Infra Base Year 4 Staff'!L88,'9.5 Infra Base Year 5 Staff'!L88,'9.6 Infra Base Year 6 Staff'!L88)/6</f>
        <v>0</v>
      </c>
      <c r="M88" s="278">
        <f>SUM('9.1 Infra Base Year 1 Staff'!M88,'9.2 Infra Base Year 2 Staff'!M88,'9.3 Infra Base Year 3 Staff'!M88,'9.4 Infra Base Year 4 Staff'!M88,'9.5 Infra Base Year 5 Staff'!M88,'9.6 Infra Base Year 6 Staff'!M88)/6</f>
        <v>0</v>
      </c>
      <c r="N88" s="278">
        <f>SUM('9.1 Infra Base Year 1 Staff'!N88,'9.2 Infra Base Year 2 Staff'!N88,'9.3 Infra Base Year 3 Staff'!N88,'9.4 Infra Base Year 4 Staff'!N88,'9.5 Infra Base Year 5 Staff'!N88,'9.6 Infra Base Year 6 Staff'!N88)/6</f>
        <v>0</v>
      </c>
      <c r="O88" s="278">
        <f>SUM('9.1 Infra Base Year 1 Staff'!O88,'9.2 Infra Base Year 2 Staff'!O88,'9.3 Infra Base Year 3 Staff'!O88,'9.4 Infra Base Year 4 Staff'!O88,'9.5 Infra Base Year 5 Staff'!O88,'9.6 Infra Base Year 6 Staff'!O88)/6</f>
        <v>0</v>
      </c>
      <c r="P88" s="278">
        <f>SUM('9.1 Infra Base Year 1 Staff'!P88,'9.2 Infra Base Year 2 Staff'!P88,'9.3 Infra Base Year 3 Staff'!P88,'9.4 Infra Base Year 4 Staff'!P88,'9.5 Infra Base Year 5 Staff'!P88,'9.6 Infra Base Year 6 Staff'!P88)/6</f>
        <v>0</v>
      </c>
      <c r="Q88" s="278">
        <f>SUM('9.1 Infra Base Year 1 Staff'!Q88,'9.2 Infra Base Year 2 Staff'!Q88,'9.3 Infra Base Year 3 Staff'!Q88,'9.4 Infra Base Year 4 Staff'!Q88,'9.5 Infra Base Year 5 Staff'!Q88,'9.6 Infra Base Year 6 Staff'!Q88)/6</f>
        <v>0</v>
      </c>
      <c r="R88" s="278">
        <f>SUM(F88:Q88)</f>
        <v>0</v>
      </c>
      <c r="S88" s="317">
        <f t="shared" si="56"/>
        <v>0</v>
      </c>
      <c r="W88" s="147">
        <f>X88/$U$7</f>
        <v>0</v>
      </c>
      <c r="X88" s="147">
        <f>R88/12</f>
        <v>0</v>
      </c>
      <c r="Z88" s="147">
        <f t="shared" si="57"/>
        <v>0</v>
      </c>
      <c r="AA88" s="147">
        <f t="shared" si="58"/>
        <v>0</v>
      </c>
      <c r="AB88" s="687" t="e">
        <f t="shared" si="59"/>
        <v>#DIV/0!</v>
      </c>
    </row>
    <row r="89" spans="1:28" s="125" customFormat="1" ht="15" thickBot="1" x14ac:dyDescent="0.35">
      <c r="A89" s="223"/>
      <c r="B89" s="224" t="s">
        <v>187</v>
      </c>
      <c r="C89" s="225"/>
      <c r="D89" s="227"/>
      <c r="E89" s="499"/>
      <c r="F89" s="228">
        <f>SUM(F84:F88)</f>
        <v>1958.2268472222222</v>
      </c>
      <c r="G89" s="228">
        <f t="shared" ref="G89:R89" si="60">SUM(G84:G88)</f>
        <v>1958.2268472222222</v>
      </c>
      <c r="H89" s="228">
        <f t="shared" si="60"/>
        <v>1958.2268472222222</v>
      </c>
      <c r="I89" s="228">
        <f t="shared" si="60"/>
        <v>1958.2268472222222</v>
      </c>
      <c r="J89" s="228">
        <f t="shared" si="60"/>
        <v>1958.2268472222222</v>
      </c>
      <c r="K89" s="228">
        <f t="shared" si="60"/>
        <v>1958.2268472222222</v>
      </c>
      <c r="L89" s="228">
        <f t="shared" si="60"/>
        <v>1958.2268472222222</v>
      </c>
      <c r="M89" s="228">
        <f t="shared" si="60"/>
        <v>1958.2268472222222</v>
      </c>
      <c r="N89" s="228">
        <f t="shared" si="60"/>
        <v>1958.2268472222222</v>
      </c>
      <c r="O89" s="228">
        <f t="shared" si="60"/>
        <v>1958.2268472222222</v>
      </c>
      <c r="P89" s="228">
        <f t="shared" si="60"/>
        <v>1958.2268472222222</v>
      </c>
      <c r="Q89" s="228">
        <f t="shared" si="60"/>
        <v>1958.2268472222222</v>
      </c>
      <c r="R89" s="228">
        <f t="shared" si="60"/>
        <v>23498.722166666666</v>
      </c>
      <c r="S89" s="318">
        <f>SUM(S84:S88)</f>
        <v>1760927.1054999998</v>
      </c>
      <c r="W89" s="230">
        <f>SUM(W84:W88)</f>
        <v>11.788656605351168</v>
      </c>
      <c r="X89" s="230">
        <f>SUM(X84:X88)</f>
        <v>1958.2268472222222</v>
      </c>
      <c r="Z89" s="226">
        <f>SUM(Z84:Z88)</f>
        <v>22902.8825</v>
      </c>
      <c r="AA89" s="226">
        <f>SUM(AA84:AA88)</f>
        <v>595.83966666666663</v>
      </c>
      <c r="AB89" s="688">
        <f>Z89/(Z89+AA89)</f>
        <v>0.97464374179835722</v>
      </c>
    </row>
    <row r="90" spans="1:28" ht="14.25" x14ac:dyDescent="0.3">
      <c r="A90" s="273"/>
      <c r="B90" s="274"/>
      <c r="C90" s="146"/>
      <c r="D90" s="169"/>
      <c r="E90" s="498"/>
      <c r="F90" s="278"/>
      <c r="G90" s="278"/>
      <c r="H90" s="278"/>
      <c r="I90" s="278"/>
      <c r="J90" s="278"/>
      <c r="K90" s="278"/>
      <c r="L90" s="278"/>
      <c r="M90" s="278"/>
      <c r="N90" s="278"/>
      <c r="O90" s="278"/>
      <c r="P90" s="278"/>
      <c r="Q90" s="278"/>
      <c r="R90" s="278"/>
      <c r="S90" s="317"/>
      <c r="W90" s="147"/>
      <c r="X90" s="147"/>
      <c r="Z90" s="147"/>
      <c r="AA90" s="147"/>
      <c r="AB90" s="687"/>
    </row>
    <row r="91" spans="1:28" s="125" customFormat="1" ht="14.25" x14ac:dyDescent="0.3">
      <c r="A91" s="273">
        <v>3.4</v>
      </c>
      <c r="B91" s="274" t="s">
        <v>188</v>
      </c>
      <c r="C91" s="155"/>
      <c r="D91" s="169"/>
      <c r="E91" s="498"/>
      <c r="F91" s="278">
        <f>SUM('9.1 Infra Base Year 1 Staff'!F91,'9.2 Infra Base Year 2 Staff'!F91,'9.3 Infra Base Year 3 Staff'!F91,'9.4 Infra Base Year 4 Staff'!F91,'9.5 Infra Base Year 5 Staff'!F91,'9.6 Infra Base Year 6 Staff'!F91)/6</f>
        <v>0</v>
      </c>
      <c r="G91" s="278">
        <f>SUM('9.1 Infra Base Year 1 Staff'!G91,'9.2 Infra Base Year 2 Staff'!G91,'9.3 Infra Base Year 3 Staff'!G91,'9.4 Infra Base Year 4 Staff'!G91,'9.5 Infra Base Year 5 Staff'!G91,'9.6 Infra Base Year 6 Staff'!G91)/6</f>
        <v>0</v>
      </c>
      <c r="H91" s="278">
        <f>SUM('9.1 Infra Base Year 1 Staff'!H91,'9.2 Infra Base Year 2 Staff'!H91,'9.3 Infra Base Year 3 Staff'!H91,'9.4 Infra Base Year 4 Staff'!H91,'9.5 Infra Base Year 5 Staff'!H91,'9.6 Infra Base Year 6 Staff'!H91)/6</f>
        <v>0</v>
      </c>
      <c r="I91" s="278">
        <f>SUM('9.1 Infra Base Year 1 Staff'!I91,'9.2 Infra Base Year 2 Staff'!I91,'9.3 Infra Base Year 3 Staff'!I91,'9.4 Infra Base Year 4 Staff'!I91,'9.5 Infra Base Year 5 Staff'!I91,'9.6 Infra Base Year 6 Staff'!I91)/6</f>
        <v>0</v>
      </c>
      <c r="J91" s="278">
        <f>SUM('9.1 Infra Base Year 1 Staff'!J91,'9.2 Infra Base Year 2 Staff'!J91,'9.3 Infra Base Year 3 Staff'!J91,'9.4 Infra Base Year 4 Staff'!J91,'9.5 Infra Base Year 5 Staff'!J91,'9.6 Infra Base Year 6 Staff'!J91)/6</f>
        <v>0</v>
      </c>
      <c r="K91" s="278">
        <f>SUM('9.1 Infra Base Year 1 Staff'!K91,'9.2 Infra Base Year 2 Staff'!K91,'9.3 Infra Base Year 3 Staff'!K91,'9.4 Infra Base Year 4 Staff'!K91,'9.5 Infra Base Year 5 Staff'!K91,'9.6 Infra Base Year 6 Staff'!K91)/6</f>
        <v>0</v>
      </c>
      <c r="L91" s="278">
        <f>SUM('9.1 Infra Base Year 1 Staff'!L91,'9.2 Infra Base Year 2 Staff'!L91,'9.3 Infra Base Year 3 Staff'!L91,'9.4 Infra Base Year 4 Staff'!L91,'9.5 Infra Base Year 5 Staff'!L91,'9.6 Infra Base Year 6 Staff'!L91)/6</f>
        <v>0</v>
      </c>
      <c r="M91" s="278">
        <f>SUM('9.1 Infra Base Year 1 Staff'!M91,'9.2 Infra Base Year 2 Staff'!M91,'9.3 Infra Base Year 3 Staff'!M91,'9.4 Infra Base Year 4 Staff'!M91,'9.5 Infra Base Year 5 Staff'!M91,'9.6 Infra Base Year 6 Staff'!M91)/6</f>
        <v>0</v>
      </c>
      <c r="N91" s="278">
        <f>SUM('9.1 Infra Base Year 1 Staff'!N91,'9.2 Infra Base Year 2 Staff'!N91,'9.3 Infra Base Year 3 Staff'!N91,'9.4 Infra Base Year 4 Staff'!N91,'9.5 Infra Base Year 5 Staff'!N91,'9.6 Infra Base Year 6 Staff'!N91)/6</f>
        <v>0</v>
      </c>
      <c r="O91" s="278">
        <f>SUM('9.1 Infra Base Year 1 Staff'!O91,'9.2 Infra Base Year 2 Staff'!O91,'9.3 Infra Base Year 3 Staff'!O91,'9.4 Infra Base Year 4 Staff'!O91,'9.5 Infra Base Year 5 Staff'!O91,'9.6 Infra Base Year 6 Staff'!O91)/6</f>
        <v>0</v>
      </c>
      <c r="P91" s="278">
        <f>SUM('9.1 Infra Base Year 1 Staff'!P91,'9.2 Infra Base Year 2 Staff'!P91,'9.3 Infra Base Year 3 Staff'!P91,'9.4 Infra Base Year 4 Staff'!P91,'9.5 Infra Base Year 5 Staff'!P91,'9.6 Infra Base Year 6 Staff'!P91)/6</f>
        <v>0</v>
      </c>
      <c r="Q91" s="278">
        <f>SUM('9.1 Infra Base Year 1 Staff'!Q91,'9.2 Infra Base Year 2 Staff'!Q91,'9.3 Infra Base Year 3 Staff'!Q91,'9.4 Infra Base Year 4 Staff'!Q91,'9.5 Infra Base Year 5 Staff'!Q91,'9.6 Infra Base Year 6 Staff'!Q91)/6</f>
        <v>0</v>
      </c>
      <c r="R91" s="278">
        <f t="shared" si="46"/>
        <v>0</v>
      </c>
      <c r="S91" s="317">
        <f t="shared" si="56"/>
        <v>0</v>
      </c>
      <c r="W91" s="147">
        <f>X91/$U$7</f>
        <v>0</v>
      </c>
      <c r="X91" s="147">
        <f>R91/12</f>
        <v>0</v>
      </c>
      <c r="Z91" s="147">
        <f>IF($E91="Y",$R91,0)</f>
        <v>0</v>
      </c>
      <c r="AA91" s="147">
        <f>IF($E91="N",$R91,0)</f>
        <v>0</v>
      </c>
      <c r="AB91" s="687" t="e">
        <f>Z91/(Z91+AA91)</f>
        <v>#DIV/0!</v>
      </c>
    </row>
    <row r="92" spans="1:28" ht="42.75" x14ac:dyDescent="0.3">
      <c r="A92" s="273"/>
      <c r="B92" s="274"/>
      <c r="C92" s="155" t="s">
        <v>1064</v>
      </c>
      <c r="D92" s="169">
        <v>80</v>
      </c>
      <c r="E92" s="169" t="s">
        <v>151</v>
      </c>
      <c r="F92" s="278">
        <f>SUM('9.1 Infra Base Year 1 Staff'!F92,'9.2 Infra Base Year 2 Staff'!F92,'9.3 Infra Base Year 3 Staff'!F92,'9.4 Infra Base Year 4 Staff'!F92,'9.5 Infra Base Year 5 Staff'!F92,'9.6 Infra Base Year 6 Staff'!F92)/6</f>
        <v>165.96291666666664</v>
      </c>
      <c r="G92" s="278">
        <f>SUM('9.1 Infra Base Year 1 Staff'!G92,'9.2 Infra Base Year 2 Staff'!G92,'9.3 Infra Base Year 3 Staff'!G92,'9.4 Infra Base Year 4 Staff'!G92,'9.5 Infra Base Year 5 Staff'!G92,'9.6 Infra Base Year 6 Staff'!G92)/6</f>
        <v>165.96291666666664</v>
      </c>
      <c r="H92" s="278">
        <f>SUM('9.1 Infra Base Year 1 Staff'!H92,'9.2 Infra Base Year 2 Staff'!H92,'9.3 Infra Base Year 3 Staff'!H92,'9.4 Infra Base Year 4 Staff'!H92,'9.5 Infra Base Year 5 Staff'!H92,'9.6 Infra Base Year 6 Staff'!H92)/6</f>
        <v>165.96291666666664</v>
      </c>
      <c r="I92" s="278">
        <f>SUM('9.1 Infra Base Year 1 Staff'!I92,'9.2 Infra Base Year 2 Staff'!I92,'9.3 Infra Base Year 3 Staff'!I92,'9.4 Infra Base Year 4 Staff'!I92,'9.5 Infra Base Year 5 Staff'!I92,'9.6 Infra Base Year 6 Staff'!I92)/6</f>
        <v>165.96291666666664</v>
      </c>
      <c r="J92" s="278">
        <f>SUM('9.1 Infra Base Year 1 Staff'!J92,'9.2 Infra Base Year 2 Staff'!J92,'9.3 Infra Base Year 3 Staff'!J92,'9.4 Infra Base Year 4 Staff'!J92,'9.5 Infra Base Year 5 Staff'!J92,'9.6 Infra Base Year 6 Staff'!J92)/6</f>
        <v>165.96291666666664</v>
      </c>
      <c r="K92" s="278">
        <f>SUM('9.1 Infra Base Year 1 Staff'!K92,'9.2 Infra Base Year 2 Staff'!K92,'9.3 Infra Base Year 3 Staff'!K92,'9.4 Infra Base Year 4 Staff'!K92,'9.5 Infra Base Year 5 Staff'!K92,'9.6 Infra Base Year 6 Staff'!K92)/6</f>
        <v>165.96291666666664</v>
      </c>
      <c r="L92" s="278">
        <f>SUM('9.1 Infra Base Year 1 Staff'!L92,'9.2 Infra Base Year 2 Staff'!L92,'9.3 Infra Base Year 3 Staff'!L92,'9.4 Infra Base Year 4 Staff'!L92,'9.5 Infra Base Year 5 Staff'!L92,'9.6 Infra Base Year 6 Staff'!L92)/6</f>
        <v>165.96291666666664</v>
      </c>
      <c r="M92" s="278">
        <f>SUM('9.1 Infra Base Year 1 Staff'!M92,'9.2 Infra Base Year 2 Staff'!M92,'9.3 Infra Base Year 3 Staff'!M92,'9.4 Infra Base Year 4 Staff'!M92,'9.5 Infra Base Year 5 Staff'!M92,'9.6 Infra Base Year 6 Staff'!M92)/6</f>
        <v>165.96291666666664</v>
      </c>
      <c r="N92" s="278">
        <f>SUM('9.1 Infra Base Year 1 Staff'!N92,'9.2 Infra Base Year 2 Staff'!N92,'9.3 Infra Base Year 3 Staff'!N92,'9.4 Infra Base Year 4 Staff'!N92,'9.5 Infra Base Year 5 Staff'!N92,'9.6 Infra Base Year 6 Staff'!N92)/6</f>
        <v>165.96291666666664</v>
      </c>
      <c r="O92" s="278">
        <f>SUM('9.1 Infra Base Year 1 Staff'!O92,'9.2 Infra Base Year 2 Staff'!O92,'9.3 Infra Base Year 3 Staff'!O92,'9.4 Infra Base Year 4 Staff'!O92,'9.5 Infra Base Year 5 Staff'!O92,'9.6 Infra Base Year 6 Staff'!O92)/6</f>
        <v>165.96291666666664</v>
      </c>
      <c r="P92" s="278">
        <f>SUM('9.1 Infra Base Year 1 Staff'!P92,'9.2 Infra Base Year 2 Staff'!P92,'9.3 Infra Base Year 3 Staff'!P92,'9.4 Infra Base Year 4 Staff'!P92,'9.5 Infra Base Year 5 Staff'!P92,'9.6 Infra Base Year 6 Staff'!P92)/6</f>
        <v>165.96291666666664</v>
      </c>
      <c r="Q92" s="278">
        <f>SUM('9.1 Infra Base Year 1 Staff'!Q92,'9.2 Infra Base Year 2 Staff'!Q92,'9.3 Infra Base Year 3 Staff'!Q92,'9.4 Infra Base Year 4 Staff'!Q92,'9.5 Infra Base Year 5 Staff'!Q92,'9.6 Infra Base Year 6 Staff'!Q92)/6</f>
        <v>165.96291666666664</v>
      </c>
      <c r="R92" s="278">
        <f t="shared" si="46"/>
        <v>1991.5549999999996</v>
      </c>
      <c r="S92" s="317">
        <f>D92*R92</f>
        <v>159324.39999999997</v>
      </c>
      <c r="W92" s="147">
        <f>X92/$U$7</f>
        <v>0.99910785953177228</v>
      </c>
      <c r="X92" s="147">
        <f>R92/12</f>
        <v>165.96291666666664</v>
      </c>
      <c r="Z92" s="147">
        <f t="shared" ref="Z92:Z95" si="61">IF($E92="Y",$R92,0)</f>
        <v>1991.5549999999996</v>
      </c>
      <c r="AA92" s="147">
        <f t="shared" ref="AA92:AA95" si="62">IF($E92="N",$R92,0)</f>
        <v>0</v>
      </c>
      <c r="AB92" s="687">
        <f t="shared" ref="AB92:AB95" si="63">Z92/(Z92+AA92)</f>
        <v>1</v>
      </c>
    </row>
    <row r="93" spans="1:28" ht="42.75" x14ac:dyDescent="0.3">
      <c r="A93" s="273"/>
      <c r="B93" s="274"/>
      <c r="C93" s="155" t="s">
        <v>192</v>
      </c>
      <c r="D93" s="169">
        <v>126</v>
      </c>
      <c r="E93" s="169" t="s">
        <v>153</v>
      </c>
      <c r="F93" s="278">
        <f>SUM('9.1 Infra Base Year 1 Staff'!F93,'9.2 Infra Base Year 2 Staff'!F93,'9.3 Infra Base Year 3 Staff'!F93,'9.4 Infra Base Year 4 Staff'!F93,'9.5 Infra Base Year 5 Staff'!F93,'9.6 Infra Base Year 6 Staff'!F93)/6</f>
        <v>634.7131875</v>
      </c>
      <c r="G93" s="278">
        <f>SUM('9.1 Infra Base Year 1 Staff'!G93,'9.2 Infra Base Year 2 Staff'!G93,'9.3 Infra Base Year 3 Staff'!G93,'9.4 Infra Base Year 4 Staff'!G93,'9.5 Infra Base Year 5 Staff'!G93,'9.6 Infra Base Year 6 Staff'!G93)/6</f>
        <v>634.7131875</v>
      </c>
      <c r="H93" s="278">
        <f>SUM('9.1 Infra Base Year 1 Staff'!H93,'9.2 Infra Base Year 2 Staff'!H93,'9.3 Infra Base Year 3 Staff'!H93,'9.4 Infra Base Year 4 Staff'!H93,'9.5 Infra Base Year 5 Staff'!H93,'9.6 Infra Base Year 6 Staff'!H93)/6</f>
        <v>634.7131875</v>
      </c>
      <c r="I93" s="278">
        <f>SUM('9.1 Infra Base Year 1 Staff'!I93,'9.2 Infra Base Year 2 Staff'!I93,'9.3 Infra Base Year 3 Staff'!I93,'9.4 Infra Base Year 4 Staff'!I93,'9.5 Infra Base Year 5 Staff'!I93,'9.6 Infra Base Year 6 Staff'!I93)/6</f>
        <v>634.7131875</v>
      </c>
      <c r="J93" s="278">
        <f>SUM('9.1 Infra Base Year 1 Staff'!J93,'9.2 Infra Base Year 2 Staff'!J93,'9.3 Infra Base Year 3 Staff'!J93,'9.4 Infra Base Year 4 Staff'!J93,'9.5 Infra Base Year 5 Staff'!J93,'9.6 Infra Base Year 6 Staff'!J93)/6</f>
        <v>634.7131875</v>
      </c>
      <c r="K93" s="278">
        <f>SUM('9.1 Infra Base Year 1 Staff'!K93,'9.2 Infra Base Year 2 Staff'!K93,'9.3 Infra Base Year 3 Staff'!K93,'9.4 Infra Base Year 4 Staff'!K93,'9.5 Infra Base Year 5 Staff'!K93,'9.6 Infra Base Year 6 Staff'!K93)/6</f>
        <v>634.7131875</v>
      </c>
      <c r="L93" s="278">
        <f>SUM('9.1 Infra Base Year 1 Staff'!L93,'9.2 Infra Base Year 2 Staff'!L93,'9.3 Infra Base Year 3 Staff'!L93,'9.4 Infra Base Year 4 Staff'!L93,'9.5 Infra Base Year 5 Staff'!L93,'9.6 Infra Base Year 6 Staff'!L93)/6</f>
        <v>634.7131875</v>
      </c>
      <c r="M93" s="278">
        <f>SUM('9.1 Infra Base Year 1 Staff'!M93,'9.2 Infra Base Year 2 Staff'!M93,'9.3 Infra Base Year 3 Staff'!M93,'9.4 Infra Base Year 4 Staff'!M93,'9.5 Infra Base Year 5 Staff'!M93,'9.6 Infra Base Year 6 Staff'!M93)/6</f>
        <v>634.7131875</v>
      </c>
      <c r="N93" s="278">
        <f>SUM('9.1 Infra Base Year 1 Staff'!N93,'9.2 Infra Base Year 2 Staff'!N93,'9.3 Infra Base Year 3 Staff'!N93,'9.4 Infra Base Year 4 Staff'!N93,'9.5 Infra Base Year 5 Staff'!N93,'9.6 Infra Base Year 6 Staff'!N93)/6</f>
        <v>634.7131875</v>
      </c>
      <c r="O93" s="278">
        <f>SUM('9.1 Infra Base Year 1 Staff'!O93,'9.2 Infra Base Year 2 Staff'!O93,'9.3 Infra Base Year 3 Staff'!O93,'9.4 Infra Base Year 4 Staff'!O93,'9.5 Infra Base Year 5 Staff'!O93,'9.6 Infra Base Year 6 Staff'!O93)/6</f>
        <v>634.7131875</v>
      </c>
      <c r="P93" s="278">
        <f>SUM('9.1 Infra Base Year 1 Staff'!P93,'9.2 Infra Base Year 2 Staff'!P93,'9.3 Infra Base Year 3 Staff'!P93,'9.4 Infra Base Year 4 Staff'!P93,'9.5 Infra Base Year 5 Staff'!P93,'9.6 Infra Base Year 6 Staff'!P93)/6</f>
        <v>634.7131875</v>
      </c>
      <c r="Q93" s="278">
        <f>SUM('9.1 Infra Base Year 1 Staff'!Q93,'9.2 Infra Base Year 2 Staff'!Q93,'9.3 Infra Base Year 3 Staff'!Q93,'9.4 Infra Base Year 4 Staff'!Q93,'9.5 Infra Base Year 5 Staff'!Q93,'9.6 Infra Base Year 6 Staff'!Q93)/6</f>
        <v>634.7131875</v>
      </c>
      <c r="R93" s="278">
        <f>SUM(F93:Q93)</f>
        <v>7616.5582499999982</v>
      </c>
      <c r="S93" s="317">
        <f t="shared" si="56"/>
        <v>959686.33949999977</v>
      </c>
      <c r="W93" s="147">
        <f>X93/$U$7</f>
        <v>3.8210158444816038</v>
      </c>
      <c r="X93" s="147">
        <f>R93/12</f>
        <v>634.71318749999989</v>
      </c>
      <c r="Z93" s="147">
        <f t="shared" si="61"/>
        <v>0</v>
      </c>
      <c r="AA93" s="147">
        <f t="shared" si="62"/>
        <v>7616.5582499999982</v>
      </c>
      <c r="AB93" s="687">
        <f t="shared" si="63"/>
        <v>0</v>
      </c>
    </row>
    <row r="94" spans="1:28" ht="28.5" x14ac:dyDescent="0.3">
      <c r="A94" s="273"/>
      <c r="B94" s="274"/>
      <c r="C94" s="155" t="s">
        <v>1065</v>
      </c>
      <c r="D94" s="169">
        <v>140</v>
      </c>
      <c r="E94" s="169" t="s">
        <v>153</v>
      </c>
      <c r="F94" s="278">
        <f>SUM('9.1 Infra Base Year 1 Staff'!F94,'9.2 Infra Base Year 2 Staff'!F94,'9.3 Infra Base Year 3 Staff'!F94,'9.4 Infra Base Year 4 Staff'!F94,'9.5 Infra Base Year 5 Staff'!F94,'9.6 Infra Base Year 6 Staff'!F94)/6</f>
        <v>110.41332638888889</v>
      </c>
      <c r="G94" s="278">
        <f>SUM('9.1 Infra Base Year 1 Staff'!G94,'9.2 Infra Base Year 2 Staff'!G94,'9.3 Infra Base Year 3 Staff'!G94,'9.4 Infra Base Year 4 Staff'!G94,'9.5 Infra Base Year 5 Staff'!G94,'9.6 Infra Base Year 6 Staff'!G94)/6</f>
        <v>110.41332638888889</v>
      </c>
      <c r="H94" s="278">
        <f>SUM('9.1 Infra Base Year 1 Staff'!H94,'9.2 Infra Base Year 2 Staff'!H94,'9.3 Infra Base Year 3 Staff'!H94,'9.4 Infra Base Year 4 Staff'!H94,'9.5 Infra Base Year 5 Staff'!H94,'9.6 Infra Base Year 6 Staff'!H94)/6</f>
        <v>110.41332638888889</v>
      </c>
      <c r="I94" s="278">
        <f>SUM('9.1 Infra Base Year 1 Staff'!I94,'9.2 Infra Base Year 2 Staff'!I94,'9.3 Infra Base Year 3 Staff'!I94,'9.4 Infra Base Year 4 Staff'!I94,'9.5 Infra Base Year 5 Staff'!I94,'9.6 Infra Base Year 6 Staff'!I94)/6</f>
        <v>110.41332638888889</v>
      </c>
      <c r="J94" s="278">
        <f>SUM('9.1 Infra Base Year 1 Staff'!J94,'9.2 Infra Base Year 2 Staff'!J94,'9.3 Infra Base Year 3 Staff'!J94,'9.4 Infra Base Year 4 Staff'!J94,'9.5 Infra Base Year 5 Staff'!J94,'9.6 Infra Base Year 6 Staff'!J94)/6</f>
        <v>110.41332638888889</v>
      </c>
      <c r="K94" s="278">
        <f>SUM('9.1 Infra Base Year 1 Staff'!K94,'9.2 Infra Base Year 2 Staff'!K94,'9.3 Infra Base Year 3 Staff'!K94,'9.4 Infra Base Year 4 Staff'!K94,'9.5 Infra Base Year 5 Staff'!K94,'9.6 Infra Base Year 6 Staff'!K94)/6</f>
        <v>110.41332638888889</v>
      </c>
      <c r="L94" s="278">
        <f>SUM('9.1 Infra Base Year 1 Staff'!L94,'9.2 Infra Base Year 2 Staff'!L94,'9.3 Infra Base Year 3 Staff'!L94,'9.4 Infra Base Year 4 Staff'!L94,'9.5 Infra Base Year 5 Staff'!L94,'9.6 Infra Base Year 6 Staff'!L94)/6</f>
        <v>110.41332638888889</v>
      </c>
      <c r="M94" s="278">
        <f>SUM('9.1 Infra Base Year 1 Staff'!M94,'9.2 Infra Base Year 2 Staff'!M94,'9.3 Infra Base Year 3 Staff'!M94,'9.4 Infra Base Year 4 Staff'!M94,'9.5 Infra Base Year 5 Staff'!M94,'9.6 Infra Base Year 6 Staff'!M94)/6</f>
        <v>110.41332638888889</v>
      </c>
      <c r="N94" s="278">
        <f>SUM('9.1 Infra Base Year 1 Staff'!N94,'9.2 Infra Base Year 2 Staff'!N94,'9.3 Infra Base Year 3 Staff'!N94,'9.4 Infra Base Year 4 Staff'!N94,'9.5 Infra Base Year 5 Staff'!N94,'9.6 Infra Base Year 6 Staff'!N94)/6</f>
        <v>110.41332638888889</v>
      </c>
      <c r="O94" s="278">
        <f>SUM('9.1 Infra Base Year 1 Staff'!O94,'9.2 Infra Base Year 2 Staff'!O94,'9.3 Infra Base Year 3 Staff'!O94,'9.4 Infra Base Year 4 Staff'!O94,'9.5 Infra Base Year 5 Staff'!O94,'9.6 Infra Base Year 6 Staff'!O94)/6</f>
        <v>110.41332638888889</v>
      </c>
      <c r="P94" s="278">
        <f>SUM('9.1 Infra Base Year 1 Staff'!P94,'9.2 Infra Base Year 2 Staff'!P94,'9.3 Infra Base Year 3 Staff'!P94,'9.4 Infra Base Year 4 Staff'!P94,'9.5 Infra Base Year 5 Staff'!P94,'9.6 Infra Base Year 6 Staff'!P94)/6</f>
        <v>110.41332638888889</v>
      </c>
      <c r="Q94" s="278">
        <f>SUM('9.1 Infra Base Year 1 Staff'!Q94,'9.2 Infra Base Year 2 Staff'!Q94,'9.3 Infra Base Year 3 Staff'!Q94,'9.4 Infra Base Year 4 Staff'!Q94,'9.5 Infra Base Year 5 Staff'!Q94,'9.6 Infra Base Year 6 Staff'!Q94)/6</f>
        <v>110.41332638888889</v>
      </c>
      <c r="R94" s="278">
        <f t="shared" si="46"/>
        <v>1324.9599166666667</v>
      </c>
      <c r="S94" s="317">
        <f>D94*R94</f>
        <v>185494.38833333334</v>
      </c>
      <c r="W94" s="147">
        <f>X94/$U$7</f>
        <v>0.66469561036789282</v>
      </c>
      <c r="X94" s="147">
        <f>R94/12</f>
        <v>110.41332638888889</v>
      </c>
      <c r="Z94" s="147">
        <f t="shared" si="61"/>
        <v>0</v>
      </c>
      <c r="AA94" s="147">
        <f t="shared" si="62"/>
        <v>1324.9599166666667</v>
      </c>
      <c r="AB94" s="687">
        <f t="shared" si="63"/>
        <v>0</v>
      </c>
    </row>
    <row r="95" spans="1:28" ht="14.25" x14ac:dyDescent="0.3">
      <c r="A95" s="273"/>
      <c r="B95" s="274"/>
      <c r="C95" s="155"/>
      <c r="D95" s="169"/>
      <c r="E95" s="498"/>
      <c r="F95" s="278">
        <f>SUM('9.1 Infra Base Year 1 Staff'!F95,'9.2 Infra Base Year 2 Staff'!F95,'9.3 Infra Base Year 3 Staff'!F95,'9.4 Infra Base Year 4 Staff'!F95,'9.5 Infra Base Year 5 Staff'!F95,'9.6 Infra Base Year 6 Staff'!F95)/6</f>
        <v>0</v>
      </c>
      <c r="G95" s="278">
        <f>SUM('9.1 Infra Base Year 1 Staff'!G95,'9.2 Infra Base Year 2 Staff'!G95,'9.3 Infra Base Year 3 Staff'!G95,'9.4 Infra Base Year 4 Staff'!G95,'9.5 Infra Base Year 5 Staff'!G95,'9.6 Infra Base Year 6 Staff'!G95)/6</f>
        <v>0</v>
      </c>
      <c r="H95" s="278">
        <f>SUM('9.1 Infra Base Year 1 Staff'!H95,'9.2 Infra Base Year 2 Staff'!H95,'9.3 Infra Base Year 3 Staff'!H95,'9.4 Infra Base Year 4 Staff'!H95,'9.5 Infra Base Year 5 Staff'!H95,'9.6 Infra Base Year 6 Staff'!H95)/6</f>
        <v>0</v>
      </c>
      <c r="I95" s="278">
        <f>SUM('9.1 Infra Base Year 1 Staff'!I95,'9.2 Infra Base Year 2 Staff'!I95,'9.3 Infra Base Year 3 Staff'!I95,'9.4 Infra Base Year 4 Staff'!I95,'9.5 Infra Base Year 5 Staff'!I95,'9.6 Infra Base Year 6 Staff'!I95)/6</f>
        <v>0</v>
      </c>
      <c r="J95" s="278">
        <f>SUM('9.1 Infra Base Year 1 Staff'!J95,'9.2 Infra Base Year 2 Staff'!J95,'9.3 Infra Base Year 3 Staff'!J95,'9.4 Infra Base Year 4 Staff'!J95,'9.5 Infra Base Year 5 Staff'!J95,'9.6 Infra Base Year 6 Staff'!J95)/6</f>
        <v>0</v>
      </c>
      <c r="K95" s="278">
        <f>SUM('9.1 Infra Base Year 1 Staff'!K95,'9.2 Infra Base Year 2 Staff'!K95,'9.3 Infra Base Year 3 Staff'!K95,'9.4 Infra Base Year 4 Staff'!K95,'9.5 Infra Base Year 5 Staff'!K95,'9.6 Infra Base Year 6 Staff'!K95)/6</f>
        <v>0</v>
      </c>
      <c r="L95" s="278">
        <f>SUM('9.1 Infra Base Year 1 Staff'!L95,'9.2 Infra Base Year 2 Staff'!L95,'9.3 Infra Base Year 3 Staff'!L95,'9.4 Infra Base Year 4 Staff'!L95,'9.5 Infra Base Year 5 Staff'!L95,'9.6 Infra Base Year 6 Staff'!L95)/6</f>
        <v>0</v>
      </c>
      <c r="M95" s="278">
        <f>SUM('9.1 Infra Base Year 1 Staff'!M95,'9.2 Infra Base Year 2 Staff'!M95,'9.3 Infra Base Year 3 Staff'!M95,'9.4 Infra Base Year 4 Staff'!M95,'9.5 Infra Base Year 5 Staff'!M95,'9.6 Infra Base Year 6 Staff'!M95)/6</f>
        <v>0</v>
      </c>
      <c r="N95" s="278">
        <f>SUM('9.1 Infra Base Year 1 Staff'!N95,'9.2 Infra Base Year 2 Staff'!N95,'9.3 Infra Base Year 3 Staff'!N95,'9.4 Infra Base Year 4 Staff'!N95,'9.5 Infra Base Year 5 Staff'!N95,'9.6 Infra Base Year 6 Staff'!N95)/6</f>
        <v>0</v>
      </c>
      <c r="O95" s="278">
        <f>SUM('9.1 Infra Base Year 1 Staff'!O95,'9.2 Infra Base Year 2 Staff'!O95,'9.3 Infra Base Year 3 Staff'!O95,'9.4 Infra Base Year 4 Staff'!O95,'9.5 Infra Base Year 5 Staff'!O95,'9.6 Infra Base Year 6 Staff'!O95)/6</f>
        <v>0</v>
      </c>
      <c r="P95" s="278">
        <f>SUM('9.1 Infra Base Year 1 Staff'!P95,'9.2 Infra Base Year 2 Staff'!P95,'9.3 Infra Base Year 3 Staff'!P95,'9.4 Infra Base Year 4 Staff'!P95,'9.5 Infra Base Year 5 Staff'!P95,'9.6 Infra Base Year 6 Staff'!P95)/6</f>
        <v>0</v>
      </c>
      <c r="Q95" s="278">
        <f>SUM('9.1 Infra Base Year 1 Staff'!Q95,'9.2 Infra Base Year 2 Staff'!Q95,'9.3 Infra Base Year 3 Staff'!Q95,'9.4 Infra Base Year 4 Staff'!Q95,'9.5 Infra Base Year 5 Staff'!Q95,'9.6 Infra Base Year 6 Staff'!Q95)/6</f>
        <v>0</v>
      </c>
      <c r="R95" s="278">
        <f t="shared" si="46"/>
        <v>0</v>
      </c>
      <c r="S95" s="317">
        <f>D95*R95</f>
        <v>0</v>
      </c>
      <c r="W95" s="147">
        <f>X95/$U$7</f>
        <v>0</v>
      </c>
      <c r="X95" s="147">
        <f>R95/12</f>
        <v>0</v>
      </c>
      <c r="Z95" s="147">
        <f t="shared" si="61"/>
        <v>0</v>
      </c>
      <c r="AA95" s="147">
        <f t="shared" si="62"/>
        <v>0</v>
      </c>
      <c r="AB95" s="687" t="e">
        <f t="shared" si="63"/>
        <v>#DIV/0!</v>
      </c>
    </row>
    <row r="96" spans="1:28" s="125" customFormat="1" ht="15" thickBot="1" x14ac:dyDescent="0.35">
      <c r="A96" s="223"/>
      <c r="B96" s="224" t="s">
        <v>193</v>
      </c>
      <c r="C96" s="225"/>
      <c r="D96" s="227"/>
      <c r="E96" s="499"/>
      <c r="F96" s="228">
        <f>SUM(F91:F95)</f>
        <v>911.08943055555551</v>
      </c>
      <c r="G96" s="228">
        <f t="shared" ref="G96:R96" si="64">SUM(G91:G95)</f>
        <v>911.08943055555551</v>
      </c>
      <c r="H96" s="228">
        <f t="shared" si="64"/>
        <v>911.08943055555551</v>
      </c>
      <c r="I96" s="228">
        <f t="shared" si="64"/>
        <v>911.08943055555551</v>
      </c>
      <c r="J96" s="228">
        <f t="shared" si="64"/>
        <v>911.08943055555551</v>
      </c>
      <c r="K96" s="228">
        <f t="shared" si="64"/>
        <v>911.08943055555551</v>
      </c>
      <c r="L96" s="228">
        <f t="shared" si="64"/>
        <v>911.08943055555551</v>
      </c>
      <c r="M96" s="228">
        <f t="shared" si="64"/>
        <v>911.08943055555551</v>
      </c>
      <c r="N96" s="228">
        <f t="shared" si="64"/>
        <v>911.08943055555551</v>
      </c>
      <c r="O96" s="228">
        <f t="shared" si="64"/>
        <v>911.08943055555551</v>
      </c>
      <c r="P96" s="228">
        <f t="shared" si="64"/>
        <v>911.08943055555551</v>
      </c>
      <c r="Q96" s="228">
        <f t="shared" si="64"/>
        <v>911.08943055555551</v>
      </c>
      <c r="R96" s="228">
        <f t="shared" si="64"/>
        <v>10933.073166666665</v>
      </c>
      <c r="S96" s="318">
        <f>SUM(S91:S95)</f>
        <v>1304505.1278333331</v>
      </c>
      <c r="W96" s="230">
        <f>SUM(W91:W95)</f>
        <v>5.4848193143812694</v>
      </c>
      <c r="X96" s="230">
        <f>SUM(X91:X95)</f>
        <v>911.0894305555554</v>
      </c>
      <c r="Z96" s="226">
        <f>SUM(Z91:Z95)</f>
        <v>1991.5549999999996</v>
      </c>
      <c r="AA96" s="226">
        <f>SUM(AA91:AA95)</f>
        <v>8941.5181666666649</v>
      </c>
      <c r="AB96" s="688">
        <f>Z96/(Z96+AA96)</f>
        <v>0.18215875533257733</v>
      </c>
    </row>
    <row r="97" spans="1:28" s="125" customFormat="1" ht="14.25" x14ac:dyDescent="0.3">
      <c r="A97" s="144"/>
      <c r="B97" s="145"/>
      <c r="C97" s="155"/>
      <c r="D97" s="169"/>
      <c r="E97" s="498"/>
      <c r="F97" s="445"/>
      <c r="G97" s="445"/>
      <c r="H97" s="445"/>
      <c r="I97" s="445"/>
      <c r="J97" s="445"/>
      <c r="K97" s="149"/>
      <c r="L97" s="149"/>
      <c r="M97" s="149"/>
      <c r="N97" s="149"/>
      <c r="O97" s="149"/>
      <c r="P97" s="149"/>
      <c r="Q97" s="149"/>
      <c r="R97" s="149"/>
      <c r="S97" s="324"/>
      <c r="W97" s="147"/>
      <c r="X97" s="147"/>
      <c r="Z97" s="147"/>
      <c r="AA97" s="147"/>
      <c r="AB97" s="687"/>
    </row>
    <row r="98" spans="1:28" s="125" customFormat="1" ht="14.25" thickBot="1" x14ac:dyDescent="0.3">
      <c r="A98" s="252"/>
      <c r="B98" s="253" t="s">
        <v>178</v>
      </c>
      <c r="C98" s="254"/>
      <c r="D98" s="255"/>
      <c r="E98" s="503"/>
      <c r="F98" s="255">
        <f>SUM(F72,F82,F89,F96)</f>
        <v>6182.5855819444441</v>
      </c>
      <c r="G98" s="255">
        <f t="shared" ref="G98:S98" si="65">SUM(G72,G82,G89,G96)</f>
        <v>6182.5855819444441</v>
      </c>
      <c r="H98" s="255">
        <f t="shared" si="65"/>
        <v>6182.5855819444441</v>
      </c>
      <c r="I98" s="255">
        <f t="shared" si="65"/>
        <v>6182.5855819444441</v>
      </c>
      <c r="J98" s="255">
        <f t="shared" si="65"/>
        <v>6182.5855819444441</v>
      </c>
      <c r="K98" s="255">
        <f t="shared" si="65"/>
        <v>6182.5855819444441</v>
      </c>
      <c r="L98" s="255">
        <f t="shared" si="65"/>
        <v>6182.5855819444441</v>
      </c>
      <c r="M98" s="255">
        <f t="shared" si="65"/>
        <v>6182.5855819444441</v>
      </c>
      <c r="N98" s="255">
        <f t="shared" si="65"/>
        <v>6182.5855819444441</v>
      </c>
      <c r="O98" s="255">
        <f t="shared" si="65"/>
        <v>6182.5855819444441</v>
      </c>
      <c r="P98" s="255">
        <f t="shared" si="65"/>
        <v>6182.5855819444441</v>
      </c>
      <c r="Q98" s="255">
        <f t="shared" si="65"/>
        <v>6182.5855819444441</v>
      </c>
      <c r="R98" s="255">
        <f t="shared" si="65"/>
        <v>74191.02698333333</v>
      </c>
      <c r="S98" s="321">
        <f t="shared" si="65"/>
        <v>8249146.8324833326</v>
      </c>
      <c r="W98" s="255">
        <f>SUM(W72,W82,W89,W96)</f>
        <v>37.219578754180596</v>
      </c>
      <c r="X98" s="255">
        <f>SUM(X72,X82,X89,X96)</f>
        <v>6182.5855819444441</v>
      </c>
      <c r="Z98" s="255">
        <f>SUM(Z72,Z82,Z89,Z96)</f>
        <v>46585.790708333334</v>
      </c>
      <c r="AA98" s="255">
        <f>SUM(AA72,AA82,AA89,AA96)</f>
        <v>27605.236274999999</v>
      </c>
      <c r="AB98" s="689">
        <f>Z98/(Z98+AA98)</f>
        <v>0.62791677919216049</v>
      </c>
    </row>
    <row r="99" spans="1:28" ht="9.9499999999999993" customHeight="1" x14ac:dyDescent="0.3">
      <c r="A99" s="157"/>
      <c r="B99" s="145"/>
      <c r="C99" s="146"/>
      <c r="D99" s="446"/>
      <c r="E99" s="539"/>
      <c r="F99" s="149"/>
      <c r="G99" s="149"/>
      <c r="H99" s="149"/>
      <c r="I99" s="149"/>
      <c r="J99" s="149"/>
      <c r="K99" s="149"/>
      <c r="L99" s="149"/>
      <c r="M99" s="149"/>
      <c r="N99" s="149"/>
      <c r="O99" s="149"/>
      <c r="P99" s="149"/>
      <c r="Q99" s="149"/>
      <c r="R99" s="149"/>
      <c r="S99" s="447"/>
      <c r="W99" s="146"/>
      <c r="X99" s="146"/>
      <c r="Z99" s="146"/>
      <c r="AA99" s="146"/>
      <c r="AB99" s="687"/>
    </row>
    <row r="100" spans="1:28" s="124" customFormat="1" ht="13.5" customHeight="1" x14ac:dyDescent="0.25">
      <c r="A100" s="232">
        <v>4</v>
      </c>
      <c r="B100" s="241" t="s">
        <v>194</v>
      </c>
      <c r="C100" s="234"/>
      <c r="D100" s="234"/>
      <c r="E100" s="497"/>
      <c r="F100" s="441"/>
      <c r="G100" s="441"/>
      <c r="H100" s="441"/>
      <c r="I100" s="441"/>
      <c r="J100" s="441"/>
      <c r="K100" s="239"/>
      <c r="L100" s="239"/>
      <c r="M100" s="239"/>
      <c r="N100" s="239"/>
      <c r="O100" s="239"/>
      <c r="P100" s="239"/>
      <c r="Q100" s="239"/>
      <c r="R100" s="235"/>
      <c r="S100" s="316"/>
      <c r="W100" s="234"/>
      <c r="X100" s="234"/>
      <c r="Z100" s="234"/>
      <c r="AA100" s="234"/>
      <c r="AB100" s="686"/>
    </row>
    <row r="101" spans="1:28" ht="13.5" customHeight="1" x14ac:dyDescent="0.3">
      <c r="A101" s="273">
        <v>4.0999999999999996</v>
      </c>
      <c r="B101" s="274" t="s">
        <v>195</v>
      </c>
      <c r="C101" s="146"/>
      <c r="D101" s="169"/>
      <c r="E101" s="498"/>
      <c r="F101" s="278">
        <f>SUM('9.1 Infra Base Year 1 Staff'!F101,'9.2 Infra Base Year 2 Staff'!F101,'9.3 Infra Base Year 3 Staff'!F101,'9.4 Infra Base Year 4 Staff'!F101,'9.5 Infra Base Year 5 Staff'!F101,'9.6 Infra Base Year 6 Staff'!F101)/6</f>
        <v>0</v>
      </c>
      <c r="G101" s="278">
        <f>SUM('9.1 Infra Base Year 1 Staff'!G101,'9.2 Infra Base Year 2 Staff'!G101,'9.3 Infra Base Year 3 Staff'!G101,'9.4 Infra Base Year 4 Staff'!G101,'9.5 Infra Base Year 5 Staff'!G101,'9.6 Infra Base Year 6 Staff'!G101)/6</f>
        <v>0</v>
      </c>
      <c r="H101" s="278">
        <f>SUM('9.1 Infra Base Year 1 Staff'!H101,'9.2 Infra Base Year 2 Staff'!H101,'9.3 Infra Base Year 3 Staff'!H101,'9.4 Infra Base Year 4 Staff'!H101,'9.5 Infra Base Year 5 Staff'!H101,'9.6 Infra Base Year 6 Staff'!H101)/6</f>
        <v>0</v>
      </c>
      <c r="I101" s="278">
        <f>SUM('9.1 Infra Base Year 1 Staff'!I101,'9.2 Infra Base Year 2 Staff'!I101,'9.3 Infra Base Year 3 Staff'!I101,'9.4 Infra Base Year 4 Staff'!I101,'9.5 Infra Base Year 5 Staff'!I101,'9.6 Infra Base Year 6 Staff'!I101)/6</f>
        <v>0</v>
      </c>
      <c r="J101" s="278">
        <f>SUM('9.1 Infra Base Year 1 Staff'!J101,'9.2 Infra Base Year 2 Staff'!J101,'9.3 Infra Base Year 3 Staff'!J101,'9.4 Infra Base Year 4 Staff'!J101,'9.5 Infra Base Year 5 Staff'!J101,'9.6 Infra Base Year 6 Staff'!J101)/6</f>
        <v>0</v>
      </c>
      <c r="K101" s="278">
        <f>SUM('9.1 Infra Base Year 1 Staff'!K101,'9.2 Infra Base Year 2 Staff'!K101,'9.3 Infra Base Year 3 Staff'!K101,'9.4 Infra Base Year 4 Staff'!K101,'9.5 Infra Base Year 5 Staff'!K101,'9.6 Infra Base Year 6 Staff'!K101)/6</f>
        <v>0</v>
      </c>
      <c r="L101" s="278">
        <f>SUM('9.1 Infra Base Year 1 Staff'!L101,'9.2 Infra Base Year 2 Staff'!L101,'9.3 Infra Base Year 3 Staff'!L101,'9.4 Infra Base Year 4 Staff'!L101,'9.5 Infra Base Year 5 Staff'!L101,'9.6 Infra Base Year 6 Staff'!L101)/6</f>
        <v>0</v>
      </c>
      <c r="M101" s="278">
        <f>SUM('9.1 Infra Base Year 1 Staff'!M101,'9.2 Infra Base Year 2 Staff'!M101,'9.3 Infra Base Year 3 Staff'!M101,'9.4 Infra Base Year 4 Staff'!M101,'9.5 Infra Base Year 5 Staff'!M101,'9.6 Infra Base Year 6 Staff'!M101)/6</f>
        <v>0</v>
      </c>
      <c r="N101" s="278">
        <f>SUM('9.1 Infra Base Year 1 Staff'!N101,'9.2 Infra Base Year 2 Staff'!N101,'9.3 Infra Base Year 3 Staff'!N101,'9.4 Infra Base Year 4 Staff'!N101,'9.5 Infra Base Year 5 Staff'!N101,'9.6 Infra Base Year 6 Staff'!N101)/6</f>
        <v>0</v>
      </c>
      <c r="O101" s="278">
        <f>SUM('9.1 Infra Base Year 1 Staff'!O101,'9.2 Infra Base Year 2 Staff'!O101,'9.3 Infra Base Year 3 Staff'!O101,'9.4 Infra Base Year 4 Staff'!O101,'9.5 Infra Base Year 5 Staff'!O101,'9.6 Infra Base Year 6 Staff'!O101)/6</f>
        <v>0</v>
      </c>
      <c r="P101" s="278">
        <f>SUM('9.1 Infra Base Year 1 Staff'!P101,'9.2 Infra Base Year 2 Staff'!P101,'9.3 Infra Base Year 3 Staff'!P101,'9.4 Infra Base Year 4 Staff'!P101,'9.5 Infra Base Year 5 Staff'!P101,'9.6 Infra Base Year 6 Staff'!P101)/6</f>
        <v>0</v>
      </c>
      <c r="Q101" s="278">
        <f>SUM('9.1 Infra Base Year 1 Staff'!Q101,'9.2 Infra Base Year 2 Staff'!Q101,'9.3 Infra Base Year 3 Staff'!Q101,'9.4 Infra Base Year 4 Staff'!Q101,'9.5 Infra Base Year 5 Staff'!Q101,'9.6 Infra Base Year 6 Staff'!Q101)/6</f>
        <v>0</v>
      </c>
      <c r="R101" s="278">
        <f>SUM(F101:Q101)</f>
        <v>0</v>
      </c>
      <c r="S101" s="317">
        <f>D101*R101</f>
        <v>0</v>
      </c>
      <c r="W101" s="147">
        <f>X101/$U$7</f>
        <v>0</v>
      </c>
      <c r="X101" s="147">
        <f>R101/12</f>
        <v>0</v>
      </c>
      <c r="Z101" s="147">
        <f>IF($E101="Y",$R101,0)</f>
        <v>0</v>
      </c>
      <c r="AA101" s="147">
        <f>IF($E101="N",$R101,0)</f>
        <v>0</v>
      </c>
      <c r="AB101" s="687" t="e">
        <f>Z101/(Z101+AA101)</f>
        <v>#DIV/0!</v>
      </c>
    </row>
    <row r="102" spans="1:28" ht="14.25" x14ac:dyDescent="0.3">
      <c r="A102" s="273"/>
      <c r="B102" s="274"/>
      <c r="C102" s="146"/>
      <c r="D102" s="169"/>
      <c r="E102" s="498"/>
      <c r="F102" s="278">
        <f>SUM('9.1 Infra Base Year 1 Staff'!F102,'9.2 Infra Base Year 2 Staff'!F102,'9.3 Infra Base Year 3 Staff'!F102,'9.4 Infra Base Year 4 Staff'!F102,'9.5 Infra Base Year 5 Staff'!F102,'9.6 Infra Base Year 6 Staff'!F102)/6</f>
        <v>0</v>
      </c>
      <c r="G102" s="278">
        <f>SUM('9.1 Infra Base Year 1 Staff'!G102,'9.2 Infra Base Year 2 Staff'!G102,'9.3 Infra Base Year 3 Staff'!G102,'9.4 Infra Base Year 4 Staff'!G102,'9.5 Infra Base Year 5 Staff'!G102,'9.6 Infra Base Year 6 Staff'!G102)/6</f>
        <v>0</v>
      </c>
      <c r="H102" s="278">
        <f>SUM('9.1 Infra Base Year 1 Staff'!H102,'9.2 Infra Base Year 2 Staff'!H102,'9.3 Infra Base Year 3 Staff'!H102,'9.4 Infra Base Year 4 Staff'!H102,'9.5 Infra Base Year 5 Staff'!H102,'9.6 Infra Base Year 6 Staff'!H102)/6</f>
        <v>0</v>
      </c>
      <c r="I102" s="278">
        <f>SUM('9.1 Infra Base Year 1 Staff'!I102,'9.2 Infra Base Year 2 Staff'!I102,'9.3 Infra Base Year 3 Staff'!I102,'9.4 Infra Base Year 4 Staff'!I102,'9.5 Infra Base Year 5 Staff'!I102,'9.6 Infra Base Year 6 Staff'!I102)/6</f>
        <v>0</v>
      </c>
      <c r="J102" s="278">
        <f>SUM('9.1 Infra Base Year 1 Staff'!J102,'9.2 Infra Base Year 2 Staff'!J102,'9.3 Infra Base Year 3 Staff'!J102,'9.4 Infra Base Year 4 Staff'!J102,'9.5 Infra Base Year 5 Staff'!J102,'9.6 Infra Base Year 6 Staff'!J102)/6</f>
        <v>0</v>
      </c>
      <c r="K102" s="278">
        <f>SUM('9.1 Infra Base Year 1 Staff'!K102,'9.2 Infra Base Year 2 Staff'!K102,'9.3 Infra Base Year 3 Staff'!K102,'9.4 Infra Base Year 4 Staff'!K102,'9.5 Infra Base Year 5 Staff'!K102,'9.6 Infra Base Year 6 Staff'!K102)/6</f>
        <v>0</v>
      </c>
      <c r="L102" s="278">
        <f>SUM('9.1 Infra Base Year 1 Staff'!L102,'9.2 Infra Base Year 2 Staff'!L102,'9.3 Infra Base Year 3 Staff'!L102,'9.4 Infra Base Year 4 Staff'!L102,'9.5 Infra Base Year 5 Staff'!L102,'9.6 Infra Base Year 6 Staff'!L102)/6</f>
        <v>0</v>
      </c>
      <c r="M102" s="278">
        <f>SUM('9.1 Infra Base Year 1 Staff'!M102,'9.2 Infra Base Year 2 Staff'!M102,'9.3 Infra Base Year 3 Staff'!M102,'9.4 Infra Base Year 4 Staff'!M102,'9.5 Infra Base Year 5 Staff'!M102,'9.6 Infra Base Year 6 Staff'!M102)/6</f>
        <v>0</v>
      </c>
      <c r="N102" s="278">
        <f>SUM('9.1 Infra Base Year 1 Staff'!N102,'9.2 Infra Base Year 2 Staff'!N102,'9.3 Infra Base Year 3 Staff'!N102,'9.4 Infra Base Year 4 Staff'!N102,'9.5 Infra Base Year 5 Staff'!N102,'9.6 Infra Base Year 6 Staff'!N102)/6</f>
        <v>0</v>
      </c>
      <c r="O102" s="278">
        <f>SUM('9.1 Infra Base Year 1 Staff'!O102,'9.2 Infra Base Year 2 Staff'!O102,'9.3 Infra Base Year 3 Staff'!O102,'9.4 Infra Base Year 4 Staff'!O102,'9.5 Infra Base Year 5 Staff'!O102,'9.6 Infra Base Year 6 Staff'!O102)/6</f>
        <v>0</v>
      </c>
      <c r="P102" s="278">
        <f>SUM('9.1 Infra Base Year 1 Staff'!P102,'9.2 Infra Base Year 2 Staff'!P102,'9.3 Infra Base Year 3 Staff'!P102,'9.4 Infra Base Year 4 Staff'!P102,'9.5 Infra Base Year 5 Staff'!P102,'9.6 Infra Base Year 6 Staff'!P102)/6</f>
        <v>0</v>
      </c>
      <c r="Q102" s="278">
        <f>SUM('9.1 Infra Base Year 1 Staff'!Q102,'9.2 Infra Base Year 2 Staff'!Q102,'9.3 Infra Base Year 3 Staff'!Q102,'9.4 Infra Base Year 4 Staff'!Q102,'9.5 Infra Base Year 5 Staff'!Q102,'9.6 Infra Base Year 6 Staff'!Q102)/6</f>
        <v>0</v>
      </c>
      <c r="R102" s="278">
        <f>SUM(F102:Q102)</f>
        <v>0</v>
      </c>
      <c r="S102" s="317">
        <f>D102*R102</f>
        <v>0</v>
      </c>
      <c r="W102" s="147">
        <f>X102/$U$7</f>
        <v>0</v>
      </c>
      <c r="X102" s="147">
        <f>R102/12</f>
        <v>0</v>
      </c>
      <c r="Z102" s="147">
        <f t="shared" ref="Z102:Z105" si="66">IF($E102="Y",$R102,0)</f>
        <v>0</v>
      </c>
      <c r="AA102" s="147">
        <f t="shared" ref="AA102:AA105" si="67">IF($E102="N",$R102,0)</f>
        <v>0</v>
      </c>
      <c r="AB102" s="687" t="e">
        <f t="shared" ref="AB102:AB105" si="68">Z102/(Z102+AA102)</f>
        <v>#DIV/0!</v>
      </c>
    </row>
    <row r="103" spans="1:28" ht="14.25" x14ac:dyDescent="0.3">
      <c r="A103" s="273"/>
      <c r="B103" s="274"/>
      <c r="C103" s="146"/>
      <c r="D103" s="169"/>
      <c r="E103" s="498"/>
      <c r="F103" s="278">
        <f>SUM('9.1 Infra Base Year 1 Staff'!F103,'9.2 Infra Base Year 2 Staff'!F103,'9.3 Infra Base Year 3 Staff'!F103,'9.4 Infra Base Year 4 Staff'!F103,'9.5 Infra Base Year 5 Staff'!F103,'9.6 Infra Base Year 6 Staff'!F103)/6</f>
        <v>0</v>
      </c>
      <c r="G103" s="278">
        <f>SUM('9.1 Infra Base Year 1 Staff'!G103,'9.2 Infra Base Year 2 Staff'!G103,'9.3 Infra Base Year 3 Staff'!G103,'9.4 Infra Base Year 4 Staff'!G103,'9.5 Infra Base Year 5 Staff'!G103,'9.6 Infra Base Year 6 Staff'!G103)/6</f>
        <v>0</v>
      </c>
      <c r="H103" s="278">
        <f>SUM('9.1 Infra Base Year 1 Staff'!H103,'9.2 Infra Base Year 2 Staff'!H103,'9.3 Infra Base Year 3 Staff'!H103,'9.4 Infra Base Year 4 Staff'!H103,'9.5 Infra Base Year 5 Staff'!H103,'9.6 Infra Base Year 6 Staff'!H103)/6</f>
        <v>0</v>
      </c>
      <c r="I103" s="278">
        <f>SUM('9.1 Infra Base Year 1 Staff'!I103,'9.2 Infra Base Year 2 Staff'!I103,'9.3 Infra Base Year 3 Staff'!I103,'9.4 Infra Base Year 4 Staff'!I103,'9.5 Infra Base Year 5 Staff'!I103,'9.6 Infra Base Year 6 Staff'!I103)/6</f>
        <v>0</v>
      </c>
      <c r="J103" s="278">
        <f>SUM('9.1 Infra Base Year 1 Staff'!J103,'9.2 Infra Base Year 2 Staff'!J103,'9.3 Infra Base Year 3 Staff'!J103,'9.4 Infra Base Year 4 Staff'!J103,'9.5 Infra Base Year 5 Staff'!J103,'9.6 Infra Base Year 6 Staff'!J103)/6</f>
        <v>0</v>
      </c>
      <c r="K103" s="278">
        <f>SUM('9.1 Infra Base Year 1 Staff'!K103,'9.2 Infra Base Year 2 Staff'!K103,'9.3 Infra Base Year 3 Staff'!K103,'9.4 Infra Base Year 4 Staff'!K103,'9.5 Infra Base Year 5 Staff'!K103,'9.6 Infra Base Year 6 Staff'!K103)/6</f>
        <v>0</v>
      </c>
      <c r="L103" s="278">
        <f>SUM('9.1 Infra Base Year 1 Staff'!L103,'9.2 Infra Base Year 2 Staff'!L103,'9.3 Infra Base Year 3 Staff'!L103,'9.4 Infra Base Year 4 Staff'!L103,'9.5 Infra Base Year 5 Staff'!L103,'9.6 Infra Base Year 6 Staff'!L103)/6</f>
        <v>0</v>
      </c>
      <c r="M103" s="278">
        <f>SUM('9.1 Infra Base Year 1 Staff'!M103,'9.2 Infra Base Year 2 Staff'!M103,'9.3 Infra Base Year 3 Staff'!M103,'9.4 Infra Base Year 4 Staff'!M103,'9.5 Infra Base Year 5 Staff'!M103,'9.6 Infra Base Year 6 Staff'!M103)/6</f>
        <v>0</v>
      </c>
      <c r="N103" s="278">
        <f>SUM('9.1 Infra Base Year 1 Staff'!N103,'9.2 Infra Base Year 2 Staff'!N103,'9.3 Infra Base Year 3 Staff'!N103,'9.4 Infra Base Year 4 Staff'!N103,'9.5 Infra Base Year 5 Staff'!N103,'9.6 Infra Base Year 6 Staff'!N103)/6</f>
        <v>0</v>
      </c>
      <c r="O103" s="278">
        <f>SUM('9.1 Infra Base Year 1 Staff'!O103,'9.2 Infra Base Year 2 Staff'!O103,'9.3 Infra Base Year 3 Staff'!O103,'9.4 Infra Base Year 4 Staff'!O103,'9.5 Infra Base Year 5 Staff'!O103,'9.6 Infra Base Year 6 Staff'!O103)/6</f>
        <v>0</v>
      </c>
      <c r="P103" s="278">
        <f>SUM('9.1 Infra Base Year 1 Staff'!P103,'9.2 Infra Base Year 2 Staff'!P103,'9.3 Infra Base Year 3 Staff'!P103,'9.4 Infra Base Year 4 Staff'!P103,'9.5 Infra Base Year 5 Staff'!P103,'9.6 Infra Base Year 6 Staff'!P103)/6</f>
        <v>0</v>
      </c>
      <c r="Q103" s="278">
        <f>SUM('9.1 Infra Base Year 1 Staff'!Q103,'9.2 Infra Base Year 2 Staff'!Q103,'9.3 Infra Base Year 3 Staff'!Q103,'9.4 Infra Base Year 4 Staff'!Q103,'9.5 Infra Base Year 5 Staff'!Q103,'9.6 Infra Base Year 6 Staff'!Q103)/6</f>
        <v>0</v>
      </c>
      <c r="R103" s="278">
        <f>SUM(F103:Q103)</f>
        <v>0</v>
      </c>
      <c r="S103" s="317">
        <f>D103*R103</f>
        <v>0</v>
      </c>
      <c r="W103" s="147">
        <f>X103/$U$7</f>
        <v>0</v>
      </c>
      <c r="X103" s="147">
        <f>R103/12</f>
        <v>0</v>
      </c>
      <c r="Z103" s="147">
        <f t="shared" si="66"/>
        <v>0</v>
      </c>
      <c r="AA103" s="147">
        <f t="shared" si="67"/>
        <v>0</v>
      </c>
      <c r="AB103" s="687" t="e">
        <f t="shared" si="68"/>
        <v>#DIV/0!</v>
      </c>
    </row>
    <row r="104" spans="1:28" ht="14.25" x14ac:dyDescent="0.3">
      <c r="A104" s="273"/>
      <c r="B104" s="274"/>
      <c r="C104" s="146"/>
      <c r="D104" s="169"/>
      <c r="E104" s="498"/>
      <c r="F104" s="278">
        <f>SUM('9.1 Infra Base Year 1 Staff'!F104,'9.2 Infra Base Year 2 Staff'!F104,'9.3 Infra Base Year 3 Staff'!F104,'9.4 Infra Base Year 4 Staff'!F104,'9.5 Infra Base Year 5 Staff'!F104,'9.6 Infra Base Year 6 Staff'!F104)/6</f>
        <v>0</v>
      </c>
      <c r="G104" s="278">
        <f>SUM('9.1 Infra Base Year 1 Staff'!G104,'9.2 Infra Base Year 2 Staff'!G104,'9.3 Infra Base Year 3 Staff'!G104,'9.4 Infra Base Year 4 Staff'!G104,'9.5 Infra Base Year 5 Staff'!G104,'9.6 Infra Base Year 6 Staff'!G104)/6</f>
        <v>0</v>
      </c>
      <c r="H104" s="278">
        <f>SUM('9.1 Infra Base Year 1 Staff'!H104,'9.2 Infra Base Year 2 Staff'!H104,'9.3 Infra Base Year 3 Staff'!H104,'9.4 Infra Base Year 4 Staff'!H104,'9.5 Infra Base Year 5 Staff'!H104,'9.6 Infra Base Year 6 Staff'!H104)/6</f>
        <v>0</v>
      </c>
      <c r="I104" s="278">
        <f>SUM('9.1 Infra Base Year 1 Staff'!I104,'9.2 Infra Base Year 2 Staff'!I104,'9.3 Infra Base Year 3 Staff'!I104,'9.4 Infra Base Year 4 Staff'!I104,'9.5 Infra Base Year 5 Staff'!I104,'9.6 Infra Base Year 6 Staff'!I104)/6</f>
        <v>0</v>
      </c>
      <c r="J104" s="278">
        <f>SUM('9.1 Infra Base Year 1 Staff'!J104,'9.2 Infra Base Year 2 Staff'!J104,'9.3 Infra Base Year 3 Staff'!J104,'9.4 Infra Base Year 4 Staff'!J104,'9.5 Infra Base Year 5 Staff'!J104,'9.6 Infra Base Year 6 Staff'!J104)/6</f>
        <v>0</v>
      </c>
      <c r="K104" s="278">
        <f>SUM('9.1 Infra Base Year 1 Staff'!K104,'9.2 Infra Base Year 2 Staff'!K104,'9.3 Infra Base Year 3 Staff'!K104,'9.4 Infra Base Year 4 Staff'!K104,'9.5 Infra Base Year 5 Staff'!K104,'9.6 Infra Base Year 6 Staff'!K104)/6</f>
        <v>0</v>
      </c>
      <c r="L104" s="278">
        <f>SUM('9.1 Infra Base Year 1 Staff'!L104,'9.2 Infra Base Year 2 Staff'!L104,'9.3 Infra Base Year 3 Staff'!L104,'9.4 Infra Base Year 4 Staff'!L104,'9.5 Infra Base Year 5 Staff'!L104,'9.6 Infra Base Year 6 Staff'!L104)/6</f>
        <v>0</v>
      </c>
      <c r="M104" s="278">
        <f>SUM('9.1 Infra Base Year 1 Staff'!M104,'9.2 Infra Base Year 2 Staff'!M104,'9.3 Infra Base Year 3 Staff'!M104,'9.4 Infra Base Year 4 Staff'!M104,'9.5 Infra Base Year 5 Staff'!M104,'9.6 Infra Base Year 6 Staff'!M104)/6</f>
        <v>0</v>
      </c>
      <c r="N104" s="278">
        <f>SUM('9.1 Infra Base Year 1 Staff'!N104,'9.2 Infra Base Year 2 Staff'!N104,'9.3 Infra Base Year 3 Staff'!N104,'9.4 Infra Base Year 4 Staff'!N104,'9.5 Infra Base Year 5 Staff'!N104,'9.6 Infra Base Year 6 Staff'!N104)/6</f>
        <v>0</v>
      </c>
      <c r="O104" s="278">
        <f>SUM('9.1 Infra Base Year 1 Staff'!O104,'9.2 Infra Base Year 2 Staff'!O104,'9.3 Infra Base Year 3 Staff'!O104,'9.4 Infra Base Year 4 Staff'!O104,'9.5 Infra Base Year 5 Staff'!O104,'9.6 Infra Base Year 6 Staff'!O104)/6</f>
        <v>0</v>
      </c>
      <c r="P104" s="278">
        <f>SUM('9.1 Infra Base Year 1 Staff'!P104,'9.2 Infra Base Year 2 Staff'!P104,'9.3 Infra Base Year 3 Staff'!P104,'9.4 Infra Base Year 4 Staff'!P104,'9.5 Infra Base Year 5 Staff'!P104,'9.6 Infra Base Year 6 Staff'!P104)/6</f>
        <v>0</v>
      </c>
      <c r="Q104" s="278">
        <f>SUM('9.1 Infra Base Year 1 Staff'!Q104,'9.2 Infra Base Year 2 Staff'!Q104,'9.3 Infra Base Year 3 Staff'!Q104,'9.4 Infra Base Year 4 Staff'!Q104,'9.5 Infra Base Year 5 Staff'!Q104,'9.6 Infra Base Year 6 Staff'!Q104)/6</f>
        <v>0</v>
      </c>
      <c r="R104" s="278">
        <f>SUM(F104:Q104)</f>
        <v>0</v>
      </c>
      <c r="S104" s="317">
        <f>D104*R104</f>
        <v>0</v>
      </c>
      <c r="W104" s="147">
        <f>X104/$U$7</f>
        <v>0</v>
      </c>
      <c r="X104" s="147">
        <f>R104/12</f>
        <v>0</v>
      </c>
      <c r="Z104" s="147">
        <f t="shared" si="66"/>
        <v>0</v>
      </c>
      <c r="AA104" s="147">
        <f t="shared" si="67"/>
        <v>0</v>
      </c>
      <c r="AB104" s="687" t="e">
        <f t="shared" si="68"/>
        <v>#DIV/0!</v>
      </c>
    </row>
    <row r="105" spans="1:28" ht="14.25" x14ac:dyDescent="0.3">
      <c r="A105" s="273"/>
      <c r="B105" s="274"/>
      <c r="C105" s="146"/>
      <c r="D105" s="169"/>
      <c r="E105" s="498"/>
      <c r="F105" s="278">
        <f>SUM('9.1 Infra Base Year 1 Staff'!F105,'9.2 Infra Base Year 2 Staff'!F105,'9.3 Infra Base Year 3 Staff'!F105,'9.4 Infra Base Year 4 Staff'!F105,'9.5 Infra Base Year 5 Staff'!F105,'9.6 Infra Base Year 6 Staff'!F105)/6</f>
        <v>0</v>
      </c>
      <c r="G105" s="278">
        <f>SUM('9.1 Infra Base Year 1 Staff'!G105,'9.2 Infra Base Year 2 Staff'!G105,'9.3 Infra Base Year 3 Staff'!G105,'9.4 Infra Base Year 4 Staff'!G105,'9.5 Infra Base Year 5 Staff'!G105,'9.6 Infra Base Year 6 Staff'!G105)/6</f>
        <v>0</v>
      </c>
      <c r="H105" s="278">
        <f>SUM('9.1 Infra Base Year 1 Staff'!H105,'9.2 Infra Base Year 2 Staff'!H105,'9.3 Infra Base Year 3 Staff'!H105,'9.4 Infra Base Year 4 Staff'!H105,'9.5 Infra Base Year 5 Staff'!H105,'9.6 Infra Base Year 6 Staff'!H105)/6</f>
        <v>0</v>
      </c>
      <c r="I105" s="278">
        <f>SUM('9.1 Infra Base Year 1 Staff'!I105,'9.2 Infra Base Year 2 Staff'!I105,'9.3 Infra Base Year 3 Staff'!I105,'9.4 Infra Base Year 4 Staff'!I105,'9.5 Infra Base Year 5 Staff'!I105,'9.6 Infra Base Year 6 Staff'!I105)/6</f>
        <v>0</v>
      </c>
      <c r="J105" s="278">
        <f>SUM('9.1 Infra Base Year 1 Staff'!J105,'9.2 Infra Base Year 2 Staff'!J105,'9.3 Infra Base Year 3 Staff'!J105,'9.4 Infra Base Year 4 Staff'!J105,'9.5 Infra Base Year 5 Staff'!J105,'9.6 Infra Base Year 6 Staff'!J105)/6</f>
        <v>0</v>
      </c>
      <c r="K105" s="278">
        <f>SUM('9.1 Infra Base Year 1 Staff'!K105,'9.2 Infra Base Year 2 Staff'!K105,'9.3 Infra Base Year 3 Staff'!K105,'9.4 Infra Base Year 4 Staff'!K105,'9.5 Infra Base Year 5 Staff'!K105,'9.6 Infra Base Year 6 Staff'!K105)/6</f>
        <v>0</v>
      </c>
      <c r="L105" s="278">
        <f>SUM('9.1 Infra Base Year 1 Staff'!L105,'9.2 Infra Base Year 2 Staff'!L105,'9.3 Infra Base Year 3 Staff'!L105,'9.4 Infra Base Year 4 Staff'!L105,'9.5 Infra Base Year 5 Staff'!L105,'9.6 Infra Base Year 6 Staff'!L105)/6</f>
        <v>0</v>
      </c>
      <c r="M105" s="278">
        <f>SUM('9.1 Infra Base Year 1 Staff'!M105,'9.2 Infra Base Year 2 Staff'!M105,'9.3 Infra Base Year 3 Staff'!M105,'9.4 Infra Base Year 4 Staff'!M105,'9.5 Infra Base Year 5 Staff'!M105,'9.6 Infra Base Year 6 Staff'!M105)/6</f>
        <v>0</v>
      </c>
      <c r="N105" s="278">
        <f>SUM('9.1 Infra Base Year 1 Staff'!N105,'9.2 Infra Base Year 2 Staff'!N105,'9.3 Infra Base Year 3 Staff'!N105,'9.4 Infra Base Year 4 Staff'!N105,'9.5 Infra Base Year 5 Staff'!N105,'9.6 Infra Base Year 6 Staff'!N105)/6</f>
        <v>0</v>
      </c>
      <c r="O105" s="278">
        <f>SUM('9.1 Infra Base Year 1 Staff'!O105,'9.2 Infra Base Year 2 Staff'!O105,'9.3 Infra Base Year 3 Staff'!O105,'9.4 Infra Base Year 4 Staff'!O105,'9.5 Infra Base Year 5 Staff'!O105,'9.6 Infra Base Year 6 Staff'!O105)/6</f>
        <v>0</v>
      </c>
      <c r="P105" s="278">
        <f>SUM('9.1 Infra Base Year 1 Staff'!P105,'9.2 Infra Base Year 2 Staff'!P105,'9.3 Infra Base Year 3 Staff'!P105,'9.4 Infra Base Year 4 Staff'!P105,'9.5 Infra Base Year 5 Staff'!P105,'9.6 Infra Base Year 6 Staff'!P105)/6</f>
        <v>0</v>
      </c>
      <c r="Q105" s="278">
        <f>SUM('9.1 Infra Base Year 1 Staff'!Q105,'9.2 Infra Base Year 2 Staff'!Q105,'9.3 Infra Base Year 3 Staff'!Q105,'9.4 Infra Base Year 4 Staff'!Q105,'9.5 Infra Base Year 5 Staff'!Q105,'9.6 Infra Base Year 6 Staff'!Q105)/6</f>
        <v>0</v>
      </c>
      <c r="R105" s="278">
        <f>SUM(F105:Q105)</f>
        <v>0</v>
      </c>
      <c r="S105" s="317">
        <f>D105*R105</f>
        <v>0</v>
      </c>
      <c r="W105" s="147">
        <f>X105/$U$7</f>
        <v>0</v>
      </c>
      <c r="X105" s="147">
        <f>R105/12</f>
        <v>0</v>
      </c>
      <c r="Z105" s="147">
        <f t="shared" si="66"/>
        <v>0</v>
      </c>
      <c r="AA105" s="147">
        <f t="shared" si="67"/>
        <v>0</v>
      </c>
      <c r="AB105" s="687" t="e">
        <f t="shared" si="68"/>
        <v>#DIV/0!</v>
      </c>
    </row>
    <row r="106" spans="1:28" s="125" customFormat="1" ht="15" thickBot="1" x14ac:dyDescent="0.35">
      <c r="A106" s="223"/>
      <c r="B106" s="224" t="s">
        <v>196</v>
      </c>
      <c r="C106" s="225"/>
      <c r="D106" s="227"/>
      <c r="E106" s="499"/>
      <c r="F106" s="228">
        <f>SUM(F101:F105)</f>
        <v>0</v>
      </c>
      <c r="G106" s="228">
        <f t="shared" ref="G106:R106" si="69">SUM(G101:G105)</f>
        <v>0</v>
      </c>
      <c r="H106" s="228">
        <f t="shared" si="69"/>
        <v>0</v>
      </c>
      <c r="I106" s="228">
        <f t="shared" si="69"/>
        <v>0</v>
      </c>
      <c r="J106" s="228">
        <f t="shared" si="69"/>
        <v>0</v>
      </c>
      <c r="K106" s="228">
        <f t="shared" si="69"/>
        <v>0</v>
      </c>
      <c r="L106" s="228">
        <f t="shared" si="69"/>
        <v>0</v>
      </c>
      <c r="M106" s="228">
        <f t="shared" si="69"/>
        <v>0</v>
      </c>
      <c r="N106" s="228">
        <f t="shared" si="69"/>
        <v>0</v>
      </c>
      <c r="O106" s="228">
        <f t="shared" si="69"/>
        <v>0</v>
      </c>
      <c r="P106" s="228">
        <f t="shared" si="69"/>
        <v>0</v>
      </c>
      <c r="Q106" s="228">
        <f t="shared" si="69"/>
        <v>0</v>
      </c>
      <c r="R106" s="228">
        <f t="shared" si="69"/>
        <v>0</v>
      </c>
      <c r="S106" s="318">
        <f>SUM(S101:S105)</f>
        <v>0</v>
      </c>
      <c r="W106" s="230">
        <f>SUM(W101:W105)</f>
        <v>0</v>
      </c>
      <c r="X106" s="228">
        <f>SUM(X101:X105)</f>
        <v>0</v>
      </c>
      <c r="Z106" s="226">
        <f>SUM(Z101:Z105)</f>
        <v>0</v>
      </c>
      <c r="AA106" s="226">
        <f>SUM(AA101:AA105)</f>
        <v>0</v>
      </c>
      <c r="AB106" s="688" t="e">
        <f>Z106/(Z106+AA106)</f>
        <v>#DIV/0!</v>
      </c>
    </row>
    <row r="107" spans="1:28" ht="13.5" customHeight="1" x14ac:dyDescent="0.3">
      <c r="A107" s="273"/>
      <c r="B107" s="274"/>
      <c r="C107" s="146"/>
      <c r="D107" s="169"/>
      <c r="E107" s="498"/>
      <c r="F107" s="278"/>
      <c r="G107" s="278"/>
      <c r="H107" s="278"/>
      <c r="I107" s="278"/>
      <c r="J107" s="278"/>
      <c r="K107" s="278"/>
      <c r="L107" s="278"/>
      <c r="M107" s="278"/>
      <c r="N107" s="278"/>
      <c r="O107" s="278"/>
      <c r="P107" s="278"/>
      <c r="Q107" s="278"/>
      <c r="R107" s="278"/>
      <c r="S107" s="317"/>
      <c r="W107" s="147"/>
      <c r="X107" s="147"/>
      <c r="Z107" s="147"/>
      <c r="AA107" s="147"/>
      <c r="AB107" s="687"/>
    </row>
    <row r="108" spans="1:28" s="125" customFormat="1" ht="14.25" x14ac:dyDescent="0.3">
      <c r="A108" s="273">
        <v>4.2</v>
      </c>
      <c r="B108" s="274" t="s">
        <v>197</v>
      </c>
      <c r="C108" s="146"/>
      <c r="D108" s="169"/>
      <c r="E108" s="498"/>
      <c r="F108" s="278">
        <f>SUM('9.1 Infra Base Year 1 Staff'!F108,'9.2 Infra Base Year 2 Staff'!F108,'9.3 Infra Base Year 3 Staff'!F108,'9.4 Infra Base Year 4 Staff'!F108,'9.5 Infra Base Year 5 Staff'!F108,'9.6 Infra Base Year 6 Staff'!F108)/6</f>
        <v>0</v>
      </c>
      <c r="G108" s="278">
        <f>SUM('9.1 Infra Base Year 1 Staff'!G108,'9.2 Infra Base Year 2 Staff'!G108,'9.3 Infra Base Year 3 Staff'!G108,'9.4 Infra Base Year 4 Staff'!G108,'9.5 Infra Base Year 5 Staff'!G108,'9.6 Infra Base Year 6 Staff'!G108)/6</f>
        <v>0</v>
      </c>
      <c r="H108" s="278">
        <f>SUM('9.1 Infra Base Year 1 Staff'!H108,'9.2 Infra Base Year 2 Staff'!H108,'9.3 Infra Base Year 3 Staff'!H108,'9.4 Infra Base Year 4 Staff'!H108,'9.5 Infra Base Year 5 Staff'!H108,'9.6 Infra Base Year 6 Staff'!H108)/6</f>
        <v>0</v>
      </c>
      <c r="I108" s="278">
        <f>SUM('9.1 Infra Base Year 1 Staff'!I108,'9.2 Infra Base Year 2 Staff'!I108,'9.3 Infra Base Year 3 Staff'!I108,'9.4 Infra Base Year 4 Staff'!I108,'9.5 Infra Base Year 5 Staff'!I108,'9.6 Infra Base Year 6 Staff'!I108)/6</f>
        <v>0</v>
      </c>
      <c r="J108" s="278">
        <f>SUM('9.1 Infra Base Year 1 Staff'!J108,'9.2 Infra Base Year 2 Staff'!J108,'9.3 Infra Base Year 3 Staff'!J108,'9.4 Infra Base Year 4 Staff'!J108,'9.5 Infra Base Year 5 Staff'!J108,'9.6 Infra Base Year 6 Staff'!J108)/6</f>
        <v>0</v>
      </c>
      <c r="K108" s="278">
        <f>SUM('9.1 Infra Base Year 1 Staff'!K108,'9.2 Infra Base Year 2 Staff'!K108,'9.3 Infra Base Year 3 Staff'!K108,'9.4 Infra Base Year 4 Staff'!K108,'9.5 Infra Base Year 5 Staff'!K108,'9.6 Infra Base Year 6 Staff'!K108)/6</f>
        <v>0</v>
      </c>
      <c r="L108" s="278">
        <f>SUM('9.1 Infra Base Year 1 Staff'!L108,'9.2 Infra Base Year 2 Staff'!L108,'9.3 Infra Base Year 3 Staff'!L108,'9.4 Infra Base Year 4 Staff'!L108,'9.5 Infra Base Year 5 Staff'!L108,'9.6 Infra Base Year 6 Staff'!L108)/6</f>
        <v>0</v>
      </c>
      <c r="M108" s="278">
        <f>SUM('9.1 Infra Base Year 1 Staff'!M108,'9.2 Infra Base Year 2 Staff'!M108,'9.3 Infra Base Year 3 Staff'!M108,'9.4 Infra Base Year 4 Staff'!M108,'9.5 Infra Base Year 5 Staff'!M108,'9.6 Infra Base Year 6 Staff'!M108)/6</f>
        <v>0</v>
      </c>
      <c r="N108" s="278">
        <f>SUM('9.1 Infra Base Year 1 Staff'!N108,'9.2 Infra Base Year 2 Staff'!N108,'9.3 Infra Base Year 3 Staff'!N108,'9.4 Infra Base Year 4 Staff'!N108,'9.5 Infra Base Year 5 Staff'!N108,'9.6 Infra Base Year 6 Staff'!N108)/6</f>
        <v>0</v>
      </c>
      <c r="O108" s="278">
        <f>SUM('9.1 Infra Base Year 1 Staff'!O108,'9.2 Infra Base Year 2 Staff'!O108,'9.3 Infra Base Year 3 Staff'!O108,'9.4 Infra Base Year 4 Staff'!O108,'9.5 Infra Base Year 5 Staff'!O108,'9.6 Infra Base Year 6 Staff'!O108)/6</f>
        <v>0</v>
      </c>
      <c r="P108" s="278">
        <f>SUM('9.1 Infra Base Year 1 Staff'!P108,'9.2 Infra Base Year 2 Staff'!P108,'9.3 Infra Base Year 3 Staff'!P108,'9.4 Infra Base Year 4 Staff'!P108,'9.5 Infra Base Year 5 Staff'!P108,'9.6 Infra Base Year 6 Staff'!P108)/6</f>
        <v>0</v>
      </c>
      <c r="Q108" s="278">
        <f>SUM('9.1 Infra Base Year 1 Staff'!Q108,'9.2 Infra Base Year 2 Staff'!Q108,'9.3 Infra Base Year 3 Staff'!Q108,'9.4 Infra Base Year 4 Staff'!Q108,'9.5 Infra Base Year 5 Staff'!Q108,'9.6 Infra Base Year 6 Staff'!Q108)/6</f>
        <v>0</v>
      </c>
      <c r="R108" s="278">
        <f>SUM(F108:Q108)</f>
        <v>0</v>
      </c>
      <c r="S108" s="317">
        <f>D108*R108</f>
        <v>0</v>
      </c>
      <c r="W108" s="147">
        <f>X108/$U$7</f>
        <v>0</v>
      </c>
      <c r="X108" s="147">
        <f>R108/12</f>
        <v>0</v>
      </c>
      <c r="Z108" s="147">
        <f>IF($E108="Y",$R108,0)</f>
        <v>0</v>
      </c>
      <c r="AA108" s="147">
        <f>IF($E108="N",$R108,0)</f>
        <v>0</v>
      </c>
      <c r="AB108" s="687" t="e">
        <f>Z108/(Z108+AA108)</f>
        <v>#DIV/0!</v>
      </c>
    </row>
    <row r="109" spans="1:28" ht="14.25" x14ac:dyDescent="0.3">
      <c r="A109" s="273"/>
      <c r="B109" s="274"/>
      <c r="C109" s="146" t="s">
        <v>198</v>
      </c>
      <c r="D109" s="169">
        <v>58</v>
      </c>
      <c r="E109" s="169" t="s">
        <v>151</v>
      </c>
      <c r="F109" s="278">
        <f>SUM('9.1 Infra Base Year 1 Staff'!F109,'9.2 Infra Base Year 2 Staff'!F109,'9.3 Infra Base Year 3 Staff'!F109,'9.4 Infra Base Year 4 Staff'!F109,'9.5 Infra Base Year 5 Staff'!F109,'9.6 Infra Base Year 6 Staff'!F109)/6</f>
        <v>165.96291666666664</v>
      </c>
      <c r="G109" s="278">
        <f>SUM('9.1 Infra Base Year 1 Staff'!G109,'9.2 Infra Base Year 2 Staff'!G109,'9.3 Infra Base Year 3 Staff'!G109,'9.4 Infra Base Year 4 Staff'!G109,'9.5 Infra Base Year 5 Staff'!G109,'9.6 Infra Base Year 6 Staff'!G109)/6</f>
        <v>165.96291666666664</v>
      </c>
      <c r="H109" s="278">
        <f>SUM('9.1 Infra Base Year 1 Staff'!H109,'9.2 Infra Base Year 2 Staff'!H109,'9.3 Infra Base Year 3 Staff'!H109,'9.4 Infra Base Year 4 Staff'!H109,'9.5 Infra Base Year 5 Staff'!H109,'9.6 Infra Base Year 6 Staff'!H109)/6</f>
        <v>165.96291666666664</v>
      </c>
      <c r="I109" s="278">
        <f>SUM('9.1 Infra Base Year 1 Staff'!I109,'9.2 Infra Base Year 2 Staff'!I109,'9.3 Infra Base Year 3 Staff'!I109,'9.4 Infra Base Year 4 Staff'!I109,'9.5 Infra Base Year 5 Staff'!I109,'9.6 Infra Base Year 6 Staff'!I109)/6</f>
        <v>165.96291666666664</v>
      </c>
      <c r="J109" s="278">
        <f>SUM('9.1 Infra Base Year 1 Staff'!J109,'9.2 Infra Base Year 2 Staff'!J109,'9.3 Infra Base Year 3 Staff'!J109,'9.4 Infra Base Year 4 Staff'!J109,'9.5 Infra Base Year 5 Staff'!J109,'9.6 Infra Base Year 6 Staff'!J109)/6</f>
        <v>165.96291666666664</v>
      </c>
      <c r="K109" s="278">
        <f>SUM('9.1 Infra Base Year 1 Staff'!K109,'9.2 Infra Base Year 2 Staff'!K109,'9.3 Infra Base Year 3 Staff'!K109,'9.4 Infra Base Year 4 Staff'!K109,'9.5 Infra Base Year 5 Staff'!K109,'9.6 Infra Base Year 6 Staff'!K109)/6</f>
        <v>165.96291666666664</v>
      </c>
      <c r="L109" s="278">
        <f>SUM('9.1 Infra Base Year 1 Staff'!L109,'9.2 Infra Base Year 2 Staff'!L109,'9.3 Infra Base Year 3 Staff'!L109,'9.4 Infra Base Year 4 Staff'!L109,'9.5 Infra Base Year 5 Staff'!L109,'9.6 Infra Base Year 6 Staff'!L109)/6</f>
        <v>165.96291666666664</v>
      </c>
      <c r="M109" s="278">
        <f>SUM('9.1 Infra Base Year 1 Staff'!M109,'9.2 Infra Base Year 2 Staff'!M109,'9.3 Infra Base Year 3 Staff'!M109,'9.4 Infra Base Year 4 Staff'!M109,'9.5 Infra Base Year 5 Staff'!M109,'9.6 Infra Base Year 6 Staff'!M109)/6</f>
        <v>165.96291666666664</v>
      </c>
      <c r="N109" s="278">
        <f>SUM('9.1 Infra Base Year 1 Staff'!N109,'9.2 Infra Base Year 2 Staff'!N109,'9.3 Infra Base Year 3 Staff'!N109,'9.4 Infra Base Year 4 Staff'!N109,'9.5 Infra Base Year 5 Staff'!N109,'9.6 Infra Base Year 6 Staff'!N109)/6</f>
        <v>165.96291666666664</v>
      </c>
      <c r="O109" s="278">
        <f>SUM('9.1 Infra Base Year 1 Staff'!O109,'9.2 Infra Base Year 2 Staff'!O109,'9.3 Infra Base Year 3 Staff'!O109,'9.4 Infra Base Year 4 Staff'!O109,'9.5 Infra Base Year 5 Staff'!O109,'9.6 Infra Base Year 6 Staff'!O109)/6</f>
        <v>165.96291666666664</v>
      </c>
      <c r="P109" s="278">
        <f>SUM('9.1 Infra Base Year 1 Staff'!P109,'9.2 Infra Base Year 2 Staff'!P109,'9.3 Infra Base Year 3 Staff'!P109,'9.4 Infra Base Year 4 Staff'!P109,'9.5 Infra Base Year 5 Staff'!P109,'9.6 Infra Base Year 6 Staff'!P109)/6</f>
        <v>165.96291666666664</v>
      </c>
      <c r="Q109" s="278">
        <f>SUM('9.1 Infra Base Year 1 Staff'!Q109,'9.2 Infra Base Year 2 Staff'!Q109,'9.3 Infra Base Year 3 Staff'!Q109,'9.4 Infra Base Year 4 Staff'!Q109,'9.5 Infra Base Year 5 Staff'!Q109,'9.6 Infra Base Year 6 Staff'!Q109)/6</f>
        <v>165.96291666666664</v>
      </c>
      <c r="R109" s="278">
        <f>SUM(F109:Q109)</f>
        <v>1991.5549999999996</v>
      </c>
      <c r="S109" s="317">
        <f>D109*R109</f>
        <v>115510.18999999997</v>
      </c>
      <c r="W109" s="147">
        <f>X109/$U$7</f>
        <v>0.99910785953177228</v>
      </c>
      <c r="X109" s="147">
        <f>R109/12</f>
        <v>165.96291666666664</v>
      </c>
      <c r="Z109" s="147">
        <f t="shared" ref="Z109:Z112" si="70">IF($E109="Y",$R109,0)</f>
        <v>1991.5549999999996</v>
      </c>
      <c r="AA109" s="147">
        <f t="shared" ref="AA109:AA112" si="71">IF($E109="N",$R109,0)</f>
        <v>0</v>
      </c>
      <c r="AB109" s="687">
        <f t="shared" ref="AB109:AB112" si="72">Z109/(Z109+AA109)</f>
        <v>1</v>
      </c>
    </row>
    <row r="110" spans="1:28" ht="14.25" x14ac:dyDescent="0.3">
      <c r="A110" s="273"/>
      <c r="B110" s="274"/>
      <c r="C110" s="146" t="s">
        <v>1066</v>
      </c>
      <c r="D110" s="169">
        <v>0</v>
      </c>
      <c r="E110" s="169" t="s">
        <v>151</v>
      </c>
      <c r="F110" s="278">
        <f>SUM('9.1 Infra Base Year 1 Staff'!F110,'9.2 Infra Base Year 2 Staff'!F110,'9.3 Infra Base Year 3 Staff'!F110,'9.4 Infra Base Year 4 Staff'!F110,'9.5 Infra Base Year 5 Staff'!F110,'9.6 Infra Base Year 6 Staff'!F110)/6</f>
        <v>82.981458333333322</v>
      </c>
      <c r="G110" s="278">
        <f>SUM('9.1 Infra Base Year 1 Staff'!G110,'9.2 Infra Base Year 2 Staff'!G110,'9.3 Infra Base Year 3 Staff'!G110,'9.4 Infra Base Year 4 Staff'!G110,'9.5 Infra Base Year 5 Staff'!G110,'9.6 Infra Base Year 6 Staff'!G110)/6</f>
        <v>82.981458333333322</v>
      </c>
      <c r="H110" s="278">
        <f>SUM('9.1 Infra Base Year 1 Staff'!H110,'9.2 Infra Base Year 2 Staff'!H110,'9.3 Infra Base Year 3 Staff'!H110,'9.4 Infra Base Year 4 Staff'!H110,'9.5 Infra Base Year 5 Staff'!H110,'9.6 Infra Base Year 6 Staff'!H110)/6</f>
        <v>82.981458333333322</v>
      </c>
      <c r="I110" s="278">
        <f>SUM('9.1 Infra Base Year 1 Staff'!I110,'9.2 Infra Base Year 2 Staff'!I110,'9.3 Infra Base Year 3 Staff'!I110,'9.4 Infra Base Year 4 Staff'!I110,'9.5 Infra Base Year 5 Staff'!I110,'9.6 Infra Base Year 6 Staff'!I110)/6</f>
        <v>82.981458333333322</v>
      </c>
      <c r="J110" s="278">
        <f>SUM('9.1 Infra Base Year 1 Staff'!J110,'9.2 Infra Base Year 2 Staff'!J110,'9.3 Infra Base Year 3 Staff'!J110,'9.4 Infra Base Year 4 Staff'!J110,'9.5 Infra Base Year 5 Staff'!J110,'9.6 Infra Base Year 6 Staff'!J110)/6</f>
        <v>82.981458333333322</v>
      </c>
      <c r="K110" s="278">
        <f>SUM('9.1 Infra Base Year 1 Staff'!K110,'9.2 Infra Base Year 2 Staff'!K110,'9.3 Infra Base Year 3 Staff'!K110,'9.4 Infra Base Year 4 Staff'!K110,'9.5 Infra Base Year 5 Staff'!K110,'9.6 Infra Base Year 6 Staff'!K110)/6</f>
        <v>82.981458333333322</v>
      </c>
      <c r="L110" s="278">
        <f>SUM('9.1 Infra Base Year 1 Staff'!L110,'9.2 Infra Base Year 2 Staff'!L110,'9.3 Infra Base Year 3 Staff'!L110,'9.4 Infra Base Year 4 Staff'!L110,'9.5 Infra Base Year 5 Staff'!L110,'9.6 Infra Base Year 6 Staff'!L110)/6</f>
        <v>82.981458333333322</v>
      </c>
      <c r="M110" s="278">
        <f>SUM('9.1 Infra Base Year 1 Staff'!M110,'9.2 Infra Base Year 2 Staff'!M110,'9.3 Infra Base Year 3 Staff'!M110,'9.4 Infra Base Year 4 Staff'!M110,'9.5 Infra Base Year 5 Staff'!M110,'9.6 Infra Base Year 6 Staff'!M110)/6</f>
        <v>82.981458333333322</v>
      </c>
      <c r="N110" s="278">
        <f>SUM('9.1 Infra Base Year 1 Staff'!N110,'9.2 Infra Base Year 2 Staff'!N110,'9.3 Infra Base Year 3 Staff'!N110,'9.4 Infra Base Year 4 Staff'!N110,'9.5 Infra Base Year 5 Staff'!N110,'9.6 Infra Base Year 6 Staff'!N110)/6</f>
        <v>82.981458333333322</v>
      </c>
      <c r="O110" s="278">
        <f>SUM('9.1 Infra Base Year 1 Staff'!O110,'9.2 Infra Base Year 2 Staff'!O110,'9.3 Infra Base Year 3 Staff'!O110,'9.4 Infra Base Year 4 Staff'!O110,'9.5 Infra Base Year 5 Staff'!O110,'9.6 Infra Base Year 6 Staff'!O110)/6</f>
        <v>82.981458333333322</v>
      </c>
      <c r="P110" s="278">
        <f>SUM('9.1 Infra Base Year 1 Staff'!P110,'9.2 Infra Base Year 2 Staff'!P110,'9.3 Infra Base Year 3 Staff'!P110,'9.4 Infra Base Year 4 Staff'!P110,'9.5 Infra Base Year 5 Staff'!P110,'9.6 Infra Base Year 6 Staff'!P110)/6</f>
        <v>82.981458333333322</v>
      </c>
      <c r="Q110" s="278">
        <f>SUM('9.1 Infra Base Year 1 Staff'!Q110,'9.2 Infra Base Year 2 Staff'!Q110,'9.3 Infra Base Year 3 Staff'!Q110,'9.4 Infra Base Year 4 Staff'!Q110,'9.5 Infra Base Year 5 Staff'!Q110,'9.6 Infra Base Year 6 Staff'!Q110)/6</f>
        <v>82.981458333333322</v>
      </c>
      <c r="R110" s="278">
        <f>SUM(F110:Q110)</f>
        <v>995.7774999999998</v>
      </c>
      <c r="S110" s="317">
        <f>D110*R110</f>
        <v>0</v>
      </c>
      <c r="W110" s="147">
        <f>X110/$U$7</f>
        <v>0.49955392976588614</v>
      </c>
      <c r="X110" s="147">
        <f>R110/12</f>
        <v>82.981458333333322</v>
      </c>
      <c r="Z110" s="147">
        <f t="shared" si="70"/>
        <v>995.7774999999998</v>
      </c>
      <c r="AA110" s="147">
        <f t="shared" si="71"/>
        <v>0</v>
      </c>
      <c r="AB110" s="687">
        <f t="shared" si="72"/>
        <v>1</v>
      </c>
    </row>
    <row r="111" spans="1:28" ht="14.25" x14ac:dyDescent="0.3">
      <c r="A111" s="273"/>
      <c r="B111" s="274"/>
      <c r="C111" s="146" t="s">
        <v>1067</v>
      </c>
      <c r="D111" s="169">
        <v>0</v>
      </c>
      <c r="E111" s="169" t="s">
        <v>153</v>
      </c>
      <c r="F111" s="278">
        <f>SUM('9.1 Infra Base Year 1 Staff'!F111,'9.2 Infra Base Year 2 Staff'!F111,'9.3 Infra Base Year 3 Staff'!F111,'9.4 Infra Base Year 4 Staff'!F111,'9.5 Infra Base Year 5 Staff'!F111,'9.6 Infra Base Year 6 Staff'!F111)/6</f>
        <v>88.199999999999989</v>
      </c>
      <c r="G111" s="278">
        <f>SUM('9.1 Infra Base Year 1 Staff'!G111,'9.2 Infra Base Year 2 Staff'!G111,'9.3 Infra Base Year 3 Staff'!G111,'9.4 Infra Base Year 4 Staff'!G111,'9.5 Infra Base Year 5 Staff'!G111,'9.6 Infra Base Year 6 Staff'!G111)/6</f>
        <v>88.199999999999989</v>
      </c>
      <c r="H111" s="278">
        <f>SUM('9.1 Infra Base Year 1 Staff'!H111,'9.2 Infra Base Year 2 Staff'!H111,'9.3 Infra Base Year 3 Staff'!H111,'9.4 Infra Base Year 4 Staff'!H111,'9.5 Infra Base Year 5 Staff'!H111,'9.6 Infra Base Year 6 Staff'!H111)/6</f>
        <v>88.199999999999989</v>
      </c>
      <c r="I111" s="278">
        <f>SUM('9.1 Infra Base Year 1 Staff'!I111,'9.2 Infra Base Year 2 Staff'!I111,'9.3 Infra Base Year 3 Staff'!I111,'9.4 Infra Base Year 4 Staff'!I111,'9.5 Infra Base Year 5 Staff'!I111,'9.6 Infra Base Year 6 Staff'!I111)/6</f>
        <v>88.199999999999989</v>
      </c>
      <c r="J111" s="278">
        <f>SUM('9.1 Infra Base Year 1 Staff'!J111,'9.2 Infra Base Year 2 Staff'!J111,'9.3 Infra Base Year 3 Staff'!J111,'9.4 Infra Base Year 4 Staff'!J111,'9.5 Infra Base Year 5 Staff'!J111,'9.6 Infra Base Year 6 Staff'!J111)/6</f>
        <v>88.199999999999989</v>
      </c>
      <c r="K111" s="278">
        <f>SUM('9.1 Infra Base Year 1 Staff'!K111,'9.2 Infra Base Year 2 Staff'!K111,'9.3 Infra Base Year 3 Staff'!K111,'9.4 Infra Base Year 4 Staff'!K111,'9.5 Infra Base Year 5 Staff'!K111,'9.6 Infra Base Year 6 Staff'!K111)/6</f>
        <v>88.199999999999989</v>
      </c>
      <c r="L111" s="278">
        <f>SUM('9.1 Infra Base Year 1 Staff'!L111,'9.2 Infra Base Year 2 Staff'!L111,'9.3 Infra Base Year 3 Staff'!L111,'9.4 Infra Base Year 4 Staff'!L111,'9.5 Infra Base Year 5 Staff'!L111,'9.6 Infra Base Year 6 Staff'!L111)/6</f>
        <v>88.199999999999989</v>
      </c>
      <c r="M111" s="278">
        <f>SUM('9.1 Infra Base Year 1 Staff'!M111,'9.2 Infra Base Year 2 Staff'!M111,'9.3 Infra Base Year 3 Staff'!M111,'9.4 Infra Base Year 4 Staff'!M111,'9.5 Infra Base Year 5 Staff'!M111,'9.6 Infra Base Year 6 Staff'!M111)/6</f>
        <v>88.199999999999989</v>
      </c>
      <c r="N111" s="278">
        <f>SUM('9.1 Infra Base Year 1 Staff'!N111,'9.2 Infra Base Year 2 Staff'!N111,'9.3 Infra Base Year 3 Staff'!N111,'9.4 Infra Base Year 4 Staff'!N111,'9.5 Infra Base Year 5 Staff'!N111,'9.6 Infra Base Year 6 Staff'!N111)/6</f>
        <v>88.199999999999989</v>
      </c>
      <c r="O111" s="278">
        <f>SUM('9.1 Infra Base Year 1 Staff'!O111,'9.2 Infra Base Year 2 Staff'!O111,'9.3 Infra Base Year 3 Staff'!O111,'9.4 Infra Base Year 4 Staff'!O111,'9.5 Infra Base Year 5 Staff'!O111,'9.6 Infra Base Year 6 Staff'!O111)/6</f>
        <v>88.199999999999989</v>
      </c>
      <c r="P111" s="278">
        <f>SUM('9.1 Infra Base Year 1 Staff'!P111,'9.2 Infra Base Year 2 Staff'!P111,'9.3 Infra Base Year 3 Staff'!P111,'9.4 Infra Base Year 4 Staff'!P111,'9.5 Infra Base Year 5 Staff'!P111,'9.6 Infra Base Year 6 Staff'!P111)/6</f>
        <v>88.199999999999989</v>
      </c>
      <c r="Q111" s="278">
        <f>SUM('9.1 Infra Base Year 1 Staff'!Q111,'9.2 Infra Base Year 2 Staff'!Q111,'9.3 Infra Base Year 3 Staff'!Q111,'9.4 Infra Base Year 4 Staff'!Q111,'9.5 Infra Base Year 5 Staff'!Q111,'9.6 Infra Base Year 6 Staff'!Q111)/6</f>
        <v>88.199999999999989</v>
      </c>
      <c r="R111" s="278">
        <f>SUM(F111:Q111)</f>
        <v>1058.4000000000001</v>
      </c>
      <c r="S111" s="317">
        <f>D111*R111</f>
        <v>0</v>
      </c>
      <c r="W111" s="147">
        <f>X111/$U$7</f>
        <v>0.53096989966555175</v>
      </c>
      <c r="X111" s="147">
        <f>R111/12</f>
        <v>88.2</v>
      </c>
      <c r="Z111" s="147">
        <f t="shared" si="70"/>
        <v>0</v>
      </c>
      <c r="AA111" s="147">
        <f t="shared" si="71"/>
        <v>1058.4000000000001</v>
      </c>
      <c r="AB111" s="687">
        <f t="shared" si="72"/>
        <v>0</v>
      </c>
    </row>
    <row r="112" spans="1:28" ht="14.25" x14ac:dyDescent="0.3">
      <c r="A112" s="273"/>
      <c r="B112" s="274"/>
      <c r="C112" s="146"/>
      <c r="D112" s="169"/>
      <c r="E112" s="498"/>
      <c r="F112" s="278">
        <f>SUM('9.1 Infra Base Year 1 Staff'!F112,'9.2 Infra Base Year 2 Staff'!F112,'9.3 Infra Base Year 3 Staff'!F112,'9.4 Infra Base Year 4 Staff'!F112,'9.5 Infra Base Year 5 Staff'!F112,'9.6 Infra Base Year 6 Staff'!F112)/6</f>
        <v>0</v>
      </c>
      <c r="G112" s="278">
        <f>SUM('9.1 Infra Base Year 1 Staff'!G112,'9.2 Infra Base Year 2 Staff'!G112,'9.3 Infra Base Year 3 Staff'!G112,'9.4 Infra Base Year 4 Staff'!G112,'9.5 Infra Base Year 5 Staff'!G112,'9.6 Infra Base Year 6 Staff'!G112)/6</f>
        <v>0</v>
      </c>
      <c r="H112" s="278">
        <f>SUM('9.1 Infra Base Year 1 Staff'!H112,'9.2 Infra Base Year 2 Staff'!H112,'9.3 Infra Base Year 3 Staff'!H112,'9.4 Infra Base Year 4 Staff'!H112,'9.5 Infra Base Year 5 Staff'!H112,'9.6 Infra Base Year 6 Staff'!H112)/6</f>
        <v>0</v>
      </c>
      <c r="I112" s="278">
        <f>SUM('9.1 Infra Base Year 1 Staff'!I112,'9.2 Infra Base Year 2 Staff'!I112,'9.3 Infra Base Year 3 Staff'!I112,'9.4 Infra Base Year 4 Staff'!I112,'9.5 Infra Base Year 5 Staff'!I112,'9.6 Infra Base Year 6 Staff'!I112)/6</f>
        <v>0</v>
      </c>
      <c r="J112" s="278">
        <f>SUM('9.1 Infra Base Year 1 Staff'!J112,'9.2 Infra Base Year 2 Staff'!J112,'9.3 Infra Base Year 3 Staff'!J112,'9.4 Infra Base Year 4 Staff'!J112,'9.5 Infra Base Year 5 Staff'!J112,'9.6 Infra Base Year 6 Staff'!J112)/6</f>
        <v>0</v>
      </c>
      <c r="K112" s="278">
        <f>SUM('9.1 Infra Base Year 1 Staff'!K112,'9.2 Infra Base Year 2 Staff'!K112,'9.3 Infra Base Year 3 Staff'!K112,'9.4 Infra Base Year 4 Staff'!K112,'9.5 Infra Base Year 5 Staff'!K112,'9.6 Infra Base Year 6 Staff'!K112)/6</f>
        <v>0</v>
      </c>
      <c r="L112" s="278">
        <f>SUM('9.1 Infra Base Year 1 Staff'!L112,'9.2 Infra Base Year 2 Staff'!L112,'9.3 Infra Base Year 3 Staff'!L112,'9.4 Infra Base Year 4 Staff'!L112,'9.5 Infra Base Year 5 Staff'!L112,'9.6 Infra Base Year 6 Staff'!L112)/6</f>
        <v>0</v>
      </c>
      <c r="M112" s="278">
        <f>SUM('9.1 Infra Base Year 1 Staff'!M112,'9.2 Infra Base Year 2 Staff'!M112,'9.3 Infra Base Year 3 Staff'!M112,'9.4 Infra Base Year 4 Staff'!M112,'9.5 Infra Base Year 5 Staff'!M112,'9.6 Infra Base Year 6 Staff'!M112)/6</f>
        <v>0</v>
      </c>
      <c r="N112" s="278">
        <f>SUM('9.1 Infra Base Year 1 Staff'!N112,'9.2 Infra Base Year 2 Staff'!N112,'9.3 Infra Base Year 3 Staff'!N112,'9.4 Infra Base Year 4 Staff'!N112,'9.5 Infra Base Year 5 Staff'!N112,'9.6 Infra Base Year 6 Staff'!N112)/6</f>
        <v>0</v>
      </c>
      <c r="O112" s="278">
        <f>SUM('9.1 Infra Base Year 1 Staff'!O112,'9.2 Infra Base Year 2 Staff'!O112,'9.3 Infra Base Year 3 Staff'!O112,'9.4 Infra Base Year 4 Staff'!O112,'9.5 Infra Base Year 5 Staff'!O112,'9.6 Infra Base Year 6 Staff'!O112)/6</f>
        <v>0</v>
      </c>
      <c r="P112" s="278">
        <f>SUM('9.1 Infra Base Year 1 Staff'!P112,'9.2 Infra Base Year 2 Staff'!P112,'9.3 Infra Base Year 3 Staff'!P112,'9.4 Infra Base Year 4 Staff'!P112,'9.5 Infra Base Year 5 Staff'!P112,'9.6 Infra Base Year 6 Staff'!P112)/6</f>
        <v>0</v>
      </c>
      <c r="Q112" s="278">
        <f>SUM('9.1 Infra Base Year 1 Staff'!Q112,'9.2 Infra Base Year 2 Staff'!Q112,'9.3 Infra Base Year 3 Staff'!Q112,'9.4 Infra Base Year 4 Staff'!Q112,'9.5 Infra Base Year 5 Staff'!Q112,'9.6 Infra Base Year 6 Staff'!Q112)/6</f>
        <v>0</v>
      </c>
      <c r="R112" s="278">
        <f>SUM(F112:Q112)</f>
        <v>0</v>
      </c>
      <c r="S112" s="317">
        <f>D112*R112</f>
        <v>0</v>
      </c>
      <c r="W112" s="147">
        <f>X112/$U$7</f>
        <v>0</v>
      </c>
      <c r="X112" s="147">
        <f>R112/12</f>
        <v>0</v>
      </c>
      <c r="Z112" s="147">
        <f t="shared" si="70"/>
        <v>0</v>
      </c>
      <c r="AA112" s="147">
        <f t="shared" si="71"/>
        <v>0</v>
      </c>
      <c r="AB112" s="687" t="e">
        <f t="shared" si="72"/>
        <v>#DIV/0!</v>
      </c>
    </row>
    <row r="113" spans="1:28" s="125" customFormat="1" ht="15" thickBot="1" x14ac:dyDescent="0.35">
      <c r="A113" s="223"/>
      <c r="B113" s="224" t="s">
        <v>199</v>
      </c>
      <c r="C113" s="225"/>
      <c r="D113" s="227"/>
      <c r="E113" s="499"/>
      <c r="F113" s="228">
        <f>SUM(F108:F112)</f>
        <v>337.14437499999997</v>
      </c>
      <c r="G113" s="228">
        <f t="shared" ref="G113:R113" si="73">SUM(G108:G112)</f>
        <v>337.14437499999997</v>
      </c>
      <c r="H113" s="228">
        <f t="shared" si="73"/>
        <v>337.14437499999997</v>
      </c>
      <c r="I113" s="228">
        <f t="shared" si="73"/>
        <v>337.14437499999997</v>
      </c>
      <c r="J113" s="228">
        <f t="shared" si="73"/>
        <v>337.14437499999997</v>
      </c>
      <c r="K113" s="228">
        <f t="shared" si="73"/>
        <v>337.14437499999997</v>
      </c>
      <c r="L113" s="228">
        <f t="shared" si="73"/>
        <v>337.14437499999997</v>
      </c>
      <c r="M113" s="228">
        <f t="shared" si="73"/>
        <v>337.14437499999997</v>
      </c>
      <c r="N113" s="228">
        <f t="shared" si="73"/>
        <v>337.14437499999997</v>
      </c>
      <c r="O113" s="228">
        <f t="shared" si="73"/>
        <v>337.14437499999997</v>
      </c>
      <c r="P113" s="228">
        <f t="shared" si="73"/>
        <v>337.14437499999997</v>
      </c>
      <c r="Q113" s="228">
        <f t="shared" si="73"/>
        <v>337.14437499999997</v>
      </c>
      <c r="R113" s="228">
        <f t="shared" si="73"/>
        <v>4045.7324999999996</v>
      </c>
      <c r="S113" s="318">
        <f>SUM(S108:S112)</f>
        <v>115510.18999999997</v>
      </c>
      <c r="W113" s="230">
        <f>SUM(W108:W112)</f>
        <v>2.0296316889632102</v>
      </c>
      <c r="X113" s="228">
        <f>SUM(X108:X112)</f>
        <v>337.14437499999997</v>
      </c>
      <c r="Z113" s="226">
        <f>SUM(Z108:Z112)</f>
        <v>2987.3324999999995</v>
      </c>
      <c r="AA113" s="226">
        <f>SUM(AA108:AA112)</f>
        <v>1058.4000000000001</v>
      </c>
      <c r="AB113" s="688">
        <f>Z113/(Z113+AA113)</f>
        <v>0.73839100830319349</v>
      </c>
    </row>
    <row r="114" spans="1:28" s="125" customFormat="1" ht="14.25" x14ac:dyDescent="0.3">
      <c r="A114" s="144"/>
      <c r="B114" s="145"/>
      <c r="C114" s="146"/>
      <c r="D114" s="448"/>
      <c r="E114" s="540"/>
      <c r="F114" s="149"/>
      <c r="G114" s="149"/>
      <c r="H114" s="149"/>
      <c r="I114" s="149"/>
      <c r="J114" s="149"/>
      <c r="K114" s="149"/>
      <c r="L114" s="149"/>
      <c r="M114" s="149"/>
      <c r="N114" s="149"/>
      <c r="O114" s="149"/>
      <c r="P114" s="149"/>
      <c r="Q114" s="149"/>
      <c r="R114" s="149"/>
      <c r="S114" s="447"/>
      <c r="W114" s="147"/>
      <c r="X114" s="147"/>
      <c r="Z114" s="147"/>
      <c r="AA114" s="147"/>
      <c r="AB114" s="687"/>
    </row>
    <row r="115" spans="1:28" s="125" customFormat="1" ht="14.25" thickBot="1" x14ac:dyDescent="0.3">
      <c r="A115" s="252"/>
      <c r="B115" s="253" t="s">
        <v>200</v>
      </c>
      <c r="C115" s="254"/>
      <c r="D115" s="255"/>
      <c r="E115" s="503"/>
      <c r="F115" s="255">
        <f t="shared" ref="F115:S115" si="74">SUM(F106,F113)</f>
        <v>337.14437499999997</v>
      </c>
      <c r="G115" s="255">
        <f t="shared" si="74"/>
        <v>337.14437499999997</v>
      </c>
      <c r="H115" s="255">
        <f t="shared" si="74"/>
        <v>337.14437499999997</v>
      </c>
      <c r="I115" s="255">
        <f t="shared" si="74"/>
        <v>337.14437499999997</v>
      </c>
      <c r="J115" s="255">
        <f t="shared" si="74"/>
        <v>337.14437499999997</v>
      </c>
      <c r="K115" s="255">
        <f t="shared" si="74"/>
        <v>337.14437499999997</v>
      </c>
      <c r="L115" s="255">
        <f t="shared" si="74"/>
        <v>337.14437499999997</v>
      </c>
      <c r="M115" s="255">
        <f t="shared" si="74"/>
        <v>337.14437499999997</v>
      </c>
      <c r="N115" s="255">
        <f t="shared" si="74"/>
        <v>337.14437499999997</v>
      </c>
      <c r="O115" s="255">
        <f t="shared" si="74"/>
        <v>337.14437499999997</v>
      </c>
      <c r="P115" s="255">
        <f t="shared" si="74"/>
        <v>337.14437499999997</v>
      </c>
      <c r="Q115" s="255">
        <f t="shared" si="74"/>
        <v>337.14437499999997</v>
      </c>
      <c r="R115" s="255">
        <f t="shared" si="74"/>
        <v>4045.7324999999996</v>
      </c>
      <c r="S115" s="321">
        <f t="shared" si="74"/>
        <v>115510.18999999997</v>
      </c>
      <c r="W115" s="255">
        <f>SUM(W106,W113)</f>
        <v>2.0296316889632102</v>
      </c>
      <c r="X115" s="255">
        <f>SUM(X106,X113)</f>
        <v>337.14437499999997</v>
      </c>
      <c r="Z115" s="255">
        <f>SUM(Z106,Z113)</f>
        <v>2987.3324999999995</v>
      </c>
      <c r="AA115" s="255">
        <f>SUM(AA106,AA113)</f>
        <v>1058.4000000000001</v>
      </c>
      <c r="AB115" s="689">
        <f>Z115/(Z115+AA115)</f>
        <v>0.73839100830319349</v>
      </c>
    </row>
    <row r="116" spans="1:28" ht="9.9499999999999993" customHeight="1" x14ac:dyDescent="0.3">
      <c r="A116" s="157"/>
      <c r="B116" s="145"/>
      <c r="C116" s="146"/>
      <c r="D116" s="446"/>
      <c r="E116" s="539"/>
      <c r="F116" s="149"/>
      <c r="G116" s="149"/>
      <c r="H116" s="149"/>
      <c r="I116" s="149"/>
      <c r="J116" s="149"/>
      <c r="K116" s="149"/>
      <c r="L116" s="149"/>
      <c r="M116" s="149"/>
      <c r="N116" s="149"/>
      <c r="O116" s="149"/>
      <c r="P116" s="149"/>
      <c r="Q116" s="149"/>
      <c r="R116" s="149"/>
      <c r="S116" s="447"/>
      <c r="W116" s="146"/>
      <c r="X116" s="146"/>
      <c r="Z116" s="146"/>
      <c r="AA116" s="146"/>
      <c r="AB116" s="687"/>
    </row>
    <row r="117" spans="1:28" s="124" customFormat="1" ht="13.5" customHeight="1" x14ac:dyDescent="0.25">
      <c r="A117" s="232">
        <v>5</v>
      </c>
      <c r="B117" s="241" t="s">
        <v>201</v>
      </c>
      <c r="C117" s="234"/>
      <c r="D117" s="234"/>
      <c r="E117" s="497"/>
      <c r="F117" s="441"/>
      <c r="G117" s="441"/>
      <c r="H117" s="441"/>
      <c r="I117" s="441"/>
      <c r="J117" s="441"/>
      <c r="K117" s="239"/>
      <c r="L117" s="239"/>
      <c r="M117" s="239"/>
      <c r="N117" s="239"/>
      <c r="O117" s="239"/>
      <c r="P117" s="239"/>
      <c r="Q117" s="239"/>
      <c r="R117" s="235"/>
      <c r="S117" s="316"/>
      <c r="W117" s="234"/>
      <c r="X117" s="234"/>
      <c r="Z117" s="234"/>
      <c r="AA117" s="234"/>
      <c r="AB117" s="686"/>
    </row>
    <row r="118" spans="1:28" ht="13.5" customHeight="1" x14ac:dyDescent="0.3">
      <c r="A118" s="273">
        <v>5.0999999999999996</v>
      </c>
      <c r="B118" s="274" t="s">
        <v>202</v>
      </c>
      <c r="C118" s="146"/>
      <c r="D118" s="169"/>
      <c r="E118" s="498"/>
      <c r="F118" s="278">
        <f>SUM('9.1 Infra Base Year 1 Staff'!F118,'9.2 Infra Base Year 2 Staff'!F118,'9.3 Infra Base Year 3 Staff'!F118,'9.4 Infra Base Year 4 Staff'!F118,'9.5 Infra Base Year 5 Staff'!F118,'9.6 Infra Base Year 6 Staff'!F118)/6</f>
        <v>0</v>
      </c>
      <c r="G118" s="278">
        <f>SUM('9.1 Infra Base Year 1 Staff'!G118,'9.2 Infra Base Year 2 Staff'!G118,'9.3 Infra Base Year 3 Staff'!G118,'9.4 Infra Base Year 4 Staff'!G118,'9.5 Infra Base Year 5 Staff'!G118,'9.6 Infra Base Year 6 Staff'!G118)/6</f>
        <v>0</v>
      </c>
      <c r="H118" s="278">
        <f>SUM('9.1 Infra Base Year 1 Staff'!H118,'9.2 Infra Base Year 2 Staff'!H118,'9.3 Infra Base Year 3 Staff'!H118,'9.4 Infra Base Year 4 Staff'!H118,'9.5 Infra Base Year 5 Staff'!H118,'9.6 Infra Base Year 6 Staff'!H118)/6</f>
        <v>0</v>
      </c>
      <c r="I118" s="278">
        <f>SUM('9.1 Infra Base Year 1 Staff'!I118,'9.2 Infra Base Year 2 Staff'!I118,'9.3 Infra Base Year 3 Staff'!I118,'9.4 Infra Base Year 4 Staff'!I118,'9.5 Infra Base Year 5 Staff'!I118,'9.6 Infra Base Year 6 Staff'!I118)/6</f>
        <v>0</v>
      </c>
      <c r="J118" s="278">
        <f>SUM('9.1 Infra Base Year 1 Staff'!J118,'9.2 Infra Base Year 2 Staff'!J118,'9.3 Infra Base Year 3 Staff'!J118,'9.4 Infra Base Year 4 Staff'!J118,'9.5 Infra Base Year 5 Staff'!J118,'9.6 Infra Base Year 6 Staff'!J118)/6</f>
        <v>0</v>
      </c>
      <c r="K118" s="278">
        <f>SUM('9.1 Infra Base Year 1 Staff'!K118,'9.2 Infra Base Year 2 Staff'!K118,'9.3 Infra Base Year 3 Staff'!K118,'9.4 Infra Base Year 4 Staff'!K118,'9.5 Infra Base Year 5 Staff'!K118,'9.6 Infra Base Year 6 Staff'!K118)/6</f>
        <v>0</v>
      </c>
      <c r="L118" s="278">
        <f>SUM('9.1 Infra Base Year 1 Staff'!L118,'9.2 Infra Base Year 2 Staff'!L118,'9.3 Infra Base Year 3 Staff'!L118,'9.4 Infra Base Year 4 Staff'!L118,'9.5 Infra Base Year 5 Staff'!L118,'9.6 Infra Base Year 6 Staff'!L118)/6</f>
        <v>0</v>
      </c>
      <c r="M118" s="278">
        <f>SUM('9.1 Infra Base Year 1 Staff'!M118,'9.2 Infra Base Year 2 Staff'!M118,'9.3 Infra Base Year 3 Staff'!M118,'9.4 Infra Base Year 4 Staff'!M118,'9.5 Infra Base Year 5 Staff'!M118,'9.6 Infra Base Year 6 Staff'!M118)/6</f>
        <v>0</v>
      </c>
      <c r="N118" s="278">
        <f>SUM('9.1 Infra Base Year 1 Staff'!N118,'9.2 Infra Base Year 2 Staff'!N118,'9.3 Infra Base Year 3 Staff'!N118,'9.4 Infra Base Year 4 Staff'!N118,'9.5 Infra Base Year 5 Staff'!N118,'9.6 Infra Base Year 6 Staff'!N118)/6</f>
        <v>0</v>
      </c>
      <c r="O118" s="278">
        <f>SUM('9.1 Infra Base Year 1 Staff'!O118,'9.2 Infra Base Year 2 Staff'!O118,'9.3 Infra Base Year 3 Staff'!O118,'9.4 Infra Base Year 4 Staff'!O118,'9.5 Infra Base Year 5 Staff'!O118,'9.6 Infra Base Year 6 Staff'!O118)/6</f>
        <v>0</v>
      </c>
      <c r="P118" s="278">
        <f>SUM('9.1 Infra Base Year 1 Staff'!P118,'9.2 Infra Base Year 2 Staff'!P118,'9.3 Infra Base Year 3 Staff'!P118,'9.4 Infra Base Year 4 Staff'!P118,'9.5 Infra Base Year 5 Staff'!P118,'9.6 Infra Base Year 6 Staff'!P118)/6</f>
        <v>0</v>
      </c>
      <c r="Q118" s="278">
        <f>SUM('9.1 Infra Base Year 1 Staff'!Q118,'9.2 Infra Base Year 2 Staff'!Q118,'9.3 Infra Base Year 3 Staff'!Q118,'9.4 Infra Base Year 4 Staff'!Q118,'9.5 Infra Base Year 5 Staff'!Q118,'9.6 Infra Base Year 6 Staff'!Q118)/6</f>
        <v>0</v>
      </c>
      <c r="R118" s="278">
        <f>SUM(F118:Q118)</f>
        <v>0</v>
      </c>
      <c r="S118" s="317">
        <f>D118*R118</f>
        <v>0</v>
      </c>
      <c r="W118" s="147">
        <f>X118/$U$7</f>
        <v>0</v>
      </c>
      <c r="X118" s="147">
        <f>R118/12</f>
        <v>0</v>
      </c>
      <c r="Z118" s="147">
        <f>IF($E118="Y",$R118,0)</f>
        <v>0</v>
      </c>
      <c r="AA118" s="147">
        <f>IF($E118="N",$R118,0)</f>
        <v>0</v>
      </c>
      <c r="AB118" s="687" t="e">
        <f>Z118/(Z118+AA118)</f>
        <v>#DIV/0!</v>
      </c>
    </row>
    <row r="119" spans="1:28" ht="14.25" x14ac:dyDescent="0.3">
      <c r="A119" s="273"/>
      <c r="B119" s="274"/>
      <c r="C119" s="146" t="s">
        <v>1068</v>
      </c>
      <c r="D119" s="169">
        <v>350</v>
      </c>
      <c r="E119" s="169" t="s">
        <v>153</v>
      </c>
      <c r="F119" s="278">
        <f>SUM('9.1 Infra Base Year 1 Staff'!F119,'9.2 Infra Base Year 2 Staff'!F119,'9.3 Infra Base Year 3 Staff'!F119,'9.4 Infra Base Year 4 Staff'!F119,'9.5 Infra Base Year 5 Staff'!F119,'9.6 Infra Base Year 6 Staff'!F119)/6</f>
        <v>124.95</v>
      </c>
      <c r="G119" s="278">
        <f>SUM('9.1 Infra Base Year 1 Staff'!G119,'9.2 Infra Base Year 2 Staff'!G119,'9.3 Infra Base Year 3 Staff'!G119,'9.4 Infra Base Year 4 Staff'!G119,'9.5 Infra Base Year 5 Staff'!G119,'9.6 Infra Base Year 6 Staff'!G119)/6</f>
        <v>124.95</v>
      </c>
      <c r="H119" s="278">
        <f>SUM('9.1 Infra Base Year 1 Staff'!H119,'9.2 Infra Base Year 2 Staff'!H119,'9.3 Infra Base Year 3 Staff'!H119,'9.4 Infra Base Year 4 Staff'!H119,'9.5 Infra Base Year 5 Staff'!H119,'9.6 Infra Base Year 6 Staff'!H119)/6</f>
        <v>124.95</v>
      </c>
      <c r="I119" s="278">
        <f>SUM('9.1 Infra Base Year 1 Staff'!I119,'9.2 Infra Base Year 2 Staff'!I119,'9.3 Infra Base Year 3 Staff'!I119,'9.4 Infra Base Year 4 Staff'!I119,'9.5 Infra Base Year 5 Staff'!I119,'9.6 Infra Base Year 6 Staff'!I119)/6</f>
        <v>124.95</v>
      </c>
      <c r="J119" s="278">
        <f>SUM('9.1 Infra Base Year 1 Staff'!J119,'9.2 Infra Base Year 2 Staff'!J119,'9.3 Infra Base Year 3 Staff'!J119,'9.4 Infra Base Year 4 Staff'!J119,'9.5 Infra Base Year 5 Staff'!J119,'9.6 Infra Base Year 6 Staff'!J119)/6</f>
        <v>124.95</v>
      </c>
      <c r="K119" s="278">
        <f>SUM('9.1 Infra Base Year 1 Staff'!K119,'9.2 Infra Base Year 2 Staff'!K119,'9.3 Infra Base Year 3 Staff'!K119,'9.4 Infra Base Year 4 Staff'!K119,'9.5 Infra Base Year 5 Staff'!K119,'9.6 Infra Base Year 6 Staff'!K119)/6</f>
        <v>124.95</v>
      </c>
      <c r="L119" s="278">
        <f>SUM('9.1 Infra Base Year 1 Staff'!L119,'9.2 Infra Base Year 2 Staff'!L119,'9.3 Infra Base Year 3 Staff'!L119,'9.4 Infra Base Year 4 Staff'!L119,'9.5 Infra Base Year 5 Staff'!L119,'9.6 Infra Base Year 6 Staff'!L119)/6</f>
        <v>124.95</v>
      </c>
      <c r="M119" s="278">
        <f>SUM('9.1 Infra Base Year 1 Staff'!M119,'9.2 Infra Base Year 2 Staff'!M119,'9.3 Infra Base Year 3 Staff'!M119,'9.4 Infra Base Year 4 Staff'!M119,'9.5 Infra Base Year 5 Staff'!M119,'9.6 Infra Base Year 6 Staff'!M119)/6</f>
        <v>124.95</v>
      </c>
      <c r="N119" s="278">
        <f>SUM('9.1 Infra Base Year 1 Staff'!N119,'9.2 Infra Base Year 2 Staff'!N119,'9.3 Infra Base Year 3 Staff'!N119,'9.4 Infra Base Year 4 Staff'!N119,'9.5 Infra Base Year 5 Staff'!N119,'9.6 Infra Base Year 6 Staff'!N119)/6</f>
        <v>124.95</v>
      </c>
      <c r="O119" s="278">
        <f>SUM('9.1 Infra Base Year 1 Staff'!O119,'9.2 Infra Base Year 2 Staff'!O119,'9.3 Infra Base Year 3 Staff'!O119,'9.4 Infra Base Year 4 Staff'!O119,'9.5 Infra Base Year 5 Staff'!O119,'9.6 Infra Base Year 6 Staff'!O119)/6</f>
        <v>124.95</v>
      </c>
      <c r="P119" s="278">
        <f>SUM('9.1 Infra Base Year 1 Staff'!P119,'9.2 Infra Base Year 2 Staff'!P119,'9.3 Infra Base Year 3 Staff'!P119,'9.4 Infra Base Year 4 Staff'!P119,'9.5 Infra Base Year 5 Staff'!P119,'9.6 Infra Base Year 6 Staff'!P119)/6</f>
        <v>124.95</v>
      </c>
      <c r="Q119" s="278">
        <f>SUM('9.1 Infra Base Year 1 Staff'!Q119,'9.2 Infra Base Year 2 Staff'!Q119,'9.3 Infra Base Year 3 Staff'!Q119,'9.4 Infra Base Year 4 Staff'!Q119,'9.5 Infra Base Year 5 Staff'!Q119,'9.6 Infra Base Year 6 Staff'!Q119)/6</f>
        <v>124.95</v>
      </c>
      <c r="R119" s="278">
        <f>SUM(F119:Q119)</f>
        <v>1499.4000000000003</v>
      </c>
      <c r="S119" s="317">
        <f>D119*R119</f>
        <v>524790.00000000012</v>
      </c>
      <c r="W119" s="147">
        <f>X119/$U$7</f>
        <v>0.75220735785953186</v>
      </c>
      <c r="X119" s="147">
        <f>R119/12</f>
        <v>124.95000000000003</v>
      </c>
      <c r="Z119" s="147">
        <f t="shared" ref="Z119:Z122" si="75">IF($E119="Y",$R119,0)</f>
        <v>0</v>
      </c>
      <c r="AA119" s="147">
        <f t="shared" ref="AA119:AA122" si="76">IF($E119="N",$R119,0)</f>
        <v>1499.4000000000003</v>
      </c>
      <c r="AB119" s="687">
        <f t="shared" ref="AB119:AB122" si="77">Z119/(Z119+AA119)</f>
        <v>0</v>
      </c>
    </row>
    <row r="120" spans="1:28" ht="14.25" x14ac:dyDescent="0.3">
      <c r="A120" s="273"/>
      <c r="B120" s="274"/>
      <c r="C120" s="146"/>
      <c r="D120" s="169"/>
      <c r="E120" s="498"/>
      <c r="F120" s="278">
        <f>SUM('9.1 Infra Base Year 1 Staff'!F120,'9.2 Infra Base Year 2 Staff'!F120,'9.3 Infra Base Year 3 Staff'!F120,'9.4 Infra Base Year 4 Staff'!F120,'9.5 Infra Base Year 5 Staff'!F120,'9.6 Infra Base Year 6 Staff'!F120)/6</f>
        <v>0</v>
      </c>
      <c r="G120" s="278">
        <f>SUM('9.1 Infra Base Year 1 Staff'!G120,'9.2 Infra Base Year 2 Staff'!G120,'9.3 Infra Base Year 3 Staff'!G120,'9.4 Infra Base Year 4 Staff'!G120,'9.5 Infra Base Year 5 Staff'!G120,'9.6 Infra Base Year 6 Staff'!G120)/6</f>
        <v>0</v>
      </c>
      <c r="H120" s="278">
        <f>SUM('9.1 Infra Base Year 1 Staff'!H120,'9.2 Infra Base Year 2 Staff'!H120,'9.3 Infra Base Year 3 Staff'!H120,'9.4 Infra Base Year 4 Staff'!H120,'9.5 Infra Base Year 5 Staff'!H120,'9.6 Infra Base Year 6 Staff'!H120)/6</f>
        <v>0</v>
      </c>
      <c r="I120" s="278">
        <f>SUM('9.1 Infra Base Year 1 Staff'!I120,'9.2 Infra Base Year 2 Staff'!I120,'9.3 Infra Base Year 3 Staff'!I120,'9.4 Infra Base Year 4 Staff'!I120,'9.5 Infra Base Year 5 Staff'!I120,'9.6 Infra Base Year 6 Staff'!I120)/6</f>
        <v>0</v>
      </c>
      <c r="J120" s="278">
        <f>SUM('9.1 Infra Base Year 1 Staff'!J120,'9.2 Infra Base Year 2 Staff'!J120,'9.3 Infra Base Year 3 Staff'!J120,'9.4 Infra Base Year 4 Staff'!J120,'9.5 Infra Base Year 5 Staff'!J120,'9.6 Infra Base Year 6 Staff'!J120)/6</f>
        <v>0</v>
      </c>
      <c r="K120" s="278">
        <f>SUM('9.1 Infra Base Year 1 Staff'!K120,'9.2 Infra Base Year 2 Staff'!K120,'9.3 Infra Base Year 3 Staff'!K120,'9.4 Infra Base Year 4 Staff'!K120,'9.5 Infra Base Year 5 Staff'!K120,'9.6 Infra Base Year 6 Staff'!K120)/6</f>
        <v>0</v>
      </c>
      <c r="L120" s="278">
        <f>SUM('9.1 Infra Base Year 1 Staff'!L120,'9.2 Infra Base Year 2 Staff'!L120,'9.3 Infra Base Year 3 Staff'!L120,'9.4 Infra Base Year 4 Staff'!L120,'9.5 Infra Base Year 5 Staff'!L120,'9.6 Infra Base Year 6 Staff'!L120)/6</f>
        <v>0</v>
      </c>
      <c r="M120" s="278">
        <f>SUM('9.1 Infra Base Year 1 Staff'!M120,'9.2 Infra Base Year 2 Staff'!M120,'9.3 Infra Base Year 3 Staff'!M120,'9.4 Infra Base Year 4 Staff'!M120,'9.5 Infra Base Year 5 Staff'!M120,'9.6 Infra Base Year 6 Staff'!M120)/6</f>
        <v>0</v>
      </c>
      <c r="N120" s="278">
        <f>SUM('9.1 Infra Base Year 1 Staff'!N120,'9.2 Infra Base Year 2 Staff'!N120,'9.3 Infra Base Year 3 Staff'!N120,'9.4 Infra Base Year 4 Staff'!N120,'9.5 Infra Base Year 5 Staff'!N120,'9.6 Infra Base Year 6 Staff'!N120)/6</f>
        <v>0</v>
      </c>
      <c r="O120" s="278">
        <f>SUM('9.1 Infra Base Year 1 Staff'!O120,'9.2 Infra Base Year 2 Staff'!O120,'9.3 Infra Base Year 3 Staff'!O120,'9.4 Infra Base Year 4 Staff'!O120,'9.5 Infra Base Year 5 Staff'!O120,'9.6 Infra Base Year 6 Staff'!O120)/6</f>
        <v>0</v>
      </c>
      <c r="P120" s="278">
        <f>SUM('9.1 Infra Base Year 1 Staff'!P120,'9.2 Infra Base Year 2 Staff'!P120,'9.3 Infra Base Year 3 Staff'!P120,'9.4 Infra Base Year 4 Staff'!P120,'9.5 Infra Base Year 5 Staff'!P120,'9.6 Infra Base Year 6 Staff'!P120)/6</f>
        <v>0</v>
      </c>
      <c r="Q120" s="278">
        <f>SUM('9.1 Infra Base Year 1 Staff'!Q120,'9.2 Infra Base Year 2 Staff'!Q120,'9.3 Infra Base Year 3 Staff'!Q120,'9.4 Infra Base Year 4 Staff'!Q120,'9.5 Infra Base Year 5 Staff'!Q120,'9.6 Infra Base Year 6 Staff'!Q120)/6</f>
        <v>0</v>
      </c>
      <c r="R120" s="278">
        <f>SUM(F120:Q120)</f>
        <v>0</v>
      </c>
      <c r="S120" s="317">
        <f>D120*R120</f>
        <v>0</v>
      </c>
      <c r="W120" s="147">
        <f>X120/$U$7</f>
        <v>0</v>
      </c>
      <c r="X120" s="147">
        <f>R120/12</f>
        <v>0</v>
      </c>
      <c r="Z120" s="147">
        <f t="shared" si="75"/>
        <v>0</v>
      </c>
      <c r="AA120" s="147">
        <f t="shared" si="76"/>
        <v>0</v>
      </c>
      <c r="AB120" s="687" t="e">
        <f t="shared" si="77"/>
        <v>#DIV/0!</v>
      </c>
    </row>
    <row r="121" spans="1:28" ht="14.25" x14ac:dyDescent="0.3">
      <c r="A121" s="273"/>
      <c r="B121" s="274"/>
      <c r="C121" s="146"/>
      <c r="D121" s="169"/>
      <c r="E121" s="498"/>
      <c r="F121" s="278">
        <f>SUM('9.1 Infra Base Year 1 Staff'!F121,'9.2 Infra Base Year 2 Staff'!F121,'9.3 Infra Base Year 3 Staff'!F121,'9.4 Infra Base Year 4 Staff'!F121,'9.5 Infra Base Year 5 Staff'!F121,'9.6 Infra Base Year 6 Staff'!F121)/6</f>
        <v>0</v>
      </c>
      <c r="G121" s="278">
        <f>SUM('9.1 Infra Base Year 1 Staff'!G121,'9.2 Infra Base Year 2 Staff'!G121,'9.3 Infra Base Year 3 Staff'!G121,'9.4 Infra Base Year 4 Staff'!G121,'9.5 Infra Base Year 5 Staff'!G121,'9.6 Infra Base Year 6 Staff'!G121)/6</f>
        <v>0</v>
      </c>
      <c r="H121" s="278">
        <f>SUM('9.1 Infra Base Year 1 Staff'!H121,'9.2 Infra Base Year 2 Staff'!H121,'9.3 Infra Base Year 3 Staff'!H121,'9.4 Infra Base Year 4 Staff'!H121,'9.5 Infra Base Year 5 Staff'!H121,'9.6 Infra Base Year 6 Staff'!H121)/6</f>
        <v>0</v>
      </c>
      <c r="I121" s="278">
        <f>SUM('9.1 Infra Base Year 1 Staff'!I121,'9.2 Infra Base Year 2 Staff'!I121,'9.3 Infra Base Year 3 Staff'!I121,'9.4 Infra Base Year 4 Staff'!I121,'9.5 Infra Base Year 5 Staff'!I121,'9.6 Infra Base Year 6 Staff'!I121)/6</f>
        <v>0</v>
      </c>
      <c r="J121" s="278">
        <f>SUM('9.1 Infra Base Year 1 Staff'!J121,'9.2 Infra Base Year 2 Staff'!J121,'9.3 Infra Base Year 3 Staff'!J121,'9.4 Infra Base Year 4 Staff'!J121,'9.5 Infra Base Year 5 Staff'!J121,'9.6 Infra Base Year 6 Staff'!J121)/6</f>
        <v>0</v>
      </c>
      <c r="K121" s="278">
        <f>SUM('9.1 Infra Base Year 1 Staff'!K121,'9.2 Infra Base Year 2 Staff'!K121,'9.3 Infra Base Year 3 Staff'!K121,'9.4 Infra Base Year 4 Staff'!K121,'9.5 Infra Base Year 5 Staff'!K121,'9.6 Infra Base Year 6 Staff'!K121)/6</f>
        <v>0</v>
      </c>
      <c r="L121" s="278">
        <f>SUM('9.1 Infra Base Year 1 Staff'!L121,'9.2 Infra Base Year 2 Staff'!L121,'9.3 Infra Base Year 3 Staff'!L121,'9.4 Infra Base Year 4 Staff'!L121,'9.5 Infra Base Year 5 Staff'!L121,'9.6 Infra Base Year 6 Staff'!L121)/6</f>
        <v>0</v>
      </c>
      <c r="M121" s="278">
        <f>SUM('9.1 Infra Base Year 1 Staff'!M121,'9.2 Infra Base Year 2 Staff'!M121,'9.3 Infra Base Year 3 Staff'!M121,'9.4 Infra Base Year 4 Staff'!M121,'9.5 Infra Base Year 5 Staff'!M121,'9.6 Infra Base Year 6 Staff'!M121)/6</f>
        <v>0</v>
      </c>
      <c r="N121" s="278">
        <f>SUM('9.1 Infra Base Year 1 Staff'!N121,'9.2 Infra Base Year 2 Staff'!N121,'9.3 Infra Base Year 3 Staff'!N121,'9.4 Infra Base Year 4 Staff'!N121,'9.5 Infra Base Year 5 Staff'!N121,'9.6 Infra Base Year 6 Staff'!N121)/6</f>
        <v>0</v>
      </c>
      <c r="O121" s="278">
        <f>SUM('9.1 Infra Base Year 1 Staff'!O121,'9.2 Infra Base Year 2 Staff'!O121,'9.3 Infra Base Year 3 Staff'!O121,'9.4 Infra Base Year 4 Staff'!O121,'9.5 Infra Base Year 5 Staff'!O121,'9.6 Infra Base Year 6 Staff'!O121)/6</f>
        <v>0</v>
      </c>
      <c r="P121" s="278">
        <f>SUM('9.1 Infra Base Year 1 Staff'!P121,'9.2 Infra Base Year 2 Staff'!P121,'9.3 Infra Base Year 3 Staff'!P121,'9.4 Infra Base Year 4 Staff'!P121,'9.5 Infra Base Year 5 Staff'!P121,'9.6 Infra Base Year 6 Staff'!P121)/6</f>
        <v>0</v>
      </c>
      <c r="Q121" s="278">
        <f>SUM('9.1 Infra Base Year 1 Staff'!Q121,'9.2 Infra Base Year 2 Staff'!Q121,'9.3 Infra Base Year 3 Staff'!Q121,'9.4 Infra Base Year 4 Staff'!Q121,'9.5 Infra Base Year 5 Staff'!Q121,'9.6 Infra Base Year 6 Staff'!Q121)/6</f>
        <v>0</v>
      </c>
      <c r="R121" s="278">
        <f>SUM(F121:Q121)</f>
        <v>0</v>
      </c>
      <c r="S121" s="317">
        <f>D121*R121</f>
        <v>0</v>
      </c>
      <c r="W121" s="147">
        <f>X121/$U$7</f>
        <v>0</v>
      </c>
      <c r="X121" s="147">
        <f>R121/12</f>
        <v>0</v>
      </c>
      <c r="Z121" s="147">
        <f t="shared" si="75"/>
        <v>0</v>
      </c>
      <c r="AA121" s="147">
        <f t="shared" si="76"/>
        <v>0</v>
      </c>
      <c r="AB121" s="687" t="e">
        <f t="shared" si="77"/>
        <v>#DIV/0!</v>
      </c>
    </row>
    <row r="122" spans="1:28" ht="14.25" x14ac:dyDescent="0.3">
      <c r="A122" s="273"/>
      <c r="B122" s="274"/>
      <c r="C122" s="146"/>
      <c r="D122" s="169"/>
      <c r="E122" s="498"/>
      <c r="F122" s="278">
        <f>SUM('9.1 Infra Base Year 1 Staff'!F122,'9.2 Infra Base Year 2 Staff'!F122,'9.3 Infra Base Year 3 Staff'!F122,'9.4 Infra Base Year 4 Staff'!F122,'9.5 Infra Base Year 5 Staff'!F122,'9.6 Infra Base Year 6 Staff'!F122)/6</f>
        <v>0</v>
      </c>
      <c r="G122" s="278">
        <f>SUM('9.1 Infra Base Year 1 Staff'!G122,'9.2 Infra Base Year 2 Staff'!G122,'9.3 Infra Base Year 3 Staff'!G122,'9.4 Infra Base Year 4 Staff'!G122,'9.5 Infra Base Year 5 Staff'!G122,'9.6 Infra Base Year 6 Staff'!G122)/6</f>
        <v>0</v>
      </c>
      <c r="H122" s="278">
        <f>SUM('9.1 Infra Base Year 1 Staff'!H122,'9.2 Infra Base Year 2 Staff'!H122,'9.3 Infra Base Year 3 Staff'!H122,'9.4 Infra Base Year 4 Staff'!H122,'9.5 Infra Base Year 5 Staff'!H122,'9.6 Infra Base Year 6 Staff'!H122)/6</f>
        <v>0</v>
      </c>
      <c r="I122" s="278">
        <f>SUM('9.1 Infra Base Year 1 Staff'!I122,'9.2 Infra Base Year 2 Staff'!I122,'9.3 Infra Base Year 3 Staff'!I122,'9.4 Infra Base Year 4 Staff'!I122,'9.5 Infra Base Year 5 Staff'!I122,'9.6 Infra Base Year 6 Staff'!I122)/6</f>
        <v>0</v>
      </c>
      <c r="J122" s="278">
        <f>SUM('9.1 Infra Base Year 1 Staff'!J122,'9.2 Infra Base Year 2 Staff'!J122,'9.3 Infra Base Year 3 Staff'!J122,'9.4 Infra Base Year 4 Staff'!J122,'9.5 Infra Base Year 5 Staff'!J122,'9.6 Infra Base Year 6 Staff'!J122)/6</f>
        <v>0</v>
      </c>
      <c r="K122" s="278">
        <f>SUM('9.1 Infra Base Year 1 Staff'!K122,'9.2 Infra Base Year 2 Staff'!K122,'9.3 Infra Base Year 3 Staff'!K122,'9.4 Infra Base Year 4 Staff'!K122,'9.5 Infra Base Year 5 Staff'!K122,'9.6 Infra Base Year 6 Staff'!K122)/6</f>
        <v>0</v>
      </c>
      <c r="L122" s="278">
        <f>SUM('9.1 Infra Base Year 1 Staff'!L122,'9.2 Infra Base Year 2 Staff'!L122,'9.3 Infra Base Year 3 Staff'!L122,'9.4 Infra Base Year 4 Staff'!L122,'9.5 Infra Base Year 5 Staff'!L122,'9.6 Infra Base Year 6 Staff'!L122)/6</f>
        <v>0</v>
      </c>
      <c r="M122" s="278">
        <f>SUM('9.1 Infra Base Year 1 Staff'!M122,'9.2 Infra Base Year 2 Staff'!M122,'9.3 Infra Base Year 3 Staff'!M122,'9.4 Infra Base Year 4 Staff'!M122,'9.5 Infra Base Year 5 Staff'!M122,'9.6 Infra Base Year 6 Staff'!M122)/6</f>
        <v>0</v>
      </c>
      <c r="N122" s="278">
        <f>SUM('9.1 Infra Base Year 1 Staff'!N122,'9.2 Infra Base Year 2 Staff'!N122,'9.3 Infra Base Year 3 Staff'!N122,'9.4 Infra Base Year 4 Staff'!N122,'9.5 Infra Base Year 5 Staff'!N122,'9.6 Infra Base Year 6 Staff'!N122)/6</f>
        <v>0</v>
      </c>
      <c r="O122" s="278">
        <f>SUM('9.1 Infra Base Year 1 Staff'!O122,'9.2 Infra Base Year 2 Staff'!O122,'9.3 Infra Base Year 3 Staff'!O122,'9.4 Infra Base Year 4 Staff'!O122,'9.5 Infra Base Year 5 Staff'!O122,'9.6 Infra Base Year 6 Staff'!O122)/6</f>
        <v>0</v>
      </c>
      <c r="P122" s="278">
        <f>SUM('9.1 Infra Base Year 1 Staff'!P122,'9.2 Infra Base Year 2 Staff'!P122,'9.3 Infra Base Year 3 Staff'!P122,'9.4 Infra Base Year 4 Staff'!P122,'9.5 Infra Base Year 5 Staff'!P122,'9.6 Infra Base Year 6 Staff'!P122)/6</f>
        <v>0</v>
      </c>
      <c r="Q122" s="278">
        <f>SUM('9.1 Infra Base Year 1 Staff'!Q122,'9.2 Infra Base Year 2 Staff'!Q122,'9.3 Infra Base Year 3 Staff'!Q122,'9.4 Infra Base Year 4 Staff'!Q122,'9.5 Infra Base Year 5 Staff'!Q122,'9.6 Infra Base Year 6 Staff'!Q122)/6</f>
        <v>0</v>
      </c>
      <c r="R122" s="278">
        <f>SUM(F122:Q122)</f>
        <v>0</v>
      </c>
      <c r="S122" s="317">
        <f>D122*R122</f>
        <v>0</v>
      </c>
      <c r="W122" s="147">
        <f>X122/$U$7</f>
        <v>0</v>
      </c>
      <c r="X122" s="147">
        <f>R122/12</f>
        <v>0</v>
      </c>
      <c r="Z122" s="147">
        <f t="shared" si="75"/>
        <v>0</v>
      </c>
      <c r="AA122" s="147">
        <f t="shared" si="76"/>
        <v>0</v>
      </c>
      <c r="AB122" s="687" t="e">
        <f t="shared" si="77"/>
        <v>#DIV/0!</v>
      </c>
    </row>
    <row r="123" spans="1:28" s="125" customFormat="1" ht="15" thickBot="1" x14ac:dyDescent="0.35">
      <c r="A123" s="223"/>
      <c r="B123" s="224" t="s">
        <v>203</v>
      </c>
      <c r="C123" s="225"/>
      <c r="D123" s="227"/>
      <c r="E123" s="499"/>
      <c r="F123" s="228">
        <f>SUM(F118:F122)</f>
        <v>124.95</v>
      </c>
      <c r="G123" s="228">
        <f t="shared" ref="G123:R123" si="78">SUM(G118:G122)</f>
        <v>124.95</v>
      </c>
      <c r="H123" s="228">
        <f t="shared" si="78"/>
        <v>124.95</v>
      </c>
      <c r="I123" s="228">
        <f t="shared" si="78"/>
        <v>124.95</v>
      </c>
      <c r="J123" s="228">
        <f t="shared" si="78"/>
        <v>124.95</v>
      </c>
      <c r="K123" s="228">
        <f t="shared" si="78"/>
        <v>124.95</v>
      </c>
      <c r="L123" s="228">
        <f t="shared" si="78"/>
        <v>124.95</v>
      </c>
      <c r="M123" s="228">
        <f t="shared" si="78"/>
        <v>124.95</v>
      </c>
      <c r="N123" s="228">
        <f t="shared" si="78"/>
        <v>124.95</v>
      </c>
      <c r="O123" s="228">
        <f t="shared" si="78"/>
        <v>124.95</v>
      </c>
      <c r="P123" s="228">
        <f t="shared" si="78"/>
        <v>124.95</v>
      </c>
      <c r="Q123" s="228">
        <f t="shared" si="78"/>
        <v>124.95</v>
      </c>
      <c r="R123" s="228">
        <f t="shared" si="78"/>
        <v>1499.4000000000003</v>
      </c>
      <c r="S123" s="318">
        <f>SUM(S118:S122)</f>
        <v>524790.00000000012</v>
      </c>
      <c r="W123" s="230">
        <f>SUM(W118:W122)</f>
        <v>0.75220735785953186</v>
      </c>
      <c r="X123" s="228">
        <f>SUM(X118:X122)</f>
        <v>124.95000000000003</v>
      </c>
      <c r="Z123" s="226">
        <f>SUM(Z118:Z122)</f>
        <v>0</v>
      </c>
      <c r="AA123" s="226">
        <f>SUM(AA118:AA122)</f>
        <v>1499.4000000000003</v>
      </c>
      <c r="AB123" s="688">
        <f>Z123/(Z123+AA123)</f>
        <v>0</v>
      </c>
    </row>
    <row r="124" spans="1:28" ht="13.5" customHeight="1" x14ac:dyDescent="0.3">
      <c r="A124" s="273"/>
      <c r="B124" s="274"/>
      <c r="C124" s="146"/>
      <c r="D124" s="169"/>
      <c r="E124" s="498"/>
      <c r="F124" s="278"/>
      <c r="G124" s="278"/>
      <c r="H124" s="278"/>
      <c r="I124" s="278"/>
      <c r="J124" s="278"/>
      <c r="K124" s="278"/>
      <c r="L124" s="278"/>
      <c r="M124" s="278"/>
      <c r="N124" s="278"/>
      <c r="O124" s="278"/>
      <c r="P124" s="278"/>
      <c r="Q124" s="278"/>
      <c r="R124" s="278"/>
      <c r="S124" s="317"/>
      <c r="W124" s="147"/>
      <c r="X124" s="147"/>
      <c r="Z124" s="147"/>
      <c r="AA124" s="147"/>
      <c r="AB124" s="687"/>
    </row>
    <row r="125" spans="1:28" s="125" customFormat="1" ht="14.25" x14ac:dyDescent="0.3">
      <c r="A125" s="273">
        <v>5.2</v>
      </c>
      <c r="B125" s="274" t="s">
        <v>201</v>
      </c>
      <c r="C125" s="146"/>
      <c r="D125" s="169"/>
      <c r="E125" s="498"/>
      <c r="F125" s="278">
        <f>SUM('9.1 Infra Base Year 1 Staff'!F125,'9.2 Infra Base Year 2 Staff'!F125,'9.3 Infra Base Year 3 Staff'!F125,'9.4 Infra Base Year 4 Staff'!F125,'9.5 Infra Base Year 5 Staff'!F125,'9.6 Infra Base Year 6 Staff'!F125)/6</f>
        <v>0</v>
      </c>
      <c r="G125" s="278">
        <f>SUM('9.1 Infra Base Year 1 Staff'!G125,'9.2 Infra Base Year 2 Staff'!G125,'9.3 Infra Base Year 3 Staff'!G125,'9.4 Infra Base Year 4 Staff'!G125,'9.5 Infra Base Year 5 Staff'!G125,'9.6 Infra Base Year 6 Staff'!G125)/6</f>
        <v>0</v>
      </c>
      <c r="H125" s="278">
        <f>SUM('9.1 Infra Base Year 1 Staff'!H125,'9.2 Infra Base Year 2 Staff'!H125,'9.3 Infra Base Year 3 Staff'!H125,'9.4 Infra Base Year 4 Staff'!H125,'9.5 Infra Base Year 5 Staff'!H125,'9.6 Infra Base Year 6 Staff'!H125)/6</f>
        <v>0</v>
      </c>
      <c r="I125" s="278">
        <f>SUM('9.1 Infra Base Year 1 Staff'!I125,'9.2 Infra Base Year 2 Staff'!I125,'9.3 Infra Base Year 3 Staff'!I125,'9.4 Infra Base Year 4 Staff'!I125,'9.5 Infra Base Year 5 Staff'!I125,'9.6 Infra Base Year 6 Staff'!I125)/6</f>
        <v>0</v>
      </c>
      <c r="J125" s="278">
        <f>SUM('9.1 Infra Base Year 1 Staff'!J125,'9.2 Infra Base Year 2 Staff'!J125,'9.3 Infra Base Year 3 Staff'!J125,'9.4 Infra Base Year 4 Staff'!J125,'9.5 Infra Base Year 5 Staff'!J125,'9.6 Infra Base Year 6 Staff'!J125)/6</f>
        <v>0</v>
      </c>
      <c r="K125" s="278">
        <f>SUM('9.1 Infra Base Year 1 Staff'!K125,'9.2 Infra Base Year 2 Staff'!K125,'9.3 Infra Base Year 3 Staff'!K125,'9.4 Infra Base Year 4 Staff'!K125,'9.5 Infra Base Year 5 Staff'!K125,'9.6 Infra Base Year 6 Staff'!K125)/6</f>
        <v>0</v>
      </c>
      <c r="L125" s="278">
        <f>SUM('9.1 Infra Base Year 1 Staff'!L125,'9.2 Infra Base Year 2 Staff'!L125,'9.3 Infra Base Year 3 Staff'!L125,'9.4 Infra Base Year 4 Staff'!L125,'9.5 Infra Base Year 5 Staff'!L125,'9.6 Infra Base Year 6 Staff'!L125)/6</f>
        <v>0</v>
      </c>
      <c r="M125" s="278">
        <f>SUM('9.1 Infra Base Year 1 Staff'!M125,'9.2 Infra Base Year 2 Staff'!M125,'9.3 Infra Base Year 3 Staff'!M125,'9.4 Infra Base Year 4 Staff'!M125,'9.5 Infra Base Year 5 Staff'!M125,'9.6 Infra Base Year 6 Staff'!M125)/6</f>
        <v>0</v>
      </c>
      <c r="N125" s="278">
        <f>SUM('9.1 Infra Base Year 1 Staff'!N125,'9.2 Infra Base Year 2 Staff'!N125,'9.3 Infra Base Year 3 Staff'!N125,'9.4 Infra Base Year 4 Staff'!N125,'9.5 Infra Base Year 5 Staff'!N125,'9.6 Infra Base Year 6 Staff'!N125)/6</f>
        <v>0</v>
      </c>
      <c r="O125" s="278">
        <f>SUM('9.1 Infra Base Year 1 Staff'!O125,'9.2 Infra Base Year 2 Staff'!O125,'9.3 Infra Base Year 3 Staff'!O125,'9.4 Infra Base Year 4 Staff'!O125,'9.5 Infra Base Year 5 Staff'!O125,'9.6 Infra Base Year 6 Staff'!O125)/6</f>
        <v>0</v>
      </c>
      <c r="P125" s="278">
        <f>SUM('9.1 Infra Base Year 1 Staff'!P125,'9.2 Infra Base Year 2 Staff'!P125,'9.3 Infra Base Year 3 Staff'!P125,'9.4 Infra Base Year 4 Staff'!P125,'9.5 Infra Base Year 5 Staff'!P125,'9.6 Infra Base Year 6 Staff'!P125)/6</f>
        <v>0</v>
      </c>
      <c r="Q125" s="278">
        <f>SUM('9.1 Infra Base Year 1 Staff'!Q125,'9.2 Infra Base Year 2 Staff'!Q125,'9.3 Infra Base Year 3 Staff'!Q125,'9.4 Infra Base Year 4 Staff'!Q125,'9.5 Infra Base Year 5 Staff'!Q125,'9.6 Infra Base Year 6 Staff'!Q125)/6</f>
        <v>0</v>
      </c>
      <c r="R125" s="278">
        <f>SUM(F125:Q125)</f>
        <v>0</v>
      </c>
      <c r="S125" s="317">
        <f>D125*R125</f>
        <v>0</v>
      </c>
      <c r="W125" s="147">
        <f>X125/$U$7</f>
        <v>0</v>
      </c>
      <c r="X125" s="147">
        <f>R125/12</f>
        <v>0</v>
      </c>
      <c r="Z125" s="147">
        <f>IF($E125="Y",$R125,0)</f>
        <v>0</v>
      </c>
      <c r="AA125" s="147">
        <f>IF($E125="N",$R125,0)</f>
        <v>0</v>
      </c>
      <c r="AB125" s="687" t="e">
        <f>Z125/(Z125+AA125)</f>
        <v>#DIV/0!</v>
      </c>
    </row>
    <row r="126" spans="1:28" ht="14.25" x14ac:dyDescent="0.3">
      <c r="A126" s="273"/>
      <c r="B126" s="274"/>
      <c r="C126" s="146"/>
      <c r="D126" s="169"/>
      <c r="E126" s="498"/>
      <c r="F126" s="278">
        <f>SUM('9.1 Infra Base Year 1 Staff'!F126,'9.2 Infra Base Year 2 Staff'!F126,'9.3 Infra Base Year 3 Staff'!F126,'9.4 Infra Base Year 4 Staff'!F126,'9.5 Infra Base Year 5 Staff'!F126,'9.6 Infra Base Year 6 Staff'!F126)/6</f>
        <v>0</v>
      </c>
      <c r="G126" s="278">
        <f>SUM('9.1 Infra Base Year 1 Staff'!G126,'9.2 Infra Base Year 2 Staff'!G126,'9.3 Infra Base Year 3 Staff'!G126,'9.4 Infra Base Year 4 Staff'!G126,'9.5 Infra Base Year 5 Staff'!G126,'9.6 Infra Base Year 6 Staff'!G126)/6</f>
        <v>0</v>
      </c>
      <c r="H126" s="278">
        <f>SUM('9.1 Infra Base Year 1 Staff'!H126,'9.2 Infra Base Year 2 Staff'!H126,'9.3 Infra Base Year 3 Staff'!H126,'9.4 Infra Base Year 4 Staff'!H126,'9.5 Infra Base Year 5 Staff'!H126,'9.6 Infra Base Year 6 Staff'!H126)/6</f>
        <v>0</v>
      </c>
      <c r="I126" s="278">
        <f>SUM('9.1 Infra Base Year 1 Staff'!I126,'9.2 Infra Base Year 2 Staff'!I126,'9.3 Infra Base Year 3 Staff'!I126,'9.4 Infra Base Year 4 Staff'!I126,'9.5 Infra Base Year 5 Staff'!I126,'9.6 Infra Base Year 6 Staff'!I126)/6</f>
        <v>0</v>
      </c>
      <c r="J126" s="278">
        <f>SUM('9.1 Infra Base Year 1 Staff'!J126,'9.2 Infra Base Year 2 Staff'!J126,'9.3 Infra Base Year 3 Staff'!J126,'9.4 Infra Base Year 4 Staff'!J126,'9.5 Infra Base Year 5 Staff'!J126,'9.6 Infra Base Year 6 Staff'!J126)/6</f>
        <v>0</v>
      </c>
      <c r="K126" s="278">
        <f>SUM('9.1 Infra Base Year 1 Staff'!K126,'9.2 Infra Base Year 2 Staff'!K126,'9.3 Infra Base Year 3 Staff'!K126,'9.4 Infra Base Year 4 Staff'!K126,'9.5 Infra Base Year 5 Staff'!K126,'9.6 Infra Base Year 6 Staff'!K126)/6</f>
        <v>0</v>
      </c>
      <c r="L126" s="278">
        <f>SUM('9.1 Infra Base Year 1 Staff'!L126,'9.2 Infra Base Year 2 Staff'!L126,'9.3 Infra Base Year 3 Staff'!L126,'9.4 Infra Base Year 4 Staff'!L126,'9.5 Infra Base Year 5 Staff'!L126,'9.6 Infra Base Year 6 Staff'!L126)/6</f>
        <v>0</v>
      </c>
      <c r="M126" s="278">
        <f>SUM('9.1 Infra Base Year 1 Staff'!M126,'9.2 Infra Base Year 2 Staff'!M126,'9.3 Infra Base Year 3 Staff'!M126,'9.4 Infra Base Year 4 Staff'!M126,'9.5 Infra Base Year 5 Staff'!M126,'9.6 Infra Base Year 6 Staff'!M126)/6</f>
        <v>0</v>
      </c>
      <c r="N126" s="278">
        <f>SUM('9.1 Infra Base Year 1 Staff'!N126,'9.2 Infra Base Year 2 Staff'!N126,'9.3 Infra Base Year 3 Staff'!N126,'9.4 Infra Base Year 4 Staff'!N126,'9.5 Infra Base Year 5 Staff'!N126,'9.6 Infra Base Year 6 Staff'!N126)/6</f>
        <v>0</v>
      </c>
      <c r="O126" s="278">
        <f>SUM('9.1 Infra Base Year 1 Staff'!O126,'9.2 Infra Base Year 2 Staff'!O126,'9.3 Infra Base Year 3 Staff'!O126,'9.4 Infra Base Year 4 Staff'!O126,'9.5 Infra Base Year 5 Staff'!O126,'9.6 Infra Base Year 6 Staff'!O126)/6</f>
        <v>0</v>
      </c>
      <c r="P126" s="278">
        <f>SUM('9.1 Infra Base Year 1 Staff'!P126,'9.2 Infra Base Year 2 Staff'!P126,'9.3 Infra Base Year 3 Staff'!P126,'9.4 Infra Base Year 4 Staff'!P126,'9.5 Infra Base Year 5 Staff'!P126,'9.6 Infra Base Year 6 Staff'!P126)/6</f>
        <v>0</v>
      </c>
      <c r="Q126" s="278">
        <f>SUM('9.1 Infra Base Year 1 Staff'!Q126,'9.2 Infra Base Year 2 Staff'!Q126,'9.3 Infra Base Year 3 Staff'!Q126,'9.4 Infra Base Year 4 Staff'!Q126,'9.5 Infra Base Year 5 Staff'!Q126,'9.6 Infra Base Year 6 Staff'!Q126)/6</f>
        <v>0</v>
      </c>
      <c r="R126" s="278">
        <f>SUM(F126:Q126)</f>
        <v>0</v>
      </c>
      <c r="S126" s="317">
        <f>D126*R126</f>
        <v>0</v>
      </c>
      <c r="W126" s="147">
        <f>X126/$U$7</f>
        <v>0</v>
      </c>
      <c r="X126" s="147">
        <f>R126/12</f>
        <v>0</v>
      </c>
      <c r="Z126" s="147">
        <f t="shared" ref="Z126:Z129" si="79">IF($E126="Y",$R126,0)</f>
        <v>0</v>
      </c>
      <c r="AA126" s="147">
        <f t="shared" ref="AA126:AA129" si="80">IF($E126="N",$R126,0)</f>
        <v>0</v>
      </c>
      <c r="AB126" s="687" t="e">
        <f t="shared" ref="AB126:AB129" si="81">Z126/(Z126+AA126)</f>
        <v>#DIV/0!</v>
      </c>
    </row>
    <row r="127" spans="1:28" ht="14.25" x14ac:dyDescent="0.3">
      <c r="A127" s="273"/>
      <c r="B127" s="274"/>
      <c r="C127" s="146"/>
      <c r="D127" s="169"/>
      <c r="E127" s="498"/>
      <c r="F127" s="278">
        <f>SUM('9.1 Infra Base Year 1 Staff'!F127,'9.2 Infra Base Year 2 Staff'!F127,'9.3 Infra Base Year 3 Staff'!F127,'9.4 Infra Base Year 4 Staff'!F127,'9.5 Infra Base Year 5 Staff'!F127,'9.6 Infra Base Year 6 Staff'!F127)/6</f>
        <v>0</v>
      </c>
      <c r="G127" s="278">
        <f>SUM('9.1 Infra Base Year 1 Staff'!G127,'9.2 Infra Base Year 2 Staff'!G127,'9.3 Infra Base Year 3 Staff'!G127,'9.4 Infra Base Year 4 Staff'!G127,'9.5 Infra Base Year 5 Staff'!G127,'9.6 Infra Base Year 6 Staff'!G127)/6</f>
        <v>0</v>
      </c>
      <c r="H127" s="278">
        <f>SUM('9.1 Infra Base Year 1 Staff'!H127,'9.2 Infra Base Year 2 Staff'!H127,'9.3 Infra Base Year 3 Staff'!H127,'9.4 Infra Base Year 4 Staff'!H127,'9.5 Infra Base Year 5 Staff'!H127,'9.6 Infra Base Year 6 Staff'!H127)/6</f>
        <v>0</v>
      </c>
      <c r="I127" s="278">
        <f>SUM('9.1 Infra Base Year 1 Staff'!I127,'9.2 Infra Base Year 2 Staff'!I127,'9.3 Infra Base Year 3 Staff'!I127,'9.4 Infra Base Year 4 Staff'!I127,'9.5 Infra Base Year 5 Staff'!I127,'9.6 Infra Base Year 6 Staff'!I127)/6</f>
        <v>0</v>
      </c>
      <c r="J127" s="278">
        <f>SUM('9.1 Infra Base Year 1 Staff'!J127,'9.2 Infra Base Year 2 Staff'!J127,'9.3 Infra Base Year 3 Staff'!J127,'9.4 Infra Base Year 4 Staff'!J127,'9.5 Infra Base Year 5 Staff'!J127,'9.6 Infra Base Year 6 Staff'!J127)/6</f>
        <v>0</v>
      </c>
      <c r="K127" s="278">
        <f>SUM('9.1 Infra Base Year 1 Staff'!K127,'9.2 Infra Base Year 2 Staff'!K127,'9.3 Infra Base Year 3 Staff'!K127,'9.4 Infra Base Year 4 Staff'!K127,'9.5 Infra Base Year 5 Staff'!K127,'9.6 Infra Base Year 6 Staff'!K127)/6</f>
        <v>0</v>
      </c>
      <c r="L127" s="278">
        <f>SUM('9.1 Infra Base Year 1 Staff'!L127,'9.2 Infra Base Year 2 Staff'!L127,'9.3 Infra Base Year 3 Staff'!L127,'9.4 Infra Base Year 4 Staff'!L127,'9.5 Infra Base Year 5 Staff'!L127,'9.6 Infra Base Year 6 Staff'!L127)/6</f>
        <v>0</v>
      </c>
      <c r="M127" s="278">
        <f>SUM('9.1 Infra Base Year 1 Staff'!M127,'9.2 Infra Base Year 2 Staff'!M127,'9.3 Infra Base Year 3 Staff'!M127,'9.4 Infra Base Year 4 Staff'!M127,'9.5 Infra Base Year 5 Staff'!M127,'9.6 Infra Base Year 6 Staff'!M127)/6</f>
        <v>0</v>
      </c>
      <c r="N127" s="278">
        <f>SUM('9.1 Infra Base Year 1 Staff'!N127,'9.2 Infra Base Year 2 Staff'!N127,'9.3 Infra Base Year 3 Staff'!N127,'9.4 Infra Base Year 4 Staff'!N127,'9.5 Infra Base Year 5 Staff'!N127,'9.6 Infra Base Year 6 Staff'!N127)/6</f>
        <v>0</v>
      </c>
      <c r="O127" s="278">
        <f>SUM('9.1 Infra Base Year 1 Staff'!O127,'9.2 Infra Base Year 2 Staff'!O127,'9.3 Infra Base Year 3 Staff'!O127,'9.4 Infra Base Year 4 Staff'!O127,'9.5 Infra Base Year 5 Staff'!O127,'9.6 Infra Base Year 6 Staff'!O127)/6</f>
        <v>0</v>
      </c>
      <c r="P127" s="278">
        <f>SUM('9.1 Infra Base Year 1 Staff'!P127,'9.2 Infra Base Year 2 Staff'!P127,'9.3 Infra Base Year 3 Staff'!P127,'9.4 Infra Base Year 4 Staff'!P127,'9.5 Infra Base Year 5 Staff'!P127,'9.6 Infra Base Year 6 Staff'!P127)/6</f>
        <v>0</v>
      </c>
      <c r="Q127" s="278">
        <f>SUM('9.1 Infra Base Year 1 Staff'!Q127,'9.2 Infra Base Year 2 Staff'!Q127,'9.3 Infra Base Year 3 Staff'!Q127,'9.4 Infra Base Year 4 Staff'!Q127,'9.5 Infra Base Year 5 Staff'!Q127,'9.6 Infra Base Year 6 Staff'!Q127)/6</f>
        <v>0</v>
      </c>
      <c r="R127" s="278">
        <f>SUM(F127:Q127)</f>
        <v>0</v>
      </c>
      <c r="S127" s="317">
        <f>D127*R127</f>
        <v>0</v>
      </c>
      <c r="W127" s="147">
        <f>X127/$U$7</f>
        <v>0</v>
      </c>
      <c r="X127" s="147">
        <f>R127/12</f>
        <v>0</v>
      </c>
      <c r="Z127" s="147">
        <f t="shared" si="79"/>
        <v>0</v>
      </c>
      <c r="AA127" s="147">
        <f t="shared" si="80"/>
        <v>0</v>
      </c>
      <c r="AB127" s="687" t="e">
        <f t="shared" si="81"/>
        <v>#DIV/0!</v>
      </c>
    </row>
    <row r="128" spans="1:28" ht="14.25" x14ac:dyDescent="0.3">
      <c r="A128" s="273"/>
      <c r="B128" s="274"/>
      <c r="C128" s="146"/>
      <c r="D128" s="169"/>
      <c r="E128" s="498"/>
      <c r="F128" s="278">
        <f>SUM('9.1 Infra Base Year 1 Staff'!F128,'9.2 Infra Base Year 2 Staff'!F128,'9.3 Infra Base Year 3 Staff'!F128,'9.4 Infra Base Year 4 Staff'!F128,'9.5 Infra Base Year 5 Staff'!F128,'9.6 Infra Base Year 6 Staff'!F128)/6</f>
        <v>0</v>
      </c>
      <c r="G128" s="278">
        <f>SUM('9.1 Infra Base Year 1 Staff'!G128,'9.2 Infra Base Year 2 Staff'!G128,'9.3 Infra Base Year 3 Staff'!G128,'9.4 Infra Base Year 4 Staff'!G128,'9.5 Infra Base Year 5 Staff'!G128,'9.6 Infra Base Year 6 Staff'!G128)/6</f>
        <v>0</v>
      </c>
      <c r="H128" s="278">
        <f>SUM('9.1 Infra Base Year 1 Staff'!H128,'9.2 Infra Base Year 2 Staff'!H128,'9.3 Infra Base Year 3 Staff'!H128,'9.4 Infra Base Year 4 Staff'!H128,'9.5 Infra Base Year 5 Staff'!H128,'9.6 Infra Base Year 6 Staff'!H128)/6</f>
        <v>0</v>
      </c>
      <c r="I128" s="278">
        <f>SUM('9.1 Infra Base Year 1 Staff'!I128,'9.2 Infra Base Year 2 Staff'!I128,'9.3 Infra Base Year 3 Staff'!I128,'9.4 Infra Base Year 4 Staff'!I128,'9.5 Infra Base Year 5 Staff'!I128,'9.6 Infra Base Year 6 Staff'!I128)/6</f>
        <v>0</v>
      </c>
      <c r="J128" s="278">
        <f>SUM('9.1 Infra Base Year 1 Staff'!J128,'9.2 Infra Base Year 2 Staff'!J128,'9.3 Infra Base Year 3 Staff'!J128,'9.4 Infra Base Year 4 Staff'!J128,'9.5 Infra Base Year 5 Staff'!J128,'9.6 Infra Base Year 6 Staff'!J128)/6</f>
        <v>0</v>
      </c>
      <c r="K128" s="278">
        <f>SUM('9.1 Infra Base Year 1 Staff'!K128,'9.2 Infra Base Year 2 Staff'!K128,'9.3 Infra Base Year 3 Staff'!K128,'9.4 Infra Base Year 4 Staff'!K128,'9.5 Infra Base Year 5 Staff'!K128,'9.6 Infra Base Year 6 Staff'!K128)/6</f>
        <v>0</v>
      </c>
      <c r="L128" s="278">
        <f>SUM('9.1 Infra Base Year 1 Staff'!L128,'9.2 Infra Base Year 2 Staff'!L128,'9.3 Infra Base Year 3 Staff'!L128,'9.4 Infra Base Year 4 Staff'!L128,'9.5 Infra Base Year 5 Staff'!L128,'9.6 Infra Base Year 6 Staff'!L128)/6</f>
        <v>0</v>
      </c>
      <c r="M128" s="278">
        <f>SUM('9.1 Infra Base Year 1 Staff'!M128,'9.2 Infra Base Year 2 Staff'!M128,'9.3 Infra Base Year 3 Staff'!M128,'9.4 Infra Base Year 4 Staff'!M128,'9.5 Infra Base Year 5 Staff'!M128,'9.6 Infra Base Year 6 Staff'!M128)/6</f>
        <v>0</v>
      </c>
      <c r="N128" s="278">
        <f>SUM('9.1 Infra Base Year 1 Staff'!N128,'9.2 Infra Base Year 2 Staff'!N128,'9.3 Infra Base Year 3 Staff'!N128,'9.4 Infra Base Year 4 Staff'!N128,'9.5 Infra Base Year 5 Staff'!N128,'9.6 Infra Base Year 6 Staff'!N128)/6</f>
        <v>0</v>
      </c>
      <c r="O128" s="278">
        <f>SUM('9.1 Infra Base Year 1 Staff'!O128,'9.2 Infra Base Year 2 Staff'!O128,'9.3 Infra Base Year 3 Staff'!O128,'9.4 Infra Base Year 4 Staff'!O128,'9.5 Infra Base Year 5 Staff'!O128,'9.6 Infra Base Year 6 Staff'!O128)/6</f>
        <v>0</v>
      </c>
      <c r="P128" s="278">
        <f>SUM('9.1 Infra Base Year 1 Staff'!P128,'9.2 Infra Base Year 2 Staff'!P128,'9.3 Infra Base Year 3 Staff'!P128,'9.4 Infra Base Year 4 Staff'!P128,'9.5 Infra Base Year 5 Staff'!P128,'9.6 Infra Base Year 6 Staff'!P128)/6</f>
        <v>0</v>
      </c>
      <c r="Q128" s="278">
        <f>SUM('9.1 Infra Base Year 1 Staff'!Q128,'9.2 Infra Base Year 2 Staff'!Q128,'9.3 Infra Base Year 3 Staff'!Q128,'9.4 Infra Base Year 4 Staff'!Q128,'9.5 Infra Base Year 5 Staff'!Q128,'9.6 Infra Base Year 6 Staff'!Q128)/6</f>
        <v>0</v>
      </c>
      <c r="R128" s="278">
        <f>SUM(F128:Q128)</f>
        <v>0</v>
      </c>
      <c r="S128" s="317">
        <f>D128*R128</f>
        <v>0</v>
      </c>
      <c r="W128" s="147">
        <f>X128/$U$7</f>
        <v>0</v>
      </c>
      <c r="X128" s="147">
        <f>R128/12</f>
        <v>0</v>
      </c>
      <c r="Z128" s="147">
        <f t="shared" si="79"/>
        <v>0</v>
      </c>
      <c r="AA128" s="147">
        <f t="shared" si="80"/>
        <v>0</v>
      </c>
      <c r="AB128" s="687" t="e">
        <f t="shared" si="81"/>
        <v>#DIV/0!</v>
      </c>
    </row>
    <row r="129" spans="1:28" ht="14.25" x14ac:dyDescent="0.3">
      <c r="A129" s="273"/>
      <c r="B129" s="274"/>
      <c r="C129" s="146"/>
      <c r="D129" s="169"/>
      <c r="E129" s="498"/>
      <c r="F129" s="278">
        <f>SUM('9.1 Infra Base Year 1 Staff'!F129,'9.2 Infra Base Year 2 Staff'!F129,'9.3 Infra Base Year 3 Staff'!F129,'9.4 Infra Base Year 4 Staff'!F129,'9.5 Infra Base Year 5 Staff'!F129,'9.6 Infra Base Year 6 Staff'!F129)/6</f>
        <v>0</v>
      </c>
      <c r="G129" s="278">
        <f>SUM('9.1 Infra Base Year 1 Staff'!G129,'9.2 Infra Base Year 2 Staff'!G129,'9.3 Infra Base Year 3 Staff'!G129,'9.4 Infra Base Year 4 Staff'!G129,'9.5 Infra Base Year 5 Staff'!G129,'9.6 Infra Base Year 6 Staff'!G129)/6</f>
        <v>0</v>
      </c>
      <c r="H129" s="278">
        <f>SUM('9.1 Infra Base Year 1 Staff'!H129,'9.2 Infra Base Year 2 Staff'!H129,'9.3 Infra Base Year 3 Staff'!H129,'9.4 Infra Base Year 4 Staff'!H129,'9.5 Infra Base Year 5 Staff'!H129,'9.6 Infra Base Year 6 Staff'!H129)/6</f>
        <v>0</v>
      </c>
      <c r="I129" s="278">
        <f>SUM('9.1 Infra Base Year 1 Staff'!I129,'9.2 Infra Base Year 2 Staff'!I129,'9.3 Infra Base Year 3 Staff'!I129,'9.4 Infra Base Year 4 Staff'!I129,'9.5 Infra Base Year 5 Staff'!I129,'9.6 Infra Base Year 6 Staff'!I129)/6</f>
        <v>0</v>
      </c>
      <c r="J129" s="278">
        <f>SUM('9.1 Infra Base Year 1 Staff'!J129,'9.2 Infra Base Year 2 Staff'!J129,'9.3 Infra Base Year 3 Staff'!J129,'9.4 Infra Base Year 4 Staff'!J129,'9.5 Infra Base Year 5 Staff'!J129,'9.6 Infra Base Year 6 Staff'!J129)/6</f>
        <v>0</v>
      </c>
      <c r="K129" s="278">
        <f>SUM('9.1 Infra Base Year 1 Staff'!K129,'9.2 Infra Base Year 2 Staff'!K129,'9.3 Infra Base Year 3 Staff'!K129,'9.4 Infra Base Year 4 Staff'!K129,'9.5 Infra Base Year 5 Staff'!K129,'9.6 Infra Base Year 6 Staff'!K129)/6</f>
        <v>0</v>
      </c>
      <c r="L129" s="278">
        <f>SUM('9.1 Infra Base Year 1 Staff'!L129,'9.2 Infra Base Year 2 Staff'!L129,'9.3 Infra Base Year 3 Staff'!L129,'9.4 Infra Base Year 4 Staff'!L129,'9.5 Infra Base Year 5 Staff'!L129,'9.6 Infra Base Year 6 Staff'!L129)/6</f>
        <v>0</v>
      </c>
      <c r="M129" s="278">
        <f>SUM('9.1 Infra Base Year 1 Staff'!M129,'9.2 Infra Base Year 2 Staff'!M129,'9.3 Infra Base Year 3 Staff'!M129,'9.4 Infra Base Year 4 Staff'!M129,'9.5 Infra Base Year 5 Staff'!M129,'9.6 Infra Base Year 6 Staff'!M129)/6</f>
        <v>0</v>
      </c>
      <c r="N129" s="278">
        <f>SUM('9.1 Infra Base Year 1 Staff'!N129,'9.2 Infra Base Year 2 Staff'!N129,'9.3 Infra Base Year 3 Staff'!N129,'9.4 Infra Base Year 4 Staff'!N129,'9.5 Infra Base Year 5 Staff'!N129,'9.6 Infra Base Year 6 Staff'!N129)/6</f>
        <v>0</v>
      </c>
      <c r="O129" s="278">
        <f>SUM('9.1 Infra Base Year 1 Staff'!O129,'9.2 Infra Base Year 2 Staff'!O129,'9.3 Infra Base Year 3 Staff'!O129,'9.4 Infra Base Year 4 Staff'!O129,'9.5 Infra Base Year 5 Staff'!O129,'9.6 Infra Base Year 6 Staff'!O129)/6</f>
        <v>0</v>
      </c>
      <c r="P129" s="278">
        <f>SUM('9.1 Infra Base Year 1 Staff'!P129,'9.2 Infra Base Year 2 Staff'!P129,'9.3 Infra Base Year 3 Staff'!P129,'9.4 Infra Base Year 4 Staff'!P129,'9.5 Infra Base Year 5 Staff'!P129,'9.6 Infra Base Year 6 Staff'!P129)/6</f>
        <v>0</v>
      </c>
      <c r="Q129" s="278">
        <f>SUM('9.1 Infra Base Year 1 Staff'!Q129,'9.2 Infra Base Year 2 Staff'!Q129,'9.3 Infra Base Year 3 Staff'!Q129,'9.4 Infra Base Year 4 Staff'!Q129,'9.5 Infra Base Year 5 Staff'!Q129,'9.6 Infra Base Year 6 Staff'!Q129)/6</f>
        <v>0</v>
      </c>
      <c r="R129" s="278">
        <f>SUM(F129:Q129)</f>
        <v>0</v>
      </c>
      <c r="S129" s="317">
        <f>D129*R129</f>
        <v>0</v>
      </c>
      <c r="W129" s="147">
        <f>X129/$U$7</f>
        <v>0</v>
      </c>
      <c r="X129" s="147">
        <f>R129/12</f>
        <v>0</v>
      </c>
      <c r="Z129" s="147">
        <f t="shared" si="79"/>
        <v>0</v>
      </c>
      <c r="AA129" s="147">
        <f t="shared" si="80"/>
        <v>0</v>
      </c>
      <c r="AB129" s="687" t="e">
        <f t="shared" si="81"/>
        <v>#DIV/0!</v>
      </c>
    </row>
    <row r="130" spans="1:28" s="125" customFormat="1" ht="15" thickBot="1" x14ac:dyDescent="0.35">
      <c r="A130" s="223"/>
      <c r="B130" s="224" t="s">
        <v>204</v>
      </c>
      <c r="C130" s="225"/>
      <c r="D130" s="227"/>
      <c r="E130" s="499"/>
      <c r="F130" s="228">
        <f>SUM(F125:F129)</f>
        <v>0</v>
      </c>
      <c r="G130" s="228">
        <f t="shared" ref="G130:R130" si="82">SUM(G125:G129)</f>
        <v>0</v>
      </c>
      <c r="H130" s="228">
        <f t="shared" si="82"/>
        <v>0</v>
      </c>
      <c r="I130" s="228">
        <f t="shared" si="82"/>
        <v>0</v>
      </c>
      <c r="J130" s="228">
        <f t="shared" si="82"/>
        <v>0</v>
      </c>
      <c r="K130" s="228">
        <f t="shared" si="82"/>
        <v>0</v>
      </c>
      <c r="L130" s="228">
        <f t="shared" si="82"/>
        <v>0</v>
      </c>
      <c r="M130" s="228">
        <f t="shared" si="82"/>
        <v>0</v>
      </c>
      <c r="N130" s="228">
        <f t="shared" si="82"/>
        <v>0</v>
      </c>
      <c r="O130" s="228">
        <f t="shared" si="82"/>
        <v>0</v>
      </c>
      <c r="P130" s="228">
        <f t="shared" si="82"/>
        <v>0</v>
      </c>
      <c r="Q130" s="228">
        <f t="shared" si="82"/>
        <v>0</v>
      </c>
      <c r="R130" s="228">
        <f t="shared" si="82"/>
        <v>0</v>
      </c>
      <c r="S130" s="318">
        <f>SUM(S125:S129)</f>
        <v>0</v>
      </c>
      <c r="W130" s="230">
        <f>SUM(W125:W129)</f>
        <v>0</v>
      </c>
      <c r="X130" s="228">
        <f>SUM(X125:X129)</f>
        <v>0</v>
      </c>
      <c r="Z130" s="226">
        <f>SUM(Z125:Z129)</f>
        <v>0</v>
      </c>
      <c r="AA130" s="226">
        <f>SUM(AA125:AA129)</f>
        <v>0</v>
      </c>
      <c r="AB130" s="688" t="e">
        <f>Z130/(Z130+AA130)</f>
        <v>#DIV/0!</v>
      </c>
    </row>
    <row r="131" spans="1:28" s="125" customFormat="1" ht="14.25" x14ac:dyDescent="0.3">
      <c r="A131" s="144"/>
      <c r="B131" s="145"/>
      <c r="C131" s="146"/>
      <c r="D131" s="448"/>
      <c r="E131" s="540"/>
      <c r="F131" s="149"/>
      <c r="G131" s="149"/>
      <c r="H131" s="149"/>
      <c r="I131" s="149"/>
      <c r="J131" s="149"/>
      <c r="K131" s="149"/>
      <c r="L131" s="149"/>
      <c r="M131" s="149"/>
      <c r="N131" s="149"/>
      <c r="O131" s="149"/>
      <c r="P131" s="149"/>
      <c r="Q131" s="149"/>
      <c r="R131" s="149"/>
      <c r="S131" s="447"/>
      <c r="W131" s="147"/>
      <c r="X131" s="147"/>
      <c r="Z131" s="147"/>
      <c r="AA131" s="147"/>
      <c r="AB131" s="687"/>
    </row>
    <row r="132" spans="1:28" s="125" customFormat="1" ht="14.25" thickBot="1" x14ac:dyDescent="0.3">
      <c r="A132" s="252"/>
      <c r="B132" s="253" t="s">
        <v>204</v>
      </c>
      <c r="C132" s="254"/>
      <c r="D132" s="255"/>
      <c r="E132" s="503"/>
      <c r="F132" s="255">
        <f t="shared" ref="F132:S132" si="83">SUM(F123,F130)</f>
        <v>124.95</v>
      </c>
      <c r="G132" s="255">
        <f t="shared" si="83"/>
        <v>124.95</v>
      </c>
      <c r="H132" s="255">
        <f t="shared" si="83"/>
        <v>124.95</v>
      </c>
      <c r="I132" s="255">
        <f t="shared" si="83"/>
        <v>124.95</v>
      </c>
      <c r="J132" s="255">
        <f t="shared" si="83"/>
        <v>124.95</v>
      </c>
      <c r="K132" s="255">
        <f t="shared" si="83"/>
        <v>124.95</v>
      </c>
      <c r="L132" s="255">
        <f t="shared" si="83"/>
        <v>124.95</v>
      </c>
      <c r="M132" s="255">
        <f t="shared" si="83"/>
        <v>124.95</v>
      </c>
      <c r="N132" s="255">
        <f t="shared" si="83"/>
        <v>124.95</v>
      </c>
      <c r="O132" s="255">
        <f t="shared" si="83"/>
        <v>124.95</v>
      </c>
      <c r="P132" s="255">
        <f t="shared" si="83"/>
        <v>124.95</v>
      </c>
      <c r="Q132" s="255">
        <f t="shared" si="83"/>
        <v>124.95</v>
      </c>
      <c r="R132" s="255">
        <f t="shared" si="83"/>
        <v>1499.4000000000003</v>
      </c>
      <c r="S132" s="321">
        <f t="shared" si="83"/>
        <v>524790.00000000012</v>
      </c>
      <c r="W132" s="255">
        <f>SUM(W123,W130)</f>
        <v>0.75220735785953186</v>
      </c>
      <c r="X132" s="255">
        <f>SUM(X123,X130)</f>
        <v>124.95000000000003</v>
      </c>
      <c r="Z132" s="255">
        <f>SUM(Z123,Z130)</f>
        <v>0</v>
      </c>
      <c r="AA132" s="255">
        <f>SUM(AA123,AA130)</f>
        <v>1499.4000000000003</v>
      </c>
      <c r="AB132" s="689">
        <f>Z132/(Z132+AA132)</f>
        <v>0</v>
      </c>
    </row>
    <row r="133" spans="1:28" ht="9.9499999999999993" customHeight="1" x14ac:dyDescent="0.3">
      <c r="A133" s="157"/>
      <c r="B133" s="145"/>
      <c r="C133" s="146"/>
      <c r="D133" s="446"/>
      <c r="E133" s="539"/>
      <c r="F133" s="149"/>
      <c r="G133" s="149"/>
      <c r="H133" s="149"/>
      <c r="I133" s="149"/>
      <c r="J133" s="149"/>
      <c r="K133" s="149"/>
      <c r="L133" s="149"/>
      <c r="M133" s="149"/>
      <c r="N133" s="149"/>
      <c r="O133" s="149"/>
      <c r="P133" s="149"/>
      <c r="Q133" s="149"/>
      <c r="R133" s="149"/>
      <c r="S133" s="447"/>
      <c r="W133" s="146"/>
      <c r="X133" s="146"/>
      <c r="Z133" s="146"/>
      <c r="AA133" s="146"/>
      <c r="AB133" s="687"/>
    </row>
    <row r="134" spans="1:28" s="124" customFormat="1" ht="13.5" customHeight="1" x14ac:dyDescent="0.25">
      <c r="A134" s="232">
        <v>6</v>
      </c>
      <c r="B134" s="241" t="s">
        <v>205</v>
      </c>
      <c r="C134" s="234"/>
      <c r="D134" s="234"/>
      <c r="E134" s="497"/>
      <c r="F134" s="441"/>
      <c r="G134" s="441"/>
      <c r="H134" s="441"/>
      <c r="I134" s="441"/>
      <c r="J134" s="441"/>
      <c r="K134" s="239"/>
      <c r="L134" s="239"/>
      <c r="M134" s="239"/>
      <c r="N134" s="239"/>
      <c r="O134" s="239"/>
      <c r="P134" s="239"/>
      <c r="Q134" s="239"/>
      <c r="R134" s="235"/>
      <c r="S134" s="316"/>
      <c r="W134" s="234"/>
      <c r="X134" s="234"/>
      <c r="Z134" s="234"/>
      <c r="AA134" s="234"/>
      <c r="AB134" s="686"/>
    </row>
    <row r="135" spans="1:28" ht="13.5" customHeight="1" x14ac:dyDescent="0.3">
      <c r="A135" s="273">
        <v>6.1</v>
      </c>
      <c r="B135" s="274" t="s">
        <v>206</v>
      </c>
      <c r="C135" s="146"/>
      <c r="D135" s="169"/>
      <c r="E135" s="498"/>
      <c r="F135" s="278">
        <f>SUM('9.1 Infra Base Year 1 Staff'!F135,'9.2 Infra Base Year 2 Staff'!F135,'9.3 Infra Base Year 3 Staff'!F135,'9.4 Infra Base Year 4 Staff'!F135,'9.5 Infra Base Year 5 Staff'!F135,'9.6 Infra Base Year 6 Staff'!F135)/6</f>
        <v>0</v>
      </c>
      <c r="G135" s="278">
        <f>SUM('9.1 Infra Base Year 1 Staff'!G135,'9.2 Infra Base Year 2 Staff'!G135,'9.3 Infra Base Year 3 Staff'!G135,'9.4 Infra Base Year 4 Staff'!G135,'9.5 Infra Base Year 5 Staff'!G135,'9.6 Infra Base Year 6 Staff'!G135)/6</f>
        <v>0</v>
      </c>
      <c r="H135" s="278">
        <f>SUM('9.1 Infra Base Year 1 Staff'!H135,'9.2 Infra Base Year 2 Staff'!H135,'9.3 Infra Base Year 3 Staff'!H135,'9.4 Infra Base Year 4 Staff'!H135,'9.5 Infra Base Year 5 Staff'!H135,'9.6 Infra Base Year 6 Staff'!H135)/6</f>
        <v>0</v>
      </c>
      <c r="I135" s="278">
        <f>SUM('9.1 Infra Base Year 1 Staff'!I135,'9.2 Infra Base Year 2 Staff'!I135,'9.3 Infra Base Year 3 Staff'!I135,'9.4 Infra Base Year 4 Staff'!I135,'9.5 Infra Base Year 5 Staff'!I135,'9.6 Infra Base Year 6 Staff'!I135)/6</f>
        <v>0</v>
      </c>
      <c r="J135" s="278">
        <f>SUM('9.1 Infra Base Year 1 Staff'!J135,'9.2 Infra Base Year 2 Staff'!J135,'9.3 Infra Base Year 3 Staff'!J135,'9.4 Infra Base Year 4 Staff'!J135,'9.5 Infra Base Year 5 Staff'!J135,'9.6 Infra Base Year 6 Staff'!J135)/6</f>
        <v>0</v>
      </c>
      <c r="K135" s="278">
        <f>SUM('9.1 Infra Base Year 1 Staff'!K135,'9.2 Infra Base Year 2 Staff'!K135,'9.3 Infra Base Year 3 Staff'!K135,'9.4 Infra Base Year 4 Staff'!K135,'9.5 Infra Base Year 5 Staff'!K135,'9.6 Infra Base Year 6 Staff'!K135)/6</f>
        <v>0</v>
      </c>
      <c r="L135" s="278">
        <f>SUM('9.1 Infra Base Year 1 Staff'!L135,'9.2 Infra Base Year 2 Staff'!L135,'9.3 Infra Base Year 3 Staff'!L135,'9.4 Infra Base Year 4 Staff'!L135,'9.5 Infra Base Year 5 Staff'!L135,'9.6 Infra Base Year 6 Staff'!L135)/6</f>
        <v>0</v>
      </c>
      <c r="M135" s="278">
        <f>SUM('9.1 Infra Base Year 1 Staff'!M135,'9.2 Infra Base Year 2 Staff'!M135,'9.3 Infra Base Year 3 Staff'!M135,'9.4 Infra Base Year 4 Staff'!M135,'9.5 Infra Base Year 5 Staff'!M135,'9.6 Infra Base Year 6 Staff'!M135)/6</f>
        <v>0</v>
      </c>
      <c r="N135" s="278">
        <f>SUM('9.1 Infra Base Year 1 Staff'!N135,'9.2 Infra Base Year 2 Staff'!N135,'9.3 Infra Base Year 3 Staff'!N135,'9.4 Infra Base Year 4 Staff'!N135,'9.5 Infra Base Year 5 Staff'!N135,'9.6 Infra Base Year 6 Staff'!N135)/6</f>
        <v>0</v>
      </c>
      <c r="O135" s="278">
        <f>SUM('9.1 Infra Base Year 1 Staff'!O135,'9.2 Infra Base Year 2 Staff'!O135,'9.3 Infra Base Year 3 Staff'!O135,'9.4 Infra Base Year 4 Staff'!O135,'9.5 Infra Base Year 5 Staff'!O135,'9.6 Infra Base Year 6 Staff'!O135)/6</f>
        <v>0</v>
      </c>
      <c r="P135" s="278">
        <f>SUM('9.1 Infra Base Year 1 Staff'!P135,'9.2 Infra Base Year 2 Staff'!P135,'9.3 Infra Base Year 3 Staff'!P135,'9.4 Infra Base Year 4 Staff'!P135,'9.5 Infra Base Year 5 Staff'!P135,'9.6 Infra Base Year 6 Staff'!P135)/6</f>
        <v>0</v>
      </c>
      <c r="Q135" s="278">
        <f>SUM('9.1 Infra Base Year 1 Staff'!Q135,'9.2 Infra Base Year 2 Staff'!Q135,'9.3 Infra Base Year 3 Staff'!Q135,'9.4 Infra Base Year 4 Staff'!Q135,'9.5 Infra Base Year 5 Staff'!Q135,'9.6 Infra Base Year 6 Staff'!Q135)/6</f>
        <v>0</v>
      </c>
      <c r="R135" s="278">
        <f>SUM(F135:Q135)</f>
        <v>0</v>
      </c>
      <c r="S135" s="317">
        <f>D135*R135</f>
        <v>0</v>
      </c>
      <c r="W135" s="147">
        <f>X135/$U$7</f>
        <v>0</v>
      </c>
      <c r="X135" s="147">
        <f>R135/12</f>
        <v>0</v>
      </c>
      <c r="Z135" s="147">
        <f>IF($E135="Y",$R135,0)</f>
        <v>0</v>
      </c>
      <c r="AA135" s="147">
        <f>IF($E135="N",$R135,0)</f>
        <v>0</v>
      </c>
      <c r="AB135" s="687" t="e">
        <f>Z135/(Z135+AA135)</f>
        <v>#DIV/0!</v>
      </c>
    </row>
    <row r="136" spans="1:28" ht="14.25" x14ac:dyDescent="0.3">
      <c r="A136" s="273"/>
      <c r="B136" s="274"/>
      <c r="C136" s="146" t="s">
        <v>169</v>
      </c>
      <c r="D136" s="169">
        <v>218</v>
      </c>
      <c r="E136" s="169" t="s">
        <v>153</v>
      </c>
      <c r="F136" s="278">
        <f>SUM('9.1 Infra Base Year 1 Staff'!F136,'9.2 Infra Base Year 2 Staff'!F136,'9.3 Infra Base Year 3 Staff'!F136,'9.4 Infra Base Year 4 Staff'!F136,'9.5 Infra Base Year 5 Staff'!F136,'9.6 Infra Base Year 6 Staff'!F136)/6</f>
        <v>147</v>
      </c>
      <c r="G136" s="278">
        <f>SUM('9.1 Infra Base Year 1 Staff'!G136,'9.2 Infra Base Year 2 Staff'!G136,'9.3 Infra Base Year 3 Staff'!G136,'9.4 Infra Base Year 4 Staff'!G136,'9.5 Infra Base Year 5 Staff'!G136,'9.6 Infra Base Year 6 Staff'!G136)/6</f>
        <v>147</v>
      </c>
      <c r="H136" s="278">
        <f>SUM('9.1 Infra Base Year 1 Staff'!H136,'9.2 Infra Base Year 2 Staff'!H136,'9.3 Infra Base Year 3 Staff'!H136,'9.4 Infra Base Year 4 Staff'!H136,'9.5 Infra Base Year 5 Staff'!H136,'9.6 Infra Base Year 6 Staff'!H136)/6</f>
        <v>147</v>
      </c>
      <c r="I136" s="278">
        <f>SUM('9.1 Infra Base Year 1 Staff'!I136,'9.2 Infra Base Year 2 Staff'!I136,'9.3 Infra Base Year 3 Staff'!I136,'9.4 Infra Base Year 4 Staff'!I136,'9.5 Infra Base Year 5 Staff'!I136,'9.6 Infra Base Year 6 Staff'!I136)/6</f>
        <v>147</v>
      </c>
      <c r="J136" s="278">
        <f>SUM('9.1 Infra Base Year 1 Staff'!J136,'9.2 Infra Base Year 2 Staff'!J136,'9.3 Infra Base Year 3 Staff'!J136,'9.4 Infra Base Year 4 Staff'!J136,'9.5 Infra Base Year 5 Staff'!J136,'9.6 Infra Base Year 6 Staff'!J136)/6</f>
        <v>147</v>
      </c>
      <c r="K136" s="278">
        <f>SUM('9.1 Infra Base Year 1 Staff'!K136,'9.2 Infra Base Year 2 Staff'!K136,'9.3 Infra Base Year 3 Staff'!K136,'9.4 Infra Base Year 4 Staff'!K136,'9.5 Infra Base Year 5 Staff'!K136,'9.6 Infra Base Year 6 Staff'!K136)/6</f>
        <v>147</v>
      </c>
      <c r="L136" s="278">
        <f>SUM('9.1 Infra Base Year 1 Staff'!L136,'9.2 Infra Base Year 2 Staff'!L136,'9.3 Infra Base Year 3 Staff'!L136,'9.4 Infra Base Year 4 Staff'!L136,'9.5 Infra Base Year 5 Staff'!L136,'9.6 Infra Base Year 6 Staff'!L136)/6</f>
        <v>147</v>
      </c>
      <c r="M136" s="278">
        <f>SUM('9.1 Infra Base Year 1 Staff'!M136,'9.2 Infra Base Year 2 Staff'!M136,'9.3 Infra Base Year 3 Staff'!M136,'9.4 Infra Base Year 4 Staff'!M136,'9.5 Infra Base Year 5 Staff'!M136,'9.6 Infra Base Year 6 Staff'!M136)/6</f>
        <v>147</v>
      </c>
      <c r="N136" s="278">
        <f>SUM('9.1 Infra Base Year 1 Staff'!N136,'9.2 Infra Base Year 2 Staff'!N136,'9.3 Infra Base Year 3 Staff'!N136,'9.4 Infra Base Year 4 Staff'!N136,'9.5 Infra Base Year 5 Staff'!N136,'9.6 Infra Base Year 6 Staff'!N136)/6</f>
        <v>147</v>
      </c>
      <c r="O136" s="278">
        <f>SUM('9.1 Infra Base Year 1 Staff'!O136,'9.2 Infra Base Year 2 Staff'!O136,'9.3 Infra Base Year 3 Staff'!O136,'9.4 Infra Base Year 4 Staff'!O136,'9.5 Infra Base Year 5 Staff'!O136,'9.6 Infra Base Year 6 Staff'!O136)/6</f>
        <v>147</v>
      </c>
      <c r="P136" s="278">
        <f>SUM('9.1 Infra Base Year 1 Staff'!P136,'9.2 Infra Base Year 2 Staff'!P136,'9.3 Infra Base Year 3 Staff'!P136,'9.4 Infra Base Year 4 Staff'!P136,'9.5 Infra Base Year 5 Staff'!P136,'9.6 Infra Base Year 6 Staff'!P136)/6</f>
        <v>147</v>
      </c>
      <c r="Q136" s="278">
        <f>SUM('9.1 Infra Base Year 1 Staff'!Q136,'9.2 Infra Base Year 2 Staff'!Q136,'9.3 Infra Base Year 3 Staff'!Q136,'9.4 Infra Base Year 4 Staff'!Q136,'9.5 Infra Base Year 5 Staff'!Q136,'9.6 Infra Base Year 6 Staff'!Q136)/6</f>
        <v>147</v>
      </c>
      <c r="R136" s="278">
        <f>SUM(F136:Q136)</f>
        <v>1764</v>
      </c>
      <c r="S136" s="317">
        <f>D136*R136</f>
        <v>384552</v>
      </c>
      <c r="W136" s="147">
        <f>X136/$U$7</f>
        <v>0.88494983277591954</v>
      </c>
      <c r="X136" s="147">
        <f>R136/12</f>
        <v>147</v>
      </c>
      <c r="Z136" s="147">
        <f t="shared" ref="Z136:Z139" si="84">IF($E136="Y",$R136,0)</f>
        <v>0</v>
      </c>
      <c r="AA136" s="147">
        <f t="shared" ref="AA136:AA139" si="85">IF($E136="N",$R136,0)</f>
        <v>1764</v>
      </c>
      <c r="AB136" s="687">
        <f t="shared" ref="AB136:AB139" si="86">Z136/(Z136+AA136)</f>
        <v>0</v>
      </c>
    </row>
    <row r="137" spans="1:28" ht="14.25" x14ac:dyDescent="0.3">
      <c r="A137" s="273"/>
      <c r="B137" s="274"/>
      <c r="C137" s="146" t="s">
        <v>170</v>
      </c>
      <c r="D137" s="169">
        <v>64</v>
      </c>
      <c r="E137" s="169" t="s">
        <v>151</v>
      </c>
      <c r="F137" s="278">
        <f>SUM('9.1 Infra Base Year 1 Staff'!F137,'9.2 Infra Base Year 2 Staff'!F137,'9.3 Infra Base Year 3 Staff'!F137,'9.4 Infra Base Year 4 Staff'!F137,'9.5 Infra Base Year 5 Staff'!F137,'9.6 Infra Base Year 6 Staff'!F137)/6</f>
        <v>331.92583333333329</v>
      </c>
      <c r="G137" s="278">
        <f>SUM('9.1 Infra Base Year 1 Staff'!G137,'9.2 Infra Base Year 2 Staff'!G137,'9.3 Infra Base Year 3 Staff'!G137,'9.4 Infra Base Year 4 Staff'!G137,'9.5 Infra Base Year 5 Staff'!G137,'9.6 Infra Base Year 6 Staff'!G137)/6</f>
        <v>331.92583333333329</v>
      </c>
      <c r="H137" s="278">
        <f>SUM('9.1 Infra Base Year 1 Staff'!H137,'9.2 Infra Base Year 2 Staff'!H137,'9.3 Infra Base Year 3 Staff'!H137,'9.4 Infra Base Year 4 Staff'!H137,'9.5 Infra Base Year 5 Staff'!H137,'9.6 Infra Base Year 6 Staff'!H137)/6</f>
        <v>331.92583333333329</v>
      </c>
      <c r="I137" s="278">
        <f>SUM('9.1 Infra Base Year 1 Staff'!I137,'9.2 Infra Base Year 2 Staff'!I137,'9.3 Infra Base Year 3 Staff'!I137,'9.4 Infra Base Year 4 Staff'!I137,'9.5 Infra Base Year 5 Staff'!I137,'9.6 Infra Base Year 6 Staff'!I137)/6</f>
        <v>331.92583333333329</v>
      </c>
      <c r="J137" s="278">
        <f>SUM('9.1 Infra Base Year 1 Staff'!J137,'9.2 Infra Base Year 2 Staff'!J137,'9.3 Infra Base Year 3 Staff'!J137,'9.4 Infra Base Year 4 Staff'!J137,'9.5 Infra Base Year 5 Staff'!J137,'9.6 Infra Base Year 6 Staff'!J137)/6</f>
        <v>331.92583333333329</v>
      </c>
      <c r="K137" s="278">
        <f>SUM('9.1 Infra Base Year 1 Staff'!K137,'9.2 Infra Base Year 2 Staff'!K137,'9.3 Infra Base Year 3 Staff'!K137,'9.4 Infra Base Year 4 Staff'!K137,'9.5 Infra Base Year 5 Staff'!K137,'9.6 Infra Base Year 6 Staff'!K137)/6</f>
        <v>331.92583333333329</v>
      </c>
      <c r="L137" s="278">
        <f>SUM('9.1 Infra Base Year 1 Staff'!L137,'9.2 Infra Base Year 2 Staff'!L137,'9.3 Infra Base Year 3 Staff'!L137,'9.4 Infra Base Year 4 Staff'!L137,'9.5 Infra Base Year 5 Staff'!L137,'9.6 Infra Base Year 6 Staff'!L137)/6</f>
        <v>331.92583333333329</v>
      </c>
      <c r="M137" s="278">
        <f>SUM('9.1 Infra Base Year 1 Staff'!M137,'9.2 Infra Base Year 2 Staff'!M137,'9.3 Infra Base Year 3 Staff'!M137,'9.4 Infra Base Year 4 Staff'!M137,'9.5 Infra Base Year 5 Staff'!M137,'9.6 Infra Base Year 6 Staff'!M137)/6</f>
        <v>331.92583333333329</v>
      </c>
      <c r="N137" s="278">
        <f>SUM('9.1 Infra Base Year 1 Staff'!N137,'9.2 Infra Base Year 2 Staff'!N137,'9.3 Infra Base Year 3 Staff'!N137,'9.4 Infra Base Year 4 Staff'!N137,'9.5 Infra Base Year 5 Staff'!N137,'9.6 Infra Base Year 6 Staff'!N137)/6</f>
        <v>331.92583333333329</v>
      </c>
      <c r="O137" s="278">
        <f>SUM('9.1 Infra Base Year 1 Staff'!O137,'9.2 Infra Base Year 2 Staff'!O137,'9.3 Infra Base Year 3 Staff'!O137,'9.4 Infra Base Year 4 Staff'!O137,'9.5 Infra Base Year 5 Staff'!O137,'9.6 Infra Base Year 6 Staff'!O137)/6</f>
        <v>331.92583333333329</v>
      </c>
      <c r="P137" s="278">
        <f>SUM('9.1 Infra Base Year 1 Staff'!P137,'9.2 Infra Base Year 2 Staff'!P137,'9.3 Infra Base Year 3 Staff'!P137,'9.4 Infra Base Year 4 Staff'!P137,'9.5 Infra Base Year 5 Staff'!P137,'9.6 Infra Base Year 6 Staff'!P137)/6</f>
        <v>331.92583333333329</v>
      </c>
      <c r="Q137" s="278">
        <f>SUM('9.1 Infra Base Year 1 Staff'!Q137,'9.2 Infra Base Year 2 Staff'!Q137,'9.3 Infra Base Year 3 Staff'!Q137,'9.4 Infra Base Year 4 Staff'!Q137,'9.5 Infra Base Year 5 Staff'!Q137,'9.6 Infra Base Year 6 Staff'!Q137)/6</f>
        <v>331.92583333333329</v>
      </c>
      <c r="R137" s="278">
        <f>SUM(F137:Q137)</f>
        <v>3983.1099999999992</v>
      </c>
      <c r="S137" s="317">
        <f>D137*R137</f>
        <v>254919.03999999995</v>
      </c>
      <c r="W137" s="147">
        <f>X137/$U$7</f>
        <v>1.9982157190635446</v>
      </c>
      <c r="X137" s="147">
        <f>R137/12</f>
        <v>331.92583333333329</v>
      </c>
      <c r="Z137" s="147">
        <f t="shared" si="84"/>
        <v>3983.1099999999992</v>
      </c>
      <c r="AA137" s="147">
        <f t="shared" si="85"/>
        <v>0</v>
      </c>
      <c r="AB137" s="687">
        <f t="shared" si="86"/>
        <v>1</v>
      </c>
    </row>
    <row r="138" spans="1:28" ht="14.25" x14ac:dyDescent="0.3">
      <c r="A138" s="273"/>
      <c r="B138" s="274"/>
      <c r="C138" s="146" t="s">
        <v>1069</v>
      </c>
      <c r="D138" s="169">
        <v>115</v>
      </c>
      <c r="E138" s="169" t="s">
        <v>153</v>
      </c>
      <c r="F138" s="278">
        <f>SUM('9.1 Infra Base Year 1 Staff'!F138,'9.2 Infra Base Year 2 Staff'!F138,'9.3 Infra Base Year 3 Staff'!F138,'9.4 Infra Base Year 4 Staff'!F138,'9.5 Infra Base Year 5 Staff'!F138,'9.6 Infra Base Year 6 Staff'!F138)/6</f>
        <v>136.38326388888888</v>
      </c>
      <c r="G138" s="278">
        <f>SUM('9.1 Infra Base Year 1 Staff'!G138,'9.2 Infra Base Year 2 Staff'!G138,'9.3 Infra Base Year 3 Staff'!G138,'9.4 Infra Base Year 4 Staff'!G138,'9.5 Infra Base Year 5 Staff'!G138,'9.6 Infra Base Year 6 Staff'!G138)/6</f>
        <v>136.38326388888888</v>
      </c>
      <c r="H138" s="278">
        <f>SUM('9.1 Infra Base Year 1 Staff'!H138,'9.2 Infra Base Year 2 Staff'!H138,'9.3 Infra Base Year 3 Staff'!H138,'9.4 Infra Base Year 4 Staff'!H138,'9.5 Infra Base Year 5 Staff'!H138,'9.6 Infra Base Year 6 Staff'!H138)/6</f>
        <v>136.38326388888888</v>
      </c>
      <c r="I138" s="278">
        <f>SUM('9.1 Infra Base Year 1 Staff'!I138,'9.2 Infra Base Year 2 Staff'!I138,'9.3 Infra Base Year 3 Staff'!I138,'9.4 Infra Base Year 4 Staff'!I138,'9.5 Infra Base Year 5 Staff'!I138,'9.6 Infra Base Year 6 Staff'!I138)/6</f>
        <v>136.38326388888888</v>
      </c>
      <c r="J138" s="278">
        <f>SUM('9.1 Infra Base Year 1 Staff'!J138,'9.2 Infra Base Year 2 Staff'!J138,'9.3 Infra Base Year 3 Staff'!J138,'9.4 Infra Base Year 4 Staff'!J138,'9.5 Infra Base Year 5 Staff'!J138,'9.6 Infra Base Year 6 Staff'!J138)/6</f>
        <v>136.38326388888888</v>
      </c>
      <c r="K138" s="278">
        <f>SUM('9.1 Infra Base Year 1 Staff'!K138,'9.2 Infra Base Year 2 Staff'!K138,'9.3 Infra Base Year 3 Staff'!K138,'9.4 Infra Base Year 4 Staff'!K138,'9.5 Infra Base Year 5 Staff'!K138,'9.6 Infra Base Year 6 Staff'!K138)/6</f>
        <v>161.20991666666666</v>
      </c>
      <c r="L138" s="278">
        <f>SUM('9.1 Infra Base Year 1 Staff'!L138,'9.2 Infra Base Year 2 Staff'!L138,'9.3 Infra Base Year 3 Staff'!L138,'9.4 Infra Base Year 4 Staff'!L138,'9.5 Infra Base Year 5 Staff'!L138,'9.6 Infra Base Year 6 Staff'!L138)/6</f>
        <v>148.95991666666666</v>
      </c>
      <c r="M138" s="278">
        <f>SUM('9.1 Infra Base Year 1 Staff'!M138,'9.2 Infra Base Year 2 Staff'!M138,'9.3 Infra Base Year 3 Staff'!M138,'9.4 Infra Base Year 4 Staff'!M138,'9.5 Infra Base Year 5 Staff'!M138,'9.6 Infra Base Year 6 Staff'!M138)/6</f>
        <v>148.95991666666666</v>
      </c>
      <c r="N138" s="278">
        <f>SUM('9.1 Infra Base Year 1 Staff'!N138,'9.2 Infra Base Year 2 Staff'!N138,'9.3 Infra Base Year 3 Staff'!N138,'9.4 Infra Base Year 4 Staff'!N138,'9.5 Infra Base Year 5 Staff'!N138,'9.6 Infra Base Year 6 Staff'!N138)/6</f>
        <v>148.95991666666666</v>
      </c>
      <c r="O138" s="278">
        <f>SUM('9.1 Infra Base Year 1 Staff'!O138,'9.2 Infra Base Year 2 Staff'!O138,'9.3 Infra Base Year 3 Staff'!O138,'9.4 Infra Base Year 4 Staff'!O138,'9.5 Infra Base Year 5 Staff'!O138,'9.6 Infra Base Year 6 Staff'!O138)/6</f>
        <v>148.95991666666666</v>
      </c>
      <c r="P138" s="278">
        <f>SUM('9.1 Infra Base Year 1 Staff'!P138,'9.2 Infra Base Year 2 Staff'!P138,'9.3 Infra Base Year 3 Staff'!P138,'9.4 Infra Base Year 4 Staff'!P138,'9.5 Infra Base Year 5 Staff'!P138,'9.6 Infra Base Year 6 Staff'!P138)/6</f>
        <v>148.95991666666666</v>
      </c>
      <c r="Q138" s="278">
        <f>SUM('9.1 Infra Base Year 1 Staff'!Q138,'9.2 Infra Base Year 2 Staff'!Q138,'9.3 Infra Base Year 3 Staff'!Q138,'9.4 Infra Base Year 4 Staff'!Q138,'9.5 Infra Base Year 5 Staff'!Q138,'9.6 Infra Base Year 6 Staff'!Q138)/6</f>
        <v>148.95991666666666</v>
      </c>
      <c r="R138" s="278">
        <f>SUM(F138:Q138)</f>
        <v>1736.8857361111111</v>
      </c>
      <c r="S138" s="317">
        <f>D138*R138</f>
        <v>199741.85965277778</v>
      </c>
      <c r="W138" s="147">
        <f>X138/$U$7</f>
        <v>0.8713473592530655</v>
      </c>
      <c r="X138" s="147">
        <f>R138/12</f>
        <v>144.74047800925925</v>
      </c>
      <c r="Z138" s="147">
        <f t="shared" si="84"/>
        <v>0</v>
      </c>
      <c r="AA138" s="147">
        <f t="shared" si="85"/>
        <v>1736.8857361111111</v>
      </c>
      <c r="AB138" s="687">
        <f t="shared" si="86"/>
        <v>0</v>
      </c>
    </row>
    <row r="139" spans="1:28" ht="14.25" x14ac:dyDescent="0.3">
      <c r="A139" s="273"/>
      <c r="B139" s="274"/>
      <c r="C139" s="146"/>
      <c r="D139" s="169"/>
      <c r="E139" s="498"/>
      <c r="F139" s="278">
        <f>SUM('9.1 Infra Base Year 1 Staff'!F139,'9.2 Infra Base Year 2 Staff'!F139,'9.3 Infra Base Year 3 Staff'!F139,'9.4 Infra Base Year 4 Staff'!F139,'9.5 Infra Base Year 5 Staff'!F139,'9.6 Infra Base Year 6 Staff'!F139)/6</f>
        <v>0</v>
      </c>
      <c r="G139" s="278">
        <f>SUM('9.1 Infra Base Year 1 Staff'!G139,'9.2 Infra Base Year 2 Staff'!G139,'9.3 Infra Base Year 3 Staff'!G139,'9.4 Infra Base Year 4 Staff'!G139,'9.5 Infra Base Year 5 Staff'!G139,'9.6 Infra Base Year 6 Staff'!G139)/6</f>
        <v>0</v>
      </c>
      <c r="H139" s="278">
        <f>SUM('9.1 Infra Base Year 1 Staff'!H139,'9.2 Infra Base Year 2 Staff'!H139,'9.3 Infra Base Year 3 Staff'!H139,'9.4 Infra Base Year 4 Staff'!H139,'9.5 Infra Base Year 5 Staff'!H139,'9.6 Infra Base Year 6 Staff'!H139)/6</f>
        <v>0</v>
      </c>
      <c r="I139" s="278">
        <f>SUM('9.1 Infra Base Year 1 Staff'!I139,'9.2 Infra Base Year 2 Staff'!I139,'9.3 Infra Base Year 3 Staff'!I139,'9.4 Infra Base Year 4 Staff'!I139,'9.5 Infra Base Year 5 Staff'!I139,'9.6 Infra Base Year 6 Staff'!I139)/6</f>
        <v>0</v>
      </c>
      <c r="J139" s="278">
        <f>SUM('9.1 Infra Base Year 1 Staff'!J139,'9.2 Infra Base Year 2 Staff'!J139,'9.3 Infra Base Year 3 Staff'!J139,'9.4 Infra Base Year 4 Staff'!J139,'9.5 Infra Base Year 5 Staff'!J139,'9.6 Infra Base Year 6 Staff'!J139)/6</f>
        <v>0</v>
      </c>
      <c r="K139" s="278">
        <f>SUM('9.1 Infra Base Year 1 Staff'!K139,'9.2 Infra Base Year 2 Staff'!K139,'9.3 Infra Base Year 3 Staff'!K139,'9.4 Infra Base Year 4 Staff'!K139,'9.5 Infra Base Year 5 Staff'!K139,'9.6 Infra Base Year 6 Staff'!K139)/6</f>
        <v>0</v>
      </c>
      <c r="L139" s="278">
        <f>SUM('9.1 Infra Base Year 1 Staff'!L139,'9.2 Infra Base Year 2 Staff'!L139,'9.3 Infra Base Year 3 Staff'!L139,'9.4 Infra Base Year 4 Staff'!L139,'9.5 Infra Base Year 5 Staff'!L139,'9.6 Infra Base Year 6 Staff'!L139)/6</f>
        <v>0</v>
      </c>
      <c r="M139" s="278">
        <f>SUM('9.1 Infra Base Year 1 Staff'!M139,'9.2 Infra Base Year 2 Staff'!M139,'9.3 Infra Base Year 3 Staff'!M139,'9.4 Infra Base Year 4 Staff'!M139,'9.5 Infra Base Year 5 Staff'!M139,'9.6 Infra Base Year 6 Staff'!M139)/6</f>
        <v>0</v>
      </c>
      <c r="N139" s="278">
        <f>SUM('9.1 Infra Base Year 1 Staff'!N139,'9.2 Infra Base Year 2 Staff'!N139,'9.3 Infra Base Year 3 Staff'!N139,'9.4 Infra Base Year 4 Staff'!N139,'9.5 Infra Base Year 5 Staff'!N139,'9.6 Infra Base Year 6 Staff'!N139)/6</f>
        <v>0</v>
      </c>
      <c r="O139" s="278">
        <f>SUM('9.1 Infra Base Year 1 Staff'!O139,'9.2 Infra Base Year 2 Staff'!O139,'9.3 Infra Base Year 3 Staff'!O139,'9.4 Infra Base Year 4 Staff'!O139,'9.5 Infra Base Year 5 Staff'!O139,'9.6 Infra Base Year 6 Staff'!O139)/6</f>
        <v>0</v>
      </c>
      <c r="P139" s="278">
        <f>SUM('9.1 Infra Base Year 1 Staff'!P139,'9.2 Infra Base Year 2 Staff'!P139,'9.3 Infra Base Year 3 Staff'!P139,'9.4 Infra Base Year 4 Staff'!P139,'9.5 Infra Base Year 5 Staff'!P139,'9.6 Infra Base Year 6 Staff'!P139)/6</f>
        <v>0</v>
      </c>
      <c r="Q139" s="278">
        <f>SUM('9.1 Infra Base Year 1 Staff'!Q139,'9.2 Infra Base Year 2 Staff'!Q139,'9.3 Infra Base Year 3 Staff'!Q139,'9.4 Infra Base Year 4 Staff'!Q139,'9.5 Infra Base Year 5 Staff'!Q139,'9.6 Infra Base Year 6 Staff'!Q139)/6</f>
        <v>0</v>
      </c>
      <c r="R139" s="278">
        <f>SUM(F139:Q139)</f>
        <v>0</v>
      </c>
      <c r="S139" s="317">
        <f>D139*R139</f>
        <v>0</v>
      </c>
      <c r="W139" s="147">
        <f>X139/$U$7</f>
        <v>0</v>
      </c>
      <c r="X139" s="147">
        <f>R139/12</f>
        <v>0</v>
      </c>
      <c r="Z139" s="147">
        <f t="shared" si="84"/>
        <v>0</v>
      </c>
      <c r="AA139" s="147">
        <f t="shared" si="85"/>
        <v>0</v>
      </c>
      <c r="AB139" s="687" t="e">
        <f t="shared" si="86"/>
        <v>#DIV/0!</v>
      </c>
    </row>
    <row r="140" spans="1:28" s="125" customFormat="1" ht="15" thickBot="1" x14ac:dyDescent="0.35">
      <c r="A140" s="223"/>
      <c r="B140" s="224" t="s">
        <v>207</v>
      </c>
      <c r="C140" s="225"/>
      <c r="D140" s="227"/>
      <c r="E140" s="499"/>
      <c r="F140" s="228">
        <f>SUM(F135:F139)</f>
        <v>615.30909722222214</v>
      </c>
      <c r="G140" s="228">
        <f t="shared" ref="G140:R140" si="87">SUM(G135:G139)</f>
        <v>615.30909722222214</v>
      </c>
      <c r="H140" s="228">
        <f t="shared" si="87"/>
        <v>615.30909722222214</v>
      </c>
      <c r="I140" s="228">
        <f t="shared" si="87"/>
        <v>615.30909722222214</v>
      </c>
      <c r="J140" s="228">
        <f t="shared" si="87"/>
        <v>615.30909722222214</v>
      </c>
      <c r="K140" s="228">
        <f t="shared" si="87"/>
        <v>640.13574999999992</v>
      </c>
      <c r="L140" s="228">
        <f t="shared" si="87"/>
        <v>627.88574999999992</v>
      </c>
      <c r="M140" s="228">
        <f t="shared" si="87"/>
        <v>627.88574999999992</v>
      </c>
      <c r="N140" s="228">
        <f t="shared" si="87"/>
        <v>627.88574999999992</v>
      </c>
      <c r="O140" s="228">
        <f t="shared" si="87"/>
        <v>627.88574999999992</v>
      </c>
      <c r="P140" s="228">
        <f t="shared" si="87"/>
        <v>627.88574999999992</v>
      </c>
      <c r="Q140" s="228">
        <f t="shared" si="87"/>
        <v>627.88574999999992</v>
      </c>
      <c r="R140" s="228">
        <f t="shared" si="87"/>
        <v>7483.9957361111101</v>
      </c>
      <c r="S140" s="318">
        <f>SUM(S135:S139)</f>
        <v>839212.89965277771</v>
      </c>
      <c r="W140" s="230">
        <f>SUM(W135:W139)</f>
        <v>3.7545129110925295</v>
      </c>
      <c r="X140" s="228">
        <f>SUM(X135:X139)</f>
        <v>623.66631134259251</v>
      </c>
      <c r="Z140" s="226">
        <f>SUM(Z135:Z139)</f>
        <v>3983.1099999999992</v>
      </c>
      <c r="AA140" s="226">
        <f>SUM(AA135:AA139)</f>
        <v>3500.8857361111113</v>
      </c>
      <c r="AB140" s="688">
        <f>Z140/(Z140+AA140)</f>
        <v>0.53221703224402594</v>
      </c>
    </row>
    <row r="141" spans="1:28" ht="13.5" customHeight="1" x14ac:dyDescent="0.3">
      <c r="A141" s="273"/>
      <c r="B141" s="274"/>
      <c r="C141" s="146"/>
      <c r="D141" s="169"/>
      <c r="E141" s="498"/>
      <c r="F141" s="278"/>
      <c r="G141" s="278"/>
      <c r="H141" s="278"/>
      <c r="I141" s="278"/>
      <c r="J141" s="278"/>
      <c r="K141" s="278"/>
      <c r="L141" s="278"/>
      <c r="M141" s="278"/>
      <c r="N141" s="278"/>
      <c r="O141" s="278"/>
      <c r="P141" s="278"/>
      <c r="Q141" s="278"/>
      <c r="R141" s="278"/>
      <c r="S141" s="317"/>
      <c r="W141" s="147"/>
      <c r="X141" s="147"/>
      <c r="Z141" s="147"/>
      <c r="AA141" s="147"/>
      <c r="AB141" s="687"/>
    </row>
    <row r="142" spans="1:28" s="125" customFormat="1" ht="14.25" x14ac:dyDescent="0.3">
      <c r="A142" s="273">
        <v>6.2</v>
      </c>
      <c r="B142" s="274" t="s">
        <v>208</v>
      </c>
      <c r="C142" s="146"/>
      <c r="D142" s="169"/>
      <c r="E142" s="498"/>
      <c r="F142" s="278">
        <f>SUM('9.1 Infra Base Year 1 Staff'!F142,'9.2 Infra Base Year 2 Staff'!F142,'9.3 Infra Base Year 3 Staff'!F142,'9.4 Infra Base Year 4 Staff'!F142,'9.5 Infra Base Year 5 Staff'!F142,'9.6 Infra Base Year 6 Staff'!F142)/6</f>
        <v>0</v>
      </c>
      <c r="G142" s="278">
        <f>SUM('9.1 Infra Base Year 1 Staff'!G142,'9.2 Infra Base Year 2 Staff'!G142,'9.3 Infra Base Year 3 Staff'!G142,'9.4 Infra Base Year 4 Staff'!G142,'9.5 Infra Base Year 5 Staff'!G142,'9.6 Infra Base Year 6 Staff'!G142)/6</f>
        <v>0</v>
      </c>
      <c r="H142" s="278">
        <f>SUM('9.1 Infra Base Year 1 Staff'!H142,'9.2 Infra Base Year 2 Staff'!H142,'9.3 Infra Base Year 3 Staff'!H142,'9.4 Infra Base Year 4 Staff'!H142,'9.5 Infra Base Year 5 Staff'!H142,'9.6 Infra Base Year 6 Staff'!H142)/6</f>
        <v>0</v>
      </c>
      <c r="I142" s="278">
        <f>SUM('9.1 Infra Base Year 1 Staff'!I142,'9.2 Infra Base Year 2 Staff'!I142,'9.3 Infra Base Year 3 Staff'!I142,'9.4 Infra Base Year 4 Staff'!I142,'9.5 Infra Base Year 5 Staff'!I142,'9.6 Infra Base Year 6 Staff'!I142)/6</f>
        <v>0</v>
      </c>
      <c r="J142" s="278">
        <f>SUM('9.1 Infra Base Year 1 Staff'!J142,'9.2 Infra Base Year 2 Staff'!J142,'9.3 Infra Base Year 3 Staff'!J142,'9.4 Infra Base Year 4 Staff'!J142,'9.5 Infra Base Year 5 Staff'!J142,'9.6 Infra Base Year 6 Staff'!J142)/6</f>
        <v>0</v>
      </c>
      <c r="K142" s="278">
        <f>SUM('9.1 Infra Base Year 1 Staff'!K142,'9.2 Infra Base Year 2 Staff'!K142,'9.3 Infra Base Year 3 Staff'!K142,'9.4 Infra Base Year 4 Staff'!K142,'9.5 Infra Base Year 5 Staff'!K142,'9.6 Infra Base Year 6 Staff'!K142)/6</f>
        <v>0</v>
      </c>
      <c r="L142" s="278">
        <f>SUM('9.1 Infra Base Year 1 Staff'!L142,'9.2 Infra Base Year 2 Staff'!L142,'9.3 Infra Base Year 3 Staff'!L142,'9.4 Infra Base Year 4 Staff'!L142,'9.5 Infra Base Year 5 Staff'!L142,'9.6 Infra Base Year 6 Staff'!L142)/6</f>
        <v>0</v>
      </c>
      <c r="M142" s="278">
        <f>SUM('9.1 Infra Base Year 1 Staff'!M142,'9.2 Infra Base Year 2 Staff'!M142,'9.3 Infra Base Year 3 Staff'!M142,'9.4 Infra Base Year 4 Staff'!M142,'9.5 Infra Base Year 5 Staff'!M142,'9.6 Infra Base Year 6 Staff'!M142)/6</f>
        <v>0</v>
      </c>
      <c r="N142" s="278">
        <f>SUM('9.1 Infra Base Year 1 Staff'!N142,'9.2 Infra Base Year 2 Staff'!N142,'9.3 Infra Base Year 3 Staff'!N142,'9.4 Infra Base Year 4 Staff'!N142,'9.5 Infra Base Year 5 Staff'!N142,'9.6 Infra Base Year 6 Staff'!N142)/6</f>
        <v>0</v>
      </c>
      <c r="O142" s="278">
        <f>SUM('9.1 Infra Base Year 1 Staff'!O142,'9.2 Infra Base Year 2 Staff'!O142,'9.3 Infra Base Year 3 Staff'!O142,'9.4 Infra Base Year 4 Staff'!O142,'9.5 Infra Base Year 5 Staff'!O142,'9.6 Infra Base Year 6 Staff'!O142)/6</f>
        <v>0</v>
      </c>
      <c r="P142" s="278">
        <f>SUM('9.1 Infra Base Year 1 Staff'!P142,'9.2 Infra Base Year 2 Staff'!P142,'9.3 Infra Base Year 3 Staff'!P142,'9.4 Infra Base Year 4 Staff'!P142,'9.5 Infra Base Year 5 Staff'!P142,'9.6 Infra Base Year 6 Staff'!P142)/6</f>
        <v>0</v>
      </c>
      <c r="Q142" s="278">
        <f>SUM('9.1 Infra Base Year 1 Staff'!Q142,'9.2 Infra Base Year 2 Staff'!Q142,'9.3 Infra Base Year 3 Staff'!Q142,'9.4 Infra Base Year 4 Staff'!Q142,'9.5 Infra Base Year 5 Staff'!Q142,'9.6 Infra Base Year 6 Staff'!Q142)/6</f>
        <v>0</v>
      </c>
      <c r="R142" s="278">
        <f>SUM(F142:Q142)</f>
        <v>0</v>
      </c>
      <c r="S142" s="317">
        <f>D142*R142</f>
        <v>0</v>
      </c>
      <c r="W142" s="147">
        <f>X142/$U$7</f>
        <v>0</v>
      </c>
      <c r="X142" s="147">
        <f>R142/12</f>
        <v>0</v>
      </c>
      <c r="Z142" s="147">
        <f>IF($E142="Y",$R142,0)</f>
        <v>0</v>
      </c>
      <c r="AA142" s="147">
        <f>IF($E142="N",$R142,0)</f>
        <v>0</v>
      </c>
      <c r="AB142" s="687" t="e">
        <f>Z142/(Z142+AA142)</f>
        <v>#DIV/0!</v>
      </c>
    </row>
    <row r="143" spans="1:28" ht="14.25" x14ac:dyDescent="0.3">
      <c r="A143" s="273"/>
      <c r="B143" s="274"/>
      <c r="C143" s="146" t="s">
        <v>209</v>
      </c>
      <c r="D143" s="169">
        <v>241</v>
      </c>
      <c r="E143" s="169" t="s">
        <v>153</v>
      </c>
      <c r="F143" s="278">
        <f>SUM('9.1 Infra Base Year 1 Staff'!F143,'9.2 Infra Base Year 2 Staff'!F143,'9.3 Infra Base Year 3 Staff'!F143,'9.4 Infra Base Year 4 Staff'!F143,'9.5 Infra Base Year 5 Staff'!F143,'9.6 Infra Base Year 6 Staff'!F143)/6</f>
        <v>143.32500000000002</v>
      </c>
      <c r="G143" s="278">
        <f>SUM('9.1 Infra Base Year 1 Staff'!G143,'9.2 Infra Base Year 2 Staff'!G143,'9.3 Infra Base Year 3 Staff'!G143,'9.4 Infra Base Year 4 Staff'!G143,'9.5 Infra Base Year 5 Staff'!G143,'9.6 Infra Base Year 6 Staff'!G143)/6</f>
        <v>143.32500000000002</v>
      </c>
      <c r="H143" s="278">
        <f>SUM('9.1 Infra Base Year 1 Staff'!H143,'9.2 Infra Base Year 2 Staff'!H143,'9.3 Infra Base Year 3 Staff'!H143,'9.4 Infra Base Year 4 Staff'!H143,'9.5 Infra Base Year 5 Staff'!H143,'9.6 Infra Base Year 6 Staff'!H143)/6</f>
        <v>143.32500000000002</v>
      </c>
      <c r="I143" s="278">
        <f>SUM('9.1 Infra Base Year 1 Staff'!I143,'9.2 Infra Base Year 2 Staff'!I143,'9.3 Infra Base Year 3 Staff'!I143,'9.4 Infra Base Year 4 Staff'!I143,'9.5 Infra Base Year 5 Staff'!I143,'9.6 Infra Base Year 6 Staff'!I143)/6</f>
        <v>143.32500000000002</v>
      </c>
      <c r="J143" s="278">
        <f>SUM('9.1 Infra Base Year 1 Staff'!J143,'9.2 Infra Base Year 2 Staff'!J143,'9.3 Infra Base Year 3 Staff'!J143,'9.4 Infra Base Year 4 Staff'!J143,'9.5 Infra Base Year 5 Staff'!J143,'9.6 Infra Base Year 6 Staff'!J143)/6</f>
        <v>143.32500000000002</v>
      </c>
      <c r="K143" s="278">
        <f>SUM('9.1 Infra Base Year 1 Staff'!K143,'9.2 Infra Base Year 2 Staff'!K143,'9.3 Infra Base Year 3 Staff'!K143,'9.4 Infra Base Year 4 Staff'!K143,'9.5 Infra Base Year 5 Staff'!K143,'9.6 Infra Base Year 6 Staff'!K143)/6</f>
        <v>143.32500000000002</v>
      </c>
      <c r="L143" s="278">
        <f>SUM('9.1 Infra Base Year 1 Staff'!L143,'9.2 Infra Base Year 2 Staff'!L143,'9.3 Infra Base Year 3 Staff'!L143,'9.4 Infra Base Year 4 Staff'!L143,'9.5 Infra Base Year 5 Staff'!L143,'9.6 Infra Base Year 6 Staff'!L143)/6</f>
        <v>143.32500000000002</v>
      </c>
      <c r="M143" s="278">
        <f>SUM('9.1 Infra Base Year 1 Staff'!M143,'9.2 Infra Base Year 2 Staff'!M143,'9.3 Infra Base Year 3 Staff'!M143,'9.4 Infra Base Year 4 Staff'!M143,'9.5 Infra Base Year 5 Staff'!M143,'9.6 Infra Base Year 6 Staff'!M143)/6</f>
        <v>143.32500000000002</v>
      </c>
      <c r="N143" s="278">
        <f>SUM('9.1 Infra Base Year 1 Staff'!N143,'9.2 Infra Base Year 2 Staff'!N143,'9.3 Infra Base Year 3 Staff'!N143,'9.4 Infra Base Year 4 Staff'!N143,'9.5 Infra Base Year 5 Staff'!N143,'9.6 Infra Base Year 6 Staff'!N143)/6</f>
        <v>143.32500000000002</v>
      </c>
      <c r="O143" s="278">
        <f>SUM('9.1 Infra Base Year 1 Staff'!O143,'9.2 Infra Base Year 2 Staff'!O143,'9.3 Infra Base Year 3 Staff'!O143,'9.4 Infra Base Year 4 Staff'!O143,'9.5 Infra Base Year 5 Staff'!O143,'9.6 Infra Base Year 6 Staff'!O143)/6</f>
        <v>143.32500000000002</v>
      </c>
      <c r="P143" s="278">
        <f>SUM('9.1 Infra Base Year 1 Staff'!P143,'9.2 Infra Base Year 2 Staff'!P143,'9.3 Infra Base Year 3 Staff'!P143,'9.4 Infra Base Year 4 Staff'!P143,'9.5 Infra Base Year 5 Staff'!P143,'9.6 Infra Base Year 6 Staff'!P143)/6</f>
        <v>143.32500000000002</v>
      </c>
      <c r="Q143" s="278">
        <f>SUM('9.1 Infra Base Year 1 Staff'!Q143,'9.2 Infra Base Year 2 Staff'!Q143,'9.3 Infra Base Year 3 Staff'!Q143,'9.4 Infra Base Year 4 Staff'!Q143,'9.5 Infra Base Year 5 Staff'!Q143,'9.6 Infra Base Year 6 Staff'!Q143)/6</f>
        <v>167.82500000000002</v>
      </c>
      <c r="R143" s="278">
        <f>SUM(F143:Q143)</f>
        <v>1744.4000000000003</v>
      </c>
      <c r="S143" s="317">
        <f>D143*R143</f>
        <v>420400.40000000008</v>
      </c>
      <c r="W143" s="147">
        <f>X143/$U$7</f>
        <v>0.87511705685618735</v>
      </c>
      <c r="X143" s="147">
        <f>R143/12</f>
        <v>145.3666666666667</v>
      </c>
      <c r="Z143" s="147">
        <f t="shared" ref="Z143:Z148" si="88">IF($E143="Y",$R143,0)</f>
        <v>0</v>
      </c>
      <c r="AA143" s="147">
        <f t="shared" ref="AA143:AA148" si="89">IF($E143="N",$R143,0)</f>
        <v>1744.4000000000003</v>
      </c>
      <c r="AB143" s="687">
        <f t="shared" ref="AB143:AB148" si="90">Z143/(Z143+AA143)</f>
        <v>0</v>
      </c>
    </row>
    <row r="144" spans="1:28" ht="14.25" x14ac:dyDescent="0.3">
      <c r="A144" s="273"/>
      <c r="B144" s="274"/>
      <c r="C144" s="146" t="s">
        <v>1070</v>
      </c>
      <c r="D144" s="169">
        <v>56</v>
      </c>
      <c r="E144" s="169" t="s">
        <v>151</v>
      </c>
      <c r="F144" s="278">
        <f>SUM('9.1 Infra Base Year 1 Staff'!F144,'9.2 Infra Base Year 2 Staff'!F144,'9.3 Infra Base Year 3 Staff'!F144,'9.4 Infra Base Year 4 Staff'!F144,'9.5 Infra Base Year 5 Staff'!F144,'9.6 Infra Base Year 6 Staff'!F144)/6</f>
        <v>331.92583333333329</v>
      </c>
      <c r="G144" s="278">
        <f>SUM('9.1 Infra Base Year 1 Staff'!G144,'9.2 Infra Base Year 2 Staff'!G144,'9.3 Infra Base Year 3 Staff'!G144,'9.4 Infra Base Year 4 Staff'!G144,'9.5 Infra Base Year 5 Staff'!G144,'9.6 Infra Base Year 6 Staff'!G144)/6</f>
        <v>304.2653472222222</v>
      </c>
      <c r="H144" s="278">
        <f>SUM('9.1 Infra Base Year 1 Staff'!H144,'9.2 Infra Base Year 2 Staff'!H144,'9.3 Infra Base Year 3 Staff'!H144,'9.4 Infra Base Year 4 Staff'!H144,'9.5 Infra Base Year 5 Staff'!H144,'9.6 Infra Base Year 6 Staff'!H144)/6</f>
        <v>304.2653472222222</v>
      </c>
      <c r="I144" s="278">
        <f>SUM('9.1 Infra Base Year 1 Staff'!I144,'9.2 Infra Base Year 2 Staff'!I144,'9.3 Infra Base Year 3 Staff'!I144,'9.4 Infra Base Year 4 Staff'!I144,'9.5 Infra Base Year 5 Staff'!I144,'9.6 Infra Base Year 6 Staff'!I144)/6</f>
        <v>304.2653472222222</v>
      </c>
      <c r="J144" s="278">
        <f>SUM('9.1 Infra Base Year 1 Staff'!J144,'9.2 Infra Base Year 2 Staff'!J144,'9.3 Infra Base Year 3 Staff'!J144,'9.4 Infra Base Year 4 Staff'!J144,'9.5 Infra Base Year 5 Staff'!J144,'9.6 Infra Base Year 6 Staff'!J144)/6</f>
        <v>304.2653472222222</v>
      </c>
      <c r="K144" s="278">
        <f>SUM('9.1 Infra Base Year 1 Staff'!K144,'9.2 Infra Base Year 2 Staff'!K144,'9.3 Infra Base Year 3 Staff'!K144,'9.4 Infra Base Year 4 Staff'!K144,'9.5 Infra Base Year 5 Staff'!K144,'9.6 Infra Base Year 6 Staff'!K144)/6</f>
        <v>304.2653472222222</v>
      </c>
      <c r="L144" s="278">
        <f>SUM('9.1 Infra Base Year 1 Staff'!L144,'9.2 Infra Base Year 2 Staff'!L144,'9.3 Infra Base Year 3 Staff'!L144,'9.4 Infra Base Year 4 Staff'!L144,'9.5 Infra Base Year 5 Staff'!L144,'9.6 Infra Base Year 6 Staff'!L144)/6</f>
        <v>304.2653472222222</v>
      </c>
      <c r="M144" s="278">
        <f>SUM('9.1 Infra Base Year 1 Staff'!M144,'9.2 Infra Base Year 2 Staff'!M144,'9.3 Infra Base Year 3 Staff'!M144,'9.4 Infra Base Year 4 Staff'!M144,'9.5 Infra Base Year 5 Staff'!M144,'9.6 Infra Base Year 6 Staff'!M144)/6</f>
        <v>304.2653472222222</v>
      </c>
      <c r="N144" s="278">
        <f>SUM('9.1 Infra Base Year 1 Staff'!N144,'9.2 Infra Base Year 2 Staff'!N144,'9.3 Infra Base Year 3 Staff'!N144,'9.4 Infra Base Year 4 Staff'!N144,'9.5 Infra Base Year 5 Staff'!N144,'9.6 Infra Base Year 6 Staff'!N144)/6</f>
        <v>304.2653472222222</v>
      </c>
      <c r="O144" s="278">
        <f>SUM('9.1 Infra Base Year 1 Staff'!O144,'9.2 Infra Base Year 2 Staff'!O144,'9.3 Infra Base Year 3 Staff'!O144,'9.4 Infra Base Year 4 Staff'!O144,'9.5 Infra Base Year 5 Staff'!O144,'9.6 Infra Base Year 6 Staff'!O144)/6</f>
        <v>304.2653472222222</v>
      </c>
      <c r="P144" s="278">
        <f>SUM('9.1 Infra Base Year 1 Staff'!P144,'9.2 Infra Base Year 2 Staff'!P144,'9.3 Infra Base Year 3 Staff'!P144,'9.4 Infra Base Year 4 Staff'!P144,'9.5 Infra Base Year 5 Staff'!P144,'9.6 Infra Base Year 6 Staff'!P144)/6</f>
        <v>304.2653472222222</v>
      </c>
      <c r="Q144" s="278">
        <f>SUM('9.1 Infra Base Year 1 Staff'!Q144,'9.2 Infra Base Year 2 Staff'!Q144,'9.3 Infra Base Year 3 Staff'!Q144,'9.4 Infra Base Year 4 Staff'!Q144,'9.5 Infra Base Year 5 Staff'!Q144,'9.6 Infra Base Year 6 Staff'!Q144)/6</f>
        <v>304.2653472222222</v>
      </c>
      <c r="R144" s="278">
        <f t="shared" ref="R144:R145" si="91">SUM(F144:Q144)</f>
        <v>3678.8446527777783</v>
      </c>
      <c r="S144" s="317">
        <f t="shared" ref="S144:S145" si="92">D144*R144</f>
        <v>206015.30055555559</v>
      </c>
      <c r="W144" s="147">
        <f t="shared" ref="W144:W145" si="93">X144/$U$7</f>
        <v>1.8455742405239686</v>
      </c>
      <c r="X144" s="147">
        <f t="shared" ref="X144:X145" si="94">R144/12</f>
        <v>306.5703877314815</v>
      </c>
      <c r="Z144" s="147">
        <f t="shared" si="88"/>
        <v>3678.8446527777783</v>
      </c>
      <c r="AA144" s="147">
        <f t="shared" si="89"/>
        <v>0</v>
      </c>
      <c r="AB144" s="687">
        <f t="shared" ref="AB144:AB145" si="95">Z144/(Z144+AA144)</f>
        <v>1</v>
      </c>
    </row>
    <row r="145" spans="1:28" ht="14.25" x14ac:dyDescent="0.3">
      <c r="A145" s="273"/>
      <c r="B145" s="274"/>
      <c r="C145" s="146" t="s">
        <v>1071</v>
      </c>
      <c r="D145" s="169">
        <v>203</v>
      </c>
      <c r="E145" s="169" t="s">
        <v>153</v>
      </c>
      <c r="F145" s="278">
        <f>SUM('9.1 Infra Base Year 1 Staff'!F145,'9.2 Infra Base Year 2 Staff'!F145,'9.3 Infra Base Year 3 Staff'!F145,'9.4 Infra Base Year 4 Staff'!F145,'9.5 Infra Base Year 5 Staff'!F145,'9.6 Infra Base Year 6 Staff'!F145)/6</f>
        <v>44.1</v>
      </c>
      <c r="G145" s="278">
        <f>SUM('9.1 Infra Base Year 1 Staff'!G145,'9.2 Infra Base Year 2 Staff'!G145,'9.3 Infra Base Year 3 Staff'!G145,'9.4 Infra Base Year 4 Staff'!G145,'9.5 Infra Base Year 5 Staff'!G145,'9.6 Infra Base Year 6 Staff'!G145)/6</f>
        <v>44.1</v>
      </c>
      <c r="H145" s="278">
        <f>SUM('9.1 Infra Base Year 1 Staff'!H145,'9.2 Infra Base Year 2 Staff'!H145,'9.3 Infra Base Year 3 Staff'!H145,'9.4 Infra Base Year 4 Staff'!H145,'9.5 Infra Base Year 5 Staff'!H145,'9.6 Infra Base Year 6 Staff'!H145)/6</f>
        <v>44.1</v>
      </c>
      <c r="I145" s="278">
        <f>SUM('9.1 Infra Base Year 1 Staff'!I145,'9.2 Infra Base Year 2 Staff'!I145,'9.3 Infra Base Year 3 Staff'!I145,'9.4 Infra Base Year 4 Staff'!I145,'9.5 Infra Base Year 5 Staff'!I145,'9.6 Infra Base Year 6 Staff'!I145)/6</f>
        <v>44.1</v>
      </c>
      <c r="J145" s="278">
        <f>SUM('9.1 Infra Base Year 1 Staff'!J145,'9.2 Infra Base Year 2 Staff'!J145,'9.3 Infra Base Year 3 Staff'!J145,'9.4 Infra Base Year 4 Staff'!J145,'9.5 Infra Base Year 5 Staff'!J145,'9.6 Infra Base Year 6 Staff'!J145)/6</f>
        <v>44.1</v>
      </c>
      <c r="K145" s="278">
        <f>SUM('9.1 Infra Base Year 1 Staff'!K145,'9.2 Infra Base Year 2 Staff'!K145,'9.3 Infra Base Year 3 Staff'!K145,'9.4 Infra Base Year 4 Staff'!K145,'9.5 Infra Base Year 5 Staff'!K145,'9.6 Infra Base Year 6 Staff'!K145)/6</f>
        <v>44.1</v>
      </c>
      <c r="L145" s="278">
        <f>SUM('9.1 Infra Base Year 1 Staff'!L145,'9.2 Infra Base Year 2 Staff'!L145,'9.3 Infra Base Year 3 Staff'!L145,'9.4 Infra Base Year 4 Staff'!L145,'9.5 Infra Base Year 5 Staff'!L145,'9.6 Infra Base Year 6 Staff'!L145)/6</f>
        <v>44.1</v>
      </c>
      <c r="M145" s="278">
        <f>SUM('9.1 Infra Base Year 1 Staff'!M145,'9.2 Infra Base Year 2 Staff'!M145,'9.3 Infra Base Year 3 Staff'!M145,'9.4 Infra Base Year 4 Staff'!M145,'9.5 Infra Base Year 5 Staff'!M145,'9.6 Infra Base Year 6 Staff'!M145)/6</f>
        <v>44.1</v>
      </c>
      <c r="N145" s="278">
        <f>SUM('9.1 Infra Base Year 1 Staff'!N145,'9.2 Infra Base Year 2 Staff'!N145,'9.3 Infra Base Year 3 Staff'!N145,'9.4 Infra Base Year 4 Staff'!N145,'9.5 Infra Base Year 5 Staff'!N145,'9.6 Infra Base Year 6 Staff'!N145)/6</f>
        <v>44.1</v>
      </c>
      <c r="O145" s="278">
        <f>SUM('9.1 Infra Base Year 1 Staff'!O145,'9.2 Infra Base Year 2 Staff'!O145,'9.3 Infra Base Year 3 Staff'!O145,'9.4 Infra Base Year 4 Staff'!O145,'9.5 Infra Base Year 5 Staff'!O145,'9.6 Infra Base Year 6 Staff'!O145)/6</f>
        <v>44.1</v>
      </c>
      <c r="P145" s="278">
        <f>SUM('9.1 Infra Base Year 1 Staff'!P145,'9.2 Infra Base Year 2 Staff'!P145,'9.3 Infra Base Year 3 Staff'!P145,'9.4 Infra Base Year 4 Staff'!P145,'9.5 Infra Base Year 5 Staff'!P145,'9.6 Infra Base Year 6 Staff'!P145)/6</f>
        <v>44.1</v>
      </c>
      <c r="Q145" s="278">
        <f>SUM('9.1 Infra Base Year 1 Staff'!Q145,'9.2 Infra Base Year 2 Staff'!Q145,'9.3 Infra Base Year 3 Staff'!Q145,'9.4 Infra Base Year 4 Staff'!Q145,'9.5 Infra Base Year 5 Staff'!Q145,'9.6 Infra Base Year 6 Staff'!Q145)/6</f>
        <v>44.1</v>
      </c>
      <c r="R145" s="278">
        <f t="shared" si="91"/>
        <v>529.20000000000016</v>
      </c>
      <c r="S145" s="317">
        <f t="shared" si="92"/>
        <v>107427.60000000003</v>
      </c>
      <c r="W145" s="147">
        <f t="shared" si="93"/>
        <v>0.26548494983277598</v>
      </c>
      <c r="X145" s="147">
        <f t="shared" si="94"/>
        <v>44.100000000000016</v>
      </c>
      <c r="Z145" s="147">
        <f t="shared" si="88"/>
        <v>0</v>
      </c>
      <c r="AA145" s="147">
        <f t="shared" si="89"/>
        <v>529.20000000000016</v>
      </c>
      <c r="AB145" s="687">
        <f t="shared" si="95"/>
        <v>0</v>
      </c>
    </row>
    <row r="146" spans="1:28" ht="14.25" x14ac:dyDescent="0.3">
      <c r="A146" s="273"/>
      <c r="B146" s="274"/>
      <c r="C146" s="146" t="s">
        <v>1057</v>
      </c>
      <c r="D146" s="169">
        <v>64</v>
      </c>
      <c r="E146" s="169" t="s">
        <v>151</v>
      </c>
      <c r="F146" s="278">
        <f>SUM('9.1 Infra Base Year 1 Staff'!F146,'9.2 Infra Base Year 2 Staff'!F146,'9.3 Infra Base Year 3 Staff'!F146,'9.4 Infra Base Year 4 Staff'!F146,'9.5 Infra Base Year 5 Staff'!F146,'9.6 Infra Base Year 6 Staff'!F146)/6</f>
        <v>110.64194444444445</v>
      </c>
      <c r="G146" s="278">
        <f>SUM('9.1 Infra Base Year 1 Staff'!G146,'9.2 Infra Base Year 2 Staff'!G146,'9.3 Infra Base Year 3 Staff'!G146,'9.4 Infra Base Year 4 Staff'!G146,'9.5 Infra Base Year 5 Staff'!G146,'9.6 Infra Base Year 6 Staff'!G146)/6</f>
        <v>110.64194444444445</v>
      </c>
      <c r="H146" s="278">
        <f>SUM('9.1 Infra Base Year 1 Staff'!H146,'9.2 Infra Base Year 2 Staff'!H146,'9.3 Infra Base Year 3 Staff'!H146,'9.4 Infra Base Year 4 Staff'!H146,'9.5 Infra Base Year 5 Staff'!H146,'9.6 Infra Base Year 6 Staff'!H146)/6</f>
        <v>110.64194444444445</v>
      </c>
      <c r="I146" s="278">
        <f>SUM('9.1 Infra Base Year 1 Staff'!I146,'9.2 Infra Base Year 2 Staff'!I146,'9.3 Infra Base Year 3 Staff'!I146,'9.4 Infra Base Year 4 Staff'!I146,'9.5 Infra Base Year 5 Staff'!I146,'9.6 Infra Base Year 6 Staff'!I146)/6</f>
        <v>110.64194444444445</v>
      </c>
      <c r="J146" s="278">
        <f>SUM('9.1 Infra Base Year 1 Staff'!J146,'9.2 Infra Base Year 2 Staff'!J146,'9.3 Infra Base Year 3 Staff'!J146,'9.4 Infra Base Year 4 Staff'!J146,'9.5 Infra Base Year 5 Staff'!J146,'9.6 Infra Base Year 6 Staff'!J146)/6</f>
        <v>110.64194444444445</v>
      </c>
      <c r="K146" s="278">
        <f>SUM('9.1 Infra Base Year 1 Staff'!K146,'9.2 Infra Base Year 2 Staff'!K146,'9.3 Infra Base Year 3 Staff'!K146,'9.4 Infra Base Year 4 Staff'!K146,'9.5 Infra Base Year 5 Staff'!K146,'9.6 Infra Base Year 6 Staff'!K146)/6</f>
        <v>110.64194444444445</v>
      </c>
      <c r="L146" s="278">
        <f>SUM('9.1 Infra Base Year 1 Staff'!L146,'9.2 Infra Base Year 2 Staff'!L146,'9.3 Infra Base Year 3 Staff'!L146,'9.4 Infra Base Year 4 Staff'!L146,'9.5 Infra Base Year 5 Staff'!L146,'9.6 Infra Base Year 6 Staff'!L146)/6</f>
        <v>110.64194444444445</v>
      </c>
      <c r="M146" s="278">
        <f>SUM('9.1 Infra Base Year 1 Staff'!M146,'9.2 Infra Base Year 2 Staff'!M146,'9.3 Infra Base Year 3 Staff'!M146,'9.4 Infra Base Year 4 Staff'!M146,'9.5 Infra Base Year 5 Staff'!M146,'9.6 Infra Base Year 6 Staff'!M146)/6</f>
        <v>110.64194444444445</v>
      </c>
      <c r="N146" s="278">
        <f>SUM('9.1 Infra Base Year 1 Staff'!N146,'9.2 Infra Base Year 2 Staff'!N146,'9.3 Infra Base Year 3 Staff'!N146,'9.4 Infra Base Year 4 Staff'!N146,'9.5 Infra Base Year 5 Staff'!N146,'9.6 Infra Base Year 6 Staff'!N146)/6</f>
        <v>110.64194444444445</v>
      </c>
      <c r="O146" s="278">
        <f>SUM('9.1 Infra Base Year 1 Staff'!O146,'9.2 Infra Base Year 2 Staff'!O146,'9.3 Infra Base Year 3 Staff'!O146,'9.4 Infra Base Year 4 Staff'!O146,'9.5 Infra Base Year 5 Staff'!O146,'9.6 Infra Base Year 6 Staff'!O146)/6</f>
        <v>110.64194444444445</v>
      </c>
      <c r="P146" s="278">
        <f>SUM('9.1 Infra Base Year 1 Staff'!P146,'9.2 Infra Base Year 2 Staff'!P146,'9.3 Infra Base Year 3 Staff'!P146,'9.4 Infra Base Year 4 Staff'!P146,'9.5 Infra Base Year 5 Staff'!P146,'9.6 Infra Base Year 6 Staff'!P146)/6</f>
        <v>110.64194444444445</v>
      </c>
      <c r="Q146" s="278">
        <f>SUM('9.1 Infra Base Year 1 Staff'!Q146,'9.2 Infra Base Year 2 Staff'!Q146,'9.3 Infra Base Year 3 Staff'!Q146,'9.4 Infra Base Year 4 Staff'!Q146,'9.5 Infra Base Year 5 Staff'!Q146,'9.6 Infra Base Year 6 Staff'!Q146)/6</f>
        <v>110.64194444444445</v>
      </c>
      <c r="R146" s="278">
        <f>SUM(F146:Q146)</f>
        <v>1327.7033333333334</v>
      </c>
      <c r="S146" s="317">
        <f>D146*R146</f>
        <v>84973.013333333336</v>
      </c>
      <c r="W146" s="147">
        <f>X146/$U$7</f>
        <v>0.66607190635451496</v>
      </c>
      <c r="X146" s="147">
        <f>R146/12</f>
        <v>110.64194444444445</v>
      </c>
      <c r="Z146" s="147">
        <f t="shared" si="88"/>
        <v>1327.7033333333334</v>
      </c>
      <c r="AA146" s="147">
        <f t="shared" si="89"/>
        <v>0</v>
      </c>
      <c r="AB146" s="687">
        <f t="shared" si="90"/>
        <v>1</v>
      </c>
    </row>
    <row r="147" spans="1:28" ht="14.25" x14ac:dyDescent="0.3">
      <c r="A147" s="273"/>
      <c r="B147" s="274"/>
      <c r="C147" s="146" t="s">
        <v>1072</v>
      </c>
      <c r="D147" s="169">
        <v>117</v>
      </c>
      <c r="E147" s="169" t="s">
        <v>153</v>
      </c>
      <c r="F147" s="278">
        <f>SUM('9.1 Infra Base Year 1 Staff'!F147,'9.2 Infra Base Year 2 Staff'!F147,'9.3 Infra Base Year 3 Staff'!F147,'9.4 Infra Base Year 4 Staff'!F147,'9.5 Infra Base Year 5 Staff'!F147,'9.6 Infra Base Year 6 Staff'!F147)/6</f>
        <v>99.74222222222221</v>
      </c>
      <c r="G147" s="278">
        <f>SUM('9.1 Infra Base Year 1 Staff'!G147,'9.2 Infra Base Year 2 Staff'!G147,'9.3 Infra Base Year 3 Staff'!G147,'9.4 Infra Base Year 4 Staff'!G147,'9.5 Infra Base Year 5 Staff'!G147,'9.6 Infra Base Year 6 Staff'!G147)/6</f>
        <v>99.74222222222221</v>
      </c>
      <c r="H147" s="278">
        <f>SUM('9.1 Infra Base Year 1 Staff'!H147,'9.2 Infra Base Year 2 Staff'!H147,'9.3 Infra Base Year 3 Staff'!H147,'9.4 Infra Base Year 4 Staff'!H147,'9.5 Infra Base Year 5 Staff'!H147,'9.6 Infra Base Year 6 Staff'!H147)/6</f>
        <v>99.74222222222221</v>
      </c>
      <c r="I147" s="278">
        <f>SUM('9.1 Infra Base Year 1 Staff'!I147,'9.2 Infra Base Year 2 Staff'!I147,'9.3 Infra Base Year 3 Staff'!I147,'9.4 Infra Base Year 4 Staff'!I147,'9.5 Infra Base Year 5 Staff'!I147,'9.6 Infra Base Year 6 Staff'!I147)/6</f>
        <v>99.74222222222221</v>
      </c>
      <c r="J147" s="278">
        <f>SUM('9.1 Infra Base Year 1 Staff'!J147,'9.2 Infra Base Year 2 Staff'!J147,'9.3 Infra Base Year 3 Staff'!J147,'9.4 Infra Base Year 4 Staff'!J147,'9.5 Infra Base Year 5 Staff'!J147,'9.6 Infra Base Year 6 Staff'!J147)/6</f>
        <v>99.74222222222221</v>
      </c>
      <c r="K147" s="278">
        <f>SUM('9.1 Infra Base Year 1 Staff'!K147,'9.2 Infra Base Year 2 Staff'!K147,'9.3 Infra Base Year 3 Staff'!K147,'9.4 Infra Base Year 4 Staff'!K147,'9.5 Infra Base Year 5 Staff'!K147,'9.6 Infra Base Year 6 Staff'!K147)/6</f>
        <v>99.74222222222221</v>
      </c>
      <c r="L147" s="278">
        <f>SUM('9.1 Infra Base Year 1 Staff'!L147,'9.2 Infra Base Year 2 Staff'!L147,'9.3 Infra Base Year 3 Staff'!L147,'9.4 Infra Base Year 4 Staff'!L147,'9.5 Infra Base Year 5 Staff'!L147,'9.6 Infra Base Year 6 Staff'!L147)/6</f>
        <v>99.74222222222221</v>
      </c>
      <c r="M147" s="278">
        <f>SUM('9.1 Infra Base Year 1 Staff'!M147,'9.2 Infra Base Year 2 Staff'!M147,'9.3 Infra Base Year 3 Staff'!M147,'9.4 Infra Base Year 4 Staff'!M147,'9.5 Infra Base Year 5 Staff'!M147,'9.6 Infra Base Year 6 Staff'!M147)/6</f>
        <v>99.74222222222221</v>
      </c>
      <c r="N147" s="278">
        <f>SUM('9.1 Infra Base Year 1 Staff'!N147,'9.2 Infra Base Year 2 Staff'!N147,'9.3 Infra Base Year 3 Staff'!N147,'9.4 Infra Base Year 4 Staff'!N147,'9.5 Infra Base Year 5 Staff'!N147,'9.6 Infra Base Year 6 Staff'!N147)/6</f>
        <v>99.74222222222221</v>
      </c>
      <c r="O147" s="278">
        <f>SUM('9.1 Infra Base Year 1 Staff'!O147,'9.2 Infra Base Year 2 Staff'!O147,'9.3 Infra Base Year 3 Staff'!O147,'9.4 Infra Base Year 4 Staff'!O147,'9.5 Infra Base Year 5 Staff'!O147,'9.6 Infra Base Year 6 Staff'!O147)/6</f>
        <v>99.74222222222221</v>
      </c>
      <c r="P147" s="278">
        <f>SUM('9.1 Infra Base Year 1 Staff'!P147,'9.2 Infra Base Year 2 Staff'!P147,'9.3 Infra Base Year 3 Staff'!P147,'9.4 Infra Base Year 4 Staff'!P147,'9.5 Infra Base Year 5 Staff'!P147,'9.6 Infra Base Year 6 Staff'!P147)/6</f>
        <v>99.74222222222221</v>
      </c>
      <c r="Q147" s="278">
        <f>SUM('9.1 Infra Base Year 1 Staff'!Q147,'9.2 Infra Base Year 2 Staff'!Q147,'9.3 Infra Base Year 3 Staff'!Q147,'9.4 Infra Base Year 4 Staff'!Q147,'9.5 Infra Base Year 5 Staff'!Q147,'9.6 Infra Base Year 6 Staff'!Q147)/6</f>
        <v>99.74222222222221</v>
      </c>
      <c r="R147" s="278">
        <f>SUM(F147:Q147)</f>
        <v>1196.9066666666663</v>
      </c>
      <c r="S147" s="317">
        <f>D147*R147</f>
        <v>140038.07999999996</v>
      </c>
      <c r="W147" s="147">
        <f>X147/$U$7</f>
        <v>0.6004548494983275</v>
      </c>
      <c r="X147" s="147">
        <f>R147/12</f>
        <v>99.742222222222196</v>
      </c>
      <c r="Z147" s="147">
        <f t="shared" si="88"/>
        <v>0</v>
      </c>
      <c r="AA147" s="147">
        <f t="shared" si="89"/>
        <v>1196.9066666666663</v>
      </c>
      <c r="AB147" s="687">
        <f t="shared" si="90"/>
        <v>0</v>
      </c>
    </row>
    <row r="148" spans="1:28" ht="14.25" x14ac:dyDescent="0.3">
      <c r="A148" s="273"/>
      <c r="B148" s="274"/>
      <c r="C148" s="146"/>
      <c r="D148" s="169"/>
      <c r="E148" s="498"/>
      <c r="F148" s="278">
        <f>SUM('9.1 Infra Base Year 1 Staff'!F148,'9.2 Infra Base Year 2 Staff'!F148,'9.3 Infra Base Year 3 Staff'!F148,'9.4 Infra Base Year 4 Staff'!F148,'9.5 Infra Base Year 5 Staff'!F148,'9.6 Infra Base Year 6 Staff'!F148)/6</f>
        <v>0</v>
      </c>
      <c r="G148" s="278">
        <f>SUM('9.1 Infra Base Year 1 Staff'!G148,'9.2 Infra Base Year 2 Staff'!G148,'9.3 Infra Base Year 3 Staff'!G148,'9.4 Infra Base Year 4 Staff'!G148,'9.5 Infra Base Year 5 Staff'!G148,'9.6 Infra Base Year 6 Staff'!G148)/6</f>
        <v>0</v>
      </c>
      <c r="H148" s="278">
        <f>SUM('9.1 Infra Base Year 1 Staff'!H148,'9.2 Infra Base Year 2 Staff'!H148,'9.3 Infra Base Year 3 Staff'!H148,'9.4 Infra Base Year 4 Staff'!H148,'9.5 Infra Base Year 5 Staff'!H148,'9.6 Infra Base Year 6 Staff'!H148)/6</f>
        <v>0</v>
      </c>
      <c r="I148" s="278">
        <f>SUM('9.1 Infra Base Year 1 Staff'!I148,'9.2 Infra Base Year 2 Staff'!I148,'9.3 Infra Base Year 3 Staff'!I148,'9.4 Infra Base Year 4 Staff'!I148,'9.5 Infra Base Year 5 Staff'!I148,'9.6 Infra Base Year 6 Staff'!I148)/6</f>
        <v>0</v>
      </c>
      <c r="J148" s="278">
        <f>SUM('9.1 Infra Base Year 1 Staff'!J148,'9.2 Infra Base Year 2 Staff'!J148,'9.3 Infra Base Year 3 Staff'!J148,'9.4 Infra Base Year 4 Staff'!J148,'9.5 Infra Base Year 5 Staff'!J148,'9.6 Infra Base Year 6 Staff'!J148)/6</f>
        <v>0</v>
      </c>
      <c r="K148" s="278">
        <f>SUM('9.1 Infra Base Year 1 Staff'!K148,'9.2 Infra Base Year 2 Staff'!K148,'9.3 Infra Base Year 3 Staff'!K148,'9.4 Infra Base Year 4 Staff'!K148,'9.5 Infra Base Year 5 Staff'!K148,'9.6 Infra Base Year 6 Staff'!K148)/6</f>
        <v>0</v>
      </c>
      <c r="L148" s="278">
        <f>SUM('9.1 Infra Base Year 1 Staff'!L148,'9.2 Infra Base Year 2 Staff'!L148,'9.3 Infra Base Year 3 Staff'!L148,'9.4 Infra Base Year 4 Staff'!L148,'9.5 Infra Base Year 5 Staff'!L148,'9.6 Infra Base Year 6 Staff'!L148)/6</f>
        <v>0</v>
      </c>
      <c r="M148" s="278">
        <f>SUM('9.1 Infra Base Year 1 Staff'!M148,'9.2 Infra Base Year 2 Staff'!M148,'9.3 Infra Base Year 3 Staff'!M148,'9.4 Infra Base Year 4 Staff'!M148,'9.5 Infra Base Year 5 Staff'!M148,'9.6 Infra Base Year 6 Staff'!M148)/6</f>
        <v>0</v>
      </c>
      <c r="N148" s="278">
        <f>SUM('9.1 Infra Base Year 1 Staff'!N148,'9.2 Infra Base Year 2 Staff'!N148,'9.3 Infra Base Year 3 Staff'!N148,'9.4 Infra Base Year 4 Staff'!N148,'9.5 Infra Base Year 5 Staff'!N148,'9.6 Infra Base Year 6 Staff'!N148)/6</f>
        <v>0</v>
      </c>
      <c r="O148" s="278">
        <f>SUM('9.1 Infra Base Year 1 Staff'!O148,'9.2 Infra Base Year 2 Staff'!O148,'9.3 Infra Base Year 3 Staff'!O148,'9.4 Infra Base Year 4 Staff'!O148,'9.5 Infra Base Year 5 Staff'!O148,'9.6 Infra Base Year 6 Staff'!O148)/6</f>
        <v>0</v>
      </c>
      <c r="P148" s="278">
        <f>SUM('9.1 Infra Base Year 1 Staff'!P148,'9.2 Infra Base Year 2 Staff'!P148,'9.3 Infra Base Year 3 Staff'!P148,'9.4 Infra Base Year 4 Staff'!P148,'9.5 Infra Base Year 5 Staff'!P148,'9.6 Infra Base Year 6 Staff'!P148)/6</f>
        <v>0</v>
      </c>
      <c r="Q148" s="278">
        <f>SUM('9.1 Infra Base Year 1 Staff'!Q148,'9.2 Infra Base Year 2 Staff'!Q148,'9.3 Infra Base Year 3 Staff'!Q148,'9.4 Infra Base Year 4 Staff'!Q148,'9.5 Infra Base Year 5 Staff'!Q148,'9.6 Infra Base Year 6 Staff'!Q148)/6</f>
        <v>0</v>
      </c>
      <c r="R148" s="278">
        <f>SUM(F148:Q148)</f>
        <v>0</v>
      </c>
      <c r="S148" s="317">
        <f>D148*R148</f>
        <v>0</v>
      </c>
      <c r="W148" s="147">
        <f>X148/$U$7</f>
        <v>0</v>
      </c>
      <c r="X148" s="147">
        <f>R148/12</f>
        <v>0</v>
      </c>
      <c r="Z148" s="147">
        <f t="shared" si="88"/>
        <v>0</v>
      </c>
      <c r="AA148" s="147">
        <f t="shared" si="89"/>
        <v>0</v>
      </c>
      <c r="AB148" s="687" t="e">
        <f t="shared" si="90"/>
        <v>#DIV/0!</v>
      </c>
    </row>
    <row r="149" spans="1:28" s="125" customFormat="1" ht="15" thickBot="1" x14ac:dyDescent="0.35">
      <c r="A149" s="223"/>
      <c r="B149" s="224" t="s">
        <v>210</v>
      </c>
      <c r="C149" s="225"/>
      <c r="D149" s="227"/>
      <c r="E149" s="499"/>
      <c r="F149" s="228">
        <f t="shared" ref="F149:S149" si="96">SUM(F142:F148)</f>
        <v>729.7349999999999</v>
      </c>
      <c r="G149" s="228">
        <f t="shared" si="96"/>
        <v>702.07451388888899</v>
      </c>
      <c r="H149" s="228">
        <f t="shared" si="96"/>
        <v>702.07451388888899</v>
      </c>
      <c r="I149" s="228">
        <f t="shared" si="96"/>
        <v>702.07451388888899</v>
      </c>
      <c r="J149" s="228">
        <f t="shared" si="96"/>
        <v>702.07451388888899</v>
      </c>
      <c r="K149" s="228">
        <f t="shared" si="96"/>
        <v>702.07451388888899</v>
      </c>
      <c r="L149" s="228">
        <f t="shared" si="96"/>
        <v>702.07451388888899</v>
      </c>
      <c r="M149" s="228">
        <f t="shared" si="96"/>
        <v>702.07451388888899</v>
      </c>
      <c r="N149" s="228">
        <f t="shared" si="96"/>
        <v>702.07451388888899</v>
      </c>
      <c r="O149" s="228">
        <f t="shared" si="96"/>
        <v>702.07451388888899</v>
      </c>
      <c r="P149" s="228">
        <f t="shared" si="96"/>
        <v>702.07451388888899</v>
      </c>
      <c r="Q149" s="228">
        <f t="shared" si="96"/>
        <v>726.57451388888899</v>
      </c>
      <c r="R149" s="228">
        <f t="shared" si="96"/>
        <v>8477.0546527777769</v>
      </c>
      <c r="S149" s="318">
        <f t="shared" si="96"/>
        <v>958854.39388888888</v>
      </c>
      <c r="W149" s="230">
        <f>SUM(W142:W148)</f>
        <v>4.2527030030657746</v>
      </c>
      <c r="X149" s="228">
        <f>SUM(X142:X148)</f>
        <v>706.42122106481486</v>
      </c>
      <c r="Z149" s="226">
        <f>SUM(Z142:Z148)</f>
        <v>5006.5479861111116</v>
      </c>
      <c r="AA149" s="226">
        <f>SUM(AA142:AA148)</f>
        <v>3470.5066666666667</v>
      </c>
      <c r="AB149" s="688">
        <f>Z149/(Z149+AA149)</f>
        <v>0.59059994198227272</v>
      </c>
    </row>
    <row r="150" spans="1:28" ht="13.5" customHeight="1" x14ac:dyDescent="0.3">
      <c r="A150" s="273"/>
      <c r="B150" s="274"/>
      <c r="C150" s="146"/>
      <c r="D150" s="169"/>
      <c r="E150" s="498"/>
      <c r="F150" s="278"/>
      <c r="G150" s="278"/>
      <c r="H150" s="278"/>
      <c r="I150" s="278"/>
      <c r="J150" s="278"/>
      <c r="K150" s="278"/>
      <c r="L150" s="278"/>
      <c r="M150" s="278"/>
      <c r="N150" s="278"/>
      <c r="O150" s="278"/>
      <c r="P150" s="278"/>
      <c r="Q150" s="278"/>
      <c r="R150" s="278"/>
      <c r="S150" s="317"/>
      <c r="W150" s="147"/>
      <c r="X150" s="147"/>
      <c r="Z150" s="147"/>
      <c r="AA150" s="147"/>
      <c r="AB150" s="687"/>
    </row>
    <row r="151" spans="1:28" s="125" customFormat="1" ht="14.25" x14ac:dyDescent="0.3">
      <c r="A151" s="273">
        <v>6.3</v>
      </c>
      <c r="B151" s="274" t="s">
        <v>211</v>
      </c>
      <c r="C151" s="146"/>
      <c r="D151" s="169"/>
      <c r="E151" s="498"/>
      <c r="F151" s="278">
        <f>SUM('9.1 Infra Base Year 1 Staff'!F151,'9.2 Infra Base Year 2 Staff'!F151,'9.3 Infra Base Year 3 Staff'!F151,'9.4 Infra Base Year 4 Staff'!F151,'9.5 Infra Base Year 5 Staff'!F151,'9.6 Infra Base Year 6 Staff'!F151)/6</f>
        <v>0</v>
      </c>
      <c r="G151" s="278">
        <f>SUM('9.1 Infra Base Year 1 Staff'!G151,'9.2 Infra Base Year 2 Staff'!G151,'9.3 Infra Base Year 3 Staff'!G151,'9.4 Infra Base Year 4 Staff'!G151,'9.5 Infra Base Year 5 Staff'!G151,'9.6 Infra Base Year 6 Staff'!G151)/6</f>
        <v>0</v>
      </c>
      <c r="H151" s="278">
        <f>SUM('9.1 Infra Base Year 1 Staff'!H151,'9.2 Infra Base Year 2 Staff'!H151,'9.3 Infra Base Year 3 Staff'!H151,'9.4 Infra Base Year 4 Staff'!H151,'9.5 Infra Base Year 5 Staff'!H151,'9.6 Infra Base Year 6 Staff'!H151)/6</f>
        <v>0</v>
      </c>
      <c r="I151" s="278">
        <f>SUM('9.1 Infra Base Year 1 Staff'!I151,'9.2 Infra Base Year 2 Staff'!I151,'9.3 Infra Base Year 3 Staff'!I151,'9.4 Infra Base Year 4 Staff'!I151,'9.5 Infra Base Year 5 Staff'!I151,'9.6 Infra Base Year 6 Staff'!I151)/6</f>
        <v>0</v>
      </c>
      <c r="J151" s="278">
        <f>SUM('9.1 Infra Base Year 1 Staff'!J151,'9.2 Infra Base Year 2 Staff'!J151,'9.3 Infra Base Year 3 Staff'!J151,'9.4 Infra Base Year 4 Staff'!J151,'9.5 Infra Base Year 5 Staff'!J151,'9.6 Infra Base Year 6 Staff'!J151)/6</f>
        <v>0</v>
      </c>
      <c r="K151" s="278">
        <f>SUM('9.1 Infra Base Year 1 Staff'!K151,'9.2 Infra Base Year 2 Staff'!K151,'9.3 Infra Base Year 3 Staff'!K151,'9.4 Infra Base Year 4 Staff'!K151,'9.5 Infra Base Year 5 Staff'!K151,'9.6 Infra Base Year 6 Staff'!K151)/6</f>
        <v>0</v>
      </c>
      <c r="L151" s="278">
        <f>SUM('9.1 Infra Base Year 1 Staff'!L151,'9.2 Infra Base Year 2 Staff'!L151,'9.3 Infra Base Year 3 Staff'!L151,'9.4 Infra Base Year 4 Staff'!L151,'9.5 Infra Base Year 5 Staff'!L151,'9.6 Infra Base Year 6 Staff'!L151)/6</f>
        <v>0</v>
      </c>
      <c r="M151" s="278">
        <f>SUM('9.1 Infra Base Year 1 Staff'!M151,'9.2 Infra Base Year 2 Staff'!M151,'9.3 Infra Base Year 3 Staff'!M151,'9.4 Infra Base Year 4 Staff'!M151,'9.5 Infra Base Year 5 Staff'!M151,'9.6 Infra Base Year 6 Staff'!M151)/6</f>
        <v>0</v>
      </c>
      <c r="N151" s="278">
        <f>SUM('9.1 Infra Base Year 1 Staff'!N151,'9.2 Infra Base Year 2 Staff'!N151,'9.3 Infra Base Year 3 Staff'!N151,'9.4 Infra Base Year 4 Staff'!N151,'9.5 Infra Base Year 5 Staff'!N151,'9.6 Infra Base Year 6 Staff'!N151)/6</f>
        <v>0</v>
      </c>
      <c r="O151" s="278">
        <f>SUM('9.1 Infra Base Year 1 Staff'!O151,'9.2 Infra Base Year 2 Staff'!O151,'9.3 Infra Base Year 3 Staff'!O151,'9.4 Infra Base Year 4 Staff'!O151,'9.5 Infra Base Year 5 Staff'!O151,'9.6 Infra Base Year 6 Staff'!O151)/6</f>
        <v>0</v>
      </c>
      <c r="P151" s="278">
        <f>SUM('9.1 Infra Base Year 1 Staff'!P151,'9.2 Infra Base Year 2 Staff'!P151,'9.3 Infra Base Year 3 Staff'!P151,'9.4 Infra Base Year 4 Staff'!P151,'9.5 Infra Base Year 5 Staff'!P151,'9.6 Infra Base Year 6 Staff'!P151)/6</f>
        <v>0</v>
      </c>
      <c r="Q151" s="278">
        <f>SUM('9.1 Infra Base Year 1 Staff'!Q151,'9.2 Infra Base Year 2 Staff'!Q151,'9.3 Infra Base Year 3 Staff'!Q151,'9.4 Infra Base Year 4 Staff'!Q151,'9.5 Infra Base Year 5 Staff'!Q151,'9.6 Infra Base Year 6 Staff'!Q151)/6</f>
        <v>0</v>
      </c>
      <c r="R151" s="278">
        <f t="shared" ref="R151:R156" si="97">SUM(F151:Q151)</f>
        <v>0</v>
      </c>
      <c r="S151" s="317">
        <f t="shared" ref="S151:S156" si="98">D151*R151</f>
        <v>0</v>
      </c>
      <c r="W151" s="147">
        <f t="shared" ref="W151:W156" si="99">X151/$U$7</f>
        <v>0</v>
      </c>
      <c r="X151" s="147">
        <f t="shared" ref="X151:X156" si="100">R151/12</f>
        <v>0</v>
      </c>
      <c r="Z151" s="147">
        <f>IF($E151="Y",$R151,0)</f>
        <v>0</v>
      </c>
      <c r="AA151" s="147">
        <f>IF($E151="N",$R151,0)</f>
        <v>0</v>
      </c>
      <c r="AB151" s="687" t="e">
        <f>Z151/(Z151+AA151)</f>
        <v>#DIV/0!</v>
      </c>
    </row>
    <row r="152" spans="1:28" ht="14.25" x14ac:dyDescent="0.3">
      <c r="A152" s="273"/>
      <c r="B152" s="274"/>
      <c r="C152" s="146" t="s">
        <v>1073</v>
      </c>
      <c r="D152" s="169">
        <v>56</v>
      </c>
      <c r="E152" s="169" t="s">
        <v>151</v>
      </c>
      <c r="F152" s="278">
        <f>SUM('9.1 Infra Base Year 1 Staff'!F152,'9.2 Infra Base Year 2 Staff'!F152,'9.3 Infra Base Year 3 Staff'!F152,'9.4 Infra Base Year 4 Staff'!F152,'9.5 Infra Base Year 5 Staff'!F152,'9.6 Infra Base Year 6 Staff'!F152)/6</f>
        <v>636.19118055555555</v>
      </c>
      <c r="G152" s="278">
        <f>SUM('9.1 Infra Base Year 1 Staff'!G152,'9.2 Infra Base Year 2 Staff'!G152,'9.3 Infra Base Year 3 Staff'!G152,'9.4 Infra Base Year 4 Staff'!G152,'9.5 Infra Base Year 5 Staff'!G152,'9.6 Infra Base Year 6 Staff'!G152)/6</f>
        <v>636.19118055555555</v>
      </c>
      <c r="H152" s="278">
        <f>SUM('9.1 Infra Base Year 1 Staff'!H152,'9.2 Infra Base Year 2 Staff'!H152,'9.3 Infra Base Year 3 Staff'!H152,'9.4 Infra Base Year 4 Staff'!H152,'9.5 Infra Base Year 5 Staff'!H152,'9.6 Infra Base Year 6 Staff'!H152)/6</f>
        <v>636.19118055555555</v>
      </c>
      <c r="I152" s="278">
        <f>SUM('9.1 Infra Base Year 1 Staff'!I152,'9.2 Infra Base Year 2 Staff'!I152,'9.3 Infra Base Year 3 Staff'!I152,'9.4 Infra Base Year 4 Staff'!I152,'9.5 Infra Base Year 5 Staff'!I152,'9.6 Infra Base Year 6 Staff'!I152)/6</f>
        <v>636.19118055555555</v>
      </c>
      <c r="J152" s="278">
        <f>SUM('9.1 Infra Base Year 1 Staff'!J152,'9.2 Infra Base Year 2 Staff'!J152,'9.3 Infra Base Year 3 Staff'!J152,'9.4 Infra Base Year 4 Staff'!J152,'9.5 Infra Base Year 5 Staff'!J152,'9.6 Infra Base Year 6 Staff'!J152)/6</f>
        <v>636.19118055555555</v>
      </c>
      <c r="K152" s="278">
        <f>SUM('9.1 Infra Base Year 1 Staff'!K152,'9.2 Infra Base Year 2 Staff'!K152,'9.3 Infra Base Year 3 Staff'!K152,'9.4 Infra Base Year 4 Staff'!K152,'9.5 Infra Base Year 5 Staff'!K152,'9.6 Infra Base Year 6 Staff'!K152)/6</f>
        <v>636.19118055555555</v>
      </c>
      <c r="L152" s="278">
        <f>SUM('9.1 Infra Base Year 1 Staff'!L152,'9.2 Infra Base Year 2 Staff'!L152,'9.3 Infra Base Year 3 Staff'!L152,'9.4 Infra Base Year 4 Staff'!L152,'9.5 Infra Base Year 5 Staff'!L152,'9.6 Infra Base Year 6 Staff'!L152)/6</f>
        <v>636.19118055555555</v>
      </c>
      <c r="M152" s="278">
        <f>SUM('9.1 Infra Base Year 1 Staff'!M152,'9.2 Infra Base Year 2 Staff'!M152,'9.3 Infra Base Year 3 Staff'!M152,'9.4 Infra Base Year 4 Staff'!M152,'9.5 Infra Base Year 5 Staff'!M152,'9.6 Infra Base Year 6 Staff'!M152)/6</f>
        <v>636.19118055555555</v>
      </c>
      <c r="N152" s="278">
        <f>SUM('9.1 Infra Base Year 1 Staff'!N152,'9.2 Infra Base Year 2 Staff'!N152,'9.3 Infra Base Year 3 Staff'!N152,'9.4 Infra Base Year 4 Staff'!N152,'9.5 Infra Base Year 5 Staff'!N152,'9.6 Infra Base Year 6 Staff'!N152)/6</f>
        <v>636.19118055555555</v>
      </c>
      <c r="O152" s="278">
        <f>SUM('9.1 Infra Base Year 1 Staff'!O152,'9.2 Infra Base Year 2 Staff'!O152,'9.3 Infra Base Year 3 Staff'!O152,'9.4 Infra Base Year 4 Staff'!O152,'9.5 Infra Base Year 5 Staff'!O152,'9.6 Infra Base Year 6 Staff'!O152)/6</f>
        <v>636.19118055555555</v>
      </c>
      <c r="P152" s="278">
        <f>SUM('9.1 Infra Base Year 1 Staff'!P152,'9.2 Infra Base Year 2 Staff'!P152,'9.3 Infra Base Year 3 Staff'!P152,'9.4 Infra Base Year 4 Staff'!P152,'9.5 Infra Base Year 5 Staff'!P152,'9.6 Infra Base Year 6 Staff'!P152)/6</f>
        <v>636.19118055555555</v>
      </c>
      <c r="Q152" s="278">
        <f>SUM('9.1 Infra Base Year 1 Staff'!Q152,'9.2 Infra Base Year 2 Staff'!Q152,'9.3 Infra Base Year 3 Staff'!Q152,'9.4 Infra Base Year 4 Staff'!Q152,'9.5 Infra Base Year 5 Staff'!Q152,'9.6 Infra Base Year 6 Staff'!Q152)/6</f>
        <v>636.19118055555555</v>
      </c>
      <c r="R152" s="278">
        <f t="shared" si="97"/>
        <v>7634.2941666666666</v>
      </c>
      <c r="S152" s="317">
        <f t="shared" si="98"/>
        <v>427520.47333333333</v>
      </c>
      <c r="W152" s="147">
        <f t="shared" si="99"/>
        <v>3.8299134615384607</v>
      </c>
      <c r="X152" s="147">
        <f t="shared" si="100"/>
        <v>636.19118055555555</v>
      </c>
      <c r="Z152" s="147">
        <f t="shared" ref="Z152:Z156" si="101">IF($E152="Y",$R152,0)</f>
        <v>7634.2941666666666</v>
      </c>
      <c r="AA152" s="147">
        <f t="shared" ref="AA152:AA156" si="102">IF($E152="N",$R152,0)</f>
        <v>0</v>
      </c>
      <c r="AB152" s="687">
        <f t="shared" ref="AB152:AB156" si="103">Z152/(Z152+AA152)</f>
        <v>1</v>
      </c>
    </row>
    <row r="153" spans="1:28" ht="14.25" x14ac:dyDescent="0.3">
      <c r="A153" s="273"/>
      <c r="B153" s="274"/>
      <c r="C153" s="146" t="s">
        <v>212</v>
      </c>
      <c r="D153" s="169">
        <v>159</v>
      </c>
      <c r="E153" s="169" t="s">
        <v>153</v>
      </c>
      <c r="F153" s="278">
        <f>SUM('9.1 Infra Base Year 1 Staff'!F153,'9.2 Infra Base Year 2 Staff'!F153,'9.3 Infra Base Year 3 Staff'!F153,'9.4 Infra Base Year 4 Staff'!F153,'9.5 Infra Base Year 5 Staff'!F153,'9.6 Infra Base Year 6 Staff'!F153)/6</f>
        <v>149.85833333333332</v>
      </c>
      <c r="G153" s="278">
        <f>SUM('9.1 Infra Base Year 1 Staff'!G153,'9.2 Infra Base Year 2 Staff'!G153,'9.3 Infra Base Year 3 Staff'!G153,'9.4 Infra Base Year 4 Staff'!G153,'9.5 Infra Base Year 5 Staff'!G153,'9.6 Infra Base Year 6 Staff'!G153)/6</f>
        <v>149.85833333333332</v>
      </c>
      <c r="H153" s="278">
        <f>SUM('9.1 Infra Base Year 1 Staff'!H153,'9.2 Infra Base Year 2 Staff'!H153,'9.3 Infra Base Year 3 Staff'!H153,'9.4 Infra Base Year 4 Staff'!H153,'9.5 Infra Base Year 5 Staff'!H153,'9.6 Infra Base Year 6 Staff'!H153)/6</f>
        <v>149.85833333333332</v>
      </c>
      <c r="I153" s="278">
        <f>SUM('9.1 Infra Base Year 1 Staff'!I153,'9.2 Infra Base Year 2 Staff'!I153,'9.3 Infra Base Year 3 Staff'!I153,'9.4 Infra Base Year 4 Staff'!I153,'9.5 Infra Base Year 5 Staff'!I153,'9.6 Infra Base Year 6 Staff'!I153)/6</f>
        <v>149.85833333333332</v>
      </c>
      <c r="J153" s="278">
        <f>SUM('9.1 Infra Base Year 1 Staff'!J153,'9.2 Infra Base Year 2 Staff'!J153,'9.3 Infra Base Year 3 Staff'!J153,'9.4 Infra Base Year 4 Staff'!J153,'9.5 Infra Base Year 5 Staff'!J153,'9.6 Infra Base Year 6 Staff'!J153)/6</f>
        <v>149.85833333333332</v>
      </c>
      <c r="K153" s="278">
        <f>SUM('9.1 Infra Base Year 1 Staff'!K153,'9.2 Infra Base Year 2 Staff'!K153,'9.3 Infra Base Year 3 Staff'!K153,'9.4 Infra Base Year 4 Staff'!K153,'9.5 Infra Base Year 5 Staff'!K153,'9.6 Infra Base Year 6 Staff'!K153)/6</f>
        <v>149.85833333333332</v>
      </c>
      <c r="L153" s="278">
        <f>SUM('9.1 Infra Base Year 1 Staff'!L153,'9.2 Infra Base Year 2 Staff'!L153,'9.3 Infra Base Year 3 Staff'!L153,'9.4 Infra Base Year 4 Staff'!L153,'9.5 Infra Base Year 5 Staff'!L153,'9.6 Infra Base Year 6 Staff'!L153)/6</f>
        <v>149.85833333333332</v>
      </c>
      <c r="M153" s="278">
        <f>SUM('9.1 Infra Base Year 1 Staff'!M153,'9.2 Infra Base Year 2 Staff'!M153,'9.3 Infra Base Year 3 Staff'!M153,'9.4 Infra Base Year 4 Staff'!M153,'9.5 Infra Base Year 5 Staff'!M153,'9.6 Infra Base Year 6 Staff'!M153)/6</f>
        <v>149.85833333333332</v>
      </c>
      <c r="N153" s="278">
        <f>SUM('9.1 Infra Base Year 1 Staff'!N153,'9.2 Infra Base Year 2 Staff'!N153,'9.3 Infra Base Year 3 Staff'!N153,'9.4 Infra Base Year 4 Staff'!N153,'9.5 Infra Base Year 5 Staff'!N153,'9.6 Infra Base Year 6 Staff'!N153)/6</f>
        <v>149.85833333333332</v>
      </c>
      <c r="O153" s="278">
        <f>SUM('9.1 Infra Base Year 1 Staff'!O153,'9.2 Infra Base Year 2 Staff'!O153,'9.3 Infra Base Year 3 Staff'!O153,'9.4 Infra Base Year 4 Staff'!O153,'9.5 Infra Base Year 5 Staff'!O153,'9.6 Infra Base Year 6 Staff'!O153)/6</f>
        <v>149.85833333333332</v>
      </c>
      <c r="P153" s="278">
        <f>SUM('9.1 Infra Base Year 1 Staff'!P153,'9.2 Infra Base Year 2 Staff'!P153,'9.3 Infra Base Year 3 Staff'!P153,'9.4 Infra Base Year 4 Staff'!P153,'9.5 Infra Base Year 5 Staff'!P153,'9.6 Infra Base Year 6 Staff'!P153)/6</f>
        <v>149.85833333333332</v>
      </c>
      <c r="Q153" s="278">
        <f>SUM('9.1 Infra Base Year 1 Staff'!Q153,'9.2 Infra Base Year 2 Staff'!Q153,'9.3 Infra Base Year 3 Staff'!Q153,'9.4 Infra Base Year 4 Staff'!Q153,'9.5 Infra Base Year 5 Staff'!Q153,'9.6 Infra Base Year 6 Staff'!Q153)/6</f>
        <v>149.85833333333332</v>
      </c>
      <c r="R153" s="278">
        <f t="shared" si="97"/>
        <v>1798.3</v>
      </c>
      <c r="S153" s="317">
        <f t="shared" si="98"/>
        <v>285929.7</v>
      </c>
      <c r="W153" s="147">
        <f t="shared" si="99"/>
        <v>0.9021571906354513</v>
      </c>
      <c r="X153" s="147">
        <f t="shared" si="100"/>
        <v>149.85833333333332</v>
      </c>
      <c r="Z153" s="147">
        <f t="shared" si="101"/>
        <v>0</v>
      </c>
      <c r="AA153" s="147">
        <f t="shared" si="102"/>
        <v>1798.3</v>
      </c>
      <c r="AB153" s="687">
        <f t="shared" ref="AB153" si="104">Z153/(Z153+AA153)</f>
        <v>0</v>
      </c>
    </row>
    <row r="154" spans="1:28" ht="14.25" x14ac:dyDescent="0.3">
      <c r="A154" s="273"/>
      <c r="B154" s="274"/>
      <c r="C154" s="146" t="s">
        <v>1074</v>
      </c>
      <c r="D154" s="169">
        <v>64</v>
      </c>
      <c r="E154" s="169" t="s">
        <v>151</v>
      </c>
      <c r="F154" s="278">
        <f>SUM('9.1 Infra Base Year 1 Staff'!F154,'9.2 Infra Base Year 2 Staff'!F154,'9.3 Infra Base Year 3 Staff'!F154,'9.4 Infra Base Year 4 Staff'!F154,'9.5 Infra Base Year 5 Staff'!F154,'9.6 Infra Base Year 6 Staff'!F154)/6</f>
        <v>165.96291666666664</v>
      </c>
      <c r="G154" s="278">
        <f>SUM('9.1 Infra Base Year 1 Staff'!G154,'9.2 Infra Base Year 2 Staff'!G154,'9.3 Infra Base Year 3 Staff'!G154,'9.4 Infra Base Year 4 Staff'!G154,'9.5 Infra Base Year 5 Staff'!G154,'9.6 Infra Base Year 6 Staff'!G154)/6</f>
        <v>165.96291666666664</v>
      </c>
      <c r="H154" s="278">
        <f>SUM('9.1 Infra Base Year 1 Staff'!H154,'9.2 Infra Base Year 2 Staff'!H154,'9.3 Infra Base Year 3 Staff'!H154,'9.4 Infra Base Year 4 Staff'!H154,'9.5 Infra Base Year 5 Staff'!H154,'9.6 Infra Base Year 6 Staff'!H154)/6</f>
        <v>165.96291666666664</v>
      </c>
      <c r="I154" s="278">
        <f>SUM('9.1 Infra Base Year 1 Staff'!I154,'9.2 Infra Base Year 2 Staff'!I154,'9.3 Infra Base Year 3 Staff'!I154,'9.4 Infra Base Year 4 Staff'!I154,'9.5 Infra Base Year 5 Staff'!I154,'9.6 Infra Base Year 6 Staff'!I154)/6</f>
        <v>165.96291666666664</v>
      </c>
      <c r="J154" s="278">
        <f>SUM('9.1 Infra Base Year 1 Staff'!J154,'9.2 Infra Base Year 2 Staff'!J154,'9.3 Infra Base Year 3 Staff'!J154,'9.4 Infra Base Year 4 Staff'!J154,'9.5 Infra Base Year 5 Staff'!J154,'9.6 Infra Base Year 6 Staff'!J154)/6</f>
        <v>165.96291666666664</v>
      </c>
      <c r="K154" s="278">
        <f>SUM('9.1 Infra Base Year 1 Staff'!K154,'9.2 Infra Base Year 2 Staff'!K154,'9.3 Infra Base Year 3 Staff'!K154,'9.4 Infra Base Year 4 Staff'!K154,'9.5 Infra Base Year 5 Staff'!K154,'9.6 Infra Base Year 6 Staff'!K154)/6</f>
        <v>165.96291666666664</v>
      </c>
      <c r="L154" s="278">
        <f>SUM('9.1 Infra Base Year 1 Staff'!L154,'9.2 Infra Base Year 2 Staff'!L154,'9.3 Infra Base Year 3 Staff'!L154,'9.4 Infra Base Year 4 Staff'!L154,'9.5 Infra Base Year 5 Staff'!L154,'9.6 Infra Base Year 6 Staff'!L154)/6</f>
        <v>165.96291666666664</v>
      </c>
      <c r="M154" s="278">
        <f>SUM('9.1 Infra Base Year 1 Staff'!M154,'9.2 Infra Base Year 2 Staff'!M154,'9.3 Infra Base Year 3 Staff'!M154,'9.4 Infra Base Year 4 Staff'!M154,'9.5 Infra Base Year 5 Staff'!M154,'9.6 Infra Base Year 6 Staff'!M154)/6</f>
        <v>165.96291666666664</v>
      </c>
      <c r="N154" s="278">
        <f>SUM('9.1 Infra Base Year 1 Staff'!N154,'9.2 Infra Base Year 2 Staff'!N154,'9.3 Infra Base Year 3 Staff'!N154,'9.4 Infra Base Year 4 Staff'!N154,'9.5 Infra Base Year 5 Staff'!N154,'9.6 Infra Base Year 6 Staff'!N154)/6</f>
        <v>165.96291666666664</v>
      </c>
      <c r="O154" s="278">
        <f>SUM('9.1 Infra Base Year 1 Staff'!O154,'9.2 Infra Base Year 2 Staff'!O154,'9.3 Infra Base Year 3 Staff'!O154,'9.4 Infra Base Year 4 Staff'!O154,'9.5 Infra Base Year 5 Staff'!O154,'9.6 Infra Base Year 6 Staff'!O154)/6</f>
        <v>165.96291666666664</v>
      </c>
      <c r="P154" s="278">
        <f>SUM('9.1 Infra Base Year 1 Staff'!P154,'9.2 Infra Base Year 2 Staff'!P154,'9.3 Infra Base Year 3 Staff'!P154,'9.4 Infra Base Year 4 Staff'!P154,'9.5 Infra Base Year 5 Staff'!P154,'9.6 Infra Base Year 6 Staff'!P154)/6</f>
        <v>165.96291666666664</v>
      </c>
      <c r="Q154" s="278">
        <f>SUM('9.1 Infra Base Year 1 Staff'!Q154,'9.2 Infra Base Year 2 Staff'!Q154,'9.3 Infra Base Year 3 Staff'!Q154,'9.4 Infra Base Year 4 Staff'!Q154,'9.5 Infra Base Year 5 Staff'!Q154,'9.6 Infra Base Year 6 Staff'!Q154)/6</f>
        <v>165.96291666666664</v>
      </c>
      <c r="R154" s="278">
        <f t="shared" si="97"/>
        <v>1991.5549999999996</v>
      </c>
      <c r="S154" s="317">
        <f t="shared" si="98"/>
        <v>127459.51999999997</v>
      </c>
      <c r="W154" s="147">
        <f t="shared" si="99"/>
        <v>0.99910785953177228</v>
      </c>
      <c r="X154" s="147">
        <f t="shared" si="100"/>
        <v>165.96291666666664</v>
      </c>
      <c r="Z154" s="147">
        <f t="shared" si="101"/>
        <v>1991.5549999999996</v>
      </c>
      <c r="AA154" s="147">
        <f t="shared" si="102"/>
        <v>0</v>
      </c>
      <c r="AB154" s="687">
        <f t="shared" si="103"/>
        <v>1</v>
      </c>
    </row>
    <row r="155" spans="1:28" ht="14.25" x14ac:dyDescent="0.3">
      <c r="A155" s="273"/>
      <c r="B155" s="274"/>
      <c r="C155" s="146" t="s">
        <v>1075</v>
      </c>
      <c r="D155" s="169">
        <v>117</v>
      </c>
      <c r="E155" s="169" t="s">
        <v>153</v>
      </c>
      <c r="F155" s="278">
        <f>SUM('9.1 Infra Base Year 1 Staff'!F155,'9.2 Infra Base Year 2 Staff'!F155,'9.3 Infra Base Year 3 Staff'!F155,'9.4 Infra Base Year 4 Staff'!F155,'9.5 Infra Base Year 5 Staff'!F155,'9.6 Infra Base Year 6 Staff'!F155)/6</f>
        <v>201.22666666666666</v>
      </c>
      <c r="G155" s="278">
        <f>SUM('9.1 Infra Base Year 1 Staff'!G155,'9.2 Infra Base Year 2 Staff'!G155,'9.3 Infra Base Year 3 Staff'!G155,'9.4 Infra Base Year 4 Staff'!G155,'9.5 Infra Base Year 5 Staff'!G155,'9.6 Infra Base Year 6 Staff'!G155)/6</f>
        <v>201.22666666666666</v>
      </c>
      <c r="H155" s="278">
        <f>SUM('9.1 Infra Base Year 1 Staff'!H155,'9.2 Infra Base Year 2 Staff'!H155,'9.3 Infra Base Year 3 Staff'!H155,'9.4 Infra Base Year 4 Staff'!H155,'9.5 Infra Base Year 5 Staff'!H155,'9.6 Infra Base Year 6 Staff'!H155)/6</f>
        <v>201.22666666666666</v>
      </c>
      <c r="I155" s="278">
        <f>SUM('9.1 Infra Base Year 1 Staff'!I155,'9.2 Infra Base Year 2 Staff'!I155,'9.3 Infra Base Year 3 Staff'!I155,'9.4 Infra Base Year 4 Staff'!I155,'9.5 Infra Base Year 5 Staff'!I155,'9.6 Infra Base Year 6 Staff'!I155)/6</f>
        <v>201.22666666666666</v>
      </c>
      <c r="J155" s="278">
        <f>SUM('9.1 Infra Base Year 1 Staff'!J155,'9.2 Infra Base Year 2 Staff'!J155,'9.3 Infra Base Year 3 Staff'!J155,'9.4 Infra Base Year 4 Staff'!J155,'9.5 Infra Base Year 5 Staff'!J155,'9.6 Infra Base Year 6 Staff'!J155)/6</f>
        <v>201.22666666666666</v>
      </c>
      <c r="K155" s="278">
        <f>SUM('9.1 Infra Base Year 1 Staff'!K155,'9.2 Infra Base Year 2 Staff'!K155,'9.3 Infra Base Year 3 Staff'!K155,'9.4 Infra Base Year 4 Staff'!K155,'9.5 Infra Base Year 5 Staff'!K155,'9.6 Infra Base Year 6 Staff'!K155)/6</f>
        <v>201.22666666666666</v>
      </c>
      <c r="L155" s="278">
        <f>SUM('9.1 Infra Base Year 1 Staff'!L155,'9.2 Infra Base Year 2 Staff'!L155,'9.3 Infra Base Year 3 Staff'!L155,'9.4 Infra Base Year 4 Staff'!L155,'9.5 Infra Base Year 5 Staff'!L155,'9.6 Infra Base Year 6 Staff'!L155)/6</f>
        <v>201.22666666666666</v>
      </c>
      <c r="M155" s="278">
        <f>SUM('9.1 Infra Base Year 1 Staff'!M155,'9.2 Infra Base Year 2 Staff'!M155,'9.3 Infra Base Year 3 Staff'!M155,'9.4 Infra Base Year 4 Staff'!M155,'9.5 Infra Base Year 5 Staff'!M155,'9.6 Infra Base Year 6 Staff'!M155)/6</f>
        <v>201.22666666666666</v>
      </c>
      <c r="N155" s="278">
        <f>SUM('9.1 Infra Base Year 1 Staff'!N155,'9.2 Infra Base Year 2 Staff'!N155,'9.3 Infra Base Year 3 Staff'!N155,'9.4 Infra Base Year 4 Staff'!N155,'9.5 Infra Base Year 5 Staff'!N155,'9.6 Infra Base Year 6 Staff'!N155)/6</f>
        <v>201.22666666666666</v>
      </c>
      <c r="O155" s="278">
        <f>SUM('9.1 Infra Base Year 1 Staff'!O155,'9.2 Infra Base Year 2 Staff'!O155,'9.3 Infra Base Year 3 Staff'!O155,'9.4 Infra Base Year 4 Staff'!O155,'9.5 Infra Base Year 5 Staff'!O155,'9.6 Infra Base Year 6 Staff'!O155)/6</f>
        <v>201.22666666666666</v>
      </c>
      <c r="P155" s="278">
        <f>SUM('9.1 Infra Base Year 1 Staff'!P155,'9.2 Infra Base Year 2 Staff'!P155,'9.3 Infra Base Year 3 Staff'!P155,'9.4 Infra Base Year 4 Staff'!P155,'9.5 Infra Base Year 5 Staff'!P155,'9.6 Infra Base Year 6 Staff'!P155)/6</f>
        <v>201.22666666666666</v>
      </c>
      <c r="Q155" s="278">
        <f>SUM('9.1 Infra Base Year 1 Staff'!Q155,'9.2 Infra Base Year 2 Staff'!Q155,'9.3 Infra Base Year 3 Staff'!Q155,'9.4 Infra Base Year 4 Staff'!Q155,'9.5 Infra Base Year 5 Staff'!Q155,'9.6 Infra Base Year 6 Staff'!Q155)/6</f>
        <v>201.22666666666666</v>
      </c>
      <c r="R155" s="278">
        <f t="shared" si="97"/>
        <v>2414.7199999999998</v>
      </c>
      <c r="S155" s="317">
        <f t="shared" si="98"/>
        <v>282522.23999999999</v>
      </c>
      <c r="W155" s="147">
        <f t="shared" si="99"/>
        <v>1.2113979933110366</v>
      </c>
      <c r="X155" s="147">
        <f t="shared" si="100"/>
        <v>201.22666666666666</v>
      </c>
      <c r="Z155" s="147">
        <f t="shared" si="101"/>
        <v>0</v>
      </c>
      <c r="AA155" s="147">
        <f t="shared" si="102"/>
        <v>2414.7199999999998</v>
      </c>
      <c r="AB155" s="687">
        <f t="shared" si="103"/>
        <v>0</v>
      </c>
    </row>
    <row r="156" spans="1:28" ht="14.25" x14ac:dyDescent="0.3">
      <c r="A156" s="273"/>
      <c r="B156" s="274"/>
      <c r="C156" s="146"/>
      <c r="D156" s="169"/>
      <c r="E156" s="498"/>
      <c r="F156" s="278">
        <f>SUM('9.1 Infra Base Year 1 Staff'!F156,'9.2 Infra Base Year 2 Staff'!F156,'9.3 Infra Base Year 3 Staff'!F156,'9.4 Infra Base Year 4 Staff'!F156,'9.5 Infra Base Year 5 Staff'!F156,'9.6 Infra Base Year 6 Staff'!F156)/6</f>
        <v>0</v>
      </c>
      <c r="G156" s="278">
        <f>SUM('9.1 Infra Base Year 1 Staff'!G156,'9.2 Infra Base Year 2 Staff'!G156,'9.3 Infra Base Year 3 Staff'!G156,'9.4 Infra Base Year 4 Staff'!G156,'9.5 Infra Base Year 5 Staff'!G156,'9.6 Infra Base Year 6 Staff'!G156)/6</f>
        <v>0</v>
      </c>
      <c r="H156" s="278">
        <f>SUM('9.1 Infra Base Year 1 Staff'!H156,'9.2 Infra Base Year 2 Staff'!H156,'9.3 Infra Base Year 3 Staff'!H156,'9.4 Infra Base Year 4 Staff'!H156,'9.5 Infra Base Year 5 Staff'!H156,'9.6 Infra Base Year 6 Staff'!H156)/6</f>
        <v>0</v>
      </c>
      <c r="I156" s="278">
        <f>SUM('9.1 Infra Base Year 1 Staff'!I156,'9.2 Infra Base Year 2 Staff'!I156,'9.3 Infra Base Year 3 Staff'!I156,'9.4 Infra Base Year 4 Staff'!I156,'9.5 Infra Base Year 5 Staff'!I156,'9.6 Infra Base Year 6 Staff'!I156)/6</f>
        <v>0</v>
      </c>
      <c r="J156" s="278">
        <f>SUM('9.1 Infra Base Year 1 Staff'!J156,'9.2 Infra Base Year 2 Staff'!J156,'9.3 Infra Base Year 3 Staff'!J156,'9.4 Infra Base Year 4 Staff'!J156,'9.5 Infra Base Year 5 Staff'!J156,'9.6 Infra Base Year 6 Staff'!J156)/6</f>
        <v>0</v>
      </c>
      <c r="K156" s="278">
        <f>SUM('9.1 Infra Base Year 1 Staff'!K156,'9.2 Infra Base Year 2 Staff'!K156,'9.3 Infra Base Year 3 Staff'!K156,'9.4 Infra Base Year 4 Staff'!K156,'9.5 Infra Base Year 5 Staff'!K156,'9.6 Infra Base Year 6 Staff'!K156)/6</f>
        <v>0</v>
      </c>
      <c r="L156" s="278">
        <f>SUM('9.1 Infra Base Year 1 Staff'!L156,'9.2 Infra Base Year 2 Staff'!L156,'9.3 Infra Base Year 3 Staff'!L156,'9.4 Infra Base Year 4 Staff'!L156,'9.5 Infra Base Year 5 Staff'!L156,'9.6 Infra Base Year 6 Staff'!L156)/6</f>
        <v>0</v>
      </c>
      <c r="M156" s="278">
        <f>SUM('9.1 Infra Base Year 1 Staff'!M156,'9.2 Infra Base Year 2 Staff'!M156,'9.3 Infra Base Year 3 Staff'!M156,'9.4 Infra Base Year 4 Staff'!M156,'9.5 Infra Base Year 5 Staff'!M156,'9.6 Infra Base Year 6 Staff'!M156)/6</f>
        <v>0</v>
      </c>
      <c r="N156" s="278">
        <f>SUM('9.1 Infra Base Year 1 Staff'!N156,'9.2 Infra Base Year 2 Staff'!N156,'9.3 Infra Base Year 3 Staff'!N156,'9.4 Infra Base Year 4 Staff'!N156,'9.5 Infra Base Year 5 Staff'!N156,'9.6 Infra Base Year 6 Staff'!N156)/6</f>
        <v>0</v>
      </c>
      <c r="O156" s="278">
        <f>SUM('9.1 Infra Base Year 1 Staff'!O156,'9.2 Infra Base Year 2 Staff'!O156,'9.3 Infra Base Year 3 Staff'!O156,'9.4 Infra Base Year 4 Staff'!O156,'9.5 Infra Base Year 5 Staff'!O156,'9.6 Infra Base Year 6 Staff'!O156)/6</f>
        <v>0</v>
      </c>
      <c r="P156" s="278">
        <f>SUM('9.1 Infra Base Year 1 Staff'!P156,'9.2 Infra Base Year 2 Staff'!P156,'9.3 Infra Base Year 3 Staff'!P156,'9.4 Infra Base Year 4 Staff'!P156,'9.5 Infra Base Year 5 Staff'!P156,'9.6 Infra Base Year 6 Staff'!P156)/6</f>
        <v>0</v>
      </c>
      <c r="Q156" s="278">
        <f>SUM('9.1 Infra Base Year 1 Staff'!Q156,'9.2 Infra Base Year 2 Staff'!Q156,'9.3 Infra Base Year 3 Staff'!Q156,'9.4 Infra Base Year 4 Staff'!Q156,'9.5 Infra Base Year 5 Staff'!Q156,'9.6 Infra Base Year 6 Staff'!Q156)/6</f>
        <v>0</v>
      </c>
      <c r="R156" s="278">
        <f t="shared" si="97"/>
        <v>0</v>
      </c>
      <c r="S156" s="317">
        <f t="shared" si="98"/>
        <v>0</v>
      </c>
      <c r="W156" s="147">
        <f t="shared" si="99"/>
        <v>0</v>
      </c>
      <c r="X156" s="147">
        <f t="shared" si="100"/>
        <v>0</v>
      </c>
      <c r="Z156" s="147">
        <f t="shared" si="101"/>
        <v>0</v>
      </c>
      <c r="AA156" s="147">
        <f t="shared" si="102"/>
        <v>0</v>
      </c>
      <c r="AB156" s="687" t="e">
        <f t="shared" si="103"/>
        <v>#DIV/0!</v>
      </c>
    </row>
    <row r="157" spans="1:28" s="125" customFormat="1" ht="15" thickBot="1" x14ac:dyDescent="0.35">
      <c r="A157" s="223"/>
      <c r="B157" s="224" t="s">
        <v>213</v>
      </c>
      <c r="C157" s="225"/>
      <c r="D157" s="227"/>
      <c r="E157" s="499"/>
      <c r="F157" s="228">
        <f>SUM(F151:F156)</f>
        <v>1153.2390972222222</v>
      </c>
      <c r="G157" s="228">
        <f t="shared" ref="G157:R157" si="105">SUM(G151:G156)</f>
        <v>1153.2390972222222</v>
      </c>
      <c r="H157" s="228">
        <f t="shared" si="105"/>
        <v>1153.2390972222222</v>
      </c>
      <c r="I157" s="228">
        <f t="shared" si="105"/>
        <v>1153.2390972222222</v>
      </c>
      <c r="J157" s="228">
        <f t="shared" si="105"/>
        <v>1153.2390972222222</v>
      </c>
      <c r="K157" s="228">
        <f t="shared" si="105"/>
        <v>1153.2390972222222</v>
      </c>
      <c r="L157" s="228">
        <f t="shared" si="105"/>
        <v>1153.2390972222222</v>
      </c>
      <c r="M157" s="228">
        <f t="shared" si="105"/>
        <v>1153.2390972222222</v>
      </c>
      <c r="N157" s="228">
        <f t="shared" si="105"/>
        <v>1153.2390972222222</v>
      </c>
      <c r="O157" s="228">
        <f t="shared" si="105"/>
        <v>1153.2390972222222</v>
      </c>
      <c r="P157" s="228">
        <f t="shared" si="105"/>
        <v>1153.2390972222222</v>
      </c>
      <c r="Q157" s="228">
        <f t="shared" si="105"/>
        <v>1153.2390972222222</v>
      </c>
      <c r="R157" s="228">
        <f t="shared" si="105"/>
        <v>13838.869166666665</v>
      </c>
      <c r="S157" s="318">
        <f>SUM(S151:S156)</f>
        <v>1123431.9333333333</v>
      </c>
      <c r="W157" s="230">
        <f>SUM(W151:W156)</f>
        <v>6.9425765050167207</v>
      </c>
      <c r="X157" s="228">
        <f>SUM(X151:X156)</f>
        <v>1153.2390972222222</v>
      </c>
      <c r="Z157" s="226">
        <f>SUM(Z151:Z156)</f>
        <v>9625.8491666666669</v>
      </c>
      <c r="AA157" s="226">
        <f>SUM(AA151:AA156)</f>
        <v>4213.0199999999995</v>
      </c>
      <c r="AB157" s="688">
        <f>Z157/(Z157+AA157)</f>
        <v>0.69556616590119991</v>
      </c>
    </row>
    <row r="158" spans="1:28" ht="13.5" customHeight="1" x14ac:dyDescent="0.3">
      <c r="A158" s="273"/>
      <c r="B158" s="274"/>
      <c r="C158" s="146"/>
      <c r="D158" s="169"/>
      <c r="E158" s="498"/>
      <c r="F158" s="278"/>
      <c r="G158" s="278"/>
      <c r="H158" s="278"/>
      <c r="I158" s="278"/>
      <c r="J158" s="278"/>
      <c r="K158" s="278"/>
      <c r="L158" s="278"/>
      <c r="M158" s="278"/>
      <c r="N158" s="278"/>
      <c r="O158" s="278"/>
      <c r="P158" s="278"/>
      <c r="Q158" s="278"/>
      <c r="R158" s="278"/>
      <c r="S158" s="317"/>
      <c r="W158" s="147"/>
      <c r="X158" s="147"/>
      <c r="Z158" s="147"/>
      <c r="AA158" s="147"/>
      <c r="AB158" s="687"/>
    </row>
    <row r="159" spans="1:28" s="125" customFormat="1" ht="14.25" x14ac:dyDescent="0.3">
      <c r="A159" s="273">
        <v>6.4</v>
      </c>
      <c r="B159" s="274" t="s">
        <v>214</v>
      </c>
      <c r="C159" s="146"/>
      <c r="D159" s="169"/>
      <c r="E159" s="498"/>
      <c r="F159" s="278">
        <f>SUM('9.1 Infra Base Year 1 Staff'!F159,'9.2 Infra Base Year 2 Staff'!F159,'9.3 Infra Base Year 3 Staff'!F159,'9.4 Infra Base Year 4 Staff'!F159,'9.5 Infra Base Year 5 Staff'!F159,'9.6 Infra Base Year 6 Staff'!F159)/6</f>
        <v>0</v>
      </c>
      <c r="G159" s="278">
        <f>SUM('9.1 Infra Base Year 1 Staff'!G159,'9.2 Infra Base Year 2 Staff'!G159,'9.3 Infra Base Year 3 Staff'!G159,'9.4 Infra Base Year 4 Staff'!G159,'9.5 Infra Base Year 5 Staff'!G159,'9.6 Infra Base Year 6 Staff'!G159)/6</f>
        <v>0</v>
      </c>
      <c r="H159" s="278">
        <f>SUM('9.1 Infra Base Year 1 Staff'!H159,'9.2 Infra Base Year 2 Staff'!H159,'9.3 Infra Base Year 3 Staff'!H159,'9.4 Infra Base Year 4 Staff'!H159,'9.5 Infra Base Year 5 Staff'!H159,'9.6 Infra Base Year 6 Staff'!H159)/6</f>
        <v>0</v>
      </c>
      <c r="I159" s="278">
        <f>SUM('9.1 Infra Base Year 1 Staff'!I159,'9.2 Infra Base Year 2 Staff'!I159,'9.3 Infra Base Year 3 Staff'!I159,'9.4 Infra Base Year 4 Staff'!I159,'9.5 Infra Base Year 5 Staff'!I159,'9.6 Infra Base Year 6 Staff'!I159)/6</f>
        <v>0</v>
      </c>
      <c r="J159" s="278">
        <f>SUM('9.1 Infra Base Year 1 Staff'!J159,'9.2 Infra Base Year 2 Staff'!J159,'9.3 Infra Base Year 3 Staff'!J159,'9.4 Infra Base Year 4 Staff'!J159,'9.5 Infra Base Year 5 Staff'!J159,'9.6 Infra Base Year 6 Staff'!J159)/6</f>
        <v>0</v>
      </c>
      <c r="K159" s="278">
        <f>SUM('9.1 Infra Base Year 1 Staff'!K159,'9.2 Infra Base Year 2 Staff'!K159,'9.3 Infra Base Year 3 Staff'!K159,'9.4 Infra Base Year 4 Staff'!K159,'9.5 Infra Base Year 5 Staff'!K159,'9.6 Infra Base Year 6 Staff'!K159)/6</f>
        <v>0</v>
      </c>
      <c r="L159" s="278">
        <f>SUM('9.1 Infra Base Year 1 Staff'!L159,'9.2 Infra Base Year 2 Staff'!L159,'9.3 Infra Base Year 3 Staff'!L159,'9.4 Infra Base Year 4 Staff'!L159,'9.5 Infra Base Year 5 Staff'!L159,'9.6 Infra Base Year 6 Staff'!L159)/6</f>
        <v>0</v>
      </c>
      <c r="M159" s="278">
        <f>SUM('9.1 Infra Base Year 1 Staff'!M159,'9.2 Infra Base Year 2 Staff'!M159,'9.3 Infra Base Year 3 Staff'!M159,'9.4 Infra Base Year 4 Staff'!M159,'9.5 Infra Base Year 5 Staff'!M159,'9.6 Infra Base Year 6 Staff'!M159)/6</f>
        <v>0</v>
      </c>
      <c r="N159" s="278">
        <f>SUM('9.1 Infra Base Year 1 Staff'!N159,'9.2 Infra Base Year 2 Staff'!N159,'9.3 Infra Base Year 3 Staff'!N159,'9.4 Infra Base Year 4 Staff'!N159,'9.5 Infra Base Year 5 Staff'!N159,'9.6 Infra Base Year 6 Staff'!N159)/6</f>
        <v>0</v>
      </c>
      <c r="O159" s="278">
        <f>SUM('9.1 Infra Base Year 1 Staff'!O159,'9.2 Infra Base Year 2 Staff'!O159,'9.3 Infra Base Year 3 Staff'!O159,'9.4 Infra Base Year 4 Staff'!O159,'9.5 Infra Base Year 5 Staff'!O159,'9.6 Infra Base Year 6 Staff'!O159)/6</f>
        <v>0</v>
      </c>
      <c r="P159" s="278">
        <f>SUM('9.1 Infra Base Year 1 Staff'!P159,'9.2 Infra Base Year 2 Staff'!P159,'9.3 Infra Base Year 3 Staff'!P159,'9.4 Infra Base Year 4 Staff'!P159,'9.5 Infra Base Year 5 Staff'!P159,'9.6 Infra Base Year 6 Staff'!P159)/6</f>
        <v>0</v>
      </c>
      <c r="Q159" s="278">
        <f>SUM('9.1 Infra Base Year 1 Staff'!Q159,'9.2 Infra Base Year 2 Staff'!Q159,'9.3 Infra Base Year 3 Staff'!Q159,'9.4 Infra Base Year 4 Staff'!Q159,'9.5 Infra Base Year 5 Staff'!Q159,'9.6 Infra Base Year 6 Staff'!Q159)/6</f>
        <v>0</v>
      </c>
      <c r="R159" s="278">
        <f>SUM(F159:Q159)</f>
        <v>0</v>
      </c>
      <c r="S159" s="317">
        <f>D159*R159</f>
        <v>0</v>
      </c>
      <c r="W159" s="147">
        <f>X159/$U$7</f>
        <v>0</v>
      </c>
      <c r="X159" s="147">
        <f>R159/12</f>
        <v>0</v>
      </c>
      <c r="Z159" s="147">
        <f>IF($E159="Y",$R159,0)</f>
        <v>0</v>
      </c>
      <c r="AA159" s="147">
        <f>IF($E159="N",$R159,0)</f>
        <v>0</v>
      </c>
      <c r="AB159" s="687" t="e">
        <f>Z159/(Z159+AA159)</f>
        <v>#DIV/0!</v>
      </c>
    </row>
    <row r="160" spans="1:28" ht="14.25" x14ac:dyDescent="0.3">
      <c r="A160" s="273"/>
      <c r="B160" s="274"/>
      <c r="C160" s="146" t="s">
        <v>215</v>
      </c>
      <c r="D160" s="169">
        <v>68</v>
      </c>
      <c r="E160" s="169" t="s">
        <v>151</v>
      </c>
      <c r="F160" s="278">
        <f>SUM('9.1 Infra Base Year 1 Staff'!F160,'9.2 Infra Base Year 2 Staff'!F160,'9.3 Infra Base Year 3 Staff'!F160,'9.4 Infra Base Year 4 Staff'!F160,'9.5 Infra Base Year 5 Staff'!F160,'9.6 Infra Base Year 6 Staff'!F160)/6</f>
        <v>470.22826388888893</v>
      </c>
      <c r="G160" s="278">
        <f>SUM('9.1 Infra Base Year 1 Staff'!G160,'9.2 Infra Base Year 2 Staff'!G160,'9.3 Infra Base Year 3 Staff'!G160,'9.4 Infra Base Year 4 Staff'!G160,'9.5 Infra Base Year 5 Staff'!G160,'9.6 Infra Base Year 6 Staff'!G160)/6</f>
        <v>470.22826388888893</v>
      </c>
      <c r="H160" s="278">
        <f>SUM('9.1 Infra Base Year 1 Staff'!H160,'9.2 Infra Base Year 2 Staff'!H160,'9.3 Infra Base Year 3 Staff'!H160,'9.4 Infra Base Year 4 Staff'!H160,'9.5 Infra Base Year 5 Staff'!H160,'9.6 Infra Base Year 6 Staff'!H160)/6</f>
        <v>470.22826388888893</v>
      </c>
      <c r="I160" s="278">
        <f>SUM('9.1 Infra Base Year 1 Staff'!I160,'9.2 Infra Base Year 2 Staff'!I160,'9.3 Infra Base Year 3 Staff'!I160,'9.4 Infra Base Year 4 Staff'!I160,'9.5 Infra Base Year 5 Staff'!I160,'9.6 Infra Base Year 6 Staff'!I160)/6</f>
        <v>470.22826388888893</v>
      </c>
      <c r="J160" s="278">
        <f>SUM('9.1 Infra Base Year 1 Staff'!J160,'9.2 Infra Base Year 2 Staff'!J160,'9.3 Infra Base Year 3 Staff'!J160,'9.4 Infra Base Year 4 Staff'!J160,'9.5 Infra Base Year 5 Staff'!J160,'9.6 Infra Base Year 6 Staff'!J160)/6</f>
        <v>470.22826388888893</v>
      </c>
      <c r="K160" s="278">
        <f>SUM('9.1 Infra Base Year 1 Staff'!K160,'9.2 Infra Base Year 2 Staff'!K160,'9.3 Infra Base Year 3 Staff'!K160,'9.4 Infra Base Year 4 Staff'!K160,'9.5 Infra Base Year 5 Staff'!K160,'9.6 Infra Base Year 6 Staff'!K160)/6</f>
        <v>470.22826388888893</v>
      </c>
      <c r="L160" s="278">
        <f>SUM('9.1 Infra Base Year 1 Staff'!L160,'9.2 Infra Base Year 2 Staff'!L160,'9.3 Infra Base Year 3 Staff'!L160,'9.4 Infra Base Year 4 Staff'!L160,'9.5 Infra Base Year 5 Staff'!L160,'9.6 Infra Base Year 6 Staff'!L160)/6</f>
        <v>470.22826388888893</v>
      </c>
      <c r="M160" s="278">
        <f>SUM('9.1 Infra Base Year 1 Staff'!M160,'9.2 Infra Base Year 2 Staff'!M160,'9.3 Infra Base Year 3 Staff'!M160,'9.4 Infra Base Year 4 Staff'!M160,'9.5 Infra Base Year 5 Staff'!M160,'9.6 Infra Base Year 6 Staff'!M160)/6</f>
        <v>470.22826388888893</v>
      </c>
      <c r="N160" s="278">
        <f>SUM('9.1 Infra Base Year 1 Staff'!N160,'9.2 Infra Base Year 2 Staff'!N160,'9.3 Infra Base Year 3 Staff'!N160,'9.4 Infra Base Year 4 Staff'!N160,'9.5 Infra Base Year 5 Staff'!N160,'9.6 Infra Base Year 6 Staff'!N160)/6</f>
        <v>470.22826388888893</v>
      </c>
      <c r="O160" s="278">
        <f>SUM('9.1 Infra Base Year 1 Staff'!O160,'9.2 Infra Base Year 2 Staff'!O160,'9.3 Infra Base Year 3 Staff'!O160,'9.4 Infra Base Year 4 Staff'!O160,'9.5 Infra Base Year 5 Staff'!O160,'9.6 Infra Base Year 6 Staff'!O160)/6</f>
        <v>470.22826388888893</v>
      </c>
      <c r="P160" s="278">
        <f>SUM('9.1 Infra Base Year 1 Staff'!P160,'9.2 Infra Base Year 2 Staff'!P160,'9.3 Infra Base Year 3 Staff'!P160,'9.4 Infra Base Year 4 Staff'!P160,'9.5 Infra Base Year 5 Staff'!P160,'9.6 Infra Base Year 6 Staff'!P160)/6</f>
        <v>470.22826388888893</v>
      </c>
      <c r="Q160" s="278">
        <f>SUM('9.1 Infra Base Year 1 Staff'!Q160,'9.2 Infra Base Year 2 Staff'!Q160,'9.3 Infra Base Year 3 Staff'!Q160,'9.4 Infra Base Year 4 Staff'!Q160,'9.5 Infra Base Year 5 Staff'!Q160,'9.6 Infra Base Year 6 Staff'!Q160)/6</f>
        <v>456.39802083333342</v>
      </c>
      <c r="R160" s="278">
        <f>SUM(F160:Q160)</f>
        <v>5628.9089236111131</v>
      </c>
      <c r="S160" s="317">
        <f>D160*R160</f>
        <v>382765.80680555571</v>
      </c>
      <c r="W160" s="147">
        <f>X160/$U$7</f>
        <v>2.8238673529821634</v>
      </c>
      <c r="X160" s="147">
        <f>R160/12</f>
        <v>469.07574363425942</v>
      </c>
      <c r="Z160" s="147">
        <f t="shared" ref="Z160:Z169" si="106">IF($E160="Y",$R160,0)</f>
        <v>5628.9089236111131</v>
      </c>
      <c r="AA160" s="147">
        <f t="shared" ref="AA160:AA169" si="107">IF($E160="N",$R160,0)</f>
        <v>0</v>
      </c>
      <c r="AB160" s="687">
        <f t="shared" ref="AB160:AB169" si="108">Z160/(Z160+AA160)</f>
        <v>1</v>
      </c>
    </row>
    <row r="161" spans="1:28" ht="14.25" x14ac:dyDescent="0.3">
      <c r="A161" s="273"/>
      <c r="B161" s="274"/>
      <c r="C161" s="146" t="s">
        <v>216</v>
      </c>
      <c r="D161" s="169">
        <v>136</v>
      </c>
      <c r="E161" s="169" t="s">
        <v>153</v>
      </c>
      <c r="F161" s="278">
        <f>SUM('9.1 Infra Base Year 1 Staff'!F161,'9.2 Infra Base Year 2 Staff'!F161,'9.3 Infra Base Year 3 Staff'!F161,'9.4 Infra Base Year 4 Staff'!F161,'9.5 Infra Base Year 5 Staff'!F161,'9.6 Infra Base Year 6 Staff'!F161)/6</f>
        <v>176.64499999999998</v>
      </c>
      <c r="G161" s="278">
        <f>SUM('9.1 Infra Base Year 1 Staff'!G161,'9.2 Infra Base Year 2 Staff'!G161,'9.3 Infra Base Year 3 Staff'!G161,'9.4 Infra Base Year 4 Staff'!G161,'9.5 Infra Base Year 5 Staff'!G161,'9.6 Infra Base Year 6 Staff'!G161)/6</f>
        <v>176.64499999999998</v>
      </c>
      <c r="H161" s="278">
        <f>SUM('9.1 Infra Base Year 1 Staff'!H161,'9.2 Infra Base Year 2 Staff'!H161,'9.3 Infra Base Year 3 Staff'!H161,'9.4 Infra Base Year 4 Staff'!H161,'9.5 Infra Base Year 5 Staff'!H161,'9.6 Infra Base Year 6 Staff'!H161)/6</f>
        <v>176.64499999999998</v>
      </c>
      <c r="I161" s="278">
        <f>SUM('9.1 Infra Base Year 1 Staff'!I161,'9.2 Infra Base Year 2 Staff'!I161,'9.3 Infra Base Year 3 Staff'!I161,'9.4 Infra Base Year 4 Staff'!I161,'9.5 Infra Base Year 5 Staff'!I161,'9.6 Infra Base Year 6 Staff'!I161)/6</f>
        <v>176.64499999999998</v>
      </c>
      <c r="J161" s="278">
        <f>SUM('9.1 Infra Base Year 1 Staff'!J161,'9.2 Infra Base Year 2 Staff'!J161,'9.3 Infra Base Year 3 Staff'!J161,'9.4 Infra Base Year 4 Staff'!J161,'9.5 Infra Base Year 5 Staff'!J161,'9.6 Infra Base Year 6 Staff'!J161)/6</f>
        <v>176.64499999999998</v>
      </c>
      <c r="K161" s="278">
        <f>SUM('9.1 Infra Base Year 1 Staff'!K161,'9.2 Infra Base Year 2 Staff'!K161,'9.3 Infra Base Year 3 Staff'!K161,'9.4 Infra Base Year 4 Staff'!K161,'9.5 Infra Base Year 5 Staff'!K161,'9.6 Infra Base Year 6 Staff'!K161)/6</f>
        <v>176.64499999999998</v>
      </c>
      <c r="L161" s="278">
        <f>SUM('9.1 Infra Base Year 1 Staff'!L161,'9.2 Infra Base Year 2 Staff'!L161,'9.3 Infra Base Year 3 Staff'!L161,'9.4 Infra Base Year 4 Staff'!L161,'9.5 Infra Base Year 5 Staff'!L161,'9.6 Infra Base Year 6 Staff'!L161)/6</f>
        <v>176.64499999999998</v>
      </c>
      <c r="M161" s="278">
        <f>SUM('9.1 Infra Base Year 1 Staff'!M161,'9.2 Infra Base Year 2 Staff'!M161,'9.3 Infra Base Year 3 Staff'!M161,'9.4 Infra Base Year 4 Staff'!M161,'9.5 Infra Base Year 5 Staff'!M161,'9.6 Infra Base Year 6 Staff'!M161)/6</f>
        <v>176.64499999999998</v>
      </c>
      <c r="N161" s="278">
        <f>SUM('9.1 Infra Base Year 1 Staff'!N161,'9.2 Infra Base Year 2 Staff'!N161,'9.3 Infra Base Year 3 Staff'!N161,'9.4 Infra Base Year 4 Staff'!N161,'9.5 Infra Base Year 5 Staff'!N161,'9.6 Infra Base Year 6 Staff'!N161)/6</f>
        <v>176.64499999999998</v>
      </c>
      <c r="O161" s="278">
        <f>SUM('9.1 Infra Base Year 1 Staff'!O161,'9.2 Infra Base Year 2 Staff'!O161,'9.3 Infra Base Year 3 Staff'!O161,'9.4 Infra Base Year 4 Staff'!O161,'9.5 Infra Base Year 5 Staff'!O161,'9.6 Infra Base Year 6 Staff'!O161)/6</f>
        <v>176.64499999999998</v>
      </c>
      <c r="P161" s="278">
        <f>SUM('9.1 Infra Base Year 1 Staff'!P161,'9.2 Infra Base Year 2 Staff'!P161,'9.3 Infra Base Year 3 Staff'!P161,'9.4 Infra Base Year 4 Staff'!P161,'9.5 Infra Base Year 5 Staff'!P161,'9.6 Infra Base Year 6 Staff'!P161)/6</f>
        <v>176.64499999999998</v>
      </c>
      <c r="Q161" s="278">
        <f>SUM('9.1 Infra Base Year 1 Staff'!Q161,'9.2 Infra Base Year 2 Staff'!Q161,'9.3 Infra Base Year 3 Staff'!Q161,'9.4 Infra Base Year 4 Staff'!Q161,'9.5 Infra Base Year 5 Staff'!Q161,'9.6 Infra Base Year 6 Staff'!Q161)/6</f>
        <v>158.26999999999995</v>
      </c>
      <c r="R161" s="278">
        <f t="shared" ref="R161:R166" si="109">SUM(F161:Q161)</f>
        <v>2101.3649999999998</v>
      </c>
      <c r="S161" s="317">
        <f t="shared" ref="S161:S166" si="110">D161*R161</f>
        <v>285785.63999999996</v>
      </c>
      <c r="W161" s="147">
        <f t="shared" ref="W161:W166" si="111">X161/$U$7</f>
        <v>1.054196488294314</v>
      </c>
      <c r="X161" s="147">
        <f t="shared" ref="X161:X166" si="112">R161/12</f>
        <v>175.11374999999998</v>
      </c>
      <c r="Z161" s="147">
        <f t="shared" si="106"/>
        <v>0</v>
      </c>
      <c r="AA161" s="147">
        <f t="shared" si="107"/>
        <v>2101.3649999999998</v>
      </c>
      <c r="AB161" s="687">
        <f t="shared" ref="AB161:AB166" si="113">Z161/(Z161+AA161)</f>
        <v>0</v>
      </c>
    </row>
    <row r="162" spans="1:28" ht="14.25" x14ac:dyDescent="0.3">
      <c r="A162" s="273"/>
      <c r="B162" s="274"/>
      <c r="C162" s="146" t="s">
        <v>1076</v>
      </c>
      <c r="D162" s="169">
        <v>166</v>
      </c>
      <c r="E162" s="169" t="s">
        <v>153</v>
      </c>
      <c r="F162" s="278">
        <f>SUM('9.1 Infra Base Year 1 Staff'!F162,'9.2 Infra Base Year 2 Staff'!F162,'9.3 Infra Base Year 3 Staff'!F162,'9.4 Infra Base Year 4 Staff'!F162,'9.5 Infra Base Year 5 Staff'!F162,'9.6 Infra Base Year 6 Staff'!F162)/6</f>
        <v>213.25888888888889</v>
      </c>
      <c r="G162" s="278">
        <f>SUM('9.1 Infra Base Year 1 Staff'!G162,'9.2 Infra Base Year 2 Staff'!G162,'9.3 Infra Base Year 3 Staff'!G162,'9.4 Infra Base Year 4 Staff'!G162,'9.5 Infra Base Year 5 Staff'!G162,'9.6 Infra Base Year 6 Staff'!G162)/6</f>
        <v>213.25888888888889</v>
      </c>
      <c r="H162" s="278">
        <f>SUM('9.1 Infra Base Year 1 Staff'!H162,'9.2 Infra Base Year 2 Staff'!H162,'9.3 Infra Base Year 3 Staff'!H162,'9.4 Infra Base Year 4 Staff'!H162,'9.5 Infra Base Year 5 Staff'!H162,'9.6 Infra Base Year 6 Staff'!H162)/6</f>
        <v>213.25888888888889</v>
      </c>
      <c r="I162" s="278">
        <f>SUM('9.1 Infra Base Year 1 Staff'!I162,'9.2 Infra Base Year 2 Staff'!I162,'9.3 Infra Base Year 3 Staff'!I162,'9.4 Infra Base Year 4 Staff'!I162,'9.5 Infra Base Year 5 Staff'!I162,'9.6 Infra Base Year 6 Staff'!I162)/6</f>
        <v>213.25888888888889</v>
      </c>
      <c r="J162" s="278">
        <f>SUM('9.1 Infra Base Year 1 Staff'!J162,'9.2 Infra Base Year 2 Staff'!J162,'9.3 Infra Base Year 3 Staff'!J162,'9.4 Infra Base Year 4 Staff'!J162,'9.5 Infra Base Year 5 Staff'!J162,'9.6 Infra Base Year 6 Staff'!J162)/6</f>
        <v>213.25888888888889</v>
      </c>
      <c r="K162" s="278">
        <f>SUM('9.1 Infra Base Year 1 Staff'!K162,'9.2 Infra Base Year 2 Staff'!K162,'9.3 Infra Base Year 3 Staff'!K162,'9.4 Infra Base Year 4 Staff'!K162,'9.5 Infra Base Year 5 Staff'!K162,'9.6 Infra Base Year 6 Staff'!K162)/6</f>
        <v>213.25888888888889</v>
      </c>
      <c r="L162" s="278">
        <f>SUM('9.1 Infra Base Year 1 Staff'!L162,'9.2 Infra Base Year 2 Staff'!L162,'9.3 Infra Base Year 3 Staff'!L162,'9.4 Infra Base Year 4 Staff'!L162,'9.5 Infra Base Year 5 Staff'!L162,'9.6 Infra Base Year 6 Staff'!L162)/6</f>
        <v>213.25888888888889</v>
      </c>
      <c r="M162" s="278">
        <f>SUM('9.1 Infra Base Year 1 Staff'!M162,'9.2 Infra Base Year 2 Staff'!M162,'9.3 Infra Base Year 3 Staff'!M162,'9.4 Infra Base Year 4 Staff'!M162,'9.5 Infra Base Year 5 Staff'!M162,'9.6 Infra Base Year 6 Staff'!M162)/6</f>
        <v>213.25888888888889</v>
      </c>
      <c r="N162" s="278">
        <f>SUM('9.1 Infra Base Year 1 Staff'!N162,'9.2 Infra Base Year 2 Staff'!N162,'9.3 Infra Base Year 3 Staff'!N162,'9.4 Infra Base Year 4 Staff'!N162,'9.5 Infra Base Year 5 Staff'!N162,'9.6 Infra Base Year 6 Staff'!N162)/6</f>
        <v>213.25888888888889</v>
      </c>
      <c r="O162" s="278">
        <f>SUM('9.1 Infra Base Year 1 Staff'!O162,'9.2 Infra Base Year 2 Staff'!O162,'9.3 Infra Base Year 3 Staff'!O162,'9.4 Infra Base Year 4 Staff'!O162,'9.5 Infra Base Year 5 Staff'!O162,'9.6 Infra Base Year 6 Staff'!O162)/6</f>
        <v>213.25888888888889</v>
      </c>
      <c r="P162" s="278">
        <f>SUM('9.1 Infra Base Year 1 Staff'!P162,'9.2 Infra Base Year 2 Staff'!P162,'9.3 Infra Base Year 3 Staff'!P162,'9.4 Infra Base Year 4 Staff'!P162,'9.5 Infra Base Year 5 Staff'!P162,'9.6 Infra Base Year 6 Staff'!P162)/6</f>
        <v>213.25888888888889</v>
      </c>
      <c r="Q162" s="278">
        <f>SUM('9.1 Infra Base Year 1 Staff'!Q162,'9.2 Infra Base Year 2 Staff'!Q162,'9.3 Infra Base Year 3 Staff'!Q162,'9.4 Infra Base Year 4 Staff'!Q162,'9.5 Infra Base Year 5 Staff'!Q162,'9.6 Infra Base Year 6 Staff'!Q162)/6</f>
        <v>213.25888888888889</v>
      </c>
      <c r="R162" s="278">
        <f t="shared" si="109"/>
        <v>2559.1066666666666</v>
      </c>
      <c r="S162" s="317">
        <f t="shared" si="110"/>
        <v>424811.70666666667</v>
      </c>
      <c r="W162" s="147">
        <f t="shared" si="111"/>
        <v>1.2838327759197321</v>
      </c>
      <c r="X162" s="147">
        <f t="shared" si="112"/>
        <v>213.25888888888889</v>
      </c>
      <c r="Z162" s="147">
        <f t="shared" si="106"/>
        <v>0</v>
      </c>
      <c r="AA162" s="147">
        <f t="shared" si="107"/>
        <v>2559.1066666666666</v>
      </c>
      <c r="AB162" s="687">
        <f t="shared" si="113"/>
        <v>0</v>
      </c>
    </row>
    <row r="163" spans="1:28" ht="14.25" x14ac:dyDescent="0.3">
      <c r="A163" s="273"/>
      <c r="B163" s="274"/>
      <c r="C163" s="146" t="s">
        <v>219</v>
      </c>
      <c r="D163" s="169">
        <v>68</v>
      </c>
      <c r="E163" s="169" t="s">
        <v>151</v>
      </c>
      <c r="F163" s="278">
        <f>SUM('9.1 Infra Base Year 1 Staff'!F163,'9.2 Infra Base Year 2 Staff'!F163,'9.3 Infra Base Year 3 Staff'!F163,'9.4 Infra Base Year 4 Staff'!F163,'9.5 Infra Base Year 5 Staff'!F163,'9.6 Infra Base Year 6 Staff'!F163)/6</f>
        <v>165.96291666666664</v>
      </c>
      <c r="G163" s="278">
        <f>SUM('9.1 Infra Base Year 1 Staff'!G163,'9.2 Infra Base Year 2 Staff'!G163,'9.3 Infra Base Year 3 Staff'!G163,'9.4 Infra Base Year 4 Staff'!G163,'9.5 Infra Base Year 5 Staff'!G163,'9.6 Infra Base Year 6 Staff'!G163)/6</f>
        <v>165.96291666666664</v>
      </c>
      <c r="H163" s="278">
        <f>SUM('9.1 Infra Base Year 1 Staff'!H163,'9.2 Infra Base Year 2 Staff'!H163,'9.3 Infra Base Year 3 Staff'!H163,'9.4 Infra Base Year 4 Staff'!H163,'9.5 Infra Base Year 5 Staff'!H163,'9.6 Infra Base Year 6 Staff'!H163)/6</f>
        <v>165.96291666666664</v>
      </c>
      <c r="I163" s="278">
        <f>SUM('9.1 Infra Base Year 1 Staff'!I163,'9.2 Infra Base Year 2 Staff'!I163,'9.3 Infra Base Year 3 Staff'!I163,'9.4 Infra Base Year 4 Staff'!I163,'9.5 Infra Base Year 5 Staff'!I163,'9.6 Infra Base Year 6 Staff'!I163)/6</f>
        <v>165.96291666666664</v>
      </c>
      <c r="J163" s="278">
        <f>SUM('9.1 Infra Base Year 1 Staff'!J163,'9.2 Infra Base Year 2 Staff'!J163,'9.3 Infra Base Year 3 Staff'!J163,'9.4 Infra Base Year 4 Staff'!J163,'9.5 Infra Base Year 5 Staff'!J163,'9.6 Infra Base Year 6 Staff'!J163)/6</f>
        <v>165.96291666666664</v>
      </c>
      <c r="K163" s="278">
        <f>SUM('9.1 Infra Base Year 1 Staff'!K163,'9.2 Infra Base Year 2 Staff'!K163,'9.3 Infra Base Year 3 Staff'!K163,'9.4 Infra Base Year 4 Staff'!K163,'9.5 Infra Base Year 5 Staff'!K163,'9.6 Infra Base Year 6 Staff'!K163)/6</f>
        <v>165.96291666666664</v>
      </c>
      <c r="L163" s="278">
        <f>SUM('9.1 Infra Base Year 1 Staff'!L163,'9.2 Infra Base Year 2 Staff'!L163,'9.3 Infra Base Year 3 Staff'!L163,'9.4 Infra Base Year 4 Staff'!L163,'9.5 Infra Base Year 5 Staff'!L163,'9.6 Infra Base Year 6 Staff'!L163)/6</f>
        <v>165.96291666666664</v>
      </c>
      <c r="M163" s="278">
        <f>SUM('9.1 Infra Base Year 1 Staff'!M163,'9.2 Infra Base Year 2 Staff'!M163,'9.3 Infra Base Year 3 Staff'!M163,'9.4 Infra Base Year 4 Staff'!M163,'9.5 Infra Base Year 5 Staff'!M163,'9.6 Infra Base Year 6 Staff'!M163)/6</f>
        <v>165.96291666666664</v>
      </c>
      <c r="N163" s="278">
        <f>SUM('9.1 Infra Base Year 1 Staff'!N163,'9.2 Infra Base Year 2 Staff'!N163,'9.3 Infra Base Year 3 Staff'!N163,'9.4 Infra Base Year 4 Staff'!N163,'9.5 Infra Base Year 5 Staff'!N163,'9.6 Infra Base Year 6 Staff'!N163)/6</f>
        <v>165.96291666666664</v>
      </c>
      <c r="O163" s="278">
        <f>SUM('9.1 Infra Base Year 1 Staff'!O163,'9.2 Infra Base Year 2 Staff'!O163,'9.3 Infra Base Year 3 Staff'!O163,'9.4 Infra Base Year 4 Staff'!O163,'9.5 Infra Base Year 5 Staff'!O163,'9.6 Infra Base Year 6 Staff'!O163)/6</f>
        <v>165.96291666666664</v>
      </c>
      <c r="P163" s="278">
        <f>SUM('9.1 Infra Base Year 1 Staff'!P163,'9.2 Infra Base Year 2 Staff'!P163,'9.3 Infra Base Year 3 Staff'!P163,'9.4 Infra Base Year 4 Staff'!P163,'9.5 Infra Base Year 5 Staff'!P163,'9.6 Infra Base Year 6 Staff'!P163)/6</f>
        <v>165.96291666666664</v>
      </c>
      <c r="Q163" s="278">
        <f>SUM('9.1 Infra Base Year 1 Staff'!Q163,'9.2 Infra Base Year 2 Staff'!Q163,'9.3 Infra Base Year 3 Staff'!Q163,'9.4 Infra Base Year 4 Staff'!Q163,'9.5 Infra Base Year 5 Staff'!Q163,'9.6 Infra Base Year 6 Staff'!Q163)/6</f>
        <v>165.96291666666664</v>
      </c>
      <c r="R163" s="278">
        <f t="shared" si="109"/>
        <v>1991.5549999999996</v>
      </c>
      <c r="S163" s="317">
        <f t="shared" si="110"/>
        <v>135425.73999999996</v>
      </c>
      <c r="W163" s="147">
        <f t="shared" si="111"/>
        <v>0.99910785953177228</v>
      </c>
      <c r="X163" s="147">
        <f t="shared" si="112"/>
        <v>165.96291666666664</v>
      </c>
      <c r="Z163" s="147">
        <f t="shared" si="106"/>
        <v>1991.5549999999996</v>
      </c>
      <c r="AA163" s="147">
        <f t="shared" si="107"/>
        <v>0</v>
      </c>
      <c r="AB163" s="687">
        <f t="shared" si="113"/>
        <v>1</v>
      </c>
    </row>
    <row r="164" spans="1:28" ht="14.25" x14ac:dyDescent="0.3">
      <c r="A164" s="273"/>
      <c r="B164" s="274"/>
      <c r="C164" s="146" t="s">
        <v>220</v>
      </c>
      <c r="D164" s="169">
        <v>136</v>
      </c>
      <c r="E164" s="169" t="s">
        <v>153</v>
      </c>
      <c r="F164" s="278">
        <f>SUM('9.1 Infra Base Year 1 Staff'!F164,'9.2 Infra Base Year 2 Staff'!F164,'9.3 Infra Base Year 3 Staff'!F164,'9.4 Infra Base Year 4 Staff'!F164,'9.5 Infra Base Year 5 Staff'!F164,'9.6 Infra Base Year 6 Staff'!F164)/6</f>
        <v>925.22888888888872</v>
      </c>
      <c r="G164" s="278">
        <f>SUM('9.1 Infra Base Year 1 Staff'!G164,'9.2 Infra Base Year 2 Staff'!G164,'9.3 Infra Base Year 3 Staff'!G164,'9.4 Infra Base Year 4 Staff'!G164,'9.5 Infra Base Year 5 Staff'!G164,'9.6 Infra Base Year 6 Staff'!G164)/6</f>
        <v>925.22888888888872</v>
      </c>
      <c r="H164" s="278">
        <f>SUM('9.1 Infra Base Year 1 Staff'!H164,'9.2 Infra Base Year 2 Staff'!H164,'9.3 Infra Base Year 3 Staff'!H164,'9.4 Infra Base Year 4 Staff'!H164,'9.5 Infra Base Year 5 Staff'!H164,'9.6 Infra Base Year 6 Staff'!H164)/6</f>
        <v>925.22888888888872</v>
      </c>
      <c r="I164" s="278">
        <f>SUM('9.1 Infra Base Year 1 Staff'!I164,'9.2 Infra Base Year 2 Staff'!I164,'9.3 Infra Base Year 3 Staff'!I164,'9.4 Infra Base Year 4 Staff'!I164,'9.5 Infra Base Year 5 Staff'!I164,'9.6 Infra Base Year 6 Staff'!I164)/6</f>
        <v>925.22888888888872</v>
      </c>
      <c r="J164" s="278">
        <f>SUM('9.1 Infra Base Year 1 Staff'!J164,'9.2 Infra Base Year 2 Staff'!J164,'9.3 Infra Base Year 3 Staff'!J164,'9.4 Infra Base Year 4 Staff'!J164,'9.5 Infra Base Year 5 Staff'!J164,'9.6 Infra Base Year 6 Staff'!J164)/6</f>
        <v>925.22888888888872</v>
      </c>
      <c r="K164" s="278">
        <f>SUM('9.1 Infra Base Year 1 Staff'!K164,'9.2 Infra Base Year 2 Staff'!K164,'9.3 Infra Base Year 3 Staff'!K164,'9.4 Infra Base Year 4 Staff'!K164,'9.5 Infra Base Year 5 Staff'!K164,'9.6 Infra Base Year 6 Staff'!K164)/6</f>
        <v>925.22888888888872</v>
      </c>
      <c r="L164" s="278">
        <f>SUM('9.1 Infra Base Year 1 Staff'!L164,'9.2 Infra Base Year 2 Staff'!L164,'9.3 Infra Base Year 3 Staff'!L164,'9.4 Infra Base Year 4 Staff'!L164,'9.5 Infra Base Year 5 Staff'!L164,'9.6 Infra Base Year 6 Staff'!L164)/6</f>
        <v>925.22888888888872</v>
      </c>
      <c r="M164" s="278">
        <f>SUM('9.1 Infra Base Year 1 Staff'!M164,'9.2 Infra Base Year 2 Staff'!M164,'9.3 Infra Base Year 3 Staff'!M164,'9.4 Infra Base Year 4 Staff'!M164,'9.5 Infra Base Year 5 Staff'!M164,'9.6 Infra Base Year 6 Staff'!M164)/6</f>
        <v>925.22888888888872</v>
      </c>
      <c r="N164" s="278">
        <f>SUM('9.1 Infra Base Year 1 Staff'!N164,'9.2 Infra Base Year 2 Staff'!N164,'9.3 Infra Base Year 3 Staff'!N164,'9.4 Infra Base Year 4 Staff'!N164,'9.5 Infra Base Year 5 Staff'!N164,'9.6 Infra Base Year 6 Staff'!N164)/6</f>
        <v>925.22888888888872</v>
      </c>
      <c r="O164" s="278">
        <f>SUM('9.1 Infra Base Year 1 Staff'!O164,'9.2 Infra Base Year 2 Staff'!O164,'9.3 Infra Base Year 3 Staff'!O164,'9.4 Infra Base Year 4 Staff'!O164,'9.5 Infra Base Year 5 Staff'!O164,'9.6 Infra Base Year 6 Staff'!O164)/6</f>
        <v>925.22888888888872</v>
      </c>
      <c r="P164" s="278">
        <f>SUM('9.1 Infra Base Year 1 Staff'!P164,'9.2 Infra Base Year 2 Staff'!P164,'9.3 Infra Base Year 3 Staff'!P164,'9.4 Infra Base Year 4 Staff'!P164,'9.5 Infra Base Year 5 Staff'!P164,'9.6 Infra Base Year 6 Staff'!P164)/6</f>
        <v>925.22888888888872</v>
      </c>
      <c r="Q164" s="278">
        <f>SUM('9.1 Infra Base Year 1 Staff'!Q164,'9.2 Infra Base Year 2 Staff'!Q164,'9.3 Infra Base Year 3 Staff'!Q164,'9.4 Infra Base Year 4 Staff'!Q164,'9.5 Infra Base Year 5 Staff'!Q164,'9.6 Infra Base Year 6 Staff'!Q164)/6</f>
        <v>900.29333333333318</v>
      </c>
      <c r="R164" s="278">
        <f t="shared" si="109"/>
        <v>11077.811111111108</v>
      </c>
      <c r="S164" s="317">
        <f t="shared" si="110"/>
        <v>1506582.3111111107</v>
      </c>
      <c r="W164" s="147">
        <f t="shared" si="111"/>
        <v>5.5574303232998856</v>
      </c>
      <c r="X164" s="147">
        <f t="shared" si="112"/>
        <v>923.15092592592566</v>
      </c>
      <c r="Z164" s="147">
        <f t="shared" si="106"/>
        <v>0</v>
      </c>
      <c r="AA164" s="147">
        <f t="shared" si="107"/>
        <v>11077.811111111108</v>
      </c>
      <c r="AB164" s="687">
        <f t="shared" si="113"/>
        <v>0</v>
      </c>
    </row>
    <row r="165" spans="1:28" ht="14.25" x14ac:dyDescent="0.3">
      <c r="A165" s="273"/>
      <c r="B165" s="274"/>
      <c r="C165" s="146" t="s">
        <v>221</v>
      </c>
      <c r="D165" s="169">
        <v>166</v>
      </c>
      <c r="E165" s="169" t="s">
        <v>153</v>
      </c>
      <c r="F165" s="278">
        <f>SUM('9.1 Infra Base Year 1 Staff'!F165,'9.2 Infra Base Year 2 Staff'!F165,'9.3 Infra Base Year 3 Staff'!F165,'9.4 Infra Base Year 4 Staff'!F165,'9.5 Infra Base Year 5 Staff'!F165,'9.6 Infra Base Year 6 Staff'!F165)/6</f>
        <v>75.459999999999994</v>
      </c>
      <c r="G165" s="278">
        <f>SUM('9.1 Infra Base Year 1 Staff'!G165,'9.2 Infra Base Year 2 Staff'!G165,'9.3 Infra Base Year 3 Staff'!G165,'9.4 Infra Base Year 4 Staff'!G165,'9.5 Infra Base Year 5 Staff'!G165,'9.6 Infra Base Year 6 Staff'!G165)/6</f>
        <v>75.459999999999994</v>
      </c>
      <c r="H165" s="278">
        <f>SUM('9.1 Infra Base Year 1 Staff'!H165,'9.2 Infra Base Year 2 Staff'!H165,'9.3 Infra Base Year 3 Staff'!H165,'9.4 Infra Base Year 4 Staff'!H165,'9.5 Infra Base Year 5 Staff'!H165,'9.6 Infra Base Year 6 Staff'!H165)/6</f>
        <v>75.459999999999994</v>
      </c>
      <c r="I165" s="278">
        <f>SUM('9.1 Infra Base Year 1 Staff'!I165,'9.2 Infra Base Year 2 Staff'!I165,'9.3 Infra Base Year 3 Staff'!I165,'9.4 Infra Base Year 4 Staff'!I165,'9.5 Infra Base Year 5 Staff'!I165,'9.6 Infra Base Year 6 Staff'!I165)/6</f>
        <v>75.459999999999994</v>
      </c>
      <c r="J165" s="278">
        <f>SUM('9.1 Infra Base Year 1 Staff'!J165,'9.2 Infra Base Year 2 Staff'!J165,'9.3 Infra Base Year 3 Staff'!J165,'9.4 Infra Base Year 4 Staff'!J165,'9.5 Infra Base Year 5 Staff'!J165,'9.6 Infra Base Year 6 Staff'!J165)/6</f>
        <v>75.459999999999994</v>
      </c>
      <c r="K165" s="278">
        <f>SUM('9.1 Infra Base Year 1 Staff'!K165,'9.2 Infra Base Year 2 Staff'!K165,'9.3 Infra Base Year 3 Staff'!K165,'9.4 Infra Base Year 4 Staff'!K165,'9.5 Infra Base Year 5 Staff'!K165,'9.6 Infra Base Year 6 Staff'!K165)/6</f>
        <v>75.459999999999994</v>
      </c>
      <c r="L165" s="278">
        <f>SUM('9.1 Infra Base Year 1 Staff'!L165,'9.2 Infra Base Year 2 Staff'!L165,'9.3 Infra Base Year 3 Staff'!L165,'9.4 Infra Base Year 4 Staff'!L165,'9.5 Infra Base Year 5 Staff'!L165,'9.6 Infra Base Year 6 Staff'!L165)/6</f>
        <v>75.459999999999994</v>
      </c>
      <c r="M165" s="278">
        <f>SUM('9.1 Infra Base Year 1 Staff'!M165,'9.2 Infra Base Year 2 Staff'!M165,'9.3 Infra Base Year 3 Staff'!M165,'9.4 Infra Base Year 4 Staff'!M165,'9.5 Infra Base Year 5 Staff'!M165,'9.6 Infra Base Year 6 Staff'!M165)/6</f>
        <v>75.459999999999994</v>
      </c>
      <c r="N165" s="278">
        <f>SUM('9.1 Infra Base Year 1 Staff'!N165,'9.2 Infra Base Year 2 Staff'!N165,'9.3 Infra Base Year 3 Staff'!N165,'9.4 Infra Base Year 4 Staff'!N165,'9.5 Infra Base Year 5 Staff'!N165,'9.6 Infra Base Year 6 Staff'!N165)/6</f>
        <v>75.459999999999994</v>
      </c>
      <c r="O165" s="278">
        <f>SUM('9.1 Infra Base Year 1 Staff'!O165,'9.2 Infra Base Year 2 Staff'!O165,'9.3 Infra Base Year 3 Staff'!O165,'9.4 Infra Base Year 4 Staff'!O165,'9.5 Infra Base Year 5 Staff'!O165,'9.6 Infra Base Year 6 Staff'!O165)/6</f>
        <v>75.459999999999994</v>
      </c>
      <c r="P165" s="278">
        <f>SUM('9.1 Infra Base Year 1 Staff'!P165,'9.2 Infra Base Year 2 Staff'!P165,'9.3 Infra Base Year 3 Staff'!P165,'9.4 Infra Base Year 4 Staff'!P165,'9.5 Infra Base Year 5 Staff'!P165,'9.6 Infra Base Year 6 Staff'!P165)/6</f>
        <v>75.459999999999994</v>
      </c>
      <c r="Q165" s="278">
        <f>SUM('9.1 Infra Base Year 1 Staff'!Q165,'9.2 Infra Base Year 2 Staff'!Q165,'9.3 Infra Base Year 3 Staff'!Q165,'9.4 Infra Base Year 4 Staff'!Q165,'9.5 Infra Base Year 5 Staff'!Q165,'9.6 Infra Base Year 6 Staff'!Q165)/6</f>
        <v>75.459999999999994</v>
      </c>
      <c r="R165" s="278">
        <f t="shared" si="109"/>
        <v>905.5200000000001</v>
      </c>
      <c r="S165" s="317">
        <f t="shared" si="110"/>
        <v>150316.32</v>
      </c>
      <c r="W165" s="147">
        <f t="shared" si="111"/>
        <v>0.45427424749163875</v>
      </c>
      <c r="X165" s="147">
        <f t="shared" si="112"/>
        <v>75.460000000000008</v>
      </c>
      <c r="Z165" s="147">
        <f t="shared" si="106"/>
        <v>0</v>
      </c>
      <c r="AA165" s="147">
        <f t="shared" si="107"/>
        <v>905.5200000000001</v>
      </c>
      <c r="AB165" s="687">
        <f t="shared" si="113"/>
        <v>0</v>
      </c>
    </row>
    <row r="166" spans="1:28" ht="14.25" x14ac:dyDescent="0.3">
      <c r="A166" s="273"/>
      <c r="B166" s="274"/>
      <c r="C166" s="146" t="s">
        <v>222</v>
      </c>
      <c r="D166" s="169">
        <v>203</v>
      </c>
      <c r="E166" s="169" t="s">
        <v>153</v>
      </c>
      <c r="F166" s="278">
        <f>SUM('9.1 Infra Base Year 1 Staff'!F166,'9.2 Infra Base Year 2 Staff'!F166,'9.3 Infra Base Year 3 Staff'!F166,'9.4 Infra Base Year 4 Staff'!F166,'9.5 Infra Base Year 5 Staff'!F166,'9.6 Infra Base Year 6 Staff'!F166)/6</f>
        <v>305.02500000000003</v>
      </c>
      <c r="G166" s="278">
        <f>SUM('9.1 Infra Base Year 1 Staff'!G166,'9.2 Infra Base Year 2 Staff'!G166,'9.3 Infra Base Year 3 Staff'!G166,'9.4 Infra Base Year 4 Staff'!G166,'9.5 Infra Base Year 5 Staff'!G166,'9.6 Infra Base Year 6 Staff'!G166)/6</f>
        <v>305.02500000000003</v>
      </c>
      <c r="H166" s="278">
        <f>SUM('9.1 Infra Base Year 1 Staff'!H166,'9.2 Infra Base Year 2 Staff'!H166,'9.3 Infra Base Year 3 Staff'!H166,'9.4 Infra Base Year 4 Staff'!H166,'9.5 Infra Base Year 5 Staff'!H166,'9.6 Infra Base Year 6 Staff'!H166)/6</f>
        <v>305.02500000000003</v>
      </c>
      <c r="I166" s="278">
        <f>SUM('9.1 Infra Base Year 1 Staff'!I166,'9.2 Infra Base Year 2 Staff'!I166,'9.3 Infra Base Year 3 Staff'!I166,'9.4 Infra Base Year 4 Staff'!I166,'9.5 Infra Base Year 5 Staff'!I166,'9.6 Infra Base Year 6 Staff'!I166)/6</f>
        <v>305.02500000000003</v>
      </c>
      <c r="J166" s="278">
        <f>SUM('9.1 Infra Base Year 1 Staff'!J166,'9.2 Infra Base Year 2 Staff'!J166,'9.3 Infra Base Year 3 Staff'!J166,'9.4 Infra Base Year 4 Staff'!J166,'9.5 Infra Base Year 5 Staff'!J166,'9.6 Infra Base Year 6 Staff'!J166)/6</f>
        <v>305.02500000000003</v>
      </c>
      <c r="K166" s="278">
        <f>SUM('9.1 Infra Base Year 1 Staff'!K166,'9.2 Infra Base Year 2 Staff'!K166,'9.3 Infra Base Year 3 Staff'!K166,'9.4 Infra Base Year 4 Staff'!K166,'9.5 Infra Base Year 5 Staff'!K166,'9.6 Infra Base Year 6 Staff'!K166)/6</f>
        <v>305.02500000000003</v>
      </c>
      <c r="L166" s="278">
        <f>SUM('9.1 Infra Base Year 1 Staff'!L166,'9.2 Infra Base Year 2 Staff'!L166,'9.3 Infra Base Year 3 Staff'!L166,'9.4 Infra Base Year 4 Staff'!L166,'9.5 Infra Base Year 5 Staff'!L166,'9.6 Infra Base Year 6 Staff'!L166)/6</f>
        <v>305.02500000000003</v>
      </c>
      <c r="M166" s="278">
        <f>SUM('9.1 Infra Base Year 1 Staff'!M166,'9.2 Infra Base Year 2 Staff'!M166,'9.3 Infra Base Year 3 Staff'!M166,'9.4 Infra Base Year 4 Staff'!M166,'9.5 Infra Base Year 5 Staff'!M166,'9.6 Infra Base Year 6 Staff'!M166)/6</f>
        <v>305.02500000000003</v>
      </c>
      <c r="N166" s="278">
        <f>SUM('9.1 Infra Base Year 1 Staff'!N166,'9.2 Infra Base Year 2 Staff'!N166,'9.3 Infra Base Year 3 Staff'!N166,'9.4 Infra Base Year 4 Staff'!N166,'9.5 Infra Base Year 5 Staff'!N166,'9.6 Infra Base Year 6 Staff'!N166)/6</f>
        <v>305.02500000000003</v>
      </c>
      <c r="O166" s="278">
        <f>SUM('9.1 Infra Base Year 1 Staff'!O166,'9.2 Infra Base Year 2 Staff'!O166,'9.3 Infra Base Year 3 Staff'!O166,'9.4 Infra Base Year 4 Staff'!O166,'9.5 Infra Base Year 5 Staff'!O166,'9.6 Infra Base Year 6 Staff'!O166)/6</f>
        <v>305.02500000000003</v>
      </c>
      <c r="P166" s="278">
        <f>SUM('9.1 Infra Base Year 1 Staff'!P166,'9.2 Infra Base Year 2 Staff'!P166,'9.3 Infra Base Year 3 Staff'!P166,'9.4 Infra Base Year 4 Staff'!P166,'9.5 Infra Base Year 5 Staff'!P166,'9.6 Infra Base Year 6 Staff'!P166)/6</f>
        <v>305.02500000000003</v>
      </c>
      <c r="Q166" s="278">
        <f>SUM('9.1 Infra Base Year 1 Staff'!Q166,'9.2 Infra Base Year 2 Staff'!Q166,'9.3 Infra Base Year 3 Staff'!Q166,'9.4 Infra Base Year 4 Staff'!Q166,'9.5 Infra Base Year 5 Staff'!Q166,'9.6 Infra Base Year 6 Staff'!Q166)/6</f>
        <v>305.02500000000003</v>
      </c>
      <c r="R166" s="278">
        <f t="shared" si="109"/>
        <v>3660.3000000000006</v>
      </c>
      <c r="S166" s="317">
        <f t="shared" si="110"/>
        <v>743040.90000000014</v>
      </c>
      <c r="W166" s="147">
        <f t="shared" si="111"/>
        <v>1.8362709030100333</v>
      </c>
      <c r="X166" s="147">
        <f t="shared" si="112"/>
        <v>305.02500000000003</v>
      </c>
      <c r="Z166" s="147">
        <f t="shared" si="106"/>
        <v>0</v>
      </c>
      <c r="AA166" s="147">
        <f t="shared" si="107"/>
        <v>3660.3000000000006</v>
      </c>
      <c r="AB166" s="687">
        <f t="shared" si="113"/>
        <v>0</v>
      </c>
    </row>
    <row r="167" spans="1:28" ht="14.25" x14ac:dyDescent="0.3">
      <c r="A167" s="273"/>
      <c r="B167" s="274"/>
      <c r="C167" s="146" t="s">
        <v>1077</v>
      </c>
      <c r="D167" s="169">
        <v>92</v>
      </c>
      <c r="E167" s="169" t="s">
        <v>151</v>
      </c>
      <c r="F167" s="278">
        <f>SUM('9.1 Infra Base Year 1 Staff'!F167,'9.2 Infra Base Year 2 Staff'!F167,'9.3 Infra Base Year 3 Staff'!F167,'9.4 Infra Base Year 4 Staff'!F167,'9.5 Infra Base Year 5 Staff'!F167,'9.6 Infra Base Year 6 Staff'!F167)/6</f>
        <v>13.830243055555556</v>
      </c>
      <c r="G167" s="278">
        <f>SUM('9.1 Infra Base Year 1 Staff'!G167,'9.2 Infra Base Year 2 Staff'!G167,'9.3 Infra Base Year 3 Staff'!G167,'9.4 Infra Base Year 4 Staff'!G167,'9.5 Infra Base Year 5 Staff'!G167,'9.6 Infra Base Year 6 Staff'!G167)/6</f>
        <v>13.830243055555556</v>
      </c>
      <c r="H167" s="278">
        <f>SUM('9.1 Infra Base Year 1 Staff'!H167,'9.2 Infra Base Year 2 Staff'!H167,'9.3 Infra Base Year 3 Staff'!H167,'9.4 Infra Base Year 4 Staff'!H167,'9.5 Infra Base Year 5 Staff'!H167,'9.6 Infra Base Year 6 Staff'!H167)/6</f>
        <v>13.830243055555556</v>
      </c>
      <c r="I167" s="278">
        <f>SUM('9.1 Infra Base Year 1 Staff'!I167,'9.2 Infra Base Year 2 Staff'!I167,'9.3 Infra Base Year 3 Staff'!I167,'9.4 Infra Base Year 4 Staff'!I167,'9.5 Infra Base Year 5 Staff'!I167,'9.6 Infra Base Year 6 Staff'!I167)/6</f>
        <v>13.830243055555556</v>
      </c>
      <c r="J167" s="278">
        <f>SUM('9.1 Infra Base Year 1 Staff'!J167,'9.2 Infra Base Year 2 Staff'!J167,'9.3 Infra Base Year 3 Staff'!J167,'9.4 Infra Base Year 4 Staff'!J167,'9.5 Infra Base Year 5 Staff'!J167,'9.6 Infra Base Year 6 Staff'!J167)/6</f>
        <v>13.830243055555556</v>
      </c>
      <c r="K167" s="278">
        <f>SUM('9.1 Infra Base Year 1 Staff'!K167,'9.2 Infra Base Year 2 Staff'!K167,'9.3 Infra Base Year 3 Staff'!K167,'9.4 Infra Base Year 4 Staff'!K167,'9.5 Infra Base Year 5 Staff'!K167,'9.6 Infra Base Year 6 Staff'!K167)/6</f>
        <v>13.830243055555556</v>
      </c>
      <c r="L167" s="278">
        <f>SUM('9.1 Infra Base Year 1 Staff'!L167,'9.2 Infra Base Year 2 Staff'!L167,'9.3 Infra Base Year 3 Staff'!L167,'9.4 Infra Base Year 4 Staff'!L167,'9.5 Infra Base Year 5 Staff'!L167,'9.6 Infra Base Year 6 Staff'!L167)/6</f>
        <v>13.830243055555556</v>
      </c>
      <c r="M167" s="278">
        <f>SUM('9.1 Infra Base Year 1 Staff'!M167,'9.2 Infra Base Year 2 Staff'!M167,'9.3 Infra Base Year 3 Staff'!M167,'9.4 Infra Base Year 4 Staff'!M167,'9.5 Infra Base Year 5 Staff'!M167,'9.6 Infra Base Year 6 Staff'!M167)/6</f>
        <v>13.830243055555556</v>
      </c>
      <c r="N167" s="278">
        <f>SUM('9.1 Infra Base Year 1 Staff'!N167,'9.2 Infra Base Year 2 Staff'!N167,'9.3 Infra Base Year 3 Staff'!N167,'9.4 Infra Base Year 4 Staff'!N167,'9.5 Infra Base Year 5 Staff'!N167,'9.6 Infra Base Year 6 Staff'!N167)/6</f>
        <v>13.830243055555556</v>
      </c>
      <c r="O167" s="278">
        <f>SUM('9.1 Infra Base Year 1 Staff'!O167,'9.2 Infra Base Year 2 Staff'!O167,'9.3 Infra Base Year 3 Staff'!O167,'9.4 Infra Base Year 4 Staff'!O167,'9.5 Infra Base Year 5 Staff'!O167,'9.6 Infra Base Year 6 Staff'!O167)/6</f>
        <v>13.830243055555556</v>
      </c>
      <c r="P167" s="278">
        <f>SUM('9.1 Infra Base Year 1 Staff'!P167,'9.2 Infra Base Year 2 Staff'!P167,'9.3 Infra Base Year 3 Staff'!P167,'9.4 Infra Base Year 4 Staff'!P167,'9.5 Infra Base Year 5 Staff'!P167,'9.6 Infra Base Year 6 Staff'!P167)/6</f>
        <v>13.830243055555556</v>
      </c>
      <c r="Q167" s="278">
        <f>SUM('9.1 Infra Base Year 1 Staff'!Q167,'9.2 Infra Base Year 2 Staff'!Q167,'9.3 Infra Base Year 3 Staff'!Q167,'9.4 Infra Base Year 4 Staff'!Q167,'9.5 Infra Base Year 5 Staff'!Q167,'9.6 Infra Base Year 6 Staff'!Q167)/6</f>
        <v>0</v>
      </c>
      <c r="R167" s="278">
        <f>SUM(F167:Q167)</f>
        <v>152.1326736111111</v>
      </c>
      <c r="S167" s="317">
        <f>D167*R167</f>
        <v>13996.205972222222</v>
      </c>
      <c r="W167" s="147">
        <f>X167/$U$7</f>
        <v>7.6320739269788163E-2</v>
      </c>
      <c r="X167" s="147">
        <f>R167/12</f>
        <v>12.677722800925926</v>
      </c>
      <c r="Z167" s="147">
        <f t="shared" si="106"/>
        <v>152.1326736111111</v>
      </c>
      <c r="AA167" s="147">
        <f t="shared" si="107"/>
        <v>0</v>
      </c>
      <c r="AB167" s="687">
        <f t="shared" si="108"/>
        <v>1</v>
      </c>
    </row>
    <row r="168" spans="1:28" ht="14.25" x14ac:dyDescent="0.3">
      <c r="A168" s="273"/>
      <c r="B168" s="274"/>
      <c r="C168" s="146" t="s">
        <v>223</v>
      </c>
      <c r="D168" s="169">
        <v>223</v>
      </c>
      <c r="E168" s="169" t="s">
        <v>153</v>
      </c>
      <c r="F168" s="278">
        <f>SUM('9.1 Infra Base Year 1 Staff'!F168,'9.2 Infra Base Year 2 Staff'!F168,'9.3 Infra Base Year 3 Staff'!F168,'9.4 Infra Base Year 4 Staff'!F168,'9.5 Infra Base Year 5 Staff'!F168,'9.6 Infra Base Year 6 Staff'!F168)/6</f>
        <v>293.91833333333335</v>
      </c>
      <c r="G168" s="278">
        <f>SUM('9.1 Infra Base Year 1 Staff'!G168,'9.2 Infra Base Year 2 Staff'!G168,'9.3 Infra Base Year 3 Staff'!G168,'9.4 Infra Base Year 4 Staff'!G168,'9.5 Infra Base Year 5 Staff'!G168,'9.6 Infra Base Year 6 Staff'!G168)/6</f>
        <v>293.91833333333335</v>
      </c>
      <c r="H168" s="278">
        <f>SUM('9.1 Infra Base Year 1 Staff'!H168,'9.2 Infra Base Year 2 Staff'!H168,'9.3 Infra Base Year 3 Staff'!H168,'9.4 Infra Base Year 4 Staff'!H168,'9.5 Infra Base Year 5 Staff'!H168,'9.6 Infra Base Year 6 Staff'!H168)/6</f>
        <v>293.91833333333335</v>
      </c>
      <c r="I168" s="278">
        <f>SUM('9.1 Infra Base Year 1 Staff'!I168,'9.2 Infra Base Year 2 Staff'!I168,'9.3 Infra Base Year 3 Staff'!I168,'9.4 Infra Base Year 4 Staff'!I168,'9.5 Infra Base Year 5 Staff'!I168,'9.6 Infra Base Year 6 Staff'!I168)/6</f>
        <v>293.91833333333335</v>
      </c>
      <c r="J168" s="278">
        <f>SUM('9.1 Infra Base Year 1 Staff'!J168,'9.2 Infra Base Year 2 Staff'!J168,'9.3 Infra Base Year 3 Staff'!J168,'9.4 Infra Base Year 4 Staff'!J168,'9.5 Infra Base Year 5 Staff'!J168,'9.6 Infra Base Year 6 Staff'!J168)/6</f>
        <v>293.91833333333335</v>
      </c>
      <c r="K168" s="278">
        <f>SUM('9.1 Infra Base Year 1 Staff'!K168,'9.2 Infra Base Year 2 Staff'!K168,'9.3 Infra Base Year 3 Staff'!K168,'9.4 Infra Base Year 4 Staff'!K168,'9.5 Infra Base Year 5 Staff'!K168,'9.6 Infra Base Year 6 Staff'!K168)/6</f>
        <v>293.91833333333335</v>
      </c>
      <c r="L168" s="278">
        <f>SUM('9.1 Infra Base Year 1 Staff'!L168,'9.2 Infra Base Year 2 Staff'!L168,'9.3 Infra Base Year 3 Staff'!L168,'9.4 Infra Base Year 4 Staff'!L168,'9.5 Infra Base Year 5 Staff'!L168,'9.6 Infra Base Year 6 Staff'!L168)/6</f>
        <v>293.91833333333335</v>
      </c>
      <c r="M168" s="278">
        <f>SUM('9.1 Infra Base Year 1 Staff'!M168,'9.2 Infra Base Year 2 Staff'!M168,'9.3 Infra Base Year 3 Staff'!M168,'9.4 Infra Base Year 4 Staff'!M168,'9.5 Infra Base Year 5 Staff'!M168,'9.6 Infra Base Year 6 Staff'!M168)/6</f>
        <v>293.91833333333335</v>
      </c>
      <c r="N168" s="278">
        <f>SUM('9.1 Infra Base Year 1 Staff'!N168,'9.2 Infra Base Year 2 Staff'!N168,'9.3 Infra Base Year 3 Staff'!N168,'9.4 Infra Base Year 4 Staff'!N168,'9.5 Infra Base Year 5 Staff'!N168,'9.6 Infra Base Year 6 Staff'!N168)/6</f>
        <v>293.91833333333335</v>
      </c>
      <c r="O168" s="278">
        <f>SUM('9.1 Infra Base Year 1 Staff'!O168,'9.2 Infra Base Year 2 Staff'!O168,'9.3 Infra Base Year 3 Staff'!O168,'9.4 Infra Base Year 4 Staff'!O168,'9.5 Infra Base Year 5 Staff'!O168,'9.6 Infra Base Year 6 Staff'!O168)/6</f>
        <v>292.69333333333333</v>
      </c>
      <c r="P168" s="278">
        <f>SUM('9.1 Infra Base Year 1 Staff'!P168,'9.2 Infra Base Year 2 Staff'!P168,'9.3 Infra Base Year 3 Staff'!P168,'9.4 Infra Base Year 4 Staff'!P168,'9.5 Infra Base Year 5 Staff'!P168,'9.6 Infra Base Year 6 Staff'!P168)/6</f>
        <v>292.69333333333333</v>
      </c>
      <c r="Q168" s="278">
        <f>SUM('9.1 Infra Base Year 1 Staff'!Q168,'9.2 Infra Base Year 2 Staff'!Q168,'9.3 Infra Base Year 3 Staff'!Q168,'9.4 Infra Base Year 4 Staff'!Q168,'9.5 Infra Base Year 5 Staff'!Q168,'9.6 Infra Base Year 6 Staff'!Q168)/6</f>
        <v>292.69333333333333</v>
      </c>
      <c r="R168" s="278">
        <f>SUM(F168:Q168)</f>
        <v>3523.3449999999998</v>
      </c>
      <c r="S168" s="317">
        <f>D168*R168</f>
        <v>785705.93499999994</v>
      </c>
      <c r="W168" s="147">
        <f>X168/$U$7</f>
        <v>1.7675643812709025</v>
      </c>
      <c r="X168" s="147">
        <f>R168/12</f>
        <v>293.61208333333332</v>
      </c>
      <c r="Z168" s="147">
        <f t="shared" si="106"/>
        <v>0</v>
      </c>
      <c r="AA168" s="147">
        <f t="shared" si="107"/>
        <v>3523.3449999999998</v>
      </c>
      <c r="AB168" s="687">
        <f t="shared" si="108"/>
        <v>0</v>
      </c>
    </row>
    <row r="169" spans="1:28" ht="14.25" x14ac:dyDescent="0.3">
      <c r="A169" s="273"/>
      <c r="B169" s="274"/>
      <c r="C169" s="146"/>
      <c r="D169" s="169"/>
      <c r="E169" s="498"/>
      <c r="F169" s="278">
        <f>SUM('9.1 Infra Base Year 1 Staff'!F169,'9.2 Infra Base Year 2 Staff'!F169,'9.3 Infra Base Year 3 Staff'!F169,'9.4 Infra Base Year 4 Staff'!F169,'9.5 Infra Base Year 5 Staff'!F169,'9.6 Infra Base Year 6 Staff'!F169)/6</f>
        <v>0</v>
      </c>
      <c r="G169" s="278">
        <f>SUM('9.1 Infra Base Year 1 Staff'!G169,'9.2 Infra Base Year 2 Staff'!G169,'9.3 Infra Base Year 3 Staff'!G169,'9.4 Infra Base Year 4 Staff'!G169,'9.5 Infra Base Year 5 Staff'!G169,'9.6 Infra Base Year 6 Staff'!G169)/6</f>
        <v>0</v>
      </c>
      <c r="H169" s="278">
        <f>SUM('9.1 Infra Base Year 1 Staff'!H169,'9.2 Infra Base Year 2 Staff'!H169,'9.3 Infra Base Year 3 Staff'!H169,'9.4 Infra Base Year 4 Staff'!H169,'9.5 Infra Base Year 5 Staff'!H169,'9.6 Infra Base Year 6 Staff'!H169)/6</f>
        <v>0</v>
      </c>
      <c r="I169" s="278">
        <f>SUM('9.1 Infra Base Year 1 Staff'!I169,'9.2 Infra Base Year 2 Staff'!I169,'9.3 Infra Base Year 3 Staff'!I169,'9.4 Infra Base Year 4 Staff'!I169,'9.5 Infra Base Year 5 Staff'!I169,'9.6 Infra Base Year 6 Staff'!I169)/6</f>
        <v>0</v>
      </c>
      <c r="J169" s="278">
        <f>SUM('9.1 Infra Base Year 1 Staff'!J169,'9.2 Infra Base Year 2 Staff'!J169,'9.3 Infra Base Year 3 Staff'!J169,'9.4 Infra Base Year 4 Staff'!J169,'9.5 Infra Base Year 5 Staff'!J169,'9.6 Infra Base Year 6 Staff'!J169)/6</f>
        <v>0</v>
      </c>
      <c r="K169" s="278">
        <f>SUM('9.1 Infra Base Year 1 Staff'!K169,'9.2 Infra Base Year 2 Staff'!K169,'9.3 Infra Base Year 3 Staff'!K169,'9.4 Infra Base Year 4 Staff'!K169,'9.5 Infra Base Year 5 Staff'!K169,'9.6 Infra Base Year 6 Staff'!K169)/6</f>
        <v>0</v>
      </c>
      <c r="L169" s="278">
        <f>SUM('9.1 Infra Base Year 1 Staff'!L169,'9.2 Infra Base Year 2 Staff'!L169,'9.3 Infra Base Year 3 Staff'!L169,'9.4 Infra Base Year 4 Staff'!L169,'9.5 Infra Base Year 5 Staff'!L169,'9.6 Infra Base Year 6 Staff'!L169)/6</f>
        <v>0</v>
      </c>
      <c r="M169" s="278">
        <f>SUM('9.1 Infra Base Year 1 Staff'!M169,'9.2 Infra Base Year 2 Staff'!M169,'9.3 Infra Base Year 3 Staff'!M169,'9.4 Infra Base Year 4 Staff'!M169,'9.5 Infra Base Year 5 Staff'!M169,'9.6 Infra Base Year 6 Staff'!M169)/6</f>
        <v>0</v>
      </c>
      <c r="N169" s="278">
        <f>SUM('9.1 Infra Base Year 1 Staff'!N169,'9.2 Infra Base Year 2 Staff'!N169,'9.3 Infra Base Year 3 Staff'!N169,'9.4 Infra Base Year 4 Staff'!N169,'9.5 Infra Base Year 5 Staff'!N169,'9.6 Infra Base Year 6 Staff'!N169)/6</f>
        <v>0</v>
      </c>
      <c r="O169" s="278">
        <f>SUM('9.1 Infra Base Year 1 Staff'!O169,'9.2 Infra Base Year 2 Staff'!O169,'9.3 Infra Base Year 3 Staff'!O169,'9.4 Infra Base Year 4 Staff'!O169,'9.5 Infra Base Year 5 Staff'!O169,'9.6 Infra Base Year 6 Staff'!O169)/6</f>
        <v>0</v>
      </c>
      <c r="P169" s="278">
        <f>SUM('9.1 Infra Base Year 1 Staff'!P169,'9.2 Infra Base Year 2 Staff'!P169,'9.3 Infra Base Year 3 Staff'!P169,'9.4 Infra Base Year 4 Staff'!P169,'9.5 Infra Base Year 5 Staff'!P169,'9.6 Infra Base Year 6 Staff'!P169)/6</f>
        <v>0</v>
      </c>
      <c r="Q169" s="278">
        <f>SUM('9.1 Infra Base Year 1 Staff'!Q169,'9.2 Infra Base Year 2 Staff'!Q169,'9.3 Infra Base Year 3 Staff'!Q169,'9.4 Infra Base Year 4 Staff'!Q169,'9.5 Infra Base Year 5 Staff'!Q169,'9.6 Infra Base Year 6 Staff'!Q169)/6</f>
        <v>0</v>
      </c>
      <c r="R169" s="278">
        <f>SUM(F169:Q169)</f>
        <v>0</v>
      </c>
      <c r="S169" s="317">
        <f>D169*R169</f>
        <v>0</v>
      </c>
      <c r="W169" s="147">
        <f>X169/$U$7</f>
        <v>0</v>
      </c>
      <c r="X169" s="147">
        <f>R169/12</f>
        <v>0</v>
      </c>
      <c r="Z169" s="147">
        <f t="shared" si="106"/>
        <v>0</v>
      </c>
      <c r="AA169" s="147">
        <f t="shared" si="107"/>
        <v>0</v>
      </c>
      <c r="AB169" s="687" t="e">
        <f t="shared" si="108"/>
        <v>#DIV/0!</v>
      </c>
    </row>
    <row r="170" spans="1:28" s="125" customFormat="1" ht="15" thickBot="1" x14ac:dyDescent="0.35">
      <c r="A170" s="223"/>
      <c r="B170" s="224" t="s">
        <v>224</v>
      </c>
      <c r="C170" s="225"/>
      <c r="D170" s="227"/>
      <c r="E170" s="499"/>
      <c r="F170" s="228">
        <f>SUM(F159:F169)</f>
        <v>2639.5575347222225</v>
      </c>
      <c r="G170" s="228">
        <f t="shared" ref="G170:R170" si="114">SUM(G159:G169)</f>
        <v>2639.5575347222225</v>
      </c>
      <c r="H170" s="228">
        <f t="shared" si="114"/>
        <v>2639.5575347222225</v>
      </c>
      <c r="I170" s="228">
        <f t="shared" si="114"/>
        <v>2639.5575347222225</v>
      </c>
      <c r="J170" s="228">
        <f t="shared" si="114"/>
        <v>2639.5575347222225</v>
      </c>
      <c r="K170" s="228">
        <f t="shared" si="114"/>
        <v>2639.5575347222225</v>
      </c>
      <c r="L170" s="228">
        <f t="shared" si="114"/>
        <v>2639.5575347222225</v>
      </c>
      <c r="M170" s="228">
        <f t="shared" si="114"/>
        <v>2639.5575347222225</v>
      </c>
      <c r="N170" s="228">
        <f t="shared" si="114"/>
        <v>2639.5575347222225</v>
      </c>
      <c r="O170" s="228">
        <f t="shared" si="114"/>
        <v>2638.3325347222221</v>
      </c>
      <c r="P170" s="228">
        <f t="shared" si="114"/>
        <v>2638.3325347222221</v>
      </c>
      <c r="Q170" s="228">
        <f t="shared" si="114"/>
        <v>2567.3614930555555</v>
      </c>
      <c r="R170" s="228">
        <f t="shared" si="114"/>
        <v>31600.044375000001</v>
      </c>
      <c r="S170" s="318">
        <f>SUM(S159:S169)</f>
        <v>4428430.5655555548</v>
      </c>
      <c r="W170" s="230">
        <f>SUM(W159:W169)</f>
        <v>15.852865071070232</v>
      </c>
      <c r="X170" s="228">
        <f>SUM(X159:X169)</f>
        <v>2633.3370312500001</v>
      </c>
      <c r="Z170" s="226">
        <f>SUM(Z159:Z169)</f>
        <v>7772.5965972222239</v>
      </c>
      <c r="AA170" s="226">
        <f>SUM(AA159:AA169)</f>
        <v>23827.447777777776</v>
      </c>
      <c r="AB170" s="688">
        <f>Z170/(Z170+AA170)</f>
        <v>0.24596790134166463</v>
      </c>
    </row>
    <row r="171" spans="1:28" ht="13.5" customHeight="1" x14ac:dyDescent="0.3">
      <c r="A171" s="273"/>
      <c r="B171" s="274"/>
      <c r="C171" s="146"/>
      <c r="D171" s="169"/>
      <c r="E171" s="498"/>
      <c r="F171" s="278"/>
      <c r="G171" s="278"/>
      <c r="H171" s="278"/>
      <c r="I171" s="278"/>
      <c r="J171" s="278"/>
      <c r="K171" s="278"/>
      <c r="L171" s="278"/>
      <c r="M171" s="278"/>
      <c r="N171" s="278"/>
      <c r="O171" s="278"/>
      <c r="P171" s="278"/>
      <c r="Q171" s="278"/>
      <c r="R171" s="278"/>
      <c r="S171" s="317"/>
      <c r="W171" s="147"/>
      <c r="X171" s="147"/>
      <c r="Z171" s="147"/>
      <c r="AA171" s="147"/>
      <c r="AB171" s="687"/>
    </row>
    <row r="172" spans="1:28" s="125" customFormat="1" ht="14.25" x14ac:dyDescent="0.3">
      <c r="A172" s="273">
        <v>6.5</v>
      </c>
      <c r="B172" s="274" t="s">
        <v>225</v>
      </c>
      <c r="C172" s="146"/>
      <c r="D172" s="169"/>
      <c r="E172" s="498"/>
      <c r="F172" s="278">
        <f>SUM('9.1 Infra Base Year 1 Staff'!F172,'9.2 Infra Base Year 2 Staff'!F172,'9.3 Infra Base Year 3 Staff'!F172,'9.4 Infra Base Year 4 Staff'!F172,'9.5 Infra Base Year 5 Staff'!F172,'9.6 Infra Base Year 6 Staff'!F172)/6</f>
        <v>0</v>
      </c>
      <c r="G172" s="278">
        <f>SUM('9.1 Infra Base Year 1 Staff'!G172,'9.2 Infra Base Year 2 Staff'!G172,'9.3 Infra Base Year 3 Staff'!G172,'9.4 Infra Base Year 4 Staff'!G172,'9.5 Infra Base Year 5 Staff'!G172,'9.6 Infra Base Year 6 Staff'!G172)/6</f>
        <v>0</v>
      </c>
      <c r="H172" s="278">
        <f>SUM('9.1 Infra Base Year 1 Staff'!H172,'9.2 Infra Base Year 2 Staff'!H172,'9.3 Infra Base Year 3 Staff'!H172,'9.4 Infra Base Year 4 Staff'!H172,'9.5 Infra Base Year 5 Staff'!H172,'9.6 Infra Base Year 6 Staff'!H172)/6</f>
        <v>0</v>
      </c>
      <c r="I172" s="278">
        <f>SUM('9.1 Infra Base Year 1 Staff'!I172,'9.2 Infra Base Year 2 Staff'!I172,'9.3 Infra Base Year 3 Staff'!I172,'9.4 Infra Base Year 4 Staff'!I172,'9.5 Infra Base Year 5 Staff'!I172,'9.6 Infra Base Year 6 Staff'!I172)/6</f>
        <v>0</v>
      </c>
      <c r="J172" s="278">
        <f>SUM('9.1 Infra Base Year 1 Staff'!J172,'9.2 Infra Base Year 2 Staff'!J172,'9.3 Infra Base Year 3 Staff'!J172,'9.4 Infra Base Year 4 Staff'!J172,'9.5 Infra Base Year 5 Staff'!J172,'9.6 Infra Base Year 6 Staff'!J172)/6</f>
        <v>0</v>
      </c>
      <c r="K172" s="278">
        <f>SUM('9.1 Infra Base Year 1 Staff'!K172,'9.2 Infra Base Year 2 Staff'!K172,'9.3 Infra Base Year 3 Staff'!K172,'9.4 Infra Base Year 4 Staff'!K172,'9.5 Infra Base Year 5 Staff'!K172,'9.6 Infra Base Year 6 Staff'!K172)/6</f>
        <v>0</v>
      </c>
      <c r="L172" s="278">
        <f>SUM('9.1 Infra Base Year 1 Staff'!L172,'9.2 Infra Base Year 2 Staff'!L172,'9.3 Infra Base Year 3 Staff'!L172,'9.4 Infra Base Year 4 Staff'!L172,'9.5 Infra Base Year 5 Staff'!L172,'9.6 Infra Base Year 6 Staff'!L172)/6</f>
        <v>0</v>
      </c>
      <c r="M172" s="278">
        <f>SUM('9.1 Infra Base Year 1 Staff'!M172,'9.2 Infra Base Year 2 Staff'!M172,'9.3 Infra Base Year 3 Staff'!M172,'9.4 Infra Base Year 4 Staff'!M172,'9.5 Infra Base Year 5 Staff'!M172,'9.6 Infra Base Year 6 Staff'!M172)/6</f>
        <v>0</v>
      </c>
      <c r="N172" s="278">
        <f>SUM('9.1 Infra Base Year 1 Staff'!N172,'9.2 Infra Base Year 2 Staff'!N172,'9.3 Infra Base Year 3 Staff'!N172,'9.4 Infra Base Year 4 Staff'!N172,'9.5 Infra Base Year 5 Staff'!N172,'9.6 Infra Base Year 6 Staff'!N172)/6</f>
        <v>0</v>
      </c>
      <c r="O172" s="278">
        <f>SUM('9.1 Infra Base Year 1 Staff'!O172,'9.2 Infra Base Year 2 Staff'!O172,'9.3 Infra Base Year 3 Staff'!O172,'9.4 Infra Base Year 4 Staff'!O172,'9.5 Infra Base Year 5 Staff'!O172,'9.6 Infra Base Year 6 Staff'!O172)/6</f>
        <v>0</v>
      </c>
      <c r="P172" s="278">
        <f>SUM('9.1 Infra Base Year 1 Staff'!P172,'9.2 Infra Base Year 2 Staff'!P172,'9.3 Infra Base Year 3 Staff'!P172,'9.4 Infra Base Year 4 Staff'!P172,'9.5 Infra Base Year 5 Staff'!P172,'9.6 Infra Base Year 6 Staff'!P172)/6</f>
        <v>0</v>
      </c>
      <c r="Q172" s="278">
        <f>SUM('9.1 Infra Base Year 1 Staff'!Q172,'9.2 Infra Base Year 2 Staff'!Q172,'9.3 Infra Base Year 3 Staff'!Q172,'9.4 Infra Base Year 4 Staff'!Q172,'9.5 Infra Base Year 5 Staff'!Q172,'9.6 Infra Base Year 6 Staff'!Q172)/6</f>
        <v>0</v>
      </c>
      <c r="R172" s="278">
        <f>SUM(F172:Q172)</f>
        <v>0</v>
      </c>
      <c r="S172" s="317">
        <f>D172*R172</f>
        <v>0</v>
      </c>
      <c r="W172" s="147">
        <f>X172/$U$7</f>
        <v>0</v>
      </c>
      <c r="X172" s="147">
        <f>R172/12</f>
        <v>0</v>
      </c>
      <c r="Z172" s="147">
        <f>IF($E172="Y",$R172,0)</f>
        <v>0</v>
      </c>
      <c r="AA172" s="147">
        <f>IF($E172="N",$R172,0)</f>
        <v>0</v>
      </c>
      <c r="AB172" s="687" t="e">
        <f>Z172/(Z172+AA172)</f>
        <v>#DIV/0!</v>
      </c>
    </row>
    <row r="173" spans="1:28" ht="14.25" x14ac:dyDescent="0.3">
      <c r="A173" s="273"/>
      <c r="B173" s="274"/>
      <c r="C173" s="146" t="s">
        <v>1075</v>
      </c>
      <c r="D173" s="169">
        <v>117</v>
      </c>
      <c r="E173" s="169" t="s">
        <v>153</v>
      </c>
      <c r="F173" s="278">
        <f>SUM('9.1 Infra Base Year 1 Staff'!F173,'9.2 Infra Base Year 2 Staff'!F173,'9.3 Infra Base Year 3 Staff'!F173,'9.4 Infra Base Year 4 Staff'!F173,'9.5 Infra Base Year 5 Staff'!F173,'9.6 Infra Base Year 6 Staff'!F173)/6</f>
        <v>149.61333333333332</v>
      </c>
      <c r="G173" s="278">
        <f>SUM('9.1 Infra Base Year 1 Staff'!G173,'9.2 Infra Base Year 2 Staff'!G173,'9.3 Infra Base Year 3 Staff'!G173,'9.4 Infra Base Year 4 Staff'!G173,'9.5 Infra Base Year 5 Staff'!G173,'9.6 Infra Base Year 6 Staff'!G173)/6</f>
        <v>149.61333333333332</v>
      </c>
      <c r="H173" s="278">
        <f>SUM('9.1 Infra Base Year 1 Staff'!H173,'9.2 Infra Base Year 2 Staff'!H173,'9.3 Infra Base Year 3 Staff'!H173,'9.4 Infra Base Year 4 Staff'!H173,'9.5 Infra Base Year 5 Staff'!H173,'9.6 Infra Base Year 6 Staff'!H173)/6</f>
        <v>149.61333333333332</v>
      </c>
      <c r="I173" s="278">
        <f>SUM('9.1 Infra Base Year 1 Staff'!I173,'9.2 Infra Base Year 2 Staff'!I173,'9.3 Infra Base Year 3 Staff'!I173,'9.4 Infra Base Year 4 Staff'!I173,'9.5 Infra Base Year 5 Staff'!I173,'9.6 Infra Base Year 6 Staff'!I173)/6</f>
        <v>149.61333333333332</v>
      </c>
      <c r="J173" s="278">
        <f>SUM('9.1 Infra Base Year 1 Staff'!J173,'9.2 Infra Base Year 2 Staff'!J173,'9.3 Infra Base Year 3 Staff'!J173,'9.4 Infra Base Year 4 Staff'!J173,'9.5 Infra Base Year 5 Staff'!J173,'9.6 Infra Base Year 6 Staff'!J173)/6</f>
        <v>149.61333333333332</v>
      </c>
      <c r="K173" s="278">
        <f>SUM('9.1 Infra Base Year 1 Staff'!K173,'9.2 Infra Base Year 2 Staff'!K173,'9.3 Infra Base Year 3 Staff'!K173,'9.4 Infra Base Year 4 Staff'!K173,'9.5 Infra Base Year 5 Staff'!K173,'9.6 Infra Base Year 6 Staff'!K173)/6</f>
        <v>149.61333333333332</v>
      </c>
      <c r="L173" s="278">
        <f>SUM('9.1 Infra Base Year 1 Staff'!L173,'9.2 Infra Base Year 2 Staff'!L173,'9.3 Infra Base Year 3 Staff'!L173,'9.4 Infra Base Year 4 Staff'!L173,'9.5 Infra Base Year 5 Staff'!L173,'9.6 Infra Base Year 6 Staff'!L173)/6</f>
        <v>149.61333333333332</v>
      </c>
      <c r="M173" s="278">
        <f>SUM('9.1 Infra Base Year 1 Staff'!M173,'9.2 Infra Base Year 2 Staff'!M173,'9.3 Infra Base Year 3 Staff'!M173,'9.4 Infra Base Year 4 Staff'!M173,'9.5 Infra Base Year 5 Staff'!M173,'9.6 Infra Base Year 6 Staff'!M173)/6</f>
        <v>149.61333333333332</v>
      </c>
      <c r="N173" s="278">
        <f>SUM('9.1 Infra Base Year 1 Staff'!N173,'9.2 Infra Base Year 2 Staff'!N173,'9.3 Infra Base Year 3 Staff'!N173,'9.4 Infra Base Year 4 Staff'!N173,'9.5 Infra Base Year 5 Staff'!N173,'9.6 Infra Base Year 6 Staff'!N173)/6</f>
        <v>149.61333333333332</v>
      </c>
      <c r="O173" s="278">
        <f>SUM('9.1 Infra Base Year 1 Staff'!O173,'9.2 Infra Base Year 2 Staff'!O173,'9.3 Infra Base Year 3 Staff'!O173,'9.4 Infra Base Year 4 Staff'!O173,'9.5 Infra Base Year 5 Staff'!O173,'9.6 Infra Base Year 6 Staff'!O173)/6</f>
        <v>149.61333333333332</v>
      </c>
      <c r="P173" s="278">
        <f>SUM('9.1 Infra Base Year 1 Staff'!P173,'9.2 Infra Base Year 2 Staff'!P173,'9.3 Infra Base Year 3 Staff'!P173,'9.4 Infra Base Year 4 Staff'!P173,'9.5 Infra Base Year 5 Staff'!P173,'9.6 Infra Base Year 6 Staff'!P173)/6</f>
        <v>149.61333333333332</v>
      </c>
      <c r="Q173" s="278">
        <f>SUM('9.1 Infra Base Year 1 Staff'!Q173,'9.2 Infra Base Year 2 Staff'!Q173,'9.3 Infra Base Year 3 Staff'!Q173,'9.4 Infra Base Year 4 Staff'!Q173,'9.5 Infra Base Year 5 Staff'!Q173,'9.6 Infra Base Year 6 Staff'!Q173)/6</f>
        <v>149.61333333333332</v>
      </c>
      <c r="R173" s="278">
        <f>SUM(F173:Q173)</f>
        <v>1795.3599999999994</v>
      </c>
      <c r="S173" s="317">
        <f>D173*R173</f>
        <v>210057.11999999994</v>
      </c>
      <c r="W173" s="147">
        <f>X173/$U$7</f>
        <v>0.90068227424749114</v>
      </c>
      <c r="X173" s="147">
        <f>R173/12</f>
        <v>149.61333333333329</v>
      </c>
      <c r="Z173" s="147">
        <f t="shared" ref="Z173:Z176" si="115">IF($E173="Y",$R173,0)</f>
        <v>0</v>
      </c>
      <c r="AA173" s="147">
        <f t="shared" ref="AA173:AA176" si="116">IF($E173="N",$R173,0)</f>
        <v>1795.3599999999994</v>
      </c>
      <c r="AB173" s="687">
        <f t="shared" ref="AB173:AB176" si="117">Z173/(Z173+AA173)</f>
        <v>0</v>
      </c>
    </row>
    <row r="174" spans="1:28" ht="14.25" x14ac:dyDescent="0.3">
      <c r="A174" s="273"/>
      <c r="B174" s="274"/>
      <c r="C174" s="146" t="s">
        <v>1057</v>
      </c>
      <c r="D174" s="169">
        <v>64</v>
      </c>
      <c r="E174" s="169" t="s">
        <v>151</v>
      </c>
      <c r="F174" s="278">
        <f>SUM('9.1 Infra Base Year 1 Staff'!F174,'9.2 Infra Base Year 2 Staff'!F174,'9.3 Infra Base Year 3 Staff'!F174,'9.4 Infra Base Year 4 Staff'!F174,'9.5 Infra Base Year 5 Staff'!F174,'9.6 Infra Base Year 6 Staff'!F174)/6</f>
        <v>165.96291666666664</v>
      </c>
      <c r="G174" s="278">
        <f>SUM('9.1 Infra Base Year 1 Staff'!G174,'9.2 Infra Base Year 2 Staff'!G174,'9.3 Infra Base Year 3 Staff'!G174,'9.4 Infra Base Year 4 Staff'!G174,'9.5 Infra Base Year 5 Staff'!G174,'9.6 Infra Base Year 6 Staff'!G174)/6</f>
        <v>165.96291666666664</v>
      </c>
      <c r="H174" s="278">
        <f>SUM('9.1 Infra Base Year 1 Staff'!H174,'9.2 Infra Base Year 2 Staff'!H174,'9.3 Infra Base Year 3 Staff'!H174,'9.4 Infra Base Year 4 Staff'!H174,'9.5 Infra Base Year 5 Staff'!H174,'9.6 Infra Base Year 6 Staff'!H174)/6</f>
        <v>165.96291666666664</v>
      </c>
      <c r="I174" s="278">
        <f>SUM('9.1 Infra Base Year 1 Staff'!I174,'9.2 Infra Base Year 2 Staff'!I174,'9.3 Infra Base Year 3 Staff'!I174,'9.4 Infra Base Year 4 Staff'!I174,'9.5 Infra Base Year 5 Staff'!I174,'9.6 Infra Base Year 6 Staff'!I174)/6</f>
        <v>165.96291666666664</v>
      </c>
      <c r="J174" s="278">
        <f>SUM('9.1 Infra Base Year 1 Staff'!J174,'9.2 Infra Base Year 2 Staff'!J174,'9.3 Infra Base Year 3 Staff'!J174,'9.4 Infra Base Year 4 Staff'!J174,'9.5 Infra Base Year 5 Staff'!J174,'9.6 Infra Base Year 6 Staff'!J174)/6</f>
        <v>165.96291666666664</v>
      </c>
      <c r="K174" s="278">
        <f>SUM('9.1 Infra Base Year 1 Staff'!K174,'9.2 Infra Base Year 2 Staff'!K174,'9.3 Infra Base Year 3 Staff'!K174,'9.4 Infra Base Year 4 Staff'!K174,'9.5 Infra Base Year 5 Staff'!K174,'9.6 Infra Base Year 6 Staff'!K174)/6</f>
        <v>165.96291666666664</v>
      </c>
      <c r="L174" s="278">
        <f>SUM('9.1 Infra Base Year 1 Staff'!L174,'9.2 Infra Base Year 2 Staff'!L174,'9.3 Infra Base Year 3 Staff'!L174,'9.4 Infra Base Year 4 Staff'!L174,'9.5 Infra Base Year 5 Staff'!L174,'9.6 Infra Base Year 6 Staff'!L174)/6</f>
        <v>165.96291666666664</v>
      </c>
      <c r="M174" s="278">
        <f>SUM('9.1 Infra Base Year 1 Staff'!M174,'9.2 Infra Base Year 2 Staff'!M174,'9.3 Infra Base Year 3 Staff'!M174,'9.4 Infra Base Year 4 Staff'!M174,'9.5 Infra Base Year 5 Staff'!M174,'9.6 Infra Base Year 6 Staff'!M174)/6</f>
        <v>165.96291666666664</v>
      </c>
      <c r="N174" s="278">
        <f>SUM('9.1 Infra Base Year 1 Staff'!N174,'9.2 Infra Base Year 2 Staff'!N174,'9.3 Infra Base Year 3 Staff'!N174,'9.4 Infra Base Year 4 Staff'!N174,'9.5 Infra Base Year 5 Staff'!N174,'9.6 Infra Base Year 6 Staff'!N174)/6</f>
        <v>165.96291666666664</v>
      </c>
      <c r="O174" s="278">
        <f>SUM('9.1 Infra Base Year 1 Staff'!O174,'9.2 Infra Base Year 2 Staff'!O174,'9.3 Infra Base Year 3 Staff'!O174,'9.4 Infra Base Year 4 Staff'!O174,'9.5 Infra Base Year 5 Staff'!O174,'9.6 Infra Base Year 6 Staff'!O174)/6</f>
        <v>165.96291666666664</v>
      </c>
      <c r="P174" s="278">
        <f>SUM('9.1 Infra Base Year 1 Staff'!P174,'9.2 Infra Base Year 2 Staff'!P174,'9.3 Infra Base Year 3 Staff'!P174,'9.4 Infra Base Year 4 Staff'!P174,'9.5 Infra Base Year 5 Staff'!P174,'9.6 Infra Base Year 6 Staff'!P174)/6</f>
        <v>165.96291666666664</v>
      </c>
      <c r="Q174" s="278">
        <f>SUM('9.1 Infra Base Year 1 Staff'!Q174,'9.2 Infra Base Year 2 Staff'!Q174,'9.3 Infra Base Year 3 Staff'!Q174,'9.4 Infra Base Year 4 Staff'!Q174,'9.5 Infra Base Year 5 Staff'!Q174,'9.6 Infra Base Year 6 Staff'!Q174)/6</f>
        <v>165.96291666666664</v>
      </c>
      <c r="R174" s="278">
        <f>SUM(F174:Q174)</f>
        <v>1991.5549999999996</v>
      </c>
      <c r="S174" s="317">
        <f>D174*R174</f>
        <v>127459.51999999997</v>
      </c>
      <c r="W174" s="147">
        <f>X174/$U$7</f>
        <v>0.99910785953177228</v>
      </c>
      <c r="X174" s="147">
        <f>R174/12</f>
        <v>165.96291666666664</v>
      </c>
      <c r="Z174" s="147">
        <f t="shared" si="115"/>
        <v>1991.5549999999996</v>
      </c>
      <c r="AA174" s="147">
        <f t="shared" si="116"/>
        <v>0</v>
      </c>
      <c r="AB174" s="687">
        <f t="shared" si="117"/>
        <v>1</v>
      </c>
    </row>
    <row r="175" spans="1:28" ht="14.25" x14ac:dyDescent="0.3">
      <c r="A175" s="273"/>
      <c r="B175" s="274"/>
      <c r="C175" s="146"/>
      <c r="D175" s="169"/>
      <c r="E175" s="498"/>
      <c r="F175" s="278">
        <f>SUM('9.1 Infra Base Year 1 Staff'!F175,'9.2 Infra Base Year 2 Staff'!F175,'9.3 Infra Base Year 3 Staff'!F175,'9.4 Infra Base Year 4 Staff'!F175,'9.5 Infra Base Year 5 Staff'!F175,'9.6 Infra Base Year 6 Staff'!F175)/6</f>
        <v>0</v>
      </c>
      <c r="G175" s="278">
        <f>SUM('9.1 Infra Base Year 1 Staff'!G175,'9.2 Infra Base Year 2 Staff'!G175,'9.3 Infra Base Year 3 Staff'!G175,'9.4 Infra Base Year 4 Staff'!G175,'9.5 Infra Base Year 5 Staff'!G175,'9.6 Infra Base Year 6 Staff'!G175)/6</f>
        <v>0</v>
      </c>
      <c r="H175" s="278">
        <f>SUM('9.1 Infra Base Year 1 Staff'!H175,'9.2 Infra Base Year 2 Staff'!H175,'9.3 Infra Base Year 3 Staff'!H175,'9.4 Infra Base Year 4 Staff'!H175,'9.5 Infra Base Year 5 Staff'!H175,'9.6 Infra Base Year 6 Staff'!H175)/6</f>
        <v>0</v>
      </c>
      <c r="I175" s="278">
        <f>SUM('9.1 Infra Base Year 1 Staff'!I175,'9.2 Infra Base Year 2 Staff'!I175,'9.3 Infra Base Year 3 Staff'!I175,'9.4 Infra Base Year 4 Staff'!I175,'9.5 Infra Base Year 5 Staff'!I175,'9.6 Infra Base Year 6 Staff'!I175)/6</f>
        <v>0</v>
      </c>
      <c r="J175" s="278">
        <f>SUM('9.1 Infra Base Year 1 Staff'!J175,'9.2 Infra Base Year 2 Staff'!J175,'9.3 Infra Base Year 3 Staff'!J175,'9.4 Infra Base Year 4 Staff'!J175,'9.5 Infra Base Year 5 Staff'!J175,'9.6 Infra Base Year 6 Staff'!J175)/6</f>
        <v>0</v>
      </c>
      <c r="K175" s="278">
        <f>SUM('9.1 Infra Base Year 1 Staff'!K175,'9.2 Infra Base Year 2 Staff'!K175,'9.3 Infra Base Year 3 Staff'!K175,'9.4 Infra Base Year 4 Staff'!K175,'9.5 Infra Base Year 5 Staff'!K175,'9.6 Infra Base Year 6 Staff'!K175)/6</f>
        <v>0</v>
      </c>
      <c r="L175" s="278">
        <f>SUM('9.1 Infra Base Year 1 Staff'!L175,'9.2 Infra Base Year 2 Staff'!L175,'9.3 Infra Base Year 3 Staff'!L175,'9.4 Infra Base Year 4 Staff'!L175,'9.5 Infra Base Year 5 Staff'!L175,'9.6 Infra Base Year 6 Staff'!L175)/6</f>
        <v>0</v>
      </c>
      <c r="M175" s="278">
        <f>SUM('9.1 Infra Base Year 1 Staff'!M175,'9.2 Infra Base Year 2 Staff'!M175,'9.3 Infra Base Year 3 Staff'!M175,'9.4 Infra Base Year 4 Staff'!M175,'9.5 Infra Base Year 5 Staff'!M175,'9.6 Infra Base Year 6 Staff'!M175)/6</f>
        <v>0</v>
      </c>
      <c r="N175" s="278">
        <f>SUM('9.1 Infra Base Year 1 Staff'!N175,'9.2 Infra Base Year 2 Staff'!N175,'9.3 Infra Base Year 3 Staff'!N175,'9.4 Infra Base Year 4 Staff'!N175,'9.5 Infra Base Year 5 Staff'!N175,'9.6 Infra Base Year 6 Staff'!N175)/6</f>
        <v>0</v>
      </c>
      <c r="O175" s="278">
        <f>SUM('9.1 Infra Base Year 1 Staff'!O175,'9.2 Infra Base Year 2 Staff'!O175,'9.3 Infra Base Year 3 Staff'!O175,'9.4 Infra Base Year 4 Staff'!O175,'9.5 Infra Base Year 5 Staff'!O175,'9.6 Infra Base Year 6 Staff'!O175)/6</f>
        <v>0</v>
      </c>
      <c r="P175" s="278">
        <f>SUM('9.1 Infra Base Year 1 Staff'!P175,'9.2 Infra Base Year 2 Staff'!P175,'9.3 Infra Base Year 3 Staff'!P175,'9.4 Infra Base Year 4 Staff'!P175,'9.5 Infra Base Year 5 Staff'!P175,'9.6 Infra Base Year 6 Staff'!P175)/6</f>
        <v>0</v>
      </c>
      <c r="Q175" s="278">
        <f>SUM('9.1 Infra Base Year 1 Staff'!Q175,'9.2 Infra Base Year 2 Staff'!Q175,'9.3 Infra Base Year 3 Staff'!Q175,'9.4 Infra Base Year 4 Staff'!Q175,'9.5 Infra Base Year 5 Staff'!Q175,'9.6 Infra Base Year 6 Staff'!Q175)/6</f>
        <v>0</v>
      </c>
      <c r="R175" s="278">
        <f>SUM(F175:Q175)</f>
        <v>0</v>
      </c>
      <c r="S175" s="317">
        <f>D175*R175</f>
        <v>0</v>
      </c>
      <c r="W175" s="147">
        <f>X175/$U$7</f>
        <v>0</v>
      </c>
      <c r="X175" s="147">
        <f>R175/12</f>
        <v>0</v>
      </c>
      <c r="Z175" s="147">
        <f t="shared" si="115"/>
        <v>0</v>
      </c>
      <c r="AA175" s="147">
        <f t="shared" si="116"/>
        <v>0</v>
      </c>
      <c r="AB175" s="687" t="e">
        <f t="shared" si="117"/>
        <v>#DIV/0!</v>
      </c>
    </row>
    <row r="176" spans="1:28" ht="14.25" x14ac:dyDescent="0.3">
      <c r="A176" s="273"/>
      <c r="B176" s="274"/>
      <c r="C176" s="146"/>
      <c r="D176" s="169"/>
      <c r="E176" s="498"/>
      <c r="F176" s="278">
        <f>SUM('9.1 Infra Base Year 1 Staff'!F176,'9.2 Infra Base Year 2 Staff'!F176,'9.3 Infra Base Year 3 Staff'!F176,'9.4 Infra Base Year 4 Staff'!F176,'9.5 Infra Base Year 5 Staff'!F176,'9.6 Infra Base Year 6 Staff'!F176)/6</f>
        <v>0</v>
      </c>
      <c r="G176" s="278">
        <f>SUM('9.1 Infra Base Year 1 Staff'!G176,'9.2 Infra Base Year 2 Staff'!G176,'9.3 Infra Base Year 3 Staff'!G176,'9.4 Infra Base Year 4 Staff'!G176,'9.5 Infra Base Year 5 Staff'!G176,'9.6 Infra Base Year 6 Staff'!G176)/6</f>
        <v>0</v>
      </c>
      <c r="H176" s="278">
        <f>SUM('9.1 Infra Base Year 1 Staff'!H176,'9.2 Infra Base Year 2 Staff'!H176,'9.3 Infra Base Year 3 Staff'!H176,'9.4 Infra Base Year 4 Staff'!H176,'9.5 Infra Base Year 5 Staff'!H176,'9.6 Infra Base Year 6 Staff'!H176)/6</f>
        <v>0</v>
      </c>
      <c r="I176" s="278">
        <f>SUM('9.1 Infra Base Year 1 Staff'!I176,'9.2 Infra Base Year 2 Staff'!I176,'9.3 Infra Base Year 3 Staff'!I176,'9.4 Infra Base Year 4 Staff'!I176,'9.5 Infra Base Year 5 Staff'!I176,'9.6 Infra Base Year 6 Staff'!I176)/6</f>
        <v>0</v>
      </c>
      <c r="J176" s="278">
        <f>SUM('9.1 Infra Base Year 1 Staff'!J176,'9.2 Infra Base Year 2 Staff'!J176,'9.3 Infra Base Year 3 Staff'!J176,'9.4 Infra Base Year 4 Staff'!J176,'9.5 Infra Base Year 5 Staff'!J176,'9.6 Infra Base Year 6 Staff'!J176)/6</f>
        <v>0</v>
      </c>
      <c r="K176" s="278">
        <f>SUM('9.1 Infra Base Year 1 Staff'!K176,'9.2 Infra Base Year 2 Staff'!K176,'9.3 Infra Base Year 3 Staff'!K176,'9.4 Infra Base Year 4 Staff'!K176,'9.5 Infra Base Year 5 Staff'!K176,'9.6 Infra Base Year 6 Staff'!K176)/6</f>
        <v>0</v>
      </c>
      <c r="L176" s="278">
        <f>SUM('9.1 Infra Base Year 1 Staff'!L176,'9.2 Infra Base Year 2 Staff'!L176,'9.3 Infra Base Year 3 Staff'!L176,'9.4 Infra Base Year 4 Staff'!L176,'9.5 Infra Base Year 5 Staff'!L176,'9.6 Infra Base Year 6 Staff'!L176)/6</f>
        <v>0</v>
      </c>
      <c r="M176" s="278">
        <f>SUM('9.1 Infra Base Year 1 Staff'!M176,'9.2 Infra Base Year 2 Staff'!M176,'9.3 Infra Base Year 3 Staff'!M176,'9.4 Infra Base Year 4 Staff'!M176,'9.5 Infra Base Year 5 Staff'!M176,'9.6 Infra Base Year 6 Staff'!M176)/6</f>
        <v>0</v>
      </c>
      <c r="N176" s="278">
        <f>SUM('9.1 Infra Base Year 1 Staff'!N176,'9.2 Infra Base Year 2 Staff'!N176,'9.3 Infra Base Year 3 Staff'!N176,'9.4 Infra Base Year 4 Staff'!N176,'9.5 Infra Base Year 5 Staff'!N176,'9.6 Infra Base Year 6 Staff'!N176)/6</f>
        <v>0</v>
      </c>
      <c r="O176" s="278">
        <f>SUM('9.1 Infra Base Year 1 Staff'!O176,'9.2 Infra Base Year 2 Staff'!O176,'9.3 Infra Base Year 3 Staff'!O176,'9.4 Infra Base Year 4 Staff'!O176,'9.5 Infra Base Year 5 Staff'!O176,'9.6 Infra Base Year 6 Staff'!O176)/6</f>
        <v>0</v>
      </c>
      <c r="P176" s="278">
        <f>SUM('9.1 Infra Base Year 1 Staff'!P176,'9.2 Infra Base Year 2 Staff'!P176,'9.3 Infra Base Year 3 Staff'!P176,'9.4 Infra Base Year 4 Staff'!P176,'9.5 Infra Base Year 5 Staff'!P176,'9.6 Infra Base Year 6 Staff'!P176)/6</f>
        <v>0</v>
      </c>
      <c r="Q176" s="278">
        <f>SUM('9.1 Infra Base Year 1 Staff'!Q176,'9.2 Infra Base Year 2 Staff'!Q176,'9.3 Infra Base Year 3 Staff'!Q176,'9.4 Infra Base Year 4 Staff'!Q176,'9.5 Infra Base Year 5 Staff'!Q176,'9.6 Infra Base Year 6 Staff'!Q176)/6</f>
        <v>0</v>
      </c>
      <c r="R176" s="278">
        <f>SUM(F176:Q176)</f>
        <v>0</v>
      </c>
      <c r="S176" s="317">
        <f>D176*R176</f>
        <v>0</v>
      </c>
      <c r="W176" s="147">
        <f>X176/$U$7</f>
        <v>0</v>
      </c>
      <c r="X176" s="147">
        <f>R176/12</f>
        <v>0</v>
      </c>
      <c r="Z176" s="147">
        <f t="shared" si="115"/>
        <v>0</v>
      </c>
      <c r="AA176" s="147">
        <f t="shared" si="116"/>
        <v>0</v>
      </c>
      <c r="AB176" s="687" t="e">
        <f t="shared" si="117"/>
        <v>#DIV/0!</v>
      </c>
    </row>
    <row r="177" spans="1:28" s="125" customFormat="1" ht="15" thickBot="1" x14ac:dyDescent="0.35">
      <c r="A177" s="223"/>
      <c r="B177" s="224" t="s">
        <v>226</v>
      </c>
      <c r="C177" s="225"/>
      <c r="D177" s="227"/>
      <c r="E177" s="499"/>
      <c r="F177" s="228">
        <f>SUM(F172:F176)</f>
        <v>315.57624999999996</v>
      </c>
      <c r="G177" s="228">
        <f t="shared" ref="G177:R177" si="118">SUM(G172:G176)</f>
        <v>315.57624999999996</v>
      </c>
      <c r="H177" s="228">
        <f t="shared" si="118"/>
        <v>315.57624999999996</v>
      </c>
      <c r="I177" s="228">
        <f t="shared" si="118"/>
        <v>315.57624999999996</v>
      </c>
      <c r="J177" s="228">
        <f t="shared" si="118"/>
        <v>315.57624999999996</v>
      </c>
      <c r="K177" s="228">
        <f t="shared" si="118"/>
        <v>315.57624999999996</v>
      </c>
      <c r="L177" s="228">
        <f t="shared" si="118"/>
        <v>315.57624999999996</v>
      </c>
      <c r="M177" s="228">
        <f t="shared" si="118"/>
        <v>315.57624999999996</v>
      </c>
      <c r="N177" s="228">
        <f t="shared" si="118"/>
        <v>315.57624999999996</v>
      </c>
      <c r="O177" s="228">
        <f t="shared" si="118"/>
        <v>315.57624999999996</v>
      </c>
      <c r="P177" s="228">
        <f t="shared" si="118"/>
        <v>315.57624999999996</v>
      </c>
      <c r="Q177" s="228">
        <f t="shared" si="118"/>
        <v>315.57624999999996</v>
      </c>
      <c r="R177" s="228">
        <f t="shared" si="118"/>
        <v>3786.9149999999991</v>
      </c>
      <c r="S177" s="318">
        <f>SUM(S172:S176)</f>
        <v>337516.6399999999</v>
      </c>
      <c r="W177" s="230">
        <f>SUM(W172:W176)</f>
        <v>1.8997901337792635</v>
      </c>
      <c r="X177" s="228">
        <f>SUM(X172:X176)</f>
        <v>315.57624999999996</v>
      </c>
      <c r="Z177" s="226">
        <f>SUM(Z172:Z176)</f>
        <v>1991.5549999999996</v>
      </c>
      <c r="AA177" s="226">
        <f>SUM(AA172:AA176)</f>
        <v>1795.3599999999994</v>
      </c>
      <c r="AB177" s="688">
        <f>Z177/(Z177+AA177)</f>
        <v>0.52590433109800461</v>
      </c>
    </row>
    <row r="178" spans="1:28" s="125" customFormat="1" ht="14.25" x14ac:dyDescent="0.3">
      <c r="A178" s="144"/>
      <c r="B178" s="145"/>
      <c r="C178" s="146"/>
      <c r="D178" s="448"/>
      <c r="E178" s="540"/>
      <c r="F178" s="149"/>
      <c r="G178" s="149"/>
      <c r="H178" s="149"/>
      <c r="I178" s="149"/>
      <c r="J178" s="149"/>
      <c r="K178" s="149"/>
      <c r="L178" s="149"/>
      <c r="M178" s="149"/>
      <c r="N178" s="149"/>
      <c r="O178" s="149"/>
      <c r="P178" s="149"/>
      <c r="Q178" s="149"/>
      <c r="R178" s="149"/>
      <c r="S178" s="447"/>
      <c r="W178" s="147"/>
      <c r="X178" s="147"/>
      <c r="Z178" s="147"/>
      <c r="AA178" s="147"/>
      <c r="AB178" s="687"/>
    </row>
    <row r="179" spans="1:28" s="125" customFormat="1" ht="14.25" thickBot="1" x14ac:dyDescent="0.3">
      <c r="A179" s="252"/>
      <c r="B179" s="253" t="s">
        <v>227</v>
      </c>
      <c r="C179" s="254"/>
      <c r="D179" s="255"/>
      <c r="E179" s="503"/>
      <c r="F179" s="255">
        <f t="shared" ref="F179:S179" si="119">SUM(F140,F149,F157,F170,F177)</f>
        <v>5453.4169791666664</v>
      </c>
      <c r="G179" s="255">
        <f t="shared" si="119"/>
        <v>5425.7564930555563</v>
      </c>
      <c r="H179" s="255">
        <f t="shared" si="119"/>
        <v>5425.7564930555563</v>
      </c>
      <c r="I179" s="255">
        <f t="shared" si="119"/>
        <v>5425.7564930555563</v>
      </c>
      <c r="J179" s="255">
        <f t="shared" si="119"/>
        <v>5425.7564930555563</v>
      </c>
      <c r="K179" s="255">
        <f t="shared" si="119"/>
        <v>5450.5831458333341</v>
      </c>
      <c r="L179" s="255">
        <f t="shared" si="119"/>
        <v>5438.3331458333341</v>
      </c>
      <c r="M179" s="255">
        <f t="shared" si="119"/>
        <v>5438.3331458333341</v>
      </c>
      <c r="N179" s="255">
        <f t="shared" si="119"/>
        <v>5438.3331458333341</v>
      </c>
      <c r="O179" s="255">
        <f t="shared" si="119"/>
        <v>5437.1081458333338</v>
      </c>
      <c r="P179" s="255">
        <f t="shared" si="119"/>
        <v>5437.1081458333338</v>
      </c>
      <c r="Q179" s="255">
        <f t="shared" si="119"/>
        <v>5390.6371041666662</v>
      </c>
      <c r="R179" s="255">
        <f t="shared" si="119"/>
        <v>65186.878930555555</v>
      </c>
      <c r="S179" s="255">
        <f t="shared" si="119"/>
        <v>7687446.4324305542</v>
      </c>
      <c r="W179" s="255">
        <f>SUM(W140,W149,W157,W170,W177)</f>
        <v>32.702447624024522</v>
      </c>
      <c r="X179" s="255">
        <f>SUM(X140,X149,X157,X170,X177)</f>
        <v>5432.2399108796299</v>
      </c>
      <c r="Z179" s="255">
        <f>SUM(Z140,Z149,Z157,Z170,Z177)</f>
        <v>28379.658750000002</v>
      </c>
      <c r="AA179" s="255">
        <f>SUM(AA140,AA149,AA157,AA170,AA177)</f>
        <v>36807.220180555552</v>
      </c>
      <c r="AB179" s="689">
        <f>Z179/(Z179+AA179)</f>
        <v>0.43535845273760121</v>
      </c>
    </row>
    <row r="180" spans="1:28" ht="9.9499999999999993" customHeight="1" x14ac:dyDescent="0.3">
      <c r="A180" s="157"/>
      <c r="B180" s="145"/>
      <c r="C180" s="146"/>
      <c r="D180" s="146"/>
      <c r="E180" s="157"/>
      <c r="F180" s="149"/>
      <c r="G180" s="149"/>
      <c r="H180" s="149"/>
      <c r="I180" s="149"/>
      <c r="J180" s="149"/>
      <c r="K180" s="149"/>
      <c r="L180" s="149"/>
      <c r="M180" s="149"/>
      <c r="N180" s="149"/>
      <c r="O180" s="149"/>
      <c r="P180" s="149"/>
      <c r="Q180" s="149"/>
      <c r="R180" s="149"/>
      <c r="S180" s="447"/>
      <c r="W180" s="146"/>
      <c r="X180" s="146"/>
      <c r="Z180" s="154"/>
      <c r="AA180" s="154"/>
      <c r="AB180" s="692"/>
    </row>
    <row r="181" spans="1:28" s="124" customFormat="1" ht="13.5" customHeight="1" x14ac:dyDescent="0.25">
      <c r="A181" s="232">
        <v>7</v>
      </c>
      <c r="B181" s="241" t="s">
        <v>228</v>
      </c>
      <c r="C181" s="234"/>
      <c r="D181" s="234"/>
      <c r="E181" s="497"/>
      <c r="F181" s="441"/>
      <c r="G181" s="441"/>
      <c r="H181" s="441"/>
      <c r="I181" s="441"/>
      <c r="J181" s="441"/>
      <c r="K181" s="239"/>
      <c r="L181" s="239"/>
      <c r="M181" s="239"/>
      <c r="N181" s="239"/>
      <c r="O181" s="239"/>
      <c r="P181" s="239"/>
      <c r="Q181" s="239"/>
      <c r="R181" s="235"/>
      <c r="S181" s="316"/>
      <c r="W181" s="234"/>
      <c r="X181" s="234"/>
      <c r="Z181" s="234"/>
      <c r="AA181" s="234"/>
      <c r="AB181" s="686"/>
    </row>
    <row r="182" spans="1:28" ht="13.5" customHeight="1" x14ac:dyDescent="0.3">
      <c r="A182" s="273">
        <v>7.1</v>
      </c>
      <c r="B182" s="274" t="s">
        <v>229</v>
      </c>
      <c r="C182" s="146"/>
      <c r="D182" s="169"/>
      <c r="E182" s="498"/>
      <c r="F182" s="278">
        <f>SUM('9.1 Infra Base Year 1 Staff'!F182,'9.2 Infra Base Year 2 Staff'!F182,'9.3 Infra Base Year 3 Staff'!F182,'9.4 Infra Base Year 4 Staff'!F182,'9.5 Infra Base Year 5 Staff'!F182,'9.6 Infra Base Year 6 Staff'!F182)/6</f>
        <v>0</v>
      </c>
      <c r="G182" s="278">
        <f>SUM('9.1 Infra Base Year 1 Staff'!G182,'9.2 Infra Base Year 2 Staff'!G182,'9.3 Infra Base Year 3 Staff'!G182,'9.4 Infra Base Year 4 Staff'!G182,'9.5 Infra Base Year 5 Staff'!G182,'9.6 Infra Base Year 6 Staff'!G182)/6</f>
        <v>0</v>
      </c>
      <c r="H182" s="278">
        <f>SUM('9.1 Infra Base Year 1 Staff'!H182,'9.2 Infra Base Year 2 Staff'!H182,'9.3 Infra Base Year 3 Staff'!H182,'9.4 Infra Base Year 4 Staff'!H182,'9.5 Infra Base Year 5 Staff'!H182,'9.6 Infra Base Year 6 Staff'!H182)/6</f>
        <v>0</v>
      </c>
      <c r="I182" s="278">
        <f>SUM('9.1 Infra Base Year 1 Staff'!I182,'9.2 Infra Base Year 2 Staff'!I182,'9.3 Infra Base Year 3 Staff'!I182,'9.4 Infra Base Year 4 Staff'!I182,'9.5 Infra Base Year 5 Staff'!I182,'9.6 Infra Base Year 6 Staff'!I182)/6</f>
        <v>0</v>
      </c>
      <c r="J182" s="278">
        <f>SUM('9.1 Infra Base Year 1 Staff'!J182,'9.2 Infra Base Year 2 Staff'!J182,'9.3 Infra Base Year 3 Staff'!J182,'9.4 Infra Base Year 4 Staff'!J182,'9.5 Infra Base Year 5 Staff'!J182,'9.6 Infra Base Year 6 Staff'!J182)/6</f>
        <v>0</v>
      </c>
      <c r="K182" s="278">
        <f>SUM('9.1 Infra Base Year 1 Staff'!K182,'9.2 Infra Base Year 2 Staff'!K182,'9.3 Infra Base Year 3 Staff'!K182,'9.4 Infra Base Year 4 Staff'!K182,'9.5 Infra Base Year 5 Staff'!K182,'9.6 Infra Base Year 6 Staff'!K182)/6</f>
        <v>0</v>
      </c>
      <c r="L182" s="278">
        <f>SUM('9.1 Infra Base Year 1 Staff'!L182,'9.2 Infra Base Year 2 Staff'!L182,'9.3 Infra Base Year 3 Staff'!L182,'9.4 Infra Base Year 4 Staff'!L182,'9.5 Infra Base Year 5 Staff'!L182,'9.6 Infra Base Year 6 Staff'!L182)/6</f>
        <v>0</v>
      </c>
      <c r="M182" s="278">
        <f>SUM('9.1 Infra Base Year 1 Staff'!M182,'9.2 Infra Base Year 2 Staff'!M182,'9.3 Infra Base Year 3 Staff'!M182,'9.4 Infra Base Year 4 Staff'!M182,'9.5 Infra Base Year 5 Staff'!M182,'9.6 Infra Base Year 6 Staff'!M182)/6</f>
        <v>0</v>
      </c>
      <c r="N182" s="278">
        <f>SUM('9.1 Infra Base Year 1 Staff'!N182,'9.2 Infra Base Year 2 Staff'!N182,'9.3 Infra Base Year 3 Staff'!N182,'9.4 Infra Base Year 4 Staff'!N182,'9.5 Infra Base Year 5 Staff'!N182,'9.6 Infra Base Year 6 Staff'!N182)/6</f>
        <v>0</v>
      </c>
      <c r="O182" s="278">
        <f>SUM('9.1 Infra Base Year 1 Staff'!O182,'9.2 Infra Base Year 2 Staff'!O182,'9.3 Infra Base Year 3 Staff'!O182,'9.4 Infra Base Year 4 Staff'!O182,'9.5 Infra Base Year 5 Staff'!O182,'9.6 Infra Base Year 6 Staff'!O182)/6</f>
        <v>0</v>
      </c>
      <c r="P182" s="278">
        <f>SUM('9.1 Infra Base Year 1 Staff'!P182,'9.2 Infra Base Year 2 Staff'!P182,'9.3 Infra Base Year 3 Staff'!P182,'9.4 Infra Base Year 4 Staff'!P182,'9.5 Infra Base Year 5 Staff'!P182,'9.6 Infra Base Year 6 Staff'!P182)/6</f>
        <v>0</v>
      </c>
      <c r="Q182" s="278">
        <f>SUM('9.1 Infra Base Year 1 Staff'!Q182,'9.2 Infra Base Year 2 Staff'!Q182,'9.3 Infra Base Year 3 Staff'!Q182,'9.4 Infra Base Year 4 Staff'!Q182,'9.5 Infra Base Year 5 Staff'!Q182,'9.6 Infra Base Year 6 Staff'!Q182)/6</f>
        <v>0</v>
      </c>
      <c r="R182" s="278">
        <f>SUM(F182:Q182)</f>
        <v>0</v>
      </c>
      <c r="S182" s="317">
        <f>D182*R182</f>
        <v>0</v>
      </c>
      <c r="W182" s="147">
        <f>X182/$U$7</f>
        <v>0</v>
      </c>
      <c r="X182" s="147">
        <f>R182/12</f>
        <v>0</v>
      </c>
      <c r="Z182" s="147">
        <f>IF($E182="Y",$R182,0)</f>
        <v>0</v>
      </c>
      <c r="AA182" s="147">
        <f>IF($E182="N",$R182,0)</f>
        <v>0</v>
      </c>
      <c r="AB182" s="687" t="e">
        <f>Z182/(Z182+AA182)</f>
        <v>#DIV/0!</v>
      </c>
    </row>
    <row r="183" spans="1:28" ht="14.25" x14ac:dyDescent="0.3">
      <c r="A183" s="273"/>
      <c r="B183" s="274"/>
      <c r="C183" s="146" t="s">
        <v>230</v>
      </c>
      <c r="D183" s="169">
        <v>162</v>
      </c>
      <c r="E183" s="169" t="s">
        <v>153</v>
      </c>
      <c r="F183" s="278">
        <f>SUM('9.1 Infra Base Year 1 Staff'!F183,'9.2 Infra Base Year 2 Staff'!F183,'9.3 Infra Base Year 3 Staff'!F183,'9.4 Infra Base Year 4 Staff'!F183,'9.5 Infra Base Year 5 Staff'!F183,'9.6 Infra Base Year 6 Staff'!F183)/6</f>
        <v>148.95991666666666</v>
      </c>
      <c r="G183" s="278">
        <f>SUM('9.1 Infra Base Year 1 Staff'!G183,'9.2 Infra Base Year 2 Staff'!G183,'9.3 Infra Base Year 3 Staff'!G183,'9.4 Infra Base Year 4 Staff'!G183,'9.5 Infra Base Year 5 Staff'!G183,'9.6 Infra Base Year 6 Staff'!G183)/6</f>
        <v>148.95991666666666</v>
      </c>
      <c r="H183" s="278">
        <f>SUM('9.1 Infra Base Year 1 Staff'!H183,'9.2 Infra Base Year 2 Staff'!H183,'9.3 Infra Base Year 3 Staff'!H183,'9.4 Infra Base Year 4 Staff'!H183,'9.5 Infra Base Year 5 Staff'!H183,'9.6 Infra Base Year 6 Staff'!H183)/6</f>
        <v>148.95991666666666</v>
      </c>
      <c r="I183" s="278">
        <f>SUM('9.1 Infra Base Year 1 Staff'!I183,'9.2 Infra Base Year 2 Staff'!I183,'9.3 Infra Base Year 3 Staff'!I183,'9.4 Infra Base Year 4 Staff'!I183,'9.5 Infra Base Year 5 Staff'!I183,'9.6 Infra Base Year 6 Staff'!I183)/6</f>
        <v>148.95991666666666</v>
      </c>
      <c r="J183" s="278">
        <f>SUM('9.1 Infra Base Year 1 Staff'!J183,'9.2 Infra Base Year 2 Staff'!J183,'9.3 Infra Base Year 3 Staff'!J183,'9.4 Infra Base Year 4 Staff'!J183,'9.5 Infra Base Year 5 Staff'!J183,'9.6 Infra Base Year 6 Staff'!J183)/6</f>
        <v>148.95991666666666</v>
      </c>
      <c r="K183" s="278">
        <f>SUM('9.1 Infra Base Year 1 Staff'!K183,'9.2 Infra Base Year 2 Staff'!K183,'9.3 Infra Base Year 3 Staff'!K183,'9.4 Infra Base Year 4 Staff'!K183,'9.5 Infra Base Year 5 Staff'!K183,'9.6 Infra Base Year 6 Staff'!K183)/6</f>
        <v>148.95991666666666</v>
      </c>
      <c r="L183" s="278">
        <f>SUM('9.1 Infra Base Year 1 Staff'!L183,'9.2 Infra Base Year 2 Staff'!L183,'9.3 Infra Base Year 3 Staff'!L183,'9.4 Infra Base Year 4 Staff'!L183,'9.5 Infra Base Year 5 Staff'!L183,'9.6 Infra Base Year 6 Staff'!L183)/6</f>
        <v>148.95991666666666</v>
      </c>
      <c r="M183" s="278">
        <f>SUM('9.1 Infra Base Year 1 Staff'!M183,'9.2 Infra Base Year 2 Staff'!M183,'9.3 Infra Base Year 3 Staff'!M183,'9.4 Infra Base Year 4 Staff'!M183,'9.5 Infra Base Year 5 Staff'!M183,'9.6 Infra Base Year 6 Staff'!M183)/6</f>
        <v>148.95991666666666</v>
      </c>
      <c r="N183" s="278">
        <f>SUM('9.1 Infra Base Year 1 Staff'!N183,'9.2 Infra Base Year 2 Staff'!N183,'9.3 Infra Base Year 3 Staff'!N183,'9.4 Infra Base Year 4 Staff'!N183,'9.5 Infra Base Year 5 Staff'!N183,'9.6 Infra Base Year 6 Staff'!N183)/6</f>
        <v>148.95991666666666</v>
      </c>
      <c r="O183" s="278">
        <f>SUM('9.1 Infra Base Year 1 Staff'!O183,'9.2 Infra Base Year 2 Staff'!O183,'9.3 Infra Base Year 3 Staff'!O183,'9.4 Infra Base Year 4 Staff'!O183,'9.5 Infra Base Year 5 Staff'!O183,'9.6 Infra Base Year 6 Staff'!O183)/6</f>
        <v>148.95991666666666</v>
      </c>
      <c r="P183" s="278">
        <f>SUM('9.1 Infra Base Year 1 Staff'!P183,'9.2 Infra Base Year 2 Staff'!P183,'9.3 Infra Base Year 3 Staff'!P183,'9.4 Infra Base Year 4 Staff'!P183,'9.5 Infra Base Year 5 Staff'!P183,'9.6 Infra Base Year 6 Staff'!P183)/6</f>
        <v>148.95991666666666</v>
      </c>
      <c r="Q183" s="278">
        <f>SUM('9.1 Infra Base Year 1 Staff'!Q183,'9.2 Infra Base Year 2 Staff'!Q183,'9.3 Infra Base Year 3 Staff'!Q183,'9.4 Infra Base Year 4 Staff'!Q183,'9.5 Infra Base Year 5 Staff'!Q183,'9.6 Infra Base Year 6 Staff'!Q183)/6</f>
        <v>148.95991666666666</v>
      </c>
      <c r="R183" s="278">
        <f>SUM(F183:Q183)</f>
        <v>1787.519</v>
      </c>
      <c r="S183" s="317">
        <f>D183*R183</f>
        <v>289578.07799999998</v>
      </c>
      <c r="W183" s="147">
        <f>X183/$U$7</f>
        <v>0.89674866220735761</v>
      </c>
      <c r="X183" s="147">
        <f>R183/12</f>
        <v>148.95991666666666</v>
      </c>
      <c r="Z183" s="147">
        <f t="shared" ref="Z183:Z186" si="120">IF($E183="Y",$R183,0)</f>
        <v>0</v>
      </c>
      <c r="AA183" s="147">
        <f t="shared" ref="AA183:AA186" si="121">IF($E183="N",$R183,0)</f>
        <v>1787.519</v>
      </c>
      <c r="AB183" s="687">
        <f t="shared" ref="AB183:AB186" si="122">Z183/(Z183+AA183)</f>
        <v>0</v>
      </c>
    </row>
    <row r="184" spans="1:28" ht="14.25" x14ac:dyDescent="0.3">
      <c r="A184" s="273"/>
      <c r="B184" s="274"/>
      <c r="C184" s="146"/>
      <c r="D184" s="169"/>
      <c r="E184" s="498"/>
      <c r="F184" s="278">
        <f>SUM('9.1 Infra Base Year 1 Staff'!F184,'9.2 Infra Base Year 2 Staff'!F184,'9.3 Infra Base Year 3 Staff'!F184,'9.4 Infra Base Year 4 Staff'!F184,'9.5 Infra Base Year 5 Staff'!F184,'9.6 Infra Base Year 6 Staff'!F184)/6</f>
        <v>0</v>
      </c>
      <c r="G184" s="278">
        <f>SUM('9.1 Infra Base Year 1 Staff'!G184,'9.2 Infra Base Year 2 Staff'!G184,'9.3 Infra Base Year 3 Staff'!G184,'9.4 Infra Base Year 4 Staff'!G184,'9.5 Infra Base Year 5 Staff'!G184,'9.6 Infra Base Year 6 Staff'!G184)/6</f>
        <v>0</v>
      </c>
      <c r="H184" s="278">
        <f>SUM('9.1 Infra Base Year 1 Staff'!H184,'9.2 Infra Base Year 2 Staff'!H184,'9.3 Infra Base Year 3 Staff'!H184,'9.4 Infra Base Year 4 Staff'!H184,'9.5 Infra Base Year 5 Staff'!H184,'9.6 Infra Base Year 6 Staff'!H184)/6</f>
        <v>0</v>
      </c>
      <c r="I184" s="278">
        <f>SUM('9.1 Infra Base Year 1 Staff'!I184,'9.2 Infra Base Year 2 Staff'!I184,'9.3 Infra Base Year 3 Staff'!I184,'9.4 Infra Base Year 4 Staff'!I184,'9.5 Infra Base Year 5 Staff'!I184,'9.6 Infra Base Year 6 Staff'!I184)/6</f>
        <v>0</v>
      </c>
      <c r="J184" s="278">
        <f>SUM('9.1 Infra Base Year 1 Staff'!J184,'9.2 Infra Base Year 2 Staff'!J184,'9.3 Infra Base Year 3 Staff'!J184,'9.4 Infra Base Year 4 Staff'!J184,'9.5 Infra Base Year 5 Staff'!J184,'9.6 Infra Base Year 6 Staff'!J184)/6</f>
        <v>0</v>
      </c>
      <c r="K184" s="278">
        <f>SUM('9.1 Infra Base Year 1 Staff'!K184,'9.2 Infra Base Year 2 Staff'!K184,'9.3 Infra Base Year 3 Staff'!K184,'9.4 Infra Base Year 4 Staff'!K184,'9.5 Infra Base Year 5 Staff'!K184,'9.6 Infra Base Year 6 Staff'!K184)/6</f>
        <v>0</v>
      </c>
      <c r="L184" s="278">
        <f>SUM('9.1 Infra Base Year 1 Staff'!L184,'9.2 Infra Base Year 2 Staff'!L184,'9.3 Infra Base Year 3 Staff'!L184,'9.4 Infra Base Year 4 Staff'!L184,'9.5 Infra Base Year 5 Staff'!L184,'9.6 Infra Base Year 6 Staff'!L184)/6</f>
        <v>0</v>
      </c>
      <c r="M184" s="278">
        <f>SUM('9.1 Infra Base Year 1 Staff'!M184,'9.2 Infra Base Year 2 Staff'!M184,'9.3 Infra Base Year 3 Staff'!M184,'9.4 Infra Base Year 4 Staff'!M184,'9.5 Infra Base Year 5 Staff'!M184,'9.6 Infra Base Year 6 Staff'!M184)/6</f>
        <v>0</v>
      </c>
      <c r="N184" s="278">
        <f>SUM('9.1 Infra Base Year 1 Staff'!N184,'9.2 Infra Base Year 2 Staff'!N184,'9.3 Infra Base Year 3 Staff'!N184,'9.4 Infra Base Year 4 Staff'!N184,'9.5 Infra Base Year 5 Staff'!N184,'9.6 Infra Base Year 6 Staff'!N184)/6</f>
        <v>0</v>
      </c>
      <c r="O184" s="278">
        <f>SUM('9.1 Infra Base Year 1 Staff'!O184,'9.2 Infra Base Year 2 Staff'!O184,'9.3 Infra Base Year 3 Staff'!O184,'9.4 Infra Base Year 4 Staff'!O184,'9.5 Infra Base Year 5 Staff'!O184,'9.6 Infra Base Year 6 Staff'!O184)/6</f>
        <v>0</v>
      </c>
      <c r="P184" s="278">
        <f>SUM('9.1 Infra Base Year 1 Staff'!P184,'9.2 Infra Base Year 2 Staff'!P184,'9.3 Infra Base Year 3 Staff'!P184,'9.4 Infra Base Year 4 Staff'!P184,'9.5 Infra Base Year 5 Staff'!P184,'9.6 Infra Base Year 6 Staff'!P184)/6</f>
        <v>0</v>
      </c>
      <c r="Q184" s="278">
        <f>SUM('9.1 Infra Base Year 1 Staff'!Q184,'9.2 Infra Base Year 2 Staff'!Q184,'9.3 Infra Base Year 3 Staff'!Q184,'9.4 Infra Base Year 4 Staff'!Q184,'9.5 Infra Base Year 5 Staff'!Q184,'9.6 Infra Base Year 6 Staff'!Q184)/6</f>
        <v>0</v>
      </c>
      <c r="R184" s="278">
        <f>SUM(F184:Q184)</f>
        <v>0</v>
      </c>
      <c r="S184" s="317">
        <f>D184*R184</f>
        <v>0</v>
      </c>
      <c r="W184" s="147">
        <f>X184/$U$7</f>
        <v>0</v>
      </c>
      <c r="X184" s="147">
        <f>R184/12</f>
        <v>0</v>
      </c>
      <c r="Z184" s="147">
        <f t="shared" si="120"/>
        <v>0</v>
      </c>
      <c r="AA184" s="147">
        <f t="shared" si="121"/>
        <v>0</v>
      </c>
      <c r="AB184" s="687" t="e">
        <f t="shared" si="122"/>
        <v>#DIV/0!</v>
      </c>
    </row>
    <row r="185" spans="1:28" ht="14.25" x14ac:dyDescent="0.3">
      <c r="A185" s="273"/>
      <c r="B185" s="274"/>
      <c r="C185" s="146"/>
      <c r="D185" s="169"/>
      <c r="E185" s="498"/>
      <c r="F185" s="278">
        <f>SUM('9.1 Infra Base Year 1 Staff'!F185,'9.2 Infra Base Year 2 Staff'!F185,'9.3 Infra Base Year 3 Staff'!F185,'9.4 Infra Base Year 4 Staff'!F185,'9.5 Infra Base Year 5 Staff'!F185,'9.6 Infra Base Year 6 Staff'!F185)/6</f>
        <v>0</v>
      </c>
      <c r="G185" s="278">
        <f>SUM('9.1 Infra Base Year 1 Staff'!G185,'9.2 Infra Base Year 2 Staff'!G185,'9.3 Infra Base Year 3 Staff'!G185,'9.4 Infra Base Year 4 Staff'!G185,'9.5 Infra Base Year 5 Staff'!G185,'9.6 Infra Base Year 6 Staff'!G185)/6</f>
        <v>0</v>
      </c>
      <c r="H185" s="278">
        <f>SUM('9.1 Infra Base Year 1 Staff'!H185,'9.2 Infra Base Year 2 Staff'!H185,'9.3 Infra Base Year 3 Staff'!H185,'9.4 Infra Base Year 4 Staff'!H185,'9.5 Infra Base Year 5 Staff'!H185,'9.6 Infra Base Year 6 Staff'!H185)/6</f>
        <v>0</v>
      </c>
      <c r="I185" s="278">
        <f>SUM('9.1 Infra Base Year 1 Staff'!I185,'9.2 Infra Base Year 2 Staff'!I185,'9.3 Infra Base Year 3 Staff'!I185,'9.4 Infra Base Year 4 Staff'!I185,'9.5 Infra Base Year 5 Staff'!I185,'9.6 Infra Base Year 6 Staff'!I185)/6</f>
        <v>0</v>
      </c>
      <c r="J185" s="278">
        <f>SUM('9.1 Infra Base Year 1 Staff'!J185,'9.2 Infra Base Year 2 Staff'!J185,'9.3 Infra Base Year 3 Staff'!J185,'9.4 Infra Base Year 4 Staff'!J185,'9.5 Infra Base Year 5 Staff'!J185,'9.6 Infra Base Year 6 Staff'!J185)/6</f>
        <v>0</v>
      </c>
      <c r="K185" s="278">
        <f>SUM('9.1 Infra Base Year 1 Staff'!K185,'9.2 Infra Base Year 2 Staff'!K185,'9.3 Infra Base Year 3 Staff'!K185,'9.4 Infra Base Year 4 Staff'!K185,'9.5 Infra Base Year 5 Staff'!K185,'9.6 Infra Base Year 6 Staff'!K185)/6</f>
        <v>0</v>
      </c>
      <c r="L185" s="278">
        <f>SUM('9.1 Infra Base Year 1 Staff'!L185,'9.2 Infra Base Year 2 Staff'!L185,'9.3 Infra Base Year 3 Staff'!L185,'9.4 Infra Base Year 4 Staff'!L185,'9.5 Infra Base Year 5 Staff'!L185,'9.6 Infra Base Year 6 Staff'!L185)/6</f>
        <v>0</v>
      </c>
      <c r="M185" s="278">
        <f>SUM('9.1 Infra Base Year 1 Staff'!M185,'9.2 Infra Base Year 2 Staff'!M185,'9.3 Infra Base Year 3 Staff'!M185,'9.4 Infra Base Year 4 Staff'!M185,'9.5 Infra Base Year 5 Staff'!M185,'9.6 Infra Base Year 6 Staff'!M185)/6</f>
        <v>0</v>
      </c>
      <c r="N185" s="278">
        <f>SUM('9.1 Infra Base Year 1 Staff'!N185,'9.2 Infra Base Year 2 Staff'!N185,'9.3 Infra Base Year 3 Staff'!N185,'9.4 Infra Base Year 4 Staff'!N185,'9.5 Infra Base Year 5 Staff'!N185,'9.6 Infra Base Year 6 Staff'!N185)/6</f>
        <v>0</v>
      </c>
      <c r="O185" s="278">
        <f>SUM('9.1 Infra Base Year 1 Staff'!O185,'9.2 Infra Base Year 2 Staff'!O185,'9.3 Infra Base Year 3 Staff'!O185,'9.4 Infra Base Year 4 Staff'!O185,'9.5 Infra Base Year 5 Staff'!O185,'9.6 Infra Base Year 6 Staff'!O185)/6</f>
        <v>0</v>
      </c>
      <c r="P185" s="278">
        <f>SUM('9.1 Infra Base Year 1 Staff'!P185,'9.2 Infra Base Year 2 Staff'!P185,'9.3 Infra Base Year 3 Staff'!P185,'9.4 Infra Base Year 4 Staff'!P185,'9.5 Infra Base Year 5 Staff'!P185,'9.6 Infra Base Year 6 Staff'!P185)/6</f>
        <v>0</v>
      </c>
      <c r="Q185" s="278">
        <f>SUM('9.1 Infra Base Year 1 Staff'!Q185,'9.2 Infra Base Year 2 Staff'!Q185,'9.3 Infra Base Year 3 Staff'!Q185,'9.4 Infra Base Year 4 Staff'!Q185,'9.5 Infra Base Year 5 Staff'!Q185,'9.6 Infra Base Year 6 Staff'!Q185)/6</f>
        <v>0</v>
      </c>
      <c r="R185" s="278">
        <f>SUM(F185:Q185)</f>
        <v>0</v>
      </c>
      <c r="S185" s="317">
        <f>D185*R185</f>
        <v>0</v>
      </c>
      <c r="W185" s="147">
        <f>X185/$U$7</f>
        <v>0</v>
      </c>
      <c r="X185" s="147">
        <f>R185/12</f>
        <v>0</v>
      </c>
      <c r="Z185" s="147">
        <f t="shared" si="120"/>
        <v>0</v>
      </c>
      <c r="AA185" s="147">
        <f t="shared" si="121"/>
        <v>0</v>
      </c>
      <c r="AB185" s="687" t="e">
        <f t="shared" si="122"/>
        <v>#DIV/0!</v>
      </c>
    </row>
    <row r="186" spans="1:28" ht="14.25" x14ac:dyDescent="0.3">
      <c r="A186" s="273"/>
      <c r="B186" s="274"/>
      <c r="C186" s="146"/>
      <c r="D186" s="169"/>
      <c r="E186" s="498"/>
      <c r="F186" s="278">
        <f>SUM('9.1 Infra Base Year 1 Staff'!F186,'9.2 Infra Base Year 2 Staff'!F186,'9.3 Infra Base Year 3 Staff'!F186,'9.4 Infra Base Year 4 Staff'!F186,'9.5 Infra Base Year 5 Staff'!F186,'9.6 Infra Base Year 6 Staff'!F186)/6</f>
        <v>0</v>
      </c>
      <c r="G186" s="278">
        <f>SUM('9.1 Infra Base Year 1 Staff'!G186,'9.2 Infra Base Year 2 Staff'!G186,'9.3 Infra Base Year 3 Staff'!G186,'9.4 Infra Base Year 4 Staff'!G186,'9.5 Infra Base Year 5 Staff'!G186,'9.6 Infra Base Year 6 Staff'!G186)/6</f>
        <v>0</v>
      </c>
      <c r="H186" s="278">
        <f>SUM('9.1 Infra Base Year 1 Staff'!H186,'9.2 Infra Base Year 2 Staff'!H186,'9.3 Infra Base Year 3 Staff'!H186,'9.4 Infra Base Year 4 Staff'!H186,'9.5 Infra Base Year 5 Staff'!H186,'9.6 Infra Base Year 6 Staff'!H186)/6</f>
        <v>0</v>
      </c>
      <c r="I186" s="278">
        <f>SUM('9.1 Infra Base Year 1 Staff'!I186,'9.2 Infra Base Year 2 Staff'!I186,'9.3 Infra Base Year 3 Staff'!I186,'9.4 Infra Base Year 4 Staff'!I186,'9.5 Infra Base Year 5 Staff'!I186,'9.6 Infra Base Year 6 Staff'!I186)/6</f>
        <v>0</v>
      </c>
      <c r="J186" s="278">
        <f>SUM('9.1 Infra Base Year 1 Staff'!J186,'9.2 Infra Base Year 2 Staff'!J186,'9.3 Infra Base Year 3 Staff'!J186,'9.4 Infra Base Year 4 Staff'!J186,'9.5 Infra Base Year 5 Staff'!J186,'9.6 Infra Base Year 6 Staff'!J186)/6</f>
        <v>0</v>
      </c>
      <c r="K186" s="278">
        <f>SUM('9.1 Infra Base Year 1 Staff'!K186,'9.2 Infra Base Year 2 Staff'!K186,'9.3 Infra Base Year 3 Staff'!K186,'9.4 Infra Base Year 4 Staff'!K186,'9.5 Infra Base Year 5 Staff'!K186,'9.6 Infra Base Year 6 Staff'!K186)/6</f>
        <v>0</v>
      </c>
      <c r="L186" s="278">
        <f>SUM('9.1 Infra Base Year 1 Staff'!L186,'9.2 Infra Base Year 2 Staff'!L186,'9.3 Infra Base Year 3 Staff'!L186,'9.4 Infra Base Year 4 Staff'!L186,'9.5 Infra Base Year 5 Staff'!L186,'9.6 Infra Base Year 6 Staff'!L186)/6</f>
        <v>0</v>
      </c>
      <c r="M186" s="278">
        <f>SUM('9.1 Infra Base Year 1 Staff'!M186,'9.2 Infra Base Year 2 Staff'!M186,'9.3 Infra Base Year 3 Staff'!M186,'9.4 Infra Base Year 4 Staff'!M186,'9.5 Infra Base Year 5 Staff'!M186,'9.6 Infra Base Year 6 Staff'!M186)/6</f>
        <v>0</v>
      </c>
      <c r="N186" s="278">
        <f>SUM('9.1 Infra Base Year 1 Staff'!N186,'9.2 Infra Base Year 2 Staff'!N186,'9.3 Infra Base Year 3 Staff'!N186,'9.4 Infra Base Year 4 Staff'!N186,'9.5 Infra Base Year 5 Staff'!N186,'9.6 Infra Base Year 6 Staff'!N186)/6</f>
        <v>0</v>
      </c>
      <c r="O186" s="278">
        <f>SUM('9.1 Infra Base Year 1 Staff'!O186,'9.2 Infra Base Year 2 Staff'!O186,'9.3 Infra Base Year 3 Staff'!O186,'9.4 Infra Base Year 4 Staff'!O186,'9.5 Infra Base Year 5 Staff'!O186,'9.6 Infra Base Year 6 Staff'!O186)/6</f>
        <v>0</v>
      </c>
      <c r="P186" s="278">
        <f>SUM('9.1 Infra Base Year 1 Staff'!P186,'9.2 Infra Base Year 2 Staff'!P186,'9.3 Infra Base Year 3 Staff'!P186,'9.4 Infra Base Year 4 Staff'!P186,'9.5 Infra Base Year 5 Staff'!P186,'9.6 Infra Base Year 6 Staff'!P186)/6</f>
        <v>0</v>
      </c>
      <c r="Q186" s="278">
        <f>SUM('9.1 Infra Base Year 1 Staff'!Q186,'9.2 Infra Base Year 2 Staff'!Q186,'9.3 Infra Base Year 3 Staff'!Q186,'9.4 Infra Base Year 4 Staff'!Q186,'9.5 Infra Base Year 5 Staff'!Q186,'9.6 Infra Base Year 6 Staff'!Q186)/6</f>
        <v>0</v>
      </c>
      <c r="R186" s="278">
        <f>SUM(F186:Q186)</f>
        <v>0</v>
      </c>
      <c r="S186" s="317">
        <f>D186*R186</f>
        <v>0</v>
      </c>
      <c r="W186" s="147">
        <f>X186/$U$7</f>
        <v>0</v>
      </c>
      <c r="X186" s="147">
        <f>R186/12</f>
        <v>0</v>
      </c>
      <c r="Z186" s="147">
        <f t="shared" si="120"/>
        <v>0</v>
      </c>
      <c r="AA186" s="147">
        <f t="shared" si="121"/>
        <v>0</v>
      </c>
      <c r="AB186" s="687" t="e">
        <f t="shared" si="122"/>
        <v>#DIV/0!</v>
      </c>
    </row>
    <row r="187" spans="1:28" s="125" customFormat="1" ht="15" thickBot="1" x14ac:dyDescent="0.35">
      <c r="A187" s="223"/>
      <c r="B187" s="224" t="s">
        <v>231</v>
      </c>
      <c r="C187" s="225"/>
      <c r="D187" s="227"/>
      <c r="E187" s="499"/>
      <c r="F187" s="228">
        <f>SUM(F182:F186)</f>
        <v>148.95991666666666</v>
      </c>
      <c r="G187" s="228">
        <f t="shared" ref="G187:R187" si="123">SUM(G182:G186)</f>
        <v>148.95991666666666</v>
      </c>
      <c r="H187" s="228">
        <f t="shared" si="123"/>
        <v>148.95991666666666</v>
      </c>
      <c r="I187" s="228">
        <f t="shared" si="123"/>
        <v>148.95991666666666</v>
      </c>
      <c r="J187" s="228">
        <f t="shared" si="123"/>
        <v>148.95991666666666</v>
      </c>
      <c r="K187" s="228">
        <f t="shared" si="123"/>
        <v>148.95991666666666</v>
      </c>
      <c r="L187" s="228">
        <f t="shared" si="123"/>
        <v>148.95991666666666</v>
      </c>
      <c r="M187" s="228">
        <f t="shared" si="123"/>
        <v>148.95991666666666</v>
      </c>
      <c r="N187" s="228">
        <f t="shared" si="123"/>
        <v>148.95991666666666</v>
      </c>
      <c r="O187" s="228">
        <f t="shared" si="123"/>
        <v>148.95991666666666</v>
      </c>
      <c r="P187" s="228">
        <f t="shared" si="123"/>
        <v>148.95991666666666</v>
      </c>
      <c r="Q187" s="228">
        <f t="shared" si="123"/>
        <v>148.95991666666666</v>
      </c>
      <c r="R187" s="228">
        <f t="shared" si="123"/>
        <v>1787.519</v>
      </c>
      <c r="S187" s="318">
        <f>SUM(S182:S186)</f>
        <v>289578.07799999998</v>
      </c>
      <c r="W187" s="230">
        <f>SUM(W182:W186)</f>
        <v>0.89674866220735761</v>
      </c>
      <c r="X187" s="228">
        <f>SUM(X182:X186)</f>
        <v>148.95991666666666</v>
      </c>
      <c r="Z187" s="226">
        <f>SUM(Z182:Z186)</f>
        <v>0</v>
      </c>
      <c r="AA187" s="226">
        <f>SUM(AA182:AA186)</f>
        <v>1787.519</v>
      </c>
      <c r="AB187" s="688">
        <f>Z187/(Z187+AA187)</f>
        <v>0</v>
      </c>
    </row>
    <row r="188" spans="1:28" ht="13.5" customHeight="1" x14ac:dyDescent="0.3">
      <c r="A188" s="273"/>
      <c r="B188" s="274"/>
      <c r="C188" s="146"/>
      <c r="D188" s="169"/>
      <c r="E188" s="498"/>
      <c r="F188" s="278"/>
      <c r="G188" s="278"/>
      <c r="H188" s="278"/>
      <c r="I188" s="278"/>
      <c r="J188" s="278"/>
      <c r="K188" s="278"/>
      <c r="L188" s="278"/>
      <c r="M188" s="278"/>
      <c r="N188" s="278"/>
      <c r="O188" s="278"/>
      <c r="P188" s="278"/>
      <c r="Q188" s="278"/>
      <c r="R188" s="278"/>
      <c r="S188" s="317"/>
      <c r="W188" s="147"/>
      <c r="X188" s="147"/>
      <c r="Z188" s="147"/>
      <c r="AA188" s="147"/>
      <c r="AB188" s="687"/>
    </row>
    <row r="189" spans="1:28" s="125" customFormat="1" ht="14.25" x14ac:dyDescent="0.3">
      <c r="A189" s="273">
        <v>7.2</v>
      </c>
      <c r="B189" s="274" t="s">
        <v>232</v>
      </c>
      <c r="C189" s="146"/>
      <c r="D189" s="169"/>
      <c r="E189" s="498"/>
      <c r="F189" s="278">
        <f>SUM('9.1 Infra Base Year 1 Staff'!F189,'9.2 Infra Base Year 2 Staff'!F189,'9.3 Infra Base Year 3 Staff'!F189,'9.4 Infra Base Year 4 Staff'!F189,'9.5 Infra Base Year 5 Staff'!F189,'9.6 Infra Base Year 6 Staff'!F189)/6</f>
        <v>0</v>
      </c>
      <c r="G189" s="278">
        <f>SUM('9.1 Infra Base Year 1 Staff'!G189,'9.2 Infra Base Year 2 Staff'!G189,'9.3 Infra Base Year 3 Staff'!G189,'9.4 Infra Base Year 4 Staff'!G189,'9.5 Infra Base Year 5 Staff'!G189,'9.6 Infra Base Year 6 Staff'!G189)/6</f>
        <v>0</v>
      </c>
      <c r="H189" s="278">
        <f>SUM('9.1 Infra Base Year 1 Staff'!H189,'9.2 Infra Base Year 2 Staff'!H189,'9.3 Infra Base Year 3 Staff'!H189,'9.4 Infra Base Year 4 Staff'!H189,'9.5 Infra Base Year 5 Staff'!H189,'9.6 Infra Base Year 6 Staff'!H189)/6</f>
        <v>0</v>
      </c>
      <c r="I189" s="278">
        <f>SUM('9.1 Infra Base Year 1 Staff'!I189,'9.2 Infra Base Year 2 Staff'!I189,'9.3 Infra Base Year 3 Staff'!I189,'9.4 Infra Base Year 4 Staff'!I189,'9.5 Infra Base Year 5 Staff'!I189,'9.6 Infra Base Year 6 Staff'!I189)/6</f>
        <v>0</v>
      </c>
      <c r="J189" s="278">
        <f>SUM('9.1 Infra Base Year 1 Staff'!J189,'9.2 Infra Base Year 2 Staff'!J189,'9.3 Infra Base Year 3 Staff'!J189,'9.4 Infra Base Year 4 Staff'!J189,'9.5 Infra Base Year 5 Staff'!J189,'9.6 Infra Base Year 6 Staff'!J189)/6</f>
        <v>0</v>
      </c>
      <c r="K189" s="278">
        <f>SUM('9.1 Infra Base Year 1 Staff'!K189,'9.2 Infra Base Year 2 Staff'!K189,'9.3 Infra Base Year 3 Staff'!K189,'9.4 Infra Base Year 4 Staff'!K189,'9.5 Infra Base Year 5 Staff'!K189,'9.6 Infra Base Year 6 Staff'!K189)/6</f>
        <v>0</v>
      </c>
      <c r="L189" s="278">
        <f>SUM('9.1 Infra Base Year 1 Staff'!L189,'9.2 Infra Base Year 2 Staff'!L189,'9.3 Infra Base Year 3 Staff'!L189,'9.4 Infra Base Year 4 Staff'!L189,'9.5 Infra Base Year 5 Staff'!L189,'9.6 Infra Base Year 6 Staff'!L189)/6</f>
        <v>0</v>
      </c>
      <c r="M189" s="278">
        <f>SUM('9.1 Infra Base Year 1 Staff'!M189,'9.2 Infra Base Year 2 Staff'!M189,'9.3 Infra Base Year 3 Staff'!M189,'9.4 Infra Base Year 4 Staff'!M189,'9.5 Infra Base Year 5 Staff'!M189,'9.6 Infra Base Year 6 Staff'!M189)/6</f>
        <v>0</v>
      </c>
      <c r="N189" s="278">
        <f>SUM('9.1 Infra Base Year 1 Staff'!N189,'9.2 Infra Base Year 2 Staff'!N189,'9.3 Infra Base Year 3 Staff'!N189,'9.4 Infra Base Year 4 Staff'!N189,'9.5 Infra Base Year 5 Staff'!N189,'9.6 Infra Base Year 6 Staff'!N189)/6</f>
        <v>0</v>
      </c>
      <c r="O189" s="278">
        <f>SUM('9.1 Infra Base Year 1 Staff'!O189,'9.2 Infra Base Year 2 Staff'!O189,'9.3 Infra Base Year 3 Staff'!O189,'9.4 Infra Base Year 4 Staff'!O189,'9.5 Infra Base Year 5 Staff'!O189,'9.6 Infra Base Year 6 Staff'!O189)/6</f>
        <v>0</v>
      </c>
      <c r="P189" s="278">
        <f>SUM('9.1 Infra Base Year 1 Staff'!P189,'9.2 Infra Base Year 2 Staff'!P189,'9.3 Infra Base Year 3 Staff'!P189,'9.4 Infra Base Year 4 Staff'!P189,'9.5 Infra Base Year 5 Staff'!P189,'9.6 Infra Base Year 6 Staff'!P189)/6</f>
        <v>0</v>
      </c>
      <c r="Q189" s="278">
        <f>SUM('9.1 Infra Base Year 1 Staff'!Q189,'9.2 Infra Base Year 2 Staff'!Q189,'9.3 Infra Base Year 3 Staff'!Q189,'9.4 Infra Base Year 4 Staff'!Q189,'9.5 Infra Base Year 5 Staff'!Q189,'9.6 Infra Base Year 6 Staff'!Q189)/6</f>
        <v>0</v>
      </c>
      <c r="R189" s="278">
        <f>SUM(F189:Q189)</f>
        <v>0</v>
      </c>
      <c r="S189" s="317">
        <f>D189*R189</f>
        <v>0</v>
      </c>
      <c r="W189" s="147">
        <f>X189/$U$7</f>
        <v>0</v>
      </c>
      <c r="X189" s="147">
        <f>R189/12</f>
        <v>0</v>
      </c>
      <c r="Z189" s="147">
        <f>IF($E189="Y",$R189,0)</f>
        <v>0</v>
      </c>
      <c r="AA189" s="147">
        <f>IF($E189="N",$R189,0)</f>
        <v>0</v>
      </c>
      <c r="AB189" s="687" t="e">
        <f>Z189/(Z189+AA189)</f>
        <v>#DIV/0!</v>
      </c>
    </row>
    <row r="190" spans="1:28" ht="14.25" x14ac:dyDescent="0.3">
      <c r="A190" s="273"/>
      <c r="B190" s="274"/>
      <c r="C190" s="146" t="s">
        <v>233</v>
      </c>
      <c r="D190" s="169">
        <v>89</v>
      </c>
      <c r="E190" s="169" t="s">
        <v>153</v>
      </c>
      <c r="F190" s="278">
        <f>SUM('9.1 Infra Base Year 1 Staff'!F190,'9.2 Infra Base Year 2 Staff'!F190,'9.3 Infra Base Year 3 Staff'!F190,'9.4 Infra Base Year 4 Staff'!F190,'9.5 Infra Base Year 5 Staff'!F190,'9.6 Infra Base Year 6 Staff'!F190)/6</f>
        <v>2843.9596666666671</v>
      </c>
      <c r="G190" s="278">
        <f>SUM('9.1 Infra Base Year 1 Staff'!G190,'9.2 Infra Base Year 2 Staff'!G190,'9.3 Infra Base Year 3 Staff'!G190,'9.4 Infra Base Year 4 Staff'!G190,'9.5 Infra Base Year 5 Staff'!G190,'9.6 Infra Base Year 6 Staff'!G190)/6</f>
        <v>2843.9596666666671</v>
      </c>
      <c r="H190" s="278">
        <f>SUM('9.1 Infra Base Year 1 Staff'!H190,'9.2 Infra Base Year 2 Staff'!H190,'9.3 Infra Base Year 3 Staff'!H190,'9.4 Infra Base Year 4 Staff'!H190,'9.5 Infra Base Year 5 Staff'!H190,'9.6 Infra Base Year 6 Staff'!H190)/6</f>
        <v>2843.9596666666671</v>
      </c>
      <c r="I190" s="278">
        <f>SUM('9.1 Infra Base Year 1 Staff'!I190,'9.2 Infra Base Year 2 Staff'!I190,'9.3 Infra Base Year 3 Staff'!I190,'9.4 Infra Base Year 4 Staff'!I190,'9.5 Infra Base Year 5 Staff'!I190,'9.6 Infra Base Year 6 Staff'!I190)/6</f>
        <v>2843.9596666666671</v>
      </c>
      <c r="J190" s="278">
        <f>SUM('9.1 Infra Base Year 1 Staff'!J190,'9.2 Infra Base Year 2 Staff'!J190,'9.3 Infra Base Year 3 Staff'!J190,'9.4 Infra Base Year 4 Staff'!J190,'9.5 Infra Base Year 5 Staff'!J190,'9.6 Infra Base Year 6 Staff'!J190)/6</f>
        <v>2843.9596666666671</v>
      </c>
      <c r="K190" s="278">
        <f>SUM('9.1 Infra Base Year 1 Staff'!K190,'9.2 Infra Base Year 2 Staff'!K190,'9.3 Infra Base Year 3 Staff'!K190,'9.4 Infra Base Year 4 Staff'!K190,'9.5 Infra Base Year 5 Staff'!K190,'9.6 Infra Base Year 6 Staff'!K190)/6</f>
        <v>2843.9596666666671</v>
      </c>
      <c r="L190" s="278">
        <f>SUM('9.1 Infra Base Year 1 Staff'!L190,'9.2 Infra Base Year 2 Staff'!L190,'9.3 Infra Base Year 3 Staff'!L190,'9.4 Infra Base Year 4 Staff'!L190,'9.5 Infra Base Year 5 Staff'!L190,'9.6 Infra Base Year 6 Staff'!L190)/6</f>
        <v>2843.9596666666671</v>
      </c>
      <c r="M190" s="278">
        <f>SUM('9.1 Infra Base Year 1 Staff'!M190,'9.2 Infra Base Year 2 Staff'!M190,'9.3 Infra Base Year 3 Staff'!M190,'9.4 Infra Base Year 4 Staff'!M190,'9.5 Infra Base Year 5 Staff'!M190,'9.6 Infra Base Year 6 Staff'!M190)/6</f>
        <v>2843.9596666666671</v>
      </c>
      <c r="N190" s="278">
        <f>SUM('9.1 Infra Base Year 1 Staff'!N190,'9.2 Infra Base Year 2 Staff'!N190,'9.3 Infra Base Year 3 Staff'!N190,'9.4 Infra Base Year 4 Staff'!N190,'9.5 Infra Base Year 5 Staff'!N190,'9.6 Infra Base Year 6 Staff'!N190)/6</f>
        <v>2843.9596666666671</v>
      </c>
      <c r="O190" s="278">
        <f>SUM('9.1 Infra Base Year 1 Staff'!O190,'9.2 Infra Base Year 2 Staff'!O190,'9.3 Infra Base Year 3 Staff'!O190,'9.4 Infra Base Year 4 Staff'!O190,'9.5 Infra Base Year 5 Staff'!O190,'9.6 Infra Base Year 6 Staff'!O190)/6</f>
        <v>2843.9596666666671</v>
      </c>
      <c r="P190" s="278">
        <f>SUM('9.1 Infra Base Year 1 Staff'!P190,'9.2 Infra Base Year 2 Staff'!P190,'9.3 Infra Base Year 3 Staff'!P190,'9.4 Infra Base Year 4 Staff'!P190,'9.5 Infra Base Year 5 Staff'!P190,'9.6 Infra Base Year 6 Staff'!P190)/6</f>
        <v>2843.9596666666671</v>
      </c>
      <c r="Q190" s="278">
        <f>SUM('9.1 Infra Base Year 1 Staff'!Q190,'9.2 Infra Base Year 2 Staff'!Q190,'9.3 Infra Base Year 3 Staff'!Q190,'9.4 Infra Base Year 4 Staff'!Q190,'9.5 Infra Base Year 5 Staff'!Q190,'9.6 Infra Base Year 6 Staff'!Q190)/6</f>
        <v>2843.9596666666671</v>
      </c>
      <c r="R190" s="278">
        <f>SUM(F190:Q190)</f>
        <v>34127.515999999996</v>
      </c>
      <c r="S190" s="317">
        <f>D190*R190</f>
        <v>3037348.9239999996</v>
      </c>
      <c r="W190" s="147">
        <f>X190/$U$7</f>
        <v>17.120827424749159</v>
      </c>
      <c r="X190" s="147">
        <f>R190/12</f>
        <v>2843.9596666666662</v>
      </c>
      <c r="Z190" s="147">
        <f t="shared" ref="Z190:Z193" si="124">IF($E190="Y",$R190,0)</f>
        <v>0</v>
      </c>
      <c r="AA190" s="147">
        <f t="shared" ref="AA190:AA193" si="125">IF($E190="N",$R190,0)</f>
        <v>34127.515999999996</v>
      </c>
      <c r="AB190" s="687">
        <f t="shared" ref="AB190:AB193" si="126">Z190/(Z190+AA190)</f>
        <v>0</v>
      </c>
    </row>
    <row r="191" spans="1:28" ht="14.25" x14ac:dyDescent="0.3">
      <c r="A191" s="273"/>
      <c r="B191" s="274"/>
      <c r="C191" s="146"/>
      <c r="D191" s="169"/>
      <c r="E191" s="498"/>
      <c r="F191" s="278">
        <f>SUM('9.1 Infra Base Year 1 Staff'!F191,'9.2 Infra Base Year 2 Staff'!F191,'9.3 Infra Base Year 3 Staff'!F191,'9.4 Infra Base Year 4 Staff'!F191,'9.5 Infra Base Year 5 Staff'!F191,'9.6 Infra Base Year 6 Staff'!F191)/6</f>
        <v>0</v>
      </c>
      <c r="G191" s="278">
        <f>SUM('9.1 Infra Base Year 1 Staff'!G191,'9.2 Infra Base Year 2 Staff'!G191,'9.3 Infra Base Year 3 Staff'!G191,'9.4 Infra Base Year 4 Staff'!G191,'9.5 Infra Base Year 5 Staff'!G191,'9.6 Infra Base Year 6 Staff'!G191)/6</f>
        <v>0</v>
      </c>
      <c r="H191" s="278">
        <f>SUM('9.1 Infra Base Year 1 Staff'!H191,'9.2 Infra Base Year 2 Staff'!H191,'9.3 Infra Base Year 3 Staff'!H191,'9.4 Infra Base Year 4 Staff'!H191,'9.5 Infra Base Year 5 Staff'!H191,'9.6 Infra Base Year 6 Staff'!H191)/6</f>
        <v>0</v>
      </c>
      <c r="I191" s="278">
        <f>SUM('9.1 Infra Base Year 1 Staff'!I191,'9.2 Infra Base Year 2 Staff'!I191,'9.3 Infra Base Year 3 Staff'!I191,'9.4 Infra Base Year 4 Staff'!I191,'9.5 Infra Base Year 5 Staff'!I191,'9.6 Infra Base Year 6 Staff'!I191)/6</f>
        <v>0</v>
      </c>
      <c r="J191" s="278">
        <f>SUM('9.1 Infra Base Year 1 Staff'!J191,'9.2 Infra Base Year 2 Staff'!J191,'9.3 Infra Base Year 3 Staff'!J191,'9.4 Infra Base Year 4 Staff'!J191,'9.5 Infra Base Year 5 Staff'!J191,'9.6 Infra Base Year 6 Staff'!J191)/6</f>
        <v>0</v>
      </c>
      <c r="K191" s="278">
        <f>SUM('9.1 Infra Base Year 1 Staff'!K191,'9.2 Infra Base Year 2 Staff'!K191,'9.3 Infra Base Year 3 Staff'!K191,'9.4 Infra Base Year 4 Staff'!K191,'9.5 Infra Base Year 5 Staff'!K191,'9.6 Infra Base Year 6 Staff'!K191)/6</f>
        <v>0</v>
      </c>
      <c r="L191" s="278">
        <f>SUM('9.1 Infra Base Year 1 Staff'!L191,'9.2 Infra Base Year 2 Staff'!L191,'9.3 Infra Base Year 3 Staff'!L191,'9.4 Infra Base Year 4 Staff'!L191,'9.5 Infra Base Year 5 Staff'!L191,'9.6 Infra Base Year 6 Staff'!L191)/6</f>
        <v>0</v>
      </c>
      <c r="M191" s="278">
        <f>SUM('9.1 Infra Base Year 1 Staff'!M191,'9.2 Infra Base Year 2 Staff'!M191,'9.3 Infra Base Year 3 Staff'!M191,'9.4 Infra Base Year 4 Staff'!M191,'9.5 Infra Base Year 5 Staff'!M191,'9.6 Infra Base Year 6 Staff'!M191)/6</f>
        <v>0</v>
      </c>
      <c r="N191" s="278">
        <f>SUM('9.1 Infra Base Year 1 Staff'!N191,'9.2 Infra Base Year 2 Staff'!N191,'9.3 Infra Base Year 3 Staff'!N191,'9.4 Infra Base Year 4 Staff'!N191,'9.5 Infra Base Year 5 Staff'!N191,'9.6 Infra Base Year 6 Staff'!N191)/6</f>
        <v>0</v>
      </c>
      <c r="O191" s="278">
        <f>SUM('9.1 Infra Base Year 1 Staff'!O191,'9.2 Infra Base Year 2 Staff'!O191,'9.3 Infra Base Year 3 Staff'!O191,'9.4 Infra Base Year 4 Staff'!O191,'9.5 Infra Base Year 5 Staff'!O191,'9.6 Infra Base Year 6 Staff'!O191)/6</f>
        <v>0</v>
      </c>
      <c r="P191" s="278">
        <f>SUM('9.1 Infra Base Year 1 Staff'!P191,'9.2 Infra Base Year 2 Staff'!P191,'9.3 Infra Base Year 3 Staff'!P191,'9.4 Infra Base Year 4 Staff'!P191,'9.5 Infra Base Year 5 Staff'!P191,'9.6 Infra Base Year 6 Staff'!P191)/6</f>
        <v>0</v>
      </c>
      <c r="Q191" s="278">
        <f>SUM('9.1 Infra Base Year 1 Staff'!Q191,'9.2 Infra Base Year 2 Staff'!Q191,'9.3 Infra Base Year 3 Staff'!Q191,'9.4 Infra Base Year 4 Staff'!Q191,'9.5 Infra Base Year 5 Staff'!Q191,'9.6 Infra Base Year 6 Staff'!Q191)/6</f>
        <v>0</v>
      </c>
      <c r="R191" s="278">
        <f>SUM(F191:Q191)</f>
        <v>0</v>
      </c>
      <c r="S191" s="317">
        <f>D191*R191</f>
        <v>0</v>
      </c>
      <c r="W191" s="147">
        <f>X191/$U$7</f>
        <v>0</v>
      </c>
      <c r="X191" s="147">
        <f>R191/12</f>
        <v>0</v>
      </c>
      <c r="Z191" s="147">
        <f t="shared" si="124"/>
        <v>0</v>
      </c>
      <c r="AA191" s="147">
        <f t="shared" si="125"/>
        <v>0</v>
      </c>
      <c r="AB191" s="687" t="e">
        <f t="shared" si="126"/>
        <v>#DIV/0!</v>
      </c>
    </row>
    <row r="192" spans="1:28" ht="14.25" x14ac:dyDescent="0.3">
      <c r="A192" s="273"/>
      <c r="B192" s="274"/>
      <c r="C192" s="146"/>
      <c r="D192" s="169"/>
      <c r="E192" s="498"/>
      <c r="F192" s="278">
        <f>SUM('9.1 Infra Base Year 1 Staff'!F192,'9.2 Infra Base Year 2 Staff'!F192,'9.3 Infra Base Year 3 Staff'!F192,'9.4 Infra Base Year 4 Staff'!F192,'9.5 Infra Base Year 5 Staff'!F192,'9.6 Infra Base Year 6 Staff'!F192)/6</f>
        <v>0</v>
      </c>
      <c r="G192" s="278">
        <f>SUM('9.1 Infra Base Year 1 Staff'!G192,'9.2 Infra Base Year 2 Staff'!G192,'9.3 Infra Base Year 3 Staff'!G192,'9.4 Infra Base Year 4 Staff'!G192,'9.5 Infra Base Year 5 Staff'!G192,'9.6 Infra Base Year 6 Staff'!G192)/6</f>
        <v>0</v>
      </c>
      <c r="H192" s="278">
        <f>SUM('9.1 Infra Base Year 1 Staff'!H192,'9.2 Infra Base Year 2 Staff'!H192,'9.3 Infra Base Year 3 Staff'!H192,'9.4 Infra Base Year 4 Staff'!H192,'9.5 Infra Base Year 5 Staff'!H192,'9.6 Infra Base Year 6 Staff'!H192)/6</f>
        <v>0</v>
      </c>
      <c r="I192" s="278">
        <f>SUM('9.1 Infra Base Year 1 Staff'!I192,'9.2 Infra Base Year 2 Staff'!I192,'9.3 Infra Base Year 3 Staff'!I192,'9.4 Infra Base Year 4 Staff'!I192,'9.5 Infra Base Year 5 Staff'!I192,'9.6 Infra Base Year 6 Staff'!I192)/6</f>
        <v>0</v>
      </c>
      <c r="J192" s="278">
        <f>SUM('9.1 Infra Base Year 1 Staff'!J192,'9.2 Infra Base Year 2 Staff'!J192,'9.3 Infra Base Year 3 Staff'!J192,'9.4 Infra Base Year 4 Staff'!J192,'9.5 Infra Base Year 5 Staff'!J192,'9.6 Infra Base Year 6 Staff'!J192)/6</f>
        <v>0</v>
      </c>
      <c r="K192" s="278">
        <f>SUM('9.1 Infra Base Year 1 Staff'!K192,'9.2 Infra Base Year 2 Staff'!K192,'9.3 Infra Base Year 3 Staff'!K192,'9.4 Infra Base Year 4 Staff'!K192,'9.5 Infra Base Year 5 Staff'!K192,'9.6 Infra Base Year 6 Staff'!K192)/6</f>
        <v>0</v>
      </c>
      <c r="L192" s="278">
        <f>SUM('9.1 Infra Base Year 1 Staff'!L192,'9.2 Infra Base Year 2 Staff'!L192,'9.3 Infra Base Year 3 Staff'!L192,'9.4 Infra Base Year 4 Staff'!L192,'9.5 Infra Base Year 5 Staff'!L192,'9.6 Infra Base Year 6 Staff'!L192)/6</f>
        <v>0</v>
      </c>
      <c r="M192" s="278">
        <f>SUM('9.1 Infra Base Year 1 Staff'!M192,'9.2 Infra Base Year 2 Staff'!M192,'9.3 Infra Base Year 3 Staff'!M192,'9.4 Infra Base Year 4 Staff'!M192,'9.5 Infra Base Year 5 Staff'!M192,'9.6 Infra Base Year 6 Staff'!M192)/6</f>
        <v>0</v>
      </c>
      <c r="N192" s="278">
        <f>SUM('9.1 Infra Base Year 1 Staff'!N192,'9.2 Infra Base Year 2 Staff'!N192,'9.3 Infra Base Year 3 Staff'!N192,'9.4 Infra Base Year 4 Staff'!N192,'9.5 Infra Base Year 5 Staff'!N192,'9.6 Infra Base Year 6 Staff'!N192)/6</f>
        <v>0</v>
      </c>
      <c r="O192" s="278">
        <f>SUM('9.1 Infra Base Year 1 Staff'!O192,'9.2 Infra Base Year 2 Staff'!O192,'9.3 Infra Base Year 3 Staff'!O192,'9.4 Infra Base Year 4 Staff'!O192,'9.5 Infra Base Year 5 Staff'!O192,'9.6 Infra Base Year 6 Staff'!O192)/6</f>
        <v>0</v>
      </c>
      <c r="P192" s="278">
        <f>SUM('9.1 Infra Base Year 1 Staff'!P192,'9.2 Infra Base Year 2 Staff'!P192,'9.3 Infra Base Year 3 Staff'!P192,'9.4 Infra Base Year 4 Staff'!P192,'9.5 Infra Base Year 5 Staff'!P192,'9.6 Infra Base Year 6 Staff'!P192)/6</f>
        <v>0</v>
      </c>
      <c r="Q192" s="278">
        <f>SUM('9.1 Infra Base Year 1 Staff'!Q192,'9.2 Infra Base Year 2 Staff'!Q192,'9.3 Infra Base Year 3 Staff'!Q192,'9.4 Infra Base Year 4 Staff'!Q192,'9.5 Infra Base Year 5 Staff'!Q192,'9.6 Infra Base Year 6 Staff'!Q192)/6</f>
        <v>0</v>
      </c>
      <c r="R192" s="278">
        <f>SUM(F192:Q192)</f>
        <v>0</v>
      </c>
      <c r="S192" s="317">
        <f>D192*R192</f>
        <v>0</v>
      </c>
      <c r="W192" s="147">
        <f>X192/$U$7</f>
        <v>0</v>
      </c>
      <c r="X192" s="147">
        <f>R192/12</f>
        <v>0</v>
      </c>
      <c r="Z192" s="147">
        <f t="shared" si="124"/>
        <v>0</v>
      </c>
      <c r="AA192" s="147">
        <f t="shared" si="125"/>
        <v>0</v>
      </c>
      <c r="AB192" s="687" t="e">
        <f t="shared" si="126"/>
        <v>#DIV/0!</v>
      </c>
    </row>
    <row r="193" spans="1:28" ht="14.25" x14ac:dyDescent="0.3">
      <c r="A193" s="273"/>
      <c r="B193" s="274"/>
      <c r="C193" s="146"/>
      <c r="D193" s="169"/>
      <c r="E193" s="498"/>
      <c r="F193" s="278">
        <f>SUM('9.1 Infra Base Year 1 Staff'!F193,'9.2 Infra Base Year 2 Staff'!F193,'9.3 Infra Base Year 3 Staff'!F193,'9.4 Infra Base Year 4 Staff'!F193,'9.5 Infra Base Year 5 Staff'!F193,'9.6 Infra Base Year 6 Staff'!F193)/6</f>
        <v>0</v>
      </c>
      <c r="G193" s="278">
        <f>SUM('9.1 Infra Base Year 1 Staff'!G193,'9.2 Infra Base Year 2 Staff'!G193,'9.3 Infra Base Year 3 Staff'!G193,'9.4 Infra Base Year 4 Staff'!G193,'9.5 Infra Base Year 5 Staff'!G193,'9.6 Infra Base Year 6 Staff'!G193)/6</f>
        <v>0</v>
      </c>
      <c r="H193" s="278">
        <f>SUM('9.1 Infra Base Year 1 Staff'!H193,'9.2 Infra Base Year 2 Staff'!H193,'9.3 Infra Base Year 3 Staff'!H193,'9.4 Infra Base Year 4 Staff'!H193,'9.5 Infra Base Year 5 Staff'!H193,'9.6 Infra Base Year 6 Staff'!H193)/6</f>
        <v>0</v>
      </c>
      <c r="I193" s="278">
        <f>SUM('9.1 Infra Base Year 1 Staff'!I193,'9.2 Infra Base Year 2 Staff'!I193,'9.3 Infra Base Year 3 Staff'!I193,'9.4 Infra Base Year 4 Staff'!I193,'9.5 Infra Base Year 5 Staff'!I193,'9.6 Infra Base Year 6 Staff'!I193)/6</f>
        <v>0</v>
      </c>
      <c r="J193" s="278">
        <f>SUM('9.1 Infra Base Year 1 Staff'!J193,'9.2 Infra Base Year 2 Staff'!J193,'9.3 Infra Base Year 3 Staff'!J193,'9.4 Infra Base Year 4 Staff'!J193,'9.5 Infra Base Year 5 Staff'!J193,'9.6 Infra Base Year 6 Staff'!J193)/6</f>
        <v>0</v>
      </c>
      <c r="K193" s="278">
        <f>SUM('9.1 Infra Base Year 1 Staff'!K193,'9.2 Infra Base Year 2 Staff'!K193,'9.3 Infra Base Year 3 Staff'!K193,'9.4 Infra Base Year 4 Staff'!K193,'9.5 Infra Base Year 5 Staff'!K193,'9.6 Infra Base Year 6 Staff'!K193)/6</f>
        <v>0</v>
      </c>
      <c r="L193" s="278">
        <f>SUM('9.1 Infra Base Year 1 Staff'!L193,'9.2 Infra Base Year 2 Staff'!L193,'9.3 Infra Base Year 3 Staff'!L193,'9.4 Infra Base Year 4 Staff'!L193,'9.5 Infra Base Year 5 Staff'!L193,'9.6 Infra Base Year 6 Staff'!L193)/6</f>
        <v>0</v>
      </c>
      <c r="M193" s="278">
        <f>SUM('9.1 Infra Base Year 1 Staff'!M193,'9.2 Infra Base Year 2 Staff'!M193,'9.3 Infra Base Year 3 Staff'!M193,'9.4 Infra Base Year 4 Staff'!M193,'9.5 Infra Base Year 5 Staff'!M193,'9.6 Infra Base Year 6 Staff'!M193)/6</f>
        <v>0</v>
      </c>
      <c r="N193" s="278">
        <f>SUM('9.1 Infra Base Year 1 Staff'!N193,'9.2 Infra Base Year 2 Staff'!N193,'9.3 Infra Base Year 3 Staff'!N193,'9.4 Infra Base Year 4 Staff'!N193,'9.5 Infra Base Year 5 Staff'!N193,'9.6 Infra Base Year 6 Staff'!N193)/6</f>
        <v>0</v>
      </c>
      <c r="O193" s="278">
        <f>SUM('9.1 Infra Base Year 1 Staff'!O193,'9.2 Infra Base Year 2 Staff'!O193,'9.3 Infra Base Year 3 Staff'!O193,'9.4 Infra Base Year 4 Staff'!O193,'9.5 Infra Base Year 5 Staff'!O193,'9.6 Infra Base Year 6 Staff'!O193)/6</f>
        <v>0</v>
      </c>
      <c r="P193" s="278">
        <f>SUM('9.1 Infra Base Year 1 Staff'!P193,'9.2 Infra Base Year 2 Staff'!P193,'9.3 Infra Base Year 3 Staff'!P193,'9.4 Infra Base Year 4 Staff'!P193,'9.5 Infra Base Year 5 Staff'!P193,'9.6 Infra Base Year 6 Staff'!P193)/6</f>
        <v>0</v>
      </c>
      <c r="Q193" s="278">
        <f>SUM('9.1 Infra Base Year 1 Staff'!Q193,'9.2 Infra Base Year 2 Staff'!Q193,'9.3 Infra Base Year 3 Staff'!Q193,'9.4 Infra Base Year 4 Staff'!Q193,'9.5 Infra Base Year 5 Staff'!Q193,'9.6 Infra Base Year 6 Staff'!Q193)/6</f>
        <v>0</v>
      </c>
      <c r="R193" s="278">
        <f>SUM(F193:Q193)</f>
        <v>0</v>
      </c>
      <c r="S193" s="317">
        <f>D193*R193</f>
        <v>0</v>
      </c>
      <c r="W193" s="147">
        <f>X193/$U$7</f>
        <v>0</v>
      </c>
      <c r="X193" s="147">
        <f>R193/12</f>
        <v>0</v>
      </c>
      <c r="Z193" s="147">
        <f t="shared" si="124"/>
        <v>0</v>
      </c>
      <c r="AA193" s="147">
        <f t="shared" si="125"/>
        <v>0</v>
      </c>
      <c r="AB193" s="687" t="e">
        <f t="shared" si="126"/>
        <v>#DIV/0!</v>
      </c>
    </row>
    <row r="194" spans="1:28" s="125" customFormat="1" ht="15" thickBot="1" x14ac:dyDescent="0.35">
      <c r="A194" s="223"/>
      <c r="B194" s="224" t="s">
        <v>234</v>
      </c>
      <c r="C194" s="225"/>
      <c r="D194" s="227"/>
      <c r="E194" s="499"/>
      <c r="F194" s="228">
        <f>SUM(F189:F193)</f>
        <v>2843.9596666666671</v>
      </c>
      <c r="G194" s="228">
        <f t="shared" ref="G194:R194" si="127">SUM(G189:G193)</f>
        <v>2843.9596666666671</v>
      </c>
      <c r="H194" s="228">
        <f t="shared" si="127"/>
        <v>2843.9596666666671</v>
      </c>
      <c r="I194" s="228">
        <f t="shared" si="127"/>
        <v>2843.9596666666671</v>
      </c>
      <c r="J194" s="228">
        <f t="shared" si="127"/>
        <v>2843.9596666666671</v>
      </c>
      <c r="K194" s="228">
        <f t="shared" si="127"/>
        <v>2843.9596666666671</v>
      </c>
      <c r="L194" s="228">
        <f t="shared" si="127"/>
        <v>2843.9596666666671</v>
      </c>
      <c r="M194" s="228">
        <f t="shared" si="127"/>
        <v>2843.9596666666671</v>
      </c>
      <c r="N194" s="228">
        <f t="shared" si="127"/>
        <v>2843.9596666666671</v>
      </c>
      <c r="O194" s="228">
        <f t="shared" si="127"/>
        <v>2843.9596666666671</v>
      </c>
      <c r="P194" s="228">
        <f t="shared" si="127"/>
        <v>2843.9596666666671</v>
      </c>
      <c r="Q194" s="228">
        <f t="shared" si="127"/>
        <v>2843.9596666666671</v>
      </c>
      <c r="R194" s="228">
        <f t="shared" si="127"/>
        <v>34127.515999999996</v>
      </c>
      <c r="S194" s="318">
        <f>SUM(S189:S193)</f>
        <v>3037348.9239999996</v>
      </c>
      <c r="W194" s="230">
        <f>SUM(W189:W193)</f>
        <v>17.120827424749159</v>
      </c>
      <c r="X194" s="228">
        <f>SUM(X189:X193)</f>
        <v>2843.9596666666662</v>
      </c>
      <c r="Z194" s="226">
        <f>SUM(Z189:Z193)</f>
        <v>0</v>
      </c>
      <c r="AA194" s="226">
        <f>SUM(AA189:AA193)</f>
        <v>34127.515999999996</v>
      </c>
      <c r="AB194" s="688">
        <f>Z194/(Z194+AA194)</f>
        <v>0</v>
      </c>
    </row>
    <row r="195" spans="1:28" s="125" customFormat="1" ht="14.25" x14ac:dyDescent="0.3">
      <c r="A195" s="246"/>
      <c r="B195" s="247"/>
      <c r="C195" s="428"/>
      <c r="D195" s="429"/>
      <c r="E195" s="541"/>
      <c r="F195" s="251"/>
      <c r="G195" s="251"/>
      <c r="H195" s="251"/>
      <c r="I195" s="251"/>
      <c r="J195" s="251"/>
      <c r="K195" s="251"/>
      <c r="L195" s="251"/>
      <c r="M195" s="251"/>
      <c r="N195" s="251"/>
      <c r="O195" s="251"/>
      <c r="P195" s="251"/>
      <c r="Q195" s="251"/>
      <c r="R195" s="251"/>
      <c r="S195" s="320"/>
      <c r="W195" s="249"/>
      <c r="X195" s="251"/>
      <c r="Z195" s="147"/>
      <c r="AA195" s="147"/>
      <c r="AB195" s="687"/>
    </row>
    <row r="196" spans="1:28" s="125" customFormat="1" ht="14.25" x14ac:dyDescent="0.3">
      <c r="A196" s="273">
        <v>7.3</v>
      </c>
      <c r="B196" s="274" t="s">
        <v>235</v>
      </c>
      <c r="C196" s="146"/>
      <c r="D196" s="169"/>
      <c r="E196" s="498"/>
      <c r="F196" s="278">
        <f>SUM('9.1 Infra Base Year 1 Staff'!F196,'9.2 Infra Base Year 2 Staff'!F196,'9.3 Infra Base Year 3 Staff'!F196,'9.4 Infra Base Year 4 Staff'!F196,'9.5 Infra Base Year 5 Staff'!F196,'9.6 Infra Base Year 6 Staff'!F196)/6</f>
        <v>0</v>
      </c>
      <c r="G196" s="278">
        <f>SUM('9.1 Infra Base Year 1 Staff'!G196,'9.2 Infra Base Year 2 Staff'!G196,'9.3 Infra Base Year 3 Staff'!G196,'9.4 Infra Base Year 4 Staff'!G196,'9.5 Infra Base Year 5 Staff'!G196,'9.6 Infra Base Year 6 Staff'!G196)/6</f>
        <v>0</v>
      </c>
      <c r="H196" s="278">
        <f>SUM('9.1 Infra Base Year 1 Staff'!H196,'9.2 Infra Base Year 2 Staff'!H196,'9.3 Infra Base Year 3 Staff'!H196,'9.4 Infra Base Year 4 Staff'!H196,'9.5 Infra Base Year 5 Staff'!H196,'9.6 Infra Base Year 6 Staff'!H196)/6</f>
        <v>0</v>
      </c>
      <c r="I196" s="278">
        <f>SUM('9.1 Infra Base Year 1 Staff'!I196,'9.2 Infra Base Year 2 Staff'!I196,'9.3 Infra Base Year 3 Staff'!I196,'9.4 Infra Base Year 4 Staff'!I196,'9.5 Infra Base Year 5 Staff'!I196,'9.6 Infra Base Year 6 Staff'!I196)/6</f>
        <v>0</v>
      </c>
      <c r="J196" s="278">
        <f>SUM('9.1 Infra Base Year 1 Staff'!J196,'9.2 Infra Base Year 2 Staff'!J196,'9.3 Infra Base Year 3 Staff'!J196,'9.4 Infra Base Year 4 Staff'!J196,'9.5 Infra Base Year 5 Staff'!J196,'9.6 Infra Base Year 6 Staff'!J196)/6</f>
        <v>0</v>
      </c>
      <c r="K196" s="278">
        <f>SUM('9.1 Infra Base Year 1 Staff'!K196,'9.2 Infra Base Year 2 Staff'!K196,'9.3 Infra Base Year 3 Staff'!K196,'9.4 Infra Base Year 4 Staff'!K196,'9.5 Infra Base Year 5 Staff'!K196,'9.6 Infra Base Year 6 Staff'!K196)/6</f>
        <v>0</v>
      </c>
      <c r="L196" s="278">
        <f>SUM('9.1 Infra Base Year 1 Staff'!L196,'9.2 Infra Base Year 2 Staff'!L196,'9.3 Infra Base Year 3 Staff'!L196,'9.4 Infra Base Year 4 Staff'!L196,'9.5 Infra Base Year 5 Staff'!L196,'9.6 Infra Base Year 6 Staff'!L196)/6</f>
        <v>0</v>
      </c>
      <c r="M196" s="278">
        <f>SUM('9.1 Infra Base Year 1 Staff'!M196,'9.2 Infra Base Year 2 Staff'!M196,'9.3 Infra Base Year 3 Staff'!M196,'9.4 Infra Base Year 4 Staff'!M196,'9.5 Infra Base Year 5 Staff'!M196,'9.6 Infra Base Year 6 Staff'!M196)/6</f>
        <v>0</v>
      </c>
      <c r="N196" s="278">
        <f>SUM('9.1 Infra Base Year 1 Staff'!N196,'9.2 Infra Base Year 2 Staff'!N196,'9.3 Infra Base Year 3 Staff'!N196,'9.4 Infra Base Year 4 Staff'!N196,'9.5 Infra Base Year 5 Staff'!N196,'9.6 Infra Base Year 6 Staff'!N196)/6</f>
        <v>0</v>
      </c>
      <c r="O196" s="278">
        <f>SUM('9.1 Infra Base Year 1 Staff'!O196,'9.2 Infra Base Year 2 Staff'!O196,'9.3 Infra Base Year 3 Staff'!O196,'9.4 Infra Base Year 4 Staff'!O196,'9.5 Infra Base Year 5 Staff'!O196,'9.6 Infra Base Year 6 Staff'!O196)/6</f>
        <v>0</v>
      </c>
      <c r="P196" s="278">
        <f>SUM('9.1 Infra Base Year 1 Staff'!P196,'9.2 Infra Base Year 2 Staff'!P196,'9.3 Infra Base Year 3 Staff'!P196,'9.4 Infra Base Year 4 Staff'!P196,'9.5 Infra Base Year 5 Staff'!P196,'9.6 Infra Base Year 6 Staff'!P196)/6</f>
        <v>0</v>
      </c>
      <c r="Q196" s="278">
        <f>SUM('9.1 Infra Base Year 1 Staff'!Q196,'9.2 Infra Base Year 2 Staff'!Q196,'9.3 Infra Base Year 3 Staff'!Q196,'9.4 Infra Base Year 4 Staff'!Q196,'9.5 Infra Base Year 5 Staff'!Q196,'9.6 Infra Base Year 6 Staff'!Q196)/6</f>
        <v>0</v>
      </c>
      <c r="R196" s="278">
        <f>SUM(F196:Q196)</f>
        <v>0</v>
      </c>
      <c r="S196" s="317">
        <f>D196*R196</f>
        <v>0</v>
      </c>
      <c r="W196" s="147">
        <f>X196/$U$7</f>
        <v>0</v>
      </c>
      <c r="X196" s="147">
        <f>R196/12</f>
        <v>0</v>
      </c>
      <c r="Z196" s="147">
        <f>IF($E196="Y",$R196,0)</f>
        <v>0</v>
      </c>
      <c r="AA196" s="147">
        <f>IF($E196="N",$R196,0)</f>
        <v>0</v>
      </c>
      <c r="AB196" s="687" t="e">
        <f>Z196/(Z196+AA196)</f>
        <v>#DIV/0!</v>
      </c>
    </row>
    <row r="197" spans="1:28" ht="14.25" x14ac:dyDescent="0.3">
      <c r="A197" s="273"/>
      <c r="B197" s="274"/>
      <c r="C197" s="146" t="s">
        <v>236</v>
      </c>
      <c r="D197" s="169">
        <v>85</v>
      </c>
      <c r="E197" s="169" t="s">
        <v>153</v>
      </c>
      <c r="F197" s="278">
        <f>SUM('9.1 Infra Base Year 1 Staff'!F197,'9.2 Infra Base Year 2 Staff'!F197,'9.3 Infra Base Year 3 Staff'!F197,'9.4 Infra Base Year 4 Staff'!F197,'9.5 Infra Base Year 5 Staff'!F197,'9.6 Infra Base Year 6 Staff'!F197)/6</f>
        <v>834.95983333333334</v>
      </c>
      <c r="G197" s="278">
        <f>SUM('9.1 Infra Base Year 1 Staff'!G197,'9.2 Infra Base Year 2 Staff'!G197,'9.3 Infra Base Year 3 Staff'!G197,'9.4 Infra Base Year 4 Staff'!G197,'9.5 Infra Base Year 5 Staff'!G197,'9.6 Infra Base Year 6 Staff'!G197)/6</f>
        <v>809.47983333333343</v>
      </c>
      <c r="H197" s="278">
        <f>SUM('9.1 Infra Base Year 1 Staff'!H197,'9.2 Infra Base Year 2 Staff'!H197,'9.3 Infra Base Year 3 Staff'!H197,'9.4 Infra Base Year 4 Staff'!H197,'9.5 Infra Base Year 5 Staff'!H197,'9.6 Infra Base Year 6 Staff'!H197)/6</f>
        <v>809.47983333333343</v>
      </c>
      <c r="I197" s="278">
        <f>SUM('9.1 Infra Base Year 1 Staff'!I197,'9.2 Infra Base Year 2 Staff'!I197,'9.3 Infra Base Year 3 Staff'!I197,'9.4 Infra Base Year 4 Staff'!I197,'9.5 Infra Base Year 5 Staff'!I197,'9.6 Infra Base Year 6 Staff'!I197)/6</f>
        <v>809.47983333333343</v>
      </c>
      <c r="J197" s="278">
        <f>SUM('9.1 Infra Base Year 1 Staff'!J197,'9.2 Infra Base Year 2 Staff'!J197,'9.3 Infra Base Year 3 Staff'!J197,'9.4 Infra Base Year 4 Staff'!J197,'9.5 Infra Base Year 5 Staff'!J197,'9.6 Infra Base Year 6 Staff'!J197)/6</f>
        <v>809.47983333333343</v>
      </c>
      <c r="K197" s="278">
        <f>SUM('9.1 Infra Base Year 1 Staff'!K197,'9.2 Infra Base Year 2 Staff'!K197,'9.3 Infra Base Year 3 Staff'!K197,'9.4 Infra Base Year 4 Staff'!K197,'9.5 Infra Base Year 5 Staff'!K197,'9.6 Infra Base Year 6 Staff'!K197)/6</f>
        <v>809.47983333333343</v>
      </c>
      <c r="L197" s="278">
        <f>SUM('9.1 Infra Base Year 1 Staff'!L197,'9.2 Infra Base Year 2 Staff'!L197,'9.3 Infra Base Year 3 Staff'!L197,'9.4 Infra Base Year 4 Staff'!L197,'9.5 Infra Base Year 5 Staff'!L197,'9.6 Infra Base Year 6 Staff'!L197)/6</f>
        <v>809.47983333333343</v>
      </c>
      <c r="M197" s="278">
        <f>SUM('9.1 Infra Base Year 1 Staff'!M197,'9.2 Infra Base Year 2 Staff'!M197,'9.3 Infra Base Year 3 Staff'!M197,'9.4 Infra Base Year 4 Staff'!M197,'9.5 Infra Base Year 5 Staff'!M197,'9.6 Infra Base Year 6 Staff'!M197)/6</f>
        <v>809.47983333333343</v>
      </c>
      <c r="N197" s="278">
        <f>SUM('9.1 Infra Base Year 1 Staff'!N197,'9.2 Infra Base Year 2 Staff'!N197,'9.3 Infra Base Year 3 Staff'!N197,'9.4 Infra Base Year 4 Staff'!N197,'9.5 Infra Base Year 5 Staff'!N197,'9.6 Infra Base Year 6 Staff'!N197)/6</f>
        <v>809.47983333333343</v>
      </c>
      <c r="O197" s="278">
        <f>SUM('9.1 Infra Base Year 1 Staff'!O197,'9.2 Infra Base Year 2 Staff'!O197,'9.3 Infra Base Year 3 Staff'!O197,'9.4 Infra Base Year 4 Staff'!O197,'9.5 Infra Base Year 5 Staff'!O197,'9.6 Infra Base Year 6 Staff'!O197)/6</f>
        <v>809.47983333333343</v>
      </c>
      <c r="P197" s="278">
        <f>SUM('9.1 Infra Base Year 1 Staff'!P197,'9.2 Infra Base Year 2 Staff'!P197,'9.3 Infra Base Year 3 Staff'!P197,'9.4 Infra Base Year 4 Staff'!P197,'9.5 Infra Base Year 5 Staff'!P197,'9.6 Infra Base Year 6 Staff'!P197)/6</f>
        <v>809.47983333333343</v>
      </c>
      <c r="Q197" s="278">
        <f>SUM('9.1 Infra Base Year 1 Staff'!Q197,'9.2 Infra Base Year 2 Staff'!Q197,'9.3 Infra Base Year 3 Staff'!Q197,'9.4 Infra Base Year 4 Staff'!Q197,'9.5 Infra Base Year 5 Staff'!Q197,'9.6 Infra Base Year 6 Staff'!Q197)/6</f>
        <v>809.47983333333343</v>
      </c>
      <c r="R197" s="278">
        <f>SUM(F197:Q197)</f>
        <v>9739.2380000000012</v>
      </c>
      <c r="S197" s="317">
        <f>D197*R197</f>
        <v>827835.2300000001</v>
      </c>
      <c r="W197" s="147">
        <f>X197/$U$7</f>
        <v>4.8859053511705683</v>
      </c>
      <c r="X197" s="147">
        <f>R197/12</f>
        <v>811.60316666666677</v>
      </c>
      <c r="Z197" s="147">
        <f t="shared" ref="Z197:Z200" si="128">IF($E197="Y",$R197,0)</f>
        <v>0</v>
      </c>
      <c r="AA197" s="147">
        <f t="shared" ref="AA197:AA200" si="129">IF($E197="N",$R197,0)</f>
        <v>9739.2380000000012</v>
      </c>
      <c r="AB197" s="687">
        <f t="shared" ref="AB197:AB200" si="130">Z197/(Z197+AA197)</f>
        <v>0</v>
      </c>
    </row>
    <row r="198" spans="1:28" ht="14.25" x14ac:dyDescent="0.3">
      <c r="A198" s="273"/>
      <c r="B198" s="274"/>
      <c r="C198" s="146" t="s">
        <v>233</v>
      </c>
      <c r="D198" s="169">
        <v>89</v>
      </c>
      <c r="E198" s="169" t="s">
        <v>153</v>
      </c>
      <c r="F198" s="278">
        <f>SUM('9.1 Infra Base Year 1 Staff'!F198,'9.2 Infra Base Year 2 Staff'!F198,'9.3 Infra Base Year 3 Staff'!F198,'9.4 Infra Base Year 4 Staff'!F198,'9.5 Infra Base Year 5 Staff'!F198,'9.6 Infra Base Year 6 Staff'!F198)/6</f>
        <v>755.9064166666667</v>
      </c>
      <c r="G198" s="278">
        <f>SUM('9.1 Infra Base Year 1 Staff'!G198,'9.2 Infra Base Year 2 Staff'!G198,'9.3 Infra Base Year 3 Staff'!G198,'9.4 Infra Base Year 4 Staff'!G198,'9.5 Infra Base Year 5 Staff'!G198,'9.6 Infra Base Year 6 Staff'!G198)/6</f>
        <v>755.9064166666667</v>
      </c>
      <c r="H198" s="278">
        <f>SUM('9.1 Infra Base Year 1 Staff'!H198,'9.2 Infra Base Year 2 Staff'!H198,'9.3 Infra Base Year 3 Staff'!H198,'9.4 Infra Base Year 4 Staff'!H198,'9.5 Infra Base Year 5 Staff'!H198,'9.6 Infra Base Year 6 Staff'!H198)/6</f>
        <v>755.9064166666667</v>
      </c>
      <c r="I198" s="278">
        <f>SUM('9.1 Infra Base Year 1 Staff'!I198,'9.2 Infra Base Year 2 Staff'!I198,'9.3 Infra Base Year 3 Staff'!I198,'9.4 Infra Base Year 4 Staff'!I198,'9.5 Infra Base Year 5 Staff'!I198,'9.6 Infra Base Year 6 Staff'!I198)/6</f>
        <v>755.9064166666667</v>
      </c>
      <c r="J198" s="278">
        <f>SUM('9.1 Infra Base Year 1 Staff'!J198,'9.2 Infra Base Year 2 Staff'!J198,'9.3 Infra Base Year 3 Staff'!J198,'9.4 Infra Base Year 4 Staff'!J198,'9.5 Infra Base Year 5 Staff'!J198,'9.6 Infra Base Year 6 Staff'!J198)/6</f>
        <v>755.9064166666667</v>
      </c>
      <c r="K198" s="278">
        <f>SUM('9.1 Infra Base Year 1 Staff'!K198,'9.2 Infra Base Year 2 Staff'!K198,'9.3 Infra Base Year 3 Staff'!K198,'9.4 Infra Base Year 4 Staff'!K198,'9.5 Infra Base Year 5 Staff'!K198,'9.6 Infra Base Year 6 Staff'!K198)/6</f>
        <v>755.9064166666667</v>
      </c>
      <c r="L198" s="278">
        <f>SUM('9.1 Infra Base Year 1 Staff'!L198,'9.2 Infra Base Year 2 Staff'!L198,'9.3 Infra Base Year 3 Staff'!L198,'9.4 Infra Base Year 4 Staff'!L198,'9.5 Infra Base Year 5 Staff'!L198,'9.6 Infra Base Year 6 Staff'!L198)/6</f>
        <v>755.9064166666667</v>
      </c>
      <c r="M198" s="278">
        <f>SUM('9.1 Infra Base Year 1 Staff'!M198,'9.2 Infra Base Year 2 Staff'!M198,'9.3 Infra Base Year 3 Staff'!M198,'9.4 Infra Base Year 4 Staff'!M198,'9.5 Infra Base Year 5 Staff'!M198,'9.6 Infra Base Year 6 Staff'!M198)/6</f>
        <v>755.9064166666667</v>
      </c>
      <c r="N198" s="278">
        <f>SUM('9.1 Infra Base Year 1 Staff'!N198,'9.2 Infra Base Year 2 Staff'!N198,'9.3 Infra Base Year 3 Staff'!N198,'9.4 Infra Base Year 4 Staff'!N198,'9.5 Infra Base Year 5 Staff'!N198,'9.6 Infra Base Year 6 Staff'!N198)/6</f>
        <v>755.9064166666667</v>
      </c>
      <c r="O198" s="278">
        <f>SUM('9.1 Infra Base Year 1 Staff'!O198,'9.2 Infra Base Year 2 Staff'!O198,'9.3 Infra Base Year 3 Staff'!O198,'9.4 Infra Base Year 4 Staff'!O198,'9.5 Infra Base Year 5 Staff'!O198,'9.6 Infra Base Year 6 Staff'!O198)/6</f>
        <v>755.9064166666667</v>
      </c>
      <c r="P198" s="278">
        <f>SUM('9.1 Infra Base Year 1 Staff'!P198,'9.2 Infra Base Year 2 Staff'!P198,'9.3 Infra Base Year 3 Staff'!P198,'9.4 Infra Base Year 4 Staff'!P198,'9.5 Infra Base Year 5 Staff'!P198,'9.6 Infra Base Year 6 Staff'!P198)/6</f>
        <v>755.9064166666667</v>
      </c>
      <c r="Q198" s="278">
        <f>SUM('9.1 Infra Base Year 1 Staff'!Q198,'9.2 Infra Base Year 2 Staff'!Q198,'9.3 Infra Base Year 3 Staff'!Q198,'9.4 Infra Base Year 4 Staff'!Q198,'9.5 Infra Base Year 5 Staff'!Q198,'9.6 Infra Base Year 6 Staff'!Q198)/6</f>
        <v>755.9064166666667</v>
      </c>
      <c r="R198" s="278">
        <f>SUM(F198:Q198)</f>
        <v>9070.8770000000004</v>
      </c>
      <c r="S198" s="317">
        <f>D198*R198</f>
        <v>807308.05300000007</v>
      </c>
      <c r="W198" s="147">
        <f>X198/$U$7</f>
        <v>4.5506071906354508</v>
      </c>
      <c r="X198" s="147">
        <f>R198/12</f>
        <v>755.9064166666667</v>
      </c>
      <c r="Z198" s="147">
        <f t="shared" si="128"/>
        <v>0</v>
      </c>
      <c r="AA198" s="147">
        <f t="shared" si="129"/>
        <v>9070.8770000000004</v>
      </c>
      <c r="AB198" s="687">
        <f t="shared" si="130"/>
        <v>0</v>
      </c>
    </row>
    <row r="199" spans="1:28" ht="14.25" x14ac:dyDescent="0.3">
      <c r="A199" s="273"/>
      <c r="B199" s="274"/>
      <c r="C199" s="146" t="s">
        <v>237</v>
      </c>
      <c r="D199" s="169">
        <v>107</v>
      </c>
      <c r="E199" s="169" t="s">
        <v>153</v>
      </c>
      <c r="F199" s="278">
        <f>SUM('9.1 Infra Base Year 1 Staff'!F199,'9.2 Infra Base Year 2 Staff'!F199,'9.3 Infra Base Year 3 Staff'!F199,'9.4 Infra Base Year 4 Staff'!F199,'9.5 Infra Base Year 5 Staff'!F199,'9.6 Infra Base Year 6 Staff'!F199)/6</f>
        <v>298.57324999999997</v>
      </c>
      <c r="G199" s="278">
        <f>SUM('9.1 Infra Base Year 1 Staff'!G199,'9.2 Infra Base Year 2 Staff'!G199,'9.3 Infra Base Year 3 Staff'!G199,'9.4 Infra Base Year 4 Staff'!G199,'9.5 Infra Base Year 5 Staff'!G199,'9.6 Infra Base Year 6 Staff'!G199)/6</f>
        <v>298.57324999999997</v>
      </c>
      <c r="H199" s="278">
        <f>SUM('9.1 Infra Base Year 1 Staff'!H199,'9.2 Infra Base Year 2 Staff'!H199,'9.3 Infra Base Year 3 Staff'!H199,'9.4 Infra Base Year 4 Staff'!H199,'9.5 Infra Base Year 5 Staff'!H199,'9.6 Infra Base Year 6 Staff'!H199)/6</f>
        <v>298.57324999999997</v>
      </c>
      <c r="I199" s="278">
        <f>SUM('9.1 Infra Base Year 1 Staff'!I199,'9.2 Infra Base Year 2 Staff'!I199,'9.3 Infra Base Year 3 Staff'!I199,'9.4 Infra Base Year 4 Staff'!I199,'9.5 Infra Base Year 5 Staff'!I199,'9.6 Infra Base Year 6 Staff'!I199)/6</f>
        <v>298.57324999999997</v>
      </c>
      <c r="J199" s="278">
        <f>SUM('9.1 Infra Base Year 1 Staff'!J199,'9.2 Infra Base Year 2 Staff'!J199,'9.3 Infra Base Year 3 Staff'!J199,'9.4 Infra Base Year 4 Staff'!J199,'9.5 Infra Base Year 5 Staff'!J199,'9.6 Infra Base Year 6 Staff'!J199)/6</f>
        <v>298.57324999999997</v>
      </c>
      <c r="K199" s="278">
        <f>SUM('9.1 Infra Base Year 1 Staff'!K199,'9.2 Infra Base Year 2 Staff'!K199,'9.3 Infra Base Year 3 Staff'!K199,'9.4 Infra Base Year 4 Staff'!K199,'9.5 Infra Base Year 5 Staff'!K199,'9.6 Infra Base Year 6 Staff'!K199)/6</f>
        <v>298.57324999999997</v>
      </c>
      <c r="L199" s="278">
        <f>SUM('9.1 Infra Base Year 1 Staff'!L199,'9.2 Infra Base Year 2 Staff'!L199,'9.3 Infra Base Year 3 Staff'!L199,'9.4 Infra Base Year 4 Staff'!L199,'9.5 Infra Base Year 5 Staff'!L199,'9.6 Infra Base Year 6 Staff'!L199)/6</f>
        <v>298.57324999999997</v>
      </c>
      <c r="M199" s="278">
        <f>SUM('9.1 Infra Base Year 1 Staff'!M199,'9.2 Infra Base Year 2 Staff'!M199,'9.3 Infra Base Year 3 Staff'!M199,'9.4 Infra Base Year 4 Staff'!M199,'9.5 Infra Base Year 5 Staff'!M199,'9.6 Infra Base Year 6 Staff'!M199)/6</f>
        <v>298.57324999999997</v>
      </c>
      <c r="N199" s="278">
        <f>SUM('9.1 Infra Base Year 1 Staff'!N199,'9.2 Infra Base Year 2 Staff'!N199,'9.3 Infra Base Year 3 Staff'!N199,'9.4 Infra Base Year 4 Staff'!N199,'9.5 Infra Base Year 5 Staff'!N199,'9.6 Infra Base Year 6 Staff'!N199)/6</f>
        <v>298.57324999999997</v>
      </c>
      <c r="O199" s="278">
        <f>SUM('9.1 Infra Base Year 1 Staff'!O199,'9.2 Infra Base Year 2 Staff'!O199,'9.3 Infra Base Year 3 Staff'!O199,'9.4 Infra Base Year 4 Staff'!O199,'9.5 Infra Base Year 5 Staff'!O199,'9.6 Infra Base Year 6 Staff'!O199)/6</f>
        <v>298.57324999999997</v>
      </c>
      <c r="P199" s="278">
        <f>SUM('9.1 Infra Base Year 1 Staff'!P199,'9.2 Infra Base Year 2 Staff'!P199,'9.3 Infra Base Year 3 Staff'!P199,'9.4 Infra Base Year 4 Staff'!P199,'9.5 Infra Base Year 5 Staff'!P199,'9.6 Infra Base Year 6 Staff'!P199)/6</f>
        <v>298.57324999999997</v>
      </c>
      <c r="Q199" s="278">
        <f>SUM('9.1 Infra Base Year 1 Staff'!Q199,'9.2 Infra Base Year 2 Staff'!Q199,'9.3 Infra Base Year 3 Staff'!Q199,'9.4 Infra Base Year 4 Staff'!Q199,'9.5 Infra Base Year 5 Staff'!Q199,'9.6 Infra Base Year 6 Staff'!Q199)/6</f>
        <v>298.57324999999997</v>
      </c>
      <c r="R199" s="278">
        <f>SUM(F199:Q199)</f>
        <v>3582.8789999999995</v>
      </c>
      <c r="S199" s="317">
        <f>D199*R199</f>
        <v>383368.05299999996</v>
      </c>
      <c r="W199" s="147">
        <f>X199/$U$7</f>
        <v>1.7974309364548491</v>
      </c>
      <c r="X199" s="147">
        <f>R199/12</f>
        <v>298.57324999999997</v>
      </c>
      <c r="Z199" s="147">
        <f t="shared" si="128"/>
        <v>0</v>
      </c>
      <c r="AA199" s="147">
        <f t="shared" si="129"/>
        <v>3582.8789999999995</v>
      </c>
      <c r="AB199" s="687">
        <f t="shared" si="130"/>
        <v>0</v>
      </c>
    </row>
    <row r="200" spans="1:28" ht="14.25" x14ac:dyDescent="0.3">
      <c r="A200" s="273"/>
      <c r="B200" s="274"/>
      <c r="C200" s="146"/>
      <c r="D200" s="169"/>
      <c r="E200" s="498"/>
      <c r="F200" s="278">
        <f>SUM('9.1 Infra Base Year 1 Staff'!F200,'9.2 Infra Base Year 2 Staff'!F200,'9.3 Infra Base Year 3 Staff'!F200,'9.4 Infra Base Year 4 Staff'!F200,'9.5 Infra Base Year 5 Staff'!F200,'9.6 Infra Base Year 6 Staff'!F200)/6</f>
        <v>0</v>
      </c>
      <c r="G200" s="278">
        <f>SUM('9.1 Infra Base Year 1 Staff'!G200,'9.2 Infra Base Year 2 Staff'!G200,'9.3 Infra Base Year 3 Staff'!G200,'9.4 Infra Base Year 4 Staff'!G200,'9.5 Infra Base Year 5 Staff'!G200,'9.6 Infra Base Year 6 Staff'!G200)/6</f>
        <v>0</v>
      </c>
      <c r="H200" s="278">
        <f>SUM('9.1 Infra Base Year 1 Staff'!H200,'9.2 Infra Base Year 2 Staff'!H200,'9.3 Infra Base Year 3 Staff'!H200,'9.4 Infra Base Year 4 Staff'!H200,'9.5 Infra Base Year 5 Staff'!H200,'9.6 Infra Base Year 6 Staff'!H200)/6</f>
        <v>0</v>
      </c>
      <c r="I200" s="278">
        <f>SUM('9.1 Infra Base Year 1 Staff'!I200,'9.2 Infra Base Year 2 Staff'!I200,'9.3 Infra Base Year 3 Staff'!I200,'9.4 Infra Base Year 4 Staff'!I200,'9.5 Infra Base Year 5 Staff'!I200,'9.6 Infra Base Year 6 Staff'!I200)/6</f>
        <v>0</v>
      </c>
      <c r="J200" s="278">
        <f>SUM('9.1 Infra Base Year 1 Staff'!J200,'9.2 Infra Base Year 2 Staff'!J200,'9.3 Infra Base Year 3 Staff'!J200,'9.4 Infra Base Year 4 Staff'!J200,'9.5 Infra Base Year 5 Staff'!J200,'9.6 Infra Base Year 6 Staff'!J200)/6</f>
        <v>0</v>
      </c>
      <c r="K200" s="278">
        <f>SUM('9.1 Infra Base Year 1 Staff'!K200,'9.2 Infra Base Year 2 Staff'!K200,'9.3 Infra Base Year 3 Staff'!K200,'9.4 Infra Base Year 4 Staff'!K200,'9.5 Infra Base Year 5 Staff'!K200,'9.6 Infra Base Year 6 Staff'!K200)/6</f>
        <v>0</v>
      </c>
      <c r="L200" s="278">
        <f>SUM('9.1 Infra Base Year 1 Staff'!L200,'9.2 Infra Base Year 2 Staff'!L200,'9.3 Infra Base Year 3 Staff'!L200,'9.4 Infra Base Year 4 Staff'!L200,'9.5 Infra Base Year 5 Staff'!L200,'9.6 Infra Base Year 6 Staff'!L200)/6</f>
        <v>0</v>
      </c>
      <c r="M200" s="278">
        <f>SUM('9.1 Infra Base Year 1 Staff'!M200,'9.2 Infra Base Year 2 Staff'!M200,'9.3 Infra Base Year 3 Staff'!M200,'9.4 Infra Base Year 4 Staff'!M200,'9.5 Infra Base Year 5 Staff'!M200,'9.6 Infra Base Year 6 Staff'!M200)/6</f>
        <v>0</v>
      </c>
      <c r="N200" s="278">
        <f>SUM('9.1 Infra Base Year 1 Staff'!N200,'9.2 Infra Base Year 2 Staff'!N200,'9.3 Infra Base Year 3 Staff'!N200,'9.4 Infra Base Year 4 Staff'!N200,'9.5 Infra Base Year 5 Staff'!N200,'9.6 Infra Base Year 6 Staff'!N200)/6</f>
        <v>0</v>
      </c>
      <c r="O200" s="278">
        <f>SUM('9.1 Infra Base Year 1 Staff'!O200,'9.2 Infra Base Year 2 Staff'!O200,'9.3 Infra Base Year 3 Staff'!O200,'9.4 Infra Base Year 4 Staff'!O200,'9.5 Infra Base Year 5 Staff'!O200,'9.6 Infra Base Year 6 Staff'!O200)/6</f>
        <v>0</v>
      </c>
      <c r="P200" s="278">
        <f>SUM('9.1 Infra Base Year 1 Staff'!P200,'9.2 Infra Base Year 2 Staff'!P200,'9.3 Infra Base Year 3 Staff'!P200,'9.4 Infra Base Year 4 Staff'!P200,'9.5 Infra Base Year 5 Staff'!P200,'9.6 Infra Base Year 6 Staff'!P200)/6</f>
        <v>0</v>
      </c>
      <c r="Q200" s="278">
        <f>SUM('9.1 Infra Base Year 1 Staff'!Q200,'9.2 Infra Base Year 2 Staff'!Q200,'9.3 Infra Base Year 3 Staff'!Q200,'9.4 Infra Base Year 4 Staff'!Q200,'9.5 Infra Base Year 5 Staff'!Q200,'9.6 Infra Base Year 6 Staff'!Q200)/6</f>
        <v>0</v>
      </c>
      <c r="R200" s="278">
        <f>SUM(F200:Q200)</f>
        <v>0</v>
      </c>
      <c r="S200" s="317">
        <f>D200*R200</f>
        <v>0</v>
      </c>
      <c r="W200" s="147">
        <f>X200/$U$7</f>
        <v>0</v>
      </c>
      <c r="X200" s="147">
        <f>R200/12</f>
        <v>0</v>
      </c>
      <c r="Z200" s="147">
        <f t="shared" si="128"/>
        <v>0</v>
      </c>
      <c r="AA200" s="147">
        <f t="shared" si="129"/>
        <v>0</v>
      </c>
      <c r="AB200" s="687" t="e">
        <f t="shared" si="130"/>
        <v>#DIV/0!</v>
      </c>
    </row>
    <row r="201" spans="1:28" s="125" customFormat="1" ht="15" thickBot="1" x14ac:dyDescent="0.35">
      <c r="A201" s="223"/>
      <c r="B201" s="224" t="s">
        <v>238</v>
      </c>
      <c r="C201" s="225"/>
      <c r="D201" s="227"/>
      <c r="E201" s="499"/>
      <c r="F201" s="228">
        <f>SUM(F196:F200)</f>
        <v>1889.4395</v>
      </c>
      <c r="G201" s="228">
        <f t="shared" ref="G201:R201" si="131">SUM(G196:G200)</f>
        <v>1863.9594999999999</v>
      </c>
      <c r="H201" s="228">
        <f t="shared" si="131"/>
        <v>1863.9594999999999</v>
      </c>
      <c r="I201" s="228">
        <f t="shared" si="131"/>
        <v>1863.9594999999999</v>
      </c>
      <c r="J201" s="228">
        <f t="shared" si="131"/>
        <v>1863.9594999999999</v>
      </c>
      <c r="K201" s="228">
        <f t="shared" si="131"/>
        <v>1863.9594999999999</v>
      </c>
      <c r="L201" s="228">
        <f t="shared" si="131"/>
        <v>1863.9594999999999</v>
      </c>
      <c r="M201" s="228">
        <f t="shared" si="131"/>
        <v>1863.9594999999999</v>
      </c>
      <c r="N201" s="228">
        <f t="shared" si="131"/>
        <v>1863.9594999999999</v>
      </c>
      <c r="O201" s="228">
        <f t="shared" si="131"/>
        <v>1863.9594999999999</v>
      </c>
      <c r="P201" s="228">
        <f t="shared" si="131"/>
        <v>1863.9594999999999</v>
      </c>
      <c r="Q201" s="228">
        <f t="shared" si="131"/>
        <v>1863.9594999999999</v>
      </c>
      <c r="R201" s="228">
        <f t="shared" si="131"/>
        <v>22392.994000000002</v>
      </c>
      <c r="S201" s="318">
        <f>SUM(S196:S200)</f>
        <v>2018511.3360000001</v>
      </c>
      <c r="W201" s="230">
        <f>SUM(W196:W200)</f>
        <v>11.233943478260869</v>
      </c>
      <c r="X201" s="228">
        <f>SUM(X196:X200)</f>
        <v>1866.0828333333334</v>
      </c>
      <c r="Z201" s="226">
        <f>SUM(Z196:Z200)</f>
        <v>0</v>
      </c>
      <c r="AA201" s="226">
        <f>SUM(AA196:AA200)</f>
        <v>22392.994000000002</v>
      </c>
      <c r="AB201" s="688">
        <f>Z201/(Z201+AA201)</f>
        <v>0</v>
      </c>
    </row>
    <row r="202" spans="1:28" s="125" customFormat="1" ht="14.25" x14ac:dyDescent="0.3">
      <c r="A202" s="246"/>
      <c r="B202" s="247"/>
      <c r="C202" s="428"/>
      <c r="D202" s="429"/>
      <c r="E202" s="541"/>
      <c r="F202" s="251"/>
      <c r="G202" s="251"/>
      <c r="H202" s="251"/>
      <c r="I202" s="251"/>
      <c r="J202" s="251"/>
      <c r="K202" s="251"/>
      <c r="L202" s="251"/>
      <c r="M202" s="251"/>
      <c r="N202" s="251"/>
      <c r="O202" s="251"/>
      <c r="P202" s="251"/>
      <c r="Q202" s="251"/>
      <c r="R202" s="251"/>
      <c r="S202" s="320"/>
      <c r="W202" s="249"/>
      <c r="X202" s="251"/>
      <c r="Z202" s="147"/>
      <c r="AA202" s="147"/>
      <c r="AB202" s="687"/>
    </row>
    <row r="203" spans="1:28" s="125" customFormat="1" ht="14.25" x14ac:dyDescent="0.3">
      <c r="A203" s="273">
        <v>7.4</v>
      </c>
      <c r="B203" s="274" t="s">
        <v>1078</v>
      </c>
      <c r="C203" s="146"/>
      <c r="D203" s="169"/>
      <c r="E203" s="498"/>
      <c r="F203" s="278">
        <f>SUM('9.1 Infra Base Year 1 Staff'!F203,'9.2 Infra Base Year 2 Staff'!F203,'9.3 Infra Base Year 3 Staff'!F203,'9.4 Infra Base Year 4 Staff'!F203,'9.5 Infra Base Year 5 Staff'!F203,'9.6 Infra Base Year 6 Staff'!F203)/6</f>
        <v>0</v>
      </c>
      <c r="G203" s="278">
        <f>SUM('9.1 Infra Base Year 1 Staff'!G203,'9.2 Infra Base Year 2 Staff'!G203,'9.3 Infra Base Year 3 Staff'!G203,'9.4 Infra Base Year 4 Staff'!G203,'9.5 Infra Base Year 5 Staff'!G203,'9.6 Infra Base Year 6 Staff'!G203)/6</f>
        <v>0</v>
      </c>
      <c r="H203" s="278">
        <f>SUM('9.1 Infra Base Year 1 Staff'!H203,'9.2 Infra Base Year 2 Staff'!H203,'9.3 Infra Base Year 3 Staff'!H203,'9.4 Infra Base Year 4 Staff'!H203,'9.5 Infra Base Year 5 Staff'!H203,'9.6 Infra Base Year 6 Staff'!H203)/6</f>
        <v>0</v>
      </c>
      <c r="I203" s="278">
        <f>SUM('9.1 Infra Base Year 1 Staff'!I203,'9.2 Infra Base Year 2 Staff'!I203,'9.3 Infra Base Year 3 Staff'!I203,'9.4 Infra Base Year 4 Staff'!I203,'9.5 Infra Base Year 5 Staff'!I203,'9.6 Infra Base Year 6 Staff'!I203)/6</f>
        <v>0</v>
      </c>
      <c r="J203" s="278">
        <f>SUM('9.1 Infra Base Year 1 Staff'!J203,'9.2 Infra Base Year 2 Staff'!J203,'9.3 Infra Base Year 3 Staff'!J203,'9.4 Infra Base Year 4 Staff'!J203,'9.5 Infra Base Year 5 Staff'!J203,'9.6 Infra Base Year 6 Staff'!J203)/6</f>
        <v>0</v>
      </c>
      <c r="K203" s="278">
        <f>SUM('9.1 Infra Base Year 1 Staff'!K203,'9.2 Infra Base Year 2 Staff'!K203,'9.3 Infra Base Year 3 Staff'!K203,'9.4 Infra Base Year 4 Staff'!K203,'9.5 Infra Base Year 5 Staff'!K203,'9.6 Infra Base Year 6 Staff'!K203)/6</f>
        <v>0</v>
      </c>
      <c r="L203" s="278">
        <f>SUM('9.1 Infra Base Year 1 Staff'!L203,'9.2 Infra Base Year 2 Staff'!L203,'9.3 Infra Base Year 3 Staff'!L203,'9.4 Infra Base Year 4 Staff'!L203,'9.5 Infra Base Year 5 Staff'!L203,'9.6 Infra Base Year 6 Staff'!L203)/6</f>
        <v>0</v>
      </c>
      <c r="M203" s="278">
        <f>SUM('9.1 Infra Base Year 1 Staff'!M203,'9.2 Infra Base Year 2 Staff'!M203,'9.3 Infra Base Year 3 Staff'!M203,'9.4 Infra Base Year 4 Staff'!M203,'9.5 Infra Base Year 5 Staff'!M203,'9.6 Infra Base Year 6 Staff'!M203)/6</f>
        <v>0</v>
      </c>
      <c r="N203" s="278">
        <f>SUM('9.1 Infra Base Year 1 Staff'!N203,'9.2 Infra Base Year 2 Staff'!N203,'9.3 Infra Base Year 3 Staff'!N203,'9.4 Infra Base Year 4 Staff'!N203,'9.5 Infra Base Year 5 Staff'!N203,'9.6 Infra Base Year 6 Staff'!N203)/6</f>
        <v>0</v>
      </c>
      <c r="O203" s="278">
        <f>SUM('9.1 Infra Base Year 1 Staff'!O203,'9.2 Infra Base Year 2 Staff'!O203,'9.3 Infra Base Year 3 Staff'!O203,'9.4 Infra Base Year 4 Staff'!O203,'9.5 Infra Base Year 5 Staff'!O203,'9.6 Infra Base Year 6 Staff'!O203)/6</f>
        <v>0</v>
      </c>
      <c r="P203" s="278">
        <f>SUM('9.1 Infra Base Year 1 Staff'!P203,'9.2 Infra Base Year 2 Staff'!P203,'9.3 Infra Base Year 3 Staff'!P203,'9.4 Infra Base Year 4 Staff'!P203,'9.5 Infra Base Year 5 Staff'!P203,'9.6 Infra Base Year 6 Staff'!P203)/6</f>
        <v>0</v>
      </c>
      <c r="Q203" s="278">
        <f>SUM('9.1 Infra Base Year 1 Staff'!Q203,'9.2 Infra Base Year 2 Staff'!Q203,'9.3 Infra Base Year 3 Staff'!Q203,'9.4 Infra Base Year 4 Staff'!Q203,'9.5 Infra Base Year 5 Staff'!Q203,'9.6 Infra Base Year 6 Staff'!Q203)/6</f>
        <v>0</v>
      </c>
      <c r="R203" s="278">
        <f>SUM(F203:Q203)</f>
        <v>0</v>
      </c>
      <c r="S203" s="317">
        <f>D203*R203</f>
        <v>0</v>
      </c>
      <c r="W203" s="147">
        <f>X203/$U$7</f>
        <v>0</v>
      </c>
      <c r="X203" s="147">
        <f>R203/12</f>
        <v>0</v>
      </c>
      <c r="Z203" s="147">
        <f>IF($E203="Y",$R203,0)</f>
        <v>0</v>
      </c>
      <c r="AA203" s="147">
        <f>IF($E203="N",$R203,0)</f>
        <v>0</v>
      </c>
      <c r="AB203" s="687" t="e">
        <f>Z203/(Z203+AA203)</f>
        <v>#DIV/0!</v>
      </c>
    </row>
    <row r="204" spans="1:28" ht="14.25" x14ac:dyDescent="0.3">
      <c r="A204" s="273"/>
      <c r="B204" s="274"/>
      <c r="C204" s="146" t="s">
        <v>240</v>
      </c>
      <c r="D204" s="169">
        <v>85</v>
      </c>
      <c r="E204" s="169" t="s">
        <v>153</v>
      </c>
      <c r="F204" s="278">
        <f>SUM('9.1 Infra Base Year 1 Staff'!F204,'9.2 Infra Base Year 2 Staff'!F204,'9.3 Infra Base Year 3 Staff'!F204,'9.4 Infra Base Year 4 Staff'!F204,'9.5 Infra Base Year 5 Staff'!F204,'9.6 Infra Base Year 6 Staff'!F204)/6</f>
        <v>603.67975000000013</v>
      </c>
      <c r="G204" s="278">
        <f>SUM('9.1 Infra Base Year 1 Staff'!G204,'9.2 Infra Base Year 2 Staff'!G204,'9.3 Infra Base Year 3 Staff'!G204,'9.4 Infra Base Year 4 Staff'!G204,'9.5 Infra Base Year 5 Staff'!G204,'9.6 Infra Base Year 6 Staff'!G204)/6</f>
        <v>603.67975000000013</v>
      </c>
      <c r="H204" s="278">
        <f>SUM('9.1 Infra Base Year 1 Staff'!H204,'9.2 Infra Base Year 2 Staff'!H204,'9.3 Infra Base Year 3 Staff'!H204,'9.4 Infra Base Year 4 Staff'!H204,'9.5 Infra Base Year 5 Staff'!H204,'9.6 Infra Base Year 6 Staff'!H204)/6</f>
        <v>603.67975000000013</v>
      </c>
      <c r="I204" s="278">
        <f>SUM('9.1 Infra Base Year 1 Staff'!I204,'9.2 Infra Base Year 2 Staff'!I204,'9.3 Infra Base Year 3 Staff'!I204,'9.4 Infra Base Year 4 Staff'!I204,'9.5 Infra Base Year 5 Staff'!I204,'9.6 Infra Base Year 6 Staff'!I204)/6</f>
        <v>603.67975000000013</v>
      </c>
      <c r="J204" s="278">
        <f>SUM('9.1 Infra Base Year 1 Staff'!J204,'9.2 Infra Base Year 2 Staff'!J204,'9.3 Infra Base Year 3 Staff'!J204,'9.4 Infra Base Year 4 Staff'!J204,'9.5 Infra Base Year 5 Staff'!J204,'9.6 Infra Base Year 6 Staff'!J204)/6</f>
        <v>603.67975000000013</v>
      </c>
      <c r="K204" s="278">
        <f>SUM('9.1 Infra Base Year 1 Staff'!K204,'9.2 Infra Base Year 2 Staff'!K204,'9.3 Infra Base Year 3 Staff'!K204,'9.4 Infra Base Year 4 Staff'!K204,'9.5 Infra Base Year 5 Staff'!K204,'9.6 Infra Base Year 6 Staff'!K204)/6</f>
        <v>603.67975000000013</v>
      </c>
      <c r="L204" s="278">
        <f>SUM('9.1 Infra Base Year 1 Staff'!L204,'9.2 Infra Base Year 2 Staff'!L204,'9.3 Infra Base Year 3 Staff'!L204,'9.4 Infra Base Year 4 Staff'!L204,'9.5 Infra Base Year 5 Staff'!L204,'9.6 Infra Base Year 6 Staff'!L204)/6</f>
        <v>603.67975000000013</v>
      </c>
      <c r="M204" s="278">
        <f>SUM('9.1 Infra Base Year 1 Staff'!M204,'9.2 Infra Base Year 2 Staff'!M204,'9.3 Infra Base Year 3 Staff'!M204,'9.4 Infra Base Year 4 Staff'!M204,'9.5 Infra Base Year 5 Staff'!M204,'9.6 Infra Base Year 6 Staff'!M204)/6</f>
        <v>603.67975000000013</v>
      </c>
      <c r="N204" s="278">
        <f>SUM('9.1 Infra Base Year 1 Staff'!N204,'9.2 Infra Base Year 2 Staff'!N204,'9.3 Infra Base Year 3 Staff'!N204,'9.4 Infra Base Year 4 Staff'!N204,'9.5 Infra Base Year 5 Staff'!N204,'9.6 Infra Base Year 6 Staff'!N204)/6</f>
        <v>603.67975000000013</v>
      </c>
      <c r="O204" s="278">
        <f>SUM('9.1 Infra Base Year 1 Staff'!O204,'9.2 Infra Base Year 2 Staff'!O204,'9.3 Infra Base Year 3 Staff'!O204,'9.4 Infra Base Year 4 Staff'!O204,'9.5 Infra Base Year 5 Staff'!O204,'9.6 Infra Base Year 6 Staff'!O204)/6</f>
        <v>603.67975000000013</v>
      </c>
      <c r="P204" s="278">
        <f>SUM('9.1 Infra Base Year 1 Staff'!P204,'9.2 Infra Base Year 2 Staff'!P204,'9.3 Infra Base Year 3 Staff'!P204,'9.4 Infra Base Year 4 Staff'!P204,'9.5 Infra Base Year 5 Staff'!P204,'9.6 Infra Base Year 6 Staff'!P204)/6</f>
        <v>603.67975000000013</v>
      </c>
      <c r="Q204" s="278">
        <f>SUM('9.1 Infra Base Year 1 Staff'!Q204,'9.2 Infra Base Year 2 Staff'!Q204,'9.3 Infra Base Year 3 Staff'!Q204,'9.4 Infra Base Year 4 Staff'!Q204,'9.5 Infra Base Year 5 Staff'!Q204,'9.6 Infra Base Year 6 Staff'!Q204)/6</f>
        <v>603.67975000000013</v>
      </c>
      <c r="R204" s="278">
        <f>SUM(F204:Q204)</f>
        <v>7244.157000000002</v>
      </c>
      <c r="S204" s="317">
        <f>D204*R204</f>
        <v>615753.3450000002</v>
      </c>
      <c r="W204" s="147">
        <f>X204/$U$7</f>
        <v>3.6341924749163881</v>
      </c>
      <c r="X204" s="147">
        <f>R204/12</f>
        <v>603.67975000000013</v>
      </c>
      <c r="Z204" s="147">
        <f t="shared" ref="Z204:Z207" si="132">IF($E204="Y",$R204,0)</f>
        <v>0</v>
      </c>
      <c r="AA204" s="147">
        <f t="shared" ref="AA204:AA207" si="133">IF($E204="N",$R204,0)</f>
        <v>7244.157000000002</v>
      </c>
      <c r="AB204" s="687">
        <f t="shared" ref="AB204:AB207" si="134">Z204/(Z204+AA204)</f>
        <v>0</v>
      </c>
    </row>
    <row r="205" spans="1:28" ht="14.25" x14ac:dyDescent="0.3">
      <c r="A205" s="273"/>
      <c r="B205" s="274"/>
      <c r="C205" s="146"/>
      <c r="D205" s="169"/>
      <c r="E205" s="498"/>
      <c r="F205" s="278">
        <f>SUM('9.1 Infra Base Year 1 Staff'!F205,'9.2 Infra Base Year 2 Staff'!F205,'9.3 Infra Base Year 3 Staff'!F205,'9.4 Infra Base Year 4 Staff'!F205,'9.5 Infra Base Year 5 Staff'!F205,'9.6 Infra Base Year 6 Staff'!F205)/6</f>
        <v>0</v>
      </c>
      <c r="G205" s="278">
        <f>SUM('9.1 Infra Base Year 1 Staff'!G205,'9.2 Infra Base Year 2 Staff'!G205,'9.3 Infra Base Year 3 Staff'!G205,'9.4 Infra Base Year 4 Staff'!G205,'9.5 Infra Base Year 5 Staff'!G205,'9.6 Infra Base Year 6 Staff'!G205)/6</f>
        <v>0</v>
      </c>
      <c r="H205" s="278">
        <f>SUM('9.1 Infra Base Year 1 Staff'!H205,'9.2 Infra Base Year 2 Staff'!H205,'9.3 Infra Base Year 3 Staff'!H205,'9.4 Infra Base Year 4 Staff'!H205,'9.5 Infra Base Year 5 Staff'!H205,'9.6 Infra Base Year 6 Staff'!H205)/6</f>
        <v>0</v>
      </c>
      <c r="I205" s="278">
        <f>SUM('9.1 Infra Base Year 1 Staff'!I205,'9.2 Infra Base Year 2 Staff'!I205,'9.3 Infra Base Year 3 Staff'!I205,'9.4 Infra Base Year 4 Staff'!I205,'9.5 Infra Base Year 5 Staff'!I205,'9.6 Infra Base Year 6 Staff'!I205)/6</f>
        <v>0</v>
      </c>
      <c r="J205" s="278">
        <f>SUM('9.1 Infra Base Year 1 Staff'!J205,'9.2 Infra Base Year 2 Staff'!J205,'9.3 Infra Base Year 3 Staff'!J205,'9.4 Infra Base Year 4 Staff'!J205,'9.5 Infra Base Year 5 Staff'!J205,'9.6 Infra Base Year 6 Staff'!J205)/6</f>
        <v>0</v>
      </c>
      <c r="K205" s="278">
        <f>SUM('9.1 Infra Base Year 1 Staff'!K205,'9.2 Infra Base Year 2 Staff'!K205,'9.3 Infra Base Year 3 Staff'!K205,'9.4 Infra Base Year 4 Staff'!K205,'9.5 Infra Base Year 5 Staff'!K205,'9.6 Infra Base Year 6 Staff'!K205)/6</f>
        <v>0</v>
      </c>
      <c r="L205" s="278">
        <f>SUM('9.1 Infra Base Year 1 Staff'!L205,'9.2 Infra Base Year 2 Staff'!L205,'9.3 Infra Base Year 3 Staff'!L205,'9.4 Infra Base Year 4 Staff'!L205,'9.5 Infra Base Year 5 Staff'!L205,'9.6 Infra Base Year 6 Staff'!L205)/6</f>
        <v>0</v>
      </c>
      <c r="M205" s="278">
        <f>SUM('9.1 Infra Base Year 1 Staff'!M205,'9.2 Infra Base Year 2 Staff'!M205,'9.3 Infra Base Year 3 Staff'!M205,'9.4 Infra Base Year 4 Staff'!M205,'9.5 Infra Base Year 5 Staff'!M205,'9.6 Infra Base Year 6 Staff'!M205)/6</f>
        <v>0</v>
      </c>
      <c r="N205" s="278">
        <f>SUM('9.1 Infra Base Year 1 Staff'!N205,'9.2 Infra Base Year 2 Staff'!N205,'9.3 Infra Base Year 3 Staff'!N205,'9.4 Infra Base Year 4 Staff'!N205,'9.5 Infra Base Year 5 Staff'!N205,'9.6 Infra Base Year 6 Staff'!N205)/6</f>
        <v>0</v>
      </c>
      <c r="O205" s="278">
        <f>SUM('9.1 Infra Base Year 1 Staff'!O205,'9.2 Infra Base Year 2 Staff'!O205,'9.3 Infra Base Year 3 Staff'!O205,'9.4 Infra Base Year 4 Staff'!O205,'9.5 Infra Base Year 5 Staff'!O205,'9.6 Infra Base Year 6 Staff'!O205)/6</f>
        <v>0</v>
      </c>
      <c r="P205" s="278">
        <f>SUM('9.1 Infra Base Year 1 Staff'!P205,'9.2 Infra Base Year 2 Staff'!P205,'9.3 Infra Base Year 3 Staff'!P205,'9.4 Infra Base Year 4 Staff'!P205,'9.5 Infra Base Year 5 Staff'!P205,'9.6 Infra Base Year 6 Staff'!P205)/6</f>
        <v>0</v>
      </c>
      <c r="Q205" s="278">
        <f>SUM('9.1 Infra Base Year 1 Staff'!Q205,'9.2 Infra Base Year 2 Staff'!Q205,'9.3 Infra Base Year 3 Staff'!Q205,'9.4 Infra Base Year 4 Staff'!Q205,'9.5 Infra Base Year 5 Staff'!Q205,'9.6 Infra Base Year 6 Staff'!Q205)/6</f>
        <v>0</v>
      </c>
      <c r="R205" s="278">
        <f>SUM(F205:Q205)</f>
        <v>0</v>
      </c>
      <c r="S205" s="317">
        <f>D205*R205</f>
        <v>0</v>
      </c>
      <c r="W205" s="147">
        <f>X205/$U$7</f>
        <v>0</v>
      </c>
      <c r="X205" s="147">
        <f>R205/12</f>
        <v>0</v>
      </c>
      <c r="Z205" s="147">
        <f t="shared" si="132"/>
        <v>0</v>
      </c>
      <c r="AA205" s="147">
        <f t="shared" si="133"/>
        <v>0</v>
      </c>
      <c r="AB205" s="687" t="e">
        <f t="shared" si="134"/>
        <v>#DIV/0!</v>
      </c>
    </row>
    <row r="206" spans="1:28" ht="14.25" x14ac:dyDescent="0.3">
      <c r="A206" s="273"/>
      <c r="B206" s="274"/>
      <c r="C206" s="146"/>
      <c r="D206" s="169"/>
      <c r="E206" s="498"/>
      <c r="F206" s="278">
        <f>SUM('9.1 Infra Base Year 1 Staff'!F206,'9.2 Infra Base Year 2 Staff'!F206,'9.3 Infra Base Year 3 Staff'!F206,'9.4 Infra Base Year 4 Staff'!F206,'9.5 Infra Base Year 5 Staff'!F206,'9.6 Infra Base Year 6 Staff'!F206)/6</f>
        <v>0</v>
      </c>
      <c r="G206" s="278">
        <f>SUM('9.1 Infra Base Year 1 Staff'!G206,'9.2 Infra Base Year 2 Staff'!G206,'9.3 Infra Base Year 3 Staff'!G206,'9.4 Infra Base Year 4 Staff'!G206,'9.5 Infra Base Year 5 Staff'!G206,'9.6 Infra Base Year 6 Staff'!G206)/6</f>
        <v>0</v>
      </c>
      <c r="H206" s="278">
        <f>SUM('9.1 Infra Base Year 1 Staff'!H206,'9.2 Infra Base Year 2 Staff'!H206,'9.3 Infra Base Year 3 Staff'!H206,'9.4 Infra Base Year 4 Staff'!H206,'9.5 Infra Base Year 5 Staff'!H206,'9.6 Infra Base Year 6 Staff'!H206)/6</f>
        <v>0</v>
      </c>
      <c r="I206" s="278">
        <f>SUM('9.1 Infra Base Year 1 Staff'!I206,'9.2 Infra Base Year 2 Staff'!I206,'9.3 Infra Base Year 3 Staff'!I206,'9.4 Infra Base Year 4 Staff'!I206,'9.5 Infra Base Year 5 Staff'!I206,'9.6 Infra Base Year 6 Staff'!I206)/6</f>
        <v>0</v>
      </c>
      <c r="J206" s="278">
        <f>SUM('9.1 Infra Base Year 1 Staff'!J206,'9.2 Infra Base Year 2 Staff'!J206,'9.3 Infra Base Year 3 Staff'!J206,'9.4 Infra Base Year 4 Staff'!J206,'9.5 Infra Base Year 5 Staff'!J206,'9.6 Infra Base Year 6 Staff'!J206)/6</f>
        <v>0</v>
      </c>
      <c r="K206" s="278">
        <f>SUM('9.1 Infra Base Year 1 Staff'!K206,'9.2 Infra Base Year 2 Staff'!K206,'9.3 Infra Base Year 3 Staff'!K206,'9.4 Infra Base Year 4 Staff'!K206,'9.5 Infra Base Year 5 Staff'!K206,'9.6 Infra Base Year 6 Staff'!K206)/6</f>
        <v>0</v>
      </c>
      <c r="L206" s="278">
        <f>SUM('9.1 Infra Base Year 1 Staff'!L206,'9.2 Infra Base Year 2 Staff'!L206,'9.3 Infra Base Year 3 Staff'!L206,'9.4 Infra Base Year 4 Staff'!L206,'9.5 Infra Base Year 5 Staff'!L206,'9.6 Infra Base Year 6 Staff'!L206)/6</f>
        <v>0</v>
      </c>
      <c r="M206" s="278">
        <f>SUM('9.1 Infra Base Year 1 Staff'!M206,'9.2 Infra Base Year 2 Staff'!M206,'9.3 Infra Base Year 3 Staff'!M206,'9.4 Infra Base Year 4 Staff'!M206,'9.5 Infra Base Year 5 Staff'!M206,'9.6 Infra Base Year 6 Staff'!M206)/6</f>
        <v>0</v>
      </c>
      <c r="N206" s="278">
        <f>SUM('9.1 Infra Base Year 1 Staff'!N206,'9.2 Infra Base Year 2 Staff'!N206,'9.3 Infra Base Year 3 Staff'!N206,'9.4 Infra Base Year 4 Staff'!N206,'9.5 Infra Base Year 5 Staff'!N206,'9.6 Infra Base Year 6 Staff'!N206)/6</f>
        <v>0</v>
      </c>
      <c r="O206" s="278">
        <f>SUM('9.1 Infra Base Year 1 Staff'!O206,'9.2 Infra Base Year 2 Staff'!O206,'9.3 Infra Base Year 3 Staff'!O206,'9.4 Infra Base Year 4 Staff'!O206,'9.5 Infra Base Year 5 Staff'!O206,'9.6 Infra Base Year 6 Staff'!O206)/6</f>
        <v>0</v>
      </c>
      <c r="P206" s="278">
        <f>SUM('9.1 Infra Base Year 1 Staff'!P206,'9.2 Infra Base Year 2 Staff'!P206,'9.3 Infra Base Year 3 Staff'!P206,'9.4 Infra Base Year 4 Staff'!P206,'9.5 Infra Base Year 5 Staff'!P206,'9.6 Infra Base Year 6 Staff'!P206)/6</f>
        <v>0</v>
      </c>
      <c r="Q206" s="278">
        <f>SUM('9.1 Infra Base Year 1 Staff'!Q206,'9.2 Infra Base Year 2 Staff'!Q206,'9.3 Infra Base Year 3 Staff'!Q206,'9.4 Infra Base Year 4 Staff'!Q206,'9.5 Infra Base Year 5 Staff'!Q206,'9.6 Infra Base Year 6 Staff'!Q206)/6</f>
        <v>0</v>
      </c>
      <c r="R206" s="278">
        <f>SUM(F206:Q206)</f>
        <v>0</v>
      </c>
      <c r="S206" s="317">
        <f>D206*R206</f>
        <v>0</v>
      </c>
      <c r="W206" s="147">
        <f>X206/$U$7</f>
        <v>0</v>
      </c>
      <c r="X206" s="147">
        <f>R206/12</f>
        <v>0</v>
      </c>
      <c r="Z206" s="147">
        <f t="shared" si="132"/>
        <v>0</v>
      </c>
      <c r="AA206" s="147">
        <f t="shared" si="133"/>
        <v>0</v>
      </c>
      <c r="AB206" s="687" t="e">
        <f t="shared" si="134"/>
        <v>#DIV/0!</v>
      </c>
    </row>
    <row r="207" spans="1:28" ht="14.25" x14ac:dyDescent="0.3">
      <c r="A207" s="273"/>
      <c r="B207" s="274"/>
      <c r="C207" s="146"/>
      <c r="D207" s="169"/>
      <c r="E207" s="498"/>
      <c r="F207" s="278">
        <f>SUM('9.1 Infra Base Year 1 Staff'!F207,'9.2 Infra Base Year 2 Staff'!F207,'9.3 Infra Base Year 3 Staff'!F207,'9.4 Infra Base Year 4 Staff'!F207,'9.5 Infra Base Year 5 Staff'!F207,'9.6 Infra Base Year 6 Staff'!F207)/6</f>
        <v>0</v>
      </c>
      <c r="G207" s="278">
        <f>SUM('9.1 Infra Base Year 1 Staff'!G207,'9.2 Infra Base Year 2 Staff'!G207,'9.3 Infra Base Year 3 Staff'!G207,'9.4 Infra Base Year 4 Staff'!G207,'9.5 Infra Base Year 5 Staff'!G207,'9.6 Infra Base Year 6 Staff'!G207)/6</f>
        <v>0</v>
      </c>
      <c r="H207" s="278">
        <f>SUM('9.1 Infra Base Year 1 Staff'!H207,'9.2 Infra Base Year 2 Staff'!H207,'9.3 Infra Base Year 3 Staff'!H207,'9.4 Infra Base Year 4 Staff'!H207,'9.5 Infra Base Year 5 Staff'!H207,'9.6 Infra Base Year 6 Staff'!H207)/6</f>
        <v>0</v>
      </c>
      <c r="I207" s="278">
        <f>SUM('9.1 Infra Base Year 1 Staff'!I207,'9.2 Infra Base Year 2 Staff'!I207,'9.3 Infra Base Year 3 Staff'!I207,'9.4 Infra Base Year 4 Staff'!I207,'9.5 Infra Base Year 5 Staff'!I207,'9.6 Infra Base Year 6 Staff'!I207)/6</f>
        <v>0</v>
      </c>
      <c r="J207" s="278">
        <f>SUM('9.1 Infra Base Year 1 Staff'!J207,'9.2 Infra Base Year 2 Staff'!J207,'9.3 Infra Base Year 3 Staff'!J207,'9.4 Infra Base Year 4 Staff'!J207,'9.5 Infra Base Year 5 Staff'!J207,'9.6 Infra Base Year 6 Staff'!J207)/6</f>
        <v>0</v>
      </c>
      <c r="K207" s="278">
        <f>SUM('9.1 Infra Base Year 1 Staff'!K207,'9.2 Infra Base Year 2 Staff'!K207,'9.3 Infra Base Year 3 Staff'!K207,'9.4 Infra Base Year 4 Staff'!K207,'9.5 Infra Base Year 5 Staff'!K207,'9.6 Infra Base Year 6 Staff'!K207)/6</f>
        <v>0</v>
      </c>
      <c r="L207" s="278">
        <f>SUM('9.1 Infra Base Year 1 Staff'!L207,'9.2 Infra Base Year 2 Staff'!L207,'9.3 Infra Base Year 3 Staff'!L207,'9.4 Infra Base Year 4 Staff'!L207,'9.5 Infra Base Year 5 Staff'!L207,'9.6 Infra Base Year 6 Staff'!L207)/6</f>
        <v>0</v>
      </c>
      <c r="M207" s="278">
        <f>SUM('9.1 Infra Base Year 1 Staff'!M207,'9.2 Infra Base Year 2 Staff'!M207,'9.3 Infra Base Year 3 Staff'!M207,'9.4 Infra Base Year 4 Staff'!M207,'9.5 Infra Base Year 5 Staff'!M207,'9.6 Infra Base Year 6 Staff'!M207)/6</f>
        <v>0</v>
      </c>
      <c r="N207" s="278">
        <f>SUM('9.1 Infra Base Year 1 Staff'!N207,'9.2 Infra Base Year 2 Staff'!N207,'9.3 Infra Base Year 3 Staff'!N207,'9.4 Infra Base Year 4 Staff'!N207,'9.5 Infra Base Year 5 Staff'!N207,'9.6 Infra Base Year 6 Staff'!N207)/6</f>
        <v>0</v>
      </c>
      <c r="O207" s="278">
        <f>SUM('9.1 Infra Base Year 1 Staff'!O207,'9.2 Infra Base Year 2 Staff'!O207,'9.3 Infra Base Year 3 Staff'!O207,'9.4 Infra Base Year 4 Staff'!O207,'9.5 Infra Base Year 5 Staff'!O207,'9.6 Infra Base Year 6 Staff'!O207)/6</f>
        <v>0</v>
      </c>
      <c r="P207" s="278">
        <f>SUM('9.1 Infra Base Year 1 Staff'!P207,'9.2 Infra Base Year 2 Staff'!P207,'9.3 Infra Base Year 3 Staff'!P207,'9.4 Infra Base Year 4 Staff'!P207,'9.5 Infra Base Year 5 Staff'!P207,'9.6 Infra Base Year 6 Staff'!P207)/6</f>
        <v>0</v>
      </c>
      <c r="Q207" s="278">
        <f>SUM('9.1 Infra Base Year 1 Staff'!Q207,'9.2 Infra Base Year 2 Staff'!Q207,'9.3 Infra Base Year 3 Staff'!Q207,'9.4 Infra Base Year 4 Staff'!Q207,'9.5 Infra Base Year 5 Staff'!Q207,'9.6 Infra Base Year 6 Staff'!Q207)/6</f>
        <v>0</v>
      </c>
      <c r="R207" s="278">
        <f>SUM(F207:Q207)</f>
        <v>0</v>
      </c>
      <c r="S207" s="317">
        <f>D207*R207</f>
        <v>0</v>
      </c>
      <c r="W207" s="147">
        <f>X207/$U$7</f>
        <v>0</v>
      </c>
      <c r="X207" s="147">
        <f>R207/12</f>
        <v>0</v>
      </c>
      <c r="Z207" s="147">
        <f t="shared" si="132"/>
        <v>0</v>
      </c>
      <c r="AA207" s="147">
        <f t="shared" si="133"/>
        <v>0</v>
      </c>
      <c r="AB207" s="687" t="e">
        <f t="shared" si="134"/>
        <v>#DIV/0!</v>
      </c>
    </row>
    <row r="208" spans="1:28" s="125" customFormat="1" ht="15" thickBot="1" x14ac:dyDescent="0.35">
      <c r="A208" s="223"/>
      <c r="B208" s="224" t="s">
        <v>1079</v>
      </c>
      <c r="C208" s="225"/>
      <c r="D208" s="227"/>
      <c r="E208" s="499"/>
      <c r="F208" s="228">
        <f>SUM(F203:F207)</f>
        <v>603.67975000000013</v>
      </c>
      <c r="G208" s="228">
        <f t="shared" ref="G208:R208" si="135">SUM(G203:G207)</f>
        <v>603.67975000000013</v>
      </c>
      <c r="H208" s="228">
        <f t="shared" si="135"/>
        <v>603.67975000000013</v>
      </c>
      <c r="I208" s="228">
        <f t="shared" si="135"/>
        <v>603.67975000000013</v>
      </c>
      <c r="J208" s="228">
        <f t="shared" si="135"/>
        <v>603.67975000000013</v>
      </c>
      <c r="K208" s="228">
        <f t="shared" si="135"/>
        <v>603.67975000000013</v>
      </c>
      <c r="L208" s="228">
        <f t="shared" si="135"/>
        <v>603.67975000000013</v>
      </c>
      <c r="M208" s="228">
        <f t="shared" si="135"/>
        <v>603.67975000000013</v>
      </c>
      <c r="N208" s="228">
        <f t="shared" si="135"/>
        <v>603.67975000000013</v>
      </c>
      <c r="O208" s="228">
        <f t="shared" si="135"/>
        <v>603.67975000000013</v>
      </c>
      <c r="P208" s="228">
        <f t="shared" si="135"/>
        <v>603.67975000000013</v>
      </c>
      <c r="Q208" s="228">
        <f t="shared" si="135"/>
        <v>603.67975000000013</v>
      </c>
      <c r="R208" s="228">
        <f t="shared" si="135"/>
        <v>7244.157000000002</v>
      </c>
      <c r="S208" s="318">
        <f>SUM(S203:S207)</f>
        <v>615753.3450000002</v>
      </c>
      <c r="W208" s="230">
        <f>SUM(W203:W207)</f>
        <v>3.6341924749163881</v>
      </c>
      <c r="X208" s="228">
        <f>SUM(X203:X207)</f>
        <v>603.67975000000013</v>
      </c>
      <c r="Z208" s="226">
        <f>SUM(Z203:Z207)</f>
        <v>0</v>
      </c>
      <c r="AA208" s="226">
        <f>SUM(AA203:AA207)</f>
        <v>7244.157000000002</v>
      </c>
      <c r="AB208" s="688">
        <f>Z208/(Z208+AA208)</f>
        <v>0</v>
      </c>
    </row>
    <row r="209" spans="1:28" s="125" customFormat="1" ht="14.25" x14ac:dyDescent="0.3">
      <c r="A209" s="144"/>
      <c r="B209" s="145"/>
      <c r="C209" s="146"/>
      <c r="D209" s="169"/>
      <c r="E209" s="498"/>
      <c r="F209" s="149"/>
      <c r="G209" s="149"/>
      <c r="H209" s="149"/>
      <c r="I209" s="149"/>
      <c r="J209" s="149"/>
      <c r="K209" s="149"/>
      <c r="L209" s="149"/>
      <c r="M209" s="149"/>
      <c r="N209" s="149"/>
      <c r="O209" s="149"/>
      <c r="P209" s="149"/>
      <c r="Q209" s="149"/>
      <c r="R209" s="149"/>
      <c r="S209" s="324"/>
      <c r="W209" s="147"/>
      <c r="X209" s="147"/>
      <c r="Z209" s="147"/>
      <c r="AA209" s="147"/>
      <c r="AB209" s="687"/>
    </row>
    <row r="210" spans="1:28" s="125" customFormat="1" ht="14.25" thickBot="1" x14ac:dyDescent="0.3">
      <c r="A210" s="252"/>
      <c r="B210" s="253" t="s">
        <v>243</v>
      </c>
      <c r="C210" s="254"/>
      <c r="D210" s="255"/>
      <c r="E210" s="503"/>
      <c r="F210" s="255">
        <f>SUM(F187,F194, F201, F208)</f>
        <v>5486.038833333334</v>
      </c>
      <c r="G210" s="255">
        <f t="shared" ref="G210:S210" si="136">SUM(G187,G194, G201, G208)</f>
        <v>5460.5588333333335</v>
      </c>
      <c r="H210" s="255">
        <f t="shared" si="136"/>
        <v>5460.5588333333335</v>
      </c>
      <c r="I210" s="255">
        <f t="shared" si="136"/>
        <v>5460.5588333333335</v>
      </c>
      <c r="J210" s="255">
        <f t="shared" si="136"/>
        <v>5460.5588333333335</v>
      </c>
      <c r="K210" s="255">
        <f t="shared" si="136"/>
        <v>5460.5588333333335</v>
      </c>
      <c r="L210" s="255">
        <f t="shared" si="136"/>
        <v>5460.5588333333335</v>
      </c>
      <c r="M210" s="255">
        <f t="shared" si="136"/>
        <v>5460.5588333333335</v>
      </c>
      <c r="N210" s="255">
        <f t="shared" si="136"/>
        <v>5460.5588333333335</v>
      </c>
      <c r="O210" s="255">
        <f t="shared" si="136"/>
        <v>5460.5588333333335</v>
      </c>
      <c r="P210" s="255">
        <f t="shared" si="136"/>
        <v>5460.5588333333335</v>
      </c>
      <c r="Q210" s="255">
        <f t="shared" si="136"/>
        <v>5460.5588333333335</v>
      </c>
      <c r="R210" s="255">
        <f t="shared" si="136"/>
        <v>65552.186000000002</v>
      </c>
      <c r="S210" s="430">
        <f t="shared" si="136"/>
        <v>5961191.6830000002</v>
      </c>
      <c r="W210" s="255">
        <f t="shared" ref="W210:X210" si="137">SUM(W187,W194, W201, W208)</f>
        <v>32.885712040133775</v>
      </c>
      <c r="X210" s="255">
        <f t="shared" si="137"/>
        <v>5462.6821666666665</v>
      </c>
      <c r="Z210" s="255">
        <f>SUM(Z187,Z194,Z201,Z208)</f>
        <v>0</v>
      </c>
      <c r="AA210" s="255">
        <f>SUM(AA187,AA194,AA201,AA208)</f>
        <v>65552.186000000002</v>
      </c>
      <c r="AB210" s="689">
        <f>Z210/(Z210+AA210)</f>
        <v>0</v>
      </c>
    </row>
    <row r="211" spans="1:28" ht="9.9499999999999993" customHeight="1" x14ac:dyDescent="0.3">
      <c r="A211" s="157"/>
      <c r="B211" s="145"/>
      <c r="C211" s="146"/>
      <c r="D211" s="148"/>
      <c r="E211" s="506"/>
      <c r="F211" s="149"/>
      <c r="G211" s="149"/>
      <c r="H211" s="149"/>
      <c r="I211" s="149"/>
      <c r="J211" s="149"/>
      <c r="K211" s="149"/>
      <c r="L211" s="149"/>
      <c r="M211" s="149"/>
      <c r="N211" s="149"/>
      <c r="O211" s="149"/>
      <c r="P211" s="149"/>
      <c r="Q211" s="149"/>
      <c r="R211" s="149"/>
      <c r="S211" s="324"/>
      <c r="W211" s="146"/>
      <c r="X211" s="146"/>
      <c r="Z211" s="147"/>
      <c r="AA211" s="147"/>
      <c r="AB211" s="687"/>
    </row>
    <row r="212" spans="1:28" ht="14.25" hidden="1" x14ac:dyDescent="0.3">
      <c r="A212" s="157"/>
      <c r="B212" s="152"/>
      <c r="C212" s="150"/>
      <c r="D212" s="148"/>
      <c r="E212" s="506"/>
      <c r="F212" s="149"/>
      <c r="G212" s="149"/>
      <c r="H212" s="149"/>
      <c r="I212" s="149"/>
      <c r="J212" s="149"/>
      <c r="K212" s="149"/>
      <c r="L212" s="149"/>
      <c r="M212" s="149"/>
      <c r="N212" s="149"/>
      <c r="O212" s="149"/>
      <c r="P212" s="149"/>
      <c r="Q212" s="149"/>
      <c r="R212" s="149"/>
      <c r="S212" s="324"/>
      <c r="W212" s="150"/>
      <c r="X212" s="150"/>
      <c r="Z212" s="245">
        <f>SUM(Z36,Z63,Z98,Z115,Z132,Z179,Z210)</f>
        <v>110929.61350000001</v>
      </c>
      <c r="AA212" s="245">
        <f>SUM(AA36,AA63,AA98,AA115,AA132,AA179,AA210)</f>
        <v>163635.18645555555</v>
      </c>
      <c r="AB212" s="693">
        <f>Z212/(Z212+AA212)</f>
        <v>0.4040197924787024</v>
      </c>
    </row>
    <row r="213" spans="1:28" s="125" customFormat="1" hidden="1" x14ac:dyDescent="0.25">
      <c r="A213" s="144">
        <v>6.2</v>
      </c>
      <c r="B213" s="152"/>
      <c r="C213" s="158"/>
      <c r="D213" s="158"/>
      <c r="E213" s="542"/>
      <c r="F213" s="151"/>
      <c r="G213" s="151"/>
      <c r="H213" s="151"/>
      <c r="I213" s="151"/>
      <c r="J213" s="151"/>
      <c r="K213" s="151"/>
      <c r="L213" s="151"/>
      <c r="M213" s="151"/>
      <c r="N213" s="151"/>
      <c r="O213" s="151"/>
      <c r="P213" s="151"/>
      <c r="Q213" s="151"/>
      <c r="R213" s="151"/>
      <c r="S213" s="325"/>
      <c r="W213" s="158"/>
      <c r="X213" s="158"/>
      <c r="AB213" s="694"/>
    </row>
    <row r="214" spans="1:28" ht="14.25" hidden="1" x14ac:dyDescent="0.3">
      <c r="A214" s="157"/>
      <c r="B214" s="145"/>
      <c r="C214" s="159"/>
      <c r="D214" s="148"/>
      <c r="E214" s="506"/>
      <c r="F214" s="149"/>
      <c r="G214" s="149"/>
      <c r="H214" s="149"/>
      <c r="I214" s="149"/>
      <c r="J214" s="149"/>
      <c r="K214" s="149"/>
      <c r="L214" s="149"/>
      <c r="M214" s="149"/>
      <c r="N214" s="149"/>
      <c r="O214" s="149"/>
      <c r="P214" s="149"/>
      <c r="Q214" s="149"/>
      <c r="R214" s="149"/>
      <c r="S214" s="324"/>
      <c r="W214" s="159"/>
      <c r="X214" s="159"/>
    </row>
    <row r="215" spans="1:28" s="129" customFormat="1" x14ac:dyDescent="0.25">
      <c r="A215" s="242"/>
      <c r="B215" s="243" t="s">
        <v>244</v>
      </c>
      <c r="C215" s="244"/>
      <c r="D215" s="245"/>
      <c r="E215" s="543"/>
      <c r="F215" s="245">
        <f t="shared" ref="F215:S215" si="138">SUM(F36,F63,F98,F115,F132,F179,F210)</f>
        <v>22932.304564583334</v>
      </c>
      <c r="G215" s="245">
        <f t="shared" si="138"/>
        <v>22879.164078472222</v>
      </c>
      <c r="H215" s="245">
        <f t="shared" si="138"/>
        <v>22879.164078472222</v>
      </c>
      <c r="I215" s="245">
        <f t="shared" si="138"/>
        <v>22879.164078472222</v>
      </c>
      <c r="J215" s="245">
        <f t="shared" si="138"/>
        <v>22879.164078472222</v>
      </c>
      <c r="K215" s="245">
        <f t="shared" si="138"/>
        <v>22903.99073125</v>
      </c>
      <c r="L215" s="245">
        <f t="shared" si="138"/>
        <v>22869.24073125</v>
      </c>
      <c r="M215" s="245">
        <f t="shared" si="138"/>
        <v>22869.24073125</v>
      </c>
      <c r="N215" s="245">
        <f t="shared" si="138"/>
        <v>22869.24073125</v>
      </c>
      <c r="O215" s="245">
        <f t="shared" si="138"/>
        <v>22868.015731249998</v>
      </c>
      <c r="P215" s="245">
        <f t="shared" si="138"/>
        <v>22868.015731249998</v>
      </c>
      <c r="Q215" s="245">
        <f t="shared" si="138"/>
        <v>22868.094689583333</v>
      </c>
      <c r="R215" s="245">
        <f t="shared" si="138"/>
        <v>274564.79995555553</v>
      </c>
      <c r="S215" s="431">
        <f t="shared" si="138"/>
        <v>28420685.519288883</v>
      </c>
      <c r="W215" s="245">
        <f>SUM(W36,W63,W98,W115,W132,W179,W210)</f>
        <v>137.74153843924188</v>
      </c>
      <c r="X215" s="245">
        <f>SUM(X36,X63,X98,X115,X132,X179,X210)</f>
        <v>22880.399996296295</v>
      </c>
      <c r="Z215" s="245">
        <f>SUM(Z36,Z63,Z98,Z115,Z132,Z179,Z210)</f>
        <v>110929.61350000001</v>
      </c>
      <c r="AA215" s="245">
        <f>SUM(AA36,AA63,AA98,AA115,AA132,AA179,AA210)</f>
        <v>163635.18645555555</v>
      </c>
      <c r="AB215" s="536">
        <f>Z215/(Z215+AA215)</f>
        <v>0.4040197924787024</v>
      </c>
    </row>
    <row r="216" spans="1:28" ht="14.25" x14ac:dyDescent="0.3">
      <c r="A216" s="160"/>
      <c r="B216" s="161"/>
      <c r="C216" s="162"/>
      <c r="D216" s="162"/>
      <c r="E216" s="544"/>
      <c r="F216" s="163"/>
      <c r="G216" s="163"/>
      <c r="H216" s="163"/>
      <c r="I216" s="163"/>
      <c r="J216" s="163"/>
      <c r="K216" s="163"/>
      <c r="L216" s="163"/>
      <c r="M216" s="163"/>
      <c r="N216" s="163"/>
      <c r="O216" s="163"/>
      <c r="P216" s="163"/>
      <c r="Q216" s="163"/>
      <c r="R216" s="163"/>
      <c r="S216" s="326"/>
      <c r="W216" s="162"/>
      <c r="X216" s="162"/>
    </row>
    <row r="217" spans="1:28" ht="14.25" customHeight="1" x14ac:dyDescent="0.3">
      <c r="A217" s="160"/>
      <c r="B217" s="161"/>
      <c r="C217" s="162"/>
      <c r="D217" s="162"/>
      <c r="E217" s="544"/>
      <c r="F217" s="163"/>
      <c r="G217" s="163"/>
      <c r="H217" s="163"/>
      <c r="I217" s="163"/>
      <c r="J217" s="163"/>
      <c r="K217" s="163"/>
      <c r="L217" s="163"/>
      <c r="M217" s="163"/>
      <c r="N217" s="163"/>
      <c r="O217" s="163"/>
      <c r="P217" s="163"/>
      <c r="Q217" s="1381" t="s">
        <v>245</v>
      </c>
      <c r="R217" s="1382"/>
      <c r="S217" s="327">
        <f>S215/R215</f>
        <v>103.51175942396625</v>
      </c>
      <c r="W217" s="162"/>
      <c r="X217" s="162"/>
    </row>
    <row r="218" spans="1:28" x14ac:dyDescent="0.3">
      <c r="W218" s="127"/>
      <c r="X218" s="127"/>
    </row>
    <row r="219" spans="1:28" ht="14.25" x14ac:dyDescent="0.3">
      <c r="A219" s="19"/>
      <c r="B219" s="1321" t="s">
        <v>40</v>
      </c>
      <c r="C219" s="1322"/>
      <c r="D219" s="1323"/>
      <c r="E219" s="7"/>
    </row>
    <row r="220" spans="1:28" ht="65.25" customHeight="1" x14ac:dyDescent="0.3">
      <c r="A220" s="21">
        <v>1</v>
      </c>
      <c r="B220" s="1315" t="s">
        <v>1767</v>
      </c>
      <c r="C220" s="1316"/>
      <c r="D220" s="1317"/>
      <c r="E220" s="432"/>
    </row>
    <row r="221" spans="1:28" x14ac:dyDescent="0.3">
      <c r="A221" s="22">
        <v>2</v>
      </c>
      <c r="B221" s="1375"/>
      <c r="C221" s="1376"/>
      <c r="D221" s="1377"/>
      <c r="E221" s="433"/>
    </row>
    <row r="222" spans="1:28" x14ac:dyDescent="0.3">
      <c r="A222" s="22">
        <v>3</v>
      </c>
      <c r="B222" s="1375"/>
      <c r="C222" s="1376"/>
      <c r="D222" s="1377"/>
      <c r="E222" s="433"/>
    </row>
    <row r="223" spans="1:28" x14ac:dyDescent="0.3">
      <c r="A223" s="22">
        <v>4</v>
      </c>
      <c r="B223" s="1375"/>
      <c r="C223" s="1376"/>
      <c r="D223" s="1377"/>
      <c r="E223" s="433"/>
    </row>
    <row r="224" spans="1:28" x14ac:dyDescent="0.3">
      <c r="A224" s="22">
        <v>5</v>
      </c>
      <c r="B224" s="1375"/>
      <c r="C224" s="1376"/>
      <c r="D224" s="1377"/>
      <c r="E224" s="433"/>
    </row>
    <row r="225" spans="1:5" x14ac:dyDescent="0.3">
      <c r="A225" s="22">
        <v>6</v>
      </c>
      <c r="B225" s="1375"/>
      <c r="C225" s="1376"/>
      <c r="D225" s="1377"/>
      <c r="E225" s="433"/>
    </row>
    <row r="226" spans="1:5" x14ac:dyDescent="0.3">
      <c r="A226" s="22">
        <v>7</v>
      </c>
      <c r="B226" s="1378"/>
      <c r="C226" s="1379"/>
      <c r="D226" s="1380"/>
      <c r="E226" s="432"/>
    </row>
    <row r="227" spans="1:5" x14ac:dyDescent="0.3">
      <c r="A227" s="22">
        <v>8</v>
      </c>
      <c r="B227" s="1375"/>
      <c r="C227" s="1376"/>
      <c r="D227" s="1377"/>
      <c r="E227" s="433"/>
    </row>
    <row r="228" spans="1:5" x14ac:dyDescent="0.3">
      <c r="A228" s="22">
        <v>9</v>
      </c>
      <c r="B228" s="1375"/>
      <c r="C228" s="1376"/>
      <c r="D228" s="1377"/>
      <c r="E228" s="433"/>
    </row>
    <row r="229" spans="1:5" x14ac:dyDescent="0.3">
      <c r="A229" s="22">
        <v>10</v>
      </c>
      <c r="B229" s="1375"/>
      <c r="C229" s="1376"/>
      <c r="D229" s="1377"/>
      <c r="E229" s="433"/>
    </row>
  </sheetData>
  <mergeCells count="30">
    <mergeCell ref="B219:D219"/>
    <mergeCell ref="B220:D220"/>
    <mergeCell ref="B221:D221"/>
    <mergeCell ref="B222:D222"/>
    <mergeCell ref="B223:D223"/>
    <mergeCell ref="B229:D229"/>
    <mergeCell ref="B224:D224"/>
    <mergeCell ref="B225:D225"/>
    <mergeCell ref="B226:D226"/>
    <mergeCell ref="B227:D227"/>
    <mergeCell ref="B228:D228"/>
    <mergeCell ref="Z5:Z7"/>
    <mergeCell ref="A1:S1"/>
    <mergeCell ref="A2:S2"/>
    <mergeCell ref="AA5:AA7"/>
    <mergeCell ref="AB5:AB7"/>
    <mergeCell ref="X5:X7"/>
    <mergeCell ref="W5:W7"/>
    <mergeCell ref="U3:U6"/>
    <mergeCell ref="Q217:R217"/>
    <mergeCell ref="B5:B7"/>
    <mergeCell ref="A3:S3"/>
    <mergeCell ref="S5:S7"/>
    <mergeCell ref="D5:D7"/>
    <mergeCell ref="A5:A7"/>
    <mergeCell ref="C5:C7"/>
    <mergeCell ref="R5:R6"/>
    <mergeCell ref="F4:Q4"/>
    <mergeCell ref="R4:S4"/>
    <mergeCell ref="E5:E7"/>
  </mergeCells>
  <phoneticPr fontId="43" type="noConversion"/>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7:S17 R23:S23 R29:S29 R53 R56:S56 R137 W29:X29 W23:X23 W17:X17 W56:X56 R69 Z17:AA17 Z23:AA23 Z29:AA29 Z56:AA56" formula="1"/>
    <ignoredError sqref="S217 AB98 AB115 AB132 AB179 AB210 AB212 AB215 AB14:AB16 AB18:AB22 AB24:AB28 AB30:AB36 AB53:AB55 AB57:AB63 AB69:AB72 AB79:AB82 AB84:AB88 AB91:AB96 AB101:AB106 AB108:AB113 AB118:AB123 AB125:AB130 AB135:AB140 AB146:AB149 AB154:AB157 AB167:AB170 AB172:AB177 AB182:AB187 AB189:AB194 AB196:AB201 AB203:AB208 AB9:AB10 AB39:AB40 AB66:AB67 AB74:AB75 AB142:AB143 AB151:AB152 AB159:AB160" evalError="1"/>
    <ignoredError sqref="AB23 AB29 AB56 AB89 AB17" evalError="1" 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7190E-5988-40C8-979C-BF701D4D990F}">
  <dimension ref="A1:AB229"/>
  <sheetViews>
    <sheetView zoomScale="90" zoomScaleNormal="90" zoomScaleSheetLayoutView="100" workbookViewId="0">
      <pane xSplit="3" ySplit="7" topLeftCell="D8" activePane="bottomRight" state="frozen"/>
      <selection pane="topRight" activeCell="F218" sqref="F218"/>
      <selection pane="bottomLeft" activeCell="F218" sqref="F218"/>
      <selection pane="bottomRight" sqref="A1:S1"/>
    </sheetView>
  </sheetViews>
  <sheetFormatPr defaultColWidth="9.140625" defaultRowHeight="13.5" x14ac:dyDescent="0.3"/>
  <cols>
    <col min="1" max="1" width="6.5703125" style="120" customWidth="1"/>
    <col min="2" max="2" width="35.7109375" style="121" customWidth="1"/>
    <col min="3" max="3" width="20.7109375" style="127" customWidth="1"/>
    <col min="4" max="4" width="12.7109375" style="565" customWidth="1"/>
    <col min="5" max="5" width="12.7109375" style="545" customWidth="1"/>
    <col min="6" max="17" width="10.28515625" style="122" customWidth="1"/>
    <col min="18" max="18" width="13.7109375" style="122" customWidth="1"/>
    <col min="19" max="19" width="23" style="328" customWidth="1"/>
    <col min="20" max="20" width="4.5703125" style="121" customWidth="1"/>
    <col min="21" max="21" width="10.7109375" style="121" customWidth="1"/>
    <col min="22" max="22" width="4.7109375" style="121" customWidth="1"/>
    <col min="23" max="24" width="10.7109375" style="121" customWidth="1"/>
    <col min="25" max="25" width="4.28515625" style="121" customWidth="1"/>
    <col min="26" max="26" width="11.85546875" style="121" customWidth="1"/>
    <col min="27" max="27" width="14" style="121" customWidth="1"/>
    <col min="28" max="28" width="9.140625" style="685"/>
    <col min="29" max="16384" width="9.140625" style="121"/>
  </cols>
  <sheetData>
    <row r="1" spans="1:28" ht="18.75" x14ac:dyDescent="0.3">
      <c r="A1" s="1359" t="s">
        <v>1080</v>
      </c>
      <c r="B1" s="1359"/>
      <c r="C1" s="1359"/>
      <c r="D1" s="1359"/>
      <c r="E1" s="1359"/>
      <c r="F1" s="1359"/>
      <c r="G1" s="1359"/>
      <c r="H1" s="1359"/>
      <c r="I1" s="1359"/>
      <c r="J1" s="1359"/>
      <c r="K1" s="1359"/>
      <c r="L1" s="1359"/>
      <c r="M1" s="1359"/>
      <c r="N1" s="1359"/>
      <c r="O1" s="1359"/>
      <c r="P1" s="1359"/>
      <c r="Q1" s="1359"/>
      <c r="R1" s="1359"/>
      <c r="S1" s="1359"/>
    </row>
    <row r="2" spans="1:28" ht="18.75" x14ac:dyDescent="0.3">
      <c r="A2" s="1359" t="s">
        <v>1081</v>
      </c>
      <c r="B2" s="1359"/>
      <c r="C2" s="1359"/>
      <c r="D2" s="1359"/>
      <c r="E2" s="1359"/>
      <c r="F2" s="1359"/>
      <c r="G2" s="1359"/>
      <c r="H2" s="1359"/>
      <c r="I2" s="1359"/>
      <c r="J2" s="1359"/>
      <c r="K2" s="1359"/>
      <c r="L2" s="1359"/>
      <c r="M2" s="1359"/>
      <c r="N2" s="1359"/>
      <c r="O2" s="1359"/>
      <c r="P2" s="1359"/>
      <c r="Q2" s="1359"/>
      <c r="R2" s="1359"/>
      <c r="S2" s="1359"/>
    </row>
    <row r="3" spans="1:28" ht="20.100000000000001" customHeight="1" x14ac:dyDescent="0.3">
      <c r="A3" s="1374"/>
      <c r="B3" s="1374"/>
      <c r="C3" s="1374"/>
      <c r="D3" s="1374"/>
      <c r="E3" s="1374"/>
      <c r="F3" s="1374"/>
      <c r="G3" s="1374"/>
      <c r="H3" s="1374"/>
      <c r="I3" s="1374"/>
      <c r="J3" s="1374"/>
      <c r="K3" s="1374"/>
      <c r="L3" s="1374"/>
      <c r="M3" s="1374"/>
      <c r="N3" s="1374"/>
      <c r="O3" s="1374"/>
      <c r="P3" s="1374"/>
      <c r="Q3" s="1374"/>
      <c r="R3" s="1374"/>
      <c r="S3" s="1374"/>
      <c r="U3" s="1367" t="s">
        <v>138</v>
      </c>
    </row>
    <row r="4" spans="1:28" ht="20.100000000000001" customHeight="1" x14ac:dyDescent="0.3">
      <c r="B4" s="120"/>
      <c r="C4" s="120"/>
      <c r="D4" s="551"/>
      <c r="E4" s="1409" t="s">
        <v>143</v>
      </c>
      <c r="F4" s="1369" t="s">
        <v>135</v>
      </c>
      <c r="G4" s="1402"/>
      <c r="H4" s="1402"/>
      <c r="I4" s="1402"/>
      <c r="J4" s="1402"/>
      <c r="K4" s="1402"/>
      <c r="L4" s="1402"/>
      <c r="M4" s="1402"/>
      <c r="N4" s="1402"/>
      <c r="O4" s="1402"/>
      <c r="P4" s="1402"/>
      <c r="Q4" s="1403"/>
      <c r="R4" s="1404"/>
      <c r="S4" s="1405"/>
      <c r="U4" s="1367"/>
      <c r="W4" s="120"/>
      <c r="X4" s="120"/>
    </row>
    <row r="5" spans="1:28" s="124" customFormat="1" ht="24" customHeight="1" x14ac:dyDescent="0.25">
      <c r="A5" s="1360" t="s">
        <v>139</v>
      </c>
      <c r="B5" s="1360" t="s">
        <v>140</v>
      </c>
      <c r="C5" s="1360" t="s">
        <v>141</v>
      </c>
      <c r="D5" s="1363" t="s">
        <v>142</v>
      </c>
      <c r="E5" s="1410"/>
      <c r="F5" s="131">
        <v>1</v>
      </c>
      <c r="G5" s="131">
        <v>2</v>
      </c>
      <c r="H5" s="131">
        <v>3</v>
      </c>
      <c r="I5" s="131">
        <v>4</v>
      </c>
      <c r="J5" s="131">
        <v>5</v>
      </c>
      <c r="K5" s="131">
        <v>6</v>
      </c>
      <c r="L5" s="131">
        <v>7</v>
      </c>
      <c r="M5" s="131">
        <v>8</v>
      </c>
      <c r="N5" s="131">
        <v>9</v>
      </c>
      <c r="O5" s="131">
        <v>10</v>
      </c>
      <c r="P5" s="131">
        <v>11</v>
      </c>
      <c r="Q5" s="131">
        <v>12</v>
      </c>
      <c r="R5" s="1400" t="s">
        <v>1082</v>
      </c>
      <c r="S5" s="1397" t="s">
        <v>1045</v>
      </c>
      <c r="U5" s="1367"/>
      <c r="W5" s="1360" t="s">
        <v>144</v>
      </c>
      <c r="X5" s="1360" t="s">
        <v>145</v>
      </c>
      <c r="Z5" s="1360" t="s">
        <v>146</v>
      </c>
      <c r="AA5" s="1360" t="s">
        <v>147</v>
      </c>
      <c r="AB5" s="1406" t="s">
        <v>148</v>
      </c>
    </row>
    <row r="6" spans="1:28" ht="14.25" x14ac:dyDescent="0.3">
      <c r="A6" s="1361"/>
      <c r="B6" s="1361"/>
      <c r="C6" s="1361"/>
      <c r="D6" s="1364"/>
      <c r="E6" s="1410"/>
      <c r="F6" s="165">
        <v>45689</v>
      </c>
      <c r="G6" s="165">
        <v>45717</v>
      </c>
      <c r="H6" s="165">
        <v>45748</v>
      </c>
      <c r="I6" s="165">
        <v>45778</v>
      </c>
      <c r="J6" s="165">
        <v>45809</v>
      </c>
      <c r="K6" s="165">
        <v>45839</v>
      </c>
      <c r="L6" s="165">
        <v>45870</v>
      </c>
      <c r="M6" s="165">
        <v>45901</v>
      </c>
      <c r="N6" s="165">
        <v>45931</v>
      </c>
      <c r="O6" s="165">
        <v>45962</v>
      </c>
      <c r="P6" s="165">
        <v>45992</v>
      </c>
      <c r="Q6" s="165">
        <v>46023</v>
      </c>
      <c r="R6" s="1401"/>
      <c r="S6" s="1398"/>
      <c r="U6" s="1368"/>
      <c r="W6" s="1361"/>
      <c r="X6" s="1361"/>
      <c r="Z6" s="1361"/>
      <c r="AA6" s="1361"/>
      <c r="AB6" s="1407"/>
    </row>
    <row r="7" spans="1:28" ht="14.25" customHeight="1" x14ac:dyDescent="0.3">
      <c r="A7" s="1362"/>
      <c r="B7" s="1362"/>
      <c r="C7" s="1362"/>
      <c r="D7" s="1365"/>
      <c r="E7" s="1411"/>
      <c r="F7" s="132">
        <v>152</v>
      </c>
      <c r="G7" s="132">
        <v>168</v>
      </c>
      <c r="H7" s="132">
        <v>176</v>
      </c>
      <c r="I7" s="132">
        <v>168</v>
      </c>
      <c r="J7" s="132">
        <v>160</v>
      </c>
      <c r="K7" s="132">
        <v>176</v>
      </c>
      <c r="L7" s="132">
        <v>168</v>
      </c>
      <c r="M7" s="132">
        <v>168</v>
      </c>
      <c r="N7" s="132">
        <v>176</v>
      </c>
      <c r="O7" s="132">
        <f>17*8</f>
        <v>136</v>
      </c>
      <c r="P7" s="132">
        <v>176</v>
      </c>
      <c r="Q7" s="132">
        <v>160</v>
      </c>
      <c r="R7" s="164">
        <f>SUM(F7:Q7)</f>
        <v>1984</v>
      </c>
      <c r="S7" s="1399"/>
      <c r="U7" s="333">
        <f>AVERAGE(F7:Q7)</f>
        <v>165.33333333333334</v>
      </c>
      <c r="W7" s="1362"/>
      <c r="X7" s="1362"/>
      <c r="Z7" s="1362"/>
      <c r="AA7" s="1362"/>
      <c r="AB7" s="1408"/>
    </row>
    <row r="8" spans="1:28" s="124" customFormat="1" ht="13.5" customHeight="1" x14ac:dyDescent="0.25">
      <c r="A8" s="232">
        <v>1</v>
      </c>
      <c r="B8" s="233" t="s">
        <v>149</v>
      </c>
      <c r="C8" s="234"/>
      <c r="D8" s="552"/>
      <c r="E8" s="497"/>
      <c r="F8" s="235"/>
      <c r="G8" s="235"/>
      <c r="H8" s="235"/>
      <c r="I8" s="235"/>
      <c r="J8" s="235"/>
      <c r="K8" s="235"/>
      <c r="L8" s="235"/>
      <c r="M8" s="235"/>
      <c r="N8" s="235"/>
      <c r="O8" s="235"/>
      <c r="P8" s="235"/>
      <c r="Q8" s="235"/>
      <c r="R8" s="235"/>
      <c r="S8" s="316"/>
      <c r="W8" s="234"/>
      <c r="X8" s="234"/>
      <c r="Z8" s="234"/>
      <c r="AA8" s="234"/>
      <c r="AB8" s="686"/>
    </row>
    <row r="9" spans="1:28" ht="14.25" x14ac:dyDescent="0.3">
      <c r="A9" s="273">
        <v>1.1000000000000001</v>
      </c>
      <c r="B9" s="274" t="s">
        <v>149</v>
      </c>
      <c r="C9" s="435">
        <f>'9. Infrastructure Staff Loading'!C9</f>
        <v>0</v>
      </c>
      <c r="D9" s="553">
        <f>'9. Infrastructure Staff Loading'!D9</f>
        <v>0</v>
      </c>
      <c r="E9" s="546">
        <f>'9. Infrastructure Staff Loading'!E9</f>
        <v>0</v>
      </c>
      <c r="F9" s="149"/>
      <c r="G9" s="149"/>
      <c r="H9" s="149"/>
      <c r="I9" s="149"/>
      <c r="J9" s="149"/>
      <c r="K9" s="149"/>
      <c r="L9" s="149"/>
      <c r="M9" s="149"/>
      <c r="N9" s="149"/>
      <c r="O9" s="149"/>
      <c r="P9" s="149"/>
      <c r="Q9" s="149"/>
      <c r="R9" s="278">
        <f>SUM(F9:Q9)</f>
        <v>0</v>
      </c>
      <c r="S9" s="317">
        <f>D9*R9</f>
        <v>0</v>
      </c>
      <c r="W9" s="147">
        <f>X9/$U$7</f>
        <v>0</v>
      </c>
      <c r="X9" s="147">
        <f>R9/12</f>
        <v>0</v>
      </c>
      <c r="Z9" s="147">
        <f>IF($E9="Y",$R9,0)</f>
        <v>0</v>
      </c>
      <c r="AA9" s="147">
        <f>IF($E9="N",$R9,0)</f>
        <v>0</v>
      </c>
      <c r="AB9" s="687" t="e">
        <f>Z9/(Z9+AA9)</f>
        <v>#DIV/0!</v>
      </c>
    </row>
    <row r="10" spans="1:28" ht="14.25" x14ac:dyDescent="0.3">
      <c r="A10" s="273"/>
      <c r="B10" s="274"/>
      <c r="C10" s="435" t="str">
        <f>'9. Infrastructure Staff Loading'!C10</f>
        <v>Infrastructure Operations Manager Off</v>
      </c>
      <c r="D10" s="553">
        <f>'9. Infrastructure Staff Loading'!D10</f>
        <v>92</v>
      </c>
      <c r="E10" s="546" t="str">
        <f>'9. Infrastructure Staff Loading'!E10</f>
        <v>Y</v>
      </c>
      <c r="F10" s="149">
        <v>331.92583333333334</v>
      </c>
      <c r="G10" s="149">
        <v>331.92583333333334</v>
      </c>
      <c r="H10" s="149">
        <v>331.92583333333334</v>
      </c>
      <c r="I10" s="149">
        <v>331.92583333333334</v>
      </c>
      <c r="J10" s="149">
        <v>331.92583333333334</v>
      </c>
      <c r="K10" s="149">
        <v>331.92583333333334</v>
      </c>
      <c r="L10" s="149">
        <v>331.92583333333334</v>
      </c>
      <c r="M10" s="149">
        <v>331.92583333333334</v>
      </c>
      <c r="N10" s="149">
        <v>331.92583333333334</v>
      </c>
      <c r="O10" s="149">
        <v>331.92583333333334</v>
      </c>
      <c r="P10" s="149">
        <v>331.92583333333334</v>
      </c>
      <c r="Q10" s="149">
        <v>331.92583333333334</v>
      </c>
      <c r="R10" s="278">
        <f>SUM(F10:Q10)</f>
        <v>3983.1099999999992</v>
      </c>
      <c r="S10" s="317">
        <f>D10*R10</f>
        <v>366446.11999999994</v>
      </c>
      <c r="W10" s="147">
        <f>X10/$U$7</f>
        <v>2.0076159274193546</v>
      </c>
      <c r="X10" s="147">
        <f>R10/12</f>
        <v>331.92583333333329</v>
      </c>
      <c r="Z10" s="147">
        <f t="shared" ref="Z10:Z16" si="0">IF($E10="Y",$R10,0)</f>
        <v>3983.1099999999992</v>
      </c>
      <c r="AA10" s="147">
        <f t="shared" ref="AA10:AA16" si="1">IF($E10="N",$R10,0)</f>
        <v>0</v>
      </c>
      <c r="AB10" s="687">
        <f t="shared" ref="AB10:AB16" si="2">Z10/(Z10+AA10)</f>
        <v>1</v>
      </c>
    </row>
    <row r="11" spans="1:28" ht="14.25" x14ac:dyDescent="0.3">
      <c r="A11" s="273"/>
      <c r="B11" s="274"/>
      <c r="C11" s="435" t="str">
        <f>'9. Infrastructure Staff Loading'!C11</f>
        <v>Infrastructure Operations Manager On</v>
      </c>
      <c r="D11" s="553">
        <f>'9. Infrastructure Staff Loading'!D11</f>
        <v>241</v>
      </c>
      <c r="E11" s="546" t="str">
        <f>'9. Infrastructure Staff Loading'!E11</f>
        <v>N</v>
      </c>
      <c r="F11" s="149">
        <v>127.5</v>
      </c>
      <c r="G11" s="149">
        <v>127.5</v>
      </c>
      <c r="H11" s="149">
        <v>127.5</v>
      </c>
      <c r="I11" s="149">
        <v>127.5</v>
      </c>
      <c r="J11" s="149">
        <v>127.5</v>
      </c>
      <c r="K11" s="149">
        <v>127.5</v>
      </c>
      <c r="L11" s="149">
        <v>127.5</v>
      </c>
      <c r="M11" s="149">
        <v>127.5</v>
      </c>
      <c r="N11" s="149">
        <v>127.5</v>
      </c>
      <c r="O11" s="149">
        <v>127.5</v>
      </c>
      <c r="P11" s="149">
        <v>127.5</v>
      </c>
      <c r="Q11" s="149">
        <v>259.8</v>
      </c>
      <c r="R11" s="278">
        <f t="shared" ref="R11:R13" si="3">SUM(F11:Q11)</f>
        <v>1662.3</v>
      </c>
      <c r="S11" s="317">
        <f t="shared" ref="S11:S13" si="4">D11*R11</f>
        <v>400614.3</v>
      </c>
      <c r="W11" s="147">
        <f t="shared" ref="W11:W13" si="5">X11/$U$7</f>
        <v>0.8378528225806452</v>
      </c>
      <c r="X11" s="147">
        <f t="shared" ref="X11:X13" si="6">R11/12</f>
        <v>138.52500000000001</v>
      </c>
      <c r="Z11" s="147">
        <f t="shared" si="0"/>
        <v>0</v>
      </c>
      <c r="AA11" s="147">
        <f t="shared" si="1"/>
        <v>1662.3</v>
      </c>
      <c r="AB11" s="687">
        <f t="shared" ref="AB11:AB13" si="7">Z11/(Z11+AA11)</f>
        <v>0</v>
      </c>
    </row>
    <row r="12" spans="1:28" ht="14.25" x14ac:dyDescent="0.3">
      <c r="A12" s="273"/>
      <c r="B12" s="274"/>
      <c r="C12" s="435" t="str">
        <f>'9. Infrastructure Staff Loading'!C12</f>
        <v>Infrastructure Project Manager Off</v>
      </c>
      <c r="D12" s="553">
        <f>'9. Infrastructure Staff Loading'!D12</f>
        <v>109</v>
      </c>
      <c r="E12" s="546" t="str">
        <f>'9. Infrastructure Staff Loading'!E12</f>
        <v>Y</v>
      </c>
      <c r="F12" s="149">
        <v>49.788874999999997</v>
      </c>
      <c r="G12" s="149">
        <v>49.788874999999997</v>
      </c>
      <c r="H12" s="149">
        <v>49.788874999999997</v>
      </c>
      <c r="I12" s="149">
        <v>49.788874999999997</v>
      </c>
      <c r="J12" s="149">
        <v>49.788874999999997</v>
      </c>
      <c r="K12" s="149">
        <v>49.788874999999997</v>
      </c>
      <c r="L12" s="149">
        <v>49.788874999999997</v>
      </c>
      <c r="M12" s="149">
        <v>49.788874999999997</v>
      </c>
      <c r="N12" s="149">
        <v>49.788874999999997</v>
      </c>
      <c r="O12" s="149">
        <v>49.788874999999997</v>
      </c>
      <c r="P12" s="149">
        <v>49.788874999999997</v>
      </c>
      <c r="Q12" s="149">
        <v>49.788874999999997</v>
      </c>
      <c r="R12" s="278">
        <f t="shared" si="3"/>
        <v>597.4665</v>
      </c>
      <c r="S12" s="317">
        <f t="shared" si="4"/>
        <v>65123.8485</v>
      </c>
      <c r="W12" s="147">
        <f t="shared" si="5"/>
        <v>0.3011423891129032</v>
      </c>
      <c r="X12" s="147">
        <f t="shared" si="6"/>
        <v>49.788874999999997</v>
      </c>
      <c r="Z12" s="147">
        <f t="shared" si="0"/>
        <v>597.4665</v>
      </c>
      <c r="AA12" s="147">
        <f t="shared" si="1"/>
        <v>0</v>
      </c>
      <c r="AB12" s="687">
        <f t="shared" si="7"/>
        <v>1</v>
      </c>
    </row>
    <row r="13" spans="1:28" ht="14.25" x14ac:dyDescent="0.3">
      <c r="A13" s="273"/>
      <c r="B13" s="274"/>
      <c r="C13" s="435" t="str">
        <f>'9. Infrastructure Staff Loading'!C13</f>
        <v>Infrastructure Service Management Analyst Off</v>
      </c>
      <c r="D13" s="553">
        <f>'9. Infrastructure Staff Loading'!D13</f>
        <v>56</v>
      </c>
      <c r="E13" s="546" t="str">
        <f>'9. Infrastructure Staff Loading'!E13</f>
        <v>Y</v>
      </c>
      <c r="F13" s="149">
        <v>165.96291666666667</v>
      </c>
      <c r="G13" s="149">
        <v>165.96291666666667</v>
      </c>
      <c r="H13" s="149">
        <v>165.96291666666667</v>
      </c>
      <c r="I13" s="149">
        <v>165.96291666666667</v>
      </c>
      <c r="J13" s="149">
        <v>165.96291666666667</v>
      </c>
      <c r="K13" s="149">
        <v>165.96291666666667</v>
      </c>
      <c r="L13" s="149">
        <v>165.96291666666667</v>
      </c>
      <c r="M13" s="149">
        <v>165.96291666666667</v>
      </c>
      <c r="N13" s="149">
        <v>165.96291666666667</v>
      </c>
      <c r="O13" s="149">
        <v>165.96291666666667</v>
      </c>
      <c r="P13" s="149">
        <v>165.96291666666667</v>
      </c>
      <c r="Q13" s="149">
        <v>165.96291666666667</v>
      </c>
      <c r="R13" s="278">
        <f t="shared" si="3"/>
        <v>1991.5549999999996</v>
      </c>
      <c r="S13" s="317">
        <f t="shared" si="4"/>
        <v>111527.07999999997</v>
      </c>
      <c r="W13" s="147">
        <f t="shared" si="5"/>
        <v>1.0038079637096773</v>
      </c>
      <c r="X13" s="147">
        <f t="shared" si="6"/>
        <v>165.96291666666664</v>
      </c>
      <c r="Z13" s="147">
        <f t="shared" si="0"/>
        <v>1991.5549999999996</v>
      </c>
      <c r="AA13" s="147">
        <f t="shared" si="1"/>
        <v>0</v>
      </c>
      <c r="AB13" s="687">
        <f t="shared" si="7"/>
        <v>1</v>
      </c>
    </row>
    <row r="14" spans="1:28" ht="14.25" x14ac:dyDescent="0.3">
      <c r="A14" s="273"/>
      <c r="B14" s="274"/>
      <c r="C14" s="435" t="str">
        <f>'9. Infrastructure Staff Loading'!C14</f>
        <v>Infrastructure Service Management Specialist Off</v>
      </c>
      <c r="D14" s="553">
        <f>'9. Infrastructure Staff Loading'!D14</f>
        <v>64</v>
      </c>
      <c r="E14" s="546" t="str">
        <f>'9. Infrastructure Staff Loading'!E14</f>
        <v>Y</v>
      </c>
      <c r="F14" s="149">
        <v>165.96291666666667</v>
      </c>
      <c r="G14" s="149">
        <v>165.96291666666667</v>
      </c>
      <c r="H14" s="149">
        <v>165.96291666666667</v>
      </c>
      <c r="I14" s="149">
        <v>165.96291666666667</v>
      </c>
      <c r="J14" s="149">
        <v>165.96291666666667</v>
      </c>
      <c r="K14" s="149">
        <v>165.96291666666667</v>
      </c>
      <c r="L14" s="149">
        <v>165.96291666666667</v>
      </c>
      <c r="M14" s="149">
        <v>165.96291666666667</v>
      </c>
      <c r="N14" s="149">
        <v>165.96291666666667</v>
      </c>
      <c r="O14" s="149">
        <v>165.96291666666667</v>
      </c>
      <c r="P14" s="149">
        <v>165.96291666666667</v>
      </c>
      <c r="Q14" s="149">
        <v>165.96291666666667</v>
      </c>
      <c r="R14" s="278">
        <f>SUM(F14:Q14)</f>
        <v>1991.5549999999996</v>
      </c>
      <c r="S14" s="317">
        <f>D14*R14</f>
        <v>127459.51999999997</v>
      </c>
      <c r="W14" s="147">
        <f>X14/$U$7</f>
        <v>1.0038079637096773</v>
      </c>
      <c r="X14" s="147">
        <f>R14/12</f>
        <v>165.96291666666664</v>
      </c>
      <c r="Z14" s="147">
        <f t="shared" si="0"/>
        <v>1991.5549999999996</v>
      </c>
      <c r="AA14" s="147">
        <f t="shared" si="1"/>
        <v>0</v>
      </c>
      <c r="AB14" s="687">
        <f t="shared" si="2"/>
        <v>1</v>
      </c>
    </row>
    <row r="15" spans="1:28" ht="14.25" x14ac:dyDescent="0.3">
      <c r="A15" s="273"/>
      <c r="B15" s="274"/>
      <c r="C15" s="435">
        <f>'9. Infrastructure Staff Loading'!C15</f>
        <v>0</v>
      </c>
      <c r="D15" s="553">
        <f>'9. Infrastructure Staff Loading'!D15</f>
        <v>0</v>
      </c>
      <c r="E15" s="546">
        <f>'9. Infrastructure Staff Loading'!E15</f>
        <v>0</v>
      </c>
      <c r="F15" s="149">
        <v>0</v>
      </c>
      <c r="G15" s="149">
        <v>0</v>
      </c>
      <c r="H15" s="149">
        <v>0</v>
      </c>
      <c r="I15" s="149">
        <v>0</v>
      </c>
      <c r="J15" s="149">
        <v>0</v>
      </c>
      <c r="K15" s="149">
        <v>0</v>
      </c>
      <c r="L15" s="149">
        <v>0</v>
      </c>
      <c r="M15" s="149">
        <v>0</v>
      </c>
      <c r="N15" s="149">
        <v>0</v>
      </c>
      <c r="O15" s="149">
        <v>0</v>
      </c>
      <c r="P15" s="149">
        <v>0</v>
      </c>
      <c r="Q15" s="149">
        <v>0</v>
      </c>
      <c r="R15" s="278">
        <f>SUM(F15:Q15)</f>
        <v>0</v>
      </c>
      <c r="S15" s="317">
        <f>D15*R15</f>
        <v>0</v>
      </c>
      <c r="W15" s="147">
        <f>X15/$U$7</f>
        <v>0</v>
      </c>
      <c r="X15" s="147">
        <f>R15/12</f>
        <v>0</v>
      </c>
      <c r="Z15" s="147">
        <f t="shared" si="0"/>
        <v>0</v>
      </c>
      <c r="AA15" s="147">
        <f t="shared" si="1"/>
        <v>0</v>
      </c>
      <c r="AB15" s="687" t="e">
        <f t="shared" si="2"/>
        <v>#DIV/0!</v>
      </c>
    </row>
    <row r="16" spans="1:28" ht="14.25" x14ac:dyDescent="0.3">
      <c r="A16" s="273"/>
      <c r="B16" s="274"/>
      <c r="C16" s="435">
        <f>'9. Infrastructure Staff Loading'!C16</f>
        <v>0</v>
      </c>
      <c r="D16" s="553">
        <f>'9. Infrastructure Staff Loading'!D16</f>
        <v>0</v>
      </c>
      <c r="E16" s="546">
        <f>'9. Infrastructure Staff Loading'!E16</f>
        <v>0</v>
      </c>
      <c r="F16" s="149"/>
      <c r="G16" s="149"/>
      <c r="H16" s="149"/>
      <c r="I16" s="149"/>
      <c r="J16" s="149"/>
      <c r="K16" s="149"/>
      <c r="L16" s="149"/>
      <c r="M16" s="149"/>
      <c r="N16" s="149"/>
      <c r="O16" s="149"/>
      <c r="P16" s="149"/>
      <c r="Q16" s="149"/>
      <c r="R16" s="278">
        <f>SUM(F16:Q16)</f>
        <v>0</v>
      </c>
      <c r="S16" s="317">
        <f>D16*R16</f>
        <v>0</v>
      </c>
      <c r="W16" s="147">
        <f>X16/$U$7</f>
        <v>0</v>
      </c>
      <c r="X16" s="147">
        <f>R16/12</f>
        <v>0</v>
      </c>
      <c r="Z16" s="147">
        <f t="shared" si="0"/>
        <v>0</v>
      </c>
      <c r="AA16" s="147">
        <f t="shared" si="1"/>
        <v>0</v>
      </c>
      <c r="AB16" s="687" t="e">
        <f t="shared" si="2"/>
        <v>#DIV/0!</v>
      </c>
    </row>
    <row r="17" spans="1:28" s="125" customFormat="1" ht="14.25" thickBot="1" x14ac:dyDescent="0.3">
      <c r="A17" s="223"/>
      <c r="B17" s="224" t="s">
        <v>155</v>
      </c>
      <c r="C17" s="225"/>
      <c r="D17" s="554"/>
      <c r="E17" s="499"/>
      <c r="F17" s="228">
        <f t="shared" ref="F17:S17" si="8">SUM(F9:F16)</f>
        <v>841.14054166666665</v>
      </c>
      <c r="G17" s="228">
        <f t="shared" si="8"/>
        <v>841.14054166666665</v>
      </c>
      <c r="H17" s="228">
        <f t="shared" si="8"/>
        <v>841.14054166666665</v>
      </c>
      <c r="I17" s="228">
        <f t="shared" si="8"/>
        <v>841.14054166666665</v>
      </c>
      <c r="J17" s="228">
        <f t="shared" si="8"/>
        <v>841.14054166666665</v>
      </c>
      <c r="K17" s="228">
        <f t="shared" si="8"/>
        <v>841.14054166666665</v>
      </c>
      <c r="L17" s="228">
        <f t="shared" si="8"/>
        <v>841.14054166666665</v>
      </c>
      <c r="M17" s="228">
        <f t="shared" si="8"/>
        <v>841.14054166666665</v>
      </c>
      <c r="N17" s="228">
        <f t="shared" si="8"/>
        <v>841.14054166666665</v>
      </c>
      <c r="O17" s="228">
        <f t="shared" si="8"/>
        <v>841.14054166666665</v>
      </c>
      <c r="P17" s="228">
        <f t="shared" si="8"/>
        <v>841.14054166666665</v>
      </c>
      <c r="Q17" s="228">
        <f t="shared" si="8"/>
        <v>973.4405416666666</v>
      </c>
      <c r="R17" s="228">
        <f t="shared" si="8"/>
        <v>10225.986499999999</v>
      </c>
      <c r="S17" s="318">
        <f t="shared" si="8"/>
        <v>1071170.8684999999</v>
      </c>
      <c r="W17" s="614">
        <f>SUM(W9:W16)</f>
        <v>5.1542270665322576</v>
      </c>
      <c r="X17" s="226">
        <f>SUM(X9:X16)</f>
        <v>852.16554166666651</v>
      </c>
      <c r="Z17" s="226">
        <f>SUM(Z9:Z16)</f>
        <v>8563.686499999998</v>
      </c>
      <c r="AA17" s="226">
        <f>SUM(AA9:AA16)</f>
        <v>1662.3</v>
      </c>
      <c r="AB17" s="688">
        <f>Z17/(Z17+AA17)</f>
        <v>0.837443556179152</v>
      </c>
    </row>
    <row r="18" spans="1:28" ht="12.75" customHeight="1" x14ac:dyDescent="0.3">
      <c r="A18" s="275">
        <v>1.2</v>
      </c>
      <c r="B18" s="276" t="s">
        <v>156</v>
      </c>
      <c r="C18" s="435">
        <f>'9. Infrastructure Staff Loading'!C18</f>
        <v>0</v>
      </c>
      <c r="D18" s="553">
        <f>'9. Infrastructure Staff Loading'!D18</f>
        <v>0</v>
      </c>
      <c r="E18" s="546">
        <f>'9. Infrastructure Staff Loading'!E18</f>
        <v>0</v>
      </c>
      <c r="F18" s="149"/>
      <c r="G18" s="149"/>
      <c r="H18" s="149"/>
      <c r="I18" s="149"/>
      <c r="J18" s="149"/>
      <c r="K18" s="149"/>
      <c r="L18" s="149"/>
      <c r="M18" s="149"/>
      <c r="N18" s="149"/>
      <c r="O18" s="149"/>
      <c r="P18" s="149"/>
      <c r="Q18" s="149"/>
      <c r="R18" s="279">
        <f>SUM(F18:Q18)</f>
        <v>0</v>
      </c>
      <c r="S18" s="319">
        <f>D18*R18</f>
        <v>0</v>
      </c>
      <c r="W18" s="147">
        <f>X18/$U$7</f>
        <v>0</v>
      </c>
      <c r="X18" s="147">
        <f>R18/12</f>
        <v>0</v>
      </c>
      <c r="Z18" s="147">
        <f>IF($E18="Y",$R18,0)</f>
        <v>0</v>
      </c>
      <c r="AA18" s="147">
        <f>IF($E18="N",$R18,0)</f>
        <v>0</v>
      </c>
      <c r="AB18" s="687" t="e">
        <f>Z18/(Z18+AA18)</f>
        <v>#DIV/0!</v>
      </c>
    </row>
    <row r="19" spans="1:28" ht="12.75" customHeight="1" x14ac:dyDescent="0.3">
      <c r="A19" s="273"/>
      <c r="B19" s="274"/>
      <c r="C19" s="435" t="str">
        <f>'9. Infrastructure Staff Loading'!C19</f>
        <v>Infrastructure PMO Support Off</v>
      </c>
      <c r="D19" s="553">
        <f>'9. Infrastructure Staff Loading'!D19</f>
        <v>56</v>
      </c>
      <c r="E19" s="546" t="str">
        <f>'9. Infrastructure Staff Loading'!E19</f>
        <v>Y</v>
      </c>
      <c r="F19" s="149">
        <v>165.96291666666667</v>
      </c>
      <c r="G19" s="149">
        <v>165.96291666666667</v>
      </c>
      <c r="H19" s="149">
        <v>165.96291666666667</v>
      </c>
      <c r="I19" s="149">
        <v>165.96291666666667</v>
      </c>
      <c r="J19" s="149">
        <v>165.96291666666667</v>
      </c>
      <c r="K19" s="149">
        <v>165.96291666666667</v>
      </c>
      <c r="L19" s="149">
        <v>165.96291666666667</v>
      </c>
      <c r="M19" s="149">
        <v>165.96291666666667</v>
      </c>
      <c r="N19" s="149">
        <v>165.96291666666667</v>
      </c>
      <c r="O19" s="149">
        <v>165.96291666666667</v>
      </c>
      <c r="P19" s="149">
        <v>165.96291666666667</v>
      </c>
      <c r="Q19" s="149">
        <v>165.96291666666667</v>
      </c>
      <c r="R19" s="279">
        <f>SUM(F19:Q19)</f>
        <v>1991.5549999999996</v>
      </c>
      <c r="S19" s="319">
        <f>D19*R19</f>
        <v>111527.07999999997</v>
      </c>
      <c r="W19" s="147">
        <f>X19/$U$7</f>
        <v>1.0038079637096773</v>
      </c>
      <c r="X19" s="147">
        <f>R19/12</f>
        <v>165.96291666666664</v>
      </c>
      <c r="Z19" s="147">
        <f t="shared" ref="Z19:Z22" si="9">IF($E19="Y",$R19,0)</f>
        <v>1991.5549999999996</v>
      </c>
      <c r="AA19" s="147">
        <f t="shared" ref="AA19:AA22" si="10">IF($E19="N",$R19,0)</f>
        <v>0</v>
      </c>
      <c r="AB19" s="687">
        <f t="shared" ref="AB19:AB22" si="11">Z19/(Z19+AA19)</f>
        <v>1</v>
      </c>
    </row>
    <row r="20" spans="1:28" ht="12.75" customHeight="1" x14ac:dyDescent="0.3">
      <c r="A20" s="273"/>
      <c r="B20" s="277"/>
      <c r="C20" s="435">
        <f>'9. Infrastructure Staff Loading'!C20</f>
        <v>0</v>
      </c>
      <c r="D20" s="553">
        <f>'9. Infrastructure Staff Loading'!D20</f>
        <v>0</v>
      </c>
      <c r="E20" s="546">
        <f>'9. Infrastructure Staff Loading'!E20</f>
        <v>0</v>
      </c>
      <c r="F20" s="149"/>
      <c r="G20" s="149"/>
      <c r="H20" s="149"/>
      <c r="I20" s="149"/>
      <c r="J20" s="149"/>
      <c r="K20" s="149"/>
      <c r="L20" s="149"/>
      <c r="M20" s="149"/>
      <c r="N20" s="149"/>
      <c r="O20" s="149"/>
      <c r="P20" s="149"/>
      <c r="Q20" s="149"/>
      <c r="R20" s="279">
        <f>SUM(F20:Q20)</f>
        <v>0</v>
      </c>
      <c r="S20" s="319">
        <f>D20*R20</f>
        <v>0</v>
      </c>
      <c r="W20" s="147">
        <f>X20/$U$7</f>
        <v>0</v>
      </c>
      <c r="X20" s="147">
        <f>R20/12</f>
        <v>0</v>
      </c>
      <c r="Z20" s="147">
        <f t="shared" si="9"/>
        <v>0</v>
      </c>
      <c r="AA20" s="147">
        <f t="shared" si="10"/>
        <v>0</v>
      </c>
      <c r="AB20" s="687" t="e">
        <f t="shared" si="11"/>
        <v>#DIV/0!</v>
      </c>
    </row>
    <row r="21" spans="1:28" ht="12.75" customHeight="1" x14ac:dyDescent="0.3">
      <c r="A21" s="273"/>
      <c r="B21" s="277"/>
      <c r="C21" s="435">
        <f>'9. Infrastructure Staff Loading'!C21</f>
        <v>0</v>
      </c>
      <c r="D21" s="553">
        <f>'9. Infrastructure Staff Loading'!D21</f>
        <v>0</v>
      </c>
      <c r="E21" s="546">
        <f>'9. Infrastructure Staff Loading'!E21</f>
        <v>0</v>
      </c>
      <c r="F21" s="149"/>
      <c r="G21" s="149"/>
      <c r="H21" s="149"/>
      <c r="I21" s="149"/>
      <c r="J21" s="149"/>
      <c r="K21" s="149"/>
      <c r="L21" s="149"/>
      <c r="M21" s="149"/>
      <c r="N21" s="149"/>
      <c r="O21" s="149"/>
      <c r="P21" s="149"/>
      <c r="Q21" s="149"/>
      <c r="R21" s="279">
        <f>SUM(F21:Q21)</f>
        <v>0</v>
      </c>
      <c r="S21" s="319">
        <f>D21*R21</f>
        <v>0</v>
      </c>
      <c r="W21" s="147">
        <f>X21/$U$7</f>
        <v>0</v>
      </c>
      <c r="X21" s="147">
        <f>R21/12</f>
        <v>0</v>
      </c>
      <c r="Z21" s="147">
        <f t="shared" si="9"/>
        <v>0</v>
      </c>
      <c r="AA21" s="147">
        <f t="shared" si="10"/>
        <v>0</v>
      </c>
      <c r="AB21" s="687" t="e">
        <f t="shared" si="11"/>
        <v>#DIV/0!</v>
      </c>
    </row>
    <row r="22" spans="1:28" ht="12.75" customHeight="1" x14ac:dyDescent="0.3">
      <c r="A22" s="273"/>
      <c r="B22" s="277"/>
      <c r="C22" s="435">
        <f>'9. Infrastructure Staff Loading'!C22</f>
        <v>0</v>
      </c>
      <c r="D22" s="553">
        <f>'9. Infrastructure Staff Loading'!D22</f>
        <v>0</v>
      </c>
      <c r="E22" s="546">
        <f>'9. Infrastructure Staff Loading'!E22</f>
        <v>0</v>
      </c>
      <c r="F22" s="149"/>
      <c r="G22" s="149"/>
      <c r="H22" s="149"/>
      <c r="I22" s="149"/>
      <c r="J22" s="149"/>
      <c r="K22" s="149"/>
      <c r="L22" s="149"/>
      <c r="M22" s="149"/>
      <c r="N22" s="149"/>
      <c r="O22" s="149"/>
      <c r="P22" s="149"/>
      <c r="Q22" s="149"/>
      <c r="R22" s="279">
        <f>SUM(F22:Q22)</f>
        <v>0</v>
      </c>
      <c r="S22" s="319">
        <f>D22*R22</f>
        <v>0</v>
      </c>
      <c r="W22" s="147">
        <f>X22/$U$7</f>
        <v>0</v>
      </c>
      <c r="X22" s="147">
        <f>R22/12</f>
        <v>0</v>
      </c>
      <c r="Z22" s="147">
        <f t="shared" si="9"/>
        <v>0</v>
      </c>
      <c r="AA22" s="147">
        <f t="shared" si="10"/>
        <v>0</v>
      </c>
      <c r="AB22" s="687" t="e">
        <f t="shared" si="11"/>
        <v>#DIV/0!</v>
      </c>
    </row>
    <row r="23" spans="1:28" ht="12.75" customHeight="1" thickBot="1" x14ac:dyDescent="0.35">
      <c r="A23" s="223"/>
      <c r="B23" s="224" t="s">
        <v>157</v>
      </c>
      <c r="C23" s="229"/>
      <c r="D23" s="555"/>
      <c r="E23" s="501"/>
      <c r="F23" s="228">
        <f>SUM(F18:F22)</f>
        <v>165.96291666666667</v>
      </c>
      <c r="G23" s="228">
        <f t="shared" ref="G23:S23" si="12">SUM(G18:G22)</f>
        <v>165.96291666666667</v>
      </c>
      <c r="H23" s="228">
        <f t="shared" si="12"/>
        <v>165.96291666666667</v>
      </c>
      <c r="I23" s="228">
        <f t="shared" si="12"/>
        <v>165.96291666666667</v>
      </c>
      <c r="J23" s="228">
        <f t="shared" si="12"/>
        <v>165.96291666666667</v>
      </c>
      <c r="K23" s="228">
        <f t="shared" si="12"/>
        <v>165.96291666666667</v>
      </c>
      <c r="L23" s="228">
        <f t="shared" si="12"/>
        <v>165.96291666666667</v>
      </c>
      <c r="M23" s="228">
        <f t="shared" si="12"/>
        <v>165.96291666666667</v>
      </c>
      <c r="N23" s="228">
        <f t="shared" si="12"/>
        <v>165.96291666666667</v>
      </c>
      <c r="O23" s="228">
        <f t="shared" si="12"/>
        <v>165.96291666666667</v>
      </c>
      <c r="P23" s="228">
        <f t="shared" si="12"/>
        <v>165.96291666666667</v>
      </c>
      <c r="Q23" s="228">
        <f t="shared" si="12"/>
        <v>165.96291666666667</v>
      </c>
      <c r="R23" s="228">
        <f t="shared" si="12"/>
        <v>1991.5549999999996</v>
      </c>
      <c r="S23" s="318">
        <f t="shared" si="12"/>
        <v>111527.07999999997</v>
      </c>
      <c r="W23" s="230">
        <f>SUM(W18:W22)</f>
        <v>1.0038079637096773</v>
      </c>
      <c r="X23" s="230">
        <f>SUM(X18:X22)</f>
        <v>165.96291666666664</v>
      </c>
      <c r="Z23" s="226">
        <f>SUM(Z18:Z22)</f>
        <v>1991.5549999999996</v>
      </c>
      <c r="AA23" s="226">
        <f>SUM(AA18:AA22)</f>
        <v>0</v>
      </c>
      <c r="AB23" s="688">
        <f>Z23/(Z23+AA23)</f>
        <v>1</v>
      </c>
    </row>
    <row r="24" spans="1:28" ht="14.25" x14ac:dyDescent="0.3">
      <c r="A24" s="275">
        <v>1.3</v>
      </c>
      <c r="B24" s="276" t="s">
        <v>158</v>
      </c>
      <c r="C24" s="435">
        <f>'9. Infrastructure Staff Loading'!C24</f>
        <v>0</v>
      </c>
      <c r="D24" s="553">
        <f>'9. Infrastructure Staff Loading'!D24</f>
        <v>0</v>
      </c>
      <c r="E24" s="546">
        <f>'9. Infrastructure Staff Loading'!E24</f>
        <v>0</v>
      </c>
      <c r="F24" s="149"/>
      <c r="G24" s="149"/>
      <c r="H24" s="149"/>
      <c r="I24" s="149"/>
      <c r="J24" s="149"/>
      <c r="K24" s="149"/>
      <c r="L24" s="149"/>
      <c r="M24" s="149"/>
      <c r="N24" s="149"/>
      <c r="O24" s="149"/>
      <c r="P24" s="149"/>
      <c r="Q24" s="149"/>
      <c r="R24" s="279">
        <f>SUM(F24:Q24)</f>
        <v>0</v>
      </c>
      <c r="S24" s="319">
        <f>D24*R24</f>
        <v>0</v>
      </c>
      <c r="W24" s="147">
        <f>X24/$U$7</f>
        <v>0</v>
      </c>
      <c r="X24" s="147">
        <f>R24/12</f>
        <v>0</v>
      </c>
      <c r="Z24" s="147">
        <f>IF($E24="Y",$R24,0)</f>
        <v>0</v>
      </c>
      <c r="AA24" s="147">
        <f>IF($E24="N",$R24,0)</f>
        <v>0</v>
      </c>
      <c r="AB24" s="687" t="e">
        <f>Z24/(Z24+AA24)</f>
        <v>#DIV/0!</v>
      </c>
    </row>
    <row r="25" spans="1:28" ht="14.25" x14ac:dyDescent="0.3">
      <c r="A25" s="273"/>
      <c r="B25" s="274"/>
      <c r="C25" s="435" t="str">
        <f>'9. Infrastructure Staff Loading'!C25</f>
        <v>Infrastructure PMO Support Off</v>
      </c>
      <c r="D25" s="553">
        <f>'9. Infrastructure Staff Loading'!D25</f>
        <v>56</v>
      </c>
      <c r="E25" s="546" t="str">
        <f>'9. Infrastructure Staff Loading'!E25</f>
        <v>Y</v>
      </c>
      <c r="F25" s="149">
        <v>165.96291666666667</v>
      </c>
      <c r="G25" s="149">
        <v>165.96291666666667</v>
      </c>
      <c r="H25" s="149">
        <v>165.96291666666667</v>
      </c>
      <c r="I25" s="149">
        <v>165.96291666666667</v>
      </c>
      <c r="J25" s="149">
        <v>165.96291666666667</v>
      </c>
      <c r="K25" s="149">
        <v>165.96291666666667</v>
      </c>
      <c r="L25" s="149">
        <v>165.96291666666667</v>
      </c>
      <c r="M25" s="149">
        <v>165.96291666666667</v>
      </c>
      <c r="N25" s="149">
        <v>165.96291666666667</v>
      </c>
      <c r="O25" s="149">
        <v>165.96291666666667</v>
      </c>
      <c r="P25" s="149">
        <v>165.96291666666667</v>
      </c>
      <c r="Q25" s="149">
        <v>165.96291666666667</v>
      </c>
      <c r="R25" s="279">
        <f>SUM(F25:Q25)</f>
        <v>1991.5549999999996</v>
      </c>
      <c r="S25" s="319">
        <f>D25*R25</f>
        <v>111527.07999999997</v>
      </c>
      <c r="W25" s="147">
        <f>X25/$U$7</f>
        <v>1.0038079637096773</v>
      </c>
      <c r="X25" s="147">
        <f>R25/12</f>
        <v>165.96291666666664</v>
      </c>
      <c r="Z25" s="147">
        <f t="shared" ref="Z25:Z28" si="13">IF($E25="Y",$R25,0)</f>
        <v>1991.5549999999996</v>
      </c>
      <c r="AA25" s="147">
        <f t="shared" ref="AA25:AA28" si="14">IF($E25="N",$R25,0)</f>
        <v>0</v>
      </c>
      <c r="AB25" s="687">
        <f t="shared" ref="AB25:AB28" si="15">Z25/(Z25+AA25)</f>
        <v>1</v>
      </c>
    </row>
    <row r="26" spans="1:28" ht="14.25" x14ac:dyDescent="0.3">
      <c r="A26" s="273"/>
      <c r="B26" s="277"/>
      <c r="C26" s="435">
        <f>'9. Infrastructure Staff Loading'!C26</f>
        <v>0</v>
      </c>
      <c r="D26" s="553">
        <f>'9. Infrastructure Staff Loading'!D26</f>
        <v>0</v>
      </c>
      <c r="E26" s="546">
        <f>'9. Infrastructure Staff Loading'!E26</f>
        <v>0</v>
      </c>
      <c r="F26" s="149"/>
      <c r="G26" s="149"/>
      <c r="H26" s="149"/>
      <c r="I26" s="149"/>
      <c r="J26" s="149"/>
      <c r="K26" s="149"/>
      <c r="L26" s="149"/>
      <c r="M26" s="149"/>
      <c r="N26" s="149"/>
      <c r="O26" s="149"/>
      <c r="P26" s="149"/>
      <c r="Q26" s="149"/>
      <c r="R26" s="279">
        <f>SUM(F26:Q26)</f>
        <v>0</v>
      </c>
      <c r="S26" s="319">
        <f>D26*R26</f>
        <v>0</v>
      </c>
      <c r="W26" s="147">
        <f>X26/$U$7</f>
        <v>0</v>
      </c>
      <c r="X26" s="147">
        <f>R26/12</f>
        <v>0</v>
      </c>
      <c r="Z26" s="147">
        <f t="shared" si="13"/>
        <v>0</v>
      </c>
      <c r="AA26" s="147">
        <f t="shared" si="14"/>
        <v>0</v>
      </c>
      <c r="AB26" s="687" t="e">
        <f t="shared" si="15"/>
        <v>#DIV/0!</v>
      </c>
    </row>
    <row r="27" spans="1:28" ht="14.25" x14ac:dyDescent="0.3">
      <c r="A27" s="273"/>
      <c r="B27" s="277"/>
      <c r="C27" s="435">
        <f>'9. Infrastructure Staff Loading'!C27</f>
        <v>0</v>
      </c>
      <c r="D27" s="553">
        <f>'9. Infrastructure Staff Loading'!D27</f>
        <v>0</v>
      </c>
      <c r="E27" s="546">
        <f>'9. Infrastructure Staff Loading'!E27</f>
        <v>0</v>
      </c>
      <c r="F27" s="149"/>
      <c r="G27" s="149"/>
      <c r="H27" s="149"/>
      <c r="I27" s="149"/>
      <c r="J27" s="149"/>
      <c r="K27" s="149"/>
      <c r="L27" s="149"/>
      <c r="M27" s="149"/>
      <c r="N27" s="149"/>
      <c r="O27" s="149"/>
      <c r="P27" s="149"/>
      <c r="Q27" s="149"/>
      <c r="R27" s="279">
        <f>SUM(F27:Q27)</f>
        <v>0</v>
      </c>
      <c r="S27" s="319">
        <f>D27*R27</f>
        <v>0</v>
      </c>
      <c r="W27" s="147">
        <f>X27/$U$7</f>
        <v>0</v>
      </c>
      <c r="X27" s="147">
        <f>R27/12</f>
        <v>0</v>
      </c>
      <c r="Z27" s="147">
        <f t="shared" si="13"/>
        <v>0</v>
      </c>
      <c r="AA27" s="147">
        <f t="shared" si="14"/>
        <v>0</v>
      </c>
      <c r="AB27" s="687" t="e">
        <f t="shared" si="15"/>
        <v>#DIV/0!</v>
      </c>
    </row>
    <row r="28" spans="1:28" ht="14.25" x14ac:dyDescent="0.3">
      <c r="A28" s="273"/>
      <c r="B28" s="277"/>
      <c r="C28" s="435">
        <f>'9. Infrastructure Staff Loading'!C28</f>
        <v>0</v>
      </c>
      <c r="D28" s="553">
        <f>'9. Infrastructure Staff Loading'!D28</f>
        <v>0</v>
      </c>
      <c r="E28" s="546">
        <f>'9. Infrastructure Staff Loading'!E28</f>
        <v>0</v>
      </c>
      <c r="F28" s="149"/>
      <c r="G28" s="149"/>
      <c r="H28" s="149"/>
      <c r="I28" s="149"/>
      <c r="J28" s="149"/>
      <c r="K28" s="149"/>
      <c r="L28" s="149"/>
      <c r="M28" s="149"/>
      <c r="N28" s="149"/>
      <c r="O28" s="149"/>
      <c r="P28" s="149"/>
      <c r="Q28" s="149"/>
      <c r="R28" s="279">
        <f>SUM(F28:Q28)</f>
        <v>0</v>
      </c>
      <c r="S28" s="319">
        <f>D28*R28</f>
        <v>0</v>
      </c>
      <c r="W28" s="147">
        <f>X28/$U$7</f>
        <v>0</v>
      </c>
      <c r="X28" s="147">
        <f>R28/12</f>
        <v>0</v>
      </c>
      <c r="Z28" s="147">
        <f t="shared" si="13"/>
        <v>0</v>
      </c>
      <c r="AA28" s="147">
        <f t="shared" si="14"/>
        <v>0</v>
      </c>
      <c r="AB28" s="687" t="e">
        <f t="shared" si="15"/>
        <v>#DIV/0!</v>
      </c>
    </row>
    <row r="29" spans="1:28" ht="15" thickBot="1" x14ac:dyDescent="0.35">
      <c r="A29" s="223"/>
      <c r="B29" s="224" t="s">
        <v>159</v>
      </c>
      <c r="C29" s="229"/>
      <c r="D29" s="555"/>
      <c r="E29" s="501"/>
      <c r="F29" s="228">
        <f>SUM(F24:F28)</f>
        <v>165.96291666666667</v>
      </c>
      <c r="G29" s="228">
        <f t="shared" ref="G29:Q29" si="16">SUM(G24:G28)</f>
        <v>165.96291666666667</v>
      </c>
      <c r="H29" s="228">
        <f t="shared" si="16"/>
        <v>165.96291666666667</v>
      </c>
      <c r="I29" s="228">
        <f t="shared" si="16"/>
        <v>165.96291666666667</v>
      </c>
      <c r="J29" s="228">
        <f t="shared" si="16"/>
        <v>165.96291666666667</v>
      </c>
      <c r="K29" s="228">
        <f t="shared" si="16"/>
        <v>165.96291666666667</v>
      </c>
      <c r="L29" s="228">
        <f t="shared" si="16"/>
        <v>165.96291666666667</v>
      </c>
      <c r="M29" s="228">
        <f t="shared" si="16"/>
        <v>165.96291666666667</v>
      </c>
      <c r="N29" s="228">
        <f t="shared" si="16"/>
        <v>165.96291666666667</v>
      </c>
      <c r="O29" s="228">
        <f t="shared" si="16"/>
        <v>165.96291666666667</v>
      </c>
      <c r="P29" s="228">
        <f t="shared" si="16"/>
        <v>165.96291666666667</v>
      </c>
      <c r="Q29" s="228">
        <f t="shared" si="16"/>
        <v>165.96291666666667</v>
      </c>
      <c r="R29" s="228">
        <f>SUM(R24:R28)</f>
        <v>1991.5549999999996</v>
      </c>
      <c r="S29" s="318">
        <f>SUM(S24:S28)</f>
        <v>111527.07999999997</v>
      </c>
      <c r="W29" s="230">
        <f>SUM(W24:W28)</f>
        <v>1.0038079637096773</v>
      </c>
      <c r="X29" s="230">
        <f>SUM(X24:X28)</f>
        <v>165.96291666666664</v>
      </c>
      <c r="Z29" s="226">
        <f>SUM(Z24:Z28)</f>
        <v>1991.5549999999996</v>
      </c>
      <c r="AA29" s="226">
        <f>SUM(AA24:AA28)</f>
        <v>0</v>
      </c>
      <c r="AB29" s="688">
        <f>Z29/(Z29+AA29)</f>
        <v>1</v>
      </c>
    </row>
    <row r="30" spans="1:28" ht="14.25" x14ac:dyDescent="0.3">
      <c r="A30" s="275">
        <v>1.4</v>
      </c>
      <c r="B30" s="276" t="s">
        <v>160</v>
      </c>
      <c r="C30" s="435">
        <f>'9. Infrastructure Staff Loading'!C30</f>
        <v>0</v>
      </c>
      <c r="D30" s="553">
        <f>'9. Infrastructure Staff Loading'!D30</f>
        <v>0</v>
      </c>
      <c r="E30" s="546">
        <f>'9. Infrastructure Staff Loading'!E30</f>
        <v>0</v>
      </c>
      <c r="F30" s="149"/>
      <c r="G30" s="149"/>
      <c r="H30" s="149"/>
      <c r="I30" s="149"/>
      <c r="J30" s="149"/>
      <c r="K30" s="149"/>
      <c r="L30" s="149"/>
      <c r="M30" s="149"/>
      <c r="N30" s="149"/>
      <c r="O30" s="149"/>
      <c r="P30" s="149"/>
      <c r="Q30" s="149"/>
      <c r="R30" s="279">
        <f>SUM(F30:Q30)</f>
        <v>0</v>
      </c>
      <c r="S30" s="319">
        <f>D30*R30</f>
        <v>0</v>
      </c>
      <c r="W30" s="147">
        <f>X30/$U$7</f>
        <v>0</v>
      </c>
      <c r="X30" s="147">
        <f>R30/12</f>
        <v>0</v>
      </c>
      <c r="Z30" s="147">
        <f>IF($E30="Y",$R30,0)</f>
        <v>0</v>
      </c>
      <c r="AA30" s="147">
        <f>IF($E30="N",$R30,0)</f>
        <v>0</v>
      </c>
      <c r="AB30" s="687" t="e">
        <f>Z30/(Z30+AA30)</f>
        <v>#DIV/0!</v>
      </c>
    </row>
    <row r="31" spans="1:28" ht="14.25" x14ac:dyDescent="0.3">
      <c r="A31" s="273"/>
      <c r="B31" s="274"/>
      <c r="C31" s="435" t="str">
        <f>'9. Infrastructure Staff Loading'!C31</f>
        <v>Infrastructure Asset Procurement Consultant On</v>
      </c>
      <c r="D31" s="553">
        <f>'9. Infrastructure Staff Loading'!D31</f>
        <v>203</v>
      </c>
      <c r="E31" s="546" t="str">
        <f>'9. Infrastructure Staff Loading'!E31</f>
        <v>N</v>
      </c>
      <c r="F31" s="149">
        <v>279.3</v>
      </c>
      <c r="G31" s="149">
        <v>279.3</v>
      </c>
      <c r="H31" s="149">
        <v>279.3</v>
      </c>
      <c r="I31" s="149">
        <v>279.3</v>
      </c>
      <c r="J31" s="149">
        <v>279.3</v>
      </c>
      <c r="K31" s="149">
        <v>279.3</v>
      </c>
      <c r="L31" s="149">
        <v>279.3</v>
      </c>
      <c r="M31" s="149">
        <v>279.3</v>
      </c>
      <c r="N31" s="149">
        <v>279.3</v>
      </c>
      <c r="O31" s="149">
        <v>279.3</v>
      </c>
      <c r="P31" s="149">
        <v>279.3</v>
      </c>
      <c r="Q31" s="149">
        <v>279.3</v>
      </c>
      <c r="R31" s="279">
        <f>SUM(F31:Q31)</f>
        <v>3351.6000000000008</v>
      </c>
      <c r="S31" s="319">
        <f>D31*R31</f>
        <v>680374.80000000016</v>
      </c>
      <c r="W31" s="147">
        <f>X31/$U$7</f>
        <v>1.6893145161290326</v>
      </c>
      <c r="X31" s="147">
        <f>R31/12</f>
        <v>279.30000000000007</v>
      </c>
      <c r="Z31" s="147">
        <f t="shared" ref="Z31:Z34" si="17">IF($E31="Y",$R31,0)</f>
        <v>0</v>
      </c>
      <c r="AA31" s="147">
        <f t="shared" ref="AA31:AA34" si="18">IF($E31="N",$R31,0)</f>
        <v>3351.6000000000008</v>
      </c>
      <c r="AB31" s="687">
        <f t="shared" ref="AB31:AB34" si="19">Z31/(Z31+AA31)</f>
        <v>0</v>
      </c>
    </row>
    <row r="32" spans="1:28" ht="14.25" x14ac:dyDescent="0.3">
      <c r="A32" s="273"/>
      <c r="B32" s="277"/>
      <c r="C32" s="435">
        <f>'9. Infrastructure Staff Loading'!C32</f>
        <v>0</v>
      </c>
      <c r="D32" s="553">
        <f>'9. Infrastructure Staff Loading'!D32</f>
        <v>0</v>
      </c>
      <c r="E32" s="546">
        <f>'9. Infrastructure Staff Loading'!E32</f>
        <v>0</v>
      </c>
      <c r="F32" s="149"/>
      <c r="G32" s="149"/>
      <c r="H32" s="149"/>
      <c r="I32" s="149"/>
      <c r="J32" s="149"/>
      <c r="K32" s="149"/>
      <c r="L32" s="149"/>
      <c r="M32" s="149"/>
      <c r="N32" s="149"/>
      <c r="O32" s="149"/>
      <c r="P32" s="149"/>
      <c r="Q32" s="149"/>
      <c r="R32" s="279">
        <f>SUM(F32:Q32)</f>
        <v>0</v>
      </c>
      <c r="S32" s="319">
        <f>D32*R32</f>
        <v>0</v>
      </c>
      <c r="W32" s="147">
        <f>X32/$U$7</f>
        <v>0</v>
      </c>
      <c r="X32" s="147">
        <f>R32/12</f>
        <v>0</v>
      </c>
      <c r="Z32" s="147">
        <f t="shared" si="17"/>
        <v>0</v>
      </c>
      <c r="AA32" s="147">
        <f t="shared" si="18"/>
        <v>0</v>
      </c>
      <c r="AB32" s="687" t="e">
        <f t="shared" si="19"/>
        <v>#DIV/0!</v>
      </c>
    </row>
    <row r="33" spans="1:28" ht="14.25" x14ac:dyDescent="0.3">
      <c r="A33" s="273"/>
      <c r="B33" s="277"/>
      <c r="C33" s="435">
        <f>'9. Infrastructure Staff Loading'!C33</f>
        <v>0</v>
      </c>
      <c r="D33" s="553">
        <f>'9. Infrastructure Staff Loading'!D33</f>
        <v>0</v>
      </c>
      <c r="E33" s="546">
        <f>'9. Infrastructure Staff Loading'!E33</f>
        <v>0</v>
      </c>
      <c r="F33" s="149"/>
      <c r="G33" s="149"/>
      <c r="H33" s="149"/>
      <c r="I33" s="149"/>
      <c r="J33" s="149"/>
      <c r="K33" s="149"/>
      <c r="L33" s="149"/>
      <c r="M33" s="149"/>
      <c r="N33" s="149"/>
      <c r="O33" s="149"/>
      <c r="P33" s="149"/>
      <c r="Q33" s="149"/>
      <c r="R33" s="279">
        <f>SUM(F33:Q33)</f>
        <v>0</v>
      </c>
      <c r="S33" s="319">
        <f>D33*R33</f>
        <v>0</v>
      </c>
      <c r="W33" s="147">
        <f>X33/$U$7</f>
        <v>0</v>
      </c>
      <c r="X33" s="147">
        <f>R33/12</f>
        <v>0</v>
      </c>
      <c r="Z33" s="147">
        <f t="shared" si="17"/>
        <v>0</v>
      </c>
      <c r="AA33" s="147">
        <f t="shared" si="18"/>
        <v>0</v>
      </c>
      <c r="AB33" s="687" t="e">
        <f t="shared" si="19"/>
        <v>#DIV/0!</v>
      </c>
    </row>
    <row r="34" spans="1:28" ht="14.25" x14ac:dyDescent="0.3">
      <c r="A34" s="273"/>
      <c r="B34" s="277"/>
      <c r="C34" s="435">
        <f>'9. Infrastructure Staff Loading'!C34</f>
        <v>0</v>
      </c>
      <c r="D34" s="553">
        <f>'9. Infrastructure Staff Loading'!D34</f>
        <v>0</v>
      </c>
      <c r="E34" s="546">
        <f>'9. Infrastructure Staff Loading'!E34</f>
        <v>0</v>
      </c>
      <c r="F34" s="149"/>
      <c r="G34" s="149"/>
      <c r="H34" s="149"/>
      <c r="I34" s="149"/>
      <c r="J34" s="149"/>
      <c r="K34" s="149"/>
      <c r="L34" s="149"/>
      <c r="M34" s="149"/>
      <c r="N34" s="149"/>
      <c r="O34" s="149"/>
      <c r="P34" s="149"/>
      <c r="Q34" s="149"/>
      <c r="R34" s="279">
        <f>SUM(F34:Q34)</f>
        <v>0</v>
      </c>
      <c r="S34" s="319">
        <f>D34*R34</f>
        <v>0</v>
      </c>
      <c r="W34" s="147">
        <f>X34/$U$7</f>
        <v>0</v>
      </c>
      <c r="X34" s="147">
        <f>R34/12</f>
        <v>0</v>
      </c>
      <c r="Z34" s="147">
        <f t="shared" si="17"/>
        <v>0</v>
      </c>
      <c r="AA34" s="147">
        <f t="shared" si="18"/>
        <v>0</v>
      </c>
      <c r="AB34" s="687" t="e">
        <f t="shared" si="19"/>
        <v>#DIV/0!</v>
      </c>
    </row>
    <row r="35" spans="1:28" ht="15" thickBot="1" x14ac:dyDescent="0.35">
      <c r="A35" s="246"/>
      <c r="B35" s="247" t="s">
        <v>161</v>
      </c>
      <c r="C35" s="248"/>
      <c r="D35" s="556"/>
      <c r="E35" s="502"/>
      <c r="F35" s="251">
        <f>SUM(F30:F34)</f>
        <v>279.3</v>
      </c>
      <c r="G35" s="251">
        <f t="shared" ref="G35:Q35" si="20">SUM(G30:G34)</f>
        <v>279.3</v>
      </c>
      <c r="H35" s="251">
        <f t="shared" si="20"/>
        <v>279.3</v>
      </c>
      <c r="I35" s="251">
        <f t="shared" si="20"/>
        <v>279.3</v>
      </c>
      <c r="J35" s="251">
        <f t="shared" si="20"/>
        <v>279.3</v>
      </c>
      <c r="K35" s="251">
        <f t="shared" si="20"/>
        <v>279.3</v>
      </c>
      <c r="L35" s="251">
        <f t="shared" si="20"/>
        <v>279.3</v>
      </c>
      <c r="M35" s="251">
        <f t="shared" si="20"/>
        <v>279.3</v>
      </c>
      <c r="N35" s="251">
        <f t="shared" si="20"/>
        <v>279.3</v>
      </c>
      <c r="O35" s="251">
        <f t="shared" si="20"/>
        <v>279.3</v>
      </c>
      <c r="P35" s="251">
        <f t="shared" si="20"/>
        <v>279.3</v>
      </c>
      <c r="Q35" s="251">
        <f t="shared" si="20"/>
        <v>279.3</v>
      </c>
      <c r="R35" s="251">
        <f>SUM(R30:R34)</f>
        <v>3351.6000000000008</v>
      </c>
      <c r="S35" s="320">
        <f>SUM(S30:S34)</f>
        <v>680374.80000000016</v>
      </c>
      <c r="W35" s="249">
        <f>SUM(W30:W34)</f>
        <v>1.6893145161290326</v>
      </c>
      <c r="X35" s="249">
        <f>SUM(X30:X34)</f>
        <v>279.30000000000007</v>
      </c>
      <c r="Z35" s="226">
        <f>SUM(Z30:Z34)</f>
        <v>0</v>
      </c>
      <c r="AA35" s="226">
        <f>SUM(AA30:AA34)</f>
        <v>3351.6000000000008</v>
      </c>
      <c r="AB35" s="688">
        <f>Z35/(Z35+AA35)</f>
        <v>0</v>
      </c>
    </row>
    <row r="36" spans="1:28" s="125" customFormat="1" ht="14.25" thickBot="1" x14ac:dyDescent="0.3">
      <c r="A36" s="252"/>
      <c r="B36" s="253" t="s">
        <v>155</v>
      </c>
      <c r="C36" s="254"/>
      <c r="D36" s="430"/>
      <c r="E36" s="503"/>
      <c r="F36" s="255">
        <f>SUM(F17,F23,F29,F35)</f>
        <v>1452.3663749999998</v>
      </c>
      <c r="G36" s="255">
        <f t="shared" ref="G36:Q36" si="21">SUM(G17,G23,G29,G35)</f>
        <v>1452.3663749999998</v>
      </c>
      <c r="H36" s="255">
        <f t="shared" si="21"/>
        <v>1452.3663749999998</v>
      </c>
      <c r="I36" s="255">
        <f t="shared" si="21"/>
        <v>1452.3663749999998</v>
      </c>
      <c r="J36" s="255">
        <f t="shared" si="21"/>
        <v>1452.3663749999998</v>
      </c>
      <c r="K36" s="255">
        <f t="shared" si="21"/>
        <v>1452.3663749999998</v>
      </c>
      <c r="L36" s="255">
        <f t="shared" si="21"/>
        <v>1452.3663749999998</v>
      </c>
      <c r="M36" s="255">
        <f t="shared" si="21"/>
        <v>1452.3663749999998</v>
      </c>
      <c r="N36" s="255">
        <f t="shared" si="21"/>
        <v>1452.3663749999998</v>
      </c>
      <c r="O36" s="255">
        <f t="shared" si="21"/>
        <v>1452.3663749999998</v>
      </c>
      <c r="P36" s="255">
        <f t="shared" si="21"/>
        <v>1452.3663749999998</v>
      </c>
      <c r="Q36" s="255">
        <f t="shared" si="21"/>
        <v>1584.6663749999998</v>
      </c>
      <c r="R36" s="255">
        <f>SUM(R17,R23,R29,R35)</f>
        <v>17560.696500000002</v>
      </c>
      <c r="S36" s="321">
        <f>SUM(S17,S23,S29,S35)</f>
        <v>1974599.8285000003</v>
      </c>
      <c r="W36" s="255">
        <f>SUM(W17,W23,W29,W35)</f>
        <v>8.851157510080645</v>
      </c>
      <c r="X36" s="255">
        <f>SUM(X17,X23,X29,X35)</f>
        <v>1463.3913749999997</v>
      </c>
      <c r="Z36" s="255">
        <f>SUM(Z17,Z23,Z29,Z35)</f>
        <v>12546.796499999999</v>
      </c>
      <c r="AA36" s="255">
        <f>SUM(AA17,AA23,AA29,AA35)</f>
        <v>5013.9000000000005</v>
      </c>
      <c r="AB36" s="689">
        <f>Z36/(Z36+AA36)</f>
        <v>0.7144817120437108</v>
      </c>
    </row>
    <row r="37" spans="1:28" ht="9.9499999999999993" customHeight="1" x14ac:dyDescent="0.3">
      <c r="A37" s="218"/>
      <c r="B37" s="219"/>
      <c r="C37" s="220"/>
      <c r="D37" s="557"/>
      <c r="E37" s="504"/>
      <c r="F37" s="222"/>
      <c r="G37" s="222"/>
      <c r="H37" s="222"/>
      <c r="I37" s="222"/>
      <c r="J37" s="222"/>
      <c r="K37" s="222"/>
      <c r="L37" s="222"/>
      <c r="M37" s="222"/>
      <c r="N37" s="222"/>
      <c r="O37" s="222"/>
      <c r="P37" s="222"/>
      <c r="Q37" s="222"/>
      <c r="R37" s="222"/>
      <c r="S37" s="322"/>
      <c r="W37" s="220"/>
      <c r="X37" s="220"/>
      <c r="Z37" s="220"/>
      <c r="AA37" s="220"/>
      <c r="AB37" s="690"/>
    </row>
    <row r="38" spans="1:28" s="124" customFormat="1" ht="13.5" customHeight="1" x14ac:dyDescent="0.25">
      <c r="A38" s="236">
        <v>2</v>
      </c>
      <c r="B38" s="237" t="s">
        <v>162</v>
      </c>
      <c r="C38" s="238"/>
      <c r="D38" s="552"/>
      <c r="E38" s="497"/>
      <c r="F38" s="239"/>
      <c r="G38" s="239"/>
      <c r="H38" s="239"/>
      <c r="I38" s="239"/>
      <c r="J38" s="239"/>
      <c r="K38" s="239"/>
      <c r="L38" s="239"/>
      <c r="M38" s="239"/>
      <c r="N38" s="239"/>
      <c r="O38" s="239"/>
      <c r="P38" s="239"/>
      <c r="Q38" s="239"/>
      <c r="R38" s="235"/>
      <c r="S38" s="323"/>
      <c r="W38" s="238"/>
      <c r="X38" s="238"/>
      <c r="Z38" s="238"/>
      <c r="AA38" s="238"/>
      <c r="AB38" s="691"/>
    </row>
    <row r="39" spans="1:28" ht="13.5" customHeight="1" x14ac:dyDescent="0.3">
      <c r="A39" s="273">
        <v>2.1</v>
      </c>
      <c r="B39" s="274" t="s">
        <v>163</v>
      </c>
      <c r="C39" s="435">
        <f>'9. Infrastructure Staff Loading'!C39</f>
        <v>0</v>
      </c>
      <c r="D39" s="553">
        <f>'9. Infrastructure Staff Loading'!D39</f>
        <v>0</v>
      </c>
      <c r="E39" s="546">
        <f>'9. Infrastructure Staff Loading'!E39</f>
        <v>0</v>
      </c>
      <c r="F39" s="149"/>
      <c r="G39" s="149"/>
      <c r="H39" s="149"/>
      <c r="I39" s="149"/>
      <c r="J39" s="149"/>
      <c r="K39" s="149"/>
      <c r="L39" s="149"/>
      <c r="M39" s="149"/>
      <c r="N39" s="149"/>
      <c r="O39" s="149"/>
      <c r="P39" s="149"/>
      <c r="Q39" s="149"/>
      <c r="R39" s="278">
        <f t="shared" ref="R39:R57" si="22">SUM(F39:Q39)</f>
        <v>0</v>
      </c>
      <c r="S39" s="317">
        <f>D39*R39</f>
        <v>0</v>
      </c>
      <c r="W39" s="147">
        <f>X39/$U$7</f>
        <v>0</v>
      </c>
      <c r="X39" s="147">
        <f>R39/12</f>
        <v>0</v>
      </c>
      <c r="Z39" s="147">
        <f>IF($E39="Y",$R39,0)</f>
        <v>0</v>
      </c>
      <c r="AA39" s="147">
        <f>IF($E39="N",$R39,0)</f>
        <v>0</v>
      </c>
      <c r="AB39" s="687" t="e">
        <f>Z39/(Z39+AA39)</f>
        <v>#DIV/0!</v>
      </c>
    </row>
    <row r="40" spans="1:28" ht="14.25" x14ac:dyDescent="0.3">
      <c r="A40" s="273"/>
      <c r="B40" s="274"/>
      <c r="C40" s="435" t="str">
        <f>'9. Infrastructure Staff Loading'!C40</f>
        <v>Infrastructure End User Device Analyst On</v>
      </c>
      <c r="D40" s="553">
        <f>'9. Infrastructure Staff Loading'!D40</f>
        <v>85</v>
      </c>
      <c r="E40" s="546" t="str">
        <f>'9. Infrastructure Staff Loading'!E40</f>
        <v>N</v>
      </c>
      <c r="F40" s="149">
        <v>1811.03925</v>
      </c>
      <c r="G40" s="149">
        <v>1811.03925</v>
      </c>
      <c r="H40" s="149">
        <v>1811.03925</v>
      </c>
      <c r="I40" s="149">
        <v>1811.03925</v>
      </c>
      <c r="J40" s="149">
        <v>1811.03925</v>
      </c>
      <c r="K40" s="149">
        <v>1811.03925</v>
      </c>
      <c r="L40" s="149">
        <v>1811.03925</v>
      </c>
      <c r="M40" s="149">
        <v>1811.03925</v>
      </c>
      <c r="N40" s="149">
        <v>1811.03925</v>
      </c>
      <c r="O40" s="149">
        <v>1811.03925</v>
      </c>
      <c r="P40" s="149">
        <v>1811.03925</v>
      </c>
      <c r="Q40" s="149">
        <v>1811.03925</v>
      </c>
      <c r="R40" s="278">
        <f t="shared" si="22"/>
        <v>21732.471000000005</v>
      </c>
      <c r="S40" s="317">
        <f>D40*R40</f>
        <v>1847260.0350000004</v>
      </c>
      <c r="W40" s="147">
        <f>X40/$U$7</f>
        <v>10.953866431451615</v>
      </c>
      <c r="X40" s="147">
        <f>R40/12</f>
        <v>1811.0392500000005</v>
      </c>
      <c r="Z40" s="147">
        <f t="shared" ref="Z40:Z55" si="23">IF($E40="Y",$R40,0)</f>
        <v>0</v>
      </c>
      <c r="AA40" s="147">
        <f t="shared" ref="AA40:AA55" si="24">IF($E40="N",$R40,0)</f>
        <v>21732.471000000005</v>
      </c>
      <c r="AB40" s="687">
        <f t="shared" ref="AB40:AB55" si="25">Z40/(Z40+AA40)</f>
        <v>0</v>
      </c>
    </row>
    <row r="41" spans="1:28" ht="14.25" x14ac:dyDescent="0.3">
      <c r="A41" s="273"/>
      <c r="B41" s="274"/>
      <c r="C41" s="435" t="str">
        <f>'9. Infrastructure Staff Loading'!C41</f>
        <v>Infrastructure End User Device Consultant On</v>
      </c>
      <c r="D41" s="553">
        <f>'9. Infrastructure Staff Loading'!D41</f>
        <v>150</v>
      </c>
      <c r="E41" s="546" t="str">
        <f>'9. Infrastructure Staff Loading'!E41</f>
        <v>N</v>
      </c>
      <c r="F41" s="149">
        <v>282</v>
      </c>
      <c r="G41" s="149">
        <v>282</v>
      </c>
      <c r="H41" s="149">
        <v>282</v>
      </c>
      <c r="I41" s="149">
        <v>282</v>
      </c>
      <c r="J41" s="149">
        <v>282</v>
      </c>
      <c r="K41" s="149">
        <v>282</v>
      </c>
      <c r="L41" s="149">
        <v>147</v>
      </c>
      <c r="M41" s="149">
        <v>147</v>
      </c>
      <c r="N41" s="149">
        <v>147</v>
      </c>
      <c r="O41" s="149">
        <v>147</v>
      </c>
      <c r="P41" s="149">
        <v>147</v>
      </c>
      <c r="Q41" s="149">
        <v>147</v>
      </c>
      <c r="R41" s="278">
        <f t="shared" ref="R41:R52" si="26">SUM(F41:Q41)</f>
        <v>2574</v>
      </c>
      <c r="S41" s="317">
        <f t="shared" ref="S41:S52" si="27">D41*R41</f>
        <v>386100</v>
      </c>
      <c r="W41" s="147">
        <f t="shared" ref="W41:W52" si="28">X41/$U$7</f>
        <v>1.2973790322580645</v>
      </c>
      <c r="X41" s="147">
        <f t="shared" ref="X41:X52" si="29">R41/12</f>
        <v>214.5</v>
      </c>
      <c r="Z41" s="147">
        <f t="shared" si="23"/>
        <v>0</v>
      </c>
      <c r="AA41" s="147">
        <f t="shared" si="24"/>
        <v>2574</v>
      </c>
      <c r="AB41" s="687">
        <f t="shared" ref="AB41:AB52" si="30">Z41/(Z41+AA41)</f>
        <v>0</v>
      </c>
    </row>
    <row r="42" spans="1:28" ht="14.25" x14ac:dyDescent="0.3">
      <c r="A42" s="273"/>
      <c r="B42" s="274"/>
      <c r="C42" s="435" t="str">
        <f>'9. Infrastructure Staff Loading'!C42</f>
        <v>Infrastructure End User Device Specialist Off</v>
      </c>
      <c r="D42" s="553">
        <f>'9. Infrastructure Staff Loading'!D42</f>
        <v>47</v>
      </c>
      <c r="E42" s="546" t="str">
        <f>'9. Infrastructure Staff Loading'!E42</f>
        <v>Y</v>
      </c>
      <c r="F42" s="149">
        <v>165.96291666666667</v>
      </c>
      <c r="G42" s="149">
        <v>165.96291666666667</v>
      </c>
      <c r="H42" s="149">
        <v>165.96291666666667</v>
      </c>
      <c r="I42" s="149">
        <v>165.96291666666667</v>
      </c>
      <c r="J42" s="149">
        <v>165.96291666666667</v>
      </c>
      <c r="K42" s="149">
        <v>165.96291666666667</v>
      </c>
      <c r="L42" s="149">
        <v>165.96291666666667</v>
      </c>
      <c r="M42" s="149">
        <v>165.96291666666667</v>
      </c>
      <c r="N42" s="149">
        <v>165.96291666666667</v>
      </c>
      <c r="O42" s="149">
        <v>165.96291666666667</v>
      </c>
      <c r="P42" s="149">
        <v>165.96291666666667</v>
      </c>
      <c r="Q42" s="149">
        <v>165.96291666666667</v>
      </c>
      <c r="R42" s="278">
        <f t="shared" si="26"/>
        <v>1991.5549999999996</v>
      </c>
      <c r="S42" s="317">
        <f t="shared" si="27"/>
        <v>93603.084999999977</v>
      </c>
      <c r="W42" s="147">
        <f t="shared" si="28"/>
        <v>1.0038079637096773</v>
      </c>
      <c r="X42" s="147">
        <f t="shared" si="29"/>
        <v>165.96291666666664</v>
      </c>
      <c r="Z42" s="147">
        <f t="shared" si="23"/>
        <v>1991.5549999999996</v>
      </c>
      <c r="AA42" s="147">
        <f t="shared" si="24"/>
        <v>0</v>
      </c>
      <c r="AB42" s="687">
        <f t="shared" si="30"/>
        <v>1</v>
      </c>
    </row>
    <row r="43" spans="1:28" ht="14.25" x14ac:dyDescent="0.3">
      <c r="A43" s="273"/>
      <c r="B43" s="274"/>
      <c r="C43" s="435" t="str">
        <f>'9. Infrastructure Staff Loading'!C43</f>
        <v>Infrastructure End User Device Specialist On</v>
      </c>
      <c r="D43" s="553">
        <f>'9. Infrastructure Staff Loading'!D43</f>
        <v>117</v>
      </c>
      <c r="E43" s="546" t="str">
        <f>'9. Infrastructure Staff Loading'!E43</f>
        <v>N</v>
      </c>
      <c r="F43" s="149">
        <v>602.37333333333333</v>
      </c>
      <c r="G43" s="149">
        <v>602.37333333333333</v>
      </c>
      <c r="H43" s="149">
        <v>602.37333333333333</v>
      </c>
      <c r="I43" s="149">
        <v>602.37333333333333</v>
      </c>
      <c r="J43" s="149">
        <v>602.37333333333333</v>
      </c>
      <c r="K43" s="149">
        <v>602.37333333333333</v>
      </c>
      <c r="L43" s="149">
        <v>602.37333333333333</v>
      </c>
      <c r="M43" s="149">
        <v>602.37333333333333</v>
      </c>
      <c r="N43" s="149">
        <v>602.37333333333333</v>
      </c>
      <c r="O43" s="149">
        <v>602.37333333333333</v>
      </c>
      <c r="P43" s="149">
        <v>602.37333333333333</v>
      </c>
      <c r="Q43" s="149">
        <v>602.37333333333333</v>
      </c>
      <c r="R43" s="278">
        <f t="shared" si="26"/>
        <v>7228.4799999999987</v>
      </c>
      <c r="S43" s="317">
        <f t="shared" si="27"/>
        <v>845732.1599999998</v>
      </c>
      <c r="W43" s="147">
        <f t="shared" si="28"/>
        <v>3.6433870967741928</v>
      </c>
      <c r="X43" s="147">
        <f t="shared" si="29"/>
        <v>602.37333333333322</v>
      </c>
      <c r="Z43" s="147">
        <f t="shared" si="23"/>
        <v>0</v>
      </c>
      <c r="AA43" s="147">
        <f t="shared" si="24"/>
        <v>7228.4799999999987</v>
      </c>
      <c r="AB43" s="687">
        <f t="shared" si="30"/>
        <v>0</v>
      </c>
    </row>
    <row r="44" spans="1:28" ht="14.25" x14ac:dyDescent="0.3">
      <c r="A44" s="273"/>
      <c r="B44" s="274"/>
      <c r="C44" s="435" t="str">
        <f>'9. Infrastructure Staff Loading'!C44</f>
        <v>Infrastructure HAM Consultant Off</v>
      </c>
      <c r="D44" s="553">
        <f>'9. Infrastructure Staff Loading'!D44</f>
        <v>68</v>
      </c>
      <c r="E44" s="546" t="str">
        <f>'9. Infrastructure Staff Loading'!E44</f>
        <v>Y</v>
      </c>
      <c r="F44" s="149">
        <v>82.981458333333336</v>
      </c>
      <c r="G44" s="149">
        <v>82.981458333333336</v>
      </c>
      <c r="H44" s="149">
        <v>82.981458333333336</v>
      </c>
      <c r="I44" s="149">
        <v>82.981458333333336</v>
      </c>
      <c r="J44" s="149">
        <v>82.981458333333336</v>
      </c>
      <c r="K44" s="149">
        <v>82.981458333333336</v>
      </c>
      <c r="L44" s="149">
        <v>82.981458333333336</v>
      </c>
      <c r="M44" s="149">
        <v>82.981458333333336</v>
      </c>
      <c r="N44" s="149">
        <v>82.981458333333336</v>
      </c>
      <c r="O44" s="149">
        <v>82.981458333333336</v>
      </c>
      <c r="P44" s="149">
        <v>82.981458333333336</v>
      </c>
      <c r="Q44" s="149">
        <v>82.981458333333336</v>
      </c>
      <c r="R44" s="278">
        <f t="shared" si="26"/>
        <v>995.7774999999998</v>
      </c>
      <c r="S44" s="317">
        <f t="shared" si="27"/>
        <v>67712.869999999981</v>
      </c>
      <c r="W44" s="147">
        <f t="shared" si="28"/>
        <v>0.50190398185483864</v>
      </c>
      <c r="X44" s="147">
        <f t="shared" si="29"/>
        <v>82.981458333333322</v>
      </c>
      <c r="Z44" s="147">
        <f t="shared" si="23"/>
        <v>995.7774999999998</v>
      </c>
      <c r="AA44" s="147">
        <f t="shared" si="24"/>
        <v>0</v>
      </c>
      <c r="AB44" s="687">
        <f t="shared" si="30"/>
        <v>1</v>
      </c>
    </row>
    <row r="45" spans="1:28" ht="14.25" x14ac:dyDescent="0.3">
      <c r="A45" s="273"/>
      <c r="B45" s="274"/>
      <c r="C45" s="435" t="str">
        <f>'9. Infrastructure Staff Loading'!C45</f>
        <v>Infrastructure HAM Specialist Off</v>
      </c>
      <c r="D45" s="553">
        <f>'9. Infrastructure Staff Loading'!D45</f>
        <v>60</v>
      </c>
      <c r="E45" s="546" t="str">
        <f>'9. Infrastructure Staff Loading'!E45</f>
        <v>Y</v>
      </c>
      <c r="F45" s="149">
        <v>82.981458333333336</v>
      </c>
      <c r="G45" s="149">
        <v>82.981458333333336</v>
      </c>
      <c r="H45" s="149">
        <v>82.981458333333336</v>
      </c>
      <c r="I45" s="149">
        <v>82.981458333333336</v>
      </c>
      <c r="J45" s="149">
        <v>82.981458333333336</v>
      </c>
      <c r="K45" s="149">
        <v>82.981458333333336</v>
      </c>
      <c r="L45" s="149">
        <v>82.981458333333336</v>
      </c>
      <c r="M45" s="149">
        <v>82.981458333333336</v>
      </c>
      <c r="N45" s="149">
        <v>82.981458333333336</v>
      </c>
      <c r="O45" s="149">
        <v>82.981458333333336</v>
      </c>
      <c r="P45" s="149">
        <v>82.981458333333336</v>
      </c>
      <c r="Q45" s="149">
        <v>82.981458333333336</v>
      </c>
      <c r="R45" s="278">
        <f t="shared" si="26"/>
        <v>995.7774999999998</v>
      </c>
      <c r="S45" s="317">
        <f t="shared" si="27"/>
        <v>59746.649999999987</v>
      </c>
      <c r="W45" s="147">
        <f t="shared" si="28"/>
        <v>0.50190398185483864</v>
      </c>
      <c r="X45" s="147">
        <f t="shared" si="29"/>
        <v>82.981458333333322</v>
      </c>
      <c r="Z45" s="147">
        <f t="shared" si="23"/>
        <v>995.7774999999998</v>
      </c>
      <c r="AA45" s="147">
        <f t="shared" si="24"/>
        <v>0</v>
      </c>
      <c r="AB45" s="687">
        <f t="shared" si="30"/>
        <v>1</v>
      </c>
    </row>
    <row r="46" spans="1:28" ht="14.25" x14ac:dyDescent="0.3">
      <c r="A46" s="273"/>
      <c r="B46" s="274"/>
      <c r="C46" s="435" t="str">
        <f>'9. Infrastructure Staff Loading'!C46</f>
        <v>Infrastructure O365 Analyst Off</v>
      </c>
      <c r="D46" s="553">
        <f>'9. Infrastructure Staff Loading'!D46</f>
        <v>52</v>
      </c>
      <c r="E46" s="546" t="str">
        <f>'9. Infrastructure Staff Loading'!E46</f>
        <v>Y</v>
      </c>
      <c r="F46" s="149">
        <v>331.92583333333334</v>
      </c>
      <c r="G46" s="149">
        <v>331.92583333333334</v>
      </c>
      <c r="H46" s="149">
        <v>331.92583333333334</v>
      </c>
      <c r="I46" s="149">
        <v>331.92583333333334</v>
      </c>
      <c r="J46" s="149">
        <v>331.92583333333334</v>
      </c>
      <c r="K46" s="149">
        <v>331.92583333333334</v>
      </c>
      <c r="L46" s="149">
        <v>331.92583333333334</v>
      </c>
      <c r="M46" s="149">
        <v>331.92583333333334</v>
      </c>
      <c r="N46" s="149">
        <v>331.92583333333334</v>
      </c>
      <c r="O46" s="149">
        <v>331.92583333333334</v>
      </c>
      <c r="P46" s="149">
        <v>331.92583333333334</v>
      </c>
      <c r="Q46" s="149">
        <v>331.92583333333334</v>
      </c>
      <c r="R46" s="278">
        <f t="shared" si="26"/>
        <v>3983.1099999999992</v>
      </c>
      <c r="S46" s="317">
        <f t="shared" si="27"/>
        <v>207121.71999999997</v>
      </c>
      <c r="W46" s="147">
        <f t="shared" si="28"/>
        <v>2.0076159274193546</v>
      </c>
      <c r="X46" s="147">
        <f t="shared" si="29"/>
        <v>331.92583333333329</v>
      </c>
      <c r="Z46" s="147">
        <f t="shared" si="23"/>
        <v>3983.1099999999992</v>
      </c>
      <c r="AA46" s="147">
        <f t="shared" si="24"/>
        <v>0</v>
      </c>
      <c r="AB46" s="687">
        <f t="shared" si="30"/>
        <v>1</v>
      </c>
    </row>
    <row r="47" spans="1:28" ht="14.25" x14ac:dyDescent="0.3">
      <c r="A47" s="273"/>
      <c r="B47" s="274"/>
      <c r="C47" s="435" t="str">
        <f>'9. Infrastructure Staff Loading'!C47</f>
        <v>Infrastructure O365 Consultant On</v>
      </c>
      <c r="D47" s="553">
        <f>'9. Infrastructure Staff Loading'!D47</f>
        <v>218</v>
      </c>
      <c r="E47" s="546" t="str">
        <f>'9. Infrastructure Staff Loading'!E47</f>
        <v>N</v>
      </c>
      <c r="F47" s="149">
        <v>132.30000000000001</v>
      </c>
      <c r="G47" s="149">
        <v>132.30000000000001</v>
      </c>
      <c r="H47" s="149">
        <v>132.30000000000001</v>
      </c>
      <c r="I47" s="149">
        <v>132.30000000000001</v>
      </c>
      <c r="J47" s="149">
        <v>132.30000000000001</v>
      </c>
      <c r="K47" s="149">
        <v>132.30000000000001</v>
      </c>
      <c r="L47" s="149">
        <v>132.30000000000001</v>
      </c>
      <c r="M47" s="149">
        <v>132.30000000000001</v>
      </c>
      <c r="N47" s="149">
        <v>132.30000000000001</v>
      </c>
      <c r="O47" s="149">
        <v>132.30000000000001</v>
      </c>
      <c r="P47" s="149">
        <v>132.30000000000001</v>
      </c>
      <c r="Q47" s="149">
        <v>279.3</v>
      </c>
      <c r="R47" s="278">
        <f t="shared" si="26"/>
        <v>1734.5999999999997</v>
      </c>
      <c r="S47" s="317">
        <f t="shared" si="27"/>
        <v>378142.79999999993</v>
      </c>
      <c r="W47" s="147">
        <f t="shared" si="28"/>
        <v>0.87429435483870954</v>
      </c>
      <c r="X47" s="147">
        <f t="shared" si="29"/>
        <v>144.54999999999998</v>
      </c>
      <c r="Z47" s="147">
        <f t="shared" si="23"/>
        <v>0</v>
      </c>
      <c r="AA47" s="147">
        <f t="shared" si="24"/>
        <v>1734.5999999999997</v>
      </c>
      <c r="AB47" s="687">
        <f t="shared" si="30"/>
        <v>0</v>
      </c>
    </row>
    <row r="48" spans="1:28" ht="14.25" x14ac:dyDescent="0.3">
      <c r="A48" s="273"/>
      <c r="B48" s="274"/>
      <c r="C48" s="435" t="str">
        <f>'9. Infrastructure Staff Loading'!C48</f>
        <v>Infrastructure O365 Specialist Off</v>
      </c>
      <c r="D48" s="553">
        <f>'9. Infrastructure Staff Loading'!D48</f>
        <v>60</v>
      </c>
      <c r="E48" s="546" t="str">
        <f>'9. Infrastructure Staff Loading'!E48</f>
        <v>Y</v>
      </c>
      <c r="F48" s="149">
        <v>331.92583333333334</v>
      </c>
      <c r="G48" s="149">
        <v>331.92583333333334</v>
      </c>
      <c r="H48" s="149">
        <v>331.92583333333334</v>
      </c>
      <c r="I48" s="149">
        <v>331.92583333333334</v>
      </c>
      <c r="J48" s="149">
        <v>331.92583333333334</v>
      </c>
      <c r="K48" s="149">
        <v>331.92583333333334</v>
      </c>
      <c r="L48" s="149">
        <v>331.92583333333334</v>
      </c>
      <c r="M48" s="149">
        <v>331.92583333333334</v>
      </c>
      <c r="N48" s="149">
        <v>331.92583333333334</v>
      </c>
      <c r="O48" s="149">
        <v>331.92583333333334</v>
      </c>
      <c r="P48" s="149">
        <v>331.92583333333334</v>
      </c>
      <c r="Q48" s="149">
        <v>331.92583333333334</v>
      </c>
      <c r="R48" s="278">
        <f t="shared" si="26"/>
        <v>3983.1099999999992</v>
      </c>
      <c r="S48" s="317">
        <f t="shared" si="27"/>
        <v>238986.59999999995</v>
      </c>
      <c r="W48" s="147">
        <f t="shared" si="28"/>
        <v>2.0076159274193546</v>
      </c>
      <c r="X48" s="147">
        <f t="shared" si="29"/>
        <v>331.92583333333329</v>
      </c>
      <c r="Z48" s="147">
        <f t="shared" si="23"/>
        <v>3983.1099999999992</v>
      </c>
      <c r="AA48" s="147">
        <f t="shared" si="24"/>
        <v>0</v>
      </c>
      <c r="AB48" s="687">
        <f t="shared" si="30"/>
        <v>1</v>
      </c>
    </row>
    <row r="49" spans="1:28" ht="14.25" x14ac:dyDescent="0.3">
      <c r="A49" s="273"/>
      <c r="B49" s="274"/>
      <c r="C49" s="435" t="str">
        <f>'9. Infrastructure Staff Loading'!C49</f>
        <v>Infrastructure O365 Specialist On</v>
      </c>
      <c r="D49" s="553">
        <f>'9. Infrastructure Staff Loading'!D49</f>
        <v>117</v>
      </c>
      <c r="E49" s="546" t="str">
        <f>'9. Infrastructure Staff Loading'!E49</f>
        <v>N</v>
      </c>
      <c r="F49" s="149">
        <v>150.91999999999999</v>
      </c>
      <c r="G49" s="149">
        <v>150.91999999999999</v>
      </c>
      <c r="H49" s="149">
        <v>150.91999999999999</v>
      </c>
      <c r="I49" s="149">
        <v>150.91999999999999</v>
      </c>
      <c r="J49" s="149">
        <v>150.91999999999999</v>
      </c>
      <c r="K49" s="149">
        <v>150.91999999999999</v>
      </c>
      <c r="L49" s="149">
        <v>150.91999999999999</v>
      </c>
      <c r="M49" s="149">
        <v>150.91999999999999</v>
      </c>
      <c r="N49" s="149">
        <v>150.91999999999999</v>
      </c>
      <c r="O49" s="149">
        <v>150.91999999999999</v>
      </c>
      <c r="P49" s="149">
        <v>150.91999999999999</v>
      </c>
      <c r="Q49" s="149">
        <v>150.91999999999999</v>
      </c>
      <c r="R49" s="278">
        <f t="shared" si="26"/>
        <v>1811.0400000000002</v>
      </c>
      <c r="S49" s="317">
        <f t="shared" si="27"/>
        <v>211891.68000000002</v>
      </c>
      <c r="W49" s="147">
        <f t="shared" si="28"/>
        <v>0.91282258064516131</v>
      </c>
      <c r="X49" s="147">
        <f t="shared" si="29"/>
        <v>150.92000000000002</v>
      </c>
      <c r="Z49" s="147">
        <f t="shared" si="23"/>
        <v>0</v>
      </c>
      <c r="AA49" s="147">
        <f t="shared" si="24"/>
        <v>1811.0400000000002</v>
      </c>
      <c r="AB49" s="687">
        <f t="shared" si="30"/>
        <v>0</v>
      </c>
    </row>
    <row r="50" spans="1:28" ht="14.25" x14ac:dyDescent="0.3">
      <c r="A50" s="273"/>
      <c r="B50" s="274"/>
      <c r="C50" s="435" t="str">
        <f>'9. Infrastructure Staff Loading'!C50</f>
        <v>Infrastructure SAM Consultant Off</v>
      </c>
      <c r="D50" s="553">
        <f>'9. Infrastructure Staff Loading'!D50</f>
        <v>64</v>
      </c>
      <c r="E50" s="546" t="str">
        <f>'9. Infrastructure Staff Loading'!E50</f>
        <v>Y</v>
      </c>
      <c r="F50" s="149">
        <v>165.96291666666667</v>
      </c>
      <c r="G50" s="149">
        <v>165.96291666666667</v>
      </c>
      <c r="H50" s="149">
        <v>165.96291666666667</v>
      </c>
      <c r="I50" s="149">
        <v>165.96291666666667</v>
      </c>
      <c r="J50" s="149">
        <v>165.96291666666667</v>
      </c>
      <c r="K50" s="149">
        <v>165.96291666666667</v>
      </c>
      <c r="L50" s="149">
        <v>165.96291666666667</v>
      </c>
      <c r="M50" s="149">
        <v>165.96291666666667</v>
      </c>
      <c r="N50" s="149">
        <v>165.96291666666667</v>
      </c>
      <c r="O50" s="149">
        <v>165.96291666666667</v>
      </c>
      <c r="P50" s="149">
        <v>165.96291666666667</v>
      </c>
      <c r="Q50" s="149">
        <v>165.96291666666667</v>
      </c>
      <c r="R50" s="278">
        <f t="shared" si="26"/>
        <v>1991.5549999999996</v>
      </c>
      <c r="S50" s="317">
        <f t="shared" si="27"/>
        <v>127459.51999999997</v>
      </c>
      <c r="W50" s="147">
        <f t="shared" si="28"/>
        <v>1.0038079637096773</v>
      </c>
      <c r="X50" s="147">
        <f t="shared" si="29"/>
        <v>165.96291666666664</v>
      </c>
      <c r="Z50" s="147">
        <f t="shared" si="23"/>
        <v>1991.5549999999996</v>
      </c>
      <c r="AA50" s="147">
        <f t="shared" si="24"/>
        <v>0</v>
      </c>
      <c r="AB50" s="687">
        <f t="shared" si="30"/>
        <v>1</v>
      </c>
    </row>
    <row r="51" spans="1:28" ht="14.25" x14ac:dyDescent="0.3">
      <c r="A51" s="273"/>
      <c r="B51" s="274"/>
      <c r="C51" s="435" t="str">
        <f>'9. Infrastructure Staff Loading'!C51</f>
        <v>Infrastructure SAM Specialist Off</v>
      </c>
      <c r="D51" s="553">
        <f>'9. Infrastructure Staff Loading'!D51</f>
        <v>56</v>
      </c>
      <c r="E51" s="546" t="str">
        <f>'9. Infrastructure Staff Loading'!E51</f>
        <v>Y</v>
      </c>
      <c r="F51" s="149">
        <v>331.92583333333334</v>
      </c>
      <c r="G51" s="149">
        <v>331.92583333333334</v>
      </c>
      <c r="H51" s="149">
        <v>331.92583333333334</v>
      </c>
      <c r="I51" s="149">
        <v>331.92583333333334</v>
      </c>
      <c r="J51" s="149">
        <v>331.92583333333334</v>
      </c>
      <c r="K51" s="149">
        <v>331.92583333333334</v>
      </c>
      <c r="L51" s="149">
        <v>331.92583333333334</v>
      </c>
      <c r="M51" s="149">
        <v>331.92583333333334</v>
      </c>
      <c r="N51" s="149">
        <v>331.92583333333334</v>
      </c>
      <c r="O51" s="149">
        <v>331.92583333333334</v>
      </c>
      <c r="P51" s="149">
        <v>331.92583333333334</v>
      </c>
      <c r="Q51" s="149">
        <v>331.92583333333334</v>
      </c>
      <c r="R51" s="278">
        <f t="shared" si="26"/>
        <v>3983.1099999999992</v>
      </c>
      <c r="S51" s="317">
        <f t="shared" si="27"/>
        <v>223054.15999999995</v>
      </c>
      <c r="W51" s="147">
        <f t="shared" si="28"/>
        <v>2.0076159274193546</v>
      </c>
      <c r="X51" s="147">
        <f t="shared" si="29"/>
        <v>331.92583333333329</v>
      </c>
      <c r="Z51" s="147">
        <f t="shared" si="23"/>
        <v>3983.1099999999992</v>
      </c>
      <c r="AA51" s="147">
        <f t="shared" si="24"/>
        <v>0</v>
      </c>
      <c r="AB51" s="687">
        <f t="shared" si="30"/>
        <v>1</v>
      </c>
    </row>
    <row r="52" spans="1:28" ht="14.25" x14ac:dyDescent="0.3">
      <c r="A52" s="273"/>
      <c r="B52" s="274"/>
      <c r="C52" s="435" t="str">
        <f>'9. Infrastructure Staff Loading'!C52</f>
        <v>Infrastructure Service Management Consultant On</v>
      </c>
      <c r="D52" s="553">
        <f>'9. Infrastructure Staff Loading'!D52</f>
        <v>218</v>
      </c>
      <c r="E52" s="546" t="str">
        <f>'9. Infrastructure Staff Loading'!E52</f>
        <v>N</v>
      </c>
      <c r="F52" s="149">
        <v>150</v>
      </c>
      <c r="G52" s="149">
        <v>150</v>
      </c>
      <c r="H52" s="149">
        <v>150</v>
      </c>
      <c r="I52" s="149">
        <v>150</v>
      </c>
      <c r="J52" s="149">
        <v>150</v>
      </c>
      <c r="K52" s="149">
        <v>150</v>
      </c>
      <c r="L52" s="149">
        <v>150</v>
      </c>
      <c r="M52" s="149">
        <v>150</v>
      </c>
      <c r="N52" s="149">
        <v>150</v>
      </c>
      <c r="O52" s="149">
        <v>150</v>
      </c>
      <c r="P52" s="149">
        <v>150</v>
      </c>
      <c r="Q52" s="149">
        <v>150</v>
      </c>
      <c r="R52" s="278">
        <f t="shared" si="26"/>
        <v>1800</v>
      </c>
      <c r="S52" s="317">
        <f t="shared" si="27"/>
        <v>392400</v>
      </c>
      <c r="W52" s="147">
        <f t="shared" si="28"/>
        <v>0.907258064516129</v>
      </c>
      <c r="X52" s="147">
        <f t="shared" si="29"/>
        <v>150</v>
      </c>
      <c r="Z52" s="147">
        <f t="shared" si="23"/>
        <v>0</v>
      </c>
      <c r="AA52" s="147">
        <f t="shared" si="24"/>
        <v>1800</v>
      </c>
      <c r="AB52" s="687">
        <f t="shared" si="30"/>
        <v>0</v>
      </c>
    </row>
    <row r="53" spans="1:28" ht="14.25" x14ac:dyDescent="0.3">
      <c r="A53" s="273"/>
      <c r="B53" s="274"/>
      <c r="C53" s="435" t="str">
        <f>'9. Infrastructure Staff Loading'!C53</f>
        <v>Infrastructure Service Management Specialist Off</v>
      </c>
      <c r="D53" s="553">
        <f>'9. Infrastructure Staff Loading'!D53</f>
        <v>64</v>
      </c>
      <c r="E53" s="546" t="str">
        <f>'9. Infrastructure Staff Loading'!E53</f>
        <v>Y</v>
      </c>
      <c r="F53" s="149">
        <v>165.96291666666667</v>
      </c>
      <c r="G53" s="149">
        <v>165.96291666666667</v>
      </c>
      <c r="H53" s="149">
        <v>165.96291666666667</v>
      </c>
      <c r="I53" s="149">
        <v>165.96291666666667</v>
      </c>
      <c r="J53" s="149">
        <v>165.96291666666667</v>
      </c>
      <c r="K53" s="149">
        <v>165.96291666666667</v>
      </c>
      <c r="L53" s="149">
        <v>165.96291666666667</v>
      </c>
      <c r="M53" s="149">
        <v>165.96291666666667</v>
      </c>
      <c r="N53" s="149">
        <v>165.96291666666667</v>
      </c>
      <c r="O53" s="149">
        <v>165.96291666666667</v>
      </c>
      <c r="P53" s="149">
        <v>165.96291666666667</v>
      </c>
      <c r="Q53" s="149">
        <v>165.96291666666667</v>
      </c>
      <c r="R53" s="278">
        <f>SUM(F53:Q53)</f>
        <v>1991.5549999999996</v>
      </c>
      <c r="S53" s="317">
        <f>D53*R53</f>
        <v>127459.51999999997</v>
      </c>
      <c r="W53" s="147">
        <f>X53/$U$7</f>
        <v>1.0038079637096773</v>
      </c>
      <c r="X53" s="147">
        <f>R53/12</f>
        <v>165.96291666666664</v>
      </c>
      <c r="Z53" s="147">
        <f t="shared" si="23"/>
        <v>1991.5549999999996</v>
      </c>
      <c r="AA53" s="147">
        <f t="shared" si="24"/>
        <v>0</v>
      </c>
      <c r="AB53" s="687">
        <f t="shared" si="25"/>
        <v>1</v>
      </c>
    </row>
    <row r="54" spans="1:28" ht="14.25" x14ac:dyDescent="0.3">
      <c r="A54" s="273"/>
      <c r="B54" s="274"/>
      <c r="C54" s="435" t="str">
        <f>'9. Infrastructure Staff Loading'!C54</f>
        <v>Infrastructure VDI Specialist Off</v>
      </c>
      <c r="D54" s="553">
        <f>'9. Infrastructure Staff Loading'!D54</f>
        <v>64</v>
      </c>
      <c r="E54" s="546" t="str">
        <f>'9. Infrastructure Staff Loading'!E54</f>
        <v>Y</v>
      </c>
      <c r="F54" s="149">
        <v>165.96291666666667</v>
      </c>
      <c r="G54" s="149">
        <v>165.96291666666667</v>
      </c>
      <c r="H54" s="149">
        <v>165.96291666666667</v>
      </c>
      <c r="I54" s="149">
        <v>165.96291666666667</v>
      </c>
      <c r="J54" s="149">
        <v>165.96291666666667</v>
      </c>
      <c r="K54" s="149">
        <v>165.96291666666667</v>
      </c>
      <c r="L54" s="149">
        <v>165.96291666666667</v>
      </c>
      <c r="M54" s="149">
        <v>165.96291666666667</v>
      </c>
      <c r="N54" s="149">
        <v>165.96291666666667</v>
      </c>
      <c r="O54" s="149">
        <v>165.96291666666667</v>
      </c>
      <c r="P54" s="149">
        <v>165.96291666666667</v>
      </c>
      <c r="Q54" s="149">
        <v>165.96291666666667</v>
      </c>
      <c r="R54" s="278">
        <f t="shared" si="22"/>
        <v>1991.5549999999996</v>
      </c>
      <c r="S54" s="317">
        <f>D54*R54</f>
        <v>127459.51999999997</v>
      </c>
      <c r="W54" s="147">
        <f>X54/$U$7</f>
        <v>1.0038079637096773</v>
      </c>
      <c r="X54" s="147">
        <f>R54/12</f>
        <v>165.96291666666664</v>
      </c>
      <c r="Z54" s="147">
        <f t="shared" si="23"/>
        <v>1991.5549999999996</v>
      </c>
      <c r="AA54" s="147">
        <f t="shared" si="24"/>
        <v>0</v>
      </c>
      <c r="AB54" s="687">
        <f t="shared" si="25"/>
        <v>1</v>
      </c>
    </row>
    <row r="55" spans="1:28" ht="14.25" x14ac:dyDescent="0.3">
      <c r="A55" s="273"/>
      <c r="B55" s="274"/>
      <c r="C55" s="435">
        <f>'9. Infrastructure Staff Loading'!C55</f>
        <v>0</v>
      </c>
      <c r="D55" s="553">
        <f>'9. Infrastructure Staff Loading'!D55</f>
        <v>0</v>
      </c>
      <c r="E55" s="546">
        <f>'9. Infrastructure Staff Loading'!E55</f>
        <v>0</v>
      </c>
      <c r="F55" s="149"/>
      <c r="G55" s="149"/>
      <c r="H55" s="149"/>
      <c r="I55" s="149"/>
      <c r="J55" s="149"/>
      <c r="K55" s="149"/>
      <c r="L55" s="149"/>
      <c r="M55" s="149"/>
      <c r="N55" s="149"/>
      <c r="O55" s="149"/>
      <c r="P55" s="149"/>
      <c r="Q55" s="149"/>
      <c r="R55" s="278">
        <f t="shared" si="22"/>
        <v>0</v>
      </c>
      <c r="S55" s="317">
        <f>D55*R55</f>
        <v>0</v>
      </c>
      <c r="W55" s="147">
        <f>X55/$U$7</f>
        <v>0</v>
      </c>
      <c r="X55" s="147">
        <f>R55/12</f>
        <v>0</v>
      </c>
      <c r="Z55" s="147">
        <f t="shared" si="23"/>
        <v>0</v>
      </c>
      <c r="AA55" s="147">
        <f t="shared" si="24"/>
        <v>0</v>
      </c>
      <c r="AB55" s="687" t="e">
        <f t="shared" si="25"/>
        <v>#DIV/0!</v>
      </c>
    </row>
    <row r="56" spans="1:28" s="125" customFormat="1" ht="15" thickBot="1" x14ac:dyDescent="0.35">
      <c r="A56" s="223"/>
      <c r="B56" s="224" t="s">
        <v>171</v>
      </c>
      <c r="C56" s="225"/>
      <c r="D56" s="554"/>
      <c r="E56" s="499"/>
      <c r="F56" s="228">
        <f>SUM(F39:F55)</f>
        <v>4954.2246666666661</v>
      </c>
      <c r="G56" s="228">
        <f t="shared" ref="G56:R56" si="31">SUM(G39:G55)</f>
        <v>4954.2246666666661</v>
      </c>
      <c r="H56" s="228">
        <f t="shared" si="31"/>
        <v>4954.2246666666661</v>
      </c>
      <c r="I56" s="228">
        <f t="shared" si="31"/>
        <v>4954.2246666666661</v>
      </c>
      <c r="J56" s="228">
        <f t="shared" si="31"/>
        <v>4954.2246666666661</v>
      </c>
      <c r="K56" s="228">
        <f t="shared" si="31"/>
        <v>4954.2246666666661</v>
      </c>
      <c r="L56" s="228">
        <f t="shared" si="31"/>
        <v>4819.2246666666661</v>
      </c>
      <c r="M56" s="228">
        <f t="shared" si="31"/>
        <v>4819.2246666666661</v>
      </c>
      <c r="N56" s="228">
        <f t="shared" si="31"/>
        <v>4819.2246666666661</v>
      </c>
      <c r="O56" s="228">
        <f t="shared" si="31"/>
        <v>4819.2246666666661</v>
      </c>
      <c r="P56" s="228">
        <f t="shared" si="31"/>
        <v>4819.2246666666661</v>
      </c>
      <c r="Q56" s="228">
        <f t="shared" si="31"/>
        <v>4966.2246666666661</v>
      </c>
      <c r="R56" s="228">
        <f t="shared" si="31"/>
        <v>58787.695999999996</v>
      </c>
      <c r="S56" s="318">
        <f>SUM(S39:S55)</f>
        <v>5334130.3199999984</v>
      </c>
      <c r="W56" s="230">
        <f>SUM(W39:W55)</f>
        <v>29.630895161290319</v>
      </c>
      <c r="X56" s="230">
        <f>SUM(X39:X55)</f>
        <v>4898.9746666666661</v>
      </c>
      <c r="Z56" s="226">
        <f>SUM(Z39:Z55)</f>
        <v>21907.105</v>
      </c>
      <c r="AA56" s="226">
        <f>SUM(AA39:AA55)</f>
        <v>36880.591000000008</v>
      </c>
      <c r="AB56" s="688">
        <f>Z56/(Z56+AA56)</f>
        <v>0.37264779010900506</v>
      </c>
    </row>
    <row r="57" spans="1:28" ht="14.25" x14ac:dyDescent="0.3">
      <c r="A57" s="273">
        <v>2.2000000000000002</v>
      </c>
      <c r="B57" s="274" t="s">
        <v>172</v>
      </c>
      <c r="C57" s="435">
        <f>'9. Infrastructure Staff Loading'!C57</f>
        <v>0</v>
      </c>
      <c r="D57" s="553">
        <f>'9. Infrastructure Staff Loading'!D57</f>
        <v>0</v>
      </c>
      <c r="E57" s="546">
        <f>'9. Infrastructure Staff Loading'!E57</f>
        <v>0</v>
      </c>
      <c r="F57" s="149"/>
      <c r="G57" s="149"/>
      <c r="H57" s="149"/>
      <c r="I57" s="149"/>
      <c r="J57" s="149"/>
      <c r="K57" s="149"/>
      <c r="L57" s="149"/>
      <c r="M57" s="149"/>
      <c r="N57" s="149"/>
      <c r="O57" s="149"/>
      <c r="P57" s="149"/>
      <c r="Q57" s="149"/>
      <c r="R57" s="278">
        <f t="shared" si="22"/>
        <v>0</v>
      </c>
      <c r="S57" s="317">
        <f>D57*R57</f>
        <v>0</v>
      </c>
      <c r="W57" s="147">
        <f>X57/$U$7</f>
        <v>0</v>
      </c>
      <c r="X57" s="147">
        <f>R57/12</f>
        <v>0</v>
      </c>
      <c r="Z57" s="147">
        <f>IF($E57="Y",$R57,0)</f>
        <v>0</v>
      </c>
      <c r="AA57" s="147">
        <f>IF($E57="N",$R57,0)</f>
        <v>0</v>
      </c>
      <c r="AB57" s="687" t="e">
        <f>Z57/(Z57+AA57)</f>
        <v>#DIV/0!</v>
      </c>
    </row>
    <row r="58" spans="1:28" ht="14.25" x14ac:dyDescent="0.3">
      <c r="A58" s="273"/>
      <c r="B58" s="274"/>
      <c r="C58" s="435" t="str">
        <f>'9. Infrastructure Staff Loading'!C58</f>
        <v>Infrastructure Systems Management Specialist Off</v>
      </c>
      <c r="D58" s="553">
        <f>'9. Infrastructure Staff Loading'!D58</f>
        <v>64</v>
      </c>
      <c r="E58" s="546" t="str">
        <f>'9. Infrastructure Staff Loading'!E58</f>
        <v>Y</v>
      </c>
      <c r="F58" s="149">
        <v>165.96291666666667</v>
      </c>
      <c r="G58" s="149">
        <v>165.96291666666667</v>
      </c>
      <c r="H58" s="149">
        <v>165.96291666666667</v>
      </c>
      <c r="I58" s="149">
        <v>165.96291666666667</v>
      </c>
      <c r="J58" s="149">
        <v>165.96291666666667</v>
      </c>
      <c r="K58" s="149">
        <v>165.96291666666667</v>
      </c>
      <c r="L58" s="149">
        <v>165.96291666666667</v>
      </c>
      <c r="M58" s="149">
        <v>165.96291666666667</v>
      </c>
      <c r="N58" s="149">
        <v>165.96291666666667</v>
      </c>
      <c r="O58" s="149">
        <v>165.96291666666667</v>
      </c>
      <c r="P58" s="149">
        <v>165.96291666666667</v>
      </c>
      <c r="Q58" s="149">
        <v>165.96291666666667</v>
      </c>
      <c r="R58" s="278">
        <f>SUM(F58:Q58)</f>
        <v>1991.5549999999996</v>
      </c>
      <c r="S58" s="317">
        <f>D58*R58</f>
        <v>127459.51999999997</v>
      </c>
      <c r="W58" s="147">
        <f>X58/$U$7</f>
        <v>1.0038079637096773</v>
      </c>
      <c r="X58" s="147">
        <f>R58/12</f>
        <v>165.96291666666664</v>
      </c>
      <c r="Z58" s="147">
        <f t="shared" ref="Z58:Z61" si="32">IF($E58="Y",$R58,0)</f>
        <v>1991.5549999999996</v>
      </c>
      <c r="AA58" s="147">
        <f t="shared" ref="AA58:AA61" si="33">IF($E58="N",$R58,0)</f>
        <v>0</v>
      </c>
      <c r="AB58" s="687">
        <f t="shared" ref="AB58:AB61" si="34">Z58/(Z58+AA58)</f>
        <v>1</v>
      </c>
    </row>
    <row r="59" spans="1:28" ht="14.25" x14ac:dyDescent="0.3">
      <c r="A59" s="273"/>
      <c r="B59" s="274"/>
      <c r="C59" s="435">
        <f>'9. Infrastructure Staff Loading'!C59</f>
        <v>0</v>
      </c>
      <c r="D59" s="553">
        <f>'9. Infrastructure Staff Loading'!D59</f>
        <v>0</v>
      </c>
      <c r="E59" s="546">
        <f>'9. Infrastructure Staff Loading'!E59</f>
        <v>0</v>
      </c>
      <c r="F59" s="149"/>
      <c r="G59" s="149"/>
      <c r="H59" s="149"/>
      <c r="I59" s="149"/>
      <c r="J59" s="149"/>
      <c r="K59" s="149"/>
      <c r="L59" s="149"/>
      <c r="M59" s="149"/>
      <c r="N59" s="149"/>
      <c r="O59" s="149"/>
      <c r="P59" s="149"/>
      <c r="Q59" s="149"/>
      <c r="R59" s="278">
        <f>SUM(F59:Q59)</f>
        <v>0</v>
      </c>
      <c r="S59" s="317">
        <f>D59*R59</f>
        <v>0</v>
      </c>
      <c r="W59" s="147">
        <f>X59/$U$7</f>
        <v>0</v>
      </c>
      <c r="X59" s="147">
        <f>R59/12</f>
        <v>0</v>
      </c>
      <c r="Z59" s="147">
        <f t="shared" si="32"/>
        <v>0</v>
      </c>
      <c r="AA59" s="147">
        <f t="shared" si="33"/>
        <v>0</v>
      </c>
      <c r="AB59" s="687" t="e">
        <f t="shared" si="34"/>
        <v>#DIV/0!</v>
      </c>
    </row>
    <row r="60" spans="1:28" ht="14.25" x14ac:dyDescent="0.3">
      <c r="A60" s="273"/>
      <c r="B60" s="274"/>
      <c r="C60" s="435">
        <f>'9. Infrastructure Staff Loading'!C60</f>
        <v>0</v>
      </c>
      <c r="D60" s="553">
        <f>'9. Infrastructure Staff Loading'!D60</f>
        <v>0</v>
      </c>
      <c r="E60" s="546">
        <f>'9. Infrastructure Staff Loading'!E60</f>
        <v>0</v>
      </c>
      <c r="F60" s="149"/>
      <c r="G60" s="149"/>
      <c r="H60" s="149"/>
      <c r="I60" s="149"/>
      <c r="J60" s="149"/>
      <c r="K60" s="149"/>
      <c r="L60" s="149"/>
      <c r="M60" s="149"/>
      <c r="N60" s="149"/>
      <c r="O60" s="149"/>
      <c r="P60" s="149"/>
      <c r="Q60" s="149"/>
      <c r="R60" s="278">
        <f>SUM(F60:Q60)</f>
        <v>0</v>
      </c>
      <c r="S60" s="317">
        <f>D60*R60</f>
        <v>0</v>
      </c>
      <c r="W60" s="147">
        <f>X60/$U$7</f>
        <v>0</v>
      </c>
      <c r="X60" s="147">
        <f>R60/12</f>
        <v>0</v>
      </c>
      <c r="Z60" s="147">
        <f t="shared" si="32"/>
        <v>0</v>
      </c>
      <c r="AA60" s="147">
        <f t="shared" si="33"/>
        <v>0</v>
      </c>
      <c r="AB60" s="687" t="e">
        <f t="shared" si="34"/>
        <v>#DIV/0!</v>
      </c>
    </row>
    <row r="61" spans="1:28" ht="14.25" x14ac:dyDescent="0.3">
      <c r="A61" s="273"/>
      <c r="B61" s="274"/>
      <c r="C61" s="435">
        <f>'9. Infrastructure Staff Loading'!C61</f>
        <v>0</v>
      </c>
      <c r="D61" s="553">
        <f>'9. Infrastructure Staff Loading'!D61</f>
        <v>0</v>
      </c>
      <c r="E61" s="546">
        <f>'9. Infrastructure Staff Loading'!E61</f>
        <v>0</v>
      </c>
      <c r="F61" s="149"/>
      <c r="G61" s="149"/>
      <c r="H61" s="149"/>
      <c r="I61" s="149"/>
      <c r="J61" s="149"/>
      <c r="K61" s="149"/>
      <c r="L61" s="149"/>
      <c r="M61" s="149"/>
      <c r="N61" s="149"/>
      <c r="O61" s="149"/>
      <c r="P61" s="149"/>
      <c r="Q61" s="149"/>
      <c r="R61" s="278">
        <f>SUM(F61:Q61)</f>
        <v>0</v>
      </c>
      <c r="S61" s="317">
        <f>D61*R61</f>
        <v>0</v>
      </c>
      <c r="W61" s="147">
        <f>X61/$U$7</f>
        <v>0</v>
      </c>
      <c r="X61" s="147">
        <f>R61/12</f>
        <v>0</v>
      </c>
      <c r="Z61" s="147">
        <f t="shared" si="32"/>
        <v>0</v>
      </c>
      <c r="AA61" s="147">
        <f t="shared" si="33"/>
        <v>0</v>
      </c>
      <c r="AB61" s="687" t="e">
        <f t="shared" si="34"/>
        <v>#DIV/0!</v>
      </c>
    </row>
    <row r="62" spans="1:28" s="125" customFormat="1" ht="15" thickBot="1" x14ac:dyDescent="0.35">
      <c r="A62" s="223"/>
      <c r="B62" s="224" t="s">
        <v>173</v>
      </c>
      <c r="C62" s="225"/>
      <c r="D62" s="554"/>
      <c r="E62" s="499"/>
      <c r="F62" s="228">
        <f>SUM(F57:F61)</f>
        <v>165.96291666666667</v>
      </c>
      <c r="G62" s="228">
        <f t="shared" ref="G62:R62" si="35">SUM(G57:G61)</f>
        <v>165.96291666666667</v>
      </c>
      <c r="H62" s="228">
        <f t="shared" si="35"/>
        <v>165.96291666666667</v>
      </c>
      <c r="I62" s="228">
        <f t="shared" si="35"/>
        <v>165.96291666666667</v>
      </c>
      <c r="J62" s="228">
        <f t="shared" si="35"/>
        <v>165.96291666666667</v>
      </c>
      <c r="K62" s="228">
        <f t="shared" si="35"/>
        <v>165.96291666666667</v>
      </c>
      <c r="L62" s="228">
        <f t="shared" si="35"/>
        <v>165.96291666666667</v>
      </c>
      <c r="M62" s="228">
        <f t="shared" si="35"/>
        <v>165.96291666666667</v>
      </c>
      <c r="N62" s="228">
        <f t="shared" si="35"/>
        <v>165.96291666666667</v>
      </c>
      <c r="O62" s="228">
        <f t="shared" si="35"/>
        <v>165.96291666666667</v>
      </c>
      <c r="P62" s="228">
        <f t="shared" si="35"/>
        <v>165.96291666666667</v>
      </c>
      <c r="Q62" s="228">
        <f t="shared" si="35"/>
        <v>165.96291666666667</v>
      </c>
      <c r="R62" s="228">
        <f t="shared" si="35"/>
        <v>1991.5549999999996</v>
      </c>
      <c r="S62" s="318">
        <f>SUM(S57:S61)</f>
        <v>127459.51999999997</v>
      </c>
      <c r="W62" s="230">
        <f>SUM(W57:W61)</f>
        <v>1.0038079637096773</v>
      </c>
      <c r="X62" s="249">
        <f>SUM(X57:X61)</f>
        <v>165.96291666666664</v>
      </c>
      <c r="Z62" s="226">
        <f>SUM(Z57:Z61)</f>
        <v>1991.5549999999996</v>
      </c>
      <c r="AA62" s="226">
        <f>SUM(AA57:AA61)</f>
        <v>0</v>
      </c>
      <c r="AB62" s="688">
        <f>Z62/(Z62+AA62)</f>
        <v>1</v>
      </c>
    </row>
    <row r="63" spans="1:28" s="125" customFormat="1" ht="14.25" thickBot="1" x14ac:dyDescent="0.3">
      <c r="A63" s="252"/>
      <c r="B63" s="253" t="s">
        <v>174</v>
      </c>
      <c r="C63" s="254"/>
      <c r="D63" s="430"/>
      <c r="E63" s="503"/>
      <c r="F63" s="255">
        <f t="shared" ref="F63:S63" si="36">SUM(,F62,F56)</f>
        <v>5120.1875833333324</v>
      </c>
      <c r="G63" s="255">
        <f t="shared" si="36"/>
        <v>5120.1875833333324</v>
      </c>
      <c r="H63" s="255">
        <f t="shared" si="36"/>
        <v>5120.1875833333324</v>
      </c>
      <c r="I63" s="255">
        <f t="shared" si="36"/>
        <v>5120.1875833333324</v>
      </c>
      <c r="J63" s="255">
        <f t="shared" si="36"/>
        <v>5120.1875833333324</v>
      </c>
      <c r="K63" s="255">
        <f t="shared" si="36"/>
        <v>5120.1875833333324</v>
      </c>
      <c r="L63" s="255">
        <f t="shared" si="36"/>
        <v>4985.1875833333324</v>
      </c>
      <c r="M63" s="255">
        <f t="shared" si="36"/>
        <v>4985.1875833333324</v>
      </c>
      <c r="N63" s="255">
        <f t="shared" si="36"/>
        <v>4985.1875833333324</v>
      </c>
      <c r="O63" s="255">
        <f t="shared" si="36"/>
        <v>4985.1875833333324</v>
      </c>
      <c r="P63" s="255">
        <f t="shared" si="36"/>
        <v>4985.1875833333324</v>
      </c>
      <c r="Q63" s="255">
        <f t="shared" si="36"/>
        <v>5132.1875833333324</v>
      </c>
      <c r="R63" s="255">
        <f t="shared" si="36"/>
        <v>60779.250999999997</v>
      </c>
      <c r="S63" s="321">
        <f t="shared" si="36"/>
        <v>5461589.839999998</v>
      </c>
      <c r="W63" s="255">
        <f>SUM(W62,W56)</f>
        <v>30.634703124999994</v>
      </c>
      <c r="X63" s="384">
        <f>SUM(X62,X56)</f>
        <v>5064.9375833333324</v>
      </c>
      <c r="Z63" s="255">
        <f>SUM(Z56,Z62)</f>
        <v>23898.66</v>
      </c>
      <c r="AA63" s="255">
        <f>SUM(AA56,AA62)</f>
        <v>36880.591000000008</v>
      </c>
      <c r="AB63" s="689">
        <f>Z63/(Z63+AA63)</f>
        <v>0.39320425320805613</v>
      </c>
    </row>
    <row r="64" spans="1:28" ht="9.9499999999999993" customHeight="1" x14ac:dyDescent="0.3">
      <c r="A64" s="144"/>
      <c r="B64" s="152"/>
      <c r="C64" s="153"/>
      <c r="D64" s="558"/>
      <c r="E64" s="505"/>
      <c r="F64" s="149"/>
      <c r="G64" s="149"/>
      <c r="H64" s="149"/>
      <c r="I64" s="149"/>
      <c r="J64" s="149"/>
      <c r="K64" s="149"/>
      <c r="L64" s="149"/>
      <c r="M64" s="149"/>
      <c r="N64" s="149"/>
      <c r="O64" s="149"/>
      <c r="P64" s="149"/>
      <c r="Q64" s="149"/>
      <c r="R64" s="149"/>
      <c r="S64" s="324"/>
      <c r="W64" s="154"/>
      <c r="X64" s="154"/>
      <c r="Z64" s="154"/>
      <c r="AA64" s="154"/>
      <c r="AB64" s="692"/>
    </row>
    <row r="65" spans="1:28" s="124" customFormat="1" x14ac:dyDescent="0.25">
      <c r="A65" s="232">
        <v>3</v>
      </c>
      <c r="B65" s="240" t="s">
        <v>175</v>
      </c>
      <c r="C65" s="234"/>
      <c r="D65" s="552"/>
      <c r="E65" s="497"/>
      <c r="F65" s="239"/>
      <c r="G65" s="239"/>
      <c r="H65" s="239"/>
      <c r="I65" s="239"/>
      <c r="J65" s="239"/>
      <c r="K65" s="239"/>
      <c r="L65" s="239"/>
      <c r="M65" s="239"/>
      <c r="N65" s="239"/>
      <c r="O65" s="239"/>
      <c r="P65" s="239"/>
      <c r="Q65" s="239"/>
      <c r="R65" s="235"/>
      <c r="S65" s="316"/>
      <c r="W65" s="234"/>
      <c r="X65" s="234"/>
      <c r="Z65" s="234"/>
      <c r="AA65" s="234"/>
      <c r="AB65" s="686"/>
    </row>
    <row r="66" spans="1:28" ht="14.25" x14ac:dyDescent="0.3">
      <c r="A66" s="273">
        <v>3.1</v>
      </c>
      <c r="B66" s="274" t="s">
        <v>176</v>
      </c>
      <c r="C66" s="435">
        <f>'9. Infrastructure Staff Loading'!C66</f>
        <v>0</v>
      </c>
      <c r="D66" s="553">
        <f>'9. Infrastructure Staff Loading'!D66</f>
        <v>0</v>
      </c>
      <c r="E66" s="546">
        <f>'9. Infrastructure Staff Loading'!E66</f>
        <v>0</v>
      </c>
      <c r="F66" s="149"/>
      <c r="G66" s="149"/>
      <c r="H66" s="149"/>
      <c r="I66" s="149"/>
      <c r="J66" s="149"/>
      <c r="K66" s="149"/>
      <c r="L66" s="149"/>
      <c r="M66" s="149"/>
      <c r="N66" s="149"/>
      <c r="O66" s="149"/>
      <c r="P66" s="149"/>
      <c r="Q66" s="149"/>
      <c r="R66" s="278">
        <f t="shared" ref="R66:R71" si="37">SUM(F66:Q66)</f>
        <v>0</v>
      </c>
      <c r="S66" s="317">
        <f t="shared" ref="S66:S71" si="38">D66*R66</f>
        <v>0</v>
      </c>
      <c r="W66" s="147">
        <f t="shared" ref="W66:W71" si="39">X66/$U$7</f>
        <v>0</v>
      </c>
      <c r="X66" s="147">
        <f t="shared" ref="X66:X71" si="40">R66/12</f>
        <v>0</v>
      </c>
      <c r="Z66" s="147">
        <f>IF($E66="Y",$R66,0)</f>
        <v>0</v>
      </c>
      <c r="AA66" s="147">
        <f>IF($E66="N",$R66,0)</f>
        <v>0</v>
      </c>
      <c r="AB66" s="687" t="e">
        <f>Z66/(Z66+AA66)</f>
        <v>#DIV/0!</v>
      </c>
    </row>
    <row r="67" spans="1:28" ht="14.25" x14ac:dyDescent="0.3">
      <c r="A67" s="273"/>
      <c r="B67" s="274"/>
      <c r="C67" s="435" t="str">
        <f>'9. Infrastructure Staff Loading'!C67</f>
        <v>Infrastructure Security Delivery Executive Off</v>
      </c>
      <c r="D67" s="553">
        <f>'9. Infrastructure Staff Loading'!D67</f>
        <v>101</v>
      </c>
      <c r="E67" s="546" t="str">
        <f>'9. Infrastructure Staff Loading'!E67</f>
        <v>Y</v>
      </c>
      <c r="F67" s="149">
        <v>16.596291666666669</v>
      </c>
      <c r="G67" s="149">
        <v>16.596291666666669</v>
      </c>
      <c r="H67" s="149">
        <v>16.596291666666669</v>
      </c>
      <c r="I67" s="149">
        <v>16.596291666666669</v>
      </c>
      <c r="J67" s="149">
        <v>16.596291666666669</v>
      </c>
      <c r="K67" s="149">
        <v>16.596291666666669</v>
      </c>
      <c r="L67" s="149">
        <v>16.596291666666669</v>
      </c>
      <c r="M67" s="149">
        <v>16.596291666666669</v>
      </c>
      <c r="N67" s="149">
        <v>16.596291666666669</v>
      </c>
      <c r="O67" s="149">
        <v>16.596291666666669</v>
      </c>
      <c r="P67" s="149">
        <v>16.596291666666669</v>
      </c>
      <c r="Q67" s="149">
        <v>16.596291666666669</v>
      </c>
      <c r="R67" s="278">
        <f t="shared" si="37"/>
        <v>199.15550000000005</v>
      </c>
      <c r="S67" s="317">
        <f t="shared" si="38"/>
        <v>20114.705500000004</v>
      </c>
      <c r="W67" s="147">
        <f t="shared" si="39"/>
        <v>0.10038079637096775</v>
      </c>
      <c r="X67" s="147">
        <f t="shared" si="40"/>
        <v>16.596291666666669</v>
      </c>
      <c r="Z67" s="147">
        <f t="shared" ref="Z67:Z71" si="41">IF($E67="Y",$R67,0)</f>
        <v>199.15550000000005</v>
      </c>
      <c r="AA67" s="147">
        <f t="shared" ref="AA67:AA71" si="42">IF($E67="N",$R67,0)</f>
        <v>0</v>
      </c>
      <c r="AB67" s="687">
        <f t="shared" ref="AB67:AB71" si="43">Z67/(Z67+AA67)</f>
        <v>1</v>
      </c>
    </row>
    <row r="68" spans="1:28" ht="14.25" x14ac:dyDescent="0.3">
      <c r="A68" s="273"/>
      <c r="B68" s="274"/>
      <c r="C68" s="435" t="str">
        <f>'9. Infrastructure Staff Loading'!C68</f>
        <v>Infrastructure Security Manager Off</v>
      </c>
      <c r="D68" s="553">
        <f>'9. Infrastructure Staff Loading'!D68</f>
        <v>100</v>
      </c>
      <c r="E68" s="546" t="str">
        <f>'9. Infrastructure Staff Loading'!E68</f>
        <v>Y</v>
      </c>
      <c r="F68" s="149">
        <v>282.13695833333333</v>
      </c>
      <c r="G68" s="149">
        <v>282.13695833333333</v>
      </c>
      <c r="H68" s="149">
        <v>282.13695833333333</v>
      </c>
      <c r="I68" s="149">
        <v>282.13695833333333</v>
      </c>
      <c r="J68" s="149">
        <v>282.13695833333333</v>
      </c>
      <c r="K68" s="149">
        <v>282.13695833333333</v>
      </c>
      <c r="L68" s="149">
        <v>282.13695833333333</v>
      </c>
      <c r="M68" s="149">
        <v>282.13695833333333</v>
      </c>
      <c r="N68" s="149">
        <v>282.13695833333333</v>
      </c>
      <c r="O68" s="149">
        <v>282.13695833333333</v>
      </c>
      <c r="P68" s="149">
        <v>282.13695833333333</v>
      </c>
      <c r="Q68" s="149">
        <v>282.13695833333333</v>
      </c>
      <c r="R68" s="278">
        <f t="shared" si="37"/>
        <v>3385.6435000000006</v>
      </c>
      <c r="S68" s="317">
        <f t="shared" si="38"/>
        <v>338564.35000000003</v>
      </c>
      <c r="W68" s="147">
        <f t="shared" si="39"/>
        <v>1.7064735383064518</v>
      </c>
      <c r="X68" s="147">
        <f t="shared" si="40"/>
        <v>282.13695833333338</v>
      </c>
      <c r="Z68" s="147">
        <f t="shared" si="41"/>
        <v>3385.6435000000006</v>
      </c>
      <c r="AA68" s="147">
        <f t="shared" si="42"/>
        <v>0</v>
      </c>
      <c r="AB68" s="687">
        <f t="shared" ref="AB68" si="44">Z68/(Z68+AA68)</f>
        <v>1</v>
      </c>
    </row>
    <row r="69" spans="1:28" ht="14.25" x14ac:dyDescent="0.3">
      <c r="A69" s="273"/>
      <c r="B69" s="274"/>
      <c r="C69" s="435" t="str">
        <f>'9. Infrastructure Staff Loading'!C69</f>
        <v>Infrastructure Security Manager On</v>
      </c>
      <c r="D69" s="553">
        <f>'9. Infrastructure Staff Loading'!D69</f>
        <v>261</v>
      </c>
      <c r="E69" s="546" t="str">
        <f>'9. Infrastructure Staff Loading'!E69</f>
        <v>N</v>
      </c>
      <c r="F69" s="149">
        <v>277.49992916666667</v>
      </c>
      <c r="G69" s="149">
        <v>277.49992916666667</v>
      </c>
      <c r="H69" s="149">
        <v>277.49992916666667</v>
      </c>
      <c r="I69" s="149">
        <v>277.49992916666667</v>
      </c>
      <c r="J69" s="149">
        <v>277.49992916666667</v>
      </c>
      <c r="K69" s="149">
        <v>277.49992916666667</v>
      </c>
      <c r="L69" s="149">
        <v>277.49992916666667</v>
      </c>
      <c r="M69" s="149">
        <v>277.49992916666667</v>
      </c>
      <c r="N69" s="149">
        <v>277.49992916666667</v>
      </c>
      <c r="O69" s="149">
        <v>277.49992916666667</v>
      </c>
      <c r="P69" s="149">
        <v>277.49992916666667</v>
      </c>
      <c r="Q69" s="149">
        <v>277.49992916666667</v>
      </c>
      <c r="R69" s="278">
        <f t="shared" si="37"/>
        <v>3329.999150000001</v>
      </c>
      <c r="S69" s="317">
        <f t="shared" si="38"/>
        <v>869129.77815000026</v>
      </c>
      <c r="W69" s="147">
        <f t="shared" si="39"/>
        <v>1.6784269909274196</v>
      </c>
      <c r="X69" s="147">
        <f t="shared" si="40"/>
        <v>277.49992916666673</v>
      </c>
      <c r="Z69" s="147">
        <f t="shared" si="41"/>
        <v>0</v>
      </c>
      <c r="AA69" s="147">
        <f t="shared" si="42"/>
        <v>3329.999150000001</v>
      </c>
      <c r="AB69" s="687">
        <f t="shared" si="43"/>
        <v>0</v>
      </c>
    </row>
    <row r="70" spans="1:28" ht="14.25" x14ac:dyDescent="0.3">
      <c r="A70" s="273"/>
      <c r="B70" s="274"/>
      <c r="C70" s="435">
        <f>'9. Infrastructure Staff Loading'!C70</f>
        <v>0</v>
      </c>
      <c r="D70" s="553">
        <f>'9. Infrastructure Staff Loading'!D70</f>
        <v>0</v>
      </c>
      <c r="E70" s="546">
        <f>'9. Infrastructure Staff Loading'!E70</f>
        <v>0</v>
      </c>
      <c r="F70" s="149">
        <v>0</v>
      </c>
      <c r="G70" s="149">
        <v>0</v>
      </c>
      <c r="H70" s="149">
        <v>0</v>
      </c>
      <c r="I70" s="149">
        <v>0</v>
      </c>
      <c r="J70" s="149">
        <v>0</v>
      </c>
      <c r="K70" s="149">
        <v>0</v>
      </c>
      <c r="L70" s="149">
        <v>0</v>
      </c>
      <c r="M70" s="149">
        <v>0</v>
      </c>
      <c r="N70" s="149">
        <v>0</v>
      </c>
      <c r="O70" s="149">
        <v>0</v>
      </c>
      <c r="P70" s="149">
        <v>0</v>
      </c>
      <c r="Q70" s="149">
        <v>0</v>
      </c>
      <c r="R70" s="278">
        <f t="shared" si="37"/>
        <v>0</v>
      </c>
      <c r="S70" s="317">
        <f t="shared" si="38"/>
        <v>0</v>
      </c>
      <c r="W70" s="147">
        <f t="shared" si="39"/>
        <v>0</v>
      </c>
      <c r="X70" s="147">
        <f t="shared" si="40"/>
        <v>0</v>
      </c>
      <c r="Z70" s="147">
        <f t="shared" si="41"/>
        <v>0</v>
      </c>
      <c r="AA70" s="147">
        <f t="shared" si="42"/>
        <v>0</v>
      </c>
      <c r="AB70" s="687" t="e">
        <f t="shared" si="43"/>
        <v>#DIV/0!</v>
      </c>
    </row>
    <row r="71" spans="1:28" ht="14.25" x14ac:dyDescent="0.3">
      <c r="A71" s="273"/>
      <c r="B71" s="274"/>
      <c r="C71" s="435">
        <f>'9. Infrastructure Staff Loading'!C71</f>
        <v>0</v>
      </c>
      <c r="D71" s="553">
        <f>'9. Infrastructure Staff Loading'!D71</f>
        <v>0</v>
      </c>
      <c r="E71" s="546">
        <f>'9. Infrastructure Staff Loading'!E71</f>
        <v>0</v>
      </c>
      <c r="F71" s="149"/>
      <c r="G71" s="149"/>
      <c r="H71" s="149"/>
      <c r="I71" s="149"/>
      <c r="J71" s="149"/>
      <c r="K71" s="149"/>
      <c r="L71" s="149"/>
      <c r="M71" s="149"/>
      <c r="N71" s="149"/>
      <c r="O71" s="149"/>
      <c r="P71" s="149"/>
      <c r="Q71" s="149"/>
      <c r="R71" s="278">
        <f t="shared" si="37"/>
        <v>0</v>
      </c>
      <c r="S71" s="317">
        <f t="shared" si="38"/>
        <v>0</v>
      </c>
      <c r="W71" s="147">
        <f t="shared" si="39"/>
        <v>0</v>
      </c>
      <c r="X71" s="147">
        <f t="shared" si="40"/>
        <v>0</v>
      </c>
      <c r="Z71" s="147">
        <f t="shared" si="41"/>
        <v>0</v>
      </c>
      <c r="AA71" s="147">
        <f t="shared" si="42"/>
        <v>0</v>
      </c>
      <c r="AB71" s="687" t="e">
        <f t="shared" si="43"/>
        <v>#DIV/0!</v>
      </c>
    </row>
    <row r="72" spans="1:28" s="125" customFormat="1" ht="15" thickBot="1" x14ac:dyDescent="0.35">
      <c r="A72" s="223"/>
      <c r="B72" s="224" t="s">
        <v>178</v>
      </c>
      <c r="C72" s="225"/>
      <c r="D72" s="554"/>
      <c r="E72" s="499"/>
      <c r="F72" s="228">
        <f t="shared" ref="F72:S72" si="45">SUM(F66:F71)</f>
        <v>576.23317916666667</v>
      </c>
      <c r="G72" s="228">
        <f t="shared" si="45"/>
        <v>576.23317916666667</v>
      </c>
      <c r="H72" s="228">
        <f t="shared" si="45"/>
        <v>576.23317916666667</v>
      </c>
      <c r="I72" s="228">
        <f t="shared" si="45"/>
        <v>576.23317916666667</v>
      </c>
      <c r="J72" s="228">
        <f t="shared" si="45"/>
        <v>576.23317916666667</v>
      </c>
      <c r="K72" s="228">
        <f t="shared" si="45"/>
        <v>576.23317916666667</v>
      </c>
      <c r="L72" s="228">
        <f t="shared" si="45"/>
        <v>576.23317916666667</v>
      </c>
      <c r="M72" s="228">
        <f t="shared" si="45"/>
        <v>576.23317916666667</v>
      </c>
      <c r="N72" s="228">
        <f t="shared" si="45"/>
        <v>576.23317916666667</v>
      </c>
      <c r="O72" s="228">
        <f t="shared" si="45"/>
        <v>576.23317916666667</v>
      </c>
      <c r="P72" s="228">
        <f t="shared" si="45"/>
        <v>576.23317916666667</v>
      </c>
      <c r="Q72" s="228">
        <f t="shared" si="45"/>
        <v>576.23317916666667</v>
      </c>
      <c r="R72" s="228">
        <f t="shared" si="45"/>
        <v>6914.7981500000014</v>
      </c>
      <c r="S72" s="318">
        <f t="shared" si="45"/>
        <v>1227808.8336500004</v>
      </c>
      <c r="W72" s="230">
        <f>SUM(W66:W71)</f>
        <v>3.4852813256048392</v>
      </c>
      <c r="X72" s="230">
        <f>SUM(X66:X71)</f>
        <v>576.23317916666679</v>
      </c>
      <c r="Z72" s="226">
        <f>SUM(Z66:Z71)</f>
        <v>3584.7990000000004</v>
      </c>
      <c r="AA72" s="226">
        <f>SUM(AA66:AA71)</f>
        <v>3329.999150000001</v>
      </c>
      <c r="AB72" s="688">
        <f>Z72/(Z72+AA72)</f>
        <v>0.51842424351895211</v>
      </c>
    </row>
    <row r="73" spans="1:28" ht="14.25" x14ac:dyDescent="0.3">
      <c r="A73" s="273"/>
      <c r="B73" s="274"/>
      <c r="C73" s="435"/>
      <c r="D73" s="559"/>
      <c r="E73" s="547"/>
      <c r="F73" s="149"/>
      <c r="G73" s="149"/>
      <c r="H73" s="149"/>
      <c r="I73" s="149"/>
      <c r="J73" s="149"/>
      <c r="K73" s="149"/>
      <c r="L73" s="149"/>
      <c r="M73" s="149"/>
      <c r="N73" s="149"/>
      <c r="O73" s="149"/>
      <c r="P73" s="149"/>
      <c r="Q73" s="149"/>
      <c r="R73" s="278"/>
      <c r="S73" s="317"/>
      <c r="W73" s="147"/>
      <c r="X73" s="147"/>
      <c r="Z73" s="147"/>
      <c r="AA73" s="147"/>
      <c r="AB73" s="687"/>
    </row>
    <row r="74" spans="1:28" s="125" customFormat="1" ht="14.25" x14ac:dyDescent="0.3">
      <c r="A74" s="273">
        <v>3.2</v>
      </c>
      <c r="B74" s="274" t="s">
        <v>179</v>
      </c>
      <c r="C74" s="435">
        <f>'9. Infrastructure Staff Loading'!C74</f>
        <v>0</v>
      </c>
      <c r="D74" s="553">
        <f>'9. Infrastructure Staff Loading'!D74</f>
        <v>0</v>
      </c>
      <c r="E74" s="546">
        <f>'9. Infrastructure Staff Loading'!E74</f>
        <v>0</v>
      </c>
      <c r="F74" s="149"/>
      <c r="G74" s="149"/>
      <c r="H74" s="149"/>
      <c r="I74" s="149"/>
      <c r="J74" s="149"/>
      <c r="K74" s="149"/>
      <c r="L74" s="149"/>
      <c r="M74" s="149"/>
      <c r="N74" s="149"/>
      <c r="O74" s="149"/>
      <c r="P74" s="149"/>
      <c r="Q74" s="149"/>
      <c r="R74" s="278">
        <f t="shared" ref="R74:R95" si="46">SUM(F74:Q74)</f>
        <v>0</v>
      </c>
      <c r="S74" s="317">
        <f>D74*R74</f>
        <v>0</v>
      </c>
      <c r="W74" s="147">
        <f>X74/$U$7</f>
        <v>0</v>
      </c>
      <c r="X74" s="147">
        <f>R74/12</f>
        <v>0</v>
      </c>
      <c r="Z74" s="147">
        <f>IF($E74="Y",$R74,0)</f>
        <v>0</v>
      </c>
      <c r="AA74" s="147">
        <f>IF($E74="N",$R74,0)</f>
        <v>0</v>
      </c>
      <c r="AB74" s="687" t="e">
        <f>Z74/(Z74+AA74)</f>
        <v>#DIV/0!</v>
      </c>
    </row>
    <row r="75" spans="1:28" ht="14.25" x14ac:dyDescent="0.3">
      <c r="A75" s="273"/>
      <c r="B75" s="274"/>
      <c r="C75" s="435" t="str">
        <f>'9. Infrastructure Staff Loading'!C75</f>
        <v>Infrastructure Cloud Security Engineer Off</v>
      </c>
      <c r="D75" s="553">
        <f>'9. Infrastructure Staff Loading'!D75</f>
        <v>82</v>
      </c>
      <c r="E75" s="546" t="str">
        <f>'9. Infrastructure Staff Loading'!E75</f>
        <v>Y</v>
      </c>
      <c r="F75" s="149">
        <v>497.88875000000002</v>
      </c>
      <c r="G75" s="149">
        <v>497.88875000000002</v>
      </c>
      <c r="H75" s="149">
        <v>497.88875000000002</v>
      </c>
      <c r="I75" s="149">
        <v>497.88875000000002</v>
      </c>
      <c r="J75" s="149">
        <v>497.88875000000002</v>
      </c>
      <c r="K75" s="149">
        <v>497.88875000000002</v>
      </c>
      <c r="L75" s="149">
        <v>497.88875000000002</v>
      </c>
      <c r="M75" s="149">
        <v>497.88875000000002</v>
      </c>
      <c r="N75" s="149">
        <v>497.88875000000002</v>
      </c>
      <c r="O75" s="149">
        <v>497.88875000000002</v>
      </c>
      <c r="P75" s="149">
        <v>497.88875000000002</v>
      </c>
      <c r="Q75" s="149">
        <v>497.88875000000002</v>
      </c>
      <c r="R75" s="278">
        <f t="shared" si="46"/>
        <v>5974.665</v>
      </c>
      <c r="S75" s="317">
        <f>D75*R75</f>
        <v>489922.52999999997</v>
      </c>
      <c r="W75" s="147">
        <f>X75/$U$7</f>
        <v>3.0114238911290321</v>
      </c>
      <c r="X75" s="147">
        <f>R75/12</f>
        <v>497.88875000000002</v>
      </c>
      <c r="Z75" s="147">
        <f t="shared" ref="Z75:Z81" si="47">IF($E75="Y",$R75,0)</f>
        <v>5974.665</v>
      </c>
      <c r="AA75" s="147">
        <f t="shared" ref="AA75:AA81" si="48">IF($E75="N",$R75,0)</f>
        <v>0</v>
      </c>
      <c r="AB75" s="687">
        <f t="shared" ref="AB75:AB81" si="49">Z75/(Z75+AA75)</f>
        <v>1</v>
      </c>
    </row>
    <row r="76" spans="1:28" ht="14.25" x14ac:dyDescent="0.3">
      <c r="A76" s="273"/>
      <c r="B76" s="274"/>
      <c r="C76" s="435" t="str">
        <f>'9. Infrastructure Staff Loading'!C76</f>
        <v>Infrastructure IAM Engineer On</v>
      </c>
      <c r="D76" s="553">
        <f>'9. Infrastructure Staff Loading'!D76</f>
        <v>156</v>
      </c>
      <c r="E76" s="546" t="str">
        <f>'9. Infrastructure Staff Loading'!E76</f>
        <v>N</v>
      </c>
      <c r="F76" s="149">
        <v>751.98666666666668</v>
      </c>
      <c r="G76" s="149">
        <v>751.98666666666668</v>
      </c>
      <c r="H76" s="149">
        <v>751.98666666666668</v>
      </c>
      <c r="I76" s="149">
        <v>751.98666666666668</v>
      </c>
      <c r="J76" s="149">
        <v>751.98666666666668</v>
      </c>
      <c r="K76" s="149">
        <v>751.98666666666668</v>
      </c>
      <c r="L76" s="149">
        <v>751.98666666666668</v>
      </c>
      <c r="M76" s="149">
        <v>751.98666666666668</v>
      </c>
      <c r="N76" s="149">
        <v>751.98666666666668</v>
      </c>
      <c r="O76" s="149">
        <v>751.98666666666668</v>
      </c>
      <c r="P76" s="149">
        <v>751.98666666666668</v>
      </c>
      <c r="Q76" s="149">
        <v>751.98666666666668</v>
      </c>
      <c r="R76" s="278">
        <f t="shared" ref="R76:R78" si="50">SUM(F76:Q76)</f>
        <v>9023.84</v>
      </c>
      <c r="S76" s="317">
        <f t="shared" ref="S76:S78" si="51">D76*R76</f>
        <v>1407719.04</v>
      </c>
      <c r="W76" s="147">
        <f t="shared" ref="W76:W78" si="52">X76/$U$7</f>
        <v>4.5483064516129028</v>
      </c>
      <c r="X76" s="147">
        <f t="shared" ref="X76:X78" si="53">R76/12</f>
        <v>751.98666666666668</v>
      </c>
      <c r="Z76" s="147">
        <f t="shared" si="47"/>
        <v>0</v>
      </c>
      <c r="AA76" s="147">
        <f t="shared" si="48"/>
        <v>9023.84</v>
      </c>
      <c r="AB76" s="687">
        <f t="shared" ref="AB76:AB78" si="54">Z76/(Z76+AA76)</f>
        <v>0</v>
      </c>
    </row>
    <row r="77" spans="1:28" ht="14.25" x14ac:dyDescent="0.3">
      <c r="A77" s="273"/>
      <c r="B77" s="274"/>
      <c r="C77" s="435" t="str">
        <f>'9. Infrastructure Staff Loading'!C77</f>
        <v>Infrastructure IAM Lead On</v>
      </c>
      <c r="D77" s="553">
        <f>'9. Infrastructure Staff Loading'!D77</f>
        <v>140</v>
      </c>
      <c r="E77" s="546" t="str">
        <f>'9. Infrastructure Staff Loading'!E77</f>
        <v>N</v>
      </c>
      <c r="F77" s="149">
        <v>148.95991666666666</v>
      </c>
      <c r="G77" s="149">
        <v>148.95991666666666</v>
      </c>
      <c r="H77" s="149">
        <v>148.95991666666666</v>
      </c>
      <c r="I77" s="149">
        <v>148.95991666666666</v>
      </c>
      <c r="J77" s="149">
        <v>148.95991666666666</v>
      </c>
      <c r="K77" s="149">
        <v>148.95991666666666</v>
      </c>
      <c r="L77" s="149">
        <v>148.95991666666666</v>
      </c>
      <c r="M77" s="149">
        <v>148.95991666666666</v>
      </c>
      <c r="N77" s="149">
        <v>148.95991666666666</v>
      </c>
      <c r="O77" s="149">
        <v>148.95991666666666</v>
      </c>
      <c r="P77" s="149">
        <v>148.95991666666666</v>
      </c>
      <c r="Q77" s="149">
        <v>148.95991666666666</v>
      </c>
      <c r="R77" s="278">
        <f t="shared" si="50"/>
        <v>1787.519</v>
      </c>
      <c r="S77" s="317">
        <f t="shared" si="51"/>
        <v>250252.66</v>
      </c>
      <c r="W77" s="147">
        <f t="shared" si="52"/>
        <v>0.90096723790322575</v>
      </c>
      <c r="X77" s="147">
        <f t="shared" si="53"/>
        <v>148.95991666666666</v>
      </c>
      <c r="Z77" s="147">
        <f t="shared" si="47"/>
        <v>0</v>
      </c>
      <c r="AA77" s="147">
        <f t="shared" si="48"/>
        <v>1787.519</v>
      </c>
      <c r="AB77" s="687">
        <f t="shared" si="54"/>
        <v>0</v>
      </c>
    </row>
    <row r="78" spans="1:28" ht="14.25" x14ac:dyDescent="0.3">
      <c r="A78" s="273"/>
      <c r="B78" s="274"/>
      <c r="C78" s="435" t="str">
        <f>'9. Infrastructure Staff Loading'!C78</f>
        <v>Infrastructure Security Consultant On</v>
      </c>
      <c r="D78" s="553">
        <f>'9. Infrastructure Staff Loading'!D78</f>
        <v>228</v>
      </c>
      <c r="E78" s="546" t="str">
        <f>'9. Infrastructure Staff Loading'!E78</f>
        <v>N</v>
      </c>
      <c r="F78" s="149">
        <v>320</v>
      </c>
      <c r="G78" s="149">
        <v>320</v>
      </c>
      <c r="H78" s="149">
        <v>320</v>
      </c>
      <c r="I78" s="149">
        <v>320</v>
      </c>
      <c r="J78" s="149">
        <v>320</v>
      </c>
      <c r="K78" s="149">
        <v>320</v>
      </c>
      <c r="L78" s="149">
        <v>320</v>
      </c>
      <c r="M78" s="149">
        <v>320</v>
      </c>
      <c r="N78" s="149">
        <v>320</v>
      </c>
      <c r="O78" s="149">
        <v>320</v>
      </c>
      <c r="P78" s="149">
        <v>320</v>
      </c>
      <c r="Q78" s="149">
        <v>320</v>
      </c>
      <c r="R78" s="278">
        <f t="shared" si="50"/>
        <v>3840</v>
      </c>
      <c r="S78" s="317">
        <f t="shared" si="51"/>
        <v>875520</v>
      </c>
      <c r="W78" s="147">
        <f t="shared" si="52"/>
        <v>1.9354838709677418</v>
      </c>
      <c r="X78" s="147">
        <f t="shared" si="53"/>
        <v>320</v>
      </c>
      <c r="Z78" s="147">
        <f t="shared" si="47"/>
        <v>0</v>
      </c>
      <c r="AA78" s="147">
        <f t="shared" si="48"/>
        <v>3840</v>
      </c>
      <c r="AB78" s="687">
        <f t="shared" si="54"/>
        <v>0</v>
      </c>
    </row>
    <row r="79" spans="1:28" ht="14.25" x14ac:dyDescent="0.3">
      <c r="A79" s="273"/>
      <c r="B79" s="274"/>
      <c r="C79" s="435" t="str">
        <f>'9. Infrastructure Staff Loading'!C79</f>
        <v>Infrastructure Security Engineer(IVM) Off</v>
      </c>
      <c r="D79" s="553">
        <f>'9. Infrastructure Staff Loading'!D79</f>
        <v>82</v>
      </c>
      <c r="E79" s="546" t="str">
        <f>'9. Infrastructure Staff Loading'!E79</f>
        <v>Y</v>
      </c>
      <c r="F79" s="149">
        <v>497.88875000000002</v>
      </c>
      <c r="G79" s="149">
        <v>497.88875000000002</v>
      </c>
      <c r="H79" s="149">
        <v>497.88875000000002</v>
      </c>
      <c r="I79" s="149">
        <v>497.88875000000002</v>
      </c>
      <c r="J79" s="149">
        <v>497.88875000000002</v>
      </c>
      <c r="K79" s="149">
        <v>497.88875000000002</v>
      </c>
      <c r="L79" s="149">
        <v>497.88875000000002</v>
      </c>
      <c r="M79" s="149">
        <v>497.88875000000002</v>
      </c>
      <c r="N79" s="149">
        <v>497.88875000000002</v>
      </c>
      <c r="O79" s="149">
        <v>497.88875000000002</v>
      </c>
      <c r="P79" s="149">
        <v>497.88875000000002</v>
      </c>
      <c r="Q79" s="149">
        <v>497.88875000000002</v>
      </c>
      <c r="R79" s="278">
        <f>SUM(F79:Q79)</f>
        <v>5974.665</v>
      </c>
      <c r="S79" s="317">
        <f>D79*R79</f>
        <v>489922.52999999997</v>
      </c>
      <c r="W79" s="147">
        <f>X79/$U$7</f>
        <v>3.0114238911290321</v>
      </c>
      <c r="X79" s="147">
        <f>R79/12</f>
        <v>497.88875000000002</v>
      </c>
      <c r="Z79" s="147">
        <f t="shared" si="47"/>
        <v>5974.665</v>
      </c>
      <c r="AA79" s="147">
        <f t="shared" si="48"/>
        <v>0</v>
      </c>
      <c r="AB79" s="687">
        <f t="shared" si="49"/>
        <v>1</v>
      </c>
    </row>
    <row r="80" spans="1:28" ht="14.25" x14ac:dyDescent="0.3">
      <c r="A80" s="273"/>
      <c r="B80" s="274"/>
      <c r="C80" s="435" t="str">
        <f>'9. Infrastructure Staff Loading'!C80</f>
        <v>Infrastructure Security Engineer(Network &amp; Endpoint Security) Off</v>
      </c>
      <c r="D80" s="553">
        <f>'9. Infrastructure Staff Loading'!D80</f>
        <v>82</v>
      </c>
      <c r="E80" s="546" t="str">
        <f>'9. Infrastructure Staff Loading'!E80</f>
        <v>Y</v>
      </c>
      <c r="F80" s="149">
        <v>829.8145833333333</v>
      </c>
      <c r="G80" s="149">
        <v>829.8145833333333</v>
      </c>
      <c r="H80" s="149">
        <v>829.8145833333333</v>
      </c>
      <c r="I80" s="149">
        <v>829.8145833333333</v>
      </c>
      <c r="J80" s="149">
        <v>829.8145833333333</v>
      </c>
      <c r="K80" s="149">
        <v>829.8145833333333</v>
      </c>
      <c r="L80" s="149">
        <v>829.8145833333333</v>
      </c>
      <c r="M80" s="149">
        <v>829.8145833333333</v>
      </c>
      <c r="N80" s="149">
        <v>829.8145833333333</v>
      </c>
      <c r="O80" s="149">
        <v>829.8145833333333</v>
      </c>
      <c r="P80" s="149">
        <v>829.8145833333333</v>
      </c>
      <c r="Q80" s="149">
        <v>829.8145833333333</v>
      </c>
      <c r="R80" s="278">
        <f t="shared" si="46"/>
        <v>9957.774999999996</v>
      </c>
      <c r="S80" s="317">
        <f>D80*R80</f>
        <v>816537.5499999997</v>
      </c>
      <c r="W80" s="147">
        <f>X80/$U$7</f>
        <v>5.0190398185483849</v>
      </c>
      <c r="X80" s="147">
        <f>R80/12</f>
        <v>829.81458333333296</v>
      </c>
      <c r="Z80" s="147">
        <f t="shared" si="47"/>
        <v>9957.774999999996</v>
      </c>
      <c r="AA80" s="147">
        <f t="shared" si="48"/>
        <v>0</v>
      </c>
      <c r="AB80" s="687">
        <f t="shared" si="49"/>
        <v>1</v>
      </c>
    </row>
    <row r="81" spans="1:28" ht="14.25" x14ac:dyDescent="0.3">
      <c r="A81" s="273"/>
      <c r="B81" s="274"/>
      <c r="C81" s="435">
        <f>'9. Infrastructure Staff Loading'!C81</f>
        <v>0</v>
      </c>
      <c r="D81" s="553">
        <f>'9. Infrastructure Staff Loading'!D81</f>
        <v>0</v>
      </c>
      <c r="E81" s="546">
        <f>'9. Infrastructure Staff Loading'!E81</f>
        <v>0</v>
      </c>
      <c r="F81" s="149"/>
      <c r="G81" s="149"/>
      <c r="H81" s="149"/>
      <c r="I81" s="149"/>
      <c r="J81" s="149"/>
      <c r="K81" s="149"/>
      <c r="L81" s="149"/>
      <c r="M81" s="149"/>
      <c r="N81" s="149"/>
      <c r="O81" s="149"/>
      <c r="P81" s="149"/>
      <c r="Q81" s="149"/>
      <c r="R81" s="278">
        <f t="shared" si="46"/>
        <v>0</v>
      </c>
      <c r="S81" s="317">
        <f>D81*R81</f>
        <v>0</v>
      </c>
      <c r="W81" s="147">
        <f>X81/$U$7</f>
        <v>0</v>
      </c>
      <c r="X81" s="147">
        <f>R81/12</f>
        <v>0</v>
      </c>
      <c r="Z81" s="147">
        <f t="shared" si="47"/>
        <v>0</v>
      </c>
      <c r="AA81" s="147">
        <f t="shared" si="48"/>
        <v>0</v>
      </c>
      <c r="AB81" s="687" t="e">
        <f t="shared" si="49"/>
        <v>#DIV/0!</v>
      </c>
    </row>
    <row r="82" spans="1:28" s="125" customFormat="1" ht="15" thickBot="1" x14ac:dyDescent="0.35">
      <c r="A82" s="223"/>
      <c r="B82" s="224" t="s">
        <v>183</v>
      </c>
      <c r="C82" s="225"/>
      <c r="D82" s="554"/>
      <c r="E82" s="499"/>
      <c r="F82" s="228">
        <f>SUM(F74:F81)</f>
        <v>3046.5386666666668</v>
      </c>
      <c r="G82" s="228">
        <f t="shared" ref="G82:R82" si="55">SUM(G74:G81)</f>
        <v>3046.5386666666668</v>
      </c>
      <c r="H82" s="228">
        <f t="shared" si="55"/>
        <v>3046.5386666666668</v>
      </c>
      <c r="I82" s="228">
        <f t="shared" si="55"/>
        <v>3046.5386666666668</v>
      </c>
      <c r="J82" s="228">
        <f t="shared" si="55"/>
        <v>3046.5386666666668</v>
      </c>
      <c r="K82" s="228">
        <f t="shared" si="55"/>
        <v>3046.5386666666668</v>
      </c>
      <c r="L82" s="228">
        <f t="shared" si="55"/>
        <v>3046.5386666666668</v>
      </c>
      <c r="M82" s="228">
        <f t="shared" si="55"/>
        <v>3046.5386666666668</v>
      </c>
      <c r="N82" s="228">
        <f t="shared" si="55"/>
        <v>3046.5386666666668</v>
      </c>
      <c r="O82" s="228">
        <f t="shared" si="55"/>
        <v>3046.5386666666668</v>
      </c>
      <c r="P82" s="228">
        <f t="shared" si="55"/>
        <v>3046.5386666666668</v>
      </c>
      <c r="Q82" s="228">
        <f t="shared" si="55"/>
        <v>3046.5386666666668</v>
      </c>
      <c r="R82" s="228">
        <f t="shared" si="55"/>
        <v>36558.464</v>
      </c>
      <c r="S82" s="318">
        <f>SUM(S74:S81)</f>
        <v>4329874.3099999996</v>
      </c>
      <c r="W82" s="230">
        <f>SUM(W74:W81)</f>
        <v>18.42664516129032</v>
      </c>
      <c r="X82" s="230">
        <f>SUM(X74:X81)</f>
        <v>3046.5386666666664</v>
      </c>
      <c r="Z82" s="226">
        <f>SUM(Z74:Z81)</f>
        <v>21907.104999999996</v>
      </c>
      <c r="AA82" s="226">
        <f>SUM(AA74:AA81)</f>
        <v>14651.359</v>
      </c>
      <c r="AB82" s="688">
        <f>Z82/(Z82+AA82)</f>
        <v>0.59923483109137188</v>
      </c>
    </row>
    <row r="83" spans="1:28" s="125" customFormat="1" ht="14.25" x14ac:dyDescent="0.3">
      <c r="A83" s="273"/>
      <c r="B83" s="274"/>
      <c r="C83" s="435"/>
      <c r="D83" s="559"/>
      <c r="E83" s="547"/>
      <c r="F83" s="149"/>
      <c r="G83" s="149"/>
      <c r="H83" s="149"/>
      <c r="I83" s="149"/>
      <c r="J83" s="149"/>
      <c r="K83" s="149"/>
      <c r="L83" s="149"/>
      <c r="M83" s="149"/>
      <c r="N83" s="149"/>
      <c r="O83" s="149"/>
      <c r="P83" s="149"/>
      <c r="Q83" s="149"/>
      <c r="R83" s="278"/>
      <c r="S83" s="317"/>
      <c r="W83" s="147"/>
      <c r="X83" s="147"/>
      <c r="Z83" s="147"/>
      <c r="AA83" s="147"/>
      <c r="AB83" s="687"/>
    </row>
    <row r="84" spans="1:28" ht="14.25" x14ac:dyDescent="0.3">
      <c r="A84" s="273">
        <v>3.3</v>
      </c>
      <c r="B84" s="274" t="s">
        <v>184</v>
      </c>
      <c r="C84" s="435">
        <f>'9. Infrastructure Staff Loading'!C84</f>
        <v>0</v>
      </c>
      <c r="D84" s="553">
        <f>'9. Infrastructure Staff Loading'!D84</f>
        <v>0</v>
      </c>
      <c r="E84" s="546">
        <f>'9. Infrastructure Staff Loading'!E84</f>
        <v>0</v>
      </c>
      <c r="F84" s="149"/>
      <c r="G84" s="149"/>
      <c r="H84" s="149"/>
      <c r="I84" s="149"/>
      <c r="J84" s="149"/>
      <c r="K84" s="149"/>
      <c r="L84" s="149"/>
      <c r="M84" s="149"/>
      <c r="N84" s="149"/>
      <c r="O84" s="149"/>
      <c r="P84" s="149"/>
      <c r="Q84" s="149"/>
      <c r="R84" s="278">
        <f t="shared" si="46"/>
        <v>0</v>
      </c>
      <c r="S84" s="317">
        <f t="shared" ref="S84:S93" si="56">D84*R84</f>
        <v>0</v>
      </c>
      <c r="W84" s="147">
        <f>X84/$U$7</f>
        <v>0</v>
      </c>
      <c r="X84" s="147">
        <f>R84/12</f>
        <v>0</v>
      </c>
      <c r="Z84" s="147">
        <f>IF($E84="Y",$R84,0)</f>
        <v>0</v>
      </c>
      <c r="AA84" s="147">
        <f>IF($E84="N",$R84,0)</f>
        <v>0</v>
      </c>
      <c r="AB84" s="687" t="e">
        <f>Z84/(Z84+AA84)</f>
        <v>#DIV/0!</v>
      </c>
    </row>
    <row r="85" spans="1:28" ht="14.25" x14ac:dyDescent="0.3">
      <c r="A85" s="273"/>
      <c r="B85" s="274"/>
      <c r="C85" s="435" t="str">
        <f>'9. Infrastructure Staff Loading'!C85</f>
        <v>Infrastructure SOC Analyst Off</v>
      </c>
      <c r="D85" s="553">
        <f>'9. Infrastructure Staff Loading'!D85</f>
        <v>73</v>
      </c>
      <c r="E85" s="546" t="str">
        <f>'9. Infrastructure Staff Loading'!E85</f>
        <v>Y</v>
      </c>
      <c r="F85" s="149">
        <v>1991.5550000000001</v>
      </c>
      <c r="G85" s="149">
        <v>1991.5550000000001</v>
      </c>
      <c r="H85" s="149">
        <v>1991.5550000000001</v>
      </c>
      <c r="I85" s="149">
        <v>1991.5550000000001</v>
      </c>
      <c r="J85" s="149">
        <v>1991.5550000000001</v>
      </c>
      <c r="K85" s="149">
        <v>1991.5550000000001</v>
      </c>
      <c r="L85" s="149">
        <v>1991.5550000000001</v>
      </c>
      <c r="M85" s="149">
        <v>1991.5550000000001</v>
      </c>
      <c r="N85" s="149">
        <v>1991.5550000000001</v>
      </c>
      <c r="O85" s="149">
        <v>1991.5550000000001</v>
      </c>
      <c r="P85" s="149">
        <v>1991.5550000000001</v>
      </c>
      <c r="Q85" s="149">
        <v>1991.5550000000001</v>
      </c>
      <c r="R85" s="278">
        <f>SUM(F85:Q85)</f>
        <v>23898.66</v>
      </c>
      <c r="S85" s="317">
        <f t="shared" si="56"/>
        <v>1744602.18</v>
      </c>
      <c r="W85" s="147">
        <f>X85/$U$7</f>
        <v>12.045695564516128</v>
      </c>
      <c r="X85" s="147">
        <f>R85/12</f>
        <v>1991.5550000000001</v>
      </c>
      <c r="Z85" s="147">
        <f t="shared" ref="Z85:Z88" si="57">IF($E85="Y",$R85,0)</f>
        <v>23898.66</v>
      </c>
      <c r="AA85" s="147">
        <f t="shared" ref="AA85:AA88" si="58">IF($E85="N",$R85,0)</f>
        <v>0</v>
      </c>
      <c r="AB85" s="687">
        <f t="shared" ref="AB85:AB88" si="59">Z85/(Z85+AA85)</f>
        <v>1</v>
      </c>
    </row>
    <row r="86" spans="1:28" ht="14.25" x14ac:dyDescent="0.3">
      <c r="A86" s="273"/>
      <c r="B86" s="274"/>
      <c r="C86" s="435" t="str">
        <f>'9. Infrastructure Staff Loading'!C86</f>
        <v>Infrastructure SOC Engineer Off</v>
      </c>
      <c r="D86" s="553">
        <f>'9. Infrastructure Staff Loading'!D86</f>
        <v>80</v>
      </c>
      <c r="E86" s="546" t="str">
        <f>'9. Infrastructure Staff Loading'!E86</f>
        <v>Y</v>
      </c>
      <c r="F86" s="149">
        <v>165.96291666666667</v>
      </c>
      <c r="G86" s="149">
        <v>165.96291666666667</v>
      </c>
      <c r="H86" s="149">
        <v>165.96291666666667</v>
      </c>
      <c r="I86" s="149">
        <v>165.96291666666667</v>
      </c>
      <c r="J86" s="149">
        <v>165.96291666666667</v>
      </c>
      <c r="K86" s="149">
        <v>165.96291666666667</v>
      </c>
      <c r="L86" s="149">
        <v>165.96291666666667</v>
      </c>
      <c r="M86" s="149">
        <v>165.96291666666667</v>
      </c>
      <c r="N86" s="149">
        <v>165.96291666666667</v>
      </c>
      <c r="O86" s="149">
        <v>165.96291666666667</v>
      </c>
      <c r="P86" s="149">
        <v>165.96291666666667</v>
      </c>
      <c r="Q86" s="149">
        <v>165.96291666666667</v>
      </c>
      <c r="R86" s="278">
        <f t="shared" si="46"/>
        <v>1991.5549999999996</v>
      </c>
      <c r="S86" s="317">
        <f>D86*R86</f>
        <v>159324.39999999997</v>
      </c>
      <c r="W86" s="147">
        <f>X86/$U$7</f>
        <v>1.0038079637096773</v>
      </c>
      <c r="X86" s="147">
        <f>R86/12</f>
        <v>165.96291666666664</v>
      </c>
      <c r="Z86" s="147">
        <f t="shared" si="57"/>
        <v>1991.5549999999996</v>
      </c>
      <c r="AA86" s="147">
        <f t="shared" si="58"/>
        <v>0</v>
      </c>
      <c r="AB86" s="687">
        <f t="shared" si="59"/>
        <v>1</v>
      </c>
    </row>
    <row r="87" spans="1:28" ht="14.25" x14ac:dyDescent="0.3">
      <c r="A87" s="273"/>
      <c r="B87" s="274"/>
      <c r="C87" s="435" t="str">
        <f>'9. Infrastructure Staff Loading'!C87</f>
        <v>Infrastructure SOC Engineer On</v>
      </c>
      <c r="D87" s="553">
        <f>'9. Infrastructure Staff Loading'!D87</f>
        <v>126</v>
      </c>
      <c r="E87" s="546" t="str">
        <f>'9. Infrastructure Staff Loading'!E87</f>
        <v>N</v>
      </c>
      <c r="F87" s="149">
        <v>148.95991666666666</v>
      </c>
      <c r="G87" s="149">
        <v>148.95991666666666</v>
      </c>
      <c r="H87" s="149">
        <v>148.95991666666666</v>
      </c>
      <c r="I87" s="149">
        <v>148.95991666666666</v>
      </c>
      <c r="J87" s="149">
        <v>148.95991666666666</v>
      </c>
      <c r="K87" s="149">
        <v>148.95991666666666</v>
      </c>
      <c r="L87" s="149">
        <v>148.95991666666666</v>
      </c>
      <c r="M87" s="149">
        <v>148.95991666666666</v>
      </c>
      <c r="N87" s="149">
        <v>148.95991666666666</v>
      </c>
      <c r="O87" s="149">
        <v>148.95991666666666</v>
      </c>
      <c r="P87" s="149">
        <v>148.95991666666666</v>
      </c>
      <c r="Q87" s="149">
        <v>148.95991666666666</v>
      </c>
      <c r="R87" s="278">
        <f>SUM(F87:Q87)</f>
        <v>1787.519</v>
      </c>
      <c r="S87" s="317">
        <f t="shared" si="56"/>
        <v>225227.394</v>
      </c>
      <c r="W87" s="147">
        <f>X87/$U$7</f>
        <v>0.90096723790322575</v>
      </c>
      <c r="X87" s="147">
        <f>R87/12</f>
        <v>148.95991666666666</v>
      </c>
      <c r="Z87" s="147">
        <f t="shared" si="57"/>
        <v>0</v>
      </c>
      <c r="AA87" s="147">
        <f t="shared" si="58"/>
        <v>1787.519</v>
      </c>
      <c r="AB87" s="687">
        <f t="shared" si="59"/>
        <v>0</v>
      </c>
    </row>
    <row r="88" spans="1:28" ht="14.25" x14ac:dyDescent="0.3">
      <c r="A88" s="273"/>
      <c r="B88" s="274"/>
      <c r="C88" s="435">
        <f>'9. Infrastructure Staff Loading'!C88</f>
        <v>0</v>
      </c>
      <c r="D88" s="553">
        <f>'9. Infrastructure Staff Loading'!D88</f>
        <v>0</v>
      </c>
      <c r="E88" s="546">
        <f>'9. Infrastructure Staff Loading'!E88</f>
        <v>0</v>
      </c>
      <c r="F88" s="149"/>
      <c r="G88" s="149"/>
      <c r="H88" s="149"/>
      <c r="I88" s="149"/>
      <c r="J88" s="149"/>
      <c r="K88" s="149"/>
      <c r="L88" s="149"/>
      <c r="M88" s="149"/>
      <c r="N88" s="149"/>
      <c r="O88" s="149"/>
      <c r="P88" s="149"/>
      <c r="Q88" s="149"/>
      <c r="R88" s="278">
        <f>SUM(F88:Q88)</f>
        <v>0</v>
      </c>
      <c r="S88" s="317">
        <f t="shared" si="56"/>
        <v>0</v>
      </c>
      <c r="W88" s="147">
        <f>X88/$U$7</f>
        <v>0</v>
      </c>
      <c r="X88" s="147">
        <f>R88/12</f>
        <v>0</v>
      </c>
      <c r="Z88" s="147">
        <f t="shared" si="57"/>
        <v>0</v>
      </c>
      <c r="AA88" s="147">
        <f t="shared" si="58"/>
        <v>0</v>
      </c>
      <c r="AB88" s="687" t="e">
        <f t="shared" si="59"/>
        <v>#DIV/0!</v>
      </c>
    </row>
    <row r="89" spans="1:28" s="125" customFormat="1" ht="15" thickBot="1" x14ac:dyDescent="0.35">
      <c r="A89" s="223"/>
      <c r="B89" s="224" t="s">
        <v>187</v>
      </c>
      <c r="C89" s="225"/>
      <c r="D89" s="554"/>
      <c r="E89" s="499"/>
      <c r="F89" s="228">
        <f>SUM(F84:F88)</f>
        <v>2306.4778333333334</v>
      </c>
      <c r="G89" s="228">
        <f t="shared" ref="G89:R89" si="60">SUM(G84:G88)</f>
        <v>2306.4778333333334</v>
      </c>
      <c r="H89" s="228">
        <f t="shared" si="60"/>
        <v>2306.4778333333334</v>
      </c>
      <c r="I89" s="228">
        <f t="shared" si="60"/>
        <v>2306.4778333333334</v>
      </c>
      <c r="J89" s="228">
        <f t="shared" si="60"/>
        <v>2306.4778333333334</v>
      </c>
      <c r="K89" s="228">
        <f t="shared" si="60"/>
        <v>2306.4778333333334</v>
      </c>
      <c r="L89" s="228">
        <f t="shared" si="60"/>
        <v>2306.4778333333334</v>
      </c>
      <c r="M89" s="228">
        <f t="shared" si="60"/>
        <v>2306.4778333333334</v>
      </c>
      <c r="N89" s="228">
        <f t="shared" si="60"/>
        <v>2306.4778333333334</v>
      </c>
      <c r="O89" s="228">
        <f t="shared" si="60"/>
        <v>2306.4778333333334</v>
      </c>
      <c r="P89" s="228">
        <f t="shared" si="60"/>
        <v>2306.4778333333334</v>
      </c>
      <c r="Q89" s="228">
        <f t="shared" si="60"/>
        <v>2306.4778333333334</v>
      </c>
      <c r="R89" s="228">
        <f t="shared" si="60"/>
        <v>27677.734</v>
      </c>
      <c r="S89" s="318">
        <f>SUM(S84:S88)</f>
        <v>2129153.9739999999</v>
      </c>
      <c r="W89" s="230">
        <f>SUM(W84:W88)</f>
        <v>13.950470766129031</v>
      </c>
      <c r="X89" s="230">
        <f>SUM(X84:X88)</f>
        <v>2306.4778333333334</v>
      </c>
      <c r="Z89" s="226">
        <f>SUM(Z84:Z88)</f>
        <v>25890.215</v>
      </c>
      <c r="AA89" s="226">
        <f>SUM(AA84:AA88)</f>
        <v>1787.519</v>
      </c>
      <c r="AB89" s="688">
        <f>Z89/(Z89+AA89)</f>
        <v>0.93541671438854057</v>
      </c>
    </row>
    <row r="90" spans="1:28" ht="14.25" x14ac:dyDescent="0.3">
      <c r="A90" s="273"/>
      <c r="B90" s="274"/>
      <c r="C90" s="435"/>
      <c r="D90" s="559"/>
      <c r="E90" s="547"/>
      <c r="F90" s="149"/>
      <c r="G90" s="149"/>
      <c r="H90" s="149"/>
      <c r="I90" s="149"/>
      <c r="J90" s="149"/>
      <c r="K90" s="149"/>
      <c r="L90" s="149"/>
      <c r="M90" s="149"/>
      <c r="N90" s="149"/>
      <c r="O90" s="149"/>
      <c r="P90" s="149"/>
      <c r="Q90" s="149"/>
      <c r="R90" s="278"/>
      <c r="S90" s="317"/>
      <c r="W90" s="147"/>
      <c r="X90" s="147"/>
      <c r="Z90" s="147"/>
      <c r="AA90" s="147"/>
      <c r="AB90" s="687"/>
    </row>
    <row r="91" spans="1:28" s="125" customFormat="1" ht="14.25" x14ac:dyDescent="0.3">
      <c r="A91" s="273">
        <v>3.4</v>
      </c>
      <c r="B91" s="274" t="s">
        <v>188</v>
      </c>
      <c r="C91" s="435">
        <f>'9. Infrastructure Staff Loading'!C91</f>
        <v>0</v>
      </c>
      <c r="D91" s="553">
        <f>'9. Infrastructure Staff Loading'!D91</f>
        <v>0</v>
      </c>
      <c r="E91" s="546">
        <f>'9. Infrastructure Staff Loading'!E91</f>
        <v>0</v>
      </c>
      <c r="F91" s="149"/>
      <c r="G91" s="149"/>
      <c r="H91" s="149"/>
      <c r="I91" s="149"/>
      <c r="J91" s="149"/>
      <c r="K91" s="149"/>
      <c r="L91" s="149"/>
      <c r="M91" s="149"/>
      <c r="N91" s="149"/>
      <c r="O91" s="149"/>
      <c r="P91" s="149"/>
      <c r="Q91" s="149"/>
      <c r="R91" s="278">
        <f t="shared" si="46"/>
        <v>0</v>
      </c>
      <c r="S91" s="317">
        <f t="shared" si="56"/>
        <v>0</v>
      </c>
      <c r="W91" s="147">
        <f>X91/$U$7</f>
        <v>0</v>
      </c>
      <c r="X91" s="147">
        <f>R91/12</f>
        <v>0</v>
      </c>
      <c r="Z91" s="147">
        <f>IF($E91="Y",$R91,0)</f>
        <v>0</v>
      </c>
      <c r="AA91" s="147">
        <f>IF($E91="N",$R91,0)</f>
        <v>0</v>
      </c>
      <c r="AB91" s="687" t="e">
        <f>Z91/(Z91+AA91)</f>
        <v>#DIV/0!</v>
      </c>
    </row>
    <row r="92" spans="1:28" ht="14.25" x14ac:dyDescent="0.3">
      <c r="A92" s="273"/>
      <c r="B92" s="274"/>
      <c r="C92" s="435" t="str">
        <f>'9. Infrastructure Staff Loading'!C92</f>
        <v>Infrastructure GRC and Data Privacy Engineer Off</v>
      </c>
      <c r="D92" s="553">
        <f>'9. Infrastructure Staff Loading'!D92</f>
        <v>80</v>
      </c>
      <c r="E92" s="546" t="str">
        <f>'9. Infrastructure Staff Loading'!E92</f>
        <v>Y</v>
      </c>
      <c r="F92" s="149">
        <v>165.96291666666667</v>
      </c>
      <c r="G92" s="149">
        <v>165.96291666666667</v>
      </c>
      <c r="H92" s="149">
        <v>165.96291666666667</v>
      </c>
      <c r="I92" s="149">
        <v>165.96291666666667</v>
      </c>
      <c r="J92" s="149">
        <v>165.96291666666667</v>
      </c>
      <c r="K92" s="149">
        <v>165.96291666666667</v>
      </c>
      <c r="L92" s="149">
        <v>165.96291666666667</v>
      </c>
      <c r="M92" s="149">
        <v>165.96291666666667</v>
      </c>
      <c r="N92" s="149">
        <v>165.96291666666667</v>
      </c>
      <c r="O92" s="149">
        <v>165.96291666666667</v>
      </c>
      <c r="P92" s="149">
        <v>165.96291666666667</v>
      </c>
      <c r="Q92" s="149">
        <v>165.96291666666667</v>
      </c>
      <c r="R92" s="278">
        <f t="shared" si="46"/>
        <v>1991.5549999999996</v>
      </c>
      <c r="S92" s="317">
        <f>D92*R92</f>
        <v>159324.39999999997</v>
      </c>
      <c r="W92" s="147">
        <f>X92/$U$7</f>
        <v>1.0038079637096773</v>
      </c>
      <c r="X92" s="147">
        <f>R92/12</f>
        <v>165.96291666666664</v>
      </c>
      <c r="Z92" s="147">
        <f t="shared" ref="Z92:Z95" si="61">IF($E92="Y",$R92,0)</f>
        <v>1991.5549999999996</v>
      </c>
      <c r="AA92" s="147">
        <f t="shared" ref="AA92:AA95" si="62">IF($E92="N",$R92,0)</f>
        <v>0</v>
      </c>
      <c r="AB92" s="687">
        <f t="shared" ref="AB92:AB95" si="63">Z92/(Z92+AA92)</f>
        <v>1</v>
      </c>
    </row>
    <row r="93" spans="1:28" ht="14.25" x14ac:dyDescent="0.3">
      <c r="A93" s="273"/>
      <c r="B93" s="274"/>
      <c r="C93" s="435" t="str">
        <f>'9. Infrastructure Staff Loading'!C93</f>
        <v>Infrastructure GRC and Data Privacy Engineer On</v>
      </c>
      <c r="D93" s="553">
        <f>'9. Infrastructure Staff Loading'!D93</f>
        <v>126</v>
      </c>
      <c r="E93" s="546" t="str">
        <f>'9. Infrastructure Staff Loading'!E93</f>
        <v>N</v>
      </c>
      <c r="F93" s="149">
        <v>597.14649999999995</v>
      </c>
      <c r="G93" s="149">
        <v>597.14649999999995</v>
      </c>
      <c r="H93" s="149">
        <v>597.14649999999995</v>
      </c>
      <c r="I93" s="149">
        <v>597.14649999999995</v>
      </c>
      <c r="J93" s="149">
        <v>597.14649999999995</v>
      </c>
      <c r="K93" s="149">
        <v>597.14649999999995</v>
      </c>
      <c r="L93" s="149">
        <v>597.14649999999995</v>
      </c>
      <c r="M93" s="149">
        <v>597.14649999999995</v>
      </c>
      <c r="N93" s="149">
        <v>597.14649999999995</v>
      </c>
      <c r="O93" s="149">
        <v>597.14649999999995</v>
      </c>
      <c r="P93" s="149">
        <v>597.14649999999995</v>
      </c>
      <c r="Q93" s="149">
        <v>597.14649999999995</v>
      </c>
      <c r="R93" s="278">
        <f>SUM(F93:Q93)</f>
        <v>7165.7579999999989</v>
      </c>
      <c r="S93" s="317">
        <f t="shared" si="56"/>
        <v>902885.50799999991</v>
      </c>
      <c r="W93" s="147">
        <f>X93/$U$7</f>
        <v>3.6117731854838704</v>
      </c>
      <c r="X93" s="147">
        <f>R93/12</f>
        <v>597.14649999999995</v>
      </c>
      <c r="Z93" s="147">
        <f t="shared" si="61"/>
        <v>0</v>
      </c>
      <c r="AA93" s="147">
        <f t="shared" si="62"/>
        <v>7165.7579999999989</v>
      </c>
      <c r="AB93" s="687">
        <f t="shared" si="63"/>
        <v>0</v>
      </c>
    </row>
    <row r="94" spans="1:28" ht="14.25" x14ac:dyDescent="0.3">
      <c r="A94" s="273"/>
      <c r="B94" s="274"/>
      <c r="C94" s="435" t="str">
        <f>'9. Infrastructure Staff Loading'!C94</f>
        <v>Infrastructure GRC and Data Privacy Lead On</v>
      </c>
      <c r="D94" s="553">
        <f>'9. Infrastructure Staff Loading'!D94</f>
        <v>140</v>
      </c>
      <c r="E94" s="546" t="str">
        <f>'9. Infrastructure Staff Loading'!E94</f>
        <v>N</v>
      </c>
      <c r="F94" s="149">
        <v>147</v>
      </c>
      <c r="G94" s="149">
        <v>147</v>
      </c>
      <c r="H94" s="149">
        <v>147</v>
      </c>
      <c r="I94" s="149">
        <v>147</v>
      </c>
      <c r="J94" s="149">
        <v>147</v>
      </c>
      <c r="K94" s="149">
        <v>147</v>
      </c>
      <c r="L94" s="149">
        <v>147</v>
      </c>
      <c r="M94" s="149">
        <v>147</v>
      </c>
      <c r="N94" s="149">
        <v>147</v>
      </c>
      <c r="O94" s="149">
        <v>147</v>
      </c>
      <c r="P94" s="149">
        <v>147</v>
      </c>
      <c r="Q94" s="149">
        <v>147</v>
      </c>
      <c r="R94" s="278">
        <f t="shared" si="46"/>
        <v>1764</v>
      </c>
      <c r="S94" s="317">
        <f>D94*R94</f>
        <v>246960</v>
      </c>
      <c r="W94" s="147">
        <f>X94/$U$7</f>
        <v>0.88911290322580638</v>
      </c>
      <c r="X94" s="147">
        <f>R94/12</f>
        <v>147</v>
      </c>
      <c r="Z94" s="147">
        <f t="shared" si="61"/>
        <v>0</v>
      </c>
      <c r="AA94" s="147">
        <f t="shared" si="62"/>
        <v>1764</v>
      </c>
      <c r="AB94" s="687">
        <f t="shared" si="63"/>
        <v>0</v>
      </c>
    </row>
    <row r="95" spans="1:28" ht="14.25" x14ac:dyDescent="0.3">
      <c r="A95" s="273"/>
      <c r="B95" s="274"/>
      <c r="C95" s="435">
        <f>'9. Infrastructure Staff Loading'!C95</f>
        <v>0</v>
      </c>
      <c r="D95" s="553">
        <f>'9. Infrastructure Staff Loading'!D95</f>
        <v>0</v>
      </c>
      <c r="E95" s="546">
        <f>'9. Infrastructure Staff Loading'!E95</f>
        <v>0</v>
      </c>
      <c r="F95" s="149"/>
      <c r="G95" s="149"/>
      <c r="H95" s="149"/>
      <c r="I95" s="149"/>
      <c r="J95" s="149"/>
      <c r="K95" s="149"/>
      <c r="L95" s="149"/>
      <c r="M95" s="149"/>
      <c r="N95" s="149"/>
      <c r="O95" s="149"/>
      <c r="P95" s="149"/>
      <c r="Q95" s="149"/>
      <c r="R95" s="278">
        <f t="shared" si="46"/>
        <v>0</v>
      </c>
      <c r="S95" s="317">
        <f>D95*R95</f>
        <v>0</v>
      </c>
      <c r="W95" s="147">
        <f>X95/$U$7</f>
        <v>0</v>
      </c>
      <c r="X95" s="147">
        <f>R95/12</f>
        <v>0</v>
      </c>
      <c r="Z95" s="147">
        <f t="shared" si="61"/>
        <v>0</v>
      </c>
      <c r="AA95" s="147">
        <f t="shared" si="62"/>
        <v>0</v>
      </c>
      <c r="AB95" s="687" t="e">
        <f t="shared" si="63"/>
        <v>#DIV/0!</v>
      </c>
    </row>
    <row r="96" spans="1:28" s="125" customFormat="1" ht="15" thickBot="1" x14ac:dyDescent="0.35">
      <c r="A96" s="223"/>
      <c r="B96" s="224" t="s">
        <v>193</v>
      </c>
      <c r="C96" s="225"/>
      <c r="D96" s="554"/>
      <c r="E96" s="499"/>
      <c r="F96" s="228">
        <f>SUM(F91:F95)</f>
        <v>910.10941666666668</v>
      </c>
      <c r="G96" s="228">
        <f t="shared" ref="G96:R96" si="64">SUM(G91:G95)</f>
        <v>910.10941666666668</v>
      </c>
      <c r="H96" s="228">
        <f t="shared" si="64"/>
        <v>910.10941666666668</v>
      </c>
      <c r="I96" s="228">
        <f t="shared" si="64"/>
        <v>910.10941666666668</v>
      </c>
      <c r="J96" s="228">
        <f t="shared" si="64"/>
        <v>910.10941666666668</v>
      </c>
      <c r="K96" s="228">
        <f t="shared" si="64"/>
        <v>910.10941666666668</v>
      </c>
      <c r="L96" s="228">
        <f t="shared" si="64"/>
        <v>910.10941666666668</v>
      </c>
      <c r="M96" s="228">
        <f t="shared" si="64"/>
        <v>910.10941666666668</v>
      </c>
      <c r="N96" s="228">
        <f t="shared" si="64"/>
        <v>910.10941666666668</v>
      </c>
      <c r="O96" s="228">
        <f t="shared" si="64"/>
        <v>910.10941666666668</v>
      </c>
      <c r="P96" s="228">
        <f t="shared" si="64"/>
        <v>910.10941666666668</v>
      </c>
      <c r="Q96" s="228">
        <f t="shared" si="64"/>
        <v>910.10941666666668</v>
      </c>
      <c r="R96" s="228">
        <f t="shared" si="64"/>
        <v>10921.312999999998</v>
      </c>
      <c r="S96" s="318">
        <f>SUM(S91:S95)</f>
        <v>1309169.9079999998</v>
      </c>
      <c r="W96" s="230">
        <f>SUM(W91:W95)</f>
        <v>5.5046940524193539</v>
      </c>
      <c r="X96" s="230">
        <f>SUM(X91:X95)</f>
        <v>910.10941666666656</v>
      </c>
      <c r="Z96" s="226">
        <f>SUM(Z91:Z95)</f>
        <v>1991.5549999999996</v>
      </c>
      <c r="AA96" s="226">
        <f>SUM(AA91:AA95)</f>
        <v>8929.757999999998</v>
      </c>
      <c r="AB96" s="688">
        <f>Z96/(Z96+AA96)</f>
        <v>0.18235490549533742</v>
      </c>
    </row>
    <row r="97" spans="1:28" s="125" customFormat="1" ht="14.25" x14ac:dyDescent="0.3">
      <c r="A97" s="144"/>
      <c r="B97" s="145"/>
      <c r="C97" s="155"/>
      <c r="D97" s="560"/>
      <c r="E97" s="498"/>
      <c r="F97" s="149"/>
      <c r="G97" s="149"/>
      <c r="H97" s="149"/>
      <c r="I97" s="149"/>
      <c r="J97" s="149"/>
      <c r="K97" s="149"/>
      <c r="L97" s="149"/>
      <c r="M97" s="149"/>
      <c r="N97" s="149"/>
      <c r="O97" s="149"/>
      <c r="P97" s="149"/>
      <c r="Q97" s="149"/>
      <c r="R97" s="149"/>
      <c r="S97" s="324"/>
      <c r="W97" s="147"/>
      <c r="X97" s="147"/>
      <c r="Z97" s="147"/>
      <c r="AA97" s="147"/>
      <c r="AB97" s="687"/>
    </row>
    <row r="98" spans="1:28" s="125" customFormat="1" ht="14.25" thickBot="1" x14ac:dyDescent="0.3">
      <c r="A98" s="252"/>
      <c r="B98" s="253" t="s">
        <v>178</v>
      </c>
      <c r="C98" s="254"/>
      <c r="D98" s="430"/>
      <c r="E98" s="503"/>
      <c r="F98" s="255">
        <f>SUM(F72,F82,F89,F96)</f>
        <v>6839.3590958333334</v>
      </c>
      <c r="G98" s="255">
        <f t="shared" ref="G98:S98" si="65">SUM(G72,G82,G89,G96)</f>
        <v>6839.3590958333334</v>
      </c>
      <c r="H98" s="255">
        <f t="shared" si="65"/>
        <v>6839.3590958333334</v>
      </c>
      <c r="I98" s="255">
        <f t="shared" si="65"/>
        <v>6839.3590958333334</v>
      </c>
      <c r="J98" s="255">
        <f t="shared" si="65"/>
        <v>6839.3590958333334</v>
      </c>
      <c r="K98" s="255">
        <f t="shared" si="65"/>
        <v>6839.3590958333334</v>
      </c>
      <c r="L98" s="255">
        <f t="shared" si="65"/>
        <v>6839.3590958333334</v>
      </c>
      <c r="M98" s="255">
        <f t="shared" si="65"/>
        <v>6839.3590958333334</v>
      </c>
      <c r="N98" s="255">
        <f t="shared" si="65"/>
        <v>6839.3590958333334</v>
      </c>
      <c r="O98" s="255">
        <f t="shared" si="65"/>
        <v>6839.3590958333334</v>
      </c>
      <c r="P98" s="255">
        <f t="shared" si="65"/>
        <v>6839.3590958333334</v>
      </c>
      <c r="Q98" s="255">
        <f t="shared" si="65"/>
        <v>6839.3590958333334</v>
      </c>
      <c r="R98" s="255">
        <f t="shared" si="65"/>
        <v>82072.309150000001</v>
      </c>
      <c r="S98" s="321">
        <f t="shared" si="65"/>
        <v>8996007.0256500002</v>
      </c>
      <c r="W98" s="255">
        <f>SUM(W72,W82,W89,W96)</f>
        <v>41.367091305443545</v>
      </c>
      <c r="X98" s="255">
        <f>SUM(X72,X82,X89,X96)</f>
        <v>6839.3590958333325</v>
      </c>
      <c r="Z98" s="255">
        <f>SUM(Z72,Z82,Z89,Z96)</f>
        <v>53373.673999999992</v>
      </c>
      <c r="AA98" s="255">
        <f>SUM(AA72,AA82,AA89,AA96)</f>
        <v>28698.635149999998</v>
      </c>
      <c r="AB98" s="689">
        <f>Z98/(Z98+AA98)</f>
        <v>0.65032499454171866</v>
      </c>
    </row>
    <row r="99" spans="1:28" ht="9.9499999999999993" customHeight="1" x14ac:dyDescent="0.3">
      <c r="A99" s="157"/>
      <c r="B99" s="145"/>
      <c r="C99" s="146"/>
      <c r="D99" s="560"/>
      <c r="E99" s="506"/>
      <c r="F99" s="149"/>
      <c r="G99" s="149"/>
      <c r="H99" s="149"/>
      <c r="I99" s="149"/>
      <c r="J99" s="149"/>
      <c r="K99" s="149"/>
      <c r="L99" s="149"/>
      <c r="M99" s="149"/>
      <c r="N99" s="149"/>
      <c r="O99" s="149"/>
      <c r="P99" s="149"/>
      <c r="Q99" s="149"/>
      <c r="R99" s="149"/>
      <c r="S99" s="324"/>
      <c r="W99" s="146"/>
      <c r="X99" s="146"/>
      <c r="Z99" s="146"/>
      <c r="AA99" s="146"/>
      <c r="AB99" s="687"/>
    </row>
    <row r="100" spans="1:28" s="124" customFormat="1" ht="13.5" customHeight="1" x14ac:dyDescent="0.25">
      <c r="A100" s="232">
        <v>4</v>
      </c>
      <c r="B100" s="241" t="s">
        <v>194</v>
      </c>
      <c r="C100" s="234"/>
      <c r="D100" s="552"/>
      <c r="E100" s="497"/>
      <c r="F100" s="239"/>
      <c r="G100" s="239"/>
      <c r="H100" s="239"/>
      <c r="I100" s="239"/>
      <c r="J100" s="239"/>
      <c r="K100" s="239"/>
      <c r="L100" s="239"/>
      <c r="M100" s="239"/>
      <c r="N100" s="239"/>
      <c r="O100" s="239"/>
      <c r="P100" s="239"/>
      <c r="Q100" s="239"/>
      <c r="R100" s="235"/>
      <c r="S100" s="316"/>
      <c r="W100" s="234"/>
      <c r="X100" s="234"/>
      <c r="Z100" s="234"/>
      <c r="AA100" s="234"/>
      <c r="AB100" s="686"/>
    </row>
    <row r="101" spans="1:28" ht="13.5" customHeight="1" x14ac:dyDescent="0.3">
      <c r="A101" s="273">
        <v>4.0999999999999996</v>
      </c>
      <c r="B101" s="274" t="s">
        <v>195</v>
      </c>
      <c r="C101" s="435">
        <f>'9. Infrastructure Staff Loading'!C101</f>
        <v>0</v>
      </c>
      <c r="D101" s="553">
        <f>'9. Infrastructure Staff Loading'!D101</f>
        <v>0</v>
      </c>
      <c r="E101" s="546">
        <f>'9. Infrastructure Staff Loading'!E101</f>
        <v>0</v>
      </c>
      <c r="F101" s="149"/>
      <c r="G101" s="149"/>
      <c r="H101" s="149"/>
      <c r="I101" s="149"/>
      <c r="J101" s="149"/>
      <c r="K101" s="149"/>
      <c r="L101" s="149"/>
      <c r="M101" s="149"/>
      <c r="N101" s="149"/>
      <c r="O101" s="149"/>
      <c r="P101" s="149"/>
      <c r="Q101" s="149"/>
      <c r="R101" s="278">
        <f>SUM(F101:Q101)</f>
        <v>0</v>
      </c>
      <c r="S101" s="317">
        <f>D101*R101</f>
        <v>0</v>
      </c>
      <c r="W101" s="147">
        <f>X101/$U$7</f>
        <v>0</v>
      </c>
      <c r="X101" s="147">
        <f>R101/12</f>
        <v>0</v>
      </c>
      <c r="Z101" s="147">
        <f>IF($E101="Y",$R101,0)</f>
        <v>0</v>
      </c>
      <c r="AA101" s="147">
        <f>IF($E101="N",$R101,0)</f>
        <v>0</v>
      </c>
      <c r="AB101" s="687" t="e">
        <f>Z101/(Z101+AA101)</f>
        <v>#DIV/0!</v>
      </c>
    </row>
    <row r="102" spans="1:28" ht="14.25" x14ac:dyDescent="0.3">
      <c r="A102" s="273"/>
      <c r="B102" s="274"/>
      <c r="C102" s="435">
        <f>'9. Infrastructure Staff Loading'!C102</f>
        <v>0</v>
      </c>
      <c r="D102" s="553">
        <f>'9. Infrastructure Staff Loading'!D102</f>
        <v>0</v>
      </c>
      <c r="E102" s="546">
        <f>'9. Infrastructure Staff Loading'!E102</f>
        <v>0</v>
      </c>
      <c r="F102" s="149"/>
      <c r="G102" s="149"/>
      <c r="H102" s="149"/>
      <c r="I102" s="149"/>
      <c r="J102" s="149"/>
      <c r="K102" s="149"/>
      <c r="L102" s="149"/>
      <c r="M102" s="149"/>
      <c r="N102" s="149"/>
      <c r="O102" s="149"/>
      <c r="P102" s="149"/>
      <c r="Q102" s="149"/>
      <c r="R102" s="278">
        <f>SUM(F102:Q102)</f>
        <v>0</v>
      </c>
      <c r="S102" s="317">
        <f>D102*R102</f>
        <v>0</v>
      </c>
      <c r="W102" s="147">
        <f>X102/$U$7</f>
        <v>0</v>
      </c>
      <c r="X102" s="147">
        <f>R102/12</f>
        <v>0</v>
      </c>
      <c r="Z102" s="147">
        <f t="shared" ref="Z102:Z105" si="66">IF($E102="Y",$R102,0)</f>
        <v>0</v>
      </c>
      <c r="AA102" s="147">
        <f t="shared" ref="AA102:AA105" si="67">IF($E102="N",$R102,0)</f>
        <v>0</v>
      </c>
      <c r="AB102" s="687" t="e">
        <f t="shared" ref="AB102:AB105" si="68">Z102/(Z102+AA102)</f>
        <v>#DIV/0!</v>
      </c>
    </row>
    <row r="103" spans="1:28" ht="14.25" x14ac:dyDescent="0.3">
      <c r="A103" s="273"/>
      <c r="B103" s="274"/>
      <c r="C103" s="435">
        <f>'9. Infrastructure Staff Loading'!C103</f>
        <v>0</v>
      </c>
      <c r="D103" s="553">
        <f>'9. Infrastructure Staff Loading'!D103</f>
        <v>0</v>
      </c>
      <c r="E103" s="546">
        <f>'9. Infrastructure Staff Loading'!E103</f>
        <v>0</v>
      </c>
      <c r="F103" s="149"/>
      <c r="G103" s="149"/>
      <c r="H103" s="149"/>
      <c r="I103" s="149"/>
      <c r="J103" s="149"/>
      <c r="K103" s="149"/>
      <c r="L103" s="149"/>
      <c r="M103" s="149"/>
      <c r="N103" s="149"/>
      <c r="O103" s="149"/>
      <c r="P103" s="149"/>
      <c r="Q103" s="149"/>
      <c r="R103" s="278">
        <f>SUM(F103:Q103)</f>
        <v>0</v>
      </c>
      <c r="S103" s="317">
        <f>D103*R103</f>
        <v>0</v>
      </c>
      <c r="W103" s="147">
        <f>X103/$U$7</f>
        <v>0</v>
      </c>
      <c r="X103" s="147">
        <f>R103/12</f>
        <v>0</v>
      </c>
      <c r="Z103" s="147">
        <f t="shared" si="66"/>
        <v>0</v>
      </c>
      <c r="AA103" s="147">
        <f t="shared" si="67"/>
        <v>0</v>
      </c>
      <c r="AB103" s="687" t="e">
        <f t="shared" si="68"/>
        <v>#DIV/0!</v>
      </c>
    </row>
    <row r="104" spans="1:28" ht="14.25" x14ac:dyDescent="0.3">
      <c r="A104" s="273"/>
      <c r="B104" s="274"/>
      <c r="C104" s="435">
        <f>'9. Infrastructure Staff Loading'!C104</f>
        <v>0</v>
      </c>
      <c r="D104" s="553">
        <f>'9. Infrastructure Staff Loading'!D104</f>
        <v>0</v>
      </c>
      <c r="E104" s="546">
        <f>'9. Infrastructure Staff Loading'!E104</f>
        <v>0</v>
      </c>
      <c r="F104" s="149"/>
      <c r="G104" s="149"/>
      <c r="H104" s="149"/>
      <c r="I104" s="149"/>
      <c r="J104" s="149"/>
      <c r="K104" s="149"/>
      <c r="L104" s="149"/>
      <c r="M104" s="149"/>
      <c r="N104" s="149"/>
      <c r="O104" s="149"/>
      <c r="P104" s="149"/>
      <c r="Q104" s="149"/>
      <c r="R104" s="278">
        <f>SUM(F104:Q104)</f>
        <v>0</v>
      </c>
      <c r="S104" s="317">
        <f>D104*R104</f>
        <v>0</v>
      </c>
      <c r="W104" s="147">
        <f>X104/$U$7</f>
        <v>0</v>
      </c>
      <c r="X104" s="147">
        <f>R104/12</f>
        <v>0</v>
      </c>
      <c r="Z104" s="147">
        <f t="shared" si="66"/>
        <v>0</v>
      </c>
      <c r="AA104" s="147">
        <f t="shared" si="67"/>
        <v>0</v>
      </c>
      <c r="AB104" s="687" t="e">
        <f t="shared" si="68"/>
        <v>#DIV/0!</v>
      </c>
    </row>
    <row r="105" spans="1:28" ht="14.25" x14ac:dyDescent="0.3">
      <c r="A105" s="273"/>
      <c r="B105" s="274"/>
      <c r="C105" s="435">
        <f>'9. Infrastructure Staff Loading'!C105</f>
        <v>0</v>
      </c>
      <c r="D105" s="553">
        <f>'9. Infrastructure Staff Loading'!D105</f>
        <v>0</v>
      </c>
      <c r="E105" s="546">
        <f>'9. Infrastructure Staff Loading'!E105</f>
        <v>0</v>
      </c>
      <c r="F105" s="149"/>
      <c r="G105" s="149"/>
      <c r="H105" s="149"/>
      <c r="I105" s="149"/>
      <c r="J105" s="149"/>
      <c r="K105" s="149"/>
      <c r="L105" s="149"/>
      <c r="M105" s="149"/>
      <c r="N105" s="149"/>
      <c r="O105" s="149"/>
      <c r="P105" s="149"/>
      <c r="Q105" s="149"/>
      <c r="R105" s="278">
        <f>SUM(F105:Q105)</f>
        <v>0</v>
      </c>
      <c r="S105" s="317">
        <f>D105*R105</f>
        <v>0</v>
      </c>
      <c r="W105" s="147">
        <f>X105/$U$7</f>
        <v>0</v>
      </c>
      <c r="X105" s="147">
        <f>R105/12</f>
        <v>0</v>
      </c>
      <c r="Z105" s="147">
        <f t="shared" si="66"/>
        <v>0</v>
      </c>
      <c r="AA105" s="147">
        <f t="shared" si="67"/>
        <v>0</v>
      </c>
      <c r="AB105" s="687" t="e">
        <f t="shared" si="68"/>
        <v>#DIV/0!</v>
      </c>
    </row>
    <row r="106" spans="1:28" s="125" customFormat="1" ht="15" thickBot="1" x14ac:dyDescent="0.35">
      <c r="A106" s="223"/>
      <c r="B106" s="224" t="s">
        <v>196</v>
      </c>
      <c r="C106" s="225"/>
      <c r="D106" s="554"/>
      <c r="E106" s="499"/>
      <c r="F106" s="228">
        <f>SUM(F101:F105)</f>
        <v>0</v>
      </c>
      <c r="G106" s="228">
        <f t="shared" ref="G106:R106" si="69">SUM(G101:G105)</f>
        <v>0</v>
      </c>
      <c r="H106" s="228">
        <f t="shared" si="69"/>
        <v>0</v>
      </c>
      <c r="I106" s="228">
        <f t="shared" si="69"/>
        <v>0</v>
      </c>
      <c r="J106" s="228">
        <f t="shared" si="69"/>
        <v>0</v>
      </c>
      <c r="K106" s="228">
        <f t="shared" si="69"/>
        <v>0</v>
      </c>
      <c r="L106" s="228">
        <f t="shared" si="69"/>
        <v>0</v>
      </c>
      <c r="M106" s="228">
        <f t="shared" si="69"/>
        <v>0</v>
      </c>
      <c r="N106" s="228">
        <f t="shared" si="69"/>
        <v>0</v>
      </c>
      <c r="O106" s="228">
        <f t="shared" si="69"/>
        <v>0</v>
      </c>
      <c r="P106" s="228">
        <f t="shared" si="69"/>
        <v>0</v>
      </c>
      <c r="Q106" s="228">
        <f t="shared" si="69"/>
        <v>0</v>
      </c>
      <c r="R106" s="228">
        <f t="shared" si="69"/>
        <v>0</v>
      </c>
      <c r="S106" s="318">
        <f>SUM(S101:S105)</f>
        <v>0</v>
      </c>
      <c r="W106" s="230">
        <f>SUM(W101:W105)</f>
        <v>0</v>
      </c>
      <c r="X106" s="228">
        <f>SUM(X101:X105)</f>
        <v>0</v>
      </c>
      <c r="Z106" s="226">
        <f>SUM(Z101:Z105)</f>
        <v>0</v>
      </c>
      <c r="AA106" s="226">
        <f>SUM(AA101:AA105)</f>
        <v>0</v>
      </c>
      <c r="AB106" s="688" t="e">
        <f>Z106/(Z106+AA106)</f>
        <v>#DIV/0!</v>
      </c>
    </row>
    <row r="107" spans="1:28" ht="13.5" customHeight="1" x14ac:dyDescent="0.3">
      <c r="A107" s="273"/>
      <c r="B107" s="274"/>
      <c r="C107" s="435"/>
      <c r="D107" s="559"/>
      <c r="E107" s="547"/>
      <c r="F107" s="149"/>
      <c r="G107" s="149"/>
      <c r="H107" s="149"/>
      <c r="I107" s="149"/>
      <c r="J107" s="149"/>
      <c r="K107" s="149"/>
      <c r="L107" s="149"/>
      <c r="M107" s="149"/>
      <c r="N107" s="149"/>
      <c r="O107" s="149"/>
      <c r="P107" s="149"/>
      <c r="Q107" s="149"/>
      <c r="R107" s="278"/>
      <c r="S107" s="317"/>
      <c r="W107" s="147"/>
      <c r="X107" s="147"/>
      <c r="Z107" s="147"/>
      <c r="AA107" s="147"/>
      <c r="AB107" s="687"/>
    </row>
    <row r="108" spans="1:28" s="125" customFormat="1" ht="14.25" x14ac:dyDescent="0.3">
      <c r="A108" s="273">
        <v>4.2</v>
      </c>
      <c r="B108" s="274" t="s">
        <v>197</v>
      </c>
      <c r="C108" s="435">
        <f>'9. Infrastructure Staff Loading'!C108</f>
        <v>0</v>
      </c>
      <c r="D108" s="553">
        <f>'9. Infrastructure Staff Loading'!D108</f>
        <v>0</v>
      </c>
      <c r="E108" s="546">
        <f>'9. Infrastructure Staff Loading'!E108</f>
        <v>0</v>
      </c>
      <c r="F108" s="149"/>
      <c r="G108" s="149"/>
      <c r="H108" s="149"/>
      <c r="I108" s="149"/>
      <c r="J108" s="149"/>
      <c r="K108" s="149"/>
      <c r="L108" s="149"/>
      <c r="M108" s="149"/>
      <c r="N108" s="149"/>
      <c r="O108" s="149"/>
      <c r="P108" s="149"/>
      <c r="Q108" s="149"/>
      <c r="R108" s="278">
        <f>SUM(F108:Q108)</f>
        <v>0</v>
      </c>
      <c r="S108" s="317">
        <f>D108*R108</f>
        <v>0</v>
      </c>
      <c r="W108" s="147">
        <f>X108/$U$7</f>
        <v>0</v>
      </c>
      <c r="X108" s="147">
        <f>R108/12</f>
        <v>0</v>
      </c>
      <c r="Z108" s="147">
        <f>IF($E108="Y",$R108,0)</f>
        <v>0</v>
      </c>
      <c r="AA108" s="147">
        <f>IF($E108="N",$R108,0)</f>
        <v>0</v>
      </c>
      <c r="AB108" s="687" t="e">
        <f>Z108/(Z108+AA108)</f>
        <v>#DIV/0!</v>
      </c>
    </row>
    <row r="109" spans="1:28" ht="14.25" x14ac:dyDescent="0.3">
      <c r="A109" s="273"/>
      <c r="B109" s="274"/>
      <c r="C109" s="435" t="str">
        <f>'9. Infrastructure Staff Loading'!C109</f>
        <v>Infrastructure Innovation Lead Off</v>
      </c>
      <c r="D109" s="553">
        <f>'9. Infrastructure Staff Loading'!D109</f>
        <v>58</v>
      </c>
      <c r="E109" s="546" t="str">
        <f>'9. Infrastructure Staff Loading'!E109</f>
        <v>Y</v>
      </c>
      <c r="F109" s="149">
        <v>165.96291666666667</v>
      </c>
      <c r="G109" s="149">
        <v>165.96291666666667</v>
      </c>
      <c r="H109" s="149">
        <v>165.96291666666667</v>
      </c>
      <c r="I109" s="149">
        <v>165.96291666666667</v>
      </c>
      <c r="J109" s="149">
        <v>165.96291666666667</v>
      </c>
      <c r="K109" s="149">
        <v>165.96291666666667</v>
      </c>
      <c r="L109" s="149">
        <v>165.96291666666667</v>
      </c>
      <c r="M109" s="149">
        <v>165.96291666666667</v>
      </c>
      <c r="N109" s="149">
        <v>165.96291666666667</v>
      </c>
      <c r="O109" s="149">
        <v>165.96291666666667</v>
      </c>
      <c r="P109" s="149">
        <v>165.96291666666667</v>
      </c>
      <c r="Q109" s="149">
        <v>165.96291666666667</v>
      </c>
      <c r="R109" s="278">
        <f>SUM(F109:Q109)</f>
        <v>1991.5549999999996</v>
      </c>
      <c r="S109" s="317">
        <f>D109*R109</f>
        <v>115510.18999999997</v>
      </c>
      <c r="W109" s="147">
        <f>X109/$U$7</f>
        <v>1.0038079637096773</v>
      </c>
      <c r="X109" s="147">
        <f>R109/12</f>
        <v>165.96291666666664</v>
      </c>
      <c r="Z109" s="147">
        <f t="shared" ref="Z109:Z112" si="70">IF($E109="Y",$R109,0)</f>
        <v>1991.5549999999996</v>
      </c>
      <c r="AA109" s="147">
        <f t="shared" ref="AA109:AA112" si="71">IF($E109="N",$R109,0)</f>
        <v>0</v>
      </c>
      <c r="AB109" s="687">
        <f t="shared" ref="AB109:AB112" si="72">Z109/(Z109+AA109)</f>
        <v>1</v>
      </c>
    </row>
    <row r="110" spans="1:28" ht="14.25" x14ac:dyDescent="0.3">
      <c r="A110" s="273"/>
      <c r="B110" s="274"/>
      <c r="C110" s="435" t="str">
        <f>'9. Infrastructure Staff Loading'!C110</f>
        <v>Infrastructure Innovation Pilot Support Off</v>
      </c>
      <c r="D110" s="553">
        <f>'9. Infrastructure Staff Loading'!D110</f>
        <v>0</v>
      </c>
      <c r="E110" s="546" t="str">
        <f>'9. Infrastructure Staff Loading'!E110</f>
        <v>Y</v>
      </c>
      <c r="F110" s="149">
        <v>82.981458333333336</v>
      </c>
      <c r="G110" s="149">
        <v>82.981458333333336</v>
      </c>
      <c r="H110" s="149">
        <v>82.981458333333336</v>
      </c>
      <c r="I110" s="149">
        <v>82.981458333333336</v>
      </c>
      <c r="J110" s="149">
        <v>82.981458333333336</v>
      </c>
      <c r="K110" s="149">
        <v>82.981458333333336</v>
      </c>
      <c r="L110" s="149">
        <v>82.981458333333336</v>
      </c>
      <c r="M110" s="149">
        <v>82.981458333333336</v>
      </c>
      <c r="N110" s="149">
        <v>82.981458333333336</v>
      </c>
      <c r="O110" s="149">
        <v>82.981458333333336</v>
      </c>
      <c r="P110" s="149">
        <v>82.981458333333336</v>
      </c>
      <c r="Q110" s="149">
        <v>82.981458333333336</v>
      </c>
      <c r="R110" s="278">
        <f>SUM(F110:Q110)</f>
        <v>995.7774999999998</v>
      </c>
      <c r="S110" s="317">
        <f>D110*R110</f>
        <v>0</v>
      </c>
      <c r="W110" s="147">
        <f>X110/$U$7</f>
        <v>0.50190398185483864</v>
      </c>
      <c r="X110" s="147">
        <f>R110/12</f>
        <v>82.981458333333322</v>
      </c>
      <c r="Z110" s="147">
        <f t="shared" si="70"/>
        <v>995.7774999999998</v>
      </c>
      <c r="AA110" s="147">
        <f t="shared" si="71"/>
        <v>0</v>
      </c>
      <c r="AB110" s="687">
        <f t="shared" si="72"/>
        <v>1</v>
      </c>
    </row>
    <row r="111" spans="1:28" ht="14.25" x14ac:dyDescent="0.3">
      <c r="A111" s="273"/>
      <c r="B111" s="274"/>
      <c r="C111" s="435" t="str">
        <f>'9. Infrastructure Staff Loading'!C111</f>
        <v>Infrastructure Innovation Pilot Support On</v>
      </c>
      <c r="D111" s="553">
        <f>'9. Infrastructure Staff Loading'!D111</f>
        <v>0</v>
      </c>
      <c r="E111" s="546" t="str">
        <f>'9. Infrastructure Staff Loading'!E111</f>
        <v>N</v>
      </c>
      <c r="F111" s="149">
        <v>88.199999999999989</v>
      </c>
      <c r="G111" s="149">
        <v>88.199999999999989</v>
      </c>
      <c r="H111" s="149">
        <v>88.199999999999989</v>
      </c>
      <c r="I111" s="149">
        <v>88.199999999999989</v>
      </c>
      <c r="J111" s="149">
        <v>88.199999999999989</v>
      </c>
      <c r="K111" s="149">
        <v>88.199999999999989</v>
      </c>
      <c r="L111" s="149">
        <v>88.199999999999989</v>
      </c>
      <c r="M111" s="149">
        <v>88.199999999999989</v>
      </c>
      <c r="N111" s="149">
        <v>88.199999999999989</v>
      </c>
      <c r="O111" s="149">
        <v>88.199999999999989</v>
      </c>
      <c r="P111" s="149">
        <v>88.199999999999989</v>
      </c>
      <c r="Q111" s="149">
        <v>88.199999999999989</v>
      </c>
      <c r="R111" s="278">
        <f>SUM(F111:Q111)</f>
        <v>1058.4000000000001</v>
      </c>
      <c r="S111" s="317">
        <f>D111*R111</f>
        <v>0</v>
      </c>
      <c r="W111" s="147">
        <f>X111/$U$7</f>
        <v>0.53346774193548385</v>
      </c>
      <c r="X111" s="147">
        <f>R111/12</f>
        <v>88.2</v>
      </c>
      <c r="Z111" s="147">
        <f t="shared" si="70"/>
        <v>0</v>
      </c>
      <c r="AA111" s="147">
        <f t="shared" si="71"/>
        <v>1058.4000000000001</v>
      </c>
      <c r="AB111" s="687">
        <f t="shared" si="72"/>
        <v>0</v>
      </c>
    </row>
    <row r="112" spans="1:28" ht="14.25" x14ac:dyDescent="0.3">
      <c r="A112" s="273"/>
      <c r="B112" s="274"/>
      <c r="C112" s="435">
        <f>'9. Infrastructure Staff Loading'!C112</f>
        <v>0</v>
      </c>
      <c r="D112" s="553">
        <f>'9. Infrastructure Staff Loading'!D112</f>
        <v>0</v>
      </c>
      <c r="E112" s="546">
        <f>'9. Infrastructure Staff Loading'!E112</f>
        <v>0</v>
      </c>
      <c r="F112" s="149"/>
      <c r="G112" s="149"/>
      <c r="H112" s="149"/>
      <c r="I112" s="149"/>
      <c r="J112" s="149"/>
      <c r="K112" s="149"/>
      <c r="L112" s="149"/>
      <c r="M112" s="149"/>
      <c r="N112" s="149"/>
      <c r="O112" s="149"/>
      <c r="P112" s="149"/>
      <c r="Q112" s="149"/>
      <c r="R112" s="278">
        <f>SUM(F112:Q112)</f>
        <v>0</v>
      </c>
      <c r="S112" s="317">
        <f>D112*R112</f>
        <v>0</v>
      </c>
      <c r="W112" s="147">
        <f>X112/$U$7</f>
        <v>0</v>
      </c>
      <c r="X112" s="147">
        <f>R112/12</f>
        <v>0</v>
      </c>
      <c r="Z112" s="147">
        <f t="shared" si="70"/>
        <v>0</v>
      </c>
      <c r="AA112" s="147">
        <f t="shared" si="71"/>
        <v>0</v>
      </c>
      <c r="AB112" s="687" t="e">
        <f t="shared" si="72"/>
        <v>#DIV/0!</v>
      </c>
    </row>
    <row r="113" spans="1:28" s="125" customFormat="1" ht="15" thickBot="1" x14ac:dyDescent="0.35">
      <c r="A113" s="223"/>
      <c r="B113" s="224" t="s">
        <v>199</v>
      </c>
      <c r="C113" s="225"/>
      <c r="D113" s="554"/>
      <c r="E113" s="499"/>
      <c r="F113" s="228">
        <f>SUM(F108:F112)</f>
        <v>337.14437499999997</v>
      </c>
      <c r="G113" s="228">
        <f t="shared" ref="G113:R113" si="73">SUM(G108:G112)</f>
        <v>337.14437499999997</v>
      </c>
      <c r="H113" s="228">
        <f t="shared" si="73"/>
        <v>337.14437499999997</v>
      </c>
      <c r="I113" s="228">
        <f t="shared" si="73"/>
        <v>337.14437499999997</v>
      </c>
      <c r="J113" s="228">
        <f t="shared" si="73"/>
        <v>337.14437499999997</v>
      </c>
      <c r="K113" s="228">
        <f t="shared" si="73"/>
        <v>337.14437499999997</v>
      </c>
      <c r="L113" s="228">
        <f t="shared" si="73"/>
        <v>337.14437499999997</v>
      </c>
      <c r="M113" s="228">
        <f t="shared" si="73"/>
        <v>337.14437499999997</v>
      </c>
      <c r="N113" s="228">
        <f t="shared" si="73"/>
        <v>337.14437499999997</v>
      </c>
      <c r="O113" s="228">
        <f t="shared" si="73"/>
        <v>337.14437499999997</v>
      </c>
      <c r="P113" s="228">
        <f t="shared" si="73"/>
        <v>337.14437499999997</v>
      </c>
      <c r="Q113" s="228">
        <f t="shared" si="73"/>
        <v>337.14437499999997</v>
      </c>
      <c r="R113" s="228">
        <f t="shared" si="73"/>
        <v>4045.7324999999996</v>
      </c>
      <c r="S113" s="318">
        <f>SUM(S108:S112)</f>
        <v>115510.18999999997</v>
      </c>
      <c r="W113" s="230">
        <f>SUM(W108:W112)</f>
        <v>2.0391796874999999</v>
      </c>
      <c r="X113" s="228">
        <f>SUM(X108:X112)</f>
        <v>337.14437499999997</v>
      </c>
      <c r="Z113" s="226">
        <f>SUM(Z108:Z112)</f>
        <v>2987.3324999999995</v>
      </c>
      <c r="AA113" s="226">
        <f>SUM(AA108:AA112)</f>
        <v>1058.4000000000001</v>
      </c>
      <c r="AB113" s="688">
        <f>Z113/(Z113+AA113)</f>
        <v>0.73839100830319349</v>
      </c>
    </row>
    <row r="114" spans="1:28" s="125" customFormat="1" ht="14.25" x14ac:dyDescent="0.3">
      <c r="A114" s="144"/>
      <c r="B114" s="145"/>
      <c r="C114" s="146"/>
      <c r="D114" s="560"/>
      <c r="E114" s="498"/>
      <c r="F114" s="149"/>
      <c r="G114" s="149"/>
      <c r="H114" s="149"/>
      <c r="I114" s="149"/>
      <c r="J114" s="149"/>
      <c r="K114" s="149"/>
      <c r="L114" s="149"/>
      <c r="M114" s="149"/>
      <c r="N114" s="149"/>
      <c r="O114" s="149"/>
      <c r="P114" s="149"/>
      <c r="Q114" s="149"/>
      <c r="R114" s="149"/>
      <c r="S114" s="324"/>
      <c r="W114" s="147"/>
      <c r="X114" s="147"/>
      <c r="Z114" s="147"/>
      <c r="AA114" s="147"/>
      <c r="AB114" s="687"/>
    </row>
    <row r="115" spans="1:28" s="125" customFormat="1" ht="14.25" thickBot="1" x14ac:dyDescent="0.3">
      <c r="A115" s="252"/>
      <c r="B115" s="253" t="s">
        <v>200</v>
      </c>
      <c r="C115" s="254"/>
      <c r="D115" s="430"/>
      <c r="E115" s="503"/>
      <c r="F115" s="255">
        <f t="shared" ref="F115:S115" si="74">SUM(F106,F113)</f>
        <v>337.14437499999997</v>
      </c>
      <c r="G115" s="255">
        <f t="shared" si="74"/>
        <v>337.14437499999997</v>
      </c>
      <c r="H115" s="255">
        <f t="shared" si="74"/>
        <v>337.14437499999997</v>
      </c>
      <c r="I115" s="255">
        <f t="shared" si="74"/>
        <v>337.14437499999997</v>
      </c>
      <c r="J115" s="255">
        <f t="shared" si="74"/>
        <v>337.14437499999997</v>
      </c>
      <c r="K115" s="255">
        <f t="shared" si="74"/>
        <v>337.14437499999997</v>
      </c>
      <c r="L115" s="255">
        <f t="shared" si="74"/>
        <v>337.14437499999997</v>
      </c>
      <c r="M115" s="255">
        <f t="shared" si="74"/>
        <v>337.14437499999997</v>
      </c>
      <c r="N115" s="255">
        <f t="shared" si="74"/>
        <v>337.14437499999997</v>
      </c>
      <c r="O115" s="255">
        <f t="shared" si="74"/>
        <v>337.14437499999997</v>
      </c>
      <c r="P115" s="255">
        <f t="shared" si="74"/>
        <v>337.14437499999997</v>
      </c>
      <c r="Q115" s="255">
        <f t="shared" si="74"/>
        <v>337.14437499999997</v>
      </c>
      <c r="R115" s="255">
        <f t="shared" si="74"/>
        <v>4045.7324999999996</v>
      </c>
      <c r="S115" s="321">
        <f t="shared" si="74"/>
        <v>115510.18999999997</v>
      </c>
      <c r="W115" s="255">
        <f>SUM(W106,W113)</f>
        <v>2.0391796874999999</v>
      </c>
      <c r="X115" s="255">
        <f>SUM(X106,X113)</f>
        <v>337.14437499999997</v>
      </c>
      <c r="Z115" s="255">
        <f>SUM(Z106,Z113)</f>
        <v>2987.3324999999995</v>
      </c>
      <c r="AA115" s="255">
        <f>SUM(AA106,AA113)</f>
        <v>1058.4000000000001</v>
      </c>
      <c r="AB115" s="689">
        <f>Z115/(Z115+AA115)</f>
        <v>0.73839100830319349</v>
      </c>
    </row>
    <row r="116" spans="1:28" ht="9.9499999999999993" customHeight="1" x14ac:dyDescent="0.3">
      <c r="A116" s="157"/>
      <c r="B116" s="145"/>
      <c r="C116" s="146"/>
      <c r="D116" s="560"/>
      <c r="E116" s="506"/>
      <c r="F116" s="149"/>
      <c r="G116" s="149"/>
      <c r="H116" s="149"/>
      <c r="I116" s="149"/>
      <c r="J116" s="149"/>
      <c r="K116" s="149"/>
      <c r="L116" s="149"/>
      <c r="M116" s="149"/>
      <c r="N116" s="149"/>
      <c r="O116" s="149"/>
      <c r="P116" s="149"/>
      <c r="Q116" s="149"/>
      <c r="R116" s="149"/>
      <c r="S116" s="324"/>
      <c r="W116" s="146"/>
      <c r="X116" s="146"/>
      <c r="Z116" s="146"/>
      <c r="AA116" s="146"/>
      <c r="AB116" s="687"/>
    </row>
    <row r="117" spans="1:28" s="124" customFormat="1" ht="13.5" customHeight="1" x14ac:dyDescent="0.25">
      <c r="A117" s="232">
        <v>5</v>
      </c>
      <c r="B117" s="241" t="s">
        <v>201</v>
      </c>
      <c r="C117" s="234"/>
      <c r="D117" s="552"/>
      <c r="E117" s="497"/>
      <c r="F117" s="239"/>
      <c r="G117" s="239"/>
      <c r="H117" s="239"/>
      <c r="I117" s="239"/>
      <c r="J117" s="239"/>
      <c r="K117" s="239"/>
      <c r="L117" s="239"/>
      <c r="M117" s="239"/>
      <c r="N117" s="239"/>
      <c r="O117" s="239"/>
      <c r="P117" s="239"/>
      <c r="Q117" s="239"/>
      <c r="R117" s="235"/>
      <c r="S117" s="316"/>
      <c r="W117" s="234"/>
      <c r="X117" s="234"/>
      <c r="Z117" s="234"/>
      <c r="AA117" s="234"/>
      <c r="AB117" s="686"/>
    </row>
    <row r="118" spans="1:28" ht="13.5" customHeight="1" x14ac:dyDescent="0.3">
      <c r="A118" s="273">
        <v>5.0999999999999996</v>
      </c>
      <c r="B118" s="274" t="s">
        <v>202</v>
      </c>
      <c r="C118" s="435">
        <f>'9. Infrastructure Staff Loading'!C118</f>
        <v>0</v>
      </c>
      <c r="D118" s="553">
        <f>'9. Infrastructure Staff Loading'!D118</f>
        <v>0</v>
      </c>
      <c r="E118" s="546">
        <f>'9. Infrastructure Staff Loading'!E118</f>
        <v>0</v>
      </c>
      <c r="F118" s="149"/>
      <c r="G118" s="149"/>
      <c r="H118" s="149"/>
      <c r="I118" s="149"/>
      <c r="J118" s="149"/>
      <c r="K118" s="149"/>
      <c r="L118" s="149"/>
      <c r="M118" s="149"/>
      <c r="N118" s="149"/>
      <c r="O118" s="149"/>
      <c r="P118" s="149"/>
      <c r="Q118" s="149"/>
      <c r="R118" s="278">
        <f>SUM(F118:Q118)</f>
        <v>0</v>
      </c>
      <c r="S118" s="317">
        <f>D118*R118</f>
        <v>0</v>
      </c>
      <c r="W118" s="147">
        <f>X118/$U$7</f>
        <v>0</v>
      </c>
      <c r="X118" s="147">
        <f>R118/12</f>
        <v>0</v>
      </c>
      <c r="Z118" s="147">
        <f>IF($E118="Y",$R118,0)</f>
        <v>0</v>
      </c>
      <c r="AA118" s="147">
        <f>IF($E118="N",$R118,0)</f>
        <v>0</v>
      </c>
      <c r="AB118" s="687" t="e">
        <f>Z118/(Z118+AA118)</f>
        <v>#DIV/0!</v>
      </c>
    </row>
    <row r="119" spans="1:28" ht="14.25" x14ac:dyDescent="0.3">
      <c r="A119" s="273"/>
      <c r="B119" s="274"/>
      <c r="C119" s="435" t="str">
        <f>'9. Infrastructure Staff Loading'!C119</f>
        <v>Infrastructure Architecture &amp; Innovation support On</v>
      </c>
      <c r="D119" s="553">
        <f>'9. Infrastructure Staff Loading'!D119</f>
        <v>350</v>
      </c>
      <c r="E119" s="546" t="str">
        <f>'9. Infrastructure Staff Loading'!E119</f>
        <v>N</v>
      </c>
      <c r="F119" s="149">
        <v>124.94999999999999</v>
      </c>
      <c r="G119" s="149">
        <v>124.94999999999999</v>
      </c>
      <c r="H119" s="149">
        <v>124.94999999999999</v>
      </c>
      <c r="I119" s="149">
        <v>124.94999999999999</v>
      </c>
      <c r="J119" s="149">
        <v>124.94999999999999</v>
      </c>
      <c r="K119" s="149">
        <v>124.94999999999999</v>
      </c>
      <c r="L119" s="149">
        <v>124.94999999999999</v>
      </c>
      <c r="M119" s="149">
        <v>124.94999999999999</v>
      </c>
      <c r="N119" s="149">
        <v>124.94999999999999</v>
      </c>
      <c r="O119" s="149">
        <v>124.94999999999999</v>
      </c>
      <c r="P119" s="149">
        <v>124.94999999999999</v>
      </c>
      <c r="Q119" s="149">
        <v>124.94999999999999</v>
      </c>
      <c r="R119" s="278">
        <f>SUM(F119:Q119)</f>
        <v>1499.4000000000003</v>
      </c>
      <c r="S119" s="317">
        <f>D119*R119</f>
        <v>524790.00000000012</v>
      </c>
      <c r="W119" s="147">
        <f>X119/$U$7</f>
        <v>0.75574596774193559</v>
      </c>
      <c r="X119" s="147">
        <f>R119/12</f>
        <v>124.95000000000003</v>
      </c>
      <c r="Z119" s="147">
        <f t="shared" ref="Z119:Z122" si="75">IF($E119="Y",$R119,0)</f>
        <v>0</v>
      </c>
      <c r="AA119" s="147">
        <f t="shared" ref="AA119:AA122" si="76">IF($E119="N",$R119,0)</f>
        <v>1499.4000000000003</v>
      </c>
      <c r="AB119" s="687">
        <f t="shared" ref="AB119:AB122" si="77">Z119/(Z119+AA119)</f>
        <v>0</v>
      </c>
    </row>
    <row r="120" spans="1:28" ht="14.25" x14ac:dyDescent="0.3">
      <c r="A120" s="273"/>
      <c r="B120" s="274"/>
      <c r="C120" s="435">
        <f>'9. Infrastructure Staff Loading'!C120</f>
        <v>0</v>
      </c>
      <c r="D120" s="553">
        <f>'9. Infrastructure Staff Loading'!D120</f>
        <v>0</v>
      </c>
      <c r="E120" s="546">
        <f>'9. Infrastructure Staff Loading'!E120</f>
        <v>0</v>
      </c>
      <c r="F120" s="149"/>
      <c r="G120" s="149"/>
      <c r="H120" s="149"/>
      <c r="I120" s="149"/>
      <c r="J120" s="149"/>
      <c r="K120" s="149"/>
      <c r="L120" s="149"/>
      <c r="M120" s="149"/>
      <c r="N120" s="149"/>
      <c r="O120" s="149"/>
      <c r="P120" s="149"/>
      <c r="Q120" s="149"/>
      <c r="R120" s="278">
        <f>SUM(F120:Q120)</f>
        <v>0</v>
      </c>
      <c r="S120" s="317">
        <f>D120*R120</f>
        <v>0</v>
      </c>
      <c r="W120" s="147">
        <f>X120/$U$7</f>
        <v>0</v>
      </c>
      <c r="X120" s="147">
        <f>R120/12</f>
        <v>0</v>
      </c>
      <c r="Z120" s="147">
        <f t="shared" si="75"/>
        <v>0</v>
      </c>
      <c r="AA120" s="147">
        <f t="shared" si="76"/>
        <v>0</v>
      </c>
      <c r="AB120" s="687" t="e">
        <f t="shared" si="77"/>
        <v>#DIV/0!</v>
      </c>
    </row>
    <row r="121" spans="1:28" ht="14.25" x14ac:dyDescent="0.3">
      <c r="A121" s="273"/>
      <c r="B121" s="274"/>
      <c r="C121" s="435">
        <f>'9. Infrastructure Staff Loading'!C121</f>
        <v>0</v>
      </c>
      <c r="D121" s="553">
        <f>'9. Infrastructure Staff Loading'!D121</f>
        <v>0</v>
      </c>
      <c r="E121" s="546">
        <f>'9. Infrastructure Staff Loading'!E121</f>
        <v>0</v>
      </c>
      <c r="F121" s="149"/>
      <c r="G121" s="149"/>
      <c r="H121" s="149"/>
      <c r="I121" s="149"/>
      <c r="J121" s="149"/>
      <c r="K121" s="149"/>
      <c r="L121" s="149"/>
      <c r="M121" s="149"/>
      <c r="N121" s="149"/>
      <c r="O121" s="149"/>
      <c r="P121" s="149"/>
      <c r="Q121" s="149"/>
      <c r="R121" s="278">
        <f>SUM(F121:Q121)</f>
        <v>0</v>
      </c>
      <c r="S121" s="317">
        <f>D121*R121</f>
        <v>0</v>
      </c>
      <c r="W121" s="147">
        <f>X121/$U$7</f>
        <v>0</v>
      </c>
      <c r="X121" s="147">
        <f>R121/12</f>
        <v>0</v>
      </c>
      <c r="Z121" s="147">
        <f t="shared" si="75"/>
        <v>0</v>
      </c>
      <c r="AA121" s="147">
        <f t="shared" si="76"/>
        <v>0</v>
      </c>
      <c r="AB121" s="687" t="e">
        <f t="shared" si="77"/>
        <v>#DIV/0!</v>
      </c>
    </row>
    <row r="122" spans="1:28" ht="14.25" x14ac:dyDescent="0.3">
      <c r="A122" s="273"/>
      <c r="B122" s="274"/>
      <c r="C122" s="435">
        <f>'9. Infrastructure Staff Loading'!C122</f>
        <v>0</v>
      </c>
      <c r="D122" s="553">
        <f>'9. Infrastructure Staff Loading'!D122</f>
        <v>0</v>
      </c>
      <c r="E122" s="546">
        <f>'9. Infrastructure Staff Loading'!E122</f>
        <v>0</v>
      </c>
      <c r="F122" s="149"/>
      <c r="G122" s="149"/>
      <c r="H122" s="149"/>
      <c r="I122" s="149"/>
      <c r="J122" s="149"/>
      <c r="K122" s="149"/>
      <c r="L122" s="149"/>
      <c r="M122" s="149"/>
      <c r="N122" s="149"/>
      <c r="O122" s="149"/>
      <c r="P122" s="149"/>
      <c r="Q122" s="149"/>
      <c r="R122" s="278">
        <f>SUM(F122:Q122)</f>
        <v>0</v>
      </c>
      <c r="S122" s="317">
        <f>D122*R122</f>
        <v>0</v>
      </c>
      <c r="W122" s="147">
        <f>X122/$U$7</f>
        <v>0</v>
      </c>
      <c r="X122" s="147">
        <f>R122/12</f>
        <v>0</v>
      </c>
      <c r="Z122" s="147">
        <f t="shared" si="75"/>
        <v>0</v>
      </c>
      <c r="AA122" s="147">
        <f t="shared" si="76"/>
        <v>0</v>
      </c>
      <c r="AB122" s="687" t="e">
        <f t="shared" si="77"/>
        <v>#DIV/0!</v>
      </c>
    </row>
    <row r="123" spans="1:28" s="125" customFormat="1" ht="15" thickBot="1" x14ac:dyDescent="0.35">
      <c r="A123" s="223"/>
      <c r="B123" s="224" t="s">
        <v>203</v>
      </c>
      <c r="C123" s="225"/>
      <c r="D123" s="554"/>
      <c r="E123" s="499"/>
      <c r="F123" s="228">
        <f>SUM(F118:F122)</f>
        <v>124.94999999999999</v>
      </c>
      <c r="G123" s="228">
        <f t="shared" ref="G123:R123" si="78">SUM(G118:G122)</f>
        <v>124.94999999999999</v>
      </c>
      <c r="H123" s="228">
        <f t="shared" si="78"/>
        <v>124.94999999999999</v>
      </c>
      <c r="I123" s="228">
        <f t="shared" si="78"/>
        <v>124.94999999999999</v>
      </c>
      <c r="J123" s="228">
        <f t="shared" si="78"/>
        <v>124.94999999999999</v>
      </c>
      <c r="K123" s="228">
        <f t="shared" si="78"/>
        <v>124.94999999999999</v>
      </c>
      <c r="L123" s="228">
        <f t="shared" si="78"/>
        <v>124.94999999999999</v>
      </c>
      <c r="M123" s="228">
        <f t="shared" si="78"/>
        <v>124.94999999999999</v>
      </c>
      <c r="N123" s="228">
        <f t="shared" si="78"/>
        <v>124.94999999999999</v>
      </c>
      <c r="O123" s="228">
        <f t="shared" si="78"/>
        <v>124.94999999999999</v>
      </c>
      <c r="P123" s="228">
        <f t="shared" si="78"/>
        <v>124.94999999999999</v>
      </c>
      <c r="Q123" s="228">
        <f t="shared" si="78"/>
        <v>124.94999999999999</v>
      </c>
      <c r="R123" s="228">
        <f t="shared" si="78"/>
        <v>1499.4000000000003</v>
      </c>
      <c r="S123" s="318">
        <f>SUM(S118:S122)</f>
        <v>524790.00000000012</v>
      </c>
      <c r="W123" s="230">
        <f>SUM(W118:W122)</f>
        <v>0.75574596774193559</v>
      </c>
      <c r="X123" s="228">
        <f>SUM(X118:X122)</f>
        <v>124.95000000000003</v>
      </c>
      <c r="Z123" s="226">
        <f>SUM(Z118:Z122)</f>
        <v>0</v>
      </c>
      <c r="AA123" s="226">
        <f>SUM(AA118:AA122)</f>
        <v>1499.4000000000003</v>
      </c>
      <c r="AB123" s="688">
        <f>Z123/(Z123+AA123)</f>
        <v>0</v>
      </c>
    </row>
    <row r="124" spans="1:28" ht="13.5" customHeight="1" x14ac:dyDescent="0.3">
      <c r="A124" s="273"/>
      <c r="B124" s="274"/>
      <c r="C124" s="435"/>
      <c r="D124" s="559"/>
      <c r="E124" s="547"/>
      <c r="F124" s="149"/>
      <c r="G124" s="149"/>
      <c r="H124" s="149"/>
      <c r="I124" s="149"/>
      <c r="J124" s="149"/>
      <c r="K124" s="149"/>
      <c r="L124" s="149"/>
      <c r="M124" s="149"/>
      <c r="N124" s="149"/>
      <c r="O124" s="149"/>
      <c r="P124" s="149"/>
      <c r="Q124" s="149"/>
      <c r="R124" s="278"/>
      <c r="S124" s="317"/>
      <c r="W124" s="147"/>
      <c r="X124" s="147"/>
      <c r="Z124" s="147"/>
      <c r="AA124" s="147"/>
      <c r="AB124" s="687"/>
    </row>
    <row r="125" spans="1:28" s="125" customFormat="1" ht="14.25" x14ac:dyDescent="0.3">
      <c r="A125" s="273">
        <v>5.2</v>
      </c>
      <c r="B125" s="274" t="s">
        <v>201</v>
      </c>
      <c r="C125" s="435">
        <f>'9. Infrastructure Staff Loading'!C125</f>
        <v>0</v>
      </c>
      <c r="D125" s="553">
        <f>'9. Infrastructure Staff Loading'!D125</f>
        <v>0</v>
      </c>
      <c r="E125" s="546">
        <f>'9. Infrastructure Staff Loading'!E125</f>
        <v>0</v>
      </c>
      <c r="F125" s="149"/>
      <c r="G125" s="149"/>
      <c r="H125" s="149"/>
      <c r="I125" s="149"/>
      <c r="J125" s="149"/>
      <c r="K125" s="149"/>
      <c r="L125" s="149"/>
      <c r="M125" s="149"/>
      <c r="N125" s="149"/>
      <c r="O125" s="149"/>
      <c r="P125" s="149"/>
      <c r="Q125" s="149"/>
      <c r="R125" s="278">
        <f>SUM(F125:Q125)</f>
        <v>0</v>
      </c>
      <c r="S125" s="317">
        <f>D125*R125</f>
        <v>0</v>
      </c>
      <c r="W125" s="147">
        <f>X125/$U$7</f>
        <v>0</v>
      </c>
      <c r="X125" s="147">
        <f>R125/12</f>
        <v>0</v>
      </c>
      <c r="Z125" s="147">
        <f>IF($E125="Y",$R125,0)</f>
        <v>0</v>
      </c>
      <c r="AA125" s="147">
        <f>IF($E125="N",$R125,0)</f>
        <v>0</v>
      </c>
      <c r="AB125" s="687" t="e">
        <f>Z125/(Z125+AA125)</f>
        <v>#DIV/0!</v>
      </c>
    </row>
    <row r="126" spans="1:28" ht="14.25" x14ac:dyDescent="0.3">
      <c r="A126" s="273"/>
      <c r="B126" s="274"/>
      <c r="C126" s="435">
        <f>'9. Infrastructure Staff Loading'!C126</f>
        <v>0</v>
      </c>
      <c r="D126" s="553">
        <f>'9. Infrastructure Staff Loading'!D126</f>
        <v>0</v>
      </c>
      <c r="E126" s="546">
        <f>'9. Infrastructure Staff Loading'!E126</f>
        <v>0</v>
      </c>
      <c r="F126" s="149"/>
      <c r="G126" s="149"/>
      <c r="H126" s="149"/>
      <c r="I126" s="149"/>
      <c r="J126" s="149"/>
      <c r="K126" s="149"/>
      <c r="L126" s="149"/>
      <c r="M126" s="149"/>
      <c r="N126" s="149"/>
      <c r="O126" s="149"/>
      <c r="P126" s="149"/>
      <c r="Q126" s="149"/>
      <c r="R126" s="278">
        <f>SUM(F126:Q126)</f>
        <v>0</v>
      </c>
      <c r="S126" s="317">
        <f>D126*R126</f>
        <v>0</v>
      </c>
      <c r="W126" s="147">
        <f>X126/$U$7</f>
        <v>0</v>
      </c>
      <c r="X126" s="147">
        <f>R126/12</f>
        <v>0</v>
      </c>
      <c r="Z126" s="147">
        <f t="shared" ref="Z126:Z129" si="79">IF($E126="Y",$R126,0)</f>
        <v>0</v>
      </c>
      <c r="AA126" s="147">
        <f t="shared" ref="AA126:AA129" si="80">IF($E126="N",$R126,0)</f>
        <v>0</v>
      </c>
      <c r="AB126" s="687" t="e">
        <f t="shared" ref="AB126:AB129" si="81">Z126/(Z126+AA126)</f>
        <v>#DIV/0!</v>
      </c>
    </row>
    <row r="127" spans="1:28" ht="14.25" x14ac:dyDescent="0.3">
      <c r="A127" s="273"/>
      <c r="B127" s="274"/>
      <c r="C127" s="435">
        <f>'9. Infrastructure Staff Loading'!C127</f>
        <v>0</v>
      </c>
      <c r="D127" s="553">
        <f>'9. Infrastructure Staff Loading'!D127</f>
        <v>0</v>
      </c>
      <c r="E127" s="546">
        <f>'9. Infrastructure Staff Loading'!E127</f>
        <v>0</v>
      </c>
      <c r="F127" s="149"/>
      <c r="G127" s="149"/>
      <c r="H127" s="149"/>
      <c r="I127" s="149"/>
      <c r="J127" s="149"/>
      <c r="K127" s="149"/>
      <c r="L127" s="149"/>
      <c r="M127" s="149"/>
      <c r="N127" s="149"/>
      <c r="O127" s="149"/>
      <c r="P127" s="149"/>
      <c r="Q127" s="149"/>
      <c r="R127" s="278">
        <f>SUM(F127:Q127)</f>
        <v>0</v>
      </c>
      <c r="S127" s="317">
        <f>D127*R127</f>
        <v>0</v>
      </c>
      <c r="W127" s="147">
        <f>X127/$U$7</f>
        <v>0</v>
      </c>
      <c r="X127" s="147">
        <f>R127/12</f>
        <v>0</v>
      </c>
      <c r="Z127" s="147">
        <f t="shared" si="79"/>
        <v>0</v>
      </c>
      <c r="AA127" s="147">
        <f t="shared" si="80"/>
        <v>0</v>
      </c>
      <c r="AB127" s="687" t="e">
        <f t="shared" si="81"/>
        <v>#DIV/0!</v>
      </c>
    </row>
    <row r="128" spans="1:28" ht="14.25" x14ac:dyDescent="0.3">
      <c r="A128" s="273"/>
      <c r="B128" s="274"/>
      <c r="C128" s="435">
        <f>'9. Infrastructure Staff Loading'!C128</f>
        <v>0</v>
      </c>
      <c r="D128" s="553">
        <f>'9. Infrastructure Staff Loading'!D128</f>
        <v>0</v>
      </c>
      <c r="E128" s="546">
        <f>'9. Infrastructure Staff Loading'!E128</f>
        <v>0</v>
      </c>
      <c r="F128" s="149"/>
      <c r="G128" s="149"/>
      <c r="H128" s="149"/>
      <c r="I128" s="149"/>
      <c r="J128" s="149"/>
      <c r="K128" s="149"/>
      <c r="L128" s="149"/>
      <c r="M128" s="149"/>
      <c r="N128" s="149"/>
      <c r="O128" s="149"/>
      <c r="P128" s="149"/>
      <c r="Q128" s="149"/>
      <c r="R128" s="278">
        <f>SUM(F128:Q128)</f>
        <v>0</v>
      </c>
      <c r="S128" s="317">
        <f>D128*R128</f>
        <v>0</v>
      </c>
      <c r="W128" s="147">
        <f>X128/$U$7</f>
        <v>0</v>
      </c>
      <c r="X128" s="147">
        <f>R128/12</f>
        <v>0</v>
      </c>
      <c r="Z128" s="147">
        <f t="shared" si="79"/>
        <v>0</v>
      </c>
      <c r="AA128" s="147">
        <f t="shared" si="80"/>
        <v>0</v>
      </c>
      <c r="AB128" s="687" t="e">
        <f t="shared" si="81"/>
        <v>#DIV/0!</v>
      </c>
    </row>
    <row r="129" spans="1:28" ht="14.25" x14ac:dyDescent="0.3">
      <c r="A129" s="273"/>
      <c r="B129" s="274"/>
      <c r="C129" s="435">
        <f>'9. Infrastructure Staff Loading'!C129</f>
        <v>0</v>
      </c>
      <c r="D129" s="553">
        <f>'9. Infrastructure Staff Loading'!D129</f>
        <v>0</v>
      </c>
      <c r="E129" s="546">
        <f>'9. Infrastructure Staff Loading'!E129</f>
        <v>0</v>
      </c>
      <c r="F129" s="149"/>
      <c r="G129" s="149"/>
      <c r="H129" s="149"/>
      <c r="I129" s="149"/>
      <c r="J129" s="149"/>
      <c r="K129" s="149"/>
      <c r="L129" s="149"/>
      <c r="M129" s="149"/>
      <c r="N129" s="149"/>
      <c r="O129" s="149"/>
      <c r="P129" s="149"/>
      <c r="Q129" s="149"/>
      <c r="R129" s="278">
        <f>SUM(F129:Q129)</f>
        <v>0</v>
      </c>
      <c r="S129" s="317">
        <f>D129*R129</f>
        <v>0</v>
      </c>
      <c r="W129" s="147">
        <f>X129/$U$7</f>
        <v>0</v>
      </c>
      <c r="X129" s="147">
        <f>R129/12</f>
        <v>0</v>
      </c>
      <c r="Z129" s="147">
        <f t="shared" si="79"/>
        <v>0</v>
      </c>
      <c r="AA129" s="147">
        <f t="shared" si="80"/>
        <v>0</v>
      </c>
      <c r="AB129" s="687" t="e">
        <f t="shared" si="81"/>
        <v>#DIV/0!</v>
      </c>
    </row>
    <row r="130" spans="1:28" s="125" customFormat="1" ht="15" thickBot="1" x14ac:dyDescent="0.35">
      <c r="A130" s="223"/>
      <c r="B130" s="224" t="s">
        <v>204</v>
      </c>
      <c r="C130" s="225"/>
      <c r="D130" s="554"/>
      <c r="E130" s="499"/>
      <c r="F130" s="228">
        <f>SUM(F125:F129)</f>
        <v>0</v>
      </c>
      <c r="G130" s="228">
        <f t="shared" ref="G130:R130" si="82">SUM(G125:G129)</f>
        <v>0</v>
      </c>
      <c r="H130" s="228">
        <f t="shared" si="82"/>
        <v>0</v>
      </c>
      <c r="I130" s="228">
        <f t="shared" si="82"/>
        <v>0</v>
      </c>
      <c r="J130" s="228">
        <f t="shared" si="82"/>
        <v>0</v>
      </c>
      <c r="K130" s="228">
        <f t="shared" si="82"/>
        <v>0</v>
      </c>
      <c r="L130" s="228">
        <f t="shared" si="82"/>
        <v>0</v>
      </c>
      <c r="M130" s="228">
        <f t="shared" si="82"/>
        <v>0</v>
      </c>
      <c r="N130" s="228">
        <f t="shared" si="82"/>
        <v>0</v>
      </c>
      <c r="O130" s="228">
        <f t="shared" si="82"/>
        <v>0</v>
      </c>
      <c r="P130" s="228">
        <f t="shared" si="82"/>
        <v>0</v>
      </c>
      <c r="Q130" s="228">
        <f t="shared" si="82"/>
        <v>0</v>
      </c>
      <c r="R130" s="228">
        <f t="shared" si="82"/>
        <v>0</v>
      </c>
      <c r="S130" s="318">
        <f>SUM(S125:S129)</f>
        <v>0</v>
      </c>
      <c r="W130" s="230">
        <f>SUM(W125:W129)</f>
        <v>0</v>
      </c>
      <c r="X130" s="228">
        <f>SUM(X125:X129)</f>
        <v>0</v>
      </c>
      <c r="Z130" s="226">
        <f>SUM(Z125:Z129)</f>
        <v>0</v>
      </c>
      <c r="AA130" s="226">
        <f>SUM(AA125:AA129)</f>
        <v>0</v>
      </c>
      <c r="AB130" s="688" t="e">
        <f>Z130/(Z130+AA130)</f>
        <v>#DIV/0!</v>
      </c>
    </row>
    <row r="131" spans="1:28" s="125" customFormat="1" ht="14.25" x14ac:dyDescent="0.3">
      <c r="A131" s="144"/>
      <c r="B131" s="145"/>
      <c r="C131" s="146"/>
      <c r="D131" s="560"/>
      <c r="E131" s="498"/>
      <c r="F131" s="149"/>
      <c r="G131" s="149"/>
      <c r="H131" s="149"/>
      <c r="I131" s="149"/>
      <c r="J131" s="149"/>
      <c r="K131" s="149"/>
      <c r="L131" s="149"/>
      <c r="M131" s="149"/>
      <c r="N131" s="149"/>
      <c r="O131" s="149"/>
      <c r="P131" s="149"/>
      <c r="Q131" s="149"/>
      <c r="R131" s="149"/>
      <c r="S131" s="324"/>
      <c r="W131" s="147"/>
      <c r="X131" s="147"/>
      <c r="Z131" s="147"/>
      <c r="AA131" s="147"/>
      <c r="AB131" s="687"/>
    </row>
    <row r="132" spans="1:28" s="125" customFormat="1" ht="14.25" thickBot="1" x14ac:dyDescent="0.3">
      <c r="A132" s="252"/>
      <c r="B132" s="253" t="s">
        <v>204</v>
      </c>
      <c r="C132" s="254"/>
      <c r="D132" s="430"/>
      <c r="E132" s="503"/>
      <c r="F132" s="255">
        <f t="shared" ref="F132:S132" si="83">SUM(F123,F130)</f>
        <v>124.94999999999999</v>
      </c>
      <c r="G132" s="255">
        <f t="shared" si="83"/>
        <v>124.94999999999999</v>
      </c>
      <c r="H132" s="255">
        <f t="shared" si="83"/>
        <v>124.94999999999999</v>
      </c>
      <c r="I132" s="255">
        <f t="shared" si="83"/>
        <v>124.94999999999999</v>
      </c>
      <c r="J132" s="255">
        <f t="shared" si="83"/>
        <v>124.94999999999999</v>
      </c>
      <c r="K132" s="255">
        <f t="shared" si="83"/>
        <v>124.94999999999999</v>
      </c>
      <c r="L132" s="255">
        <f t="shared" si="83"/>
        <v>124.94999999999999</v>
      </c>
      <c r="M132" s="255">
        <f t="shared" si="83"/>
        <v>124.94999999999999</v>
      </c>
      <c r="N132" s="255">
        <f t="shared" si="83"/>
        <v>124.94999999999999</v>
      </c>
      <c r="O132" s="255">
        <f t="shared" si="83"/>
        <v>124.94999999999999</v>
      </c>
      <c r="P132" s="255">
        <f t="shared" si="83"/>
        <v>124.94999999999999</v>
      </c>
      <c r="Q132" s="255">
        <f t="shared" si="83"/>
        <v>124.94999999999999</v>
      </c>
      <c r="R132" s="255">
        <f t="shared" si="83"/>
        <v>1499.4000000000003</v>
      </c>
      <c r="S132" s="321">
        <f t="shared" si="83"/>
        <v>524790.00000000012</v>
      </c>
      <c r="W132" s="255">
        <f>SUM(W123,W130)</f>
        <v>0.75574596774193559</v>
      </c>
      <c r="X132" s="255">
        <f>SUM(X123,X130)</f>
        <v>124.95000000000003</v>
      </c>
      <c r="Z132" s="255">
        <f>SUM(Z123,Z130)</f>
        <v>0</v>
      </c>
      <c r="AA132" s="255">
        <f>SUM(AA123,AA130)</f>
        <v>1499.4000000000003</v>
      </c>
      <c r="AB132" s="689">
        <f>Z132/(Z132+AA132)</f>
        <v>0</v>
      </c>
    </row>
    <row r="133" spans="1:28" ht="9.9499999999999993" customHeight="1" x14ac:dyDescent="0.3">
      <c r="A133" s="157"/>
      <c r="B133" s="145"/>
      <c r="C133" s="146"/>
      <c r="D133" s="560"/>
      <c r="E133" s="506"/>
      <c r="F133" s="149"/>
      <c r="G133" s="149"/>
      <c r="H133" s="149"/>
      <c r="I133" s="149"/>
      <c r="J133" s="149"/>
      <c r="K133" s="149"/>
      <c r="L133" s="149"/>
      <c r="M133" s="149"/>
      <c r="N133" s="149"/>
      <c r="O133" s="149"/>
      <c r="P133" s="149"/>
      <c r="Q133" s="149"/>
      <c r="R133" s="149"/>
      <c r="S133" s="324"/>
      <c r="W133" s="146"/>
      <c r="X133" s="146"/>
      <c r="Z133" s="146"/>
      <c r="AA133" s="146"/>
      <c r="AB133" s="687"/>
    </row>
    <row r="134" spans="1:28" s="124" customFormat="1" ht="13.5" customHeight="1" x14ac:dyDescent="0.25">
      <c r="A134" s="232">
        <v>6</v>
      </c>
      <c r="B134" s="241" t="s">
        <v>205</v>
      </c>
      <c r="C134" s="234"/>
      <c r="D134" s="552"/>
      <c r="E134" s="497"/>
      <c r="F134" s="239"/>
      <c r="G134" s="239"/>
      <c r="H134" s="239"/>
      <c r="I134" s="239"/>
      <c r="J134" s="239"/>
      <c r="K134" s="239"/>
      <c r="L134" s="239"/>
      <c r="M134" s="239"/>
      <c r="N134" s="239"/>
      <c r="O134" s="239"/>
      <c r="P134" s="239"/>
      <c r="Q134" s="239"/>
      <c r="R134" s="235"/>
      <c r="S134" s="316"/>
      <c r="W134" s="234"/>
      <c r="X134" s="234"/>
      <c r="Z134" s="234"/>
      <c r="AA134" s="234"/>
      <c r="AB134" s="686"/>
    </row>
    <row r="135" spans="1:28" ht="13.5" customHeight="1" x14ac:dyDescent="0.3">
      <c r="A135" s="273">
        <v>6.1</v>
      </c>
      <c r="B135" s="274" t="s">
        <v>206</v>
      </c>
      <c r="C135" s="435">
        <f>'9. Infrastructure Staff Loading'!C135</f>
        <v>0</v>
      </c>
      <c r="D135" s="553">
        <f>'9. Infrastructure Staff Loading'!D135</f>
        <v>0</v>
      </c>
      <c r="E135" s="546">
        <f>'9. Infrastructure Staff Loading'!E135</f>
        <v>0</v>
      </c>
      <c r="F135" s="149"/>
      <c r="G135" s="149"/>
      <c r="H135" s="149"/>
      <c r="I135" s="149"/>
      <c r="J135" s="149"/>
      <c r="K135" s="149"/>
      <c r="L135" s="149"/>
      <c r="M135" s="149"/>
      <c r="N135" s="149"/>
      <c r="O135" s="149"/>
      <c r="P135" s="149"/>
      <c r="Q135" s="149"/>
      <c r="R135" s="278">
        <f>SUM(F135:Q135)</f>
        <v>0</v>
      </c>
      <c r="S135" s="317">
        <f>D135*R135</f>
        <v>0</v>
      </c>
      <c r="W135" s="147">
        <f>X135/$U$7</f>
        <v>0</v>
      </c>
      <c r="X135" s="147">
        <f>R135/12</f>
        <v>0</v>
      </c>
      <c r="Z135" s="147">
        <f>IF($E135="Y",$R135,0)</f>
        <v>0</v>
      </c>
      <c r="AA135" s="147">
        <f>IF($E135="N",$R135,0)</f>
        <v>0</v>
      </c>
      <c r="AB135" s="687" t="e">
        <f>Z135/(Z135+AA135)</f>
        <v>#DIV/0!</v>
      </c>
    </row>
    <row r="136" spans="1:28" ht="14.25" x14ac:dyDescent="0.3">
      <c r="A136" s="273"/>
      <c r="B136" s="274"/>
      <c r="C136" s="435" t="str">
        <f>'9. Infrastructure Staff Loading'!C136</f>
        <v>Infrastructure Service Management Consultant On</v>
      </c>
      <c r="D136" s="553">
        <f>'9. Infrastructure Staff Loading'!D136</f>
        <v>218</v>
      </c>
      <c r="E136" s="546" t="str">
        <f>'9. Infrastructure Staff Loading'!E136</f>
        <v>N</v>
      </c>
      <c r="F136" s="149">
        <v>147</v>
      </c>
      <c r="G136" s="149">
        <v>147</v>
      </c>
      <c r="H136" s="149">
        <v>147</v>
      </c>
      <c r="I136" s="149">
        <v>147</v>
      </c>
      <c r="J136" s="149">
        <v>147</v>
      </c>
      <c r="K136" s="149">
        <v>147</v>
      </c>
      <c r="L136" s="149">
        <v>147</v>
      </c>
      <c r="M136" s="149">
        <v>147</v>
      </c>
      <c r="N136" s="149">
        <v>147</v>
      </c>
      <c r="O136" s="149">
        <v>147</v>
      </c>
      <c r="P136" s="149">
        <v>147</v>
      </c>
      <c r="Q136" s="149">
        <v>147</v>
      </c>
      <c r="R136" s="278">
        <f>SUM(F136:Q136)</f>
        <v>1764</v>
      </c>
      <c r="S136" s="317">
        <f>D136*R136</f>
        <v>384552</v>
      </c>
      <c r="W136" s="147">
        <f>X136/$U$7</f>
        <v>0.88911290322580638</v>
      </c>
      <c r="X136" s="147">
        <f>R136/12</f>
        <v>147</v>
      </c>
      <c r="Z136" s="147">
        <f t="shared" ref="Z136:Z139" si="84">IF($E136="Y",$R136,0)</f>
        <v>0</v>
      </c>
      <c r="AA136" s="147">
        <f t="shared" ref="AA136:AA139" si="85">IF($E136="N",$R136,0)</f>
        <v>1764</v>
      </c>
      <c r="AB136" s="687">
        <f t="shared" ref="AB136:AB139" si="86">Z136/(Z136+AA136)</f>
        <v>0</v>
      </c>
    </row>
    <row r="137" spans="1:28" ht="14.25" x14ac:dyDescent="0.3">
      <c r="A137" s="273"/>
      <c r="B137" s="274"/>
      <c r="C137" s="435" t="str">
        <f>'9. Infrastructure Staff Loading'!C137</f>
        <v>Infrastructure Service Management Specialist Off</v>
      </c>
      <c r="D137" s="553">
        <f>'9. Infrastructure Staff Loading'!D137</f>
        <v>64</v>
      </c>
      <c r="E137" s="546" t="str">
        <f>'9. Infrastructure Staff Loading'!E137</f>
        <v>Y</v>
      </c>
      <c r="F137" s="149">
        <v>331.92583333333334</v>
      </c>
      <c r="G137" s="149">
        <v>331.92583333333334</v>
      </c>
      <c r="H137" s="149">
        <v>331.92583333333334</v>
      </c>
      <c r="I137" s="149">
        <v>331.92583333333334</v>
      </c>
      <c r="J137" s="149">
        <v>331.92583333333334</v>
      </c>
      <c r="K137" s="149">
        <v>331.92583333333334</v>
      </c>
      <c r="L137" s="149">
        <v>331.92583333333334</v>
      </c>
      <c r="M137" s="149">
        <v>331.92583333333334</v>
      </c>
      <c r="N137" s="149">
        <v>331.92583333333334</v>
      </c>
      <c r="O137" s="149">
        <v>331.92583333333334</v>
      </c>
      <c r="P137" s="149">
        <v>331.92583333333334</v>
      </c>
      <c r="Q137" s="149">
        <v>331.92583333333334</v>
      </c>
      <c r="R137" s="278">
        <f>SUM(F137:Q137)</f>
        <v>3983.1099999999992</v>
      </c>
      <c r="S137" s="317">
        <f>D137*R137</f>
        <v>254919.03999999995</v>
      </c>
      <c r="W137" s="147">
        <f>X137/$U$7</f>
        <v>2.0076159274193546</v>
      </c>
      <c r="X137" s="147">
        <f>R137/12</f>
        <v>331.92583333333329</v>
      </c>
      <c r="Z137" s="147">
        <f t="shared" si="84"/>
        <v>3983.1099999999992</v>
      </c>
      <c r="AA137" s="147">
        <f t="shared" si="85"/>
        <v>0</v>
      </c>
      <c r="AB137" s="687">
        <f t="shared" si="86"/>
        <v>1</v>
      </c>
    </row>
    <row r="138" spans="1:28" ht="14.25" x14ac:dyDescent="0.3">
      <c r="A138" s="273"/>
      <c r="B138" s="274"/>
      <c r="C138" s="435" t="str">
        <f>'9. Infrastructure Staff Loading'!C138</f>
        <v>Infrastructure Service Management Specialist On</v>
      </c>
      <c r="D138" s="553">
        <f>'9. Infrastructure Staff Loading'!D138</f>
        <v>115</v>
      </c>
      <c r="E138" s="546" t="str">
        <f>'9. Infrastructure Staff Loading'!E138</f>
        <v>N</v>
      </c>
      <c r="F138" s="149">
        <v>73.5</v>
      </c>
      <c r="G138" s="149">
        <v>73.5</v>
      </c>
      <c r="H138" s="149">
        <v>73.5</v>
      </c>
      <c r="I138" s="149">
        <v>73.5</v>
      </c>
      <c r="J138" s="149">
        <v>73.5</v>
      </c>
      <c r="K138" s="149">
        <v>222.45991666666666</v>
      </c>
      <c r="L138" s="149">
        <v>148.95991666666666</v>
      </c>
      <c r="M138" s="149">
        <v>148.95991666666666</v>
      </c>
      <c r="N138" s="149">
        <v>148.95991666666666</v>
      </c>
      <c r="O138" s="149">
        <v>148.95991666666666</v>
      </c>
      <c r="P138" s="149">
        <v>148.95991666666666</v>
      </c>
      <c r="Q138" s="149">
        <v>148.95991666666666</v>
      </c>
      <c r="R138" s="278">
        <f>SUM(F138:Q138)</f>
        <v>1483.7194166666668</v>
      </c>
      <c r="S138" s="317">
        <f>D138*R138</f>
        <v>170627.73291666669</v>
      </c>
      <c r="W138" s="147">
        <f>X138/$U$7</f>
        <v>0.74784244791666665</v>
      </c>
      <c r="X138" s="147">
        <f>R138/12</f>
        <v>123.64328472222223</v>
      </c>
      <c r="Z138" s="147">
        <f t="shared" si="84"/>
        <v>0</v>
      </c>
      <c r="AA138" s="147">
        <f t="shared" si="85"/>
        <v>1483.7194166666668</v>
      </c>
      <c r="AB138" s="687">
        <f t="shared" si="86"/>
        <v>0</v>
      </c>
    </row>
    <row r="139" spans="1:28" ht="14.25" x14ac:dyDescent="0.3">
      <c r="A139" s="273"/>
      <c r="B139" s="274"/>
      <c r="C139" s="435">
        <f>'9. Infrastructure Staff Loading'!C139</f>
        <v>0</v>
      </c>
      <c r="D139" s="553">
        <f>'9. Infrastructure Staff Loading'!D139</f>
        <v>0</v>
      </c>
      <c r="E139" s="546">
        <f>'9. Infrastructure Staff Loading'!E139</f>
        <v>0</v>
      </c>
      <c r="F139" s="149"/>
      <c r="G139" s="149"/>
      <c r="H139" s="149"/>
      <c r="I139" s="149"/>
      <c r="J139" s="149"/>
      <c r="K139" s="149"/>
      <c r="L139" s="149"/>
      <c r="M139" s="149"/>
      <c r="N139" s="149"/>
      <c r="O139" s="149"/>
      <c r="P139" s="149"/>
      <c r="Q139" s="149"/>
      <c r="R139" s="278">
        <f>SUM(F139:Q139)</f>
        <v>0</v>
      </c>
      <c r="S139" s="317">
        <f>D139*R139</f>
        <v>0</v>
      </c>
      <c r="W139" s="147">
        <f>X139/$U$7</f>
        <v>0</v>
      </c>
      <c r="X139" s="147">
        <f>R139/12</f>
        <v>0</v>
      </c>
      <c r="Z139" s="147">
        <f t="shared" si="84"/>
        <v>0</v>
      </c>
      <c r="AA139" s="147">
        <f t="shared" si="85"/>
        <v>0</v>
      </c>
      <c r="AB139" s="687" t="e">
        <f t="shared" si="86"/>
        <v>#DIV/0!</v>
      </c>
    </row>
    <row r="140" spans="1:28" s="125" customFormat="1" ht="15" thickBot="1" x14ac:dyDescent="0.35">
      <c r="A140" s="223"/>
      <c r="B140" s="224" t="s">
        <v>207</v>
      </c>
      <c r="C140" s="225"/>
      <c r="D140" s="554"/>
      <c r="E140" s="499"/>
      <c r="F140" s="228">
        <f>SUM(F135:F139)</f>
        <v>552.42583333333334</v>
      </c>
      <c r="G140" s="228">
        <f t="shared" ref="G140:R140" si="87">SUM(G135:G139)</f>
        <v>552.42583333333334</v>
      </c>
      <c r="H140" s="228">
        <f t="shared" si="87"/>
        <v>552.42583333333334</v>
      </c>
      <c r="I140" s="228">
        <f t="shared" si="87"/>
        <v>552.42583333333334</v>
      </c>
      <c r="J140" s="228">
        <f t="shared" si="87"/>
        <v>552.42583333333334</v>
      </c>
      <c r="K140" s="228">
        <f t="shared" si="87"/>
        <v>701.38575000000003</v>
      </c>
      <c r="L140" s="228">
        <f t="shared" si="87"/>
        <v>627.88575000000003</v>
      </c>
      <c r="M140" s="228">
        <f t="shared" si="87"/>
        <v>627.88575000000003</v>
      </c>
      <c r="N140" s="228">
        <f t="shared" si="87"/>
        <v>627.88575000000003</v>
      </c>
      <c r="O140" s="228">
        <f t="shared" si="87"/>
        <v>627.88575000000003</v>
      </c>
      <c r="P140" s="228">
        <f t="shared" si="87"/>
        <v>627.88575000000003</v>
      </c>
      <c r="Q140" s="228">
        <f t="shared" si="87"/>
        <v>627.88575000000003</v>
      </c>
      <c r="R140" s="228">
        <f t="shared" si="87"/>
        <v>7230.8294166666656</v>
      </c>
      <c r="S140" s="318">
        <f>SUM(S135:S139)</f>
        <v>810098.77291666658</v>
      </c>
      <c r="W140" s="230">
        <f>SUM(W135:W139)</f>
        <v>3.6445712785618278</v>
      </c>
      <c r="X140" s="228">
        <f>SUM(X135:X139)</f>
        <v>602.56911805555546</v>
      </c>
      <c r="Z140" s="226">
        <f>SUM(Z135:Z139)</f>
        <v>3983.1099999999992</v>
      </c>
      <c r="AA140" s="226">
        <f>SUM(AA135:AA139)</f>
        <v>3247.7194166666668</v>
      </c>
      <c r="AB140" s="688">
        <f>Z140/(Z140+AA140)</f>
        <v>0.55085105324420303</v>
      </c>
    </row>
    <row r="141" spans="1:28" ht="13.5" customHeight="1" x14ac:dyDescent="0.3">
      <c r="A141" s="273"/>
      <c r="B141" s="274"/>
      <c r="C141" s="435"/>
      <c r="D141" s="559"/>
      <c r="E141" s="547"/>
      <c r="F141" s="149"/>
      <c r="G141" s="149"/>
      <c r="H141" s="149"/>
      <c r="I141" s="149"/>
      <c r="J141" s="149"/>
      <c r="K141" s="149"/>
      <c r="L141" s="149"/>
      <c r="M141" s="149"/>
      <c r="N141" s="149"/>
      <c r="O141" s="149"/>
      <c r="P141" s="149"/>
      <c r="Q141" s="149"/>
      <c r="R141" s="278"/>
      <c r="S141" s="317"/>
      <c r="W141" s="147"/>
      <c r="X141" s="147"/>
      <c r="Z141" s="147"/>
      <c r="AA141" s="147"/>
      <c r="AB141" s="687"/>
    </row>
    <row r="142" spans="1:28" s="125" customFormat="1" ht="14.25" x14ac:dyDescent="0.3">
      <c r="A142" s="273">
        <v>6.2</v>
      </c>
      <c r="B142" s="274" t="s">
        <v>208</v>
      </c>
      <c r="C142" s="435">
        <f>'9. Infrastructure Staff Loading'!C142</f>
        <v>0</v>
      </c>
      <c r="D142" s="553">
        <f>'9. Infrastructure Staff Loading'!D142</f>
        <v>0</v>
      </c>
      <c r="E142" s="546">
        <f>'9. Infrastructure Staff Loading'!E142</f>
        <v>0</v>
      </c>
      <c r="F142" s="149"/>
      <c r="G142" s="149"/>
      <c r="H142" s="149"/>
      <c r="I142" s="149"/>
      <c r="J142" s="149"/>
      <c r="K142" s="149"/>
      <c r="L142" s="149"/>
      <c r="M142" s="149"/>
      <c r="N142" s="149"/>
      <c r="O142" s="149"/>
      <c r="P142" s="149"/>
      <c r="Q142" s="149"/>
      <c r="R142" s="278">
        <f>SUM(F142:Q142)</f>
        <v>0</v>
      </c>
      <c r="S142" s="317">
        <f>D142*R142</f>
        <v>0</v>
      </c>
      <c r="W142" s="147">
        <f>X142/$U$7</f>
        <v>0</v>
      </c>
      <c r="X142" s="147">
        <f>R142/12</f>
        <v>0</v>
      </c>
      <c r="Z142" s="147">
        <f>IF($E142="Y",$R142,0)</f>
        <v>0</v>
      </c>
      <c r="AA142" s="147">
        <f>IF($E142="N",$R142,0)</f>
        <v>0</v>
      </c>
      <c r="AB142" s="687" t="e">
        <f>Z142/(Z142+AA142)</f>
        <v>#DIV/0!</v>
      </c>
    </row>
    <row r="143" spans="1:28" ht="14.25" x14ac:dyDescent="0.3">
      <c r="A143" s="273"/>
      <c r="B143" s="274"/>
      <c r="C143" s="435" t="str">
        <f>'9. Infrastructure Staff Loading'!C143</f>
        <v>Infrastructure AWS Manager On</v>
      </c>
      <c r="D143" s="553">
        <f>'9. Infrastructure Staff Loading'!D143</f>
        <v>241</v>
      </c>
      <c r="E143" s="546" t="str">
        <f>'9. Infrastructure Staff Loading'!E143</f>
        <v>N</v>
      </c>
      <c r="F143" s="149">
        <v>124.94999999999999</v>
      </c>
      <c r="G143" s="149">
        <v>124.94999999999999</v>
      </c>
      <c r="H143" s="149">
        <v>124.94999999999999</v>
      </c>
      <c r="I143" s="149">
        <v>124.94999999999999</v>
      </c>
      <c r="J143" s="149">
        <v>124.94999999999999</v>
      </c>
      <c r="K143" s="149">
        <v>124.94999999999999</v>
      </c>
      <c r="L143" s="149">
        <v>124.94999999999999</v>
      </c>
      <c r="M143" s="149">
        <v>124.94999999999999</v>
      </c>
      <c r="N143" s="149">
        <v>124.94999999999999</v>
      </c>
      <c r="O143" s="149">
        <v>124.94999999999999</v>
      </c>
      <c r="P143" s="149">
        <v>124.94999999999999</v>
      </c>
      <c r="Q143" s="149">
        <v>271.95</v>
      </c>
      <c r="R143" s="278">
        <f>SUM(F143:Q143)</f>
        <v>1646.4000000000003</v>
      </c>
      <c r="S143" s="317">
        <f>D143*R143</f>
        <v>396782.40000000008</v>
      </c>
      <c r="W143" s="147">
        <f>X143/$U$7</f>
        <v>0.82983870967741946</v>
      </c>
      <c r="X143" s="147">
        <f>R143/12</f>
        <v>137.20000000000002</v>
      </c>
      <c r="Z143" s="147">
        <f t="shared" ref="Z143:Z148" si="88">IF($E143="Y",$R143,0)</f>
        <v>0</v>
      </c>
      <c r="AA143" s="147">
        <f t="shared" ref="AA143:AA148" si="89">IF($E143="N",$R143,0)</f>
        <v>1646.4000000000003</v>
      </c>
      <c r="AB143" s="687">
        <f t="shared" ref="AB143:AB148" si="90">Z143/(Z143+AA143)</f>
        <v>0</v>
      </c>
    </row>
    <row r="144" spans="1:28" ht="14.25" x14ac:dyDescent="0.3">
      <c r="A144" s="273"/>
      <c r="B144" s="274"/>
      <c r="C144" s="435" t="str">
        <f>'9. Infrastructure Staff Loading'!C144</f>
        <v>Infrastructure Systems Management Analyst Off</v>
      </c>
      <c r="D144" s="553">
        <f>'9. Infrastructure Staff Loading'!D144</f>
        <v>56</v>
      </c>
      <c r="E144" s="546" t="str">
        <f>'9. Infrastructure Staff Loading'!E144</f>
        <v>Y</v>
      </c>
      <c r="F144" s="149">
        <v>663.85166666666669</v>
      </c>
      <c r="G144" s="149">
        <v>663.85166666666669</v>
      </c>
      <c r="H144" s="149">
        <v>663.85166666666669</v>
      </c>
      <c r="I144" s="149">
        <v>663.85166666666669</v>
      </c>
      <c r="J144" s="149">
        <v>663.85166666666669</v>
      </c>
      <c r="K144" s="149">
        <v>663.85166666666669</v>
      </c>
      <c r="L144" s="149">
        <v>663.85166666666669</v>
      </c>
      <c r="M144" s="149">
        <v>663.85166666666669</v>
      </c>
      <c r="N144" s="149">
        <v>663.85166666666669</v>
      </c>
      <c r="O144" s="149">
        <v>663.85166666666669</v>
      </c>
      <c r="P144" s="149">
        <v>663.85166666666669</v>
      </c>
      <c r="Q144" s="149">
        <v>663.85166666666669</v>
      </c>
      <c r="R144" s="278">
        <f t="shared" ref="R144:R145" si="91">SUM(F144:Q144)</f>
        <v>7966.2199999999984</v>
      </c>
      <c r="S144" s="317">
        <f t="shared" ref="S144:S145" si="92">D144*R144</f>
        <v>446108.31999999989</v>
      </c>
      <c r="W144" s="147">
        <f t="shared" ref="W144:W145" si="93">X144/$U$7</f>
        <v>4.0152318548387091</v>
      </c>
      <c r="X144" s="147">
        <f t="shared" ref="X144:X145" si="94">R144/12</f>
        <v>663.85166666666657</v>
      </c>
      <c r="Z144" s="147">
        <f t="shared" si="88"/>
        <v>7966.2199999999984</v>
      </c>
      <c r="AA144" s="147">
        <f t="shared" si="89"/>
        <v>0</v>
      </c>
      <c r="AB144" s="687">
        <f t="shared" ref="AB144:AB145" si="95">Z144/(Z144+AA144)</f>
        <v>1</v>
      </c>
    </row>
    <row r="145" spans="1:28" ht="14.25" x14ac:dyDescent="0.3">
      <c r="A145" s="273"/>
      <c r="B145" s="274"/>
      <c r="C145" s="435" t="str">
        <f>'9. Infrastructure Staff Loading'!C145</f>
        <v>Infrastructure Systems Management Consultant On</v>
      </c>
      <c r="D145" s="553">
        <f>'9. Infrastructure Staff Loading'!D145</f>
        <v>203</v>
      </c>
      <c r="E145" s="546" t="str">
        <f>'9. Infrastructure Staff Loading'!E145</f>
        <v>N</v>
      </c>
      <c r="F145" s="149">
        <v>132.30000000000001</v>
      </c>
      <c r="G145" s="149">
        <v>132.30000000000001</v>
      </c>
      <c r="H145" s="149">
        <v>132.30000000000001</v>
      </c>
      <c r="I145" s="149">
        <v>132.30000000000001</v>
      </c>
      <c r="J145" s="149">
        <v>132.30000000000001</v>
      </c>
      <c r="K145" s="149">
        <v>132.30000000000001</v>
      </c>
      <c r="L145" s="149">
        <v>132.30000000000001</v>
      </c>
      <c r="M145" s="149">
        <v>132.30000000000001</v>
      </c>
      <c r="N145" s="149">
        <v>132.30000000000001</v>
      </c>
      <c r="O145" s="149">
        <v>132.30000000000001</v>
      </c>
      <c r="P145" s="149">
        <v>132.30000000000001</v>
      </c>
      <c r="Q145" s="149">
        <v>132.30000000000001</v>
      </c>
      <c r="R145" s="278">
        <f t="shared" si="91"/>
        <v>1587.5999999999997</v>
      </c>
      <c r="S145" s="317">
        <f t="shared" si="92"/>
        <v>322282.79999999993</v>
      </c>
      <c r="W145" s="147">
        <f t="shared" si="93"/>
        <v>0.80020161290322567</v>
      </c>
      <c r="X145" s="147">
        <f t="shared" si="94"/>
        <v>132.29999999999998</v>
      </c>
      <c r="Z145" s="147">
        <f t="shared" si="88"/>
        <v>0</v>
      </c>
      <c r="AA145" s="147">
        <f t="shared" si="89"/>
        <v>1587.5999999999997</v>
      </c>
      <c r="AB145" s="687">
        <f t="shared" si="95"/>
        <v>0</v>
      </c>
    </row>
    <row r="146" spans="1:28" ht="14.25" x14ac:dyDescent="0.3">
      <c r="A146" s="273"/>
      <c r="B146" s="274"/>
      <c r="C146" s="435" t="str">
        <f>'9. Infrastructure Staff Loading'!C146</f>
        <v>Infrastructure Systems Management Specialist Off</v>
      </c>
      <c r="D146" s="553">
        <f>'9. Infrastructure Staff Loading'!D146</f>
        <v>64</v>
      </c>
      <c r="E146" s="546" t="str">
        <f>'9. Infrastructure Staff Loading'!E146</f>
        <v>Y</v>
      </c>
      <c r="F146" s="149">
        <v>331.92583333333334</v>
      </c>
      <c r="G146" s="149">
        <v>331.92583333333334</v>
      </c>
      <c r="H146" s="149">
        <v>331.92583333333334</v>
      </c>
      <c r="I146" s="149">
        <v>331.92583333333334</v>
      </c>
      <c r="J146" s="149">
        <v>331.92583333333334</v>
      </c>
      <c r="K146" s="149">
        <v>331.92583333333334</v>
      </c>
      <c r="L146" s="149">
        <v>331.92583333333334</v>
      </c>
      <c r="M146" s="149">
        <v>331.92583333333334</v>
      </c>
      <c r="N146" s="149">
        <v>331.92583333333334</v>
      </c>
      <c r="O146" s="149">
        <v>331.92583333333334</v>
      </c>
      <c r="P146" s="149">
        <v>331.92583333333334</v>
      </c>
      <c r="Q146" s="149">
        <v>331.92583333333334</v>
      </c>
      <c r="R146" s="278">
        <f>SUM(F146:Q146)</f>
        <v>3983.1099999999992</v>
      </c>
      <c r="S146" s="317">
        <f>D146*R146</f>
        <v>254919.03999999995</v>
      </c>
      <c r="W146" s="147">
        <f>X146/$U$7</f>
        <v>2.0076159274193546</v>
      </c>
      <c r="X146" s="147">
        <f>R146/12</f>
        <v>331.92583333333329</v>
      </c>
      <c r="Z146" s="147">
        <f t="shared" si="88"/>
        <v>3983.1099999999992</v>
      </c>
      <c r="AA146" s="147">
        <f t="shared" si="89"/>
        <v>0</v>
      </c>
      <c r="AB146" s="687">
        <f t="shared" si="90"/>
        <v>1</v>
      </c>
    </row>
    <row r="147" spans="1:28" ht="14.25" x14ac:dyDescent="0.3">
      <c r="A147" s="273"/>
      <c r="B147" s="274"/>
      <c r="C147" s="435" t="str">
        <f>'9. Infrastructure Staff Loading'!C147</f>
        <v>Infrastructure Systems Management Specialist On</v>
      </c>
      <c r="D147" s="553">
        <f>'9. Infrastructure Staff Loading'!D147</f>
        <v>117</v>
      </c>
      <c r="E147" s="546" t="str">
        <f>'9. Infrastructure Staff Loading'!E147</f>
        <v>N</v>
      </c>
      <c r="F147" s="149">
        <v>149.61333333333332</v>
      </c>
      <c r="G147" s="149">
        <v>149.61333333333332</v>
      </c>
      <c r="H147" s="149">
        <v>149.61333333333332</v>
      </c>
      <c r="I147" s="149">
        <v>149.61333333333332</v>
      </c>
      <c r="J147" s="149">
        <v>149.61333333333332</v>
      </c>
      <c r="K147" s="149">
        <v>149.61333333333332</v>
      </c>
      <c r="L147" s="149">
        <v>149.61333333333332</v>
      </c>
      <c r="M147" s="149">
        <v>149.61333333333332</v>
      </c>
      <c r="N147" s="149">
        <v>149.61333333333332</v>
      </c>
      <c r="O147" s="149">
        <v>149.61333333333332</v>
      </c>
      <c r="P147" s="149">
        <v>149.61333333333332</v>
      </c>
      <c r="Q147" s="149">
        <v>149.61333333333332</v>
      </c>
      <c r="R147" s="278">
        <f>SUM(F147:Q147)</f>
        <v>1795.3599999999994</v>
      </c>
      <c r="S147" s="317">
        <f>D147*R147</f>
        <v>210057.11999999994</v>
      </c>
      <c r="W147" s="147">
        <f>X147/$U$7</f>
        <v>0.90491935483870933</v>
      </c>
      <c r="X147" s="147">
        <f>R147/12</f>
        <v>149.61333333333329</v>
      </c>
      <c r="Z147" s="147">
        <f t="shared" si="88"/>
        <v>0</v>
      </c>
      <c r="AA147" s="147">
        <f t="shared" si="89"/>
        <v>1795.3599999999994</v>
      </c>
      <c r="AB147" s="687">
        <f t="shared" si="90"/>
        <v>0</v>
      </c>
    </row>
    <row r="148" spans="1:28" ht="14.25" x14ac:dyDescent="0.3">
      <c r="A148" s="273"/>
      <c r="B148" s="274"/>
      <c r="C148" s="435">
        <f>'9. Infrastructure Staff Loading'!C148</f>
        <v>0</v>
      </c>
      <c r="D148" s="553">
        <f>'9. Infrastructure Staff Loading'!D148</f>
        <v>0</v>
      </c>
      <c r="E148" s="546">
        <f>'9. Infrastructure Staff Loading'!E148</f>
        <v>0</v>
      </c>
      <c r="F148" s="149"/>
      <c r="G148" s="149"/>
      <c r="H148" s="149"/>
      <c r="I148" s="149"/>
      <c r="J148" s="149"/>
      <c r="K148" s="149"/>
      <c r="L148" s="149"/>
      <c r="M148" s="149"/>
      <c r="N148" s="149"/>
      <c r="O148" s="149"/>
      <c r="P148" s="149"/>
      <c r="Q148" s="149"/>
      <c r="R148" s="278">
        <f>SUM(F148:Q148)</f>
        <v>0</v>
      </c>
      <c r="S148" s="317">
        <f>D148*R148</f>
        <v>0</v>
      </c>
      <c r="W148" s="147">
        <f>X148/$U$7</f>
        <v>0</v>
      </c>
      <c r="X148" s="147">
        <f>R148/12</f>
        <v>0</v>
      </c>
      <c r="Z148" s="147">
        <f t="shared" si="88"/>
        <v>0</v>
      </c>
      <c r="AA148" s="147">
        <f t="shared" si="89"/>
        <v>0</v>
      </c>
      <c r="AB148" s="687" t="e">
        <f t="shared" si="90"/>
        <v>#DIV/0!</v>
      </c>
    </row>
    <row r="149" spans="1:28" s="125" customFormat="1" ht="15" thickBot="1" x14ac:dyDescent="0.35">
      <c r="A149" s="223"/>
      <c r="B149" s="224" t="s">
        <v>210</v>
      </c>
      <c r="C149" s="225"/>
      <c r="D149" s="554"/>
      <c r="E149" s="499"/>
      <c r="F149" s="228">
        <f t="shared" ref="F149:S149" si="96">SUM(F142:F148)</f>
        <v>1402.6408333333334</v>
      </c>
      <c r="G149" s="228">
        <f t="shared" si="96"/>
        <v>1402.6408333333334</v>
      </c>
      <c r="H149" s="228">
        <f t="shared" si="96"/>
        <v>1402.6408333333334</v>
      </c>
      <c r="I149" s="228">
        <f t="shared" si="96"/>
        <v>1402.6408333333334</v>
      </c>
      <c r="J149" s="228">
        <f t="shared" si="96"/>
        <v>1402.6408333333334</v>
      </c>
      <c r="K149" s="228">
        <f t="shared" si="96"/>
        <v>1402.6408333333334</v>
      </c>
      <c r="L149" s="228">
        <f t="shared" si="96"/>
        <v>1402.6408333333334</v>
      </c>
      <c r="M149" s="228">
        <f t="shared" si="96"/>
        <v>1402.6408333333334</v>
      </c>
      <c r="N149" s="228">
        <f t="shared" si="96"/>
        <v>1402.6408333333334</v>
      </c>
      <c r="O149" s="228">
        <f t="shared" si="96"/>
        <v>1402.6408333333334</v>
      </c>
      <c r="P149" s="228">
        <f t="shared" si="96"/>
        <v>1402.6408333333334</v>
      </c>
      <c r="Q149" s="228">
        <f t="shared" si="96"/>
        <v>1549.6408333333334</v>
      </c>
      <c r="R149" s="228">
        <f t="shared" si="96"/>
        <v>16978.689999999999</v>
      </c>
      <c r="S149" s="318">
        <f t="shared" si="96"/>
        <v>1630149.68</v>
      </c>
      <c r="W149" s="230">
        <f>SUM(W142:W148)</f>
        <v>8.5578074596774183</v>
      </c>
      <c r="X149" s="228">
        <f>SUM(X142:X148)</f>
        <v>1414.8908333333331</v>
      </c>
      <c r="Z149" s="226">
        <f>SUM(Z142:Z148)</f>
        <v>11949.329999999998</v>
      </c>
      <c r="AA149" s="226">
        <f>SUM(AA142:AA148)</f>
        <v>5029.3599999999997</v>
      </c>
      <c r="AB149" s="688">
        <f>Z149/(Z149+AA149)</f>
        <v>0.70378397862261455</v>
      </c>
    </row>
    <row r="150" spans="1:28" ht="13.5" customHeight="1" x14ac:dyDescent="0.3">
      <c r="A150" s="273"/>
      <c r="B150" s="274"/>
      <c r="C150" s="435"/>
      <c r="D150" s="559"/>
      <c r="E150" s="547"/>
      <c r="F150" s="149"/>
      <c r="G150" s="149"/>
      <c r="H150" s="149"/>
      <c r="I150" s="149"/>
      <c r="J150" s="149"/>
      <c r="K150" s="149"/>
      <c r="L150" s="149"/>
      <c r="M150" s="149"/>
      <c r="N150" s="149"/>
      <c r="O150" s="149"/>
      <c r="P150" s="149"/>
      <c r="Q150" s="149"/>
      <c r="R150" s="278"/>
      <c r="S150" s="317"/>
      <c r="W150" s="147"/>
      <c r="X150" s="147"/>
      <c r="Z150" s="147"/>
      <c r="AA150" s="147"/>
      <c r="AB150" s="687"/>
    </row>
    <row r="151" spans="1:28" s="125" customFormat="1" ht="14.25" x14ac:dyDescent="0.3">
      <c r="A151" s="273">
        <v>6.3</v>
      </c>
      <c r="B151" s="274" t="s">
        <v>211</v>
      </c>
      <c r="C151" s="435">
        <f>'9. Infrastructure Staff Loading'!C151</f>
        <v>0</v>
      </c>
      <c r="D151" s="553">
        <f>'9. Infrastructure Staff Loading'!D151</f>
        <v>0</v>
      </c>
      <c r="E151" s="546">
        <f>'9. Infrastructure Staff Loading'!E151</f>
        <v>0</v>
      </c>
      <c r="F151" s="149"/>
      <c r="G151" s="149"/>
      <c r="H151" s="149"/>
      <c r="I151" s="149"/>
      <c r="J151" s="149"/>
      <c r="K151" s="149"/>
      <c r="L151" s="149"/>
      <c r="M151" s="149"/>
      <c r="N151" s="149"/>
      <c r="O151" s="149"/>
      <c r="P151" s="149"/>
      <c r="Q151" s="149"/>
      <c r="R151" s="278">
        <f t="shared" ref="R151:R156" si="97">SUM(F151:Q151)</f>
        <v>0</v>
      </c>
      <c r="S151" s="317">
        <f t="shared" ref="S151:S156" si="98">D151*R151</f>
        <v>0</v>
      </c>
      <c r="W151" s="147">
        <f t="shared" ref="W151:W156" si="99">X151/$U$7</f>
        <v>0</v>
      </c>
      <c r="X151" s="147">
        <f t="shared" ref="X151:X156" si="100">R151/12</f>
        <v>0</v>
      </c>
      <c r="Z151" s="147">
        <f>IF($E151="Y",$R151,0)</f>
        <v>0</v>
      </c>
      <c r="AA151" s="147">
        <f>IF($E151="N",$R151,0)</f>
        <v>0</v>
      </c>
      <c r="AB151" s="687" t="e">
        <f>Z151/(Z151+AA151)</f>
        <v>#DIV/0!</v>
      </c>
    </row>
    <row r="152" spans="1:28" ht="14.25" x14ac:dyDescent="0.3">
      <c r="A152" s="273"/>
      <c r="B152" s="274"/>
      <c r="C152" s="435" t="str">
        <f>'9. Infrastructure Staff Loading'!C152</f>
        <v>Infrastructure Network Management Analyst Off</v>
      </c>
      <c r="D152" s="553">
        <f>'9. Infrastructure Staff Loading'!D152</f>
        <v>56</v>
      </c>
      <c r="E152" s="546" t="str">
        <f>'9. Infrastructure Staff Loading'!E152</f>
        <v>Y</v>
      </c>
      <c r="F152" s="149">
        <v>995.77750000000003</v>
      </c>
      <c r="G152" s="149">
        <v>995.77750000000003</v>
      </c>
      <c r="H152" s="149">
        <v>995.77750000000003</v>
      </c>
      <c r="I152" s="149">
        <v>995.77750000000003</v>
      </c>
      <c r="J152" s="149">
        <v>995.77750000000003</v>
      </c>
      <c r="K152" s="149">
        <v>995.77750000000003</v>
      </c>
      <c r="L152" s="149">
        <v>995.77750000000003</v>
      </c>
      <c r="M152" s="149">
        <v>995.77750000000003</v>
      </c>
      <c r="N152" s="149">
        <v>995.77750000000003</v>
      </c>
      <c r="O152" s="149">
        <v>995.77750000000003</v>
      </c>
      <c r="P152" s="149">
        <v>995.77750000000003</v>
      </c>
      <c r="Q152" s="149">
        <v>995.77750000000003</v>
      </c>
      <c r="R152" s="278">
        <f t="shared" si="97"/>
        <v>11949.33</v>
      </c>
      <c r="S152" s="317">
        <f t="shared" si="98"/>
        <v>669162.48</v>
      </c>
      <c r="W152" s="147">
        <f t="shared" si="99"/>
        <v>6.0228477822580642</v>
      </c>
      <c r="X152" s="147">
        <f t="shared" si="100"/>
        <v>995.77750000000003</v>
      </c>
      <c r="Z152" s="147">
        <f t="shared" ref="Z152:Z156" si="101">IF($E152="Y",$R152,0)</f>
        <v>11949.33</v>
      </c>
      <c r="AA152" s="147">
        <f t="shared" ref="AA152:AA156" si="102">IF($E152="N",$R152,0)</f>
        <v>0</v>
      </c>
      <c r="AB152" s="687">
        <f t="shared" ref="AB152:AB156" si="103">Z152/(Z152+AA152)</f>
        <v>1</v>
      </c>
    </row>
    <row r="153" spans="1:28" ht="14.25" x14ac:dyDescent="0.3">
      <c r="A153" s="273"/>
      <c r="B153" s="274"/>
      <c r="C153" s="435" t="str">
        <f>'9. Infrastructure Staff Loading'!C153</f>
        <v>Infrastructure Network Management Consultant On</v>
      </c>
      <c r="D153" s="553">
        <f>'9. Infrastructure Staff Loading'!D153</f>
        <v>159</v>
      </c>
      <c r="E153" s="546" t="str">
        <f>'9. Infrastructure Staff Loading'!E153</f>
        <v>N</v>
      </c>
      <c r="F153" s="149">
        <v>149.85833333333332</v>
      </c>
      <c r="G153" s="149">
        <v>149.85833333333332</v>
      </c>
      <c r="H153" s="149">
        <v>149.85833333333332</v>
      </c>
      <c r="I153" s="149">
        <v>149.85833333333332</v>
      </c>
      <c r="J153" s="149">
        <v>149.85833333333332</v>
      </c>
      <c r="K153" s="149">
        <v>149.85833333333332</v>
      </c>
      <c r="L153" s="149">
        <v>149.85833333333332</v>
      </c>
      <c r="M153" s="149">
        <v>149.85833333333332</v>
      </c>
      <c r="N153" s="149">
        <v>149.85833333333332</v>
      </c>
      <c r="O153" s="149">
        <v>149.85833333333332</v>
      </c>
      <c r="P153" s="149">
        <v>149.85833333333332</v>
      </c>
      <c r="Q153" s="149">
        <v>149.85833333333332</v>
      </c>
      <c r="R153" s="278">
        <f t="shared" si="97"/>
        <v>1798.3</v>
      </c>
      <c r="S153" s="317">
        <f t="shared" si="98"/>
        <v>285929.7</v>
      </c>
      <c r="W153" s="147">
        <f t="shared" si="99"/>
        <v>0.90640120967741922</v>
      </c>
      <c r="X153" s="147">
        <f t="shared" si="100"/>
        <v>149.85833333333332</v>
      </c>
      <c r="Z153" s="147">
        <f t="shared" si="101"/>
        <v>0</v>
      </c>
      <c r="AA153" s="147">
        <f t="shared" si="102"/>
        <v>1798.3</v>
      </c>
      <c r="AB153" s="687">
        <f t="shared" ref="AB153" si="104">Z153/(Z153+AA153)</f>
        <v>0</v>
      </c>
    </row>
    <row r="154" spans="1:28" ht="14.25" x14ac:dyDescent="0.3">
      <c r="A154" s="273"/>
      <c r="B154" s="274"/>
      <c r="C154" s="435" t="str">
        <f>'9. Infrastructure Staff Loading'!C154</f>
        <v>Infrastructure Network Management Specialist Off</v>
      </c>
      <c r="D154" s="553">
        <f>'9. Infrastructure Staff Loading'!D154</f>
        <v>64</v>
      </c>
      <c r="E154" s="546" t="str">
        <f>'9. Infrastructure Staff Loading'!E154</f>
        <v>Y</v>
      </c>
      <c r="F154" s="149">
        <v>165.96291666666667</v>
      </c>
      <c r="G154" s="149">
        <v>165.96291666666667</v>
      </c>
      <c r="H154" s="149">
        <v>165.96291666666667</v>
      </c>
      <c r="I154" s="149">
        <v>165.96291666666667</v>
      </c>
      <c r="J154" s="149">
        <v>165.96291666666667</v>
      </c>
      <c r="K154" s="149">
        <v>165.96291666666667</v>
      </c>
      <c r="L154" s="149">
        <v>165.96291666666667</v>
      </c>
      <c r="M154" s="149">
        <v>165.96291666666667</v>
      </c>
      <c r="N154" s="149">
        <v>165.96291666666667</v>
      </c>
      <c r="O154" s="149">
        <v>165.96291666666667</v>
      </c>
      <c r="P154" s="149">
        <v>165.96291666666667</v>
      </c>
      <c r="Q154" s="149">
        <v>165.96291666666667</v>
      </c>
      <c r="R154" s="278">
        <f t="shared" si="97"/>
        <v>1991.5549999999996</v>
      </c>
      <c r="S154" s="317">
        <f t="shared" si="98"/>
        <v>127459.51999999997</v>
      </c>
      <c r="W154" s="147">
        <f t="shared" si="99"/>
        <v>1.0038079637096773</v>
      </c>
      <c r="X154" s="147">
        <f t="shared" si="100"/>
        <v>165.96291666666664</v>
      </c>
      <c r="Z154" s="147">
        <f t="shared" si="101"/>
        <v>1991.5549999999996</v>
      </c>
      <c r="AA154" s="147">
        <f t="shared" si="102"/>
        <v>0</v>
      </c>
      <c r="AB154" s="687">
        <f t="shared" si="103"/>
        <v>1</v>
      </c>
    </row>
    <row r="155" spans="1:28" ht="14.25" x14ac:dyDescent="0.3">
      <c r="A155" s="273"/>
      <c r="B155" s="274"/>
      <c r="C155" s="435" t="str">
        <f>'9. Infrastructure Staff Loading'!C155</f>
        <v>Infrastructure Network Management Specialist On</v>
      </c>
      <c r="D155" s="553">
        <f>'9. Infrastructure Staff Loading'!D155</f>
        <v>117</v>
      </c>
      <c r="E155" s="546" t="str">
        <f>'9. Infrastructure Staff Loading'!E155</f>
        <v>N</v>
      </c>
      <c r="F155" s="149">
        <v>301.83999999999997</v>
      </c>
      <c r="G155" s="149">
        <v>301.83999999999997</v>
      </c>
      <c r="H155" s="149">
        <v>301.83999999999997</v>
      </c>
      <c r="I155" s="149">
        <v>301.83999999999997</v>
      </c>
      <c r="J155" s="149">
        <v>301.83999999999997</v>
      </c>
      <c r="K155" s="149">
        <v>301.83999999999997</v>
      </c>
      <c r="L155" s="149">
        <v>301.83999999999997</v>
      </c>
      <c r="M155" s="149">
        <v>301.83999999999997</v>
      </c>
      <c r="N155" s="149">
        <v>301.83999999999997</v>
      </c>
      <c r="O155" s="149">
        <v>301.83999999999997</v>
      </c>
      <c r="P155" s="149">
        <v>301.83999999999997</v>
      </c>
      <c r="Q155" s="149">
        <v>301.83999999999997</v>
      </c>
      <c r="R155" s="278">
        <f t="shared" si="97"/>
        <v>3622.0800000000004</v>
      </c>
      <c r="S155" s="317">
        <f t="shared" si="98"/>
        <v>423783.36000000004</v>
      </c>
      <c r="W155" s="147">
        <f t="shared" si="99"/>
        <v>1.8256451612903226</v>
      </c>
      <c r="X155" s="147">
        <f t="shared" si="100"/>
        <v>301.84000000000003</v>
      </c>
      <c r="Z155" s="147">
        <f t="shared" si="101"/>
        <v>0</v>
      </c>
      <c r="AA155" s="147">
        <f t="shared" si="102"/>
        <v>3622.0800000000004</v>
      </c>
      <c r="AB155" s="687">
        <f t="shared" si="103"/>
        <v>0</v>
      </c>
    </row>
    <row r="156" spans="1:28" ht="14.25" x14ac:dyDescent="0.3">
      <c r="A156" s="273"/>
      <c r="B156" s="274"/>
      <c r="C156" s="435">
        <f>'9. Infrastructure Staff Loading'!C156</f>
        <v>0</v>
      </c>
      <c r="D156" s="553">
        <f>'9. Infrastructure Staff Loading'!D156</f>
        <v>0</v>
      </c>
      <c r="E156" s="546">
        <f>'9. Infrastructure Staff Loading'!E156</f>
        <v>0</v>
      </c>
      <c r="F156" s="149"/>
      <c r="G156" s="149"/>
      <c r="H156" s="149"/>
      <c r="I156" s="149"/>
      <c r="J156" s="149"/>
      <c r="K156" s="149"/>
      <c r="L156" s="149"/>
      <c r="M156" s="149"/>
      <c r="N156" s="149"/>
      <c r="O156" s="149"/>
      <c r="P156" s="149"/>
      <c r="Q156" s="149"/>
      <c r="R156" s="278">
        <f t="shared" si="97"/>
        <v>0</v>
      </c>
      <c r="S156" s="317">
        <f t="shared" si="98"/>
        <v>0</v>
      </c>
      <c r="W156" s="147">
        <f t="shared" si="99"/>
        <v>0</v>
      </c>
      <c r="X156" s="147">
        <f t="shared" si="100"/>
        <v>0</v>
      </c>
      <c r="Z156" s="147">
        <f t="shared" si="101"/>
        <v>0</v>
      </c>
      <c r="AA156" s="147">
        <f t="shared" si="102"/>
        <v>0</v>
      </c>
      <c r="AB156" s="687" t="e">
        <f t="shared" si="103"/>
        <v>#DIV/0!</v>
      </c>
    </row>
    <row r="157" spans="1:28" s="125" customFormat="1" ht="15" thickBot="1" x14ac:dyDescent="0.35">
      <c r="A157" s="223"/>
      <c r="B157" s="224" t="s">
        <v>213</v>
      </c>
      <c r="C157" s="225"/>
      <c r="D157" s="554"/>
      <c r="E157" s="499"/>
      <c r="F157" s="228">
        <f>SUM(F151:F156)</f>
        <v>1613.4387499999998</v>
      </c>
      <c r="G157" s="228">
        <f t="shared" ref="G157:R157" si="105">SUM(G151:G156)</f>
        <v>1613.4387499999998</v>
      </c>
      <c r="H157" s="228">
        <f t="shared" si="105"/>
        <v>1613.4387499999998</v>
      </c>
      <c r="I157" s="228">
        <f t="shared" si="105"/>
        <v>1613.4387499999998</v>
      </c>
      <c r="J157" s="228">
        <f t="shared" si="105"/>
        <v>1613.4387499999998</v>
      </c>
      <c r="K157" s="228">
        <f t="shared" si="105"/>
        <v>1613.4387499999998</v>
      </c>
      <c r="L157" s="228">
        <f t="shared" si="105"/>
        <v>1613.4387499999998</v>
      </c>
      <c r="M157" s="228">
        <f t="shared" si="105"/>
        <v>1613.4387499999998</v>
      </c>
      <c r="N157" s="228">
        <f t="shared" si="105"/>
        <v>1613.4387499999998</v>
      </c>
      <c r="O157" s="228">
        <f t="shared" si="105"/>
        <v>1613.4387499999998</v>
      </c>
      <c r="P157" s="228">
        <f t="shared" si="105"/>
        <v>1613.4387499999998</v>
      </c>
      <c r="Q157" s="228">
        <f t="shared" si="105"/>
        <v>1613.4387499999998</v>
      </c>
      <c r="R157" s="228">
        <f t="shared" si="105"/>
        <v>19361.264999999999</v>
      </c>
      <c r="S157" s="318">
        <f>SUM(S151:S156)</f>
        <v>1506335.06</v>
      </c>
      <c r="W157" s="230">
        <f>SUM(W151:W156)</f>
        <v>9.7587021169354831</v>
      </c>
      <c r="X157" s="228">
        <f>SUM(X151:X156)</f>
        <v>1613.4387499999998</v>
      </c>
      <c r="Z157" s="226">
        <f>SUM(Z151:Z156)</f>
        <v>13940.885</v>
      </c>
      <c r="AA157" s="226">
        <f>SUM(AA151:AA156)</f>
        <v>5420.38</v>
      </c>
      <c r="AB157" s="688">
        <f>Z157/(Z157+AA157)</f>
        <v>0.72003998705663086</v>
      </c>
    </row>
    <row r="158" spans="1:28" ht="13.5" customHeight="1" x14ac:dyDescent="0.3">
      <c r="A158" s="273"/>
      <c r="B158" s="274"/>
      <c r="C158" s="435"/>
      <c r="D158" s="559"/>
      <c r="E158" s="547"/>
      <c r="F158" s="149"/>
      <c r="G158" s="149"/>
      <c r="H158" s="149"/>
      <c r="I158" s="149"/>
      <c r="J158" s="149"/>
      <c r="K158" s="149"/>
      <c r="L158" s="149"/>
      <c r="M158" s="149"/>
      <c r="N158" s="149"/>
      <c r="O158" s="149"/>
      <c r="P158" s="149"/>
      <c r="Q158" s="149"/>
      <c r="R158" s="278"/>
      <c r="S158" s="317"/>
      <c r="W158" s="147"/>
      <c r="X158" s="147"/>
      <c r="Z158" s="147"/>
      <c r="AA158" s="147"/>
      <c r="AB158" s="687"/>
    </row>
    <row r="159" spans="1:28" s="125" customFormat="1" ht="14.25" x14ac:dyDescent="0.3">
      <c r="A159" s="273">
        <v>6.4</v>
      </c>
      <c r="B159" s="274" t="s">
        <v>214</v>
      </c>
      <c r="C159" s="435">
        <f>'9. Infrastructure Staff Loading'!C159</f>
        <v>0</v>
      </c>
      <c r="D159" s="553">
        <f>'9. Infrastructure Staff Loading'!D159</f>
        <v>0</v>
      </c>
      <c r="E159" s="546">
        <f>'9. Infrastructure Staff Loading'!E159</f>
        <v>0</v>
      </c>
      <c r="F159" s="149"/>
      <c r="G159" s="149"/>
      <c r="H159" s="149"/>
      <c r="I159" s="149"/>
      <c r="J159" s="149"/>
      <c r="K159" s="149"/>
      <c r="L159" s="149"/>
      <c r="M159" s="149"/>
      <c r="N159" s="149"/>
      <c r="O159" s="149"/>
      <c r="P159" s="149"/>
      <c r="Q159" s="149"/>
      <c r="R159" s="278">
        <f>SUM(F159:Q159)</f>
        <v>0</v>
      </c>
      <c r="S159" s="317">
        <f>D159*R159</f>
        <v>0</v>
      </c>
      <c r="W159" s="147">
        <f>X159/$U$7</f>
        <v>0</v>
      </c>
      <c r="X159" s="147">
        <f>R159/12</f>
        <v>0</v>
      </c>
      <c r="Z159" s="147">
        <f>IF($E159="Y",$R159,0)</f>
        <v>0</v>
      </c>
      <c r="AA159" s="147">
        <f>IF($E159="N",$R159,0)</f>
        <v>0</v>
      </c>
      <c r="AB159" s="687" t="e">
        <f>Z159/(Z159+AA159)</f>
        <v>#DIV/0!</v>
      </c>
    </row>
    <row r="160" spans="1:28" ht="14.25" x14ac:dyDescent="0.3">
      <c r="A160" s="273"/>
      <c r="B160" s="274"/>
      <c r="C160" s="435" t="str">
        <f>'9. Infrastructure Staff Loading'!C160</f>
        <v>Infrastructure Automation Administrator Off</v>
      </c>
      <c r="D160" s="553">
        <f>'9. Infrastructure Staff Loading'!D160</f>
        <v>68</v>
      </c>
      <c r="E160" s="546" t="str">
        <f>'9. Infrastructure Staff Loading'!E160</f>
        <v>Y</v>
      </c>
      <c r="F160" s="149">
        <v>912.79604166666672</v>
      </c>
      <c r="G160" s="149">
        <v>912.79604166666672</v>
      </c>
      <c r="H160" s="149">
        <v>912.79604166666672</v>
      </c>
      <c r="I160" s="149">
        <v>912.79604166666672</v>
      </c>
      <c r="J160" s="149">
        <v>912.79604166666672</v>
      </c>
      <c r="K160" s="149">
        <v>912.79604166666672</v>
      </c>
      <c r="L160" s="149">
        <v>912.79604166666672</v>
      </c>
      <c r="M160" s="149">
        <v>912.79604166666672</v>
      </c>
      <c r="N160" s="149">
        <v>912.79604166666672</v>
      </c>
      <c r="O160" s="149">
        <v>912.79604166666672</v>
      </c>
      <c r="P160" s="149">
        <v>912.79604166666672</v>
      </c>
      <c r="Q160" s="149">
        <v>912.79604166666672</v>
      </c>
      <c r="R160" s="278">
        <f>SUM(F160:Q160)</f>
        <v>10953.5525</v>
      </c>
      <c r="S160" s="317">
        <f>D160*R160</f>
        <v>744841.57</v>
      </c>
      <c r="W160" s="147">
        <f>X160/$U$7</f>
        <v>5.5209438004032254</v>
      </c>
      <c r="X160" s="147">
        <f>R160/12</f>
        <v>912.79604166666661</v>
      </c>
      <c r="Z160" s="147">
        <f t="shared" ref="Z160:Z169" si="106">IF($E160="Y",$R160,0)</f>
        <v>10953.5525</v>
      </c>
      <c r="AA160" s="147">
        <f t="shared" ref="AA160:AA169" si="107">IF($E160="N",$R160,0)</f>
        <v>0</v>
      </c>
      <c r="AB160" s="687">
        <f t="shared" ref="AB160:AB169" si="108">Z160/(Z160+AA160)</f>
        <v>1</v>
      </c>
    </row>
    <row r="161" spans="1:28" ht="14.25" x14ac:dyDescent="0.3">
      <c r="A161" s="273"/>
      <c r="B161" s="274"/>
      <c r="C161" s="435" t="str">
        <f>'9. Infrastructure Staff Loading'!C161</f>
        <v>Infrastructure Automation Administrator On</v>
      </c>
      <c r="D161" s="553">
        <f>'9. Infrastructure Staff Loading'!D161</f>
        <v>136</v>
      </c>
      <c r="E161" s="546" t="str">
        <f>'9. Infrastructure Staff Loading'!E161</f>
        <v>N</v>
      </c>
      <c r="F161" s="149">
        <v>261.16999999999996</v>
      </c>
      <c r="G161" s="149">
        <v>261.16999999999996</v>
      </c>
      <c r="H161" s="149">
        <v>261.16999999999996</v>
      </c>
      <c r="I161" s="149">
        <v>261.16999999999996</v>
      </c>
      <c r="J161" s="149">
        <v>261.16999999999996</v>
      </c>
      <c r="K161" s="149">
        <v>261.16999999999996</v>
      </c>
      <c r="L161" s="149">
        <v>261.16999999999996</v>
      </c>
      <c r="M161" s="149">
        <v>261.16999999999996</v>
      </c>
      <c r="N161" s="149">
        <v>261.16999999999996</v>
      </c>
      <c r="O161" s="149">
        <v>261.16999999999996</v>
      </c>
      <c r="P161" s="149">
        <v>261.16999999999996</v>
      </c>
      <c r="Q161" s="149">
        <v>195.01999999999998</v>
      </c>
      <c r="R161" s="278">
        <f t="shared" ref="R161:R166" si="109">SUM(F161:Q161)</f>
        <v>3067.8900000000003</v>
      </c>
      <c r="S161" s="317">
        <f t="shared" ref="S161:S166" si="110">D161*R161</f>
        <v>417233.04000000004</v>
      </c>
      <c r="W161" s="147">
        <f t="shared" ref="W161:W166" si="111">X161/$U$7</f>
        <v>1.5463155241935485</v>
      </c>
      <c r="X161" s="147">
        <f t="shared" ref="X161:X166" si="112">R161/12</f>
        <v>255.65750000000003</v>
      </c>
      <c r="Z161" s="147">
        <f t="shared" si="106"/>
        <v>0</v>
      </c>
      <c r="AA161" s="147">
        <f t="shared" si="107"/>
        <v>3067.8900000000003</v>
      </c>
      <c r="AB161" s="687">
        <f t="shared" ref="AB161:AB166" si="113">Z161/(Z161+AA161)</f>
        <v>0</v>
      </c>
    </row>
    <row r="162" spans="1:28" ht="14.25" x14ac:dyDescent="0.3">
      <c r="A162" s="273"/>
      <c r="B162" s="274"/>
      <c r="C162" s="435" t="str">
        <f>'9. Infrastructure Staff Loading'!C162</f>
        <v>Infrastructure Automation Analyst On</v>
      </c>
      <c r="D162" s="553">
        <f>'9. Infrastructure Staff Loading'!D162</f>
        <v>166</v>
      </c>
      <c r="E162" s="546" t="str">
        <f>'9. Infrastructure Staff Loading'!E162</f>
        <v>N</v>
      </c>
      <c r="F162" s="149">
        <v>300.5333333333333</v>
      </c>
      <c r="G162" s="149">
        <v>300.5333333333333</v>
      </c>
      <c r="H162" s="149">
        <v>300.5333333333333</v>
      </c>
      <c r="I162" s="149">
        <v>300.5333333333333</v>
      </c>
      <c r="J162" s="149">
        <v>300.5333333333333</v>
      </c>
      <c r="K162" s="149">
        <v>300.5333333333333</v>
      </c>
      <c r="L162" s="149">
        <v>300.5333333333333</v>
      </c>
      <c r="M162" s="149">
        <v>300.5333333333333</v>
      </c>
      <c r="N162" s="149">
        <v>300.5333333333333</v>
      </c>
      <c r="O162" s="149">
        <v>300.5333333333333</v>
      </c>
      <c r="P162" s="149">
        <v>300.5333333333333</v>
      </c>
      <c r="Q162" s="149">
        <v>300.5333333333333</v>
      </c>
      <c r="R162" s="278">
        <f t="shared" si="109"/>
        <v>3606.3999999999996</v>
      </c>
      <c r="S162" s="317">
        <f t="shared" si="110"/>
        <v>598662.39999999991</v>
      </c>
      <c r="W162" s="147">
        <f t="shared" si="111"/>
        <v>1.8177419354838706</v>
      </c>
      <c r="X162" s="147">
        <f t="shared" si="112"/>
        <v>300.5333333333333</v>
      </c>
      <c r="Z162" s="147">
        <f t="shared" si="106"/>
        <v>0</v>
      </c>
      <c r="AA162" s="147">
        <f t="shared" si="107"/>
        <v>3606.3999999999996</v>
      </c>
      <c r="AB162" s="687">
        <f t="shared" si="113"/>
        <v>0</v>
      </c>
    </row>
    <row r="163" spans="1:28" ht="14.25" x14ac:dyDescent="0.3">
      <c r="A163" s="273"/>
      <c r="B163" s="274"/>
      <c r="C163" s="435" t="str">
        <f>'9. Infrastructure Staff Loading'!C163</f>
        <v>Infrastructure Tools Administrator Off</v>
      </c>
      <c r="D163" s="553">
        <f>'9. Infrastructure Staff Loading'!D163</f>
        <v>68</v>
      </c>
      <c r="E163" s="546" t="str">
        <f>'9. Infrastructure Staff Loading'!E163</f>
        <v>Y</v>
      </c>
      <c r="F163" s="149">
        <v>165.96291666666667</v>
      </c>
      <c r="G163" s="149">
        <v>165.96291666666667</v>
      </c>
      <c r="H163" s="149">
        <v>165.96291666666667</v>
      </c>
      <c r="I163" s="149">
        <v>165.96291666666667</v>
      </c>
      <c r="J163" s="149">
        <v>165.96291666666667</v>
      </c>
      <c r="K163" s="149">
        <v>165.96291666666667</v>
      </c>
      <c r="L163" s="149">
        <v>165.96291666666667</v>
      </c>
      <c r="M163" s="149">
        <v>165.96291666666667</v>
      </c>
      <c r="N163" s="149">
        <v>165.96291666666667</v>
      </c>
      <c r="O163" s="149">
        <v>165.96291666666667</v>
      </c>
      <c r="P163" s="149">
        <v>165.96291666666667</v>
      </c>
      <c r="Q163" s="149">
        <v>165.96291666666667</v>
      </c>
      <c r="R163" s="278">
        <f t="shared" si="109"/>
        <v>1991.5549999999996</v>
      </c>
      <c r="S163" s="317">
        <f t="shared" si="110"/>
        <v>135425.73999999996</v>
      </c>
      <c r="W163" s="147">
        <f t="shared" si="111"/>
        <v>1.0038079637096773</v>
      </c>
      <c r="X163" s="147">
        <f t="shared" si="112"/>
        <v>165.96291666666664</v>
      </c>
      <c r="Z163" s="147">
        <f t="shared" si="106"/>
        <v>1991.5549999999996</v>
      </c>
      <c r="AA163" s="147">
        <f t="shared" si="107"/>
        <v>0</v>
      </c>
      <c r="AB163" s="687">
        <f t="shared" si="113"/>
        <v>1</v>
      </c>
    </row>
    <row r="164" spans="1:28" ht="14.25" x14ac:dyDescent="0.3">
      <c r="A164" s="273"/>
      <c r="B164" s="274"/>
      <c r="C164" s="435" t="str">
        <f>'9. Infrastructure Staff Loading'!C164</f>
        <v>Infrastructure Tools Administrator On</v>
      </c>
      <c r="D164" s="553">
        <f>'9. Infrastructure Staff Loading'!D164</f>
        <v>136</v>
      </c>
      <c r="E164" s="546" t="str">
        <f>'9. Infrastructure Staff Loading'!E164</f>
        <v>N</v>
      </c>
      <c r="F164" s="149">
        <v>1049.9066666666665</v>
      </c>
      <c r="G164" s="149">
        <v>1049.9066666666665</v>
      </c>
      <c r="H164" s="149">
        <v>1049.9066666666665</v>
      </c>
      <c r="I164" s="149">
        <v>1049.9066666666665</v>
      </c>
      <c r="J164" s="149">
        <v>1049.9066666666665</v>
      </c>
      <c r="K164" s="149">
        <v>1049.9066666666665</v>
      </c>
      <c r="L164" s="149">
        <v>1049.9066666666665</v>
      </c>
      <c r="M164" s="149">
        <v>1049.9066666666665</v>
      </c>
      <c r="N164" s="149">
        <v>1049.9066666666665</v>
      </c>
      <c r="O164" s="149">
        <v>1049.9066666666665</v>
      </c>
      <c r="P164" s="149">
        <v>1049.9066666666665</v>
      </c>
      <c r="Q164" s="149">
        <v>900.29333333333329</v>
      </c>
      <c r="R164" s="278">
        <f t="shared" si="109"/>
        <v>12449.266666666663</v>
      </c>
      <c r="S164" s="317">
        <f t="shared" si="110"/>
        <v>1693100.2666666661</v>
      </c>
      <c r="W164" s="147">
        <f t="shared" si="111"/>
        <v>6.2748319892473097</v>
      </c>
      <c r="X164" s="147">
        <f t="shared" si="112"/>
        <v>1037.4388888888886</v>
      </c>
      <c r="Z164" s="147">
        <f t="shared" si="106"/>
        <v>0</v>
      </c>
      <c r="AA164" s="147">
        <f t="shared" si="107"/>
        <v>12449.266666666663</v>
      </c>
      <c r="AB164" s="687">
        <f t="shared" si="113"/>
        <v>0</v>
      </c>
    </row>
    <row r="165" spans="1:28" ht="14.25" x14ac:dyDescent="0.3">
      <c r="A165" s="273"/>
      <c r="B165" s="274"/>
      <c r="C165" s="435" t="str">
        <f>'9. Infrastructure Staff Loading'!C165</f>
        <v>Infrastructure Tools Analyst On</v>
      </c>
      <c r="D165" s="553">
        <f>'9. Infrastructure Staff Loading'!D165</f>
        <v>166</v>
      </c>
      <c r="E165" s="546" t="str">
        <f>'9. Infrastructure Staff Loading'!E165</f>
        <v>N</v>
      </c>
      <c r="F165" s="149">
        <v>150.91999999999999</v>
      </c>
      <c r="G165" s="149">
        <v>150.91999999999999</v>
      </c>
      <c r="H165" s="149">
        <v>150.91999999999999</v>
      </c>
      <c r="I165" s="149">
        <v>150.91999999999999</v>
      </c>
      <c r="J165" s="149">
        <v>150.91999999999999</v>
      </c>
      <c r="K165" s="149">
        <v>150.91999999999999</v>
      </c>
      <c r="L165" s="149">
        <v>150.91999999999999</v>
      </c>
      <c r="M165" s="149">
        <v>150.91999999999999</v>
      </c>
      <c r="N165" s="149">
        <v>150.91999999999999</v>
      </c>
      <c r="O165" s="149">
        <v>150.91999999999999</v>
      </c>
      <c r="P165" s="149">
        <v>150.91999999999999</v>
      </c>
      <c r="Q165" s="149">
        <v>150.91999999999999</v>
      </c>
      <c r="R165" s="278">
        <f t="shared" si="109"/>
        <v>1811.0400000000002</v>
      </c>
      <c r="S165" s="317">
        <f t="shared" si="110"/>
        <v>300632.64</v>
      </c>
      <c r="W165" s="147">
        <f t="shared" si="111"/>
        <v>0.91282258064516131</v>
      </c>
      <c r="X165" s="147">
        <f t="shared" si="112"/>
        <v>150.92000000000002</v>
      </c>
      <c r="Z165" s="147">
        <f t="shared" si="106"/>
        <v>0</v>
      </c>
      <c r="AA165" s="147">
        <f t="shared" si="107"/>
        <v>1811.0400000000002</v>
      </c>
      <c r="AB165" s="687">
        <f t="shared" si="113"/>
        <v>0</v>
      </c>
    </row>
    <row r="166" spans="1:28" ht="14.25" x14ac:dyDescent="0.3">
      <c r="A166" s="273"/>
      <c r="B166" s="274"/>
      <c r="C166" s="435" t="str">
        <f>'9. Infrastructure Staff Loading'!C166</f>
        <v>Infrastructure Tools Lead On</v>
      </c>
      <c r="D166" s="553">
        <f>'9. Infrastructure Staff Loading'!D166</f>
        <v>203</v>
      </c>
      <c r="E166" s="546" t="str">
        <f>'9. Infrastructure Staff Loading'!E166</f>
        <v>N</v>
      </c>
      <c r="F166" s="149">
        <v>632.1</v>
      </c>
      <c r="G166" s="149">
        <v>632.1</v>
      </c>
      <c r="H166" s="149">
        <v>632.1</v>
      </c>
      <c r="I166" s="149">
        <v>632.1</v>
      </c>
      <c r="J166" s="149">
        <v>632.1</v>
      </c>
      <c r="K166" s="149">
        <v>632.1</v>
      </c>
      <c r="L166" s="149">
        <v>632.1</v>
      </c>
      <c r="M166" s="149">
        <v>632.1</v>
      </c>
      <c r="N166" s="149">
        <v>632.1</v>
      </c>
      <c r="O166" s="149">
        <v>632.1</v>
      </c>
      <c r="P166" s="149">
        <v>632.1</v>
      </c>
      <c r="Q166" s="149">
        <v>632.1</v>
      </c>
      <c r="R166" s="278">
        <f t="shared" si="109"/>
        <v>7585.2000000000016</v>
      </c>
      <c r="S166" s="317">
        <f t="shared" si="110"/>
        <v>1539795.6000000003</v>
      </c>
      <c r="W166" s="147">
        <f t="shared" si="111"/>
        <v>3.8231854838709682</v>
      </c>
      <c r="X166" s="147">
        <f t="shared" si="112"/>
        <v>632.10000000000014</v>
      </c>
      <c r="Z166" s="147">
        <f t="shared" si="106"/>
        <v>0</v>
      </c>
      <c r="AA166" s="147">
        <f t="shared" si="107"/>
        <v>7585.2000000000016</v>
      </c>
      <c r="AB166" s="687">
        <f t="shared" si="113"/>
        <v>0</v>
      </c>
    </row>
    <row r="167" spans="1:28" ht="14.25" x14ac:dyDescent="0.3">
      <c r="A167" s="273"/>
      <c r="B167" s="274"/>
      <c r="C167" s="435" t="str">
        <f>'9. Infrastructure Staff Loading'!C167</f>
        <v>Infrastructure Tools Service Delivery Manager Off</v>
      </c>
      <c r="D167" s="553">
        <f>'9. Infrastructure Staff Loading'!D167</f>
        <v>92</v>
      </c>
      <c r="E167" s="546" t="str">
        <f>'9. Infrastructure Staff Loading'!E167</f>
        <v>Y</v>
      </c>
      <c r="F167" s="149">
        <v>82.981458333333336</v>
      </c>
      <c r="G167" s="149">
        <v>82.981458333333336</v>
      </c>
      <c r="H167" s="149">
        <v>82.981458333333336</v>
      </c>
      <c r="I167" s="149">
        <v>82.981458333333336</v>
      </c>
      <c r="J167" s="149">
        <v>82.981458333333336</v>
      </c>
      <c r="K167" s="149">
        <v>82.981458333333336</v>
      </c>
      <c r="L167" s="149">
        <v>82.981458333333336</v>
      </c>
      <c r="M167" s="149">
        <v>82.981458333333336</v>
      </c>
      <c r="N167" s="149">
        <v>82.981458333333336</v>
      </c>
      <c r="O167" s="149">
        <v>82.981458333333336</v>
      </c>
      <c r="P167" s="149">
        <v>82.981458333333336</v>
      </c>
      <c r="Q167" s="149">
        <v>0</v>
      </c>
      <c r="R167" s="278">
        <f>SUM(F167:Q167)</f>
        <v>912.7960416666665</v>
      </c>
      <c r="S167" s="317">
        <f>D167*R167</f>
        <v>83977.23583333331</v>
      </c>
      <c r="W167" s="147">
        <f>X167/$U$7</f>
        <v>0.46007865003360199</v>
      </c>
      <c r="X167" s="147">
        <f>R167/12</f>
        <v>76.066336805555537</v>
      </c>
      <c r="Z167" s="147">
        <f t="shared" si="106"/>
        <v>912.7960416666665</v>
      </c>
      <c r="AA167" s="147">
        <f t="shared" si="107"/>
        <v>0</v>
      </c>
      <c r="AB167" s="687">
        <f t="shared" si="108"/>
        <v>1</v>
      </c>
    </row>
    <row r="168" spans="1:28" ht="14.25" x14ac:dyDescent="0.3">
      <c r="A168" s="273"/>
      <c r="B168" s="274"/>
      <c r="C168" s="435" t="str">
        <f>'9. Infrastructure Staff Loading'!C168</f>
        <v>Infrastructure Tools Service Delivery Manager On</v>
      </c>
      <c r="D168" s="553">
        <f>'9. Infrastructure Staff Loading'!D168</f>
        <v>223</v>
      </c>
      <c r="E168" s="546" t="str">
        <f>'9. Infrastructure Staff Loading'!E168</f>
        <v>N</v>
      </c>
      <c r="F168" s="149">
        <v>312.62</v>
      </c>
      <c r="G168" s="149">
        <v>312.62</v>
      </c>
      <c r="H168" s="149">
        <v>312.62</v>
      </c>
      <c r="I168" s="149">
        <v>312.62</v>
      </c>
      <c r="J168" s="149">
        <v>312.62</v>
      </c>
      <c r="K168" s="149">
        <v>312.62</v>
      </c>
      <c r="L168" s="149">
        <v>312.62</v>
      </c>
      <c r="M168" s="149">
        <v>312.62</v>
      </c>
      <c r="N168" s="149">
        <v>312.62</v>
      </c>
      <c r="O168" s="149">
        <v>305.27</v>
      </c>
      <c r="P168" s="149">
        <v>305.27</v>
      </c>
      <c r="Q168" s="149">
        <v>305.27</v>
      </c>
      <c r="R168" s="278">
        <f>SUM(F168:Q168)</f>
        <v>3729.3899999999994</v>
      </c>
      <c r="S168" s="317">
        <f>D168*R168</f>
        <v>831653.96999999986</v>
      </c>
      <c r="W168" s="147">
        <f>X168/$U$7</f>
        <v>1.8797328629032255</v>
      </c>
      <c r="X168" s="147">
        <f>R168/12</f>
        <v>310.78249999999997</v>
      </c>
      <c r="Z168" s="147">
        <f t="shared" si="106"/>
        <v>0</v>
      </c>
      <c r="AA168" s="147">
        <f t="shared" si="107"/>
        <v>3729.3899999999994</v>
      </c>
      <c r="AB168" s="687">
        <f t="shared" si="108"/>
        <v>0</v>
      </c>
    </row>
    <row r="169" spans="1:28" ht="14.25" x14ac:dyDescent="0.3">
      <c r="A169" s="273"/>
      <c r="B169" s="274"/>
      <c r="C169" s="435">
        <f>'9. Infrastructure Staff Loading'!C169</f>
        <v>0</v>
      </c>
      <c r="D169" s="553">
        <f>'9. Infrastructure Staff Loading'!D169</f>
        <v>0</v>
      </c>
      <c r="E169" s="546">
        <f>'9. Infrastructure Staff Loading'!E169</f>
        <v>0</v>
      </c>
      <c r="F169" s="149"/>
      <c r="G169" s="149"/>
      <c r="H169" s="149"/>
      <c r="I169" s="149"/>
      <c r="J169" s="149"/>
      <c r="K169" s="149"/>
      <c r="L169" s="149"/>
      <c r="M169" s="149"/>
      <c r="N169" s="149"/>
      <c r="O169" s="149"/>
      <c r="P169" s="149"/>
      <c r="Q169" s="149"/>
      <c r="R169" s="278">
        <f>SUM(F169:Q169)</f>
        <v>0</v>
      </c>
      <c r="S169" s="317">
        <f>D169*R169</f>
        <v>0</v>
      </c>
      <c r="W169" s="147">
        <f>X169/$U$7</f>
        <v>0</v>
      </c>
      <c r="X169" s="147">
        <f>R169/12</f>
        <v>0</v>
      </c>
      <c r="Z169" s="147">
        <f t="shared" si="106"/>
        <v>0</v>
      </c>
      <c r="AA169" s="147">
        <f t="shared" si="107"/>
        <v>0</v>
      </c>
      <c r="AB169" s="687" t="e">
        <f t="shared" si="108"/>
        <v>#DIV/0!</v>
      </c>
    </row>
    <row r="170" spans="1:28" s="125" customFormat="1" ht="15" thickBot="1" x14ac:dyDescent="0.35">
      <c r="A170" s="223"/>
      <c r="B170" s="224" t="s">
        <v>224</v>
      </c>
      <c r="C170" s="225"/>
      <c r="D170" s="554"/>
      <c r="E170" s="499"/>
      <c r="F170" s="228">
        <f>SUM(F159:F169)</f>
        <v>3868.9904166666661</v>
      </c>
      <c r="G170" s="228">
        <f t="shared" ref="G170:R170" si="114">SUM(G159:G169)</f>
        <v>3868.9904166666661</v>
      </c>
      <c r="H170" s="228">
        <f t="shared" si="114"/>
        <v>3868.9904166666661</v>
      </c>
      <c r="I170" s="228">
        <f t="shared" si="114"/>
        <v>3868.9904166666661</v>
      </c>
      <c r="J170" s="228">
        <f t="shared" si="114"/>
        <v>3868.9904166666661</v>
      </c>
      <c r="K170" s="228">
        <f t="shared" si="114"/>
        <v>3868.9904166666661</v>
      </c>
      <c r="L170" s="228">
        <f t="shared" si="114"/>
        <v>3868.9904166666661</v>
      </c>
      <c r="M170" s="228">
        <f t="shared" si="114"/>
        <v>3868.9904166666661</v>
      </c>
      <c r="N170" s="228">
        <f t="shared" si="114"/>
        <v>3868.9904166666661</v>
      </c>
      <c r="O170" s="228">
        <f t="shared" si="114"/>
        <v>3861.6404166666662</v>
      </c>
      <c r="P170" s="228">
        <f t="shared" si="114"/>
        <v>3861.6404166666662</v>
      </c>
      <c r="Q170" s="228">
        <f t="shared" si="114"/>
        <v>3562.8956250000001</v>
      </c>
      <c r="R170" s="228">
        <f t="shared" si="114"/>
        <v>46107.090208333335</v>
      </c>
      <c r="S170" s="318">
        <f>SUM(S159:S169)</f>
        <v>6345322.4624999985</v>
      </c>
      <c r="W170" s="230">
        <f>SUM(W159:W169)</f>
        <v>23.23946079049059</v>
      </c>
      <c r="X170" s="228">
        <f>SUM(X159:X169)</f>
        <v>3842.2575173611108</v>
      </c>
      <c r="Z170" s="226">
        <f>SUM(Z159:Z169)</f>
        <v>13857.903541666667</v>
      </c>
      <c r="AA170" s="226">
        <f>SUM(AA159:AA169)</f>
        <v>32249.186666666665</v>
      </c>
      <c r="AB170" s="688">
        <f>Z170/(Z170+AA170)</f>
        <v>0.30055905673184313</v>
      </c>
    </row>
    <row r="171" spans="1:28" ht="13.5" customHeight="1" x14ac:dyDescent="0.3">
      <c r="A171" s="273"/>
      <c r="B171" s="274"/>
      <c r="C171" s="435"/>
      <c r="D171" s="559"/>
      <c r="E171" s="547"/>
      <c r="F171" s="149"/>
      <c r="G171" s="149"/>
      <c r="H171" s="149"/>
      <c r="I171" s="149"/>
      <c r="J171" s="149"/>
      <c r="K171" s="149"/>
      <c r="L171" s="149"/>
      <c r="M171" s="149"/>
      <c r="N171" s="149"/>
      <c r="O171" s="149"/>
      <c r="P171" s="149"/>
      <c r="Q171" s="149"/>
      <c r="R171" s="278"/>
      <c r="S171" s="317"/>
      <c r="W171" s="147"/>
      <c r="X171" s="147"/>
      <c r="Z171" s="147"/>
      <c r="AA171" s="147"/>
      <c r="AB171" s="687"/>
    </row>
    <row r="172" spans="1:28" s="125" customFormat="1" ht="14.25" x14ac:dyDescent="0.3">
      <c r="A172" s="273">
        <v>6.5</v>
      </c>
      <c r="B172" s="274" t="s">
        <v>225</v>
      </c>
      <c r="C172" s="435">
        <f>'9. Infrastructure Staff Loading'!C172</f>
        <v>0</v>
      </c>
      <c r="D172" s="553">
        <f>'9. Infrastructure Staff Loading'!D172</f>
        <v>0</v>
      </c>
      <c r="E172" s="546">
        <f>'9. Infrastructure Staff Loading'!E172</f>
        <v>0</v>
      </c>
      <c r="F172" s="149"/>
      <c r="G172" s="149"/>
      <c r="H172" s="149"/>
      <c r="I172" s="149"/>
      <c r="J172" s="149"/>
      <c r="K172" s="149"/>
      <c r="L172" s="149"/>
      <c r="M172" s="149"/>
      <c r="N172" s="149"/>
      <c r="O172" s="149"/>
      <c r="P172" s="149"/>
      <c r="Q172" s="149"/>
      <c r="R172" s="278">
        <f>SUM(F172:Q172)</f>
        <v>0</v>
      </c>
      <c r="S172" s="317">
        <f>D172*R172</f>
        <v>0</v>
      </c>
      <c r="W172" s="147">
        <f>X172/$U$7</f>
        <v>0</v>
      </c>
      <c r="X172" s="147">
        <f>R172/12</f>
        <v>0</v>
      </c>
      <c r="Z172" s="147">
        <f>IF($E172="Y",$R172,0)</f>
        <v>0</v>
      </c>
      <c r="AA172" s="147">
        <f>IF($E172="N",$R172,0)</f>
        <v>0</v>
      </c>
      <c r="AB172" s="687" t="e">
        <f>Z172/(Z172+AA172)</f>
        <v>#DIV/0!</v>
      </c>
    </row>
    <row r="173" spans="1:28" ht="14.25" x14ac:dyDescent="0.3">
      <c r="A173" s="273"/>
      <c r="B173" s="274"/>
      <c r="C173" s="435" t="str">
        <f>'9. Infrastructure Staff Loading'!C173</f>
        <v>Infrastructure Network Management Specialist On</v>
      </c>
      <c r="D173" s="553">
        <f>'9. Infrastructure Staff Loading'!D173</f>
        <v>117</v>
      </c>
      <c r="E173" s="546" t="str">
        <f>'9. Infrastructure Staff Loading'!E173</f>
        <v>N</v>
      </c>
      <c r="F173" s="149">
        <v>149.61333333333332</v>
      </c>
      <c r="G173" s="149">
        <v>149.61333333333332</v>
      </c>
      <c r="H173" s="149">
        <v>149.61333333333332</v>
      </c>
      <c r="I173" s="149">
        <v>149.61333333333332</v>
      </c>
      <c r="J173" s="149">
        <v>149.61333333333332</v>
      </c>
      <c r="K173" s="149">
        <v>149.61333333333332</v>
      </c>
      <c r="L173" s="149">
        <v>149.61333333333332</v>
      </c>
      <c r="M173" s="149">
        <v>149.61333333333332</v>
      </c>
      <c r="N173" s="149">
        <v>149.61333333333332</v>
      </c>
      <c r="O173" s="149">
        <v>149.61333333333332</v>
      </c>
      <c r="P173" s="149">
        <v>149.61333333333332</v>
      </c>
      <c r="Q173" s="149">
        <v>149.61333333333332</v>
      </c>
      <c r="R173" s="278">
        <f>SUM(F173:Q173)</f>
        <v>1795.3599999999994</v>
      </c>
      <c r="S173" s="317">
        <f>D173*R173</f>
        <v>210057.11999999994</v>
      </c>
      <c r="W173" s="147">
        <f>X173/$U$7</f>
        <v>0.90491935483870933</v>
      </c>
      <c r="X173" s="147">
        <f>R173/12</f>
        <v>149.61333333333329</v>
      </c>
      <c r="Z173" s="147">
        <f t="shared" ref="Z173:Z176" si="115">IF($E173="Y",$R173,0)</f>
        <v>0</v>
      </c>
      <c r="AA173" s="147">
        <f t="shared" ref="AA173:AA176" si="116">IF($E173="N",$R173,0)</f>
        <v>1795.3599999999994</v>
      </c>
      <c r="AB173" s="687">
        <f t="shared" ref="AB173:AB176" si="117">Z173/(Z173+AA173)</f>
        <v>0</v>
      </c>
    </row>
    <row r="174" spans="1:28" ht="14.25" x14ac:dyDescent="0.3">
      <c r="A174" s="273"/>
      <c r="B174" s="274"/>
      <c r="C174" s="435" t="str">
        <f>'9. Infrastructure Staff Loading'!C174</f>
        <v>Infrastructure Systems Management Specialist Off</v>
      </c>
      <c r="D174" s="553">
        <f>'9. Infrastructure Staff Loading'!D174</f>
        <v>64</v>
      </c>
      <c r="E174" s="546" t="str">
        <f>'9. Infrastructure Staff Loading'!E174</f>
        <v>Y</v>
      </c>
      <c r="F174" s="149">
        <v>165.96291666666667</v>
      </c>
      <c r="G174" s="149">
        <v>165.96291666666667</v>
      </c>
      <c r="H174" s="149">
        <v>165.96291666666667</v>
      </c>
      <c r="I174" s="149">
        <v>165.96291666666667</v>
      </c>
      <c r="J174" s="149">
        <v>165.96291666666667</v>
      </c>
      <c r="K174" s="149">
        <v>165.96291666666667</v>
      </c>
      <c r="L174" s="149">
        <v>165.96291666666667</v>
      </c>
      <c r="M174" s="149">
        <v>165.96291666666667</v>
      </c>
      <c r="N174" s="149">
        <v>165.96291666666667</v>
      </c>
      <c r="O174" s="149">
        <v>165.96291666666667</v>
      </c>
      <c r="P174" s="149">
        <v>165.96291666666667</v>
      </c>
      <c r="Q174" s="149">
        <v>165.96291666666667</v>
      </c>
      <c r="R174" s="278">
        <f>SUM(F174:Q174)</f>
        <v>1991.5549999999996</v>
      </c>
      <c r="S174" s="317">
        <f>D174*R174</f>
        <v>127459.51999999997</v>
      </c>
      <c r="W174" s="147">
        <f>X174/$U$7</f>
        <v>1.0038079637096773</v>
      </c>
      <c r="X174" s="147">
        <f>R174/12</f>
        <v>165.96291666666664</v>
      </c>
      <c r="Z174" s="147">
        <f t="shared" si="115"/>
        <v>1991.5549999999996</v>
      </c>
      <c r="AA174" s="147">
        <f t="shared" si="116"/>
        <v>0</v>
      </c>
      <c r="AB174" s="687">
        <f t="shared" si="117"/>
        <v>1</v>
      </c>
    </row>
    <row r="175" spans="1:28" ht="14.25" x14ac:dyDescent="0.3">
      <c r="A175" s="273"/>
      <c r="B175" s="274"/>
      <c r="C175" s="435">
        <f>'9. Infrastructure Staff Loading'!C175</f>
        <v>0</v>
      </c>
      <c r="D175" s="553">
        <f>'9. Infrastructure Staff Loading'!D175</f>
        <v>0</v>
      </c>
      <c r="E175" s="546">
        <f>'9. Infrastructure Staff Loading'!E175</f>
        <v>0</v>
      </c>
      <c r="F175" s="149"/>
      <c r="G175" s="149"/>
      <c r="H175" s="149"/>
      <c r="I175" s="149"/>
      <c r="J175" s="149"/>
      <c r="K175" s="149"/>
      <c r="L175" s="149"/>
      <c r="M175" s="149"/>
      <c r="N175" s="149"/>
      <c r="O175" s="149"/>
      <c r="P175" s="149"/>
      <c r="Q175" s="149"/>
      <c r="R175" s="278">
        <f>SUM(F175:Q175)</f>
        <v>0</v>
      </c>
      <c r="S175" s="317">
        <f>D175*R175</f>
        <v>0</v>
      </c>
      <c r="W175" s="147">
        <f>X175/$U$7</f>
        <v>0</v>
      </c>
      <c r="X175" s="147">
        <f>R175/12</f>
        <v>0</v>
      </c>
      <c r="Z175" s="147">
        <f t="shared" si="115"/>
        <v>0</v>
      </c>
      <c r="AA175" s="147">
        <f t="shared" si="116"/>
        <v>0</v>
      </c>
      <c r="AB175" s="687" t="e">
        <f t="shared" si="117"/>
        <v>#DIV/0!</v>
      </c>
    </row>
    <row r="176" spans="1:28" ht="14.25" x14ac:dyDescent="0.3">
      <c r="A176" s="273"/>
      <c r="B176" s="274"/>
      <c r="C176" s="435">
        <f>'9. Infrastructure Staff Loading'!C176</f>
        <v>0</v>
      </c>
      <c r="D176" s="553">
        <f>'9. Infrastructure Staff Loading'!D176</f>
        <v>0</v>
      </c>
      <c r="E176" s="546">
        <f>'9. Infrastructure Staff Loading'!E176</f>
        <v>0</v>
      </c>
      <c r="F176" s="149"/>
      <c r="G176" s="149"/>
      <c r="H176" s="149"/>
      <c r="I176" s="149"/>
      <c r="J176" s="149"/>
      <c r="K176" s="149"/>
      <c r="L176" s="149"/>
      <c r="M176" s="149"/>
      <c r="N176" s="149"/>
      <c r="O176" s="149"/>
      <c r="P176" s="149"/>
      <c r="Q176" s="149"/>
      <c r="R176" s="278">
        <f>SUM(F176:Q176)</f>
        <v>0</v>
      </c>
      <c r="S176" s="317">
        <f>D176*R176</f>
        <v>0</v>
      </c>
      <c r="W176" s="147">
        <f>X176/$U$7</f>
        <v>0</v>
      </c>
      <c r="X176" s="147">
        <f>R176/12</f>
        <v>0</v>
      </c>
      <c r="Z176" s="147">
        <f t="shared" si="115"/>
        <v>0</v>
      </c>
      <c r="AA176" s="147">
        <f t="shared" si="116"/>
        <v>0</v>
      </c>
      <c r="AB176" s="687" t="e">
        <f t="shared" si="117"/>
        <v>#DIV/0!</v>
      </c>
    </row>
    <row r="177" spans="1:28" s="125" customFormat="1" ht="15" thickBot="1" x14ac:dyDescent="0.35">
      <c r="A177" s="223"/>
      <c r="B177" s="224" t="s">
        <v>226</v>
      </c>
      <c r="C177" s="225"/>
      <c r="D177" s="554"/>
      <c r="E177" s="499"/>
      <c r="F177" s="228">
        <f>SUM(F172:F176)</f>
        <v>315.57624999999996</v>
      </c>
      <c r="G177" s="228">
        <f t="shared" ref="G177:R177" si="118">SUM(G172:G176)</f>
        <v>315.57624999999996</v>
      </c>
      <c r="H177" s="228">
        <f t="shared" si="118"/>
        <v>315.57624999999996</v>
      </c>
      <c r="I177" s="228">
        <f t="shared" si="118"/>
        <v>315.57624999999996</v>
      </c>
      <c r="J177" s="228">
        <f t="shared" si="118"/>
        <v>315.57624999999996</v>
      </c>
      <c r="K177" s="228">
        <f t="shared" si="118"/>
        <v>315.57624999999996</v>
      </c>
      <c r="L177" s="228">
        <f t="shared" si="118"/>
        <v>315.57624999999996</v>
      </c>
      <c r="M177" s="228">
        <f t="shared" si="118"/>
        <v>315.57624999999996</v>
      </c>
      <c r="N177" s="228">
        <f t="shared" si="118"/>
        <v>315.57624999999996</v>
      </c>
      <c r="O177" s="228">
        <f t="shared" si="118"/>
        <v>315.57624999999996</v>
      </c>
      <c r="P177" s="228">
        <f t="shared" si="118"/>
        <v>315.57624999999996</v>
      </c>
      <c r="Q177" s="228">
        <f t="shared" si="118"/>
        <v>315.57624999999996</v>
      </c>
      <c r="R177" s="228">
        <f t="shared" si="118"/>
        <v>3786.9149999999991</v>
      </c>
      <c r="S177" s="318">
        <f>SUM(S172:S176)</f>
        <v>337516.6399999999</v>
      </c>
      <c r="W177" s="230">
        <f>SUM(W172:W176)</f>
        <v>1.9087273185483866</v>
      </c>
      <c r="X177" s="228">
        <f>SUM(X172:X176)</f>
        <v>315.57624999999996</v>
      </c>
      <c r="Z177" s="226">
        <f>SUM(Z172:Z176)</f>
        <v>1991.5549999999996</v>
      </c>
      <c r="AA177" s="226">
        <f>SUM(AA172:AA176)</f>
        <v>1795.3599999999994</v>
      </c>
      <c r="AB177" s="688">
        <f>Z177/(Z177+AA177)</f>
        <v>0.52590433109800461</v>
      </c>
    </row>
    <row r="178" spans="1:28" s="125" customFormat="1" ht="14.25" x14ac:dyDescent="0.3">
      <c r="A178" s="144"/>
      <c r="B178" s="145"/>
      <c r="C178" s="146"/>
      <c r="D178" s="560"/>
      <c r="E178" s="498"/>
      <c r="F178" s="149"/>
      <c r="G178" s="149"/>
      <c r="H178" s="149"/>
      <c r="I178" s="149"/>
      <c r="J178" s="149"/>
      <c r="K178" s="149"/>
      <c r="L178" s="149"/>
      <c r="M178" s="149"/>
      <c r="N178" s="149"/>
      <c r="O178" s="149"/>
      <c r="P178" s="149"/>
      <c r="Q178" s="149"/>
      <c r="R178" s="149"/>
      <c r="S178" s="324"/>
      <c r="W178" s="147"/>
      <c r="X178" s="147"/>
      <c r="Z178" s="147"/>
      <c r="AA178" s="147"/>
      <c r="AB178" s="687"/>
    </row>
    <row r="179" spans="1:28" s="125" customFormat="1" ht="14.25" thickBot="1" x14ac:dyDescent="0.3">
      <c r="A179" s="252"/>
      <c r="B179" s="253" t="s">
        <v>227</v>
      </c>
      <c r="C179" s="254"/>
      <c r="D179" s="430"/>
      <c r="E179" s="503"/>
      <c r="F179" s="255">
        <f t="shared" ref="F179:S179" si="119">SUM(F140,F149,F157,F170,F177)</f>
        <v>7753.0720833333326</v>
      </c>
      <c r="G179" s="255">
        <f t="shared" si="119"/>
        <v>7753.0720833333326</v>
      </c>
      <c r="H179" s="255">
        <f t="shared" si="119"/>
        <v>7753.0720833333326</v>
      </c>
      <c r="I179" s="255">
        <f t="shared" si="119"/>
        <v>7753.0720833333326</v>
      </c>
      <c r="J179" s="255">
        <f t="shared" si="119"/>
        <v>7753.0720833333326</v>
      </c>
      <c r="K179" s="255">
        <f t="shared" si="119"/>
        <v>7902.0319999999992</v>
      </c>
      <c r="L179" s="255">
        <f t="shared" si="119"/>
        <v>7828.5319999999992</v>
      </c>
      <c r="M179" s="255">
        <f t="shared" si="119"/>
        <v>7828.5319999999992</v>
      </c>
      <c r="N179" s="255">
        <f t="shared" si="119"/>
        <v>7828.5319999999992</v>
      </c>
      <c r="O179" s="255">
        <f t="shared" si="119"/>
        <v>7821.1819999999989</v>
      </c>
      <c r="P179" s="255">
        <f t="shared" si="119"/>
        <v>7821.1819999999989</v>
      </c>
      <c r="Q179" s="255">
        <f t="shared" si="119"/>
        <v>7669.4372083333328</v>
      </c>
      <c r="R179" s="255">
        <f t="shared" si="119"/>
        <v>93464.78962499999</v>
      </c>
      <c r="S179" s="255">
        <f t="shared" si="119"/>
        <v>10629422.615416665</v>
      </c>
      <c r="W179" s="255">
        <f>SUM(W140,W149,W157,W170,W177)</f>
        <v>47.109268964213705</v>
      </c>
      <c r="X179" s="255">
        <f>SUM(X140,X149,X157,X170,X177)</f>
        <v>7788.7324687499986</v>
      </c>
      <c r="Z179" s="255">
        <f>SUM(Z140,Z149,Z157,Z170,Z177)</f>
        <v>45722.783541666664</v>
      </c>
      <c r="AA179" s="255">
        <f>SUM(AA140,AA149,AA157,AA170,AA177)</f>
        <v>47742.006083333334</v>
      </c>
      <c r="AB179" s="689">
        <f>Z179/(Z179+AA179)</f>
        <v>0.48919795064126176</v>
      </c>
    </row>
    <row r="180" spans="1:28" ht="9.9499999999999993" customHeight="1" x14ac:dyDescent="0.3">
      <c r="A180" s="157"/>
      <c r="B180" s="145"/>
      <c r="C180" s="146"/>
      <c r="D180" s="561"/>
      <c r="E180" s="157"/>
      <c r="F180" s="149"/>
      <c r="G180" s="149"/>
      <c r="H180" s="149"/>
      <c r="I180" s="149"/>
      <c r="J180" s="149"/>
      <c r="K180" s="149"/>
      <c r="L180" s="149"/>
      <c r="M180" s="149"/>
      <c r="N180" s="149"/>
      <c r="O180" s="149"/>
      <c r="P180" s="149"/>
      <c r="Q180" s="149"/>
      <c r="R180" s="149"/>
      <c r="S180" s="324"/>
      <c r="W180" s="146"/>
      <c r="X180" s="146"/>
      <c r="Z180" s="154"/>
      <c r="AA180" s="154"/>
      <c r="AB180" s="692"/>
    </row>
    <row r="181" spans="1:28" s="124" customFormat="1" ht="13.5" customHeight="1" x14ac:dyDescent="0.25">
      <c r="A181" s="232">
        <v>7</v>
      </c>
      <c r="B181" s="241" t="s">
        <v>228</v>
      </c>
      <c r="C181" s="234"/>
      <c r="D181" s="552"/>
      <c r="E181" s="497"/>
      <c r="F181" s="239"/>
      <c r="G181" s="239"/>
      <c r="H181" s="239"/>
      <c r="I181" s="239"/>
      <c r="J181" s="239"/>
      <c r="K181" s="239"/>
      <c r="L181" s="239"/>
      <c r="M181" s="239"/>
      <c r="N181" s="239"/>
      <c r="O181" s="239"/>
      <c r="P181" s="239"/>
      <c r="Q181" s="239"/>
      <c r="R181" s="235"/>
      <c r="S181" s="316"/>
      <c r="W181" s="234"/>
      <c r="X181" s="234"/>
      <c r="Z181" s="234"/>
      <c r="AA181" s="234"/>
      <c r="AB181" s="686"/>
    </row>
    <row r="182" spans="1:28" ht="13.5" customHeight="1" x14ac:dyDescent="0.3">
      <c r="A182" s="273">
        <v>7.1</v>
      </c>
      <c r="B182" s="274" t="s">
        <v>229</v>
      </c>
      <c r="C182" s="435">
        <f>'9. Infrastructure Staff Loading'!C182</f>
        <v>0</v>
      </c>
      <c r="D182" s="553">
        <f>'9. Infrastructure Staff Loading'!D182</f>
        <v>0</v>
      </c>
      <c r="E182" s="546">
        <f>'9. Infrastructure Staff Loading'!E182</f>
        <v>0</v>
      </c>
      <c r="F182" s="149"/>
      <c r="G182" s="149"/>
      <c r="H182" s="149"/>
      <c r="I182" s="149"/>
      <c r="J182" s="149"/>
      <c r="K182" s="149"/>
      <c r="L182" s="149"/>
      <c r="M182" s="149"/>
      <c r="N182" s="149"/>
      <c r="O182" s="149"/>
      <c r="P182" s="149"/>
      <c r="Q182" s="149"/>
      <c r="R182" s="278">
        <f>SUM(F182:Q182)</f>
        <v>0</v>
      </c>
      <c r="S182" s="317">
        <f>D182*R182</f>
        <v>0</v>
      </c>
      <c r="W182" s="147">
        <f>X182/$U$7</f>
        <v>0</v>
      </c>
      <c r="X182" s="147">
        <f>R182/12</f>
        <v>0</v>
      </c>
      <c r="Z182" s="147">
        <f>IF($E182="Y",$R182,0)</f>
        <v>0</v>
      </c>
      <c r="AA182" s="147">
        <f>IF($E182="N",$R182,0)</f>
        <v>0</v>
      </c>
      <c r="AB182" s="687" t="e">
        <f>Z182/(Z182+AA182)</f>
        <v>#DIV/0!</v>
      </c>
    </row>
    <row r="183" spans="1:28" ht="14.25" x14ac:dyDescent="0.3">
      <c r="A183" s="273"/>
      <c r="B183" s="274"/>
      <c r="C183" s="435" t="str">
        <f>'9. Infrastructure Staff Loading'!C183</f>
        <v>Infrastructure Operations Service Desk Lead On</v>
      </c>
      <c r="D183" s="553">
        <f>'9. Infrastructure Staff Loading'!D183</f>
        <v>162</v>
      </c>
      <c r="E183" s="546" t="str">
        <f>'9. Infrastructure Staff Loading'!E183</f>
        <v>N</v>
      </c>
      <c r="F183" s="149">
        <v>148.95991666666666</v>
      </c>
      <c r="G183" s="149">
        <v>148.95991666666666</v>
      </c>
      <c r="H183" s="149">
        <v>148.95991666666666</v>
      </c>
      <c r="I183" s="149">
        <v>148.95991666666666</v>
      </c>
      <c r="J183" s="149">
        <v>148.95991666666666</v>
      </c>
      <c r="K183" s="149">
        <v>148.95991666666666</v>
      </c>
      <c r="L183" s="149">
        <v>148.95991666666666</v>
      </c>
      <c r="M183" s="149">
        <v>148.95991666666666</v>
      </c>
      <c r="N183" s="149">
        <v>148.95991666666666</v>
      </c>
      <c r="O183" s="149">
        <v>148.95991666666666</v>
      </c>
      <c r="P183" s="149">
        <v>148.95991666666666</v>
      </c>
      <c r="Q183" s="149">
        <v>148.95991666666666</v>
      </c>
      <c r="R183" s="278">
        <f>SUM(F183:Q183)</f>
        <v>1787.519</v>
      </c>
      <c r="S183" s="317">
        <f>D183*R183</f>
        <v>289578.07799999998</v>
      </c>
      <c r="W183" s="147">
        <f>X183/$U$7</f>
        <v>0.90096723790322575</v>
      </c>
      <c r="X183" s="147">
        <f>R183/12</f>
        <v>148.95991666666666</v>
      </c>
      <c r="Z183" s="147">
        <f t="shared" ref="Z183:Z186" si="120">IF($E183="Y",$R183,0)</f>
        <v>0</v>
      </c>
      <c r="AA183" s="147">
        <f t="shared" ref="AA183:AA186" si="121">IF($E183="N",$R183,0)</f>
        <v>1787.519</v>
      </c>
      <c r="AB183" s="687">
        <f t="shared" ref="AB183:AB186" si="122">Z183/(Z183+AA183)</f>
        <v>0</v>
      </c>
    </row>
    <row r="184" spans="1:28" ht="14.25" x14ac:dyDescent="0.3">
      <c r="A184" s="273"/>
      <c r="B184" s="274"/>
      <c r="C184" s="435">
        <f>'9. Infrastructure Staff Loading'!C184</f>
        <v>0</v>
      </c>
      <c r="D184" s="553">
        <f>'9. Infrastructure Staff Loading'!D184</f>
        <v>0</v>
      </c>
      <c r="E184" s="546">
        <f>'9. Infrastructure Staff Loading'!E184</f>
        <v>0</v>
      </c>
      <c r="F184" s="149"/>
      <c r="G184" s="149"/>
      <c r="H184" s="149"/>
      <c r="I184" s="149"/>
      <c r="J184" s="149"/>
      <c r="K184" s="149"/>
      <c r="L184" s="149"/>
      <c r="M184" s="149"/>
      <c r="N184" s="149"/>
      <c r="O184" s="149"/>
      <c r="P184" s="149"/>
      <c r="Q184" s="149"/>
      <c r="R184" s="278">
        <f>SUM(F184:Q184)</f>
        <v>0</v>
      </c>
      <c r="S184" s="317">
        <f>D184*R184</f>
        <v>0</v>
      </c>
      <c r="W184" s="147">
        <f>X184/$U$7</f>
        <v>0</v>
      </c>
      <c r="X184" s="147">
        <f>R184/12</f>
        <v>0</v>
      </c>
      <c r="Z184" s="147">
        <f t="shared" si="120"/>
        <v>0</v>
      </c>
      <c r="AA184" s="147">
        <f t="shared" si="121"/>
        <v>0</v>
      </c>
      <c r="AB184" s="687" t="e">
        <f t="shared" si="122"/>
        <v>#DIV/0!</v>
      </c>
    </row>
    <row r="185" spans="1:28" ht="14.25" x14ac:dyDescent="0.3">
      <c r="A185" s="273"/>
      <c r="B185" s="274"/>
      <c r="C185" s="435">
        <f>'9. Infrastructure Staff Loading'!C185</f>
        <v>0</v>
      </c>
      <c r="D185" s="553">
        <f>'9. Infrastructure Staff Loading'!D185</f>
        <v>0</v>
      </c>
      <c r="E185" s="546">
        <f>'9. Infrastructure Staff Loading'!E185</f>
        <v>0</v>
      </c>
      <c r="F185" s="149"/>
      <c r="G185" s="149"/>
      <c r="H185" s="149"/>
      <c r="I185" s="149"/>
      <c r="J185" s="149"/>
      <c r="K185" s="149"/>
      <c r="L185" s="149"/>
      <c r="M185" s="149"/>
      <c r="N185" s="149"/>
      <c r="O185" s="149"/>
      <c r="P185" s="149"/>
      <c r="Q185" s="149"/>
      <c r="R185" s="278">
        <f>SUM(F185:Q185)</f>
        <v>0</v>
      </c>
      <c r="S185" s="317">
        <f>D185*R185</f>
        <v>0</v>
      </c>
      <c r="W185" s="147">
        <f>X185/$U$7</f>
        <v>0</v>
      </c>
      <c r="X185" s="147">
        <f>R185/12</f>
        <v>0</v>
      </c>
      <c r="Z185" s="147">
        <f t="shared" si="120"/>
        <v>0</v>
      </c>
      <c r="AA185" s="147">
        <f t="shared" si="121"/>
        <v>0</v>
      </c>
      <c r="AB185" s="687" t="e">
        <f t="shared" si="122"/>
        <v>#DIV/0!</v>
      </c>
    </row>
    <row r="186" spans="1:28" ht="14.25" x14ac:dyDescent="0.3">
      <c r="A186" s="273"/>
      <c r="B186" s="274"/>
      <c r="C186" s="435">
        <f>'9. Infrastructure Staff Loading'!C186</f>
        <v>0</v>
      </c>
      <c r="D186" s="553">
        <f>'9. Infrastructure Staff Loading'!D186</f>
        <v>0</v>
      </c>
      <c r="E186" s="546">
        <f>'9. Infrastructure Staff Loading'!E186</f>
        <v>0</v>
      </c>
      <c r="F186" s="149"/>
      <c r="G186" s="149"/>
      <c r="H186" s="149"/>
      <c r="I186" s="149"/>
      <c r="J186" s="149"/>
      <c r="K186" s="149"/>
      <c r="L186" s="149"/>
      <c r="M186" s="149"/>
      <c r="N186" s="149"/>
      <c r="O186" s="149"/>
      <c r="P186" s="149"/>
      <c r="Q186" s="149"/>
      <c r="R186" s="278">
        <f>SUM(F186:Q186)</f>
        <v>0</v>
      </c>
      <c r="S186" s="317">
        <f>D186*R186</f>
        <v>0</v>
      </c>
      <c r="W186" s="147">
        <f>X186/$U$7</f>
        <v>0</v>
      </c>
      <c r="X186" s="147">
        <f>R186/12</f>
        <v>0</v>
      </c>
      <c r="Z186" s="147">
        <f t="shared" si="120"/>
        <v>0</v>
      </c>
      <c r="AA186" s="147">
        <f t="shared" si="121"/>
        <v>0</v>
      </c>
      <c r="AB186" s="687" t="e">
        <f t="shared" si="122"/>
        <v>#DIV/0!</v>
      </c>
    </row>
    <row r="187" spans="1:28" s="125" customFormat="1" ht="15" thickBot="1" x14ac:dyDescent="0.35">
      <c r="A187" s="223"/>
      <c r="B187" s="224" t="s">
        <v>231</v>
      </c>
      <c r="C187" s="225"/>
      <c r="D187" s="554"/>
      <c r="E187" s="499"/>
      <c r="F187" s="228">
        <f>SUM(F182:F186)</f>
        <v>148.95991666666666</v>
      </c>
      <c r="G187" s="228">
        <f t="shared" ref="G187:R187" si="123">SUM(G182:G186)</f>
        <v>148.95991666666666</v>
      </c>
      <c r="H187" s="228">
        <f t="shared" si="123"/>
        <v>148.95991666666666</v>
      </c>
      <c r="I187" s="228">
        <f t="shared" si="123"/>
        <v>148.95991666666666</v>
      </c>
      <c r="J187" s="228">
        <f t="shared" si="123"/>
        <v>148.95991666666666</v>
      </c>
      <c r="K187" s="228">
        <f t="shared" si="123"/>
        <v>148.95991666666666</v>
      </c>
      <c r="L187" s="228">
        <f t="shared" si="123"/>
        <v>148.95991666666666</v>
      </c>
      <c r="M187" s="228">
        <f t="shared" si="123"/>
        <v>148.95991666666666</v>
      </c>
      <c r="N187" s="228">
        <f t="shared" si="123"/>
        <v>148.95991666666666</v>
      </c>
      <c r="O187" s="228">
        <f t="shared" si="123"/>
        <v>148.95991666666666</v>
      </c>
      <c r="P187" s="228">
        <f t="shared" si="123"/>
        <v>148.95991666666666</v>
      </c>
      <c r="Q187" s="228">
        <f t="shared" si="123"/>
        <v>148.95991666666666</v>
      </c>
      <c r="R187" s="228">
        <f t="shared" si="123"/>
        <v>1787.519</v>
      </c>
      <c r="S187" s="318">
        <f>SUM(S182:S186)</f>
        <v>289578.07799999998</v>
      </c>
      <c r="W187" s="230">
        <f>SUM(W182:W186)</f>
        <v>0.90096723790322575</v>
      </c>
      <c r="X187" s="228">
        <f>SUM(X182:X186)</f>
        <v>148.95991666666666</v>
      </c>
      <c r="Z187" s="226">
        <f>SUM(Z182:Z186)</f>
        <v>0</v>
      </c>
      <c r="AA187" s="226">
        <f>SUM(AA182:AA186)</f>
        <v>1787.519</v>
      </c>
      <c r="AB187" s="688">
        <f>Z187/(Z187+AA187)</f>
        <v>0</v>
      </c>
    </row>
    <row r="188" spans="1:28" ht="13.5" customHeight="1" x14ac:dyDescent="0.3">
      <c r="A188" s="273"/>
      <c r="B188" s="274"/>
      <c r="C188" s="435"/>
      <c r="D188" s="559"/>
      <c r="E188" s="547"/>
      <c r="F188" s="149"/>
      <c r="G188" s="149"/>
      <c r="H188" s="149"/>
      <c r="I188" s="149"/>
      <c r="J188" s="149"/>
      <c r="K188" s="149"/>
      <c r="L188" s="149"/>
      <c r="M188" s="149"/>
      <c r="N188" s="149"/>
      <c r="O188" s="149"/>
      <c r="P188" s="149"/>
      <c r="Q188" s="149"/>
      <c r="R188" s="278"/>
      <c r="S188" s="317"/>
      <c r="W188" s="147"/>
      <c r="X188" s="147"/>
      <c r="Z188" s="147"/>
      <c r="AA188" s="147"/>
      <c r="AB188" s="687"/>
    </row>
    <row r="189" spans="1:28" s="125" customFormat="1" ht="14.25" x14ac:dyDescent="0.3">
      <c r="A189" s="273">
        <v>7.2</v>
      </c>
      <c r="B189" s="274" t="s">
        <v>232</v>
      </c>
      <c r="C189" s="435">
        <f>'9. Infrastructure Staff Loading'!C189</f>
        <v>0</v>
      </c>
      <c r="D189" s="553">
        <f>'9. Infrastructure Staff Loading'!D189</f>
        <v>0</v>
      </c>
      <c r="E189" s="546">
        <f>'9. Infrastructure Staff Loading'!E189</f>
        <v>0</v>
      </c>
      <c r="F189" s="149"/>
      <c r="G189" s="149"/>
      <c r="H189" s="149"/>
      <c r="I189" s="149"/>
      <c r="J189" s="149"/>
      <c r="K189" s="149"/>
      <c r="L189" s="149"/>
      <c r="M189" s="149"/>
      <c r="N189" s="149"/>
      <c r="O189" s="149"/>
      <c r="P189" s="149"/>
      <c r="Q189" s="149"/>
      <c r="R189" s="278">
        <f>SUM(F189:Q189)</f>
        <v>0</v>
      </c>
      <c r="S189" s="317">
        <f>D189*R189</f>
        <v>0</v>
      </c>
      <c r="W189" s="147">
        <f>X189/$U$7</f>
        <v>0</v>
      </c>
      <c r="X189" s="147">
        <f>R189/12</f>
        <v>0</v>
      </c>
      <c r="Z189" s="147">
        <f>IF($E189="Y",$R189,0)</f>
        <v>0</v>
      </c>
      <c r="AA189" s="147">
        <f>IF($E189="N",$R189,0)</f>
        <v>0</v>
      </c>
      <c r="AB189" s="687" t="e">
        <f>Z189/(Z189+AA189)</f>
        <v>#DIV/0!</v>
      </c>
    </row>
    <row r="190" spans="1:28" ht="14.25" x14ac:dyDescent="0.3">
      <c r="A190" s="273"/>
      <c r="B190" s="274"/>
      <c r="C190" s="435" t="str">
        <f>'9. Infrastructure Staff Loading'!C190</f>
        <v>Infrastructure Service Desk Agent On</v>
      </c>
      <c r="D190" s="553">
        <f>'9. Infrastructure Staff Loading'!D190</f>
        <v>89</v>
      </c>
      <c r="E190" s="546" t="str">
        <f>'9. Infrastructure Staff Loading'!E190</f>
        <v>N</v>
      </c>
      <c r="F190" s="149">
        <v>3504.4795833333333</v>
      </c>
      <c r="G190" s="149">
        <v>3504.4795833333333</v>
      </c>
      <c r="H190" s="149">
        <v>3504.4795833333333</v>
      </c>
      <c r="I190" s="149">
        <v>3504.4795833333333</v>
      </c>
      <c r="J190" s="149">
        <v>3504.4795833333333</v>
      </c>
      <c r="K190" s="149">
        <v>3504.4795833333333</v>
      </c>
      <c r="L190" s="149">
        <v>3504.4795833333333</v>
      </c>
      <c r="M190" s="149">
        <v>3504.4795833333333</v>
      </c>
      <c r="N190" s="149">
        <v>3504.4795833333333</v>
      </c>
      <c r="O190" s="149">
        <v>3504.4795833333333</v>
      </c>
      <c r="P190" s="149">
        <v>3504.4795833333333</v>
      </c>
      <c r="Q190" s="149">
        <v>3504.4795833333333</v>
      </c>
      <c r="R190" s="278">
        <f>SUM(F190:Q190)</f>
        <v>42053.754999999997</v>
      </c>
      <c r="S190" s="317">
        <f>D190*R190</f>
        <v>3742784.1949999998</v>
      </c>
      <c r="W190" s="147">
        <f>X190/$U$7</f>
        <v>21.196449092741933</v>
      </c>
      <c r="X190" s="147">
        <f>R190/12</f>
        <v>3504.4795833333333</v>
      </c>
      <c r="Z190" s="147">
        <f t="shared" ref="Z190:Z193" si="124">IF($E190="Y",$R190,0)</f>
        <v>0</v>
      </c>
      <c r="AA190" s="147">
        <f t="shared" ref="AA190:AA193" si="125">IF($E190="N",$R190,0)</f>
        <v>42053.754999999997</v>
      </c>
      <c r="AB190" s="687">
        <f t="shared" ref="AB190:AB193" si="126">Z190/(Z190+AA190)</f>
        <v>0</v>
      </c>
    </row>
    <row r="191" spans="1:28" ht="14.25" x14ac:dyDescent="0.3">
      <c r="A191" s="273"/>
      <c r="B191" s="274"/>
      <c r="C191" s="435">
        <f>'9. Infrastructure Staff Loading'!C191</f>
        <v>0</v>
      </c>
      <c r="D191" s="553">
        <f>'9. Infrastructure Staff Loading'!D191</f>
        <v>0</v>
      </c>
      <c r="E191" s="546">
        <f>'9. Infrastructure Staff Loading'!E191</f>
        <v>0</v>
      </c>
      <c r="F191" s="149"/>
      <c r="G191" s="149"/>
      <c r="H191" s="149"/>
      <c r="I191" s="149"/>
      <c r="J191" s="149"/>
      <c r="K191" s="149"/>
      <c r="L191" s="149"/>
      <c r="M191" s="149"/>
      <c r="N191" s="149"/>
      <c r="O191" s="149"/>
      <c r="P191" s="149"/>
      <c r="Q191" s="149"/>
      <c r="R191" s="278">
        <f>SUM(F191:Q191)</f>
        <v>0</v>
      </c>
      <c r="S191" s="317">
        <f>D191*R191</f>
        <v>0</v>
      </c>
      <c r="W191" s="147">
        <f>X191/$U$7</f>
        <v>0</v>
      </c>
      <c r="X191" s="147">
        <f>R191/12</f>
        <v>0</v>
      </c>
      <c r="Z191" s="147">
        <f t="shared" si="124"/>
        <v>0</v>
      </c>
      <c r="AA191" s="147">
        <f t="shared" si="125"/>
        <v>0</v>
      </c>
      <c r="AB191" s="687" t="e">
        <f t="shared" si="126"/>
        <v>#DIV/0!</v>
      </c>
    </row>
    <row r="192" spans="1:28" ht="14.25" x14ac:dyDescent="0.3">
      <c r="A192" s="273"/>
      <c r="B192" s="274"/>
      <c r="C192" s="435">
        <f>'9. Infrastructure Staff Loading'!C192</f>
        <v>0</v>
      </c>
      <c r="D192" s="553">
        <f>'9. Infrastructure Staff Loading'!D192</f>
        <v>0</v>
      </c>
      <c r="E192" s="546">
        <f>'9. Infrastructure Staff Loading'!E192</f>
        <v>0</v>
      </c>
      <c r="F192" s="149"/>
      <c r="G192" s="149"/>
      <c r="H192" s="149"/>
      <c r="I192" s="149"/>
      <c r="J192" s="149"/>
      <c r="K192" s="149"/>
      <c r="L192" s="149"/>
      <c r="M192" s="149"/>
      <c r="N192" s="149"/>
      <c r="O192" s="149"/>
      <c r="P192" s="149"/>
      <c r="Q192" s="149"/>
      <c r="R192" s="278">
        <f>SUM(F192:Q192)</f>
        <v>0</v>
      </c>
      <c r="S192" s="317">
        <f>D192*R192</f>
        <v>0</v>
      </c>
      <c r="W192" s="147">
        <f>X192/$U$7</f>
        <v>0</v>
      </c>
      <c r="X192" s="147">
        <f>R192/12</f>
        <v>0</v>
      </c>
      <c r="Z192" s="147">
        <f t="shared" si="124"/>
        <v>0</v>
      </c>
      <c r="AA192" s="147">
        <f t="shared" si="125"/>
        <v>0</v>
      </c>
      <c r="AB192" s="687" t="e">
        <f t="shared" si="126"/>
        <v>#DIV/0!</v>
      </c>
    </row>
    <row r="193" spans="1:28" ht="14.25" x14ac:dyDescent="0.3">
      <c r="A193" s="273"/>
      <c r="B193" s="274"/>
      <c r="C193" s="435">
        <f>'9. Infrastructure Staff Loading'!C193</f>
        <v>0</v>
      </c>
      <c r="D193" s="553">
        <f>'9. Infrastructure Staff Loading'!D193</f>
        <v>0</v>
      </c>
      <c r="E193" s="546">
        <f>'9. Infrastructure Staff Loading'!E193</f>
        <v>0</v>
      </c>
      <c r="F193" s="149"/>
      <c r="G193" s="149"/>
      <c r="H193" s="149"/>
      <c r="I193" s="149"/>
      <c r="J193" s="149"/>
      <c r="K193" s="149"/>
      <c r="L193" s="149"/>
      <c r="M193" s="149"/>
      <c r="N193" s="149"/>
      <c r="O193" s="149"/>
      <c r="P193" s="149"/>
      <c r="Q193" s="149"/>
      <c r="R193" s="278">
        <f>SUM(F193:Q193)</f>
        <v>0</v>
      </c>
      <c r="S193" s="317">
        <f>D193*R193</f>
        <v>0</v>
      </c>
      <c r="W193" s="147">
        <f>X193/$U$7</f>
        <v>0</v>
      </c>
      <c r="X193" s="147">
        <f>R193/12</f>
        <v>0</v>
      </c>
      <c r="Z193" s="147">
        <f t="shared" si="124"/>
        <v>0</v>
      </c>
      <c r="AA193" s="147">
        <f t="shared" si="125"/>
        <v>0</v>
      </c>
      <c r="AB193" s="687" t="e">
        <f t="shared" si="126"/>
        <v>#DIV/0!</v>
      </c>
    </row>
    <row r="194" spans="1:28" s="125" customFormat="1" ht="15" thickBot="1" x14ac:dyDescent="0.35">
      <c r="A194" s="223"/>
      <c r="B194" s="224" t="s">
        <v>234</v>
      </c>
      <c r="C194" s="225"/>
      <c r="D194" s="554"/>
      <c r="E194" s="499"/>
      <c r="F194" s="228">
        <f>SUM(F189:F193)</f>
        <v>3504.4795833333333</v>
      </c>
      <c r="G194" s="228">
        <f t="shared" ref="G194:R194" si="127">SUM(G189:G193)</f>
        <v>3504.4795833333333</v>
      </c>
      <c r="H194" s="228">
        <f t="shared" si="127"/>
        <v>3504.4795833333333</v>
      </c>
      <c r="I194" s="228">
        <f t="shared" si="127"/>
        <v>3504.4795833333333</v>
      </c>
      <c r="J194" s="228">
        <f t="shared" si="127"/>
        <v>3504.4795833333333</v>
      </c>
      <c r="K194" s="228">
        <f t="shared" si="127"/>
        <v>3504.4795833333333</v>
      </c>
      <c r="L194" s="228">
        <f t="shared" si="127"/>
        <v>3504.4795833333333</v>
      </c>
      <c r="M194" s="228">
        <f t="shared" si="127"/>
        <v>3504.4795833333333</v>
      </c>
      <c r="N194" s="228">
        <f t="shared" si="127"/>
        <v>3504.4795833333333</v>
      </c>
      <c r="O194" s="228">
        <f t="shared" si="127"/>
        <v>3504.4795833333333</v>
      </c>
      <c r="P194" s="228">
        <f t="shared" si="127"/>
        <v>3504.4795833333333</v>
      </c>
      <c r="Q194" s="228">
        <f t="shared" si="127"/>
        <v>3504.4795833333333</v>
      </c>
      <c r="R194" s="228">
        <f t="shared" si="127"/>
        <v>42053.754999999997</v>
      </c>
      <c r="S194" s="318">
        <f>SUM(S189:S193)</f>
        <v>3742784.1949999998</v>
      </c>
      <c r="W194" s="230">
        <f>SUM(W189:W193)</f>
        <v>21.196449092741933</v>
      </c>
      <c r="X194" s="228">
        <f>SUM(X189:X193)</f>
        <v>3504.4795833333333</v>
      </c>
      <c r="Z194" s="226">
        <f>SUM(Z189:Z193)</f>
        <v>0</v>
      </c>
      <c r="AA194" s="226">
        <f>SUM(AA189:AA193)</f>
        <v>42053.754999999997</v>
      </c>
      <c r="AB194" s="688">
        <f>Z194/(Z194+AA194)</f>
        <v>0</v>
      </c>
    </row>
    <row r="195" spans="1:28" s="125" customFormat="1" ht="14.25" x14ac:dyDescent="0.3">
      <c r="A195" s="246"/>
      <c r="B195" s="247"/>
      <c r="C195" s="428"/>
      <c r="D195" s="562"/>
      <c r="E195" s="541"/>
      <c r="F195" s="251"/>
      <c r="G195" s="251"/>
      <c r="H195" s="251"/>
      <c r="I195" s="251"/>
      <c r="J195" s="251"/>
      <c r="K195" s="251"/>
      <c r="L195" s="251"/>
      <c r="M195" s="251"/>
      <c r="N195" s="251"/>
      <c r="O195" s="251"/>
      <c r="P195" s="251"/>
      <c r="Q195" s="251"/>
      <c r="R195" s="251"/>
      <c r="S195" s="320"/>
      <c r="W195" s="249"/>
      <c r="X195" s="251"/>
      <c r="Z195" s="147"/>
      <c r="AA195" s="147"/>
      <c r="AB195" s="687"/>
    </row>
    <row r="196" spans="1:28" s="125" customFormat="1" ht="14.25" x14ac:dyDescent="0.3">
      <c r="A196" s="273">
        <v>7.3</v>
      </c>
      <c r="B196" s="274" t="s">
        <v>235</v>
      </c>
      <c r="C196" s="435">
        <f>'9. Infrastructure Staff Loading'!C196</f>
        <v>0</v>
      </c>
      <c r="D196" s="553">
        <f>'9. Infrastructure Staff Loading'!D196</f>
        <v>0</v>
      </c>
      <c r="E196" s="546">
        <f>'9. Infrastructure Staff Loading'!E196</f>
        <v>0</v>
      </c>
      <c r="F196" s="149"/>
      <c r="G196" s="149"/>
      <c r="H196" s="149"/>
      <c r="I196" s="149"/>
      <c r="J196" s="149"/>
      <c r="K196" s="149"/>
      <c r="L196" s="149"/>
      <c r="M196" s="149"/>
      <c r="N196" s="149"/>
      <c r="O196" s="149"/>
      <c r="P196" s="149"/>
      <c r="Q196" s="149"/>
      <c r="R196" s="278">
        <f>SUM(F196:Q196)</f>
        <v>0</v>
      </c>
      <c r="S196" s="317">
        <f>D196*R196</f>
        <v>0</v>
      </c>
      <c r="W196" s="147">
        <f>X196/$U$7</f>
        <v>0</v>
      </c>
      <c r="X196" s="147">
        <f>R196/12</f>
        <v>0</v>
      </c>
      <c r="Z196" s="147">
        <f>IF($E196="Y",$R196,0)</f>
        <v>0</v>
      </c>
      <c r="AA196" s="147">
        <f>IF($E196="N",$R196,0)</f>
        <v>0</v>
      </c>
      <c r="AB196" s="687" t="e">
        <f>Z196/(Z196+AA196)</f>
        <v>#DIV/0!</v>
      </c>
    </row>
    <row r="197" spans="1:28" ht="14.25" x14ac:dyDescent="0.3">
      <c r="A197" s="273"/>
      <c r="B197" s="274"/>
      <c r="C197" s="435" t="str">
        <f>'9. Infrastructure Staff Loading'!C197</f>
        <v>Infrastructure RTS Specialist On</v>
      </c>
      <c r="D197" s="553">
        <f>'9. Infrastructure Staff Loading'!D197</f>
        <v>85</v>
      </c>
      <c r="E197" s="546" t="str">
        <f>'9. Infrastructure Staff Loading'!E197</f>
        <v>N</v>
      </c>
      <c r="F197" s="149">
        <v>758.51983333333328</v>
      </c>
      <c r="G197" s="149">
        <v>758.51983333333328</v>
      </c>
      <c r="H197" s="149">
        <v>758.51983333333328</v>
      </c>
      <c r="I197" s="149">
        <v>758.51983333333328</v>
      </c>
      <c r="J197" s="149">
        <v>758.51983333333328</v>
      </c>
      <c r="K197" s="149">
        <v>758.51983333333328</v>
      </c>
      <c r="L197" s="149">
        <v>758.51983333333328</v>
      </c>
      <c r="M197" s="149">
        <v>758.51983333333328</v>
      </c>
      <c r="N197" s="149">
        <v>758.51983333333328</v>
      </c>
      <c r="O197" s="149">
        <v>758.51983333333328</v>
      </c>
      <c r="P197" s="149">
        <v>758.51983333333328</v>
      </c>
      <c r="Q197" s="149">
        <v>758.51983333333328</v>
      </c>
      <c r="R197" s="278">
        <f>SUM(F197:Q197)</f>
        <v>9102.2380000000012</v>
      </c>
      <c r="S197" s="317">
        <f>D197*R197</f>
        <v>773690.2300000001</v>
      </c>
      <c r="W197" s="147">
        <f>X197/$U$7</f>
        <v>4.587821572580645</v>
      </c>
      <c r="X197" s="147">
        <f>R197/12</f>
        <v>758.51983333333339</v>
      </c>
      <c r="Z197" s="147">
        <f t="shared" ref="Z197:Z200" si="128">IF($E197="Y",$R197,0)</f>
        <v>0</v>
      </c>
      <c r="AA197" s="147">
        <f t="shared" ref="AA197:AA200" si="129">IF($E197="N",$R197,0)</f>
        <v>9102.2380000000012</v>
      </c>
      <c r="AB197" s="687">
        <f t="shared" ref="AB197:AB200" si="130">Z197/(Z197+AA197)</f>
        <v>0</v>
      </c>
    </row>
    <row r="198" spans="1:28" ht="14.25" x14ac:dyDescent="0.3">
      <c r="A198" s="273"/>
      <c r="B198" s="274"/>
      <c r="C198" s="435" t="str">
        <f>'9. Infrastructure Staff Loading'!C198</f>
        <v>Infrastructure Service Desk Agent On</v>
      </c>
      <c r="D198" s="553">
        <f>'9. Infrastructure Staff Loading'!D198</f>
        <v>89</v>
      </c>
      <c r="E198" s="546" t="str">
        <f>'9. Infrastructure Staff Loading'!E198</f>
        <v>N</v>
      </c>
      <c r="F198" s="149">
        <v>1060.3597499999998</v>
      </c>
      <c r="G198" s="149">
        <v>1060.3597499999998</v>
      </c>
      <c r="H198" s="149">
        <v>1060.3597499999998</v>
      </c>
      <c r="I198" s="149">
        <v>1060.3597499999998</v>
      </c>
      <c r="J198" s="149">
        <v>1060.3597499999998</v>
      </c>
      <c r="K198" s="149">
        <v>1060.3597499999998</v>
      </c>
      <c r="L198" s="149">
        <v>1060.3597499999998</v>
      </c>
      <c r="M198" s="149">
        <v>1060.3597499999998</v>
      </c>
      <c r="N198" s="149">
        <v>1060.3597499999998</v>
      </c>
      <c r="O198" s="149">
        <v>1060.3597499999998</v>
      </c>
      <c r="P198" s="149">
        <v>1060.3597499999998</v>
      </c>
      <c r="Q198" s="149">
        <v>1060.3597499999998</v>
      </c>
      <c r="R198" s="278">
        <f>SUM(F198:Q198)</f>
        <v>12724.316999999997</v>
      </c>
      <c r="S198" s="317">
        <f>D198*R198</f>
        <v>1132464.2129999998</v>
      </c>
      <c r="W198" s="147">
        <f>X198/$U$7</f>
        <v>6.4134662298387086</v>
      </c>
      <c r="X198" s="147">
        <f>R198/12</f>
        <v>1060.3597499999998</v>
      </c>
      <c r="Z198" s="147">
        <f t="shared" si="128"/>
        <v>0</v>
      </c>
      <c r="AA198" s="147">
        <f t="shared" si="129"/>
        <v>12724.316999999997</v>
      </c>
      <c r="AB198" s="687">
        <f t="shared" si="130"/>
        <v>0</v>
      </c>
    </row>
    <row r="199" spans="1:28" ht="14.25" x14ac:dyDescent="0.3">
      <c r="A199" s="273"/>
      <c r="B199" s="274"/>
      <c r="C199" s="435" t="str">
        <f>'9. Infrastructure Staff Loading'!C199</f>
        <v>Infrastructure Service Desk Ops Manager On</v>
      </c>
      <c r="D199" s="553">
        <f>'9. Infrastructure Staff Loading'!D199</f>
        <v>107</v>
      </c>
      <c r="E199" s="546" t="str">
        <f>'9. Infrastructure Staff Loading'!E199</f>
        <v>N</v>
      </c>
      <c r="F199" s="149">
        <v>298.57324999999997</v>
      </c>
      <c r="G199" s="149">
        <v>298.57324999999997</v>
      </c>
      <c r="H199" s="149">
        <v>298.57324999999997</v>
      </c>
      <c r="I199" s="149">
        <v>298.57324999999997</v>
      </c>
      <c r="J199" s="149">
        <v>298.57324999999997</v>
      </c>
      <c r="K199" s="149">
        <v>298.57324999999997</v>
      </c>
      <c r="L199" s="149">
        <v>298.57324999999997</v>
      </c>
      <c r="M199" s="149">
        <v>298.57324999999997</v>
      </c>
      <c r="N199" s="149">
        <v>298.57324999999997</v>
      </c>
      <c r="O199" s="149">
        <v>298.57324999999997</v>
      </c>
      <c r="P199" s="149">
        <v>298.57324999999997</v>
      </c>
      <c r="Q199" s="149">
        <v>298.57324999999997</v>
      </c>
      <c r="R199" s="278">
        <f>SUM(F199:Q199)</f>
        <v>3582.8789999999995</v>
      </c>
      <c r="S199" s="317">
        <f>D199*R199</f>
        <v>383368.05299999996</v>
      </c>
      <c r="W199" s="147">
        <f>X199/$U$7</f>
        <v>1.8058865927419352</v>
      </c>
      <c r="X199" s="147">
        <f>R199/12</f>
        <v>298.57324999999997</v>
      </c>
      <c r="Z199" s="147">
        <f t="shared" si="128"/>
        <v>0</v>
      </c>
      <c r="AA199" s="147">
        <f t="shared" si="129"/>
        <v>3582.8789999999995</v>
      </c>
      <c r="AB199" s="687">
        <f t="shared" si="130"/>
        <v>0</v>
      </c>
    </row>
    <row r="200" spans="1:28" ht="14.25" x14ac:dyDescent="0.3">
      <c r="A200" s="273"/>
      <c r="B200" s="274"/>
      <c r="C200" s="435">
        <f>'9. Infrastructure Staff Loading'!C200</f>
        <v>0</v>
      </c>
      <c r="D200" s="553">
        <f>'9. Infrastructure Staff Loading'!D200</f>
        <v>0</v>
      </c>
      <c r="E200" s="546">
        <f>'9. Infrastructure Staff Loading'!E200</f>
        <v>0</v>
      </c>
      <c r="F200" s="149"/>
      <c r="G200" s="149"/>
      <c r="H200" s="149"/>
      <c r="I200" s="149"/>
      <c r="J200" s="149"/>
      <c r="K200" s="149"/>
      <c r="L200" s="149"/>
      <c r="M200" s="149"/>
      <c r="N200" s="149"/>
      <c r="O200" s="149"/>
      <c r="P200" s="149"/>
      <c r="Q200" s="149"/>
      <c r="R200" s="278">
        <f>SUM(F200:Q200)</f>
        <v>0</v>
      </c>
      <c r="S200" s="317">
        <f>D200*R200</f>
        <v>0</v>
      </c>
      <c r="W200" s="147">
        <f>X200/$U$7</f>
        <v>0</v>
      </c>
      <c r="X200" s="147">
        <f>R200/12</f>
        <v>0</v>
      </c>
      <c r="Z200" s="147">
        <f t="shared" si="128"/>
        <v>0</v>
      </c>
      <c r="AA200" s="147">
        <f t="shared" si="129"/>
        <v>0</v>
      </c>
      <c r="AB200" s="687" t="e">
        <f t="shared" si="130"/>
        <v>#DIV/0!</v>
      </c>
    </row>
    <row r="201" spans="1:28" s="125" customFormat="1" ht="15" thickBot="1" x14ac:dyDescent="0.35">
      <c r="A201" s="223"/>
      <c r="B201" s="224" t="s">
        <v>238</v>
      </c>
      <c r="C201" s="225"/>
      <c r="D201" s="554"/>
      <c r="E201" s="499"/>
      <c r="F201" s="228">
        <f>SUM(F196:F200)</f>
        <v>2117.4528333333333</v>
      </c>
      <c r="G201" s="228">
        <f t="shared" ref="G201:R201" si="131">SUM(G196:G200)</f>
        <v>2117.4528333333333</v>
      </c>
      <c r="H201" s="228">
        <f t="shared" si="131"/>
        <v>2117.4528333333333</v>
      </c>
      <c r="I201" s="228">
        <f t="shared" si="131"/>
        <v>2117.4528333333333</v>
      </c>
      <c r="J201" s="228">
        <f t="shared" si="131"/>
        <v>2117.4528333333333</v>
      </c>
      <c r="K201" s="228">
        <f t="shared" si="131"/>
        <v>2117.4528333333333</v>
      </c>
      <c r="L201" s="228">
        <f t="shared" si="131"/>
        <v>2117.4528333333333</v>
      </c>
      <c r="M201" s="228">
        <f t="shared" si="131"/>
        <v>2117.4528333333333</v>
      </c>
      <c r="N201" s="228">
        <f t="shared" si="131"/>
        <v>2117.4528333333333</v>
      </c>
      <c r="O201" s="228">
        <f t="shared" si="131"/>
        <v>2117.4528333333333</v>
      </c>
      <c r="P201" s="228">
        <f t="shared" si="131"/>
        <v>2117.4528333333333</v>
      </c>
      <c r="Q201" s="228">
        <f t="shared" si="131"/>
        <v>2117.4528333333333</v>
      </c>
      <c r="R201" s="228">
        <f t="shared" si="131"/>
        <v>25409.434000000001</v>
      </c>
      <c r="S201" s="318">
        <f>SUM(S196:S200)</f>
        <v>2289522.4959999998</v>
      </c>
      <c r="W201" s="230">
        <f>SUM(W196:W200)</f>
        <v>12.807174395161288</v>
      </c>
      <c r="X201" s="228">
        <f>SUM(X196:X200)</f>
        <v>2117.4528333333333</v>
      </c>
      <c r="Z201" s="226">
        <f>SUM(Z196:Z200)</f>
        <v>0</v>
      </c>
      <c r="AA201" s="226">
        <f>SUM(AA196:AA200)</f>
        <v>25409.434000000001</v>
      </c>
      <c r="AB201" s="688">
        <f>Z201/(Z201+AA201)</f>
        <v>0</v>
      </c>
    </row>
    <row r="202" spans="1:28" s="125" customFormat="1" ht="14.25" x14ac:dyDescent="0.3">
      <c r="A202" s="246"/>
      <c r="B202" s="247"/>
      <c r="C202" s="428"/>
      <c r="D202" s="562"/>
      <c r="E202" s="541"/>
      <c r="F202" s="251"/>
      <c r="G202" s="251"/>
      <c r="H202" s="251"/>
      <c r="I202" s="251"/>
      <c r="J202" s="251"/>
      <c r="K202" s="251"/>
      <c r="L202" s="251"/>
      <c r="M202" s="251"/>
      <c r="N202" s="251"/>
      <c r="O202" s="251"/>
      <c r="P202" s="251"/>
      <c r="Q202" s="251"/>
      <c r="R202" s="251"/>
      <c r="S202" s="320"/>
      <c r="W202" s="249"/>
      <c r="X202" s="251"/>
      <c r="Z202" s="147"/>
      <c r="AA202" s="147"/>
      <c r="AB202" s="687"/>
    </row>
    <row r="203" spans="1:28" s="125" customFormat="1" ht="14.25" x14ac:dyDescent="0.3">
      <c r="A203" s="273">
        <v>7.4</v>
      </c>
      <c r="B203" s="274" t="s">
        <v>1078</v>
      </c>
      <c r="C203" s="435">
        <f>'9. Infrastructure Staff Loading'!C203</f>
        <v>0</v>
      </c>
      <c r="D203" s="553">
        <f>'9. Infrastructure Staff Loading'!D203</f>
        <v>0</v>
      </c>
      <c r="E203" s="546">
        <f>'9. Infrastructure Staff Loading'!E203</f>
        <v>0</v>
      </c>
      <c r="F203" s="149"/>
      <c r="G203" s="149"/>
      <c r="H203" s="149"/>
      <c r="I203" s="149"/>
      <c r="J203" s="149"/>
      <c r="K203" s="149"/>
      <c r="L203" s="149"/>
      <c r="M203" s="149"/>
      <c r="N203" s="149"/>
      <c r="O203" s="149"/>
      <c r="P203" s="149"/>
      <c r="Q203" s="149"/>
      <c r="R203" s="278">
        <f>SUM(F203:Q203)</f>
        <v>0</v>
      </c>
      <c r="S203" s="317">
        <f>D203*R203</f>
        <v>0</v>
      </c>
      <c r="W203" s="147">
        <f>X203/$U$7</f>
        <v>0</v>
      </c>
      <c r="X203" s="147">
        <f>R203/12</f>
        <v>0</v>
      </c>
      <c r="Z203" s="147">
        <f>IF($E203="Y",$R203,0)</f>
        <v>0</v>
      </c>
      <c r="AA203" s="147">
        <f>IF($E203="N",$R203,0)</f>
        <v>0</v>
      </c>
      <c r="AB203" s="687" t="e">
        <f>Z203/(Z203+AA203)</f>
        <v>#DIV/0!</v>
      </c>
    </row>
    <row r="204" spans="1:28" ht="14.25" x14ac:dyDescent="0.3">
      <c r="A204" s="273"/>
      <c r="B204" s="274"/>
      <c r="C204" s="435" t="str">
        <f>'9. Infrastructure Staff Loading'!C204</f>
        <v>Infrastructure End User Device Analyst On</v>
      </c>
      <c r="D204" s="553">
        <f>'9. Infrastructure Staff Loading'!D204</f>
        <v>85</v>
      </c>
      <c r="E204" s="546" t="str">
        <f>'9. Infrastructure Staff Loading'!E204</f>
        <v>N</v>
      </c>
      <c r="F204" s="149">
        <v>603.67975000000001</v>
      </c>
      <c r="G204" s="149">
        <v>603.67975000000001</v>
      </c>
      <c r="H204" s="149">
        <v>603.67975000000001</v>
      </c>
      <c r="I204" s="149">
        <v>603.67975000000001</v>
      </c>
      <c r="J204" s="149">
        <v>603.67975000000001</v>
      </c>
      <c r="K204" s="149">
        <v>603.67975000000001</v>
      </c>
      <c r="L204" s="149">
        <v>603.67975000000001</v>
      </c>
      <c r="M204" s="149">
        <v>603.67975000000001</v>
      </c>
      <c r="N204" s="149">
        <v>603.67975000000001</v>
      </c>
      <c r="O204" s="149">
        <v>603.67975000000001</v>
      </c>
      <c r="P204" s="149">
        <v>603.67975000000001</v>
      </c>
      <c r="Q204" s="149">
        <v>603.67975000000001</v>
      </c>
      <c r="R204" s="278">
        <f>SUM(F204:Q204)</f>
        <v>7244.157000000002</v>
      </c>
      <c r="S204" s="317">
        <f>D204*R204</f>
        <v>615753.3450000002</v>
      </c>
      <c r="W204" s="147">
        <f>X204/$U$7</f>
        <v>3.6512888104838717</v>
      </c>
      <c r="X204" s="147">
        <f>R204/12</f>
        <v>603.67975000000013</v>
      </c>
      <c r="Z204" s="147">
        <f t="shared" ref="Z204:Z207" si="132">IF($E204="Y",$R204,0)</f>
        <v>0</v>
      </c>
      <c r="AA204" s="147">
        <f t="shared" ref="AA204:AA207" si="133">IF($E204="N",$R204,0)</f>
        <v>7244.157000000002</v>
      </c>
      <c r="AB204" s="687">
        <f t="shared" ref="AB204:AB207" si="134">Z204/(Z204+AA204)</f>
        <v>0</v>
      </c>
    </row>
    <row r="205" spans="1:28" ht="14.25" x14ac:dyDescent="0.3">
      <c r="A205" s="273"/>
      <c r="B205" s="274"/>
      <c r="C205" s="435">
        <f>'9. Infrastructure Staff Loading'!C205</f>
        <v>0</v>
      </c>
      <c r="D205" s="553">
        <f>'9. Infrastructure Staff Loading'!D205</f>
        <v>0</v>
      </c>
      <c r="E205" s="546">
        <f>'9. Infrastructure Staff Loading'!E205</f>
        <v>0</v>
      </c>
      <c r="F205" s="149"/>
      <c r="G205" s="149"/>
      <c r="H205" s="149"/>
      <c r="I205" s="149"/>
      <c r="J205" s="149"/>
      <c r="K205" s="149"/>
      <c r="L205" s="149"/>
      <c r="M205" s="149"/>
      <c r="N205" s="149"/>
      <c r="O205" s="149"/>
      <c r="P205" s="149"/>
      <c r="Q205" s="149"/>
      <c r="R205" s="278">
        <f>SUM(F205:Q205)</f>
        <v>0</v>
      </c>
      <c r="S205" s="317">
        <f>D205*R205</f>
        <v>0</v>
      </c>
      <c r="W205" s="147">
        <f>X205/$U$7</f>
        <v>0</v>
      </c>
      <c r="X205" s="147">
        <f>R205/12</f>
        <v>0</v>
      </c>
      <c r="Z205" s="147">
        <f t="shared" si="132"/>
        <v>0</v>
      </c>
      <c r="AA205" s="147">
        <f t="shared" si="133"/>
        <v>0</v>
      </c>
      <c r="AB205" s="687" t="e">
        <f t="shared" si="134"/>
        <v>#DIV/0!</v>
      </c>
    </row>
    <row r="206" spans="1:28" ht="14.25" x14ac:dyDescent="0.3">
      <c r="A206" s="273"/>
      <c r="B206" s="274"/>
      <c r="C206" s="435">
        <f>'9. Infrastructure Staff Loading'!C206</f>
        <v>0</v>
      </c>
      <c r="D206" s="553">
        <f>'9. Infrastructure Staff Loading'!D206</f>
        <v>0</v>
      </c>
      <c r="E206" s="546">
        <f>'9. Infrastructure Staff Loading'!E206</f>
        <v>0</v>
      </c>
      <c r="F206" s="149"/>
      <c r="G206" s="149"/>
      <c r="H206" s="149"/>
      <c r="I206" s="149"/>
      <c r="J206" s="149"/>
      <c r="K206" s="149"/>
      <c r="L206" s="149"/>
      <c r="M206" s="149"/>
      <c r="N206" s="149"/>
      <c r="O206" s="149"/>
      <c r="P206" s="149"/>
      <c r="Q206" s="149"/>
      <c r="R206" s="278">
        <f>SUM(F206:Q206)</f>
        <v>0</v>
      </c>
      <c r="S206" s="317">
        <f>D206*R206</f>
        <v>0</v>
      </c>
      <c r="W206" s="147">
        <f>X206/$U$7</f>
        <v>0</v>
      </c>
      <c r="X206" s="147">
        <f>R206/12</f>
        <v>0</v>
      </c>
      <c r="Z206" s="147">
        <f t="shared" si="132"/>
        <v>0</v>
      </c>
      <c r="AA206" s="147">
        <f t="shared" si="133"/>
        <v>0</v>
      </c>
      <c r="AB206" s="687" t="e">
        <f t="shared" si="134"/>
        <v>#DIV/0!</v>
      </c>
    </row>
    <row r="207" spans="1:28" ht="14.25" x14ac:dyDescent="0.3">
      <c r="A207" s="273"/>
      <c r="B207" s="274"/>
      <c r="C207" s="435">
        <f>'9. Infrastructure Staff Loading'!C207</f>
        <v>0</v>
      </c>
      <c r="D207" s="553">
        <f>'9. Infrastructure Staff Loading'!D207</f>
        <v>0</v>
      </c>
      <c r="E207" s="546">
        <f>'9. Infrastructure Staff Loading'!E207</f>
        <v>0</v>
      </c>
      <c r="F207" s="149"/>
      <c r="G207" s="149"/>
      <c r="H207" s="149"/>
      <c r="I207" s="149"/>
      <c r="J207" s="149"/>
      <c r="K207" s="149"/>
      <c r="L207" s="149"/>
      <c r="M207" s="149"/>
      <c r="N207" s="149"/>
      <c r="O207" s="149"/>
      <c r="P207" s="149"/>
      <c r="Q207" s="149"/>
      <c r="R207" s="278">
        <f>SUM(F207:Q207)</f>
        <v>0</v>
      </c>
      <c r="S207" s="317">
        <f>D207*R207</f>
        <v>0</v>
      </c>
      <c r="W207" s="147">
        <f>X207/$U$7</f>
        <v>0</v>
      </c>
      <c r="X207" s="147">
        <f>R207/12</f>
        <v>0</v>
      </c>
      <c r="Z207" s="147">
        <f t="shared" si="132"/>
        <v>0</v>
      </c>
      <c r="AA207" s="147">
        <f t="shared" si="133"/>
        <v>0</v>
      </c>
      <c r="AB207" s="687" t="e">
        <f t="shared" si="134"/>
        <v>#DIV/0!</v>
      </c>
    </row>
    <row r="208" spans="1:28" s="125" customFormat="1" ht="15" thickBot="1" x14ac:dyDescent="0.35">
      <c r="A208" s="223"/>
      <c r="B208" s="224" t="s">
        <v>1079</v>
      </c>
      <c r="C208" s="225"/>
      <c r="D208" s="554"/>
      <c r="E208" s="499"/>
      <c r="F208" s="228">
        <f>SUM(F203:F207)</f>
        <v>603.67975000000001</v>
      </c>
      <c r="G208" s="228">
        <f t="shared" ref="G208:R208" si="135">SUM(G203:G207)</f>
        <v>603.67975000000001</v>
      </c>
      <c r="H208" s="228">
        <f t="shared" si="135"/>
        <v>603.67975000000001</v>
      </c>
      <c r="I208" s="228">
        <f t="shared" si="135"/>
        <v>603.67975000000001</v>
      </c>
      <c r="J208" s="228">
        <f t="shared" si="135"/>
        <v>603.67975000000001</v>
      </c>
      <c r="K208" s="228">
        <f t="shared" si="135"/>
        <v>603.67975000000001</v>
      </c>
      <c r="L208" s="228">
        <f t="shared" si="135"/>
        <v>603.67975000000001</v>
      </c>
      <c r="M208" s="228">
        <f t="shared" si="135"/>
        <v>603.67975000000001</v>
      </c>
      <c r="N208" s="228">
        <f t="shared" si="135"/>
        <v>603.67975000000001</v>
      </c>
      <c r="O208" s="228">
        <f t="shared" si="135"/>
        <v>603.67975000000001</v>
      </c>
      <c r="P208" s="228">
        <f t="shared" si="135"/>
        <v>603.67975000000001</v>
      </c>
      <c r="Q208" s="228">
        <f t="shared" si="135"/>
        <v>603.67975000000001</v>
      </c>
      <c r="R208" s="228">
        <f t="shared" si="135"/>
        <v>7244.157000000002</v>
      </c>
      <c r="S208" s="318">
        <f>SUM(S203:S207)</f>
        <v>615753.3450000002</v>
      </c>
      <c r="W208" s="230">
        <f>SUM(W203:W207)</f>
        <v>3.6512888104838717</v>
      </c>
      <c r="X208" s="228">
        <f>SUM(X203:X207)</f>
        <v>603.67975000000013</v>
      </c>
      <c r="Z208" s="226">
        <f>SUM(Z203:Z207)</f>
        <v>0</v>
      </c>
      <c r="AA208" s="226">
        <f>SUM(AA203:AA207)</f>
        <v>7244.157000000002</v>
      </c>
      <c r="AB208" s="688">
        <f>Z208/(Z208+AA208)</f>
        <v>0</v>
      </c>
    </row>
    <row r="209" spans="1:28" s="125" customFormat="1" ht="14.25" x14ac:dyDescent="0.3">
      <c r="A209" s="144"/>
      <c r="B209" s="145"/>
      <c r="C209" s="146"/>
      <c r="D209" s="560"/>
      <c r="E209" s="498"/>
      <c r="F209" s="149"/>
      <c r="G209" s="149"/>
      <c r="H209" s="149"/>
      <c r="I209" s="149"/>
      <c r="J209" s="149"/>
      <c r="K209" s="149"/>
      <c r="L209" s="149"/>
      <c r="M209" s="149"/>
      <c r="N209" s="149"/>
      <c r="O209" s="149"/>
      <c r="P209" s="149"/>
      <c r="Q209" s="149"/>
      <c r="R209" s="149"/>
      <c r="S209" s="324"/>
      <c r="W209" s="147"/>
      <c r="X209" s="147"/>
      <c r="Z209" s="147"/>
      <c r="AA209" s="147"/>
      <c r="AB209" s="687"/>
    </row>
    <row r="210" spans="1:28" s="125" customFormat="1" ht="14.25" thickBot="1" x14ac:dyDescent="0.3">
      <c r="A210" s="252"/>
      <c r="B210" s="253" t="s">
        <v>243</v>
      </c>
      <c r="C210" s="254"/>
      <c r="D210" s="430"/>
      <c r="E210" s="503"/>
      <c r="F210" s="255">
        <f>SUM(F187,F194, F201, F208)</f>
        <v>6374.5720833333335</v>
      </c>
      <c r="G210" s="255">
        <f t="shared" ref="G210:S210" si="136">SUM(G187,G194, G201, G208)</f>
        <v>6374.5720833333335</v>
      </c>
      <c r="H210" s="255">
        <f t="shared" si="136"/>
        <v>6374.5720833333335</v>
      </c>
      <c r="I210" s="255">
        <f t="shared" si="136"/>
        <v>6374.5720833333335</v>
      </c>
      <c r="J210" s="255">
        <f t="shared" si="136"/>
        <v>6374.5720833333335</v>
      </c>
      <c r="K210" s="255">
        <f t="shared" si="136"/>
        <v>6374.5720833333335</v>
      </c>
      <c r="L210" s="255">
        <f t="shared" si="136"/>
        <v>6374.5720833333335</v>
      </c>
      <c r="M210" s="255">
        <f t="shared" si="136"/>
        <v>6374.5720833333335</v>
      </c>
      <c r="N210" s="255">
        <f t="shared" si="136"/>
        <v>6374.5720833333335</v>
      </c>
      <c r="O210" s="255">
        <f t="shared" si="136"/>
        <v>6374.5720833333335</v>
      </c>
      <c r="P210" s="255">
        <f t="shared" si="136"/>
        <v>6374.5720833333335</v>
      </c>
      <c r="Q210" s="255">
        <f t="shared" si="136"/>
        <v>6374.5720833333335</v>
      </c>
      <c r="R210" s="255">
        <f t="shared" si="136"/>
        <v>76494.865000000005</v>
      </c>
      <c r="S210" s="430">
        <f t="shared" si="136"/>
        <v>6937638.1140000001</v>
      </c>
      <c r="W210" s="255">
        <f t="shared" ref="W210:X210" si="137">SUM(W187,W194, W201, W208)</f>
        <v>38.55587953629032</v>
      </c>
      <c r="X210" s="255">
        <f t="shared" si="137"/>
        <v>6374.5720833333335</v>
      </c>
      <c r="Z210" s="255">
        <f>SUM(Z187,Z194,Z201,Z208)</f>
        <v>0</v>
      </c>
      <c r="AA210" s="255">
        <f>SUM(AA187,AA194,AA201,AA208)</f>
        <v>76494.865000000005</v>
      </c>
      <c r="AB210" s="689">
        <f>Z210/(Z210+AA210)</f>
        <v>0</v>
      </c>
    </row>
    <row r="211" spans="1:28" ht="9.9499999999999993" customHeight="1" x14ac:dyDescent="0.3">
      <c r="A211" s="157"/>
      <c r="B211" s="145"/>
      <c r="C211" s="146"/>
      <c r="D211" s="560"/>
      <c r="E211" s="506"/>
      <c r="F211" s="149"/>
      <c r="G211" s="149"/>
      <c r="H211" s="149"/>
      <c r="I211" s="149"/>
      <c r="J211" s="149"/>
      <c r="K211" s="149"/>
      <c r="L211" s="149"/>
      <c r="M211" s="149"/>
      <c r="N211" s="149"/>
      <c r="O211" s="149"/>
      <c r="P211" s="149"/>
      <c r="Q211" s="149"/>
      <c r="R211" s="149"/>
      <c r="S211" s="324"/>
      <c r="W211" s="146"/>
      <c r="X211" s="146"/>
      <c r="Z211" s="147"/>
      <c r="AA211" s="147"/>
      <c r="AB211" s="687"/>
    </row>
    <row r="212" spans="1:28" ht="12.75" hidden="1" customHeight="1" x14ac:dyDescent="0.3">
      <c r="A212" s="157"/>
      <c r="B212" s="152"/>
      <c r="C212" s="150"/>
      <c r="D212" s="560"/>
      <c r="E212" s="506"/>
      <c r="F212" s="149"/>
      <c r="G212" s="149"/>
      <c r="H212" s="149"/>
      <c r="I212" s="149"/>
      <c r="J212" s="149"/>
      <c r="K212" s="149"/>
      <c r="L212" s="149"/>
      <c r="M212" s="149"/>
      <c r="N212" s="149"/>
      <c r="O212" s="149"/>
      <c r="P212" s="149"/>
      <c r="Q212" s="149"/>
      <c r="R212" s="149"/>
      <c r="S212" s="324"/>
      <c r="W212" s="150"/>
      <c r="X212" s="150"/>
      <c r="Z212" s="245">
        <f>SUM(Z36,Z63,Z98,Z115,Z132,Z179,Z210)</f>
        <v>138529.24654166668</v>
      </c>
      <c r="AA212" s="245">
        <f>SUM(AA36,AA63,AA98,AA115,AA132,AA179,AA210)</f>
        <v>197387.79723333335</v>
      </c>
      <c r="AB212" s="693">
        <f>Z212/(Z212+AA212)</f>
        <v>0.41239124095904672</v>
      </c>
    </row>
    <row r="213" spans="1:28" s="125" customFormat="1" ht="11.25" hidden="1" customHeight="1" x14ac:dyDescent="0.25">
      <c r="A213" s="144">
        <v>6.2</v>
      </c>
      <c r="B213" s="152"/>
      <c r="C213" s="158"/>
      <c r="D213" s="563"/>
      <c r="E213" s="542"/>
      <c r="F213" s="151"/>
      <c r="G213" s="151"/>
      <c r="H213" s="151"/>
      <c r="I213" s="151"/>
      <c r="J213" s="151"/>
      <c r="K213" s="151"/>
      <c r="L213" s="151"/>
      <c r="M213" s="151"/>
      <c r="N213" s="151"/>
      <c r="O213" s="151"/>
      <c r="P213" s="151"/>
      <c r="Q213" s="151"/>
      <c r="R213" s="151"/>
      <c r="S213" s="325"/>
      <c r="W213" s="158"/>
      <c r="X213" s="158"/>
      <c r="AB213" s="694"/>
    </row>
    <row r="214" spans="1:28" ht="12" hidden="1" customHeight="1" x14ac:dyDescent="0.3">
      <c r="A214" s="157"/>
      <c r="B214" s="145"/>
      <c r="C214" s="159"/>
      <c r="D214" s="560"/>
      <c r="E214" s="506"/>
      <c r="F214" s="149"/>
      <c r="G214" s="149"/>
      <c r="H214" s="149"/>
      <c r="I214" s="149"/>
      <c r="J214" s="149"/>
      <c r="K214" s="149"/>
      <c r="L214" s="149"/>
      <c r="M214" s="149"/>
      <c r="N214" s="149"/>
      <c r="O214" s="149"/>
      <c r="P214" s="149"/>
      <c r="Q214" s="149"/>
      <c r="R214" s="149"/>
      <c r="S214" s="324"/>
      <c r="W214" s="159"/>
      <c r="X214" s="159"/>
    </row>
    <row r="215" spans="1:28" s="129" customFormat="1" x14ac:dyDescent="0.25">
      <c r="A215" s="242"/>
      <c r="B215" s="243" t="s">
        <v>244</v>
      </c>
      <c r="C215" s="244"/>
      <c r="D215" s="431"/>
      <c r="E215" s="543"/>
      <c r="F215" s="245">
        <f t="shared" ref="F215:S215" si="138">SUM(F36,F63,F98,F115,F132,F179,F210)</f>
        <v>28001.651595833333</v>
      </c>
      <c r="G215" s="245">
        <f t="shared" si="138"/>
        <v>28001.651595833333</v>
      </c>
      <c r="H215" s="245">
        <f t="shared" si="138"/>
        <v>28001.651595833333</v>
      </c>
      <c r="I215" s="245">
        <f t="shared" si="138"/>
        <v>28001.651595833333</v>
      </c>
      <c r="J215" s="245">
        <f t="shared" si="138"/>
        <v>28001.651595833333</v>
      </c>
      <c r="K215" s="245">
        <f t="shared" si="138"/>
        <v>28150.6115125</v>
      </c>
      <c r="L215" s="245">
        <f t="shared" si="138"/>
        <v>27942.1115125</v>
      </c>
      <c r="M215" s="245">
        <f t="shared" si="138"/>
        <v>27942.1115125</v>
      </c>
      <c r="N215" s="245">
        <f t="shared" si="138"/>
        <v>27942.1115125</v>
      </c>
      <c r="O215" s="245">
        <f t="shared" si="138"/>
        <v>27934.761512499997</v>
      </c>
      <c r="P215" s="245">
        <f t="shared" si="138"/>
        <v>27934.761512499997</v>
      </c>
      <c r="Q215" s="245">
        <f t="shared" si="138"/>
        <v>28062.316720833333</v>
      </c>
      <c r="R215" s="245">
        <f t="shared" si="138"/>
        <v>335917.04377499997</v>
      </c>
      <c r="S215" s="431">
        <f t="shared" si="138"/>
        <v>34639557.613566667</v>
      </c>
      <c r="W215" s="245">
        <f>SUM(W36,W63,W98,W115,W132,W179,W210)</f>
        <v>169.31302609627014</v>
      </c>
      <c r="X215" s="245">
        <f>SUM(X36,X63,X98,X115,X132,X179,X210)</f>
        <v>27993.086981249995</v>
      </c>
      <c r="Z215" s="245">
        <f>SUM(Z36,Z63,Z98,Z115,Z132,Z179,Z210)</f>
        <v>138529.24654166668</v>
      </c>
      <c r="AA215" s="245">
        <f>SUM(AA36,AA63,AA98,AA115,AA132,AA179,AA210)</f>
        <v>197387.79723333335</v>
      </c>
      <c r="AB215" s="693">
        <f>Z215/(Z215+AA215)</f>
        <v>0.41239124095904672</v>
      </c>
    </row>
    <row r="216" spans="1:28" ht="14.25" x14ac:dyDescent="0.3">
      <c r="A216" s="160"/>
      <c r="B216" s="161"/>
      <c r="C216" s="162"/>
      <c r="D216" s="564"/>
      <c r="E216" s="544"/>
      <c r="F216" s="163"/>
      <c r="G216" s="163"/>
      <c r="H216" s="163"/>
      <c r="I216" s="163"/>
      <c r="J216" s="163"/>
      <c r="K216" s="163"/>
      <c r="L216" s="163"/>
      <c r="M216" s="163"/>
      <c r="N216" s="163"/>
      <c r="O216" s="163"/>
      <c r="P216" s="163"/>
      <c r="Q216" s="163"/>
      <c r="R216" s="163"/>
      <c r="S216" s="326"/>
      <c r="W216" s="162"/>
      <c r="X216" s="162"/>
    </row>
    <row r="217" spans="1:28" ht="14.25" customHeight="1" x14ac:dyDescent="0.3">
      <c r="A217" s="160"/>
      <c r="B217" s="161"/>
      <c r="C217" s="162"/>
      <c r="D217" s="564"/>
      <c r="E217" s="544"/>
      <c r="F217" s="163"/>
      <c r="G217" s="163"/>
      <c r="H217" s="163"/>
      <c r="I217" s="163"/>
      <c r="J217" s="163"/>
      <c r="K217" s="163"/>
      <c r="L217" s="163"/>
      <c r="M217" s="163"/>
      <c r="N217" s="163"/>
      <c r="O217" s="163"/>
      <c r="P217" s="163"/>
      <c r="Q217" s="1381" t="s">
        <v>245</v>
      </c>
      <c r="R217" s="1382"/>
      <c r="S217" s="327">
        <f>S215/R215</f>
        <v>103.1193809765977</v>
      </c>
      <c r="W217" s="162"/>
      <c r="X217" s="162"/>
    </row>
    <row r="218" spans="1:28" x14ac:dyDescent="0.3">
      <c r="W218" s="127"/>
      <c r="X218" s="127"/>
    </row>
    <row r="219" spans="1:28" ht="14.25" x14ac:dyDescent="0.3">
      <c r="A219" s="19"/>
      <c r="B219" s="1321" t="s">
        <v>40</v>
      </c>
      <c r="C219" s="1322"/>
      <c r="D219" s="1323"/>
      <c r="E219" s="7"/>
    </row>
    <row r="220" spans="1:28" x14ac:dyDescent="0.3">
      <c r="A220" s="21">
        <v>1</v>
      </c>
      <c r="B220" s="1378"/>
      <c r="C220" s="1379"/>
      <c r="D220" s="1380"/>
      <c r="E220" s="432"/>
    </row>
    <row r="221" spans="1:28" x14ac:dyDescent="0.3">
      <c r="A221" s="22">
        <v>2</v>
      </c>
      <c r="B221" s="1375"/>
      <c r="C221" s="1376"/>
      <c r="D221" s="1377"/>
      <c r="E221" s="433"/>
    </row>
    <row r="222" spans="1:28" x14ac:dyDescent="0.3">
      <c r="A222" s="22">
        <v>3</v>
      </c>
      <c r="B222" s="1375"/>
      <c r="C222" s="1376"/>
      <c r="D222" s="1377"/>
      <c r="E222" s="433"/>
    </row>
    <row r="223" spans="1:28" x14ac:dyDescent="0.3">
      <c r="A223" s="22">
        <v>4</v>
      </c>
      <c r="B223" s="1375"/>
      <c r="C223" s="1376"/>
      <c r="D223" s="1377"/>
      <c r="E223" s="433"/>
    </row>
    <row r="224" spans="1:28" x14ac:dyDescent="0.3">
      <c r="A224" s="22">
        <v>5</v>
      </c>
      <c r="B224" s="1375"/>
      <c r="C224" s="1376"/>
      <c r="D224" s="1377"/>
      <c r="E224" s="433"/>
    </row>
    <row r="225" spans="1:5" x14ac:dyDescent="0.3">
      <c r="A225" s="22">
        <v>6</v>
      </c>
      <c r="B225" s="1375"/>
      <c r="C225" s="1376"/>
      <c r="D225" s="1377"/>
      <c r="E225" s="433"/>
    </row>
    <row r="226" spans="1:5" x14ac:dyDescent="0.3">
      <c r="A226" s="22">
        <v>7</v>
      </c>
      <c r="B226" s="1378"/>
      <c r="C226" s="1379"/>
      <c r="D226" s="1380"/>
      <c r="E226" s="432"/>
    </row>
    <row r="227" spans="1:5" x14ac:dyDescent="0.3">
      <c r="A227" s="22">
        <v>8</v>
      </c>
      <c r="B227" s="1375"/>
      <c r="C227" s="1376"/>
      <c r="D227" s="1377"/>
      <c r="E227" s="433"/>
    </row>
    <row r="228" spans="1:5" x14ac:dyDescent="0.3">
      <c r="A228" s="22">
        <v>9</v>
      </c>
      <c r="B228" s="1375"/>
      <c r="C228" s="1376"/>
      <c r="D228" s="1377"/>
      <c r="E228" s="433"/>
    </row>
    <row r="229" spans="1:5" x14ac:dyDescent="0.3">
      <c r="A229" s="22">
        <v>10</v>
      </c>
      <c r="B229" s="1375"/>
      <c r="C229" s="1376"/>
      <c r="D229" s="1377"/>
      <c r="E229" s="433"/>
    </row>
  </sheetData>
  <mergeCells count="30">
    <mergeCell ref="AA5:AA7"/>
    <mergeCell ref="AB5:AB7"/>
    <mergeCell ref="B225:D225"/>
    <mergeCell ref="B226:D226"/>
    <mergeCell ref="B227:D227"/>
    <mergeCell ref="B228:D228"/>
    <mergeCell ref="B229:D229"/>
    <mergeCell ref="Z5:Z7"/>
    <mergeCell ref="B219:D219"/>
    <mergeCell ref="B220:D220"/>
    <mergeCell ref="B221:D221"/>
    <mergeCell ref="B222:D222"/>
    <mergeCell ref="B223:D223"/>
    <mergeCell ref="B224:D224"/>
    <mergeCell ref="R5:R6"/>
    <mergeCell ref="S5:S7"/>
    <mergeCell ref="W5:W7"/>
    <mergeCell ref="X5:X7"/>
    <mergeCell ref="Q217:R217"/>
    <mergeCell ref="A1:S1"/>
    <mergeCell ref="A2:S2"/>
    <mergeCell ref="A3:S3"/>
    <mergeCell ref="U3:U6"/>
    <mergeCell ref="F4:Q4"/>
    <mergeCell ref="R4:S4"/>
    <mergeCell ref="A5:A7"/>
    <mergeCell ref="B5:B7"/>
    <mergeCell ref="C5:C7"/>
    <mergeCell ref="D5:D7"/>
    <mergeCell ref="E4:E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7:S17 W29:X29 W23:X23 W17:X17 W56:X56 R56:S56 R29:S29 R23:S23 Z17:AA17 Z23:AA23 Z29:AA29 Z56:AA56" formula="1"/>
    <ignoredError sqref="S217 AB108:AB113 AB115 AB118:AB123 AB125:AB130 AB132 AB135:AB140 AB146:AB149 AB154:AB157 AB167:AB170 AB172:AB177 AB179 AB182:AB187 AB189:AB194 AB196:AB201 AB203:AB208 AB210 AB212 AB215 AB14:AB36 AB53:AB63 AB69:AB72 AB79:AB82 AB84:AB89 AB91:AB96 AB98 AB101:AB106 AB9:AB10 AB39:AB40 AB66:AB67 AB74:AB75 AB142:AB143 AB151:AB152 AB159:AB160" evalErro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D9CF2-FB0C-4B9A-8B8D-0E00EFB7C73B}">
  <dimension ref="A1:AB229"/>
  <sheetViews>
    <sheetView zoomScale="90" zoomScaleNormal="90" zoomScaleSheetLayoutView="100" workbookViewId="0">
      <pane xSplit="3" ySplit="7" topLeftCell="D8" activePane="bottomRight" state="frozen"/>
      <selection pane="topRight" activeCell="F30" sqref="F30"/>
      <selection pane="bottomLeft" activeCell="F30" sqref="F30"/>
      <selection pane="bottomRight" sqref="A1:S1"/>
    </sheetView>
  </sheetViews>
  <sheetFormatPr defaultColWidth="9.140625" defaultRowHeight="13.5" x14ac:dyDescent="0.3"/>
  <cols>
    <col min="1" max="1" width="6.5703125" style="120" customWidth="1"/>
    <col min="2" max="2" width="35.7109375" style="121" customWidth="1"/>
    <col min="3" max="3" width="20.7109375" style="127" customWidth="1"/>
    <col min="4" max="4" width="12.7109375" style="565" customWidth="1"/>
    <col min="5" max="5" width="12.7109375" style="545" customWidth="1"/>
    <col min="6" max="17" width="10.28515625" style="122" customWidth="1"/>
    <col min="18" max="18" width="13.7109375" style="122" customWidth="1"/>
    <col min="19" max="19" width="23" style="328" customWidth="1"/>
    <col min="20" max="20" width="4.28515625" style="121" customWidth="1"/>
    <col min="21" max="21" width="10.7109375" style="121" customWidth="1"/>
    <col min="22" max="22" width="4.28515625" style="121" customWidth="1"/>
    <col min="23" max="24" width="10.7109375" style="121" customWidth="1"/>
    <col min="25" max="25" width="4.28515625" style="121" customWidth="1"/>
    <col min="26" max="26" width="11.85546875" style="121" customWidth="1"/>
    <col min="27" max="27" width="14" style="121" customWidth="1"/>
    <col min="28" max="28" width="9.140625" style="685"/>
    <col min="29" max="16384" width="9.140625" style="121"/>
  </cols>
  <sheetData>
    <row r="1" spans="1:28" ht="18.75" x14ac:dyDescent="0.3">
      <c r="A1" s="1359" t="s">
        <v>1083</v>
      </c>
      <c r="B1" s="1359"/>
      <c r="C1" s="1359"/>
      <c r="D1" s="1359"/>
      <c r="E1" s="1359"/>
      <c r="F1" s="1359"/>
      <c r="G1" s="1359"/>
      <c r="H1" s="1359"/>
      <c r="I1" s="1359"/>
      <c r="J1" s="1359"/>
      <c r="K1" s="1359"/>
      <c r="L1" s="1359"/>
      <c r="M1" s="1359"/>
      <c r="N1" s="1359"/>
      <c r="O1" s="1359"/>
      <c r="P1" s="1359"/>
      <c r="Q1" s="1359"/>
      <c r="R1" s="1359"/>
      <c r="S1" s="1359"/>
    </row>
    <row r="2" spans="1:28" ht="18.75" x14ac:dyDescent="0.3">
      <c r="A2" s="1359" t="s">
        <v>1084</v>
      </c>
      <c r="B2" s="1359"/>
      <c r="C2" s="1359"/>
      <c r="D2" s="1359"/>
      <c r="E2" s="1359"/>
      <c r="F2" s="1359"/>
      <c r="G2" s="1359"/>
      <c r="H2" s="1359"/>
      <c r="I2" s="1359"/>
      <c r="J2" s="1359"/>
      <c r="K2" s="1359"/>
      <c r="L2" s="1359"/>
      <c r="M2" s="1359"/>
      <c r="N2" s="1359"/>
      <c r="O2" s="1359"/>
      <c r="P2" s="1359"/>
      <c r="Q2" s="1359"/>
      <c r="R2" s="1359"/>
      <c r="S2" s="1359"/>
    </row>
    <row r="3" spans="1:28" ht="20.100000000000001" customHeight="1" x14ac:dyDescent="0.3">
      <c r="A3" s="1374"/>
      <c r="B3" s="1374"/>
      <c r="C3" s="1374"/>
      <c r="D3" s="1374"/>
      <c r="E3" s="1374"/>
      <c r="F3" s="1374"/>
      <c r="G3" s="1374"/>
      <c r="H3" s="1374"/>
      <c r="I3" s="1374"/>
      <c r="J3" s="1374"/>
      <c r="K3" s="1374"/>
      <c r="L3" s="1374"/>
      <c r="M3" s="1374"/>
      <c r="N3" s="1374"/>
      <c r="O3" s="1374"/>
      <c r="P3" s="1374"/>
      <c r="Q3" s="1374"/>
      <c r="R3" s="1374"/>
      <c r="S3" s="1374"/>
      <c r="U3" s="1367" t="s">
        <v>138</v>
      </c>
    </row>
    <row r="4" spans="1:28" ht="20.100000000000001" customHeight="1" x14ac:dyDescent="0.3">
      <c r="B4" s="120"/>
      <c r="C4" s="120"/>
      <c r="D4" s="551"/>
      <c r="E4" s="1409" t="s">
        <v>143</v>
      </c>
      <c r="F4" s="1369" t="s">
        <v>135</v>
      </c>
      <c r="G4" s="1402"/>
      <c r="H4" s="1402"/>
      <c r="I4" s="1402"/>
      <c r="J4" s="1402"/>
      <c r="K4" s="1402"/>
      <c r="L4" s="1402"/>
      <c r="M4" s="1402"/>
      <c r="N4" s="1402"/>
      <c r="O4" s="1402"/>
      <c r="P4" s="1402"/>
      <c r="Q4" s="1403"/>
      <c r="R4" s="1404"/>
      <c r="S4" s="1405"/>
      <c r="U4" s="1367"/>
      <c r="W4" s="120"/>
      <c r="X4" s="120"/>
    </row>
    <row r="5" spans="1:28" s="124" customFormat="1" ht="24" customHeight="1" x14ac:dyDescent="0.25">
      <c r="A5" s="1360" t="s">
        <v>139</v>
      </c>
      <c r="B5" s="1360" t="s">
        <v>140</v>
      </c>
      <c r="C5" s="1360" t="s">
        <v>141</v>
      </c>
      <c r="D5" s="1363" t="s">
        <v>142</v>
      </c>
      <c r="E5" s="1410"/>
      <c r="F5" s="131">
        <v>1</v>
      </c>
      <c r="G5" s="131">
        <v>2</v>
      </c>
      <c r="H5" s="131">
        <v>3</v>
      </c>
      <c r="I5" s="131">
        <v>4</v>
      </c>
      <c r="J5" s="131">
        <v>5</v>
      </c>
      <c r="K5" s="131">
        <v>6</v>
      </c>
      <c r="L5" s="131">
        <v>7</v>
      </c>
      <c r="M5" s="131">
        <v>8</v>
      </c>
      <c r="N5" s="131">
        <v>9</v>
      </c>
      <c r="O5" s="131">
        <v>10</v>
      </c>
      <c r="P5" s="131">
        <v>11</v>
      </c>
      <c r="Q5" s="131">
        <v>12</v>
      </c>
      <c r="R5" s="1400" t="s">
        <v>1082</v>
      </c>
      <c r="S5" s="1397" t="s">
        <v>1085</v>
      </c>
      <c r="U5" s="1367"/>
      <c r="W5" s="1360" t="s">
        <v>144</v>
      </c>
      <c r="X5" s="1360" t="s">
        <v>145</v>
      </c>
      <c r="Z5" s="1360" t="s">
        <v>146</v>
      </c>
      <c r="AA5" s="1360" t="s">
        <v>147</v>
      </c>
      <c r="AB5" s="1406" t="s">
        <v>148</v>
      </c>
    </row>
    <row r="6" spans="1:28" ht="14.25" x14ac:dyDescent="0.3">
      <c r="A6" s="1361"/>
      <c r="B6" s="1361"/>
      <c r="C6" s="1361"/>
      <c r="D6" s="1364"/>
      <c r="E6" s="1410"/>
      <c r="F6" s="165">
        <v>46054</v>
      </c>
      <c r="G6" s="165">
        <v>46082</v>
      </c>
      <c r="H6" s="165">
        <v>46113</v>
      </c>
      <c r="I6" s="165">
        <v>46143</v>
      </c>
      <c r="J6" s="165">
        <v>46174</v>
      </c>
      <c r="K6" s="165">
        <v>46204</v>
      </c>
      <c r="L6" s="165">
        <v>46235</v>
      </c>
      <c r="M6" s="165">
        <v>46266</v>
      </c>
      <c r="N6" s="165">
        <v>46296</v>
      </c>
      <c r="O6" s="165">
        <v>46327</v>
      </c>
      <c r="P6" s="165">
        <v>46357</v>
      </c>
      <c r="Q6" s="165">
        <v>46388</v>
      </c>
      <c r="R6" s="1401"/>
      <c r="S6" s="1398"/>
      <c r="U6" s="1368"/>
      <c r="W6" s="1361"/>
      <c r="X6" s="1361"/>
      <c r="Z6" s="1361"/>
      <c r="AA6" s="1361"/>
      <c r="AB6" s="1407"/>
    </row>
    <row r="7" spans="1:28" ht="14.25" customHeight="1" x14ac:dyDescent="0.3">
      <c r="A7" s="1362"/>
      <c r="B7" s="1362"/>
      <c r="C7" s="1362"/>
      <c r="D7" s="1365"/>
      <c r="E7" s="1411"/>
      <c r="F7" s="132">
        <v>152</v>
      </c>
      <c r="G7" s="132">
        <v>176</v>
      </c>
      <c r="H7" s="132">
        <v>176</v>
      </c>
      <c r="I7" s="132">
        <v>160</v>
      </c>
      <c r="J7" s="132">
        <v>168</v>
      </c>
      <c r="K7" s="132">
        <v>176</v>
      </c>
      <c r="L7" s="132">
        <v>168</v>
      </c>
      <c r="M7" s="132">
        <v>168</v>
      </c>
      <c r="N7" s="132">
        <v>168</v>
      </c>
      <c r="O7" s="132">
        <f>18*8</f>
        <v>144</v>
      </c>
      <c r="P7" s="132">
        <v>176</v>
      </c>
      <c r="Q7" s="132">
        <v>152</v>
      </c>
      <c r="R7" s="164">
        <f>SUM(F7:Q7)</f>
        <v>1984</v>
      </c>
      <c r="S7" s="1399"/>
      <c r="U7" s="333">
        <f>AVERAGE(F7:Q7)</f>
        <v>165.33333333333334</v>
      </c>
      <c r="W7" s="1362"/>
      <c r="X7" s="1362"/>
      <c r="Z7" s="1362"/>
      <c r="AA7" s="1362"/>
      <c r="AB7" s="1408"/>
    </row>
    <row r="8" spans="1:28" s="124" customFormat="1" ht="13.5" customHeight="1" x14ac:dyDescent="0.25">
      <c r="A8" s="232">
        <v>1</v>
      </c>
      <c r="B8" s="233" t="s">
        <v>149</v>
      </c>
      <c r="C8" s="234"/>
      <c r="D8" s="552"/>
      <c r="E8" s="497"/>
      <c r="F8" s="235"/>
      <c r="G8" s="235"/>
      <c r="H8" s="235"/>
      <c r="I8" s="235"/>
      <c r="J8" s="235"/>
      <c r="K8" s="235"/>
      <c r="L8" s="235"/>
      <c r="M8" s="235"/>
      <c r="N8" s="235"/>
      <c r="O8" s="235"/>
      <c r="P8" s="235"/>
      <c r="Q8" s="235"/>
      <c r="R8" s="235"/>
      <c r="S8" s="316"/>
      <c r="W8" s="234"/>
      <c r="X8" s="234"/>
      <c r="Z8" s="234"/>
      <c r="AA8" s="234"/>
      <c r="AB8" s="686"/>
    </row>
    <row r="9" spans="1:28" ht="14.25" x14ac:dyDescent="0.3">
      <c r="A9" s="273">
        <v>1.1000000000000001</v>
      </c>
      <c r="B9" s="274" t="s">
        <v>149</v>
      </c>
      <c r="C9" s="435">
        <f>'9. Infrastructure Staff Loading'!C9</f>
        <v>0</v>
      </c>
      <c r="D9" s="553">
        <f>'9. Infrastructure Staff Loading'!D9</f>
        <v>0</v>
      </c>
      <c r="E9" s="546">
        <f>'9. Infrastructure Staff Loading'!E9</f>
        <v>0</v>
      </c>
      <c r="F9" s="149"/>
      <c r="G9" s="149"/>
      <c r="H9" s="149"/>
      <c r="I9" s="149"/>
      <c r="J9" s="149"/>
      <c r="K9" s="149"/>
      <c r="L9" s="149"/>
      <c r="M9" s="149"/>
      <c r="N9" s="149"/>
      <c r="O9" s="149"/>
      <c r="P9" s="149"/>
      <c r="Q9" s="149"/>
      <c r="R9" s="278">
        <f>SUM(F9:Q9)</f>
        <v>0</v>
      </c>
      <c r="S9" s="317">
        <f>D9*R9</f>
        <v>0</v>
      </c>
      <c r="W9" s="147">
        <f>X9/$U$7</f>
        <v>0</v>
      </c>
      <c r="X9" s="147">
        <f>R9/12</f>
        <v>0</v>
      </c>
      <c r="Z9" s="147">
        <f>IF($E9="Y",$R9,0)</f>
        <v>0</v>
      </c>
      <c r="AA9" s="147">
        <f>IF($E9="N",$R9,0)</f>
        <v>0</v>
      </c>
      <c r="AB9" s="687" t="e">
        <f>Z9/(Z9+AA9)</f>
        <v>#DIV/0!</v>
      </c>
    </row>
    <row r="10" spans="1:28" ht="14.25" x14ac:dyDescent="0.3">
      <c r="A10" s="273"/>
      <c r="B10" s="274"/>
      <c r="C10" s="435" t="str">
        <f>'9. Infrastructure Staff Loading'!C10</f>
        <v>Infrastructure Operations Manager Off</v>
      </c>
      <c r="D10" s="553">
        <f>'9. Infrastructure Staff Loading'!D10</f>
        <v>92</v>
      </c>
      <c r="E10" s="546" t="str">
        <f>'9. Infrastructure Staff Loading'!E10</f>
        <v>Y</v>
      </c>
      <c r="F10" s="149">
        <v>331.92583333333334</v>
      </c>
      <c r="G10" s="149">
        <v>331.92583333333334</v>
      </c>
      <c r="H10" s="149">
        <v>331.92583333333334</v>
      </c>
      <c r="I10" s="149">
        <v>331.92583333333334</v>
      </c>
      <c r="J10" s="149">
        <v>331.92583333333334</v>
      </c>
      <c r="K10" s="149">
        <v>331.92583333333334</v>
      </c>
      <c r="L10" s="149">
        <v>331.92583333333334</v>
      </c>
      <c r="M10" s="149">
        <v>331.92583333333334</v>
      </c>
      <c r="N10" s="149">
        <v>331.92583333333334</v>
      </c>
      <c r="O10" s="149">
        <v>331.92583333333334</v>
      </c>
      <c r="P10" s="149">
        <v>331.92583333333334</v>
      </c>
      <c r="Q10" s="149">
        <v>331.92583333333334</v>
      </c>
      <c r="R10" s="278">
        <f>SUM(F10:Q10)</f>
        <v>3983.1099999999992</v>
      </c>
      <c r="S10" s="317">
        <f>D10*R10</f>
        <v>366446.11999999994</v>
      </c>
      <c r="W10" s="147">
        <f>X10/$U$7</f>
        <v>2.0076159274193546</v>
      </c>
      <c r="X10" s="147">
        <f>R10/12</f>
        <v>331.92583333333329</v>
      </c>
      <c r="Z10" s="147">
        <f t="shared" ref="Z10:Z16" si="0">IF($E10="Y",$R10,0)</f>
        <v>3983.1099999999992</v>
      </c>
      <c r="AA10" s="147">
        <f t="shared" ref="AA10:AA16" si="1">IF($E10="N",$R10,0)</f>
        <v>0</v>
      </c>
      <c r="AB10" s="687">
        <f t="shared" ref="AB10:AB16" si="2">Z10/(Z10+AA10)</f>
        <v>1</v>
      </c>
    </row>
    <row r="11" spans="1:28" ht="14.25" x14ac:dyDescent="0.3">
      <c r="A11" s="273"/>
      <c r="B11" s="274"/>
      <c r="C11" s="435" t="str">
        <f>'9. Infrastructure Staff Loading'!C11</f>
        <v>Infrastructure Operations Manager On</v>
      </c>
      <c r="D11" s="553">
        <f>'9. Infrastructure Staff Loading'!D11</f>
        <v>241</v>
      </c>
      <c r="E11" s="546" t="str">
        <f>'9. Infrastructure Staff Loading'!E11</f>
        <v>N</v>
      </c>
      <c r="F11" s="149">
        <v>132.30000000000001</v>
      </c>
      <c r="G11" s="149">
        <v>132.30000000000001</v>
      </c>
      <c r="H11" s="149">
        <v>132.30000000000001</v>
      </c>
      <c r="I11" s="149">
        <v>132.30000000000001</v>
      </c>
      <c r="J11" s="149">
        <v>132.30000000000001</v>
      </c>
      <c r="K11" s="149">
        <v>132.30000000000001</v>
      </c>
      <c r="L11" s="149">
        <v>132.30000000000001</v>
      </c>
      <c r="M11" s="149">
        <v>132.30000000000001</v>
      </c>
      <c r="N11" s="149">
        <v>132.30000000000001</v>
      </c>
      <c r="O11" s="149">
        <v>132.30000000000001</v>
      </c>
      <c r="P11" s="149">
        <v>132.30000000000001</v>
      </c>
      <c r="Q11" s="149">
        <v>132.30000000000001</v>
      </c>
      <c r="R11" s="278">
        <f t="shared" ref="R11:R13" si="3">SUM(F11:Q11)</f>
        <v>1587.5999999999997</v>
      </c>
      <c r="S11" s="317">
        <f t="shared" ref="S11:S13" si="4">D11*R11</f>
        <v>382611.59999999992</v>
      </c>
      <c r="W11" s="147">
        <f t="shared" ref="W11:W13" si="5">X11/$U$7</f>
        <v>0.80020161290322567</v>
      </c>
      <c r="X11" s="147">
        <f t="shared" ref="X11:X13" si="6">R11/12</f>
        <v>132.29999999999998</v>
      </c>
      <c r="Z11" s="147">
        <f t="shared" si="0"/>
        <v>0</v>
      </c>
      <c r="AA11" s="147">
        <f t="shared" si="1"/>
        <v>1587.5999999999997</v>
      </c>
      <c r="AB11" s="687">
        <f t="shared" ref="AB11:AB13" si="7">Z11/(Z11+AA11)</f>
        <v>0</v>
      </c>
    </row>
    <row r="12" spans="1:28" ht="14.25" x14ac:dyDescent="0.3">
      <c r="A12" s="273"/>
      <c r="B12" s="274"/>
      <c r="C12" s="435" t="str">
        <f>'9. Infrastructure Staff Loading'!C12</f>
        <v>Infrastructure Project Manager Off</v>
      </c>
      <c r="D12" s="553">
        <f>'9. Infrastructure Staff Loading'!D12</f>
        <v>109</v>
      </c>
      <c r="E12" s="546" t="str">
        <f>'9. Infrastructure Staff Loading'!E12</f>
        <v>Y</v>
      </c>
      <c r="F12" s="149">
        <v>41.490729166666668</v>
      </c>
      <c r="G12" s="149">
        <v>41.490729166666668</v>
      </c>
      <c r="H12" s="149">
        <v>41.490729166666668</v>
      </c>
      <c r="I12" s="149">
        <v>41.490729166666668</v>
      </c>
      <c r="J12" s="149">
        <v>41.490729166666668</v>
      </c>
      <c r="K12" s="149">
        <v>41.490729166666668</v>
      </c>
      <c r="L12" s="149">
        <v>41.490729166666668</v>
      </c>
      <c r="M12" s="149">
        <v>41.490729166666668</v>
      </c>
      <c r="N12" s="149">
        <v>41.490729166666668</v>
      </c>
      <c r="O12" s="149">
        <v>41.490729166666668</v>
      </c>
      <c r="P12" s="149">
        <v>41.490729166666668</v>
      </c>
      <c r="Q12" s="149">
        <v>41.490729166666668</v>
      </c>
      <c r="R12" s="278">
        <f t="shared" si="3"/>
        <v>497.8887499999999</v>
      </c>
      <c r="S12" s="317">
        <f t="shared" si="4"/>
        <v>54269.873749999992</v>
      </c>
      <c r="W12" s="147">
        <f t="shared" si="5"/>
        <v>0.25095199092741932</v>
      </c>
      <c r="X12" s="147">
        <f t="shared" si="6"/>
        <v>41.490729166666661</v>
      </c>
      <c r="Z12" s="147">
        <f t="shared" si="0"/>
        <v>497.8887499999999</v>
      </c>
      <c r="AA12" s="147">
        <f t="shared" si="1"/>
        <v>0</v>
      </c>
      <c r="AB12" s="687">
        <f t="shared" si="7"/>
        <v>1</v>
      </c>
    </row>
    <row r="13" spans="1:28" ht="14.25" x14ac:dyDescent="0.3">
      <c r="A13" s="273"/>
      <c r="B13" s="274"/>
      <c r="C13" s="435" t="str">
        <f>'9. Infrastructure Staff Loading'!C13</f>
        <v>Infrastructure Service Management Analyst Off</v>
      </c>
      <c r="D13" s="553">
        <f>'9. Infrastructure Staff Loading'!D13</f>
        <v>56</v>
      </c>
      <c r="E13" s="546" t="str">
        <f>'9. Infrastructure Staff Loading'!E13</f>
        <v>Y</v>
      </c>
      <c r="F13" s="149">
        <v>0</v>
      </c>
      <c r="G13" s="149">
        <v>0</v>
      </c>
      <c r="H13" s="149">
        <v>0</v>
      </c>
      <c r="I13" s="149">
        <v>0</v>
      </c>
      <c r="J13" s="149">
        <v>0</v>
      </c>
      <c r="K13" s="149">
        <v>0</v>
      </c>
      <c r="L13" s="149">
        <v>0</v>
      </c>
      <c r="M13" s="149">
        <v>0</v>
      </c>
      <c r="N13" s="149">
        <v>0</v>
      </c>
      <c r="O13" s="149">
        <v>0</v>
      </c>
      <c r="P13" s="149">
        <v>0</v>
      </c>
      <c r="Q13" s="149">
        <v>0</v>
      </c>
      <c r="R13" s="278">
        <f t="shared" si="3"/>
        <v>0</v>
      </c>
      <c r="S13" s="317">
        <f t="shared" si="4"/>
        <v>0</v>
      </c>
      <c r="W13" s="147">
        <f t="shared" si="5"/>
        <v>0</v>
      </c>
      <c r="X13" s="147">
        <f t="shared" si="6"/>
        <v>0</v>
      </c>
      <c r="Z13" s="147">
        <f t="shared" si="0"/>
        <v>0</v>
      </c>
      <c r="AA13" s="147">
        <f t="shared" si="1"/>
        <v>0</v>
      </c>
      <c r="AB13" s="687" t="e">
        <f t="shared" si="7"/>
        <v>#DIV/0!</v>
      </c>
    </row>
    <row r="14" spans="1:28" ht="14.25" x14ac:dyDescent="0.3">
      <c r="A14" s="273"/>
      <c r="B14" s="274"/>
      <c r="C14" s="435" t="str">
        <f>'9. Infrastructure Staff Loading'!C14</f>
        <v>Infrastructure Service Management Specialist Off</v>
      </c>
      <c r="D14" s="553">
        <f>'9. Infrastructure Staff Loading'!D14</f>
        <v>64</v>
      </c>
      <c r="E14" s="546" t="str">
        <f>'9. Infrastructure Staff Loading'!E14</f>
        <v>Y</v>
      </c>
      <c r="F14" s="149">
        <v>165.96291666666667</v>
      </c>
      <c r="G14" s="149">
        <v>165.96291666666667</v>
      </c>
      <c r="H14" s="149">
        <v>165.96291666666667</v>
      </c>
      <c r="I14" s="149">
        <v>165.96291666666667</v>
      </c>
      <c r="J14" s="149">
        <v>165.96291666666667</v>
      </c>
      <c r="K14" s="149">
        <v>165.96291666666667</v>
      </c>
      <c r="L14" s="149">
        <v>165.96291666666667</v>
      </c>
      <c r="M14" s="149">
        <v>165.96291666666667</v>
      </c>
      <c r="N14" s="149">
        <v>165.96291666666667</v>
      </c>
      <c r="O14" s="149">
        <v>165.96291666666667</v>
      </c>
      <c r="P14" s="149">
        <v>165.96291666666667</v>
      </c>
      <c r="Q14" s="149">
        <v>165.96291666666667</v>
      </c>
      <c r="R14" s="278">
        <f>SUM(F14:Q14)</f>
        <v>1991.5549999999996</v>
      </c>
      <c r="S14" s="317">
        <f>D14*R14</f>
        <v>127459.51999999997</v>
      </c>
      <c r="W14" s="147">
        <f>X14/$U$7</f>
        <v>1.0038079637096773</v>
      </c>
      <c r="X14" s="147">
        <f>R14/12</f>
        <v>165.96291666666664</v>
      </c>
      <c r="Z14" s="147">
        <f t="shared" si="0"/>
        <v>1991.5549999999996</v>
      </c>
      <c r="AA14" s="147">
        <f t="shared" si="1"/>
        <v>0</v>
      </c>
      <c r="AB14" s="687">
        <f t="shared" si="2"/>
        <v>1</v>
      </c>
    </row>
    <row r="15" spans="1:28" ht="14.25" x14ac:dyDescent="0.3">
      <c r="A15" s="273"/>
      <c r="B15" s="274"/>
      <c r="C15" s="435">
        <f>'9. Infrastructure Staff Loading'!C15</f>
        <v>0</v>
      </c>
      <c r="D15" s="553">
        <f>'9. Infrastructure Staff Loading'!D15</f>
        <v>0</v>
      </c>
      <c r="E15" s="546">
        <f>'9. Infrastructure Staff Loading'!E15</f>
        <v>0</v>
      </c>
      <c r="F15" s="149">
        <v>0</v>
      </c>
      <c r="G15" s="149">
        <v>0</v>
      </c>
      <c r="H15" s="149">
        <v>0</v>
      </c>
      <c r="I15" s="149">
        <v>0</v>
      </c>
      <c r="J15" s="149">
        <v>0</v>
      </c>
      <c r="K15" s="149">
        <v>0</v>
      </c>
      <c r="L15" s="149">
        <v>0</v>
      </c>
      <c r="M15" s="149">
        <v>0</v>
      </c>
      <c r="N15" s="149">
        <v>0</v>
      </c>
      <c r="O15" s="149">
        <v>0</v>
      </c>
      <c r="P15" s="149">
        <v>0</v>
      </c>
      <c r="Q15" s="149">
        <v>0</v>
      </c>
      <c r="R15" s="278">
        <f>SUM(F15:Q15)</f>
        <v>0</v>
      </c>
      <c r="S15" s="317">
        <f>D15*R15</f>
        <v>0</v>
      </c>
      <c r="W15" s="147">
        <f>X15/$U$7</f>
        <v>0</v>
      </c>
      <c r="X15" s="147">
        <f>R15/12</f>
        <v>0</v>
      </c>
      <c r="Z15" s="147">
        <f t="shared" si="0"/>
        <v>0</v>
      </c>
      <c r="AA15" s="147">
        <f t="shared" si="1"/>
        <v>0</v>
      </c>
      <c r="AB15" s="687" t="e">
        <f t="shared" si="2"/>
        <v>#DIV/0!</v>
      </c>
    </row>
    <row r="16" spans="1:28" ht="14.25" x14ac:dyDescent="0.3">
      <c r="A16" s="273"/>
      <c r="B16" s="274"/>
      <c r="C16" s="435">
        <f>'9. Infrastructure Staff Loading'!C16</f>
        <v>0</v>
      </c>
      <c r="D16" s="553">
        <f>'9. Infrastructure Staff Loading'!D16</f>
        <v>0</v>
      </c>
      <c r="E16" s="546">
        <f>'9. Infrastructure Staff Loading'!E16</f>
        <v>0</v>
      </c>
      <c r="F16" s="149"/>
      <c r="G16" s="149"/>
      <c r="H16" s="149"/>
      <c r="I16" s="149"/>
      <c r="J16" s="149"/>
      <c r="K16" s="149"/>
      <c r="L16" s="149"/>
      <c r="M16" s="149"/>
      <c r="N16" s="149"/>
      <c r="O16" s="149"/>
      <c r="P16" s="149"/>
      <c r="Q16" s="149"/>
      <c r="R16" s="278">
        <f>SUM(F16:Q16)</f>
        <v>0</v>
      </c>
      <c r="S16" s="317">
        <f>D16*R16</f>
        <v>0</v>
      </c>
      <c r="W16" s="147">
        <f>X16/$U$7</f>
        <v>0</v>
      </c>
      <c r="X16" s="147">
        <f>R16/12</f>
        <v>0</v>
      </c>
      <c r="Z16" s="147">
        <f t="shared" si="0"/>
        <v>0</v>
      </c>
      <c r="AA16" s="147">
        <f t="shared" si="1"/>
        <v>0</v>
      </c>
      <c r="AB16" s="687" t="e">
        <f t="shared" si="2"/>
        <v>#DIV/0!</v>
      </c>
    </row>
    <row r="17" spans="1:28" s="125" customFormat="1" ht="14.25" thickBot="1" x14ac:dyDescent="0.3">
      <c r="A17" s="223"/>
      <c r="B17" s="224" t="s">
        <v>155</v>
      </c>
      <c r="C17" s="225"/>
      <c r="D17" s="554"/>
      <c r="E17" s="499"/>
      <c r="F17" s="228">
        <f t="shared" ref="F17:S17" si="8">SUM(F9:F16)</f>
        <v>671.67947916666662</v>
      </c>
      <c r="G17" s="228">
        <f t="shared" si="8"/>
        <v>671.67947916666662</v>
      </c>
      <c r="H17" s="228">
        <f t="shared" si="8"/>
        <v>671.67947916666662</v>
      </c>
      <c r="I17" s="228">
        <f t="shared" si="8"/>
        <v>671.67947916666662</v>
      </c>
      <c r="J17" s="228">
        <f t="shared" si="8"/>
        <v>671.67947916666662</v>
      </c>
      <c r="K17" s="228">
        <f t="shared" si="8"/>
        <v>671.67947916666662</v>
      </c>
      <c r="L17" s="228">
        <f t="shared" si="8"/>
        <v>671.67947916666662</v>
      </c>
      <c r="M17" s="228">
        <f t="shared" si="8"/>
        <v>671.67947916666662</v>
      </c>
      <c r="N17" s="228">
        <f t="shared" si="8"/>
        <v>671.67947916666662</v>
      </c>
      <c r="O17" s="228">
        <f t="shared" si="8"/>
        <v>671.67947916666662</v>
      </c>
      <c r="P17" s="228">
        <f t="shared" si="8"/>
        <v>671.67947916666662</v>
      </c>
      <c r="Q17" s="228">
        <f t="shared" si="8"/>
        <v>671.67947916666662</v>
      </c>
      <c r="R17" s="228">
        <f t="shared" si="8"/>
        <v>8060.1537499999986</v>
      </c>
      <c r="S17" s="318">
        <f t="shared" si="8"/>
        <v>930787.1137499999</v>
      </c>
      <c r="W17" s="226">
        <f>SUM(W9:W16)</f>
        <v>4.0625774949596769</v>
      </c>
      <c r="X17" s="226">
        <f>SUM(X9:X16)</f>
        <v>671.67947916666662</v>
      </c>
      <c r="Z17" s="226">
        <f>SUM(Z9:Z16)</f>
        <v>6472.5537499999982</v>
      </c>
      <c r="AA17" s="226">
        <f>SUM(AA9:AA16)</f>
        <v>1587.5999999999997</v>
      </c>
      <c r="AB17" s="688">
        <f>Z17/(Z17+AA17)</f>
        <v>0.80303105260243957</v>
      </c>
    </row>
    <row r="18" spans="1:28" ht="12.75" customHeight="1" x14ac:dyDescent="0.3">
      <c r="A18" s="275">
        <v>1.2</v>
      </c>
      <c r="B18" s="276" t="s">
        <v>156</v>
      </c>
      <c r="C18" s="435">
        <f>'9. Infrastructure Staff Loading'!C18</f>
        <v>0</v>
      </c>
      <c r="D18" s="553">
        <f>'9. Infrastructure Staff Loading'!D18</f>
        <v>0</v>
      </c>
      <c r="E18" s="546">
        <f>'9. Infrastructure Staff Loading'!E18</f>
        <v>0</v>
      </c>
      <c r="F18" s="149"/>
      <c r="G18" s="149"/>
      <c r="H18" s="149"/>
      <c r="I18" s="149"/>
      <c r="J18" s="149"/>
      <c r="K18" s="149"/>
      <c r="L18" s="149"/>
      <c r="M18" s="149"/>
      <c r="N18" s="149"/>
      <c r="O18" s="149"/>
      <c r="P18" s="149"/>
      <c r="Q18" s="149"/>
      <c r="R18" s="279">
        <f>SUM(F18:Q18)</f>
        <v>0</v>
      </c>
      <c r="S18" s="319">
        <f>D18*R18</f>
        <v>0</v>
      </c>
      <c r="W18" s="147">
        <f>X18/$U$7</f>
        <v>0</v>
      </c>
      <c r="X18" s="147">
        <f>R18/12</f>
        <v>0</v>
      </c>
      <c r="Z18" s="147">
        <f>IF($E18="Y",$R18,0)</f>
        <v>0</v>
      </c>
      <c r="AA18" s="147">
        <f>IF($E18="N",$R18,0)</f>
        <v>0</v>
      </c>
      <c r="AB18" s="687" t="e">
        <f>Z18/(Z18+AA18)</f>
        <v>#DIV/0!</v>
      </c>
    </row>
    <row r="19" spans="1:28" ht="12.75" customHeight="1" x14ac:dyDescent="0.3">
      <c r="A19" s="273"/>
      <c r="B19" s="274"/>
      <c r="C19" s="435" t="str">
        <f>'9. Infrastructure Staff Loading'!C19</f>
        <v>Infrastructure PMO Support Off</v>
      </c>
      <c r="D19" s="553">
        <f>'9. Infrastructure Staff Loading'!D19</f>
        <v>56</v>
      </c>
      <c r="E19" s="546" t="str">
        <f>'9. Infrastructure Staff Loading'!E19</f>
        <v>Y</v>
      </c>
      <c r="F19" s="149">
        <v>165.96291666666667</v>
      </c>
      <c r="G19" s="149">
        <v>165.96291666666667</v>
      </c>
      <c r="H19" s="149">
        <v>165.96291666666667</v>
      </c>
      <c r="I19" s="149">
        <v>165.96291666666667</v>
      </c>
      <c r="J19" s="149">
        <v>165.96291666666667</v>
      </c>
      <c r="K19" s="149">
        <v>165.96291666666667</v>
      </c>
      <c r="L19" s="149">
        <v>165.96291666666667</v>
      </c>
      <c r="M19" s="149">
        <v>165.96291666666667</v>
      </c>
      <c r="N19" s="149">
        <v>165.96291666666667</v>
      </c>
      <c r="O19" s="149">
        <v>165.96291666666667</v>
      </c>
      <c r="P19" s="149">
        <v>165.96291666666667</v>
      </c>
      <c r="Q19" s="149">
        <v>165.96291666666667</v>
      </c>
      <c r="R19" s="279">
        <f>SUM(F19:Q19)</f>
        <v>1991.5549999999996</v>
      </c>
      <c r="S19" s="319">
        <f>D19*R19</f>
        <v>111527.07999999997</v>
      </c>
      <c r="W19" s="147">
        <f>X19/$U$7</f>
        <v>1.0038079637096773</v>
      </c>
      <c r="X19" s="147">
        <f>R19/12</f>
        <v>165.96291666666664</v>
      </c>
      <c r="Z19" s="147">
        <f t="shared" ref="Z19:Z22" si="9">IF($E19="Y",$R19,0)</f>
        <v>1991.5549999999996</v>
      </c>
      <c r="AA19" s="147">
        <f t="shared" ref="AA19:AA22" si="10">IF($E19="N",$R19,0)</f>
        <v>0</v>
      </c>
      <c r="AB19" s="687">
        <f t="shared" ref="AB19:AB22" si="11">Z19/(Z19+AA19)</f>
        <v>1</v>
      </c>
    </row>
    <row r="20" spans="1:28" ht="12.75" customHeight="1" x14ac:dyDescent="0.3">
      <c r="A20" s="273"/>
      <c r="B20" s="277"/>
      <c r="C20" s="435">
        <f>'9. Infrastructure Staff Loading'!C20</f>
        <v>0</v>
      </c>
      <c r="D20" s="553">
        <f>'9. Infrastructure Staff Loading'!D20</f>
        <v>0</v>
      </c>
      <c r="E20" s="546">
        <f>'9. Infrastructure Staff Loading'!E20</f>
        <v>0</v>
      </c>
      <c r="F20" s="149"/>
      <c r="G20" s="149"/>
      <c r="H20" s="149"/>
      <c r="I20" s="149"/>
      <c r="J20" s="149"/>
      <c r="K20" s="149"/>
      <c r="L20" s="149"/>
      <c r="M20" s="149"/>
      <c r="N20" s="149"/>
      <c r="O20" s="149"/>
      <c r="P20" s="149"/>
      <c r="Q20" s="149"/>
      <c r="R20" s="279">
        <f>SUM(F20:Q20)</f>
        <v>0</v>
      </c>
      <c r="S20" s="319">
        <f>D20*R20</f>
        <v>0</v>
      </c>
      <c r="W20" s="147">
        <f>X20/$U$7</f>
        <v>0</v>
      </c>
      <c r="X20" s="147">
        <f>R20/12</f>
        <v>0</v>
      </c>
      <c r="Z20" s="147">
        <f t="shared" si="9"/>
        <v>0</v>
      </c>
      <c r="AA20" s="147">
        <f t="shared" si="10"/>
        <v>0</v>
      </c>
      <c r="AB20" s="687" t="e">
        <f t="shared" si="11"/>
        <v>#DIV/0!</v>
      </c>
    </row>
    <row r="21" spans="1:28" ht="12.75" customHeight="1" x14ac:dyDescent="0.3">
      <c r="A21" s="273"/>
      <c r="B21" s="277"/>
      <c r="C21" s="435">
        <f>'9. Infrastructure Staff Loading'!C21</f>
        <v>0</v>
      </c>
      <c r="D21" s="553">
        <f>'9. Infrastructure Staff Loading'!D21</f>
        <v>0</v>
      </c>
      <c r="E21" s="546">
        <f>'9. Infrastructure Staff Loading'!E21</f>
        <v>0</v>
      </c>
      <c r="F21" s="149"/>
      <c r="G21" s="149"/>
      <c r="H21" s="149"/>
      <c r="I21" s="149"/>
      <c r="J21" s="149"/>
      <c r="K21" s="149"/>
      <c r="L21" s="149"/>
      <c r="M21" s="149"/>
      <c r="N21" s="149"/>
      <c r="O21" s="149"/>
      <c r="P21" s="149"/>
      <c r="Q21" s="149"/>
      <c r="R21" s="279">
        <f>SUM(F21:Q21)</f>
        <v>0</v>
      </c>
      <c r="S21" s="319">
        <f>D21*R21</f>
        <v>0</v>
      </c>
      <c r="W21" s="147">
        <f>X21/$U$7</f>
        <v>0</v>
      </c>
      <c r="X21" s="147">
        <f>R21/12</f>
        <v>0</v>
      </c>
      <c r="Z21" s="147">
        <f t="shared" si="9"/>
        <v>0</v>
      </c>
      <c r="AA21" s="147">
        <f t="shared" si="10"/>
        <v>0</v>
      </c>
      <c r="AB21" s="687" t="e">
        <f t="shared" si="11"/>
        <v>#DIV/0!</v>
      </c>
    </row>
    <row r="22" spans="1:28" ht="12.75" customHeight="1" x14ac:dyDescent="0.3">
      <c r="A22" s="273"/>
      <c r="B22" s="277"/>
      <c r="C22" s="435">
        <f>'9. Infrastructure Staff Loading'!C22</f>
        <v>0</v>
      </c>
      <c r="D22" s="553">
        <f>'9. Infrastructure Staff Loading'!D22</f>
        <v>0</v>
      </c>
      <c r="E22" s="546">
        <f>'9. Infrastructure Staff Loading'!E22</f>
        <v>0</v>
      </c>
      <c r="F22" s="149"/>
      <c r="G22" s="149"/>
      <c r="H22" s="149"/>
      <c r="I22" s="149"/>
      <c r="J22" s="149"/>
      <c r="K22" s="149"/>
      <c r="L22" s="149"/>
      <c r="M22" s="149"/>
      <c r="N22" s="149"/>
      <c r="O22" s="149"/>
      <c r="P22" s="149"/>
      <c r="Q22" s="149"/>
      <c r="R22" s="279">
        <f>SUM(F22:Q22)</f>
        <v>0</v>
      </c>
      <c r="S22" s="319">
        <f>D22*R22</f>
        <v>0</v>
      </c>
      <c r="W22" s="147">
        <f>X22/$U$7</f>
        <v>0</v>
      </c>
      <c r="X22" s="147">
        <f>R22/12</f>
        <v>0</v>
      </c>
      <c r="Z22" s="147">
        <f t="shared" si="9"/>
        <v>0</v>
      </c>
      <c r="AA22" s="147">
        <f t="shared" si="10"/>
        <v>0</v>
      </c>
      <c r="AB22" s="687" t="e">
        <f t="shared" si="11"/>
        <v>#DIV/0!</v>
      </c>
    </row>
    <row r="23" spans="1:28" ht="12.75" customHeight="1" thickBot="1" x14ac:dyDescent="0.35">
      <c r="A23" s="223"/>
      <c r="B23" s="224" t="s">
        <v>157</v>
      </c>
      <c r="C23" s="229"/>
      <c r="D23" s="555"/>
      <c r="E23" s="501"/>
      <c r="F23" s="228">
        <f>SUM(F18:F22)</f>
        <v>165.96291666666667</v>
      </c>
      <c r="G23" s="228">
        <f t="shared" ref="G23:S23" si="12">SUM(G18:G22)</f>
        <v>165.96291666666667</v>
      </c>
      <c r="H23" s="228">
        <f t="shared" si="12"/>
        <v>165.96291666666667</v>
      </c>
      <c r="I23" s="228">
        <f t="shared" si="12"/>
        <v>165.96291666666667</v>
      </c>
      <c r="J23" s="228">
        <f t="shared" si="12"/>
        <v>165.96291666666667</v>
      </c>
      <c r="K23" s="228">
        <f t="shared" si="12"/>
        <v>165.96291666666667</v>
      </c>
      <c r="L23" s="228">
        <f t="shared" si="12"/>
        <v>165.96291666666667</v>
      </c>
      <c r="M23" s="228">
        <f t="shared" si="12"/>
        <v>165.96291666666667</v>
      </c>
      <c r="N23" s="228">
        <f t="shared" si="12"/>
        <v>165.96291666666667</v>
      </c>
      <c r="O23" s="228">
        <f t="shared" si="12"/>
        <v>165.96291666666667</v>
      </c>
      <c r="P23" s="228">
        <f t="shared" si="12"/>
        <v>165.96291666666667</v>
      </c>
      <c r="Q23" s="228">
        <f t="shared" si="12"/>
        <v>165.96291666666667</v>
      </c>
      <c r="R23" s="228">
        <f t="shared" si="12"/>
        <v>1991.5549999999996</v>
      </c>
      <c r="S23" s="318">
        <f t="shared" si="12"/>
        <v>111527.07999999997</v>
      </c>
      <c r="W23" s="230">
        <f>SUM(W18:W22)</f>
        <v>1.0038079637096773</v>
      </c>
      <c r="X23" s="230">
        <f>SUM(X18:X22)</f>
        <v>165.96291666666664</v>
      </c>
      <c r="Z23" s="226">
        <f>SUM(Z18:Z22)</f>
        <v>1991.5549999999996</v>
      </c>
      <c r="AA23" s="226">
        <f>SUM(AA18:AA22)</f>
        <v>0</v>
      </c>
      <c r="AB23" s="688">
        <f>Z23/(Z23+AA23)</f>
        <v>1</v>
      </c>
    </row>
    <row r="24" spans="1:28" ht="14.25" x14ac:dyDescent="0.3">
      <c r="A24" s="275">
        <v>1.3</v>
      </c>
      <c r="B24" s="276" t="s">
        <v>158</v>
      </c>
      <c r="C24" s="435">
        <f>'9. Infrastructure Staff Loading'!C24</f>
        <v>0</v>
      </c>
      <c r="D24" s="553">
        <f>'9. Infrastructure Staff Loading'!D24</f>
        <v>0</v>
      </c>
      <c r="E24" s="546">
        <f>'9. Infrastructure Staff Loading'!E24</f>
        <v>0</v>
      </c>
      <c r="F24" s="149"/>
      <c r="G24" s="149"/>
      <c r="H24" s="149"/>
      <c r="I24" s="149"/>
      <c r="J24" s="149"/>
      <c r="K24" s="149"/>
      <c r="L24" s="149"/>
      <c r="M24" s="149"/>
      <c r="N24" s="149"/>
      <c r="O24" s="149"/>
      <c r="P24" s="149"/>
      <c r="Q24" s="149"/>
      <c r="R24" s="279">
        <f>SUM(F24:Q24)</f>
        <v>0</v>
      </c>
      <c r="S24" s="319">
        <f>D24*R24</f>
        <v>0</v>
      </c>
      <c r="W24" s="147">
        <f>X24/$U$7</f>
        <v>0</v>
      </c>
      <c r="X24" s="147">
        <f>R24/12</f>
        <v>0</v>
      </c>
      <c r="Z24" s="147">
        <f>IF($E24="Y",$R24,0)</f>
        <v>0</v>
      </c>
      <c r="AA24" s="147">
        <f>IF($E24="N",$R24,0)</f>
        <v>0</v>
      </c>
      <c r="AB24" s="687" t="e">
        <f>Z24/(Z24+AA24)</f>
        <v>#DIV/0!</v>
      </c>
    </row>
    <row r="25" spans="1:28" ht="14.25" x14ac:dyDescent="0.3">
      <c r="A25" s="273"/>
      <c r="B25" s="274"/>
      <c r="C25" s="435" t="str">
        <f>'9. Infrastructure Staff Loading'!C25</f>
        <v>Infrastructure PMO Support Off</v>
      </c>
      <c r="D25" s="553">
        <f>'9. Infrastructure Staff Loading'!D25</f>
        <v>56</v>
      </c>
      <c r="E25" s="546" t="str">
        <f>'9. Infrastructure Staff Loading'!E25</f>
        <v>Y</v>
      </c>
      <c r="F25" s="149">
        <v>165.96291666666667</v>
      </c>
      <c r="G25" s="149">
        <v>165.96291666666667</v>
      </c>
      <c r="H25" s="149">
        <v>165.96291666666667</v>
      </c>
      <c r="I25" s="149">
        <v>165.96291666666667</v>
      </c>
      <c r="J25" s="149">
        <v>165.96291666666667</v>
      </c>
      <c r="K25" s="149">
        <v>165.96291666666667</v>
      </c>
      <c r="L25" s="149">
        <v>165.96291666666667</v>
      </c>
      <c r="M25" s="149">
        <v>165.96291666666667</v>
      </c>
      <c r="N25" s="149">
        <v>165.96291666666667</v>
      </c>
      <c r="O25" s="149">
        <v>165.96291666666667</v>
      </c>
      <c r="P25" s="149">
        <v>165.96291666666667</v>
      </c>
      <c r="Q25" s="149">
        <v>165.96291666666667</v>
      </c>
      <c r="R25" s="279">
        <f>SUM(F25:Q25)</f>
        <v>1991.5549999999996</v>
      </c>
      <c r="S25" s="319">
        <f>D25*R25</f>
        <v>111527.07999999997</v>
      </c>
      <c r="W25" s="147">
        <f>X25/$U$7</f>
        <v>1.0038079637096773</v>
      </c>
      <c r="X25" s="147">
        <f>R25/12</f>
        <v>165.96291666666664</v>
      </c>
      <c r="Z25" s="147">
        <f t="shared" ref="Z25:Z28" si="13">IF($E25="Y",$R25,0)</f>
        <v>1991.5549999999996</v>
      </c>
      <c r="AA25" s="147">
        <f t="shared" ref="AA25:AA28" si="14">IF($E25="N",$R25,0)</f>
        <v>0</v>
      </c>
      <c r="AB25" s="687">
        <f t="shared" ref="AB25:AB28" si="15">Z25/(Z25+AA25)</f>
        <v>1</v>
      </c>
    </row>
    <row r="26" spans="1:28" ht="14.25" x14ac:dyDescent="0.3">
      <c r="A26" s="273"/>
      <c r="B26" s="277"/>
      <c r="C26" s="435">
        <f>'9. Infrastructure Staff Loading'!C26</f>
        <v>0</v>
      </c>
      <c r="D26" s="553">
        <f>'9. Infrastructure Staff Loading'!D26</f>
        <v>0</v>
      </c>
      <c r="E26" s="546">
        <f>'9. Infrastructure Staff Loading'!E26</f>
        <v>0</v>
      </c>
      <c r="F26" s="149"/>
      <c r="G26" s="149"/>
      <c r="H26" s="149"/>
      <c r="I26" s="149"/>
      <c r="J26" s="149"/>
      <c r="K26" s="149"/>
      <c r="L26" s="149"/>
      <c r="M26" s="149"/>
      <c r="N26" s="149"/>
      <c r="O26" s="149"/>
      <c r="P26" s="149"/>
      <c r="Q26" s="149"/>
      <c r="R26" s="279">
        <f>SUM(F26:Q26)</f>
        <v>0</v>
      </c>
      <c r="S26" s="319">
        <f>D26*R26</f>
        <v>0</v>
      </c>
      <c r="W26" s="147">
        <f>X26/$U$7</f>
        <v>0</v>
      </c>
      <c r="X26" s="147">
        <f>R26/12</f>
        <v>0</v>
      </c>
      <c r="Z26" s="147">
        <f t="shared" si="13"/>
        <v>0</v>
      </c>
      <c r="AA26" s="147">
        <f t="shared" si="14"/>
        <v>0</v>
      </c>
      <c r="AB26" s="687" t="e">
        <f t="shared" si="15"/>
        <v>#DIV/0!</v>
      </c>
    </row>
    <row r="27" spans="1:28" ht="14.25" x14ac:dyDescent="0.3">
      <c r="A27" s="273"/>
      <c r="B27" s="277"/>
      <c r="C27" s="435">
        <f>'9. Infrastructure Staff Loading'!C27</f>
        <v>0</v>
      </c>
      <c r="D27" s="553">
        <f>'9. Infrastructure Staff Loading'!D27</f>
        <v>0</v>
      </c>
      <c r="E27" s="546">
        <f>'9. Infrastructure Staff Loading'!E27</f>
        <v>0</v>
      </c>
      <c r="F27" s="149"/>
      <c r="G27" s="149"/>
      <c r="H27" s="149"/>
      <c r="I27" s="149"/>
      <c r="J27" s="149"/>
      <c r="K27" s="149"/>
      <c r="L27" s="149"/>
      <c r="M27" s="149"/>
      <c r="N27" s="149"/>
      <c r="O27" s="149"/>
      <c r="P27" s="149"/>
      <c r="Q27" s="149"/>
      <c r="R27" s="279">
        <f>SUM(F27:Q27)</f>
        <v>0</v>
      </c>
      <c r="S27" s="319">
        <f>D27*R27</f>
        <v>0</v>
      </c>
      <c r="W27" s="147">
        <f>X27/$U$7</f>
        <v>0</v>
      </c>
      <c r="X27" s="147">
        <f>R27/12</f>
        <v>0</v>
      </c>
      <c r="Z27" s="147">
        <f t="shared" si="13"/>
        <v>0</v>
      </c>
      <c r="AA27" s="147">
        <f t="shared" si="14"/>
        <v>0</v>
      </c>
      <c r="AB27" s="687" t="e">
        <f t="shared" si="15"/>
        <v>#DIV/0!</v>
      </c>
    </row>
    <row r="28" spans="1:28" ht="14.25" x14ac:dyDescent="0.3">
      <c r="A28" s="273"/>
      <c r="B28" s="277"/>
      <c r="C28" s="435">
        <f>'9. Infrastructure Staff Loading'!C28</f>
        <v>0</v>
      </c>
      <c r="D28" s="553">
        <f>'9. Infrastructure Staff Loading'!D28</f>
        <v>0</v>
      </c>
      <c r="E28" s="546">
        <f>'9. Infrastructure Staff Loading'!E28</f>
        <v>0</v>
      </c>
      <c r="F28" s="149"/>
      <c r="G28" s="149"/>
      <c r="H28" s="149"/>
      <c r="I28" s="149"/>
      <c r="J28" s="149"/>
      <c r="K28" s="149"/>
      <c r="L28" s="149"/>
      <c r="M28" s="149"/>
      <c r="N28" s="149"/>
      <c r="O28" s="149"/>
      <c r="P28" s="149"/>
      <c r="Q28" s="149"/>
      <c r="R28" s="279">
        <f>SUM(F28:Q28)</f>
        <v>0</v>
      </c>
      <c r="S28" s="319">
        <f>D28*R28</f>
        <v>0</v>
      </c>
      <c r="W28" s="147">
        <f>X28/$U$7</f>
        <v>0</v>
      </c>
      <c r="X28" s="147">
        <f>R28/12</f>
        <v>0</v>
      </c>
      <c r="Z28" s="147">
        <f t="shared" si="13"/>
        <v>0</v>
      </c>
      <c r="AA28" s="147">
        <f t="shared" si="14"/>
        <v>0</v>
      </c>
      <c r="AB28" s="687" t="e">
        <f t="shared" si="15"/>
        <v>#DIV/0!</v>
      </c>
    </row>
    <row r="29" spans="1:28" ht="15" thickBot="1" x14ac:dyDescent="0.35">
      <c r="A29" s="223"/>
      <c r="B29" s="224" t="s">
        <v>159</v>
      </c>
      <c r="C29" s="229"/>
      <c r="D29" s="555"/>
      <c r="E29" s="501"/>
      <c r="F29" s="228">
        <f>SUM(F24:F28)</f>
        <v>165.96291666666667</v>
      </c>
      <c r="G29" s="228">
        <f t="shared" ref="G29:Q29" si="16">SUM(G24:G28)</f>
        <v>165.96291666666667</v>
      </c>
      <c r="H29" s="228">
        <f t="shared" si="16"/>
        <v>165.96291666666667</v>
      </c>
      <c r="I29" s="228">
        <f t="shared" si="16"/>
        <v>165.96291666666667</v>
      </c>
      <c r="J29" s="228">
        <f t="shared" si="16"/>
        <v>165.96291666666667</v>
      </c>
      <c r="K29" s="228">
        <f t="shared" si="16"/>
        <v>165.96291666666667</v>
      </c>
      <c r="L29" s="228">
        <f t="shared" si="16"/>
        <v>165.96291666666667</v>
      </c>
      <c r="M29" s="228">
        <f t="shared" si="16"/>
        <v>165.96291666666667</v>
      </c>
      <c r="N29" s="228">
        <f t="shared" si="16"/>
        <v>165.96291666666667</v>
      </c>
      <c r="O29" s="228">
        <f t="shared" si="16"/>
        <v>165.96291666666667</v>
      </c>
      <c r="P29" s="228">
        <f t="shared" si="16"/>
        <v>165.96291666666667</v>
      </c>
      <c r="Q29" s="228">
        <f t="shared" si="16"/>
        <v>165.96291666666667</v>
      </c>
      <c r="R29" s="228">
        <f>SUM(R24:R28)</f>
        <v>1991.5549999999996</v>
      </c>
      <c r="S29" s="318">
        <f>SUM(S24:S28)</f>
        <v>111527.07999999997</v>
      </c>
      <c r="W29" s="230">
        <f>SUM(W24:W28)</f>
        <v>1.0038079637096773</v>
      </c>
      <c r="X29" s="230">
        <f>SUM(X24:X28)</f>
        <v>165.96291666666664</v>
      </c>
      <c r="Z29" s="226">
        <f>SUM(Z24:Z28)</f>
        <v>1991.5549999999996</v>
      </c>
      <c r="AA29" s="226">
        <f>SUM(AA24:AA28)</f>
        <v>0</v>
      </c>
      <c r="AB29" s="688">
        <f>Z29/(Z29+AA29)</f>
        <v>1</v>
      </c>
    </row>
    <row r="30" spans="1:28" ht="14.25" x14ac:dyDescent="0.3">
      <c r="A30" s="275">
        <v>1.4</v>
      </c>
      <c r="B30" s="276" t="s">
        <v>160</v>
      </c>
      <c r="C30" s="435">
        <f>'9. Infrastructure Staff Loading'!C30</f>
        <v>0</v>
      </c>
      <c r="D30" s="553">
        <f>'9. Infrastructure Staff Loading'!D30</f>
        <v>0</v>
      </c>
      <c r="E30" s="546">
        <f>'9. Infrastructure Staff Loading'!E30</f>
        <v>0</v>
      </c>
      <c r="F30" s="149"/>
      <c r="G30" s="149"/>
      <c r="H30" s="149"/>
      <c r="I30" s="149"/>
      <c r="J30" s="149"/>
      <c r="K30" s="149"/>
      <c r="L30" s="149"/>
      <c r="M30" s="149"/>
      <c r="N30" s="149"/>
      <c r="O30" s="149"/>
      <c r="P30" s="149"/>
      <c r="Q30" s="149"/>
      <c r="R30" s="279">
        <f>SUM(F30:Q30)</f>
        <v>0</v>
      </c>
      <c r="S30" s="319">
        <f>D30*R30</f>
        <v>0</v>
      </c>
      <c r="W30" s="147">
        <f>X30/$U$7</f>
        <v>0</v>
      </c>
      <c r="X30" s="147">
        <f>R30/12</f>
        <v>0</v>
      </c>
      <c r="Z30" s="147">
        <f>IF($E30="Y",$R30,0)</f>
        <v>0</v>
      </c>
      <c r="AA30" s="147">
        <f>IF($E30="N",$R30,0)</f>
        <v>0</v>
      </c>
      <c r="AB30" s="687" t="e">
        <f>Z30/(Z30+AA30)</f>
        <v>#DIV/0!</v>
      </c>
    </row>
    <row r="31" spans="1:28" ht="14.25" x14ac:dyDescent="0.3">
      <c r="A31" s="273"/>
      <c r="B31" s="274"/>
      <c r="C31" s="435" t="str">
        <f>'9. Infrastructure Staff Loading'!C31</f>
        <v>Infrastructure Asset Procurement Consultant On</v>
      </c>
      <c r="D31" s="553">
        <f>'9. Infrastructure Staff Loading'!D31</f>
        <v>203</v>
      </c>
      <c r="E31" s="546" t="str">
        <f>'9. Infrastructure Staff Loading'!E31</f>
        <v>N</v>
      </c>
      <c r="F31" s="149">
        <v>147</v>
      </c>
      <c r="G31" s="149">
        <v>147</v>
      </c>
      <c r="H31" s="149">
        <v>147</v>
      </c>
      <c r="I31" s="149">
        <v>147</v>
      </c>
      <c r="J31" s="149">
        <v>147</v>
      </c>
      <c r="K31" s="149">
        <v>147</v>
      </c>
      <c r="L31" s="149">
        <v>147</v>
      </c>
      <c r="M31" s="149">
        <v>147</v>
      </c>
      <c r="N31" s="149">
        <v>147</v>
      </c>
      <c r="O31" s="149">
        <v>147</v>
      </c>
      <c r="P31" s="149">
        <v>147</v>
      </c>
      <c r="Q31" s="149">
        <v>147</v>
      </c>
      <c r="R31" s="279">
        <f>SUM(F31:Q31)</f>
        <v>1764</v>
      </c>
      <c r="S31" s="319">
        <f>D31*R31</f>
        <v>358092</v>
      </c>
      <c r="W31" s="147">
        <f>X31/$U$7</f>
        <v>0.88911290322580638</v>
      </c>
      <c r="X31" s="147">
        <f>R31/12</f>
        <v>147</v>
      </c>
      <c r="Z31" s="147">
        <f t="shared" ref="Z31:Z34" si="17">IF($E31="Y",$R31,0)</f>
        <v>0</v>
      </c>
      <c r="AA31" s="147">
        <f t="shared" ref="AA31:AA34" si="18">IF($E31="N",$R31,0)</f>
        <v>1764</v>
      </c>
      <c r="AB31" s="687">
        <f t="shared" ref="AB31:AB34" si="19">Z31/(Z31+AA31)</f>
        <v>0</v>
      </c>
    </row>
    <row r="32" spans="1:28" ht="14.25" x14ac:dyDescent="0.3">
      <c r="A32" s="273"/>
      <c r="B32" s="277"/>
      <c r="C32" s="435">
        <f>'9. Infrastructure Staff Loading'!C32</f>
        <v>0</v>
      </c>
      <c r="D32" s="553">
        <f>'9. Infrastructure Staff Loading'!D32</f>
        <v>0</v>
      </c>
      <c r="E32" s="546">
        <f>'9. Infrastructure Staff Loading'!E32</f>
        <v>0</v>
      </c>
      <c r="F32" s="149"/>
      <c r="G32" s="149"/>
      <c r="H32" s="149"/>
      <c r="I32" s="149"/>
      <c r="J32" s="149"/>
      <c r="K32" s="149"/>
      <c r="L32" s="149"/>
      <c r="M32" s="149"/>
      <c r="N32" s="149"/>
      <c r="O32" s="149"/>
      <c r="P32" s="149"/>
      <c r="Q32" s="149"/>
      <c r="R32" s="279">
        <f>SUM(F32:Q32)</f>
        <v>0</v>
      </c>
      <c r="S32" s="319">
        <f>D32*R32</f>
        <v>0</v>
      </c>
      <c r="W32" s="147">
        <f>X32/$U$7</f>
        <v>0</v>
      </c>
      <c r="X32" s="147">
        <f>R32/12</f>
        <v>0</v>
      </c>
      <c r="Z32" s="147">
        <f t="shared" si="17"/>
        <v>0</v>
      </c>
      <c r="AA32" s="147">
        <f t="shared" si="18"/>
        <v>0</v>
      </c>
      <c r="AB32" s="687" t="e">
        <f t="shared" si="19"/>
        <v>#DIV/0!</v>
      </c>
    </row>
    <row r="33" spans="1:28" ht="14.25" x14ac:dyDescent="0.3">
      <c r="A33" s="273"/>
      <c r="B33" s="277"/>
      <c r="C33" s="435">
        <f>'9. Infrastructure Staff Loading'!C33</f>
        <v>0</v>
      </c>
      <c r="D33" s="553">
        <f>'9. Infrastructure Staff Loading'!D33</f>
        <v>0</v>
      </c>
      <c r="E33" s="546">
        <f>'9. Infrastructure Staff Loading'!E33</f>
        <v>0</v>
      </c>
      <c r="F33" s="149"/>
      <c r="G33" s="149"/>
      <c r="H33" s="149"/>
      <c r="I33" s="149"/>
      <c r="J33" s="149"/>
      <c r="K33" s="149"/>
      <c r="L33" s="149"/>
      <c r="M33" s="149"/>
      <c r="N33" s="149"/>
      <c r="O33" s="149"/>
      <c r="P33" s="149"/>
      <c r="Q33" s="149"/>
      <c r="R33" s="279">
        <f>SUM(F33:Q33)</f>
        <v>0</v>
      </c>
      <c r="S33" s="319">
        <f>D33*R33</f>
        <v>0</v>
      </c>
      <c r="W33" s="147">
        <f>X33/$U$7</f>
        <v>0</v>
      </c>
      <c r="X33" s="147">
        <f>R33/12</f>
        <v>0</v>
      </c>
      <c r="Z33" s="147">
        <f t="shared" si="17"/>
        <v>0</v>
      </c>
      <c r="AA33" s="147">
        <f t="shared" si="18"/>
        <v>0</v>
      </c>
      <c r="AB33" s="687" t="e">
        <f t="shared" si="19"/>
        <v>#DIV/0!</v>
      </c>
    </row>
    <row r="34" spans="1:28" ht="14.25" x14ac:dyDescent="0.3">
      <c r="A34" s="273"/>
      <c r="B34" s="277"/>
      <c r="C34" s="435">
        <f>'9. Infrastructure Staff Loading'!C34</f>
        <v>0</v>
      </c>
      <c r="D34" s="553">
        <f>'9. Infrastructure Staff Loading'!D34</f>
        <v>0</v>
      </c>
      <c r="E34" s="546">
        <f>'9. Infrastructure Staff Loading'!E34</f>
        <v>0</v>
      </c>
      <c r="F34" s="149"/>
      <c r="G34" s="149"/>
      <c r="H34" s="149"/>
      <c r="I34" s="149"/>
      <c r="J34" s="149"/>
      <c r="K34" s="149"/>
      <c r="L34" s="149"/>
      <c r="M34" s="149"/>
      <c r="N34" s="149"/>
      <c r="O34" s="149"/>
      <c r="P34" s="149"/>
      <c r="Q34" s="149"/>
      <c r="R34" s="279">
        <f>SUM(F34:Q34)</f>
        <v>0</v>
      </c>
      <c r="S34" s="319">
        <f>D34*R34</f>
        <v>0</v>
      </c>
      <c r="W34" s="147">
        <f>X34/$U$7</f>
        <v>0</v>
      </c>
      <c r="X34" s="147">
        <f>R34/12</f>
        <v>0</v>
      </c>
      <c r="Z34" s="147">
        <f t="shared" si="17"/>
        <v>0</v>
      </c>
      <c r="AA34" s="147">
        <f t="shared" si="18"/>
        <v>0</v>
      </c>
      <c r="AB34" s="687" t="e">
        <f t="shared" si="19"/>
        <v>#DIV/0!</v>
      </c>
    </row>
    <row r="35" spans="1:28" ht="15" thickBot="1" x14ac:dyDescent="0.35">
      <c r="A35" s="246"/>
      <c r="B35" s="247" t="s">
        <v>161</v>
      </c>
      <c r="C35" s="248"/>
      <c r="D35" s="556"/>
      <c r="E35" s="502"/>
      <c r="F35" s="251">
        <f>SUM(F30:F34)</f>
        <v>147</v>
      </c>
      <c r="G35" s="251">
        <f t="shared" ref="G35:Q35" si="20">SUM(G30:G34)</f>
        <v>147</v>
      </c>
      <c r="H35" s="251">
        <f t="shared" si="20"/>
        <v>147</v>
      </c>
      <c r="I35" s="251">
        <f t="shared" si="20"/>
        <v>147</v>
      </c>
      <c r="J35" s="251">
        <f t="shared" si="20"/>
        <v>147</v>
      </c>
      <c r="K35" s="251">
        <f t="shared" si="20"/>
        <v>147</v>
      </c>
      <c r="L35" s="251">
        <f t="shared" si="20"/>
        <v>147</v>
      </c>
      <c r="M35" s="251">
        <f t="shared" si="20"/>
        <v>147</v>
      </c>
      <c r="N35" s="251">
        <f t="shared" si="20"/>
        <v>147</v>
      </c>
      <c r="O35" s="251">
        <f t="shared" si="20"/>
        <v>147</v>
      </c>
      <c r="P35" s="251">
        <f t="shared" si="20"/>
        <v>147</v>
      </c>
      <c r="Q35" s="251">
        <f t="shared" si="20"/>
        <v>147</v>
      </c>
      <c r="R35" s="251">
        <f>SUM(R30:R34)</f>
        <v>1764</v>
      </c>
      <c r="S35" s="320">
        <f>SUM(S30:S34)</f>
        <v>358092</v>
      </c>
      <c r="W35" s="249">
        <f>SUM(W30:W34)</f>
        <v>0.88911290322580638</v>
      </c>
      <c r="X35" s="249">
        <f>SUM(X30:X34)</f>
        <v>147</v>
      </c>
      <c r="Z35" s="226">
        <f>SUM(Z30:Z34)</f>
        <v>0</v>
      </c>
      <c r="AA35" s="226">
        <f>SUM(AA30:AA34)</f>
        <v>1764</v>
      </c>
      <c r="AB35" s="688">
        <f>Z35/(Z35+AA35)</f>
        <v>0</v>
      </c>
    </row>
    <row r="36" spans="1:28" s="125" customFormat="1" ht="14.25" thickBot="1" x14ac:dyDescent="0.3">
      <c r="A36" s="252"/>
      <c r="B36" s="253" t="s">
        <v>155</v>
      </c>
      <c r="C36" s="254"/>
      <c r="D36" s="430"/>
      <c r="E36" s="503"/>
      <c r="F36" s="255">
        <f>SUM(F17,F23,F29,F35)</f>
        <v>1150.6053124999999</v>
      </c>
      <c r="G36" s="255">
        <f t="shared" ref="G36:Q36" si="21">SUM(G17,G23,G29,G35)</f>
        <v>1150.6053124999999</v>
      </c>
      <c r="H36" s="255">
        <f t="shared" si="21"/>
        <v>1150.6053124999999</v>
      </c>
      <c r="I36" s="255">
        <f t="shared" si="21"/>
        <v>1150.6053124999999</v>
      </c>
      <c r="J36" s="255">
        <f t="shared" si="21"/>
        <v>1150.6053124999999</v>
      </c>
      <c r="K36" s="255">
        <f t="shared" si="21"/>
        <v>1150.6053124999999</v>
      </c>
      <c r="L36" s="255">
        <f t="shared" si="21"/>
        <v>1150.6053124999999</v>
      </c>
      <c r="M36" s="255">
        <f t="shared" si="21"/>
        <v>1150.6053124999999</v>
      </c>
      <c r="N36" s="255">
        <f t="shared" si="21"/>
        <v>1150.6053124999999</v>
      </c>
      <c r="O36" s="255">
        <f t="shared" si="21"/>
        <v>1150.6053124999999</v>
      </c>
      <c r="P36" s="255">
        <f t="shared" si="21"/>
        <v>1150.6053124999999</v>
      </c>
      <c r="Q36" s="255">
        <f t="shared" si="21"/>
        <v>1150.6053124999999</v>
      </c>
      <c r="R36" s="255">
        <f>SUM(R17,R23,R29,R35)</f>
        <v>13807.263749999998</v>
      </c>
      <c r="S36" s="321">
        <f>SUM(S17,S23,S29,S35)</f>
        <v>1511933.2737499999</v>
      </c>
      <c r="W36" s="255">
        <f>SUM(W17,W23,W29,W35)</f>
        <v>6.959306325604838</v>
      </c>
      <c r="X36" s="255">
        <f>SUM(X17,X23,X29,X35)</f>
        <v>1150.6053124999999</v>
      </c>
      <c r="Z36" s="255">
        <f>SUM(Z17,Z23,Z29,Z35)</f>
        <v>10455.663749999998</v>
      </c>
      <c r="AA36" s="255">
        <f>SUM(AA17,AA23,AA29,AA35)</f>
        <v>3351.5999999999995</v>
      </c>
      <c r="AB36" s="689">
        <f>Z36/(Z36+AA36)</f>
        <v>0.7572582040377116</v>
      </c>
    </row>
    <row r="37" spans="1:28" ht="9.9499999999999993" customHeight="1" x14ac:dyDescent="0.3">
      <c r="A37" s="218"/>
      <c r="B37" s="219"/>
      <c r="C37" s="220"/>
      <c r="D37" s="557"/>
      <c r="E37" s="504"/>
      <c r="F37" s="222"/>
      <c r="G37" s="222"/>
      <c r="H37" s="222"/>
      <c r="I37" s="222"/>
      <c r="J37" s="222"/>
      <c r="K37" s="222"/>
      <c r="L37" s="222"/>
      <c r="M37" s="222"/>
      <c r="N37" s="222"/>
      <c r="O37" s="222"/>
      <c r="P37" s="222"/>
      <c r="Q37" s="222"/>
      <c r="R37" s="222"/>
      <c r="S37" s="322"/>
      <c r="W37" s="220"/>
      <c r="X37" s="220"/>
      <c r="Z37" s="220"/>
      <c r="AA37" s="220"/>
      <c r="AB37" s="690"/>
    </row>
    <row r="38" spans="1:28" s="124" customFormat="1" ht="13.5" customHeight="1" x14ac:dyDescent="0.25">
      <c r="A38" s="236">
        <v>2</v>
      </c>
      <c r="B38" s="237" t="s">
        <v>162</v>
      </c>
      <c r="C38" s="238"/>
      <c r="D38" s="552"/>
      <c r="E38" s="497"/>
      <c r="F38" s="239"/>
      <c r="G38" s="239"/>
      <c r="H38" s="239"/>
      <c r="I38" s="239"/>
      <c r="J38" s="239"/>
      <c r="K38" s="239"/>
      <c r="L38" s="239"/>
      <c r="M38" s="239"/>
      <c r="N38" s="239"/>
      <c r="O38" s="239"/>
      <c r="P38" s="239"/>
      <c r="Q38" s="239"/>
      <c r="R38" s="235"/>
      <c r="S38" s="323"/>
      <c r="W38" s="238"/>
      <c r="X38" s="238"/>
      <c r="Z38" s="238"/>
      <c r="AA38" s="238"/>
      <c r="AB38" s="691"/>
    </row>
    <row r="39" spans="1:28" ht="13.5" customHeight="1" x14ac:dyDescent="0.3">
      <c r="A39" s="273">
        <v>2.1</v>
      </c>
      <c r="B39" s="274" t="s">
        <v>163</v>
      </c>
      <c r="C39" s="435">
        <f>'9. Infrastructure Staff Loading'!C39</f>
        <v>0</v>
      </c>
      <c r="D39" s="553">
        <f>'9. Infrastructure Staff Loading'!D39</f>
        <v>0</v>
      </c>
      <c r="E39" s="546">
        <f>'9. Infrastructure Staff Loading'!E39</f>
        <v>0</v>
      </c>
      <c r="F39" s="149"/>
      <c r="G39" s="149"/>
      <c r="H39" s="149"/>
      <c r="I39" s="149"/>
      <c r="J39" s="149"/>
      <c r="K39" s="149"/>
      <c r="L39" s="149"/>
      <c r="M39" s="149"/>
      <c r="N39" s="149"/>
      <c r="O39" s="149"/>
      <c r="P39" s="149"/>
      <c r="Q39" s="149"/>
      <c r="R39" s="278">
        <f t="shared" ref="R39:R57" si="22">SUM(F39:Q39)</f>
        <v>0</v>
      </c>
      <c r="S39" s="317">
        <f>D39*R39</f>
        <v>0</v>
      </c>
      <c r="W39" s="147">
        <f>X39/$U$7</f>
        <v>0</v>
      </c>
      <c r="X39" s="147">
        <f>R39/12</f>
        <v>0</v>
      </c>
      <c r="Z39" s="147">
        <f>IF($E39="Y",$R39,0)</f>
        <v>0</v>
      </c>
      <c r="AA39" s="147">
        <f>IF($E39="N",$R39,0)</f>
        <v>0</v>
      </c>
      <c r="AB39" s="687" t="e">
        <f>Z39/(Z39+AA39)</f>
        <v>#DIV/0!</v>
      </c>
    </row>
    <row r="40" spans="1:28" ht="14.25" x14ac:dyDescent="0.3">
      <c r="A40" s="273"/>
      <c r="B40" s="274"/>
      <c r="C40" s="435" t="str">
        <f>'9. Infrastructure Staff Loading'!C40</f>
        <v>Infrastructure End User Device Analyst On</v>
      </c>
      <c r="D40" s="553">
        <f>'9. Infrastructure Staff Loading'!D40</f>
        <v>85</v>
      </c>
      <c r="E40" s="546" t="str">
        <f>'9. Infrastructure Staff Loading'!E40</f>
        <v>N</v>
      </c>
      <c r="F40" s="149">
        <v>1056.4396666666667</v>
      </c>
      <c r="G40" s="149">
        <v>1056.4396666666667</v>
      </c>
      <c r="H40" s="149">
        <v>1056.4396666666667</v>
      </c>
      <c r="I40" s="149">
        <v>1056.4396666666667</v>
      </c>
      <c r="J40" s="149">
        <v>1056.4396666666667</v>
      </c>
      <c r="K40" s="149">
        <v>1056.4396666666667</v>
      </c>
      <c r="L40" s="149">
        <v>1056.4396666666667</v>
      </c>
      <c r="M40" s="149">
        <v>1056.4396666666667</v>
      </c>
      <c r="N40" s="149">
        <v>1056.4396666666667</v>
      </c>
      <c r="O40" s="149">
        <v>1056.4396666666667</v>
      </c>
      <c r="P40" s="149">
        <v>1056.4396666666667</v>
      </c>
      <c r="Q40" s="149">
        <v>1056.4396666666667</v>
      </c>
      <c r="R40" s="278">
        <f t="shared" si="22"/>
        <v>12677.276000000003</v>
      </c>
      <c r="S40" s="317">
        <f>D40*R40</f>
        <v>1077568.4600000002</v>
      </c>
      <c r="W40" s="147">
        <f>X40/$U$7</f>
        <v>6.3897560483870981</v>
      </c>
      <c r="X40" s="147">
        <f>R40/12</f>
        <v>1056.4396666666669</v>
      </c>
      <c r="Z40" s="147">
        <f t="shared" ref="Z40:Z55" si="23">IF($E40="Y",$R40,0)</f>
        <v>0</v>
      </c>
      <c r="AA40" s="147">
        <f t="shared" ref="AA40:AA55" si="24">IF($E40="N",$R40,0)</f>
        <v>12677.276000000003</v>
      </c>
      <c r="AB40" s="687">
        <f t="shared" ref="AB40:AB55" si="25">Z40/(Z40+AA40)</f>
        <v>0</v>
      </c>
    </row>
    <row r="41" spans="1:28" ht="14.25" x14ac:dyDescent="0.3">
      <c r="A41" s="273"/>
      <c r="B41" s="274"/>
      <c r="C41" s="435" t="str">
        <f>'9. Infrastructure Staff Loading'!C41</f>
        <v>Infrastructure End User Device Consultant On</v>
      </c>
      <c r="D41" s="553">
        <f>'9. Infrastructure Staff Loading'!D41</f>
        <v>150</v>
      </c>
      <c r="E41" s="546" t="str">
        <f>'9. Infrastructure Staff Loading'!E41</f>
        <v>N</v>
      </c>
      <c r="F41" s="149">
        <v>147</v>
      </c>
      <c r="G41" s="149">
        <v>147</v>
      </c>
      <c r="H41" s="149">
        <v>147</v>
      </c>
      <c r="I41" s="149">
        <v>147</v>
      </c>
      <c r="J41" s="149">
        <v>147</v>
      </c>
      <c r="K41" s="149">
        <v>147</v>
      </c>
      <c r="L41" s="149">
        <v>147</v>
      </c>
      <c r="M41" s="149">
        <v>147</v>
      </c>
      <c r="N41" s="149">
        <v>147</v>
      </c>
      <c r="O41" s="149">
        <v>147</v>
      </c>
      <c r="P41" s="149">
        <v>147</v>
      </c>
      <c r="Q41" s="149">
        <v>147</v>
      </c>
      <c r="R41" s="278">
        <f t="shared" ref="R41:R52" si="26">SUM(F41:Q41)</f>
        <v>1764</v>
      </c>
      <c r="S41" s="317">
        <f t="shared" ref="S41:S52" si="27">D41*R41</f>
        <v>264600</v>
      </c>
      <c r="W41" s="147">
        <f t="shared" ref="W41:W52" si="28">X41/$U$7</f>
        <v>0.88911290322580638</v>
      </c>
      <c r="X41" s="147">
        <f t="shared" ref="X41:X52" si="29">R41/12</f>
        <v>147</v>
      </c>
      <c r="Z41" s="147">
        <f t="shared" si="23"/>
        <v>0</v>
      </c>
      <c r="AA41" s="147">
        <f t="shared" si="24"/>
        <v>1764</v>
      </c>
      <c r="AB41" s="687">
        <f t="shared" ref="AB41:AB52" si="30">Z41/(Z41+AA41)</f>
        <v>0</v>
      </c>
    </row>
    <row r="42" spans="1:28" ht="14.25" x14ac:dyDescent="0.3">
      <c r="A42" s="273"/>
      <c r="B42" s="274"/>
      <c r="C42" s="435" t="str">
        <f>'9. Infrastructure Staff Loading'!C42</f>
        <v>Infrastructure End User Device Specialist Off</v>
      </c>
      <c r="D42" s="553">
        <f>'9. Infrastructure Staff Loading'!D42</f>
        <v>47</v>
      </c>
      <c r="E42" s="546" t="str">
        <f>'9. Infrastructure Staff Loading'!E42</f>
        <v>Y</v>
      </c>
      <c r="F42" s="149">
        <v>165.96291666666667</v>
      </c>
      <c r="G42" s="149">
        <v>165.96291666666667</v>
      </c>
      <c r="H42" s="149">
        <v>165.96291666666667</v>
      </c>
      <c r="I42" s="149">
        <v>165.96291666666667</v>
      </c>
      <c r="J42" s="149">
        <v>165.96291666666667</v>
      </c>
      <c r="K42" s="149">
        <v>165.96291666666667</v>
      </c>
      <c r="L42" s="149">
        <v>165.96291666666667</v>
      </c>
      <c r="M42" s="149">
        <v>165.96291666666667</v>
      </c>
      <c r="N42" s="149">
        <v>165.96291666666667</v>
      </c>
      <c r="O42" s="149">
        <v>165.96291666666667</v>
      </c>
      <c r="P42" s="149">
        <v>165.96291666666667</v>
      </c>
      <c r="Q42" s="149">
        <v>165.96291666666667</v>
      </c>
      <c r="R42" s="278">
        <f t="shared" si="26"/>
        <v>1991.5549999999996</v>
      </c>
      <c r="S42" s="317">
        <f t="shared" si="27"/>
        <v>93603.084999999977</v>
      </c>
      <c r="W42" s="147">
        <f t="shared" si="28"/>
        <v>1.0038079637096773</v>
      </c>
      <c r="X42" s="147">
        <f t="shared" si="29"/>
        <v>165.96291666666664</v>
      </c>
      <c r="Z42" s="147">
        <f t="shared" si="23"/>
        <v>1991.5549999999996</v>
      </c>
      <c r="AA42" s="147">
        <f t="shared" si="24"/>
        <v>0</v>
      </c>
      <c r="AB42" s="687">
        <f t="shared" si="30"/>
        <v>1</v>
      </c>
    </row>
    <row r="43" spans="1:28" ht="14.25" x14ac:dyDescent="0.3">
      <c r="A43" s="273"/>
      <c r="B43" s="274"/>
      <c r="C43" s="435" t="str">
        <f>'9. Infrastructure Staff Loading'!C43</f>
        <v>Infrastructure End User Device Specialist On</v>
      </c>
      <c r="D43" s="553">
        <f>'9. Infrastructure Staff Loading'!D43</f>
        <v>117</v>
      </c>
      <c r="E43" s="546" t="str">
        <f>'9. Infrastructure Staff Loading'!E43</f>
        <v>N</v>
      </c>
      <c r="F43" s="149">
        <v>602.37333333333333</v>
      </c>
      <c r="G43" s="149">
        <v>602.37333333333333</v>
      </c>
      <c r="H43" s="149">
        <v>602.37333333333333</v>
      </c>
      <c r="I43" s="149">
        <v>602.37333333333333</v>
      </c>
      <c r="J43" s="149">
        <v>602.37333333333333</v>
      </c>
      <c r="K43" s="149">
        <v>602.37333333333333</v>
      </c>
      <c r="L43" s="149">
        <v>602.37333333333333</v>
      </c>
      <c r="M43" s="149">
        <v>602.37333333333333</v>
      </c>
      <c r="N43" s="149">
        <v>602.37333333333333</v>
      </c>
      <c r="O43" s="149">
        <v>602.37333333333333</v>
      </c>
      <c r="P43" s="149">
        <v>602.37333333333333</v>
      </c>
      <c r="Q43" s="149">
        <v>602.37333333333333</v>
      </c>
      <c r="R43" s="278">
        <f t="shared" si="26"/>
        <v>7228.4799999999987</v>
      </c>
      <c r="S43" s="317">
        <f t="shared" si="27"/>
        <v>845732.1599999998</v>
      </c>
      <c r="W43" s="147">
        <f t="shared" si="28"/>
        <v>3.6433870967741928</v>
      </c>
      <c r="X43" s="147">
        <f t="shared" si="29"/>
        <v>602.37333333333322</v>
      </c>
      <c r="Z43" s="147">
        <f t="shared" si="23"/>
        <v>0</v>
      </c>
      <c r="AA43" s="147">
        <f t="shared" si="24"/>
        <v>7228.4799999999987</v>
      </c>
      <c r="AB43" s="687">
        <f t="shared" si="30"/>
        <v>0</v>
      </c>
    </row>
    <row r="44" spans="1:28" ht="14.25" x14ac:dyDescent="0.3">
      <c r="A44" s="273"/>
      <c r="B44" s="274"/>
      <c r="C44" s="435" t="str">
        <f>'9. Infrastructure Staff Loading'!C44</f>
        <v>Infrastructure HAM Consultant Off</v>
      </c>
      <c r="D44" s="553">
        <f>'9. Infrastructure Staff Loading'!D44</f>
        <v>68</v>
      </c>
      <c r="E44" s="546" t="str">
        <f>'9. Infrastructure Staff Loading'!E44</f>
        <v>Y</v>
      </c>
      <c r="F44" s="149">
        <v>82.981458333333336</v>
      </c>
      <c r="G44" s="149">
        <v>82.981458333333336</v>
      </c>
      <c r="H44" s="149">
        <v>82.981458333333336</v>
      </c>
      <c r="I44" s="149">
        <v>82.981458333333336</v>
      </c>
      <c r="J44" s="149">
        <v>82.981458333333336</v>
      </c>
      <c r="K44" s="149">
        <v>82.981458333333336</v>
      </c>
      <c r="L44" s="149">
        <v>82.981458333333336</v>
      </c>
      <c r="M44" s="149">
        <v>82.981458333333336</v>
      </c>
      <c r="N44" s="149">
        <v>82.981458333333336</v>
      </c>
      <c r="O44" s="149">
        <v>82.981458333333336</v>
      </c>
      <c r="P44" s="149">
        <v>82.981458333333336</v>
      </c>
      <c r="Q44" s="149">
        <v>82.981458333333336</v>
      </c>
      <c r="R44" s="278">
        <f t="shared" si="26"/>
        <v>995.7774999999998</v>
      </c>
      <c r="S44" s="317">
        <f t="shared" si="27"/>
        <v>67712.869999999981</v>
      </c>
      <c r="W44" s="147">
        <f t="shared" si="28"/>
        <v>0.50190398185483864</v>
      </c>
      <c r="X44" s="147">
        <f t="shared" si="29"/>
        <v>82.981458333333322</v>
      </c>
      <c r="Z44" s="147">
        <f t="shared" si="23"/>
        <v>995.7774999999998</v>
      </c>
      <c r="AA44" s="147">
        <f t="shared" si="24"/>
        <v>0</v>
      </c>
      <c r="AB44" s="687">
        <f t="shared" si="30"/>
        <v>1</v>
      </c>
    </row>
    <row r="45" spans="1:28" ht="14.25" x14ac:dyDescent="0.3">
      <c r="A45" s="273"/>
      <c r="B45" s="274"/>
      <c r="C45" s="435" t="str">
        <f>'9. Infrastructure Staff Loading'!C45</f>
        <v>Infrastructure HAM Specialist Off</v>
      </c>
      <c r="D45" s="553">
        <f>'9. Infrastructure Staff Loading'!D45</f>
        <v>60</v>
      </c>
      <c r="E45" s="546" t="str">
        <f>'9. Infrastructure Staff Loading'!E45</f>
        <v>Y</v>
      </c>
      <c r="F45" s="149">
        <v>82.981458333333336</v>
      </c>
      <c r="G45" s="149">
        <v>82.981458333333336</v>
      </c>
      <c r="H45" s="149">
        <v>82.981458333333336</v>
      </c>
      <c r="I45" s="149">
        <v>82.981458333333336</v>
      </c>
      <c r="J45" s="149">
        <v>82.981458333333336</v>
      </c>
      <c r="K45" s="149">
        <v>82.981458333333336</v>
      </c>
      <c r="L45" s="149">
        <v>82.981458333333336</v>
      </c>
      <c r="M45" s="149">
        <v>82.981458333333336</v>
      </c>
      <c r="N45" s="149">
        <v>82.981458333333336</v>
      </c>
      <c r="O45" s="149">
        <v>82.981458333333336</v>
      </c>
      <c r="P45" s="149">
        <v>82.981458333333336</v>
      </c>
      <c r="Q45" s="149">
        <v>82.981458333333336</v>
      </c>
      <c r="R45" s="278">
        <f t="shared" si="26"/>
        <v>995.7774999999998</v>
      </c>
      <c r="S45" s="317">
        <f t="shared" si="27"/>
        <v>59746.649999999987</v>
      </c>
      <c r="W45" s="147">
        <f t="shared" si="28"/>
        <v>0.50190398185483864</v>
      </c>
      <c r="X45" s="147">
        <f t="shared" si="29"/>
        <v>82.981458333333322</v>
      </c>
      <c r="Z45" s="147">
        <f t="shared" si="23"/>
        <v>995.7774999999998</v>
      </c>
      <c r="AA45" s="147">
        <f t="shared" si="24"/>
        <v>0</v>
      </c>
      <c r="AB45" s="687">
        <f t="shared" si="30"/>
        <v>1</v>
      </c>
    </row>
    <row r="46" spans="1:28" ht="14.25" x14ac:dyDescent="0.3">
      <c r="A46" s="273"/>
      <c r="B46" s="274"/>
      <c r="C46" s="435" t="str">
        <f>'9. Infrastructure Staff Loading'!C46</f>
        <v>Infrastructure O365 Analyst Off</v>
      </c>
      <c r="D46" s="553">
        <f>'9. Infrastructure Staff Loading'!D46</f>
        <v>52</v>
      </c>
      <c r="E46" s="546" t="str">
        <f>'9. Infrastructure Staff Loading'!E46</f>
        <v>Y</v>
      </c>
      <c r="F46" s="149">
        <v>331.92583333333334</v>
      </c>
      <c r="G46" s="149">
        <v>331.92583333333334</v>
      </c>
      <c r="H46" s="149">
        <v>331.92583333333334</v>
      </c>
      <c r="I46" s="149">
        <v>331.92583333333334</v>
      </c>
      <c r="J46" s="149">
        <v>331.92583333333334</v>
      </c>
      <c r="K46" s="149">
        <v>331.92583333333334</v>
      </c>
      <c r="L46" s="149">
        <v>331.92583333333334</v>
      </c>
      <c r="M46" s="149">
        <v>331.92583333333334</v>
      </c>
      <c r="N46" s="149">
        <v>331.92583333333334</v>
      </c>
      <c r="O46" s="149">
        <v>331.92583333333334</v>
      </c>
      <c r="P46" s="149">
        <v>331.92583333333334</v>
      </c>
      <c r="Q46" s="149">
        <v>331.92583333333334</v>
      </c>
      <c r="R46" s="278">
        <f t="shared" si="26"/>
        <v>3983.1099999999992</v>
      </c>
      <c r="S46" s="317">
        <f t="shared" si="27"/>
        <v>207121.71999999997</v>
      </c>
      <c r="W46" s="147">
        <f t="shared" si="28"/>
        <v>2.0076159274193546</v>
      </c>
      <c r="X46" s="147">
        <f t="shared" si="29"/>
        <v>331.92583333333329</v>
      </c>
      <c r="Z46" s="147">
        <f t="shared" si="23"/>
        <v>3983.1099999999992</v>
      </c>
      <c r="AA46" s="147">
        <f t="shared" si="24"/>
        <v>0</v>
      </c>
      <c r="AB46" s="687">
        <f t="shared" si="30"/>
        <v>1</v>
      </c>
    </row>
    <row r="47" spans="1:28" ht="14.25" x14ac:dyDescent="0.3">
      <c r="A47" s="273"/>
      <c r="B47" s="274"/>
      <c r="C47" s="435" t="str">
        <f>'9. Infrastructure Staff Loading'!C47</f>
        <v>Infrastructure O365 Consultant On</v>
      </c>
      <c r="D47" s="553">
        <f>'9. Infrastructure Staff Loading'!D47</f>
        <v>218</v>
      </c>
      <c r="E47" s="546" t="str">
        <f>'9. Infrastructure Staff Loading'!E47</f>
        <v>N</v>
      </c>
      <c r="F47" s="149">
        <v>147</v>
      </c>
      <c r="G47" s="149">
        <v>147</v>
      </c>
      <c r="H47" s="149">
        <v>147</v>
      </c>
      <c r="I47" s="149">
        <v>147</v>
      </c>
      <c r="J47" s="149">
        <v>147</v>
      </c>
      <c r="K47" s="149">
        <v>147</v>
      </c>
      <c r="L47" s="149">
        <v>147</v>
      </c>
      <c r="M47" s="149">
        <v>147</v>
      </c>
      <c r="N47" s="149">
        <v>147</v>
      </c>
      <c r="O47" s="149">
        <v>147</v>
      </c>
      <c r="P47" s="149">
        <v>147</v>
      </c>
      <c r="Q47" s="149">
        <v>147</v>
      </c>
      <c r="R47" s="278">
        <f t="shared" si="26"/>
        <v>1764</v>
      </c>
      <c r="S47" s="317">
        <f t="shared" si="27"/>
        <v>384552</v>
      </c>
      <c r="W47" s="147">
        <f t="shared" si="28"/>
        <v>0.88911290322580638</v>
      </c>
      <c r="X47" s="147">
        <f t="shared" si="29"/>
        <v>147</v>
      </c>
      <c r="Z47" s="147">
        <f t="shared" si="23"/>
        <v>0</v>
      </c>
      <c r="AA47" s="147">
        <f t="shared" si="24"/>
        <v>1764</v>
      </c>
      <c r="AB47" s="687">
        <f t="shared" si="30"/>
        <v>0</v>
      </c>
    </row>
    <row r="48" spans="1:28" ht="14.25" x14ac:dyDescent="0.3">
      <c r="A48" s="273"/>
      <c r="B48" s="274"/>
      <c r="C48" s="435" t="str">
        <f>'9. Infrastructure Staff Loading'!C48</f>
        <v>Infrastructure O365 Specialist Off</v>
      </c>
      <c r="D48" s="553">
        <f>'9. Infrastructure Staff Loading'!D48</f>
        <v>60</v>
      </c>
      <c r="E48" s="546" t="str">
        <f>'9. Infrastructure Staff Loading'!E48</f>
        <v>Y</v>
      </c>
      <c r="F48" s="149">
        <v>331.92583333333334</v>
      </c>
      <c r="G48" s="149">
        <v>331.92583333333334</v>
      </c>
      <c r="H48" s="149">
        <v>331.92583333333334</v>
      </c>
      <c r="I48" s="149">
        <v>331.92583333333334</v>
      </c>
      <c r="J48" s="149">
        <v>331.92583333333334</v>
      </c>
      <c r="K48" s="149">
        <v>331.92583333333334</v>
      </c>
      <c r="L48" s="149">
        <v>331.92583333333334</v>
      </c>
      <c r="M48" s="149">
        <v>331.92583333333334</v>
      </c>
      <c r="N48" s="149">
        <v>331.92583333333334</v>
      </c>
      <c r="O48" s="149">
        <v>331.92583333333334</v>
      </c>
      <c r="P48" s="149">
        <v>331.92583333333334</v>
      </c>
      <c r="Q48" s="149">
        <v>331.92583333333334</v>
      </c>
      <c r="R48" s="278">
        <f t="shared" si="26"/>
        <v>3983.1099999999992</v>
      </c>
      <c r="S48" s="317">
        <f t="shared" si="27"/>
        <v>238986.59999999995</v>
      </c>
      <c r="W48" s="147">
        <f t="shared" si="28"/>
        <v>2.0076159274193546</v>
      </c>
      <c r="X48" s="147">
        <f t="shared" si="29"/>
        <v>331.92583333333329</v>
      </c>
      <c r="Z48" s="147">
        <f t="shared" si="23"/>
        <v>3983.1099999999992</v>
      </c>
      <c r="AA48" s="147">
        <f t="shared" si="24"/>
        <v>0</v>
      </c>
      <c r="AB48" s="687">
        <f t="shared" si="30"/>
        <v>1</v>
      </c>
    </row>
    <row r="49" spans="1:28" ht="14.25" x14ac:dyDescent="0.3">
      <c r="A49" s="273"/>
      <c r="B49" s="274"/>
      <c r="C49" s="435" t="str">
        <f>'9. Infrastructure Staff Loading'!C49</f>
        <v>Infrastructure O365 Specialist On</v>
      </c>
      <c r="D49" s="553">
        <f>'9. Infrastructure Staff Loading'!D49</f>
        <v>117</v>
      </c>
      <c r="E49" s="546" t="str">
        <f>'9. Infrastructure Staff Loading'!E49</f>
        <v>N</v>
      </c>
      <c r="F49" s="149">
        <v>150.91999999999999</v>
      </c>
      <c r="G49" s="149">
        <v>150.91999999999999</v>
      </c>
      <c r="H49" s="149">
        <v>150.91999999999999</v>
      </c>
      <c r="I49" s="149">
        <v>150.91999999999999</v>
      </c>
      <c r="J49" s="149">
        <v>150.91999999999999</v>
      </c>
      <c r="K49" s="149">
        <v>150.91999999999999</v>
      </c>
      <c r="L49" s="149">
        <v>150.91999999999999</v>
      </c>
      <c r="M49" s="149">
        <v>150.91999999999999</v>
      </c>
      <c r="N49" s="149">
        <v>150.91999999999999</v>
      </c>
      <c r="O49" s="149">
        <v>150.91999999999999</v>
      </c>
      <c r="P49" s="149">
        <v>150.91999999999999</v>
      </c>
      <c r="Q49" s="149">
        <v>150.91999999999999</v>
      </c>
      <c r="R49" s="278">
        <f t="shared" si="26"/>
        <v>1811.0400000000002</v>
      </c>
      <c r="S49" s="317">
        <f t="shared" si="27"/>
        <v>211891.68000000002</v>
      </c>
      <c r="W49" s="147">
        <f t="shared" si="28"/>
        <v>0.91282258064516131</v>
      </c>
      <c r="X49" s="147">
        <f t="shared" si="29"/>
        <v>150.92000000000002</v>
      </c>
      <c r="Z49" s="147">
        <f t="shared" si="23"/>
        <v>0</v>
      </c>
      <c r="AA49" s="147">
        <f t="shared" si="24"/>
        <v>1811.0400000000002</v>
      </c>
      <c r="AB49" s="687">
        <f t="shared" si="30"/>
        <v>0</v>
      </c>
    </row>
    <row r="50" spans="1:28" ht="14.25" x14ac:dyDescent="0.3">
      <c r="A50" s="273"/>
      <c r="B50" s="274"/>
      <c r="C50" s="435" t="str">
        <f>'9. Infrastructure Staff Loading'!C50</f>
        <v>Infrastructure SAM Consultant Off</v>
      </c>
      <c r="D50" s="553">
        <f>'9. Infrastructure Staff Loading'!D50</f>
        <v>64</v>
      </c>
      <c r="E50" s="546" t="str">
        <f>'9. Infrastructure Staff Loading'!E50</f>
        <v>Y</v>
      </c>
      <c r="F50" s="149">
        <v>165.96291666666667</v>
      </c>
      <c r="G50" s="149">
        <v>165.96291666666667</v>
      </c>
      <c r="H50" s="149">
        <v>165.96291666666667</v>
      </c>
      <c r="I50" s="149">
        <v>165.96291666666667</v>
      </c>
      <c r="J50" s="149">
        <v>165.96291666666667</v>
      </c>
      <c r="K50" s="149">
        <v>165.96291666666667</v>
      </c>
      <c r="L50" s="149">
        <v>165.96291666666667</v>
      </c>
      <c r="M50" s="149">
        <v>165.96291666666667</v>
      </c>
      <c r="N50" s="149">
        <v>165.96291666666667</v>
      </c>
      <c r="O50" s="149">
        <v>165.96291666666667</v>
      </c>
      <c r="P50" s="149">
        <v>165.96291666666667</v>
      </c>
      <c r="Q50" s="149">
        <v>165.96291666666667</v>
      </c>
      <c r="R50" s="278">
        <f t="shared" si="26"/>
        <v>1991.5549999999996</v>
      </c>
      <c r="S50" s="317">
        <f t="shared" si="27"/>
        <v>127459.51999999997</v>
      </c>
      <c r="W50" s="147">
        <f t="shared" si="28"/>
        <v>1.0038079637096773</v>
      </c>
      <c r="X50" s="147">
        <f t="shared" si="29"/>
        <v>165.96291666666664</v>
      </c>
      <c r="Z50" s="147">
        <f t="shared" si="23"/>
        <v>1991.5549999999996</v>
      </c>
      <c r="AA50" s="147">
        <f t="shared" si="24"/>
        <v>0</v>
      </c>
      <c r="AB50" s="687">
        <f t="shared" si="30"/>
        <v>1</v>
      </c>
    </row>
    <row r="51" spans="1:28" ht="14.25" x14ac:dyDescent="0.3">
      <c r="A51" s="273"/>
      <c r="B51" s="274"/>
      <c r="C51" s="435" t="str">
        <f>'9. Infrastructure Staff Loading'!C51</f>
        <v>Infrastructure SAM Specialist Off</v>
      </c>
      <c r="D51" s="553">
        <f>'9. Infrastructure Staff Loading'!D51</f>
        <v>56</v>
      </c>
      <c r="E51" s="546" t="str">
        <f>'9. Infrastructure Staff Loading'!E51</f>
        <v>Y</v>
      </c>
      <c r="F51" s="149">
        <v>331.92583333333334</v>
      </c>
      <c r="G51" s="149">
        <v>331.92583333333334</v>
      </c>
      <c r="H51" s="149">
        <v>331.92583333333334</v>
      </c>
      <c r="I51" s="149">
        <v>331.92583333333334</v>
      </c>
      <c r="J51" s="149">
        <v>331.92583333333334</v>
      </c>
      <c r="K51" s="149">
        <v>331.92583333333334</v>
      </c>
      <c r="L51" s="149">
        <v>331.92583333333334</v>
      </c>
      <c r="M51" s="149">
        <v>331.92583333333334</v>
      </c>
      <c r="N51" s="149">
        <v>331.92583333333334</v>
      </c>
      <c r="O51" s="149">
        <v>331.92583333333334</v>
      </c>
      <c r="P51" s="149">
        <v>331.92583333333334</v>
      </c>
      <c r="Q51" s="149">
        <v>331.92583333333334</v>
      </c>
      <c r="R51" s="278">
        <f t="shared" si="26"/>
        <v>3983.1099999999992</v>
      </c>
      <c r="S51" s="317">
        <f t="shared" si="27"/>
        <v>223054.15999999995</v>
      </c>
      <c r="W51" s="147">
        <f t="shared" si="28"/>
        <v>2.0076159274193546</v>
      </c>
      <c r="X51" s="147">
        <f t="shared" si="29"/>
        <v>331.92583333333329</v>
      </c>
      <c r="Z51" s="147">
        <f t="shared" si="23"/>
        <v>3983.1099999999992</v>
      </c>
      <c r="AA51" s="147">
        <f t="shared" si="24"/>
        <v>0</v>
      </c>
      <c r="AB51" s="687">
        <f t="shared" si="30"/>
        <v>1</v>
      </c>
    </row>
    <row r="52" spans="1:28" ht="14.25" x14ac:dyDescent="0.3">
      <c r="A52" s="273"/>
      <c r="B52" s="274"/>
      <c r="C52" s="435" t="str">
        <f>'9. Infrastructure Staff Loading'!C52</f>
        <v>Infrastructure Service Management Consultant On</v>
      </c>
      <c r="D52" s="553">
        <f>'9. Infrastructure Staff Loading'!D52</f>
        <v>218</v>
      </c>
      <c r="E52" s="546" t="str">
        <f>'9. Infrastructure Staff Loading'!E52</f>
        <v>N</v>
      </c>
      <c r="F52" s="149">
        <v>150</v>
      </c>
      <c r="G52" s="149">
        <v>150</v>
      </c>
      <c r="H52" s="149">
        <v>150</v>
      </c>
      <c r="I52" s="149">
        <v>150</v>
      </c>
      <c r="J52" s="149">
        <v>150</v>
      </c>
      <c r="K52" s="149">
        <v>150</v>
      </c>
      <c r="L52" s="149">
        <v>150</v>
      </c>
      <c r="M52" s="149">
        <v>150</v>
      </c>
      <c r="N52" s="149">
        <v>150</v>
      </c>
      <c r="O52" s="149">
        <v>150</v>
      </c>
      <c r="P52" s="149">
        <v>150</v>
      </c>
      <c r="Q52" s="149">
        <v>150</v>
      </c>
      <c r="R52" s="278">
        <f t="shared" si="26"/>
        <v>1800</v>
      </c>
      <c r="S52" s="317">
        <f t="shared" si="27"/>
        <v>392400</v>
      </c>
      <c r="W52" s="147">
        <f t="shared" si="28"/>
        <v>0.907258064516129</v>
      </c>
      <c r="X52" s="147">
        <f t="shared" si="29"/>
        <v>150</v>
      </c>
      <c r="Z52" s="147">
        <f t="shared" si="23"/>
        <v>0</v>
      </c>
      <c r="AA52" s="147">
        <f t="shared" si="24"/>
        <v>1800</v>
      </c>
      <c r="AB52" s="687">
        <f t="shared" si="30"/>
        <v>0</v>
      </c>
    </row>
    <row r="53" spans="1:28" ht="14.25" x14ac:dyDescent="0.3">
      <c r="A53" s="273"/>
      <c r="B53" s="274"/>
      <c r="C53" s="435" t="str">
        <f>'9. Infrastructure Staff Loading'!C53</f>
        <v>Infrastructure Service Management Specialist Off</v>
      </c>
      <c r="D53" s="553">
        <f>'9. Infrastructure Staff Loading'!D53</f>
        <v>64</v>
      </c>
      <c r="E53" s="546" t="str">
        <f>'9. Infrastructure Staff Loading'!E53</f>
        <v>Y</v>
      </c>
      <c r="F53" s="149">
        <v>165.96291666666667</v>
      </c>
      <c r="G53" s="149">
        <v>165.96291666666667</v>
      </c>
      <c r="H53" s="149">
        <v>165.96291666666667</v>
      </c>
      <c r="I53" s="149">
        <v>165.96291666666667</v>
      </c>
      <c r="J53" s="149">
        <v>165.96291666666667</v>
      </c>
      <c r="K53" s="149">
        <v>165.96291666666667</v>
      </c>
      <c r="L53" s="149">
        <v>165.96291666666667</v>
      </c>
      <c r="M53" s="149">
        <v>165.96291666666667</v>
      </c>
      <c r="N53" s="149">
        <v>165.96291666666667</v>
      </c>
      <c r="O53" s="149">
        <v>165.96291666666667</v>
      </c>
      <c r="P53" s="149">
        <v>165.96291666666667</v>
      </c>
      <c r="Q53" s="149">
        <v>165.96291666666667</v>
      </c>
      <c r="R53" s="278">
        <f>SUM(F53:Q53)</f>
        <v>1991.5549999999996</v>
      </c>
      <c r="S53" s="317">
        <f>D53*R53</f>
        <v>127459.51999999997</v>
      </c>
      <c r="W53" s="147">
        <f>X53/$U$7</f>
        <v>1.0038079637096773</v>
      </c>
      <c r="X53" s="147">
        <f>R53/12</f>
        <v>165.96291666666664</v>
      </c>
      <c r="Z53" s="147">
        <f t="shared" si="23"/>
        <v>1991.5549999999996</v>
      </c>
      <c r="AA53" s="147">
        <f t="shared" si="24"/>
        <v>0</v>
      </c>
      <c r="AB53" s="687">
        <f t="shared" si="25"/>
        <v>1</v>
      </c>
    </row>
    <row r="54" spans="1:28" ht="14.25" x14ac:dyDescent="0.3">
      <c r="A54" s="273"/>
      <c r="B54" s="274"/>
      <c r="C54" s="435" t="str">
        <f>'9. Infrastructure Staff Loading'!C54</f>
        <v>Infrastructure VDI Specialist Off</v>
      </c>
      <c r="D54" s="553">
        <f>'9. Infrastructure Staff Loading'!D54</f>
        <v>64</v>
      </c>
      <c r="E54" s="546" t="str">
        <f>'9. Infrastructure Staff Loading'!E54</f>
        <v>Y</v>
      </c>
      <c r="F54" s="149">
        <v>165.96291666666667</v>
      </c>
      <c r="G54" s="149">
        <v>165.96291666666667</v>
      </c>
      <c r="H54" s="149">
        <v>165.96291666666667</v>
      </c>
      <c r="I54" s="149">
        <v>165.96291666666667</v>
      </c>
      <c r="J54" s="149">
        <v>165.96291666666667</v>
      </c>
      <c r="K54" s="149">
        <v>165.96291666666667</v>
      </c>
      <c r="L54" s="149">
        <v>165.96291666666667</v>
      </c>
      <c r="M54" s="149">
        <v>165.96291666666667</v>
      </c>
      <c r="N54" s="149">
        <v>165.96291666666667</v>
      </c>
      <c r="O54" s="149">
        <v>165.96291666666667</v>
      </c>
      <c r="P54" s="149">
        <v>165.96291666666667</v>
      </c>
      <c r="Q54" s="149">
        <v>165.96291666666667</v>
      </c>
      <c r="R54" s="278">
        <f t="shared" si="22"/>
        <v>1991.5549999999996</v>
      </c>
      <c r="S54" s="317">
        <f>D54*R54</f>
        <v>127459.51999999997</v>
      </c>
      <c r="W54" s="147">
        <f>X54/$U$7</f>
        <v>1.0038079637096773</v>
      </c>
      <c r="X54" s="147">
        <f>R54/12</f>
        <v>165.96291666666664</v>
      </c>
      <c r="Z54" s="147">
        <f t="shared" si="23"/>
        <v>1991.5549999999996</v>
      </c>
      <c r="AA54" s="147">
        <f t="shared" si="24"/>
        <v>0</v>
      </c>
      <c r="AB54" s="687">
        <f t="shared" si="25"/>
        <v>1</v>
      </c>
    </row>
    <row r="55" spans="1:28" ht="14.25" x14ac:dyDescent="0.3">
      <c r="A55" s="273"/>
      <c r="B55" s="274"/>
      <c r="C55" s="435">
        <f>'9. Infrastructure Staff Loading'!C55</f>
        <v>0</v>
      </c>
      <c r="D55" s="553">
        <f>'9. Infrastructure Staff Loading'!D55</f>
        <v>0</v>
      </c>
      <c r="E55" s="546">
        <f>'9. Infrastructure Staff Loading'!E55</f>
        <v>0</v>
      </c>
      <c r="F55" s="149"/>
      <c r="G55" s="149"/>
      <c r="H55" s="149"/>
      <c r="I55" s="149"/>
      <c r="J55" s="149"/>
      <c r="K55" s="149"/>
      <c r="L55" s="149"/>
      <c r="M55" s="149"/>
      <c r="N55" s="149"/>
      <c r="O55" s="149"/>
      <c r="P55" s="149"/>
      <c r="Q55" s="149"/>
      <c r="R55" s="278">
        <f t="shared" si="22"/>
        <v>0</v>
      </c>
      <c r="S55" s="317">
        <f>D55*R55</f>
        <v>0</v>
      </c>
      <c r="W55" s="147">
        <f>X55/$U$7</f>
        <v>0</v>
      </c>
      <c r="X55" s="147">
        <f>R55/12</f>
        <v>0</v>
      </c>
      <c r="Z55" s="147">
        <f t="shared" si="23"/>
        <v>0</v>
      </c>
      <c r="AA55" s="147">
        <f t="shared" si="24"/>
        <v>0</v>
      </c>
      <c r="AB55" s="687" t="e">
        <f t="shared" si="25"/>
        <v>#DIV/0!</v>
      </c>
    </row>
    <row r="56" spans="1:28" s="125" customFormat="1" ht="15" thickBot="1" x14ac:dyDescent="0.35">
      <c r="A56" s="223"/>
      <c r="B56" s="224" t="s">
        <v>171</v>
      </c>
      <c r="C56" s="225"/>
      <c r="D56" s="554"/>
      <c r="E56" s="499"/>
      <c r="F56" s="228">
        <f>SUM(F39:F55)</f>
        <v>4079.3250833333332</v>
      </c>
      <c r="G56" s="228">
        <f t="shared" ref="G56:R56" si="31">SUM(G39:G55)</f>
        <v>4079.3250833333332</v>
      </c>
      <c r="H56" s="228">
        <f t="shared" si="31"/>
        <v>4079.3250833333332</v>
      </c>
      <c r="I56" s="228">
        <f t="shared" si="31"/>
        <v>4079.3250833333332</v>
      </c>
      <c r="J56" s="228">
        <f t="shared" si="31"/>
        <v>4079.3250833333332</v>
      </c>
      <c r="K56" s="228">
        <f t="shared" si="31"/>
        <v>4079.3250833333332</v>
      </c>
      <c r="L56" s="228">
        <f t="shared" si="31"/>
        <v>4079.3250833333332</v>
      </c>
      <c r="M56" s="228">
        <f t="shared" si="31"/>
        <v>4079.3250833333332</v>
      </c>
      <c r="N56" s="228">
        <f t="shared" si="31"/>
        <v>4079.3250833333332</v>
      </c>
      <c r="O56" s="228">
        <f t="shared" si="31"/>
        <v>4079.3250833333332</v>
      </c>
      <c r="P56" s="228">
        <f t="shared" si="31"/>
        <v>4079.3250833333332</v>
      </c>
      <c r="Q56" s="228">
        <f t="shared" si="31"/>
        <v>4079.3250833333332</v>
      </c>
      <c r="R56" s="228">
        <f t="shared" si="31"/>
        <v>48951.901000000005</v>
      </c>
      <c r="S56" s="318">
        <f>SUM(S39:S55)</f>
        <v>4449347.9450000003</v>
      </c>
      <c r="W56" s="230">
        <f>SUM(W39:W55)</f>
        <v>24.673337197580636</v>
      </c>
      <c r="X56" s="230">
        <f>SUM(X39:X55)</f>
        <v>4079.3250833333336</v>
      </c>
      <c r="Z56" s="226">
        <f>SUM(Z39:Z55)</f>
        <v>21907.105</v>
      </c>
      <c r="AA56" s="226">
        <f>SUM(AA39:AA55)</f>
        <v>27044.796000000002</v>
      </c>
      <c r="AB56" s="688">
        <f>Z56/(Z56+AA56)</f>
        <v>0.44752306963523236</v>
      </c>
    </row>
    <row r="57" spans="1:28" ht="14.25" x14ac:dyDescent="0.3">
      <c r="A57" s="273">
        <v>2.2000000000000002</v>
      </c>
      <c r="B57" s="274" t="s">
        <v>172</v>
      </c>
      <c r="C57" s="435">
        <f>'9. Infrastructure Staff Loading'!C57</f>
        <v>0</v>
      </c>
      <c r="D57" s="553">
        <f>'9. Infrastructure Staff Loading'!D57</f>
        <v>0</v>
      </c>
      <c r="E57" s="546">
        <f>'9. Infrastructure Staff Loading'!E57</f>
        <v>0</v>
      </c>
      <c r="F57" s="149"/>
      <c r="G57" s="149"/>
      <c r="H57" s="149"/>
      <c r="I57" s="149"/>
      <c r="J57" s="149"/>
      <c r="K57" s="149"/>
      <c r="L57" s="149"/>
      <c r="M57" s="149"/>
      <c r="N57" s="149"/>
      <c r="O57" s="149"/>
      <c r="P57" s="149"/>
      <c r="Q57" s="149"/>
      <c r="R57" s="278">
        <f t="shared" si="22"/>
        <v>0</v>
      </c>
      <c r="S57" s="317">
        <f>D57*R57</f>
        <v>0</v>
      </c>
      <c r="W57" s="147">
        <f>X57/$U$7</f>
        <v>0</v>
      </c>
      <c r="X57" s="147">
        <f>R57/12</f>
        <v>0</v>
      </c>
      <c r="Z57" s="147">
        <f>IF($E57="Y",$R57,0)</f>
        <v>0</v>
      </c>
      <c r="AA57" s="147">
        <f>IF($E57="N",$R57,0)</f>
        <v>0</v>
      </c>
      <c r="AB57" s="687" t="e">
        <f>Z57/(Z57+AA57)</f>
        <v>#DIV/0!</v>
      </c>
    </row>
    <row r="58" spans="1:28" ht="14.25" x14ac:dyDescent="0.3">
      <c r="A58" s="273"/>
      <c r="B58" s="274"/>
      <c r="C58" s="435" t="str">
        <f>'9. Infrastructure Staff Loading'!C58</f>
        <v>Infrastructure Systems Management Specialist Off</v>
      </c>
      <c r="D58" s="553">
        <f>'9. Infrastructure Staff Loading'!D58</f>
        <v>64</v>
      </c>
      <c r="E58" s="546" t="str">
        <f>'9. Infrastructure Staff Loading'!E58</f>
        <v>Y</v>
      </c>
      <c r="F58" s="149">
        <v>165.96291666666667</v>
      </c>
      <c r="G58" s="149">
        <v>165.96291666666667</v>
      </c>
      <c r="H58" s="149">
        <v>165.96291666666667</v>
      </c>
      <c r="I58" s="149">
        <v>165.96291666666667</v>
      </c>
      <c r="J58" s="149">
        <v>165.96291666666667</v>
      </c>
      <c r="K58" s="149">
        <v>165.96291666666667</v>
      </c>
      <c r="L58" s="149">
        <v>165.96291666666667</v>
      </c>
      <c r="M58" s="149">
        <v>165.96291666666667</v>
      </c>
      <c r="N58" s="149">
        <v>165.96291666666667</v>
      </c>
      <c r="O58" s="149">
        <v>165.96291666666667</v>
      </c>
      <c r="P58" s="149">
        <v>165.96291666666667</v>
      </c>
      <c r="Q58" s="149">
        <v>165.96291666666667</v>
      </c>
      <c r="R58" s="278">
        <f>SUM(F58:Q58)</f>
        <v>1991.5549999999996</v>
      </c>
      <c r="S58" s="317">
        <f>D58*R58</f>
        <v>127459.51999999997</v>
      </c>
      <c r="W58" s="147">
        <f>X58/$U$7</f>
        <v>1.0038079637096773</v>
      </c>
      <c r="X58" s="147">
        <f>R58/12</f>
        <v>165.96291666666664</v>
      </c>
      <c r="Z58" s="147">
        <f t="shared" ref="Z58:Z61" si="32">IF($E58="Y",$R58,0)</f>
        <v>1991.5549999999996</v>
      </c>
      <c r="AA58" s="147">
        <f t="shared" ref="AA58:AA61" si="33">IF($E58="N",$R58,0)</f>
        <v>0</v>
      </c>
      <c r="AB58" s="687">
        <f t="shared" ref="AB58:AB61" si="34">Z58/(Z58+AA58)</f>
        <v>1</v>
      </c>
    </row>
    <row r="59" spans="1:28" ht="14.25" x14ac:dyDescent="0.3">
      <c r="A59" s="273"/>
      <c r="B59" s="274"/>
      <c r="C59" s="435">
        <f>'9. Infrastructure Staff Loading'!C59</f>
        <v>0</v>
      </c>
      <c r="D59" s="553">
        <f>'9. Infrastructure Staff Loading'!D59</f>
        <v>0</v>
      </c>
      <c r="E59" s="546">
        <f>'9. Infrastructure Staff Loading'!E59</f>
        <v>0</v>
      </c>
      <c r="F59" s="149"/>
      <c r="G59" s="149"/>
      <c r="H59" s="149"/>
      <c r="I59" s="149"/>
      <c r="J59" s="149"/>
      <c r="K59" s="149"/>
      <c r="L59" s="149"/>
      <c r="M59" s="149"/>
      <c r="N59" s="149"/>
      <c r="O59" s="149"/>
      <c r="P59" s="149"/>
      <c r="Q59" s="149"/>
      <c r="R59" s="278">
        <f>SUM(F59:Q59)</f>
        <v>0</v>
      </c>
      <c r="S59" s="317">
        <f>D59*R59</f>
        <v>0</v>
      </c>
      <c r="W59" s="147">
        <f>X59/$U$7</f>
        <v>0</v>
      </c>
      <c r="X59" s="147">
        <f>R59/12</f>
        <v>0</v>
      </c>
      <c r="Z59" s="147">
        <f t="shared" si="32"/>
        <v>0</v>
      </c>
      <c r="AA59" s="147">
        <f t="shared" si="33"/>
        <v>0</v>
      </c>
      <c r="AB59" s="687" t="e">
        <f t="shared" si="34"/>
        <v>#DIV/0!</v>
      </c>
    </row>
    <row r="60" spans="1:28" ht="14.25" x14ac:dyDescent="0.3">
      <c r="A60" s="273"/>
      <c r="B60" s="274"/>
      <c r="C60" s="435">
        <f>'9. Infrastructure Staff Loading'!C60</f>
        <v>0</v>
      </c>
      <c r="D60" s="553">
        <f>'9. Infrastructure Staff Loading'!D60</f>
        <v>0</v>
      </c>
      <c r="E60" s="546">
        <f>'9. Infrastructure Staff Loading'!E60</f>
        <v>0</v>
      </c>
      <c r="F60" s="149"/>
      <c r="G60" s="149"/>
      <c r="H60" s="149"/>
      <c r="I60" s="149"/>
      <c r="J60" s="149"/>
      <c r="K60" s="149"/>
      <c r="L60" s="149"/>
      <c r="M60" s="149"/>
      <c r="N60" s="149"/>
      <c r="O60" s="149"/>
      <c r="P60" s="149"/>
      <c r="Q60" s="149"/>
      <c r="R60" s="278">
        <f>SUM(F60:Q60)</f>
        <v>0</v>
      </c>
      <c r="S60" s="317">
        <f>D60*R60</f>
        <v>0</v>
      </c>
      <c r="W60" s="147">
        <f>X60/$U$7</f>
        <v>0</v>
      </c>
      <c r="X60" s="147">
        <f>R60/12</f>
        <v>0</v>
      </c>
      <c r="Z60" s="147">
        <f t="shared" si="32"/>
        <v>0</v>
      </c>
      <c r="AA60" s="147">
        <f t="shared" si="33"/>
        <v>0</v>
      </c>
      <c r="AB60" s="687" t="e">
        <f t="shared" si="34"/>
        <v>#DIV/0!</v>
      </c>
    </row>
    <row r="61" spans="1:28" ht="14.25" x14ac:dyDescent="0.3">
      <c r="A61" s="273"/>
      <c r="B61" s="274"/>
      <c r="C61" s="435">
        <f>'9. Infrastructure Staff Loading'!C61</f>
        <v>0</v>
      </c>
      <c r="D61" s="553">
        <f>'9. Infrastructure Staff Loading'!D61</f>
        <v>0</v>
      </c>
      <c r="E61" s="546">
        <f>'9. Infrastructure Staff Loading'!E61</f>
        <v>0</v>
      </c>
      <c r="F61" s="149"/>
      <c r="G61" s="149"/>
      <c r="H61" s="149"/>
      <c r="I61" s="149"/>
      <c r="J61" s="149"/>
      <c r="K61" s="149"/>
      <c r="L61" s="149"/>
      <c r="M61" s="149"/>
      <c r="N61" s="149"/>
      <c r="O61" s="149"/>
      <c r="P61" s="149"/>
      <c r="Q61" s="149"/>
      <c r="R61" s="278">
        <f>SUM(F61:Q61)</f>
        <v>0</v>
      </c>
      <c r="S61" s="317">
        <f>D61*R61</f>
        <v>0</v>
      </c>
      <c r="W61" s="147">
        <f>X61/$U$7</f>
        <v>0</v>
      </c>
      <c r="X61" s="147">
        <f>R61/12</f>
        <v>0</v>
      </c>
      <c r="Z61" s="147">
        <f t="shared" si="32"/>
        <v>0</v>
      </c>
      <c r="AA61" s="147">
        <f t="shared" si="33"/>
        <v>0</v>
      </c>
      <c r="AB61" s="687" t="e">
        <f t="shared" si="34"/>
        <v>#DIV/0!</v>
      </c>
    </row>
    <row r="62" spans="1:28" s="125" customFormat="1" ht="15" thickBot="1" x14ac:dyDescent="0.35">
      <c r="A62" s="223"/>
      <c r="B62" s="224" t="s">
        <v>173</v>
      </c>
      <c r="C62" s="225"/>
      <c r="D62" s="554"/>
      <c r="E62" s="499"/>
      <c r="F62" s="228">
        <f>SUM(F57:F61)</f>
        <v>165.96291666666667</v>
      </c>
      <c r="G62" s="228">
        <f t="shared" ref="G62:R62" si="35">SUM(G57:G61)</f>
        <v>165.96291666666667</v>
      </c>
      <c r="H62" s="228">
        <f t="shared" si="35"/>
        <v>165.96291666666667</v>
      </c>
      <c r="I62" s="228">
        <f t="shared" si="35"/>
        <v>165.96291666666667</v>
      </c>
      <c r="J62" s="228">
        <f t="shared" si="35"/>
        <v>165.96291666666667</v>
      </c>
      <c r="K62" s="228">
        <f t="shared" si="35"/>
        <v>165.96291666666667</v>
      </c>
      <c r="L62" s="228">
        <f t="shared" si="35"/>
        <v>165.96291666666667</v>
      </c>
      <c r="M62" s="228">
        <f t="shared" si="35"/>
        <v>165.96291666666667</v>
      </c>
      <c r="N62" s="228">
        <f t="shared" si="35"/>
        <v>165.96291666666667</v>
      </c>
      <c r="O62" s="228">
        <f t="shared" si="35"/>
        <v>165.96291666666667</v>
      </c>
      <c r="P62" s="228">
        <f t="shared" si="35"/>
        <v>165.96291666666667</v>
      </c>
      <c r="Q62" s="228">
        <f t="shared" si="35"/>
        <v>165.96291666666667</v>
      </c>
      <c r="R62" s="228">
        <f t="shared" si="35"/>
        <v>1991.5549999999996</v>
      </c>
      <c r="S62" s="318">
        <f>SUM(S57:S61)</f>
        <v>127459.51999999997</v>
      </c>
      <c r="W62" s="230">
        <f>SUM(W57:W61)</f>
        <v>1.0038079637096773</v>
      </c>
      <c r="X62" s="249">
        <f>SUM(X57:X61)</f>
        <v>165.96291666666664</v>
      </c>
      <c r="Z62" s="226">
        <f>SUM(Z57:Z61)</f>
        <v>1991.5549999999996</v>
      </c>
      <c r="AA62" s="226">
        <f>SUM(AA57:AA61)</f>
        <v>0</v>
      </c>
      <c r="AB62" s="688">
        <f>Z62/(Z62+AA62)</f>
        <v>1</v>
      </c>
    </row>
    <row r="63" spans="1:28" s="125" customFormat="1" ht="14.25" thickBot="1" x14ac:dyDescent="0.3">
      <c r="A63" s="252"/>
      <c r="B63" s="253" t="s">
        <v>174</v>
      </c>
      <c r="C63" s="254"/>
      <c r="D63" s="430"/>
      <c r="E63" s="503"/>
      <c r="F63" s="255">
        <f t="shared" ref="F63:S63" si="36">SUM(,F62,F56)</f>
        <v>4245.2879999999996</v>
      </c>
      <c r="G63" s="255">
        <f t="shared" si="36"/>
        <v>4245.2879999999996</v>
      </c>
      <c r="H63" s="255">
        <f t="shared" si="36"/>
        <v>4245.2879999999996</v>
      </c>
      <c r="I63" s="255">
        <f t="shared" si="36"/>
        <v>4245.2879999999996</v>
      </c>
      <c r="J63" s="255">
        <f t="shared" si="36"/>
        <v>4245.2879999999996</v>
      </c>
      <c r="K63" s="255">
        <f t="shared" si="36"/>
        <v>4245.2879999999996</v>
      </c>
      <c r="L63" s="255">
        <f t="shared" si="36"/>
        <v>4245.2879999999996</v>
      </c>
      <c r="M63" s="255">
        <f t="shared" si="36"/>
        <v>4245.2879999999996</v>
      </c>
      <c r="N63" s="255">
        <f t="shared" si="36"/>
        <v>4245.2879999999996</v>
      </c>
      <c r="O63" s="255">
        <f t="shared" si="36"/>
        <v>4245.2879999999996</v>
      </c>
      <c r="P63" s="255">
        <f t="shared" si="36"/>
        <v>4245.2879999999996</v>
      </c>
      <c r="Q63" s="255">
        <f t="shared" si="36"/>
        <v>4245.2879999999996</v>
      </c>
      <c r="R63" s="255">
        <f t="shared" si="36"/>
        <v>50943.456000000006</v>
      </c>
      <c r="S63" s="321">
        <f t="shared" si="36"/>
        <v>4576807.4649999999</v>
      </c>
      <c r="W63" s="255">
        <f>SUM(W62,W56)</f>
        <v>25.677145161290312</v>
      </c>
      <c r="X63" s="384">
        <f>SUM(X62,X56)</f>
        <v>4245.2880000000005</v>
      </c>
      <c r="Z63" s="255">
        <f>SUM(Z56,Z62)</f>
        <v>23898.66</v>
      </c>
      <c r="AA63" s="255">
        <f>SUM(AA56,AA62)</f>
        <v>27044.796000000002</v>
      </c>
      <c r="AB63" s="689">
        <f>Z63/(Z63+AA63)</f>
        <v>0.46912129400879277</v>
      </c>
    </row>
    <row r="64" spans="1:28" ht="9.9499999999999993" customHeight="1" x14ac:dyDescent="0.3">
      <c r="A64" s="144"/>
      <c r="B64" s="152"/>
      <c r="C64" s="153"/>
      <c r="D64" s="558"/>
      <c r="E64" s="505"/>
      <c r="F64" s="149"/>
      <c r="G64" s="149"/>
      <c r="H64" s="149"/>
      <c r="I64" s="149"/>
      <c r="J64" s="149"/>
      <c r="K64" s="149"/>
      <c r="L64" s="149"/>
      <c r="M64" s="149"/>
      <c r="N64" s="149"/>
      <c r="O64" s="149"/>
      <c r="P64" s="149"/>
      <c r="Q64" s="149"/>
      <c r="R64" s="149"/>
      <c r="S64" s="324"/>
      <c r="W64" s="154"/>
      <c r="X64" s="154"/>
      <c r="Z64" s="154"/>
      <c r="AA64" s="154"/>
      <c r="AB64" s="692"/>
    </row>
    <row r="65" spans="1:28" s="124" customFormat="1" x14ac:dyDescent="0.25">
      <c r="A65" s="232">
        <v>3</v>
      </c>
      <c r="B65" s="240" t="s">
        <v>175</v>
      </c>
      <c r="C65" s="234"/>
      <c r="D65" s="552"/>
      <c r="E65" s="497"/>
      <c r="F65" s="239"/>
      <c r="G65" s="239"/>
      <c r="H65" s="239"/>
      <c r="I65" s="239"/>
      <c r="J65" s="239"/>
      <c r="K65" s="239"/>
      <c r="L65" s="239"/>
      <c r="M65" s="239"/>
      <c r="N65" s="239"/>
      <c r="O65" s="239"/>
      <c r="P65" s="239"/>
      <c r="Q65" s="239"/>
      <c r="R65" s="235"/>
      <c r="S65" s="316"/>
      <c r="W65" s="234"/>
      <c r="X65" s="234"/>
      <c r="Z65" s="234"/>
      <c r="AA65" s="234"/>
      <c r="AB65" s="686"/>
    </row>
    <row r="66" spans="1:28" ht="14.25" x14ac:dyDescent="0.3">
      <c r="A66" s="273">
        <v>3.1</v>
      </c>
      <c r="B66" s="274" t="s">
        <v>176</v>
      </c>
      <c r="C66" s="435">
        <f>'9. Infrastructure Staff Loading'!C66</f>
        <v>0</v>
      </c>
      <c r="D66" s="553">
        <f>'9. Infrastructure Staff Loading'!D66</f>
        <v>0</v>
      </c>
      <c r="E66" s="546">
        <f>'9. Infrastructure Staff Loading'!E66</f>
        <v>0</v>
      </c>
      <c r="F66" s="149"/>
      <c r="G66" s="149"/>
      <c r="H66" s="149"/>
      <c r="I66" s="149"/>
      <c r="J66" s="149"/>
      <c r="K66" s="149"/>
      <c r="L66" s="149"/>
      <c r="M66" s="149"/>
      <c r="N66" s="149"/>
      <c r="O66" s="149"/>
      <c r="P66" s="149"/>
      <c r="Q66" s="149"/>
      <c r="R66" s="278">
        <f t="shared" ref="R66:R71" si="37">SUM(F66:Q66)</f>
        <v>0</v>
      </c>
      <c r="S66" s="317">
        <f t="shared" ref="S66:S71" si="38">D66*R66</f>
        <v>0</v>
      </c>
      <c r="W66" s="147">
        <f t="shared" ref="W66:W71" si="39">X66/$U$7</f>
        <v>0</v>
      </c>
      <c r="X66" s="147">
        <f t="shared" ref="X66:X71" si="40">R66/12</f>
        <v>0</v>
      </c>
      <c r="Z66" s="147">
        <f>IF($E66="Y",$R66,0)</f>
        <v>0</v>
      </c>
      <c r="AA66" s="147">
        <f>IF($E66="N",$R66,0)</f>
        <v>0</v>
      </c>
      <c r="AB66" s="687" t="e">
        <f>Z66/(Z66+AA66)</f>
        <v>#DIV/0!</v>
      </c>
    </row>
    <row r="67" spans="1:28" ht="14.25" x14ac:dyDescent="0.3">
      <c r="A67" s="273"/>
      <c r="B67" s="274"/>
      <c r="C67" s="435" t="str">
        <f>'9. Infrastructure Staff Loading'!C67</f>
        <v>Infrastructure Security Delivery Executive Off</v>
      </c>
      <c r="D67" s="553">
        <f>'9. Infrastructure Staff Loading'!D67</f>
        <v>101</v>
      </c>
      <c r="E67" s="546" t="str">
        <f>'9. Infrastructure Staff Loading'!E67</f>
        <v>Y</v>
      </c>
      <c r="F67" s="149">
        <v>8.2981458333333347</v>
      </c>
      <c r="G67" s="149">
        <v>8.2981458333333347</v>
      </c>
      <c r="H67" s="149">
        <v>8.2981458333333347</v>
      </c>
      <c r="I67" s="149">
        <v>8.2981458333333347</v>
      </c>
      <c r="J67" s="149">
        <v>8.2981458333333347</v>
      </c>
      <c r="K67" s="149">
        <v>8.2981458333333347</v>
      </c>
      <c r="L67" s="149">
        <v>8.2981458333333347</v>
      </c>
      <c r="M67" s="149">
        <v>8.2981458333333347</v>
      </c>
      <c r="N67" s="149">
        <v>8.2981458333333347</v>
      </c>
      <c r="O67" s="149">
        <v>8.2981458333333347</v>
      </c>
      <c r="P67" s="149">
        <v>8.2981458333333347</v>
      </c>
      <c r="Q67" s="149">
        <v>8.2981458333333347</v>
      </c>
      <c r="R67" s="278">
        <f t="shared" si="37"/>
        <v>99.577750000000023</v>
      </c>
      <c r="S67" s="317">
        <f t="shared" si="38"/>
        <v>10057.352750000002</v>
      </c>
      <c r="W67" s="147">
        <f t="shared" si="39"/>
        <v>5.0190398185483875E-2</v>
      </c>
      <c r="X67" s="147">
        <f t="shared" si="40"/>
        <v>8.2981458333333347</v>
      </c>
      <c r="Z67" s="147">
        <f t="shared" ref="Z67:Z71" si="41">IF($E67="Y",$R67,0)</f>
        <v>99.577750000000023</v>
      </c>
      <c r="AA67" s="147">
        <f t="shared" ref="AA67:AA71" si="42">IF($E67="N",$R67,0)</f>
        <v>0</v>
      </c>
      <c r="AB67" s="687">
        <f t="shared" ref="AB67:AB71" si="43">Z67/(Z67+AA67)</f>
        <v>1</v>
      </c>
    </row>
    <row r="68" spans="1:28" ht="14.25" x14ac:dyDescent="0.3">
      <c r="A68" s="273"/>
      <c r="B68" s="274"/>
      <c r="C68" s="435" t="str">
        <f>'9. Infrastructure Staff Loading'!C68</f>
        <v>Infrastructure Security Manager Off</v>
      </c>
      <c r="D68" s="553">
        <f>'9. Infrastructure Staff Loading'!D68</f>
        <v>100</v>
      </c>
      <c r="E68" s="546" t="str">
        <f>'9. Infrastructure Staff Loading'!E68</f>
        <v>Y</v>
      </c>
      <c r="F68" s="149">
        <v>282.13695833333333</v>
      </c>
      <c r="G68" s="149">
        <v>282.13695833333333</v>
      </c>
      <c r="H68" s="149">
        <v>282.13695833333333</v>
      </c>
      <c r="I68" s="149">
        <v>282.13695833333333</v>
      </c>
      <c r="J68" s="149">
        <v>282.13695833333333</v>
      </c>
      <c r="K68" s="149">
        <v>282.13695833333333</v>
      </c>
      <c r="L68" s="149">
        <v>282.13695833333333</v>
      </c>
      <c r="M68" s="149">
        <v>282.13695833333333</v>
      </c>
      <c r="N68" s="149">
        <v>282.13695833333333</v>
      </c>
      <c r="O68" s="149">
        <v>282.13695833333333</v>
      </c>
      <c r="P68" s="149">
        <v>282.13695833333333</v>
      </c>
      <c r="Q68" s="149">
        <v>282.13695833333333</v>
      </c>
      <c r="R68" s="278">
        <f t="shared" si="37"/>
        <v>3385.6435000000006</v>
      </c>
      <c r="S68" s="317">
        <f t="shared" si="38"/>
        <v>338564.35000000003</v>
      </c>
      <c r="W68" s="147">
        <f t="shared" si="39"/>
        <v>1.7064735383064518</v>
      </c>
      <c r="X68" s="147">
        <f t="shared" si="40"/>
        <v>282.13695833333338</v>
      </c>
      <c r="Z68" s="147">
        <f t="shared" si="41"/>
        <v>3385.6435000000006</v>
      </c>
      <c r="AA68" s="147">
        <f t="shared" si="42"/>
        <v>0</v>
      </c>
      <c r="AB68" s="687">
        <f t="shared" ref="AB68" si="44">Z68/(Z68+AA68)</f>
        <v>1</v>
      </c>
    </row>
    <row r="69" spans="1:28" ht="14.25" x14ac:dyDescent="0.3">
      <c r="A69" s="273"/>
      <c r="B69" s="274"/>
      <c r="C69" s="435" t="str">
        <f>'9. Infrastructure Staff Loading'!C69</f>
        <v>Infrastructure Security Manager On</v>
      </c>
      <c r="D69" s="553">
        <f>'9. Infrastructure Staff Loading'!D69</f>
        <v>261</v>
      </c>
      <c r="E69" s="546" t="str">
        <f>'9. Infrastructure Staff Loading'!E69</f>
        <v>N</v>
      </c>
      <c r="F69" s="149">
        <v>224.99995833333332</v>
      </c>
      <c r="G69" s="149">
        <v>224.99995833333332</v>
      </c>
      <c r="H69" s="149">
        <v>224.99995833333332</v>
      </c>
      <c r="I69" s="149">
        <v>224.99995833333332</v>
      </c>
      <c r="J69" s="149">
        <v>224.99995833333332</v>
      </c>
      <c r="K69" s="149">
        <v>224.99995833333332</v>
      </c>
      <c r="L69" s="149">
        <v>224.99995833333332</v>
      </c>
      <c r="M69" s="149">
        <v>224.99995833333332</v>
      </c>
      <c r="N69" s="149">
        <v>224.99995833333332</v>
      </c>
      <c r="O69" s="149">
        <v>224.99995833333332</v>
      </c>
      <c r="P69" s="149">
        <v>224.99995833333332</v>
      </c>
      <c r="Q69" s="149">
        <v>224.99995833333332</v>
      </c>
      <c r="R69" s="278">
        <f t="shared" si="37"/>
        <v>2699.9994999999999</v>
      </c>
      <c r="S69" s="317">
        <f t="shared" si="38"/>
        <v>704699.86950000003</v>
      </c>
      <c r="W69" s="147">
        <f t="shared" si="39"/>
        <v>1.3608868447580644</v>
      </c>
      <c r="X69" s="147">
        <f t="shared" si="40"/>
        <v>224.99995833333332</v>
      </c>
      <c r="Z69" s="147">
        <f t="shared" si="41"/>
        <v>0</v>
      </c>
      <c r="AA69" s="147">
        <f t="shared" si="42"/>
        <v>2699.9994999999999</v>
      </c>
      <c r="AB69" s="687">
        <f t="shared" si="43"/>
        <v>0</v>
      </c>
    </row>
    <row r="70" spans="1:28" ht="14.25" x14ac:dyDescent="0.3">
      <c r="A70" s="273"/>
      <c r="B70" s="274"/>
      <c r="C70" s="435">
        <f>'9. Infrastructure Staff Loading'!C70</f>
        <v>0</v>
      </c>
      <c r="D70" s="553">
        <f>'9. Infrastructure Staff Loading'!D70</f>
        <v>0</v>
      </c>
      <c r="E70" s="546">
        <f>'9. Infrastructure Staff Loading'!E70</f>
        <v>0</v>
      </c>
      <c r="F70" s="149">
        <v>0</v>
      </c>
      <c r="G70" s="149">
        <v>0</v>
      </c>
      <c r="H70" s="149">
        <v>0</v>
      </c>
      <c r="I70" s="149">
        <v>0</v>
      </c>
      <c r="J70" s="149">
        <v>0</v>
      </c>
      <c r="K70" s="149">
        <v>0</v>
      </c>
      <c r="L70" s="149">
        <v>0</v>
      </c>
      <c r="M70" s="149">
        <v>0</v>
      </c>
      <c r="N70" s="149">
        <v>0</v>
      </c>
      <c r="O70" s="149">
        <v>0</v>
      </c>
      <c r="P70" s="149">
        <v>0</v>
      </c>
      <c r="Q70" s="149">
        <v>0</v>
      </c>
      <c r="R70" s="278">
        <f t="shared" si="37"/>
        <v>0</v>
      </c>
      <c r="S70" s="317">
        <f t="shared" si="38"/>
        <v>0</v>
      </c>
      <c r="W70" s="147">
        <f t="shared" si="39"/>
        <v>0</v>
      </c>
      <c r="X70" s="147">
        <f t="shared" si="40"/>
        <v>0</v>
      </c>
      <c r="Z70" s="147">
        <f t="shared" si="41"/>
        <v>0</v>
      </c>
      <c r="AA70" s="147">
        <f t="shared" si="42"/>
        <v>0</v>
      </c>
      <c r="AB70" s="687" t="e">
        <f t="shared" si="43"/>
        <v>#DIV/0!</v>
      </c>
    </row>
    <row r="71" spans="1:28" ht="14.25" x14ac:dyDescent="0.3">
      <c r="A71" s="273"/>
      <c r="B71" s="274"/>
      <c r="C71" s="435">
        <f>'9. Infrastructure Staff Loading'!C71</f>
        <v>0</v>
      </c>
      <c r="D71" s="553">
        <f>'9. Infrastructure Staff Loading'!D71</f>
        <v>0</v>
      </c>
      <c r="E71" s="546">
        <f>'9. Infrastructure Staff Loading'!E71</f>
        <v>0</v>
      </c>
      <c r="F71" s="149"/>
      <c r="G71" s="149"/>
      <c r="H71" s="149"/>
      <c r="I71" s="149"/>
      <c r="J71" s="149"/>
      <c r="K71" s="149"/>
      <c r="L71" s="149"/>
      <c r="M71" s="149"/>
      <c r="N71" s="149"/>
      <c r="O71" s="149"/>
      <c r="P71" s="149"/>
      <c r="Q71" s="149"/>
      <c r="R71" s="278">
        <f t="shared" si="37"/>
        <v>0</v>
      </c>
      <c r="S71" s="317">
        <f t="shared" si="38"/>
        <v>0</v>
      </c>
      <c r="W71" s="147">
        <f t="shared" si="39"/>
        <v>0</v>
      </c>
      <c r="X71" s="147">
        <f t="shared" si="40"/>
        <v>0</v>
      </c>
      <c r="Z71" s="147">
        <f t="shared" si="41"/>
        <v>0</v>
      </c>
      <c r="AA71" s="147">
        <f t="shared" si="42"/>
        <v>0</v>
      </c>
      <c r="AB71" s="687" t="e">
        <f t="shared" si="43"/>
        <v>#DIV/0!</v>
      </c>
    </row>
    <row r="72" spans="1:28" s="125" customFormat="1" ht="15" thickBot="1" x14ac:dyDescent="0.35">
      <c r="A72" s="223"/>
      <c r="B72" s="224" t="s">
        <v>178</v>
      </c>
      <c r="C72" s="225"/>
      <c r="D72" s="554"/>
      <c r="E72" s="499"/>
      <c r="F72" s="228">
        <f t="shared" ref="F72:S72" si="45">SUM(F66:F71)</f>
        <v>515.43506249999996</v>
      </c>
      <c r="G72" s="228">
        <f t="shared" si="45"/>
        <v>515.43506249999996</v>
      </c>
      <c r="H72" s="228">
        <f t="shared" si="45"/>
        <v>515.43506249999996</v>
      </c>
      <c r="I72" s="228">
        <f t="shared" si="45"/>
        <v>515.43506249999996</v>
      </c>
      <c r="J72" s="228">
        <f t="shared" si="45"/>
        <v>515.43506249999996</v>
      </c>
      <c r="K72" s="228">
        <f t="shared" si="45"/>
        <v>515.43506249999996</v>
      </c>
      <c r="L72" s="228">
        <f t="shared" si="45"/>
        <v>515.43506249999996</v>
      </c>
      <c r="M72" s="228">
        <f t="shared" si="45"/>
        <v>515.43506249999996</v>
      </c>
      <c r="N72" s="228">
        <f t="shared" si="45"/>
        <v>515.43506249999996</v>
      </c>
      <c r="O72" s="228">
        <f t="shared" si="45"/>
        <v>515.43506249999996</v>
      </c>
      <c r="P72" s="228">
        <f t="shared" si="45"/>
        <v>515.43506249999996</v>
      </c>
      <c r="Q72" s="228">
        <f t="shared" si="45"/>
        <v>515.43506249999996</v>
      </c>
      <c r="R72" s="228">
        <f t="shared" si="45"/>
        <v>6185.2207500000004</v>
      </c>
      <c r="S72" s="318">
        <f t="shared" si="45"/>
        <v>1053321.5722500002</v>
      </c>
      <c r="W72" s="230">
        <f>SUM(W66:W71)</f>
        <v>3.1175507812500003</v>
      </c>
      <c r="X72" s="230">
        <f>SUM(X66:X71)</f>
        <v>515.43506249999996</v>
      </c>
      <c r="Z72" s="226">
        <f>SUM(Z66:Z71)</f>
        <v>3485.2212500000005</v>
      </c>
      <c r="AA72" s="226">
        <f>SUM(AA66:AA71)</f>
        <v>2699.9994999999999</v>
      </c>
      <c r="AB72" s="688">
        <f>Z72/(Z72+AA72)</f>
        <v>0.56347564474558165</v>
      </c>
    </row>
    <row r="73" spans="1:28" ht="14.25" x14ac:dyDescent="0.3">
      <c r="A73" s="273"/>
      <c r="B73" s="274"/>
      <c r="C73" s="435"/>
      <c r="D73" s="559"/>
      <c r="E73" s="547"/>
      <c r="F73" s="149"/>
      <c r="G73" s="149"/>
      <c r="H73" s="149"/>
      <c r="I73" s="149"/>
      <c r="J73" s="149"/>
      <c r="K73" s="149"/>
      <c r="L73" s="149"/>
      <c r="M73" s="149"/>
      <c r="N73" s="149"/>
      <c r="O73" s="149"/>
      <c r="P73" s="149"/>
      <c r="Q73" s="149"/>
      <c r="R73" s="278"/>
      <c r="S73" s="317"/>
      <c r="W73" s="147"/>
      <c r="X73" s="147"/>
      <c r="Z73" s="147"/>
      <c r="AA73" s="147"/>
      <c r="AB73" s="687"/>
    </row>
    <row r="74" spans="1:28" s="125" customFormat="1" ht="14.25" x14ac:dyDescent="0.3">
      <c r="A74" s="273">
        <v>3.2</v>
      </c>
      <c r="B74" s="274" t="s">
        <v>179</v>
      </c>
      <c r="C74" s="435">
        <f>'9. Infrastructure Staff Loading'!C74</f>
        <v>0</v>
      </c>
      <c r="D74" s="553">
        <f>'9. Infrastructure Staff Loading'!D74</f>
        <v>0</v>
      </c>
      <c r="E74" s="546">
        <f>'9. Infrastructure Staff Loading'!E74</f>
        <v>0</v>
      </c>
      <c r="F74" s="149"/>
      <c r="G74" s="149"/>
      <c r="H74" s="149"/>
      <c r="I74" s="149"/>
      <c r="J74" s="149"/>
      <c r="K74" s="149"/>
      <c r="L74" s="149"/>
      <c r="M74" s="149"/>
      <c r="N74" s="149"/>
      <c r="O74" s="149"/>
      <c r="P74" s="149"/>
      <c r="Q74" s="149"/>
      <c r="R74" s="278">
        <f t="shared" ref="R74:R95" si="46">SUM(F74:Q74)</f>
        <v>0</v>
      </c>
      <c r="S74" s="317">
        <f>D74*R74</f>
        <v>0</v>
      </c>
      <c r="W74" s="147">
        <f>X74/$U$7</f>
        <v>0</v>
      </c>
      <c r="X74" s="147">
        <f>R74/12</f>
        <v>0</v>
      </c>
      <c r="Z74" s="147">
        <f>IF($E74="Y",$R74,0)</f>
        <v>0</v>
      </c>
      <c r="AA74" s="147">
        <f>IF($E74="N",$R74,0)</f>
        <v>0</v>
      </c>
      <c r="AB74" s="687" t="e">
        <f>Z74/(Z74+AA74)</f>
        <v>#DIV/0!</v>
      </c>
    </row>
    <row r="75" spans="1:28" ht="14.25" x14ac:dyDescent="0.3">
      <c r="A75" s="273"/>
      <c r="B75" s="274"/>
      <c r="C75" s="435" t="str">
        <f>'9. Infrastructure Staff Loading'!C75</f>
        <v>Infrastructure Cloud Security Engineer Off</v>
      </c>
      <c r="D75" s="553">
        <f>'9. Infrastructure Staff Loading'!D75</f>
        <v>82</v>
      </c>
      <c r="E75" s="546" t="str">
        <f>'9. Infrastructure Staff Loading'!E75</f>
        <v>Y</v>
      </c>
      <c r="F75" s="149">
        <v>497.88875000000002</v>
      </c>
      <c r="G75" s="149">
        <v>497.88875000000002</v>
      </c>
      <c r="H75" s="149">
        <v>497.88875000000002</v>
      </c>
      <c r="I75" s="149">
        <v>497.88875000000002</v>
      </c>
      <c r="J75" s="149">
        <v>497.88875000000002</v>
      </c>
      <c r="K75" s="149">
        <v>497.88875000000002</v>
      </c>
      <c r="L75" s="149">
        <v>497.88875000000002</v>
      </c>
      <c r="M75" s="149">
        <v>497.88875000000002</v>
      </c>
      <c r="N75" s="149">
        <v>497.88875000000002</v>
      </c>
      <c r="O75" s="149">
        <v>497.88875000000002</v>
      </c>
      <c r="P75" s="149">
        <v>497.88875000000002</v>
      </c>
      <c r="Q75" s="149">
        <v>497.88875000000002</v>
      </c>
      <c r="R75" s="278">
        <f t="shared" si="46"/>
        <v>5974.665</v>
      </c>
      <c r="S75" s="317">
        <f>D75*R75</f>
        <v>489922.52999999997</v>
      </c>
      <c r="W75" s="147">
        <f>X75/$U$7</f>
        <v>3.0114238911290321</v>
      </c>
      <c r="X75" s="147">
        <f>R75/12</f>
        <v>497.88875000000002</v>
      </c>
      <c r="Z75" s="147">
        <f t="shared" ref="Z75:Z81" si="47">IF($E75="Y",$R75,0)</f>
        <v>5974.665</v>
      </c>
      <c r="AA75" s="147">
        <f t="shared" ref="AA75:AA81" si="48">IF($E75="N",$R75,0)</f>
        <v>0</v>
      </c>
      <c r="AB75" s="687">
        <f t="shared" ref="AB75:AB81" si="49">Z75/(Z75+AA75)</f>
        <v>1</v>
      </c>
    </row>
    <row r="76" spans="1:28" ht="14.25" x14ac:dyDescent="0.3">
      <c r="A76" s="273"/>
      <c r="B76" s="274"/>
      <c r="C76" s="435" t="str">
        <f>'9. Infrastructure Staff Loading'!C76</f>
        <v>Infrastructure IAM Engineer On</v>
      </c>
      <c r="D76" s="553">
        <f>'9. Infrastructure Staff Loading'!D76</f>
        <v>156</v>
      </c>
      <c r="E76" s="546" t="str">
        <f>'9. Infrastructure Staff Loading'!E76</f>
        <v>N</v>
      </c>
      <c r="F76" s="149">
        <v>902.90666666666652</v>
      </c>
      <c r="G76" s="149">
        <v>902.90666666666652</v>
      </c>
      <c r="H76" s="149">
        <v>902.90666666666652</v>
      </c>
      <c r="I76" s="149">
        <v>902.90666666666652</v>
      </c>
      <c r="J76" s="149">
        <v>902.90666666666652</v>
      </c>
      <c r="K76" s="149">
        <v>902.90666666666652</v>
      </c>
      <c r="L76" s="149">
        <v>902.90666666666652</v>
      </c>
      <c r="M76" s="149">
        <v>902.90666666666652</v>
      </c>
      <c r="N76" s="149">
        <v>902.90666666666652</v>
      </c>
      <c r="O76" s="149">
        <v>902.90666666666652</v>
      </c>
      <c r="P76" s="149">
        <v>902.90666666666652</v>
      </c>
      <c r="Q76" s="149">
        <v>902.90666666666652</v>
      </c>
      <c r="R76" s="278">
        <f t="shared" ref="R76:R78" si="50">SUM(F76:Q76)</f>
        <v>10834.879999999997</v>
      </c>
      <c r="S76" s="317">
        <f t="shared" ref="S76:S78" si="51">D76*R76</f>
        <v>1690241.2799999996</v>
      </c>
      <c r="W76" s="147">
        <f t="shared" ref="W76:W78" si="52">X76/$U$7</f>
        <v>5.4611290322580626</v>
      </c>
      <c r="X76" s="147">
        <f t="shared" ref="X76:X78" si="53">R76/12</f>
        <v>902.90666666666641</v>
      </c>
      <c r="Z76" s="147">
        <f t="shared" si="47"/>
        <v>0</v>
      </c>
      <c r="AA76" s="147">
        <f t="shared" si="48"/>
        <v>10834.879999999997</v>
      </c>
      <c r="AB76" s="687">
        <f t="shared" ref="AB76:AB78" si="54">Z76/(Z76+AA76)</f>
        <v>0</v>
      </c>
    </row>
    <row r="77" spans="1:28" ht="14.25" x14ac:dyDescent="0.3">
      <c r="A77" s="273"/>
      <c r="B77" s="274"/>
      <c r="C77" s="435" t="str">
        <f>'9. Infrastructure Staff Loading'!C77</f>
        <v>Infrastructure IAM Lead On</v>
      </c>
      <c r="D77" s="553">
        <f>'9. Infrastructure Staff Loading'!D77</f>
        <v>140</v>
      </c>
      <c r="E77" s="546" t="str">
        <f>'9. Infrastructure Staff Loading'!E77</f>
        <v>N</v>
      </c>
      <c r="F77" s="149">
        <v>148.95991666666666</v>
      </c>
      <c r="G77" s="149">
        <v>148.95991666666666</v>
      </c>
      <c r="H77" s="149">
        <v>148.95991666666666</v>
      </c>
      <c r="I77" s="149">
        <v>148.95991666666666</v>
      </c>
      <c r="J77" s="149">
        <v>148.95991666666666</v>
      </c>
      <c r="K77" s="149">
        <v>148.95991666666666</v>
      </c>
      <c r="L77" s="149">
        <v>148.95991666666666</v>
      </c>
      <c r="M77" s="149">
        <v>148.95991666666666</v>
      </c>
      <c r="N77" s="149">
        <v>148.95991666666666</v>
      </c>
      <c r="O77" s="149">
        <v>148.95991666666666</v>
      </c>
      <c r="P77" s="149">
        <v>148.95991666666666</v>
      </c>
      <c r="Q77" s="149">
        <v>148.95991666666666</v>
      </c>
      <c r="R77" s="278">
        <f t="shared" si="50"/>
        <v>1787.519</v>
      </c>
      <c r="S77" s="317">
        <f t="shared" si="51"/>
        <v>250252.66</v>
      </c>
      <c r="W77" s="147">
        <f t="shared" si="52"/>
        <v>0.90096723790322575</v>
      </c>
      <c r="X77" s="147">
        <f t="shared" si="53"/>
        <v>148.95991666666666</v>
      </c>
      <c r="Z77" s="147">
        <f t="shared" si="47"/>
        <v>0</v>
      </c>
      <c r="AA77" s="147">
        <f t="shared" si="48"/>
        <v>1787.519</v>
      </c>
      <c r="AB77" s="687">
        <f t="shared" si="54"/>
        <v>0</v>
      </c>
    </row>
    <row r="78" spans="1:28" ht="14.25" x14ac:dyDescent="0.3">
      <c r="A78" s="273"/>
      <c r="B78" s="274"/>
      <c r="C78" s="435" t="str">
        <f>'9. Infrastructure Staff Loading'!C78</f>
        <v>Infrastructure Security Consultant On</v>
      </c>
      <c r="D78" s="553">
        <f>'9. Infrastructure Staff Loading'!D78</f>
        <v>228</v>
      </c>
      <c r="E78" s="546" t="str">
        <f>'9. Infrastructure Staff Loading'!E78</f>
        <v>N</v>
      </c>
      <c r="F78" s="149">
        <v>320</v>
      </c>
      <c r="G78" s="149">
        <v>320</v>
      </c>
      <c r="H78" s="149">
        <v>320</v>
      </c>
      <c r="I78" s="149">
        <v>320</v>
      </c>
      <c r="J78" s="149">
        <v>320</v>
      </c>
      <c r="K78" s="149">
        <v>320</v>
      </c>
      <c r="L78" s="149">
        <v>320</v>
      </c>
      <c r="M78" s="149">
        <v>320</v>
      </c>
      <c r="N78" s="149">
        <v>320</v>
      </c>
      <c r="O78" s="149">
        <v>320</v>
      </c>
      <c r="P78" s="149">
        <v>320</v>
      </c>
      <c r="Q78" s="149">
        <v>320</v>
      </c>
      <c r="R78" s="278">
        <f t="shared" si="50"/>
        <v>3840</v>
      </c>
      <c r="S78" s="317">
        <f t="shared" si="51"/>
        <v>875520</v>
      </c>
      <c r="W78" s="147">
        <f t="shared" si="52"/>
        <v>1.9354838709677418</v>
      </c>
      <c r="X78" s="147">
        <f t="shared" si="53"/>
        <v>320</v>
      </c>
      <c r="Z78" s="147">
        <f t="shared" si="47"/>
        <v>0</v>
      </c>
      <c r="AA78" s="147">
        <f t="shared" si="48"/>
        <v>3840</v>
      </c>
      <c r="AB78" s="687">
        <f t="shared" si="54"/>
        <v>0</v>
      </c>
    </row>
    <row r="79" spans="1:28" ht="14.25" x14ac:dyDescent="0.3">
      <c r="A79" s="273"/>
      <c r="B79" s="274"/>
      <c r="C79" s="435" t="str">
        <f>'9. Infrastructure Staff Loading'!C79</f>
        <v>Infrastructure Security Engineer(IVM) Off</v>
      </c>
      <c r="D79" s="553">
        <f>'9. Infrastructure Staff Loading'!D79</f>
        <v>82</v>
      </c>
      <c r="E79" s="546" t="str">
        <f>'9. Infrastructure Staff Loading'!E79</f>
        <v>Y</v>
      </c>
      <c r="F79" s="149">
        <v>497.88875000000002</v>
      </c>
      <c r="G79" s="149">
        <v>497.88875000000002</v>
      </c>
      <c r="H79" s="149">
        <v>497.88875000000002</v>
      </c>
      <c r="I79" s="149">
        <v>497.88875000000002</v>
      </c>
      <c r="J79" s="149">
        <v>497.88875000000002</v>
      </c>
      <c r="K79" s="149">
        <v>497.88875000000002</v>
      </c>
      <c r="L79" s="149">
        <v>497.88875000000002</v>
      </c>
      <c r="M79" s="149">
        <v>497.88875000000002</v>
      </c>
      <c r="N79" s="149">
        <v>497.88875000000002</v>
      </c>
      <c r="O79" s="149">
        <v>497.88875000000002</v>
      </c>
      <c r="P79" s="149">
        <v>497.88875000000002</v>
      </c>
      <c r="Q79" s="149">
        <v>497.88875000000002</v>
      </c>
      <c r="R79" s="278">
        <f>SUM(F79:Q79)</f>
        <v>5974.665</v>
      </c>
      <c r="S79" s="317">
        <f>D79*R79</f>
        <v>489922.52999999997</v>
      </c>
      <c r="W79" s="147">
        <f>X79/$U$7</f>
        <v>3.0114238911290321</v>
      </c>
      <c r="X79" s="147">
        <f>R79/12</f>
        <v>497.88875000000002</v>
      </c>
      <c r="Z79" s="147">
        <f t="shared" si="47"/>
        <v>5974.665</v>
      </c>
      <c r="AA79" s="147">
        <f t="shared" si="48"/>
        <v>0</v>
      </c>
      <c r="AB79" s="687">
        <f t="shared" si="49"/>
        <v>1</v>
      </c>
    </row>
    <row r="80" spans="1:28" ht="14.25" x14ac:dyDescent="0.3">
      <c r="A80" s="273"/>
      <c r="B80" s="274"/>
      <c r="C80" s="435" t="str">
        <f>'9. Infrastructure Staff Loading'!C80</f>
        <v>Infrastructure Security Engineer(Network &amp; Endpoint Security) Off</v>
      </c>
      <c r="D80" s="553">
        <f>'9. Infrastructure Staff Loading'!D80</f>
        <v>82</v>
      </c>
      <c r="E80" s="546" t="str">
        <f>'9. Infrastructure Staff Loading'!E80</f>
        <v>Y</v>
      </c>
      <c r="F80" s="149">
        <v>829.8145833333333</v>
      </c>
      <c r="G80" s="149">
        <v>829.8145833333333</v>
      </c>
      <c r="H80" s="149">
        <v>829.8145833333333</v>
      </c>
      <c r="I80" s="149">
        <v>829.8145833333333</v>
      </c>
      <c r="J80" s="149">
        <v>829.8145833333333</v>
      </c>
      <c r="K80" s="149">
        <v>829.8145833333333</v>
      </c>
      <c r="L80" s="149">
        <v>829.8145833333333</v>
      </c>
      <c r="M80" s="149">
        <v>829.8145833333333</v>
      </c>
      <c r="N80" s="149">
        <v>829.8145833333333</v>
      </c>
      <c r="O80" s="149">
        <v>829.8145833333333</v>
      </c>
      <c r="P80" s="149">
        <v>829.8145833333333</v>
      </c>
      <c r="Q80" s="149">
        <v>829.8145833333333</v>
      </c>
      <c r="R80" s="278">
        <f t="shared" si="46"/>
        <v>9957.774999999996</v>
      </c>
      <c r="S80" s="317">
        <f>D80*R80</f>
        <v>816537.5499999997</v>
      </c>
      <c r="W80" s="147">
        <f>X80/$U$7</f>
        <v>5.0190398185483849</v>
      </c>
      <c r="X80" s="147">
        <f>R80/12</f>
        <v>829.81458333333296</v>
      </c>
      <c r="Z80" s="147">
        <f t="shared" si="47"/>
        <v>9957.774999999996</v>
      </c>
      <c r="AA80" s="147">
        <f t="shared" si="48"/>
        <v>0</v>
      </c>
      <c r="AB80" s="687">
        <f t="shared" si="49"/>
        <v>1</v>
      </c>
    </row>
    <row r="81" spans="1:28" ht="14.25" x14ac:dyDescent="0.3">
      <c r="A81" s="273"/>
      <c r="B81" s="274"/>
      <c r="C81" s="435">
        <f>'9. Infrastructure Staff Loading'!C81</f>
        <v>0</v>
      </c>
      <c r="D81" s="553">
        <f>'9. Infrastructure Staff Loading'!D81</f>
        <v>0</v>
      </c>
      <c r="E81" s="546">
        <f>'9. Infrastructure Staff Loading'!E81</f>
        <v>0</v>
      </c>
      <c r="F81" s="149"/>
      <c r="G81" s="149"/>
      <c r="H81" s="149"/>
      <c r="I81" s="149"/>
      <c r="J81" s="149"/>
      <c r="K81" s="149"/>
      <c r="L81" s="149"/>
      <c r="M81" s="149"/>
      <c r="N81" s="149"/>
      <c r="O81" s="149"/>
      <c r="P81" s="149"/>
      <c r="Q81" s="149"/>
      <c r="R81" s="278">
        <f t="shared" si="46"/>
        <v>0</v>
      </c>
      <c r="S81" s="317">
        <f>D81*R81</f>
        <v>0</v>
      </c>
      <c r="W81" s="147">
        <f>X81/$U$7</f>
        <v>0</v>
      </c>
      <c r="X81" s="147">
        <f>R81/12</f>
        <v>0</v>
      </c>
      <c r="Z81" s="147">
        <f t="shared" si="47"/>
        <v>0</v>
      </c>
      <c r="AA81" s="147">
        <f t="shared" si="48"/>
        <v>0</v>
      </c>
      <c r="AB81" s="687" t="e">
        <f t="shared" si="49"/>
        <v>#DIV/0!</v>
      </c>
    </row>
    <row r="82" spans="1:28" s="125" customFormat="1" ht="15" thickBot="1" x14ac:dyDescent="0.35">
      <c r="A82" s="223"/>
      <c r="B82" s="224" t="s">
        <v>183</v>
      </c>
      <c r="C82" s="225"/>
      <c r="D82" s="554"/>
      <c r="E82" s="499"/>
      <c r="F82" s="228">
        <f>SUM(F74:F81)</f>
        <v>3197.4586666666664</v>
      </c>
      <c r="G82" s="228">
        <f t="shared" ref="G82:R82" si="55">SUM(G74:G81)</f>
        <v>3197.4586666666664</v>
      </c>
      <c r="H82" s="228">
        <f t="shared" si="55"/>
        <v>3197.4586666666664</v>
      </c>
      <c r="I82" s="228">
        <f t="shared" si="55"/>
        <v>3197.4586666666664</v>
      </c>
      <c r="J82" s="228">
        <f t="shared" si="55"/>
        <v>3197.4586666666664</v>
      </c>
      <c r="K82" s="228">
        <f t="shared" si="55"/>
        <v>3197.4586666666664</v>
      </c>
      <c r="L82" s="228">
        <f t="shared" si="55"/>
        <v>3197.4586666666664</v>
      </c>
      <c r="M82" s="228">
        <f t="shared" si="55"/>
        <v>3197.4586666666664</v>
      </c>
      <c r="N82" s="228">
        <f t="shared" si="55"/>
        <v>3197.4586666666664</v>
      </c>
      <c r="O82" s="228">
        <f t="shared" si="55"/>
        <v>3197.4586666666664</v>
      </c>
      <c r="P82" s="228">
        <f t="shared" si="55"/>
        <v>3197.4586666666664</v>
      </c>
      <c r="Q82" s="228">
        <f t="shared" si="55"/>
        <v>3197.4586666666664</v>
      </c>
      <c r="R82" s="228">
        <f t="shared" si="55"/>
        <v>38369.503999999994</v>
      </c>
      <c r="S82" s="318">
        <f>SUM(S74:S81)</f>
        <v>4612396.5499999989</v>
      </c>
      <c r="W82" s="230">
        <f>SUM(W74:W81)</f>
        <v>19.339467741935479</v>
      </c>
      <c r="X82" s="230">
        <f>SUM(X74:X81)</f>
        <v>3197.458666666666</v>
      </c>
      <c r="Z82" s="226">
        <f>SUM(Z74:Z81)</f>
        <v>21907.104999999996</v>
      </c>
      <c r="AA82" s="226">
        <f>SUM(AA74:AA81)</f>
        <v>16462.398999999998</v>
      </c>
      <c r="AB82" s="688">
        <f>Z82/(Z82+AA82)</f>
        <v>0.57095095625942938</v>
      </c>
    </row>
    <row r="83" spans="1:28" s="125" customFormat="1" ht="14.25" x14ac:dyDescent="0.3">
      <c r="A83" s="273"/>
      <c r="B83" s="274"/>
      <c r="C83" s="435"/>
      <c r="D83" s="559"/>
      <c r="E83" s="547"/>
      <c r="F83" s="149"/>
      <c r="G83" s="149"/>
      <c r="H83" s="149"/>
      <c r="I83" s="149"/>
      <c r="J83" s="149"/>
      <c r="K83" s="149"/>
      <c r="L83" s="149"/>
      <c r="M83" s="149"/>
      <c r="N83" s="149"/>
      <c r="O83" s="149"/>
      <c r="P83" s="149"/>
      <c r="Q83" s="149"/>
      <c r="R83" s="278"/>
      <c r="S83" s="317"/>
      <c r="W83" s="147"/>
      <c r="X83" s="147"/>
      <c r="Z83" s="147"/>
      <c r="AA83" s="147"/>
      <c r="AB83" s="687"/>
    </row>
    <row r="84" spans="1:28" ht="14.25" x14ac:dyDescent="0.3">
      <c r="A84" s="273">
        <v>3.3</v>
      </c>
      <c r="B84" s="274" t="s">
        <v>184</v>
      </c>
      <c r="C84" s="435">
        <f>'9. Infrastructure Staff Loading'!C84</f>
        <v>0</v>
      </c>
      <c r="D84" s="553">
        <f>'9. Infrastructure Staff Loading'!D84</f>
        <v>0</v>
      </c>
      <c r="E84" s="546">
        <f>'9. Infrastructure Staff Loading'!E84</f>
        <v>0</v>
      </c>
      <c r="F84" s="149"/>
      <c r="G84" s="149"/>
      <c r="H84" s="149"/>
      <c r="I84" s="149"/>
      <c r="J84" s="149"/>
      <c r="K84" s="149"/>
      <c r="L84" s="149"/>
      <c r="M84" s="149"/>
      <c r="N84" s="149"/>
      <c r="O84" s="149"/>
      <c r="P84" s="149"/>
      <c r="Q84" s="149"/>
      <c r="R84" s="278">
        <f t="shared" si="46"/>
        <v>0</v>
      </c>
      <c r="S84" s="317">
        <f t="shared" ref="S84:S93" si="56">D84*R84</f>
        <v>0</v>
      </c>
      <c r="W84" s="147">
        <f>X84/$U$7</f>
        <v>0</v>
      </c>
      <c r="X84" s="147">
        <f>R84/12</f>
        <v>0</v>
      </c>
      <c r="Z84" s="147">
        <f>IF($E84="Y",$R84,0)</f>
        <v>0</v>
      </c>
      <c r="AA84" s="147">
        <f>IF($E84="N",$R84,0)</f>
        <v>0</v>
      </c>
      <c r="AB84" s="687" t="e">
        <f>Z84/(Z84+AA84)</f>
        <v>#DIV/0!</v>
      </c>
    </row>
    <row r="85" spans="1:28" ht="14.25" x14ac:dyDescent="0.3">
      <c r="A85" s="273"/>
      <c r="B85" s="274"/>
      <c r="C85" s="435" t="str">
        <f>'9. Infrastructure Staff Loading'!C85</f>
        <v>Infrastructure SOC Analyst Off</v>
      </c>
      <c r="D85" s="553">
        <f>'9. Infrastructure Staff Loading'!D85</f>
        <v>73</v>
      </c>
      <c r="E85" s="546" t="str">
        <f>'9. Infrastructure Staff Loading'!E85</f>
        <v>Y</v>
      </c>
      <c r="F85" s="149">
        <v>1991.5550000000001</v>
      </c>
      <c r="G85" s="149">
        <v>1991.5550000000001</v>
      </c>
      <c r="H85" s="149">
        <v>1991.5550000000001</v>
      </c>
      <c r="I85" s="149">
        <v>1991.5550000000001</v>
      </c>
      <c r="J85" s="149">
        <v>1991.5550000000001</v>
      </c>
      <c r="K85" s="149">
        <v>1991.5550000000001</v>
      </c>
      <c r="L85" s="149">
        <v>1991.5550000000001</v>
      </c>
      <c r="M85" s="149">
        <v>1991.5550000000001</v>
      </c>
      <c r="N85" s="149">
        <v>1991.5550000000001</v>
      </c>
      <c r="O85" s="149">
        <v>1991.5550000000001</v>
      </c>
      <c r="P85" s="149">
        <v>1991.5550000000001</v>
      </c>
      <c r="Q85" s="149">
        <v>1991.5550000000001</v>
      </c>
      <c r="R85" s="278">
        <f>SUM(F85:Q85)</f>
        <v>23898.66</v>
      </c>
      <c r="S85" s="317">
        <f t="shared" si="56"/>
        <v>1744602.18</v>
      </c>
      <c r="W85" s="147">
        <f>X85/$U$7</f>
        <v>12.045695564516128</v>
      </c>
      <c r="X85" s="147">
        <f>R85/12</f>
        <v>1991.5550000000001</v>
      </c>
      <c r="Z85" s="147">
        <f t="shared" ref="Z85:Z88" si="57">IF($E85="Y",$R85,0)</f>
        <v>23898.66</v>
      </c>
      <c r="AA85" s="147">
        <f t="shared" ref="AA85:AA88" si="58">IF($E85="N",$R85,0)</f>
        <v>0</v>
      </c>
      <c r="AB85" s="687">
        <f t="shared" ref="AB85:AB88" si="59">Z85/(Z85+AA85)</f>
        <v>1</v>
      </c>
    </row>
    <row r="86" spans="1:28" ht="14.25" x14ac:dyDescent="0.3">
      <c r="A86" s="273"/>
      <c r="B86" s="274"/>
      <c r="C86" s="435" t="str">
        <f>'9. Infrastructure Staff Loading'!C86</f>
        <v>Infrastructure SOC Engineer Off</v>
      </c>
      <c r="D86" s="553">
        <f>'9. Infrastructure Staff Loading'!D86</f>
        <v>80</v>
      </c>
      <c r="E86" s="546" t="str">
        <f>'9. Infrastructure Staff Loading'!E86</f>
        <v>Y</v>
      </c>
      <c r="F86" s="149">
        <v>165.96291666666667</v>
      </c>
      <c r="G86" s="149">
        <v>165.96291666666667</v>
      </c>
      <c r="H86" s="149">
        <v>165.96291666666667</v>
      </c>
      <c r="I86" s="149">
        <v>165.96291666666667</v>
      </c>
      <c r="J86" s="149">
        <v>165.96291666666667</v>
      </c>
      <c r="K86" s="149">
        <v>165.96291666666667</v>
      </c>
      <c r="L86" s="149">
        <v>165.96291666666667</v>
      </c>
      <c r="M86" s="149">
        <v>165.96291666666667</v>
      </c>
      <c r="N86" s="149">
        <v>165.96291666666667</v>
      </c>
      <c r="O86" s="149">
        <v>165.96291666666667</v>
      </c>
      <c r="P86" s="149">
        <v>165.96291666666667</v>
      </c>
      <c r="Q86" s="149">
        <v>165.96291666666667</v>
      </c>
      <c r="R86" s="278">
        <f t="shared" si="46"/>
        <v>1991.5549999999996</v>
      </c>
      <c r="S86" s="317">
        <f>D86*R86</f>
        <v>159324.39999999997</v>
      </c>
      <c r="W86" s="147">
        <f>X86/$U$7</f>
        <v>1.0038079637096773</v>
      </c>
      <c r="X86" s="147">
        <f>R86/12</f>
        <v>165.96291666666664</v>
      </c>
      <c r="Z86" s="147">
        <f t="shared" si="57"/>
        <v>1991.5549999999996</v>
      </c>
      <c r="AA86" s="147">
        <f t="shared" si="58"/>
        <v>0</v>
      </c>
      <c r="AB86" s="687">
        <f t="shared" si="59"/>
        <v>1</v>
      </c>
    </row>
    <row r="87" spans="1:28" ht="14.25" x14ac:dyDescent="0.3">
      <c r="A87" s="273"/>
      <c r="B87" s="274"/>
      <c r="C87" s="435" t="str">
        <f>'9. Infrastructure Staff Loading'!C87</f>
        <v>Infrastructure SOC Engineer On</v>
      </c>
      <c r="D87" s="553">
        <f>'9. Infrastructure Staff Loading'!D87</f>
        <v>126</v>
      </c>
      <c r="E87" s="546" t="str">
        <f>'9. Infrastructure Staff Loading'!E87</f>
        <v>N</v>
      </c>
      <c r="F87" s="149">
        <v>148.95991666666666</v>
      </c>
      <c r="G87" s="149">
        <v>148.95991666666666</v>
      </c>
      <c r="H87" s="149">
        <v>148.95991666666666</v>
      </c>
      <c r="I87" s="149">
        <v>148.95991666666666</v>
      </c>
      <c r="J87" s="149">
        <v>148.95991666666666</v>
      </c>
      <c r="K87" s="149">
        <v>148.95991666666666</v>
      </c>
      <c r="L87" s="149">
        <v>148.95991666666666</v>
      </c>
      <c r="M87" s="149">
        <v>148.95991666666666</v>
      </c>
      <c r="N87" s="149">
        <v>148.95991666666666</v>
      </c>
      <c r="O87" s="149">
        <v>148.95991666666666</v>
      </c>
      <c r="P87" s="149">
        <v>148.95991666666666</v>
      </c>
      <c r="Q87" s="149">
        <v>148.95991666666666</v>
      </c>
      <c r="R87" s="278">
        <f>SUM(F87:Q87)</f>
        <v>1787.519</v>
      </c>
      <c r="S87" s="317">
        <f t="shared" si="56"/>
        <v>225227.394</v>
      </c>
      <c r="W87" s="147">
        <f>X87/$U$7</f>
        <v>0.90096723790322575</v>
      </c>
      <c r="X87" s="147">
        <f>R87/12</f>
        <v>148.95991666666666</v>
      </c>
      <c r="Z87" s="147">
        <f t="shared" si="57"/>
        <v>0</v>
      </c>
      <c r="AA87" s="147">
        <f t="shared" si="58"/>
        <v>1787.519</v>
      </c>
      <c r="AB87" s="687">
        <f t="shared" si="59"/>
        <v>0</v>
      </c>
    </row>
    <row r="88" spans="1:28" ht="14.25" x14ac:dyDescent="0.3">
      <c r="A88" s="273"/>
      <c r="B88" s="274"/>
      <c r="C88" s="435">
        <f>'9. Infrastructure Staff Loading'!C88</f>
        <v>0</v>
      </c>
      <c r="D88" s="553">
        <f>'9. Infrastructure Staff Loading'!D88</f>
        <v>0</v>
      </c>
      <c r="E88" s="546">
        <f>'9. Infrastructure Staff Loading'!E88</f>
        <v>0</v>
      </c>
      <c r="F88" s="149"/>
      <c r="G88" s="149"/>
      <c r="H88" s="149"/>
      <c r="I88" s="149"/>
      <c r="J88" s="149"/>
      <c r="K88" s="149"/>
      <c r="L88" s="149"/>
      <c r="M88" s="149"/>
      <c r="N88" s="149"/>
      <c r="O88" s="149"/>
      <c r="P88" s="149"/>
      <c r="Q88" s="149"/>
      <c r="R88" s="278">
        <f>SUM(F88:Q88)</f>
        <v>0</v>
      </c>
      <c r="S88" s="317">
        <f t="shared" si="56"/>
        <v>0</v>
      </c>
      <c r="W88" s="147">
        <f>X88/$U$7</f>
        <v>0</v>
      </c>
      <c r="X88" s="147">
        <f>R88/12</f>
        <v>0</v>
      </c>
      <c r="Z88" s="147">
        <f t="shared" si="57"/>
        <v>0</v>
      </c>
      <c r="AA88" s="147">
        <f t="shared" si="58"/>
        <v>0</v>
      </c>
      <c r="AB88" s="687" t="e">
        <f t="shared" si="59"/>
        <v>#DIV/0!</v>
      </c>
    </row>
    <row r="89" spans="1:28" s="125" customFormat="1" ht="15" thickBot="1" x14ac:dyDescent="0.35">
      <c r="A89" s="223"/>
      <c r="B89" s="224" t="s">
        <v>187</v>
      </c>
      <c r="C89" s="225"/>
      <c r="D89" s="554"/>
      <c r="E89" s="499"/>
      <c r="F89" s="228">
        <f>SUM(F84:F88)</f>
        <v>2306.4778333333334</v>
      </c>
      <c r="G89" s="228">
        <f t="shared" ref="G89:R89" si="60">SUM(G84:G88)</f>
        <v>2306.4778333333334</v>
      </c>
      <c r="H89" s="228">
        <f t="shared" si="60"/>
        <v>2306.4778333333334</v>
      </c>
      <c r="I89" s="228">
        <f t="shared" si="60"/>
        <v>2306.4778333333334</v>
      </c>
      <c r="J89" s="228">
        <f t="shared" si="60"/>
        <v>2306.4778333333334</v>
      </c>
      <c r="K89" s="228">
        <f t="shared" si="60"/>
        <v>2306.4778333333334</v>
      </c>
      <c r="L89" s="228">
        <f t="shared" si="60"/>
        <v>2306.4778333333334</v>
      </c>
      <c r="M89" s="228">
        <f t="shared" si="60"/>
        <v>2306.4778333333334</v>
      </c>
      <c r="N89" s="228">
        <f t="shared" si="60"/>
        <v>2306.4778333333334</v>
      </c>
      <c r="O89" s="228">
        <f t="shared" si="60"/>
        <v>2306.4778333333334</v>
      </c>
      <c r="P89" s="228">
        <f t="shared" si="60"/>
        <v>2306.4778333333334</v>
      </c>
      <c r="Q89" s="228">
        <f t="shared" si="60"/>
        <v>2306.4778333333334</v>
      </c>
      <c r="R89" s="228">
        <f t="shared" si="60"/>
        <v>27677.734</v>
      </c>
      <c r="S89" s="318">
        <f>SUM(S84:S88)</f>
        <v>2129153.9739999999</v>
      </c>
      <c r="W89" s="230">
        <f>SUM(W84:W88)</f>
        <v>13.950470766129031</v>
      </c>
      <c r="X89" s="230">
        <f>SUM(X84:X88)</f>
        <v>2306.4778333333334</v>
      </c>
      <c r="Z89" s="226">
        <f>SUM(Z84:Z88)</f>
        <v>25890.215</v>
      </c>
      <c r="AA89" s="226">
        <f>SUM(AA84:AA88)</f>
        <v>1787.519</v>
      </c>
      <c r="AB89" s="688">
        <f>Z89/(Z89+AA89)</f>
        <v>0.93541671438854057</v>
      </c>
    </row>
    <row r="90" spans="1:28" ht="14.25" x14ac:dyDescent="0.3">
      <c r="A90" s="273"/>
      <c r="B90" s="274"/>
      <c r="C90" s="435"/>
      <c r="D90" s="559"/>
      <c r="E90" s="547"/>
      <c r="F90" s="149"/>
      <c r="G90" s="149"/>
      <c r="H90" s="149"/>
      <c r="I90" s="149"/>
      <c r="J90" s="149"/>
      <c r="K90" s="149"/>
      <c r="L90" s="149"/>
      <c r="M90" s="149"/>
      <c r="N90" s="149"/>
      <c r="O90" s="149"/>
      <c r="P90" s="149"/>
      <c r="Q90" s="149"/>
      <c r="R90" s="278"/>
      <c r="S90" s="317"/>
      <c r="W90" s="147"/>
      <c r="X90" s="147"/>
      <c r="Z90" s="147"/>
      <c r="AA90" s="147"/>
      <c r="AB90" s="687"/>
    </row>
    <row r="91" spans="1:28" s="125" customFormat="1" ht="14.25" x14ac:dyDescent="0.3">
      <c r="A91" s="273">
        <v>3.4</v>
      </c>
      <c r="B91" s="274" t="s">
        <v>188</v>
      </c>
      <c r="C91" s="435">
        <f>'9. Infrastructure Staff Loading'!C91</f>
        <v>0</v>
      </c>
      <c r="D91" s="553">
        <f>'9. Infrastructure Staff Loading'!D91</f>
        <v>0</v>
      </c>
      <c r="E91" s="546">
        <f>'9. Infrastructure Staff Loading'!E91</f>
        <v>0</v>
      </c>
      <c r="F91" s="149"/>
      <c r="G91" s="149"/>
      <c r="H91" s="149"/>
      <c r="I91" s="149"/>
      <c r="J91" s="149"/>
      <c r="K91" s="149"/>
      <c r="L91" s="149"/>
      <c r="M91" s="149"/>
      <c r="N91" s="149"/>
      <c r="O91" s="149"/>
      <c r="P91" s="149"/>
      <c r="Q91" s="149"/>
      <c r="R91" s="278">
        <f t="shared" si="46"/>
        <v>0</v>
      </c>
      <c r="S91" s="317">
        <f t="shared" si="56"/>
        <v>0</v>
      </c>
      <c r="W91" s="147">
        <f>X91/$U$7</f>
        <v>0</v>
      </c>
      <c r="X91" s="147">
        <f>R91/12</f>
        <v>0</v>
      </c>
      <c r="Z91" s="147">
        <f>IF($E91="Y",$R91,0)</f>
        <v>0</v>
      </c>
      <c r="AA91" s="147">
        <f>IF($E91="N",$R91,0)</f>
        <v>0</v>
      </c>
      <c r="AB91" s="687" t="e">
        <f>Z91/(Z91+AA91)</f>
        <v>#DIV/0!</v>
      </c>
    </row>
    <row r="92" spans="1:28" ht="14.25" x14ac:dyDescent="0.3">
      <c r="A92" s="273"/>
      <c r="B92" s="274"/>
      <c r="C92" s="435" t="str">
        <f>'9. Infrastructure Staff Loading'!C92</f>
        <v>Infrastructure GRC and Data Privacy Engineer Off</v>
      </c>
      <c r="D92" s="553">
        <f>'9. Infrastructure Staff Loading'!D92</f>
        <v>80</v>
      </c>
      <c r="E92" s="546" t="str">
        <f>'9. Infrastructure Staff Loading'!E92</f>
        <v>Y</v>
      </c>
      <c r="F92" s="149">
        <v>165.96291666666667</v>
      </c>
      <c r="G92" s="149">
        <v>165.96291666666667</v>
      </c>
      <c r="H92" s="149">
        <v>165.96291666666667</v>
      </c>
      <c r="I92" s="149">
        <v>165.96291666666667</v>
      </c>
      <c r="J92" s="149">
        <v>165.96291666666667</v>
      </c>
      <c r="K92" s="149">
        <v>165.96291666666667</v>
      </c>
      <c r="L92" s="149">
        <v>165.96291666666667</v>
      </c>
      <c r="M92" s="149">
        <v>165.96291666666667</v>
      </c>
      <c r="N92" s="149">
        <v>165.96291666666667</v>
      </c>
      <c r="O92" s="149">
        <v>165.96291666666667</v>
      </c>
      <c r="P92" s="149">
        <v>165.96291666666667</v>
      </c>
      <c r="Q92" s="149">
        <v>165.96291666666667</v>
      </c>
      <c r="R92" s="278">
        <f t="shared" si="46"/>
        <v>1991.5549999999996</v>
      </c>
      <c r="S92" s="317">
        <f>D92*R92</f>
        <v>159324.39999999997</v>
      </c>
      <c r="W92" s="147">
        <f>X92/$U$7</f>
        <v>1.0038079637096773</v>
      </c>
      <c r="X92" s="147">
        <f>R92/12</f>
        <v>165.96291666666664</v>
      </c>
      <c r="Z92" s="147">
        <f t="shared" ref="Z92:Z95" si="61">IF($E92="Y",$R92,0)</f>
        <v>1991.5549999999996</v>
      </c>
      <c r="AA92" s="147">
        <f t="shared" ref="AA92:AA95" si="62">IF($E92="N",$R92,0)</f>
        <v>0</v>
      </c>
      <c r="AB92" s="687">
        <f t="shared" ref="AB92:AB95" si="63">Z92/(Z92+AA92)</f>
        <v>1</v>
      </c>
    </row>
    <row r="93" spans="1:28" ht="14.25" x14ac:dyDescent="0.3">
      <c r="A93" s="273"/>
      <c r="B93" s="274"/>
      <c r="C93" s="435" t="str">
        <f>'9. Infrastructure Staff Loading'!C93</f>
        <v>Infrastructure GRC and Data Privacy Engineer On</v>
      </c>
      <c r="D93" s="553">
        <f>'9. Infrastructure Staff Loading'!D93</f>
        <v>126</v>
      </c>
      <c r="E93" s="546" t="str">
        <f>'9. Infrastructure Staff Loading'!E93</f>
        <v>N</v>
      </c>
      <c r="F93" s="149">
        <v>597.14649999999995</v>
      </c>
      <c r="G93" s="149">
        <v>597.14649999999995</v>
      </c>
      <c r="H93" s="149">
        <v>597.14649999999995</v>
      </c>
      <c r="I93" s="149">
        <v>597.14649999999995</v>
      </c>
      <c r="J93" s="149">
        <v>597.14649999999995</v>
      </c>
      <c r="K93" s="149">
        <v>597.14649999999995</v>
      </c>
      <c r="L93" s="149">
        <v>597.14649999999995</v>
      </c>
      <c r="M93" s="149">
        <v>597.14649999999995</v>
      </c>
      <c r="N93" s="149">
        <v>597.14649999999995</v>
      </c>
      <c r="O93" s="149">
        <v>597.14649999999995</v>
      </c>
      <c r="P93" s="149">
        <v>597.14649999999995</v>
      </c>
      <c r="Q93" s="149">
        <v>597.14649999999995</v>
      </c>
      <c r="R93" s="278">
        <f>SUM(F93:Q93)</f>
        <v>7165.7579999999989</v>
      </c>
      <c r="S93" s="317">
        <f t="shared" si="56"/>
        <v>902885.50799999991</v>
      </c>
      <c r="W93" s="147">
        <f>X93/$U$7</f>
        <v>3.6117731854838704</v>
      </c>
      <c r="X93" s="147">
        <f>R93/12</f>
        <v>597.14649999999995</v>
      </c>
      <c r="Z93" s="147">
        <f t="shared" si="61"/>
        <v>0</v>
      </c>
      <c r="AA93" s="147">
        <f t="shared" si="62"/>
        <v>7165.7579999999989</v>
      </c>
      <c r="AB93" s="687">
        <f t="shared" si="63"/>
        <v>0</v>
      </c>
    </row>
    <row r="94" spans="1:28" ht="14.25" x14ac:dyDescent="0.3">
      <c r="A94" s="273"/>
      <c r="B94" s="274"/>
      <c r="C94" s="435" t="str">
        <f>'9. Infrastructure Staff Loading'!C94</f>
        <v>Infrastructure GRC and Data Privacy Lead On</v>
      </c>
      <c r="D94" s="553">
        <f>'9. Infrastructure Staff Loading'!D94</f>
        <v>140</v>
      </c>
      <c r="E94" s="546" t="str">
        <f>'9. Infrastructure Staff Loading'!E94</f>
        <v>N</v>
      </c>
      <c r="F94" s="149">
        <v>147</v>
      </c>
      <c r="G94" s="149">
        <v>147</v>
      </c>
      <c r="H94" s="149">
        <v>147</v>
      </c>
      <c r="I94" s="149">
        <v>147</v>
      </c>
      <c r="J94" s="149">
        <v>147</v>
      </c>
      <c r="K94" s="149">
        <v>147</v>
      </c>
      <c r="L94" s="149">
        <v>147</v>
      </c>
      <c r="M94" s="149">
        <v>147</v>
      </c>
      <c r="N94" s="149">
        <v>147</v>
      </c>
      <c r="O94" s="149">
        <v>147</v>
      </c>
      <c r="P94" s="149">
        <v>147</v>
      </c>
      <c r="Q94" s="149">
        <v>147</v>
      </c>
      <c r="R94" s="278">
        <f t="shared" si="46"/>
        <v>1764</v>
      </c>
      <c r="S94" s="317">
        <f>D94*R94</f>
        <v>246960</v>
      </c>
      <c r="W94" s="147">
        <f>X94/$U$7</f>
        <v>0.88911290322580638</v>
      </c>
      <c r="X94" s="147">
        <f>R94/12</f>
        <v>147</v>
      </c>
      <c r="Z94" s="147">
        <f t="shared" si="61"/>
        <v>0</v>
      </c>
      <c r="AA94" s="147">
        <f t="shared" si="62"/>
        <v>1764</v>
      </c>
      <c r="AB94" s="687">
        <f t="shared" si="63"/>
        <v>0</v>
      </c>
    </row>
    <row r="95" spans="1:28" ht="14.25" x14ac:dyDescent="0.3">
      <c r="A95" s="273"/>
      <c r="B95" s="274"/>
      <c r="C95" s="435">
        <f>'9. Infrastructure Staff Loading'!C95</f>
        <v>0</v>
      </c>
      <c r="D95" s="553">
        <f>'9. Infrastructure Staff Loading'!D95</f>
        <v>0</v>
      </c>
      <c r="E95" s="546">
        <f>'9. Infrastructure Staff Loading'!E95</f>
        <v>0</v>
      </c>
      <c r="F95" s="149"/>
      <c r="G95" s="149"/>
      <c r="H95" s="149"/>
      <c r="I95" s="149"/>
      <c r="J95" s="149"/>
      <c r="K95" s="149"/>
      <c r="L95" s="149"/>
      <c r="M95" s="149"/>
      <c r="N95" s="149"/>
      <c r="O95" s="149"/>
      <c r="P95" s="149"/>
      <c r="Q95" s="149"/>
      <c r="R95" s="278">
        <f t="shared" si="46"/>
        <v>0</v>
      </c>
      <c r="S95" s="317">
        <f>D95*R95</f>
        <v>0</v>
      </c>
      <c r="W95" s="147">
        <f>X95/$U$7</f>
        <v>0</v>
      </c>
      <c r="X95" s="147">
        <f>R95/12</f>
        <v>0</v>
      </c>
      <c r="Z95" s="147">
        <f t="shared" si="61"/>
        <v>0</v>
      </c>
      <c r="AA95" s="147">
        <f t="shared" si="62"/>
        <v>0</v>
      </c>
      <c r="AB95" s="687" t="e">
        <f t="shared" si="63"/>
        <v>#DIV/0!</v>
      </c>
    </row>
    <row r="96" spans="1:28" s="125" customFormat="1" ht="15" thickBot="1" x14ac:dyDescent="0.35">
      <c r="A96" s="223"/>
      <c r="B96" s="224" t="s">
        <v>193</v>
      </c>
      <c r="C96" s="225"/>
      <c r="D96" s="554"/>
      <c r="E96" s="499"/>
      <c r="F96" s="228">
        <f>SUM(F91:F95)</f>
        <v>910.10941666666668</v>
      </c>
      <c r="G96" s="228">
        <f t="shared" ref="G96:R96" si="64">SUM(G91:G95)</f>
        <v>910.10941666666668</v>
      </c>
      <c r="H96" s="228">
        <f t="shared" si="64"/>
        <v>910.10941666666668</v>
      </c>
      <c r="I96" s="228">
        <f t="shared" si="64"/>
        <v>910.10941666666668</v>
      </c>
      <c r="J96" s="228">
        <f t="shared" si="64"/>
        <v>910.10941666666668</v>
      </c>
      <c r="K96" s="228">
        <f t="shared" si="64"/>
        <v>910.10941666666668</v>
      </c>
      <c r="L96" s="228">
        <f t="shared" si="64"/>
        <v>910.10941666666668</v>
      </c>
      <c r="M96" s="228">
        <f t="shared" si="64"/>
        <v>910.10941666666668</v>
      </c>
      <c r="N96" s="228">
        <f t="shared" si="64"/>
        <v>910.10941666666668</v>
      </c>
      <c r="O96" s="228">
        <f t="shared" si="64"/>
        <v>910.10941666666668</v>
      </c>
      <c r="P96" s="228">
        <f t="shared" si="64"/>
        <v>910.10941666666668</v>
      </c>
      <c r="Q96" s="228">
        <f t="shared" si="64"/>
        <v>910.10941666666668</v>
      </c>
      <c r="R96" s="228">
        <f t="shared" si="64"/>
        <v>10921.312999999998</v>
      </c>
      <c r="S96" s="318">
        <f>SUM(S91:S95)</f>
        <v>1309169.9079999998</v>
      </c>
      <c r="W96" s="230">
        <f>SUM(W91:W95)</f>
        <v>5.5046940524193539</v>
      </c>
      <c r="X96" s="230">
        <f>SUM(X91:X95)</f>
        <v>910.10941666666656</v>
      </c>
      <c r="Z96" s="226">
        <f>SUM(Z91:Z95)</f>
        <v>1991.5549999999996</v>
      </c>
      <c r="AA96" s="226">
        <f>SUM(AA91:AA95)</f>
        <v>8929.757999999998</v>
      </c>
      <c r="AB96" s="688">
        <f>Z96/(Z96+AA96)</f>
        <v>0.18235490549533742</v>
      </c>
    </row>
    <row r="97" spans="1:28" s="125" customFormat="1" ht="14.25" x14ac:dyDescent="0.3">
      <c r="A97" s="144"/>
      <c r="B97" s="145"/>
      <c r="C97" s="155"/>
      <c r="D97" s="560"/>
      <c r="E97" s="498"/>
      <c r="F97" s="149"/>
      <c r="G97" s="149"/>
      <c r="H97" s="149"/>
      <c r="I97" s="149"/>
      <c r="J97" s="149"/>
      <c r="K97" s="149"/>
      <c r="L97" s="149"/>
      <c r="M97" s="149"/>
      <c r="N97" s="149"/>
      <c r="O97" s="149"/>
      <c r="P97" s="149"/>
      <c r="Q97" s="149"/>
      <c r="R97" s="149"/>
      <c r="S97" s="324"/>
      <c r="W97" s="147"/>
      <c r="X97" s="147"/>
      <c r="Z97" s="147"/>
      <c r="AA97" s="147"/>
      <c r="AB97" s="687"/>
    </row>
    <row r="98" spans="1:28" s="125" customFormat="1" ht="14.25" thickBot="1" x14ac:dyDescent="0.3">
      <c r="A98" s="252"/>
      <c r="B98" s="253" t="s">
        <v>178</v>
      </c>
      <c r="C98" s="254"/>
      <c r="D98" s="430"/>
      <c r="E98" s="503"/>
      <c r="F98" s="255">
        <f>SUM(F72,F82,F89,F96)</f>
        <v>6929.4809791666667</v>
      </c>
      <c r="G98" s="255">
        <f t="shared" ref="G98:S98" si="65">SUM(G72,G82,G89,G96)</f>
        <v>6929.4809791666667</v>
      </c>
      <c r="H98" s="255">
        <f t="shared" si="65"/>
        <v>6929.4809791666667</v>
      </c>
      <c r="I98" s="255">
        <f t="shared" si="65"/>
        <v>6929.4809791666667</v>
      </c>
      <c r="J98" s="255">
        <f t="shared" si="65"/>
        <v>6929.4809791666667</v>
      </c>
      <c r="K98" s="255">
        <f t="shared" si="65"/>
        <v>6929.4809791666667</v>
      </c>
      <c r="L98" s="255">
        <f t="shared" si="65"/>
        <v>6929.4809791666667</v>
      </c>
      <c r="M98" s="255">
        <f t="shared" si="65"/>
        <v>6929.4809791666667</v>
      </c>
      <c r="N98" s="255">
        <f t="shared" si="65"/>
        <v>6929.4809791666667</v>
      </c>
      <c r="O98" s="255">
        <f t="shared" si="65"/>
        <v>6929.4809791666667</v>
      </c>
      <c r="P98" s="255">
        <f t="shared" si="65"/>
        <v>6929.4809791666667</v>
      </c>
      <c r="Q98" s="255">
        <f t="shared" si="65"/>
        <v>6929.4809791666667</v>
      </c>
      <c r="R98" s="255">
        <f t="shared" si="65"/>
        <v>83153.771749999985</v>
      </c>
      <c r="S98" s="321">
        <f t="shared" si="65"/>
        <v>9104042.0042499993</v>
      </c>
      <c r="W98" s="255">
        <f>SUM(W72,W82,W89,W96)</f>
        <v>41.912183341733865</v>
      </c>
      <c r="X98" s="255">
        <f>SUM(X72,X82,X89,X96)</f>
        <v>6929.4809791666657</v>
      </c>
      <c r="Z98" s="255">
        <f>SUM(Z72,Z82,Z89,Z96)</f>
        <v>53274.096249999995</v>
      </c>
      <c r="AA98" s="255">
        <f>SUM(AA72,AA82,AA89,AA96)</f>
        <v>29879.675499999994</v>
      </c>
      <c r="AB98" s="689">
        <f>Z98/(Z98+AA98)</f>
        <v>0.64066963083968598</v>
      </c>
    </row>
    <row r="99" spans="1:28" ht="9.9499999999999993" customHeight="1" x14ac:dyDescent="0.3">
      <c r="A99" s="157"/>
      <c r="B99" s="145"/>
      <c r="C99" s="146"/>
      <c r="D99" s="560"/>
      <c r="E99" s="506"/>
      <c r="F99" s="149"/>
      <c r="G99" s="149"/>
      <c r="H99" s="149"/>
      <c r="I99" s="149"/>
      <c r="J99" s="149"/>
      <c r="K99" s="149"/>
      <c r="L99" s="149"/>
      <c r="M99" s="149"/>
      <c r="N99" s="149"/>
      <c r="O99" s="149"/>
      <c r="P99" s="149"/>
      <c r="Q99" s="149"/>
      <c r="R99" s="149"/>
      <c r="S99" s="324"/>
      <c r="W99" s="146"/>
      <c r="X99" s="146"/>
      <c r="Z99" s="146"/>
      <c r="AA99" s="146"/>
      <c r="AB99" s="687"/>
    </row>
    <row r="100" spans="1:28" s="124" customFormat="1" ht="13.5" customHeight="1" x14ac:dyDescent="0.25">
      <c r="A100" s="232">
        <v>4</v>
      </c>
      <c r="B100" s="241" t="s">
        <v>194</v>
      </c>
      <c r="C100" s="234"/>
      <c r="D100" s="552"/>
      <c r="E100" s="497"/>
      <c r="F100" s="239"/>
      <c r="G100" s="239"/>
      <c r="H100" s="239"/>
      <c r="I100" s="239"/>
      <c r="J100" s="239"/>
      <c r="K100" s="239"/>
      <c r="L100" s="239"/>
      <c r="M100" s="239"/>
      <c r="N100" s="239"/>
      <c r="O100" s="239"/>
      <c r="P100" s="239"/>
      <c r="Q100" s="239"/>
      <c r="R100" s="235"/>
      <c r="S100" s="316"/>
      <c r="W100" s="234"/>
      <c r="X100" s="234"/>
      <c r="Z100" s="234"/>
      <c r="AA100" s="234"/>
      <c r="AB100" s="686"/>
    </row>
    <row r="101" spans="1:28" ht="13.5" customHeight="1" x14ac:dyDescent="0.3">
      <c r="A101" s="273">
        <v>4.0999999999999996</v>
      </c>
      <c r="B101" s="274" t="s">
        <v>195</v>
      </c>
      <c r="C101" s="435">
        <f>'9. Infrastructure Staff Loading'!C101</f>
        <v>0</v>
      </c>
      <c r="D101" s="553">
        <f>'9. Infrastructure Staff Loading'!D101</f>
        <v>0</v>
      </c>
      <c r="E101" s="546">
        <f>'9. Infrastructure Staff Loading'!E101</f>
        <v>0</v>
      </c>
      <c r="F101" s="149"/>
      <c r="G101" s="149"/>
      <c r="H101" s="149"/>
      <c r="I101" s="149"/>
      <c r="J101" s="149"/>
      <c r="K101" s="149"/>
      <c r="L101" s="149"/>
      <c r="M101" s="149"/>
      <c r="N101" s="149"/>
      <c r="O101" s="149"/>
      <c r="P101" s="149"/>
      <c r="Q101" s="149"/>
      <c r="R101" s="278">
        <f>SUM(F101:Q101)</f>
        <v>0</v>
      </c>
      <c r="S101" s="317">
        <f>D101*R101</f>
        <v>0</v>
      </c>
      <c r="W101" s="147">
        <f>X101/$U$7</f>
        <v>0</v>
      </c>
      <c r="X101" s="147">
        <f>R101/12</f>
        <v>0</v>
      </c>
      <c r="Z101" s="147">
        <f>IF($E101="Y",$R101,0)</f>
        <v>0</v>
      </c>
      <c r="AA101" s="147">
        <f>IF($E101="N",$R101,0)</f>
        <v>0</v>
      </c>
      <c r="AB101" s="687" t="e">
        <f>Z101/(Z101+AA101)</f>
        <v>#DIV/0!</v>
      </c>
    </row>
    <row r="102" spans="1:28" ht="14.25" x14ac:dyDescent="0.3">
      <c r="A102" s="273"/>
      <c r="B102" s="274"/>
      <c r="C102" s="435">
        <f>'9. Infrastructure Staff Loading'!C102</f>
        <v>0</v>
      </c>
      <c r="D102" s="553">
        <f>'9. Infrastructure Staff Loading'!D102</f>
        <v>0</v>
      </c>
      <c r="E102" s="546">
        <f>'9. Infrastructure Staff Loading'!E102</f>
        <v>0</v>
      </c>
      <c r="F102" s="149"/>
      <c r="G102" s="149"/>
      <c r="H102" s="149"/>
      <c r="I102" s="149"/>
      <c r="J102" s="149"/>
      <c r="K102" s="149"/>
      <c r="L102" s="149"/>
      <c r="M102" s="149"/>
      <c r="N102" s="149"/>
      <c r="O102" s="149"/>
      <c r="P102" s="149"/>
      <c r="Q102" s="149"/>
      <c r="R102" s="278">
        <f>SUM(F102:Q102)</f>
        <v>0</v>
      </c>
      <c r="S102" s="317">
        <f>D102*R102</f>
        <v>0</v>
      </c>
      <c r="W102" s="147">
        <f>X102/$U$7</f>
        <v>0</v>
      </c>
      <c r="X102" s="147">
        <f>R102/12</f>
        <v>0</v>
      </c>
      <c r="Z102" s="147">
        <f t="shared" ref="Z102:Z105" si="66">IF($E102="Y",$R102,0)</f>
        <v>0</v>
      </c>
      <c r="AA102" s="147">
        <f t="shared" ref="AA102:AA105" si="67">IF($E102="N",$R102,0)</f>
        <v>0</v>
      </c>
      <c r="AB102" s="687" t="e">
        <f t="shared" ref="AB102:AB105" si="68">Z102/(Z102+AA102)</f>
        <v>#DIV/0!</v>
      </c>
    </row>
    <row r="103" spans="1:28" ht="14.25" x14ac:dyDescent="0.3">
      <c r="A103" s="273"/>
      <c r="B103" s="274"/>
      <c r="C103" s="435">
        <f>'9. Infrastructure Staff Loading'!C103</f>
        <v>0</v>
      </c>
      <c r="D103" s="553">
        <f>'9. Infrastructure Staff Loading'!D103</f>
        <v>0</v>
      </c>
      <c r="E103" s="546">
        <f>'9. Infrastructure Staff Loading'!E103</f>
        <v>0</v>
      </c>
      <c r="F103" s="149"/>
      <c r="G103" s="149"/>
      <c r="H103" s="149"/>
      <c r="I103" s="149"/>
      <c r="J103" s="149"/>
      <c r="K103" s="149"/>
      <c r="L103" s="149"/>
      <c r="M103" s="149"/>
      <c r="N103" s="149"/>
      <c r="O103" s="149"/>
      <c r="P103" s="149"/>
      <c r="Q103" s="149"/>
      <c r="R103" s="278">
        <f>SUM(F103:Q103)</f>
        <v>0</v>
      </c>
      <c r="S103" s="317">
        <f>D103*R103</f>
        <v>0</v>
      </c>
      <c r="W103" s="147">
        <f>X103/$U$7</f>
        <v>0</v>
      </c>
      <c r="X103" s="147">
        <f>R103/12</f>
        <v>0</v>
      </c>
      <c r="Z103" s="147">
        <f t="shared" si="66"/>
        <v>0</v>
      </c>
      <c r="AA103" s="147">
        <f t="shared" si="67"/>
        <v>0</v>
      </c>
      <c r="AB103" s="687" t="e">
        <f t="shared" si="68"/>
        <v>#DIV/0!</v>
      </c>
    </row>
    <row r="104" spans="1:28" ht="14.25" x14ac:dyDescent="0.3">
      <c r="A104" s="273"/>
      <c r="B104" s="274"/>
      <c r="C104" s="435">
        <f>'9. Infrastructure Staff Loading'!C104</f>
        <v>0</v>
      </c>
      <c r="D104" s="553">
        <f>'9. Infrastructure Staff Loading'!D104</f>
        <v>0</v>
      </c>
      <c r="E104" s="546">
        <f>'9. Infrastructure Staff Loading'!E104</f>
        <v>0</v>
      </c>
      <c r="F104" s="149"/>
      <c r="G104" s="149"/>
      <c r="H104" s="149"/>
      <c r="I104" s="149"/>
      <c r="J104" s="149"/>
      <c r="K104" s="149"/>
      <c r="L104" s="149"/>
      <c r="M104" s="149"/>
      <c r="N104" s="149"/>
      <c r="O104" s="149"/>
      <c r="P104" s="149"/>
      <c r="Q104" s="149"/>
      <c r="R104" s="278">
        <f>SUM(F104:Q104)</f>
        <v>0</v>
      </c>
      <c r="S104" s="317">
        <f>D104*R104</f>
        <v>0</v>
      </c>
      <c r="W104" s="147">
        <f>X104/$U$7</f>
        <v>0</v>
      </c>
      <c r="X104" s="147">
        <f>R104/12</f>
        <v>0</v>
      </c>
      <c r="Z104" s="147">
        <f t="shared" si="66"/>
        <v>0</v>
      </c>
      <c r="AA104" s="147">
        <f t="shared" si="67"/>
        <v>0</v>
      </c>
      <c r="AB104" s="687" t="e">
        <f t="shared" si="68"/>
        <v>#DIV/0!</v>
      </c>
    </row>
    <row r="105" spans="1:28" ht="14.25" x14ac:dyDescent="0.3">
      <c r="A105" s="273"/>
      <c r="B105" s="274"/>
      <c r="C105" s="435">
        <f>'9. Infrastructure Staff Loading'!C105</f>
        <v>0</v>
      </c>
      <c r="D105" s="553">
        <f>'9. Infrastructure Staff Loading'!D105</f>
        <v>0</v>
      </c>
      <c r="E105" s="546">
        <f>'9. Infrastructure Staff Loading'!E105</f>
        <v>0</v>
      </c>
      <c r="F105" s="149"/>
      <c r="G105" s="149"/>
      <c r="H105" s="149"/>
      <c r="I105" s="149"/>
      <c r="J105" s="149"/>
      <c r="K105" s="149"/>
      <c r="L105" s="149"/>
      <c r="M105" s="149"/>
      <c r="N105" s="149"/>
      <c r="O105" s="149"/>
      <c r="P105" s="149"/>
      <c r="Q105" s="149"/>
      <c r="R105" s="278">
        <f>SUM(F105:Q105)</f>
        <v>0</v>
      </c>
      <c r="S105" s="317">
        <f>D105*R105</f>
        <v>0</v>
      </c>
      <c r="W105" s="147">
        <f>X105/$U$7</f>
        <v>0</v>
      </c>
      <c r="X105" s="147">
        <f>R105/12</f>
        <v>0</v>
      </c>
      <c r="Z105" s="147">
        <f t="shared" si="66"/>
        <v>0</v>
      </c>
      <c r="AA105" s="147">
        <f t="shared" si="67"/>
        <v>0</v>
      </c>
      <c r="AB105" s="687" t="e">
        <f t="shared" si="68"/>
        <v>#DIV/0!</v>
      </c>
    </row>
    <row r="106" spans="1:28" s="125" customFormat="1" ht="15" thickBot="1" x14ac:dyDescent="0.35">
      <c r="A106" s="223"/>
      <c r="B106" s="224" t="s">
        <v>196</v>
      </c>
      <c r="C106" s="225"/>
      <c r="D106" s="554"/>
      <c r="E106" s="499"/>
      <c r="F106" s="228">
        <f>SUM(F101:F105)</f>
        <v>0</v>
      </c>
      <c r="G106" s="228">
        <f t="shared" ref="G106:R106" si="69">SUM(G101:G105)</f>
        <v>0</v>
      </c>
      <c r="H106" s="228">
        <f t="shared" si="69"/>
        <v>0</v>
      </c>
      <c r="I106" s="228">
        <f t="shared" si="69"/>
        <v>0</v>
      </c>
      <c r="J106" s="228">
        <f t="shared" si="69"/>
        <v>0</v>
      </c>
      <c r="K106" s="228">
        <f t="shared" si="69"/>
        <v>0</v>
      </c>
      <c r="L106" s="228">
        <f t="shared" si="69"/>
        <v>0</v>
      </c>
      <c r="M106" s="228">
        <f t="shared" si="69"/>
        <v>0</v>
      </c>
      <c r="N106" s="228">
        <f t="shared" si="69"/>
        <v>0</v>
      </c>
      <c r="O106" s="228">
        <f t="shared" si="69"/>
        <v>0</v>
      </c>
      <c r="P106" s="228">
        <f t="shared" si="69"/>
        <v>0</v>
      </c>
      <c r="Q106" s="228">
        <f t="shared" si="69"/>
        <v>0</v>
      </c>
      <c r="R106" s="228">
        <f t="shared" si="69"/>
        <v>0</v>
      </c>
      <c r="S106" s="318">
        <f>SUM(S101:S105)</f>
        <v>0</v>
      </c>
      <c r="W106" s="230">
        <f>SUM(W101:W105)</f>
        <v>0</v>
      </c>
      <c r="X106" s="228">
        <f>SUM(X101:X105)</f>
        <v>0</v>
      </c>
      <c r="Z106" s="226">
        <f>SUM(Z101:Z105)</f>
        <v>0</v>
      </c>
      <c r="AA106" s="226">
        <f>SUM(AA101:AA105)</f>
        <v>0</v>
      </c>
      <c r="AB106" s="688" t="e">
        <f>Z106/(Z106+AA106)</f>
        <v>#DIV/0!</v>
      </c>
    </row>
    <row r="107" spans="1:28" ht="13.5" customHeight="1" x14ac:dyDescent="0.3">
      <c r="A107" s="273"/>
      <c r="B107" s="274"/>
      <c r="C107" s="435"/>
      <c r="D107" s="559"/>
      <c r="E107" s="547"/>
      <c r="F107" s="149"/>
      <c r="G107" s="149"/>
      <c r="H107" s="149"/>
      <c r="I107" s="149"/>
      <c r="J107" s="149"/>
      <c r="K107" s="149"/>
      <c r="L107" s="149"/>
      <c r="M107" s="149"/>
      <c r="N107" s="149"/>
      <c r="O107" s="149"/>
      <c r="P107" s="149"/>
      <c r="Q107" s="149"/>
      <c r="R107" s="278"/>
      <c r="S107" s="317"/>
      <c r="W107" s="147"/>
      <c r="X107" s="147"/>
      <c r="Z107" s="147"/>
      <c r="AA107" s="147"/>
      <c r="AB107" s="687"/>
    </row>
    <row r="108" spans="1:28" s="125" customFormat="1" ht="14.25" x14ac:dyDescent="0.3">
      <c r="A108" s="273">
        <v>4.2</v>
      </c>
      <c r="B108" s="274" t="s">
        <v>197</v>
      </c>
      <c r="C108" s="435">
        <f>'9. Infrastructure Staff Loading'!C108</f>
        <v>0</v>
      </c>
      <c r="D108" s="553">
        <f>'9. Infrastructure Staff Loading'!D108</f>
        <v>0</v>
      </c>
      <c r="E108" s="546">
        <f>'9. Infrastructure Staff Loading'!E108</f>
        <v>0</v>
      </c>
      <c r="F108" s="149"/>
      <c r="G108" s="149"/>
      <c r="H108" s="149"/>
      <c r="I108" s="149"/>
      <c r="J108" s="149"/>
      <c r="K108" s="149"/>
      <c r="L108" s="149"/>
      <c r="M108" s="149"/>
      <c r="N108" s="149"/>
      <c r="O108" s="149"/>
      <c r="P108" s="149"/>
      <c r="Q108" s="149"/>
      <c r="R108" s="278">
        <f>SUM(F108:Q108)</f>
        <v>0</v>
      </c>
      <c r="S108" s="317">
        <f>D108*R108</f>
        <v>0</v>
      </c>
      <c r="W108" s="147">
        <f>X108/$U$7</f>
        <v>0</v>
      </c>
      <c r="X108" s="147">
        <f>R108/12</f>
        <v>0</v>
      </c>
      <c r="Z108" s="147">
        <f>IF($E108="Y",$R108,0)</f>
        <v>0</v>
      </c>
      <c r="AA108" s="147">
        <f>IF($E108="N",$R108,0)</f>
        <v>0</v>
      </c>
      <c r="AB108" s="687" t="e">
        <f>Z108/(Z108+AA108)</f>
        <v>#DIV/0!</v>
      </c>
    </row>
    <row r="109" spans="1:28" ht="14.25" x14ac:dyDescent="0.3">
      <c r="A109" s="273"/>
      <c r="B109" s="274"/>
      <c r="C109" s="435" t="str">
        <f>'9. Infrastructure Staff Loading'!C109</f>
        <v>Infrastructure Innovation Lead Off</v>
      </c>
      <c r="D109" s="553">
        <f>'9. Infrastructure Staff Loading'!D109</f>
        <v>58</v>
      </c>
      <c r="E109" s="546" t="str">
        <f>'9. Infrastructure Staff Loading'!E109</f>
        <v>Y</v>
      </c>
      <c r="F109" s="149">
        <v>165.96291666666667</v>
      </c>
      <c r="G109" s="149">
        <v>165.96291666666667</v>
      </c>
      <c r="H109" s="149">
        <v>165.96291666666667</v>
      </c>
      <c r="I109" s="149">
        <v>165.96291666666667</v>
      </c>
      <c r="J109" s="149">
        <v>165.96291666666667</v>
      </c>
      <c r="K109" s="149">
        <v>165.96291666666667</v>
      </c>
      <c r="L109" s="149">
        <v>165.96291666666667</v>
      </c>
      <c r="M109" s="149">
        <v>165.96291666666667</v>
      </c>
      <c r="N109" s="149">
        <v>165.96291666666667</v>
      </c>
      <c r="O109" s="149">
        <v>165.96291666666667</v>
      </c>
      <c r="P109" s="149">
        <v>165.96291666666667</v>
      </c>
      <c r="Q109" s="149">
        <v>165.96291666666667</v>
      </c>
      <c r="R109" s="278">
        <f>SUM(F109:Q109)</f>
        <v>1991.5549999999996</v>
      </c>
      <c r="S109" s="317">
        <f>D109*R109</f>
        <v>115510.18999999997</v>
      </c>
      <c r="W109" s="147">
        <f>X109/$U$7</f>
        <v>1.0038079637096773</v>
      </c>
      <c r="X109" s="147">
        <f>R109/12</f>
        <v>165.96291666666664</v>
      </c>
      <c r="Z109" s="147">
        <f t="shared" ref="Z109:Z112" si="70">IF($E109="Y",$R109,0)</f>
        <v>1991.5549999999996</v>
      </c>
      <c r="AA109" s="147">
        <f t="shared" ref="AA109:AA112" si="71">IF($E109="N",$R109,0)</f>
        <v>0</v>
      </c>
      <c r="AB109" s="687">
        <f t="shared" ref="AB109:AB112" si="72">Z109/(Z109+AA109)</f>
        <v>1</v>
      </c>
    </row>
    <row r="110" spans="1:28" ht="14.25" x14ac:dyDescent="0.3">
      <c r="A110" s="273"/>
      <c r="B110" s="274"/>
      <c r="C110" s="435" t="str">
        <f>'9. Infrastructure Staff Loading'!C110</f>
        <v>Infrastructure Innovation Pilot Support Off</v>
      </c>
      <c r="D110" s="553">
        <f>'9. Infrastructure Staff Loading'!D110</f>
        <v>0</v>
      </c>
      <c r="E110" s="546" t="str">
        <f>'9. Infrastructure Staff Loading'!E110</f>
        <v>Y</v>
      </c>
      <c r="F110" s="149">
        <v>82.981458333333336</v>
      </c>
      <c r="G110" s="149">
        <v>82.981458333333336</v>
      </c>
      <c r="H110" s="149">
        <v>82.981458333333336</v>
      </c>
      <c r="I110" s="149">
        <v>82.981458333333336</v>
      </c>
      <c r="J110" s="149">
        <v>82.981458333333336</v>
      </c>
      <c r="K110" s="149">
        <v>82.981458333333336</v>
      </c>
      <c r="L110" s="149">
        <v>82.981458333333336</v>
      </c>
      <c r="M110" s="149">
        <v>82.981458333333336</v>
      </c>
      <c r="N110" s="149">
        <v>82.981458333333336</v>
      </c>
      <c r="O110" s="149">
        <v>82.981458333333336</v>
      </c>
      <c r="P110" s="149">
        <v>82.981458333333336</v>
      </c>
      <c r="Q110" s="149">
        <v>82.981458333333336</v>
      </c>
      <c r="R110" s="278">
        <f>SUM(F110:Q110)</f>
        <v>995.7774999999998</v>
      </c>
      <c r="S110" s="317">
        <f>D110*R110</f>
        <v>0</v>
      </c>
      <c r="W110" s="147">
        <f>X110/$U$7</f>
        <v>0.50190398185483864</v>
      </c>
      <c r="X110" s="147">
        <f>R110/12</f>
        <v>82.981458333333322</v>
      </c>
      <c r="Z110" s="147">
        <f t="shared" si="70"/>
        <v>995.7774999999998</v>
      </c>
      <c r="AA110" s="147">
        <f t="shared" si="71"/>
        <v>0</v>
      </c>
      <c r="AB110" s="687">
        <f t="shared" si="72"/>
        <v>1</v>
      </c>
    </row>
    <row r="111" spans="1:28" ht="14.25" x14ac:dyDescent="0.3">
      <c r="A111" s="273"/>
      <c r="B111" s="274"/>
      <c r="C111" s="435" t="str">
        <f>'9. Infrastructure Staff Loading'!C111</f>
        <v>Infrastructure Innovation Pilot Support On</v>
      </c>
      <c r="D111" s="553">
        <f>'9. Infrastructure Staff Loading'!D111</f>
        <v>0</v>
      </c>
      <c r="E111" s="546" t="str">
        <f>'9. Infrastructure Staff Loading'!E111</f>
        <v>N</v>
      </c>
      <c r="F111" s="149">
        <v>88.199999999999989</v>
      </c>
      <c r="G111" s="149">
        <v>88.199999999999989</v>
      </c>
      <c r="H111" s="149">
        <v>88.199999999999989</v>
      </c>
      <c r="I111" s="149">
        <v>88.199999999999989</v>
      </c>
      <c r="J111" s="149">
        <v>88.199999999999989</v>
      </c>
      <c r="K111" s="149">
        <v>88.199999999999989</v>
      </c>
      <c r="L111" s="149">
        <v>88.199999999999989</v>
      </c>
      <c r="M111" s="149">
        <v>88.199999999999989</v>
      </c>
      <c r="N111" s="149">
        <v>88.199999999999989</v>
      </c>
      <c r="O111" s="149">
        <v>88.199999999999989</v>
      </c>
      <c r="P111" s="149">
        <v>88.199999999999989</v>
      </c>
      <c r="Q111" s="149">
        <v>88.199999999999989</v>
      </c>
      <c r="R111" s="278">
        <f>SUM(F111:Q111)</f>
        <v>1058.4000000000001</v>
      </c>
      <c r="S111" s="317">
        <f>D111*R111</f>
        <v>0</v>
      </c>
      <c r="W111" s="147">
        <f>X111/$U$7</f>
        <v>0.53346774193548385</v>
      </c>
      <c r="X111" s="147">
        <f>R111/12</f>
        <v>88.2</v>
      </c>
      <c r="Z111" s="147">
        <f t="shared" si="70"/>
        <v>0</v>
      </c>
      <c r="AA111" s="147">
        <f t="shared" si="71"/>
        <v>1058.4000000000001</v>
      </c>
      <c r="AB111" s="687">
        <f t="shared" si="72"/>
        <v>0</v>
      </c>
    </row>
    <row r="112" spans="1:28" ht="14.25" x14ac:dyDescent="0.3">
      <c r="A112" s="273"/>
      <c r="B112" s="274"/>
      <c r="C112" s="435">
        <f>'9. Infrastructure Staff Loading'!C112</f>
        <v>0</v>
      </c>
      <c r="D112" s="553">
        <f>'9. Infrastructure Staff Loading'!D112</f>
        <v>0</v>
      </c>
      <c r="E112" s="546">
        <f>'9. Infrastructure Staff Loading'!E112</f>
        <v>0</v>
      </c>
      <c r="F112" s="149"/>
      <c r="G112" s="149"/>
      <c r="H112" s="149"/>
      <c r="I112" s="149"/>
      <c r="J112" s="149"/>
      <c r="K112" s="149"/>
      <c r="L112" s="149"/>
      <c r="M112" s="149"/>
      <c r="N112" s="149"/>
      <c r="O112" s="149"/>
      <c r="P112" s="149"/>
      <c r="Q112" s="149"/>
      <c r="R112" s="278">
        <f>SUM(F112:Q112)</f>
        <v>0</v>
      </c>
      <c r="S112" s="317">
        <f>D112*R112</f>
        <v>0</v>
      </c>
      <c r="W112" s="147">
        <f>X112/$U$7</f>
        <v>0</v>
      </c>
      <c r="X112" s="147">
        <f>R112/12</f>
        <v>0</v>
      </c>
      <c r="Z112" s="147">
        <f t="shared" si="70"/>
        <v>0</v>
      </c>
      <c r="AA112" s="147">
        <f t="shared" si="71"/>
        <v>0</v>
      </c>
      <c r="AB112" s="687" t="e">
        <f t="shared" si="72"/>
        <v>#DIV/0!</v>
      </c>
    </row>
    <row r="113" spans="1:28" s="125" customFormat="1" ht="15" thickBot="1" x14ac:dyDescent="0.35">
      <c r="A113" s="223"/>
      <c r="B113" s="224" t="s">
        <v>199</v>
      </c>
      <c r="C113" s="225"/>
      <c r="D113" s="554"/>
      <c r="E113" s="499"/>
      <c r="F113" s="228">
        <f>SUM(F108:F112)</f>
        <v>337.14437499999997</v>
      </c>
      <c r="G113" s="228">
        <f t="shared" ref="G113:R113" si="73">SUM(G108:G112)</f>
        <v>337.14437499999997</v>
      </c>
      <c r="H113" s="228">
        <f t="shared" si="73"/>
        <v>337.14437499999997</v>
      </c>
      <c r="I113" s="228">
        <f t="shared" si="73"/>
        <v>337.14437499999997</v>
      </c>
      <c r="J113" s="228">
        <f t="shared" si="73"/>
        <v>337.14437499999997</v>
      </c>
      <c r="K113" s="228">
        <f t="shared" si="73"/>
        <v>337.14437499999997</v>
      </c>
      <c r="L113" s="228">
        <f t="shared" si="73"/>
        <v>337.14437499999997</v>
      </c>
      <c r="M113" s="228">
        <f t="shared" si="73"/>
        <v>337.14437499999997</v>
      </c>
      <c r="N113" s="228">
        <f t="shared" si="73"/>
        <v>337.14437499999997</v>
      </c>
      <c r="O113" s="228">
        <f t="shared" si="73"/>
        <v>337.14437499999997</v>
      </c>
      <c r="P113" s="228">
        <f t="shared" si="73"/>
        <v>337.14437499999997</v>
      </c>
      <c r="Q113" s="228">
        <f t="shared" si="73"/>
        <v>337.14437499999997</v>
      </c>
      <c r="R113" s="228">
        <f t="shared" si="73"/>
        <v>4045.7324999999996</v>
      </c>
      <c r="S113" s="318">
        <f>SUM(S108:S112)</f>
        <v>115510.18999999997</v>
      </c>
      <c r="W113" s="230">
        <f>SUM(W108:W112)</f>
        <v>2.0391796874999999</v>
      </c>
      <c r="X113" s="228">
        <f>SUM(X108:X112)</f>
        <v>337.14437499999997</v>
      </c>
      <c r="Z113" s="226">
        <f>SUM(Z108:Z112)</f>
        <v>2987.3324999999995</v>
      </c>
      <c r="AA113" s="226">
        <f>SUM(AA108:AA112)</f>
        <v>1058.4000000000001</v>
      </c>
      <c r="AB113" s="688">
        <f>Z113/(Z113+AA113)</f>
        <v>0.73839100830319349</v>
      </c>
    </row>
    <row r="114" spans="1:28" s="125" customFormat="1" ht="14.25" x14ac:dyDescent="0.3">
      <c r="A114" s="144"/>
      <c r="B114" s="145"/>
      <c r="C114" s="146"/>
      <c r="D114" s="560"/>
      <c r="E114" s="498"/>
      <c r="F114" s="149"/>
      <c r="G114" s="149"/>
      <c r="H114" s="149"/>
      <c r="I114" s="149"/>
      <c r="J114" s="149"/>
      <c r="K114" s="149"/>
      <c r="L114" s="149"/>
      <c r="M114" s="149"/>
      <c r="N114" s="149"/>
      <c r="O114" s="149"/>
      <c r="P114" s="149"/>
      <c r="Q114" s="149"/>
      <c r="R114" s="149"/>
      <c r="S114" s="324"/>
      <c r="W114" s="147"/>
      <c r="X114" s="147"/>
      <c r="Z114" s="147"/>
      <c r="AA114" s="147"/>
      <c r="AB114" s="687"/>
    </row>
    <row r="115" spans="1:28" s="125" customFormat="1" ht="14.25" thickBot="1" x14ac:dyDescent="0.3">
      <c r="A115" s="252"/>
      <c r="B115" s="253" t="s">
        <v>200</v>
      </c>
      <c r="C115" s="254"/>
      <c r="D115" s="430"/>
      <c r="E115" s="503"/>
      <c r="F115" s="255">
        <f t="shared" ref="F115:S115" si="74">SUM(F106,F113)</f>
        <v>337.14437499999997</v>
      </c>
      <c r="G115" s="255">
        <f t="shared" si="74"/>
        <v>337.14437499999997</v>
      </c>
      <c r="H115" s="255">
        <f t="shared" si="74"/>
        <v>337.14437499999997</v>
      </c>
      <c r="I115" s="255">
        <f t="shared" si="74"/>
        <v>337.14437499999997</v>
      </c>
      <c r="J115" s="255">
        <f t="shared" si="74"/>
        <v>337.14437499999997</v>
      </c>
      <c r="K115" s="255">
        <f t="shared" si="74"/>
        <v>337.14437499999997</v>
      </c>
      <c r="L115" s="255">
        <f t="shared" si="74"/>
        <v>337.14437499999997</v>
      </c>
      <c r="M115" s="255">
        <f t="shared" si="74"/>
        <v>337.14437499999997</v>
      </c>
      <c r="N115" s="255">
        <f t="shared" si="74"/>
        <v>337.14437499999997</v>
      </c>
      <c r="O115" s="255">
        <f t="shared" si="74"/>
        <v>337.14437499999997</v>
      </c>
      <c r="P115" s="255">
        <f t="shared" si="74"/>
        <v>337.14437499999997</v>
      </c>
      <c r="Q115" s="255">
        <f t="shared" si="74"/>
        <v>337.14437499999997</v>
      </c>
      <c r="R115" s="255">
        <f t="shared" si="74"/>
        <v>4045.7324999999996</v>
      </c>
      <c r="S115" s="321">
        <f t="shared" si="74"/>
        <v>115510.18999999997</v>
      </c>
      <c r="W115" s="255">
        <f>SUM(W106,W113)</f>
        <v>2.0391796874999999</v>
      </c>
      <c r="X115" s="255">
        <f>SUM(X106,X113)</f>
        <v>337.14437499999997</v>
      </c>
      <c r="Z115" s="255">
        <f>SUM(Z106,Z113)</f>
        <v>2987.3324999999995</v>
      </c>
      <c r="AA115" s="255">
        <f>SUM(AA106,AA113)</f>
        <v>1058.4000000000001</v>
      </c>
      <c r="AB115" s="689">
        <f>Z115/(Z115+AA115)</f>
        <v>0.73839100830319349</v>
      </c>
    </row>
    <row r="116" spans="1:28" ht="9.9499999999999993" customHeight="1" x14ac:dyDescent="0.3">
      <c r="A116" s="157"/>
      <c r="B116" s="145"/>
      <c r="C116" s="146"/>
      <c r="D116" s="560"/>
      <c r="E116" s="506"/>
      <c r="F116" s="149"/>
      <c r="G116" s="149"/>
      <c r="H116" s="149"/>
      <c r="I116" s="149"/>
      <c r="J116" s="149"/>
      <c r="K116" s="149"/>
      <c r="L116" s="149"/>
      <c r="M116" s="149"/>
      <c r="N116" s="149"/>
      <c r="O116" s="149"/>
      <c r="P116" s="149"/>
      <c r="Q116" s="149"/>
      <c r="R116" s="149"/>
      <c r="S116" s="324"/>
      <c r="W116" s="146"/>
      <c r="X116" s="146"/>
      <c r="Z116" s="146"/>
      <c r="AA116" s="146"/>
      <c r="AB116" s="687"/>
    </row>
    <row r="117" spans="1:28" s="124" customFormat="1" ht="13.5" customHeight="1" x14ac:dyDescent="0.25">
      <c r="A117" s="232">
        <v>5</v>
      </c>
      <c r="B117" s="241" t="s">
        <v>201</v>
      </c>
      <c r="C117" s="234"/>
      <c r="D117" s="552"/>
      <c r="E117" s="497"/>
      <c r="F117" s="239"/>
      <c r="G117" s="239"/>
      <c r="H117" s="239"/>
      <c r="I117" s="239"/>
      <c r="J117" s="239"/>
      <c r="K117" s="239"/>
      <c r="L117" s="239"/>
      <c r="M117" s="239"/>
      <c r="N117" s="239"/>
      <c r="O117" s="239"/>
      <c r="P117" s="239"/>
      <c r="Q117" s="239"/>
      <c r="R117" s="235"/>
      <c r="S117" s="316"/>
      <c r="W117" s="234"/>
      <c r="X117" s="234"/>
      <c r="Z117" s="234"/>
      <c r="AA117" s="234"/>
      <c r="AB117" s="686"/>
    </row>
    <row r="118" spans="1:28" ht="13.5" customHeight="1" x14ac:dyDescent="0.3">
      <c r="A118" s="273">
        <v>5.0999999999999996</v>
      </c>
      <c r="B118" s="274" t="s">
        <v>202</v>
      </c>
      <c r="C118" s="435">
        <f>'9. Infrastructure Staff Loading'!C118</f>
        <v>0</v>
      </c>
      <c r="D118" s="553">
        <f>'9. Infrastructure Staff Loading'!D118</f>
        <v>0</v>
      </c>
      <c r="E118" s="546">
        <f>'9. Infrastructure Staff Loading'!E118</f>
        <v>0</v>
      </c>
      <c r="F118" s="149"/>
      <c r="G118" s="149"/>
      <c r="H118" s="149"/>
      <c r="I118" s="149"/>
      <c r="J118" s="149"/>
      <c r="K118" s="149"/>
      <c r="L118" s="149"/>
      <c r="M118" s="149"/>
      <c r="N118" s="149"/>
      <c r="O118" s="149"/>
      <c r="P118" s="149"/>
      <c r="Q118" s="149"/>
      <c r="R118" s="278">
        <f>SUM(F118:Q118)</f>
        <v>0</v>
      </c>
      <c r="S118" s="317">
        <f>D118*R118</f>
        <v>0</v>
      </c>
      <c r="W118" s="147">
        <f>X118/$U$7</f>
        <v>0</v>
      </c>
      <c r="X118" s="147">
        <f>R118/12</f>
        <v>0</v>
      </c>
      <c r="Z118" s="147">
        <f>IF($E118="Y",$R118,0)</f>
        <v>0</v>
      </c>
      <c r="AA118" s="147">
        <f>IF($E118="N",$R118,0)</f>
        <v>0</v>
      </c>
      <c r="AB118" s="687" t="e">
        <f>Z118/(Z118+AA118)</f>
        <v>#DIV/0!</v>
      </c>
    </row>
    <row r="119" spans="1:28" ht="14.25" x14ac:dyDescent="0.3">
      <c r="A119" s="273"/>
      <c r="B119" s="274"/>
      <c r="C119" s="435" t="str">
        <f>'9. Infrastructure Staff Loading'!C119</f>
        <v>Infrastructure Architecture &amp; Innovation support On</v>
      </c>
      <c r="D119" s="553">
        <f>'9. Infrastructure Staff Loading'!D119</f>
        <v>350</v>
      </c>
      <c r="E119" s="546" t="str">
        <f>'9. Infrastructure Staff Loading'!E119</f>
        <v>N</v>
      </c>
      <c r="F119" s="149">
        <v>124.94999999999999</v>
      </c>
      <c r="G119" s="149">
        <v>124.94999999999999</v>
      </c>
      <c r="H119" s="149">
        <v>124.94999999999999</v>
      </c>
      <c r="I119" s="149">
        <v>124.94999999999999</v>
      </c>
      <c r="J119" s="149">
        <v>124.94999999999999</v>
      </c>
      <c r="K119" s="149">
        <v>124.94999999999999</v>
      </c>
      <c r="L119" s="149">
        <v>124.94999999999999</v>
      </c>
      <c r="M119" s="149">
        <v>124.94999999999999</v>
      </c>
      <c r="N119" s="149">
        <v>124.94999999999999</v>
      </c>
      <c r="O119" s="149">
        <v>124.94999999999999</v>
      </c>
      <c r="P119" s="149">
        <v>124.94999999999999</v>
      </c>
      <c r="Q119" s="149">
        <v>124.94999999999999</v>
      </c>
      <c r="R119" s="278">
        <f>SUM(F119:Q119)</f>
        <v>1499.4000000000003</v>
      </c>
      <c r="S119" s="317">
        <f>D119*R119</f>
        <v>524790.00000000012</v>
      </c>
      <c r="W119" s="147">
        <f>X119/$U$7</f>
        <v>0.75574596774193559</v>
      </c>
      <c r="X119" s="147">
        <f>R119/12</f>
        <v>124.95000000000003</v>
      </c>
      <c r="Z119" s="147">
        <f t="shared" ref="Z119:Z122" si="75">IF($E119="Y",$R119,0)</f>
        <v>0</v>
      </c>
      <c r="AA119" s="147">
        <f t="shared" ref="AA119:AA122" si="76">IF($E119="N",$R119,0)</f>
        <v>1499.4000000000003</v>
      </c>
      <c r="AB119" s="687">
        <f t="shared" ref="AB119:AB122" si="77">Z119/(Z119+AA119)</f>
        <v>0</v>
      </c>
    </row>
    <row r="120" spans="1:28" ht="14.25" x14ac:dyDescent="0.3">
      <c r="A120" s="273"/>
      <c r="B120" s="274"/>
      <c r="C120" s="435">
        <f>'9. Infrastructure Staff Loading'!C120</f>
        <v>0</v>
      </c>
      <c r="D120" s="553">
        <f>'9. Infrastructure Staff Loading'!D120</f>
        <v>0</v>
      </c>
      <c r="E120" s="546">
        <f>'9. Infrastructure Staff Loading'!E120</f>
        <v>0</v>
      </c>
      <c r="F120" s="149"/>
      <c r="G120" s="149"/>
      <c r="H120" s="149"/>
      <c r="I120" s="149"/>
      <c r="J120" s="149"/>
      <c r="K120" s="149"/>
      <c r="L120" s="149"/>
      <c r="M120" s="149"/>
      <c r="N120" s="149"/>
      <c r="O120" s="149"/>
      <c r="P120" s="149"/>
      <c r="Q120" s="149"/>
      <c r="R120" s="278">
        <f>SUM(F120:Q120)</f>
        <v>0</v>
      </c>
      <c r="S120" s="317">
        <f>D120*R120</f>
        <v>0</v>
      </c>
      <c r="W120" s="147">
        <f>X120/$U$7</f>
        <v>0</v>
      </c>
      <c r="X120" s="147">
        <f>R120/12</f>
        <v>0</v>
      </c>
      <c r="Z120" s="147">
        <f t="shared" si="75"/>
        <v>0</v>
      </c>
      <c r="AA120" s="147">
        <f t="shared" si="76"/>
        <v>0</v>
      </c>
      <c r="AB120" s="687" t="e">
        <f t="shared" si="77"/>
        <v>#DIV/0!</v>
      </c>
    </row>
    <row r="121" spans="1:28" ht="14.25" x14ac:dyDescent="0.3">
      <c r="A121" s="273"/>
      <c r="B121" s="274"/>
      <c r="C121" s="435">
        <f>'9. Infrastructure Staff Loading'!C121</f>
        <v>0</v>
      </c>
      <c r="D121" s="553">
        <f>'9. Infrastructure Staff Loading'!D121</f>
        <v>0</v>
      </c>
      <c r="E121" s="546">
        <f>'9. Infrastructure Staff Loading'!E121</f>
        <v>0</v>
      </c>
      <c r="F121" s="149"/>
      <c r="G121" s="149"/>
      <c r="H121" s="149"/>
      <c r="I121" s="149"/>
      <c r="J121" s="149"/>
      <c r="K121" s="149"/>
      <c r="L121" s="149"/>
      <c r="M121" s="149"/>
      <c r="N121" s="149"/>
      <c r="O121" s="149"/>
      <c r="P121" s="149"/>
      <c r="Q121" s="149"/>
      <c r="R121" s="278">
        <f>SUM(F121:Q121)</f>
        <v>0</v>
      </c>
      <c r="S121" s="317">
        <f>D121*R121</f>
        <v>0</v>
      </c>
      <c r="W121" s="147">
        <f>X121/$U$7</f>
        <v>0</v>
      </c>
      <c r="X121" s="147">
        <f>R121/12</f>
        <v>0</v>
      </c>
      <c r="Z121" s="147">
        <f t="shared" si="75"/>
        <v>0</v>
      </c>
      <c r="AA121" s="147">
        <f t="shared" si="76"/>
        <v>0</v>
      </c>
      <c r="AB121" s="687" t="e">
        <f t="shared" si="77"/>
        <v>#DIV/0!</v>
      </c>
    </row>
    <row r="122" spans="1:28" ht="14.25" x14ac:dyDescent="0.3">
      <c r="A122" s="273"/>
      <c r="B122" s="274"/>
      <c r="C122" s="435">
        <f>'9. Infrastructure Staff Loading'!C122</f>
        <v>0</v>
      </c>
      <c r="D122" s="553">
        <f>'9. Infrastructure Staff Loading'!D122</f>
        <v>0</v>
      </c>
      <c r="E122" s="546">
        <f>'9. Infrastructure Staff Loading'!E122</f>
        <v>0</v>
      </c>
      <c r="F122" s="149"/>
      <c r="G122" s="149"/>
      <c r="H122" s="149"/>
      <c r="I122" s="149"/>
      <c r="J122" s="149"/>
      <c r="K122" s="149"/>
      <c r="L122" s="149"/>
      <c r="M122" s="149"/>
      <c r="N122" s="149"/>
      <c r="O122" s="149"/>
      <c r="P122" s="149"/>
      <c r="Q122" s="149"/>
      <c r="R122" s="278">
        <f>SUM(F122:Q122)</f>
        <v>0</v>
      </c>
      <c r="S122" s="317">
        <f>D122*R122</f>
        <v>0</v>
      </c>
      <c r="W122" s="147">
        <f>X122/$U$7</f>
        <v>0</v>
      </c>
      <c r="X122" s="147">
        <f>R122/12</f>
        <v>0</v>
      </c>
      <c r="Z122" s="147">
        <f t="shared" si="75"/>
        <v>0</v>
      </c>
      <c r="AA122" s="147">
        <f t="shared" si="76"/>
        <v>0</v>
      </c>
      <c r="AB122" s="687" t="e">
        <f t="shared" si="77"/>
        <v>#DIV/0!</v>
      </c>
    </row>
    <row r="123" spans="1:28" s="125" customFormat="1" ht="15" thickBot="1" x14ac:dyDescent="0.35">
      <c r="A123" s="223"/>
      <c r="B123" s="224" t="s">
        <v>203</v>
      </c>
      <c r="C123" s="225"/>
      <c r="D123" s="554"/>
      <c r="E123" s="499"/>
      <c r="F123" s="228">
        <f>SUM(F118:F122)</f>
        <v>124.94999999999999</v>
      </c>
      <c r="G123" s="228">
        <f t="shared" ref="G123:R123" si="78">SUM(G118:G122)</f>
        <v>124.94999999999999</v>
      </c>
      <c r="H123" s="228">
        <f t="shared" si="78"/>
        <v>124.94999999999999</v>
      </c>
      <c r="I123" s="228">
        <f t="shared" si="78"/>
        <v>124.94999999999999</v>
      </c>
      <c r="J123" s="228">
        <f t="shared" si="78"/>
        <v>124.94999999999999</v>
      </c>
      <c r="K123" s="228">
        <f t="shared" si="78"/>
        <v>124.94999999999999</v>
      </c>
      <c r="L123" s="228">
        <f t="shared" si="78"/>
        <v>124.94999999999999</v>
      </c>
      <c r="M123" s="228">
        <f t="shared" si="78"/>
        <v>124.94999999999999</v>
      </c>
      <c r="N123" s="228">
        <f t="shared" si="78"/>
        <v>124.94999999999999</v>
      </c>
      <c r="O123" s="228">
        <f t="shared" si="78"/>
        <v>124.94999999999999</v>
      </c>
      <c r="P123" s="228">
        <f t="shared" si="78"/>
        <v>124.94999999999999</v>
      </c>
      <c r="Q123" s="228">
        <f t="shared" si="78"/>
        <v>124.94999999999999</v>
      </c>
      <c r="R123" s="228">
        <f t="shared" si="78"/>
        <v>1499.4000000000003</v>
      </c>
      <c r="S123" s="318">
        <f>SUM(S118:S122)</f>
        <v>524790.00000000012</v>
      </c>
      <c r="W123" s="230">
        <f>SUM(W118:W122)</f>
        <v>0.75574596774193559</v>
      </c>
      <c r="X123" s="228">
        <f>SUM(X118:X122)</f>
        <v>124.95000000000003</v>
      </c>
      <c r="Z123" s="226">
        <f>SUM(Z118:Z122)</f>
        <v>0</v>
      </c>
      <c r="AA123" s="226">
        <f>SUM(AA118:AA122)</f>
        <v>1499.4000000000003</v>
      </c>
      <c r="AB123" s="688">
        <f>Z123/(Z123+AA123)</f>
        <v>0</v>
      </c>
    </row>
    <row r="124" spans="1:28" ht="13.5" customHeight="1" x14ac:dyDescent="0.3">
      <c r="A124" s="273"/>
      <c r="B124" s="274"/>
      <c r="C124" s="435"/>
      <c r="D124" s="559"/>
      <c r="E124" s="547"/>
      <c r="F124" s="149"/>
      <c r="G124" s="149"/>
      <c r="H124" s="149"/>
      <c r="I124" s="149"/>
      <c r="J124" s="149"/>
      <c r="K124" s="149"/>
      <c r="L124" s="149"/>
      <c r="M124" s="149"/>
      <c r="N124" s="149"/>
      <c r="O124" s="149"/>
      <c r="P124" s="149"/>
      <c r="Q124" s="149"/>
      <c r="R124" s="278"/>
      <c r="S124" s="317"/>
      <c r="W124" s="147"/>
      <c r="X124" s="147"/>
      <c r="Z124" s="147"/>
      <c r="AA124" s="147"/>
      <c r="AB124" s="687"/>
    </row>
    <row r="125" spans="1:28" s="125" customFormat="1" ht="14.25" x14ac:dyDescent="0.3">
      <c r="A125" s="273">
        <v>5.2</v>
      </c>
      <c r="B125" s="274" t="s">
        <v>201</v>
      </c>
      <c r="C125" s="435">
        <f>'9. Infrastructure Staff Loading'!C125</f>
        <v>0</v>
      </c>
      <c r="D125" s="553">
        <f>'9. Infrastructure Staff Loading'!D125</f>
        <v>0</v>
      </c>
      <c r="E125" s="546">
        <f>'9. Infrastructure Staff Loading'!E125</f>
        <v>0</v>
      </c>
      <c r="F125" s="149"/>
      <c r="G125" s="149"/>
      <c r="H125" s="149"/>
      <c r="I125" s="149"/>
      <c r="J125" s="149"/>
      <c r="K125" s="149"/>
      <c r="L125" s="149"/>
      <c r="M125" s="149"/>
      <c r="N125" s="149"/>
      <c r="O125" s="149"/>
      <c r="P125" s="149"/>
      <c r="Q125" s="149"/>
      <c r="R125" s="278">
        <f>SUM(F125:Q125)</f>
        <v>0</v>
      </c>
      <c r="S125" s="317">
        <f>D125*R125</f>
        <v>0</v>
      </c>
      <c r="W125" s="147">
        <f>X125/$U$7</f>
        <v>0</v>
      </c>
      <c r="X125" s="147">
        <f>R125/12</f>
        <v>0</v>
      </c>
      <c r="Z125" s="147">
        <f>IF($E125="Y",$R125,0)</f>
        <v>0</v>
      </c>
      <c r="AA125" s="147">
        <f>IF($E125="N",$R125,0)</f>
        <v>0</v>
      </c>
      <c r="AB125" s="687" t="e">
        <f>Z125/(Z125+AA125)</f>
        <v>#DIV/0!</v>
      </c>
    </row>
    <row r="126" spans="1:28" ht="14.25" x14ac:dyDescent="0.3">
      <c r="A126" s="273"/>
      <c r="B126" s="274"/>
      <c r="C126" s="435">
        <f>'9. Infrastructure Staff Loading'!C126</f>
        <v>0</v>
      </c>
      <c r="D126" s="553">
        <f>'9. Infrastructure Staff Loading'!D126</f>
        <v>0</v>
      </c>
      <c r="E126" s="546">
        <f>'9. Infrastructure Staff Loading'!E126</f>
        <v>0</v>
      </c>
      <c r="F126" s="149"/>
      <c r="G126" s="149"/>
      <c r="H126" s="149"/>
      <c r="I126" s="149"/>
      <c r="J126" s="149"/>
      <c r="K126" s="149"/>
      <c r="L126" s="149"/>
      <c r="M126" s="149"/>
      <c r="N126" s="149"/>
      <c r="O126" s="149"/>
      <c r="P126" s="149"/>
      <c r="Q126" s="149"/>
      <c r="R126" s="278">
        <f>SUM(F126:Q126)</f>
        <v>0</v>
      </c>
      <c r="S126" s="317">
        <f>D126*R126</f>
        <v>0</v>
      </c>
      <c r="W126" s="147">
        <f>X126/$U$7</f>
        <v>0</v>
      </c>
      <c r="X126" s="147">
        <f>R126/12</f>
        <v>0</v>
      </c>
      <c r="Z126" s="147">
        <f t="shared" ref="Z126:Z129" si="79">IF($E126="Y",$R126,0)</f>
        <v>0</v>
      </c>
      <c r="AA126" s="147">
        <f t="shared" ref="AA126:AA129" si="80">IF($E126="N",$R126,0)</f>
        <v>0</v>
      </c>
      <c r="AB126" s="687" t="e">
        <f t="shared" ref="AB126:AB129" si="81">Z126/(Z126+AA126)</f>
        <v>#DIV/0!</v>
      </c>
    </row>
    <row r="127" spans="1:28" ht="14.25" x14ac:dyDescent="0.3">
      <c r="A127" s="273"/>
      <c r="B127" s="274"/>
      <c r="C127" s="435">
        <f>'9. Infrastructure Staff Loading'!C127</f>
        <v>0</v>
      </c>
      <c r="D127" s="553">
        <f>'9. Infrastructure Staff Loading'!D127</f>
        <v>0</v>
      </c>
      <c r="E127" s="546">
        <f>'9. Infrastructure Staff Loading'!E127</f>
        <v>0</v>
      </c>
      <c r="F127" s="149"/>
      <c r="G127" s="149"/>
      <c r="H127" s="149"/>
      <c r="I127" s="149"/>
      <c r="J127" s="149"/>
      <c r="K127" s="149"/>
      <c r="L127" s="149"/>
      <c r="M127" s="149"/>
      <c r="N127" s="149"/>
      <c r="O127" s="149"/>
      <c r="P127" s="149"/>
      <c r="Q127" s="149"/>
      <c r="R127" s="278">
        <f>SUM(F127:Q127)</f>
        <v>0</v>
      </c>
      <c r="S127" s="317">
        <f>D127*R127</f>
        <v>0</v>
      </c>
      <c r="W127" s="147">
        <f>X127/$U$7</f>
        <v>0</v>
      </c>
      <c r="X127" s="147">
        <f>R127/12</f>
        <v>0</v>
      </c>
      <c r="Z127" s="147">
        <f t="shared" si="79"/>
        <v>0</v>
      </c>
      <c r="AA127" s="147">
        <f t="shared" si="80"/>
        <v>0</v>
      </c>
      <c r="AB127" s="687" t="e">
        <f t="shared" si="81"/>
        <v>#DIV/0!</v>
      </c>
    </row>
    <row r="128" spans="1:28" ht="14.25" x14ac:dyDescent="0.3">
      <c r="A128" s="273"/>
      <c r="B128" s="274"/>
      <c r="C128" s="435">
        <f>'9. Infrastructure Staff Loading'!C128</f>
        <v>0</v>
      </c>
      <c r="D128" s="553">
        <f>'9. Infrastructure Staff Loading'!D128</f>
        <v>0</v>
      </c>
      <c r="E128" s="546">
        <f>'9. Infrastructure Staff Loading'!E128</f>
        <v>0</v>
      </c>
      <c r="F128" s="149"/>
      <c r="G128" s="149"/>
      <c r="H128" s="149"/>
      <c r="I128" s="149"/>
      <c r="J128" s="149"/>
      <c r="K128" s="149"/>
      <c r="L128" s="149"/>
      <c r="M128" s="149"/>
      <c r="N128" s="149"/>
      <c r="O128" s="149"/>
      <c r="P128" s="149"/>
      <c r="Q128" s="149"/>
      <c r="R128" s="278">
        <f>SUM(F128:Q128)</f>
        <v>0</v>
      </c>
      <c r="S128" s="317">
        <f>D128*R128</f>
        <v>0</v>
      </c>
      <c r="W128" s="147">
        <f>X128/$U$7</f>
        <v>0</v>
      </c>
      <c r="X128" s="147">
        <f>R128/12</f>
        <v>0</v>
      </c>
      <c r="Z128" s="147">
        <f t="shared" si="79"/>
        <v>0</v>
      </c>
      <c r="AA128" s="147">
        <f t="shared" si="80"/>
        <v>0</v>
      </c>
      <c r="AB128" s="687" t="e">
        <f t="shared" si="81"/>
        <v>#DIV/0!</v>
      </c>
    </row>
    <row r="129" spans="1:28" ht="14.25" x14ac:dyDescent="0.3">
      <c r="A129" s="273"/>
      <c r="B129" s="274"/>
      <c r="C129" s="435">
        <f>'9. Infrastructure Staff Loading'!C129</f>
        <v>0</v>
      </c>
      <c r="D129" s="553">
        <f>'9. Infrastructure Staff Loading'!D129</f>
        <v>0</v>
      </c>
      <c r="E129" s="546">
        <f>'9. Infrastructure Staff Loading'!E129</f>
        <v>0</v>
      </c>
      <c r="F129" s="149"/>
      <c r="G129" s="149"/>
      <c r="H129" s="149"/>
      <c r="I129" s="149"/>
      <c r="J129" s="149"/>
      <c r="K129" s="149"/>
      <c r="L129" s="149"/>
      <c r="M129" s="149"/>
      <c r="N129" s="149"/>
      <c r="O129" s="149"/>
      <c r="P129" s="149"/>
      <c r="Q129" s="149"/>
      <c r="R129" s="278">
        <f>SUM(F129:Q129)</f>
        <v>0</v>
      </c>
      <c r="S129" s="317">
        <f>D129*R129</f>
        <v>0</v>
      </c>
      <c r="W129" s="147">
        <f>X129/$U$7</f>
        <v>0</v>
      </c>
      <c r="X129" s="147">
        <f>R129/12</f>
        <v>0</v>
      </c>
      <c r="Z129" s="147">
        <f t="shared" si="79"/>
        <v>0</v>
      </c>
      <c r="AA129" s="147">
        <f t="shared" si="80"/>
        <v>0</v>
      </c>
      <c r="AB129" s="687" t="e">
        <f t="shared" si="81"/>
        <v>#DIV/0!</v>
      </c>
    </row>
    <row r="130" spans="1:28" s="125" customFormat="1" ht="15" thickBot="1" x14ac:dyDescent="0.35">
      <c r="A130" s="223"/>
      <c r="B130" s="224" t="s">
        <v>204</v>
      </c>
      <c r="C130" s="225"/>
      <c r="D130" s="554"/>
      <c r="E130" s="499"/>
      <c r="F130" s="228">
        <f>SUM(F125:F129)</f>
        <v>0</v>
      </c>
      <c r="G130" s="228">
        <f t="shared" ref="G130:R130" si="82">SUM(G125:G129)</f>
        <v>0</v>
      </c>
      <c r="H130" s="228">
        <f t="shared" si="82"/>
        <v>0</v>
      </c>
      <c r="I130" s="228">
        <f t="shared" si="82"/>
        <v>0</v>
      </c>
      <c r="J130" s="228">
        <f t="shared" si="82"/>
        <v>0</v>
      </c>
      <c r="K130" s="228">
        <f t="shared" si="82"/>
        <v>0</v>
      </c>
      <c r="L130" s="228">
        <f t="shared" si="82"/>
        <v>0</v>
      </c>
      <c r="M130" s="228">
        <f t="shared" si="82"/>
        <v>0</v>
      </c>
      <c r="N130" s="228">
        <f t="shared" si="82"/>
        <v>0</v>
      </c>
      <c r="O130" s="228">
        <f t="shared" si="82"/>
        <v>0</v>
      </c>
      <c r="P130" s="228">
        <f t="shared" si="82"/>
        <v>0</v>
      </c>
      <c r="Q130" s="228">
        <f t="shared" si="82"/>
        <v>0</v>
      </c>
      <c r="R130" s="228">
        <f t="shared" si="82"/>
        <v>0</v>
      </c>
      <c r="S130" s="318">
        <f>SUM(S125:S129)</f>
        <v>0</v>
      </c>
      <c r="W130" s="230">
        <f>SUM(W125:W129)</f>
        <v>0</v>
      </c>
      <c r="X130" s="228">
        <f>SUM(X125:X129)</f>
        <v>0</v>
      </c>
      <c r="Z130" s="226">
        <f>SUM(Z125:Z129)</f>
        <v>0</v>
      </c>
      <c r="AA130" s="226">
        <f>SUM(AA125:AA129)</f>
        <v>0</v>
      </c>
      <c r="AB130" s="688" t="e">
        <f>Z130/(Z130+AA130)</f>
        <v>#DIV/0!</v>
      </c>
    </row>
    <row r="131" spans="1:28" s="125" customFormat="1" ht="14.25" x14ac:dyDescent="0.3">
      <c r="A131" s="144"/>
      <c r="B131" s="145"/>
      <c r="C131" s="146"/>
      <c r="D131" s="560"/>
      <c r="E131" s="498"/>
      <c r="F131" s="149"/>
      <c r="G131" s="149"/>
      <c r="H131" s="149"/>
      <c r="I131" s="149"/>
      <c r="J131" s="149"/>
      <c r="K131" s="149"/>
      <c r="L131" s="149"/>
      <c r="M131" s="149"/>
      <c r="N131" s="149"/>
      <c r="O131" s="149"/>
      <c r="P131" s="149"/>
      <c r="Q131" s="149"/>
      <c r="R131" s="149"/>
      <c r="S131" s="324"/>
      <c r="W131" s="147"/>
      <c r="X131" s="147"/>
      <c r="Z131" s="147"/>
      <c r="AA131" s="147"/>
      <c r="AB131" s="687"/>
    </row>
    <row r="132" spans="1:28" s="125" customFormat="1" ht="14.25" thickBot="1" x14ac:dyDescent="0.3">
      <c r="A132" s="252"/>
      <c r="B132" s="253" t="s">
        <v>204</v>
      </c>
      <c r="C132" s="254"/>
      <c r="D132" s="430"/>
      <c r="E132" s="503"/>
      <c r="F132" s="255">
        <f t="shared" ref="F132:S132" si="83">SUM(F123,F130)</f>
        <v>124.94999999999999</v>
      </c>
      <c r="G132" s="255">
        <f t="shared" si="83"/>
        <v>124.94999999999999</v>
      </c>
      <c r="H132" s="255">
        <f t="shared" si="83"/>
        <v>124.94999999999999</v>
      </c>
      <c r="I132" s="255">
        <f t="shared" si="83"/>
        <v>124.94999999999999</v>
      </c>
      <c r="J132" s="255">
        <f t="shared" si="83"/>
        <v>124.94999999999999</v>
      </c>
      <c r="K132" s="255">
        <f t="shared" si="83"/>
        <v>124.94999999999999</v>
      </c>
      <c r="L132" s="255">
        <f t="shared" si="83"/>
        <v>124.94999999999999</v>
      </c>
      <c r="M132" s="255">
        <f t="shared" si="83"/>
        <v>124.94999999999999</v>
      </c>
      <c r="N132" s="255">
        <f t="shared" si="83"/>
        <v>124.94999999999999</v>
      </c>
      <c r="O132" s="255">
        <f t="shared" si="83"/>
        <v>124.94999999999999</v>
      </c>
      <c r="P132" s="255">
        <f t="shared" si="83"/>
        <v>124.94999999999999</v>
      </c>
      <c r="Q132" s="255">
        <f t="shared" si="83"/>
        <v>124.94999999999999</v>
      </c>
      <c r="R132" s="255">
        <f t="shared" si="83"/>
        <v>1499.4000000000003</v>
      </c>
      <c r="S132" s="321">
        <f t="shared" si="83"/>
        <v>524790.00000000012</v>
      </c>
      <c r="W132" s="255">
        <f>SUM(W123,W130)</f>
        <v>0.75574596774193559</v>
      </c>
      <c r="X132" s="255">
        <f>SUM(X123,X130)</f>
        <v>124.95000000000003</v>
      </c>
      <c r="Z132" s="255">
        <f>SUM(Z123,Z130)</f>
        <v>0</v>
      </c>
      <c r="AA132" s="255">
        <f>SUM(AA123,AA130)</f>
        <v>1499.4000000000003</v>
      </c>
      <c r="AB132" s="689">
        <f>Z132/(Z132+AA132)</f>
        <v>0</v>
      </c>
    </row>
    <row r="133" spans="1:28" ht="9.9499999999999993" customHeight="1" x14ac:dyDescent="0.3">
      <c r="A133" s="157"/>
      <c r="B133" s="145"/>
      <c r="C133" s="146"/>
      <c r="D133" s="560"/>
      <c r="E133" s="506"/>
      <c r="F133" s="149"/>
      <c r="G133" s="149"/>
      <c r="H133" s="149"/>
      <c r="I133" s="149"/>
      <c r="J133" s="149"/>
      <c r="K133" s="149"/>
      <c r="L133" s="149"/>
      <c r="M133" s="149"/>
      <c r="N133" s="149"/>
      <c r="O133" s="149"/>
      <c r="P133" s="149"/>
      <c r="Q133" s="149"/>
      <c r="R133" s="149"/>
      <c r="S133" s="324"/>
      <c r="W133" s="146"/>
      <c r="X133" s="146"/>
      <c r="Z133" s="146"/>
      <c r="AA133" s="146"/>
      <c r="AB133" s="687"/>
    </row>
    <row r="134" spans="1:28" s="124" customFormat="1" ht="13.5" customHeight="1" x14ac:dyDescent="0.25">
      <c r="A134" s="232">
        <v>6</v>
      </c>
      <c r="B134" s="241" t="s">
        <v>205</v>
      </c>
      <c r="C134" s="234"/>
      <c r="D134" s="552"/>
      <c r="E134" s="497"/>
      <c r="F134" s="239"/>
      <c r="G134" s="239"/>
      <c r="H134" s="239"/>
      <c r="I134" s="239"/>
      <c r="J134" s="239"/>
      <c r="K134" s="239"/>
      <c r="L134" s="239"/>
      <c r="M134" s="239"/>
      <c r="N134" s="239"/>
      <c r="O134" s="239"/>
      <c r="P134" s="239"/>
      <c r="Q134" s="239"/>
      <c r="R134" s="235"/>
      <c r="S134" s="316"/>
      <c r="W134" s="234"/>
      <c r="X134" s="234"/>
      <c r="Z134" s="234"/>
      <c r="AA134" s="234"/>
      <c r="AB134" s="686"/>
    </row>
    <row r="135" spans="1:28" ht="13.5" customHeight="1" x14ac:dyDescent="0.3">
      <c r="A135" s="273">
        <v>6.1</v>
      </c>
      <c r="B135" s="274" t="s">
        <v>206</v>
      </c>
      <c r="C135" s="435">
        <f>'9. Infrastructure Staff Loading'!C135</f>
        <v>0</v>
      </c>
      <c r="D135" s="553">
        <f>'9. Infrastructure Staff Loading'!D135</f>
        <v>0</v>
      </c>
      <c r="E135" s="546">
        <f>'9. Infrastructure Staff Loading'!E135</f>
        <v>0</v>
      </c>
      <c r="F135" s="149"/>
      <c r="G135" s="149"/>
      <c r="H135" s="149"/>
      <c r="I135" s="149"/>
      <c r="J135" s="149"/>
      <c r="K135" s="149"/>
      <c r="L135" s="149"/>
      <c r="M135" s="149"/>
      <c r="N135" s="149"/>
      <c r="O135" s="149"/>
      <c r="P135" s="149"/>
      <c r="Q135" s="149"/>
      <c r="R135" s="278">
        <f>SUM(F135:Q135)</f>
        <v>0</v>
      </c>
      <c r="S135" s="317">
        <f>D135*R135</f>
        <v>0</v>
      </c>
      <c r="W135" s="147">
        <f>X135/$U$7</f>
        <v>0</v>
      </c>
      <c r="X135" s="147">
        <f>R135/12</f>
        <v>0</v>
      </c>
      <c r="Z135" s="147">
        <f>IF($E135="Y",$R135,0)</f>
        <v>0</v>
      </c>
      <c r="AA135" s="147">
        <f>IF($E135="N",$R135,0)</f>
        <v>0</v>
      </c>
      <c r="AB135" s="687" t="e">
        <f>Z135/(Z135+AA135)</f>
        <v>#DIV/0!</v>
      </c>
    </row>
    <row r="136" spans="1:28" ht="14.25" x14ac:dyDescent="0.3">
      <c r="A136" s="273"/>
      <c r="B136" s="274"/>
      <c r="C136" s="435" t="str">
        <f>'9. Infrastructure Staff Loading'!C136</f>
        <v>Infrastructure Service Management Consultant On</v>
      </c>
      <c r="D136" s="553">
        <f>'9. Infrastructure Staff Loading'!D136</f>
        <v>218</v>
      </c>
      <c r="E136" s="546" t="str">
        <f>'9. Infrastructure Staff Loading'!E136</f>
        <v>N</v>
      </c>
      <c r="F136" s="149">
        <v>147</v>
      </c>
      <c r="G136" s="149">
        <v>147</v>
      </c>
      <c r="H136" s="149">
        <v>147</v>
      </c>
      <c r="I136" s="149">
        <v>147</v>
      </c>
      <c r="J136" s="149">
        <v>147</v>
      </c>
      <c r="K136" s="149">
        <v>147</v>
      </c>
      <c r="L136" s="149">
        <v>147</v>
      </c>
      <c r="M136" s="149">
        <v>147</v>
      </c>
      <c r="N136" s="149">
        <v>147</v>
      </c>
      <c r="O136" s="149">
        <v>147</v>
      </c>
      <c r="P136" s="149">
        <v>147</v>
      </c>
      <c r="Q136" s="149">
        <v>147</v>
      </c>
      <c r="R136" s="278">
        <f>SUM(F136:Q136)</f>
        <v>1764</v>
      </c>
      <c r="S136" s="317">
        <f>D136*R136</f>
        <v>384552</v>
      </c>
      <c r="W136" s="147">
        <f>X136/$U$7</f>
        <v>0.88911290322580638</v>
      </c>
      <c r="X136" s="147">
        <f>R136/12</f>
        <v>147</v>
      </c>
      <c r="Z136" s="147">
        <f t="shared" ref="Z136:Z139" si="84">IF($E136="Y",$R136,0)</f>
        <v>0</v>
      </c>
      <c r="AA136" s="147">
        <f t="shared" ref="AA136:AA139" si="85">IF($E136="N",$R136,0)</f>
        <v>1764</v>
      </c>
      <c r="AB136" s="687">
        <f t="shared" ref="AB136:AB139" si="86">Z136/(Z136+AA136)</f>
        <v>0</v>
      </c>
    </row>
    <row r="137" spans="1:28" ht="14.25" x14ac:dyDescent="0.3">
      <c r="A137" s="273"/>
      <c r="B137" s="274"/>
      <c r="C137" s="435" t="str">
        <f>'9. Infrastructure Staff Loading'!C137</f>
        <v>Infrastructure Service Management Specialist Off</v>
      </c>
      <c r="D137" s="553">
        <f>'9. Infrastructure Staff Loading'!D137</f>
        <v>64</v>
      </c>
      <c r="E137" s="546" t="str">
        <f>'9. Infrastructure Staff Loading'!E137</f>
        <v>Y</v>
      </c>
      <c r="F137" s="149">
        <v>331.92583333333334</v>
      </c>
      <c r="G137" s="149">
        <v>331.92583333333334</v>
      </c>
      <c r="H137" s="149">
        <v>331.92583333333334</v>
      </c>
      <c r="I137" s="149">
        <v>331.92583333333334</v>
      </c>
      <c r="J137" s="149">
        <v>331.92583333333334</v>
      </c>
      <c r="K137" s="149">
        <v>331.92583333333334</v>
      </c>
      <c r="L137" s="149">
        <v>331.92583333333334</v>
      </c>
      <c r="M137" s="149">
        <v>331.92583333333334</v>
      </c>
      <c r="N137" s="149">
        <v>331.92583333333334</v>
      </c>
      <c r="O137" s="149">
        <v>331.92583333333334</v>
      </c>
      <c r="P137" s="149">
        <v>331.92583333333334</v>
      </c>
      <c r="Q137" s="149">
        <v>331.92583333333334</v>
      </c>
      <c r="R137" s="278">
        <f>SUM(F137:Q137)</f>
        <v>3983.1099999999992</v>
      </c>
      <c r="S137" s="317">
        <f>D137*R137</f>
        <v>254919.03999999995</v>
      </c>
      <c r="W137" s="147">
        <f>X137/$U$7</f>
        <v>2.0076159274193546</v>
      </c>
      <c r="X137" s="147">
        <f>R137/12</f>
        <v>331.92583333333329</v>
      </c>
      <c r="Z137" s="147">
        <f t="shared" si="84"/>
        <v>3983.1099999999992</v>
      </c>
      <c r="AA137" s="147">
        <f t="shared" si="85"/>
        <v>0</v>
      </c>
      <c r="AB137" s="687">
        <f t="shared" si="86"/>
        <v>1</v>
      </c>
    </row>
    <row r="138" spans="1:28" ht="14.25" x14ac:dyDescent="0.3">
      <c r="A138" s="273"/>
      <c r="B138" s="274"/>
      <c r="C138" s="435" t="str">
        <f>'9. Infrastructure Staff Loading'!C138</f>
        <v>Infrastructure Service Management Specialist On</v>
      </c>
      <c r="D138" s="553">
        <f>'9. Infrastructure Staff Loading'!D138</f>
        <v>115</v>
      </c>
      <c r="E138" s="546" t="str">
        <f>'9. Infrastructure Staff Loading'!E138</f>
        <v>N</v>
      </c>
      <c r="F138" s="149">
        <v>148.95991666666666</v>
      </c>
      <c r="G138" s="149">
        <v>148.95991666666666</v>
      </c>
      <c r="H138" s="149">
        <v>148.95991666666666</v>
      </c>
      <c r="I138" s="149">
        <v>148.95991666666666</v>
      </c>
      <c r="J138" s="149">
        <v>148.95991666666666</v>
      </c>
      <c r="K138" s="149">
        <v>148.95991666666666</v>
      </c>
      <c r="L138" s="149">
        <v>148.95991666666666</v>
      </c>
      <c r="M138" s="149">
        <v>148.95991666666666</v>
      </c>
      <c r="N138" s="149">
        <v>148.95991666666666</v>
      </c>
      <c r="O138" s="149">
        <v>148.95991666666666</v>
      </c>
      <c r="P138" s="149">
        <v>148.95991666666666</v>
      </c>
      <c r="Q138" s="149">
        <v>148.95991666666666</v>
      </c>
      <c r="R138" s="278">
        <f>SUM(F138:Q138)</f>
        <v>1787.519</v>
      </c>
      <c r="S138" s="317">
        <f>D138*R138</f>
        <v>205564.685</v>
      </c>
      <c r="W138" s="147">
        <f>X138/$U$7</f>
        <v>0.90096723790322575</v>
      </c>
      <c r="X138" s="147">
        <f>R138/12</f>
        <v>148.95991666666666</v>
      </c>
      <c r="Z138" s="147">
        <f t="shared" si="84"/>
        <v>0</v>
      </c>
      <c r="AA138" s="147">
        <f t="shared" si="85"/>
        <v>1787.519</v>
      </c>
      <c r="AB138" s="687">
        <f t="shared" si="86"/>
        <v>0</v>
      </c>
    </row>
    <row r="139" spans="1:28" ht="14.25" x14ac:dyDescent="0.3">
      <c r="A139" s="273"/>
      <c r="B139" s="274"/>
      <c r="C139" s="435">
        <f>'9. Infrastructure Staff Loading'!C139</f>
        <v>0</v>
      </c>
      <c r="D139" s="553">
        <f>'9. Infrastructure Staff Loading'!D139</f>
        <v>0</v>
      </c>
      <c r="E139" s="546">
        <f>'9. Infrastructure Staff Loading'!E139</f>
        <v>0</v>
      </c>
      <c r="F139" s="149"/>
      <c r="G139" s="149"/>
      <c r="H139" s="149"/>
      <c r="I139" s="149"/>
      <c r="J139" s="149"/>
      <c r="K139" s="149"/>
      <c r="L139" s="149"/>
      <c r="M139" s="149"/>
      <c r="N139" s="149"/>
      <c r="O139" s="149"/>
      <c r="P139" s="149"/>
      <c r="Q139" s="149"/>
      <c r="R139" s="278">
        <f>SUM(F139:Q139)</f>
        <v>0</v>
      </c>
      <c r="S139" s="317">
        <f>D139*R139</f>
        <v>0</v>
      </c>
      <c r="W139" s="147">
        <f>X139/$U$7</f>
        <v>0</v>
      </c>
      <c r="X139" s="147">
        <f>R139/12</f>
        <v>0</v>
      </c>
      <c r="Z139" s="147">
        <f t="shared" si="84"/>
        <v>0</v>
      </c>
      <c r="AA139" s="147">
        <f t="shared" si="85"/>
        <v>0</v>
      </c>
      <c r="AB139" s="687" t="e">
        <f t="shared" si="86"/>
        <v>#DIV/0!</v>
      </c>
    </row>
    <row r="140" spans="1:28" s="125" customFormat="1" ht="15" thickBot="1" x14ac:dyDescent="0.35">
      <c r="A140" s="223"/>
      <c r="B140" s="224" t="s">
        <v>207</v>
      </c>
      <c r="C140" s="225"/>
      <c r="D140" s="554"/>
      <c r="E140" s="499"/>
      <c r="F140" s="228">
        <f>SUM(F135:F139)</f>
        <v>627.88575000000003</v>
      </c>
      <c r="G140" s="228">
        <f t="shared" ref="G140:R140" si="87">SUM(G135:G139)</f>
        <v>627.88575000000003</v>
      </c>
      <c r="H140" s="228">
        <f t="shared" si="87"/>
        <v>627.88575000000003</v>
      </c>
      <c r="I140" s="228">
        <f t="shared" si="87"/>
        <v>627.88575000000003</v>
      </c>
      <c r="J140" s="228">
        <f t="shared" si="87"/>
        <v>627.88575000000003</v>
      </c>
      <c r="K140" s="228">
        <f t="shared" si="87"/>
        <v>627.88575000000003</v>
      </c>
      <c r="L140" s="228">
        <f t="shared" si="87"/>
        <v>627.88575000000003</v>
      </c>
      <c r="M140" s="228">
        <f t="shared" si="87"/>
        <v>627.88575000000003</v>
      </c>
      <c r="N140" s="228">
        <f t="shared" si="87"/>
        <v>627.88575000000003</v>
      </c>
      <c r="O140" s="228">
        <f t="shared" si="87"/>
        <v>627.88575000000003</v>
      </c>
      <c r="P140" s="228">
        <f t="shared" si="87"/>
        <v>627.88575000000003</v>
      </c>
      <c r="Q140" s="228">
        <f t="shared" si="87"/>
        <v>627.88575000000003</v>
      </c>
      <c r="R140" s="228">
        <f t="shared" si="87"/>
        <v>7534.628999999999</v>
      </c>
      <c r="S140" s="318">
        <f>SUM(S135:S139)</f>
        <v>845035.72499999986</v>
      </c>
      <c r="W140" s="230">
        <f>SUM(W135:W139)</f>
        <v>3.7976960685483867</v>
      </c>
      <c r="X140" s="228">
        <f>SUM(X135:X139)</f>
        <v>627.88574999999992</v>
      </c>
      <c r="Z140" s="226">
        <f>SUM(Z135:Z139)</f>
        <v>3983.1099999999992</v>
      </c>
      <c r="AA140" s="226">
        <f>SUM(AA135:AA139)</f>
        <v>3551.5190000000002</v>
      </c>
      <c r="AB140" s="688">
        <f>Z140/(Z140+AA140)</f>
        <v>0.52864049444239392</v>
      </c>
    </row>
    <row r="141" spans="1:28" ht="13.5" customHeight="1" x14ac:dyDescent="0.3">
      <c r="A141" s="273"/>
      <c r="B141" s="274"/>
      <c r="C141" s="435"/>
      <c r="D141" s="559"/>
      <c r="E141" s="547"/>
      <c r="F141" s="149"/>
      <c r="G141" s="149"/>
      <c r="H141" s="149"/>
      <c r="I141" s="149"/>
      <c r="J141" s="149"/>
      <c r="K141" s="149"/>
      <c r="L141" s="149"/>
      <c r="M141" s="149"/>
      <c r="N141" s="149"/>
      <c r="O141" s="149"/>
      <c r="P141" s="149"/>
      <c r="Q141" s="149"/>
      <c r="R141" s="278"/>
      <c r="S141" s="317"/>
      <c r="W141" s="147"/>
      <c r="X141" s="147"/>
      <c r="Z141" s="147"/>
      <c r="AA141" s="147"/>
      <c r="AB141" s="687"/>
    </row>
    <row r="142" spans="1:28" s="125" customFormat="1" ht="14.25" x14ac:dyDescent="0.3">
      <c r="A142" s="273">
        <v>6.2</v>
      </c>
      <c r="B142" s="274" t="s">
        <v>208</v>
      </c>
      <c r="C142" s="435">
        <f>'9. Infrastructure Staff Loading'!C142</f>
        <v>0</v>
      </c>
      <c r="D142" s="553">
        <f>'9. Infrastructure Staff Loading'!D142</f>
        <v>0</v>
      </c>
      <c r="E142" s="546">
        <f>'9. Infrastructure Staff Loading'!E142</f>
        <v>0</v>
      </c>
      <c r="F142" s="149"/>
      <c r="G142" s="149"/>
      <c r="H142" s="149"/>
      <c r="I142" s="149"/>
      <c r="J142" s="149"/>
      <c r="K142" s="149"/>
      <c r="L142" s="149"/>
      <c r="M142" s="149"/>
      <c r="N142" s="149"/>
      <c r="O142" s="149"/>
      <c r="P142" s="149"/>
      <c r="Q142" s="149"/>
      <c r="R142" s="278">
        <f>SUM(F142:Q142)</f>
        <v>0</v>
      </c>
      <c r="S142" s="317">
        <f>D142*R142</f>
        <v>0</v>
      </c>
      <c r="W142" s="147">
        <f>X142/$U$7</f>
        <v>0</v>
      </c>
      <c r="X142" s="147">
        <f>R142/12</f>
        <v>0</v>
      </c>
      <c r="Z142" s="147">
        <f>IF($E142="Y",$R142,0)</f>
        <v>0</v>
      </c>
      <c r="AA142" s="147">
        <f>IF($E142="N",$R142,0)</f>
        <v>0</v>
      </c>
      <c r="AB142" s="687" t="e">
        <f>Z142/(Z142+AA142)</f>
        <v>#DIV/0!</v>
      </c>
    </row>
    <row r="143" spans="1:28" ht="14.25" x14ac:dyDescent="0.3">
      <c r="A143" s="273"/>
      <c r="B143" s="274"/>
      <c r="C143" s="435" t="str">
        <f>'9. Infrastructure Staff Loading'!C143</f>
        <v>Infrastructure AWS Manager On</v>
      </c>
      <c r="D143" s="553">
        <f>'9. Infrastructure Staff Loading'!D143</f>
        <v>241</v>
      </c>
      <c r="E143" s="546" t="str">
        <f>'9. Infrastructure Staff Loading'!E143</f>
        <v>N</v>
      </c>
      <c r="F143" s="149">
        <v>147</v>
      </c>
      <c r="G143" s="149">
        <v>147</v>
      </c>
      <c r="H143" s="149">
        <v>147</v>
      </c>
      <c r="I143" s="149">
        <v>147</v>
      </c>
      <c r="J143" s="149">
        <v>147</v>
      </c>
      <c r="K143" s="149">
        <v>147</v>
      </c>
      <c r="L143" s="149">
        <v>147</v>
      </c>
      <c r="M143" s="149">
        <v>147</v>
      </c>
      <c r="N143" s="149">
        <v>147</v>
      </c>
      <c r="O143" s="149">
        <v>147</v>
      </c>
      <c r="P143" s="149">
        <v>147</v>
      </c>
      <c r="Q143" s="149">
        <v>147</v>
      </c>
      <c r="R143" s="278">
        <f>SUM(F143:Q143)</f>
        <v>1764</v>
      </c>
      <c r="S143" s="317">
        <f>D143*R143</f>
        <v>425124</v>
      </c>
      <c r="W143" s="147">
        <f>X143/$U$7</f>
        <v>0.88911290322580638</v>
      </c>
      <c r="X143" s="147">
        <f>R143/12</f>
        <v>147</v>
      </c>
      <c r="Z143" s="147">
        <f t="shared" ref="Z143:Z148" si="88">IF($E143="Y",$R143,0)</f>
        <v>0</v>
      </c>
      <c r="AA143" s="147">
        <f t="shared" ref="AA143:AA148" si="89">IF($E143="N",$R143,0)</f>
        <v>1764</v>
      </c>
      <c r="AB143" s="687">
        <f t="shared" ref="AB143:AB148" si="90">Z143/(Z143+AA143)</f>
        <v>0</v>
      </c>
    </row>
    <row r="144" spans="1:28" ht="14.25" x14ac:dyDescent="0.3">
      <c r="A144" s="273"/>
      <c r="B144" s="274"/>
      <c r="C144" s="435" t="str">
        <f>'9. Infrastructure Staff Loading'!C144</f>
        <v>Infrastructure Systems Management Analyst Off</v>
      </c>
      <c r="D144" s="553">
        <f>'9. Infrastructure Staff Loading'!D144</f>
        <v>56</v>
      </c>
      <c r="E144" s="546" t="str">
        <f>'9. Infrastructure Staff Loading'!E144</f>
        <v>Y</v>
      </c>
      <c r="F144" s="149">
        <v>663.85166666666669</v>
      </c>
      <c r="G144" s="149">
        <v>497.88875000000002</v>
      </c>
      <c r="H144" s="149">
        <v>497.88875000000002</v>
      </c>
      <c r="I144" s="149">
        <v>497.88875000000002</v>
      </c>
      <c r="J144" s="149">
        <v>497.88875000000002</v>
      </c>
      <c r="K144" s="149">
        <v>497.88875000000002</v>
      </c>
      <c r="L144" s="149">
        <v>497.88875000000002</v>
      </c>
      <c r="M144" s="149">
        <v>497.88875000000002</v>
      </c>
      <c r="N144" s="149">
        <v>497.88875000000002</v>
      </c>
      <c r="O144" s="149">
        <v>497.88875000000002</v>
      </c>
      <c r="P144" s="149">
        <v>497.88875000000002</v>
      </c>
      <c r="Q144" s="149">
        <v>497.88875000000002</v>
      </c>
      <c r="R144" s="278">
        <f t="shared" ref="R144:R145" si="91">SUM(F144:Q144)</f>
        <v>6140.6279166666673</v>
      </c>
      <c r="S144" s="317">
        <f t="shared" ref="S144:S145" si="92">D144*R144</f>
        <v>343875.16333333339</v>
      </c>
      <c r="W144" s="147">
        <f t="shared" ref="W144:W145" si="93">X144/$U$7</f>
        <v>3.0950745547715055</v>
      </c>
      <c r="X144" s="147">
        <f t="shared" ref="X144:X145" si="94">R144/12</f>
        <v>511.71899305555559</v>
      </c>
      <c r="Z144" s="147">
        <f t="shared" si="88"/>
        <v>6140.6279166666673</v>
      </c>
      <c r="AA144" s="147">
        <f t="shared" si="89"/>
        <v>0</v>
      </c>
      <c r="AB144" s="687">
        <f t="shared" ref="AB144:AB145" si="95">Z144/(Z144+AA144)</f>
        <v>1</v>
      </c>
    </row>
    <row r="145" spans="1:28" ht="14.25" x14ac:dyDescent="0.3">
      <c r="A145" s="273"/>
      <c r="B145" s="274"/>
      <c r="C145" s="435" t="str">
        <f>'9. Infrastructure Staff Loading'!C145</f>
        <v>Infrastructure Systems Management Consultant On</v>
      </c>
      <c r="D145" s="553">
        <f>'9. Infrastructure Staff Loading'!D145</f>
        <v>203</v>
      </c>
      <c r="E145" s="546" t="str">
        <f>'9. Infrastructure Staff Loading'!E145</f>
        <v>N</v>
      </c>
      <c r="F145" s="149">
        <v>132.30000000000001</v>
      </c>
      <c r="G145" s="149">
        <v>132.30000000000001</v>
      </c>
      <c r="H145" s="149">
        <v>132.30000000000001</v>
      </c>
      <c r="I145" s="149">
        <v>132.30000000000001</v>
      </c>
      <c r="J145" s="149">
        <v>132.30000000000001</v>
      </c>
      <c r="K145" s="149">
        <v>132.30000000000001</v>
      </c>
      <c r="L145" s="149">
        <v>132.30000000000001</v>
      </c>
      <c r="M145" s="149">
        <v>132.30000000000001</v>
      </c>
      <c r="N145" s="149">
        <v>132.30000000000001</v>
      </c>
      <c r="O145" s="149">
        <v>132.30000000000001</v>
      </c>
      <c r="P145" s="149">
        <v>132.30000000000001</v>
      </c>
      <c r="Q145" s="149">
        <v>132.30000000000001</v>
      </c>
      <c r="R145" s="278">
        <f t="shared" si="91"/>
        <v>1587.5999999999997</v>
      </c>
      <c r="S145" s="317">
        <f t="shared" si="92"/>
        <v>322282.79999999993</v>
      </c>
      <c r="W145" s="147">
        <f t="shared" si="93"/>
        <v>0.80020161290322567</v>
      </c>
      <c r="X145" s="147">
        <f t="shared" si="94"/>
        <v>132.29999999999998</v>
      </c>
      <c r="Z145" s="147">
        <f t="shared" si="88"/>
        <v>0</v>
      </c>
      <c r="AA145" s="147">
        <f t="shared" si="89"/>
        <v>1587.5999999999997</v>
      </c>
      <c r="AB145" s="687">
        <f t="shared" si="95"/>
        <v>0</v>
      </c>
    </row>
    <row r="146" spans="1:28" ht="14.25" x14ac:dyDescent="0.3">
      <c r="A146" s="273"/>
      <c r="B146" s="274"/>
      <c r="C146" s="435" t="str">
        <f>'9. Infrastructure Staff Loading'!C146</f>
        <v>Infrastructure Systems Management Specialist Off</v>
      </c>
      <c r="D146" s="553">
        <f>'9. Infrastructure Staff Loading'!D146</f>
        <v>64</v>
      </c>
      <c r="E146" s="546" t="str">
        <f>'9. Infrastructure Staff Loading'!E146</f>
        <v>Y</v>
      </c>
      <c r="F146" s="149">
        <v>331.92583333333334</v>
      </c>
      <c r="G146" s="149">
        <v>331.92583333333334</v>
      </c>
      <c r="H146" s="149">
        <v>331.92583333333334</v>
      </c>
      <c r="I146" s="149">
        <v>331.92583333333334</v>
      </c>
      <c r="J146" s="149">
        <v>331.92583333333334</v>
      </c>
      <c r="K146" s="149">
        <v>331.92583333333334</v>
      </c>
      <c r="L146" s="149">
        <v>331.92583333333334</v>
      </c>
      <c r="M146" s="149">
        <v>331.92583333333334</v>
      </c>
      <c r="N146" s="149">
        <v>331.92583333333334</v>
      </c>
      <c r="O146" s="149">
        <v>331.92583333333334</v>
      </c>
      <c r="P146" s="149">
        <v>331.92583333333334</v>
      </c>
      <c r="Q146" s="149">
        <v>331.92583333333334</v>
      </c>
      <c r="R146" s="278">
        <f>SUM(F146:Q146)</f>
        <v>3983.1099999999992</v>
      </c>
      <c r="S146" s="317">
        <f>D146*R146</f>
        <v>254919.03999999995</v>
      </c>
      <c r="W146" s="147">
        <f>X146/$U$7</f>
        <v>2.0076159274193546</v>
      </c>
      <c r="X146" s="147">
        <f>R146/12</f>
        <v>331.92583333333329</v>
      </c>
      <c r="Z146" s="147">
        <f t="shared" si="88"/>
        <v>3983.1099999999992</v>
      </c>
      <c r="AA146" s="147">
        <f t="shared" si="89"/>
        <v>0</v>
      </c>
      <c r="AB146" s="687">
        <f t="shared" si="90"/>
        <v>1</v>
      </c>
    </row>
    <row r="147" spans="1:28" ht="14.25" x14ac:dyDescent="0.3">
      <c r="A147" s="273"/>
      <c r="B147" s="274"/>
      <c r="C147" s="435" t="str">
        <f>'9. Infrastructure Staff Loading'!C147</f>
        <v>Infrastructure Systems Management Specialist On</v>
      </c>
      <c r="D147" s="553">
        <f>'9. Infrastructure Staff Loading'!D147</f>
        <v>117</v>
      </c>
      <c r="E147" s="546" t="str">
        <f>'9. Infrastructure Staff Loading'!E147</f>
        <v>N</v>
      </c>
      <c r="F147" s="149">
        <v>149.61333333333332</v>
      </c>
      <c r="G147" s="149">
        <v>149.61333333333332</v>
      </c>
      <c r="H147" s="149">
        <v>149.61333333333332</v>
      </c>
      <c r="I147" s="149">
        <v>149.61333333333332</v>
      </c>
      <c r="J147" s="149">
        <v>149.61333333333332</v>
      </c>
      <c r="K147" s="149">
        <v>149.61333333333332</v>
      </c>
      <c r="L147" s="149">
        <v>149.61333333333332</v>
      </c>
      <c r="M147" s="149">
        <v>149.61333333333332</v>
      </c>
      <c r="N147" s="149">
        <v>149.61333333333332</v>
      </c>
      <c r="O147" s="149">
        <v>149.61333333333332</v>
      </c>
      <c r="P147" s="149">
        <v>149.61333333333332</v>
      </c>
      <c r="Q147" s="149">
        <v>149.61333333333332</v>
      </c>
      <c r="R147" s="278">
        <f>SUM(F147:Q147)</f>
        <v>1795.3599999999994</v>
      </c>
      <c r="S147" s="317">
        <f>D147*R147</f>
        <v>210057.11999999994</v>
      </c>
      <c r="W147" s="147">
        <f>X147/$U$7</f>
        <v>0.90491935483870933</v>
      </c>
      <c r="X147" s="147">
        <f>R147/12</f>
        <v>149.61333333333329</v>
      </c>
      <c r="Z147" s="147">
        <f t="shared" si="88"/>
        <v>0</v>
      </c>
      <c r="AA147" s="147">
        <f t="shared" si="89"/>
        <v>1795.3599999999994</v>
      </c>
      <c r="AB147" s="687">
        <f t="shared" si="90"/>
        <v>0</v>
      </c>
    </row>
    <row r="148" spans="1:28" ht="14.25" x14ac:dyDescent="0.3">
      <c r="A148" s="273"/>
      <c r="B148" s="274"/>
      <c r="C148" s="435">
        <f>'9. Infrastructure Staff Loading'!C148</f>
        <v>0</v>
      </c>
      <c r="D148" s="553">
        <f>'9. Infrastructure Staff Loading'!D148</f>
        <v>0</v>
      </c>
      <c r="E148" s="546">
        <f>'9. Infrastructure Staff Loading'!E148</f>
        <v>0</v>
      </c>
      <c r="F148" s="149"/>
      <c r="G148" s="149"/>
      <c r="H148" s="149"/>
      <c r="I148" s="149"/>
      <c r="J148" s="149"/>
      <c r="K148" s="149"/>
      <c r="L148" s="149"/>
      <c r="M148" s="149"/>
      <c r="N148" s="149"/>
      <c r="O148" s="149"/>
      <c r="P148" s="149"/>
      <c r="Q148" s="149"/>
      <c r="R148" s="278">
        <f>SUM(F148:Q148)</f>
        <v>0</v>
      </c>
      <c r="S148" s="317">
        <f>D148*R148</f>
        <v>0</v>
      </c>
      <c r="W148" s="147">
        <f>X148/$U$7</f>
        <v>0</v>
      </c>
      <c r="X148" s="147">
        <f>R148/12</f>
        <v>0</v>
      </c>
      <c r="Z148" s="147">
        <f t="shared" si="88"/>
        <v>0</v>
      </c>
      <c r="AA148" s="147">
        <f t="shared" si="89"/>
        <v>0</v>
      </c>
      <c r="AB148" s="687" t="e">
        <f t="shared" si="90"/>
        <v>#DIV/0!</v>
      </c>
    </row>
    <row r="149" spans="1:28" s="125" customFormat="1" ht="15" thickBot="1" x14ac:dyDescent="0.35">
      <c r="A149" s="223"/>
      <c r="B149" s="224" t="s">
        <v>210</v>
      </c>
      <c r="C149" s="225"/>
      <c r="D149" s="554"/>
      <c r="E149" s="499"/>
      <c r="F149" s="228">
        <f t="shared" ref="F149:S149" si="96">SUM(F142:F148)</f>
        <v>1424.6908333333331</v>
      </c>
      <c r="G149" s="228">
        <f t="shared" si="96"/>
        <v>1258.7279166666667</v>
      </c>
      <c r="H149" s="228">
        <f t="shared" si="96"/>
        <v>1258.7279166666667</v>
      </c>
      <c r="I149" s="228">
        <f t="shared" si="96"/>
        <v>1258.7279166666667</v>
      </c>
      <c r="J149" s="228">
        <f t="shared" si="96"/>
        <v>1258.7279166666667</v>
      </c>
      <c r="K149" s="228">
        <f t="shared" si="96"/>
        <v>1258.7279166666667</v>
      </c>
      <c r="L149" s="228">
        <f t="shared" si="96"/>
        <v>1258.7279166666667</v>
      </c>
      <c r="M149" s="228">
        <f t="shared" si="96"/>
        <v>1258.7279166666667</v>
      </c>
      <c r="N149" s="228">
        <f t="shared" si="96"/>
        <v>1258.7279166666667</v>
      </c>
      <c r="O149" s="228">
        <f t="shared" si="96"/>
        <v>1258.7279166666667</v>
      </c>
      <c r="P149" s="228">
        <f t="shared" si="96"/>
        <v>1258.7279166666667</v>
      </c>
      <c r="Q149" s="228">
        <f t="shared" si="96"/>
        <v>1258.7279166666667</v>
      </c>
      <c r="R149" s="228">
        <f t="shared" si="96"/>
        <v>15270.697916666664</v>
      </c>
      <c r="S149" s="318">
        <f t="shared" si="96"/>
        <v>1556258.1233333333</v>
      </c>
      <c r="W149" s="230">
        <f>SUM(W142:W148)</f>
        <v>7.696924353158602</v>
      </c>
      <c r="X149" s="228">
        <f>SUM(X142:X148)</f>
        <v>1272.5581597222219</v>
      </c>
      <c r="Z149" s="226">
        <f>SUM(Z142:Z148)</f>
        <v>10123.737916666667</v>
      </c>
      <c r="AA149" s="226">
        <f>SUM(AA142:AA148)</f>
        <v>5146.9599999999991</v>
      </c>
      <c r="AB149" s="688">
        <f>Z149/(Z149+AA149)</f>
        <v>0.6629518815651162</v>
      </c>
    </row>
    <row r="150" spans="1:28" ht="13.5" customHeight="1" x14ac:dyDescent="0.3">
      <c r="A150" s="273"/>
      <c r="B150" s="274"/>
      <c r="C150" s="435"/>
      <c r="D150" s="559"/>
      <c r="E150" s="547"/>
      <c r="F150" s="149"/>
      <c r="G150" s="149"/>
      <c r="H150" s="149"/>
      <c r="I150" s="149"/>
      <c r="J150" s="149"/>
      <c r="K150" s="149"/>
      <c r="L150" s="149"/>
      <c r="M150" s="149"/>
      <c r="N150" s="149"/>
      <c r="O150" s="149"/>
      <c r="P150" s="149"/>
      <c r="Q150" s="149"/>
      <c r="R150" s="278"/>
      <c r="S150" s="317"/>
      <c r="W150" s="147"/>
      <c r="X150" s="147"/>
      <c r="Z150" s="147"/>
      <c r="AA150" s="147"/>
      <c r="AB150" s="687"/>
    </row>
    <row r="151" spans="1:28" s="125" customFormat="1" ht="14.25" x14ac:dyDescent="0.3">
      <c r="A151" s="273">
        <v>6.3</v>
      </c>
      <c r="B151" s="274" t="s">
        <v>211</v>
      </c>
      <c r="C151" s="435">
        <f>'9. Infrastructure Staff Loading'!C151</f>
        <v>0</v>
      </c>
      <c r="D151" s="553">
        <f>'9. Infrastructure Staff Loading'!D151</f>
        <v>0</v>
      </c>
      <c r="E151" s="546">
        <f>'9. Infrastructure Staff Loading'!E151</f>
        <v>0</v>
      </c>
      <c r="F151" s="149"/>
      <c r="G151" s="149"/>
      <c r="H151" s="149"/>
      <c r="I151" s="149"/>
      <c r="J151" s="149"/>
      <c r="K151" s="149"/>
      <c r="L151" s="149"/>
      <c r="M151" s="149"/>
      <c r="N151" s="149"/>
      <c r="O151" s="149"/>
      <c r="P151" s="149"/>
      <c r="Q151" s="149"/>
      <c r="R151" s="278">
        <f t="shared" ref="R151:R156" si="97">SUM(F151:Q151)</f>
        <v>0</v>
      </c>
      <c r="S151" s="317">
        <f t="shared" ref="S151:S156" si="98">D151*R151</f>
        <v>0</v>
      </c>
      <c r="W151" s="147">
        <f t="shared" ref="W151:W156" si="99">X151/$U$7</f>
        <v>0</v>
      </c>
      <c r="X151" s="147">
        <f t="shared" ref="X151:X156" si="100">R151/12</f>
        <v>0</v>
      </c>
      <c r="Z151" s="147">
        <f>IF($E151="Y",$R151,0)</f>
        <v>0</v>
      </c>
      <c r="AA151" s="147">
        <f>IF($E151="N",$R151,0)</f>
        <v>0</v>
      </c>
      <c r="AB151" s="687" t="e">
        <f>Z151/(Z151+AA151)</f>
        <v>#DIV/0!</v>
      </c>
    </row>
    <row r="152" spans="1:28" ht="14.25" x14ac:dyDescent="0.3">
      <c r="A152" s="273"/>
      <c r="B152" s="274"/>
      <c r="C152" s="435" t="str">
        <f>'9. Infrastructure Staff Loading'!C152</f>
        <v>Infrastructure Network Management Analyst Off</v>
      </c>
      <c r="D152" s="553">
        <f>'9. Infrastructure Staff Loading'!D152</f>
        <v>56</v>
      </c>
      <c r="E152" s="546" t="str">
        <f>'9. Infrastructure Staff Loading'!E152</f>
        <v>Y</v>
      </c>
      <c r="F152" s="149">
        <v>663.85166666666669</v>
      </c>
      <c r="G152" s="149">
        <v>663.85166666666669</v>
      </c>
      <c r="H152" s="149">
        <v>663.85166666666669</v>
      </c>
      <c r="I152" s="149">
        <v>663.85166666666669</v>
      </c>
      <c r="J152" s="149">
        <v>663.85166666666669</v>
      </c>
      <c r="K152" s="149">
        <v>663.85166666666669</v>
      </c>
      <c r="L152" s="149">
        <v>663.85166666666669</v>
      </c>
      <c r="M152" s="149">
        <v>663.85166666666669</v>
      </c>
      <c r="N152" s="149">
        <v>663.85166666666669</v>
      </c>
      <c r="O152" s="149">
        <v>663.85166666666669</v>
      </c>
      <c r="P152" s="149">
        <v>663.85166666666669</v>
      </c>
      <c r="Q152" s="149">
        <v>663.85166666666669</v>
      </c>
      <c r="R152" s="278">
        <f t="shared" si="97"/>
        <v>7966.2199999999984</v>
      </c>
      <c r="S152" s="317">
        <f t="shared" si="98"/>
        <v>446108.31999999989</v>
      </c>
      <c r="W152" s="147">
        <f t="shared" si="99"/>
        <v>4.0152318548387091</v>
      </c>
      <c r="X152" s="147">
        <f t="shared" si="100"/>
        <v>663.85166666666657</v>
      </c>
      <c r="Z152" s="147">
        <f t="shared" ref="Z152:Z156" si="101">IF($E152="Y",$R152,0)</f>
        <v>7966.2199999999984</v>
      </c>
      <c r="AA152" s="147">
        <f t="shared" ref="AA152:AA156" si="102">IF($E152="N",$R152,0)</f>
        <v>0</v>
      </c>
      <c r="AB152" s="687">
        <f t="shared" ref="AB152:AB156" si="103">Z152/(Z152+AA152)</f>
        <v>1</v>
      </c>
    </row>
    <row r="153" spans="1:28" ht="14.25" x14ac:dyDescent="0.3">
      <c r="A153" s="273"/>
      <c r="B153" s="274"/>
      <c r="C153" s="435" t="str">
        <f>'9. Infrastructure Staff Loading'!C153</f>
        <v>Infrastructure Network Management Consultant On</v>
      </c>
      <c r="D153" s="553">
        <f>'9. Infrastructure Staff Loading'!D153</f>
        <v>159</v>
      </c>
      <c r="E153" s="546" t="str">
        <f>'9. Infrastructure Staff Loading'!E153</f>
        <v>N</v>
      </c>
      <c r="F153" s="149">
        <v>149.85833333333332</v>
      </c>
      <c r="G153" s="149">
        <v>149.85833333333332</v>
      </c>
      <c r="H153" s="149">
        <v>149.85833333333332</v>
      </c>
      <c r="I153" s="149">
        <v>149.85833333333332</v>
      </c>
      <c r="J153" s="149">
        <v>149.85833333333332</v>
      </c>
      <c r="K153" s="149">
        <v>149.85833333333332</v>
      </c>
      <c r="L153" s="149">
        <v>149.85833333333332</v>
      </c>
      <c r="M153" s="149">
        <v>149.85833333333332</v>
      </c>
      <c r="N153" s="149">
        <v>149.85833333333332</v>
      </c>
      <c r="O153" s="149">
        <v>149.85833333333332</v>
      </c>
      <c r="P153" s="149">
        <v>149.85833333333332</v>
      </c>
      <c r="Q153" s="149">
        <v>149.85833333333332</v>
      </c>
      <c r="R153" s="278">
        <f t="shared" si="97"/>
        <v>1798.3</v>
      </c>
      <c r="S153" s="317">
        <f t="shared" si="98"/>
        <v>285929.7</v>
      </c>
      <c r="W153" s="147">
        <f t="shared" si="99"/>
        <v>0.90640120967741922</v>
      </c>
      <c r="X153" s="147">
        <f t="shared" si="100"/>
        <v>149.85833333333332</v>
      </c>
      <c r="Z153" s="147">
        <f t="shared" si="101"/>
        <v>0</v>
      </c>
      <c r="AA153" s="147">
        <f t="shared" si="102"/>
        <v>1798.3</v>
      </c>
      <c r="AB153" s="687">
        <f t="shared" ref="AB153" si="104">Z153/(Z153+AA153)</f>
        <v>0</v>
      </c>
    </row>
    <row r="154" spans="1:28" ht="14.25" x14ac:dyDescent="0.3">
      <c r="A154" s="273"/>
      <c r="B154" s="274"/>
      <c r="C154" s="435" t="str">
        <f>'9. Infrastructure Staff Loading'!C154</f>
        <v>Infrastructure Network Management Specialist Off</v>
      </c>
      <c r="D154" s="553">
        <f>'9. Infrastructure Staff Loading'!D154</f>
        <v>64</v>
      </c>
      <c r="E154" s="546" t="str">
        <f>'9. Infrastructure Staff Loading'!E154</f>
        <v>Y</v>
      </c>
      <c r="F154" s="149">
        <v>165.96291666666667</v>
      </c>
      <c r="G154" s="149">
        <v>165.96291666666667</v>
      </c>
      <c r="H154" s="149">
        <v>165.96291666666667</v>
      </c>
      <c r="I154" s="149">
        <v>165.96291666666667</v>
      </c>
      <c r="J154" s="149">
        <v>165.96291666666667</v>
      </c>
      <c r="K154" s="149">
        <v>165.96291666666667</v>
      </c>
      <c r="L154" s="149">
        <v>165.96291666666667</v>
      </c>
      <c r="M154" s="149">
        <v>165.96291666666667</v>
      </c>
      <c r="N154" s="149">
        <v>165.96291666666667</v>
      </c>
      <c r="O154" s="149">
        <v>165.96291666666667</v>
      </c>
      <c r="P154" s="149">
        <v>165.96291666666667</v>
      </c>
      <c r="Q154" s="149">
        <v>165.96291666666667</v>
      </c>
      <c r="R154" s="278">
        <f t="shared" si="97"/>
        <v>1991.5549999999996</v>
      </c>
      <c r="S154" s="317">
        <f t="shared" si="98"/>
        <v>127459.51999999997</v>
      </c>
      <c r="W154" s="147">
        <f t="shared" si="99"/>
        <v>1.0038079637096773</v>
      </c>
      <c r="X154" s="147">
        <f t="shared" si="100"/>
        <v>165.96291666666664</v>
      </c>
      <c r="Z154" s="147">
        <f t="shared" si="101"/>
        <v>1991.5549999999996</v>
      </c>
      <c r="AA154" s="147">
        <f t="shared" si="102"/>
        <v>0</v>
      </c>
      <c r="AB154" s="687">
        <f t="shared" si="103"/>
        <v>1</v>
      </c>
    </row>
    <row r="155" spans="1:28" ht="14.25" x14ac:dyDescent="0.3">
      <c r="A155" s="273"/>
      <c r="B155" s="274"/>
      <c r="C155" s="435" t="str">
        <f>'9. Infrastructure Staff Loading'!C155</f>
        <v>Infrastructure Network Management Specialist On</v>
      </c>
      <c r="D155" s="553">
        <f>'9. Infrastructure Staff Loading'!D155</f>
        <v>117</v>
      </c>
      <c r="E155" s="546" t="str">
        <f>'9. Infrastructure Staff Loading'!E155</f>
        <v>N</v>
      </c>
      <c r="F155" s="149">
        <v>301.83999999999997</v>
      </c>
      <c r="G155" s="149">
        <v>301.83999999999997</v>
      </c>
      <c r="H155" s="149">
        <v>301.83999999999997</v>
      </c>
      <c r="I155" s="149">
        <v>301.83999999999997</v>
      </c>
      <c r="J155" s="149">
        <v>301.83999999999997</v>
      </c>
      <c r="K155" s="149">
        <v>301.83999999999997</v>
      </c>
      <c r="L155" s="149">
        <v>301.83999999999997</v>
      </c>
      <c r="M155" s="149">
        <v>301.83999999999997</v>
      </c>
      <c r="N155" s="149">
        <v>301.83999999999997</v>
      </c>
      <c r="O155" s="149">
        <v>301.83999999999997</v>
      </c>
      <c r="P155" s="149">
        <v>301.83999999999997</v>
      </c>
      <c r="Q155" s="149">
        <v>301.83999999999997</v>
      </c>
      <c r="R155" s="278">
        <f t="shared" si="97"/>
        <v>3622.0800000000004</v>
      </c>
      <c r="S155" s="317">
        <f t="shared" si="98"/>
        <v>423783.36000000004</v>
      </c>
      <c r="W155" s="147">
        <f t="shared" si="99"/>
        <v>1.8256451612903226</v>
      </c>
      <c r="X155" s="147">
        <f t="shared" si="100"/>
        <v>301.84000000000003</v>
      </c>
      <c r="Z155" s="147">
        <f t="shared" si="101"/>
        <v>0</v>
      </c>
      <c r="AA155" s="147">
        <f t="shared" si="102"/>
        <v>3622.0800000000004</v>
      </c>
      <c r="AB155" s="687">
        <f t="shared" si="103"/>
        <v>0</v>
      </c>
    </row>
    <row r="156" spans="1:28" ht="14.25" x14ac:dyDescent="0.3">
      <c r="A156" s="273"/>
      <c r="B156" s="274"/>
      <c r="C156" s="435">
        <f>'9. Infrastructure Staff Loading'!C156</f>
        <v>0</v>
      </c>
      <c r="D156" s="553">
        <f>'9. Infrastructure Staff Loading'!D156</f>
        <v>0</v>
      </c>
      <c r="E156" s="546">
        <f>'9. Infrastructure Staff Loading'!E156</f>
        <v>0</v>
      </c>
      <c r="F156" s="149"/>
      <c r="G156" s="149"/>
      <c r="H156" s="149"/>
      <c r="I156" s="149"/>
      <c r="J156" s="149"/>
      <c r="K156" s="149"/>
      <c r="L156" s="149"/>
      <c r="M156" s="149"/>
      <c r="N156" s="149"/>
      <c r="O156" s="149"/>
      <c r="P156" s="149"/>
      <c r="Q156" s="149"/>
      <c r="R156" s="278">
        <f t="shared" si="97"/>
        <v>0</v>
      </c>
      <c r="S156" s="317">
        <f t="shared" si="98"/>
        <v>0</v>
      </c>
      <c r="W156" s="147">
        <f t="shared" si="99"/>
        <v>0</v>
      </c>
      <c r="X156" s="147">
        <f t="shared" si="100"/>
        <v>0</v>
      </c>
      <c r="Z156" s="147">
        <f t="shared" si="101"/>
        <v>0</v>
      </c>
      <c r="AA156" s="147">
        <f t="shared" si="102"/>
        <v>0</v>
      </c>
      <c r="AB156" s="687" t="e">
        <f t="shared" si="103"/>
        <v>#DIV/0!</v>
      </c>
    </row>
    <row r="157" spans="1:28" s="125" customFormat="1" ht="15" thickBot="1" x14ac:dyDescent="0.35">
      <c r="A157" s="223"/>
      <c r="B157" s="224" t="s">
        <v>213</v>
      </c>
      <c r="C157" s="225"/>
      <c r="D157" s="554"/>
      <c r="E157" s="499"/>
      <c r="F157" s="228">
        <f>SUM(F151:F156)</f>
        <v>1281.5129166666666</v>
      </c>
      <c r="G157" s="228">
        <f t="shared" ref="G157:R157" si="105">SUM(G151:G156)</f>
        <v>1281.5129166666666</v>
      </c>
      <c r="H157" s="228">
        <f t="shared" si="105"/>
        <v>1281.5129166666666</v>
      </c>
      <c r="I157" s="228">
        <f t="shared" si="105"/>
        <v>1281.5129166666666</v>
      </c>
      <c r="J157" s="228">
        <f t="shared" si="105"/>
        <v>1281.5129166666666</v>
      </c>
      <c r="K157" s="228">
        <f t="shared" si="105"/>
        <v>1281.5129166666666</v>
      </c>
      <c r="L157" s="228">
        <f t="shared" si="105"/>
        <v>1281.5129166666666</v>
      </c>
      <c r="M157" s="228">
        <f t="shared" si="105"/>
        <v>1281.5129166666666</v>
      </c>
      <c r="N157" s="228">
        <f t="shared" si="105"/>
        <v>1281.5129166666666</v>
      </c>
      <c r="O157" s="228">
        <f t="shared" si="105"/>
        <v>1281.5129166666666</v>
      </c>
      <c r="P157" s="228">
        <f t="shared" si="105"/>
        <v>1281.5129166666666</v>
      </c>
      <c r="Q157" s="228">
        <f t="shared" si="105"/>
        <v>1281.5129166666666</v>
      </c>
      <c r="R157" s="228">
        <f t="shared" si="105"/>
        <v>15378.154999999999</v>
      </c>
      <c r="S157" s="318">
        <f>SUM(S151:S156)</f>
        <v>1283280.8999999999</v>
      </c>
      <c r="W157" s="230">
        <f>SUM(W151:W156)</f>
        <v>7.751086189516128</v>
      </c>
      <c r="X157" s="228">
        <f>SUM(X151:X156)</f>
        <v>1281.5129166666666</v>
      </c>
      <c r="Z157" s="226">
        <f>SUM(Z151:Z156)</f>
        <v>9957.7749999999978</v>
      </c>
      <c r="AA157" s="226">
        <f>SUM(AA151:AA156)</f>
        <v>5420.38</v>
      </c>
      <c r="AB157" s="688">
        <f>Z157/(Z157+AA157)</f>
        <v>0.64752728789636982</v>
      </c>
    </row>
    <row r="158" spans="1:28" ht="13.5" customHeight="1" x14ac:dyDescent="0.3">
      <c r="A158" s="273"/>
      <c r="B158" s="274"/>
      <c r="C158" s="435"/>
      <c r="D158" s="559"/>
      <c r="E158" s="547"/>
      <c r="F158" s="149"/>
      <c r="G158" s="149"/>
      <c r="H158" s="149"/>
      <c r="I158" s="149"/>
      <c r="J158" s="149"/>
      <c r="K158" s="149"/>
      <c r="L158" s="149"/>
      <c r="M158" s="149"/>
      <c r="N158" s="149"/>
      <c r="O158" s="149"/>
      <c r="P158" s="149"/>
      <c r="Q158" s="149"/>
      <c r="R158" s="278"/>
      <c r="S158" s="317"/>
      <c r="W158" s="147"/>
      <c r="X158" s="147"/>
      <c r="Z158" s="147"/>
      <c r="AA158" s="147"/>
      <c r="AB158" s="687"/>
    </row>
    <row r="159" spans="1:28" s="125" customFormat="1" ht="14.25" x14ac:dyDescent="0.3">
      <c r="A159" s="273">
        <v>6.4</v>
      </c>
      <c r="B159" s="274" t="s">
        <v>214</v>
      </c>
      <c r="C159" s="435">
        <f>'9. Infrastructure Staff Loading'!C159</f>
        <v>0</v>
      </c>
      <c r="D159" s="553">
        <f>'9. Infrastructure Staff Loading'!D159</f>
        <v>0</v>
      </c>
      <c r="E159" s="546">
        <f>'9. Infrastructure Staff Loading'!E159</f>
        <v>0</v>
      </c>
      <c r="F159" s="149"/>
      <c r="G159" s="149"/>
      <c r="H159" s="149"/>
      <c r="I159" s="149"/>
      <c r="J159" s="149"/>
      <c r="K159" s="149"/>
      <c r="L159" s="149"/>
      <c r="M159" s="149"/>
      <c r="N159" s="149"/>
      <c r="O159" s="149"/>
      <c r="P159" s="149"/>
      <c r="Q159" s="149"/>
      <c r="R159" s="278">
        <f>SUM(F159:Q159)</f>
        <v>0</v>
      </c>
      <c r="S159" s="317">
        <f>D159*R159</f>
        <v>0</v>
      </c>
      <c r="W159" s="147">
        <f>X159/$U$7</f>
        <v>0</v>
      </c>
      <c r="X159" s="147">
        <f>R159/12</f>
        <v>0</v>
      </c>
      <c r="Z159" s="147">
        <f>IF($E159="Y",$R159,0)</f>
        <v>0</v>
      </c>
      <c r="AA159" s="147">
        <f>IF($E159="N",$R159,0)</f>
        <v>0</v>
      </c>
      <c r="AB159" s="687" t="e">
        <f>Z159/(Z159+AA159)</f>
        <v>#DIV/0!</v>
      </c>
    </row>
    <row r="160" spans="1:28" ht="14.25" x14ac:dyDescent="0.3">
      <c r="A160" s="273"/>
      <c r="B160" s="274"/>
      <c r="C160" s="435" t="str">
        <f>'9. Infrastructure Staff Loading'!C160</f>
        <v>Infrastructure Automation Administrator Off</v>
      </c>
      <c r="D160" s="553">
        <f>'9. Infrastructure Staff Loading'!D160</f>
        <v>68</v>
      </c>
      <c r="E160" s="546" t="str">
        <f>'9. Infrastructure Staff Loading'!E160</f>
        <v>Y</v>
      </c>
      <c r="F160" s="149">
        <v>746.833125</v>
      </c>
      <c r="G160" s="149">
        <v>746.833125</v>
      </c>
      <c r="H160" s="149">
        <v>746.833125</v>
      </c>
      <c r="I160" s="149">
        <v>746.833125</v>
      </c>
      <c r="J160" s="149">
        <v>746.833125</v>
      </c>
      <c r="K160" s="149">
        <v>746.833125</v>
      </c>
      <c r="L160" s="149">
        <v>746.833125</v>
      </c>
      <c r="M160" s="149">
        <v>746.833125</v>
      </c>
      <c r="N160" s="149">
        <v>746.833125</v>
      </c>
      <c r="O160" s="149">
        <v>746.833125</v>
      </c>
      <c r="P160" s="149">
        <v>746.833125</v>
      </c>
      <c r="Q160" s="149">
        <v>663.85166666666669</v>
      </c>
      <c r="R160" s="278">
        <f>SUM(F160:Q160)</f>
        <v>8879.0160416666677</v>
      </c>
      <c r="S160" s="317">
        <f>D160*R160</f>
        <v>603773.09083333344</v>
      </c>
      <c r="W160" s="147">
        <f>X160/$U$7</f>
        <v>4.4753105048723114</v>
      </c>
      <c r="X160" s="147">
        <f>R160/12</f>
        <v>739.91800347222227</v>
      </c>
      <c r="Z160" s="147">
        <f t="shared" ref="Z160:Z169" si="106">IF($E160="Y",$R160,0)</f>
        <v>8879.0160416666677</v>
      </c>
      <c r="AA160" s="147">
        <f t="shared" ref="AA160:AA169" si="107">IF($E160="N",$R160,0)</f>
        <v>0</v>
      </c>
      <c r="AB160" s="687">
        <f t="shared" ref="AB160:AB169" si="108">Z160/(Z160+AA160)</f>
        <v>1</v>
      </c>
    </row>
    <row r="161" spans="1:28" ht="14.25" x14ac:dyDescent="0.3">
      <c r="A161" s="273"/>
      <c r="B161" s="274"/>
      <c r="C161" s="435" t="str">
        <f>'9. Infrastructure Staff Loading'!C161</f>
        <v>Infrastructure Automation Administrator On</v>
      </c>
      <c r="D161" s="553">
        <f>'9. Infrastructure Staff Loading'!D161</f>
        <v>136</v>
      </c>
      <c r="E161" s="546" t="str">
        <f>'9. Infrastructure Staff Loading'!E161</f>
        <v>N</v>
      </c>
      <c r="F161" s="149">
        <v>195.01999999999998</v>
      </c>
      <c r="G161" s="149">
        <v>195.01999999999998</v>
      </c>
      <c r="H161" s="149">
        <v>195.01999999999998</v>
      </c>
      <c r="I161" s="149">
        <v>195.01999999999998</v>
      </c>
      <c r="J161" s="149">
        <v>195.01999999999998</v>
      </c>
      <c r="K161" s="149">
        <v>195.01999999999998</v>
      </c>
      <c r="L161" s="149">
        <v>195.01999999999998</v>
      </c>
      <c r="M161" s="149">
        <v>195.01999999999998</v>
      </c>
      <c r="N161" s="149">
        <v>195.01999999999998</v>
      </c>
      <c r="O161" s="149">
        <v>195.01999999999998</v>
      </c>
      <c r="P161" s="149">
        <v>195.01999999999998</v>
      </c>
      <c r="Q161" s="149">
        <v>150.91999999999999</v>
      </c>
      <c r="R161" s="278">
        <f t="shared" ref="R161:R166" si="109">SUM(F161:Q161)</f>
        <v>2296.14</v>
      </c>
      <c r="S161" s="317">
        <f t="shared" ref="S161:S166" si="110">D161*R161</f>
        <v>312275.03999999998</v>
      </c>
      <c r="W161" s="147">
        <f t="shared" ref="W161:W166" si="111">X161/$U$7</f>
        <v>1.157328629032258</v>
      </c>
      <c r="X161" s="147">
        <f t="shared" ref="X161:X166" si="112">R161/12</f>
        <v>191.345</v>
      </c>
      <c r="Z161" s="147">
        <f t="shared" si="106"/>
        <v>0</v>
      </c>
      <c r="AA161" s="147">
        <f t="shared" si="107"/>
        <v>2296.14</v>
      </c>
      <c r="AB161" s="687">
        <f t="shared" ref="AB161:AB166" si="113">Z161/(Z161+AA161)</f>
        <v>0</v>
      </c>
    </row>
    <row r="162" spans="1:28" ht="14.25" x14ac:dyDescent="0.3">
      <c r="A162" s="273"/>
      <c r="B162" s="274"/>
      <c r="C162" s="435" t="str">
        <f>'9. Infrastructure Staff Loading'!C162</f>
        <v>Infrastructure Automation Analyst On</v>
      </c>
      <c r="D162" s="553">
        <f>'9. Infrastructure Staff Loading'!D162</f>
        <v>166</v>
      </c>
      <c r="E162" s="546" t="str">
        <f>'9. Infrastructure Staff Loading'!E162</f>
        <v>N</v>
      </c>
      <c r="F162" s="149">
        <v>300.5333333333333</v>
      </c>
      <c r="G162" s="149">
        <v>300.5333333333333</v>
      </c>
      <c r="H162" s="149">
        <v>300.5333333333333</v>
      </c>
      <c r="I162" s="149">
        <v>300.5333333333333</v>
      </c>
      <c r="J162" s="149">
        <v>300.5333333333333</v>
      </c>
      <c r="K162" s="149">
        <v>300.5333333333333</v>
      </c>
      <c r="L162" s="149">
        <v>300.5333333333333</v>
      </c>
      <c r="M162" s="149">
        <v>300.5333333333333</v>
      </c>
      <c r="N162" s="149">
        <v>300.5333333333333</v>
      </c>
      <c r="O162" s="149">
        <v>300.5333333333333</v>
      </c>
      <c r="P162" s="149">
        <v>300.5333333333333</v>
      </c>
      <c r="Q162" s="149">
        <v>300.5333333333333</v>
      </c>
      <c r="R162" s="278">
        <f t="shared" si="109"/>
        <v>3606.3999999999996</v>
      </c>
      <c r="S162" s="317">
        <f t="shared" si="110"/>
        <v>598662.39999999991</v>
      </c>
      <c r="W162" s="147">
        <f t="shared" si="111"/>
        <v>1.8177419354838706</v>
      </c>
      <c r="X162" s="147">
        <f t="shared" si="112"/>
        <v>300.5333333333333</v>
      </c>
      <c r="Z162" s="147">
        <f t="shared" si="106"/>
        <v>0</v>
      </c>
      <c r="AA162" s="147">
        <f t="shared" si="107"/>
        <v>3606.3999999999996</v>
      </c>
      <c r="AB162" s="687">
        <f t="shared" si="113"/>
        <v>0</v>
      </c>
    </row>
    <row r="163" spans="1:28" ht="14.25" x14ac:dyDescent="0.3">
      <c r="A163" s="273"/>
      <c r="B163" s="274"/>
      <c r="C163" s="435" t="str">
        <f>'9. Infrastructure Staff Loading'!C163</f>
        <v>Infrastructure Tools Administrator Off</v>
      </c>
      <c r="D163" s="553">
        <f>'9. Infrastructure Staff Loading'!D163</f>
        <v>68</v>
      </c>
      <c r="E163" s="546" t="str">
        <f>'9. Infrastructure Staff Loading'!E163</f>
        <v>Y</v>
      </c>
      <c r="F163" s="149">
        <v>165.96291666666667</v>
      </c>
      <c r="G163" s="149">
        <v>165.96291666666667</v>
      </c>
      <c r="H163" s="149">
        <v>165.96291666666667</v>
      </c>
      <c r="I163" s="149">
        <v>165.96291666666667</v>
      </c>
      <c r="J163" s="149">
        <v>165.96291666666667</v>
      </c>
      <c r="K163" s="149">
        <v>165.96291666666667</v>
      </c>
      <c r="L163" s="149">
        <v>165.96291666666667</v>
      </c>
      <c r="M163" s="149">
        <v>165.96291666666667</v>
      </c>
      <c r="N163" s="149">
        <v>165.96291666666667</v>
      </c>
      <c r="O163" s="149">
        <v>165.96291666666667</v>
      </c>
      <c r="P163" s="149">
        <v>165.96291666666667</v>
      </c>
      <c r="Q163" s="149">
        <v>165.96291666666667</v>
      </c>
      <c r="R163" s="278">
        <f t="shared" si="109"/>
        <v>1991.5549999999996</v>
      </c>
      <c r="S163" s="317">
        <f t="shared" si="110"/>
        <v>135425.73999999996</v>
      </c>
      <c r="W163" s="147">
        <f t="shared" si="111"/>
        <v>1.0038079637096773</v>
      </c>
      <c r="X163" s="147">
        <f t="shared" si="112"/>
        <v>165.96291666666664</v>
      </c>
      <c r="Z163" s="147">
        <f t="shared" si="106"/>
        <v>1991.5549999999996</v>
      </c>
      <c r="AA163" s="147">
        <f t="shared" si="107"/>
        <v>0</v>
      </c>
      <c r="AB163" s="687">
        <f t="shared" si="113"/>
        <v>1</v>
      </c>
    </row>
    <row r="164" spans="1:28" ht="14.25" x14ac:dyDescent="0.3">
      <c r="A164" s="273"/>
      <c r="B164" s="274"/>
      <c r="C164" s="435" t="str">
        <f>'9. Infrastructure Staff Loading'!C164</f>
        <v>Infrastructure Tools Administrator On</v>
      </c>
      <c r="D164" s="553">
        <f>'9. Infrastructure Staff Loading'!D164</f>
        <v>136</v>
      </c>
      <c r="E164" s="546" t="str">
        <f>'9. Infrastructure Staff Loading'!E164</f>
        <v>N</v>
      </c>
      <c r="F164" s="149">
        <v>900.29333333333329</v>
      </c>
      <c r="G164" s="149">
        <v>900.29333333333329</v>
      </c>
      <c r="H164" s="149">
        <v>900.29333333333329</v>
      </c>
      <c r="I164" s="149">
        <v>900.29333333333329</v>
      </c>
      <c r="J164" s="149">
        <v>900.29333333333329</v>
      </c>
      <c r="K164" s="149">
        <v>900.29333333333329</v>
      </c>
      <c r="L164" s="149">
        <v>900.29333333333329</v>
      </c>
      <c r="M164" s="149">
        <v>900.29333333333329</v>
      </c>
      <c r="N164" s="149">
        <v>900.29333333333329</v>
      </c>
      <c r="O164" s="149">
        <v>900.29333333333329</v>
      </c>
      <c r="P164" s="149">
        <v>900.29333333333329</v>
      </c>
      <c r="Q164" s="149">
        <v>900.29333333333329</v>
      </c>
      <c r="R164" s="278">
        <f t="shared" si="109"/>
        <v>10803.519999999999</v>
      </c>
      <c r="S164" s="317">
        <f t="shared" si="110"/>
        <v>1469278.7199999997</v>
      </c>
      <c r="W164" s="147">
        <f t="shared" si="111"/>
        <v>5.4453225806451604</v>
      </c>
      <c r="X164" s="147">
        <f t="shared" si="112"/>
        <v>900.29333333333318</v>
      </c>
      <c r="Z164" s="147">
        <f t="shared" si="106"/>
        <v>0</v>
      </c>
      <c r="AA164" s="147">
        <f t="shared" si="107"/>
        <v>10803.519999999999</v>
      </c>
      <c r="AB164" s="687">
        <f t="shared" si="113"/>
        <v>0</v>
      </c>
    </row>
    <row r="165" spans="1:28" ht="14.25" x14ac:dyDescent="0.3">
      <c r="A165" s="273"/>
      <c r="B165" s="274"/>
      <c r="C165" s="435" t="str">
        <f>'9. Infrastructure Staff Loading'!C165</f>
        <v>Infrastructure Tools Analyst On</v>
      </c>
      <c r="D165" s="553">
        <f>'9. Infrastructure Staff Loading'!D165</f>
        <v>166</v>
      </c>
      <c r="E165" s="546" t="str">
        <f>'9. Infrastructure Staff Loading'!E165</f>
        <v>N</v>
      </c>
      <c r="F165" s="149">
        <v>150.91999999999999</v>
      </c>
      <c r="G165" s="149">
        <v>150.91999999999999</v>
      </c>
      <c r="H165" s="149">
        <v>150.91999999999999</v>
      </c>
      <c r="I165" s="149">
        <v>150.91999999999999</v>
      </c>
      <c r="J165" s="149">
        <v>150.91999999999999</v>
      </c>
      <c r="K165" s="149">
        <v>150.91999999999999</v>
      </c>
      <c r="L165" s="149">
        <v>150.91999999999999</v>
      </c>
      <c r="M165" s="149">
        <v>150.91999999999999</v>
      </c>
      <c r="N165" s="149">
        <v>150.91999999999999</v>
      </c>
      <c r="O165" s="149">
        <v>150.91999999999999</v>
      </c>
      <c r="P165" s="149">
        <v>150.91999999999999</v>
      </c>
      <c r="Q165" s="149">
        <v>150.91999999999999</v>
      </c>
      <c r="R165" s="278">
        <f t="shared" si="109"/>
        <v>1811.0400000000002</v>
      </c>
      <c r="S165" s="317">
        <f t="shared" si="110"/>
        <v>300632.64</v>
      </c>
      <c r="W165" s="147">
        <f t="shared" si="111"/>
        <v>0.91282258064516131</v>
      </c>
      <c r="X165" s="147">
        <f t="shared" si="112"/>
        <v>150.92000000000002</v>
      </c>
      <c r="Z165" s="147">
        <f t="shared" si="106"/>
        <v>0</v>
      </c>
      <c r="AA165" s="147">
        <f t="shared" si="107"/>
        <v>1811.0400000000002</v>
      </c>
      <c r="AB165" s="687">
        <f t="shared" si="113"/>
        <v>0</v>
      </c>
    </row>
    <row r="166" spans="1:28" ht="14.25" x14ac:dyDescent="0.3">
      <c r="A166" s="273"/>
      <c r="B166" s="274"/>
      <c r="C166" s="435" t="str">
        <f>'9. Infrastructure Staff Loading'!C166</f>
        <v>Infrastructure Tools Lead On</v>
      </c>
      <c r="D166" s="553">
        <f>'9. Infrastructure Staff Loading'!D166</f>
        <v>203</v>
      </c>
      <c r="E166" s="546" t="str">
        <f>'9. Infrastructure Staff Loading'!E166</f>
        <v>N</v>
      </c>
      <c r="F166" s="149">
        <v>463.05</v>
      </c>
      <c r="G166" s="149">
        <v>463.05</v>
      </c>
      <c r="H166" s="149">
        <v>463.05</v>
      </c>
      <c r="I166" s="149">
        <v>463.05</v>
      </c>
      <c r="J166" s="149">
        <v>463.05</v>
      </c>
      <c r="K166" s="149">
        <v>463.05</v>
      </c>
      <c r="L166" s="149">
        <v>463.05</v>
      </c>
      <c r="M166" s="149">
        <v>463.05</v>
      </c>
      <c r="N166" s="149">
        <v>463.05</v>
      </c>
      <c r="O166" s="149">
        <v>463.05</v>
      </c>
      <c r="P166" s="149">
        <v>463.05</v>
      </c>
      <c r="Q166" s="149">
        <v>463.05</v>
      </c>
      <c r="R166" s="278">
        <f t="shared" si="109"/>
        <v>5556.6000000000013</v>
      </c>
      <c r="S166" s="317">
        <f t="shared" si="110"/>
        <v>1127989.8000000003</v>
      </c>
      <c r="W166" s="147">
        <f t="shared" si="111"/>
        <v>2.8007056451612908</v>
      </c>
      <c r="X166" s="147">
        <f t="shared" si="112"/>
        <v>463.05000000000013</v>
      </c>
      <c r="Z166" s="147">
        <f t="shared" si="106"/>
        <v>0</v>
      </c>
      <c r="AA166" s="147">
        <f t="shared" si="107"/>
        <v>5556.6000000000013</v>
      </c>
      <c r="AB166" s="687">
        <f t="shared" si="113"/>
        <v>0</v>
      </c>
    </row>
    <row r="167" spans="1:28" ht="14.25" x14ac:dyDescent="0.3">
      <c r="A167" s="273"/>
      <c r="B167" s="274"/>
      <c r="C167" s="435" t="str">
        <f>'9. Infrastructure Staff Loading'!C167</f>
        <v>Infrastructure Tools Service Delivery Manager Off</v>
      </c>
      <c r="D167" s="553">
        <f>'9. Infrastructure Staff Loading'!D167</f>
        <v>92</v>
      </c>
      <c r="E167" s="546" t="str">
        <f>'9. Infrastructure Staff Loading'!E167</f>
        <v>Y</v>
      </c>
      <c r="F167" s="149">
        <v>0</v>
      </c>
      <c r="G167" s="149">
        <v>0</v>
      </c>
      <c r="H167" s="149">
        <v>0</v>
      </c>
      <c r="I167" s="149">
        <v>0</v>
      </c>
      <c r="J167" s="149">
        <v>0</v>
      </c>
      <c r="K167" s="149">
        <v>0</v>
      </c>
      <c r="L167" s="149">
        <v>0</v>
      </c>
      <c r="M167" s="149">
        <v>0</v>
      </c>
      <c r="N167" s="149">
        <v>0</v>
      </c>
      <c r="O167" s="149">
        <v>0</v>
      </c>
      <c r="P167" s="149">
        <v>0</v>
      </c>
      <c r="Q167" s="149">
        <v>0</v>
      </c>
      <c r="R167" s="278">
        <f>SUM(F167:Q167)</f>
        <v>0</v>
      </c>
      <c r="S167" s="317">
        <f>D167*R167</f>
        <v>0</v>
      </c>
      <c r="W167" s="147">
        <f>X167/$U$7</f>
        <v>0</v>
      </c>
      <c r="X167" s="147">
        <f>R167/12</f>
        <v>0</v>
      </c>
      <c r="Z167" s="147">
        <f t="shared" si="106"/>
        <v>0</v>
      </c>
      <c r="AA167" s="147">
        <f t="shared" si="107"/>
        <v>0</v>
      </c>
      <c r="AB167" s="687" t="e">
        <f t="shared" si="108"/>
        <v>#DIV/0!</v>
      </c>
    </row>
    <row r="168" spans="1:28" ht="14.25" x14ac:dyDescent="0.3">
      <c r="A168" s="273"/>
      <c r="B168" s="274"/>
      <c r="C168" s="435" t="str">
        <f>'9. Infrastructure Staff Loading'!C168</f>
        <v>Infrastructure Tools Service Delivery Manager On</v>
      </c>
      <c r="D168" s="553">
        <f>'9. Infrastructure Staff Loading'!D168</f>
        <v>223</v>
      </c>
      <c r="E168" s="546" t="str">
        <f>'9. Infrastructure Staff Loading'!E168</f>
        <v>N</v>
      </c>
      <c r="F168" s="149">
        <v>305.27</v>
      </c>
      <c r="G168" s="149">
        <v>305.27</v>
      </c>
      <c r="H168" s="149">
        <v>305.27</v>
      </c>
      <c r="I168" s="149">
        <v>305.27</v>
      </c>
      <c r="J168" s="149">
        <v>305.27</v>
      </c>
      <c r="K168" s="149">
        <v>305.27</v>
      </c>
      <c r="L168" s="149">
        <v>305.27</v>
      </c>
      <c r="M168" s="149">
        <v>305.27</v>
      </c>
      <c r="N168" s="149">
        <v>305.27</v>
      </c>
      <c r="O168" s="149">
        <v>305.27</v>
      </c>
      <c r="P168" s="149">
        <v>305.27</v>
      </c>
      <c r="Q168" s="149">
        <v>305.27</v>
      </c>
      <c r="R168" s="278">
        <f>SUM(F168:Q168)</f>
        <v>3663.24</v>
      </c>
      <c r="S168" s="317">
        <f>D168*R168</f>
        <v>816902.5199999999</v>
      </c>
      <c r="W168" s="147">
        <f>X168/$U$7</f>
        <v>1.8463911290322579</v>
      </c>
      <c r="X168" s="147">
        <f>R168/12</f>
        <v>305.27</v>
      </c>
      <c r="Z168" s="147">
        <f t="shared" si="106"/>
        <v>0</v>
      </c>
      <c r="AA168" s="147">
        <f t="shared" si="107"/>
        <v>3663.24</v>
      </c>
      <c r="AB168" s="687">
        <f t="shared" si="108"/>
        <v>0</v>
      </c>
    </row>
    <row r="169" spans="1:28" ht="14.25" x14ac:dyDescent="0.3">
      <c r="A169" s="273"/>
      <c r="B169" s="274"/>
      <c r="C169" s="435">
        <f>'9. Infrastructure Staff Loading'!C169</f>
        <v>0</v>
      </c>
      <c r="D169" s="553">
        <f>'9. Infrastructure Staff Loading'!D169</f>
        <v>0</v>
      </c>
      <c r="E169" s="546">
        <f>'9. Infrastructure Staff Loading'!E169</f>
        <v>0</v>
      </c>
      <c r="F169" s="149"/>
      <c r="G169" s="149"/>
      <c r="H169" s="149"/>
      <c r="I169" s="149"/>
      <c r="J169" s="149"/>
      <c r="K169" s="149"/>
      <c r="L169" s="149"/>
      <c r="M169" s="149"/>
      <c r="N169" s="149"/>
      <c r="O169" s="149"/>
      <c r="P169" s="149"/>
      <c r="Q169" s="149"/>
      <c r="R169" s="278">
        <f>SUM(F169:Q169)</f>
        <v>0</v>
      </c>
      <c r="S169" s="317">
        <f>D169*R169</f>
        <v>0</v>
      </c>
      <c r="W169" s="147">
        <f>X169/$U$7</f>
        <v>0</v>
      </c>
      <c r="X169" s="147">
        <f>R169/12</f>
        <v>0</v>
      </c>
      <c r="Z169" s="147">
        <f t="shared" si="106"/>
        <v>0</v>
      </c>
      <c r="AA169" s="147">
        <f t="shared" si="107"/>
        <v>0</v>
      </c>
      <c r="AB169" s="687" t="e">
        <f t="shared" si="108"/>
        <v>#DIV/0!</v>
      </c>
    </row>
    <row r="170" spans="1:28" s="125" customFormat="1" ht="15" thickBot="1" x14ac:dyDescent="0.35">
      <c r="A170" s="223"/>
      <c r="B170" s="224" t="s">
        <v>224</v>
      </c>
      <c r="C170" s="225"/>
      <c r="D170" s="554"/>
      <c r="E170" s="499"/>
      <c r="F170" s="228">
        <f>SUM(F159:F169)</f>
        <v>3227.8827083333335</v>
      </c>
      <c r="G170" s="228">
        <f t="shared" ref="G170:R170" si="114">SUM(G159:G169)</f>
        <v>3227.8827083333335</v>
      </c>
      <c r="H170" s="228">
        <f t="shared" si="114"/>
        <v>3227.8827083333335</v>
      </c>
      <c r="I170" s="228">
        <f t="shared" si="114"/>
        <v>3227.8827083333335</v>
      </c>
      <c r="J170" s="228">
        <f t="shared" si="114"/>
        <v>3227.8827083333335</v>
      </c>
      <c r="K170" s="228">
        <f t="shared" si="114"/>
        <v>3227.8827083333335</v>
      </c>
      <c r="L170" s="228">
        <f t="shared" si="114"/>
        <v>3227.8827083333335</v>
      </c>
      <c r="M170" s="228">
        <f t="shared" si="114"/>
        <v>3227.8827083333335</v>
      </c>
      <c r="N170" s="228">
        <f t="shared" si="114"/>
        <v>3227.8827083333335</v>
      </c>
      <c r="O170" s="228">
        <f t="shared" si="114"/>
        <v>3227.8827083333335</v>
      </c>
      <c r="P170" s="228">
        <f t="shared" si="114"/>
        <v>3227.8827083333335</v>
      </c>
      <c r="Q170" s="228">
        <f t="shared" si="114"/>
        <v>3100.80125</v>
      </c>
      <c r="R170" s="228">
        <f t="shared" si="114"/>
        <v>38607.511041666665</v>
      </c>
      <c r="S170" s="318">
        <f>SUM(S159:S169)</f>
        <v>5364939.9508333327</v>
      </c>
      <c r="W170" s="230">
        <f>SUM(W159:W169)</f>
        <v>19.459430968581991</v>
      </c>
      <c r="X170" s="228">
        <f>SUM(X159:X169)</f>
        <v>3217.2925868055559</v>
      </c>
      <c r="Z170" s="226">
        <f>SUM(Z159:Z169)</f>
        <v>10870.571041666668</v>
      </c>
      <c r="AA170" s="226">
        <f>SUM(AA159:AA169)</f>
        <v>27736.940000000002</v>
      </c>
      <c r="AB170" s="688">
        <f>Z170/(Z170+AA170)</f>
        <v>0.28156622243621821</v>
      </c>
    </row>
    <row r="171" spans="1:28" ht="13.5" customHeight="1" x14ac:dyDescent="0.3">
      <c r="A171" s="273"/>
      <c r="B171" s="274"/>
      <c r="C171" s="435"/>
      <c r="D171" s="559"/>
      <c r="E171" s="547"/>
      <c r="F171" s="149"/>
      <c r="G171" s="149"/>
      <c r="H171" s="149"/>
      <c r="I171" s="149"/>
      <c r="J171" s="149"/>
      <c r="K171" s="149"/>
      <c r="L171" s="149"/>
      <c r="M171" s="149"/>
      <c r="N171" s="149"/>
      <c r="O171" s="149"/>
      <c r="P171" s="149"/>
      <c r="Q171" s="149"/>
      <c r="R171" s="278"/>
      <c r="S171" s="317"/>
      <c r="W171" s="147"/>
      <c r="X171" s="147"/>
      <c r="Z171" s="147"/>
      <c r="AA171" s="147"/>
      <c r="AB171" s="687"/>
    </row>
    <row r="172" spans="1:28" s="125" customFormat="1" ht="14.25" x14ac:dyDescent="0.3">
      <c r="A172" s="273">
        <v>6.5</v>
      </c>
      <c r="B172" s="274" t="s">
        <v>225</v>
      </c>
      <c r="C172" s="435">
        <f>'9. Infrastructure Staff Loading'!C172</f>
        <v>0</v>
      </c>
      <c r="D172" s="553">
        <f>'9. Infrastructure Staff Loading'!D172</f>
        <v>0</v>
      </c>
      <c r="E172" s="546">
        <f>'9. Infrastructure Staff Loading'!E172</f>
        <v>0</v>
      </c>
      <c r="F172" s="149"/>
      <c r="G172" s="149"/>
      <c r="H172" s="149"/>
      <c r="I172" s="149"/>
      <c r="J172" s="149"/>
      <c r="K172" s="149"/>
      <c r="L172" s="149"/>
      <c r="M172" s="149"/>
      <c r="N172" s="149"/>
      <c r="O172" s="149"/>
      <c r="P172" s="149"/>
      <c r="Q172" s="149"/>
      <c r="R172" s="278">
        <f>SUM(F172:Q172)</f>
        <v>0</v>
      </c>
      <c r="S172" s="317">
        <f>D172*R172</f>
        <v>0</v>
      </c>
      <c r="W172" s="147">
        <f>X172/$U$7</f>
        <v>0</v>
      </c>
      <c r="X172" s="147">
        <f>R172/12</f>
        <v>0</v>
      </c>
      <c r="Z172" s="147">
        <f>IF($E172="Y",$R172,0)</f>
        <v>0</v>
      </c>
      <c r="AA172" s="147">
        <f>IF($E172="N",$R172,0)</f>
        <v>0</v>
      </c>
      <c r="AB172" s="687" t="e">
        <f>Z172/(Z172+AA172)</f>
        <v>#DIV/0!</v>
      </c>
    </row>
    <row r="173" spans="1:28" ht="14.25" x14ac:dyDescent="0.3">
      <c r="A173" s="273"/>
      <c r="B173" s="274"/>
      <c r="C173" s="435" t="str">
        <f>'9. Infrastructure Staff Loading'!C173</f>
        <v>Infrastructure Network Management Specialist On</v>
      </c>
      <c r="D173" s="553">
        <f>'9. Infrastructure Staff Loading'!D173</f>
        <v>117</v>
      </c>
      <c r="E173" s="546" t="str">
        <f>'9. Infrastructure Staff Loading'!E173</f>
        <v>N</v>
      </c>
      <c r="F173" s="149">
        <v>149.61333333333332</v>
      </c>
      <c r="G173" s="149">
        <v>149.61333333333332</v>
      </c>
      <c r="H173" s="149">
        <v>149.61333333333332</v>
      </c>
      <c r="I173" s="149">
        <v>149.61333333333332</v>
      </c>
      <c r="J173" s="149">
        <v>149.61333333333332</v>
      </c>
      <c r="K173" s="149">
        <v>149.61333333333332</v>
      </c>
      <c r="L173" s="149">
        <v>149.61333333333332</v>
      </c>
      <c r="M173" s="149">
        <v>149.61333333333332</v>
      </c>
      <c r="N173" s="149">
        <v>149.61333333333332</v>
      </c>
      <c r="O173" s="149">
        <v>149.61333333333332</v>
      </c>
      <c r="P173" s="149">
        <v>149.61333333333332</v>
      </c>
      <c r="Q173" s="149">
        <v>149.61333333333332</v>
      </c>
      <c r="R173" s="278">
        <f>SUM(F173:Q173)</f>
        <v>1795.3599999999994</v>
      </c>
      <c r="S173" s="317">
        <f>D173*R173</f>
        <v>210057.11999999994</v>
      </c>
      <c r="W173" s="147">
        <f>X173/$U$7</f>
        <v>0.90491935483870933</v>
      </c>
      <c r="X173" s="147">
        <f>R173/12</f>
        <v>149.61333333333329</v>
      </c>
      <c r="Z173" s="147">
        <f t="shared" ref="Z173:Z176" si="115">IF($E173="Y",$R173,0)</f>
        <v>0</v>
      </c>
      <c r="AA173" s="147">
        <f t="shared" ref="AA173:AA176" si="116">IF($E173="N",$R173,0)</f>
        <v>1795.3599999999994</v>
      </c>
      <c r="AB173" s="687">
        <f t="shared" ref="AB173:AB176" si="117">Z173/(Z173+AA173)</f>
        <v>0</v>
      </c>
    </row>
    <row r="174" spans="1:28" ht="14.25" x14ac:dyDescent="0.3">
      <c r="A174" s="273"/>
      <c r="B174" s="274"/>
      <c r="C174" s="435" t="str">
        <f>'9. Infrastructure Staff Loading'!C174</f>
        <v>Infrastructure Systems Management Specialist Off</v>
      </c>
      <c r="D174" s="553">
        <f>'9. Infrastructure Staff Loading'!D174</f>
        <v>64</v>
      </c>
      <c r="E174" s="546" t="str">
        <f>'9. Infrastructure Staff Loading'!E174</f>
        <v>Y</v>
      </c>
      <c r="F174" s="149">
        <v>165.96291666666667</v>
      </c>
      <c r="G174" s="149">
        <v>165.96291666666667</v>
      </c>
      <c r="H174" s="149">
        <v>165.96291666666667</v>
      </c>
      <c r="I174" s="149">
        <v>165.96291666666667</v>
      </c>
      <c r="J174" s="149">
        <v>165.96291666666667</v>
      </c>
      <c r="K174" s="149">
        <v>165.96291666666667</v>
      </c>
      <c r="L174" s="149">
        <v>165.96291666666667</v>
      </c>
      <c r="M174" s="149">
        <v>165.96291666666667</v>
      </c>
      <c r="N174" s="149">
        <v>165.96291666666667</v>
      </c>
      <c r="O174" s="149">
        <v>165.96291666666667</v>
      </c>
      <c r="P174" s="149">
        <v>165.96291666666667</v>
      </c>
      <c r="Q174" s="149">
        <v>165.96291666666667</v>
      </c>
      <c r="R174" s="278">
        <f>SUM(F174:Q174)</f>
        <v>1991.5549999999996</v>
      </c>
      <c r="S174" s="317">
        <f>D174*R174</f>
        <v>127459.51999999997</v>
      </c>
      <c r="W174" s="147">
        <f>X174/$U$7</f>
        <v>1.0038079637096773</v>
      </c>
      <c r="X174" s="147">
        <f>R174/12</f>
        <v>165.96291666666664</v>
      </c>
      <c r="Z174" s="147">
        <f t="shared" si="115"/>
        <v>1991.5549999999996</v>
      </c>
      <c r="AA174" s="147">
        <f t="shared" si="116"/>
        <v>0</v>
      </c>
      <c r="AB174" s="687">
        <f t="shared" si="117"/>
        <v>1</v>
      </c>
    </row>
    <row r="175" spans="1:28" ht="14.25" x14ac:dyDescent="0.3">
      <c r="A175" s="273"/>
      <c r="B175" s="274"/>
      <c r="C175" s="435">
        <f>'9. Infrastructure Staff Loading'!C175</f>
        <v>0</v>
      </c>
      <c r="D175" s="553">
        <f>'9. Infrastructure Staff Loading'!D175</f>
        <v>0</v>
      </c>
      <c r="E175" s="546">
        <f>'9. Infrastructure Staff Loading'!E175</f>
        <v>0</v>
      </c>
      <c r="F175" s="149"/>
      <c r="G175" s="149"/>
      <c r="H175" s="149"/>
      <c r="I175" s="149"/>
      <c r="J175" s="149"/>
      <c r="K175" s="149"/>
      <c r="L175" s="149"/>
      <c r="M175" s="149"/>
      <c r="N175" s="149"/>
      <c r="O175" s="149"/>
      <c r="P175" s="149"/>
      <c r="Q175" s="149"/>
      <c r="R175" s="278">
        <f>SUM(F175:Q175)</f>
        <v>0</v>
      </c>
      <c r="S175" s="317">
        <f>D175*R175</f>
        <v>0</v>
      </c>
      <c r="W175" s="147">
        <f>X175/$U$7</f>
        <v>0</v>
      </c>
      <c r="X175" s="147">
        <f>R175/12</f>
        <v>0</v>
      </c>
      <c r="Z175" s="147">
        <f t="shared" si="115"/>
        <v>0</v>
      </c>
      <c r="AA175" s="147">
        <f t="shared" si="116"/>
        <v>0</v>
      </c>
      <c r="AB175" s="687" t="e">
        <f t="shared" si="117"/>
        <v>#DIV/0!</v>
      </c>
    </row>
    <row r="176" spans="1:28" ht="14.25" x14ac:dyDescent="0.3">
      <c r="A176" s="273"/>
      <c r="B176" s="274"/>
      <c r="C176" s="435">
        <f>'9. Infrastructure Staff Loading'!C176</f>
        <v>0</v>
      </c>
      <c r="D176" s="553">
        <f>'9. Infrastructure Staff Loading'!D176</f>
        <v>0</v>
      </c>
      <c r="E176" s="546">
        <f>'9. Infrastructure Staff Loading'!E176</f>
        <v>0</v>
      </c>
      <c r="F176" s="149"/>
      <c r="G176" s="149"/>
      <c r="H176" s="149"/>
      <c r="I176" s="149"/>
      <c r="J176" s="149"/>
      <c r="K176" s="149"/>
      <c r="L176" s="149"/>
      <c r="M176" s="149"/>
      <c r="N176" s="149"/>
      <c r="O176" s="149"/>
      <c r="P176" s="149"/>
      <c r="Q176" s="149"/>
      <c r="R176" s="278">
        <f>SUM(F176:Q176)</f>
        <v>0</v>
      </c>
      <c r="S176" s="317">
        <f>D176*R176</f>
        <v>0</v>
      </c>
      <c r="W176" s="147">
        <f>X176/$U$7</f>
        <v>0</v>
      </c>
      <c r="X176" s="147">
        <f>R176/12</f>
        <v>0</v>
      </c>
      <c r="Z176" s="147">
        <f t="shared" si="115"/>
        <v>0</v>
      </c>
      <c r="AA176" s="147">
        <f t="shared" si="116"/>
        <v>0</v>
      </c>
      <c r="AB176" s="687" t="e">
        <f t="shared" si="117"/>
        <v>#DIV/0!</v>
      </c>
    </row>
    <row r="177" spans="1:28" s="125" customFormat="1" ht="15" thickBot="1" x14ac:dyDescent="0.35">
      <c r="A177" s="223"/>
      <c r="B177" s="224" t="s">
        <v>226</v>
      </c>
      <c r="C177" s="225"/>
      <c r="D177" s="554"/>
      <c r="E177" s="499"/>
      <c r="F177" s="228">
        <f>SUM(F172:F176)</f>
        <v>315.57624999999996</v>
      </c>
      <c r="G177" s="228">
        <f t="shared" ref="G177:R177" si="118">SUM(G172:G176)</f>
        <v>315.57624999999996</v>
      </c>
      <c r="H177" s="228">
        <f t="shared" si="118"/>
        <v>315.57624999999996</v>
      </c>
      <c r="I177" s="228">
        <f t="shared" si="118"/>
        <v>315.57624999999996</v>
      </c>
      <c r="J177" s="228">
        <f t="shared" si="118"/>
        <v>315.57624999999996</v>
      </c>
      <c r="K177" s="228">
        <f t="shared" si="118"/>
        <v>315.57624999999996</v>
      </c>
      <c r="L177" s="228">
        <f t="shared" si="118"/>
        <v>315.57624999999996</v>
      </c>
      <c r="M177" s="228">
        <f t="shared" si="118"/>
        <v>315.57624999999996</v>
      </c>
      <c r="N177" s="228">
        <f t="shared" si="118"/>
        <v>315.57624999999996</v>
      </c>
      <c r="O177" s="228">
        <f t="shared" si="118"/>
        <v>315.57624999999996</v>
      </c>
      <c r="P177" s="228">
        <f t="shared" si="118"/>
        <v>315.57624999999996</v>
      </c>
      <c r="Q177" s="228">
        <f t="shared" si="118"/>
        <v>315.57624999999996</v>
      </c>
      <c r="R177" s="228">
        <f t="shared" si="118"/>
        <v>3786.9149999999991</v>
      </c>
      <c r="S177" s="318">
        <f>SUM(S172:S176)</f>
        <v>337516.6399999999</v>
      </c>
      <c r="W177" s="230">
        <f>SUM(W172:W176)</f>
        <v>1.9087273185483866</v>
      </c>
      <c r="X177" s="228">
        <f>SUM(X172:X176)</f>
        <v>315.57624999999996</v>
      </c>
      <c r="Z177" s="226">
        <f>SUM(Z172:Z176)</f>
        <v>1991.5549999999996</v>
      </c>
      <c r="AA177" s="226">
        <f>SUM(AA172:AA176)</f>
        <v>1795.3599999999994</v>
      </c>
      <c r="AB177" s="688">
        <f>Z177/(Z177+AA177)</f>
        <v>0.52590433109800461</v>
      </c>
    </row>
    <row r="178" spans="1:28" s="125" customFormat="1" ht="14.25" x14ac:dyDescent="0.3">
      <c r="A178" s="144"/>
      <c r="B178" s="145"/>
      <c r="C178" s="146"/>
      <c r="D178" s="560"/>
      <c r="E178" s="498"/>
      <c r="F178" s="149"/>
      <c r="G178" s="149"/>
      <c r="H178" s="149"/>
      <c r="I178" s="149"/>
      <c r="J178" s="149"/>
      <c r="K178" s="149"/>
      <c r="L178" s="149"/>
      <c r="M178" s="149"/>
      <c r="N178" s="149"/>
      <c r="O178" s="149"/>
      <c r="P178" s="149"/>
      <c r="Q178" s="149"/>
      <c r="R178" s="149"/>
      <c r="S178" s="324"/>
      <c r="W178" s="147"/>
      <c r="X178" s="147"/>
      <c r="Z178" s="147"/>
      <c r="AA178" s="147"/>
      <c r="AB178" s="687"/>
    </row>
    <row r="179" spans="1:28" s="125" customFormat="1" ht="14.25" thickBot="1" x14ac:dyDescent="0.3">
      <c r="A179" s="252"/>
      <c r="B179" s="253" t="s">
        <v>227</v>
      </c>
      <c r="C179" s="254"/>
      <c r="D179" s="430"/>
      <c r="E179" s="503"/>
      <c r="F179" s="255">
        <f t="shared" ref="F179:S179" si="119">SUM(F140,F149,F157,F170,F177)</f>
        <v>6877.5484583333327</v>
      </c>
      <c r="G179" s="255">
        <f t="shared" si="119"/>
        <v>6711.5855416666673</v>
      </c>
      <c r="H179" s="255">
        <f t="shared" si="119"/>
        <v>6711.5855416666673</v>
      </c>
      <c r="I179" s="255">
        <f t="shared" si="119"/>
        <v>6711.5855416666673</v>
      </c>
      <c r="J179" s="255">
        <f t="shared" si="119"/>
        <v>6711.5855416666673</v>
      </c>
      <c r="K179" s="255">
        <f t="shared" si="119"/>
        <v>6711.5855416666673</v>
      </c>
      <c r="L179" s="255">
        <f t="shared" si="119"/>
        <v>6711.5855416666673</v>
      </c>
      <c r="M179" s="255">
        <f t="shared" si="119"/>
        <v>6711.5855416666673</v>
      </c>
      <c r="N179" s="255">
        <f t="shared" si="119"/>
        <v>6711.5855416666673</v>
      </c>
      <c r="O179" s="255">
        <f t="shared" si="119"/>
        <v>6711.5855416666673</v>
      </c>
      <c r="P179" s="255">
        <f t="shared" si="119"/>
        <v>6711.5855416666673</v>
      </c>
      <c r="Q179" s="255">
        <f t="shared" si="119"/>
        <v>6584.5040833333333</v>
      </c>
      <c r="R179" s="255">
        <f t="shared" si="119"/>
        <v>80577.907958333322</v>
      </c>
      <c r="S179" s="255">
        <f t="shared" si="119"/>
        <v>9387031.3391666673</v>
      </c>
      <c r="W179" s="255">
        <f>SUM(W140,W149,W157,W170,W177)</f>
        <v>40.613864898353498</v>
      </c>
      <c r="X179" s="255">
        <f>SUM(X140,X149,X157,X170,X177)</f>
        <v>6714.8256631944441</v>
      </c>
      <c r="Z179" s="255">
        <f>SUM(Z140,Z149,Z157,Z170,Z177)</f>
        <v>36926.74895833333</v>
      </c>
      <c r="AA179" s="255">
        <f>SUM(AA140,AA149,AA157,AA170,AA177)</f>
        <v>43651.159</v>
      </c>
      <c r="AB179" s="689">
        <f>Z179/(Z179+AA179)</f>
        <v>0.45827386059002773</v>
      </c>
    </row>
    <row r="180" spans="1:28" ht="9.9499999999999993" customHeight="1" x14ac:dyDescent="0.3">
      <c r="A180" s="157"/>
      <c r="B180" s="145"/>
      <c r="C180" s="146"/>
      <c r="D180" s="561"/>
      <c r="E180" s="157"/>
      <c r="F180" s="149"/>
      <c r="G180" s="149"/>
      <c r="H180" s="149"/>
      <c r="I180" s="149"/>
      <c r="J180" s="149"/>
      <c r="K180" s="149"/>
      <c r="L180" s="149"/>
      <c r="M180" s="149"/>
      <c r="N180" s="149"/>
      <c r="O180" s="149"/>
      <c r="P180" s="149"/>
      <c r="Q180" s="149"/>
      <c r="R180" s="149"/>
      <c r="S180" s="324"/>
      <c r="W180" s="146"/>
      <c r="X180" s="146"/>
      <c r="Z180" s="154"/>
      <c r="AA180" s="154"/>
      <c r="AB180" s="692"/>
    </row>
    <row r="181" spans="1:28" s="124" customFormat="1" ht="13.5" customHeight="1" x14ac:dyDescent="0.25">
      <c r="A181" s="232">
        <v>7</v>
      </c>
      <c r="B181" s="241" t="s">
        <v>228</v>
      </c>
      <c r="C181" s="234"/>
      <c r="D181" s="552"/>
      <c r="E181" s="497"/>
      <c r="F181" s="239"/>
      <c r="G181" s="239"/>
      <c r="H181" s="239"/>
      <c r="I181" s="239"/>
      <c r="J181" s="239"/>
      <c r="K181" s="239"/>
      <c r="L181" s="239"/>
      <c r="M181" s="239"/>
      <c r="N181" s="239"/>
      <c r="O181" s="239"/>
      <c r="P181" s="239"/>
      <c r="Q181" s="239"/>
      <c r="R181" s="235"/>
      <c r="S181" s="316"/>
      <c r="W181" s="234"/>
      <c r="X181" s="234"/>
      <c r="Z181" s="234"/>
      <c r="AA181" s="234"/>
      <c r="AB181" s="686"/>
    </row>
    <row r="182" spans="1:28" ht="13.5" customHeight="1" x14ac:dyDescent="0.3">
      <c r="A182" s="273">
        <v>7.1</v>
      </c>
      <c r="B182" s="274" t="s">
        <v>229</v>
      </c>
      <c r="C182" s="435">
        <f>'9. Infrastructure Staff Loading'!C182</f>
        <v>0</v>
      </c>
      <c r="D182" s="553">
        <f>'9. Infrastructure Staff Loading'!D182</f>
        <v>0</v>
      </c>
      <c r="E182" s="546">
        <f>'9. Infrastructure Staff Loading'!E182</f>
        <v>0</v>
      </c>
      <c r="F182" s="149"/>
      <c r="G182" s="149"/>
      <c r="H182" s="149"/>
      <c r="I182" s="149"/>
      <c r="J182" s="149"/>
      <c r="K182" s="149"/>
      <c r="L182" s="149"/>
      <c r="M182" s="149"/>
      <c r="N182" s="149"/>
      <c r="O182" s="149"/>
      <c r="P182" s="149"/>
      <c r="Q182" s="149"/>
      <c r="R182" s="278">
        <f>SUM(F182:Q182)</f>
        <v>0</v>
      </c>
      <c r="S182" s="317">
        <f>D182*R182</f>
        <v>0</v>
      </c>
      <c r="W182" s="147">
        <f>X182/$U$7</f>
        <v>0</v>
      </c>
      <c r="X182" s="147">
        <f>R182/12</f>
        <v>0</v>
      </c>
      <c r="Z182" s="147">
        <f>IF($E182="Y",$R182,0)</f>
        <v>0</v>
      </c>
      <c r="AA182" s="147">
        <f>IF($E182="N",$R182,0)</f>
        <v>0</v>
      </c>
      <c r="AB182" s="687" t="e">
        <f>Z182/(Z182+AA182)</f>
        <v>#DIV/0!</v>
      </c>
    </row>
    <row r="183" spans="1:28" ht="14.25" x14ac:dyDescent="0.3">
      <c r="A183" s="273"/>
      <c r="B183" s="274"/>
      <c r="C183" s="435" t="str">
        <f>'9. Infrastructure Staff Loading'!C183</f>
        <v>Infrastructure Operations Service Desk Lead On</v>
      </c>
      <c r="D183" s="553">
        <f>'9. Infrastructure Staff Loading'!D183</f>
        <v>162</v>
      </c>
      <c r="E183" s="546" t="str">
        <f>'9. Infrastructure Staff Loading'!E183</f>
        <v>N</v>
      </c>
      <c r="F183" s="149">
        <v>148.95991666666666</v>
      </c>
      <c r="G183" s="149">
        <v>148.95991666666666</v>
      </c>
      <c r="H183" s="149">
        <v>148.95991666666666</v>
      </c>
      <c r="I183" s="149">
        <v>148.95991666666666</v>
      </c>
      <c r="J183" s="149">
        <v>148.95991666666666</v>
      </c>
      <c r="K183" s="149">
        <v>148.95991666666666</v>
      </c>
      <c r="L183" s="149">
        <v>148.95991666666666</v>
      </c>
      <c r="M183" s="149">
        <v>148.95991666666666</v>
      </c>
      <c r="N183" s="149">
        <v>148.95991666666666</v>
      </c>
      <c r="O183" s="149">
        <v>148.95991666666666</v>
      </c>
      <c r="P183" s="149">
        <v>148.95991666666666</v>
      </c>
      <c r="Q183" s="149">
        <v>148.95991666666666</v>
      </c>
      <c r="R183" s="278">
        <f>SUM(F183:Q183)</f>
        <v>1787.519</v>
      </c>
      <c r="S183" s="317">
        <f>D183*R183</f>
        <v>289578.07799999998</v>
      </c>
      <c r="W183" s="147">
        <f>X183/$U$7</f>
        <v>0.90096723790322575</v>
      </c>
      <c r="X183" s="147">
        <f>R183/12</f>
        <v>148.95991666666666</v>
      </c>
      <c r="Z183" s="147">
        <f t="shared" ref="Z183:Z186" si="120">IF($E183="Y",$R183,0)</f>
        <v>0</v>
      </c>
      <c r="AA183" s="147">
        <f t="shared" ref="AA183:AA186" si="121">IF($E183="N",$R183,0)</f>
        <v>1787.519</v>
      </c>
      <c r="AB183" s="687">
        <f t="shared" ref="AB183:AB186" si="122">Z183/(Z183+AA183)</f>
        <v>0</v>
      </c>
    </row>
    <row r="184" spans="1:28" ht="14.25" x14ac:dyDescent="0.3">
      <c r="A184" s="273"/>
      <c r="B184" s="274"/>
      <c r="C184" s="435">
        <f>'9. Infrastructure Staff Loading'!C184</f>
        <v>0</v>
      </c>
      <c r="D184" s="553">
        <f>'9. Infrastructure Staff Loading'!D184</f>
        <v>0</v>
      </c>
      <c r="E184" s="546">
        <f>'9. Infrastructure Staff Loading'!E184</f>
        <v>0</v>
      </c>
      <c r="F184" s="149"/>
      <c r="G184" s="149"/>
      <c r="H184" s="149"/>
      <c r="I184" s="149"/>
      <c r="J184" s="149"/>
      <c r="K184" s="149"/>
      <c r="L184" s="149"/>
      <c r="M184" s="149"/>
      <c r="N184" s="149"/>
      <c r="O184" s="149"/>
      <c r="P184" s="149"/>
      <c r="Q184" s="149"/>
      <c r="R184" s="278">
        <f>SUM(F184:Q184)</f>
        <v>0</v>
      </c>
      <c r="S184" s="317">
        <f>D184*R184</f>
        <v>0</v>
      </c>
      <c r="W184" s="147">
        <f>X184/$U$7</f>
        <v>0</v>
      </c>
      <c r="X184" s="147">
        <f>R184/12</f>
        <v>0</v>
      </c>
      <c r="Z184" s="147">
        <f t="shared" si="120"/>
        <v>0</v>
      </c>
      <c r="AA184" s="147">
        <f t="shared" si="121"/>
        <v>0</v>
      </c>
      <c r="AB184" s="687" t="e">
        <f t="shared" si="122"/>
        <v>#DIV/0!</v>
      </c>
    </row>
    <row r="185" spans="1:28" ht="14.25" x14ac:dyDescent="0.3">
      <c r="A185" s="273"/>
      <c r="B185" s="274"/>
      <c r="C185" s="435">
        <f>'9. Infrastructure Staff Loading'!C185</f>
        <v>0</v>
      </c>
      <c r="D185" s="553">
        <f>'9. Infrastructure Staff Loading'!D185</f>
        <v>0</v>
      </c>
      <c r="E185" s="546">
        <f>'9. Infrastructure Staff Loading'!E185</f>
        <v>0</v>
      </c>
      <c r="F185" s="149"/>
      <c r="G185" s="149"/>
      <c r="H185" s="149"/>
      <c r="I185" s="149"/>
      <c r="J185" s="149"/>
      <c r="K185" s="149"/>
      <c r="L185" s="149"/>
      <c r="M185" s="149"/>
      <c r="N185" s="149"/>
      <c r="O185" s="149"/>
      <c r="P185" s="149"/>
      <c r="Q185" s="149"/>
      <c r="R185" s="278">
        <f>SUM(F185:Q185)</f>
        <v>0</v>
      </c>
      <c r="S185" s="317">
        <f>D185*R185</f>
        <v>0</v>
      </c>
      <c r="W185" s="147">
        <f>X185/$U$7</f>
        <v>0</v>
      </c>
      <c r="X185" s="147">
        <f>R185/12</f>
        <v>0</v>
      </c>
      <c r="Z185" s="147">
        <f t="shared" si="120"/>
        <v>0</v>
      </c>
      <c r="AA185" s="147">
        <f t="shared" si="121"/>
        <v>0</v>
      </c>
      <c r="AB185" s="687" t="e">
        <f t="shared" si="122"/>
        <v>#DIV/0!</v>
      </c>
    </row>
    <row r="186" spans="1:28" ht="14.25" x14ac:dyDescent="0.3">
      <c r="A186" s="273"/>
      <c r="B186" s="274"/>
      <c r="C186" s="435">
        <f>'9. Infrastructure Staff Loading'!C186</f>
        <v>0</v>
      </c>
      <c r="D186" s="553">
        <f>'9. Infrastructure Staff Loading'!D186</f>
        <v>0</v>
      </c>
      <c r="E186" s="546">
        <f>'9. Infrastructure Staff Loading'!E186</f>
        <v>0</v>
      </c>
      <c r="F186" s="149"/>
      <c r="G186" s="149"/>
      <c r="H186" s="149"/>
      <c r="I186" s="149"/>
      <c r="J186" s="149"/>
      <c r="K186" s="149"/>
      <c r="L186" s="149"/>
      <c r="M186" s="149"/>
      <c r="N186" s="149"/>
      <c r="O186" s="149"/>
      <c r="P186" s="149"/>
      <c r="Q186" s="149"/>
      <c r="R186" s="278">
        <f>SUM(F186:Q186)</f>
        <v>0</v>
      </c>
      <c r="S186" s="317">
        <f>D186*R186</f>
        <v>0</v>
      </c>
      <c r="W186" s="147">
        <f>X186/$U$7</f>
        <v>0</v>
      </c>
      <c r="X186" s="147">
        <f>R186/12</f>
        <v>0</v>
      </c>
      <c r="Z186" s="147">
        <f t="shared" si="120"/>
        <v>0</v>
      </c>
      <c r="AA186" s="147">
        <f t="shared" si="121"/>
        <v>0</v>
      </c>
      <c r="AB186" s="687" t="e">
        <f t="shared" si="122"/>
        <v>#DIV/0!</v>
      </c>
    </row>
    <row r="187" spans="1:28" s="125" customFormat="1" ht="15" thickBot="1" x14ac:dyDescent="0.35">
      <c r="A187" s="223"/>
      <c r="B187" s="224" t="s">
        <v>231</v>
      </c>
      <c r="C187" s="225"/>
      <c r="D187" s="554"/>
      <c r="E187" s="499"/>
      <c r="F187" s="228">
        <f>SUM(F182:F186)</f>
        <v>148.95991666666666</v>
      </c>
      <c r="G187" s="228">
        <f t="shared" ref="G187:R187" si="123">SUM(G182:G186)</f>
        <v>148.95991666666666</v>
      </c>
      <c r="H187" s="228">
        <f t="shared" si="123"/>
        <v>148.95991666666666</v>
      </c>
      <c r="I187" s="228">
        <f t="shared" si="123"/>
        <v>148.95991666666666</v>
      </c>
      <c r="J187" s="228">
        <f t="shared" si="123"/>
        <v>148.95991666666666</v>
      </c>
      <c r="K187" s="228">
        <f t="shared" si="123"/>
        <v>148.95991666666666</v>
      </c>
      <c r="L187" s="228">
        <f t="shared" si="123"/>
        <v>148.95991666666666</v>
      </c>
      <c r="M187" s="228">
        <f t="shared" si="123"/>
        <v>148.95991666666666</v>
      </c>
      <c r="N187" s="228">
        <f t="shared" si="123"/>
        <v>148.95991666666666</v>
      </c>
      <c r="O187" s="228">
        <f t="shared" si="123"/>
        <v>148.95991666666666</v>
      </c>
      <c r="P187" s="228">
        <f t="shared" si="123"/>
        <v>148.95991666666666</v>
      </c>
      <c r="Q187" s="228">
        <f t="shared" si="123"/>
        <v>148.95991666666666</v>
      </c>
      <c r="R187" s="228">
        <f t="shared" si="123"/>
        <v>1787.519</v>
      </c>
      <c r="S187" s="318">
        <f>SUM(S182:S186)</f>
        <v>289578.07799999998</v>
      </c>
      <c r="W187" s="230">
        <f>SUM(W182:W186)</f>
        <v>0.90096723790322575</v>
      </c>
      <c r="X187" s="228">
        <f>SUM(X182:X186)</f>
        <v>148.95991666666666</v>
      </c>
      <c r="Z187" s="226">
        <f>SUM(Z182:Z186)</f>
        <v>0</v>
      </c>
      <c r="AA187" s="226">
        <f>SUM(AA182:AA186)</f>
        <v>1787.519</v>
      </c>
      <c r="AB187" s="688">
        <f>Z187/(Z187+AA187)</f>
        <v>0</v>
      </c>
    </row>
    <row r="188" spans="1:28" ht="13.5" customHeight="1" x14ac:dyDescent="0.3">
      <c r="A188" s="273"/>
      <c r="B188" s="274"/>
      <c r="C188" s="435"/>
      <c r="D188" s="559"/>
      <c r="E188" s="547"/>
      <c r="F188" s="149"/>
      <c r="G188" s="149"/>
      <c r="H188" s="149"/>
      <c r="I188" s="149"/>
      <c r="J188" s="149"/>
      <c r="K188" s="149"/>
      <c r="L188" s="149"/>
      <c r="M188" s="149"/>
      <c r="N188" s="149"/>
      <c r="O188" s="149"/>
      <c r="P188" s="149"/>
      <c r="Q188" s="149"/>
      <c r="R188" s="278"/>
      <c r="S188" s="317"/>
      <c r="W188" s="147"/>
      <c r="X188" s="147"/>
      <c r="Z188" s="147"/>
      <c r="AA188" s="147"/>
      <c r="AB188" s="687"/>
    </row>
    <row r="189" spans="1:28" s="125" customFormat="1" ht="14.25" x14ac:dyDescent="0.3">
      <c r="A189" s="273">
        <v>7.2</v>
      </c>
      <c r="B189" s="274" t="s">
        <v>232</v>
      </c>
      <c r="C189" s="435">
        <f>'9. Infrastructure Staff Loading'!C189</f>
        <v>0</v>
      </c>
      <c r="D189" s="553">
        <f>'9. Infrastructure Staff Loading'!D189</f>
        <v>0</v>
      </c>
      <c r="E189" s="546">
        <f>'9. Infrastructure Staff Loading'!E189</f>
        <v>0</v>
      </c>
      <c r="F189" s="149"/>
      <c r="G189" s="149"/>
      <c r="H189" s="149"/>
      <c r="I189" s="149"/>
      <c r="J189" s="149"/>
      <c r="K189" s="149"/>
      <c r="L189" s="149"/>
      <c r="M189" s="149"/>
      <c r="N189" s="149"/>
      <c r="O189" s="149"/>
      <c r="P189" s="149"/>
      <c r="Q189" s="149"/>
      <c r="R189" s="278">
        <f>SUM(F189:Q189)</f>
        <v>0</v>
      </c>
      <c r="S189" s="317">
        <f>D189*R189</f>
        <v>0</v>
      </c>
      <c r="W189" s="147">
        <f>X189/$U$7</f>
        <v>0</v>
      </c>
      <c r="X189" s="147">
        <f>R189/12</f>
        <v>0</v>
      </c>
      <c r="Z189" s="147">
        <f>IF($E189="Y",$R189,0)</f>
        <v>0</v>
      </c>
      <c r="AA189" s="147">
        <f>IF($E189="N",$R189,0)</f>
        <v>0</v>
      </c>
      <c r="AB189" s="687" t="e">
        <f>Z189/(Z189+AA189)</f>
        <v>#DIV/0!</v>
      </c>
    </row>
    <row r="190" spans="1:28" ht="14.25" x14ac:dyDescent="0.3">
      <c r="A190" s="273"/>
      <c r="B190" s="274"/>
      <c r="C190" s="435" t="str">
        <f>'9. Infrastructure Staff Loading'!C190</f>
        <v>Infrastructure Service Desk Agent On</v>
      </c>
      <c r="D190" s="553">
        <f>'9. Infrastructure Staff Loading'!D190</f>
        <v>89</v>
      </c>
      <c r="E190" s="546" t="str">
        <f>'9. Infrastructure Staff Loading'!E190</f>
        <v>N</v>
      </c>
      <c r="F190" s="149">
        <v>2894.9196666666667</v>
      </c>
      <c r="G190" s="149">
        <v>2894.9196666666667</v>
      </c>
      <c r="H190" s="149">
        <v>2894.9196666666667</v>
      </c>
      <c r="I190" s="149">
        <v>2894.9196666666667</v>
      </c>
      <c r="J190" s="149">
        <v>2894.9196666666667</v>
      </c>
      <c r="K190" s="149">
        <v>2894.9196666666667</v>
      </c>
      <c r="L190" s="149">
        <v>2894.9196666666667</v>
      </c>
      <c r="M190" s="149">
        <v>2894.9196666666667</v>
      </c>
      <c r="N190" s="149">
        <v>2894.9196666666667</v>
      </c>
      <c r="O190" s="149">
        <v>2894.9196666666667</v>
      </c>
      <c r="P190" s="149">
        <v>2894.9196666666667</v>
      </c>
      <c r="Q190" s="149">
        <v>2894.9196666666667</v>
      </c>
      <c r="R190" s="278">
        <f>SUM(F190:Q190)</f>
        <v>34739.036000000007</v>
      </c>
      <c r="S190" s="317">
        <f>D190*R190</f>
        <v>3091774.2040000008</v>
      </c>
      <c r="W190" s="147">
        <f>X190/$U$7</f>
        <v>17.509594758064519</v>
      </c>
      <c r="X190" s="147">
        <f>R190/12</f>
        <v>2894.9196666666671</v>
      </c>
      <c r="Z190" s="147">
        <f t="shared" ref="Z190:Z193" si="124">IF($E190="Y",$R190,0)</f>
        <v>0</v>
      </c>
      <c r="AA190" s="147">
        <f t="shared" ref="AA190:AA193" si="125">IF($E190="N",$R190,0)</f>
        <v>34739.036000000007</v>
      </c>
      <c r="AB190" s="687">
        <f t="shared" ref="AB190:AB193" si="126">Z190/(Z190+AA190)</f>
        <v>0</v>
      </c>
    </row>
    <row r="191" spans="1:28" ht="14.25" x14ac:dyDescent="0.3">
      <c r="A191" s="273"/>
      <c r="B191" s="274"/>
      <c r="C191" s="435">
        <f>'9. Infrastructure Staff Loading'!C191</f>
        <v>0</v>
      </c>
      <c r="D191" s="553">
        <f>'9. Infrastructure Staff Loading'!D191</f>
        <v>0</v>
      </c>
      <c r="E191" s="546">
        <f>'9. Infrastructure Staff Loading'!E191</f>
        <v>0</v>
      </c>
      <c r="F191" s="149"/>
      <c r="G191" s="149"/>
      <c r="H191" s="149"/>
      <c r="I191" s="149"/>
      <c r="J191" s="149"/>
      <c r="K191" s="149"/>
      <c r="L191" s="149"/>
      <c r="M191" s="149"/>
      <c r="N191" s="149"/>
      <c r="O191" s="149"/>
      <c r="P191" s="149"/>
      <c r="Q191" s="149"/>
      <c r="R191" s="278">
        <f>SUM(F191:Q191)</f>
        <v>0</v>
      </c>
      <c r="S191" s="317">
        <f>D191*R191</f>
        <v>0</v>
      </c>
      <c r="W191" s="147">
        <f>X191/$U$7</f>
        <v>0</v>
      </c>
      <c r="X191" s="147">
        <f>R191/12</f>
        <v>0</v>
      </c>
      <c r="Z191" s="147">
        <f t="shared" si="124"/>
        <v>0</v>
      </c>
      <c r="AA191" s="147">
        <f t="shared" si="125"/>
        <v>0</v>
      </c>
      <c r="AB191" s="687" t="e">
        <f t="shared" si="126"/>
        <v>#DIV/0!</v>
      </c>
    </row>
    <row r="192" spans="1:28" ht="14.25" x14ac:dyDescent="0.3">
      <c r="A192" s="273"/>
      <c r="B192" s="274"/>
      <c r="C192" s="435">
        <f>'9. Infrastructure Staff Loading'!C192</f>
        <v>0</v>
      </c>
      <c r="D192" s="553">
        <f>'9. Infrastructure Staff Loading'!D192</f>
        <v>0</v>
      </c>
      <c r="E192" s="546">
        <f>'9. Infrastructure Staff Loading'!E192</f>
        <v>0</v>
      </c>
      <c r="F192" s="149"/>
      <c r="G192" s="149"/>
      <c r="H192" s="149"/>
      <c r="I192" s="149"/>
      <c r="J192" s="149"/>
      <c r="K192" s="149"/>
      <c r="L192" s="149"/>
      <c r="M192" s="149"/>
      <c r="N192" s="149"/>
      <c r="O192" s="149"/>
      <c r="P192" s="149"/>
      <c r="Q192" s="149"/>
      <c r="R192" s="278">
        <f>SUM(F192:Q192)</f>
        <v>0</v>
      </c>
      <c r="S192" s="317">
        <f>D192*R192</f>
        <v>0</v>
      </c>
      <c r="W192" s="147">
        <f>X192/$U$7</f>
        <v>0</v>
      </c>
      <c r="X192" s="147">
        <f>R192/12</f>
        <v>0</v>
      </c>
      <c r="Z192" s="147">
        <f t="shared" si="124"/>
        <v>0</v>
      </c>
      <c r="AA192" s="147">
        <f t="shared" si="125"/>
        <v>0</v>
      </c>
      <c r="AB192" s="687" t="e">
        <f t="shared" si="126"/>
        <v>#DIV/0!</v>
      </c>
    </row>
    <row r="193" spans="1:28" ht="14.25" x14ac:dyDescent="0.3">
      <c r="A193" s="273"/>
      <c r="B193" s="274"/>
      <c r="C193" s="435">
        <f>'9. Infrastructure Staff Loading'!C193</f>
        <v>0</v>
      </c>
      <c r="D193" s="553">
        <f>'9. Infrastructure Staff Loading'!D193</f>
        <v>0</v>
      </c>
      <c r="E193" s="546">
        <f>'9. Infrastructure Staff Loading'!E193</f>
        <v>0</v>
      </c>
      <c r="F193" s="149"/>
      <c r="G193" s="149"/>
      <c r="H193" s="149"/>
      <c r="I193" s="149"/>
      <c r="J193" s="149"/>
      <c r="K193" s="149"/>
      <c r="L193" s="149"/>
      <c r="M193" s="149"/>
      <c r="N193" s="149"/>
      <c r="O193" s="149"/>
      <c r="P193" s="149"/>
      <c r="Q193" s="149"/>
      <c r="R193" s="278">
        <f>SUM(F193:Q193)</f>
        <v>0</v>
      </c>
      <c r="S193" s="317">
        <f>D193*R193</f>
        <v>0</v>
      </c>
      <c r="W193" s="147">
        <f>X193/$U$7</f>
        <v>0</v>
      </c>
      <c r="X193" s="147">
        <f>R193/12</f>
        <v>0</v>
      </c>
      <c r="Z193" s="147">
        <f t="shared" si="124"/>
        <v>0</v>
      </c>
      <c r="AA193" s="147">
        <f t="shared" si="125"/>
        <v>0</v>
      </c>
      <c r="AB193" s="687" t="e">
        <f t="shared" si="126"/>
        <v>#DIV/0!</v>
      </c>
    </row>
    <row r="194" spans="1:28" s="125" customFormat="1" ht="15" thickBot="1" x14ac:dyDescent="0.35">
      <c r="A194" s="223"/>
      <c r="B194" s="224" t="s">
        <v>234</v>
      </c>
      <c r="C194" s="225"/>
      <c r="D194" s="554"/>
      <c r="E194" s="499"/>
      <c r="F194" s="228">
        <f>SUM(F189:F193)</f>
        <v>2894.9196666666667</v>
      </c>
      <c r="G194" s="228">
        <f t="shared" ref="G194:R194" si="127">SUM(G189:G193)</f>
        <v>2894.9196666666667</v>
      </c>
      <c r="H194" s="228">
        <f t="shared" si="127"/>
        <v>2894.9196666666667</v>
      </c>
      <c r="I194" s="228">
        <f t="shared" si="127"/>
        <v>2894.9196666666667</v>
      </c>
      <c r="J194" s="228">
        <f t="shared" si="127"/>
        <v>2894.9196666666667</v>
      </c>
      <c r="K194" s="228">
        <f t="shared" si="127"/>
        <v>2894.9196666666667</v>
      </c>
      <c r="L194" s="228">
        <f t="shared" si="127"/>
        <v>2894.9196666666667</v>
      </c>
      <c r="M194" s="228">
        <f t="shared" si="127"/>
        <v>2894.9196666666667</v>
      </c>
      <c r="N194" s="228">
        <f t="shared" si="127"/>
        <v>2894.9196666666667</v>
      </c>
      <c r="O194" s="228">
        <f t="shared" si="127"/>
        <v>2894.9196666666667</v>
      </c>
      <c r="P194" s="228">
        <f t="shared" si="127"/>
        <v>2894.9196666666667</v>
      </c>
      <c r="Q194" s="228">
        <f t="shared" si="127"/>
        <v>2894.9196666666667</v>
      </c>
      <c r="R194" s="228">
        <f t="shared" si="127"/>
        <v>34739.036000000007</v>
      </c>
      <c r="S194" s="318">
        <f>SUM(S189:S193)</f>
        <v>3091774.2040000008</v>
      </c>
      <c r="W194" s="230">
        <f>SUM(W189:W193)</f>
        <v>17.509594758064519</v>
      </c>
      <c r="X194" s="228">
        <f>SUM(X189:X193)</f>
        <v>2894.9196666666671</v>
      </c>
      <c r="Z194" s="226">
        <f>SUM(Z189:Z193)</f>
        <v>0</v>
      </c>
      <c r="AA194" s="226">
        <f>SUM(AA189:AA193)</f>
        <v>34739.036000000007</v>
      </c>
      <c r="AB194" s="688">
        <f>Z194/(Z194+AA194)</f>
        <v>0</v>
      </c>
    </row>
    <row r="195" spans="1:28" s="125" customFormat="1" ht="14.25" x14ac:dyDescent="0.3">
      <c r="A195" s="246"/>
      <c r="B195" s="247"/>
      <c r="C195" s="428"/>
      <c r="D195" s="562"/>
      <c r="E195" s="541"/>
      <c r="F195" s="251"/>
      <c r="G195" s="251"/>
      <c r="H195" s="251"/>
      <c r="I195" s="251"/>
      <c r="J195" s="251"/>
      <c r="K195" s="251"/>
      <c r="L195" s="251"/>
      <c r="M195" s="251"/>
      <c r="N195" s="251"/>
      <c r="O195" s="251"/>
      <c r="P195" s="251"/>
      <c r="Q195" s="251"/>
      <c r="R195" s="251"/>
      <c r="S195" s="320"/>
      <c r="W195" s="249"/>
      <c r="X195" s="251"/>
      <c r="Z195" s="147"/>
      <c r="AA195" s="147"/>
      <c r="AB195" s="687"/>
    </row>
    <row r="196" spans="1:28" s="125" customFormat="1" ht="14.25" x14ac:dyDescent="0.3">
      <c r="A196" s="273">
        <v>7.3</v>
      </c>
      <c r="B196" s="274" t="s">
        <v>235</v>
      </c>
      <c r="C196" s="435">
        <f>'9. Infrastructure Staff Loading'!C196</f>
        <v>0</v>
      </c>
      <c r="D196" s="553">
        <f>'9. Infrastructure Staff Loading'!D196</f>
        <v>0</v>
      </c>
      <c r="E196" s="546">
        <f>'9. Infrastructure Staff Loading'!E196</f>
        <v>0</v>
      </c>
      <c r="F196" s="149"/>
      <c r="G196" s="149"/>
      <c r="H196" s="149"/>
      <c r="I196" s="149"/>
      <c r="J196" s="149"/>
      <c r="K196" s="149"/>
      <c r="L196" s="149"/>
      <c r="M196" s="149"/>
      <c r="N196" s="149"/>
      <c r="O196" s="149"/>
      <c r="P196" s="149"/>
      <c r="Q196" s="149"/>
      <c r="R196" s="278">
        <f>SUM(F196:Q196)</f>
        <v>0</v>
      </c>
      <c r="S196" s="317">
        <f>D196*R196</f>
        <v>0</v>
      </c>
      <c r="W196" s="147">
        <f>X196/$U$7</f>
        <v>0</v>
      </c>
      <c r="X196" s="147">
        <f>R196/12</f>
        <v>0</v>
      </c>
      <c r="Z196" s="147">
        <f>IF($E196="Y",$R196,0)</f>
        <v>0</v>
      </c>
      <c r="AA196" s="147">
        <f>IF($E196="N",$R196,0)</f>
        <v>0</v>
      </c>
      <c r="AB196" s="687" t="e">
        <f>Z196/(Z196+AA196)</f>
        <v>#DIV/0!</v>
      </c>
    </row>
    <row r="197" spans="1:28" ht="14.25" x14ac:dyDescent="0.3">
      <c r="A197" s="273"/>
      <c r="B197" s="274"/>
      <c r="C197" s="435" t="str">
        <f>'9. Infrastructure Staff Loading'!C197</f>
        <v>Infrastructure RTS Specialist On</v>
      </c>
      <c r="D197" s="553">
        <f>'9. Infrastructure Staff Loading'!D197</f>
        <v>85</v>
      </c>
      <c r="E197" s="546" t="str">
        <f>'9. Infrastructure Staff Loading'!E197</f>
        <v>N</v>
      </c>
      <c r="F197" s="149">
        <v>911.39983333333328</v>
      </c>
      <c r="G197" s="149">
        <v>911.39983333333328</v>
      </c>
      <c r="H197" s="149">
        <v>911.39983333333328</v>
      </c>
      <c r="I197" s="149">
        <v>911.39983333333328</v>
      </c>
      <c r="J197" s="149">
        <v>911.39983333333328</v>
      </c>
      <c r="K197" s="149">
        <v>911.39983333333328</v>
      </c>
      <c r="L197" s="149">
        <v>911.39983333333328</v>
      </c>
      <c r="M197" s="149">
        <v>911.39983333333328</v>
      </c>
      <c r="N197" s="149">
        <v>911.39983333333328</v>
      </c>
      <c r="O197" s="149">
        <v>911.39983333333328</v>
      </c>
      <c r="P197" s="149">
        <v>911.39983333333328</v>
      </c>
      <c r="Q197" s="149">
        <v>911.39983333333328</v>
      </c>
      <c r="R197" s="278">
        <f>SUM(F197:Q197)</f>
        <v>10936.797999999997</v>
      </c>
      <c r="S197" s="317">
        <f>D197*R197</f>
        <v>929627.82999999973</v>
      </c>
      <c r="W197" s="147">
        <f>X197/$U$7</f>
        <v>5.5124989919354821</v>
      </c>
      <c r="X197" s="147">
        <f>R197/12</f>
        <v>911.39983333333305</v>
      </c>
      <c r="Z197" s="147">
        <f t="shared" ref="Z197:Z200" si="128">IF($E197="Y",$R197,0)</f>
        <v>0</v>
      </c>
      <c r="AA197" s="147">
        <f t="shared" ref="AA197:AA200" si="129">IF($E197="N",$R197,0)</f>
        <v>10936.797999999997</v>
      </c>
      <c r="AB197" s="687">
        <f t="shared" ref="AB197:AB200" si="130">Z197/(Z197+AA197)</f>
        <v>0</v>
      </c>
    </row>
    <row r="198" spans="1:28" ht="14.25" x14ac:dyDescent="0.3">
      <c r="A198" s="273"/>
      <c r="B198" s="274"/>
      <c r="C198" s="435" t="str">
        <f>'9. Infrastructure Staff Loading'!C198</f>
        <v>Infrastructure Service Desk Agent On</v>
      </c>
      <c r="D198" s="553">
        <f>'9. Infrastructure Staff Loading'!D198</f>
        <v>89</v>
      </c>
      <c r="E198" s="546" t="str">
        <f>'9. Infrastructure Staff Loading'!E198</f>
        <v>N</v>
      </c>
      <c r="F198" s="149">
        <v>1060.3597499999998</v>
      </c>
      <c r="G198" s="149">
        <v>1060.3597499999998</v>
      </c>
      <c r="H198" s="149">
        <v>1060.3597499999998</v>
      </c>
      <c r="I198" s="149">
        <v>1060.3597499999998</v>
      </c>
      <c r="J198" s="149">
        <v>1060.3597499999998</v>
      </c>
      <c r="K198" s="149">
        <v>1060.3597499999998</v>
      </c>
      <c r="L198" s="149">
        <v>1060.3597499999998</v>
      </c>
      <c r="M198" s="149">
        <v>1060.3597499999998</v>
      </c>
      <c r="N198" s="149">
        <v>1060.3597499999998</v>
      </c>
      <c r="O198" s="149">
        <v>1060.3597499999998</v>
      </c>
      <c r="P198" s="149">
        <v>1060.3597499999998</v>
      </c>
      <c r="Q198" s="149">
        <v>1060.3597499999998</v>
      </c>
      <c r="R198" s="278">
        <f>SUM(F198:Q198)</f>
        <v>12724.316999999997</v>
      </c>
      <c r="S198" s="317">
        <f>D198*R198</f>
        <v>1132464.2129999998</v>
      </c>
      <c r="W198" s="147">
        <f>X198/$U$7</f>
        <v>6.4134662298387086</v>
      </c>
      <c r="X198" s="147">
        <f>R198/12</f>
        <v>1060.3597499999998</v>
      </c>
      <c r="Z198" s="147">
        <f t="shared" si="128"/>
        <v>0</v>
      </c>
      <c r="AA198" s="147">
        <f t="shared" si="129"/>
        <v>12724.316999999997</v>
      </c>
      <c r="AB198" s="687">
        <f t="shared" si="130"/>
        <v>0</v>
      </c>
    </row>
    <row r="199" spans="1:28" ht="14.25" x14ac:dyDescent="0.3">
      <c r="A199" s="273"/>
      <c r="B199" s="274"/>
      <c r="C199" s="435" t="str">
        <f>'9. Infrastructure Staff Loading'!C199</f>
        <v>Infrastructure Service Desk Ops Manager On</v>
      </c>
      <c r="D199" s="553">
        <f>'9. Infrastructure Staff Loading'!D199</f>
        <v>107</v>
      </c>
      <c r="E199" s="546" t="str">
        <f>'9. Infrastructure Staff Loading'!E199</f>
        <v>N</v>
      </c>
      <c r="F199" s="149">
        <v>298.57324999999997</v>
      </c>
      <c r="G199" s="149">
        <v>298.57324999999997</v>
      </c>
      <c r="H199" s="149">
        <v>298.57324999999997</v>
      </c>
      <c r="I199" s="149">
        <v>298.57324999999997</v>
      </c>
      <c r="J199" s="149">
        <v>298.57324999999997</v>
      </c>
      <c r="K199" s="149">
        <v>298.57324999999997</v>
      </c>
      <c r="L199" s="149">
        <v>298.57324999999997</v>
      </c>
      <c r="M199" s="149">
        <v>298.57324999999997</v>
      </c>
      <c r="N199" s="149">
        <v>298.57324999999997</v>
      </c>
      <c r="O199" s="149">
        <v>298.57324999999997</v>
      </c>
      <c r="P199" s="149">
        <v>298.57324999999997</v>
      </c>
      <c r="Q199" s="149">
        <v>298.57324999999997</v>
      </c>
      <c r="R199" s="278">
        <f>SUM(F199:Q199)</f>
        <v>3582.8789999999995</v>
      </c>
      <c r="S199" s="317">
        <f>D199*R199</f>
        <v>383368.05299999996</v>
      </c>
      <c r="W199" s="147">
        <f>X199/$U$7</f>
        <v>1.8058865927419352</v>
      </c>
      <c r="X199" s="147">
        <f>R199/12</f>
        <v>298.57324999999997</v>
      </c>
      <c r="Z199" s="147">
        <f t="shared" si="128"/>
        <v>0</v>
      </c>
      <c r="AA199" s="147">
        <f t="shared" si="129"/>
        <v>3582.8789999999995</v>
      </c>
      <c r="AB199" s="687">
        <f t="shared" si="130"/>
        <v>0</v>
      </c>
    </row>
    <row r="200" spans="1:28" ht="14.25" x14ac:dyDescent="0.3">
      <c r="A200" s="273"/>
      <c r="B200" s="274"/>
      <c r="C200" s="435">
        <f>'9. Infrastructure Staff Loading'!C200</f>
        <v>0</v>
      </c>
      <c r="D200" s="553">
        <f>'9. Infrastructure Staff Loading'!D200</f>
        <v>0</v>
      </c>
      <c r="E200" s="546">
        <f>'9. Infrastructure Staff Loading'!E200</f>
        <v>0</v>
      </c>
      <c r="F200" s="149"/>
      <c r="G200" s="149"/>
      <c r="H200" s="149"/>
      <c r="I200" s="149"/>
      <c r="J200" s="149"/>
      <c r="K200" s="149"/>
      <c r="L200" s="149"/>
      <c r="M200" s="149"/>
      <c r="N200" s="149"/>
      <c r="O200" s="149"/>
      <c r="P200" s="149"/>
      <c r="Q200" s="149"/>
      <c r="R200" s="278">
        <f>SUM(F200:Q200)</f>
        <v>0</v>
      </c>
      <c r="S200" s="317">
        <f>D200*R200</f>
        <v>0</v>
      </c>
      <c r="W200" s="147">
        <f>X200/$U$7</f>
        <v>0</v>
      </c>
      <c r="X200" s="147">
        <f>R200/12</f>
        <v>0</v>
      </c>
      <c r="Z200" s="147">
        <f t="shared" si="128"/>
        <v>0</v>
      </c>
      <c r="AA200" s="147">
        <f t="shared" si="129"/>
        <v>0</v>
      </c>
      <c r="AB200" s="687" t="e">
        <f t="shared" si="130"/>
        <v>#DIV/0!</v>
      </c>
    </row>
    <row r="201" spans="1:28" s="125" customFormat="1" ht="15" thickBot="1" x14ac:dyDescent="0.35">
      <c r="A201" s="223"/>
      <c r="B201" s="224" t="s">
        <v>238</v>
      </c>
      <c r="C201" s="225"/>
      <c r="D201" s="554"/>
      <c r="E201" s="499"/>
      <c r="F201" s="228">
        <f>SUM(F196:F200)</f>
        <v>2270.3328333333329</v>
      </c>
      <c r="G201" s="228">
        <f t="shared" ref="G201:R201" si="131">SUM(G196:G200)</f>
        <v>2270.3328333333329</v>
      </c>
      <c r="H201" s="228">
        <f t="shared" si="131"/>
        <v>2270.3328333333329</v>
      </c>
      <c r="I201" s="228">
        <f t="shared" si="131"/>
        <v>2270.3328333333329</v>
      </c>
      <c r="J201" s="228">
        <f t="shared" si="131"/>
        <v>2270.3328333333329</v>
      </c>
      <c r="K201" s="228">
        <f t="shared" si="131"/>
        <v>2270.3328333333329</v>
      </c>
      <c r="L201" s="228">
        <f t="shared" si="131"/>
        <v>2270.3328333333329</v>
      </c>
      <c r="M201" s="228">
        <f t="shared" si="131"/>
        <v>2270.3328333333329</v>
      </c>
      <c r="N201" s="228">
        <f t="shared" si="131"/>
        <v>2270.3328333333329</v>
      </c>
      <c r="O201" s="228">
        <f t="shared" si="131"/>
        <v>2270.3328333333329</v>
      </c>
      <c r="P201" s="228">
        <f t="shared" si="131"/>
        <v>2270.3328333333329</v>
      </c>
      <c r="Q201" s="228">
        <f t="shared" si="131"/>
        <v>2270.3328333333329</v>
      </c>
      <c r="R201" s="228">
        <f t="shared" si="131"/>
        <v>27243.993999999995</v>
      </c>
      <c r="S201" s="318">
        <f>SUM(S196:S200)</f>
        <v>2445460.0959999994</v>
      </c>
      <c r="W201" s="230">
        <f>SUM(W196:W200)</f>
        <v>13.731851814516126</v>
      </c>
      <c r="X201" s="228">
        <f>SUM(X196:X200)</f>
        <v>2270.3328333333329</v>
      </c>
      <c r="Z201" s="226">
        <f>SUM(Z196:Z200)</f>
        <v>0</v>
      </c>
      <c r="AA201" s="226">
        <f>SUM(AA196:AA200)</f>
        <v>27243.993999999995</v>
      </c>
      <c r="AB201" s="688">
        <f>Z201/(Z201+AA201)</f>
        <v>0</v>
      </c>
    </row>
    <row r="202" spans="1:28" s="125" customFormat="1" ht="14.25" x14ac:dyDescent="0.3">
      <c r="A202" s="246"/>
      <c r="B202" s="247"/>
      <c r="C202" s="428"/>
      <c r="D202" s="562"/>
      <c r="E202" s="541"/>
      <c r="F202" s="251"/>
      <c r="G202" s="251"/>
      <c r="H202" s="251"/>
      <c r="I202" s="251"/>
      <c r="J202" s="251"/>
      <c r="K202" s="251"/>
      <c r="L202" s="251"/>
      <c r="M202" s="251"/>
      <c r="N202" s="251"/>
      <c r="O202" s="251"/>
      <c r="P202" s="251"/>
      <c r="Q202" s="251"/>
      <c r="R202" s="251"/>
      <c r="S202" s="320"/>
      <c r="W202" s="249"/>
      <c r="X202" s="251"/>
      <c r="Z202" s="147"/>
      <c r="AA202" s="147"/>
      <c r="AB202" s="687"/>
    </row>
    <row r="203" spans="1:28" s="125" customFormat="1" ht="14.25" x14ac:dyDescent="0.3">
      <c r="A203" s="273">
        <v>7.4</v>
      </c>
      <c r="B203" s="274" t="s">
        <v>1078</v>
      </c>
      <c r="C203" s="435">
        <f>'9. Infrastructure Staff Loading'!C203</f>
        <v>0</v>
      </c>
      <c r="D203" s="553">
        <f>'9. Infrastructure Staff Loading'!D203</f>
        <v>0</v>
      </c>
      <c r="E203" s="546">
        <f>'9. Infrastructure Staff Loading'!E203</f>
        <v>0</v>
      </c>
      <c r="F203" s="149"/>
      <c r="G203" s="149"/>
      <c r="H203" s="149"/>
      <c r="I203" s="149"/>
      <c r="J203" s="149"/>
      <c r="K203" s="149"/>
      <c r="L203" s="149"/>
      <c r="M203" s="149"/>
      <c r="N203" s="149"/>
      <c r="O203" s="149"/>
      <c r="P203" s="149"/>
      <c r="Q203" s="149"/>
      <c r="R203" s="278">
        <f>SUM(F203:Q203)</f>
        <v>0</v>
      </c>
      <c r="S203" s="317">
        <f>D203*R203</f>
        <v>0</v>
      </c>
      <c r="W203" s="147">
        <f>X203/$U$7</f>
        <v>0</v>
      </c>
      <c r="X203" s="147">
        <f>R203/12</f>
        <v>0</v>
      </c>
      <c r="Z203" s="147">
        <f>IF($E203="Y",$R203,0)</f>
        <v>0</v>
      </c>
      <c r="AA203" s="147">
        <f>IF($E203="N",$R203,0)</f>
        <v>0</v>
      </c>
      <c r="AB203" s="687" t="e">
        <f>Z203/(Z203+AA203)</f>
        <v>#DIV/0!</v>
      </c>
    </row>
    <row r="204" spans="1:28" ht="14.25" x14ac:dyDescent="0.3">
      <c r="A204" s="273"/>
      <c r="B204" s="274"/>
      <c r="C204" s="435" t="str">
        <f>'9. Infrastructure Staff Loading'!C204</f>
        <v>Infrastructure End User Device Analyst On</v>
      </c>
      <c r="D204" s="553">
        <f>'9. Infrastructure Staff Loading'!D204</f>
        <v>85</v>
      </c>
      <c r="E204" s="546" t="str">
        <f>'9. Infrastructure Staff Loading'!E204</f>
        <v>N</v>
      </c>
      <c r="F204" s="149">
        <v>603.67975000000001</v>
      </c>
      <c r="G204" s="149">
        <v>603.67975000000001</v>
      </c>
      <c r="H204" s="149">
        <v>603.67975000000001</v>
      </c>
      <c r="I204" s="149">
        <v>603.67975000000001</v>
      </c>
      <c r="J204" s="149">
        <v>603.67975000000001</v>
      </c>
      <c r="K204" s="149">
        <v>603.67975000000001</v>
      </c>
      <c r="L204" s="149">
        <v>603.67975000000001</v>
      </c>
      <c r="M204" s="149">
        <v>603.67975000000001</v>
      </c>
      <c r="N204" s="149">
        <v>603.67975000000001</v>
      </c>
      <c r="O204" s="149">
        <v>603.67975000000001</v>
      </c>
      <c r="P204" s="149">
        <v>603.67975000000001</v>
      </c>
      <c r="Q204" s="149">
        <v>603.67975000000001</v>
      </c>
      <c r="R204" s="278">
        <f>SUM(F204:Q204)</f>
        <v>7244.157000000002</v>
      </c>
      <c r="S204" s="317">
        <f>D204*R204</f>
        <v>615753.3450000002</v>
      </c>
      <c r="W204" s="147">
        <f>X204/$U$7</f>
        <v>3.6512888104838717</v>
      </c>
      <c r="X204" s="147">
        <f>R204/12</f>
        <v>603.67975000000013</v>
      </c>
      <c r="Z204" s="147">
        <f t="shared" ref="Z204:Z207" si="132">IF($E204="Y",$R204,0)</f>
        <v>0</v>
      </c>
      <c r="AA204" s="147">
        <f t="shared" ref="AA204:AA207" si="133">IF($E204="N",$R204,0)</f>
        <v>7244.157000000002</v>
      </c>
      <c r="AB204" s="687">
        <f t="shared" ref="AB204:AB207" si="134">Z204/(Z204+AA204)</f>
        <v>0</v>
      </c>
    </row>
    <row r="205" spans="1:28" ht="14.25" x14ac:dyDescent="0.3">
      <c r="A205" s="273"/>
      <c r="B205" s="274"/>
      <c r="C205" s="435">
        <f>'9. Infrastructure Staff Loading'!C205</f>
        <v>0</v>
      </c>
      <c r="D205" s="553">
        <f>'9. Infrastructure Staff Loading'!D205</f>
        <v>0</v>
      </c>
      <c r="E205" s="546">
        <f>'9. Infrastructure Staff Loading'!E205</f>
        <v>0</v>
      </c>
      <c r="F205" s="149"/>
      <c r="G205" s="149"/>
      <c r="H205" s="149"/>
      <c r="I205" s="149"/>
      <c r="J205" s="149"/>
      <c r="K205" s="149"/>
      <c r="L205" s="149"/>
      <c r="M205" s="149"/>
      <c r="N205" s="149"/>
      <c r="O205" s="149"/>
      <c r="P205" s="149"/>
      <c r="Q205" s="149"/>
      <c r="R205" s="278">
        <f>SUM(F205:Q205)</f>
        <v>0</v>
      </c>
      <c r="S205" s="317">
        <f>D205*R205</f>
        <v>0</v>
      </c>
      <c r="W205" s="147">
        <f>X205/$U$7</f>
        <v>0</v>
      </c>
      <c r="X205" s="147">
        <f>R205/12</f>
        <v>0</v>
      </c>
      <c r="Z205" s="147">
        <f t="shared" si="132"/>
        <v>0</v>
      </c>
      <c r="AA205" s="147">
        <f t="shared" si="133"/>
        <v>0</v>
      </c>
      <c r="AB205" s="687" t="e">
        <f t="shared" si="134"/>
        <v>#DIV/0!</v>
      </c>
    </row>
    <row r="206" spans="1:28" ht="14.25" x14ac:dyDescent="0.3">
      <c r="A206" s="273"/>
      <c r="B206" s="274"/>
      <c r="C206" s="435">
        <f>'9. Infrastructure Staff Loading'!C206</f>
        <v>0</v>
      </c>
      <c r="D206" s="553">
        <f>'9. Infrastructure Staff Loading'!D206</f>
        <v>0</v>
      </c>
      <c r="E206" s="546">
        <f>'9. Infrastructure Staff Loading'!E206</f>
        <v>0</v>
      </c>
      <c r="F206" s="149"/>
      <c r="G206" s="149"/>
      <c r="H206" s="149"/>
      <c r="I206" s="149"/>
      <c r="J206" s="149"/>
      <c r="K206" s="149"/>
      <c r="L206" s="149"/>
      <c r="M206" s="149"/>
      <c r="N206" s="149"/>
      <c r="O206" s="149"/>
      <c r="P206" s="149"/>
      <c r="Q206" s="149"/>
      <c r="R206" s="278">
        <f>SUM(F206:Q206)</f>
        <v>0</v>
      </c>
      <c r="S206" s="317">
        <f>D206*R206</f>
        <v>0</v>
      </c>
      <c r="W206" s="147">
        <f>X206/$U$7</f>
        <v>0</v>
      </c>
      <c r="X206" s="147">
        <f>R206/12</f>
        <v>0</v>
      </c>
      <c r="Z206" s="147">
        <f t="shared" si="132"/>
        <v>0</v>
      </c>
      <c r="AA206" s="147">
        <f t="shared" si="133"/>
        <v>0</v>
      </c>
      <c r="AB206" s="687" t="e">
        <f t="shared" si="134"/>
        <v>#DIV/0!</v>
      </c>
    </row>
    <row r="207" spans="1:28" ht="14.25" x14ac:dyDescent="0.3">
      <c r="A207" s="273"/>
      <c r="B207" s="274"/>
      <c r="C207" s="435">
        <f>'9. Infrastructure Staff Loading'!C207</f>
        <v>0</v>
      </c>
      <c r="D207" s="553">
        <f>'9. Infrastructure Staff Loading'!D207</f>
        <v>0</v>
      </c>
      <c r="E207" s="546">
        <f>'9. Infrastructure Staff Loading'!E207</f>
        <v>0</v>
      </c>
      <c r="F207" s="149"/>
      <c r="G207" s="149"/>
      <c r="H207" s="149"/>
      <c r="I207" s="149"/>
      <c r="J207" s="149"/>
      <c r="K207" s="149"/>
      <c r="L207" s="149"/>
      <c r="M207" s="149"/>
      <c r="N207" s="149"/>
      <c r="O207" s="149"/>
      <c r="P207" s="149"/>
      <c r="Q207" s="149"/>
      <c r="R207" s="278">
        <f>SUM(F207:Q207)</f>
        <v>0</v>
      </c>
      <c r="S207" s="317">
        <f>D207*R207</f>
        <v>0</v>
      </c>
      <c r="W207" s="147">
        <f>X207/$U$7</f>
        <v>0</v>
      </c>
      <c r="X207" s="147">
        <f>R207/12</f>
        <v>0</v>
      </c>
      <c r="Z207" s="147">
        <f t="shared" si="132"/>
        <v>0</v>
      </c>
      <c r="AA207" s="147">
        <f t="shared" si="133"/>
        <v>0</v>
      </c>
      <c r="AB207" s="687" t="e">
        <f t="shared" si="134"/>
        <v>#DIV/0!</v>
      </c>
    </row>
    <row r="208" spans="1:28" s="125" customFormat="1" ht="15" thickBot="1" x14ac:dyDescent="0.35">
      <c r="A208" s="223"/>
      <c r="B208" s="224" t="s">
        <v>1079</v>
      </c>
      <c r="C208" s="225"/>
      <c r="D208" s="554"/>
      <c r="E208" s="499"/>
      <c r="F208" s="228">
        <f>SUM(F203:F207)</f>
        <v>603.67975000000001</v>
      </c>
      <c r="G208" s="228">
        <f t="shared" ref="G208:R208" si="135">SUM(G203:G207)</f>
        <v>603.67975000000001</v>
      </c>
      <c r="H208" s="228">
        <f t="shared" si="135"/>
        <v>603.67975000000001</v>
      </c>
      <c r="I208" s="228">
        <f t="shared" si="135"/>
        <v>603.67975000000001</v>
      </c>
      <c r="J208" s="228">
        <f t="shared" si="135"/>
        <v>603.67975000000001</v>
      </c>
      <c r="K208" s="228">
        <f t="shared" si="135"/>
        <v>603.67975000000001</v>
      </c>
      <c r="L208" s="228">
        <f t="shared" si="135"/>
        <v>603.67975000000001</v>
      </c>
      <c r="M208" s="228">
        <f t="shared" si="135"/>
        <v>603.67975000000001</v>
      </c>
      <c r="N208" s="228">
        <f t="shared" si="135"/>
        <v>603.67975000000001</v>
      </c>
      <c r="O208" s="228">
        <f t="shared" si="135"/>
        <v>603.67975000000001</v>
      </c>
      <c r="P208" s="228">
        <f t="shared" si="135"/>
        <v>603.67975000000001</v>
      </c>
      <c r="Q208" s="228">
        <f t="shared" si="135"/>
        <v>603.67975000000001</v>
      </c>
      <c r="R208" s="228">
        <f t="shared" si="135"/>
        <v>7244.157000000002</v>
      </c>
      <c r="S208" s="318">
        <f>SUM(S203:S207)</f>
        <v>615753.3450000002</v>
      </c>
      <c r="W208" s="230">
        <f>SUM(W203:W207)</f>
        <v>3.6512888104838717</v>
      </c>
      <c r="X208" s="228">
        <f>SUM(X203:X207)</f>
        <v>603.67975000000013</v>
      </c>
      <c r="Z208" s="226">
        <f>SUM(Z203:Z207)</f>
        <v>0</v>
      </c>
      <c r="AA208" s="226">
        <f>SUM(AA203:AA207)</f>
        <v>7244.157000000002</v>
      </c>
      <c r="AB208" s="688">
        <f>Z208/(Z208+AA208)</f>
        <v>0</v>
      </c>
    </row>
    <row r="209" spans="1:28" s="125" customFormat="1" ht="14.25" x14ac:dyDescent="0.3">
      <c r="A209" s="144"/>
      <c r="B209" s="145"/>
      <c r="C209" s="146"/>
      <c r="D209" s="560"/>
      <c r="E209" s="498"/>
      <c r="F209" s="149"/>
      <c r="G209" s="149"/>
      <c r="H209" s="149"/>
      <c r="I209" s="149"/>
      <c r="J209" s="149"/>
      <c r="K209" s="149"/>
      <c r="L209" s="149"/>
      <c r="M209" s="149"/>
      <c r="N209" s="149"/>
      <c r="O209" s="149"/>
      <c r="P209" s="149"/>
      <c r="Q209" s="149"/>
      <c r="R209" s="149"/>
      <c r="S209" s="324"/>
      <c r="W209" s="147"/>
      <c r="X209" s="147"/>
      <c r="Z209" s="147"/>
      <c r="AA209" s="147"/>
      <c r="AB209" s="687"/>
    </row>
    <row r="210" spans="1:28" s="125" customFormat="1" ht="14.25" thickBot="1" x14ac:dyDescent="0.3">
      <c r="A210" s="252"/>
      <c r="B210" s="253" t="s">
        <v>243</v>
      </c>
      <c r="C210" s="254"/>
      <c r="D210" s="430"/>
      <c r="E210" s="503"/>
      <c r="F210" s="255">
        <f>SUM(F187,F194, F201, F208)</f>
        <v>5917.8921666666665</v>
      </c>
      <c r="G210" s="255">
        <f t="shared" ref="G210:S210" si="136">SUM(G187,G194, G201, G208)</f>
        <v>5917.8921666666665</v>
      </c>
      <c r="H210" s="255">
        <f t="shared" si="136"/>
        <v>5917.8921666666665</v>
      </c>
      <c r="I210" s="255">
        <f t="shared" si="136"/>
        <v>5917.8921666666665</v>
      </c>
      <c r="J210" s="255">
        <f t="shared" si="136"/>
        <v>5917.8921666666665</v>
      </c>
      <c r="K210" s="255">
        <f t="shared" si="136"/>
        <v>5917.8921666666665</v>
      </c>
      <c r="L210" s="255">
        <f t="shared" si="136"/>
        <v>5917.8921666666665</v>
      </c>
      <c r="M210" s="255">
        <f t="shared" si="136"/>
        <v>5917.8921666666665</v>
      </c>
      <c r="N210" s="255">
        <f t="shared" si="136"/>
        <v>5917.8921666666665</v>
      </c>
      <c r="O210" s="255">
        <f t="shared" si="136"/>
        <v>5917.8921666666665</v>
      </c>
      <c r="P210" s="255">
        <f t="shared" si="136"/>
        <v>5917.8921666666665</v>
      </c>
      <c r="Q210" s="255">
        <f t="shared" si="136"/>
        <v>5917.8921666666665</v>
      </c>
      <c r="R210" s="255">
        <f t="shared" si="136"/>
        <v>71014.706000000006</v>
      </c>
      <c r="S210" s="430">
        <f t="shared" si="136"/>
        <v>6442565.7230000012</v>
      </c>
      <c r="W210" s="255">
        <f t="shared" ref="W210:X210" si="137">SUM(W187,W194, W201, W208)</f>
        <v>35.793702620967743</v>
      </c>
      <c r="X210" s="255">
        <f t="shared" si="137"/>
        <v>5917.8921666666674</v>
      </c>
      <c r="Z210" s="255">
        <f>SUM(Z187,Z194,Z201,Z208)</f>
        <v>0</v>
      </c>
      <c r="AA210" s="255">
        <f>SUM(AA187,AA194,AA201,AA208)</f>
        <v>71014.706000000006</v>
      </c>
      <c r="AB210" s="689">
        <f>Z210/(Z210+AA210)</f>
        <v>0</v>
      </c>
    </row>
    <row r="211" spans="1:28" ht="9.9499999999999993" customHeight="1" x14ac:dyDescent="0.3">
      <c r="A211" s="157"/>
      <c r="B211" s="145"/>
      <c r="C211" s="146"/>
      <c r="D211" s="560"/>
      <c r="E211" s="506"/>
      <c r="F211" s="149"/>
      <c r="G211" s="149"/>
      <c r="H211" s="149"/>
      <c r="I211" s="149"/>
      <c r="J211" s="149"/>
      <c r="K211" s="149"/>
      <c r="L211" s="149"/>
      <c r="M211" s="149"/>
      <c r="N211" s="149"/>
      <c r="O211" s="149"/>
      <c r="P211" s="149"/>
      <c r="Q211" s="149"/>
      <c r="R211" s="149"/>
      <c r="S211" s="324"/>
      <c r="W211" s="146"/>
      <c r="X211" s="146"/>
      <c r="Z211" s="147"/>
      <c r="AA211" s="147"/>
      <c r="AB211" s="687"/>
    </row>
    <row r="212" spans="1:28" ht="12.75" hidden="1" customHeight="1" x14ac:dyDescent="0.3">
      <c r="A212" s="157"/>
      <c r="B212" s="152"/>
      <c r="C212" s="150"/>
      <c r="D212" s="560"/>
      <c r="E212" s="506"/>
      <c r="F212" s="149"/>
      <c r="G212" s="149"/>
      <c r="H212" s="149"/>
      <c r="I212" s="149"/>
      <c r="J212" s="149"/>
      <c r="K212" s="149"/>
      <c r="L212" s="149"/>
      <c r="M212" s="149"/>
      <c r="N212" s="149"/>
      <c r="O212" s="149"/>
      <c r="P212" s="149"/>
      <c r="Q212" s="149"/>
      <c r="R212" s="149"/>
      <c r="S212" s="324"/>
      <c r="W212" s="150"/>
      <c r="X212" s="150"/>
      <c r="Z212" s="245">
        <f>SUM(Z36,Z63,Z98,Z115,Z132,Z179,Z210)</f>
        <v>127542.50145833331</v>
      </c>
      <c r="AA212" s="245">
        <f>SUM(AA36,AA63,AA98,AA115,AA132,AA179,AA210)</f>
        <v>177499.7365</v>
      </c>
      <c r="AB212" s="693">
        <f>Z212/(Z212+AA212)</f>
        <v>0.41811423333366293</v>
      </c>
    </row>
    <row r="213" spans="1:28" s="125" customFormat="1" ht="11.25" hidden="1" customHeight="1" x14ac:dyDescent="0.25">
      <c r="A213" s="144">
        <v>6.2</v>
      </c>
      <c r="B213" s="152"/>
      <c r="C213" s="158"/>
      <c r="D213" s="563"/>
      <c r="E213" s="542"/>
      <c r="F213" s="151"/>
      <c r="G213" s="151"/>
      <c r="H213" s="151"/>
      <c r="I213" s="151"/>
      <c r="J213" s="151"/>
      <c r="K213" s="151"/>
      <c r="L213" s="151"/>
      <c r="M213" s="151"/>
      <c r="N213" s="151"/>
      <c r="O213" s="151"/>
      <c r="P213" s="151"/>
      <c r="Q213" s="151"/>
      <c r="R213" s="151"/>
      <c r="S213" s="325"/>
      <c r="W213" s="158"/>
      <c r="X213" s="158"/>
      <c r="AB213" s="694"/>
    </row>
    <row r="214" spans="1:28" ht="12" hidden="1" customHeight="1" x14ac:dyDescent="0.3">
      <c r="A214" s="157"/>
      <c r="B214" s="145"/>
      <c r="C214" s="159"/>
      <c r="D214" s="560"/>
      <c r="E214" s="506"/>
      <c r="F214" s="149"/>
      <c r="G214" s="149"/>
      <c r="H214" s="149"/>
      <c r="I214" s="149"/>
      <c r="J214" s="149"/>
      <c r="K214" s="149"/>
      <c r="L214" s="149"/>
      <c r="M214" s="149"/>
      <c r="N214" s="149"/>
      <c r="O214" s="149"/>
      <c r="P214" s="149"/>
      <c r="Q214" s="149"/>
      <c r="R214" s="149"/>
      <c r="S214" s="324"/>
      <c r="W214" s="159"/>
      <c r="X214" s="159"/>
    </row>
    <row r="215" spans="1:28" s="129" customFormat="1" x14ac:dyDescent="0.25">
      <c r="A215" s="242"/>
      <c r="B215" s="243" t="s">
        <v>244</v>
      </c>
      <c r="C215" s="244"/>
      <c r="D215" s="431"/>
      <c r="E215" s="543"/>
      <c r="F215" s="245">
        <f t="shared" ref="F215:S215" si="138">SUM(F36,F63,F98,F115,F132,F179,F210)</f>
        <v>25582.909291666663</v>
      </c>
      <c r="G215" s="245">
        <f t="shared" si="138"/>
        <v>25416.946375</v>
      </c>
      <c r="H215" s="245">
        <f t="shared" si="138"/>
        <v>25416.946375</v>
      </c>
      <c r="I215" s="245">
        <f t="shared" si="138"/>
        <v>25416.946375</v>
      </c>
      <c r="J215" s="245">
        <f t="shared" si="138"/>
        <v>25416.946375</v>
      </c>
      <c r="K215" s="245">
        <f t="shared" si="138"/>
        <v>25416.946375</v>
      </c>
      <c r="L215" s="245">
        <f t="shared" si="138"/>
        <v>25416.946375</v>
      </c>
      <c r="M215" s="245">
        <f t="shared" si="138"/>
        <v>25416.946375</v>
      </c>
      <c r="N215" s="245">
        <f t="shared" si="138"/>
        <v>25416.946375</v>
      </c>
      <c r="O215" s="245">
        <f t="shared" si="138"/>
        <v>25416.946375</v>
      </c>
      <c r="P215" s="245">
        <f t="shared" si="138"/>
        <v>25416.946375</v>
      </c>
      <c r="Q215" s="245">
        <f t="shared" si="138"/>
        <v>25289.864916666666</v>
      </c>
      <c r="R215" s="245">
        <f t="shared" si="138"/>
        <v>305042.23795833334</v>
      </c>
      <c r="S215" s="431">
        <f t="shared" si="138"/>
        <v>31662679.995166667</v>
      </c>
      <c r="W215" s="245">
        <f>SUM(W36,W63,W98,W115,W132,W179,W210)</f>
        <v>153.75112800319218</v>
      </c>
      <c r="X215" s="245">
        <f>SUM(X36,X63,X98,X115,X132,X179,X210)</f>
        <v>25420.186496527782</v>
      </c>
      <c r="Z215" s="245">
        <f>SUM(Z36,Z63,Z98,Z115,Z132,Z179,Z210)</f>
        <v>127542.50145833331</v>
      </c>
      <c r="AA215" s="245">
        <f>SUM(AA36,AA63,AA98,AA115,AA132,AA179,AA210)</f>
        <v>177499.7365</v>
      </c>
      <c r="AB215" s="693">
        <f>Z215/(Z215+AA215)</f>
        <v>0.41811423333366293</v>
      </c>
    </row>
    <row r="216" spans="1:28" ht="14.25" x14ac:dyDescent="0.3">
      <c r="A216" s="160"/>
      <c r="B216" s="161"/>
      <c r="C216" s="162"/>
      <c r="D216" s="564"/>
      <c r="E216" s="544"/>
      <c r="F216" s="163"/>
      <c r="G216" s="163"/>
      <c r="H216" s="163"/>
      <c r="I216" s="163"/>
      <c r="J216" s="163"/>
      <c r="K216" s="163"/>
      <c r="L216" s="163"/>
      <c r="M216" s="163"/>
      <c r="N216" s="163"/>
      <c r="O216" s="163"/>
      <c r="P216" s="163"/>
      <c r="Q216" s="163"/>
      <c r="R216" s="163"/>
      <c r="S216" s="326"/>
      <c r="W216" s="162"/>
      <c r="X216" s="162"/>
    </row>
    <row r="217" spans="1:28" ht="14.25" customHeight="1" x14ac:dyDescent="0.3">
      <c r="A217" s="160"/>
      <c r="B217" s="161"/>
      <c r="C217" s="162"/>
      <c r="D217" s="564"/>
      <c r="E217" s="544"/>
      <c r="F217" s="163"/>
      <c r="G217" s="163"/>
      <c r="H217" s="163"/>
      <c r="I217" s="163"/>
      <c r="J217" s="163"/>
      <c r="K217" s="163"/>
      <c r="L217" s="163"/>
      <c r="M217" s="163"/>
      <c r="N217" s="163"/>
      <c r="O217" s="163"/>
      <c r="P217" s="163"/>
      <c r="Q217" s="1381" t="s">
        <v>245</v>
      </c>
      <c r="R217" s="1382"/>
      <c r="S217" s="327">
        <f>S215/R215</f>
        <v>103.79769112332427</v>
      </c>
      <c r="W217" s="162"/>
      <c r="X217" s="162"/>
    </row>
    <row r="218" spans="1:28" x14ac:dyDescent="0.3">
      <c r="W218" s="127"/>
      <c r="X218" s="127"/>
    </row>
    <row r="219" spans="1:28" ht="14.25" x14ac:dyDescent="0.3">
      <c r="A219" s="19"/>
      <c r="B219" s="1321" t="s">
        <v>40</v>
      </c>
      <c r="C219" s="1322"/>
      <c r="D219" s="1323"/>
      <c r="E219" s="7"/>
    </row>
    <row r="220" spans="1:28" x14ac:dyDescent="0.3">
      <c r="A220" s="21">
        <v>1</v>
      </c>
      <c r="B220" s="1378"/>
      <c r="C220" s="1379"/>
      <c r="D220" s="1380"/>
      <c r="E220" s="432"/>
    </row>
    <row r="221" spans="1:28" x14ac:dyDescent="0.3">
      <c r="A221" s="22">
        <v>2</v>
      </c>
      <c r="B221" s="1375"/>
      <c r="C221" s="1376"/>
      <c r="D221" s="1377"/>
      <c r="E221" s="433"/>
    </row>
    <row r="222" spans="1:28" x14ac:dyDescent="0.3">
      <c r="A222" s="22">
        <v>3</v>
      </c>
      <c r="B222" s="1375"/>
      <c r="C222" s="1376"/>
      <c r="D222" s="1377"/>
      <c r="E222" s="433"/>
    </row>
    <row r="223" spans="1:28" x14ac:dyDescent="0.3">
      <c r="A223" s="22">
        <v>4</v>
      </c>
      <c r="B223" s="1375"/>
      <c r="C223" s="1376"/>
      <c r="D223" s="1377"/>
      <c r="E223" s="433"/>
    </row>
    <row r="224" spans="1:28" x14ac:dyDescent="0.3">
      <c r="A224" s="22">
        <v>5</v>
      </c>
      <c r="B224" s="1375"/>
      <c r="C224" s="1376"/>
      <c r="D224" s="1377"/>
      <c r="E224" s="433"/>
    </row>
    <row r="225" spans="1:5" x14ac:dyDescent="0.3">
      <c r="A225" s="22">
        <v>6</v>
      </c>
      <c r="B225" s="1375"/>
      <c r="C225" s="1376"/>
      <c r="D225" s="1377"/>
      <c r="E225" s="433"/>
    </row>
    <row r="226" spans="1:5" x14ac:dyDescent="0.3">
      <c r="A226" s="22">
        <v>7</v>
      </c>
      <c r="B226" s="1378"/>
      <c r="C226" s="1379"/>
      <c r="D226" s="1380"/>
      <c r="E226" s="432"/>
    </row>
    <row r="227" spans="1:5" x14ac:dyDescent="0.3">
      <c r="A227" s="22">
        <v>8</v>
      </c>
      <c r="B227" s="1375"/>
      <c r="C227" s="1376"/>
      <c r="D227" s="1377"/>
      <c r="E227" s="433"/>
    </row>
    <row r="228" spans="1:5" x14ac:dyDescent="0.3">
      <c r="A228" s="22">
        <v>9</v>
      </c>
      <c r="B228" s="1375"/>
      <c r="C228" s="1376"/>
      <c r="D228" s="1377"/>
      <c r="E228" s="433"/>
    </row>
    <row r="229" spans="1:5" x14ac:dyDescent="0.3">
      <c r="A229" s="22">
        <v>10</v>
      </c>
      <c r="B229" s="1375"/>
      <c r="C229" s="1376"/>
      <c r="D229" s="1377"/>
      <c r="E229" s="433"/>
    </row>
  </sheetData>
  <mergeCells count="30">
    <mergeCell ref="AA5:AA7"/>
    <mergeCell ref="AB5:AB7"/>
    <mergeCell ref="B225:D225"/>
    <mergeCell ref="B226:D226"/>
    <mergeCell ref="B227:D227"/>
    <mergeCell ref="B228:D228"/>
    <mergeCell ref="B229:D229"/>
    <mergeCell ref="Z5:Z7"/>
    <mergeCell ref="B219:D219"/>
    <mergeCell ref="B220:D220"/>
    <mergeCell ref="B221:D221"/>
    <mergeCell ref="B222:D222"/>
    <mergeCell ref="B223:D223"/>
    <mergeCell ref="B224:D224"/>
    <mergeCell ref="R5:R6"/>
    <mergeCell ref="S5:S7"/>
    <mergeCell ref="W5:W7"/>
    <mergeCell ref="X5:X7"/>
    <mergeCell ref="Q217:R217"/>
    <mergeCell ref="A1:S1"/>
    <mergeCell ref="A2:S2"/>
    <mergeCell ref="A3:S3"/>
    <mergeCell ref="U3:U6"/>
    <mergeCell ref="F4:Q4"/>
    <mergeCell ref="R4:S4"/>
    <mergeCell ref="A5:A7"/>
    <mergeCell ref="B5:B7"/>
    <mergeCell ref="C5:C7"/>
    <mergeCell ref="D5:D7"/>
    <mergeCell ref="E4:E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7:S17 W17:X17 R23:S23 W23:X23 R29:S29 W29:X29 R56:S56 W56:X56 Z17:AA17 Z23:AA23 Z29:AA29 Z56:AA56" formula="1"/>
    <ignoredError sqref="S217 AB79:AB82 AB84:AB89 AB91:AB96 AB98 AB101:AB106 AB108:AB113 AB115 AB118:AB123 AB125:AB130 AB132 AB135:AB140 AB146:AB149 AB154:AB157 AB167:AB170 AB172:AB177 AB179 AB182:AB187 AB189:AB194 AB196:AB201 AB203:AB208 AB210 AB212 AB215 AB14:AB36 AB53:AB63 AB69:AB72 AB9:AB10 AB39:AB40 AB66:AB67 AB74:AB75 AB142:AB143 AB151:AB152 AB159:AB160" evalError="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E3DBFD-325B-4EBF-BF76-C65FA142F385}">
  <dimension ref="A1:AB229"/>
  <sheetViews>
    <sheetView zoomScale="90" zoomScaleNormal="90" zoomScaleSheetLayoutView="100" workbookViewId="0">
      <pane xSplit="3" ySplit="7" topLeftCell="D8" activePane="bottomRight" state="frozen"/>
      <selection pane="topRight" activeCell="F30" sqref="F30"/>
      <selection pane="bottomLeft" activeCell="F30" sqref="F30"/>
      <selection pane="bottomRight" sqref="A1:S1"/>
    </sheetView>
  </sheetViews>
  <sheetFormatPr defaultColWidth="9.140625" defaultRowHeight="13.5" x14ac:dyDescent="0.3"/>
  <cols>
    <col min="1" max="1" width="6.5703125" style="120" customWidth="1"/>
    <col min="2" max="2" width="35.7109375" style="121" customWidth="1"/>
    <col min="3" max="3" width="20.7109375" style="127" customWidth="1"/>
    <col min="4" max="4" width="12.7109375" style="565" customWidth="1"/>
    <col min="5" max="5" width="12.7109375" style="545" customWidth="1"/>
    <col min="6" max="17" width="10.28515625" style="122" customWidth="1"/>
    <col min="18" max="18" width="13.7109375" style="122" customWidth="1"/>
    <col min="19" max="19" width="23" style="328" customWidth="1"/>
    <col min="20" max="20" width="4.28515625" style="121" customWidth="1"/>
    <col min="21" max="21" width="10.7109375" style="121" customWidth="1"/>
    <col min="22" max="22" width="4.28515625" style="121" customWidth="1"/>
    <col min="23" max="24" width="10.7109375" style="121" customWidth="1"/>
    <col min="25" max="25" width="4.28515625" style="121" customWidth="1"/>
    <col min="26" max="26" width="11.85546875" style="121" customWidth="1"/>
    <col min="27" max="27" width="14" style="121" customWidth="1"/>
    <col min="28" max="28" width="9.140625" style="685"/>
    <col min="29" max="16384" width="9.140625" style="121"/>
  </cols>
  <sheetData>
    <row r="1" spans="1:28" ht="18.75" x14ac:dyDescent="0.3">
      <c r="A1" s="1359" t="s">
        <v>1086</v>
      </c>
      <c r="B1" s="1359"/>
      <c r="C1" s="1359"/>
      <c r="D1" s="1359"/>
      <c r="E1" s="1359"/>
      <c r="F1" s="1359"/>
      <c r="G1" s="1359"/>
      <c r="H1" s="1359"/>
      <c r="I1" s="1359"/>
      <c r="J1" s="1359"/>
      <c r="K1" s="1359"/>
      <c r="L1" s="1359"/>
      <c r="M1" s="1359"/>
      <c r="N1" s="1359"/>
      <c r="O1" s="1359"/>
      <c r="P1" s="1359"/>
      <c r="Q1" s="1359"/>
      <c r="R1" s="1359"/>
      <c r="S1" s="1359"/>
    </row>
    <row r="2" spans="1:28" ht="18.75" x14ac:dyDescent="0.3">
      <c r="A2" s="1359" t="s">
        <v>1087</v>
      </c>
      <c r="B2" s="1359"/>
      <c r="C2" s="1359"/>
      <c r="D2" s="1359"/>
      <c r="E2" s="1359"/>
      <c r="F2" s="1359"/>
      <c r="G2" s="1359"/>
      <c r="H2" s="1359"/>
      <c r="I2" s="1359"/>
      <c r="J2" s="1359"/>
      <c r="K2" s="1359"/>
      <c r="L2" s="1359"/>
      <c r="M2" s="1359"/>
      <c r="N2" s="1359"/>
      <c r="O2" s="1359"/>
      <c r="P2" s="1359"/>
      <c r="Q2" s="1359"/>
      <c r="R2" s="1359"/>
      <c r="S2" s="1359"/>
    </row>
    <row r="3" spans="1:28" ht="20.100000000000001" customHeight="1" x14ac:dyDescent="0.3">
      <c r="A3" s="1374"/>
      <c r="B3" s="1374"/>
      <c r="C3" s="1374"/>
      <c r="D3" s="1374"/>
      <c r="E3" s="1374"/>
      <c r="F3" s="1374"/>
      <c r="G3" s="1374"/>
      <c r="H3" s="1374"/>
      <c r="I3" s="1374"/>
      <c r="J3" s="1374"/>
      <c r="K3" s="1374"/>
      <c r="L3" s="1374"/>
      <c r="M3" s="1374"/>
      <c r="N3" s="1374"/>
      <c r="O3" s="1374"/>
      <c r="P3" s="1374"/>
      <c r="Q3" s="1374"/>
      <c r="R3" s="1374"/>
      <c r="S3" s="1374"/>
      <c r="U3" s="1367" t="s">
        <v>138</v>
      </c>
    </row>
    <row r="4" spans="1:28" ht="20.100000000000001" customHeight="1" x14ac:dyDescent="0.3">
      <c r="B4" s="120"/>
      <c r="C4" s="120"/>
      <c r="D4" s="551"/>
      <c r="E4" s="1409" t="s">
        <v>143</v>
      </c>
      <c r="F4" s="1369" t="s">
        <v>135</v>
      </c>
      <c r="G4" s="1402"/>
      <c r="H4" s="1402"/>
      <c r="I4" s="1402"/>
      <c r="J4" s="1402"/>
      <c r="K4" s="1402"/>
      <c r="L4" s="1402"/>
      <c r="M4" s="1402"/>
      <c r="N4" s="1402"/>
      <c r="O4" s="1402"/>
      <c r="P4" s="1402"/>
      <c r="Q4" s="1403"/>
      <c r="R4" s="1404"/>
      <c r="S4" s="1405"/>
      <c r="U4" s="1367"/>
      <c r="W4" s="120"/>
      <c r="X4" s="120"/>
    </row>
    <row r="5" spans="1:28" s="124" customFormat="1" ht="24" customHeight="1" x14ac:dyDescent="0.25">
      <c r="A5" s="1360" t="s">
        <v>139</v>
      </c>
      <c r="B5" s="1360" t="s">
        <v>140</v>
      </c>
      <c r="C5" s="1360" t="s">
        <v>141</v>
      </c>
      <c r="D5" s="1363" t="s">
        <v>142</v>
      </c>
      <c r="E5" s="1410"/>
      <c r="F5" s="131">
        <v>1</v>
      </c>
      <c r="G5" s="131">
        <v>2</v>
      </c>
      <c r="H5" s="131">
        <v>3</v>
      </c>
      <c r="I5" s="131">
        <v>4</v>
      </c>
      <c r="J5" s="131">
        <v>5</v>
      </c>
      <c r="K5" s="131">
        <v>6</v>
      </c>
      <c r="L5" s="131">
        <v>7</v>
      </c>
      <c r="M5" s="131">
        <v>8</v>
      </c>
      <c r="N5" s="131">
        <v>9</v>
      </c>
      <c r="O5" s="131">
        <v>10</v>
      </c>
      <c r="P5" s="131">
        <v>11</v>
      </c>
      <c r="Q5" s="131">
        <v>12</v>
      </c>
      <c r="R5" s="1400" t="s">
        <v>1082</v>
      </c>
      <c r="S5" s="1397" t="s">
        <v>1088</v>
      </c>
      <c r="U5" s="1367"/>
      <c r="W5" s="1360" t="s">
        <v>144</v>
      </c>
      <c r="X5" s="1360" t="s">
        <v>145</v>
      </c>
      <c r="Z5" s="1360" t="s">
        <v>146</v>
      </c>
      <c r="AA5" s="1360" t="s">
        <v>147</v>
      </c>
      <c r="AB5" s="1406" t="s">
        <v>148</v>
      </c>
    </row>
    <row r="6" spans="1:28" ht="14.25" x14ac:dyDescent="0.3">
      <c r="A6" s="1361"/>
      <c r="B6" s="1361"/>
      <c r="C6" s="1361"/>
      <c r="D6" s="1364"/>
      <c r="E6" s="1410"/>
      <c r="F6" s="165">
        <v>46419</v>
      </c>
      <c r="G6" s="165">
        <v>46447</v>
      </c>
      <c r="H6" s="165">
        <v>46478</v>
      </c>
      <c r="I6" s="165">
        <v>46508</v>
      </c>
      <c r="J6" s="165">
        <v>46539</v>
      </c>
      <c r="K6" s="165">
        <v>46569</v>
      </c>
      <c r="L6" s="165">
        <v>46600</v>
      </c>
      <c r="M6" s="165">
        <v>46631</v>
      </c>
      <c r="N6" s="165">
        <v>46661</v>
      </c>
      <c r="O6" s="165">
        <v>46692</v>
      </c>
      <c r="P6" s="165">
        <v>46722</v>
      </c>
      <c r="Q6" s="165">
        <v>46753</v>
      </c>
      <c r="R6" s="1401"/>
      <c r="S6" s="1398"/>
      <c r="U6" s="1368"/>
      <c r="W6" s="1361"/>
      <c r="X6" s="1361"/>
      <c r="Z6" s="1361"/>
      <c r="AA6" s="1361"/>
      <c r="AB6" s="1407"/>
    </row>
    <row r="7" spans="1:28" ht="14.25" customHeight="1" x14ac:dyDescent="0.3">
      <c r="A7" s="1362"/>
      <c r="B7" s="1362"/>
      <c r="C7" s="1362"/>
      <c r="D7" s="1365"/>
      <c r="E7" s="1411"/>
      <c r="F7" s="132">
        <v>152</v>
      </c>
      <c r="G7" s="132">
        <v>184</v>
      </c>
      <c r="H7" s="132">
        <v>176</v>
      </c>
      <c r="I7" s="132">
        <v>160</v>
      </c>
      <c r="J7" s="132">
        <v>168</v>
      </c>
      <c r="K7" s="132">
        <v>168</v>
      </c>
      <c r="L7" s="132">
        <v>176</v>
      </c>
      <c r="M7" s="132">
        <v>168</v>
      </c>
      <c r="N7" s="132">
        <v>160</v>
      </c>
      <c r="O7" s="132">
        <v>152</v>
      </c>
      <c r="P7" s="132">
        <v>168</v>
      </c>
      <c r="Q7" s="132">
        <v>160</v>
      </c>
      <c r="R7" s="164">
        <f>SUM(F7:Q7)</f>
        <v>1992</v>
      </c>
      <c r="S7" s="1399"/>
      <c r="U7" s="333">
        <f>AVERAGE(F7:Q7)</f>
        <v>166</v>
      </c>
      <c r="W7" s="1362"/>
      <c r="X7" s="1362"/>
      <c r="Z7" s="1362"/>
      <c r="AA7" s="1362"/>
      <c r="AB7" s="1408"/>
    </row>
    <row r="8" spans="1:28" s="124" customFormat="1" ht="13.5" customHeight="1" x14ac:dyDescent="0.25">
      <c r="A8" s="232">
        <v>1</v>
      </c>
      <c r="B8" s="233" t="s">
        <v>149</v>
      </c>
      <c r="C8" s="234"/>
      <c r="D8" s="552"/>
      <c r="E8" s="497"/>
      <c r="F8" s="235"/>
      <c r="G8" s="235"/>
      <c r="H8" s="235"/>
      <c r="I8" s="235"/>
      <c r="J8" s="235"/>
      <c r="K8" s="235"/>
      <c r="L8" s="235"/>
      <c r="M8" s="235"/>
      <c r="N8" s="235"/>
      <c r="O8" s="235"/>
      <c r="P8" s="235"/>
      <c r="Q8" s="235"/>
      <c r="R8" s="235"/>
      <c r="S8" s="316"/>
      <c r="W8" s="234"/>
      <c r="X8" s="234"/>
      <c r="Z8" s="234"/>
      <c r="AA8" s="234"/>
      <c r="AB8" s="686"/>
    </row>
    <row r="9" spans="1:28" ht="14.25" x14ac:dyDescent="0.3">
      <c r="A9" s="273">
        <v>1.1000000000000001</v>
      </c>
      <c r="B9" s="274" t="s">
        <v>149</v>
      </c>
      <c r="C9" s="435">
        <f>'9. Infrastructure Staff Loading'!C9</f>
        <v>0</v>
      </c>
      <c r="D9" s="553">
        <f>'9. Infrastructure Staff Loading'!D9</f>
        <v>0</v>
      </c>
      <c r="E9" s="546">
        <f>'9. Infrastructure Staff Loading'!E9</f>
        <v>0</v>
      </c>
      <c r="F9" s="149"/>
      <c r="G9" s="149"/>
      <c r="H9" s="149"/>
      <c r="I9" s="149"/>
      <c r="J9" s="149"/>
      <c r="K9" s="149"/>
      <c r="L9" s="149"/>
      <c r="M9" s="149"/>
      <c r="N9" s="149"/>
      <c r="O9" s="149"/>
      <c r="P9" s="149"/>
      <c r="Q9" s="149"/>
      <c r="R9" s="278">
        <f>SUM(F9:Q9)</f>
        <v>0</v>
      </c>
      <c r="S9" s="317">
        <f>D9*R9</f>
        <v>0</v>
      </c>
      <c r="W9" s="147">
        <f>X9/$U$7</f>
        <v>0</v>
      </c>
      <c r="X9" s="147">
        <f>R9/12</f>
        <v>0</v>
      </c>
      <c r="Z9" s="147">
        <f>IF($E9="Y",$R9,0)</f>
        <v>0</v>
      </c>
      <c r="AA9" s="147">
        <f>IF($E9="N",$R9,0)</f>
        <v>0</v>
      </c>
      <c r="AB9" s="687" t="e">
        <f>Z9/(Z9+AA9)</f>
        <v>#DIV/0!</v>
      </c>
    </row>
    <row r="10" spans="1:28" ht="14.25" x14ac:dyDescent="0.3">
      <c r="A10" s="273"/>
      <c r="B10" s="274"/>
      <c r="C10" s="435" t="str">
        <f>'9. Infrastructure Staff Loading'!C10</f>
        <v>Infrastructure Operations Manager Off</v>
      </c>
      <c r="D10" s="553">
        <f>'9. Infrastructure Staff Loading'!D10</f>
        <v>92</v>
      </c>
      <c r="E10" s="546" t="str">
        <f>'9. Infrastructure Staff Loading'!E10</f>
        <v>Y</v>
      </c>
      <c r="F10" s="149">
        <v>331.92583333333334</v>
      </c>
      <c r="G10" s="149">
        <v>331.92583333333334</v>
      </c>
      <c r="H10" s="149">
        <v>331.92583333333334</v>
      </c>
      <c r="I10" s="149">
        <v>331.92583333333334</v>
      </c>
      <c r="J10" s="149">
        <v>331.92583333333334</v>
      </c>
      <c r="K10" s="149">
        <v>331.92583333333334</v>
      </c>
      <c r="L10" s="149">
        <v>331.92583333333334</v>
      </c>
      <c r="M10" s="149">
        <v>331.92583333333334</v>
      </c>
      <c r="N10" s="149">
        <v>331.92583333333334</v>
      </c>
      <c r="O10" s="149">
        <v>331.92583333333334</v>
      </c>
      <c r="P10" s="149">
        <v>331.92583333333334</v>
      </c>
      <c r="Q10" s="149">
        <v>331.92583333333334</v>
      </c>
      <c r="R10" s="278">
        <f>SUM(F10:Q10)</f>
        <v>3983.1099999999992</v>
      </c>
      <c r="S10" s="317">
        <f>D10*R10</f>
        <v>366446.11999999994</v>
      </c>
      <c r="W10" s="147">
        <f>X10/$U$7</f>
        <v>1.9995532128514053</v>
      </c>
      <c r="X10" s="147">
        <f>R10/12</f>
        <v>331.92583333333329</v>
      </c>
      <c r="Z10" s="147">
        <f t="shared" ref="Z10:Z16" si="0">IF($E10="Y",$R10,0)</f>
        <v>3983.1099999999992</v>
      </c>
      <c r="AA10" s="147">
        <f t="shared" ref="AA10:AA16" si="1">IF($E10="N",$R10,0)</f>
        <v>0</v>
      </c>
      <c r="AB10" s="687">
        <f t="shared" ref="AB10:AB16" si="2">Z10/(Z10+AA10)</f>
        <v>1</v>
      </c>
    </row>
    <row r="11" spans="1:28" ht="14.25" x14ac:dyDescent="0.3">
      <c r="A11" s="273"/>
      <c r="B11" s="274"/>
      <c r="C11" s="435" t="str">
        <f>'9. Infrastructure Staff Loading'!C11</f>
        <v>Infrastructure Operations Manager On</v>
      </c>
      <c r="D11" s="553">
        <f>'9. Infrastructure Staff Loading'!D11</f>
        <v>241</v>
      </c>
      <c r="E11" s="546" t="str">
        <f>'9. Infrastructure Staff Loading'!E11</f>
        <v>N</v>
      </c>
      <c r="F11" s="149">
        <v>132.30000000000001</v>
      </c>
      <c r="G11" s="149">
        <v>132.30000000000001</v>
      </c>
      <c r="H11" s="149">
        <v>132.30000000000001</v>
      </c>
      <c r="I11" s="149">
        <v>132.30000000000001</v>
      </c>
      <c r="J11" s="149">
        <v>132.30000000000001</v>
      </c>
      <c r="K11" s="149">
        <v>132.30000000000001</v>
      </c>
      <c r="L11" s="149">
        <v>132.30000000000001</v>
      </c>
      <c r="M11" s="149">
        <v>132.30000000000001</v>
      </c>
      <c r="N11" s="149">
        <v>132.30000000000001</v>
      </c>
      <c r="O11" s="149">
        <v>132.30000000000001</v>
      </c>
      <c r="P11" s="149">
        <v>132.30000000000001</v>
      </c>
      <c r="Q11" s="149">
        <v>132.30000000000001</v>
      </c>
      <c r="R11" s="278">
        <f t="shared" ref="R11:R13" si="3">SUM(F11:Q11)</f>
        <v>1587.5999999999997</v>
      </c>
      <c r="S11" s="317">
        <f t="shared" ref="S11:S13" si="4">D11*R11</f>
        <v>382611.59999999992</v>
      </c>
      <c r="W11" s="147">
        <f t="shared" ref="W11:W13" si="5">X11/$U$7</f>
        <v>0.79698795180722881</v>
      </c>
      <c r="X11" s="147">
        <f t="shared" ref="X11:X13" si="6">R11/12</f>
        <v>132.29999999999998</v>
      </c>
      <c r="Z11" s="147">
        <f t="shared" si="0"/>
        <v>0</v>
      </c>
      <c r="AA11" s="147">
        <f t="shared" si="1"/>
        <v>1587.5999999999997</v>
      </c>
      <c r="AB11" s="687">
        <f t="shared" ref="AB11:AB13" si="7">Z11/(Z11+AA11)</f>
        <v>0</v>
      </c>
    </row>
    <row r="12" spans="1:28" ht="14.25" x14ac:dyDescent="0.3">
      <c r="A12" s="273"/>
      <c r="B12" s="274"/>
      <c r="C12" s="435" t="str">
        <f>'9. Infrastructure Staff Loading'!C12</f>
        <v>Infrastructure Project Manager Off</v>
      </c>
      <c r="D12" s="553">
        <f>'9. Infrastructure Staff Loading'!D12</f>
        <v>109</v>
      </c>
      <c r="E12" s="546" t="str">
        <f>'9. Infrastructure Staff Loading'!E12</f>
        <v>Y</v>
      </c>
      <c r="F12" s="149">
        <v>33.192583333333339</v>
      </c>
      <c r="G12" s="149">
        <v>33.192583333333339</v>
      </c>
      <c r="H12" s="149">
        <v>33.192583333333339</v>
      </c>
      <c r="I12" s="149">
        <v>33.192583333333339</v>
      </c>
      <c r="J12" s="149">
        <v>33.192583333333339</v>
      </c>
      <c r="K12" s="149">
        <v>33.192583333333339</v>
      </c>
      <c r="L12" s="149">
        <v>33.192583333333339</v>
      </c>
      <c r="M12" s="149">
        <v>33.192583333333339</v>
      </c>
      <c r="N12" s="149">
        <v>33.192583333333339</v>
      </c>
      <c r="O12" s="149">
        <v>33.192583333333339</v>
      </c>
      <c r="P12" s="149">
        <v>33.192583333333339</v>
      </c>
      <c r="Q12" s="149">
        <v>33.192583333333339</v>
      </c>
      <c r="R12" s="278">
        <f t="shared" si="3"/>
        <v>398.31100000000009</v>
      </c>
      <c r="S12" s="317">
        <f t="shared" si="4"/>
        <v>43415.899000000012</v>
      </c>
      <c r="W12" s="147">
        <f t="shared" si="5"/>
        <v>0.1999553212851406</v>
      </c>
      <c r="X12" s="147">
        <f t="shared" si="6"/>
        <v>33.192583333333339</v>
      </c>
      <c r="Z12" s="147">
        <f t="shared" si="0"/>
        <v>398.31100000000009</v>
      </c>
      <c r="AA12" s="147">
        <f t="shared" si="1"/>
        <v>0</v>
      </c>
      <c r="AB12" s="687">
        <f t="shared" si="7"/>
        <v>1</v>
      </c>
    </row>
    <row r="13" spans="1:28" ht="14.25" x14ac:dyDescent="0.3">
      <c r="A13" s="273"/>
      <c r="B13" s="274"/>
      <c r="C13" s="435" t="str">
        <f>'9. Infrastructure Staff Loading'!C13</f>
        <v>Infrastructure Service Management Analyst Off</v>
      </c>
      <c r="D13" s="553">
        <f>'9. Infrastructure Staff Loading'!D13</f>
        <v>56</v>
      </c>
      <c r="E13" s="546" t="str">
        <f>'9. Infrastructure Staff Loading'!E13</f>
        <v>Y</v>
      </c>
      <c r="F13" s="149">
        <v>0</v>
      </c>
      <c r="G13" s="149">
        <v>0</v>
      </c>
      <c r="H13" s="149">
        <v>0</v>
      </c>
      <c r="I13" s="149">
        <v>0</v>
      </c>
      <c r="J13" s="149">
        <v>0</v>
      </c>
      <c r="K13" s="149">
        <v>0</v>
      </c>
      <c r="L13" s="149">
        <v>0</v>
      </c>
      <c r="M13" s="149">
        <v>0</v>
      </c>
      <c r="N13" s="149">
        <v>0</v>
      </c>
      <c r="O13" s="149">
        <v>0</v>
      </c>
      <c r="P13" s="149">
        <v>0</v>
      </c>
      <c r="Q13" s="149">
        <v>0</v>
      </c>
      <c r="R13" s="278">
        <f t="shared" si="3"/>
        <v>0</v>
      </c>
      <c r="S13" s="317">
        <f t="shared" si="4"/>
        <v>0</v>
      </c>
      <c r="W13" s="147">
        <f t="shared" si="5"/>
        <v>0</v>
      </c>
      <c r="X13" s="147">
        <f t="shared" si="6"/>
        <v>0</v>
      </c>
      <c r="Z13" s="147">
        <f t="shared" si="0"/>
        <v>0</v>
      </c>
      <c r="AA13" s="147">
        <f t="shared" si="1"/>
        <v>0</v>
      </c>
      <c r="AB13" s="687" t="e">
        <f t="shared" si="7"/>
        <v>#DIV/0!</v>
      </c>
    </row>
    <row r="14" spans="1:28" ht="14.25" x14ac:dyDescent="0.3">
      <c r="A14" s="273"/>
      <c r="B14" s="274"/>
      <c r="C14" s="435" t="str">
        <f>'9. Infrastructure Staff Loading'!C14</f>
        <v>Infrastructure Service Management Specialist Off</v>
      </c>
      <c r="D14" s="553">
        <f>'9. Infrastructure Staff Loading'!D14</f>
        <v>64</v>
      </c>
      <c r="E14" s="546" t="str">
        <f>'9. Infrastructure Staff Loading'!E14</f>
        <v>Y</v>
      </c>
      <c r="F14" s="149">
        <v>0</v>
      </c>
      <c r="G14" s="149">
        <v>0</v>
      </c>
      <c r="H14" s="149">
        <v>0</v>
      </c>
      <c r="I14" s="149">
        <v>0</v>
      </c>
      <c r="J14" s="149">
        <v>0</v>
      </c>
      <c r="K14" s="149">
        <v>0</v>
      </c>
      <c r="L14" s="149">
        <v>0</v>
      </c>
      <c r="M14" s="149">
        <v>0</v>
      </c>
      <c r="N14" s="149">
        <v>0</v>
      </c>
      <c r="O14" s="149">
        <v>0</v>
      </c>
      <c r="P14" s="149">
        <v>0</v>
      </c>
      <c r="Q14" s="149">
        <v>0</v>
      </c>
      <c r="R14" s="278">
        <f>SUM(F14:Q14)</f>
        <v>0</v>
      </c>
      <c r="S14" s="317">
        <f>D14*R14</f>
        <v>0</v>
      </c>
      <c r="W14" s="147">
        <f>X14/$U$7</f>
        <v>0</v>
      </c>
      <c r="X14" s="147">
        <f>R14/12</f>
        <v>0</v>
      </c>
      <c r="Z14" s="147">
        <f t="shared" si="0"/>
        <v>0</v>
      </c>
      <c r="AA14" s="147">
        <f t="shared" si="1"/>
        <v>0</v>
      </c>
      <c r="AB14" s="687" t="e">
        <f t="shared" si="2"/>
        <v>#DIV/0!</v>
      </c>
    </row>
    <row r="15" spans="1:28" ht="14.25" x14ac:dyDescent="0.3">
      <c r="A15" s="273"/>
      <c r="B15" s="274"/>
      <c r="C15" s="435">
        <f>'9. Infrastructure Staff Loading'!C15</f>
        <v>0</v>
      </c>
      <c r="D15" s="553">
        <f>'9. Infrastructure Staff Loading'!D15</f>
        <v>0</v>
      </c>
      <c r="E15" s="546">
        <f>'9. Infrastructure Staff Loading'!E15</f>
        <v>0</v>
      </c>
      <c r="F15" s="149">
        <v>0</v>
      </c>
      <c r="G15" s="149">
        <v>0</v>
      </c>
      <c r="H15" s="149">
        <v>0</v>
      </c>
      <c r="I15" s="149">
        <v>0</v>
      </c>
      <c r="J15" s="149">
        <v>0</v>
      </c>
      <c r="K15" s="149">
        <v>0</v>
      </c>
      <c r="L15" s="149">
        <v>0</v>
      </c>
      <c r="M15" s="149">
        <v>0</v>
      </c>
      <c r="N15" s="149">
        <v>0</v>
      </c>
      <c r="O15" s="149">
        <v>0</v>
      </c>
      <c r="P15" s="149">
        <v>0</v>
      </c>
      <c r="Q15" s="149">
        <v>0</v>
      </c>
      <c r="R15" s="278">
        <f>SUM(F15:Q15)</f>
        <v>0</v>
      </c>
      <c r="S15" s="317">
        <f>D15*R15</f>
        <v>0</v>
      </c>
      <c r="W15" s="147">
        <f>X15/$U$7</f>
        <v>0</v>
      </c>
      <c r="X15" s="147">
        <f>R15/12</f>
        <v>0</v>
      </c>
      <c r="Z15" s="147">
        <f t="shared" si="0"/>
        <v>0</v>
      </c>
      <c r="AA15" s="147">
        <f t="shared" si="1"/>
        <v>0</v>
      </c>
      <c r="AB15" s="687" t="e">
        <f t="shared" si="2"/>
        <v>#DIV/0!</v>
      </c>
    </row>
    <row r="16" spans="1:28" ht="14.25" x14ac:dyDescent="0.3">
      <c r="A16" s="273"/>
      <c r="B16" s="274"/>
      <c r="C16" s="435">
        <f>'9. Infrastructure Staff Loading'!C16</f>
        <v>0</v>
      </c>
      <c r="D16" s="553">
        <f>'9. Infrastructure Staff Loading'!D16</f>
        <v>0</v>
      </c>
      <c r="E16" s="546">
        <f>'9. Infrastructure Staff Loading'!E16</f>
        <v>0</v>
      </c>
      <c r="F16" s="149"/>
      <c r="G16" s="149"/>
      <c r="H16" s="149"/>
      <c r="I16" s="149"/>
      <c r="J16" s="149"/>
      <c r="K16" s="149"/>
      <c r="L16" s="149"/>
      <c r="M16" s="149"/>
      <c r="N16" s="149"/>
      <c r="O16" s="149"/>
      <c r="P16" s="149"/>
      <c r="Q16" s="149"/>
      <c r="R16" s="278">
        <f>SUM(F16:Q16)</f>
        <v>0</v>
      </c>
      <c r="S16" s="317">
        <f>D16*R16</f>
        <v>0</v>
      </c>
      <c r="W16" s="147">
        <f>X16/$U$7</f>
        <v>0</v>
      </c>
      <c r="X16" s="147">
        <f>R16/12</f>
        <v>0</v>
      </c>
      <c r="Z16" s="147">
        <f t="shared" si="0"/>
        <v>0</v>
      </c>
      <c r="AA16" s="147">
        <f t="shared" si="1"/>
        <v>0</v>
      </c>
      <c r="AB16" s="687" t="e">
        <f t="shared" si="2"/>
        <v>#DIV/0!</v>
      </c>
    </row>
    <row r="17" spans="1:28" s="125" customFormat="1" ht="14.25" thickBot="1" x14ac:dyDescent="0.3">
      <c r="A17" s="223"/>
      <c r="B17" s="224" t="s">
        <v>155</v>
      </c>
      <c r="C17" s="225"/>
      <c r="D17" s="554"/>
      <c r="E17" s="499"/>
      <c r="F17" s="228">
        <f t="shared" ref="F17:S17" si="8">SUM(F9:F16)</f>
        <v>497.4184166666667</v>
      </c>
      <c r="G17" s="228">
        <f t="shared" si="8"/>
        <v>497.4184166666667</v>
      </c>
      <c r="H17" s="228">
        <f t="shared" si="8"/>
        <v>497.4184166666667</v>
      </c>
      <c r="I17" s="228">
        <f t="shared" si="8"/>
        <v>497.4184166666667</v>
      </c>
      <c r="J17" s="228">
        <f t="shared" si="8"/>
        <v>497.4184166666667</v>
      </c>
      <c r="K17" s="228">
        <f t="shared" si="8"/>
        <v>497.4184166666667</v>
      </c>
      <c r="L17" s="228">
        <f t="shared" si="8"/>
        <v>497.4184166666667</v>
      </c>
      <c r="M17" s="228">
        <f t="shared" si="8"/>
        <v>497.4184166666667</v>
      </c>
      <c r="N17" s="228">
        <f t="shared" si="8"/>
        <v>497.4184166666667</v>
      </c>
      <c r="O17" s="228">
        <f t="shared" si="8"/>
        <v>497.4184166666667</v>
      </c>
      <c r="P17" s="228">
        <f t="shared" si="8"/>
        <v>497.4184166666667</v>
      </c>
      <c r="Q17" s="228">
        <f t="shared" si="8"/>
        <v>497.4184166666667</v>
      </c>
      <c r="R17" s="228">
        <f t="shared" si="8"/>
        <v>5969.0209999999988</v>
      </c>
      <c r="S17" s="318">
        <f t="shared" si="8"/>
        <v>792473.61899999983</v>
      </c>
      <c r="W17" s="226">
        <f>SUM(W9:W16)</f>
        <v>2.9964964859437746</v>
      </c>
      <c r="X17" s="226">
        <f>SUM(X9:X16)</f>
        <v>497.41841666666664</v>
      </c>
      <c r="Z17" s="226">
        <f>SUM(Z9:Z16)</f>
        <v>4381.4209999999994</v>
      </c>
      <c r="AA17" s="226">
        <f>SUM(AA9:AA16)</f>
        <v>1587.5999999999997</v>
      </c>
      <c r="AB17" s="688">
        <f>Z17/(Z17+AA17)</f>
        <v>0.73402673570758092</v>
      </c>
    </row>
    <row r="18" spans="1:28" ht="12.75" customHeight="1" x14ac:dyDescent="0.3">
      <c r="A18" s="275">
        <v>1.2</v>
      </c>
      <c r="B18" s="276" t="s">
        <v>156</v>
      </c>
      <c r="C18" s="435">
        <f>'9. Infrastructure Staff Loading'!C18</f>
        <v>0</v>
      </c>
      <c r="D18" s="553">
        <f>'9. Infrastructure Staff Loading'!D18</f>
        <v>0</v>
      </c>
      <c r="E18" s="546">
        <f>'9. Infrastructure Staff Loading'!E18</f>
        <v>0</v>
      </c>
      <c r="F18" s="149"/>
      <c r="G18" s="149"/>
      <c r="H18" s="149"/>
      <c r="I18" s="149"/>
      <c r="J18" s="149"/>
      <c r="K18" s="149"/>
      <c r="L18" s="149"/>
      <c r="M18" s="149"/>
      <c r="N18" s="149"/>
      <c r="O18" s="149"/>
      <c r="P18" s="149"/>
      <c r="Q18" s="149"/>
      <c r="R18" s="279">
        <f>SUM(F18:Q18)</f>
        <v>0</v>
      </c>
      <c r="S18" s="319">
        <f>D18*R18</f>
        <v>0</v>
      </c>
      <c r="W18" s="147">
        <f>X18/$U$7</f>
        <v>0</v>
      </c>
      <c r="X18" s="147">
        <f>R18/12</f>
        <v>0</v>
      </c>
      <c r="Z18" s="147">
        <f>IF($E18="Y",$R18,0)</f>
        <v>0</v>
      </c>
      <c r="AA18" s="147">
        <f>IF($E18="N",$R18,0)</f>
        <v>0</v>
      </c>
      <c r="AB18" s="687" t="e">
        <f>Z18/(Z18+AA18)</f>
        <v>#DIV/0!</v>
      </c>
    </row>
    <row r="19" spans="1:28" ht="12.75" customHeight="1" x14ac:dyDescent="0.3">
      <c r="A19" s="273"/>
      <c r="B19" s="274"/>
      <c r="C19" s="435" t="str">
        <f>'9. Infrastructure Staff Loading'!C19</f>
        <v>Infrastructure PMO Support Off</v>
      </c>
      <c r="D19" s="553">
        <f>'9. Infrastructure Staff Loading'!D19</f>
        <v>56</v>
      </c>
      <c r="E19" s="546" t="str">
        <f>'9. Infrastructure Staff Loading'!E19</f>
        <v>Y</v>
      </c>
      <c r="F19" s="149">
        <v>165.96291666666667</v>
      </c>
      <c r="G19" s="149">
        <v>165.96291666666667</v>
      </c>
      <c r="H19" s="149">
        <v>165.96291666666667</v>
      </c>
      <c r="I19" s="149">
        <v>165.96291666666667</v>
      </c>
      <c r="J19" s="149">
        <v>165.96291666666667</v>
      </c>
      <c r="K19" s="149">
        <v>165.96291666666667</v>
      </c>
      <c r="L19" s="149">
        <v>165.96291666666667</v>
      </c>
      <c r="M19" s="149">
        <v>165.96291666666667</v>
      </c>
      <c r="N19" s="149">
        <v>165.96291666666667</v>
      </c>
      <c r="O19" s="149">
        <v>165.96291666666667</v>
      </c>
      <c r="P19" s="149">
        <v>165.96291666666667</v>
      </c>
      <c r="Q19" s="149">
        <v>165.96291666666667</v>
      </c>
      <c r="R19" s="279">
        <f>SUM(F19:Q19)</f>
        <v>1991.5549999999996</v>
      </c>
      <c r="S19" s="319">
        <f>D19*R19</f>
        <v>111527.07999999997</v>
      </c>
      <c r="W19" s="147">
        <f>X19/$U$7</f>
        <v>0.99977660642570265</v>
      </c>
      <c r="X19" s="147">
        <f>R19/12</f>
        <v>165.96291666666664</v>
      </c>
      <c r="Z19" s="147">
        <f t="shared" ref="Z19:Z22" si="9">IF($E19="Y",$R19,0)</f>
        <v>1991.5549999999996</v>
      </c>
      <c r="AA19" s="147">
        <f t="shared" ref="AA19:AA22" si="10">IF($E19="N",$R19,0)</f>
        <v>0</v>
      </c>
      <c r="AB19" s="687">
        <f t="shared" ref="AB19:AB22" si="11">Z19/(Z19+AA19)</f>
        <v>1</v>
      </c>
    </row>
    <row r="20" spans="1:28" ht="12.75" customHeight="1" x14ac:dyDescent="0.3">
      <c r="A20" s="273"/>
      <c r="B20" s="277"/>
      <c r="C20" s="435">
        <f>'9. Infrastructure Staff Loading'!C20</f>
        <v>0</v>
      </c>
      <c r="D20" s="553">
        <f>'9. Infrastructure Staff Loading'!D20</f>
        <v>0</v>
      </c>
      <c r="E20" s="546">
        <f>'9. Infrastructure Staff Loading'!E20</f>
        <v>0</v>
      </c>
      <c r="F20" s="149"/>
      <c r="G20" s="149"/>
      <c r="H20" s="149"/>
      <c r="I20" s="149"/>
      <c r="J20" s="149"/>
      <c r="K20" s="149"/>
      <c r="L20" s="149"/>
      <c r="M20" s="149"/>
      <c r="N20" s="149"/>
      <c r="O20" s="149"/>
      <c r="P20" s="149"/>
      <c r="Q20" s="149"/>
      <c r="R20" s="279">
        <f>SUM(F20:Q20)</f>
        <v>0</v>
      </c>
      <c r="S20" s="319">
        <f>D20*R20</f>
        <v>0</v>
      </c>
      <c r="W20" s="147">
        <f>X20/$U$7</f>
        <v>0</v>
      </c>
      <c r="X20" s="147">
        <f>R20/12</f>
        <v>0</v>
      </c>
      <c r="Z20" s="147">
        <f t="shared" si="9"/>
        <v>0</v>
      </c>
      <c r="AA20" s="147">
        <f t="shared" si="10"/>
        <v>0</v>
      </c>
      <c r="AB20" s="687" t="e">
        <f t="shared" si="11"/>
        <v>#DIV/0!</v>
      </c>
    </row>
    <row r="21" spans="1:28" ht="12.75" customHeight="1" x14ac:dyDescent="0.3">
      <c r="A21" s="273"/>
      <c r="B21" s="277"/>
      <c r="C21" s="435">
        <f>'9. Infrastructure Staff Loading'!C21</f>
        <v>0</v>
      </c>
      <c r="D21" s="553">
        <f>'9. Infrastructure Staff Loading'!D21</f>
        <v>0</v>
      </c>
      <c r="E21" s="546">
        <f>'9. Infrastructure Staff Loading'!E21</f>
        <v>0</v>
      </c>
      <c r="F21" s="149"/>
      <c r="G21" s="149"/>
      <c r="H21" s="149"/>
      <c r="I21" s="149"/>
      <c r="J21" s="149"/>
      <c r="K21" s="149"/>
      <c r="L21" s="149"/>
      <c r="M21" s="149"/>
      <c r="N21" s="149"/>
      <c r="O21" s="149"/>
      <c r="P21" s="149"/>
      <c r="Q21" s="149"/>
      <c r="R21" s="279">
        <f>SUM(F21:Q21)</f>
        <v>0</v>
      </c>
      <c r="S21" s="319">
        <f>D21*R21</f>
        <v>0</v>
      </c>
      <c r="W21" s="147">
        <f>X21/$U$7</f>
        <v>0</v>
      </c>
      <c r="X21" s="147">
        <f>R21/12</f>
        <v>0</v>
      </c>
      <c r="Z21" s="147">
        <f t="shared" si="9"/>
        <v>0</v>
      </c>
      <c r="AA21" s="147">
        <f t="shared" si="10"/>
        <v>0</v>
      </c>
      <c r="AB21" s="687" t="e">
        <f t="shared" si="11"/>
        <v>#DIV/0!</v>
      </c>
    </row>
    <row r="22" spans="1:28" ht="12.75" customHeight="1" x14ac:dyDescent="0.3">
      <c r="A22" s="273"/>
      <c r="B22" s="277"/>
      <c r="C22" s="435">
        <f>'9. Infrastructure Staff Loading'!C22</f>
        <v>0</v>
      </c>
      <c r="D22" s="553">
        <f>'9. Infrastructure Staff Loading'!D22</f>
        <v>0</v>
      </c>
      <c r="E22" s="546">
        <f>'9. Infrastructure Staff Loading'!E22</f>
        <v>0</v>
      </c>
      <c r="F22" s="149"/>
      <c r="G22" s="149"/>
      <c r="H22" s="149"/>
      <c r="I22" s="149"/>
      <c r="J22" s="149"/>
      <c r="K22" s="149"/>
      <c r="L22" s="149"/>
      <c r="M22" s="149"/>
      <c r="N22" s="149"/>
      <c r="O22" s="149"/>
      <c r="P22" s="149"/>
      <c r="Q22" s="149"/>
      <c r="R22" s="279">
        <f>SUM(F22:Q22)</f>
        <v>0</v>
      </c>
      <c r="S22" s="319">
        <f>D22*R22</f>
        <v>0</v>
      </c>
      <c r="W22" s="147">
        <f>X22/$U$7</f>
        <v>0</v>
      </c>
      <c r="X22" s="147">
        <f>R22/12</f>
        <v>0</v>
      </c>
      <c r="Z22" s="147">
        <f t="shared" si="9"/>
        <v>0</v>
      </c>
      <c r="AA22" s="147">
        <f t="shared" si="10"/>
        <v>0</v>
      </c>
      <c r="AB22" s="687" t="e">
        <f t="shared" si="11"/>
        <v>#DIV/0!</v>
      </c>
    </row>
    <row r="23" spans="1:28" ht="12.75" customHeight="1" thickBot="1" x14ac:dyDescent="0.35">
      <c r="A23" s="223"/>
      <c r="B23" s="224" t="s">
        <v>157</v>
      </c>
      <c r="C23" s="229"/>
      <c r="D23" s="555"/>
      <c r="E23" s="501"/>
      <c r="F23" s="228">
        <f>SUM(F18:F22)</f>
        <v>165.96291666666667</v>
      </c>
      <c r="G23" s="228">
        <f t="shared" ref="G23:S23" si="12">SUM(G18:G22)</f>
        <v>165.96291666666667</v>
      </c>
      <c r="H23" s="228">
        <f t="shared" si="12"/>
        <v>165.96291666666667</v>
      </c>
      <c r="I23" s="228">
        <f t="shared" si="12"/>
        <v>165.96291666666667</v>
      </c>
      <c r="J23" s="228">
        <f t="shared" si="12"/>
        <v>165.96291666666667</v>
      </c>
      <c r="K23" s="228">
        <f t="shared" si="12"/>
        <v>165.96291666666667</v>
      </c>
      <c r="L23" s="228">
        <f t="shared" si="12"/>
        <v>165.96291666666667</v>
      </c>
      <c r="M23" s="228">
        <f t="shared" si="12"/>
        <v>165.96291666666667</v>
      </c>
      <c r="N23" s="228">
        <f t="shared" si="12"/>
        <v>165.96291666666667</v>
      </c>
      <c r="O23" s="228">
        <f t="shared" si="12"/>
        <v>165.96291666666667</v>
      </c>
      <c r="P23" s="228">
        <f t="shared" si="12"/>
        <v>165.96291666666667</v>
      </c>
      <c r="Q23" s="228">
        <f t="shared" si="12"/>
        <v>165.96291666666667</v>
      </c>
      <c r="R23" s="228">
        <f t="shared" si="12"/>
        <v>1991.5549999999996</v>
      </c>
      <c r="S23" s="318">
        <f t="shared" si="12"/>
        <v>111527.07999999997</v>
      </c>
      <c r="W23" s="230">
        <f>SUM(W18:W22)</f>
        <v>0.99977660642570265</v>
      </c>
      <c r="X23" s="230">
        <f>SUM(X18:X22)</f>
        <v>165.96291666666664</v>
      </c>
      <c r="Z23" s="226">
        <f>SUM(Z18:Z22)</f>
        <v>1991.5549999999996</v>
      </c>
      <c r="AA23" s="226">
        <f>SUM(AA18:AA22)</f>
        <v>0</v>
      </c>
      <c r="AB23" s="688">
        <f>Z23/(Z23+AA23)</f>
        <v>1</v>
      </c>
    </row>
    <row r="24" spans="1:28" ht="14.25" x14ac:dyDescent="0.3">
      <c r="A24" s="275">
        <v>1.3</v>
      </c>
      <c r="B24" s="276" t="s">
        <v>158</v>
      </c>
      <c r="C24" s="435">
        <f>'9. Infrastructure Staff Loading'!C24</f>
        <v>0</v>
      </c>
      <c r="D24" s="553">
        <f>'9. Infrastructure Staff Loading'!D24</f>
        <v>0</v>
      </c>
      <c r="E24" s="546">
        <f>'9. Infrastructure Staff Loading'!E24</f>
        <v>0</v>
      </c>
      <c r="F24" s="149"/>
      <c r="G24" s="149"/>
      <c r="H24" s="149"/>
      <c r="I24" s="149"/>
      <c r="J24" s="149"/>
      <c r="K24" s="149"/>
      <c r="L24" s="149"/>
      <c r="M24" s="149"/>
      <c r="N24" s="149"/>
      <c r="O24" s="149"/>
      <c r="P24" s="149"/>
      <c r="Q24" s="149"/>
      <c r="R24" s="279">
        <f>SUM(F24:Q24)</f>
        <v>0</v>
      </c>
      <c r="S24" s="319">
        <f>D24*R24</f>
        <v>0</v>
      </c>
      <c r="W24" s="147">
        <f>X24/$U$7</f>
        <v>0</v>
      </c>
      <c r="X24" s="147">
        <f>R24/12</f>
        <v>0</v>
      </c>
      <c r="Z24" s="147">
        <f>IF($E24="Y",$R24,0)</f>
        <v>0</v>
      </c>
      <c r="AA24" s="147">
        <f>IF($E24="N",$R24,0)</f>
        <v>0</v>
      </c>
      <c r="AB24" s="687" t="e">
        <f>Z24/(Z24+AA24)</f>
        <v>#DIV/0!</v>
      </c>
    </row>
    <row r="25" spans="1:28" ht="14.25" x14ac:dyDescent="0.3">
      <c r="A25" s="273"/>
      <c r="B25" s="274"/>
      <c r="C25" s="435" t="str">
        <f>'9. Infrastructure Staff Loading'!C25</f>
        <v>Infrastructure PMO Support Off</v>
      </c>
      <c r="D25" s="553">
        <f>'9. Infrastructure Staff Loading'!D25</f>
        <v>56</v>
      </c>
      <c r="E25" s="546" t="str">
        <f>'9. Infrastructure Staff Loading'!E25</f>
        <v>Y</v>
      </c>
      <c r="F25" s="149">
        <v>165.96291666666667</v>
      </c>
      <c r="G25" s="149">
        <v>165.96291666666667</v>
      </c>
      <c r="H25" s="149">
        <v>165.96291666666667</v>
      </c>
      <c r="I25" s="149">
        <v>165.96291666666667</v>
      </c>
      <c r="J25" s="149">
        <v>165.96291666666667</v>
      </c>
      <c r="K25" s="149">
        <v>165.96291666666667</v>
      </c>
      <c r="L25" s="149">
        <v>165.96291666666667</v>
      </c>
      <c r="M25" s="149">
        <v>165.96291666666667</v>
      </c>
      <c r="N25" s="149">
        <v>165.96291666666667</v>
      </c>
      <c r="O25" s="149">
        <v>165.96291666666667</v>
      </c>
      <c r="P25" s="149">
        <v>165.96291666666667</v>
      </c>
      <c r="Q25" s="149">
        <v>165.96291666666667</v>
      </c>
      <c r="R25" s="279">
        <f>SUM(F25:Q25)</f>
        <v>1991.5549999999996</v>
      </c>
      <c r="S25" s="319">
        <f>D25*R25</f>
        <v>111527.07999999997</v>
      </c>
      <c r="W25" s="147">
        <f>X25/$U$7</f>
        <v>0.99977660642570265</v>
      </c>
      <c r="X25" s="147">
        <f>R25/12</f>
        <v>165.96291666666664</v>
      </c>
      <c r="Z25" s="147">
        <f t="shared" ref="Z25:Z28" si="13">IF($E25="Y",$R25,0)</f>
        <v>1991.5549999999996</v>
      </c>
      <c r="AA25" s="147">
        <f t="shared" ref="AA25:AA28" si="14">IF($E25="N",$R25,0)</f>
        <v>0</v>
      </c>
      <c r="AB25" s="687">
        <f t="shared" ref="AB25:AB28" si="15">Z25/(Z25+AA25)</f>
        <v>1</v>
      </c>
    </row>
    <row r="26" spans="1:28" ht="14.25" x14ac:dyDescent="0.3">
      <c r="A26" s="273"/>
      <c r="B26" s="277"/>
      <c r="C26" s="435">
        <f>'9. Infrastructure Staff Loading'!C26</f>
        <v>0</v>
      </c>
      <c r="D26" s="553">
        <f>'9. Infrastructure Staff Loading'!D26</f>
        <v>0</v>
      </c>
      <c r="E26" s="546">
        <f>'9. Infrastructure Staff Loading'!E26</f>
        <v>0</v>
      </c>
      <c r="F26" s="149"/>
      <c r="G26" s="149"/>
      <c r="H26" s="149"/>
      <c r="I26" s="149"/>
      <c r="J26" s="149"/>
      <c r="K26" s="149"/>
      <c r="L26" s="149"/>
      <c r="M26" s="149"/>
      <c r="N26" s="149"/>
      <c r="O26" s="149"/>
      <c r="P26" s="149"/>
      <c r="Q26" s="149"/>
      <c r="R26" s="279">
        <f>SUM(F26:Q26)</f>
        <v>0</v>
      </c>
      <c r="S26" s="319">
        <f>D26*R26</f>
        <v>0</v>
      </c>
      <c r="W26" s="147">
        <f>X26/$U$7</f>
        <v>0</v>
      </c>
      <c r="X26" s="147">
        <f>R26/12</f>
        <v>0</v>
      </c>
      <c r="Z26" s="147">
        <f t="shared" si="13"/>
        <v>0</v>
      </c>
      <c r="AA26" s="147">
        <f t="shared" si="14"/>
        <v>0</v>
      </c>
      <c r="AB26" s="687" t="e">
        <f t="shared" si="15"/>
        <v>#DIV/0!</v>
      </c>
    </row>
    <row r="27" spans="1:28" ht="14.25" x14ac:dyDescent="0.3">
      <c r="A27" s="273"/>
      <c r="B27" s="277"/>
      <c r="C27" s="435">
        <f>'9. Infrastructure Staff Loading'!C27</f>
        <v>0</v>
      </c>
      <c r="D27" s="553">
        <f>'9. Infrastructure Staff Loading'!D27</f>
        <v>0</v>
      </c>
      <c r="E27" s="546">
        <f>'9. Infrastructure Staff Loading'!E27</f>
        <v>0</v>
      </c>
      <c r="F27" s="149"/>
      <c r="G27" s="149"/>
      <c r="H27" s="149"/>
      <c r="I27" s="149"/>
      <c r="J27" s="149"/>
      <c r="K27" s="149"/>
      <c r="L27" s="149"/>
      <c r="M27" s="149"/>
      <c r="N27" s="149"/>
      <c r="O27" s="149"/>
      <c r="P27" s="149"/>
      <c r="Q27" s="149"/>
      <c r="R27" s="279">
        <f>SUM(F27:Q27)</f>
        <v>0</v>
      </c>
      <c r="S27" s="319">
        <f>D27*R27</f>
        <v>0</v>
      </c>
      <c r="W27" s="147">
        <f>X27/$U$7</f>
        <v>0</v>
      </c>
      <c r="X27" s="147">
        <f>R27/12</f>
        <v>0</v>
      </c>
      <c r="Z27" s="147">
        <f t="shared" si="13"/>
        <v>0</v>
      </c>
      <c r="AA27" s="147">
        <f t="shared" si="14"/>
        <v>0</v>
      </c>
      <c r="AB27" s="687" t="e">
        <f t="shared" si="15"/>
        <v>#DIV/0!</v>
      </c>
    </row>
    <row r="28" spans="1:28" ht="14.25" x14ac:dyDescent="0.3">
      <c r="A28" s="273"/>
      <c r="B28" s="277"/>
      <c r="C28" s="435">
        <f>'9. Infrastructure Staff Loading'!C28</f>
        <v>0</v>
      </c>
      <c r="D28" s="553">
        <f>'9. Infrastructure Staff Loading'!D28</f>
        <v>0</v>
      </c>
      <c r="E28" s="546">
        <f>'9. Infrastructure Staff Loading'!E28</f>
        <v>0</v>
      </c>
      <c r="F28" s="149"/>
      <c r="G28" s="149"/>
      <c r="H28" s="149"/>
      <c r="I28" s="149"/>
      <c r="J28" s="149"/>
      <c r="K28" s="149"/>
      <c r="L28" s="149"/>
      <c r="M28" s="149"/>
      <c r="N28" s="149"/>
      <c r="O28" s="149"/>
      <c r="P28" s="149"/>
      <c r="Q28" s="149"/>
      <c r="R28" s="279">
        <f>SUM(F28:Q28)</f>
        <v>0</v>
      </c>
      <c r="S28" s="319">
        <f>D28*R28</f>
        <v>0</v>
      </c>
      <c r="W28" s="147">
        <f>X28/$U$7</f>
        <v>0</v>
      </c>
      <c r="X28" s="147">
        <f>R28/12</f>
        <v>0</v>
      </c>
      <c r="Z28" s="147">
        <f t="shared" si="13"/>
        <v>0</v>
      </c>
      <c r="AA28" s="147">
        <f t="shared" si="14"/>
        <v>0</v>
      </c>
      <c r="AB28" s="687" t="e">
        <f t="shared" si="15"/>
        <v>#DIV/0!</v>
      </c>
    </row>
    <row r="29" spans="1:28" ht="15" thickBot="1" x14ac:dyDescent="0.35">
      <c r="A29" s="223"/>
      <c r="B29" s="224" t="s">
        <v>159</v>
      </c>
      <c r="C29" s="229"/>
      <c r="D29" s="555"/>
      <c r="E29" s="501"/>
      <c r="F29" s="228">
        <f>SUM(F24:F28)</f>
        <v>165.96291666666667</v>
      </c>
      <c r="G29" s="228">
        <f t="shared" ref="G29:Q29" si="16">SUM(G24:G28)</f>
        <v>165.96291666666667</v>
      </c>
      <c r="H29" s="228">
        <f t="shared" si="16"/>
        <v>165.96291666666667</v>
      </c>
      <c r="I29" s="228">
        <f t="shared" si="16"/>
        <v>165.96291666666667</v>
      </c>
      <c r="J29" s="228">
        <f t="shared" si="16"/>
        <v>165.96291666666667</v>
      </c>
      <c r="K29" s="228">
        <f t="shared" si="16"/>
        <v>165.96291666666667</v>
      </c>
      <c r="L29" s="228">
        <f t="shared" si="16"/>
        <v>165.96291666666667</v>
      </c>
      <c r="M29" s="228">
        <f t="shared" si="16"/>
        <v>165.96291666666667</v>
      </c>
      <c r="N29" s="228">
        <f t="shared" si="16"/>
        <v>165.96291666666667</v>
      </c>
      <c r="O29" s="228">
        <f t="shared" si="16"/>
        <v>165.96291666666667</v>
      </c>
      <c r="P29" s="228">
        <f t="shared" si="16"/>
        <v>165.96291666666667</v>
      </c>
      <c r="Q29" s="228">
        <f t="shared" si="16"/>
        <v>165.96291666666667</v>
      </c>
      <c r="R29" s="228">
        <f>SUM(R24:R28)</f>
        <v>1991.5549999999996</v>
      </c>
      <c r="S29" s="318">
        <f>SUM(S24:S28)</f>
        <v>111527.07999999997</v>
      </c>
      <c r="W29" s="230">
        <f>SUM(W24:W28)</f>
        <v>0.99977660642570265</v>
      </c>
      <c r="X29" s="230">
        <f>SUM(X24:X28)</f>
        <v>165.96291666666664</v>
      </c>
      <c r="Z29" s="226">
        <f>SUM(Z24:Z28)</f>
        <v>1991.5549999999996</v>
      </c>
      <c r="AA29" s="226">
        <f>SUM(AA24:AA28)</f>
        <v>0</v>
      </c>
      <c r="AB29" s="688">
        <f>Z29/(Z29+AA29)</f>
        <v>1</v>
      </c>
    </row>
    <row r="30" spans="1:28" ht="14.25" x14ac:dyDescent="0.3">
      <c r="A30" s="275">
        <v>1.4</v>
      </c>
      <c r="B30" s="276" t="s">
        <v>160</v>
      </c>
      <c r="C30" s="435">
        <f>'9. Infrastructure Staff Loading'!C30</f>
        <v>0</v>
      </c>
      <c r="D30" s="553">
        <f>'9. Infrastructure Staff Loading'!D30</f>
        <v>0</v>
      </c>
      <c r="E30" s="546">
        <f>'9. Infrastructure Staff Loading'!E30</f>
        <v>0</v>
      </c>
      <c r="F30" s="149"/>
      <c r="G30" s="149"/>
      <c r="H30" s="149"/>
      <c r="I30" s="149"/>
      <c r="J30" s="149"/>
      <c r="K30" s="149"/>
      <c r="L30" s="149"/>
      <c r="M30" s="149"/>
      <c r="N30" s="149"/>
      <c r="O30" s="149"/>
      <c r="P30" s="149"/>
      <c r="Q30" s="149"/>
      <c r="R30" s="279">
        <f>SUM(F30:Q30)</f>
        <v>0</v>
      </c>
      <c r="S30" s="319">
        <f>D30*R30</f>
        <v>0</v>
      </c>
      <c r="W30" s="147">
        <f>X30/$U$7</f>
        <v>0</v>
      </c>
      <c r="X30" s="147">
        <f>R30/12</f>
        <v>0</v>
      </c>
      <c r="Z30" s="147">
        <f>IF($E30="Y",$R30,0)</f>
        <v>0</v>
      </c>
      <c r="AA30" s="147">
        <f>IF($E30="N",$R30,0)</f>
        <v>0</v>
      </c>
      <c r="AB30" s="687" t="e">
        <f>Z30/(Z30+AA30)</f>
        <v>#DIV/0!</v>
      </c>
    </row>
    <row r="31" spans="1:28" ht="14.25" x14ac:dyDescent="0.3">
      <c r="A31" s="273"/>
      <c r="B31" s="274"/>
      <c r="C31" s="435" t="str">
        <f>'9. Infrastructure Staff Loading'!C31</f>
        <v>Infrastructure Asset Procurement Consultant On</v>
      </c>
      <c r="D31" s="553">
        <f>'9. Infrastructure Staff Loading'!D31</f>
        <v>203</v>
      </c>
      <c r="E31" s="546" t="str">
        <f>'9. Infrastructure Staff Loading'!E31</f>
        <v>N</v>
      </c>
      <c r="F31" s="149">
        <v>147</v>
      </c>
      <c r="G31" s="149">
        <v>147</v>
      </c>
      <c r="H31" s="149">
        <v>147</v>
      </c>
      <c r="I31" s="149">
        <v>147</v>
      </c>
      <c r="J31" s="149">
        <v>147</v>
      </c>
      <c r="K31" s="149">
        <v>147</v>
      </c>
      <c r="L31" s="149">
        <v>147</v>
      </c>
      <c r="M31" s="149">
        <v>147</v>
      </c>
      <c r="N31" s="149">
        <v>147</v>
      </c>
      <c r="O31" s="149">
        <v>147</v>
      </c>
      <c r="P31" s="149">
        <v>147</v>
      </c>
      <c r="Q31" s="149">
        <v>147</v>
      </c>
      <c r="R31" s="279">
        <f>SUM(F31:Q31)</f>
        <v>1764</v>
      </c>
      <c r="S31" s="319">
        <f>D31*R31</f>
        <v>358092</v>
      </c>
      <c r="W31" s="147">
        <f>X31/$U$7</f>
        <v>0.88554216867469882</v>
      </c>
      <c r="X31" s="147">
        <f>R31/12</f>
        <v>147</v>
      </c>
      <c r="Z31" s="147">
        <f t="shared" ref="Z31:Z34" si="17">IF($E31="Y",$R31,0)</f>
        <v>0</v>
      </c>
      <c r="AA31" s="147">
        <f t="shared" ref="AA31:AA34" si="18">IF($E31="N",$R31,0)</f>
        <v>1764</v>
      </c>
      <c r="AB31" s="687">
        <f t="shared" ref="AB31:AB34" si="19">Z31/(Z31+AA31)</f>
        <v>0</v>
      </c>
    </row>
    <row r="32" spans="1:28" ht="14.25" x14ac:dyDescent="0.3">
      <c r="A32" s="273"/>
      <c r="B32" s="277"/>
      <c r="C32" s="435">
        <f>'9. Infrastructure Staff Loading'!C32</f>
        <v>0</v>
      </c>
      <c r="D32" s="553">
        <f>'9. Infrastructure Staff Loading'!D32</f>
        <v>0</v>
      </c>
      <c r="E32" s="546">
        <f>'9. Infrastructure Staff Loading'!E32</f>
        <v>0</v>
      </c>
      <c r="F32" s="149"/>
      <c r="G32" s="149"/>
      <c r="H32" s="149"/>
      <c r="I32" s="149"/>
      <c r="J32" s="149"/>
      <c r="K32" s="149"/>
      <c r="L32" s="149"/>
      <c r="M32" s="149"/>
      <c r="N32" s="149"/>
      <c r="O32" s="149"/>
      <c r="P32" s="149"/>
      <c r="Q32" s="149"/>
      <c r="R32" s="279">
        <f>SUM(F32:Q32)</f>
        <v>0</v>
      </c>
      <c r="S32" s="319">
        <f>D32*R32</f>
        <v>0</v>
      </c>
      <c r="W32" s="147">
        <f>X32/$U$7</f>
        <v>0</v>
      </c>
      <c r="X32" s="147">
        <f>R32/12</f>
        <v>0</v>
      </c>
      <c r="Z32" s="147">
        <f t="shared" si="17"/>
        <v>0</v>
      </c>
      <c r="AA32" s="147">
        <f t="shared" si="18"/>
        <v>0</v>
      </c>
      <c r="AB32" s="687" t="e">
        <f t="shared" si="19"/>
        <v>#DIV/0!</v>
      </c>
    </row>
    <row r="33" spans="1:28" ht="14.25" x14ac:dyDescent="0.3">
      <c r="A33" s="273"/>
      <c r="B33" s="277"/>
      <c r="C33" s="435">
        <f>'9. Infrastructure Staff Loading'!C33</f>
        <v>0</v>
      </c>
      <c r="D33" s="553">
        <f>'9. Infrastructure Staff Loading'!D33</f>
        <v>0</v>
      </c>
      <c r="E33" s="546">
        <f>'9. Infrastructure Staff Loading'!E33</f>
        <v>0</v>
      </c>
      <c r="F33" s="149"/>
      <c r="G33" s="149"/>
      <c r="H33" s="149"/>
      <c r="I33" s="149"/>
      <c r="J33" s="149"/>
      <c r="K33" s="149"/>
      <c r="L33" s="149"/>
      <c r="M33" s="149"/>
      <c r="N33" s="149"/>
      <c r="O33" s="149"/>
      <c r="P33" s="149"/>
      <c r="Q33" s="149"/>
      <c r="R33" s="279">
        <f>SUM(F33:Q33)</f>
        <v>0</v>
      </c>
      <c r="S33" s="319">
        <f>D33*R33</f>
        <v>0</v>
      </c>
      <c r="W33" s="147">
        <f>X33/$U$7</f>
        <v>0</v>
      </c>
      <c r="X33" s="147">
        <f>R33/12</f>
        <v>0</v>
      </c>
      <c r="Z33" s="147">
        <f t="shared" si="17"/>
        <v>0</v>
      </c>
      <c r="AA33" s="147">
        <f t="shared" si="18"/>
        <v>0</v>
      </c>
      <c r="AB33" s="687" t="e">
        <f t="shared" si="19"/>
        <v>#DIV/0!</v>
      </c>
    </row>
    <row r="34" spans="1:28" ht="14.25" x14ac:dyDescent="0.3">
      <c r="A34" s="273"/>
      <c r="B34" s="277"/>
      <c r="C34" s="435">
        <f>'9. Infrastructure Staff Loading'!C34</f>
        <v>0</v>
      </c>
      <c r="D34" s="553">
        <f>'9. Infrastructure Staff Loading'!D34</f>
        <v>0</v>
      </c>
      <c r="E34" s="546">
        <f>'9. Infrastructure Staff Loading'!E34</f>
        <v>0</v>
      </c>
      <c r="F34" s="149"/>
      <c r="G34" s="149"/>
      <c r="H34" s="149"/>
      <c r="I34" s="149"/>
      <c r="J34" s="149"/>
      <c r="K34" s="149"/>
      <c r="L34" s="149"/>
      <c r="M34" s="149"/>
      <c r="N34" s="149"/>
      <c r="O34" s="149"/>
      <c r="P34" s="149"/>
      <c r="Q34" s="149"/>
      <c r="R34" s="279">
        <f>SUM(F34:Q34)</f>
        <v>0</v>
      </c>
      <c r="S34" s="319">
        <f>D34*R34</f>
        <v>0</v>
      </c>
      <c r="W34" s="147">
        <f>X34/$U$7</f>
        <v>0</v>
      </c>
      <c r="X34" s="147">
        <f>R34/12</f>
        <v>0</v>
      </c>
      <c r="Z34" s="147">
        <f t="shared" si="17"/>
        <v>0</v>
      </c>
      <c r="AA34" s="147">
        <f t="shared" si="18"/>
        <v>0</v>
      </c>
      <c r="AB34" s="687" t="e">
        <f t="shared" si="19"/>
        <v>#DIV/0!</v>
      </c>
    </row>
    <row r="35" spans="1:28" ht="15" thickBot="1" x14ac:dyDescent="0.35">
      <c r="A35" s="246"/>
      <c r="B35" s="247" t="s">
        <v>161</v>
      </c>
      <c r="C35" s="248"/>
      <c r="D35" s="556"/>
      <c r="E35" s="502"/>
      <c r="F35" s="251">
        <f>SUM(F30:F34)</f>
        <v>147</v>
      </c>
      <c r="G35" s="251">
        <f t="shared" ref="G35:Q35" si="20">SUM(G30:G34)</f>
        <v>147</v>
      </c>
      <c r="H35" s="251">
        <f t="shared" si="20"/>
        <v>147</v>
      </c>
      <c r="I35" s="251">
        <f t="shared" si="20"/>
        <v>147</v>
      </c>
      <c r="J35" s="251">
        <f t="shared" si="20"/>
        <v>147</v>
      </c>
      <c r="K35" s="251">
        <f t="shared" si="20"/>
        <v>147</v>
      </c>
      <c r="L35" s="251">
        <f t="shared" si="20"/>
        <v>147</v>
      </c>
      <c r="M35" s="251">
        <f t="shared" si="20"/>
        <v>147</v>
      </c>
      <c r="N35" s="251">
        <f t="shared" si="20"/>
        <v>147</v>
      </c>
      <c r="O35" s="251">
        <f t="shared" si="20"/>
        <v>147</v>
      </c>
      <c r="P35" s="251">
        <f t="shared" si="20"/>
        <v>147</v>
      </c>
      <c r="Q35" s="251">
        <f t="shared" si="20"/>
        <v>147</v>
      </c>
      <c r="R35" s="251">
        <f>SUM(R30:R34)</f>
        <v>1764</v>
      </c>
      <c r="S35" s="320">
        <f>SUM(S30:S34)</f>
        <v>358092</v>
      </c>
      <c r="W35" s="249">
        <f>SUM(W30:W34)</f>
        <v>0.88554216867469882</v>
      </c>
      <c r="X35" s="249">
        <f>SUM(X30:X34)</f>
        <v>147</v>
      </c>
      <c r="Z35" s="226">
        <f>SUM(Z30:Z34)</f>
        <v>0</v>
      </c>
      <c r="AA35" s="226">
        <f>SUM(AA30:AA34)</f>
        <v>1764</v>
      </c>
      <c r="AB35" s="688">
        <f>Z35/(Z35+AA35)</f>
        <v>0</v>
      </c>
    </row>
    <row r="36" spans="1:28" s="125" customFormat="1" ht="14.25" thickBot="1" x14ac:dyDescent="0.3">
      <c r="A36" s="252"/>
      <c r="B36" s="253" t="s">
        <v>155</v>
      </c>
      <c r="C36" s="254"/>
      <c r="D36" s="430"/>
      <c r="E36" s="503"/>
      <c r="F36" s="255">
        <f>SUM(F17,F23,F29,F35)</f>
        <v>976.3442500000001</v>
      </c>
      <c r="G36" s="255">
        <f t="shared" ref="G36:Q36" si="21">SUM(G17,G23,G29,G35)</f>
        <v>976.3442500000001</v>
      </c>
      <c r="H36" s="255">
        <f t="shared" si="21"/>
        <v>976.3442500000001</v>
      </c>
      <c r="I36" s="255">
        <f t="shared" si="21"/>
        <v>976.3442500000001</v>
      </c>
      <c r="J36" s="255">
        <f t="shared" si="21"/>
        <v>976.3442500000001</v>
      </c>
      <c r="K36" s="255">
        <f t="shared" si="21"/>
        <v>976.3442500000001</v>
      </c>
      <c r="L36" s="255">
        <f t="shared" si="21"/>
        <v>976.3442500000001</v>
      </c>
      <c r="M36" s="255">
        <f t="shared" si="21"/>
        <v>976.3442500000001</v>
      </c>
      <c r="N36" s="255">
        <f t="shared" si="21"/>
        <v>976.3442500000001</v>
      </c>
      <c r="O36" s="255">
        <f t="shared" si="21"/>
        <v>976.3442500000001</v>
      </c>
      <c r="P36" s="255">
        <f t="shared" si="21"/>
        <v>976.3442500000001</v>
      </c>
      <c r="Q36" s="255">
        <f t="shared" si="21"/>
        <v>976.3442500000001</v>
      </c>
      <c r="R36" s="255">
        <f>SUM(R17,R23,R29,R35)</f>
        <v>11716.130999999998</v>
      </c>
      <c r="S36" s="321">
        <f>SUM(S17,S23,S29,S35)</f>
        <v>1373619.7789999996</v>
      </c>
      <c r="W36" s="255">
        <f>SUM(W17,W23,W29,W35)</f>
        <v>5.8815918674698793</v>
      </c>
      <c r="X36" s="255">
        <f>SUM(X17,X23,X29,X35)</f>
        <v>976.34424999999987</v>
      </c>
      <c r="Z36" s="255">
        <f>SUM(Z17,Z23,Z29,Z35)</f>
        <v>8364.530999999999</v>
      </c>
      <c r="AA36" s="255">
        <f>SUM(AA17,AA23,AA29,AA35)</f>
        <v>3351.5999999999995</v>
      </c>
      <c r="AB36" s="689">
        <f>Z36/(Z36+AA36)</f>
        <v>0.71393286742867601</v>
      </c>
    </row>
    <row r="37" spans="1:28" ht="9.9499999999999993" customHeight="1" x14ac:dyDescent="0.3">
      <c r="A37" s="218"/>
      <c r="B37" s="219"/>
      <c r="C37" s="220"/>
      <c r="D37" s="557"/>
      <c r="E37" s="504"/>
      <c r="F37" s="222"/>
      <c r="G37" s="222"/>
      <c r="H37" s="222"/>
      <c r="I37" s="222"/>
      <c r="J37" s="222"/>
      <c r="K37" s="222"/>
      <c r="L37" s="222"/>
      <c r="M37" s="222"/>
      <c r="N37" s="222"/>
      <c r="O37" s="222"/>
      <c r="P37" s="222"/>
      <c r="Q37" s="222"/>
      <c r="R37" s="222"/>
      <c r="S37" s="322"/>
      <c r="W37" s="220"/>
      <c r="X37" s="220"/>
      <c r="Z37" s="220"/>
      <c r="AA37" s="220"/>
      <c r="AB37" s="690"/>
    </row>
    <row r="38" spans="1:28" s="124" customFormat="1" ht="13.5" customHeight="1" x14ac:dyDescent="0.25">
      <c r="A38" s="236">
        <v>2</v>
      </c>
      <c r="B38" s="237" t="s">
        <v>162</v>
      </c>
      <c r="C38" s="238"/>
      <c r="D38" s="552"/>
      <c r="E38" s="497"/>
      <c r="F38" s="239"/>
      <c r="G38" s="239"/>
      <c r="H38" s="239"/>
      <c r="I38" s="239"/>
      <c r="J38" s="239"/>
      <c r="K38" s="239"/>
      <c r="L38" s="239"/>
      <c r="M38" s="239"/>
      <c r="N38" s="239"/>
      <c r="O38" s="239"/>
      <c r="P38" s="239"/>
      <c r="Q38" s="239"/>
      <c r="R38" s="235"/>
      <c r="S38" s="323"/>
      <c r="W38" s="238"/>
      <c r="X38" s="238"/>
      <c r="Z38" s="238"/>
      <c r="AA38" s="238"/>
      <c r="AB38" s="691"/>
    </row>
    <row r="39" spans="1:28" ht="13.5" customHeight="1" x14ac:dyDescent="0.3">
      <c r="A39" s="273">
        <v>2.1</v>
      </c>
      <c r="B39" s="274" t="s">
        <v>163</v>
      </c>
      <c r="C39" s="435">
        <f>'9. Infrastructure Staff Loading'!C39</f>
        <v>0</v>
      </c>
      <c r="D39" s="553">
        <f>'9. Infrastructure Staff Loading'!D39</f>
        <v>0</v>
      </c>
      <c r="E39" s="546">
        <f>'9. Infrastructure Staff Loading'!E39</f>
        <v>0</v>
      </c>
      <c r="F39" s="149"/>
      <c r="G39" s="149"/>
      <c r="H39" s="149"/>
      <c r="I39" s="149"/>
      <c r="J39" s="149"/>
      <c r="K39" s="149"/>
      <c r="L39" s="149"/>
      <c r="M39" s="149"/>
      <c r="N39" s="149"/>
      <c r="O39" s="149"/>
      <c r="P39" s="149"/>
      <c r="Q39" s="149"/>
      <c r="R39" s="278">
        <f t="shared" ref="R39:R57" si="22">SUM(F39:Q39)</f>
        <v>0</v>
      </c>
      <c r="S39" s="317">
        <f>D39*R39</f>
        <v>0</v>
      </c>
      <c r="W39" s="147">
        <f>X39/$U$7</f>
        <v>0</v>
      </c>
      <c r="X39" s="147">
        <f>R39/12</f>
        <v>0</v>
      </c>
      <c r="Z39" s="147">
        <f>IF($E39="Y",$R39,0)</f>
        <v>0</v>
      </c>
      <c r="AA39" s="147">
        <f>IF($E39="N",$R39,0)</f>
        <v>0</v>
      </c>
      <c r="AB39" s="687" t="e">
        <f>Z39/(Z39+AA39)</f>
        <v>#DIV/0!</v>
      </c>
    </row>
    <row r="40" spans="1:28" ht="14.25" x14ac:dyDescent="0.3">
      <c r="A40" s="273"/>
      <c r="B40" s="274"/>
      <c r="C40" s="435" t="str">
        <f>'9. Infrastructure Staff Loading'!C40</f>
        <v>Infrastructure End User Device Analyst On</v>
      </c>
      <c r="D40" s="553">
        <f>'9. Infrastructure Staff Loading'!D40</f>
        <v>85</v>
      </c>
      <c r="E40" s="546" t="str">
        <f>'9. Infrastructure Staff Loading'!E40</f>
        <v>N</v>
      </c>
      <c r="F40" s="149">
        <v>1207.3595833333334</v>
      </c>
      <c r="G40" s="149">
        <v>1207.3595833333334</v>
      </c>
      <c r="H40" s="149">
        <v>1207.3595833333334</v>
      </c>
      <c r="I40" s="149">
        <v>1207.3595833333334</v>
      </c>
      <c r="J40" s="149">
        <v>1207.3595833333334</v>
      </c>
      <c r="K40" s="149">
        <v>1207.3595833333334</v>
      </c>
      <c r="L40" s="149">
        <v>1207.3595833333334</v>
      </c>
      <c r="M40" s="149">
        <v>1207.3595833333334</v>
      </c>
      <c r="N40" s="149">
        <v>1207.3595833333334</v>
      </c>
      <c r="O40" s="149">
        <v>1207.3595833333334</v>
      </c>
      <c r="P40" s="149">
        <v>1207.3595833333334</v>
      </c>
      <c r="Q40" s="149">
        <v>1207.3595833333334</v>
      </c>
      <c r="R40" s="278">
        <f t="shared" si="22"/>
        <v>14488.314999999997</v>
      </c>
      <c r="S40" s="317">
        <f>D40*R40</f>
        <v>1231506.7749999997</v>
      </c>
      <c r="W40" s="147">
        <f>X40/$U$7</f>
        <v>7.2732505020080307</v>
      </c>
      <c r="X40" s="147">
        <f>R40/12</f>
        <v>1207.3595833333331</v>
      </c>
      <c r="Z40" s="147">
        <f t="shared" ref="Z40:Z55" si="23">IF($E40="Y",$R40,0)</f>
        <v>0</v>
      </c>
      <c r="AA40" s="147">
        <f t="shared" ref="AA40:AA55" si="24">IF($E40="N",$R40,0)</f>
        <v>14488.314999999997</v>
      </c>
      <c r="AB40" s="687">
        <f t="shared" ref="AB40:AB55" si="25">Z40/(Z40+AA40)</f>
        <v>0</v>
      </c>
    </row>
    <row r="41" spans="1:28" ht="14.25" x14ac:dyDescent="0.3">
      <c r="A41" s="273"/>
      <c r="B41" s="274"/>
      <c r="C41" s="435" t="str">
        <f>'9. Infrastructure Staff Loading'!C41</f>
        <v>Infrastructure End User Device Consultant On</v>
      </c>
      <c r="D41" s="553">
        <f>'9. Infrastructure Staff Loading'!D41</f>
        <v>150</v>
      </c>
      <c r="E41" s="546" t="str">
        <f>'9. Infrastructure Staff Loading'!E41</f>
        <v>N</v>
      </c>
      <c r="F41" s="149">
        <v>147</v>
      </c>
      <c r="G41" s="149">
        <v>147</v>
      </c>
      <c r="H41" s="149">
        <v>147</v>
      </c>
      <c r="I41" s="149">
        <v>147</v>
      </c>
      <c r="J41" s="149">
        <v>147</v>
      </c>
      <c r="K41" s="149">
        <v>147</v>
      </c>
      <c r="L41" s="149">
        <v>147</v>
      </c>
      <c r="M41" s="149">
        <v>147</v>
      </c>
      <c r="N41" s="149">
        <v>147</v>
      </c>
      <c r="O41" s="149">
        <v>147</v>
      </c>
      <c r="P41" s="149">
        <v>147</v>
      </c>
      <c r="Q41" s="149">
        <v>147</v>
      </c>
      <c r="R41" s="278">
        <f t="shared" ref="R41:R52" si="26">SUM(F41:Q41)</f>
        <v>1764</v>
      </c>
      <c r="S41" s="317">
        <f t="shared" ref="S41:S52" si="27">D41*R41</f>
        <v>264600</v>
      </c>
      <c r="W41" s="147">
        <f t="shared" ref="W41:W52" si="28">X41/$U$7</f>
        <v>0.88554216867469882</v>
      </c>
      <c r="X41" s="147">
        <f t="shared" ref="X41:X52" si="29">R41/12</f>
        <v>147</v>
      </c>
      <c r="Z41" s="147">
        <f t="shared" si="23"/>
        <v>0</v>
      </c>
      <c r="AA41" s="147">
        <f t="shared" si="24"/>
        <v>1764</v>
      </c>
      <c r="AB41" s="687">
        <f t="shared" ref="AB41:AB52" si="30">Z41/(Z41+AA41)</f>
        <v>0</v>
      </c>
    </row>
    <row r="42" spans="1:28" ht="14.25" x14ac:dyDescent="0.3">
      <c r="A42" s="273"/>
      <c r="B42" s="274"/>
      <c r="C42" s="435" t="str">
        <f>'9. Infrastructure Staff Loading'!C42</f>
        <v>Infrastructure End User Device Specialist Off</v>
      </c>
      <c r="D42" s="553">
        <f>'9. Infrastructure Staff Loading'!D42</f>
        <v>47</v>
      </c>
      <c r="E42" s="546" t="str">
        <f>'9. Infrastructure Staff Loading'!E42</f>
        <v>Y</v>
      </c>
      <c r="F42" s="149">
        <v>165.96291666666667</v>
      </c>
      <c r="G42" s="149">
        <v>165.96291666666667</v>
      </c>
      <c r="H42" s="149">
        <v>165.96291666666667</v>
      </c>
      <c r="I42" s="149">
        <v>165.96291666666667</v>
      </c>
      <c r="J42" s="149">
        <v>165.96291666666667</v>
      </c>
      <c r="K42" s="149">
        <v>165.96291666666667</v>
      </c>
      <c r="L42" s="149">
        <v>165.96291666666667</v>
      </c>
      <c r="M42" s="149">
        <v>165.96291666666667</v>
      </c>
      <c r="N42" s="149">
        <v>165.96291666666667</v>
      </c>
      <c r="O42" s="149">
        <v>165.96291666666667</v>
      </c>
      <c r="P42" s="149">
        <v>165.96291666666667</v>
      </c>
      <c r="Q42" s="149">
        <v>165.96291666666667</v>
      </c>
      <c r="R42" s="278">
        <f t="shared" si="26"/>
        <v>1991.5549999999996</v>
      </c>
      <c r="S42" s="317">
        <f t="shared" si="27"/>
        <v>93603.084999999977</v>
      </c>
      <c r="W42" s="147">
        <f t="shared" si="28"/>
        <v>0.99977660642570265</v>
      </c>
      <c r="X42" s="147">
        <f t="shared" si="29"/>
        <v>165.96291666666664</v>
      </c>
      <c r="Z42" s="147">
        <f t="shared" si="23"/>
        <v>1991.5549999999996</v>
      </c>
      <c r="AA42" s="147">
        <f t="shared" si="24"/>
        <v>0</v>
      </c>
      <c r="AB42" s="687">
        <f t="shared" si="30"/>
        <v>1</v>
      </c>
    </row>
    <row r="43" spans="1:28" ht="14.25" x14ac:dyDescent="0.3">
      <c r="A43" s="273"/>
      <c r="B43" s="274"/>
      <c r="C43" s="435" t="str">
        <f>'9. Infrastructure Staff Loading'!C43</f>
        <v>Infrastructure End User Device Specialist On</v>
      </c>
      <c r="D43" s="553">
        <f>'9. Infrastructure Staff Loading'!D43</f>
        <v>117</v>
      </c>
      <c r="E43" s="546" t="str">
        <f>'9. Infrastructure Staff Loading'!E43</f>
        <v>N</v>
      </c>
      <c r="F43" s="149">
        <v>451.45333333333326</v>
      </c>
      <c r="G43" s="149">
        <v>451.45333333333326</v>
      </c>
      <c r="H43" s="149">
        <v>451.45333333333326</v>
      </c>
      <c r="I43" s="149">
        <v>451.45333333333326</v>
      </c>
      <c r="J43" s="149">
        <v>451.45333333333326</v>
      </c>
      <c r="K43" s="149">
        <v>451.45333333333326</v>
      </c>
      <c r="L43" s="149">
        <v>451.45333333333326</v>
      </c>
      <c r="M43" s="149">
        <v>451.45333333333326</v>
      </c>
      <c r="N43" s="149">
        <v>451.45333333333326</v>
      </c>
      <c r="O43" s="149">
        <v>451.45333333333326</v>
      </c>
      <c r="P43" s="149">
        <v>451.45333333333326</v>
      </c>
      <c r="Q43" s="149">
        <v>451.45333333333326</v>
      </c>
      <c r="R43" s="278">
        <f t="shared" si="26"/>
        <v>5417.4399999999987</v>
      </c>
      <c r="S43" s="317">
        <f t="shared" si="27"/>
        <v>633840.47999999986</v>
      </c>
      <c r="W43" s="147">
        <f t="shared" si="28"/>
        <v>2.7195983935742962</v>
      </c>
      <c r="X43" s="147">
        <f t="shared" si="29"/>
        <v>451.45333333333321</v>
      </c>
      <c r="Z43" s="147">
        <f t="shared" si="23"/>
        <v>0</v>
      </c>
      <c r="AA43" s="147">
        <f t="shared" si="24"/>
        <v>5417.4399999999987</v>
      </c>
      <c r="AB43" s="687">
        <f t="shared" si="30"/>
        <v>0</v>
      </c>
    </row>
    <row r="44" spans="1:28" ht="14.25" x14ac:dyDescent="0.3">
      <c r="A44" s="273"/>
      <c r="B44" s="274"/>
      <c r="C44" s="435" t="str">
        <f>'9. Infrastructure Staff Loading'!C44</f>
        <v>Infrastructure HAM Consultant Off</v>
      </c>
      <c r="D44" s="553">
        <f>'9. Infrastructure Staff Loading'!D44</f>
        <v>68</v>
      </c>
      <c r="E44" s="546" t="str">
        <f>'9. Infrastructure Staff Loading'!E44</f>
        <v>Y</v>
      </c>
      <c r="F44" s="149">
        <v>82.981458333333336</v>
      </c>
      <c r="G44" s="149">
        <v>82.981458333333336</v>
      </c>
      <c r="H44" s="149">
        <v>82.981458333333336</v>
      </c>
      <c r="I44" s="149">
        <v>82.981458333333336</v>
      </c>
      <c r="J44" s="149">
        <v>82.981458333333336</v>
      </c>
      <c r="K44" s="149">
        <v>82.981458333333336</v>
      </c>
      <c r="L44" s="149">
        <v>82.981458333333336</v>
      </c>
      <c r="M44" s="149">
        <v>82.981458333333336</v>
      </c>
      <c r="N44" s="149">
        <v>82.981458333333336</v>
      </c>
      <c r="O44" s="149">
        <v>82.981458333333336</v>
      </c>
      <c r="P44" s="149">
        <v>82.981458333333336</v>
      </c>
      <c r="Q44" s="149">
        <v>82.981458333333336</v>
      </c>
      <c r="R44" s="278">
        <f t="shared" si="26"/>
        <v>995.7774999999998</v>
      </c>
      <c r="S44" s="317">
        <f t="shared" si="27"/>
        <v>67712.869999999981</v>
      </c>
      <c r="W44" s="147">
        <f t="shared" si="28"/>
        <v>0.49988830321285133</v>
      </c>
      <c r="X44" s="147">
        <f t="shared" si="29"/>
        <v>82.981458333333322</v>
      </c>
      <c r="Z44" s="147">
        <f t="shared" si="23"/>
        <v>995.7774999999998</v>
      </c>
      <c r="AA44" s="147">
        <f t="shared" si="24"/>
        <v>0</v>
      </c>
      <c r="AB44" s="687">
        <f t="shared" si="30"/>
        <v>1</v>
      </c>
    </row>
    <row r="45" spans="1:28" ht="14.25" x14ac:dyDescent="0.3">
      <c r="A45" s="273"/>
      <c r="B45" s="274"/>
      <c r="C45" s="435" t="str">
        <f>'9. Infrastructure Staff Loading'!C45</f>
        <v>Infrastructure HAM Specialist Off</v>
      </c>
      <c r="D45" s="553">
        <f>'9. Infrastructure Staff Loading'!D45</f>
        <v>60</v>
      </c>
      <c r="E45" s="546" t="str">
        <f>'9. Infrastructure Staff Loading'!E45</f>
        <v>Y</v>
      </c>
      <c r="F45" s="149">
        <v>82.981458333333336</v>
      </c>
      <c r="G45" s="149">
        <v>82.981458333333336</v>
      </c>
      <c r="H45" s="149">
        <v>82.981458333333336</v>
      </c>
      <c r="I45" s="149">
        <v>82.981458333333336</v>
      </c>
      <c r="J45" s="149">
        <v>82.981458333333336</v>
      </c>
      <c r="K45" s="149">
        <v>82.981458333333336</v>
      </c>
      <c r="L45" s="149">
        <v>82.981458333333336</v>
      </c>
      <c r="M45" s="149">
        <v>82.981458333333336</v>
      </c>
      <c r="N45" s="149">
        <v>82.981458333333336</v>
      </c>
      <c r="O45" s="149">
        <v>82.981458333333336</v>
      </c>
      <c r="P45" s="149">
        <v>82.981458333333336</v>
      </c>
      <c r="Q45" s="149">
        <v>82.981458333333336</v>
      </c>
      <c r="R45" s="278">
        <f t="shared" si="26"/>
        <v>995.7774999999998</v>
      </c>
      <c r="S45" s="317">
        <f t="shared" si="27"/>
        <v>59746.649999999987</v>
      </c>
      <c r="W45" s="147">
        <f t="shared" si="28"/>
        <v>0.49988830321285133</v>
      </c>
      <c r="X45" s="147">
        <f t="shared" si="29"/>
        <v>82.981458333333322</v>
      </c>
      <c r="Z45" s="147">
        <f t="shared" si="23"/>
        <v>995.7774999999998</v>
      </c>
      <c r="AA45" s="147">
        <f t="shared" si="24"/>
        <v>0</v>
      </c>
      <c r="AB45" s="687">
        <f t="shared" si="30"/>
        <v>1</v>
      </c>
    </row>
    <row r="46" spans="1:28" ht="14.25" x14ac:dyDescent="0.3">
      <c r="A46" s="273"/>
      <c r="B46" s="274"/>
      <c r="C46" s="435" t="str">
        <f>'9. Infrastructure Staff Loading'!C46</f>
        <v>Infrastructure O365 Analyst Off</v>
      </c>
      <c r="D46" s="553">
        <f>'9. Infrastructure Staff Loading'!D46</f>
        <v>52</v>
      </c>
      <c r="E46" s="546" t="str">
        <f>'9. Infrastructure Staff Loading'!E46</f>
        <v>Y</v>
      </c>
      <c r="F46" s="149">
        <v>165.96291666666667</v>
      </c>
      <c r="G46" s="149">
        <v>165.96291666666667</v>
      </c>
      <c r="H46" s="149">
        <v>165.96291666666667</v>
      </c>
      <c r="I46" s="149">
        <v>165.96291666666667</v>
      </c>
      <c r="J46" s="149">
        <v>165.96291666666667</v>
      </c>
      <c r="K46" s="149">
        <v>165.96291666666667</v>
      </c>
      <c r="L46" s="149">
        <v>165.96291666666667</v>
      </c>
      <c r="M46" s="149">
        <v>165.96291666666667</v>
      </c>
      <c r="N46" s="149">
        <v>165.96291666666667</v>
      </c>
      <c r="O46" s="149">
        <v>165.96291666666667</v>
      </c>
      <c r="P46" s="149">
        <v>165.96291666666667</v>
      </c>
      <c r="Q46" s="149">
        <v>165.96291666666667</v>
      </c>
      <c r="R46" s="278">
        <f t="shared" si="26"/>
        <v>1991.5549999999996</v>
      </c>
      <c r="S46" s="317">
        <f t="shared" si="27"/>
        <v>103560.85999999999</v>
      </c>
      <c r="W46" s="147">
        <f t="shared" si="28"/>
        <v>0.99977660642570265</v>
      </c>
      <c r="X46" s="147">
        <f t="shared" si="29"/>
        <v>165.96291666666664</v>
      </c>
      <c r="Z46" s="147">
        <f t="shared" si="23"/>
        <v>1991.5549999999996</v>
      </c>
      <c r="AA46" s="147">
        <f t="shared" si="24"/>
        <v>0</v>
      </c>
      <c r="AB46" s="687">
        <f t="shared" si="30"/>
        <v>1</v>
      </c>
    </row>
    <row r="47" spans="1:28" ht="14.25" x14ac:dyDescent="0.3">
      <c r="A47" s="273"/>
      <c r="B47" s="274"/>
      <c r="C47" s="435" t="str">
        <f>'9. Infrastructure Staff Loading'!C47</f>
        <v>Infrastructure O365 Consultant On</v>
      </c>
      <c r="D47" s="553">
        <f>'9. Infrastructure Staff Loading'!D47</f>
        <v>218</v>
      </c>
      <c r="E47" s="546" t="str">
        <f>'9. Infrastructure Staff Loading'!E47</f>
        <v>N</v>
      </c>
      <c r="F47" s="149">
        <v>147</v>
      </c>
      <c r="G47" s="149">
        <v>147</v>
      </c>
      <c r="H47" s="149">
        <v>147</v>
      </c>
      <c r="I47" s="149">
        <v>147</v>
      </c>
      <c r="J47" s="149">
        <v>147</v>
      </c>
      <c r="K47" s="149">
        <v>147</v>
      </c>
      <c r="L47" s="149">
        <v>147</v>
      </c>
      <c r="M47" s="149">
        <v>147</v>
      </c>
      <c r="N47" s="149">
        <v>147</v>
      </c>
      <c r="O47" s="149">
        <v>147</v>
      </c>
      <c r="P47" s="149">
        <v>147</v>
      </c>
      <c r="Q47" s="149">
        <v>147</v>
      </c>
      <c r="R47" s="278">
        <f t="shared" si="26"/>
        <v>1764</v>
      </c>
      <c r="S47" s="317">
        <f t="shared" si="27"/>
        <v>384552</v>
      </c>
      <c r="W47" s="147">
        <f t="shared" si="28"/>
        <v>0.88554216867469882</v>
      </c>
      <c r="X47" s="147">
        <f t="shared" si="29"/>
        <v>147</v>
      </c>
      <c r="Z47" s="147">
        <f t="shared" si="23"/>
        <v>0</v>
      </c>
      <c r="AA47" s="147">
        <f t="shared" si="24"/>
        <v>1764</v>
      </c>
      <c r="AB47" s="687">
        <f t="shared" si="30"/>
        <v>0</v>
      </c>
    </row>
    <row r="48" spans="1:28" ht="14.25" x14ac:dyDescent="0.3">
      <c r="A48" s="273"/>
      <c r="B48" s="274"/>
      <c r="C48" s="435" t="str">
        <f>'9. Infrastructure Staff Loading'!C48</f>
        <v>Infrastructure O365 Specialist Off</v>
      </c>
      <c r="D48" s="553">
        <f>'9. Infrastructure Staff Loading'!D48</f>
        <v>60</v>
      </c>
      <c r="E48" s="546" t="str">
        <f>'9. Infrastructure Staff Loading'!E48</f>
        <v>Y</v>
      </c>
      <c r="F48" s="149">
        <v>331.92583333333334</v>
      </c>
      <c r="G48" s="149">
        <v>331.92583333333334</v>
      </c>
      <c r="H48" s="149">
        <v>331.92583333333334</v>
      </c>
      <c r="I48" s="149">
        <v>331.92583333333334</v>
      </c>
      <c r="J48" s="149">
        <v>331.92583333333334</v>
      </c>
      <c r="K48" s="149">
        <v>331.92583333333334</v>
      </c>
      <c r="L48" s="149">
        <v>331.92583333333334</v>
      </c>
      <c r="M48" s="149">
        <v>331.92583333333334</v>
      </c>
      <c r="N48" s="149">
        <v>331.92583333333334</v>
      </c>
      <c r="O48" s="149">
        <v>331.92583333333334</v>
      </c>
      <c r="P48" s="149">
        <v>331.92583333333334</v>
      </c>
      <c r="Q48" s="149">
        <v>331.92583333333334</v>
      </c>
      <c r="R48" s="278">
        <f t="shared" si="26"/>
        <v>3983.1099999999992</v>
      </c>
      <c r="S48" s="317">
        <f t="shared" si="27"/>
        <v>238986.59999999995</v>
      </c>
      <c r="W48" s="147">
        <f t="shared" si="28"/>
        <v>1.9995532128514053</v>
      </c>
      <c r="X48" s="147">
        <f t="shared" si="29"/>
        <v>331.92583333333329</v>
      </c>
      <c r="Z48" s="147">
        <f t="shared" si="23"/>
        <v>3983.1099999999992</v>
      </c>
      <c r="AA48" s="147">
        <f t="shared" si="24"/>
        <v>0</v>
      </c>
      <c r="AB48" s="687">
        <f t="shared" si="30"/>
        <v>1</v>
      </c>
    </row>
    <row r="49" spans="1:28" ht="14.25" x14ac:dyDescent="0.3">
      <c r="A49" s="273"/>
      <c r="B49" s="274"/>
      <c r="C49" s="435" t="str">
        <f>'9. Infrastructure Staff Loading'!C49</f>
        <v>Infrastructure O365 Specialist On</v>
      </c>
      <c r="D49" s="553">
        <f>'9. Infrastructure Staff Loading'!D49</f>
        <v>117</v>
      </c>
      <c r="E49" s="546" t="str">
        <f>'9. Infrastructure Staff Loading'!E49</f>
        <v>N</v>
      </c>
      <c r="F49" s="149">
        <v>150.91999999999999</v>
      </c>
      <c r="G49" s="149">
        <v>150.91999999999999</v>
      </c>
      <c r="H49" s="149">
        <v>150.91999999999999</v>
      </c>
      <c r="I49" s="149">
        <v>150.91999999999999</v>
      </c>
      <c r="J49" s="149">
        <v>150.91999999999999</v>
      </c>
      <c r="K49" s="149">
        <v>150.91999999999999</v>
      </c>
      <c r="L49" s="149">
        <v>150.91999999999999</v>
      </c>
      <c r="M49" s="149">
        <v>150.91999999999999</v>
      </c>
      <c r="N49" s="149">
        <v>150.91999999999999</v>
      </c>
      <c r="O49" s="149">
        <v>150.91999999999999</v>
      </c>
      <c r="P49" s="149">
        <v>150.91999999999999</v>
      </c>
      <c r="Q49" s="149">
        <v>150.91999999999999</v>
      </c>
      <c r="R49" s="278">
        <f t="shared" si="26"/>
        <v>1811.0400000000002</v>
      </c>
      <c r="S49" s="317">
        <f t="shared" si="27"/>
        <v>211891.68000000002</v>
      </c>
      <c r="W49" s="147">
        <f t="shared" si="28"/>
        <v>0.90915662650602425</v>
      </c>
      <c r="X49" s="147">
        <f t="shared" si="29"/>
        <v>150.92000000000002</v>
      </c>
      <c r="Z49" s="147">
        <f t="shared" si="23"/>
        <v>0</v>
      </c>
      <c r="AA49" s="147">
        <f t="shared" si="24"/>
        <v>1811.0400000000002</v>
      </c>
      <c r="AB49" s="687">
        <f t="shared" si="30"/>
        <v>0</v>
      </c>
    </row>
    <row r="50" spans="1:28" ht="14.25" x14ac:dyDescent="0.3">
      <c r="A50" s="273"/>
      <c r="B50" s="274"/>
      <c r="C50" s="435" t="str">
        <f>'9. Infrastructure Staff Loading'!C50</f>
        <v>Infrastructure SAM Consultant Off</v>
      </c>
      <c r="D50" s="553">
        <f>'9. Infrastructure Staff Loading'!D50</f>
        <v>64</v>
      </c>
      <c r="E50" s="546" t="str">
        <f>'9. Infrastructure Staff Loading'!E50</f>
        <v>Y</v>
      </c>
      <c r="F50" s="149">
        <v>165.96291666666667</v>
      </c>
      <c r="G50" s="149">
        <v>165.96291666666667</v>
      </c>
      <c r="H50" s="149">
        <v>165.96291666666667</v>
      </c>
      <c r="I50" s="149">
        <v>165.96291666666667</v>
      </c>
      <c r="J50" s="149">
        <v>165.96291666666667</v>
      </c>
      <c r="K50" s="149">
        <v>165.96291666666667</v>
      </c>
      <c r="L50" s="149">
        <v>165.96291666666667</v>
      </c>
      <c r="M50" s="149">
        <v>165.96291666666667</v>
      </c>
      <c r="N50" s="149">
        <v>165.96291666666667</v>
      </c>
      <c r="O50" s="149">
        <v>165.96291666666667</v>
      </c>
      <c r="P50" s="149">
        <v>165.96291666666667</v>
      </c>
      <c r="Q50" s="149">
        <v>165.96291666666667</v>
      </c>
      <c r="R50" s="278">
        <f t="shared" si="26"/>
        <v>1991.5549999999996</v>
      </c>
      <c r="S50" s="317">
        <f t="shared" si="27"/>
        <v>127459.51999999997</v>
      </c>
      <c r="W50" s="147">
        <f t="shared" si="28"/>
        <v>0.99977660642570265</v>
      </c>
      <c r="X50" s="147">
        <f t="shared" si="29"/>
        <v>165.96291666666664</v>
      </c>
      <c r="Z50" s="147">
        <f t="shared" si="23"/>
        <v>1991.5549999999996</v>
      </c>
      <c r="AA50" s="147">
        <f t="shared" si="24"/>
        <v>0</v>
      </c>
      <c r="AB50" s="687">
        <f t="shared" si="30"/>
        <v>1</v>
      </c>
    </row>
    <row r="51" spans="1:28" ht="14.25" x14ac:dyDescent="0.3">
      <c r="A51" s="273"/>
      <c r="B51" s="274"/>
      <c r="C51" s="435" t="str">
        <f>'9. Infrastructure Staff Loading'!C51</f>
        <v>Infrastructure SAM Specialist Off</v>
      </c>
      <c r="D51" s="553">
        <f>'9. Infrastructure Staff Loading'!D51</f>
        <v>56</v>
      </c>
      <c r="E51" s="546" t="str">
        <f>'9. Infrastructure Staff Loading'!E51</f>
        <v>Y</v>
      </c>
      <c r="F51" s="149">
        <v>331.92583333333334</v>
      </c>
      <c r="G51" s="149">
        <v>331.92583333333334</v>
      </c>
      <c r="H51" s="149">
        <v>331.92583333333334</v>
      </c>
      <c r="I51" s="149">
        <v>331.92583333333334</v>
      </c>
      <c r="J51" s="149">
        <v>331.92583333333334</v>
      </c>
      <c r="K51" s="149">
        <v>331.92583333333334</v>
      </c>
      <c r="L51" s="149">
        <v>331.92583333333334</v>
      </c>
      <c r="M51" s="149">
        <v>331.92583333333334</v>
      </c>
      <c r="N51" s="149">
        <v>331.92583333333334</v>
      </c>
      <c r="O51" s="149">
        <v>331.92583333333334</v>
      </c>
      <c r="P51" s="149">
        <v>331.92583333333334</v>
      </c>
      <c r="Q51" s="149">
        <v>331.92583333333334</v>
      </c>
      <c r="R51" s="278">
        <f t="shared" si="26"/>
        <v>3983.1099999999992</v>
      </c>
      <c r="S51" s="317">
        <f t="shared" si="27"/>
        <v>223054.15999999995</v>
      </c>
      <c r="W51" s="147">
        <f t="shared" si="28"/>
        <v>1.9995532128514053</v>
      </c>
      <c r="X51" s="147">
        <f t="shared" si="29"/>
        <v>331.92583333333329</v>
      </c>
      <c r="Z51" s="147">
        <f t="shared" si="23"/>
        <v>3983.1099999999992</v>
      </c>
      <c r="AA51" s="147">
        <f t="shared" si="24"/>
        <v>0</v>
      </c>
      <c r="AB51" s="687">
        <f t="shared" si="30"/>
        <v>1</v>
      </c>
    </row>
    <row r="52" spans="1:28" ht="14.25" x14ac:dyDescent="0.3">
      <c r="A52" s="273"/>
      <c r="B52" s="274"/>
      <c r="C52" s="435" t="str">
        <f>'9. Infrastructure Staff Loading'!C52</f>
        <v>Infrastructure Service Management Consultant On</v>
      </c>
      <c r="D52" s="553">
        <f>'9. Infrastructure Staff Loading'!D52</f>
        <v>218</v>
      </c>
      <c r="E52" s="546" t="str">
        <f>'9. Infrastructure Staff Loading'!E52</f>
        <v>N</v>
      </c>
      <c r="F52" s="149">
        <v>0</v>
      </c>
      <c r="G52" s="149">
        <v>0</v>
      </c>
      <c r="H52" s="149">
        <v>0</v>
      </c>
      <c r="I52" s="149">
        <v>0</v>
      </c>
      <c r="J52" s="149">
        <v>0</v>
      </c>
      <c r="K52" s="149">
        <v>0</v>
      </c>
      <c r="L52" s="149">
        <v>0</v>
      </c>
      <c r="M52" s="149">
        <v>0</v>
      </c>
      <c r="N52" s="149">
        <v>0</v>
      </c>
      <c r="O52" s="149">
        <v>0</v>
      </c>
      <c r="P52" s="149">
        <v>0</v>
      </c>
      <c r="Q52" s="149">
        <v>0</v>
      </c>
      <c r="R52" s="278">
        <f t="shared" si="26"/>
        <v>0</v>
      </c>
      <c r="S52" s="317">
        <f t="shared" si="27"/>
        <v>0</v>
      </c>
      <c r="W52" s="147">
        <f t="shared" si="28"/>
        <v>0</v>
      </c>
      <c r="X52" s="147">
        <f t="shared" si="29"/>
        <v>0</v>
      </c>
      <c r="Z52" s="147">
        <f t="shared" si="23"/>
        <v>0</v>
      </c>
      <c r="AA52" s="147">
        <f t="shared" si="24"/>
        <v>0</v>
      </c>
      <c r="AB52" s="687" t="e">
        <f t="shared" si="30"/>
        <v>#DIV/0!</v>
      </c>
    </row>
    <row r="53" spans="1:28" ht="14.25" x14ac:dyDescent="0.3">
      <c r="A53" s="273"/>
      <c r="B53" s="274"/>
      <c r="C53" s="435" t="str">
        <f>'9. Infrastructure Staff Loading'!C53</f>
        <v>Infrastructure Service Management Specialist Off</v>
      </c>
      <c r="D53" s="553">
        <f>'9. Infrastructure Staff Loading'!D53</f>
        <v>64</v>
      </c>
      <c r="E53" s="546" t="str">
        <f>'9. Infrastructure Staff Loading'!E53</f>
        <v>Y</v>
      </c>
      <c r="F53" s="149">
        <v>165.96291666666667</v>
      </c>
      <c r="G53" s="149">
        <v>165.96291666666667</v>
      </c>
      <c r="H53" s="149">
        <v>165.96291666666667</v>
      </c>
      <c r="I53" s="149">
        <v>165.96291666666667</v>
      </c>
      <c r="J53" s="149">
        <v>165.96291666666667</v>
      </c>
      <c r="K53" s="149">
        <v>165.96291666666667</v>
      </c>
      <c r="L53" s="149">
        <v>165.96291666666667</v>
      </c>
      <c r="M53" s="149">
        <v>165.96291666666667</v>
      </c>
      <c r="N53" s="149">
        <v>165.96291666666667</v>
      </c>
      <c r="O53" s="149">
        <v>165.96291666666667</v>
      </c>
      <c r="P53" s="149">
        <v>165.96291666666667</v>
      </c>
      <c r="Q53" s="149">
        <v>165.96291666666667</v>
      </c>
      <c r="R53" s="278">
        <f>SUM(F53:Q53)</f>
        <v>1991.5549999999996</v>
      </c>
      <c r="S53" s="317">
        <f>D53*R53</f>
        <v>127459.51999999997</v>
      </c>
      <c r="W53" s="147">
        <f>X53/$U$7</f>
        <v>0.99977660642570265</v>
      </c>
      <c r="X53" s="147">
        <f>R53/12</f>
        <v>165.96291666666664</v>
      </c>
      <c r="Z53" s="147">
        <f t="shared" si="23"/>
        <v>1991.5549999999996</v>
      </c>
      <c r="AA53" s="147">
        <f t="shared" si="24"/>
        <v>0</v>
      </c>
      <c r="AB53" s="687">
        <f t="shared" si="25"/>
        <v>1</v>
      </c>
    </row>
    <row r="54" spans="1:28" ht="14.25" x14ac:dyDescent="0.3">
      <c r="A54" s="273"/>
      <c r="B54" s="274"/>
      <c r="C54" s="435" t="str">
        <f>'9. Infrastructure Staff Loading'!C54</f>
        <v>Infrastructure VDI Specialist Off</v>
      </c>
      <c r="D54" s="553">
        <f>'9. Infrastructure Staff Loading'!D54</f>
        <v>64</v>
      </c>
      <c r="E54" s="546" t="str">
        <f>'9. Infrastructure Staff Loading'!E54</f>
        <v>Y</v>
      </c>
      <c r="F54" s="149">
        <v>165.96291666666667</v>
      </c>
      <c r="G54" s="149">
        <v>165.96291666666667</v>
      </c>
      <c r="H54" s="149">
        <v>165.96291666666667</v>
      </c>
      <c r="I54" s="149">
        <v>165.96291666666667</v>
      </c>
      <c r="J54" s="149">
        <v>165.96291666666667</v>
      </c>
      <c r="K54" s="149">
        <v>165.96291666666667</v>
      </c>
      <c r="L54" s="149">
        <v>165.96291666666667</v>
      </c>
      <c r="M54" s="149">
        <v>165.96291666666667</v>
      </c>
      <c r="N54" s="149">
        <v>165.96291666666667</v>
      </c>
      <c r="O54" s="149">
        <v>165.96291666666667</v>
      </c>
      <c r="P54" s="149">
        <v>165.96291666666667</v>
      </c>
      <c r="Q54" s="149">
        <v>165.96291666666667</v>
      </c>
      <c r="R54" s="278">
        <f t="shared" si="22"/>
        <v>1991.5549999999996</v>
      </c>
      <c r="S54" s="317">
        <f>D54*R54</f>
        <v>127459.51999999997</v>
      </c>
      <c r="W54" s="147">
        <f>X54/$U$7</f>
        <v>0.99977660642570265</v>
      </c>
      <c r="X54" s="147">
        <f>R54/12</f>
        <v>165.96291666666664</v>
      </c>
      <c r="Z54" s="147">
        <f t="shared" si="23"/>
        <v>1991.5549999999996</v>
      </c>
      <c r="AA54" s="147">
        <f t="shared" si="24"/>
        <v>0</v>
      </c>
      <c r="AB54" s="687">
        <f t="shared" si="25"/>
        <v>1</v>
      </c>
    </row>
    <row r="55" spans="1:28" ht="14.25" x14ac:dyDescent="0.3">
      <c r="A55" s="273"/>
      <c r="B55" s="274"/>
      <c r="C55" s="435">
        <f>'9. Infrastructure Staff Loading'!C55</f>
        <v>0</v>
      </c>
      <c r="D55" s="553">
        <f>'9. Infrastructure Staff Loading'!D55</f>
        <v>0</v>
      </c>
      <c r="E55" s="546">
        <f>'9. Infrastructure Staff Loading'!E55</f>
        <v>0</v>
      </c>
      <c r="F55" s="149"/>
      <c r="G55" s="149"/>
      <c r="H55" s="149"/>
      <c r="I55" s="149"/>
      <c r="J55" s="149"/>
      <c r="K55" s="149"/>
      <c r="L55" s="149"/>
      <c r="M55" s="149"/>
      <c r="N55" s="149"/>
      <c r="O55" s="149"/>
      <c r="P55" s="149"/>
      <c r="Q55" s="149"/>
      <c r="R55" s="278">
        <f t="shared" si="22"/>
        <v>0</v>
      </c>
      <c r="S55" s="317">
        <f>D55*R55</f>
        <v>0</v>
      </c>
      <c r="W55" s="147">
        <f>X55/$U$7</f>
        <v>0</v>
      </c>
      <c r="X55" s="147">
        <f>R55/12</f>
        <v>0</v>
      </c>
      <c r="Z55" s="147">
        <f t="shared" si="23"/>
        <v>0</v>
      </c>
      <c r="AA55" s="147">
        <f t="shared" si="24"/>
        <v>0</v>
      </c>
      <c r="AB55" s="687" t="e">
        <f t="shared" si="25"/>
        <v>#DIV/0!</v>
      </c>
    </row>
    <row r="56" spans="1:28" s="125" customFormat="1" ht="15" thickBot="1" x14ac:dyDescent="0.35">
      <c r="A56" s="223"/>
      <c r="B56" s="224" t="s">
        <v>171</v>
      </c>
      <c r="C56" s="225"/>
      <c r="D56" s="554"/>
      <c r="E56" s="499"/>
      <c r="F56" s="228">
        <f>SUM(F39:F55)</f>
        <v>3763.3620833333334</v>
      </c>
      <c r="G56" s="228">
        <f t="shared" ref="G56:R56" si="31">SUM(G39:G55)</f>
        <v>3763.3620833333334</v>
      </c>
      <c r="H56" s="228">
        <f t="shared" si="31"/>
        <v>3763.3620833333334</v>
      </c>
      <c r="I56" s="228">
        <f t="shared" si="31"/>
        <v>3763.3620833333334</v>
      </c>
      <c r="J56" s="228">
        <f t="shared" si="31"/>
        <v>3763.3620833333334</v>
      </c>
      <c r="K56" s="228">
        <f t="shared" si="31"/>
        <v>3763.3620833333334</v>
      </c>
      <c r="L56" s="228">
        <f t="shared" si="31"/>
        <v>3763.3620833333334</v>
      </c>
      <c r="M56" s="228">
        <f t="shared" si="31"/>
        <v>3763.3620833333334</v>
      </c>
      <c r="N56" s="228">
        <f t="shared" si="31"/>
        <v>3763.3620833333334</v>
      </c>
      <c r="O56" s="228">
        <f t="shared" si="31"/>
        <v>3763.3620833333334</v>
      </c>
      <c r="P56" s="228">
        <f t="shared" si="31"/>
        <v>3763.3620833333334</v>
      </c>
      <c r="Q56" s="228">
        <f t="shared" si="31"/>
        <v>3763.3620833333334</v>
      </c>
      <c r="R56" s="228">
        <f t="shared" si="31"/>
        <v>45160.344999999994</v>
      </c>
      <c r="S56" s="318">
        <f>SUM(S39:S55)</f>
        <v>3895433.7199999997</v>
      </c>
      <c r="W56" s="230">
        <f>SUM(W39:W55)</f>
        <v>22.670855923694774</v>
      </c>
      <c r="X56" s="230">
        <f>SUM(X39:X55)</f>
        <v>3763.3620833333334</v>
      </c>
      <c r="Z56" s="226">
        <f>SUM(Z39:Z55)</f>
        <v>19915.549999999996</v>
      </c>
      <c r="AA56" s="226">
        <f>SUM(AA39:AA55)</f>
        <v>25244.794999999998</v>
      </c>
      <c r="AB56" s="688">
        <f>Z56/(Z56+AA56)</f>
        <v>0.44099640957127317</v>
      </c>
    </row>
    <row r="57" spans="1:28" ht="14.25" x14ac:dyDescent="0.3">
      <c r="A57" s="273">
        <v>2.2000000000000002</v>
      </c>
      <c r="B57" s="274" t="s">
        <v>172</v>
      </c>
      <c r="C57" s="435">
        <f>'9. Infrastructure Staff Loading'!C57</f>
        <v>0</v>
      </c>
      <c r="D57" s="553">
        <f>'9. Infrastructure Staff Loading'!D57</f>
        <v>0</v>
      </c>
      <c r="E57" s="546">
        <f>'9. Infrastructure Staff Loading'!E57</f>
        <v>0</v>
      </c>
      <c r="F57" s="149"/>
      <c r="G57" s="149"/>
      <c r="H57" s="149"/>
      <c r="I57" s="149"/>
      <c r="J57" s="149"/>
      <c r="K57" s="149"/>
      <c r="L57" s="149"/>
      <c r="M57" s="149"/>
      <c r="N57" s="149"/>
      <c r="O57" s="149"/>
      <c r="P57" s="149"/>
      <c r="Q57" s="149"/>
      <c r="R57" s="278">
        <f t="shared" si="22"/>
        <v>0</v>
      </c>
      <c r="S57" s="317">
        <f>D57*R57</f>
        <v>0</v>
      </c>
      <c r="W57" s="147">
        <f>X57/$U$7</f>
        <v>0</v>
      </c>
      <c r="X57" s="147">
        <f>R57/12</f>
        <v>0</v>
      </c>
      <c r="Z57" s="147">
        <f>IF($E57="Y",$R57,0)</f>
        <v>0</v>
      </c>
      <c r="AA57" s="147">
        <f>IF($E57="N",$R57,0)</f>
        <v>0</v>
      </c>
      <c r="AB57" s="687" t="e">
        <f>Z57/(Z57+AA57)</f>
        <v>#DIV/0!</v>
      </c>
    </row>
    <row r="58" spans="1:28" ht="14.25" x14ac:dyDescent="0.3">
      <c r="A58" s="273"/>
      <c r="B58" s="274"/>
      <c r="C58" s="435" t="str">
        <f>'9. Infrastructure Staff Loading'!C58</f>
        <v>Infrastructure Systems Management Specialist Off</v>
      </c>
      <c r="D58" s="553">
        <f>'9. Infrastructure Staff Loading'!D58</f>
        <v>64</v>
      </c>
      <c r="E58" s="546" t="str">
        <f>'9. Infrastructure Staff Loading'!E58</f>
        <v>Y</v>
      </c>
      <c r="F58" s="149">
        <v>165.96291666666667</v>
      </c>
      <c r="G58" s="149">
        <v>165.96291666666667</v>
      </c>
      <c r="H58" s="149">
        <v>165.96291666666667</v>
      </c>
      <c r="I58" s="149">
        <v>165.96291666666667</v>
      </c>
      <c r="J58" s="149">
        <v>165.96291666666667</v>
      </c>
      <c r="K58" s="149">
        <v>165.96291666666667</v>
      </c>
      <c r="L58" s="149">
        <v>165.96291666666667</v>
      </c>
      <c r="M58" s="149">
        <v>165.96291666666667</v>
      </c>
      <c r="N58" s="149">
        <v>165.96291666666667</v>
      </c>
      <c r="O58" s="149">
        <v>165.96291666666667</v>
      </c>
      <c r="P58" s="149">
        <v>165.96291666666667</v>
      </c>
      <c r="Q58" s="149">
        <v>165.96291666666667</v>
      </c>
      <c r="R58" s="278">
        <f>SUM(F58:Q58)</f>
        <v>1991.5549999999996</v>
      </c>
      <c r="S58" s="317">
        <f>D58*R58</f>
        <v>127459.51999999997</v>
      </c>
      <c r="W58" s="147">
        <f>X58/$U$7</f>
        <v>0.99977660642570265</v>
      </c>
      <c r="X58" s="147">
        <f>R58/12</f>
        <v>165.96291666666664</v>
      </c>
      <c r="Z58" s="147">
        <f t="shared" ref="Z58:Z61" si="32">IF($E58="Y",$R58,0)</f>
        <v>1991.5549999999996</v>
      </c>
      <c r="AA58" s="147">
        <f t="shared" ref="AA58:AA61" si="33">IF($E58="N",$R58,0)</f>
        <v>0</v>
      </c>
      <c r="AB58" s="687">
        <f t="shared" ref="AB58:AB61" si="34">Z58/(Z58+AA58)</f>
        <v>1</v>
      </c>
    </row>
    <row r="59" spans="1:28" ht="14.25" x14ac:dyDescent="0.3">
      <c r="A59" s="273"/>
      <c r="B59" s="274"/>
      <c r="C59" s="435">
        <f>'9. Infrastructure Staff Loading'!C59</f>
        <v>0</v>
      </c>
      <c r="D59" s="553">
        <f>'9. Infrastructure Staff Loading'!D59</f>
        <v>0</v>
      </c>
      <c r="E59" s="546">
        <f>'9. Infrastructure Staff Loading'!E59</f>
        <v>0</v>
      </c>
      <c r="F59" s="149"/>
      <c r="G59" s="149"/>
      <c r="H59" s="149"/>
      <c r="I59" s="149"/>
      <c r="J59" s="149"/>
      <c r="K59" s="149"/>
      <c r="L59" s="149"/>
      <c r="M59" s="149"/>
      <c r="N59" s="149"/>
      <c r="O59" s="149"/>
      <c r="P59" s="149"/>
      <c r="Q59" s="149"/>
      <c r="R59" s="278">
        <f>SUM(F59:Q59)</f>
        <v>0</v>
      </c>
      <c r="S59" s="317">
        <f>D59*R59</f>
        <v>0</v>
      </c>
      <c r="W59" s="147">
        <f>X59/$U$7</f>
        <v>0</v>
      </c>
      <c r="X59" s="147">
        <f>R59/12</f>
        <v>0</v>
      </c>
      <c r="Z59" s="147">
        <f t="shared" si="32"/>
        <v>0</v>
      </c>
      <c r="AA59" s="147">
        <f t="shared" si="33"/>
        <v>0</v>
      </c>
      <c r="AB59" s="687" t="e">
        <f t="shared" si="34"/>
        <v>#DIV/0!</v>
      </c>
    </row>
    <row r="60" spans="1:28" ht="14.25" x14ac:dyDescent="0.3">
      <c r="A60" s="273"/>
      <c r="B60" s="274"/>
      <c r="C60" s="435">
        <f>'9. Infrastructure Staff Loading'!C60</f>
        <v>0</v>
      </c>
      <c r="D60" s="553">
        <f>'9. Infrastructure Staff Loading'!D60</f>
        <v>0</v>
      </c>
      <c r="E60" s="546">
        <f>'9. Infrastructure Staff Loading'!E60</f>
        <v>0</v>
      </c>
      <c r="F60" s="149"/>
      <c r="G60" s="149"/>
      <c r="H60" s="149"/>
      <c r="I60" s="149"/>
      <c r="J60" s="149"/>
      <c r="K60" s="149"/>
      <c r="L60" s="149"/>
      <c r="M60" s="149"/>
      <c r="N60" s="149"/>
      <c r="O60" s="149"/>
      <c r="P60" s="149"/>
      <c r="Q60" s="149"/>
      <c r="R60" s="278">
        <f>SUM(F60:Q60)</f>
        <v>0</v>
      </c>
      <c r="S60" s="317">
        <f>D60*R60</f>
        <v>0</v>
      </c>
      <c r="W60" s="147">
        <f>X60/$U$7</f>
        <v>0</v>
      </c>
      <c r="X60" s="147">
        <f>R60/12</f>
        <v>0</v>
      </c>
      <c r="Z60" s="147">
        <f t="shared" si="32"/>
        <v>0</v>
      </c>
      <c r="AA60" s="147">
        <f t="shared" si="33"/>
        <v>0</v>
      </c>
      <c r="AB60" s="687" t="e">
        <f t="shared" si="34"/>
        <v>#DIV/0!</v>
      </c>
    </row>
    <row r="61" spans="1:28" ht="14.25" x14ac:dyDescent="0.3">
      <c r="A61" s="273"/>
      <c r="B61" s="274"/>
      <c r="C61" s="435">
        <f>'9. Infrastructure Staff Loading'!C61</f>
        <v>0</v>
      </c>
      <c r="D61" s="553">
        <f>'9. Infrastructure Staff Loading'!D61</f>
        <v>0</v>
      </c>
      <c r="E61" s="546">
        <f>'9. Infrastructure Staff Loading'!E61</f>
        <v>0</v>
      </c>
      <c r="F61" s="149"/>
      <c r="G61" s="149"/>
      <c r="H61" s="149"/>
      <c r="I61" s="149"/>
      <c r="J61" s="149"/>
      <c r="K61" s="149"/>
      <c r="L61" s="149"/>
      <c r="M61" s="149"/>
      <c r="N61" s="149"/>
      <c r="O61" s="149"/>
      <c r="P61" s="149"/>
      <c r="Q61" s="149"/>
      <c r="R61" s="278">
        <f>SUM(F61:Q61)</f>
        <v>0</v>
      </c>
      <c r="S61" s="317">
        <f>D61*R61</f>
        <v>0</v>
      </c>
      <c r="W61" s="147">
        <f>X61/$U$7</f>
        <v>0</v>
      </c>
      <c r="X61" s="147">
        <f>R61/12</f>
        <v>0</v>
      </c>
      <c r="Z61" s="147">
        <f t="shared" si="32"/>
        <v>0</v>
      </c>
      <c r="AA61" s="147">
        <f t="shared" si="33"/>
        <v>0</v>
      </c>
      <c r="AB61" s="687" t="e">
        <f t="shared" si="34"/>
        <v>#DIV/0!</v>
      </c>
    </row>
    <row r="62" spans="1:28" s="125" customFormat="1" ht="15" thickBot="1" x14ac:dyDescent="0.35">
      <c r="A62" s="223"/>
      <c r="B62" s="224" t="s">
        <v>173</v>
      </c>
      <c r="C62" s="225"/>
      <c r="D62" s="554"/>
      <c r="E62" s="499"/>
      <c r="F62" s="228">
        <f>SUM(F57:F61)</f>
        <v>165.96291666666667</v>
      </c>
      <c r="G62" s="228">
        <f t="shared" ref="G62:R62" si="35">SUM(G57:G61)</f>
        <v>165.96291666666667</v>
      </c>
      <c r="H62" s="228">
        <f t="shared" si="35"/>
        <v>165.96291666666667</v>
      </c>
      <c r="I62" s="228">
        <f t="shared" si="35"/>
        <v>165.96291666666667</v>
      </c>
      <c r="J62" s="228">
        <f t="shared" si="35"/>
        <v>165.96291666666667</v>
      </c>
      <c r="K62" s="228">
        <f t="shared" si="35"/>
        <v>165.96291666666667</v>
      </c>
      <c r="L62" s="228">
        <f t="shared" si="35"/>
        <v>165.96291666666667</v>
      </c>
      <c r="M62" s="228">
        <f t="shared" si="35"/>
        <v>165.96291666666667</v>
      </c>
      <c r="N62" s="228">
        <f t="shared" si="35"/>
        <v>165.96291666666667</v>
      </c>
      <c r="O62" s="228">
        <f t="shared" si="35"/>
        <v>165.96291666666667</v>
      </c>
      <c r="P62" s="228">
        <f t="shared" si="35"/>
        <v>165.96291666666667</v>
      </c>
      <c r="Q62" s="228">
        <f t="shared" si="35"/>
        <v>165.96291666666667</v>
      </c>
      <c r="R62" s="228">
        <f t="shared" si="35"/>
        <v>1991.5549999999996</v>
      </c>
      <c r="S62" s="318">
        <f>SUM(S57:S61)</f>
        <v>127459.51999999997</v>
      </c>
      <c r="W62" s="230">
        <f>SUM(W57:W61)</f>
        <v>0.99977660642570265</v>
      </c>
      <c r="X62" s="249">
        <f>SUM(X57:X61)</f>
        <v>165.96291666666664</v>
      </c>
      <c r="Z62" s="226">
        <f>SUM(Z57:Z61)</f>
        <v>1991.5549999999996</v>
      </c>
      <c r="AA62" s="226">
        <f>SUM(AA57:AA61)</f>
        <v>0</v>
      </c>
      <c r="AB62" s="688">
        <f>Z62/(Z62+AA62)</f>
        <v>1</v>
      </c>
    </row>
    <row r="63" spans="1:28" s="125" customFormat="1" ht="14.25" thickBot="1" x14ac:dyDescent="0.3">
      <c r="A63" s="252"/>
      <c r="B63" s="253" t="s">
        <v>174</v>
      </c>
      <c r="C63" s="254"/>
      <c r="D63" s="430"/>
      <c r="E63" s="503"/>
      <c r="F63" s="255">
        <f t="shared" ref="F63:S63" si="36">SUM(,F62,F56)</f>
        <v>3929.3250000000003</v>
      </c>
      <c r="G63" s="255">
        <f t="shared" si="36"/>
        <v>3929.3250000000003</v>
      </c>
      <c r="H63" s="255">
        <f t="shared" si="36"/>
        <v>3929.3250000000003</v>
      </c>
      <c r="I63" s="255">
        <f t="shared" si="36"/>
        <v>3929.3250000000003</v>
      </c>
      <c r="J63" s="255">
        <f t="shared" si="36"/>
        <v>3929.3250000000003</v>
      </c>
      <c r="K63" s="255">
        <f t="shared" si="36"/>
        <v>3929.3250000000003</v>
      </c>
      <c r="L63" s="255">
        <f t="shared" si="36"/>
        <v>3929.3250000000003</v>
      </c>
      <c r="M63" s="255">
        <f t="shared" si="36"/>
        <v>3929.3250000000003</v>
      </c>
      <c r="N63" s="255">
        <f t="shared" si="36"/>
        <v>3929.3250000000003</v>
      </c>
      <c r="O63" s="255">
        <f t="shared" si="36"/>
        <v>3929.3250000000003</v>
      </c>
      <c r="P63" s="255">
        <f t="shared" si="36"/>
        <v>3929.3250000000003</v>
      </c>
      <c r="Q63" s="255">
        <f t="shared" si="36"/>
        <v>3929.3250000000003</v>
      </c>
      <c r="R63" s="255">
        <f t="shared" si="36"/>
        <v>47151.899999999994</v>
      </c>
      <c r="S63" s="321">
        <f t="shared" si="36"/>
        <v>4022893.2399999998</v>
      </c>
      <c r="W63" s="255">
        <f>SUM(W62,W56)</f>
        <v>23.670632530120475</v>
      </c>
      <c r="X63" s="384">
        <f>SUM(X62,X56)</f>
        <v>3929.3250000000003</v>
      </c>
      <c r="Z63" s="255">
        <f>SUM(Z56,Z62)</f>
        <v>21907.104999999996</v>
      </c>
      <c r="AA63" s="255">
        <f>SUM(AA56,AA62)</f>
        <v>25244.794999999998</v>
      </c>
      <c r="AB63" s="689">
        <f>Z63/(Z63+AA63)</f>
        <v>0.46460704658773028</v>
      </c>
    </row>
    <row r="64" spans="1:28" ht="9.9499999999999993" customHeight="1" x14ac:dyDescent="0.3">
      <c r="A64" s="144"/>
      <c r="B64" s="152"/>
      <c r="C64" s="153"/>
      <c r="D64" s="558"/>
      <c r="E64" s="505"/>
      <c r="F64" s="149"/>
      <c r="G64" s="149"/>
      <c r="H64" s="149"/>
      <c r="I64" s="149"/>
      <c r="J64" s="149"/>
      <c r="K64" s="149"/>
      <c r="L64" s="149"/>
      <c r="M64" s="149"/>
      <c r="N64" s="149"/>
      <c r="O64" s="149"/>
      <c r="P64" s="149"/>
      <c r="Q64" s="149"/>
      <c r="R64" s="149"/>
      <c r="S64" s="324"/>
      <c r="W64" s="154"/>
      <c r="X64" s="154"/>
      <c r="Z64" s="154"/>
      <c r="AA64" s="154"/>
      <c r="AB64" s="692"/>
    </row>
    <row r="65" spans="1:28" s="124" customFormat="1" x14ac:dyDescent="0.25">
      <c r="A65" s="232">
        <v>3</v>
      </c>
      <c r="B65" s="240" t="s">
        <v>175</v>
      </c>
      <c r="C65" s="234"/>
      <c r="D65" s="552"/>
      <c r="E65" s="497"/>
      <c r="F65" s="239"/>
      <c r="G65" s="239"/>
      <c r="H65" s="239"/>
      <c r="I65" s="239"/>
      <c r="J65" s="239"/>
      <c r="K65" s="239"/>
      <c r="L65" s="239"/>
      <c r="M65" s="239"/>
      <c r="N65" s="239"/>
      <c r="O65" s="239"/>
      <c r="P65" s="239"/>
      <c r="Q65" s="239"/>
      <c r="R65" s="235"/>
      <c r="S65" s="316"/>
      <c r="W65" s="234"/>
      <c r="X65" s="234"/>
      <c r="Z65" s="234"/>
      <c r="AA65" s="234"/>
      <c r="AB65" s="686"/>
    </row>
    <row r="66" spans="1:28" ht="14.25" x14ac:dyDescent="0.3">
      <c r="A66" s="273">
        <v>3.1</v>
      </c>
      <c r="B66" s="274" t="s">
        <v>176</v>
      </c>
      <c r="C66" s="435">
        <f>'9. Infrastructure Staff Loading'!C66</f>
        <v>0</v>
      </c>
      <c r="D66" s="553">
        <f>'9. Infrastructure Staff Loading'!D66</f>
        <v>0</v>
      </c>
      <c r="E66" s="546">
        <f>'9. Infrastructure Staff Loading'!E66</f>
        <v>0</v>
      </c>
      <c r="F66" s="149"/>
      <c r="G66" s="149"/>
      <c r="H66" s="149"/>
      <c r="I66" s="149"/>
      <c r="J66" s="149"/>
      <c r="K66" s="149"/>
      <c r="L66" s="149"/>
      <c r="M66" s="149"/>
      <c r="N66" s="149"/>
      <c r="O66" s="149"/>
      <c r="P66" s="149"/>
      <c r="Q66" s="149"/>
      <c r="R66" s="278">
        <f t="shared" ref="R66:R71" si="37">SUM(F66:Q66)</f>
        <v>0</v>
      </c>
      <c r="S66" s="317">
        <f t="shared" ref="S66:S71" si="38">D66*R66</f>
        <v>0</v>
      </c>
      <c r="W66" s="147">
        <f t="shared" ref="W66:W71" si="39">X66/$U$7</f>
        <v>0</v>
      </c>
      <c r="X66" s="147">
        <f t="shared" ref="X66:X71" si="40">R66/12</f>
        <v>0</v>
      </c>
      <c r="Z66" s="147">
        <f>IF($E66="Y",$R66,0)</f>
        <v>0</v>
      </c>
      <c r="AA66" s="147">
        <f>IF($E66="N",$R66,0)</f>
        <v>0</v>
      </c>
      <c r="AB66" s="687" t="e">
        <f>Z66/(Z66+AA66)</f>
        <v>#DIV/0!</v>
      </c>
    </row>
    <row r="67" spans="1:28" ht="14.25" x14ac:dyDescent="0.3">
      <c r="A67" s="273"/>
      <c r="B67" s="274"/>
      <c r="C67" s="435" t="str">
        <f>'9. Infrastructure Staff Loading'!C67</f>
        <v>Infrastructure Security Delivery Executive Off</v>
      </c>
      <c r="D67" s="553">
        <f>'9. Infrastructure Staff Loading'!D67</f>
        <v>101</v>
      </c>
      <c r="E67" s="546" t="str">
        <f>'9. Infrastructure Staff Loading'!E67</f>
        <v>Y</v>
      </c>
      <c r="F67" s="149">
        <v>8.2981458333333347</v>
      </c>
      <c r="G67" s="149">
        <v>8.2981458333333347</v>
      </c>
      <c r="H67" s="149">
        <v>8.2981458333333347</v>
      </c>
      <c r="I67" s="149">
        <v>8.2981458333333347</v>
      </c>
      <c r="J67" s="149">
        <v>8.2981458333333347</v>
      </c>
      <c r="K67" s="149">
        <v>8.2981458333333347</v>
      </c>
      <c r="L67" s="149">
        <v>8.2981458333333347</v>
      </c>
      <c r="M67" s="149">
        <v>8.2981458333333347</v>
      </c>
      <c r="N67" s="149">
        <v>8.2981458333333347</v>
      </c>
      <c r="O67" s="149">
        <v>8.2981458333333347</v>
      </c>
      <c r="P67" s="149">
        <v>8.2981458333333347</v>
      </c>
      <c r="Q67" s="149">
        <v>8.2981458333333347</v>
      </c>
      <c r="R67" s="278">
        <f t="shared" si="37"/>
        <v>99.577750000000023</v>
      </c>
      <c r="S67" s="317">
        <f t="shared" si="38"/>
        <v>10057.352750000002</v>
      </c>
      <c r="W67" s="147">
        <f t="shared" si="39"/>
        <v>4.9988830321285149E-2</v>
      </c>
      <c r="X67" s="147">
        <f t="shared" si="40"/>
        <v>8.2981458333333347</v>
      </c>
      <c r="Z67" s="147">
        <f t="shared" ref="Z67:Z71" si="41">IF($E67="Y",$R67,0)</f>
        <v>99.577750000000023</v>
      </c>
      <c r="AA67" s="147">
        <f t="shared" ref="AA67:AA71" si="42">IF($E67="N",$R67,0)</f>
        <v>0</v>
      </c>
      <c r="AB67" s="687">
        <f t="shared" ref="AB67:AB71" si="43">Z67/(Z67+AA67)</f>
        <v>1</v>
      </c>
    </row>
    <row r="68" spans="1:28" ht="14.25" x14ac:dyDescent="0.3">
      <c r="A68" s="273"/>
      <c r="B68" s="274"/>
      <c r="C68" s="435" t="str">
        <f>'9. Infrastructure Staff Loading'!C68</f>
        <v>Infrastructure Security Manager Off</v>
      </c>
      <c r="D68" s="553">
        <f>'9. Infrastructure Staff Loading'!D68</f>
        <v>100</v>
      </c>
      <c r="E68" s="546" t="str">
        <f>'9. Infrastructure Staff Loading'!E68</f>
        <v>Y</v>
      </c>
      <c r="F68" s="149">
        <v>149.366625</v>
      </c>
      <c r="G68" s="149">
        <v>149.366625</v>
      </c>
      <c r="H68" s="149">
        <v>149.366625</v>
      </c>
      <c r="I68" s="149">
        <v>149.366625</v>
      </c>
      <c r="J68" s="149">
        <v>149.366625</v>
      </c>
      <c r="K68" s="149">
        <v>149.366625</v>
      </c>
      <c r="L68" s="149">
        <v>149.366625</v>
      </c>
      <c r="M68" s="149">
        <v>149.366625</v>
      </c>
      <c r="N68" s="149">
        <v>149.366625</v>
      </c>
      <c r="O68" s="149">
        <v>149.366625</v>
      </c>
      <c r="P68" s="149">
        <v>149.366625</v>
      </c>
      <c r="Q68" s="149">
        <v>149.366625</v>
      </c>
      <c r="R68" s="278">
        <f t="shared" si="37"/>
        <v>1792.3995000000004</v>
      </c>
      <c r="S68" s="317">
        <f t="shared" si="38"/>
        <v>179239.95000000004</v>
      </c>
      <c r="W68" s="147">
        <f t="shared" si="39"/>
        <v>0.89979894578313269</v>
      </c>
      <c r="X68" s="147">
        <f t="shared" si="40"/>
        <v>149.36662500000003</v>
      </c>
      <c r="Z68" s="147">
        <f t="shared" si="41"/>
        <v>1792.3995000000004</v>
      </c>
      <c r="AA68" s="147">
        <f t="shared" si="42"/>
        <v>0</v>
      </c>
      <c r="AB68" s="687">
        <f t="shared" ref="AB68" si="44">Z68/(Z68+AA68)</f>
        <v>1</v>
      </c>
    </row>
    <row r="69" spans="1:28" ht="14.25" x14ac:dyDescent="0.3">
      <c r="A69" s="273"/>
      <c r="B69" s="274"/>
      <c r="C69" s="435" t="str">
        <f>'9. Infrastructure Staff Loading'!C69</f>
        <v>Infrastructure Security Manager On</v>
      </c>
      <c r="D69" s="553">
        <f>'9. Infrastructure Staff Loading'!D69</f>
        <v>261</v>
      </c>
      <c r="E69" s="546" t="str">
        <f>'9. Infrastructure Staff Loading'!E69</f>
        <v>N</v>
      </c>
      <c r="F69" s="149">
        <v>224.99995833333332</v>
      </c>
      <c r="G69" s="149">
        <v>224.99995833333332</v>
      </c>
      <c r="H69" s="149">
        <v>224.99995833333332</v>
      </c>
      <c r="I69" s="149">
        <v>224.99995833333332</v>
      </c>
      <c r="J69" s="149">
        <v>224.99995833333332</v>
      </c>
      <c r="K69" s="149">
        <v>224.99995833333332</v>
      </c>
      <c r="L69" s="149">
        <v>224.99995833333332</v>
      </c>
      <c r="M69" s="149">
        <v>224.99995833333332</v>
      </c>
      <c r="N69" s="149">
        <v>224.99995833333332</v>
      </c>
      <c r="O69" s="149">
        <v>224.99995833333332</v>
      </c>
      <c r="P69" s="149">
        <v>224.99995833333332</v>
      </c>
      <c r="Q69" s="149">
        <v>224.99995833333332</v>
      </c>
      <c r="R69" s="278">
        <f t="shared" si="37"/>
        <v>2699.9994999999999</v>
      </c>
      <c r="S69" s="317">
        <f t="shared" si="38"/>
        <v>704699.86950000003</v>
      </c>
      <c r="W69" s="147">
        <f t="shared" si="39"/>
        <v>1.3554214357429719</v>
      </c>
      <c r="X69" s="147">
        <f t="shared" si="40"/>
        <v>224.99995833333332</v>
      </c>
      <c r="Z69" s="147">
        <f t="shared" si="41"/>
        <v>0</v>
      </c>
      <c r="AA69" s="147">
        <f t="shared" si="42"/>
        <v>2699.9994999999999</v>
      </c>
      <c r="AB69" s="687">
        <f t="shared" si="43"/>
        <v>0</v>
      </c>
    </row>
    <row r="70" spans="1:28" ht="14.25" x14ac:dyDescent="0.3">
      <c r="A70" s="273"/>
      <c r="B70" s="274"/>
      <c r="C70" s="435">
        <f>'9. Infrastructure Staff Loading'!C70</f>
        <v>0</v>
      </c>
      <c r="D70" s="553">
        <f>'9. Infrastructure Staff Loading'!D70</f>
        <v>0</v>
      </c>
      <c r="E70" s="546">
        <f>'9. Infrastructure Staff Loading'!E70</f>
        <v>0</v>
      </c>
      <c r="F70" s="149">
        <v>0</v>
      </c>
      <c r="G70" s="149">
        <v>0</v>
      </c>
      <c r="H70" s="149">
        <v>0</v>
      </c>
      <c r="I70" s="149">
        <v>0</v>
      </c>
      <c r="J70" s="149">
        <v>0</v>
      </c>
      <c r="K70" s="149">
        <v>0</v>
      </c>
      <c r="L70" s="149">
        <v>0</v>
      </c>
      <c r="M70" s="149">
        <v>0</v>
      </c>
      <c r="N70" s="149">
        <v>0</v>
      </c>
      <c r="O70" s="149">
        <v>0</v>
      </c>
      <c r="P70" s="149">
        <v>0</v>
      </c>
      <c r="Q70" s="149">
        <v>0</v>
      </c>
      <c r="R70" s="278">
        <f t="shared" si="37"/>
        <v>0</v>
      </c>
      <c r="S70" s="317">
        <f t="shared" si="38"/>
        <v>0</v>
      </c>
      <c r="W70" s="147">
        <f t="shared" si="39"/>
        <v>0</v>
      </c>
      <c r="X70" s="147">
        <f t="shared" si="40"/>
        <v>0</v>
      </c>
      <c r="Z70" s="147">
        <f t="shared" si="41"/>
        <v>0</v>
      </c>
      <c r="AA70" s="147">
        <f t="shared" si="42"/>
        <v>0</v>
      </c>
      <c r="AB70" s="687" t="e">
        <f t="shared" si="43"/>
        <v>#DIV/0!</v>
      </c>
    </row>
    <row r="71" spans="1:28" ht="14.25" x14ac:dyDescent="0.3">
      <c r="A71" s="273"/>
      <c r="B71" s="274"/>
      <c r="C71" s="435">
        <f>'9. Infrastructure Staff Loading'!C71</f>
        <v>0</v>
      </c>
      <c r="D71" s="553">
        <f>'9. Infrastructure Staff Loading'!D71</f>
        <v>0</v>
      </c>
      <c r="E71" s="546">
        <f>'9. Infrastructure Staff Loading'!E71</f>
        <v>0</v>
      </c>
      <c r="F71" s="149"/>
      <c r="G71" s="149"/>
      <c r="H71" s="149"/>
      <c r="I71" s="149"/>
      <c r="J71" s="149"/>
      <c r="K71" s="149"/>
      <c r="L71" s="149"/>
      <c r="M71" s="149"/>
      <c r="N71" s="149"/>
      <c r="O71" s="149"/>
      <c r="P71" s="149"/>
      <c r="Q71" s="149"/>
      <c r="R71" s="278">
        <f t="shared" si="37"/>
        <v>0</v>
      </c>
      <c r="S71" s="317">
        <f t="shared" si="38"/>
        <v>0</v>
      </c>
      <c r="W71" s="147">
        <f t="shared" si="39"/>
        <v>0</v>
      </c>
      <c r="X71" s="147">
        <f t="shared" si="40"/>
        <v>0</v>
      </c>
      <c r="Z71" s="147">
        <f t="shared" si="41"/>
        <v>0</v>
      </c>
      <c r="AA71" s="147">
        <f t="shared" si="42"/>
        <v>0</v>
      </c>
      <c r="AB71" s="687" t="e">
        <f t="shared" si="43"/>
        <v>#DIV/0!</v>
      </c>
    </row>
    <row r="72" spans="1:28" s="125" customFormat="1" ht="15" thickBot="1" x14ac:dyDescent="0.35">
      <c r="A72" s="223"/>
      <c r="B72" s="224" t="s">
        <v>178</v>
      </c>
      <c r="C72" s="225"/>
      <c r="D72" s="554"/>
      <c r="E72" s="499"/>
      <c r="F72" s="228">
        <f t="shared" ref="F72:S72" si="45">SUM(F66:F71)</f>
        <v>382.66472916666669</v>
      </c>
      <c r="G72" s="228">
        <f t="shared" si="45"/>
        <v>382.66472916666669</v>
      </c>
      <c r="H72" s="228">
        <f t="shared" si="45"/>
        <v>382.66472916666669</v>
      </c>
      <c r="I72" s="228">
        <f t="shared" si="45"/>
        <v>382.66472916666669</v>
      </c>
      <c r="J72" s="228">
        <f t="shared" si="45"/>
        <v>382.66472916666669</v>
      </c>
      <c r="K72" s="228">
        <f t="shared" si="45"/>
        <v>382.66472916666669</v>
      </c>
      <c r="L72" s="228">
        <f t="shared" si="45"/>
        <v>382.66472916666669</v>
      </c>
      <c r="M72" s="228">
        <f t="shared" si="45"/>
        <v>382.66472916666669</v>
      </c>
      <c r="N72" s="228">
        <f t="shared" si="45"/>
        <v>382.66472916666669</v>
      </c>
      <c r="O72" s="228">
        <f t="shared" si="45"/>
        <v>382.66472916666669</v>
      </c>
      <c r="P72" s="228">
        <f t="shared" si="45"/>
        <v>382.66472916666669</v>
      </c>
      <c r="Q72" s="228">
        <f t="shared" si="45"/>
        <v>382.66472916666669</v>
      </c>
      <c r="R72" s="228">
        <f t="shared" si="45"/>
        <v>4591.9767499999998</v>
      </c>
      <c r="S72" s="318">
        <f t="shared" si="45"/>
        <v>893997.17225000006</v>
      </c>
      <c r="W72" s="230">
        <f>SUM(W66:W71)</f>
        <v>2.3052092118473899</v>
      </c>
      <c r="X72" s="230">
        <f>SUM(X66:X71)</f>
        <v>382.66472916666669</v>
      </c>
      <c r="Z72" s="226">
        <f>SUM(Z66:Z71)</f>
        <v>1891.9772500000004</v>
      </c>
      <c r="AA72" s="226">
        <f>SUM(AA66:AA71)</f>
        <v>2699.9994999999999</v>
      </c>
      <c r="AB72" s="688">
        <f>Z72/(Z72+AA72)</f>
        <v>0.41201803776554408</v>
      </c>
    </row>
    <row r="73" spans="1:28" ht="14.25" x14ac:dyDescent="0.3">
      <c r="A73" s="273"/>
      <c r="B73" s="274"/>
      <c r="C73" s="435"/>
      <c r="D73" s="559"/>
      <c r="E73" s="547"/>
      <c r="F73" s="149"/>
      <c r="G73" s="149"/>
      <c r="H73" s="149"/>
      <c r="I73" s="149"/>
      <c r="J73" s="149"/>
      <c r="K73" s="149"/>
      <c r="L73" s="149"/>
      <c r="M73" s="149"/>
      <c r="N73" s="149"/>
      <c r="O73" s="149"/>
      <c r="P73" s="149"/>
      <c r="Q73" s="149"/>
      <c r="R73" s="278"/>
      <c r="S73" s="317"/>
      <c r="W73" s="147"/>
      <c r="X73" s="147"/>
      <c r="Z73" s="147"/>
      <c r="AA73" s="147"/>
      <c r="AB73" s="687"/>
    </row>
    <row r="74" spans="1:28" s="125" customFormat="1" ht="14.25" x14ac:dyDescent="0.3">
      <c r="A74" s="273">
        <v>3.2</v>
      </c>
      <c r="B74" s="274" t="s">
        <v>179</v>
      </c>
      <c r="C74" s="435">
        <f>'9. Infrastructure Staff Loading'!C74</f>
        <v>0</v>
      </c>
      <c r="D74" s="553">
        <f>'9. Infrastructure Staff Loading'!D74</f>
        <v>0</v>
      </c>
      <c r="E74" s="546">
        <f>'9. Infrastructure Staff Loading'!E74</f>
        <v>0</v>
      </c>
      <c r="F74" s="149"/>
      <c r="G74" s="149"/>
      <c r="H74" s="149"/>
      <c r="I74" s="149"/>
      <c r="J74" s="149"/>
      <c r="K74" s="149"/>
      <c r="L74" s="149"/>
      <c r="M74" s="149"/>
      <c r="N74" s="149"/>
      <c r="O74" s="149"/>
      <c r="P74" s="149"/>
      <c r="Q74" s="149"/>
      <c r="R74" s="278">
        <f t="shared" ref="R74:R95" si="46">SUM(F74:Q74)</f>
        <v>0</v>
      </c>
      <c r="S74" s="317">
        <f>D74*R74</f>
        <v>0</v>
      </c>
      <c r="W74" s="147">
        <f>X74/$U$7</f>
        <v>0</v>
      </c>
      <c r="X74" s="147">
        <f>R74/12</f>
        <v>0</v>
      </c>
      <c r="Z74" s="147">
        <f>IF($E74="Y",$R74,0)</f>
        <v>0</v>
      </c>
      <c r="AA74" s="147">
        <f>IF($E74="N",$R74,0)</f>
        <v>0</v>
      </c>
      <c r="AB74" s="687" t="e">
        <f>Z74/(Z74+AA74)</f>
        <v>#DIV/0!</v>
      </c>
    </row>
    <row r="75" spans="1:28" ht="14.25" x14ac:dyDescent="0.3">
      <c r="A75" s="273"/>
      <c r="B75" s="274"/>
      <c r="C75" s="435" t="str">
        <f>'9. Infrastructure Staff Loading'!C75</f>
        <v>Infrastructure Cloud Security Engineer Off</v>
      </c>
      <c r="D75" s="553">
        <f>'9. Infrastructure Staff Loading'!D75</f>
        <v>82</v>
      </c>
      <c r="E75" s="546" t="str">
        <f>'9. Infrastructure Staff Loading'!E75</f>
        <v>Y</v>
      </c>
      <c r="F75" s="149">
        <v>497.88875000000002</v>
      </c>
      <c r="G75" s="149">
        <v>497.88875000000002</v>
      </c>
      <c r="H75" s="149">
        <v>497.88875000000002</v>
      </c>
      <c r="I75" s="149">
        <v>497.88875000000002</v>
      </c>
      <c r="J75" s="149">
        <v>497.88875000000002</v>
      </c>
      <c r="K75" s="149">
        <v>497.88875000000002</v>
      </c>
      <c r="L75" s="149">
        <v>497.88875000000002</v>
      </c>
      <c r="M75" s="149">
        <v>497.88875000000002</v>
      </c>
      <c r="N75" s="149">
        <v>497.88875000000002</v>
      </c>
      <c r="O75" s="149">
        <v>497.88875000000002</v>
      </c>
      <c r="P75" s="149">
        <v>497.88875000000002</v>
      </c>
      <c r="Q75" s="149">
        <v>497.88875000000002</v>
      </c>
      <c r="R75" s="278">
        <f t="shared" si="46"/>
        <v>5974.665</v>
      </c>
      <c r="S75" s="317">
        <f>D75*R75</f>
        <v>489922.52999999997</v>
      </c>
      <c r="W75" s="147">
        <f>X75/$U$7</f>
        <v>2.9993298192771087</v>
      </c>
      <c r="X75" s="147">
        <f>R75/12</f>
        <v>497.88875000000002</v>
      </c>
      <c r="Z75" s="147">
        <f t="shared" ref="Z75:Z81" si="47">IF($E75="Y",$R75,0)</f>
        <v>5974.665</v>
      </c>
      <c r="AA75" s="147">
        <f t="shared" ref="AA75:AA81" si="48">IF($E75="N",$R75,0)</f>
        <v>0</v>
      </c>
      <c r="AB75" s="687">
        <f t="shared" ref="AB75:AB81" si="49">Z75/(Z75+AA75)</f>
        <v>1</v>
      </c>
    </row>
    <row r="76" spans="1:28" ht="14.25" x14ac:dyDescent="0.3">
      <c r="A76" s="273"/>
      <c r="B76" s="274"/>
      <c r="C76" s="435" t="str">
        <f>'9. Infrastructure Staff Loading'!C76</f>
        <v>Infrastructure IAM Engineer On</v>
      </c>
      <c r="D76" s="553">
        <f>'9. Infrastructure Staff Loading'!D76</f>
        <v>156</v>
      </c>
      <c r="E76" s="546" t="str">
        <f>'9. Infrastructure Staff Loading'!E76</f>
        <v>N</v>
      </c>
      <c r="F76" s="149">
        <v>902.90666666666652</v>
      </c>
      <c r="G76" s="149">
        <v>902.90666666666652</v>
      </c>
      <c r="H76" s="149">
        <v>902.90666666666652</v>
      </c>
      <c r="I76" s="149">
        <v>902.90666666666652</v>
      </c>
      <c r="J76" s="149">
        <v>902.90666666666652</v>
      </c>
      <c r="K76" s="149">
        <v>902.90666666666652</v>
      </c>
      <c r="L76" s="149">
        <v>902.90666666666652</v>
      </c>
      <c r="M76" s="149">
        <v>902.90666666666652</v>
      </c>
      <c r="N76" s="149">
        <v>902.90666666666652</v>
      </c>
      <c r="O76" s="149">
        <v>902.90666666666652</v>
      </c>
      <c r="P76" s="149">
        <v>902.90666666666652</v>
      </c>
      <c r="Q76" s="149">
        <v>902.90666666666652</v>
      </c>
      <c r="R76" s="278">
        <f t="shared" ref="R76:R78" si="50">SUM(F76:Q76)</f>
        <v>10834.879999999997</v>
      </c>
      <c r="S76" s="317">
        <f t="shared" ref="S76:S78" si="51">D76*R76</f>
        <v>1690241.2799999996</v>
      </c>
      <c r="W76" s="147">
        <f t="shared" ref="W76:W78" si="52">X76/$U$7</f>
        <v>5.4391967871485924</v>
      </c>
      <c r="X76" s="147">
        <f t="shared" ref="X76:X78" si="53">R76/12</f>
        <v>902.90666666666641</v>
      </c>
      <c r="Z76" s="147">
        <f t="shared" si="47"/>
        <v>0</v>
      </c>
      <c r="AA76" s="147">
        <f t="shared" si="48"/>
        <v>10834.879999999997</v>
      </c>
      <c r="AB76" s="687">
        <f t="shared" ref="AB76:AB78" si="54">Z76/(Z76+AA76)</f>
        <v>0</v>
      </c>
    </row>
    <row r="77" spans="1:28" ht="14.25" x14ac:dyDescent="0.3">
      <c r="A77" s="273"/>
      <c r="B77" s="274"/>
      <c r="C77" s="435" t="str">
        <f>'9. Infrastructure Staff Loading'!C77</f>
        <v>Infrastructure IAM Lead On</v>
      </c>
      <c r="D77" s="553">
        <f>'9. Infrastructure Staff Loading'!D77</f>
        <v>140</v>
      </c>
      <c r="E77" s="546" t="str">
        <f>'9. Infrastructure Staff Loading'!E77</f>
        <v>N</v>
      </c>
      <c r="F77" s="149">
        <v>148.95991666666666</v>
      </c>
      <c r="G77" s="149">
        <v>148.95991666666666</v>
      </c>
      <c r="H77" s="149">
        <v>148.95991666666666</v>
      </c>
      <c r="I77" s="149">
        <v>148.95991666666666</v>
      </c>
      <c r="J77" s="149">
        <v>148.95991666666666</v>
      </c>
      <c r="K77" s="149">
        <v>148.95991666666666</v>
      </c>
      <c r="L77" s="149">
        <v>148.95991666666666</v>
      </c>
      <c r="M77" s="149">
        <v>148.95991666666666</v>
      </c>
      <c r="N77" s="149">
        <v>148.95991666666666</v>
      </c>
      <c r="O77" s="149">
        <v>148.95991666666666</v>
      </c>
      <c r="P77" s="149">
        <v>148.95991666666666</v>
      </c>
      <c r="Q77" s="149">
        <v>148.95991666666666</v>
      </c>
      <c r="R77" s="278">
        <f t="shared" si="50"/>
        <v>1787.519</v>
      </c>
      <c r="S77" s="317">
        <f t="shared" si="51"/>
        <v>250252.66</v>
      </c>
      <c r="W77" s="147">
        <f t="shared" si="52"/>
        <v>0.89734889558232922</v>
      </c>
      <c r="X77" s="147">
        <f t="shared" si="53"/>
        <v>148.95991666666666</v>
      </c>
      <c r="Z77" s="147">
        <f t="shared" si="47"/>
        <v>0</v>
      </c>
      <c r="AA77" s="147">
        <f t="shared" si="48"/>
        <v>1787.519</v>
      </c>
      <c r="AB77" s="687">
        <f t="shared" si="54"/>
        <v>0</v>
      </c>
    </row>
    <row r="78" spans="1:28" ht="14.25" x14ac:dyDescent="0.3">
      <c r="A78" s="273"/>
      <c r="B78" s="274"/>
      <c r="C78" s="435" t="str">
        <f>'9. Infrastructure Staff Loading'!C78</f>
        <v>Infrastructure Security Consultant On</v>
      </c>
      <c r="D78" s="553">
        <f>'9. Infrastructure Staff Loading'!D78</f>
        <v>228</v>
      </c>
      <c r="E78" s="546" t="str">
        <f>'9. Infrastructure Staff Loading'!E78</f>
        <v>N</v>
      </c>
      <c r="F78" s="149">
        <v>320</v>
      </c>
      <c r="G78" s="149">
        <v>320</v>
      </c>
      <c r="H78" s="149">
        <v>320</v>
      </c>
      <c r="I78" s="149">
        <v>320</v>
      </c>
      <c r="J78" s="149">
        <v>320</v>
      </c>
      <c r="K78" s="149">
        <v>320</v>
      </c>
      <c r="L78" s="149">
        <v>320</v>
      </c>
      <c r="M78" s="149">
        <v>320</v>
      </c>
      <c r="N78" s="149">
        <v>320</v>
      </c>
      <c r="O78" s="149">
        <v>320</v>
      </c>
      <c r="P78" s="149">
        <v>320</v>
      </c>
      <c r="Q78" s="149">
        <v>320</v>
      </c>
      <c r="R78" s="278">
        <f t="shared" si="50"/>
        <v>3840</v>
      </c>
      <c r="S78" s="317">
        <f t="shared" si="51"/>
        <v>875520</v>
      </c>
      <c r="W78" s="147">
        <f t="shared" si="52"/>
        <v>1.927710843373494</v>
      </c>
      <c r="X78" s="147">
        <f t="shared" si="53"/>
        <v>320</v>
      </c>
      <c r="Z78" s="147">
        <f t="shared" si="47"/>
        <v>0</v>
      </c>
      <c r="AA78" s="147">
        <f t="shared" si="48"/>
        <v>3840</v>
      </c>
      <c r="AB78" s="687">
        <f t="shared" si="54"/>
        <v>0</v>
      </c>
    </row>
    <row r="79" spans="1:28" ht="14.25" x14ac:dyDescent="0.3">
      <c r="A79" s="273"/>
      <c r="B79" s="274"/>
      <c r="C79" s="435" t="str">
        <f>'9. Infrastructure Staff Loading'!C79</f>
        <v>Infrastructure Security Engineer(IVM) Off</v>
      </c>
      <c r="D79" s="553">
        <f>'9. Infrastructure Staff Loading'!D79</f>
        <v>82</v>
      </c>
      <c r="E79" s="546" t="str">
        <f>'9. Infrastructure Staff Loading'!E79</f>
        <v>Y</v>
      </c>
      <c r="F79" s="149">
        <v>497.88875000000002</v>
      </c>
      <c r="G79" s="149">
        <v>497.88875000000002</v>
      </c>
      <c r="H79" s="149">
        <v>497.88875000000002</v>
      </c>
      <c r="I79" s="149">
        <v>497.88875000000002</v>
      </c>
      <c r="J79" s="149">
        <v>497.88875000000002</v>
      </c>
      <c r="K79" s="149">
        <v>497.88875000000002</v>
      </c>
      <c r="L79" s="149">
        <v>497.88875000000002</v>
      </c>
      <c r="M79" s="149">
        <v>497.88875000000002</v>
      </c>
      <c r="N79" s="149">
        <v>497.88875000000002</v>
      </c>
      <c r="O79" s="149">
        <v>497.88875000000002</v>
      </c>
      <c r="P79" s="149">
        <v>497.88875000000002</v>
      </c>
      <c r="Q79" s="149">
        <v>497.88875000000002</v>
      </c>
      <c r="R79" s="278">
        <f>SUM(F79:Q79)</f>
        <v>5974.665</v>
      </c>
      <c r="S79" s="317">
        <f>D79*R79</f>
        <v>489922.52999999997</v>
      </c>
      <c r="W79" s="147">
        <f>X79/$U$7</f>
        <v>2.9993298192771087</v>
      </c>
      <c r="X79" s="147">
        <f>R79/12</f>
        <v>497.88875000000002</v>
      </c>
      <c r="Z79" s="147">
        <f t="shared" si="47"/>
        <v>5974.665</v>
      </c>
      <c r="AA79" s="147">
        <f t="shared" si="48"/>
        <v>0</v>
      </c>
      <c r="AB79" s="687">
        <f t="shared" si="49"/>
        <v>1</v>
      </c>
    </row>
    <row r="80" spans="1:28" ht="14.25" x14ac:dyDescent="0.3">
      <c r="A80" s="273"/>
      <c r="B80" s="274"/>
      <c r="C80" s="435" t="str">
        <f>'9. Infrastructure Staff Loading'!C80</f>
        <v>Infrastructure Security Engineer(Network &amp; Endpoint Security) Off</v>
      </c>
      <c r="D80" s="553">
        <f>'9. Infrastructure Staff Loading'!D80</f>
        <v>82</v>
      </c>
      <c r="E80" s="546" t="str">
        <f>'9. Infrastructure Staff Loading'!E80</f>
        <v>Y</v>
      </c>
      <c r="F80" s="149">
        <v>663.85166666666669</v>
      </c>
      <c r="G80" s="149">
        <v>663.85166666666669</v>
      </c>
      <c r="H80" s="149">
        <v>663.85166666666669</v>
      </c>
      <c r="I80" s="149">
        <v>663.85166666666669</v>
      </c>
      <c r="J80" s="149">
        <v>663.85166666666669</v>
      </c>
      <c r="K80" s="149">
        <v>663.85166666666669</v>
      </c>
      <c r="L80" s="149">
        <v>663.85166666666669</v>
      </c>
      <c r="M80" s="149">
        <v>663.85166666666669</v>
      </c>
      <c r="N80" s="149">
        <v>663.85166666666669</v>
      </c>
      <c r="O80" s="149">
        <v>663.85166666666669</v>
      </c>
      <c r="P80" s="149">
        <v>663.85166666666669</v>
      </c>
      <c r="Q80" s="149">
        <v>663.85166666666669</v>
      </c>
      <c r="R80" s="278">
        <f t="shared" si="46"/>
        <v>7966.2199999999984</v>
      </c>
      <c r="S80" s="317">
        <f>D80*R80</f>
        <v>653230.03999999992</v>
      </c>
      <c r="W80" s="147">
        <f>X80/$U$7</f>
        <v>3.9991064257028106</v>
      </c>
      <c r="X80" s="147">
        <f>R80/12</f>
        <v>663.85166666666657</v>
      </c>
      <c r="Z80" s="147">
        <f t="shared" si="47"/>
        <v>7966.2199999999984</v>
      </c>
      <c r="AA80" s="147">
        <f t="shared" si="48"/>
        <v>0</v>
      </c>
      <c r="AB80" s="687">
        <f t="shared" si="49"/>
        <v>1</v>
      </c>
    </row>
    <row r="81" spans="1:28" ht="14.25" x14ac:dyDescent="0.3">
      <c r="A81" s="273"/>
      <c r="B81" s="274"/>
      <c r="C81" s="435">
        <f>'9. Infrastructure Staff Loading'!C81</f>
        <v>0</v>
      </c>
      <c r="D81" s="553">
        <f>'9. Infrastructure Staff Loading'!D81</f>
        <v>0</v>
      </c>
      <c r="E81" s="546">
        <f>'9. Infrastructure Staff Loading'!E81</f>
        <v>0</v>
      </c>
      <c r="F81" s="149"/>
      <c r="G81" s="149"/>
      <c r="H81" s="149"/>
      <c r="I81" s="149"/>
      <c r="J81" s="149"/>
      <c r="K81" s="149"/>
      <c r="L81" s="149"/>
      <c r="M81" s="149"/>
      <c r="N81" s="149"/>
      <c r="O81" s="149"/>
      <c r="P81" s="149"/>
      <c r="Q81" s="149"/>
      <c r="R81" s="278">
        <f t="shared" si="46"/>
        <v>0</v>
      </c>
      <c r="S81" s="317">
        <f>D81*R81</f>
        <v>0</v>
      </c>
      <c r="W81" s="147">
        <f>X81/$U$7</f>
        <v>0</v>
      </c>
      <c r="X81" s="147">
        <f>R81/12</f>
        <v>0</v>
      </c>
      <c r="Z81" s="147">
        <f t="shared" si="47"/>
        <v>0</v>
      </c>
      <c r="AA81" s="147">
        <f t="shared" si="48"/>
        <v>0</v>
      </c>
      <c r="AB81" s="687" t="e">
        <f t="shared" si="49"/>
        <v>#DIV/0!</v>
      </c>
    </row>
    <row r="82" spans="1:28" s="125" customFormat="1" ht="15" thickBot="1" x14ac:dyDescent="0.35">
      <c r="A82" s="223"/>
      <c r="B82" s="224" t="s">
        <v>183</v>
      </c>
      <c r="C82" s="225"/>
      <c r="D82" s="554"/>
      <c r="E82" s="499"/>
      <c r="F82" s="228">
        <f>SUM(F74:F81)</f>
        <v>3031.49575</v>
      </c>
      <c r="G82" s="228">
        <f t="shared" ref="G82:R82" si="55">SUM(G74:G81)</f>
        <v>3031.49575</v>
      </c>
      <c r="H82" s="228">
        <f t="shared" si="55"/>
        <v>3031.49575</v>
      </c>
      <c r="I82" s="228">
        <f t="shared" si="55"/>
        <v>3031.49575</v>
      </c>
      <c r="J82" s="228">
        <f t="shared" si="55"/>
        <v>3031.49575</v>
      </c>
      <c r="K82" s="228">
        <f t="shared" si="55"/>
        <v>3031.49575</v>
      </c>
      <c r="L82" s="228">
        <f t="shared" si="55"/>
        <v>3031.49575</v>
      </c>
      <c r="M82" s="228">
        <f t="shared" si="55"/>
        <v>3031.49575</v>
      </c>
      <c r="N82" s="228">
        <f t="shared" si="55"/>
        <v>3031.49575</v>
      </c>
      <c r="O82" s="228">
        <f t="shared" si="55"/>
        <v>3031.49575</v>
      </c>
      <c r="P82" s="228">
        <f t="shared" si="55"/>
        <v>3031.49575</v>
      </c>
      <c r="Q82" s="228">
        <f t="shared" si="55"/>
        <v>3031.49575</v>
      </c>
      <c r="R82" s="228">
        <f t="shared" si="55"/>
        <v>36377.949000000001</v>
      </c>
      <c r="S82" s="318">
        <f>SUM(S74:S81)</f>
        <v>4449089.0399999991</v>
      </c>
      <c r="W82" s="230">
        <f>SUM(W74:W81)</f>
        <v>18.26202259036144</v>
      </c>
      <c r="X82" s="230">
        <f>SUM(X74:X81)</f>
        <v>3031.4957499999996</v>
      </c>
      <c r="Z82" s="226">
        <f>SUM(Z74:Z81)</f>
        <v>19915.55</v>
      </c>
      <c r="AA82" s="226">
        <f>SUM(AA74:AA81)</f>
        <v>16462.398999999998</v>
      </c>
      <c r="AB82" s="688">
        <f>Z82/(Z82+AA82)</f>
        <v>0.54746214526827786</v>
      </c>
    </row>
    <row r="83" spans="1:28" s="125" customFormat="1" ht="14.25" x14ac:dyDescent="0.3">
      <c r="A83" s="273"/>
      <c r="B83" s="274"/>
      <c r="C83" s="435"/>
      <c r="D83" s="559"/>
      <c r="E83" s="547"/>
      <c r="F83" s="149"/>
      <c r="G83" s="149"/>
      <c r="H83" s="149"/>
      <c r="I83" s="149"/>
      <c r="J83" s="149"/>
      <c r="K83" s="149"/>
      <c r="L83" s="149"/>
      <c r="M83" s="149"/>
      <c r="N83" s="149"/>
      <c r="O83" s="149"/>
      <c r="P83" s="149"/>
      <c r="Q83" s="149"/>
      <c r="R83" s="278"/>
      <c r="S83" s="317"/>
      <c r="W83" s="147"/>
      <c r="X83" s="147"/>
      <c r="Z83" s="147"/>
      <c r="AA83" s="147"/>
      <c r="AB83" s="687"/>
    </row>
    <row r="84" spans="1:28" ht="14.25" x14ac:dyDescent="0.3">
      <c r="A84" s="273">
        <v>3.3</v>
      </c>
      <c r="B84" s="274" t="s">
        <v>184</v>
      </c>
      <c r="C84" s="435">
        <f>'9. Infrastructure Staff Loading'!C84</f>
        <v>0</v>
      </c>
      <c r="D84" s="553">
        <f>'9. Infrastructure Staff Loading'!D84</f>
        <v>0</v>
      </c>
      <c r="E84" s="546">
        <f>'9. Infrastructure Staff Loading'!E84</f>
        <v>0</v>
      </c>
      <c r="F84" s="149"/>
      <c r="G84" s="149"/>
      <c r="H84" s="149"/>
      <c r="I84" s="149"/>
      <c r="J84" s="149"/>
      <c r="K84" s="149"/>
      <c r="L84" s="149"/>
      <c r="M84" s="149"/>
      <c r="N84" s="149"/>
      <c r="O84" s="149"/>
      <c r="P84" s="149"/>
      <c r="Q84" s="149"/>
      <c r="R84" s="278">
        <f t="shared" si="46"/>
        <v>0</v>
      </c>
      <c r="S84" s="317">
        <f t="shared" ref="S84:S93" si="56">D84*R84</f>
        <v>0</v>
      </c>
      <c r="W84" s="147">
        <f>X84/$U$7</f>
        <v>0</v>
      </c>
      <c r="X84" s="147">
        <f>R84/12</f>
        <v>0</v>
      </c>
      <c r="Z84" s="147">
        <f>IF($E84="Y",$R84,0)</f>
        <v>0</v>
      </c>
      <c r="AA84" s="147">
        <f>IF($E84="N",$R84,0)</f>
        <v>0</v>
      </c>
      <c r="AB84" s="687" t="e">
        <f>Z84/(Z84+AA84)</f>
        <v>#DIV/0!</v>
      </c>
    </row>
    <row r="85" spans="1:28" ht="14.25" x14ac:dyDescent="0.3">
      <c r="A85" s="273"/>
      <c r="B85" s="274"/>
      <c r="C85" s="435" t="str">
        <f>'9. Infrastructure Staff Loading'!C85</f>
        <v>Infrastructure SOC Analyst Off</v>
      </c>
      <c r="D85" s="553">
        <f>'9. Infrastructure Staff Loading'!D85</f>
        <v>73</v>
      </c>
      <c r="E85" s="546" t="str">
        <f>'9. Infrastructure Staff Loading'!E85</f>
        <v>Y</v>
      </c>
      <c r="F85" s="149">
        <v>1991.5550000000001</v>
      </c>
      <c r="G85" s="149">
        <v>1991.5550000000001</v>
      </c>
      <c r="H85" s="149">
        <v>1991.5550000000001</v>
      </c>
      <c r="I85" s="149">
        <v>1991.5550000000001</v>
      </c>
      <c r="J85" s="149">
        <v>1991.5550000000001</v>
      </c>
      <c r="K85" s="149">
        <v>1991.5550000000001</v>
      </c>
      <c r="L85" s="149">
        <v>1991.5550000000001</v>
      </c>
      <c r="M85" s="149">
        <v>1991.5550000000001</v>
      </c>
      <c r="N85" s="149">
        <v>1991.5550000000001</v>
      </c>
      <c r="O85" s="149">
        <v>1991.5550000000001</v>
      </c>
      <c r="P85" s="149">
        <v>1991.5550000000001</v>
      </c>
      <c r="Q85" s="149">
        <v>1991.5550000000001</v>
      </c>
      <c r="R85" s="278">
        <f>SUM(F85:Q85)</f>
        <v>23898.66</v>
      </c>
      <c r="S85" s="317">
        <f t="shared" si="56"/>
        <v>1744602.18</v>
      </c>
      <c r="W85" s="147">
        <f>X85/$U$7</f>
        <v>11.997319277108435</v>
      </c>
      <c r="X85" s="147">
        <f>R85/12</f>
        <v>1991.5550000000001</v>
      </c>
      <c r="Z85" s="147">
        <f t="shared" ref="Z85:Z88" si="57">IF($E85="Y",$R85,0)</f>
        <v>23898.66</v>
      </c>
      <c r="AA85" s="147">
        <f t="shared" ref="AA85:AA88" si="58">IF($E85="N",$R85,0)</f>
        <v>0</v>
      </c>
      <c r="AB85" s="687">
        <f t="shared" ref="AB85:AB88" si="59">Z85/(Z85+AA85)</f>
        <v>1</v>
      </c>
    </row>
    <row r="86" spans="1:28" ht="14.25" x14ac:dyDescent="0.3">
      <c r="A86" s="273"/>
      <c r="B86" s="274"/>
      <c r="C86" s="435" t="str">
        <f>'9. Infrastructure Staff Loading'!C86</f>
        <v>Infrastructure SOC Engineer Off</v>
      </c>
      <c r="D86" s="553">
        <f>'9. Infrastructure Staff Loading'!D86</f>
        <v>80</v>
      </c>
      <c r="E86" s="546" t="str">
        <f>'9. Infrastructure Staff Loading'!E86</f>
        <v>Y</v>
      </c>
      <c r="F86" s="149">
        <v>165.96291666666667</v>
      </c>
      <c r="G86" s="149">
        <v>165.96291666666667</v>
      </c>
      <c r="H86" s="149">
        <v>165.96291666666667</v>
      </c>
      <c r="I86" s="149">
        <v>165.96291666666667</v>
      </c>
      <c r="J86" s="149">
        <v>165.96291666666667</v>
      </c>
      <c r="K86" s="149">
        <v>165.96291666666667</v>
      </c>
      <c r="L86" s="149">
        <v>165.96291666666667</v>
      </c>
      <c r="M86" s="149">
        <v>165.96291666666667</v>
      </c>
      <c r="N86" s="149">
        <v>165.96291666666667</v>
      </c>
      <c r="O86" s="149">
        <v>165.96291666666667</v>
      </c>
      <c r="P86" s="149">
        <v>165.96291666666667</v>
      </c>
      <c r="Q86" s="149">
        <v>165.96291666666667</v>
      </c>
      <c r="R86" s="278">
        <f t="shared" si="46"/>
        <v>1991.5549999999996</v>
      </c>
      <c r="S86" s="317">
        <f>D86*R86</f>
        <v>159324.39999999997</v>
      </c>
      <c r="W86" s="147">
        <f>X86/$U$7</f>
        <v>0.99977660642570265</v>
      </c>
      <c r="X86" s="147">
        <f>R86/12</f>
        <v>165.96291666666664</v>
      </c>
      <c r="Z86" s="147">
        <f t="shared" si="57"/>
        <v>1991.5549999999996</v>
      </c>
      <c r="AA86" s="147">
        <f t="shared" si="58"/>
        <v>0</v>
      </c>
      <c r="AB86" s="687">
        <f t="shared" si="59"/>
        <v>1</v>
      </c>
    </row>
    <row r="87" spans="1:28" ht="14.25" x14ac:dyDescent="0.3">
      <c r="A87" s="273"/>
      <c r="B87" s="274"/>
      <c r="C87" s="435" t="str">
        <f>'9. Infrastructure Staff Loading'!C87</f>
        <v>Infrastructure SOC Engineer On</v>
      </c>
      <c r="D87" s="553">
        <f>'9. Infrastructure Staff Loading'!D87</f>
        <v>126</v>
      </c>
      <c r="E87" s="546" t="str">
        <f>'9. Infrastructure Staff Loading'!E87</f>
        <v>N</v>
      </c>
      <c r="F87" s="149">
        <v>0</v>
      </c>
      <c r="G87" s="149">
        <v>0</v>
      </c>
      <c r="H87" s="149">
        <v>0</v>
      </c>
      <c r="I87" s="149">
        <v>0</v>
      </c>
      <c r="J87" s="149">
        <v>0</v>
      </c>
      <c r="K87" s="149">
        <v>0</v>
      </c>
      <c r="L87" s="149">
        <v>0</v>
      </c>
      <c r="M87" s="149">
        <v>0</v>
      </c>
      <c r="N87" s="149">
        <v>0</v>
      </c>
      <c r="O87" s="149">
        <v>0</v>
      </c>
      <c r="P87" s="149">
        <v>0</v>
      </c>
      <c r="Q87" s="149">
        <v>0</v>
      </c>
      <c r="R87" s="278">
        <f>SUM(F87:Q87)</f>
        <v>0</v>
      </c>
      <c r="S87" s="317">
        <f t="shared" si="56"/>
        <v>0</v>
      </c>
      <c r="W87" s="147">
        <f>X87/$U$7</f>
        <v>0</v>
      </c>
      <c r="X87" s="147">
        <f>R87/12</f>
        <v>0</v>
      </c>
      <c r="Z87" s="147">
        <f t="shared" si="57"/>
        <v>0</v>
      </c>
      <c r="AA87" s="147">
        <f t="shared" si="58"/>
        <v>0</v>
      </c>
      <c r="AB87" s="687" t="e">
        <f t="shared" si="59"/>
        <v>#DIV/0!</v>
      </c>
    </row>
    <row r="88" spans="1:28" ht="14.25" x14ac:dyDescent="0.3">
      <c r="A88" s="273"/>
      <c r="B88" s="274"/>
      <c r="C88" s="435">
        <f>'9. Infrastructure Staff Loading'!C88</f>
        <v>0</v>
      </c>
      <c r="D88" s="553">
        <f>'9. Infrastructure Staff Loading'!D88</f>
        <v>0</v>
      </c>
      <c r="E88" s="546">
        <f>'9. Infrastructure Staff Loading'!E88</f>
        <v>0</v>
      </c>
      <c r="F88" s="149"/>
      <c r="G88" s="149"/>
      <c r="H88" s="149"/>
      <c r="I88" s="149"/>
      <c r="J88" s="149"/>
      <c r="K88" s="149"/>
      <c r="L88" s="149"/>
      <c r="M88" s="149"/>
      <c r="N88" s="149"/>
      <c r="O88" s="149"/>
      <c r="P88" s="149"/>
      <c r="Q88" s="149"/>
      <c r="R88" s="278">
        <f>SUM(F88:Q88)</f>
        <v>0</v>
      </c>
      <c r="S88" s="317">
        <f t="shared" si="56"/>
        <v>0</v>
      </c>
      <c r="W88" s="147">
        <f>X88/$U$7</f>
        <v>0</v>
      </c>
      <c r="X88" s="147">
        <f>R88/12</f>
        <v>0</v>
      </c>
      <c r="Z88" s="147">
        <f t="shared" si="57"/>
        <v>0</v>
      </c>
      <c r="AA88" s="147">
        <f t="shared" si="58"/>
        <v>0</v>
      </c>
      <c r="AB88" s="687" t="e">
        <f t="shared" si="59"/>
        <v>#DIV/0!</v>
      </c>
    </row>
    <row r="89" spans="1:28" s="125" customFormat="1" ht="15" thickBot="1" x14ac:dyDescent="0.35">
      <c r="A89" s="223"/>
      <c r="B89" s="224" t="s">
        <v>187</v>
      </c>
      <c r="C89" s="225"/>
      <c r="D89" s="554"/>
      <c r="E89" s="499"/>
      <c r="F89" s="228">
        <f>SUM(F84:F88)</f>
        <v>2157.5179166666667</v>
      </c>
      <c r="G89" s="228">
        <f t="shared" ref="G89:R89" si="60">SUM(G84:G88)</f>
        <v>2157.5179166666667</v>
      </c>
      <c r="H89" s="228">
        <f t="shared" si="60"/>
        <v>2157.5179166666667</v>
      </c>
      <c r="I89" s="228">
        <f t="shared" si="60"/>
        <v>2157.5179166666667</v>
      </c>
      <c r="J89" s="228">
        <f t="shared" si="60"/>
        <v>2157.5179166666667</v>
      </c>
      <c r="K89" s="228">
        <f t="shared" si="60"/>
        <v>2157.5179166666667</v>
      </c>
      <c r="L89" s="228">
        <f t="shared" si="60"/>
        <v>2157.5179166666667</v>
      </c>
      <c r="M89" s="228">
        <f t="shared" si="60"/>
        <v>2157.5179166666667</v>
      </c>
      <c r="N89" s="228">
        <f t="shared" si="60"/>
        <v>2157.5179166666667</v>
      </c>
      <c r="O89" s="228">
        <f t="shared" si="60"/>
        <v>2157.5179166666667</v>
      </c>
      <c r="P89" s="228">
        <f t="shared" si="60"/>
        <v>2157.5179166666667</v>
      </c>
      <c r="Q89" s="228">
        <f t="shared" si="60"/>
        <v>2157.5179166666667</v>
      </c>
      <c r="R89" s="228">
        <f t="shared" si="60"/>
        <v>25890.215</v>
      </c>
      <c r="S89" s="318">
        <f>SUM(S84:S88)</f>
        <v>1903926.5799999998</v>
      </c>
      <c r="W89" s="230">
        <f>SUM(W84:W88)</f>
        <v>12.997095883534138</v>
      </c>
      <c r="X89" s="230">
        <f>SUM(X84:X88)</f>
        <v>2157.5179166666667</v>
      </c>
      <c r="Z89" s="226">
        <f>SUM(Z84:Z88)</f>
        <v>25890.215</v>
      </c>
      <c r="AA89" s="226">
        <f>SUM(AA84:AA88)</f>
        <v>0</v>
      </c>
      <c r="AB89" s="688">
        <f>Z89/(Z89+AA89)</f>
        <v>1</v>
      </c>
    </row>
    <row r="90" spans="1:28" ht="14.25" x14ac:dyDescent="0.3">
      <c r="A90" s="273"/>
      <c r="B90" s="274"/>
      <c r="C90" s="435"/>
      <c r="D90" s="559"/>
      <c r="E90" s="547"/>
      <c r="F90" s="149"/>
      <c r="G90" s="149"/>
      <c r="H90" s="149"/>
      <c r="I90" s="149"/>
      <c r="J90" s="149"/>
      <c r="K90" s="149"/>
      <c r="L90" s="149"/>
      <c r="M90" s="149"/>
      <c r="N90" s="149"/>
      <c r="O90" s="149"/>
      <c r="P90" s="149"/>
      <c r="Q90" s="149"/>
      <c r="R90" s="278"/>
      <c r="S90" s="317"/>
      <c r="W90" s="147"/>
      <c r="X90" s="147"/>
      <c r="Z90" s="147"/>
      <c r="AA90" s="147"/>
      <c r="AB90" s="687"/>
    </row>
    <row r="91" spans="1:28" s="125" customFormat="1" ht="14.25" x14ac:dyDescent="0.3">
      <c r="A91" s="273">
        <v>3.4</v>
      </c>
      <c r="B91" s="274" t="s">
        <v>188</v>
      </c>
      <c r="C91" s="435">
        <f>'9. Infrastructure Staff Loading'!C91</f>
        <v>0</v>
      </c>
      <c r="D91" s="553">
        <f>'9. Infrastructure Staff Loading'!D91</f>
        <v>0</v>
      </c>
      <c r="E91" s="546">
        <f>'9. Infrastructure Staff Loading'!E91</f>
        <v>0</v>
      </c>
      <c r="F91" s="149"/>
      <c r="G91" s="149"/>
      <c r="H91" s="149"/>
      <c r="I91" s="149"/>
      <c r="J91" s="149"/>
      <c r="K91" s="149"/>
      <c r="L91" s="149"/>
      <c r="M91" s="149"/>
      <c r="N91" s="149"/>
      <c r="O91" s="149"/>
      <c r="P91" s="149"/>
      <c r="Q91" s="149"/>
      <c r="R91" s="278">
        <f t="shared" si="46"/>
        <v>0</v>
      </c>
      <c r="S91" s="317">
        <f t="shared" si="56"/>
        <v>0</v>
      </c>
      <c r="W91" s="147">
        <f>X91/$U$7</f>
        <v>0</v>
      </c>
      <c r="X91" s="147">
        <f>R91/12</f>
        <v>0</v>
      </c>
      <c r="Z91" s="147">
        <f>IF($E91="Y",$R91,0)</f>
        <v>0</v>
      </c>
      <c r="AA91" s="147">
        <f>IF($E91="N",$R91,0)</f>
        <v>0</v>
      </c>
      <c r="AB91" s="687" t="e">
        <f>Z91/(Z91+AA91)</f>
        <v>#DIV/0!</v>
      </c>
    </row>
    <row r="92" spans="1:28" ht="14.25" x14ac:dyDescent="0.3">
      <c r="A92" s="273"/>
      <c r="B92" s="274"/>
      <c r="C92" s="435" t="str">
        <f>'9. Infrastructure Staff Loading'!C92</f>
        <v>Infrastructure GRC and Data Privacy Engineer Off</v>
      </c>
      <c r="D92" s="553">
        <f>'9. Infrastructure Staff Loading'!D92</f>
        <v>80</v>
      </c>
      <c r="E92" s="546" t="str">
        <f>'9. Infrastructure Staff Loading'!E92</f>
        <v>Y</v>
      </c>
      <c r="F92" s="149">
        <v>165.96291666666667</v>
      </c>
      <c r="G92" s="149">
        <v>165.96291666666667</v>
      </c>
      <c r="H92" s="149">
        <v>165.96291666666667</v>
      </c>
      <c r="I92" s="149">
        <v>165.96291666666667</v>
      </c>
      <c r="J92" s="149">
        <v>165.96291666666667</v>
      </c>
      <c r="K92" s="149">
        <v>165.96291666666667</v>
      </c>
      <c r="L92" s="149">
        <v>165.96291666666667</v>
      </c>
      <c r="M92" s="149">
        <v>165.96291666666667</v>
      </c>
      <c r="N92" s="149">
        <v>165.96291666666667</v>
      </c>
      <c r="O92" s="149">
        <v>165.96291666666667</v>
      </c>
      <c r="P92" s="149">
        <v>165.96291666666667</v>
      </c>
      <c r="Q92" s="149">
        <v>165.96291666666667</v>
      </c>
      <c r="R92" s="278">
        <f t="shared" si="46"/>
        <v>1991.5549999999996</v>
      </c>
      <c r="S92" s="317">
        <f>D92*R92</f>
        <v>159324.39999999997</v>
      </c>
      <c r="W92" s="147">
        <f>X92/$U$7</f>
        <v>0.99977660642570265</v>
      </c>
      <c r="X92" s="147">
        <f>R92/12</f>
        <v>165.96291666666664</v>
      </c>
      <c r="Z92" s="147">
        <f t="shared" ref="Z92:Z95" si="61">IF($E92="Y",$R92,0)</f>
        <v>1991.5549999999996</v>
      </c>
      <c r="AA92" s="147">
        <f t="shared" ref="AA92:AA95" si="62">IF($E92="N",$R92,0)</f>
        <v>0</v>
      </c>
      <c r="AB92" s="687">
        <f t="shared" ref="AB92:AB95" si="63">Z92/(Z92+AA92)</f>
        <v>1</v>
      </c>
    </row>
    <row r="93" spans="1:28" ht="14.25" x14ac:dyDescent="0.3">
      <c r="A93" s="273"/>
      <c r="B93" s="274"/>
      <c r="C93" s="435" t="str">
        <f>'9. Infrastructure Staff Loading'!C93</f>
        <v>Infrastructure GRC and Data Privacy Engineer On</v>
      </c>
      <c r="D93" s="553">
        <f>'9. Infrastructure Staff Loading'!D93</f>
        <v>126</v>
      </c>
      <c r="E93" s="546" t="str">
        <f>'9. Infrastructure Staff Loading'!E93</f>
        <v>N</v>
      </c>
      <c r="F93" s="149">
        <v>597.14649999999995</v>
      </c>
      <c r="G93" s="149">
        <v>597.14649999999995</v>
      </c>
      <c r="H93" s="149">
        <v>597.14649999999995</v>
      </c>
      <c r="I93" s="149">
        <v>597.14649999999995</v>
      </c>
      <c r="J93" s="149">
        <v>597.14649999999995</v>
      </c>
      <c r="K93" s="149">
        <v>597.14649999999995</v>
      </c>
      <c r="L93" s="149">
        <v>597.14649999999995</v>
      </c>
      <c r="M93" s="149">
        <v>597.14649999999995</v>
      </c>
      <c r="N93" s="149">
        <v>597.14649999999995</v>
      </c>
      <c r="O93" s="149">
        <v>597.14649999999995</v>
      </c>
      <c r="P93" s="149">
        <v>597.14649999999995</v>
      </c>
      <c r="Q93" s="149">
        <v>597.14649999999995</v>
      </c>
      <c r="R93" s="278">
        <f>SUM(F93:Q93)</f>
        <v>7165.7579999999989</v>
      </c>
      <c r="S93" s="317">
        <f t="shared" si="56"/>
        <v>902885.50799999991</v>
      </c>
      <c r="W93" s="147">
        <f>X93/$U$7</f>
        <v>3.5972680722891561</v>
      </c>
      <c r="X93" s="147">
        <f>R93/12</f>
        <v>597.14649999999995</v>
      </c>
      <c r="Z93" s="147">
        <f t="shared" si="61"/>
        <v>0</v>
      </c>
      <c r="AA93" s="147">
        <f t="shared" si="62"/>
        <v>7165.7579999999989</v>
      </c>
      <c r="AB93" s="687">
        <f t="shared" si="63"/>
        <v>0</v>
      </c>
    </row>
    <row r="94" spans="1:28" ht="14.25" x14ac:dyDescent="0.3">
      <c r="A94" s="273"/>
      <c r="B94" s="274"/>
      <c r="C94" s="435" t="str">
        <f>'9. Infrastructure Staff Loading'!C94</f>
        <v>Infrastructure GRC and Data Privacy Lead On</v>
      </c>
      <c r="D94" s="553">
        <f>'9. Infrastructure Staff Loading'!D94</f>
        <v>140</v>
      </c>
      <c r="E94" s="546" t="str">
        <f>'9. Infrastructure Staff Loading'!E94</f>
        <v>N</v>
      </c>
      <c r="F94" s="149">
        <v>147</v>
      </c>
      <c r="G94" s="149">
        <v>147</v>
      </c>
      <c r="H94" s="149">
        <v>147</v>
      </c>
      <c r="I94" s="149">
        <v>147</v>
      </c>
      <c r="J94" s="149">
        <v>147</v>
      </c>
      <c r="K94" s="149">
        <v>147</v>
      </c>
      <c r="L94" s="149">
        <v>147</v>
      </c>
      <c r="M94" s="149">
        <v>147</v>
      </c>
      <c r="N94" s="149">
        <v>147</v>
      </c>
      <c r="O94" s="149">
        <v>147</v>
      </c>
      <c r="P94" s="149">
        <v>147</v>
      </c>
      <c r="Q94" s="149">
        <v>147</v>
      </c>
      <c r="R94" s="278">
        <f t="shared" si="46"/>
        <v>1764</v>
      </c>
      <c r="S94" s="317">
        <f>D94*R94</f>
        <v>246960</v>
      </c>
      <c r="W94" s="147">
        <f>X94/$U$7</f>
        <v>0.88554216867469882</v>
      </c>
      <c r="X94" s="147">
        <f>R94/12</f>
        <v>147</v>
      </c>
      <c r="Z94" s="147">
        <f t="shared" si="61"/>
        <v>0</v>
      </c>
      <c r="AA94" s="147">
        <f t="shared" si="62"/>
        <v>1764</v>
      </c>
      <c r="AB94" s="687">
        <f t="shared" si="63"/>
        <v>0</v>
      </c>
    </row>
    <row r="95" spans="1:28" ht="14.25" x14ac:dyDescent="0.3">
      <c r="A95" s="273"/>
      <c r="B95" s="274"/>
      <c r="C95" s="435">
        <f>'9. Infrastructure Staff Loading'!C95</f>
        <v>0</v>
      </c>
      <c r="D95" s="553">
        <f>'9. Infrastructure Staff Loading'!D95</f>
        <v>0</v>
      </c>
      <c r="E95" s="546">
        <f>'9. Infrastructure Staff Loading'!E95</f>
        <v>0</v>
      </c>
      <c r="F95" s="149"/>
      <c r="G95" s="149"/>
      <c r="H95" s="149"/>
      <c r="I95" s="149"/>
      <c r="J95" s="149"/>
      <c r="K95" s="149"/>
      <c r="L95" s="149"/>
      <c r="M95" s="149"/>
      <c r="N95" s="149"/>
      <c r="O95" s="149"/>
      <c r="P95" s="149"/>
      <c r="Q95" s="149"/>
      <c r="R95" s="278">
        <f t="shared" si="46"/>
        <v>0</v>
      </c>
      <c r="S95" s="317">
        <f>D95*R95</f>
        <v>0</v>
      </c>
      <c r="W95" s="147">
        <f>X95/$U$7</f>
        <v>0</v>
      </c>
      <c r="X95" s="147">
        <f>R95/12</f>
        <v>0</v>
      </c>
      <c r="Z95" s="147">
        <f t="shared" si="61"/>
        <v>0</v>
      </c>
      <c r="AA95" s="147">
        <f t="shared" si="62"/>
        <v>0</v>
      </c>
      <c r="AB95" s="687" t="e">
        <f t="shared" si="63"/>
        <v>#DIV/0!</v>
      </c>
    </row>
    <row r="96" spans="1:28" s="125" customFormat="1" ht="15" thickBot="1" x14ac:dyDescent="0.35">
      <c r="A96" s="223"/>
      <c r="B96" s="224" t="s">
        <v>193</v>
      </c>
      <c r="C96" s="225"/>
      <c r="D96" s="554"/>
      <c r="E96" s="499"/>
      <c r="F96" s="228">
        <f>SUM(F91:F95)</f>
        <v>910.10941666666668</v>
      </c>
      <c r="G96" s="228">
        <f t="shared" ref="G96:R96" si="64">SUM(G91:G95)</f>
        <v>910.10941666666668</v>
      </c>
      <c r="H96" s="228">
        <f t="shared" si="64"/>
        <v>910.10941666666668</v>
      </c>
      <c r="I96" s="228">
        <f t="shared" si="64"/>
        <v>910.10941666666668</v>
      </c>
      <c r="J96" s="228">
        <f t="shared" si="64"/>
        <v>910.10941666666668</v>
      </c>
      <c r="K96" s="228">
        <f t="shared" si="64"/>
        <v>910.10941666666668</v>
      </c>
      <c r="L96" s="228">
        <f t="shared" si="64"/>
        <v>910.10941666666668</v>
      </c>
      <c r="M96" s="228">
        <f t="shared" si="64"/>
        <v>910.10941666666668</v>
      </c>
      <c r="N96" s="228">
        <f t="shared" si="64"/>
        <v>910.10941666666668</v>
      </c>
      <c r="O96" s="228">
        <f t="shared" si="64"/>
        <v>910.10941666666668</v>
      </c>
      <c r="P96" s="228">
        <f t="shared" si="64"/>
        <v>910.10941666666668</v>
      </c>
      <c r="Q96" s="228">
        <f t="shared" si="64"/>
        <v>910.10941666666668</v>
      </c>
      <c r="R96" s="228">
        <f t="shared" si="64"/>
        <v>10921.312999999998</v>
      </c>
      <c r="S96" s="318">
        <f>SUM(S91:S95)</f>
        <v>1309169.9079999998</v>
      </c>
      <c r="W96" s="230">
        <f>SUM(W91:W95)</f>
        <v>5.482586847389558</v>
      </c>
      <c r="X96" s="230">
        <f>SUM(X91:X95)</f>
        <v>910.10941666666656</v>
      </c>
      <c r="Z96" s="226">
        <f>SUM(Z91:Z95)</f>
        <v>1991.5549999999996</v>
      </c>
      <c r="AA96" s="226">
        <f>SUM(AA91:AA95)</f>
        <v>8929.757999999998</v>
      </c>
      <c r="AB96" s="688">
        <f>Z96/(Z96+AA96)</f>
        <v>0.18235490549533742</v>
      </c>
    </row>
    <row r="97" spans="1:28" s="125" customFormat="1" ht="14.25" x14ac:dyDescent="0.3">
      <c r="A97" s="144"/>
      <c r="B97" s="145"/>
      <c r="C97" s="155"/>
      <c r="D97" s="560"/>
      <c r="E97" s="498"/>
      <c r="F97" s="149"/>
      <c r="G97" s="149"/>
      <c r="H97" s="149"/>
      <c r="I97" s="149"/>
      <c r="J97" s="149"/>
      <c r="K97" s="149"/>
      <c r="L97" s="149"/>
      <c r="M97" s="149"/>
      <c r="N97" s="149"/>
      <c r="O97" s="149"/>
      <c r="P97" s="149"/>
      <c r="Q97" s="149"/>
      <c r="R97" s="149"/>
      <c r="S97" s="324"/>
      <c r="W97" s="147"/>
      <c r="X97" s="147"/>
      <c r="Z97" s="147"/>
      <c r="AA97" s="147"/>
      <c r="AB97" s="687"/>
    </row>
    <row r="98" spans="1:28" s="125" customFormat="1" ht="14.25" thickBot="1" x14ac:dyDescent="0.3">
      <c r="A98" s="252"/>
      <c r="B98" s="253" t="s">
        <v>178</v>
      </c>
      <c r="C98" s="254"/>
      <c r="D98" s="430"/>
      <c r="E98" s="503"/>
      <c r="F98" s="255">
        <f>SUM(F72,F82,F89,F96)</f>
        <v>6481.7878125000007</v>
      </c>
      <c r="G98" s="255">
        <f t="shared" ref="G98:S98" si="65">SUM(G72,G82,G89,G96)</f>
        <v>6481.7878125000007</v>
      </c>
      <c r="H98" s="255">
        <f t="shared" si="65"/>
        <v>6481.7878125000007</v>
      </c>
      <c r="I98" s="255">
        <f t="shared" si="65"/>
        <v>6481.7878125000007</v>
      </c>
      <c r="J98" s="255">
        <f t="shared" si="65"/>
        <v>6481.7878125000007</v>
      </c>
      <c r="K98" s="255">
        <f t="shared" si="65"/>
        <v>6481.7878125000007</v>
      </c>
      <c r="L98" s="255">
        <f t="shared" si="65"/>
        <v>6481.7878125000007</v>
      </c>
      <c r="M98" s="255">
        <f t="shared" si="65"/>
        <v>6481.7878125000007</v>
      </c>
      <c r="N98" s="255">
        <f t="shared" si="65"/>
        <v>6481.7878125000007</v>
      </c>
      <c r="O98" s="255">
        <f t="shared" si="65"/>
        <v>6481.7878125000007</v>
      </c>
      <c r="P98" s="255">
        <f t="shared" si="65"/>
        <v>6481.7878125000007</v>
      </c>
      <c r="Q98" s="255">
        <f t="shared" si="65"/>
        <v>6481.7878125000007</v>
      </c>
      <c r="R98" s="255">
        <f t="shared" si="65"/>
        <v>77781.453750000001</v>
      </c>
      <c r="S98" s="321">
        <f t="shared" si="65"/>
        <v>8556182.7002499998</v>
      </c>
      <c r="W98" s="255">
        <f>SUM(W72,W82,W89,W96)</f>
        <v>39.046914533132522</v>
      </c>
      <c r="X98" s="255">
        <f>SUM(X72,X82,X89,X96)</f>
        <v>6481.7878124999988</v>
      </c>
      <c r="Z98" s="255">
        <f>SUM(Z72,Z82,Z89,Z96)</f>
        <v>49689.297249999996</v>
      </c>
      <c r="AA98" s="255">
        <f>SUM(AA72,AA82,AA89,AA96)</f>
        <v>28092.156499999994</v>
      </c>
      <c r="AB98" s="689">
        <f>Z98/(Z98+AA98)</f>
        <v>0.63883220040741406</v>
      </c>
    </row>
    <row r="99" spans="1:28" ht="9.9499999999999993" customHeight="1" x14ac:dyDescent="0.3">
      <c r="A99" s="157"/>
      <c r="B99" s="145"/>
      <c r="C99" s="146"/>
      <c r="D99" s="560"/>
      <c r="E99" s="506"/>
      <c r="F99" s="149"/>
      <c r="G99" s="149"/>
      <c r="H99" s="149"/>
      <c r="I99" s="149"/>
      <c r="J99" s="149"/>
      <c r="K99" s="149"/>
      <c r="L99" s="149"/>
      <c r="M99" s="149"/>
      <c r="N99" s="149"/>
      <c r="O99" s="149"/>
      <c r="P99" s="149"/>
      <c r="Q99" s="149"/>
      <c r="R99" s="149"/>
      <c r="S99" s="324"/>
      <c r="W99" s="146"/>
      <c r="X99" s="146"/>
      <c r="Z99" s="146"/>
      <c r="AA99" s="146"/>
      <c r="AB99" s="687"/>
    </row>
    <row r="100" spans="1:28" s="124" customFormat="1" ht="13.5" customHeight="1" x14ac:dyDescent="0.25">
      <c r="A100" s="232">
        <v>4</v>
      </c>
      <c r="B100" s="241" t="s">
        <v>194</v>
      </c>
      <c r="C100" s="234"/>
      <c r="D100" s="552"/>
      <c r="E100" s="497"/>
      <c r="F100" s="239"/>
      <c r="G100" s="239"/>
      <c r="H100" s="239"/>
      <c r="I100" s="239"/>
      <c r="J100" s="239"/>
      <c r="K100" s="239"/>
      <c r="L100" s="239"/>
      <c r="M100" s="239"/>
      <c r="N100" s="239"/>
      <c r="O100" s="239"/>
      <c r="P100" s="239"/>
      <c r="Q100" s="239"/>
      <c r="R100" s="235"/>
      <c r="S100" s="316"/>
      <c r="W100" s="234"/>
      <c r="X100" s="234"/>
      <c r="Z100" s="234"/>
      <c r="AA100" s="234"/>
      <c r="AB100" s="686"/>
    </row>
    <row r="101" spans="1:28" ht="13.5" customHeight="1" x14ac:dyDescent="0.3">
      <c r="A101" s="273">
        <v>4.0999999999999996</v>
      </c>
      <c r="B101" s="274" t="s">
        <v>195</v>
      </c>
      <c r="C101" s="435">
        <f>'9. Infrastructure Staff Loading'!C101</f>
        <v>0</v>
      </c>
      <c r="D101" s="553">
        <f>'9. Infrastructure Staff Loading'!D101</f>
        <v>0</v>
      </c>
      <c r="E101" s="546">
        <f>'9. Infrastructure Staff Loading'!E101</f>
        <v>0</v>
      </c>
      <c r="F101" s="149"/>
      <c r="G101" s="149"/>
      <c r="H101" s="149"/>
      <c r="I101" s="149"/>
      <c r="J101" s="149"/>
      <c r="K101" s="149"/>
      <c r="L101" s="149"/>
      <c r="M101" s="149"/>
      <c r="N101" s="149"/>
      <c r="O101" s="149"/>
      <c r="P101" s="149"/>
      <c r="Q101" s="149"/>
      <c r="R101" s="278">
        <f>SUM(F101:Q101)</f>
        <v>0</v>
      </c>
      <c r="S101" s="317">
        <f>D101*R101</f>
        <v>0</v>
      </c>
      <c r="W101" s="147">
        <f>X101/$U$7</f>
        <v>0</v>
      </c>
      <c r="X101" s="147">
        <f>R101/12</f>
        <v>0</v>
      </c>
      <c r="Z101" s="147">
        <f>IF($E101="Y",$R101,0)</f>
        <v>0</v>
      </c>
      <c r="AA101" s="147">
        <f>IF($E101="N",$R101,0)</f>
        <v>0</v>
      </c>
      <c r="AB101" s="687" t="e">
        <f>Z101/(Z101+AA101)</f>
        <v>#DIV/0!</v>
      </c>
    </row>
    <row r="102" spans="1:28" ht="14.25" x14ac:dyDescent="0.3">
      <c r="A102" s="273"/>
      <c r="B102" s="274"/>
      <c r="C102" s="435">
        <f>'9. Infrastructure Staff Loading'!C102</f>
        <v>0</v>
      </c>
      <c r="D102" s="553">
        <f>'9. Infrastructure Staff Loading'!D102</f>
        <v>0</v>
      </c>
      <c r="E102" s="546">
        <f>'9. Infrastructure Staff Loading'!E102</f>
        <v>0</v>
      </c>
      <c r="F102" s="149"/>
      <c r="G102" s="149"/>
      <c r="H102" s="149"/>
      <c r="I102" s="149"/>
      <c r="J102" s="149"/>
      <c r="K102" s="149"/>
      <c r="L102" s="149"/>
      <c r="M102" s="149"/>
      <c r="N102" s="149"/>
      <c r="O102" s="149"/>
      <c r="P102" s="149"/>
      <c r="Q102" s="149"/>
      <c r="R102" s="278">
        <f>SUM(F102:Q102)</f>
        <v>0</v>
      </c>
      <c r="S102" s="317">
        <f>D102*R102</f>
        <v>0</v>
      </c>
      <c r="W102" s="147">
        <f>X102/$U$7</f>
        <v>0</v>
      </c>
      <c r="X102" s="147">
        <f>R102/12</f>
        <v>0</v>
      </c>
      <c r="Z102" s="147">
        <f t="shared" ref="Z102:Z105" si="66">IF($E102="Y",$R102,0)</f>
        <v>0</v>
      </c>
      <c r="AA102" s="147">
        <f t="shared" ref="AA102:AA105" si="67">IF($E102="N",$R102,0)</f>
        <v>0</v>
      </c>
      <c r="AB102" s="687" t="e">
        <f t="shared" ref="AB102:AB105" si="68">Z102/(Z102+AA102)</f>
        <v>#DIV/0!</v>
      </c>
    </row>
    <row r="103" spans="1:28" ht="14.25" x14ac:dyDescent="0.3">
      <c r="A103" s="273"/>
      <c r="B103" s="274"/>
      <c r="C103" s="435">
        <f>'9. Infrastructure Staff Loading'!C103</f>
        <v>0</v>
      </c>
      <c r="D103" s="553">
        <f>'9. Infrastructure Staff Loading'!D103</f>
        <v>0</v>
      </c>
      <c r="E103" s="546">
        <f>'9. Infrastructure Staff Loading'!E103</f>
        <v>0</v>
      </c>
      <c r="F103" s="149"/>
      <c r="G103" s="149"/>
      <c r="H103" s="149"/>
      <c r="I103" s="149"/>
      <c r="J103" s="149"/>
      <c r="K103" s="149"/>
      <c r="L103" s="149"/>
      <c r="M103" s="149"/>
      <c r="N103" s="149"/>
      <c r="O103" s="149"/>
      <c r="P103" s="149"/>
      <c r="Q103" s="149"/>
      <c r="R103" s="278">
        <f>SUM(F103:Q103)</f>
        <v>0</v>
      </c>
      <c r="S103" s="317">
        <f>D103*R103</f>
        <v>0</v>
      </c>
      <c r="W103" s="147">
        <f>X103/$U$7</f>
        <v>0</v>
      </c>
      <c r="X103" s="147">
        <f>R103/12</f>
        <v>0</v>
      </c>
      <c r="Z103" s="147">
        <f t="shared" si="66"/>
        <v>0</v>
      </c>
      <c r="AA103" s="147">
        <f t="shared" si="67"/>
        <v>0</v>
      </c>
      <c r="AB103" s="687" t="e">
        <f t="shared" si="68"/>
        <v>#DIV/0!</v>
      </c>
    </row>
    <row r="104" spans="1:28" ht="14.25" x14ac:dyDescent="0.3">
      <c r="A104" s="273"/>
      <c r="B104" s="274"/>
      <c r="C104" s="435">
        <f>'9. Infrastructure Staff Loading'!C104</f>
        <v>0</v>
      </c>
      <c r="D104" s="553">
        <f>'9. Infrastructure Staff Loading'!D104</f>
        <v>0</v>
      </c>
      <c r="E104" s="546">
        <f>'9. Infrastructure Staff Loading'!E104</f>
        <v>0</v>
      </c>
      <c r="F104" s="149"/>
      <c r="G104" s="149"/>
      <c r="H104" s="149"/>
      <c r="I104" s="149"/>
      <c r="J104" s="149"/>
      <c r="K104" s="149"/>
      <c r="L104" s="149"/>
      <c r="M104" s="149"/>
      <c r="N104" s="149"/>
      <c r="O104" s="149"/>
      <c r="P104" s="149"/>
      <c r="Q104" s="149"/>
      <c r="R104" s="278">
        <f>SUM(F104:Q104)</f>
        <v>0</v>
      </c>
      <c r="S104" s="317">
        <f>D104*R104</f>
        <v>0</v>
      </c>
      <c r="W104" s="147">
        <f>X104/$U$7</f>
        <v>0</v>
      </c>
      <c r="X104" s="147">
        <f>R104/12</f>
        <v>0</v>
      </c>
      <c r="Z104" s="147">
        <f t="shared" si="66"/>
        <v>0</v>
      </c>
      <c r="AA104" s="147">
        <f t="shared" si="67"/>
        <v>0</v>
      </c>
      <c r="AB104" s="687" t="e">
        <f t="shared" si="68"/>
        <v>#DIV/0!</v>
      </c>
    </row>
    <row r="105" spans="1:28" ht="14.25" x14ac:dyDescent="0.3">
      <c r="A105" s="273"/>
      <c r="B105" s="274"/>
      <c r="C105" s="435">
        <f>'9. Infrastructure Staff Loading'!C105</f>
        <v>0</v>
      </c>
      <c r="D105" s="553">
        <f>'9. Infrastructure Staff Loading'!D105</f>
        <v>0</v>
      </c>
      <c r="E105" s="546">
        <f>'9. Infrastructure Staff Loading'!E105</f>
        <v>0</v>
      </c>
      <c r="F105" s="149"/>
      <c r="G105" s="149"/>
      <c r="H105" s="149"/>
      <c r="I105" s="149"/>
      <c r="J105" s="149"/>
      <c r="K105" s="149"/>
      <c r="L105" s="149"/>
      <c r="M105" s="149"/>
      <c r="N105" s="149"/>
      <c r="O105" s="149"/>
      <c r="P105" s="149"/>
      <c r="Q105" s="149"/>
      <c r="R105" s="278">
        <f>SUM(F105:Q105)</f>
        <v>0</v>
      </c>
      <c r="S105" s="317">
        <f>D105*R105</f>
        <v>0</v>
      </c>
      <c r="W105" s="147">
        <f>X105/$U$7</f>
        <v>0</v>
      </c>
      <c r="X105" s="147">
        <f>R105/12</f>
        <v>0</v>
      </c>
      <c r="Z105" s="147">
        <f t="shared" si="66"/>
        <v>0</v>
      </c>
      <c r="AA105" s="147">
        <f t="shared" si="67"/>
        <v>0</v>
      </c>
      <c r="AB105" s="687" t="e">
        <f t="shared" si="68"/>
        <v>#DIV/0!</v>
      </c>
    </row>
    <row r="106" spans="1:28" s="125" customFormat="1" ht="15" thickBot="1" x14ac:dyDescent="0.35">
      <c r="A106" s="223"/>
      <c r="B106" s="224" t="s">
        <v>196</v>
      </c>
      <c r="C106" s="225"/>
      <c r="D106" s="554"/>
      <c r="E106" s="499"/>
      <c r="F106" s="228">
        <f>SUM(F101:F105)</f>
        <v>0</v>
      </c>
      <c r="G106" s="228">
        <f t="shared" ref="G106:R106" si="69">SUM(G101:G105)</f>
        <v>0</v>
      </c>
      <c r="H106" s="228">
        <f t="shared" si="69"/>
        <v>0</v>
      </c>
      <c r="I106" s="228">
        <f t="shared" si="69"/>
        <v>0</v>
      </c>
      <c r="J106" s="228">
        <f t="shared" si="69"/>
        <v>0</v>
      </c>
      <c r="K106" s="228">
        <f t="shared" si="69"/>
        <v>0</v>
      </c>
      <c r="L106" s="228">
        <f t="shared" si="69"/>
        <v>0</v>
      </c>
      <c r="M106" s="228">
        <f t="shared" si="69"/>
        <v>0</v>
      </c>
      <c r="N106" s="228">
        <f t="shared" si="69"/>
        <v>0</v>
      </c>
      <c r="O106" s="228">
        <f t="shared" si="69"/>
        <v>0</v>
      </c>
      <c r="P106" s="228">
        <f t="shared" si="69"/>
        <v>0</v>
      </c>
      <c r="Q106" s="228">
        <f t="shared" si="69"/>
        <v>0</v>
      </c>
      <c r="R106" s="228">
        <f t="shared" si="69"/>
        <v>0</v>
      </c>
      <c r="S106" s="318">
        <f>SUM(S101:S105)</f>
        <v>0</v>
      </c>
      <c r="W106" s="230">
        <f>SUM(W101:W105)</f>
        <v>0</v>
      </c>
      <c r="X106" s="228">
        <f>SUM(X101:X105)</f>
        <v>0</v>
      </c>
      <c r="Z106" s="226">
        <f>SUM(Z101:Z105)</f>
        <v>0</v>
      </c>
      <c r="AA106" s="226">
        <f>SUM(AA101:AA105)</f>
        <v>0</v>
      </c>
      <c r="AB106" s="688" t="e">
        <f>Z106/(Z106+AA106)</f>
        <v>#DIV/0!</v>
      </c>
    </row>
    <row r="107" spans="1:28" ht="13.5" customHeight="1" x14ac:dyDescent="0.3">
      <c r="A107" s="273"/>
      <c r="B107" s="274"/>
      <c r="C107" s="435"/>
      <c r="D107" s="559"/>
      <c r="E107" s="547"/>
      <c r="F107" s="149"/>
      <c r="G107" s="149"/>
      <c r="H107" s="149"/>
      <c r="I107" s="149"/>
      <c r="J107" s="149"/>
      <c r="K107" s="149"/>
      <c r="L107" s="149"/>
      <c r="M107" s="149"/>
      <c r="N107" s="149"/>
      <c r="O107" s="149"/>
      <c r="P107" s="149"/>
      <c r="Q107" s="149"/>
      <c r="R107" s="278"/>
      <c r="S107" s="317"/>
      <c r="W107" s="147"/>
      <c r="X107" s="147"/>
      <c r="Z107" s="147"/>
      <c r="AA107" s="147"/>
      <c r="AB107" s="687"/>
    </row>
    <row r="108" spans="1:28" s="125" customFormat="1" ht="14.25" x14ac:dyDescent="0.3">
      <c r="A108" s="273">
        <v>4.2</v>
      </c>
      <c r="B108" s="274" t="s">
        <v>197</v>
      </c>
      <c r="C108" s="435">
        <f>'9. Infrastructure Staff Loading'!C108</f>
        <v>0</v>
      </c>
      <c r="D108" s="553">
        <f>'9. Infrastructure Staff Loading'!D108</f>
        <v>0</v>
      </c>
      <c r="E108" s="546">
        <f>'9. Infrastructure Staff Loading'!E108</f>
        <v>0</v>
      </c>
      <c r="F108" s="149"/>
      <c r="G108" s="149"/>
      <c r="H108" s="149"/>
      <c r="I108" s="149"/>
      <c r="J108" s="149"/>
      <c r="K108" s="149"/>
      <c r="L108" s="149"/>
      <c r="M108" s="149"/>
      <c r="N108" s="149"/>
      <c r="O108" s="149"/>
      <c r="P108" s="149"/>
      <c r="Q108" s="149"/>
      <c r="R108" s="278">
        <f>SUM(F108:Q108)</f>
        <v>0</v>
      </c>
      <c r="S108" s="317">
        <f>D108*R108</f>
        <v>0</v>
      </c>
      <c r="W108" s="147">
        <f>X108/$U$7</f>
        <v>0</v>
      </c>
      <c r="X108" s="147">
        <f>R108/12</f>
        <v>0</v>
      </c>
      <c r="Z108" s="147">
        <f>IF($E108="Y",$R108,0)</f>
        <v>0</v>
      </c>
      <c r="AA108" s="147">
        <f>IF($E108="N",$R108,0)</f>
        <v>0</v>
      </c>
      <c r="AB108" s="687" t="e">
        <f>Z108/(Z108+AA108)</f>
        <v>#DIV/0!</v>
      </c>
    </row>
    <row r="109" spans="1:28" ht="14.25" x14ac:dyDescent="0.3">
      <c r="A109" s="273"/>
      <c r="B109" s="274"/>
      <c r="C109" s="435" t="str">
        <f>'9. Infrastructure Staff Loading'!C109</f>
        <v>Infrastructure Innovation Lead Off</v>
      </c>
      <c r="D109" s="553">
        <f>'9. Infrastructure Staff Loading'!D109</f>
        <v>58</v>
      </c>
      <c r="E109" s="546" t="str">
        <f>'9. Infrastructure Staff Loading'!E109</f>
        <v>Y</v>
      </c>
      <c r="F109" s="149">
        <v>165.96291666666667</v>
      </c>
      <c r="G109" s="149">
        <v>165.96291666666667</v>
      </c>
      <c r="H109" s="149">
        <v>165.96291666666667</v>
      </c>
      <c r="I109" s="149">
        <v>165.96291666666667</v>
      </c>
      <c r="J109" s="149">
        <v>165.96291666666667</v>
      </c>
      <c r="K109" s="149">
        <v>165.96291666666667</v>
      </c>
      <c r="L109" s="149">
        <v>165.96291666666667</v>
      </c>
      <c r="M109" s="149">
        <v>165.96291666666667</v>
      </c>
      <c r="N109" s="149">
        <v>165.96291666666667</v>
      </c>
      <c r="O109" s="149">
        <v>165.96291666666667</v>
      </c>
      <c r="P109" s="149">
        <v>165.96291666666667</v>
      </c>
      <c r="Q109" s="149">
        <v>165.96291666666667</v>
      </c>
      <c r="R109" s="278">
        <f>SUM(F109:Q109)</f>
        <v>1991.5549999999996</v>
      </c>
      <c r="S109" s="317">
        <f>D109*R109</f>
        <v>115510.18999999997</v>
      </c>
      <c r="W109" s="147">
        <f>X109/$U$7</f>
        <v>0.99977660642570265</v>
      </c>
      <c r="X109" s="147">
        <f>R109/12</f>
        <v>165.96291666666664</v>
      </c>
      <c r="Z109" s="147">
        <f t="shared" ref="Z109:Z112" si="70">IF($E109="Y",$R109,0)</f>
        <v>1991.5549999999996</v>
      </c>
      <c r="AA109" s="147">
        <f t="shared" ref="AA109:AA112" si="71">IF($E109="N",$R109,0)</f>
        <v>0</v>
      </c>
      <c r="AB109" s="687">
        <f t="shared" ref="AB109:AB112" si="72">Z109/(Z109+AA109)</f>
        <v>1</v>
      </c>
    </row>
    <row r="110" spans="1:28" ht="14.25" x14ac:dyDescent="0.3">
      <c r="A110" s="273"/>
      <c r="B110" s="274"/>
      <c r="C110" s="435" t="str">
        <f>'9. Infrastructure Staff Loading'!C110</f>
        <v>Infrastructure Innovation Pilot Support Off</v>
      </c>
      <c r="D110" s="553">
        <f>'9. Infrastructure Staff Loading'!D110</f>
        <v>0</v>
      </c>
      <c r="E110" s="546" t="str">
        <f>'9. Infrastructure Staff Loading'!E110</f>
        <v>Y</v>
      </c>
      <c r="F110" s="149">
        <v>82.981458333333336</v>
      </c>
      <c r="G110" s="149">
        <v>82.981458333333336</v>
      </c>
      <c r="H110" s="149">
        <v>82.981458333333336</v>
      </c>
      <c r="I110" s="149">
        <v>82.981458333333336</v>
      </c>
      <c r="J110" s="149">
        <v>82.981458333333336</v>
      </c>
      <c r="K110" s="149">
        <v>82.981458333333336</v>
      </c>
      <c r="L110" s="149">
        <v>82.981458333333336</v>
      </c>
      <c r="M110" s="149">
        <v>82.981458333333336</v>
      </c>
      <c r="N110" s="149">
        <v>82.981458333333336</v>
      </c>
      <c r="O110" s="149">
        <v>82.981458333333336</v>
      </c>
      <c r="P110" s="149">
        <v>82.981458333333336</v>
      </c>
      <c r="Q110" s="149">
        <v>82.981458333333336</v>
      </c>
      <c r="R110" s="278">
        <f>SUM(F110:Q110)</f>
        <v>995.7774999999998</v>
      </c>
      <c r="S110" s="317">
        <f>D110*R110</f>
        <v>0</v>
      </c>
      <c r="W110" s="147">
        <f>X110/$U$7</f>
        <v>0.49988830321285133</v>
      </c>
      <c r="X110" s="147">
        <f>R110/12</f>
        <v>82.981458333333322</v>
      </c>
      <c r="Z110" s="147">
        <f t="shared" si="70"/>
        <v>995.7774999999998</v>
      </c>
      <c r="AA110" s="147">
        <f t="shared" si="71"/>
        <v>0</v>
      </c>
      <c r="AB110" s="687">
        <f t="shared" si="72"/>
        <v>1</v>
      </c>
    </row>
    <row r="111" spans="1:28" ht="14.25" x14ac:dyDescent="0.3">
      <c r="A111" s="273"/>
      <c r="B111" s="274"/>
      <c r="C111" s="435" t="str">
        <f>'9. Infrastructure Staff Loading'!C111</f>
        <v>Infrastructure Innovation Pilot Support On</v>
      </c>
      <c r="D111" s="553">
        <f>'9. Infrastructure Staff Loading'!D111</f>
        <v>0</v>
      </c>
      <c r="E111" s="546" t="str">
        <f>'9. Infrastructure Staff Loading'!E111</f>
        <v>N</v>
      </c>
      <c r="F111" s="149">
        <v>88.199999999999989</v>
      </c>
      <c r="G111" s="149">
        <v>88.199999999999989</v>
      </c>
      <c r="H111" s="149">
        <v>88.199999999999989</v>
      </c>
      <c r="I111" s="149">
        <v>88.199999999999989</v>
      </c>
      <c r="J111" s="149">
        <v>88.199999999999989</v>
      </c>
      <c r="K111" s="149">
        <v>88.199999999999989</v>
      </c>
      <c r="L111" s="149">
        <v>88.199999999999989</v>
      </c>
      <c r="M111" s="149">
        <v>88.199999999999989</v>
      </c>
      <c r="N111" s="149">
        <v>88.199999999999989</v>
      </c>
      <c r="O111" s="149">
        <v>88.199999999999989</v>
      </c>
      <c r="P111" s="149">
        <v>88.199999999999989</v>
      </c>
      <c r="Q111" s="149">
        <v>88.199999999999989</v>
      </c>
      <c r="R111" s="278">
        <f>SUM(F111:Q111)</f>
        <v>1058.4000000000001</v>
      </c>
      <c r="S111" s="317">
        <f>D111*R111</f>
        <v>0</v>
      </c>
      <c r="W111" s="147">
        <f>X111/$U$7</f>
        <v>0.53132530120481924</v>
      </c>
      <c r="X111" s="147">
        <f>R111/12</f>
        <v>88.2</v>
      </c>
      <c r="Z111" s="147">
        <f t="shared" si="70"/>
        <v>0</v>
      </c>
      <c r="AA111" s="147">
        <f t="shared" si="71"/>
        <v>1058.4000000000001</v>
      </c>
      <c r="AB111" s="687">
        <f t="shared" si="72"/>
        <v>0</v>
      </c>
    </row>
    <row r="112" spans="1:28" ht="14.25" x14ac:dyDescent="0.3">
      <c r="A112" s="273"/>
      <c r="B112" s="274"/>
      <c r="C112" s="435">
        <f>'9. Infrastructure Staff Loading'!C112</f>
        <v>0</v>
      </c>
      <c r="D112" s="553">
        <f>'9. Infrastructure Staff Loading'!D112</f>
        <v>0</v>
      </c>
      <c r="E112" s="546">
        <f>'9. Infrastructure Staff Loading'!E112</f>
        <v>0</v>
      </c>
      <c r="F112" s="149"/>
      <c r="G112" s="149"/>
      <c r="H112" s="149"/>
      <c r="I112" s="149"/>
      <c r="J112" s="149"/>
      <c r="K112" s="149"/>
      <c r="L112" s="149"/>
      <c r="M112" s="149"/>
      <c r="N112" s="149"/>
      <c r="O112" s="149"/>
      <c r="P112" s="149"/>
      <c r="Q112" s="149"/>
      <c r="R112" s="278">
        <f>SUM(F112:Q112)</f>
        <v>0</v>
      </c>
      <c r="S112" s="317">
        <f>D112*R112</f>
        <v>0</v>
      </c>
      <c r="W112" s="147">
        <f>X112/$U$7</f>
        <v>0</v>
      </c>
      <c r="X112" s="147">
        <f>R112/12</f>
        <v>0</v>
      </c>
      <c r="Z112" s="147">
        <f t="shared" si="70"/>
        <v>0</v>
      </c>
      <c r="AA112" s="147">
        <f t="shared" si="71"/>
        <v>0</v>
      </c>
      <c r="AB112" s="687" t="e">
        <f t="shared" si="72"/>
        <v>#DIV/0!</v>
      </c>
    </row>
    <row r="113" spans="1:28" s="125" customFormat="1" ht="15" thickBot="1" x14ac:dyDescent="0.35">
      <c r="A113" s="223"/>
      <c r="B113" s="224" t="s">
        <v>199</v>
      </c>
      <c r="C113" s="225"/>
      <c r="D113" s="554"/>
      <c r="E113" s="499"/>
      <c r="F113" s="228">
        <f>SUM(F108:F112)</f>
        <v>337.14437499999997</v>
      </c>
      <c r="G113" s="228">
        <f t="shared" ref="G113:R113" si="73">SUM(G108:G112)</f>
        <v>337.14437499999997</v>
      </c>
      <c r="H113" s="228">
        <f t="shared" si="73"/>
        <v>337.14437499999997</v>
      </c>
      <c r="I113" s="228">
        <f t="shared" si="73"/>
        <v>337.14437499999997</v>
      </c>
      <c r="J113" s="228">
        <f t="shared" si="73"/>
        <v>337.14437499999997</v>
      </c>
      <c r="K113" s="228">
        <f t="shared" si="73"/>
        <v>337.14437499999997</v>
      </c>
      <c r="L113" s="228">
        <f t="shared" si="73"/>
        <v>337.14437499999997</v>
      </c>
      <c r="M113" s="228">
        <f t="shared" si="73"/>
        <v>337.14437499999997</v>
      </c>
      <c r="N113" s="228">
        <f t="shared" si="73"/>
        <v>337.14437499999997</v>
      </c>
      <c r="O113" s="228">
        <f t="shared" si="73"/>
        <v>337.14437499999997</v>
      </c>
      <c r="P113" s="228">
        <f t="shared" si="73"/>
        <v>337.14437499999997</v>
      </c>
      <c r="Q113" s="228">
        <f t="shared" si="73"/>
        <v>337.14437499999997</v>
      </c>
      <c r="R113" s="228">
        <f t="shared" si="73"/>
        <v>4045.7324999999996</v>
      </c>
      <c r="S113" s="318">
        <f>SUM(S108:S112)</f>
        <v>115510.18999999997</v>
      </c>
      <c r="W113" s="230">
        <f>SUM(W108:W112)</f>
        <v>2.0309902108433731</v>
      </c>
      <c r="X113" s="228">
        <f>SUM(X108:X112)</f>
        <v>337.14437499999997</v>
      </c>
      <c r="Z113" s="226">
        <f>SUM(Z108:Z112)</f>
        <v>2987.3324999999995</v>
      </c>
      <c r="AA113" s="226">
        <f>SUM(AA108:AA112)</f>
        <v>1058.4000000000001</v>
      </c>
      <c r="AB113" s="688">
        <f>Z113/(Z113+AA113)</f>
        <v>0.73839100830319349</v>
      </c>
    </row>
    <row r="114" spans="1:28" s="125" customFormat="1" ht="14.25" x14ac:dyDescent="0.3">
      <c r="A114" s="144"/>
      <c r="B114" s="145"/>
      <c r="C114" s="146"/>
      <c r="D114" s="560"/>
      <c r="E114" s="498"/>
      <c r="F114" s="149"/>
      <c r="G114" s="149"/>
      <c r="H114" s="149"/>
      <c r="I114" s="149"/>
      <c r="J114" s="149"/>
      <c r="K114" s="149"/>
      <c r="L114" s="149"/>
      <c r="M114" s="149"/>
      <c r="N114" s="149"/>
      <c r="O114" s="149"/>
      <c r="P114" s="149"/>
      <c r="Q114" s="149"/>
      <c r="R114" s="149"/>
      <c r="S114" s="324"/>
      <c r="W114" s="147"/>
      <c r="X114" s="147"/>
      <c r="Z114" s="147"/>
      <c r="AA114" s="147"/>
      <c r="AB114" s="687"/>
    </row>
    <row r="115" spans="1:28" s="125" customFormat="1" ht="14.25" thickBot="1" x14ac:dyDescent="0.3">
      <c r="A115" s="252"/>
      <c r="B115" s="253" t="s">
        <v>200</v>
      </c>
      <c r="C115" s="254"/>
      <c r="D115" s="430"/>
      <c r="E115" s="503"/>
      <c r="F115" s="255">
        <f t="shared" ref="F115:S115" si="74">SUM(F106,F113)</f>
        <v>337.14437499999997</v>
      </c>
      <c r="G115" s="255">
        <f t="shared" si="74"/>
        <v>337.14437499999997</v>
      </c>
      <c r="H115" s="255">
        <f t="shared" si="74"/>
        <v>337.14437499999997</v>
      </c>
      <c r="I115" s="255">
        <f t="shared" si="74"/>
        <v>337.14437499999997</v>
      </c>
      <c r="J115" s="255">
        <f t="shared" si="74"/>
        <v>337.14437499999997</v>
      </c>
      <c r="K115" s="255">
        <f t="shared" si="74"/>
        <v>337.14437499999997</v>
      </c>
      <c r="L115" s="255">
        <f t="shared" si="74"/>
        <v>337.14437499999997</v>
      </c>
      <c r="M115" s="255">
        <f t="shared" si="74"/>
        <v>337.14437499999997</v>
      </c>
      <c r="N115" s="255">
        <f t="shared" si="74"/>
        <v>337.14437499999997</v>
      </c>
      <c r="O115" s="255">
        <f t="shared" si="74"/>
        <v>337.14437499999997</v>
      </c>
      <c r="P115" s="255">
        <f t="shared" si="74"/>
        <v>337.14437499999997</v>
      </c>
      <c r="Q115" s="255">
        <f t="shared" si="74"/>
        <v>337.14437499999997</v>
      </c>
      <c r="R115" s="255">
        <f t="shared" si="74"/>
        <v>4045.7324999999996</v>
      </c>
      <c r="S115" s="321">
        <f t="shared" si="74"/>
        <v>115510.18999999997</v>
      </c>
      <c r="W115" s="255">
        <f>SUM(W106,W113)</f>
        <v>2.0309902108433731</v>
      </c>
      <c r="X115" s="255">
        <f>SUM(X106,X113)</f>
        <v>337.14437499999997</v>
      </c>
      <c r="Z115" s="255">
        <f>SUM(Z106,Z113)</f>
        <v>2987.3324999999995</v>
      </c>
      <c r="AA115" s="255">
        <f>SUM(AA106,AA113)</f>
        <v>1058.4000000000001</v>
      </c>
      <c r="AB115" s="689">
        <f>Z115/(Z115+AA115)</f>
        <v>0.73839100830319349</v>
      </c>
    </row>
    <row r="116" spans="1:28" ht="9.9499999999999993" customHeight="1" x14ac:dyDescent="0.3">
      <c r="A116" s="157"/>
      <c r="B116" s="145"/>
      <c r="C116" s="146"/>
      <c r="D116" s="560"/>
      <c r="E116" s="506"/>
      <c r="F116" s="149"/>
      <c r="G116" s="149"/>
      <c r="H116" s="149"/>
      <c r="I116" s="149"/>
      <c r="J116" s="149"/>
      <c r="K116" s="149"/>
      <c r="L116" s="149"/>
      <c r="M116" s="149"/>
      <c r="N116" s="149"/>
      <c r="O116" s="149"/>
      <c r="P116" s="149"/>
      <c r="Q116" s="149"/>
      <c r="R116" s="149"/>
      <c r="S116" s="324"/>
      <c r="W116" s="146"/>
      <c r="X116" s="146"/>
      <c r="Z116" s="146"/>
      <c r="AA116" s="146"/>
      <c r="AB116" s="687"/>
    </row>
    <row r="117" spans="1:28" s="124" customFormat="1" ht="13.5" customHeight="1" x14ac:dyDescent="0.25">
      <c r="A117" s="232">
        <v>5</v>
      </c>
      <c r="B117" s="241" t="s">
        <v>201</v>
      </c>
      <c r="C117" s="234"/>
      <c r="D117" s="552"/>
      <c r="E117" s="497"/>
      <c r="F117" s="239"/>
      <c r="G117" s="239"/>
      <c r="H117" s="239"/>
      <c r="I117" s="239"/>
      <c r="J117" s="239"/>
      <c r="K117" s="239"/>
      <c r="L117" s="239"/>
      <c r="M117" s="239"/>
      <c r="N117" s="239"/>
      <c r="O117" s="239"/>
      <c r="P117" s="239"/>
      <c r="Q117" s="239"/>
      <c r="R117" s="235"/>
      <c r="S117" s="316"/>
      <c r="W117" s="234"/>
      <c r="X117" s="234"/>
      <c r="Z117" s="234"/>
      <c r="AA117" s="234"/>
      <c r="AB117" s="686"/>
    </row>
    <row r="118" spans="1:28" ht="13.5" customHeight="1" x14ac:dyDescent="0.3">
      <c r="A118" s="273">
        <v>5.0999999999999996</v>
      </c>
      <c r="B118" s="274" t="s">
        <v>202</v>
      </c>
      <c r="C118" s="435">
        <f>'9. Infrastructure Staff Loading'!C118</f>
        <v>0</v>
      </c>
      <c r="D118" s="553">
        <f>'9. Infrastructure Staff Loading'!D118</f>
        <v>0</v>
      </c>
      <c r="E118" s="546">
        <f>'9. Infrastructure Staff Loading'!E118</f>
        <v>0</v>
      </c>
      <c r="F118" s="149"/>
      <c r="G118" s="149"/>
      <c r="H118" s="149"/>
      <c r="I118" s="149"/>
      <c r="J118" s="149"/>
      <c r="K118" s="149"/>
      <c r="L118" s="149"/>
      <c r="M118" s="149"/>
      <c r="N118" s="149"/>
      <c r="O118" s="149"/>
      <c r="P118" s="149"/>
      <c r="Q118" s="149"/>
      <c r="R118" s="278">
        <f>SUM(F118:Q118)</f>
        <v>0</v>
      </c>
      <c r="S118" s="317">
        <f>D118*R118</f>
        <v>0</v>
      </c>
      <c r="W118" s="147">
        <f>X118/$U$7</f>
        <v>0</v>
      </c>
      <c r="X118" s="147">
        <f>R118/12</f>
        <v>0</v>
      </c>
      <c r="Z118" s="147">
        <f>IF($E118="Y",$R118,0)</f>
        <v>0</v>
      </c>
      <c r="AA118" s="147">
        <f>IF($E118="N",$R118,0)</f>
        <v>0</v>
      </c>
      <c r="AB118" s="687" t="e">
        <f>Z118/(Z118+AA118)</f>
        <v>#DIV/0!</v>
      </c>
    </row>
    <row r="119" spans="1:28" ht="14.25" x14ac:dyDescent="0.3">
      <c r="A119" s="273"/>
      <c r="B119" s="274"/>
      <c r="C119" s="435" t="str">
        <f>'9. Infrastructure Staff Loading'!C119</f>
        <v>Infrastructure Architecture &amp; Innovation support On</v>
      </c>
      <c r="D119" s="553">
        <f>'9. Infrastructure Staff Loading'!D119</f>
        <v>350</v>
      </c>
      <c r="E119" s="546" t="str">
        <f>'9. Infrastructure Staff Loading'!E119</f>
        <v>N</v>
      </c>
      <c r="F119" s="149">
        <v>124.94999999999999</v>
      </c>
      <c r="G119" s="149">
        <v>124.94999999999999</v>
      </c>
      <c r="H119" s="149">
        <v>124.94999999999999</v>
      </c>
      <c r="I119" s="149">
        <v>124.94999999999999</v>
      </c>
      <c r="J119" s="149">
        <v>124.94999999999999</v>
      </c>
      <c r="K119" s="149">
        <v>124.94999999999999</v>
      </c>
      <c r="L119" s="149">
        <v>124.94999999999999</v>
      </c>
      <c r="M119" s="149">
        <v>124.94999999999999</v>
      </c>
      <c r="N119" s="149">
        <v>124.94999999999999</v>
      </c>
      <c r="O119" s="149">
        <v>124.94999999999999</v>
      </c>
      <c r="P119" s="149">
        <v>124.94999999999999</v>
      </c>
      <c r="Q119" s="149">
        <v>124.94999999999999</v>
      </c>
      <c r="R119" s="278">
        <f>SUM(F119:Q119)</f>
        <v>1499.4000000000003</v>
      </c>
      <c r="S119" s="317">
        <f>D119*R119</f>
        <v>524790.00000000012</v>
      </c>
      <c r="W119" s="147">
        <f>X119/$U$7</f>
        <v>0.75271084337349414</v>
      </c>
      <c r="X119" s="147">
        <f>R119/12</f>
        <v>124.95000000000003</v>
      </c>
      <c r="Z119" s="147">
        <f t="shared" ref="Z119:Z122" si="75">IF($E119="Y",$R119,0)</f>
        <v>0</v>
      </c>
      <c r="AA119" s="147">
        <f t="shared" ref="AA119:AA122" si="76">IF($E119="N",$R119,0)</f>
        <v>1499.4000000000003</v>
      </c>
      <c r="AB119" s="687">
        <f t="shared" ref="AB119:AB122" si="77">Z119/(Z119+AA119)</f>
        <v>0</v>
      </c>
    </row>
    <row r="120" spans="1:28" ht="14.25" x14ac:dyDescent="0.3">
      <c r="A120" s="273"/>
      <c r="B120" s="274"/>
      <c r="C120" s="435">
        <f>'9. Infrastructure Staff Loading'!C120</f>
        <v>0</v>
      </c>
      <c r="D120" s="553">
        <f>'9. Infrastructure Staff Loading'!D120</f>
        <v>0</v>
      </c>
      <c r="E120" s="546">
        <f>'9. Infrastructure Staff Loading'!E120</f>
        <v>0</v>
      </c>
      <c r="F120" s="149"/>
      <c r="G120" s="149"/>
      <c r="H120" s="149"/>
      <c r="I120" s="149"/>
      <c r="J120" s="149"/>
      <c r="K120" s="149"/>
      <c r="L120" s="149"/>
      <c r="M120" s="149"/>
      <c r="N120" s="149"/>
      <c r="O120" s="149"/>
      <c r="P120" s="149"/>
      <c r="Q120" s="149"/>
      <c r="R120" s="278">
        <f>SUM(F120:Q120)</f>
        <v>0</v>
      </c>
      <c r="S120" s="317">
        <f>D120*R120</f>
        <v>0</v>
      </c>
      <c r="W120" s="147">
        <f>X120/$U$7</f>
        <v>0</v>
      </c>
      <c r="X120" s="147">
        <f>R120/12</f>
        <v>0</v>
      </c>
      <c r="Z120" s="147">
        <f t="shared" si="75"/>
        <v>0</v>
      </c>
      <c r="AA120" s="147">
        <f t="shared" si="76"/>
        <v>0</v>
      </c>
      <c r="AB120" s="687" t="e">
        <f t="shared" si="77"/>
        <v>#DIV/0!</v>
      </c>
    </row>
    <row r="121" spans="1:28" ht="14.25" x14ac:dyDescent="0.3">
      <c r="A121" s="273"/>
      <c r="B121" s="274"/>
      <c r="C121" s="435">
        <f>'9. Infrastructure Staff Loading'!C121</f>
        <v>0</v>
      </c>
      <c r="D121" s="553">
        <f>'9. Infrastructure Staff Loading'!D121</f>
        <v>0</v>
      </c>
      <c r="E121" s="546">
        <f>'9. Infrastructure Staff Loading'!E121</f>
        <v>0</v>
      </c>
      <c r="F121" s="149"/>
      <c r="G121" s="149"/>
      <c r="H121" s="149"/>
      <c r="I121" s="149"/>
      <c r="J121" s="149"/>
      <c r="K121" s="149"/>
      <c r="L121" s="149"/>
      <c r="M121" s="149"/>
      <c r="N121" s="149"/>
      <c r="O121" s="149"/>
      <c r="P121" s="149"/>
      <c r="Q121" s="149"/>
      <c r="R121" s="278">
        <f>SUM(F121:Q121)</f>
        <v>0</v>
      </c>
      <c r="S121" s="317">
        <f>D121*R121</f>
        <v>0</v>
      </c>
      <c r="W121" s="147">
        <f>X121/$U$7</f>
        <v>0</v>
      </c>
      <c r="X121" s="147">
        <f>R121/12</f>
        <v>0</v>
      </c>
      <c r="Z121" s="147">
        <f t="shared" si="75"/>
        <v>0</v>
      </c>
      <c r="AA121" s="147">
        <f t="shared" si="76"/>
        <v>0</v>
      </c>
      <c r="AB121" s="687" t="e">
        <f t="shared" si="77"/>
        <v>#DIV/0!</v>
      </c>
    </row>
    <row r="122" spans="1:28" ht="14.25" x14ac:dyDescent="0.3">
      <c r="A122" s="273"/>
      <c r="B122" s="274"/>
      <c r="C122" s="435">
        <f>'9. Infrastructure Staff Loading'!C122</f>
        <v>0</v>
      </c>
      <c r="D122" s="553">
        <f>'9. Infrastructure Staff Loading'!D122</f>
        <v>0</v>
      </c>
      <c r="E122" s="546">
        <f>'9. Infrastructure Staff Loading'!E122</f>
        <v>0</v>
      </c>
      <c r="F122" s="149"/>
      <c r="G122" s="149"/>
      <c r="H122" s="149"/>
      <c r="I122" s="149"/>
      <c r="J122" s="149"/>
      <c r="K122" s="149"/>
      <c r="L122" s="149"/>
      <c r="M122" s="149"/>
      <c r="N122" s="149"/>
      <c r="O122" s="149"/>
      <c r="P122" s="149"/>
      <c r="Q122" s="149"/>
      <c r="R122" s="278">
        <f>SUM(F122:Q122)</f>
        <v>0</v>
      </c>
      <c r="S122" s="317">
        <f>D122*R122</f>
        <v>0</v>
      </c>
      <c r="W122" s="147">
        <f>X122/$U$7</f>
        <v>0</v>
      </c>
      <c r="X122" s="147">
        <f>R122/12</f>
        <v>0</v>
      </c>
      <c r="Z122" s="147">
        <f t="shared" si="75"/>
        <v>0</v>
      </c>
      <c r="AA122" s="147">
        <f t="shared" si="76"/>
        <v>0</v>
      </c>
      <c r="AB122" s="687" t="e">
        <f t="shared" si="77"/>
        <v>#DIV/0!</v>
      </c>
    </row>
    <row r="123" spans="1:28" s="125" customFormat="1" ht="15" thickBot="1" x14ac:dyDescent="0.35">
      <c r="A123" s="223"/>
      <c r="B123" s="224" t="s">
        <v>203</v>
      </c>
      <c r="C123" s="225"/>
      <c r="D123" s="554"/>
      <c r="E123" s="499"/>
      <c r="F123" s="228">
        <f>SUM(F118:F122)</f>
        <v>124.94999999999999</v>
      </c>
      <c r="G123" s="228">
        <f t="shared" ref="G123:R123" si="78">SUM(G118:G122)</f>
        <v>124.94999999999999</v>
      </c>
      <c r="H123" s="228">
        <f t="shared" si="78"/>
        <v>124.94999999999999</v>
      </c>
      <c r="I123" s="228">
        <f t="shared" si="78"/>
        <v>124.94999999999999</v>
      </c>
      <c r="J123" s="228">
        <f t="shared" si="78"/>
        <v>124.94999999999999</v>
      </c>
      <c r="K123" s="228">
        <f t="shared" si="78"/>
        <v>124.94999999999999</v>
      </c>
      <c r="L123" s="228">
        <f t="shared" si="78"/>
        <v>124.94999999999999</v>
      </c>
      <c r="M123" s="228">
        <f t="shared" si="78"/>
        <v>124.94999999999999</v>
      </c>
      <c r="N123" s="228">
        <f t="shared" si="78"/>
        <v>124.94999999999999</v>
      </c>
      <c r="O123" s="228">
        <f t="shared" si="78"/>
        <v>124.94999999999999</v>
      </c>
      <c r="P123" s="228">
        <f t="shared" si="78"/>
        <v>124.94999999999999</v>
      </c>
      <c r="Q123" s="228">
        <f t="shared" si="78"/>
        <v>124.94999999999999</v>
      </c>
      <c r="R123" s="228">
        <f t="shared" si="78"/>
        <v>1499.4000000000003</v>
      </c>
      <c r="S123" s="318">
        <f>SUM(S118:S122)</f>
        <v>524790.00000000012</v>
      </c>
      <c r="W123" s="230">
        <f>SUM(W118:W122)</f>
        <v>0.75271084337349414</v>
      </c>
      <c r="X123" s="228">
        <f>SUM(X118:X122)</f>
        <v>124.95000000000003</v>
      </c>
      <c r="Z123" s="226">
        <f>SUM(Z118:Z122)</f>
        <v>0</v>
      </c>
      <c r="AA123" s="226">
        <f>SUM(AA118:AA122)</f>
        <v>1499.4000000000003</v>
      </c>
      <c r="AB123" s="688">
        <f>Z123/(Z123+AA123)</f>
        <v>0</v>
      </c>
    </row>
    <row r="124" spans="1:28" ht="13.5" customHeight="1" x14ac:dyDescent="0.3">
      <c r="A124" s="273"/>
      <c r="B124" s="274"/>
      <c r="C124" s="435"/>
      <c r="D124" s="559"/>
      <c r="E124" s="547"/>
      <c r="F124" s="149"/>
      <c r="G124" s="149"/>
      <c r="H124" s="149"/>
      <c r="I124" s="149"/>
      <c r="J124" s="149"/>
      <c r="K124" s="149"/>
      <c r="L124" s="149"/>
      <c r="M124" s="149"/>
      <c r="N124" s="149"/>
      <c r="O124" s="149"/>
      <c r="P124" s="149"/>
      <c r="Q124" s="149"/>
      <c r="R124" s="278"/>
      <c r="S124" s="317"/>
      <c r="W124" s="147"/>
      <c r="X124" s="147"/>
      <c r="Z124" s="147"/>
      <c r="AA124" s="147"/>
      <c r="AB124" s="687"/>
    </row>
    <row r="125" spans="1:28" s="125" customFormat="1" ht="14.25" x14ac:dyDescent="0.3">
      <c r="A125" s="273">
        <v>5.2</v>
      </c>
      <c r="B125" s="274" t="s">
        <v>201</v>
      </c>
      <c r="C125" s="435">
        <f>'9. Infrastructure Staff Loading'!C125</f>
        <v>0</v>
      </c>
      <c r="D125" s="553">
        <f>'9. Infrastructure Staff Loading'!D125</f>
        <v>0</v>
      </c>
      <c r="E125" s="546">
        <f>'9. Infrastructure Staff Loading'!E125</f>
        <v>0</v>
      </c>
      <c r="F125" s="149"/>
      <c r="G125" s="149"/>
      <c r="H125" s="149"/>
      <c r="I125" s="149"/>
      <c r="J125" s="149"/>
      <c r="K125" s="149"/>
      <c r="L125" s="149"/>
      <c r="M125" s="149"/>
      <c r="N125" s="149"/>
      <c r="O125" s="149"/>
      <c r="P125" s="149"/>
      <c r="Q125" s="149"/>
      <c r="R125" s="278">
        <f>SUM(F125:Q125)</f>
        <v>0</v>
      </c>
      <c r="S125" s="317">
        <f>D125*R125</f>
        <v>0</v>
      </c>
      <c r="W125" s="147">
        <f>X125/$U$7</f>
        <v>0</v>
      </c>
      <c r="X125" s="147">
        <f>R125/12</f>
        <v>0</v>
      </c>
      <c r="Z125" s="147">
        <f>IF($E125="Y",$R125,0)</f>
        <v>0</v>
      </c>
      <c r="AA125" s="147">
        <f>IF($E125="N",$R125,0)</f>
        <v>0</v>
      </c>
      <c r="AB125" s="687" t="e">
        <f>Z125/(Z125+AA125)</f>
        <v>#DIV/0!</v>
      </c>
    </row>
    <row r="126" spans="1:28" ht="14.25" x14ac:dyDescent="0.3">
      <c r="A126" s="273"/>
      <c r="B126" s="274"/>
      <c r="C126" s="435">
        <f>'9. Infrastructure Staff Loading'!C126</f>
        <v>0</v>
      </c>
      <c r="D126" s="553">
        <f>'9. Infrastructure Staff Loading'!D126</f>
        <v>0</v>
      </c>
      <c r="E126" s="546">
        <f>'9. Infrastructure Staff Loading'!E126</f>
        <v>0</v>
      </c>
      <c r="F126" s="149"/>
      <c r="G126" s="149"/>
      <c r="H126" s="149"/>
      <c r="I126" s="149"/>
      <c r="J126" s="149"/>
      <c r="K126" s="149"/>
      <c r="L126" s="149"/>
      <c r="M126" s="149"/>
      <c r="N126" s="149"/>
      <c r="O126" s="149"/>
      <c r="P126" s="149"/>
      <c r="Q126" s="149"/>
      <c r="R126" s="278">
        <f>SUM(F126:Q126)</f>
        <v>0</v>
      </c>
      <c r="S126" s="317">
        <f>D126*R126</f>
        <v>0</v>
      </c>
      <c r="W126" s="147">
        <f>X126/$U$7</f>
        <v>0</v>
      </c>
      <c r="X126" s="147">
        <f>R126/12</f>
        <v>0</v>
      </c>
      <c r="Z126" s="147">
        <f t="shared" ref="Z126:Z129" si="79">IF($E126="Y",$R126,0)</f>
        <v>0</v>
      </c>
      <c r="AA126" s="147">
        <f t="shared" ref="AA126:AA129" si="80">IF($E126="N",$R126,0)</f>
        <v>0</v>
      </c>
      <c r="AB126" s="687" t="e">
        <f t="shared" ref="AB126:AB129" si="81">Z126/(Z126+AA126)</f>
        <v>#DIV/0!</v>
      </c>
    </row>
    <row r="127" spans="1:28" ht="14.25" x14ac:dyDescent="0.3">
      <c r="A127" s="273"/>
      <c r="B127" s="274"/>
      <c r="C127" s="435">
        <f>'9. Infrastructure Staff Loading'!C127</f>
        <v>0</v>
      </c>
      <c r="D127" s="553">
        <f>'9. Infrastructure Staff Loading'!D127</f>
        <v>0</v>
      </c>
      <c r="E127" s="546">
        <f>'9. Infrastructure Staff Loading'!E127</f>
        <v>0</v>
      </c>
      <c r="F127" s="149"/>
      <c r="G127" s="149"/>
      <c r="H127" s="149"/>
      <c r="I127" s="149"/>
      <c r="J127" s="149"/>
      <c r="K127" s="149"/>
      <c r="L127" s="149"/>
      <c r="M127" s="149"/>
      <c r="N127" s="149"/>
      <c r="O127" s="149"/>
      <c r="P127" s="149"/>
      <c r="Q127" s="149"/>
      <c r="R127" s="278">
        <f>SUM(F127:Q127)</f>
        <v>0</v>
      </c>
      <c r="S127" s="317">
        <f>D127*R127</f>
        <v>0</v>
      </c>
      <c r="W127" s="147">
        <f>X127/$U$7</f>
        <v>0</v>
      </c>
      <c r="X127" s="147">
        <f>R127/12</f>
        <v>0</v>
      </c>
      <c r="Z127" s="147">
        <f t="shared" si="79"/>
        <v>0</v>
      </c>
      <c r="AA127" s="147">
        <f t="shared" si="80"/>
        <v>0</v>
      </c>
      <c r="AB127" s="687" t="e">
        <f t="shared" si="81"/>
        <v>#DIV/0!</v>
      </c>
    </row>
    <row r="128" spans="1:28" ht="14.25" x14ac:dyDescent="0.3">
      <c r="A128" s="273"/>
      <c r="B128" s="274"/>
      <c r="C128" s="435">
        <f>'9. Infrastructure Staff Loading'!C128</f>
        <v>0</v>
      </c>
      <c r="D128" s="553">
        <f>'9. Infrastructure Staff Loading'!D128</f>
        <v>0</v>
      </c>
      <c r="E128" s="546">
        <f>'9. Infrastructure Staff Loading'!E128</f>
        <v>0</v>
      </c>
      <c r="F128" s="149"/>
      <c r="G128" s="149"/>
      <c r="H128" s="149"/>
      <c r="I128" s="149"/>
      <c r="J128" s="149"/>
      <c r="K128" s="149"/>
      <c r="L128" s="149"/>
      <c r="M128" s="149"/>
      <c r="N128" s="149"/>
      <c r="O128" s="149"/>
      <c r="P128" s="149"/>
      <c r="Q128" s="149"/>
      <c r="R128" s="278">
        <f>SUM(F128:Q128)</f>
        <v>0</v>
      </c>
      <c r="S128" s="317">
        <f>D128*R128</f>
        <v>0</v>
      </c>
      <c r="W128" s="147">
        <f>X128/$U$7</f>
        <v>0</v>
      </c>
      <c r="X128" s="147">
        <f>R128/12</f>
        <v>0</v>
      </c>
      <c r="Z128" s="147">
        <f t="shared" si="79"/>
        <v>0</v>
      </c>
      <c r="AA128" s="147">
        <f t="shared" si="80"/>
        <v>0</v>
      </c>
      <c r="AB128" s="687" t="e">
        <f t="shared" si="81"/>
        <v>#DIV/0!</v>
      </c>
    </row>
    <row r="129" spans="1:28" ht="14.25" x14ac:dyDescent="0.3">
      <c r="A129" s="273"/>
      <c r="B129" s="274"/>
      <c r="C129" s="435">
        <f>'9. Infrastructure Staff Loading'!C129</f>
        <v>0</v>
      </c>
      <c r="D129" s="553">
        <f>'9. Infrastructure Staff Loading'!D129</f>
        <v>0</v>
      </c>
      <c r="E129" s="546">
        <f>'9. Infrastructure Staff Loading'!E129</f>
        <v>0</v>
      </c>
      <c r="F129" s="149"/>
      <c r="G129" s="149"/>
      <c r="H129" s="149"/>
      <c r="I129" s="149"/>
      <c r="J129" s="149"/>
      <c r="K129" s="149"/>
      <c r="L129" s="149"/>
      <c r="M129" s="149"/>
      <c r="N129" s="149"/>
      <c r="O129" s="149"/>
      <c r="P129" s="149"/>
      <c r="Q129" s="149"/>
      <c r="R129" s="278">
        <f>SUM(F129:Q129)</f>
        <v>0</v>
      </c>
      <c r="S129" s="317">
        <f>D129*R129</f>
        <v>0</v>
      </c>
      <c r="W129" s="147">
        <f>X129/$U$7</f>
        <v>0</v>
      </c>
      <c r="X129" s="147">
        <f>R129/12</f>
        <v>0</v>
      </c>
      <c r="Z129" s="147">
        <f t="shared" si="79"/>
        <v>0</v>
      </c>
      <c r="AA129" s="147">
        <f t="shared" si="80"/>
        <v>0</v>
      </c>
      <c r="AB129" s="687" t="e">
        <f t="shared" si="81"/>
        <v>#DIV/0!</v>
      </c>
    </row>
    <row r="130" spans="1:28" s="125" customFormat="1" ht="15" thickBot="1" x14ac:dyDescent="0.35">
      <c r="A130" s="223"/>
      <c r="B130" s="224" t="s">
        <v>204</v>
      </c>
      <c r="C130" s="225"/>
      <c r="D130" s="554"/>
      <c r="E130" s="499"/>
      <c r="F130" s="228">
        <f>SUM(F125:F129)</f>
        <v>0</v>
      </c>
      <c r="G130" s="228">
        <f t="shared" ref="G130:R130" si="82">SUM(G125:G129)</f>
        <v>0</v>
      </c>
      <c r="H130" s="228">
        <f t="shared" si="82"/>
        <v>0</v>
      </c>
      <c r="I130" s="228">
        <f t="shared" si="82"/>
        <v>0</v>
      </c>
      <c r="J130" s="228">
        <f t="shared" si="82"/>
        <v>0</v>
      </c>
      <c r="K130" s="228">
        <f t="shared" si="82"/>
        <v>0</v>
      </c>
      <c r="L130" s="228">
        <f t="shared" si="82"/>
        <v>0</v>
      </c>
      <c r="M130" s="228">
        <f t="shared" si="82"/>
        <v>0</v>
      </c>
      <c r="N130" s="228">
        <f t="shared" si="82"/>
        <v>0</v>
      </c>
      <c r="O130" s="228">
        <f t="shared" si="82"/>
        <v>0</v>
      </c>
      <c r="P130" s="228">
        <f t="shared" si="82"/>
        <v>0</v>
      </c>
      <c r="Q130" s="228">
        <f t="shared" si="82"/>
        <v>0</v>
      </c>
      <c r="R130" s="228">
        <f t="shared" si="82"/>
        <v>0</v>
      </c>
      <c r="S130" s="318">
        <f>SUM(S125:S129)</f>
        <v>0</v>
      </c>
      <c r="W130" s="230">
        <f>SUM(W125:W129)</f>
        <v>0</v>
      </c>
      <c r="X130" s="228">
        <f>SUM(X125:X129)</f>
        <v>0</v>
      </c>
      <c r="Z130" s="226">
        <f>SUM(Z125:Z129)</f>
        <v>0</v>
      </c>
      <c r="AA130" s="226">
        <f>SUM(AA125:AA129)</f>
        <v>0</v>
      </c>
      <c r="AB130" s="688" t="e">
        <f>Z130/(Z130+AA130)</f>
        <v>#DIV/0!</v>
      </c>
    </row>
    <row r="131" spans="1:28" s="125" customFormat="1" ht="14.25" x14ac:dyDescent="0.3">
      <c r="A131" s="144"/>
      <c r="B131" s="145"/>
      <c r="C131" s="146"/>
      <c r="D131" s="560"/>
      <c r="E131" s="498"/>
      <c r="F131" s="149"/>
      <c r="G131" s="149"/>
      <c r="H131" s="149"/>
      <c r="I131" s="149"/>
      <c r="J131" s="149"/>
      <c r="K131" s="149"/>
      <c r="L131" s="149"/>
      <c r="M131" s="149"/>
      <c r="N131" s="149"/>
      <c r="O131" s="149"/>
      <c r="P131" s="149"/>
      <c r="Q131" s="149"/>
      <c r="R131" s="149"/>
      <c r="S131" s="324"/>
      <c r="W131" s="147"/>
      <c r="X131" s="147"/>
      <c r="Z131" s="147"/>
      <c r="AA131" s="147"/>
      <c r="AB131" s="687"/>
    </row>
    <row r="132" spans="1:28" s="125" customFormat="1" ht="14.25" thickBot="1" x14ac:dyDescent="0.3">
      <c r="A132" s="252"/>
      <c r="B132" s="253" t="s">
        <v>204</v>
      </c>
      <c r="C132" s="254"/>
      <c r="D132" s="430"/>
      <c r="E132" s="503"/>
      <c r="F132" s="255">
        <f t="shared" ref="F132:S132" si="83">SUM(F123,F130)</f>
        <v>124.94999999999999</v>
      </c>
      <c r="G132" s="255">
        <f t="shared" si="83"/>
        <v>124.94999999999999</v>
      </c>
      <c r="H132" s="255">
        <f t="shared" si="83"/>
        <v>124.94999999999999</v>
      </c>
      <c r="I132" s="255">
        <f t="shared" si="83"/>
        <v>124.94999999999999</v>
      </c>
      <c r="J132" s="255">
        <f t="shared" si="83"/>
        <v>124.94999999999999</v>
      </c>
      <c r="K132" s="255">
        <f t="shared" si="83"/>
        <v>124.94999999999999</v>
      </c>
      <c r="L132" s="255">
        <f t="shared" si="83"/>
        <v>124.94999999999999</v>
      </c>
      <c r="M132" s="255">
        <f t="shared" si="83"/>
        <v>124.94999999999999</v>
      </c>
      <c r="N132" s="255">
        <f t="shared" si="83"/>
        <v>124.94999999999999</v>
      </c>
      <c r="O132" s="255">
        <f t="shared" si="83"/>
        <v>124.94999999999999</v>
      </c>
      <c r="P132" s="255">
        <f t="shared" si="83"/>
        <v>124.94999999999999</v>
      </c>
      <c r="Q132" s="255">
        <f t="shared" si="83"/>
        <v>124.94999999999999</v>
      </c>
      <c r="R132" s="255">
        <f t="shared" si="83"/>
        <v>1499.4000000000003</v>
      </c>
      <c r="S132" s="321">
        <f t="shared" si="83"/>
        <v>524790.00000000012</v>
      </c>
      <c r="W132" s="255">
        <f>SUM(W123,W130)</f>
        <v>0.75271084337349414</v>
      </c>
      <c r="X132" s="255">
        <f>SUM(X123,X130)</f>
        <v>124.95000000000003</v>
      </c>
      <c r="Z132" s="255">
        <f>SUM(Z123,Z130)</f>
        <v>0</v>
      </c>
      <c r="AA132" s="255">
        <f>SUM(AA123,AA130)</f>
        <v>1499.4000000000003</v>
      </c>
      <c r="AB132" s="689">
        <f>Z132/(Z132+AA132)</f>
        <v>0</v>
      </c>
    </row>
    <row r="133" spans="1:28" ht="9.9499999999999993" customHeight="1" x14ac:dyDescent="0.3">
      <c r="A133" s="157"/>
      <c r="B133" s="145"/>
      <c r="C133" s="146"/>
      <c r="D133" s="560"/>
      <c r="E133" s="506"/>
      <c r="F133" s="149"/>
      <c r="G133" s="149"/>
      <c r="H133" s="149"/>
      <c r="I133" s="149"/>
      <c r="J133" s="149"/>
      <c r="K133" s="149"/>
      <c r="L133" s="149"/>
      <c r="M133" s="149"/>
      <c r="N133" s="149"/>
      <c r="O133" s="149"/>
      <c r="P133" s="149"/>
      <c r="Q133" s="149"/>
      <c r="R133" s="149"/>
      <c r="S133" s="324"/>
      <c r="W133" s="146"/>
      <c r="X133" s="146"/>
      <c r="Z133" s="146"/>
      <c r="AA133" s="146"/>
      <c r="AB133" s="687"/>
    </row>
    <row r="134" spans="1:28" s="124" customFormat="1" ht="13.5" customHeight="1" x14ac:dyDescent="0.25">
      <c r="A134" s="232">
        <v>6</v>
      </c>
      <c r="B134" s="241" t="s">
        <v>205</v>
      </c>
      <c r="C134" s="234"/>
      <c r="D134" s="552"/>
      <c r="E134" s="497"/>
      <c r="F134" s="239"/>
      <c r="G134" s="239"/>
      <c r="H134" s="239"/>
      <c r="I134" s="239"/>
      <c r="J134" s="239"/>
      <c r="K134" s="239"/>
      <c r="L134" s="239"/>
      <c r="M134" s="239"/>
      <c r="N134" s="239"/>
      <c r="O134" s="239"/>
      <c r="P134" s="239"/>
      <c r="Q134" s="239"/>
      <c r="R134" s="235"/>
      <c r="S134" s="316"/>
      <c r="W134" s="234"/>
      <c r="X134" s="234"/>
      <c r="Z134" s="234"/>
      <c r="AA134" s="234"/>
      <c r="AB134" s="686"/>
    </row>
    <row r="135" spans="1:28" ht="13.5" customHeight="1" x14ac:dyDescent="0.3">
      <c r="A135" s="273">
        <v>6.1</v>
      </c>
      <c r="B135" s="274" t="s">
        <v>206</v>
      </c>
      <c r="C135" s="435">
        <f>'9. Infrastructure Staff Loading'!C135</f>
        <v>0</v>
      </c>
      <c r="D135" s="553">
        <f>'9. Infrastructure Staff Loading'!D135</f>
        <v>0</v>
      </c>
      <c r="E135" s="546">
        <f>'9. Infrastructure Staff Loading'!E135</f>
        <v>0</v>
      </c>
      <c r="F135" s="149"/>
      <c r="G135" s="149"/>
      <c r="H135" s="149"/>
      <c r="I135" s="149"/>
      <c r="J135" s="149"/>
      <c r="K135" s="149"/>
      <c r="L135" s="149"/>
      <c r="M135" s="149"/>
      <c r="N135" s="149"/>
      <c r="O135" s="149"/>
      <c r="P135" s="149"/>
      <c r="Q135" s="149"/>
      <c r="R135" s="278">
        <f>SUM(F135:Q135)</f>
        <v>0</v>
      </c>
      <c r="S135" s="317">
        <f>D135*R135</f>
        <v>0</v>
      </c>
      <c r="W135" s="147">
        <f>X135/$U$7</f>
        <v>0</v>
      </c>
      <c r="X135" s="147">
        <f>R135/12</f>
        <v>0</v>
      </c>
      <c r="Z135" s="147">
        <f>IF($E135="Y",$R135,0)</f>
        <v>0</v>
      </c>
      <c r="AA135" s="147">
        <f>IF($E135="N",$R135,0)</f>
        <v>0</v>
      </c>
      <c r="AB135" s="687" t="e">
        <f>Z135/(Z135+AA135)</f>
        <v>#DIV/0!</v>
      </c>
    </row>
    <row r="136" spans="1:28" ht="14.25" x14ac:dyDescent="0.3">
      <c r="A136" s="273"/>
      <c r="B136" s="274"/>
      <c r="C136" s="435" t="str">
        <f>'9. Infrastructure Staff Loading'!C136</f>
        <v>Infrastructure Service Management Consultant On</v>
      </c>
      <c r="D136" s="553">
        <f>'9. Infrastructure Staff Loading'!D136</f>
        <v>218</v>
      </c>
      <c r="E136" s="546" t="str">
        <f>'9. Infrastructure Staff Loading'!E136</f>
        <v>N</v>
      </c>
      <c r="F136" s="149">
        <v>147</v>
      </c>
      <c r="G136" s="149">
        <v>147</v>
      </c>
      <c r="H136" s="149">
        <v>147</v>
      </c>
      <c r="I136" s="149">
        <v>147</v>
      </c>
      <c r="J136" s="149">
        <v>147</v>
      </c>
      <c r="K136" s="149">
        <v>147</v>
      </c>
      <c r="L136" s="149">
        <v>147</v>
      </c>
      <c r="M136" s="149">
        <v>147</v>
      </c>
      <c r="N136" s="149">
        <v>147</v>
      </c>
      <c r="O136" s="149">
        <v>147</v>
      </c>
      <c r="P136" s="149">
        <v>147</v>
      </c>
      <c r="Q136" s="149">
        <v>147</v>
      </c>
      <c r="R136" s="278">
        <f>SUM(F136:Q136)</f>
        <v>1764</v>
      </c>
      <c r="S136" s="317">
        <f>D136*R136</f>
        <v>384552</v>
      </c>
      <c r="W136" s="147">
        <f>X136/$U$7</f>
        <v>0.88554216867469882</v>
      </c>
      <c r="X136" s="147">
        <f>R136/12</f>
        <v>147</v>
      </c>
      <c r="Z136" s="147">
        <f t="shared" ref="Z136:Z139" si="84">IF($E136="Y",$R136,0)</f>
        <v>0</v>
      </c>
      <c r="AA136" s="147">
        <f t="shared" ref="AA136:AA139" si="85">IF($E136="N",$R136,0)</f>
        <v>1764</v>
      </c>
      <c r="AB136" s="687">
        <f t="shared" ref="AB136:AB139" si="86">Z136/(Z136+AA136)</f>
        <v>0</v>
      </c>
    </row>
    <row r="137" spans="1:28" ht="14.25" x14ac:dyDescent="0.3">
      <c r="A137" s="273"/>
      <c r="B137" s="274"/>
      <c r="C137" s="435" t="str">
        <f>'9. Infrastructure Staff Loading'!C137</f>
        <v>Infrastructure Service Management Specialist Off</v>
      </c>
      <c r="D137" s="553">
        <f>'9. Infrastructure Staff Loading'!D137</f>
        <v>64</v>
      </c>
      <c r="E137" s="546" t="str">
        <f>'9. Infrastructure Staff Loading'!E137</f>
        <v>Y</v>
      </c>
      <c r="F137" s="149">
        <v>331.92583333333334</v>
      </c>
      <c r="G137" s="149">
        <v>331.92583333333334</v>
      </c>
      <c r="H137" s="149">
        <v>331.92583333333334</v>
      </c>
      <c r="I137" s="149">
        <v>331.92583333333334</v>
      </c>
      <c r="J137" s="149">
        <v>331.92583333333334</v>
      </c>
      <c r="K137" s="149">
        <v>331.92583333333334</v>
      </c>
      <c r="L137" s="149">
        <v>331.92583333333334</v>
      </c>
      <c r="M137" s="149">
        <v>331.92583333333334</v>
      </c>
      <c r="N137" s="149">
        <v>331.92583333333334</v>
      </c>
      <c r="O137" s="149">
        <v>331.92583333333334</v>
      </c>
      <c r="P137" s="149">
        <v>331.92583333333334</v>
      </c>
      <c r="Q137" s="149">
        <v>331.92583333333334</v>
      </c>
      <c r="R137" s="278">
        <f>SUM(F137:Q137)</f>
        <v>3983.1099999999992</v>
      </c>
      <c r="S137" s="317">
        <f>D137*R137</f>
        <v>254919.03999999995</v>
      </c>
      <c r="W137" s="147">
        <f>X137/$U$7</f>
        <v>1.9995532128514053</v>
      </c>
      <c r="X137" s="147">
        <f>R137/12</f>
        <v>331.92583333333329</v>
      </c>
      <c r="Z137" s="147">
        <f t="shared" si="84"/>
        <v>3983.1099999999992</v>
      </c>
      <c r="AA137" s="147">
        <f t="shared" si="85"/>
        <v>0</v>
      </c>
      <c r="AB137" s="687">
        <f t="shared" si="86"/>
        <v>1</v>
      </c>
    </row>
    <row r="138" spans="1:28" ht="14.25" x14ac:dyDescent="0.3">
      <c r="A138" s="273"/>
      <c r="B138" s="274"/>
      <c r="C138" s="435" t="str">
        <f>'9. Infrastructure Staff Loading'!C138</f>
        <v>Infrastructure Service Management Specialist On</v>
      </c>
      <c r="D138" s="553">
        <f>'9. Infrastructure Staff Loading'!D138</f>
        <v>115</v>
      </c>
      <c r="E138" s="546" t="str">
        <f>'9. Infrastructure Staff Loading'!E138</f>
        <v>N</v>
      </c>
      <c r="F138" s="149">
        <v>148.95991666666666</v>
      </c>
      <c r="G138" s="149">
        <v>148.95991666666666</v>
      </c>
      <c r="H138" s="149">
        <v>148.95991666666666</v>
      </c>
      <c r="I138" s="149">
        <v>148.95991666666666</v>
      </c>
      <c r="J138" s="149">
        <v>148.95991666666666</v>
      </c>
      <c r="K138" s="149">
        <v>148.95991666666666</v>
      </c>
      <c r="L138" s="149">
        <v>148.95991666666666</v>
      </c>
      <c r="M138" s="149">
        <v>148.95991666666666</v>
      </c>
      <c r="N138" s="149">
        <v>148.95991666666666</v>
      </c>
      <c r="O138" s="149">
        <v>148.95991666666666</v>
      </c>
      <c r="P138" s="149">
        <v>148.95991666666666</v>
      </c>
      <c r="Q138" s="149">
        <v>148.95991666666666</v>
      </c>
      <c r="R138" s="278">
        <f>SUM(F138:Q138)</f>
        <v>1787.519</v>
      </c>
      <c r="S138" s="317">
        <f>D138*R138</f>
        <v>205564.685</v>
      </c>
      <c r="W138" s="147">
        <f>X138/$U$7</f>
        <v>0.89734889558232922</v>
      </c>
      <c r="X138" s="147">
        <f>R138/12</f>
        <v>148.95991666666666</v>
      </c>
      <c r="Z138" s="147">
        <f t="shared" si="84"/>
        <v>0</v>
      </c>
      <c r="AA138" s="147">
        <f t="shared" si="85"/>
        <v>1787.519</v>
      </c>
      <c r="AB138" s="687">
        <f t="shared" si="86"/>
        <v>0</v>
      </c>
    </row>
    <row r="139" spans="1:28" ht="14.25" x14ac:dyDescent="0.3">
      <c r="A139" s="273"/>
      <c r="B139" s="274"/>
      <c r="C139" s="435">
        <f>'9. Infrastructure Staff Loading'!C139</f>
        <v>0</v>
      </c>
      <c r="D139" s="553">
        <f>'9. Infrastructure Staff Loading'!D139</f>
        <v>0</v>
      </c>
      <c r="E139" s="546">
        <f>'9. Infrastructure Staff Loading'!E139</f>
        <v>0</v>
      </c>
      <c r="F139" s="149"/>
      <c r="G139" s="149"/>
      <c r="H139" s="149"/>
      <c r="I139" s="149"/>
      <c r="J139" s="149"/>
      <c r="K139" s="149"/>
      <c r="L139" s="149"/>
      <c r="M139" s="149"/>
      <c r="N139" s="149"/>
      <c r="O139" s="149"/>
      <c r="P139" s="149"/>
      <c r="Q139" s="149"/>
      <c r="R139" s="278">
        <f>SUM(F139:Q139)</f>
        <v>0</v>
      </c>
      <c r="S139" s="317">
        <f>D139*R139</f>
        <v>0</v>
      </c>
      <c r="W139" s="147">
        <f>X139/$U$7</f>
        <v>0</v>
      </c>
      <c r="X139" s="147">
        <f>R139/12</f>
        <v>0</v>
      </c>
      <c r="Z139" s="147">
        <f t="shared" si="84"/>
        <v>0</v>
      </c>
      <c r="AA139" s="147">
        <f t="shared" si="85"/>
        <v>0</v>
      </c>
      <c r="AB139" s="687" t="e">
        <f t="shared" si="86"/>
        <v>#DIV/0!</v>
      </c>
    </row>
    <row r="140" spans="1:28" s="125" customFormat="1" ht="15" thickBot="1" x14ac:dyDescent="0.35">
      <c r="A140" s="223"/>
      <c r="B140" s="224" t="s">
        <v>207</v>
      </c>
      <c r="C140" s="225"/>
      <c r="D140" s="554"/>
      <c r="E140" s="499"/>
      <c r="F140" s="228">
        <f>SUM(F135:F139)</f>
        <v>627.88575000000003</v>
      </c>
      <c r="G140" s="228">
        <f t="shared" ref="G140:R140" si="87">SUM(G135:G139)</f>
        <v>627.88575000000003</v>
      </c>
      <c r="H140" s="228">
        <f t="shared" si="87"/>
        <v>627.88575000000003</v>
      </c>
      <c r="I140" s="228">
        <f t="shared" si="87"/>
        <v>627.88575000000003</v>
      </c>
      <c r="J140" s="228">
        <f t="shared" si="87"/>
        <v>627.88575000000003</v>
      </c>
      <c r="K140" s="228">
        <f t="shared" si="87"/>
        <v>627.88575000000003</v>
      </c>
      <c r="L140" s="228">
        <f t="shared" si="87"/>
        <v>627.88575000000003</v>
      </c>
      <c r="M140" s="228">
        <f t="shared" si="87"/>
        <v>627.88575000000003</v>
      </c>
      <c r="N140" s="228">
        <f t="shared" si="87"/>
        <v>627.88575000000003</v>
      </c>
      <c r="O140" s="228">
        <f t="shared" si="87"/>
        <v>627.88575000000003</v>
      </c>
      <c r="P140" s="228">
        <f t="shared" si="87"/>
        <v>627.88575000000003</v>
      </c>
      <c r="Q140" s="228">
        <f t="shared" si="87"/>
        <v>627.88575000000003</v>
      </c>
      <c r="R140" s="228">
        <f t="shared" si="87"/>
        <v>7534.628999999999</v>
      </c>
      <c r="S140" s="318">
        <f>SUM(S135:S139)</f>
        <v>845035.72499999986</v>
      </c>
      <c r="W140" s="230">
        <f>SUM(W135:W139)</f>
        <v>3.7824442771084335</v>
      </c>
      <c r="X140" s="228">
        <f>SUM(X135:X139)</f>
        <v>627.88574999999992</v>
      </c>
      <c r="Z140" s="226">
        <f>SUM(Z135:Z139)</f>
        <v>3983.1099999999992</v>
      </c>
      <c r="AA140" s="226">
        <f>SUM(AA135:AA139)</f>
        <v>3551.5190000000002</v>
      </c>
      <c r="AB140" s="688">
        <f>Z140/(Z140+AA140)</f>
        <v>0.52864049444239392</v>
      </c>
    </row>
    <row r="141" spans="1:28" ht="13.5" customHeight="1" x14ac:dyDescent="0.3">
      <c r="A141" s="273"/>
      <c r="B141" s="274"/>
      <c r="C141" s="435"/>
      <c r="D141" s="559"/>
      <c r="E141" s="547"/>
      <c r="F141" s="149"/>
      <c r="G141" s="149"/>
      <c r="H141" s="149"/>
      <c r="I141" s="149"/>
      <c r="J141" s="149"/>
      <c r="K141" s="149"/>
      <c r="L141" s="149"/>
      <c r="M141" s="149"/>
      <c r="N141" s="149"/>
      <c r="O141" s="149"/>
      <c r="P141" s="149"/>
      <c r="Q141" s="149"/>
      <c r="R141" s="278"/>
      <c r="S141" s="317"/>
      <c r="W141" s="147"/>
      <c r="X141" s="147"/>
      <c r="Z141" s="147"/>
      <c r="AA141" s="147"/>
      <c r="AB141" s="687"/>
    </row>
    <row r="142" spans="1:28" s="125" customFormat="1" ht="14.25" x14ac:dyDescent="0.3">
      <c r="A142" s="273">
        <v>6.2</v>
      </c>
      <c r="B142" s="274" t="s">
        <v>208</v>
      </c>
      <c r="C142" s="435">
        <f>'9. Infrastructure Staff Loading'!C142</f>
        <v>0</v>
      </c>
      <c r="D142" s="553">
        <f>'9. Infrastructure Staff Loading'!D142</f>
        <v>0</v>
      </c>
      <c r="E142" s="546">
        <f>'9. Infrastructure Staff Loading'!E142</f>
        <v>0</v>
      </c>
      <c r="F142" s="149"/>
      <c r="G142" s="149"/>
      <c r="H142" s="149"/>
      <c r="I142" s="149"/>
      <c r="J142" s="149"/>
      <c r="K142" s="149"/>
      <c r="L142" s="149"/>
      <c r="M142" s="149"/>
      <c r="N142" s="149"/>
      <c r="O142" s="149"/>
      <c r="P142" s="149"/>
      <c r="Q142" s="149"/>
      <c r="R142" s="278">
        <f>SUM(F142:Q142)</f>
        <v>0</v>
      </c>
      <c r="S142" s="317">
        <f>D142*R142</f>
        <v>0</v>
      </c>
      <c r="W142" s="147">
        <f>X142/$U$7</f>
        <v>0</v>
      </c>
      <c r="X142" s="147">
        <f>R142/12</f>
        <v>0</v>
      </c>
      <c r="Z142" s="147">
        <f>IF($E142="Y",$R142,0)</f>
        <v>0</v>
      </c>
      <c r="AA142" s="147">
        <f>IF($E142="N",$R142,0)</f>
        <v>0</v>
      </c>
      <c r="AB142" s="687" t="e">
        <f>Z142/(Z142+AA142)</f>
        <v>#DIV/0!</v>
      </c>
    </row>
    <row r="143" spans="1:28" ht="14.25" x14ac:dyDescent="0.3">
      <c r="A143" s="273"/>
      <c r="B143" s="274"/>
      <c r="C143" s="435" t="str">
        <f>'9. Infrastructure Staff Loading'!C143</f>
        <v>Infrastructure AWS Manager On</v>
      </c>
      <c r="D143" s="553">
        <f>'9. Infrastructure Staff Loading'!D143</f>
        <v>241</v>
      </c>
      <c r="E143" s="546" t="str">
        <f>'9. Infrastructure Staff Loading'!E143</f>
        <v>N</v>
      </c>
      <c r="F143" s="149">
        <v>147</v>
      </c>
      <c r="G143" s="149">
        <v>147</v>
      </c>
      <c r="H143" s="149">
        <v>147</v>
      </c>
      <c r="I143" s="149">
        <v>147</v>
      </c>
      <c r="J143" s="149">
        <v>147</v>
      </c>
      <c r="K143" s="149">
        <v>147</v>
      </c>
      <c r="L143" s="149">
        <v>147</v>
      </c>
      <c r="M143" s="149">
        <v>147</v>
      </c>
      <c r="N143" s="149">
        <v>147</v>
      </c>
      <c r="O143" s="149">
        <v>147</v>
      </c>
      <c r="P143" s="149">
        <v>147</v>
      </c>
      <c r="Q143" s="149">
        <v>147</v>
      </c>
      <c r="R143" s="278">
        <f>SUM(F143:Q143)</f>
        <v>1764</v>
      </c>
      <c r="S143" s="317">
        <f>D143*R143</f>
        <v>425124</v>
      </c>
      <c r="W143" s="147">
        <f>X143/$U$7</f>
        <v>0.88554216867469882</v>
      </c>
      <c r="X143" s="147">
        <f>R143/12</f>
        <v>147</v>
      </c>
      <c r="Z143" s="147">
        <f t="shared" ref="Z143:Z148" si="88">IF($E143="Y",$R143,0)</f>
        <v>0</v>
      </c>
      <c r="AA143" s="147">
        <f t="shared" ref="AA143:AA148" si="89">IF($E143="N",$R143,0)</f>
        <v>1764</v>
      </c>
      <c r="AB143" s="687">
        <f t="shared" ref="AB143:AB148" si="90">Z143/(Z143+AA143)</f>
        <v>0</v>
      </c>
    </row>
    <row r="144" spans="1:28" ht="14.25" x14ac:dyDescent="0.3">
      <c r="A144" s="273"/>
      <c r="B144" s="274"/>
      <c r="C144" s="435" t="str">
        <f>'9. Infrastructure Staff Loading'!C144</f>
        <v>Infrastructure Systems Management Analyst Off</v>
      </c>
      <c r="D144" s="553">
        <f>'9. Infrastructure Staff Loading'!D144</f>
        <v>56</v>
      </c>
      <c r="E144" s="546" t="str">
        <f>'9. Infrastructure Staff Loading'!E144</f>
        <v>Y</v>
      </c>
      <c r="F144" s="149">
        <v>165.96291666666667</v>
      </c>
      <c r="G144" s="149">
        <v>165.96291666666667</v>
      </c>
      <c r="H144" s="149">
        <v>165.96291666666667</v>
      </c>
      <c r="I144" s="149">
        <v>165.96291666666667</v>
      </c>
      <c r="J144" s="149">
        <v>165.96291666666667</v>
      </c>
      <c r="K144" s="149">
        <v>165.96291666666667</v>
      </c>
      <c r="L144" s="149">
        <v>165.96291666666667</v>
      </c>
      <c r="M144" s="149">
        <v>165.96291666666667</v>
      </c>
      <c r="N144" s="149">
        <v>165.96291666666667</v>
      </c>
      <c r="O144" s="149">
        <v>165.96291666666667</v>
      </c>
      <c r="P144" s="149">
        <v>165.96291666666667</v>
      </c>
      <c r="Q144" s="149">
        <v>165.96291666666667</v>
      </c>
      <c r="R144" s="278">
        <f t="shared" ref="R144:R145" si="91">SUM(F144:Q144)</f>
        <v>1991.5549999999996</v>
      </c>
      <c r="S144" s="317">
        <f t="shared" ref="S144:S145" si="92">D144*R144</f>
        <v>111527.07999999997</v>
      </c>
      <c r="W144" s="147">
        <f t="shared" ref="W144:W145" si="93">X144/$U$7</f>
        <v>0.99977660642570265</v>
      </c>
      <c r="X144" s="147">
        <f t="shared" ref="X144:X145" si="94">R144/12</f>
        <v>165.96291666666664</v>
      </c>
      <c r="Z144" s="147">
        <f t="shared" si="88"/>
        <v>1991.5549999999996</v>
      </c>
      <c r="AA144" s="147">
        <f t="shared" si="89"/>
        <v>0</v>
      </c>
      <c r="AB144" s="687">
        <f t="shared" ref="AB144:AB145" si="95">Z144/(Z144+AA144)</f>
        <v>1</v>
      </c>
    </row>
    <row r="145" spans="1:28" ht="14.25" x14ac:dyDescent="0.3">
      <c r="A145" s="273"/>
      <c r="B145" s="274"/>
      <c r="C145" s="435" t="str">
        <f>'9. Infrastructure Staff Loading'!C145</f>
        <v>Infrastructure Systems Management Consultant On</v>
      </c>
      <c r="D145" s="553">
        <f>'9. Infrastructure Staff Loading'!D145</f>
        <v>203</v>
      </c>
      <c r="E145" s="546" t="str">
        <f>'9. Infrastructure Staff Loading'!E145</f>
        <v>N</v>
      </c>
      <c r="F145" s="149">
        <v>0</v>
      </c>
      <c r="G145" s="149">
        <v>0</v>
      </c>
      <c r="H145" s="149">
        <v>0</v>
      </c>
      <c r="I145" s="149">
        <v>0</v>
      </c>
      <c r="J145" s="149">
        <v>0</v>
      </c>
      <c r="K145" s="149">
        <v>0</v>
      </c>
      <c r="L145" s="149">
        <v>0</v>
      </c>
      <c r="M145" s="149">
        <v>0</v>
      </c>
      <c r="N145" s="149">
        <v>0</v>
      </c>
      <c r="O145" s="149">
        <v>0</v>
      </c>
      <c r="P145" s="149">
        <v>0</v>
      </c>
      <c r="Q145" s="149">
        <v>0</v>
      </c>
      <c r="R145" s="278">
        <f t="shared" si="91"/>
        <v>0</v>
      </c>
      <c r="S145" s="317">
        <f t="shared" si="92"/>
        <v>0</v>
      </c>
      <c r="W145" s="147">
        <f t="shared" si="93"/>
        <v>0</v>
      </c>
      <c r="X145" s="147">
        <f t="shared" si="94"/>
        <v>0</v>
      </c>
      <c r="Z145" s="147">
        <f t="shared" si="88"/>
        <v>0</v>
      </c>
      <c r="AA145" s="147">
        <f t="shared" si="89"/>
        <v>0</v>
      </c>
      <c r="AB145" s="687" t="e">
        <f t="shared" si="95"/>
        <v>#DIV/0!</v>
      </c>
    </row>
    <row r="146" spans="1:28" ht="14.25" x14ac:dyDescent="0.3">
      <c r="A146" s="273"/>
      <c r="B146" s="274"/>
      <c r="C146" s="435" t="str">
        <f>'9. Infrastructure Staff Loading'!C146</f>
        <v>Infrastructure Systems Management Specialist Off</v>
      </c>
      <c r="D146" s="553">
        <f>'9. Infrastructure Staff Loading'!D146</f>
        <v>64</v>
      </c>
      <c r="E146" s="546" t="str">
        <f>'9. Infrastructure Staff Loading'!E146</f>
        <v>Y</v>
      </c>
      <c r="F146" s="149">
        <v>0</v>
      </c>
      <c r="G146" s="149">
        <v>0</v>
      </c>
      <c r="H146" s="149">
        <v>0</v>
      </c>
      <c r="I146" s="149">
        <v>0</v>
      </c>
      <c r="J146" s="149">
        <v>0</v>
      </c>
      <c r="K146" s="149">
        <v>0</v>
      </c>
      <c r="L146" s="149">
        <v>0</v>
      </c>
      <c r="M146" s="149">
        <v>0</v>
      </c>
      <c r="N146" s="149">
        <v>0</v>
      </c>
      <c r="O146" s="149">
        <v>0</v>
      </c>
      <c r="P146" s="149">
        <v>0</v>
      </c>
      <c r="Q146" s="149">
        <v>0</v>
      </c>
      <c r="R146" s="278">
        <f>SUM(F146:Q146)</f>
        <v>0</v>
      </c>
      <c r="S146" s="317">
        <f>D146*R146</f>
        <v>0</v>
      </c>
      <c r="W146" s="147">
        <f>X146/$U$7</f>
        <v>0</v>
      </c>
      <c r="X146" s="147">
        <f>R146/12</f>
        <v>0</v>
      </c>
      <c r="Z146" s="147">
        <f t="shared" si="88"/>
        <v>0</v>
      </c>
      <c r="AA146" s="147">
        <f t="shared" si="89"/>
        <v>0</v>
      </c>
      <c r="AB146" s="687" t="e">
        <f t="shared" si="90"/>
        <v>#DIV/0!</v>
      </c>
    </row>
    <row r="147" spans="1:28" ht="14.25" x14ac:dyDescent="0.3">
      <c r="A147" s="273"/>
      <c r="B147" s="274"/>
      <c r="C147" s="435" t="str">
        <f>'9. Infrastructure Staff Loading'!C147</f>
        <v>Infrastructure Systems Management Specialist On</v>
      </c>
      <c r="D147" s="553">
        <f>'9. Infrastructure Staff Loading'!D147</f>
        <v>117</v>
      </c>
      <c r="E147" s="546" t="str">
        <f>'9. Infrastructure Staff Loading'!E147</f>
        <v>N</v>
      </c>
      <c r="F147" s="149">
        <v>149.61333333333332</v>
      </c>
      <c r="G147" s="149">
        <v>149.61333333333332</v>
      </c>
      <c r="H147" s="149">
        <v>149.61333333333332</v>
      </c>
      <c r="I147" s="149">
        <v>149.61333333333332</v>
      </c>
      <c r="J147" s="149">
        <v>149.61333333333332</v>
      </c>
      <c r="K147" s="149">
        <v>149.61333333333332</v>
      </c>
      <c r="L147" s="149">
        <v>149.61333333333332</v>
      </c>
      <c r="M147" s="149">
        <v>149.61333333333332</v>
      </c>
      <c r="N147" s="149">
        <v>149.61333333333332</v>
      </c>
      <c r="O147" s="149">
        <v>149.61333333333332</v>
      </c>
      <c r="P147" s="149">
        <v>149.61333333333332</v>
      </c>
      <c r="Q147" s="149">
        <v>149.61333333333332</v>
      </c>
      <c r="R147" s="278">
        <f>SUM(F147:Q147)</f>
        <v>1795.3599999999994</v>
      </c>
      <c r="S147" s="317">
        <f>D147*R147</f>
        <v>210057.11999999994</v>
      </c>
      <c r="W147" s="147">
        <f>X147/$U$7</f>
        <v>0.90128514056224873</v>
      </c>
      <c r="X147" s="147">
        <f>R147/12</f>
        <v>149.61333333333329</v>
      </c>
      <c r="Z147" s="147">
        <f t="shared" si="88"/>
        <v>0</v>
      </c>
      <c r="AA147" s="147">
        <f t="shared" si="89"/>
        <v>1795.3599999999994</v>
      </c>
      <c r="AB147" s="687">
        <f t="shared" si="90"/>
        <v>0</v>
      </c>
    </row>
    <row r="148" spans="1:28" ht="14.25" x14ac:dyDescent="0.3">
      <c r="A148" s="273"/>
      <c r="B148" s="274"/>
      <c r="C148" s="435">
        <f>'9. Infrastructure Staff Loading'!C148</f>
        <v>0</v>
      </c>
      <c r="D148" s="553">
        <f>'9. Infrastructure Staff Loading'!D148</f>
        <v>0</v>
      </c>
      <c r="E148" s="546">
        <f>'9. Infrastructure Staff Loading'!E148</f>
        <v>0</v>
      </c>
      <c r="F148" s="149"/>
      <c r="G148" s="149"/>
      <c r="H148" s="149"/>
      <c r="I148" s="149"/>
      <c r="J148" s="149"/>
      <c r="K148" s="149"/>
      <c r="L148" s="149"/>
      <c r="M148" s="149"/>
      <c r="N148" s="149"/>
      <c r="O148" s="149"/>
      <c r="P148" s="149"/>
      <c r="Q148" s="149"/>
      <c r="R148" s="278">
        <f>SUM(F148:Q148)</f>
        <v>0</v>
      </c>
      <c r="S148" s="317">
        <f>D148*R148</f>
        <v>0</v>
      </c>
      <c r="W148" s="147">
        <f>X148/$U$7</f>
        <v>0</v>
      </c>
      <c r="X148" s="147">
        <f>R148/12</f>
        <v>0</v>
      </c>
      <c r="Z148" s="147">
        <f t="shared" si="88"/>
        <v>0</v>
      </c>
      <c r="AA148" s="147">
        <f t="shared" si="89"/>
        <v>0</v>
      </c>
      <c r="AB148" s="687" t="e">
        <f t="shared" si="90"/>
        <v>#DIV/0!</v>
      </c>
    </row>
    <row r="149" spans="1:28" s="125" customFormat="1" ht="15" thickBot="1" x14ac:dyDescent="0.35">
      <c r="A149" s="223"/>
      <c r="B149" s="224" t="s">
        <v>210</v>
      </c>
      <c r="C149" s="225"/>
      <c r="D149" s="554"/>
      <c r="E149" s="499"/>
      <c r="F149" s="228">
        <f t="shared" ref="F149:S149" si="96">SUM(F142:F148)</f>
        <v>462.57624999999996</v>
      </c>
      <c r="G149" s="228">
        <f t="shared" si="96"/>
        <v>462.57624999999996</v>
      </c>
      <c r="H149" s="228">
        <f t="shared" si="96"/>
        <v>462.57624999999996</v>
      </c>
      <c r="I149" s="228">
        <f t="shared" si="96"/>
        <v>462.57624999999996</v>
      </c>
      <c r="J149" s="228">
        <f t="shared" si="96"/>
        <v>462.57624999999996</v>
      </c>
      <c r="K149" s="228">
        <f t="shared" si="96"/>
        <v>462.57624999999996</v>
      </c>
      <c r="L149" s="228">
        <f t="shared" si="96"/>
        <v>462.57624999999996</v>
      </c>
      <c r="M149" s="228">
        <f t="shared" si="96"/>
        <v>462.57624999999996</v>
      </c>
      <c r="N149" s="228">
        <f t="shared" si="96"/>
        <v>462.57624999999996</v>
      </c>
      <c r="O149" s="228">
        <f t="shared" si="96"/>
        <v>462.57624999999996</v>
      </c>
      <c r="P149" s="228">
        <f t="shared" si="96"/>
        <v>462.57624999999996</v>
      </c>
      <c r="Q149" s="228">
        <f t="shared" si="96"/>
        <v>462.57624999999996</v>
      </c>
      <c r="R149" s="228">
        <f t="shared" si="96"/>
        <v>5550.9149999999991</v>
      </c>
      <c r="S149" s="318">
        <f t="shared" si="96"/>
        <v>746708.2</v>
      </c>
      <c r="W149" s="230">
        <f>SUM(W142:W148)</f>
        <v>2.7866039156626501</v>
      </c>
      <c r="X149" s="228">
        <f>SUM(X142:X148)</f>
        <v>462.5762499999999</v>
      </c>
      <c r="Z149" s="226">
        <f>SUM(Z142:Z148)</f>
        <v>1991.5549999999996</v>
      </c>
      <c r="AA149" s="226">
        <f>SUM(AA142:AA148)</f>
        <v>3559.3599999999997</v>
      </c>
      <c r="AB149" s="688">
        <f>Z149/(Z149+AA149)</f>
        <v>0.35877958859034953</v>
      </c>
    </row>
    <row r="150" spans="1:28" ht="13.5" customHeight="1" x14ac:dyDescent="0.3">
      <c r="A150" s="273"/>
      <c r="B150" s="274"/>
      <c r="C150" s="435"/>
      <c r="D150" s="559"/>
      <c r="E150" s="547"/>
      <c r="F150" s="149"/>
      <c r="G150" s="149"/>
      <c r="H150" s="149"/>
      <c r="I150" s="149"/>
      <c r="J150" s="149"/>
      <c r="K150" s="149"/>
      <c r="L150" s="149"/>
      <c r="M150" s="149"/>
      <c r="N150" s="149"/>
      <c r="O150" s="149"/>
      <c r="P150" s="149"/>
      <c r="Q150" s="149"/>
      <c r="R150" s="278"/>
      <c r="S150" s="317"/>
      <c r="W150" s="147"/>
      <c r="X150" s="147"/>
      <c r="Z150" s="147"/>
      <c r="AA150" s="147"/>
      <c r="AB150" s="687"/>
    </row>
    <row r="151" spans="1:28" s="125" customFormat="1" ht="14.25" x14ac:dyDescent="0.3">
      <c r="A151" s="273">
        <v>6.3</v>
      </c>
      <c r="B151" s="274" t="s">
        <v>211</v>
      </c>
      <c r="C151" s="435">
        <f>'9. Infrastructure Staff Loading'!C151</f>
        <v>0</v>
      </c>
      <c r="D151" s="553">
        <f>'9. Infrastructure Staff Loading'!D151</f>
        <v>0</v>
      </c>
      <c r="E151" s="546">
        <f>'9. Infrastructure Staff Loading'!E151</f>
        <v>0</v>
      </c>
      <c r="F151" s="149"/>
      <c r="G151" s="149"/>
      <c r="H151" s="149"/>
      <c r="I151" s="149"/>
      <c r="J151" s="149"/>
      <c r="K151" s="149"/>
      <c r="L151" s="149"/>
      <c r="M151" s="149"/>
      <c r="N151" s="149"/>
      <c r="O151" s="149"/>
      <c r="P151" s="149"/>
      <c r="Q151" s="149"/>
      <c r="R151" s="278">
        <f t="shared" ref="R151:R156" si="97">SUM(F151:Q151)</f>
        <v>0</v>
      </c>
      <c r="S151" s="317">
        <f t="shared" ref="S151:S156" si="98">D151*R151</f>
        <v>0</v>
      </c>
      <c r="W151" s="147">
        <f t="shared" ref="W151:W156" si="99">X151/$U$7</f>
        <v>0</v>
      </c>
      <c r="X151" s="147">
        <f t="shared" ref="X151:X156" si="100">R151/12</f>
        <v>0</v>
      </c>
      <c r="Z151" s="147">
        <f>IF($E151="Y",$R151,0)</f>
        <v>0</v>
      </c>
      <c r="AA151" s="147">
        <f>IF($E151="N",$R151,0)</f>
        <v>0</v>
      </c>
      <c r="AB151" s="687" t="e">
        <f>Z151/(Z151+AA151)</f>
        <v>#DIV/0!</v>
      </c>
    </row>
    <row r="152" spans="1:28" ht="14.25" x14ac:dyDescent="0.3">
      <c r="A152" s="273"/>
      <c r="B152" s="274"/>
      <c r="C152" s="435" t="str">
        <f>'9. Infrastructure Staff Loading'!C152</f>
        <v>Infrastructure Network Management Analyst Off</v>
      </c>
      <c r="D152" s="553">
        <f>'9. Infrastructure Staff Loading'!D152</f>
        <v>56</v>
      </c>
      <c r="E152" s="546" t="str">
        <f>'9. Infrastructure Staff Loading'!E152</f>
        <v>Y</v>
      </c>
      <c r="F152" s="149">
        <v>663.85166666666669</v>
      </c>
      <c r="G152" s="149">
        <v>663.85166666666669</v>
      </c>
      <c r="H152" s="149">
        <v>663.85166666666669</v>
      </c>
      <c r="I152" s="149">
        <v>663.85166666666669</v>
      </c>
      <c r="J152" s="149">
        <v>663.85166666666669</v>
      </c>
      <c r="K152" s="149">
        <v>663.85166666666669</v>
      </c>
      <c r="L152" s="149">
        <v>663.85166666666669</v>
      </c>
      <c r="M152" s="149">
        <v>663.85166666666669</v>
      </c>
      <c r="N152" s="149">
        <v>663.85166666666669</v>
      </c>
      <c r="O152" s="149">
        <v>663.85166666666669</v>
      </c>
      <c r="P152" s="149">
        <v>663.85166666666669</v>
      </c>
      <c r="Q152" s="149">
        <v>663.85166666666669</v>
      </c>
      <c r="R152" s="278">
        <f t="shared" si="97"/>
        <v>7966.2199999999984</v>
      </c>
      <c r="S152" s="317">
        <f t="shared" si="98"/>
        <v>446108.31999999989</v>
      </c>
      <c r="W152" s="147">
        <f t="shared" si="99"/>
        <v>3.9991064257028106</v>
      </c>
      <c r="X152" s="147">
        <f t="shared" si="100"/>
        <v>663.85166666666657</v>
      </c>
      <c r="Z152" s="147">
        <f t="shared" ref="Z152:Z156" si="101">IF($E152="Y",$R152,0)</f>
        <v>7966.2199999999984</v>
      </c>
      <c r="AA152" s="147">
        <f t="shared" ref="AA152:AA156" si="102">IF($E152="N",$R152,0)</f>
        <v>0</v>
      </c>
      <c r="AB152" s="687">
        <f t="shared" ref="AB152:AB156" si="103">Z152/(Z152+AA152)</f>
        <v>1</v>
      </c>
    </row>
    <row r="153" spans="1:28" ht="14.25" x14ac:dyDescent="0.3">
      <c r="A153" s="273"/>
      <c r="B153" s="274"/>
      <c r="C153" s="435" t="str">
        <f>'9. Infrastructure Staff Loading'!C153</f>
        <v>Infrastructure Network Management Consultant On</v>
      </c>
      <c r="D153" s="553">
        <f>'9. Infrastructure Staff Loading'!D153</f>
        <v>159</v>
      </c>
      <c r="E153" s="546" t="str">
        <f>'9. Infrastructure Staff Loading'!E153</f>
        <v>N</v>
      </c>
      <c r="F153" s="149">
        <v>149.85833333333332</v>
      </c>
      <c r="G153" s="149">
        <v>149.85833333333332</v>
      </c>
      <c r="H153" s="149">
        <v>149.85833333333332</v>
      </c>
      <c r="I153" s="149">
        <v>149.85833333333332</v>
      </c>
      <c r="J153" s="149">
        <v>149.85833333333332</v>
      </c>
      <c r="K153" s="149">
        <v>149.85833333333332</v>
      </c>
      <c r="L153" s="149">
        <v>149.85833333333332</v>
      </c>
      <c r="M153" s="149">
        <v>149.85833333333332</v>
      </c>
      <c r="N153" s="149">
        <v>149.85833333333332</v>
      </c>
      <c r="O153" s="149">
        <v>149.85833333333332</v>
      </c>
      <c r="P153" s="149">
        <v>149.85833333333332</v>
      </c>
      <c r="Q153" s="149">
        <v>149.85833333333332</v>
      </c>
      <c r="R153" s="278">
        <f t="shared" si="97"/>
        <v>1798.3</v>
      </c>
      <c r="S153" s="317">
        <f t="shared" si="98"/>
        <v>285929.7</v>
      </c>
      <c r="W153" s="147">
        <f t="shared" si="99"/>
        <v>0.90276104417670677</v>
      </c>
      <c r="X153" s="147">
        <f t="shared" si="100"/>
        <v>149.85833333333332</v>
      </c>
      <c r="Z153" s="147">
        <f t="shared" si="101"/>
        <v>0</v>
      </c>
      <c r="AA153" s="147">
        <f t="shared" si="102"/>
        <v>1798.3</v>
      </c>
      <c r="AB153" s="687">
        <f t="shared" ref="AB153" si="104">Z153/(Z153+AA153)</f>
        <v>0</v>
      </c>
    </row>
    <row r="154" spans="1:28" ht="14.25" x14ac:dyDescent="0.3">
      <c r="A154" s="273"/>
      <c r="B154" s="274"/>
      <c r="C154" s="435" t="str">
        <f>'9. Infrastructure Staff Loading'!C154</f>
        <v>Infrastructure Network Management Specialist Off</v>
      </c>
      <c r="D154" s="553">
        <f>'9. Infrastructure Staff Loading'!D154</f>
        <v>64</v>
      </c>
      <c r="E154" s="546" t="str">
        <f>'9. Infrastructure Staff Loading'!E154</f>
        <v>Y</v>
      </c>
      <c r="F154" s="149">
        <v>165.96291666666667</v>
      </c>
      <c r="G154" s="149">
        <v>165.96291666666667</v>
      </c>
      <c r="H154" s="149">
        <v>165.96291666666667</v>
      </c>
      <c r="I154" s="149">
        <v>165.96291666666667</v>
      </c>
      <c r="J154" s="149">
        <v>165.96291666666667</v>
      </c>
      <c r="K154" s="149">
        <v>165.96291666666667</v>
      </c>
      <c r="L154" s="149">
        <v>165.96291666666667</v>
      </c>
      <c r="M154" s="149">
        <v>165.96291666666667</v>
      </c>
      <c r="N154" s="149">
        <v>165.96291666666667</v>
      </c>
      <c r="O154" s="149">
        <v>165.96291666666667</v>
      </c>
      <c r="P154" s="149">
        <v>165.96291666666667</v>
      </c>
      <c r="Q154" s="149">
        <v>165.96291666666667</v>
      </c>
      <c r="R154" s="278">
        <f t="shared" si="97"/>
        <v>1991.5549999999996</v>
      </c>
      <c r="S154" s="317">
        <f t="shared" si="98"/>
        <v>127459.51999999997</v>
      </c>
      <c r="W154" s="147">
        <f t="shared" si="99"/>
        <v>0.99977660642570265</v>
      </c>
      <c r="X154" s="147">
        <f t="shared" si="100"/>
        <v>165.96291666666664</v>
      </c>
      <c r="Z154" s="147">
        <f t="shared" si="101"/>
        <v>1991.5549999999996</v>
      </c>
      <c r="AA154" s="147">
        <f t="shared" si="102"/>
        <v>0</v>
      </c>
      <c r="AB154" s="687">
        <f t="shared" si="103"/>
        <v>1</v>
      </c>
    </row>
    <row r="155" spans="1:28" ht="14.25" x14ac:dyDescent="0.3">
      <c r="A155" s="273"/>
      <c r="B155" s="274"/>
      <c r="C155" s="435" t="str">
        <f>'9. Infrastructure Staff Loading'!C155</f>
        <v>Infrastructure Network Management Specialist On</v>
      </c>
      <c r="D155" s="553">
        <f>'9. Infrastructure Staff Loading'!D155</f>
        <v>117</v>
      </c>
      <c r="E155" s="546" t="str">
        <f>'9. Infrastructure Staff Loading'!E155</f>
        <v>N</v>
      </c>
      <c r="F155" s="149">
        <v>150.91999999999999</v>
      </c>
      <c r="G155" s="149">
        <v>150.91999999999999</v>
      </c>
      <c r="H155" s="149">
        <v>150.91999999999999</v>
      </c>
      <c r="I155" s="149">
        <v>150.91999999999999</v>
      </c>
      <c r="J155" s="149">
        <v>150.91999999999999</v>
      </c>
      <c r="K155" s="149">
        <v>150.91999999999999</v>
      </c>
      <c r="L155" s="149">
        <v>150.91999999999999</v>
      </c>
      <c r="M155" s="149">
        <v>150.91999999999999</v>
      </c>
      <c r="N155" s="149">
        <v>150.91999999999999</v>
      </c>
      <c r="O155" s="149">
        <v>150.91999999999999</v>
      </c>
      <c r="P155" s="149">
        <v>150.91999999999999</v>
      </c>
      <c r="Q155" s="149">
        <v>150.91999999999999</v>
      </c>
      <c r="R155" s="278">
        <f t="shared" si="97"/>
        <v>1811.0400000000002</v>
      </c>
      <c r="S155" s="317">
        <f t="shared" si="98"/>
        <v>211891.68000000002</v>
      </c>
      <c r="W155" s="147">
        <f t="shared" si="99"/>
        <v>0.90915662650602425</v>
      </c>
      <c r="X155" s="147">
        <f t="shared" si="100"/>
        <v>150.92000000000002</v>
      </c>
      <c r="Z155" s="147">
        <f t="shared" si="101"/>
        <v>0</v>
      </c>
      <c r="AA155" s="147">
        <f t="shared" si="102"/>
        <v>1811.0400000000002</v>
      </c>
      <c r="AB155" s="687">
        <f t="shared" si="103"/>
        <v>0</v>
      </c>
    </row>
    <row r="156" spans="1:28" ht="14.25" x14ac:dyDescent="0.3">
      <c r="A156" s="273"/>
      <c r="B156" s="274"/>
      <c r="C156" s="435">
        <f>'9. Infrastructure Staff Loading'!C156</f>
        <v>0</v>
      </c>
      <c r="D156" s="553">
        <f>'9. Infrastructure Staff Loading'!D156</f>
        <v>0</v>
      </c>
      <c r="E156" s="546">
        <f>'9. Infrastructure Staff Loading'!E156</f>
        <v>0</v>
      </c>
      <c r="F156" s="149"/>
      <c r="G156" s="149"/>
      <c r="H156" s="149"/>
      <c r="I156" s="149"/>
      <c r="J156" s="149"/>
      <c r="K156" s="149"/>
      <c r="L156" s="149"/>
      <c r="M156" s="149"/>
      <c r="N156" s="149"/>
      <c r="O156" s="149"/>
      <c r="P156" s="149"/>
      <c r="Q156" s="149"/>
      <c r="R156" s="278">
        <f t="shared" si="97"/>
        <v>0</v>
      </c>
      <c r="S156" s="317">
        <f t="shared" si="98"/>
        <v>0</v>
      </c>
      <c r="W156" s="147">
        <f t="shared" si="99"/>
        <v>0</v>
      </c>
      <c r="X156" s="147">
        <f t="shared" si="100"/>
        <v>0</v>
      </c>
      <c r="Z156" s="147">
        <f t="shared" si="101"/>
        <v>0</v>
      </c>
      <c r="AA156" s="147">
        <f t="shared" si="102"/>
        <v>0</v>
      </c>
      <c r="AB156" s="687" t="e">
        <f t="shared" si="103"/>
        <v>#DIV/0!</v>
      </c>
    </row>
    <row r="157" spans="1:28" s="125" customFormat="1" ht="15" thickBot="1" x14ac:dyDescent="0.35">
      <c r="A157" s="223"/>
      <c r="B157" s="224" t="s">
        <v>213</v>
      </c>
      <c r="C157" s="225"/>
      <c r="D157" s="554"/>
      <c r="E157" s="499"/>
      <c r="F157" s="228">
        <f>SUM(F151:F156)</f>
        <v>1130.5929166666667</v>
      </c>
      <c r="G157" s="228">
        <f t="shared" ref="G157:R157" si="105">SUM(G151:G156)</f>
        <v>1130.5929166666667</v>
      </c>
      <c r="H157" s="228">
        <f t="shared" si="105"/>
        <v>1130.5929166666667</v>
      </c>
      <c r="I157" s="228">
        <f t="shared" si="105"/>
        <v>1130.5929166666667</v>
      </c>
      <c r="J157" s="228">
        <f t="shared" si="105"/>
        <v>1130.5929166666667</v>
      </c>
      <c r="K157" s="228">
        <f t="shared" si="105"/>
        <v>1130.5929166666667</v>
      </c>
      <c r="L157" s="228">
        <f t="shared" si="105"/>
        <v>1130.5929166666667</v>
      </c>
      <c r="M157" s="228">
        <f t="shared" si="105"/>
        <v>1130.5929166666667</v>
      </c>
      <c r="N157" s="228">
        <f t="shared" si="105"/>
        <v>1130.5929166666667</v>
      </c>
      <c r="O157" s="228">
        <f t="shared" si="105"/>
        <v>1130.5929166666667</v>
      </c>
      <c r="P157" s="228">
        <f t="shared" si="105"/>
        <v>1130.5929166666667</v>
      </c>
      <c r="Q157" s="228">
        <f t="shared" si="105"/>
        <v>1130.5929166666667</v>
      </c>
      <c r="R157" s="228">
        <f t="shared" si="105"/>
        <v>13567.115</v>
      </c>
      <c r="S157" s="318">
        <f>SUM(S151:S156)</f>
        <v>1071389.22</v>
      </c>
      <c r="W157" s="230">
        <f>SUM(W151:W156)</f>
        <v>6.8108007028112443</v>
      </c>
      <c r="X157" s="228">
        <f>SUM(X151:X156)</f>
        <v>1130.5929166666665</v>
      </c>
      <c r="Z157" s="226">
        <f>SUM(Z151:Z156)</f>
        <v>9957.7749999999978</v>
      </c>
      <c r="AA157" s="226">
        <f>SUM(AA151:AA156)</f>
        <v>3609.34</v>
      </c>
      <c r="AB157" s="688">
        <f>Z157/(Z157+AA157)</f>
        <v>0.73396407416020282</v>
      </c>
    </row>
    <row r="158" spans="1:28" ht="13.5" customHeight="1" x14ac:dyDescent="0.3">
      <c r="A158" s="273"/>
      <c r="B158" s="274"/>
      <c r="C158" s="435"/>
      <c r="D158" s="559"/>
      <c r="E158" s="547"/>
      <c r="F158" s="149"/>
      <c r="G158" s="149"/>
      <c r="H158" s="149"/>
      <c r="I158" s="149"/>
      <c r="J158" s="149"/>
      <c r="K158" s="149"/>
      <c r="L158" s="149"/>
      <c r="M158" s="149"/>
      <c r="N158" s="149"/>
      <c r="O158" s="149"/>
      <c r="P158" s="149"/>
      <c r="Q158" s="149"/>
      <c r="R158" s="278"/>
      <c r="S158" s="317"/>
      <c r="W158" s="147"/>
      <c r="X158" s="147"/>
      <c r="Z158" s="147"/>
      <c r="AA158" s="147"/>
      <c r="AB158" s="687"/>
    </row>
    <row r="159" spans="1:28" s="125" customFormat="1" ht="14.25" x14ac:dyDescent="0.3">
      <c r="A159" s="273">
        <v>6.4</v>
      </c>
      <c r="B159" s="274" t="s">
        <v>214</v>
      </c>
      <c r="C159" s="435">
        <f>'9. Infrastructure Staff Loading'!C159</f>
        <v>0</v>
      </c>
      <c r="D159" s="553">
        <f>'9. Infrastructure Staff Loading'!D159</f>
        <v>0</v>
      </c>
      <c r="E159" s="546">
        <f>'9. Infrastructure Staff Loading'!E159</f>
        <v>0</v>
      </c>
      <c r="F159" s="149"/>
      <c r="G159" s="149"/>
      <c r="H159" s="149"/>
      <c r="I159" s="149"/>
      <c r="J159" s="149"/>
      <c r="K159" s="149"/>
      <c r="L159" s="149"/>
      <c r="M159" s="149"/>
      <c r="N159" s="149"/>
      <c r="O159" s="149"/>
      <c r="P159" s="149"/>
      <c r="Q159" s="149"/>
      <c r="R159" s="278">
        <f>SUM(F159:Q159)</f>
        <v>0</v>
      </c>
      <c r="S159" s="317">
        <f>D159*R159</f>
        <v>0</v>
      </c>
      <c r="W159" s="147">
        <f>X159/$U$7</f>
        <v>0</v>
      </c>
      <c r="X159" s="147">
        <f>R159/12</f>
        <v>0</v>
      </c>
      <c r="Z159" s="147">
        <f>IF($E159="Y",$R159,0)</f>
        <v>0</v>
      </c>
      <c r="AA159" s="147">
        <f>IF($E159="N",$R159,0)</f>
        <v>0</v>
      </c>
      <c r="AB159" s="687" t="e">
        <f>Z159/(Z159+AA159)</f>
        <v>#DIV/0!</v>
      </c>
    </row>
    <row r="160" spans="1:28" ht="14.25" x14ac:dyDescent="0.3">
      <c r="A160" s="273"/>
      <c r="B160" s="274"/>
      <c r="C160" s="435" t="str">
        <f>'9. Infrastructure Staff Loading'!C160</f>
        <v>Infrastructure Automation Administrator Off</v>
      </c>
      <c r="D160" s="553">
        <f>'9. Infrastructure Staff Loading'!D160</f>
        <v>68</v>
      </c>
      <c r="E160" s="546" t="str">
        <f>'9. Infrastructure Staff Loading'!E160</f>
        <v>Y</v>
      </c>
      <c r="F160" s="149">
        <v>497.88875000000002</v>
      </c>
      <c r="G160" s="149">
        <v>497.88875000000002</v>
      </c>
      <c r="H160" s="149">
        <v>497.88875000000002</v>
      </c>
      <c r="I160" s="149">
        <v>497.88875000000002</v>
      </c>
      <c r="J160" s="149">
        <v>497.88875000000002</v>
      </c>
      <c r="K160" s="149">
        <v>497.88875000000002</v>
      </c>
      <c r="L160" s="149">
        <v>497.88875000000002</v>
      </c>
      <c r="M160" s="149">
        <v>497.88875000000002</v>
      </c>
      <c r="N160" s="149">
        <v>497.88875000000002</v>
      </c>
      <c r="O160" s="149">
        <v>497.88875000000002</v>
      </c>
      <c r="P160" s="149">
        <v>497.88875000000002</v>
      </c>
      <c r="Q160" s="149">
        <v>497.88875000000002</v>
      </c>
      <c r="R160" s="278">
        <f>SUM(F160:Q160)</f>
        <v>5974.665</v>
      </c>
      <c r="S160" s="317">
        <f>D160*R160</f>
        <v>406277.22</v>
      </c>
      <c r="W160" s="147">
        <f>X160/$U$7</f>
        <v>2.9993298192771087</v>
      </c>
      <c r="X160" s="147">
        <f>R160/12</f>
        <v>497.88875000000002</v>
      </c>
      <c r="Z160" s="147">
        <f t="shared" ref="Z160:Z169" si="106">IF($E160="Y",$R160,0)</f>
        <v>5974.665</v>
      </c>
      <c r="AA160" s="147">
        <f t="shared" ref="AA160:AA169" si="107">IF($E160="N",$R160,0)</f>
        <v>0</v>
      </c>
      <c r="AB160" s="687">
        <f t="shared" ref="AB160:AB169" si="108">Z160/(Z160+AA160)</f>
        <v>1</v>
      </c>
    </row>
    <row r="161" spans="1:28" ht="14.25" x14ac:dyDescent="0.3">
      <c r="A161" s="273"/>
      <c r="B161" s="274"/>
      <c r="C161" s="435" t="str">
        <f>'9. Infrastructure Staff Loading'!C161</f>
        <v>Infrastructure Automation Administrator On</v>
      </c>
      <c r="D161" s="553">
        <f>'9. Infrastructure Staff Loading'!D161</f>
        <v>136</v>
      </c>
      <c r="E161" s="546" t="str">
        <f>'9. Infrastructure Staff Loading'!E161</f>
        <v>N</v>
      </c>
      <c r="F161" s="149">
        <v>150.91999999999999</v>
      </c>
      <c r="G161" s="149">
        <v>150.91999999999999</v>
      </c>
      <c r="H161" s="149">
        <v>150.91999999999999</v>
      </c>
      <c r="I161" s="149">
        <v>150.91999999999999</v>
      </c>
      <c r="J161" s="149">
        <v>150.91999999999999</v>
      </c>
      <c r="K161" s="149">
        <v>150.91999999999999</v>
      </c>
      <c r="L161" s="149">
        <v>150.91999999999999</v>
      </c>
      <c r="M161" s="149">
        <v>150.91999999999999</v>
      </c>
      <c r="N161" s="149">
        <v>150.91999999999999</v>
      </c>
      <c r="O161" s="149">
        <v>150.91999999999999</v>
      </c>
      <c r="P161" s="149">
        <v>150.91999999999999</v>
      </c>
      <c r="Q161" s="149">
        <v>150.91999999999999</v>
      </c>
      <c r="R161" s="278">
        <f t="shared" ref="R161:R166" si="109">SUM(F161:Q161)</f>
        <v>1811.0400000000002</v>
      </c>
      <c r="S161" s="317">
        <f t="shared" ref="S161:S166" si="110">D161*R161</f>
        <v>246301.44000000003</v>
      </c>
      <c r="W161" s="147">
        <f t="shared" ref="W161:W166" si="111">X161/$U$7</f>
        <v>0.90915662650602425</v>
      </c>
      <c r="X161" s="147">
        <f t="shared" ref="X161:X166" si="112">R161/12</f>
        <v>150.92000000000002</v>
      </c>
      <c r="Z161" s="147">
        <f t="shared" si="106"/>
        <v>0</v>
      </c>
      <c r="AA161" s="147">
        <f t="shared" si="107"/>
        <v>1811.0400000000002</v>
      </c>
      <c r="AB161" s="687">
        <f t="shared" ref="AB161:AB166" si="113">Z161/(Z161+AA161)</f>
        <v>0</v>
      </c>
    </row>
    <row r="162" spans="1:28" ht="14.25" x14ac:dyDescent="0.3">
      <c r="A162" s="273"/>
      <c r="B162" s="274"/>
      <c r="C162" s="435" t="str">
        <f>'9. Infrastructure Staff Loading'!C162</f>
        <v>Infrastructure Automation Analyst On</v>
      </c>
      <c r="D162" s="553">
        <f>'9. Infrastructure Staff Loading'!D162</f>
        <v>166</v>
      </c>
      <c r="E162" s="546" t="str">
        <f>'9. Infrastructure Staff Loading'!E162</f>
        <v>N</v>
      </c>
      <c r="F162" s="149">
        <v>225.72666666666663</v>
      </c>
      <c r="G162" s="149">
        <v>225.72666666666663</v>
      </c>
      <c r="H162" s="149">
        <v>225.72666666666663</v>
      </c>
      <c r="I162" s="149">
        <v>225.72666666666663</v>
      </c>
      <c r="J162" s="149">
        <v>225.72666666666663</v>
      </c>
      <c r="K162" s="149">
        <v>225.72666666666663</v>
      </c>
      <c r="L162" s="149">
        <v>225.72666666666663</v>
      </c>
      <c r="M162" s="149">
        <v>225.72666666666663</v>
      </c>
      <c r="N162" s="149">
        <v>225.72666666666663</v>
      </c>
      <c r="O162" s="149">
        <v>225.72666666666663</v>
      </c>
      <c r="P162" s="149">
        <v>225.72666666666663</v>
      </c>
      <c r="Q162" s="149">
        <v>225.72666666666663</v>
      </c>
      <c r="R162" s="278">
        <f t="shared" si="109"/>
        <v>2708.7199999999993</v>
      </c>
      <c r="S162" s="317">
        <f t="shared" si="110"/>
        <v>449647.5199999999</v>
      </c>
      <c r="W162" s="147">
        <f t="shared" si="111"/>
        <v>1.3597991967871481</v>
      </c>
      <c r="X162" s="147">
        <f t="shared" si="112"/>
        <v>225.7266666666666</v>
      </c>
      <c r="Z162" s="147">
        <f t="shared" si="106"/>
        <v>0</v>
      </c>
      <c r="AA162" s="147">
        <f t="shared" si="107"/>
        <v>2708.7199999999993</v>
      </c>
      <c r="AB162" s="687">
        <f t="shared" si="113"/>
        <v>0</v>
      </c>
    </row>
    <row r="163" spans="1:28" ht="14.25" x14ac:dyDescent="0.3">
      <c r="A163" s="273"/>
      <c r="B163" s="274"/>
      <c r="C163" s="435" t="str">
        <f>'9. Infrastructure Staff Loading'!C163</f>
        <v>Infrastructure Tools Administrator Off</v>
      </c>
      <c r="D163" s="553">
        <f>'9. Infrastructure Staff Loading'!D163</f>
        <v>68</v>
      </c>
      <c r="E163" s="546" t="str">
        <f>'9. Infrastructure Staff Loading'!E163</f>
        <v>Y</v>
      </c>
      <c r="F163" s="149">
        <v>165.96291666666667</v>
      </c>
      <c r="G163" s="149">
        <v>165.96291666666667</v>
      </c>
      <c r="H163" s="149">
        <v>165.96291666666667</v>
      </c>
      <c r="I163" s="149">
        <v>165.96291666666667</v>
      </c>
      <c r="J163" s="149">
        <v>165.96291666666667</v>
      </c>
      <c r="K163" s="149">
        <v>165.96291666666667</v>
      </c>
      <c r="L163" s="149">
        <v>165.96291666666667</v>
      </c>
      <c r="M163" s="149">
        <v>165.96291666666667</v>
      </c>
      <c r="N163" s="149">
        <v>165.96291666666667</v>
      </c>
      <c r="O163" s="149">
        <v>165.96291666666667</v>
      </c>
      <c r="P163" s="149">
        <v>165.96291666666667</v>
      </c>
      <c r="Q163" s="149">
        <v>165.96291666666667</v>
      </c>
      <c r="R163" s="278">
        <f t="shared" si="109"/>
        <v>1991.5549999999996</v>
      </c>
      <c r="S163" s="317">
        <f t="shared" si="110"/>
        <v>135425.73999999996</v>
      </c>
      <c r="W163" s="147">
        <f t="shared" si="111"/>
        <v>0.99977660642570265</v>
      </c>
      <c r="X163" s="147">
        <f t="shared" si="112"/>
        <v>165.96291666666664</v>
      </c>
      <c r="Z163" s="147">
        <f t="shared" si="106"/>
        <v>1991.5549999999996</v>
      </c>
      <c r="AA163" s="147">
        <f t="shared" si="107"/>
        <v>0</v>
      </c>
      <c r="AB163" s="687">
        <f t="shared" si="113"/>
        <v>1</v>
      </c>
    </row>
    <row r="164" spans="1:28" ht="14.25" x14ac:dyDescent="0.3">
      <c r="A164" s="273"/>
      <c r="B164" s="274"/>
      <c r="C164" s="435" t="str">
        <f>'9. Infrastructure Staff Loading'!C164</f>
        <v>Infrastructure Tools Administrator On</v>
      </c>
      <c r="D164" s="553">
        <f>'9. Infrastructure Staff Loading'!D164</f>
        <v>136</v>
      </c>
      <c r="E164" s="546" t="str">
        <f>'9. Infrastructure Staff Loading'!E164</f>
        <v>N</v>
      </c>
      <c r="F164" s="149">
        <v>900.29333333333329</v>
      </c>
      <c r="G164" s="149">
        <v>900.29333333333329</v>
      </c>
      <c r="H164" s="149">
        <v>900.29333333333329</v>
      </c>
      <c r="I164" s="149">
        <v>900.29333333333329</v>
      </c>
      <c r="J164" s="149">
        <v>900.29333333333329</v>
      </c>
      <c r="K164" s="149">
        <v>900.29333333333329</v>
      </c>
      <c r="L164" s="149">
        <v>900.29333333333329</v>
      </c>
      <c r="M164" s="149">
        <v>900.29333333333329</v>
      </c>
      <c r="N164" s="149">
        <v>900.29333333333329</v>
      </c>
      <c r="O164" s="149">
        <v>900.29333333333329</v>
      </c>
      <c r="P164" s="149">
        <v>900.29333333333329</v>
      </c>
      <c r="Q164" s="149">
        <v>900.29333333333329</v>
      </c>
      <c r="R164" s="278">
        <f t="shared" si="109"/>
        <v>10803.519999999999</v>
      </c>
      <c r="S164" s="317">
        <f t="shared" si="110"/>
        <v>1469278.7199999997</v>
      </c>
      <c r="W164" s="147">
        <f t="shared" si="111"/>
        <v>5.423453815261043</v>
      </c>
      <c r="X164" s="147">
        <f t="shared" si="112"/>
        <v>900.29333333333318</v>
      </c>
      <c r="Z164" s="147">
        <f t="shared" si="106"/>
        <v>0</v>
      </c>
      <c r="AA164" s="147">
        <f t="shared" si="107"/>
        <v>10803.519999999999</v>
      </c>
      <c r="AB164" s="687">
        <f t="shared" si="113"/>
        <v>0</v>
      </c>
    </row>
    <row r="165" spans="1:28" ht="14.25" x14ac:dyDescent="0.3">
      <c r="A165" s="273"/>
      <c r="B165" s="274"/>
      <c r="C165" s="435" t="str">
        <f>'9. Infrastructure Staff Loading'!C165</f>
        <v>Infrastructure Tools Analyst On</v>
      </c>
      <c r="D165" s="553">
        <f>'9. Infrastructure Staff Loading'!D165</f>
        <v>166</v>
      </c>
      <c r="E165" s="546" t="str">
        <f>'9. Infrastructure Staff Loading'!E165</f>
        <v>N</v>
      </c>
      <c r="F165" s="149">
        <v>150.91999999999999</v>
      </c>
      <c r="G165" s="149">
        <v>150.91999999999999</v>
      </c>
      <c r="H165" s="149">
        <v>150.91999999999999</v>
      </c>
      <c r="I165" s="149">
        <v>150.91999999999999</v>
      </c>
      <c r="J165" s="149">
        <v>150.91999999999999</v>
      </c>
      <c r="K165" s="149">
        <v>150.91999999999999</v>
      </c>
      <c r="L165" s="149">
        <v>150.91999999999999</v>
      </c>
      <c r="M165" s="149">
        <v>150.91999999999999</v>
      </c>
      <c r="N165" s="149">
        <v>150.91999999999999</v>
      </c>
      <c r="O165" s="149">
        <v>150.91999999999999</v>
      </c>
      <c r="P165" s="149">
        <v>150.91999999999999</v>
      </c>
      <c r="Q165" s="149">
        <v>150.91999999999999</v>
      </c>
      <c r="R165" s="278">
        <f t="shared" si="109"/>
        <v>1811.0400000000002</v>
      </c>
      <c r="S165" s="317">
        <f t="shared" si="110"/>
        <v>300632.64</v>
      </c>
      <c r="W165" s="147">
        <f t="shared" si="111"/>
        <v>0.90915662650602425</v>
      </c>
      <c r="X165" s="147">
        <f t="shared" si="112"/>
        <v>150.92000000000002</v>
      </c>
      <c r="Z165" s="147">
        <f t="shared" si="106"/>
        <v>0</v>
      </c>
      <c r="AA165" s="147">
        <f t="shared" si="107"/>
        <v>1811.0400000000002</v>
      </c>
      <c r="AB165" s="687">
        <f t="shared" si="113"/>
        <v>0</v>
      </c>
    </row>
    <row r="166" spans="1:28" ht="14.25" x14ac:dyDescent="0.3">
      <c r="A166" s="273"/>
      <c r="B166" s="274"/>
      <c r="C166" s="435" t="str">
        <f>'9. Infrastructure Staff Loading'!C166</f>
        <v>Infrastructure Tools Lead On</v>
      </c>
      <c r="D166" s="553">
        <f>'9. Infrastructure Staff Loading'!D166</f>
        <v>203</v>
      </c>
      <c r="E166" s="546" t="str">
        <f>'9. Infrastructure Staff Loading'!E166</f>
        <v>N</v>
      </c>
      <c r="F166" s="149">
        <v>183.75</v>
      </c>
      <c r="G166" s="149">
        <v>183.75</v>
      </c>
      <c r="H166" s="149">
        <v>183.75</v>
      </c>
      <c r="I166" s="149">
        <v>183.75</v>
      </c>
      <c r="J166" s="149">
        <v>183.75</v>
      </c>
      <c r="K166" s="149">
        <v>183.75</v>
      </c>
      <c r="L166" s="149">
        <v>183.75</v>
      </c>
      <c r="M166" s="149">
        <v>183.75</v>
      </c>
      <c r="N166" s="149">
        <v>183.75</v>
      </c>
      <c r="O166" s="149">
        <v>183.75</v>
      </c>
      <c r="P166" s="149">
        <v>183.75</v>
      </c>
      <c r="Q166" s="149">
        <v>183.75</v>
      </c>
      <c r="R166" s="278">
        <f t="shared" si="109"/>
        <v>2205</v>
      </c>
      <c r="S166" s="317">
        <f t="shared" si="110"/>
        <v>447615</v>
      </c>
      <c r="W166" s="147">
        <f t="shared" si="111"/>
        <v>1.1069277108433735</v>
      </c>
      <c r="X166" s="147">
        <f t="shared" si="112"/>
        <v>183.75</v>
      </c>
      <c r="Z166" s="147">
        <f t="shared" si="106"/>
        <v>0</v>
      </c>
      <c r="AA166" s="147">
        <f t="shared" si="107"/>
        <v>2205</v>
      </c>
      <c r="AB166" s="687">
        <f t="shared" si="113"/>
        <v>0</v>
      </c>
    </row>
    <row r="167" spans="1:28" ht="14.25" x14ac:dyDescent="0.3">
      <c r="A167" s="273"/>
      <c r="B167" s="274"/>
      <c r="C167" s="435" t="str">
        <f>'9. Infrastructure Staff Loading'!C167</f>
        <v>Infrastructure Tools Service Delivery Manager Off</v>
      </c>
      <c r="D167" s="553">
        <f>'9. Infrastructure Staff Loading'!D167</f>
        <v>92</v>
      </c>
      <c r="E167" s="546" t="str">
        <f>'9. Infrastructure Staff Loading'!E167</f>
        <v>Y</v>
      </c>
      <c r="F167" s="149">
        <v>0</v>
      </c>
      <c r="G167" s="149">
        <v>0</v>
      </c>
      <c r="H167" s="149">
        <v>0</v>
      </c>
      <c r="I167" s="149">
        <v>0</v>
      </c>
      <c r="J167" s="149">
        <v>0</v>
      </c>
      <c r="K167" s="149">
        <v>0</v>
      </c>
      <c r="L167" s="149">
        <v>0</v>
      </c>
      <c r="M167" s="149">
        <v>0</v>
      </c>
      <c r="N167" s="149">
        <v>0</v>
      </c>
      <c r="O167" s="149">
        <v>0</v>
      </c>
      <c r="P167" s="149">
        <v>0</v>
      </c>
      <c r="Q167" s="149">
        <v>0</v>
      </c>
      <c r="R167" s="278">
        <f>SUM(F167:Q167)</f>
        <v>0</v>
      </c>
      <c r="S167" s="317">
        <f>D167*R167</f>
        <v>0</v>
      </c>
      <c r="W167" s="147">
        <f>X167/$U$7</f>
        <v>0</v>
      </c>
      <c r="X167" s="147">
        <f>R167/12</f>
        <v>0</v>
      </c>
      <c r="Z167" s="147">
        <f t="shared" si="106"/>
        <v>0</v>
      </c>
      <c r="AA167" s="147">
        <f t="shared" si="107"/>
        <v>0</v>
      </c>
      <c r="AB167" s="687" t="e">
        <f t="shared" si="108"/>
        <v>#DIV/0!</v>
      </c>
    </row>
    <row r="168" spans="1:28" ht="14.25" x14ac:dyDescent="0.3">
      <c r="A168" s="273"/>
      <c r="B168" s="274"/>
      <c r="C168" s="435" t="str">
        <f>'9. Infrastructure Staff Loading'!C168</f>
        <v>Infrastructure Tools Service Delivery Manager On</v>
      </c>
      <c r="D168" s="553">
        <f>'9. Infrastructure Staff Loading'!D168</f>
        <v>223</v>
      </c>
      <c r="E168" s="546" t="str">
        <f>'9. Infrastructure Staff Loading'!E168</f>
        <v>N</v>
      </c>
      <c r="F168" s="149">
        <v>229.81</v>
      </c>
      <c r="G168" s="149">
        <v>229.81</v>
      </c>
      <c r="H168" s="149">
        <v>229.81</v>
      </c>
      <c r="I168" s="149">
        <v>229.81</v>
      </c>
      <c r="J168" s="149">
        <v>229.81</v>
      </c>
      <c r="K168" s="149">
        <v>229.81</v>
      </c>
      <c r="L168" s="149">
        <v>229.81</v>
      </c>
      <c r="M168" s="149">
        <v>229.81</v>
      </c>
      <c r="N168" s="149">
        <v>229.81</v>
      </c>
      <c r="O168" s="149">
        <v>229.81</v>
      </c>
      <c r="P168" s="149">
        <v>229.81</v>
      </c>
      <c r="Q168" s="149">
        <v>229.81</v>
      </c>
      <c r="R168" s="278">
        <f>SUM(F168:Q168)</f>
        <v>2757.72</v>
      </c>
      <c r="S168" s="317">
        <f>D168*R168</f>
        <v>614971.55999999994</v>
      </c>
      <c r="W168" s="147">
        <f>X168/$U$7</f>
        <v>1.3843975903614456</v>
      </c>
      <c r="X168" s="147">
        <f>R168/12</f>
        <v>229.80999999999997</v>
      </c>
      <c r="Z168" s="147">
        <f t="shared" si="106"/>
        <v>0</v>
      </c>
      <c r="AA168" s="147">
        <f t="shared" si="107"/>
        <v>2757.72</v>
      </c>
      <c r="AB168" s="687">
        <f t="shared" si="108"/>
        <v>0</v>
      </c>
    </row>
    <row r="169" spans="1:28" ht="14.25" x14ac:dyDescent="0.3">
      <c r="A169" s="273"/>
      <c r="B169" s="274"/>
      <c r="C169" s="435">
        <f>'9. Infrastructure Staff Loading'!C169</f>
        <v>0</v>
      </c>
      <c r="D169" s="553">
        <f>'9. Infrastructure Staff Loading'!D169</f>
        <v>0</v>
      </c>
      <c r="E169" s="546">
        <f>'9. Infrastructure Staff Loading'!E169</f>
        <v>0</v>
      </c>
      <c r="F169" s="149"/>
      <c r="G169" s="149"/>
      <c r="H169" s="149"/>
      <c r="I169" s="149"/>
      <c r="J169" s="149"/>
      <c r="K169" s="149"/>
      <c r="L169" s="149"/>
      <c r="M169" s="149"/>
      <c r="N169" s="149"/>
      <c r="O169" s="149"/>
      <c r="P169" s="149"/>
      <c r="Q169" s="149"/>
      <c r="R169" s="278">
        <f>SUM(F169:Q169)</f>
        <v>0</v>
      </c>
      <c r="S169" s="317">
        <f>D169*R169</f>
        <v>0</v>
      </c>
      <c r="W169" s="147">
        <f>X169/$U$7</f>
        <v>0</v>
      </c>
      <c r="X169" s="147">
        <f>R169/12</f>
        <v>0</v>
      </c>
      <c r="Z169" s="147">
        <f t="shared" si="106"/>
        <v>0</v>
      </c>
      <c r="AA169" s="147">
        <f t="shared" si="107"/>
        <v>0</v>
      </c>
      <c r="AB169" s="687" t="e">
        <f t="shared" si="108"/>
        <v>#DIV/0!</v>
      </c>
    </row>
    <row r="170" spans="1:28" s="125" customFormat="1" ht="15" thickBot="1" x14ac:dyDescent="0.35">
      <c r="A170" s="223"/>
      <c r="B170" s="224" t="s">
        <v>224</v>
      </c>
      <c r="C170" s="225"/>
      <c r="D170" s="554"/>
      <c r="E170" s="499"/>
      <c r="F170" s="228">
        <f>SUM(F159:F169)</f>
        <v>2505.2716666666665</v>
      </c>
      <c r="G170" s="228">
        <f t="shared" ref="G170:R170" si="114">SUM(G159:G169)</f>
        <v>2505.2716666666665</v>
      </c>
      <c r="H170" s="228">
        <f t="shared" si="114"/>
        <v>2505.2716666666665</v>
      </c>
      <c r="I170" s="228">
        <f t="shared" si="114"/>
        <v>2505.2716666666665</v>
      </c>
      <c r="J170" s="228">
        <f t="shared" si="114"/>
        <v>2505.2716666666665</v>
      </c>
      <c r="K170" s="228">
        <f t="shared" si="114"/>
        <v>2505.2716666666665</v>
      </c>
      <c r="L170" s="228">
        <f t="shared" si="114"/>
        <v>2505.2716666666665</v>
      </c>
      <c r="M170" s="228">
        <f t="shared" si="114"/>
        <v>2505.2716666666665</v>
      </c>
      <c r="N170" s="228">
        <f t="shared" si="114"/>
        <v>2505.2716666666665</v>
      </c>
      <c r="O170" s="228">
        <f t="shared" si="114"/>
        <v>2505.2716666666665</v>
      </c>
      <c r="P170" s="228">
        <f t="shared" si="114"/>
        <v>2505.2716666666665</v>
      </c>
      <c r="Q170" s="228">
        <f t="shared" si="114"/>
        <v>2505.2716666666665</v>
      </c>
      <c r="R170" s="228">
        <f t="shared" si="114"/>
        <v>30063.260000000002</v>
      </c>
      <c r="S170" s="318">
        <f>SUM(S159:S169)</f>
        <v>4070149.84</v>
      </c>
      <c r="W170" s="230">
        <f>SUM(W159:W169)</f>
        <v>15.091997991967871</v>
      </c>
      <c r="X170" s="228">
        <f>SUM(X159:X169)</f>
        <v>2505.2716666666665</v>
      </c>
      <c r="Z170" s="226">
        <f>SUM(Z159:Z169)</f>
        <v>7966.2199999999993</v>
      </c>
      <c r="AA170" s="226">
        <f>SUM(AA159:AA169)</f>
        <v>22097.040000000001</v>
      </c>
      <c r="AB170" s="688">
        <f>Z170/(Z170+AA170)</f>
        <v>0.26498190814968164</v>
      </c>
    </row>
    <row r="171" spans="1:28" ht="13.5" customHeight="1" x14ac:dyDescent="0.3">
      <c r="A171" s="273"/>
      <c r="B171" s="274"/>
      <c r="C171" s="435"/>
      <c r="D171" s="559"/>
      <c r="E171" s="547"/>
      <c r="F171" s="149"/>
      <c r="G171" s="149"/>
      <c r="H171" s="149"/>
      <c r="I171" s="149"/>
      <c r="J171" s="149"/>
      <c r="K171" s="149"/>
      <c r="L171" s="149"/>
      <c r="M171" s="149"/>
      <c r="N171" s="149"/>
      <c r="O171" s="149"/>
      <c r="P171" s="149"/>
      <c r="Q171" s="149"/>
      <c r="R171" s="278"/>
      <c r="S171" s="317"/>
      <c r="W171" s="147"/>
      <c r="X171" s="147"/>
      <c r="Z171" s="147"/>
      <c r="AA171" s="147"/>
      <c r="AB171" s="687"/>
    </row>
    <row r="172" spans="1:28" s="125" customFormat="1" ht="14.25" x14ac:dyDescent="0.3">
      <c r="A172" s="273">
        <v>6.5</v>
      </c>
      <c r="B172" s="274" t="s">
        <v>225</v>
      </c>
      <c r="C172" s="435">
        <f>'9. Infrastructure Staff Loading'!C172</f>
        <v>0</v>
      </c>
      <c r="D172" s="553">
        <f>'9. Infrastructure Staff Loading'!D172</f>
        <v>0</v>
      </c>
      <c r="E172" s="546">
        <f>'9. Infrastructure Staff Loading'!E172</f>
        <v>0</v>
      </c>
      <c r="F172" s="149"/>
      <c r="G172" s="149"/>
      <c r="H172" s="149"/>
      <c r="I172" s="149"/>
      <c r="J172" s="149"/>
      <c r="K172" s="149"/>
      <c r="L172" s="149"/>
      <c r="M172" s="149"/>
      <c r="N172" s="149"/>
      <c r="O172" s="149"/>
      <c r="P172" s="149"/>
      <c r="Q172" s="149"/>
      <c r="R172" s="278">
        <f>SUM(F172:Q172)</f>
        <v>0</v>
      </c>
      <c r="S172" s="317">
        <f>D172*R172</f>
        <v>0</v>
      </c>
      <c r="W172" s="147">
        <f>X172/$U$7</f>
        <v>0</v>
      </c>
      <c r="X172" s="147">
        <f>R172/12</f>
        <v>0</v>
      </c>
      <c r="Z172" s="147">
        <f>IF($E172="Y",$R172,0)</f>
        <v>0</v>
      </c>
      <c r="AA172" s="147">
        <f>IF($E172="N",$R172,0)</f>
        <v>0</v>
      </c>
      <c r="AB172" s="687" t="e">
        <f>Z172/(Z172+AA172)</f>
        <v>#DIV/0!</v>
      </c>
    </row>
    <row r="173" spans="1:28" ht="14.25" x14ac:dyDescent="0.3">
      <c r="A173" s="273"/>
      <c r="B173" s="274"/>
      <c r="C173" s="435" t="str">
        <f>'9. Infrastructure Staff Loading'!C173</f>
        <v>Infrastructure Network Management Specialist On</v>
      </c>
      <c r="D173" s="553">
        <f>'9. Infrastructure Staff Loading'!D173</f>
        <v>117</v>
      </c>
      <c r="E173" s="546" t="str">
        <f>'9. Infrastructure Staff Loading'!E173</f>
        <v>N</v>
      </c>
      <c r="F173" s="149">
        <v>149.61333333333332</v>
      </c>
      <c r="G173" s="149">
        <v>149.61333333333332</v>
      </c>
      <c r="H173" s="149">
        <v>149.61333333333332</v>
      </c>
      <c r="I173" s="149">
        <v>149.61333333333332</v>
      </c>
      <c r="J173" s="149">
        <v>149.61333333333332</v>
      </c>
      <c r="K173" s="149">
        <v>149.61333333333332</v>
      </c>
      <c r="L173" s="149">
        <v>149.61333333333332</v>
      </c>
      <c r="M173" s="149">
        <v>149.61333333333332</v>
      </c>
      <c r="N173" s="149">
        <v>149.61333333333332</v>
      </c>
      <c r="O173" s="149">
        <v>149.61333333333332</v>
      </c>
      <c r="P173" s="149">
        <v>149.61333333333332</v>
      </c>
      <c r="Q173" s="149">
        <v>149.61333333333332</v>
      </c>
      <c r="R173" s="278">
        <f>SUM(F173:Q173)</f>
        <v>1795.3599999999994</v>
      </c>
      <c r="S173" s="317">
        <f>D173*R173</f>
        <v>210057.11999999994</v>
      </c>
      <c r="W173" s="147">
        <f>X173/$U$7</f>
        <v>0.90128514056224873</v>
      </c>
      <c r="X173" s="147">
        <f>R173/12</f>
        <v>149.61333333333329</v>
      </c>
      <c r="Z173" s="147">
        <f t="shared" ref="Z173:Z176" si="115">IF($E173="Y",$R173,0)</f>
        <v>0</v>
      </c>
      <c r="AA173" s="147">
        <f t="shared" ref="AA173:AA176" si="116">IF($E173="N",$R173,0)</f>
        <v>1795.3599999999994</v>
      </c>
      <c r="AB173" s="687">
        <f t="shared" ref="AB173:AB176" si="117">Z173/(Z173+AA173)</f>
        <v>0</v>
      </c>
    </row>
    <row r="174" spans="1:28" ht="14.25" x14ac:dyDescent="0.3">
      <c r="A174" s="273"/>
      <c r="B174" s="274"/>
      <c r="C174" s="435" t="str">
        <f>'9. Infrastructure Staff Loading'!C174</f>
        <v>Infrastructure Systems Management Specialist Off</v>
      </c>
      <c r="D174" s="553">
        <f>'9. Infrastructure Staff Loading'!D174</f>
        <v>64</v>
      </c>
      <c r="E174" s="546" t="str">
        <f>'9. Infrastructure Staff Loading'!E174</f>
        <v>Y</v>
      </c>
      <c r="F174" s="149">
        <v>165.96291666666667</v>
      </c>
      <c r="G174" s="149">
        <v>165.96291666666667</v>
      </c>
      <c r="H174" s="149">
        <v>165.96291666666667</v>
      </c>
      <c r="I174" s="149">
        <v>165.96291666666667</v>
      </c>
      <c r="J174" s="149">
        <v>165.96291666666667</v>
      </c>
      <c r="K174" s="149">
        <v>165.96291666666667</v>
      </c>
      <c r="L174" s="149">
        <v>165.96291666666667</v>
      </c>
      <c r="M174" s="149">
        <v>165.96291666666667</v>
      </c>
      <c r="N174" s="149">
        <v>165.96291666666667</v>
      </c>
      <c r="O174" s="149">
        <v>165.96291666666667</v>
      </c>
      <c r="P174" s="149">
        <v>165.96291666666667</v>
      </c>
      <c r="Q174" s="149">
        <v>165.96291666666667</v>
      </c>
      <c r="R174" s="278">
        <f>SUM(F174:Q174)</f>
        <v>1991.5549999999996</v>
      </c>
      <c r="S174" s="317">
        <f>D174*R174</f>
        <v>127459.51999999997</v>
      </c>
      <c r="W174" s="147">
        <f>X174/$U$7</f>
        <v>0.99977660642570265</v>
      </c>
      <c r="X174" s="147">
        <f>R174/12</f>
        <v>165.96291666666664</v>
      </c>
      <c r="Z174" s="147">
        <f t="shared" si="115"/>
        <v>1991.5549999999996</v>
      </c>
      <c r="AA174" s="147">
        <f t="shared" si="116"/>
        <v>0</v>
      </c>
      <c r="AB174" s="687">
        <f t="shared" si="117"/>
        <v>1</v>
      </c>
    </row>
    <row r="175" spans="1:28" ht="14.25" x14ac:dyDescent="0.3">
      <c r="A175" s="273"/>
      <c r="B175" s="274"/>
      <c r="C175" s="435">
        <f>'9. Infrastructure Staff Loading'!C175</f>
        <v>0</v>
      </c>
      <c r="D175" s="553">
        <f>'9. Infrastructure Staff Loading'!D175</f>
        <v>0</v>
      </c>
      <c r="E175" s="546">
        <f>'9. Infrastructure Staff Loading'!E175</f>
        <v>0</v>
      </c>
      <c r="F175" s="149"/>
      <c r="G175" s="149"/>
      <c r="H175" s="149"/>
      <c r="I175" s="149"/>
      <c r="J175" s="149"/>
      <c r="K175" s="149"/>
      <c r="L175" s="149"/>
      <c r="M175" s="149"/>
      <c r="N175" s="149"/>
      <c r="O175" s="149"/>
      <c r="P175" s="149"/>
      <c r="Q175" s="149"/>
      <c r="R175" s="278">
        <f>SUM(F175:Q175)</f>
        <v>0</v>
      </c>
      <c r="S175" s="317">
        <f>D175*R175</f>
        <v>0</v>
      </c>
      <c r="W175" s="147">
        <f>X175/$U$7</f>
        <v>0</v>
      </c>
      <c r="X175" s="147">
        <f>R175/12</f>
        <v>0</v>
      </c>
      <c r="Z175" s="147">
        <f t="shared" si="115"/>
        <v>0</v>
      </c>
      <c r="AA175" s="147">
        <f t="shared" si="116"/>
        <v>0</v>
      </c>
      <c r="AB175" s="687" t="e">
        <f t="shared" si="117"/>
        <v>#DIV/0!</v>
      </c>
    </row>
    <row r="176" spans="1:28" ht="14.25" x14ac:dyDescent="0.3">
      <c r="A176" s="273"/>
      <c r="B176" s="274"/>
      <c r="C176" s="435">
        <f>'9. Infrastructure Staff Loading'!C176</f>
        <v>0</v>
      </c>
      <c r="D176" s="553">
        <f>'9. Infrastructure Staff Loading'!D176</f>
        <v>0</v>
      </c>
      <c r="E176" s="546">
        <f>'9. Infrastructure Staff Loading'!E176</f>
        <v>0</v>
      </c>
      <c r="F176" s="149"/>
      <c r="G176" s="149"/>
      <c r="H176" s="149"/>
      <c r="I176" s="149"/>
      <c r="J176" s="149"/>
      <c r="K176" s="149"/>
      <c r="L176" s="149"/>
      <c r="M176" s="149"/>
      <c r="N176" s="149"/>
      <c r="O176" s="149"/>
      <c r="P176" s="149"/>
      <c r="Q176" s="149"/>
      <c r="R176" s="278">
        <f>SUM(F176:Q176)</f>
        <v>0</v>
      </c>
      <c r="S176" s="317">
        <f>D176*R176</f>
        <v>0</v>
      </c>
      <c r="W176" s="147">
        <f>X176/$U$7</f>
        <v>0</v>
      </c>
      <c r="X176" s="147">
        <f>R176/12</f>
        <v>0</v>
      </c>
      <c r="Z176" s="147">
        <f t="shared" si="115"/>
        <v>0</v>
      </c>
      <c r="AA176" s="147">
        <f t="shared" si="116"/>
        <v>0</v>
      </c>
      <c r="AB176" s="687" t="e">
        <f t="shared" si="117"/>
        <v>#DIV/0!</v>
      </c>
    </row>
    <row r="177" spans="1:28" s="125" customFormat="1" ht="15" thickBot="1" x14ac:dyDescent="0.35">
      <c r="A177" s="223"/>
      <c r="B177" s="224" t="s">
        <v>226</v>
      </c>
      <c r="C177" s="225"/>
      <c r="D177" s="554"/>
      <c r="E177" s="499"/>
      <c r="F177" s="228">
        <f>SUM(F172:F176)</f>
        <v>315.57624999999996</v>
      </c>
      <c r="G177" s="228">
        <f t="shared" ref="G177:R177" si="118">SUM(G172:G176)</f>
        <v>315.57624999999996</v>
      </c>
      <c r="H177" s="228">
        <f t="shared" si="118"/>
        <v>315.57624999999996</v>
      </c>
      <c r="I177" s="228">
        <f t="shared" si="118"/>
        <v>315.57624999999996</v>
      </c>
      <c r="J177" s="228">
        <f t="shared" si="118"/>
        <v>315.57624999999996</v>
      </c>
      <c r="K177" s="228">
        <f t="shared" si="118"/>
        <v>315.57624999999996</v>
      </c>
      <c r="L177" s="228">
        <f t="shared" si="118"/>
        <v>315.57624999999996</v>
      </c>
      <c r="M177" s="228">
        <f t="shared" si="118"/>
        <v>315.57624999999996</v>
      </c>
      <c r="N177" s="228">
        <f t="shared" si="118"/>
        <v>315.57624999999996</v>
      </c>
      <c r="O177" s="228">
        <f t="shared" si="118"/>
        <v>315.57624999999996</v>
      </c>
      <c r="P177" s="228">
        <f t="shared" si="118"/>
        <v>315.57624999999996</v>
      </c>
      <c r="Q177" s="228">
        <f t="shared" si="118"/>
        <v>315.57624999999996</v>
      </c>
      <c r="R177" s="228">
        <f t="shared" si="118"/>
        <v>3786.9149999999991</v>
      </c>
      <c r="S177" s="318">
        <f>SUM(S172:S176)</f>
        <v>337516.6399999999</v>
      </c>
      <c r="W177" s="230">
        <f>SUM(W172:W176)</f>
        <v>1.9010617469879514</v>
      </c>
      <c r="X177" s="228">
        <f>SUM(X172:X176)</f>
        <v>315.57624999999996</v>
      </c>
      <c r="Z177" s="226">
        <f>SUM(Z172:Z176)</f>
        <v>1991.5549999999996</v>
      </c>
      <c r="AA177" s="226">
        <f>SUM(AA172:AA176)</f>
        <v>1795.3599999999994</v>
      </c>
      <c r="AB177" s="688">
        <f>Z177/(Z177+AA177)</f>
        <v>0.52590433109800461</v>
      </c>
    </row>
    <row r="178" spans="1:28" s="125" customFormat="1" ht="14.25" x14ac:dyDescent="0.3">
      <c r="A178" s="144"/>
      <c r="B178" s="145"/>
      <c r="C178" s="146"/>
      <c r="D178" s="560"/>
      <c r="E178" s="498"/>
      <c r="F178" s="149"/>
      <c r="G178" s="149"/>
      <c r="H178" s="149"/>
      <c r="I178" s="149"/>
      <c r="J178" s="149"/>
      <c r="K178" s="149"/>
      <c r="L178" s="149"/>
      <c r="M178" s="149"/>
      <c r="N178" s="149"/>
      <c r="O178" s="149"/>
      <c r="P178" s="149"/>
      <c r="Q178" s="149"/>
      <c r="R178" s="149"/>
      <c r="S178" s="324"/>
      <c r="W178" s="147"/>
      <c r="X178" s="147"/>
      <c r="Z178" s="147"/>
      <c r="AA178" s="147"/>
      <c r="AB178" s="687"/>
    </row>
    <row r="179" spans="1:28" s="125" customFormat="1" ht="14.25" thickBot="1" x14ac:dyDescent="0.3">
      <c r="A179" s="252"/>
      <c r="B179" s="253" t="s">
        <v>227</v>
      </c>
      <c r="C179" s="254"/>
      <c r="D179" s="430"/>
      <c r="E179" s="503"/>
      <c r="F179" s="255">
        <f t="shared" ref="F179:S179" si="119">SUM(F140,F149,F157,F170,F177)</f>
        <v>5041.9028333333335</v>
      </c>
      <c r="G179" s="255">
        <f t="shared" si="119"/>
        <v>5041.9028333333335</v>
      </c>
      <c r="H179" s="255">
        <f t="shared" si="119"/>
        <v>5041.9028333333335</v>
      </c>
      <c r="I179" s="255">
        <f t="shared" si="119"/>
        <v>5041.9028333333335</v>
      </c>
      <c r="J179" s="255">
        <f t="shared" si="119"/>
        <v>5041.9028333333335</v>
      </c>
      <c r="K179" s="255">
        <f t="shared" si="119"/>
        <v>5041.9028333333335</v>
      </c>
      <c r="L179" s="255">
        <f t="shared" si="119"/>
        <v>5041.9028333333335</v>
      </c>
      <c r="M179" s="255">
        <f t="shared" si="119"/>
        <v>5041.9028333333335</v>
      </c>
      <c r="N179" s="255">
        <f t="shared" si="119"/>
        <v>5041.9028333333335</v>
      </c>
      <c r="O179" s="255">
        <f t="shared" si="119"/>
        <v>5041.9028333333335</v>
      </c>
      <c r="P179" s="255">
        <f t="shared" si="119"/>
        <v>5041.9028333333335</v>
      </c>
      <c r="Q179" s="255">
        <f t="shared" si="119"/>
        <v>5041.9028333333335</v>
      </c>
      <c r="R179" s="255">
        <f t="shared" si="119"/>
        <v>60502.834000000003</v>
      </c>
      <c r="S179" s="255">
        <f t="shared" si="119"/>
        <v>7070799.6249999991</v>
      </c>
      <c r="W179" s="255">
        <f>SUM(W140,W149,W157,W170,W177)</f>
        <v>30.372908634538152</v>
      </c>
      <c r="X179" s="255">
        <f>SUM(X140,X149,X157,X170,X177)</f>
        <v>5041.9028333333326</v>
      </c>
      <c r="Z179" s="255">
        <f>SUM(Z140,Z149,Z157,Z170,Z177)</f>
        <v>25890.214999999997</v>
      </c>
      <c r="AA179" s="255">
        <f>SUM(AA140,AA149,AA157,AA170,AA177)</f>
        <v>34612.619000000006</v>
      </c>
      <c r="AB179" s="689">
        <f>Z179/(Z179+AA179)</f>
        <v>0.42791739309269372</v>
      </c>
    </row>
    <row r="180" spans="1:28" ht="9.9499999999999993" customHeight="1" x14ac:dyDescent="0.3">
      <c r="A180" s="157"/>
      <c r="B180" s="145"/>
      <c r="C180" s="146"/>
      <c r="D180" s="561"/>
      <c r="E180" s="157"/>
      <c r="F180" s="149"/>
      <c r="G180" s="149"/>
      <c r="H180" s="149"/>
      <c r="I180" s="149"/>
      <c r="J180" s="149"/>
      <c r="K180" s="149"/>
      <c r="L180" s="149"/>
      <c r="M180" s="149"/>
      <c r="N180" s="149"/>
      <c r="O180" s="149"/>
      <c r="P180" s="149"/>
      <c r="Q180" s="149"/>
      <c r="R180" s="149"/>
      <c r="S180" s="324"/>
      <c r="W180" s="146"/>
      <c r="X180" s="146"/>
      <c r="Z180" s="154"/>
      <c r="AA180" s="154"/>
      <c r="AB180" s="692"/>
    </row>
    <row r="181" spans="1:28" s="124" customFormat="1" ht="13.5" customHeight="1" x14ac:dyDescent="0.25">
      <c r="A181" s="232">
        <v>7</v>
      </c>
      <c r="B181" s="241" t="s">
        <v>228</v>
      </c>
      <c r="C181" s="234"/>
      <c r="D181" s="552"/>
      <c r="E181" s="497"/>
      <c r="F181" s="239"/>
      <c r="G181" s="239"/>
      <c r="H181" s="239"/>
      <c r="I181" s="239"/>
      <c r="J181" s="239"/>
      <c r="K181" s="239"/>
      <c r="L181" s="239"/>
      <c r="M181" s="239"/>
      <c r="N181" s="239"/>
      <c r="O181" s="239"/>
      <c r="P181" s="239"/>
      <c r="Q181" s="239"/>
      <c r="R181" s="235"/>
      <c r="S181" s="316"/>
      <c r="W181" s="234"/>
      <c r="X181" s="234"/>
      <c r="Z181" s="234"/>
      <c r="AA181" s="234"/>
      <c r="AB181" s="686"/>
    </row>
    <row r="182" spans="1:28" ht="13.5" customHeight="1" x14ac:dyDescent="0.3">
      <c r="A182" s="273">
        <v>7.1</v>
      </c>
      <c r="B182" s="274" t="s">
        <v>229</v>
      </c>
      <c r="C182" s="435">
        <f>'9. Infrastructure Staff Loading'!C182</f>
        <v>0</v>
      </c>
      <c r="D182" s="553">
        <f>'9. Infrastructure Staff Loading'!D182</f>
        <v>0</v>
      </c>
      <c r="E182" s="546">
        <f>'9. Infrastructure Staff Loading'!E182</f>
        <v>0</v>
      </c>
      <c r="F182" s="149"/>
      <c r="G182" s="149"/>
      <c r="H182" s="149"/>
      <c r="I182" s="149"/>
      <c r="J182" s="149"/>
      <c r="K182" s="149"/>
      <c r="L182" s="149"/>
      <c r="M182" s="149"/>
      <c r="N182" s="149"/>
      <c r="O182" s="149"/>
      <c r="P182" s="149"/>
      <c r="Q182" s="149"/>
      <c r="R182" s="278">
        <f>SUM(F182:Q182)</f>
        <v>0</v>
      </c>
      <c r="S182" s="317">
        <f>D182*R182</f>
        <v>0</v>
      </c>
      <c r="W182" s="147">
        <f>X182/$U$7</f>
        <v>0</v>
      </c>
      <c r="X182" s="147">
        <f>R182/12</f>
        <v>0</v>
      </c>
      <c r="Z182" s="147">
        <f>IF($E182="Y",$R182,0)</f>
        <v>0</v>
      </c>
      <c r="AA182" s="147">
        <f>IF($E182="N",$R182,0)</f>
        <v>0</v>
      </c>
      <c r="AB182" s="687" t="e">
        <f>Z182/(Z182+AA182)</f>
        <v>#DIV/0!</v>
      </c>
    </row>
    <row r="183" spans="1:28" ht="14.25" x14ac:dyDescent="0.3">
      <c r="A183" s="273"/>
      <c r="B183" s="274"/>
      <c r="C183" s="435" t="str">
        <f>'9. Infrastructure Staff Loading'!C183</f>
        <v>Infrastructure Operations Service Desk Lead On</v>
      </c>
      <c r="D183" s="553">
        <f>'9. Infrastructure Staff Loading'!D183</f>
        <v>162</v>
      </c>
      <c r="E183" s="546" t="str">
        <f>'9. Infrastructure Staff Loading'!E183</f>
        <v>N</v>
      </c>
      <c r="F183" s="149">
        <v>148.95991666666666</v>
      </c>
      <c r="G183" s="149">
        <v>148.95991666666666</v>
      </c>
      <c r="H183" s="149">
        <v>148.95991666666666</v>
      </c>
      <c r="I183" s="149">
        <v>148.95991666666666</v>
      </c>
      <c r="J183" s="149">
        <v>148.95991666666666</v>
      </c>
      <c r="K183" s="149">
        <v>148.95991666666666</v>
      </c>
      <c r="L183" s="149">
        <v>148.95991666666666</v>
      </c>
      <c r="M183" s="149">
        <v>148.95991666666666</v>
      </c>
      <c r="N183" s="149">
        <v>148.95991666666666</v>
      </c>
      <c r="O183" s="149">
        <v>148.95991666666666</v>
      </c>
      <c r="P183" s="149">
        <v>148.95991666666666</v>
      </c>
      <c r="Q183" s="149">
        <v>148.95991666666666</v>
      </c>
      <c r="R183" s="278">
        <f>SUM(F183:Q183)</f>
        <v>1787.519</v>
      </c>
      <c r="S183" s="317">
        <f>D183*R183</f>
        <v>289578.07799999998</v>
      </c>
      <c r="W183" s="147">
        <f>X183/$U$7</f>
        <v>0.89734889558232922</v>
      </c>
      <c r="X183" s="147">
        <f>R183/12</f>
        <v>148.95991666666666</v>
      </c>
      <c r="Z183" s="147">
        <f t="shared" ref="Z183:Z186" si="120">IF($E183="Y",$R183,0)</f>
        <v>0</v>
      </c>
      <c r="AA183" s="147">
        <f t="shared" ref="AA183:AA186" si="121">IF($E183="N",$R183,0)</f>
        <v>1787.519</v>
      </c>
      <c r="AB183" s="687">
        <f t="shared" ref="AB183:AB186" si="122">Z183/(Z183+AA183)</f>
        <v>0</v>
      </c>
    </row>
    <row r="184" spans="1:28" ht="14.25" x14ac:dyDescent="0.3">
      <c r="A184" s="273"/>
      <c r="B184" s="274"/>
      <c r="C184" s="435">
        <f>'9. Infrastructure Staff Loading'!C184</f>
        <v>0</v>
      </c>
      <c r="D184" s="553">
        <f>'9. Infrastructure Staff Loading'!D184</f>
        <v>0</v>
      </c>
      <c r="E184" s="546">
        <f>'9. Infrastructure Staff Loading'!E184</f>
        <v>0</v>
      </c>
      <c r="F184" s="149"/>
      <c r="G184" s="149"/>
      <c r="H184" s="149"/>
      <c r="I184" s="149"/>
      <c r="J184" s="149"/>
      <c r="K184" s="149"/>
      <c r="L184" s="149"/>
      <c r="M184" s="149"/>
      <c r="N184" s="149"/>
      <c r="O184" s="149"/>
      <c r="P184" s="149"/>
      <c r="Q184" s="149"/>
      <c r="R184" s="278">
        <f>SUM(F184:Q184)</f>
        <v>0</v>
      </c>
      <c r="S184" s="317">
        <f>D184*R184</f>
        <v>0</v>
      </c>
      <c r="W184" s="147">
        <f>X184/$U$7</f>
        <v>0</v>
      </c>
      <c r="X184" s="147">
        <f>R184/12</f>
        <v>0</v>
      </c>
      <c r="Z184" s="147">
        <f t="shared" si="120"/>
        <v>0</v>
      </c>
      <c r="AA184" s="147">
        <f t="shared" si="121"/>
        <v>0</v>
      </c>
      <c r="AB184" s="687" t="e">
        <f t="shared" si="122"/>
        <v>#DIV/0!</v>
      </c>
    </row>
    <row r="185" spans="1:28" ht="14.25" x14ac:dyDescent="0.3">
      <c r="A185" s="273"/>
      <c r="B185" s="274"/>
      <c r="C185" s="435">
        <f>'9. Infrastructure Staff Loading'!C185</f>
        <v>0</v>
      </c>
      <c r="D185" s="553">
        <f>'9. Infrastructure Staff Loading'!D185</f>
        <v>0</v>
      </c>
      <c r="E185" s="546">
        <f>'9. Infrastructure Staff Loading'!E185</f>
        <v>0</v>
      </c>
      <c r="F185" s="149"/>
      <c r="G185" s="149"/>
      <c r="H185" s="149"/>
      <c r="I185" s="149"/>
      <c r="J185" s="149"/>
      <c r="K185" s="149"/>
      <c r="L185" s="149"/>
      <c r="M185" s="149"/>
      <c r="N185" s="149"/>
      <c r="O185" s="149"/>
      <c r="P185" s="149"/>
      <c r="Q185" s="149"/>
      <c r="R185" s="278">
        <f>SUM(F185:Q185)</f>
        <v>0</v>
      </c>
      <c r="S185" s="317">
        <f>D185*R185</f>
        <v>0</v>
      </c>
      <c r="W185" s="147">
        <f>X185/$U$7</f>
        <v>0</v>
      </c>
      <c r="X185" s="147">
        <f>R185/12</f>
        <v>0</v>
      </c>
      <c r="Z185" s="147">
        <f t="shared" si="120"/>
        <v>0</v>
      </c>
      <c r="AA185" s="147">
        <f t="shared" si="121"/>
        <v>0</v>
      </c>
      <c r="AB185" s="687" t="e">
        <f t="shared" si="122"/>
        <v>#DIV/0!</v>
      </c>
    </row>
    <row r="186" spans="1:28" ht="14.25" x14ac:dyDescent="0.3">
      <c r="A186" s="273"/>
      <c r="B186" s="274"/>
      <c r="C186" s="435">
        <f>'9. Infrastructure Staff Loading'!C186</f>
        <v>0</v>
      </c>
      <c r="D186" s="553">
        <f>'9. Infrastructure Staff Loading'!D186</f>
        <v>0</v>
      </c>
      <c r="E186" s="546">
        <f>'9. Infrastructure Staff Loading'!E186</f>
        <v>0</v>
      </c>
      <c r="F186" s="149"/>
      <c r="G186" s="149"/>
      <c r="H186" s="149"/>
      <c r="I186" s="149"/>
      <c r="J186" s="149"/>
      <c r="K186" s="149"/>
      <c r="L186" s="149"/>
      <c r="M186" s="149"/>
      <c r="N186" s="149"/>
      <c r="O186" s="149"/>
      <c r="P186" s="149"/>
      <c r="Q186" s="149"/>
      <c r="R186" s="278">
        <f>SUM(F186:Q186)</f>
        <v>0</v>
      </c>
      <c r="S186" s="317">
        <f>D186*R186</f>
        <v>0</v>
      </c>
      <c r="W186" s="147">
        <f>X186/$U$7</f>
        <v>0</v>
      </c>
      <c r="X186" s="147">
        <f>R186/12</f>
        <v>0</v>
      </c>
      <c r="Z186" s="147">
        <f t="shared" si="120"/>
        <v>0</v>
      </c>
      <c r="AA186" s="147">
        <f t="shared" si="121"/>
        <v>0</v>
      </c>
      <c r="AB186" s="687" t="e">
        <f t="shared" si="122"/>
        <v>#DIV/0!</v>
      </c>
    </row>
    <row r="187" spans="1:28" s="125" customFormat="1" ht="15" thickBot="1" x14ac:dyDescent="0.35">
      <c r="A187" s="223"/>
      <c r="B187" s="224" t="s">
        <v>231</v>
      </c>
      <c r="C187" s="225"/>
      <c r="D187" s="554"/>
      <c r="E187" s="499"/>
      <c r="F187" s="228">
        <f>SUM(F182:F186)</f>
        <v>148.95991666666666</v>
      </c>
      <c r="G187" s="228">
        <f t="shared" ref="G187:R187" si="123">SUM(G182:G186)</f>
        <v>148.95991666666666</v>
      </c>
      <c r="H187" s="228">
        <f t="shared" si="123"/>
        <v>148.95991666666666</v>
      </c>
      <c r="I187" s="228">
        <f t="shared" si="123"/>
        <v>148.95991666666666</v>
      </c>
      <c r="J187" s="228">
        <f t="shared" si="123"/>
        <v>148.95991666666666</v>
      </c>
      <c r="K187" s="228">
        <f t="shared" si="123"/>
        <v>148.95991666666666</v>
      </c>
      <c r="L187" s="228">
        <f t="shared" si="123"/>
        <v>148.95991666666666</v>
      </c>
      <c r="M187" s="228">
        <f t="shared" si="123"/>
        <v>148.95991666666666</v>
      </c>
      <c r="N187" s="228">
        <f t="shared" si="123"/>
        <v>148.95991666666666</v>
      </c>
      <c r="O187" s="228">
        <f t="shared" si="123"/>
        <v>148.95991666666666</v>
      </c>
      <c r="P187" s="228">
        <f t="shared" si="123"/>
        <v>148.95991666666666</v>
      </c>
      <c r="Q187" s="228">
        <f t="shared" si="123"/>
        <v>148.95991666666666</v>
      </c>
      <c r="R187" s="228">
        <f t="shared" si="123"/>
        <v>1787.519</v>
      </c>
      <c r="S187" s="318">
        <f>SUM(S182:S186)</f>
        <v>289578.07799999998</v>
      </c>
      <c r="W187" s="230">
        <f>SUM(W182:W186)</f>
        <v>0.89734889558232922</v>
      </c>
      <c r="X187" s="228">
        <f>SUM(X182:X186)</f>
        <v>148.95991666666666</v>
      </c>
      <c r="Z187" s="226">
        <f>SUM(Z182:Z186)</f>
        <v>0</v>
      </c>
      <c r="AA187" s="226">
        <f>SUM(AA182:AA186)</f>
        <v>1787.519</v>
      </c>
      <c r="AB187" s="688">
        <f>Z187/(Z187+AA187)</f>
        <v>0</v>
      </c>
    </row>
    <row r="188" spans="1:28" ht="13.5" customHeight="1" x14ac:dyDescent="0.3">
      <c r="A188" s="273"/>
      <c r="B188" s="274"/>
      <c r="C188" s="435"/>
      <c r="D188" s="559"/>
      <c r="E188" s="547"/>
      <c r="F188" s="149"/>
      <c r="G188" s="149"/>
      <c r="H188" s="149"/>
      <c r="I188" s="149"/>
      <c r="J188" s="149"/>
      <c r="K188" s="149"/>
      <c r="L188" s="149"/>
      <c r="M188" s="149"/>
      <c r="N188" s="149"/>
      <c r="O188" s="149"/>
      <c r="P188" s="149"/>
      <c r="Q188" s="149"/>
      <c r="R188" s="278"/>
      <c r="S188" s="317"/>
      <c r="W188" s="147"/>
      <c r="X188" s="147"/>
      <c r="Z188" s="147"/>
      <c r="AA188" s="147"/>
      <c r="AB188" s="687"/>
    </row>
    <row r="189" spans="1:28" s="125" customFormat="1" ht="14.25" x14ac:dyDescent="0.3">
      <c r="A189" s="273">
        <v>7.2</v>
      </c>
      <c r="B189" s="274" t="s">
        <v>232</v>
      </c>
      <c r="C189" s="435">
        <f>'9. Infrastructure Staff Loading'!C189</f>
        <v>0</v>
      </c>
      <c r="D189" s="553">
        <f>'9. Infrastructure Staff Loading'!D189</f>
        <v>0</v>
      </c>
      <c r="E189" s="546">
        <f>'9. Infrastructure Staff Loading'!E189</f>
        <v>0</v>
      </c>
      <c r="F189" s="149"/>
      <c r="G189" s="149"/>
      <c r="H189" s="149"/>
      <c r="I189" s="149"/>
      <c r="J189" s="149"/>
      <c r="K189" s="149"/>
      <c r="L189" s="149"/>
      <c r="M189" s="149"/>
      <c r="N189" s="149"/>
      <c r="O189" s="149"/>
      <c r="P189" s="149"/>
      <c r="Q189" s="149"/>
      <c r="R189" s="278">
        <f>SUM(F189:Q189)</f>
        <v>0</v>
      </c>
      <c r="S189" s="317">
        <f>D189*R189</f>
        <v>0</v>
      </c>
      <c r="W189" s="147">
        <f>X189/$U$7</f>
        <v>0</v>
      </c>
      <c r="X189" s="147">
        <f>R189/12</f>
        <v>0</v>
      </c>
      <c r="Z189" s="147">
        <f>IF($E189="Y",$R189,0)</f>
        <v>0</v>
      </c>
      <c r="AA189" s="147">
        <f>IF($E189="N",$R189,0)</f>
        <v>0</v>
      </c>
      <c r="AB189" s="687" t="e">
        <f>Z189/(Z189+AA189)</f>
        <v>#DIV/0!</v>
      </c>
    </row>
    <row r="190" spans="1:28" ht="14.25" x14ac:dyDescent="0.3">
      <c r="A190" s="273"/>
      <c r="B190" s="274"/>
      <c r="C190" s="435" t="str">
        <f>'9. Infrastructure Staff Loading'!C190</f>
        <v>Infrastructure Service Desk Agent On</v>
      </c>
      <c r="D190" s="553">
        <f>'9. Infrastructure Staff Loading'!D190</f>
        <v>89</v>
      </c>
      <c r="E190" s="546" t="str">
        <f>'9. Infrastructure Staff Loading'!E190</f>
        <v>N</v>
      </c>
      <c r="F190" s="149">
        <v>2894.9196666666667</v>
      </c>
      <c r="G190" s="149">
        <v>2894.9196666666667</v>
      </c>
      <c r="H190" s="149">
        <v>2894.9196666666667</v>
      </c>
      <c r="I190" s="149">
        <v>2894.9196666666667</v>
      </c>
      <c r="J190" s="149">
        <v>2894.9196666666667</v>
      </c>
      <c r="K190" s="149">
        <v>2894.9196666666667</v>
      </c>
      <c r="L190" s="149">
        <v>2894.9196666666667</v>
      </c>
      <c r="M190" s="149">
        <v>2894.9196666666667</v>
      </c>
      <c r="N190" s="149">
        <v>2894.9196666666667</v>
      </c>
      <c r="O190" s="149">
        <v>2894.9196666666667</v>
      </c>
      <c r="P190" s="149">
        <v>2894.9196666666667</v>
      </c>
      <c r="Q190" s="149">
        <v>2894.9196666666667</v>
      </c>
      <c r="R190" s="278">
        <f>SUM(F190:Q190)</f>
        <v>34739.036000000007</v>
      </c>
      <c r="S190" s="317">
        <f>D190*R190</f>
        <v>3091774.2040000008</v>
      </c>
      <c r="W190" s="147">
        <f>X190/$U$7</f>
        <v>17.439275100401609</v>
      </c>
      <c r="X190" s="147">
        <f>R190/12</f>
        <v>2894.9196666666671</v>
      </c>
      <c r="Z190" s="147">
        <f t="shared" ref="Z190:Z193" si="124">IF($E190="Y",$R190,0)</f>
        <v>0</v>
      </c>
      <c r="AA190" s="147">
        <f t="shared" ref="AA190:AA193" si="125">IF($E190="N",$R190,0)</f>
        <v>34739.036000000007</v>
      </c>
      <c r="AB190" s="687">
        <f t="shared" ref="AB190:AB193" si="126">Z190/(Z190+AA190)</f>
        <v>0</v>
      </c>
    </row>
    <row r="191" spans="1:28" ht="14.25" x14ac:dyDescent="0.3">
      <c r="A191" s="273"/>
      <c r="B191" s="274"/>
      <c r="C191" s="435">
        <f>'9. Infrastructure Staff Loading'!C191</f>
        <v>0</v>
      </c>
      <c r="D191" s="553">
        <f>'9. Infrastructure Staff Loading'!D191</f>
        <v>0</v>
      </c>
      <c r="E191" s="546">
        <f>'9. Infrastructure Staff Loading'!E191</f>
        <v>0</v>
      </c>
      <c r="F191" s="149"/>
      <c r="G191" s="149"/>
      <c r="H191" s="149"/>
      <c r="I191" s="149"/>
      <c r="J191" s="149"/>
      <c r="K191" s="149"/>
      <c r="L191" s="149"/>
      <c r="M191" s="149"/>
      <c r="N191" s="149"/>
      <c r="O191" s="149"/>
      <c r="P191" s="149"/>
      <c r="Q191" s="149"/>
      <c r="R191" s="278">
        <f>SUM(F191:Q191)</f>
        <v>0</v>
      </c>
      <c r="S191" s="317">
        <f>D191*R191</f>
        <v>0</v>
      </c>
      <c r="W191" s="147">
        <f>X191/$U$7</f>
        <v>0</v>
      </c>
      <c r="X191" s="147">
        <f>R191/12</f>
        <v>0</v>
      </c>
      <c r="Z191" s="147">
        <f t="shared" si="124"/>
        <v>0</v>
      </c>
      <c r="AA191" s="147">
        <f t="shared" si="125"/>
        <v>0</v>
      </c>
      <c r="AB191" s="687" t="e">
        <f t="shared" si="126"/>
        <v>#DIV/0!</v>
      </c>
    </row>
    <row r="192" spans="1:28" ht="14.25" x14ac:dyDescent="0.3">
      <c r="A192" s="273"/>
      <c r="B192" s="274"/>
      <c r="C192" s="435">
        <f>'9. Infrastructure Staff Loading'!C192</f>
        <v>0</v>
      </c>
      <c r="D192" s="553">
        <f>'9. Infrastructure Staff Loading'!D192</f>
        <v>0</v>
      </c>
      <c r="E192" s="546">
        <f>'9. Infrastructure Staff Loading'!E192</f>
        <v>0</v>
      </c>
      <c r="F192" s="149"/>
      <c r="G192" s="149"/>
      <c r="H192" s="149"/>
      <c r="I192" s="149"/>
      <c r="J192" s="149"/>
      <c r="K192" s="149"/>
      <c r="L192" s="149"/>
      <c r="M192" s="149"/>
      <c r="N192" s="149"/>
      <c r="O192" s="149"/>
      <c r="P192" s="149"/>
      <c r="Q192" s="149"/>
      <c r="R192" s="278">
        <f>SUM(F192:Q192)</f>
        <v>0</v>
      </c>
      <c r="S192" s="317">
        <f>D192*R192</f>
        <v>0</v>
      </c>
      <c r="W192" s="147">
        <f>X192/$U$7</f>
        <v>0</v>
      </c>
      <c r="X192" s="147">
        <f>R192/12</f>
        <v>0</v>
      </c>
      <c r="Z192" s="147">
        <f t="shared" si="124"/>
        <v>0</v>
      </c>
      <c r="AA192" s="147">
        <f t="shared" si="125"/>
        <v>0</v>
      </c>
      <c r="AB192" s="687" t="e">
        <f t="shared" si="126"/>
        <v>#DIV/0!</v>
      </c>
    </row>
    <row r="193" spans="1:28" ht="14.25" x14ac:dyDescent="0.3">
      <c r="A193" s="273"/>
      <c r="B193" s="274"/>
      <c r="C193" s="435">
        <f>'9. Infrastructure Staff Loading'!C193</f>
        <v>0</v>
      </c>
      <c r="D193" s="553">
        <f>'9. Infrastructure Staff Loading'!D193</f>
        <v>0</v>
      </c>
      <c r="E193" s="546">
        <f>'9. Infrastructure Staff Loading'!E193</f>
        <v>0</v>
      </c>
      <c r="F193" s="149"/>
      <c r="G193" s="149"/>
      <c r="H193" s="149"/>
      <c r="I193" s="149"/>
      <c r="J193" s="149"/>
      <c r="K193" s="149"/>
      <c r="L193" s="149"/>
      <c r="M193" s="149"/>
      <c r="N193" s="149"/>
      <c r="O193" s="149"/>
      <c r="P193" s="149"/>
      <c r="Q193" s="149"/>
      <c r="R193" s="278">
        <f>SUM(F193:Q193)</f>
        <v>0</v>
      </c>
      <c r="S193" s="317">
        <f>D193*R193</f>
        <v>0</v>
      </c>
      <c r="W193" s="147">
        <f>X193/$U$7</f>
        <v>0</v>
      </c>
      <c r="X193" s="147">
        <f>R193/12</f>
        <v>0</v>
      </c>
      <c r="Z193" s="147">
        <f t="shared" si="124"/>
        <v>0</v>
      </c>
      <c r="AA193" s="147">
        <f t="shared" si="125"/>
        <v>0</v>
      </c>
      <c r="AB193" s="687" t="e">
        <f t="shared" si="126"/>
        <v>#DIV/0!</v>
      </c>
    </row>
    <row r="194" spans="1:28" s="125" customFormat="1" ht="15" thickBot="1" x14ac:dyDescent="0.35">
      <c r="A194" s="223"/>
      <c r="B194" s="224" t="s">
        <v>234</v>
      </c>
      <c r="C194" s="225"/>
      <c r="D194" s="554"/>
      <c r="E194" s="499"/>
      <c r="F194" s="228">
        <f>SUM(F189:F193)</f>
        <v>2894.9196666666667</v>
      </c>
      <c r="G194" s="228">
        <f t="shared" ref="G194:R194" si="127">SUM(G189:G193)</f>
        <v>2894.9196666666667</v>
      </c>
      <c r="H194" s="228">
        <f t="shared" si="127"/>
        <v>2894.9196666666667</v>
      </c>
      <c r="I194" s="228">
        <f t="shared" si="127"/>
        <v>2894.9196666666667</v>
      </c>
      <c r="J194" s="228">
        <f t="shared" si="127"/>
        <v>2894.9196666666667</v>
      </c>
      <c r="K194" s="228">
        <f t="shared" si="127"/>
        <v>2894.9196666666667</v>
      </c>
      <c r="L194" s="228">
        <f t="shared" si="127"/>
        <v>2894.9196666666667</v>
      </c>
      <c r="M194" s="228">
        <f t="shared" si="127"/>
        <v>2894.9196666666667</v>
      </c>
      <c r="N194" s="228">
        <f t="shared" si="127"/>
        <v>2894.9196666666667</v>
      </c>
      <c r="O194" s="228">
        <f t="shared" si="127"/>
        <v>2894.9196666666667</v>
      </c>
      <c r="P194" s="228">
        <f t="shared" si="127"/>
        <v>2894.9196666666667</v>
      </c>
      <c r="Q194" s="228">
        <f t="shared" si="127"/>
        <v>2894.9196666666667</v>
      </c>
      <c r="R194" s="228">
        <f t="shared" si="127"/>
        <v>34739.036000000007</v>
      </c>
      <c r="S194" s="318">
        <f>SUM(S189:S193)</f>
        <v>3091774.2040000008</v>
      </c>
      <c r="W194" s="230">
        <f>SUM(W189:W193)</f>
        <v>17.439275100401609</v>
      </c>
      <c r="X194" s="228">
        <f>SUM(X189:X193)</f>
        <v>2894.9196666666671</v>
      </c>
      <c r="Z194" s="226">
        <f>SUM(Z189:Z193)</f>
        <v>0</v>
      </c>
      <c r="AA194" s="226">
        <f>SUM(AA189:AA193)</f>
        <v>34739.036000000007</v>
      </c>
      <c r="AB194" s="688">
        <f>Z194/(Z194+AA194)</f>
        <v>0</v>
      </c>
    </row>
    <row r="195" spans="1:28" s="125" customFormat="1" ht="14.25" x14ac:dyDescent="0.3">
      <c r="A195" s="246"/>
      <c r="B195" s="247"/>
      <c r="C195" s="428"/>
      <c r="D195" s="562"/>
      <c r="E195" s="541"/>
      <c r="F195" s="251"/>
      <c r="G195" s="251"/>
      <c r="H195" s="251"/>
      <c r="I195" s="251"/>
      <c r="J195" s="251"/>
      <c r="K195" s="251"/>
      <c r="L195" s="251"/>
      <c r="M195" s="251"/>
      <c r="N195" s="251"/>
      <c r="O195" s="251"/>
      <c r="P195" s="251"/>
      <c r="Q195" s="251"/>
      <c r="R195" s="251"/>
      <c r="S195" s="320"/>
      <c r="W195" s="249"/>
      <c r="X195" s="251"/>
      <c r="Z195" s="147"/>
      <c r="AA195" s="147"/>
      <c r="AB195" s="687"/>
    </row>
    <row r="196" spans="1:28" s="125" customFormat="1" ht="14.25" x14ac:dyDescent="0.3">
      <c r="A196" s="273">
        <v>7.3</v>
      </c>
      <c r="B196" s="274" t="s">
        <v>235</v>
      </c>
      <c r="C196" s="435">
        <f>'9. Infrastructure Staff Loading'!C196</f>
        <v>0</v>
      </c>
      <c r="D196" s="553">
        <f>'9. Infrastructure Staff Loading'!D196</f>
        <v>0</v>
      </c>
      <c r="E196" s="546">
        <f>'9. Infrastructure Staff Loading'!E196</f>
        <v>0</v>
      </c>
      <c r="F196" s="149"/>
      <c r="G196" s="149"/>
      <c r="H196" s="149"/>
      <c r="I196" s="149"/>
      <c r="J196" s="149"/>
      <c r="K196" s="149"/>
      <c r="L196" s="149"/>
      <c r="M196" s="149"/>
      <c r="N196" s="149"/>
      <c r="O196" s="149"/>
      <c r="P196" s="149"/>
      <c r="Q196" s="149"/>
      <c r="R196" s="278">
        <f>SUM(F196:Q196)</f>
        <v>0</v>
      </c>
      <c r="S196" s="317">
        <f>D196*R196</f>
        <v>0</v>
      </c>
      <c r="W196" s="147">
        <f>X196/$U$7</f>
        <v>0</v>
      </c>
      <c r="X196" s="147">
        <f>R196/12</f>
        <v>0</v>
      </c>
      <c r="Z196" s="147">
        <f>IF($E196="Y",$R196,0)</f>
        <v>0</v>
      </c>
      <c r="AA196" s="147">
        <f>IF($E196="N",$R196,0)</f>
        <v>0</v>
      </c>
      <c r="AB196" s="687" t="e">
        <f>Z196/(Z196+AA196)</f>
        <v>#DIV/0!</v>
      </c>
    </row>
    <row r="197" spans="1:28" ht="14.25" x14ac:dyDescent="0.3">
      <c r="A197" s="273"/>
      <c r="B197" s="274"/>
      <c r="C197" s="435" t="str">
        <f>'9. Infrastructure Staff Loading'!C197</f>
        <v>Infrastructure RTS Specialist On</v>
      </c>
      <c r="D197" s="553">
        <f>'9. Infrastructure Staff Loading'!D197</f>
        <v>85</v>
      </c>
      <c r="E197" s="546" t="str">
        <f>'9. Infrastructure Staff Loading'!E197</f>
        <v>N</v>
      </c>
      <c r="F197" s="149">
        <v>911.39983333333328</v>
      </c>
      <c r="G197" s="149">
        <v>911.39983333333328</v>
      </c>
      <c r="H197" s="149">
        <v>911.39983333333328</v>
      </c>
      <c r="I197" s="149">
        <v>911.39983333333328</v>
      </c>
      <c r="J197" s="149">
        <v>911.39983333333328</v>
      </c>
      <c r="K197" s="149">
        <v>911.39983333333328</v>
      </c>
      <c r="L197" s="149">
        <v>911.39983333333328</v>
      </c>
      <c r="M197" s="149">
        <v>911.39983333333328</v>
      </c>
      <c r="N197" s="149">
        <v>911.39983333333328</v>
      </c>
      <c r="O197" s="149">
        <v>911.39983333333328</v>
      </c>
      <c r="P197" s="149">
        <v>911.39983333333328</v>
      </c>
      <c r="Q197" s="149">
        <v>911.39983333333328</v>
      </c>
      <c r="R197" s="278">
        <f>SUM(F197:Q197)</f>
        <v>10936.797999999997</v>
      </c>
      <c r="S197" s="317">
        <f>D197*R197</f>
        <v>929627.82999999973</v>
      </c>
      <c r="W197" s="147">
        <f>X197/$U$7</f>
        <v>5.4903604417670664</v>
      </c>
      <c r="X197" s="147">
        <f>R197/12</f>
        <v>911.39983333333305</v>
      </c>
      <c r="Z197" s="147">
        <f t="shared" ref="Z197:Z200" si="128">IF($E197="Y",$R197,0)</f>
        <v>0</v>
      </c>
      <c r="AA197" s="147">
        <f t="shared" ref="AA197:AA200" si="129">IF($E197="N",$R197,0)</f>
        <v>10936.797999999997</v>
      </c>
      <c r="AB197" s="687">
        <f t="shared" ref="AB197:AB200" si="130">Z197/(Z197+AA197)</f>
        <v>0</v>
      </c>
    </row>
    <row r="198" spans="1:28" ht="14.25" x14ac:dyDescent="0.3">
      <c r="A198" s="273"/>
      <c r="B198" s="274"/>
      <c r="C198" s="435" t="str">
        <f>'9. Infrastructure Staff Loading'!C198</f>
        <v>Infrastructure Service Desk Agent On</v>
      </c>
      <c r="D198" s="553">
        <f>'9. Infrastructure Staff Loading'!D198</f>
        <v>89</v>
      </c>
      <c r="E198" s="546" t="str">
        <f>'9. Infrastructure Staff Loading'!E198</f>
        <v>N</v>
      </c>
      <c r="F198" s="149">
        <v>603.67975000000001</v>
      </c>
      <c r="G198" s="149">
        <v>603.67975000000001</v>
      </c>
      <c r="H198" s="149">
        <v>603.67975000000001</v>
      </c>
      <c r="I198" s="149">
        <v>603.67975000000001</v>
      </c>
      <c r="J198" s="149">
        <v>603.67975000000001</v>
      </c>
      <c r="K198" s="149">
        <v>603.67975000000001</v>
      </c>
      <c r="L198" s="149">
        <v>603.67975000000001</v>
      </c>
      <c r="M198" s="149">
        <v>603.67975000000001</v>
      </c>
      <c r="N198" s="149">
        <v>603.67975000000001</v>
      </c>
      <c r="O198" s="149">
        <v>603.67975000000001</v>
      </c>
      <c r="P198" s="149">
        <v>603.67975000000001</v>
      </c>
      <c r="Q198" s="149">
        <v>603.67975000000001</v>
      </c>
      <c r="R198" s="278">
        <f>SUM(F198:Q198)</f>
        <v>7244.157000000002</v>
      </c>
      <c r="S198" s="317">
        <f>D198*R198</f>
        <v>644729.97300000023</v>
      </c>
      <c r="W198" s="147">
        <f>X198/$U$7</f>
        <v>3.6366250000000009</v>
      </c>
      <c r="X198" s="147">
        <f>R198/12</f>
        <v>603.67975000000013</v>
      </c>
      <c r="Z198" s="147">
        <f t="shared" si="128"/>
        <v>0</v>
      </c>
      <c r="AA198" s="147">
        <f t="shared" si="129"/>
        <v>7244.157000000002</v>
      </c>
      <c r="AB198" s="687">
        <f t="shared" si="130"/>
        <v>0</v>
      </c>
    </row>
    <row r="199" spans="1:28" ht="14.25" x14ac:dyDescent="0.3">
      <c r="A199" s="273"/>
      <c r="B199" s="274"/>
      <c r="C199" s="435" t="str">
        <f>'9. Infrastructure Staff Loading'!C199</f>
        <v>Infrastructure Service Desk Ops Manager On</v>
      </c>
      <c r="D199" s="553">
        <f>'9. Infrastructure Staff Loading'!D199</f>
        <v>107</v>
      </c>
      <c r="E199" s="546" t="str">
        <f>'9. Infrastructure Staff Loading'!E199</f>
        <v>N</v>
      </c>
      <c r="F199" s="149">
        <v>298.57324999999997</v>
      </c>
      <c r="G199" s="149">
        <v>298.57324999999997</v>
      </c>
      <c r="H199" s="149">
        <v>298.57324999999997</v>
      </c>
      <c r="I199" s="149">
        <v>298.57324999999997</v>
      </c>
      <c r="J199" s="149">
        <v>298.57324999999997</v>
      </c>
      <c r="K199" s="149">
        <v>298.57324999999997</v>
      </c>
      <c r="L199" s="149">
        <v>298.57324999999997</v>
      </c>
      <c r="M199" s="149">
        <v>298.57324999999997</v>
      </c>
      <c r="N199" s="149">
        <v>298.57324999999997</v>
      </c>
      <c r="O199" s="149">
        <v>298.57324999999997</v>
      </c>
      <c r="P199" s="149">
        <v>298.57324999999997</v>
      </c>
      <c r="Q199" s="149">
        <v>298.57324999999997</v>
      </c>
      <c r="R199" s="278">
        <f>SUM(F199:Q199)</f>
        <v>3582.8789999999995</v>
      </c>
      <c r="S199" s="317">
        <f>D199*R199</f>
        <v>383368.05299999996</v>
      </c>
      <c r="W199" s="147">
        <f>X199/$U$7</f>
        <v>1.7986340361445781</v>
      </c>
      <c r="X199" s="147">
        <f>R199/12</f>
        <v>298.57324999999997</v>
      </c>
      <c r="Z199" s="147">
        <f t="shared" si="128"/>
        <v>0</v>
      </c>
      <c r="AA199" s="147">
        <f t="shared" si="129"/>
        <v>3582.8789999999995</v>
      </c>
      <c r="AB199" s="687">
        <f t="shared" si="130"/>
        <v>0</v>
      </c>
    </row>
    <row r="200" spans="1:28" ht="14.25" x14ac:dyDescent="0.3">
      <c r="A200" s="273"/>
      <c r="B200" s="274"/>
      <c r="C200" s="435">
        <f>'9. Infrastructure Staff Loading'!C200</f>
        <v>0</v>
      </c>
      <c r="D200" s="553">
        <f>'9. Infrastructure Staff Loading'!D200</f>
        <v>0</v>
      </c>
      <c r="E200" s="546">
        <f>'9. Infrastructure Staff Loading'!E200</f>
        <v>0</v>
      </c>
      <c r="F200" s="149"/>
      <c r="G200" s="149"/>
      <c r="H200" s="149"/>
      <c r="I200" s="149"/>
      <c r="J200" s="149"/>
      <c r="K200" s="149"/>
      <c r="L200" s="149"/>
      <c r="M200" s="149"/>
      <c r="N200" s="149"/>
      <c r="O200" s="149"/>
      <c r="P200" s="149"/>
      <c r="Q200" s="149"/>
      <c r="R200" s="278">
        <f>SUM(F200:Q200)</f>
        <v>0</v>
      </c>
      <c r="S200" s="317">
        <f>D200*R200</f>
        <v>0</v>
      </c>
      <c r="W200" s="147">
        <f>X200/$U$7</f>
        <v>0</v>
      </c>
      <c r="X200" s="147">
        <f>R200/12</f>
        <v>0</v>
      </c>
      <c r="Z200" s="147">
        <f t="shared" si="128"/>
        <v>0</v>
      </c>
      <c r="AA200" s="147">
        <f t="shared" si="129"/>
        <v>0</v>
      </c>
      <c r="AB200" s="687" t="e">
        <f t="shared" si="130"/>
        <v>#DIV/0!</v>
      </c>
    </row>
    <row r="201" spans="1:28" s="125" customFormat="1" ht="15" thickBot="1" x14ac:dyDescent="0.35">
      <c r="A201" s="223"/>
      <c r="B201" s="224" t="s">
        <v>238</v>
      </c>
      <c r="C201" s="225"/>
      <c r="D201" s="554"/>
      <c r="E201" s="499"/>
      <c r="F201" s="228">
        <f>SUM(F196:F200)</f>
        <v>1813.6528333333331</v>
      </c>
      <c r="G201" s="228">
        <f t="shared" ref="G201:R201" si="131">SUM(G196:G200)</f>
        <v>1813.6528333333331</v>
      </c>
      <c r="H201" s="228">
        <f t="shared" si="131"/>
        <v>1813.6528333333331</v>
      </c>
      <c r="I201" s="228">
        <f t="shared" si="131"/>
        <v>1813.6528333333331</v>
      </c>
      <c r="J201" s="228">
        <f t="shared" si="131"/>
        <v>1813.6528333333331</v>
      </c>
      <c r="K201" s="228">
        <f t="shared" si="131"/>
        <v>1813.6528333333331</v>
      </c>
      <c r="L201" s="228">
        <f t="shared" si="131"/>
        <v>1813.6528333333331</v>
      </c>
      <c r="M201" s="228">
        <f t="shared" si="131"/>
        <v>1813.6528333333331</v>
      </c>
      <c r="N201" s="228">
        <f t="shared" si="131"/>
        <v>1813.6528333333331</v>
      </c>
      <c r="O201" s="228">
        <f t="shared" si="131"/>
        <v>1813.6528333333331</v>
      </c>
      <c r="P201" s="228">
        <f t="shared" si="131"/>
        <v>1813.6528333333331</v>
      </c>
      <c r="Q201" s="228">
        <f t="shared" si="131"/>
        <v>1813.6528333333331</v>
      </c>
      <c r="R201" s="228">
        <f t="shared" si="131"/>
        <v>21763.833999999999</v>
      </c>
      <c r="S201" s="318">
        <f>SUM(S196:S200)</f>
        <v>1957725.8559999997</v>
      </c>
      <c r="W201" s="230">
        <f>SUM(W196:W200)</f>
        <v>10.925619477911646</v>
      </c>
      <c r="X201" s="228">
        <f>SUM(X196:X200)</f>
        <v>1813.6528333333331</v>
      </c>
      <c r="Z201" s="226">
        <f>SUM(Z196:Z200)</f>
        <v>0</v>
      </c>
      <c r="AA201" s="226">
        <f>SUM(AA196:AA200)</f>
        <v>21763.833999999999</v>
      </c>
      <c r="AB201" s="688">
        <f>Z201/(Z201+AA201)</f>
        <v>0</v>
      </c>
    </row>
    <row r="202" spans="1:28" s="125" customFormat="1" ht="14.25" x14ac:dyDescent="0.3">
      <c r="A202" s="246"/>
      <c r="B202" s="247"/>
      <c r="C202" s="428"/>
      <c r="D202" s="562"/>
      <c r="E202" s="541"/>
      <c r="F202" s="251"/>
      <c r="G202" s="251"/>
      <c r="H202" s="251"/>
      <c r="I202" s="251"/>
      <c r="J202" s="251"/>
      <c r="K202" s="251"/>
      <c r="L202" s="251"/>
      <c r="M202" s="251"/>
      <c r="N202" s="251"/>
      <c r="O202" s="251"/>
      <c r="P202" s="251"/>
      <c r="Q202" s="251"/>
      <c r="R202" s="251"/>
      <c r="S202" s="320"/>
      <c r="W202" s="249"/>
      <c r="X202" s="251"/>
      <c r="Z202" s="147"/>
      <c r="AA202" s="147"/>
      <c r="AB202" s="687"/>
    </row>
    <row r="203" spans="1:28" s="125" customFormat="1" ht="14.25" x14ac:dyDescent="0.3">
      <c r="A203" s="273">
        <v>7.4</v>
      </c>
      <c r="B203" s="274" t="s">
        <v>1078</v>
      </c>
      <c r="C203" s="435">
        <f>'9. Infrastructure Staff Loading'!C203</f>
        <v>0</v>
      </c>
      <c r="D203" s="553">
        <f>'9. Infrastructure Staff Loading'!D203</f>
        <v>0</v>
      </c>
      <c r="E203" s="546">
        <f>'9. Infrastructure Staff Loading'!E203</f>
        <v>0</v>
      </c>
      <c r="F203" s="149"/>
      <c r="G203" s="149"/>
      <c r="H203" s="149"/>
      <c r="I203" s="149"/>
      <c r="J203" s="149"/>
      <c r="K203" s="149"/>
      <c r="L203" s="149"/>
      <c r="M203" s="149"/>
      <c r="N203" s="149"/>
      <c r="O203" s="149"/>
      <c r="P203" s="149"/>
      <c r="Q203" s="149"/>
      <c r="R203" s="278">
        <f>SUM(F203:Q203)</f>
        <v>0</v>
      </c>
      <c r="S203" s="317">
        <f>D203*R203</f>
        <v>0</v>
      </c>
      <c r="W203" s="147">
        <f>X203/$U$7</f>
        <v>0</v>
      </c>
      <c r="X203" s="147">
        <f>R203/12</f>
        <v>0</v>
      </c>
      <c r="Z203" s="147">
        <f>IF($E203="Y",$R203,0)</f>
        <v>0</v>
      </c>
      <c r="AA203" s="147">
        <f>IF($E203="N",$R203,0)</f>
        <v>0</v>
      </c>
      <c r="AB203" s="687" t="e">
        <f>Z203/(Z203+AA203)</f>
        <v>#DIV/0!</v>
      </c>
    </row>
    <row r="204" spans="1:28" ht="14.25" x14ac:dyDescent="0.3">
      <c r="A204" s="273"/>
      <c r="B204" s="274"/>
      <c r="C204" s="435" t="str">
        <f>'9. Infrastructure Staff Loading'!C204</f>
        <v>Infrastructure End User Device Analyst On</v>
      </c>
      <c r="D204" s="553">
        <f>'9. Infrastructure Staff Loading'!D204</f>
        <v>85</v>
      </c>
      <c r="E204" s="546" t="str">
        <f>'9. Infrastructure Staff Loading'!E204</f>
        <v>N</v>
      </c>
      <c r="F204" s="149">
        <v>603.67975000000001</v>
      </c>
      <c r="G204" s="149">
        <v>603.67975000000001</v>
      </c>
      <c r="H204" s="149">
        <v>603.67975000000001</v>
      </c>
      <c r="I204" s="149">
        <v>603.67975000000001</v>
      </c>
      <c r="J204" s="149">
        <v>603.67975000000001</v>
      </c>
      <c r="K204" s="149">
        <v>603.67975000000001</v>
      </c>
      <c r="L204" s="149">
        <v>603.67975000000001</v>
      </c>
      <c r="M204" s="149">
        <v>603.67975000000001</v>
      </c>
      <c r="N204" s="149">
        <v>603.67975000000001</v>
      </c>
      <c r="O204" s="149">
        <v>603.67975000000001</v>
      </c>
      <c r="P204" s="149">
        <v>603.67975000000001</v>
      </c>
      <c r="Q204" s="149">
        <v>603.67975000000001</v>
      </c>
      <c r="R204" s="278">
        <f>SUM(F204:Q204)</f>
        <v>7244.157000000002</v>
      </c>
      <c r="S204" s="317">
        <f>D204*R204</f>
        <v>615753.3450000002</v>
      </c>
      <c r="W204" s="147">
        <f>X204/$U$7</f>
        <v>3.6366250000000009</v>
      </c>
      <c r="X204" s="147">
        <f>R204/12</f>
        <v>603.67975000000013</v>
      </c>
      <c r="Z204" s="147">
        <f t="shared" ref="Z204:Z207" si="132">IF($E204="Y",$R204,0)</f>
        <v>0</v>
      </c>
      <c r="AA204" s="147">
        <f t="shared" ref="AA204:AA207" si="133">IF($E204="N",$R204,0)</f>
        <v>7244.157000000002</v>
      </c>
      <c r="AB204" s="687">
        <f t="shared" ref="AB204:AB207" si="134">Z204/(Z204+AA204)</f>
        <v>0</v>
      </c>
    </row>
    <row r="205" spans="1:28" ht="14.25" x14ac:dyDescent="0.3">
      <c r="A205" s="273"/>
      <c r="B205" s="274"/>
      <c r="C205" s="435">
        <f>'9. Infrastructure Staff Loading'!C205</f>
        <v>0</v>
      </c>
      <c r="D205" s="553">
        <f>'9. Infrastructure Staff Loading'!D205</f>
        <v>0</v>
      </c>
      <c r="E205" s="546">
        <f>'9. Infrastructure Staff Loading'!E205</f>
        <v>0</v>
      </c>
      <c r="F205" s="149"/>
      <c r="G205" s="149"/>
      <c r="H205" s="149"/>
      <c r="I205" s="149"/>
      <c r="J205" s="149"/>
      <c r="K205" s="149"/>
      <c r="L205" s="149"/>
      <c r="M205" s="149"/>
      <c r="N205" s="149"/>
      <c r="O205" s="149"/>
      <c r="P205" s="149"/>
      <c r="Q205" s="149"/>
      <c r="R205" s="278">
        <f>SUM(F205:Q205)</f>
        <v>0</v>
      </c>
      <c r="S205" s="317">
        <f>D205*R205</f>
        <v>0</v>
      </c>
      <c r="W205" s="147">
        <f>X205/$U$7</f>
        <v>0</v>
      </c>
      <c r="X205" s="147">
        <f>R205/12</f>
        <v>0</v>
      </c>
      <c r="Z205" s="147">
        <f t="shared" si="132"/>
        <v>0</v>
      </c>
      <c r="AA205" s="147">
        <f t="shared" si="133"/>
        <v>0</v>
      </c>
      <c r="AB205" s="687" t="e">
        <f t="shared" si="134"/>
        <v>#DIV/0!</v>
      </c>
    </row>
    <row r="206" spans="1:28" ht="14.25" x14ac:dyDescent="0.3">
      <c r="A206" s="273"/>
      <c r="B206" s="274"/>
      <c r="C206" s="435">
        <f>'9. Infrastructure Staff Loading'!C206</f>
        <v>0</v>
      </c>
      <c r="D206" s="553">
        <f>'9. Infrastructure Staff Loading'!D206</f>
        <v>0</v>
      </c>
      <c r="E206" s="546">
        <f>'9. Infrastructure Staff Loading'!E206</f>
        <v>0</v>
      </c>
      <c r="F206" s="149"/>
      <c r="G206" s="149"/>
      <c r="H206" s="149"/>
      <c r="I206" s="149"/>
      <c r="J206" s="149"/>
      <c r="K206" s="149"/>
      <c r="L206" s="149"/>
      <c r="M206" s="149"/>
      <c r="N206" s="149"/>
      <c r="O206" s="149"/>
      <c r="P206" s="149"/>
      <c r="Q206" s="149"/>
      <c r="R206" s="278">
        <f>SUM(F206:Q206)</f>
        <v>0</v>
      </c>
      <c r="S206" s="317">
        <f>D206*R206</f>
        <v>0</v>
      </c>
      <c r="W206" s="147">
        <f>X206/$U$7</f>
        <v>0</v>
      </c>
      <c r="X206" s="147">
        <f>R206/12</f>
        <v>0</v>
      </c>
      <c r="Z206" s="147">
        <f t="shared" si="132"/>
        <v>0</v>
      </c>
      <c r="AA206" s="147">
        <f t="shared" si="133"/>
        <v>0</v>
      </c>
      <c r="AB206" s="687" t="e">
        <f t="shared" si="134"/>
        <v>#DIV/0!</v>
      </c>
    </row>
    <row r="207" spans="1:28" ht="14.25" x14ac:dyDescent="0.3">
      <c r="A207" s="273"/>
      <c r="B207" s="274"/>
      <c r="C207" s="435">
        <f>'9. Infrastructure Staff Loading'!C207</f>
        <v>0</v>
      </c>
      <c r="D207" s="553">
        <f>'9. Infrastructure Staff Loading'!D207</f>
        <v>0</v>
      </c>
      <c r="E207" s="546">
        <f>'9. Infrastructure Staff Loading'!E207</f>
        <v>0</v>
      </c>
      <c r="F207" s="149"/>
      <c r="G207" s="149"/>
      <c r="H207" s="149"/>
      <c r="I207" s="149"/>
      <c r="J207" s="149"/>
      <c r="K207" s="149"/>
      <c r="L207" s="149"/>
      <c r="M207" s="149"/>
      <c r="N207" s="149"/>
      <c r="O207" s="149"/>
      <c r="P207" s="149"/>
      <c r="Q207" s="149"/>
      <c r="R207" s="278">
        <f>SUM(F207:Q207)</f>
        <v>0</v>
      </c>
      <c r="S207" s="317">
        <f>D207*R207</f>
        <v>0</v>
      </c>
      <c r="W207" s="147">
        <f>X207/$U$7</f>
        <v>0</v>
      </c>
      <c r="X207" s="147">
        <f>R207/12</f>
        <v>0</v>
      </c>
      <c r="Z207" s="147">
        <f t="shared" si="132"/>
        <v>0</v>
      </c>
      <c r="AA207" s="147">
        <f t="shared" si="133"/>
        <v>0</v>
      </c>
      <c r="AB207" s="687" t="e">
        <f t="shared" si="134"/>
        <v>#DIV/0!</v>
      </c>
    </row>
    <row r="208" spans="1:28" s="125" customFormat="1" ht="15" thickBot="1" x14ac:dyDescent="0.35">
      <c r="A208" s="223"/>
      <c r="B208" s="224" t="s">
        <v>1079</v>
      </c>
      <c r="C208" s="225"/>
      <c r="D208" s="554"/>
      <c r="E208" s="499"/>
      <c r="F208" s="228">
        <f>SUM(F203:F207)</f>
        <v>603.67975000000001</v>
      </c>
      <c r="G208" s="228">
        <f t="shared" ref="G208:R208" si="135">SUM(G203:G207)</f>
        <v>603.67975000000001</v>
      </c>
      <c r="H208" s="228">
        <f t="shared" si="135"/>
        <v>603.67975000000001</v>
      </c>
      <c r="I208" s="228">
        <f t="shared" si="135"/>
        <v>603.67975000000001</v>
      </c>
      <c r="J208" s="228">
        <f t="shared" si="135"/>
        <v>603.67975000000001</v>
      </c>
      <c r="K208" s="228">
        <f t="shared" si="135"/>
        <v>603.67975000000001</v>
      </c>
      <c r="L208" s="228">
        <f t="shared" si="135"/>
        <v>603.67975000000001</v>
      </c>
      <c r="M208" s="228">
        <f t="shared" si="135"/>
        <v>603.67975000000001</v>
      </c>
      <c r="N208" s="228">
        <f t="shared" si="135"/>
        <v>603.67975000000001</v>
      </c>
      <c r="O208" s="228">
        <f t="shared" si="135"/>
        <v>603.67975000000001</v>
      </c>
      <c r="P208" s="228">
        <f t="shared" si="135"/>
        <v>603.67975000000001</v>
      </c>
      <c r="Q208" s="228">
        <f t="shared" si="135"/>
        <v>603.67975000000001</v>
      </c>
      <c r="R208" s="228">
        <f t="shared" si="135"/>
        <v>7244.157000000002</v>
      </c>
      <c r="S208" s="318">
        <f>SUM(S203:S207)</f>
        <v>615753.3450000002</v>
      </c>
      <c r="W208" s="230">
        <f>SUM(W203:W207)</f>
        <v>3.6366250000000009</v>
      </c>
      <c r="X208" s="228">
        <f>SUM(X203:X207)</f>
        <v>603.67975000000013</v>
      </c>
      <c r="Z208" s="226">
        <f>SUM(Z203:Z207)</f>
        <v>0</v>
      </c>
      <c r="AA208" s="226">
        <f>SUM(AA203:AA207)</f>
        <v>7244.157000000002</v>
      </c>
      <c r="AB208" s="688">
        <f>Z208/(Z208+AA208)</f>
        <v>0</v>
      </c>
    </row>
    <row r="209" spans="1:28" s="125" customFormat="1" ht="14.25" x14ac:dyDescent="0.3">
      <c r="A209" s="144"/>
      <c r="B209" s="145"/>
      <c r="C209" s="146"/>
      <c r="D209" s="560"/>
      <c r="E209" s="498"/>
      <c r="F209" s="149"/>
      <c r="G209" s="149"/>
      <c r="H209" s="149"/>
      <c r="I209" s="149"/>
      <c r="J209" s="149"/>
      <c r="K209" s="149"/>
      <c r="L209" s="149"/>
      <c r="M209" s="149"/>
      <c r="N209" s="149"/>
      <c r="O209" s="149"/>
      <c r="P209" s="149"/>
      <c r="Q209" s="149"/>
      <c r="R209" s="149"/>
      <c r="S209" s="324"/>
      <c r="W209" s="147"/>
      <c r="X209" s="147"/>
      <c r="Z209" s="147"/>
      <c r="AA209" s="147"/>
      <c r="AB209" s="687"/>
    </row>
    <row r="210" spans="1:28" s="125" customFormat="1" ht="14.25" thickBot="1" x14ac:dyDescent="0.3">
      <c r="A210" s="252"/>
      <c r="B210" s="253" t="s">
        <v>243</v>
      </c>
      <c r="C210" s="254"/>
      <c r="D210" s="430"/>
      <c r="E210" s="503"/>
      <c r="F210" s="255">
        <f>SUM(F187,F194, F201, F208)</f>
        <v>5461.2121666666671</v>
      </c>
      <c r="G210" s="255">
        <f t="shared" ref="G210:S210" si="136">SUM(G187,G194, G201, G208)</f>
        <v>5461.2121666666671</v>
      </c>
      <c r="H210" s="255">
        <f t="shared" si="136"/>
        <v>5461.2121666666671</v>
      </c>
      <c r="I210" s="255">
        <f t="shared" si="136"/>
        <v>5461.2121666666671</v>
      </c>
      <c r="J210" s="255">
        <f t="shared" si="136"/>
        <v>5461.2121666666671</v>
      </c>
      <c r="K210" s="255">
        <f t="shared" si="136"/>
        <v>5461.2121666666671</v>
      </c>
      <c r="L210" s="255">
        <f t="shared" si="136"/>
        <v>5461.2121666666671</v>
      </c>
      <c r="M210" s="255">
        <f t="shared" si="136"/>
        <v>5461.2121666666671</v>
      </c>
      <c r="N210" s="255">
        <f t="shared" si="136"/>
        <v>5461.2121666666671</v>
      </c>
      <c r="O210" s="255">
        <f t="shared" si="136"/>
        <v>5461.2121666666671</v>
      </c>
      <c r="P210" s="255">
        <f t="shared" si="136"/>
        <v>5461.2121666666671</v>
      </c>
      <c r="Q210" s="255">
        <f t="shared" si="136"/>
        <v>5461.2121666666671</v>
      </c>
      <c r="R210" s="255">
        <f t="shared" si="136"/>
        <v>65534.546000000009</v>
      </c>
      <c r="S210" s="430">
        <f t="shared" si="136"/>
        <v>5954831.4830000009</v>
      </c>
      <c r="W210" s="255">
        <f t="shared" ref="W210:X210" si="137">SUM(W187,W194, W201, W208)</f>
        <v>32.898868473895583</v>
      </c>
      <c r="X210" s="255">
        <f t="shared" si="137"/>
        <v>5461.2121666666671</v>
      </c>
      <c r="Z210" s="255">
        <f>SUM(Z187,Z194,Z201,Z208)</f>
        <v>0</v>
      </c>
      <c r="AA210" s="255">
        <f>SUM(AA187,AA194,AA201,AA208)</f>
        <v>65534.546000000009</v>
      </c>
      <c r="AB210" s="689">
        <f>Z210/(Z210+AA210)</f>
        <v>0</v>
      </c>
    </row>
    <row r="211" spans="1:28" ht="9.9499999999999993" customHeight="1" x14ac:dyDescent="0.3">
      <c r="A211" s="157"/>
      <c r="B211" s="145"/>
      <c r="C211" s="146"/>
      <c r="D211" s="560"/>
      <c r="E211" s="506"/>
      <c r="F211" s="149"/>
      <c r="G211" s="149"/>
      <c r="H211" s="149"/>
      <c r="I211" s="149"/>
      <c r="J211" s="149"/>
      <c r="K211" s="149"/>
      <c r="L211" s="149"/>
      <c r="M211" s="149"/>
      <c r="N211" s="149"/>
      <c r="O211" s="149"/>
      <c r="P211" s="149"/>
      <c r="Q211" s="149"/>
      <c r="R211" s="149"/>
      <c r="S211" s="324"/>
      <c r="W211" s="146"/>
      <c r="X211" s="146"/>
      <c r="Z211" s="147"/>
      <c r="AA211" s="147"/>
      <c r="AB211" s="687"/>
    </row>
    <row r="212" spans="1:28" ht="12.75" hidden="1" customHeight="1" x14ac:dyDescent="0.3">
      <c r="A212" s="157"/>
      <c r="B212" s="152"/>
      <c r="C212" s="150"/>
      <c r="D212" s="560"/>
      <c r="E212" s="506"/>
      <c r="F212" s="149"/>
      <c r="G212" s="149"/>
      <c r="H212" s="149"/>
      <c r="I212" s="149"/>
      <c r="J212" s="149"/>
      <c r="K212" s="149"/>
      <c r="L212" s="149"/>
      <c r="M212" s="149"/>
      <c r="N212" s="149"/>
      <c r="O212" s="149"/>
      <c r="P212" s="149"/>
      <c r="Q212" s="149"/>
      <c r="R212" s="149"/>
      <c r="S212" s="324"/>
      <c r="W212" s="150"/>
      <c r="X212" s="150"/>
      <c r="Z212" s="245">
        <f>SUM(Z36,Z63,Z98,Z115,Z132,Z179,Z210)</f>
        <v>108838.48074999999</v>
      </c>
      <c r="AA212" s="245">
        <f>SUM(AA36,AA63,AA98,AA115,AA132,AA179,AA210)</f>
        <v>159393.5165</v>
      </c>
      <c r="AB212" s="693">
        <f>Z212/(Z212+AA212)</f>
        <v>0.40576248123209313</v>
      </c>
    </row>
    <row r="213" spans="1:28" s="125" customFormat="1" ht="11.25" hidden="1" customHeight="1" x14ac:dyDescent="0.25">
      <c r="A213" s="144">
        <v>6.2</v>
      </c>
      <c r="B213" s="152"/>
      <c r="C213" s="158"/>
      <c r="D213" s="563"/>
      <c r="E213" s="542"/>
      <c r="F213" s="151"/>
      <c r="G213" s="151"/>
      <c r="H213" s="151"/>
      <c r="I213" s="151"/>
      <c r="J213" s="151"/>
      <c r="K213" s="151"/>
      <c r="L213" s="151"/>
      <c r="M213" s="151"/>
      <c r="N213" s="151"/>
      <c r="O213" s="151"/>
      <c r="P213" s="151"/>
      <c r="Q213" s="151"/>
      <c r="R213" s="151"/>
      <c r="S213" s="325"/>
      <c r="W213" s="158"/>
      <c r="X213" s="158"/>
      <c r="AB213" s="694"/>
    </row>
    <row r="214" spans="1:28" ht="12" hidden="1" customHeight="1" x14ac:dyDescent="0.3">
      <c r="A214" s="157"/>
      <c r="B214" s="145"/>
      <c r="C214" s="159"/>
      <c r="D214" s="560"/>
      <c r="E214" s="506"/>
      <c r="F214" s="149"/>
      <c r="G214" s="149"/>
      <c r="H214" s="149"/>
      <c r="I214" s="149"/>
      <c r="J214" s="149"/>
      <c r="K214" s="149"/>
      <c r="L214" s="149"/>
      <c r="M214" s="149"/>
      <c r="N214" s="149"/>
      <c r="O214" s="149"/>
      <c r="P214" s="149"/>
      <c r="Q214" s="149"/>
      <c r="R214" s="149"/>
      <c r="S214" s="324"/>
      <c r="W214" s="159"/>
      <c r="X214" s="159"/>
    </row>
    <row r="215" spans="1:28" s="129" customFormat="1" x14ac:dyDescent="0.25">
      <c r="A215" s="242"/>
      <c r="B215" s="243" t="s">
        <v>244</v>
      </c>
      <c r="C215" s="244"/>
      <c r="D215" s="431"/>
      <c r="E215" s="543"/>
      <c r="F215" s="245">
        <f t="shared" ref="F215:S215" si="138">SUM(F36,F63,F98,F115,F132,F179,F210)</f>
        <v>22352.666437500004</v>
      </c>
      <c r="G215" s="245">
        <f t="shared" si="138"/>
        <v>22352.666437500004</v>
      </c>
      <c r="H215" s="245">
        <f t="shared" si="138"/>
        <v>22352.666437500004</v>
      </c>
      <c r="I215" s="245">
        <f t="shared" si="138"/>
        <v>22352.666437500004</v>
      </c>
      <c r="J215" s="245">
        <f t="shared" si="138"/>
        <v>22352.666437500004</v>
      </c>
      <c r="K215" s="245">
        <f t="shared" si="138"/>
        <v>22352.666437500004</v>
      </c>
      <c r="L215" s="245">
        <f t="shared" si="138"/>
        <v>22352.666437500004</v>
      </c>
      <c r="M215" s="245">
        <f t="shared" si="138"/>
        <v>22352.666437500004</v>
      </c>
      <c r="N215" s="245">
        <f t="shared" si="138"/>
        <v>22352.666437500004</v>
      </c>
      <c r="O215" s="245">
        <f t="shared" si="138"/>
        <v>22352.666437500004</v>
      </c>
      <c r="P215" s="245">
        <f t="shared" si="138"/>
        <v>22352.666437500004</v>
      </c>
      <c r="Q215" s="245">
        <f t="shared" si="138"/>
        <v>22352.666437500004</v>
      </c>
      <c r="R215" s="245">
        <f t="shared" si="138"/>
        <v>268231.99725000001</v>
      </c>
      <c r="S215" s="431">
        <f t="shared" si="138"/>
        <v>27618627.017250001</v>
      </c>
      <c r="W215" s="245">
        <f>SUM(W36,W63,W98,W115,W132,W179,W210)</f>
        <v>134.65461709337347</v>
      </c>
      <c r="X215" s="245">
        <f>SUM(X36,X63,X98,X115,X132,X179,X210)</f>
        <v>22352.6664375</v>
      </c>
      <c r="Z215" s="245">
        <f>SUM(Z36,Z63,Z98,Z115,Z132,Z179,Z210)</f>
        <v>108838.48074999999</v>
      </c>
      <c r="AA215" s="245">
        <f>SUM(AA36,AA63,AA98,AA115,AA132,AA179,AA210)</f>
        <v>159393.5165</v>
      </c>
      <c r="AB215" s="693">
        <f>Z215/(Z215+AA215)</f>
        <v>0.40576248123209313</v>
      </c>
    </row>
    <row r="216" spans="1:28" ht="14.25" x14ac:dyDescent="0.3">
      <c r="A216" s="160"/>
      <c r="B216" s="161"/>
      <c r="C216" s="162"/>
      <c r="D216" s="564"/>
      <c r="E216" s="544"/>
      <c r="F216" s="163"/>
      <c r="G216" s="163"/>
      <c r="H216" s="163"/>
      <c r="I216" s="163"/>
      <c r="J216" s="163"/>
      <c r="K216" s="163"/>
      <c r="L216" s="163"/>
      <c r="M216" s="163"/>
      <c r="N216" s="163"/>
      <c r="O216" s="163"/>
      <c r="P216" s="163"/>
      <c r="Q216" s="163"/>
      <c r="R216" s="163"/>
      <c r="S216" s="326"/>
      <c r="W216" s="162"/>
      <c r="X216" s="162"/>
    </row>
    <row r="217" spans="1:28" ht="14.25" customHeight="1" x14ac:dyDescent="0.3">
      <c r="A217" s="160"/>
      <c r="B217" s="161"/>
      <c r="C217" s="162"/>
      <c r="D217" s="564"/>
      <c r="E217" s="544"/>
      <c r="F217" s="163"/>
      <c r="G217" s="163"/>
      <c r="H217" s="163"/>
      <c r="I217" s="163"/>
      <c r="J217" s="163"/>
      <c r="K217" s="163"/>
      <c r="L217" s="163"/>
      <c r="M217" s="163"/>
      <c r="N217" s="163"/>
      <c r="O217" s="163"/>
      <c r="P217" s="163"/>
      <c r="Q217" s="1381" t="s">
        <v>245</v>
      </c>
      <c r="R217" s="1382"/>
      <c r="S217" s="327">
        <f>S215/R215</f>
        <v>102.96544521311765</v>
      </c>
      <c r="W217" s="162"/>
      <c r="X217" s="162"/>
    </row>
    <row r="218" spans="1:28" x14ac:dyDescent="0.3">
      <c r="W218" s="127"/>
      <c r="X218" s="127"/>
    </row>
    <row r="219" spans="1:28" ht="14.25" x14ac:dyDescent="0.3">
      <c r="A219" s="19"/>
      <c r="B219" s="1321" t="s">
        <v>40</v>
      </c>
      <c r="C219" s="1322"/>
      <c r="D219" s="1323"/>
      <c r="E219" s="7"/>
    </row>
    <row r="220" spans="1:28" x14ac:dyDescent="0.3">
      <c r="A220" s="21">
        <v>1</v>
      </c>
      <c r="B220" s="1378"/>
      <c r="C220" s="1379"/>
      <c r="D220" s="1380"/>
      <c r="E220" s="432"/>
    </row>
    <row r="221" spans="1:28" x14ac:dyDescent="0.3">
      <c r="A221" s="22">
        <v>2</v>
      </c>
      <c r="B221" s="1375"/>
      <c r="C221" s="1376"/>
      <c r="D221" s="1377"/>
      <c r="E221" s="433"/>
    </row>
    <row r="222" spans="1:28" x14ac:dyDescent="0.3">
      <c r="A222" s="22">
        <v>3</v>
      </c>
      <c r="B222" s="1375"/>
      <c r="C222" s="1376"/>
      <c r="D222" s="1377"/>
      <c r="E222" s="433"/>
    </row>
    <row r="223" spans="1:28" x14ac:dyDescent="0.3">
      <c r="A223" s="22">
        <v>4</v>
      </c>
      <c r="B223" s="1375"/>
      <c r="C223" s="1376"/>
      <c r="D223" s="1377"/>
      <c r="E223" s="433"/>
    </row>
    <row r="224" spans="1:28" x14ac:dyDescent="0.3">
      <c r="A224" s="22">
        <v>5</v>
      </c>
      <c r="B224" s="1375"/>
      <c r="C224" s="1376"/>
      <c r="D224" s="1377"/>
      <c r="E224" s="433"/>
    </row>
    <row r="225" spans="1:5" x14ac:dyDescent="0.3">
      <c r="A225" s="22">
        <v>6</v>
      </c>
      <c r="B225" s="1375"/>
      <c r="C225" s="1376"/>
      <c r="D225" s="1377"/>
      <c r="E225" s="433"/>
    </row>
    <row r="226" spans="1:5" x14ac:dyDescent="0.3">
      <c r="A226" s="22">
        <v>7</v>
      </c>
      <c r="B226" s="1378"/>
      <c r="C226" s="1379"/>
      <c r="D226" s="1380"/>
      <c r="E226" s="432"/>
    </row>
    <row r="227" spans="1:5" x14ac:dyDescent="0.3">
      <c r="A227" s="22">
        <v>8</v>
      </c>
      <c r="B227" s="1375"/>
      <c r="C227" s="1376"/>
      <c r="D227" s="1377"/>
      <c r="E227" s="433"/>
    </row>
    <row r="228" spans="1:5" x14ac:dyDescent="0.3">
      <c r="A228" s="22">
        <v>9</v>
      </c>
      <c r="B228" s="1375"/>
      <c r="C228" s="1376"/>
      <c r="D228" s="1377"/>
      <c r="E228" s="433"/>
    </row>
    <row r="229" spans="1:5" x14ac:dyDescent="0.3">
      <c r="A229" s="22">
        <v>10</v>
      </c>
      <c r="B229" s="1375"/>
      <c r="C229" s="1376"/>
      <c r="D229" s="1377"/>
      <c r="E229" s="433"/>
    </row>
  </sheetData>
  <mergeCells count="30">
    <mergeCell ref="AA5:AA7"/>
    <mergeCell ref="AB5:AB7"/>
    <mergeCell ref="B225:D225"/>
    <mergeCell ref="B226:D226"/>
    <mergeCell ref="B227:D227"/>
    <mergeCell ref="B228:D228"/>
    <mergeCell ref="B229:D229"/>
    <mergeCell ref="Z5:Z7"/>
    <mergeCell ref="B219:D219"/>
    <mergeCell ref="B220:D220"/>
    <mergeCell ref="B221:D221"/>
    <mergeCell ref="B222:D222"/>
    <mergeCell ref="B223:D223"/>
    <mergeCell ref="B224:D224"/>
    <mergeCell ref="R5:R6"/>
    <mergeCell ref="S5:S7"/>
    <mergeCell ref="W5:W7"/>
    <mergeCell ref="X5:X7"/>
    <mergeCell ref="Q217:R217"/>
    <mergeCell ref="A1:S1"/>
    <mergeCell ref="A2:S2"/>
    <mergeCell ref="A3:S3"/>
    <mergeCell ref="U3:U6"/>
    <mergeCell ref="F4:Q4"/>
    <mergeCell ref="R4:S4"/>
    <mergeCell ref="A5:A7"/>
    <mergeCell ref="B5:B7"/>
    <mergeCell ref="C5:C7"/>
    <mergeCell ref="D5:D7"/>
    <mergeCell ref="E4:E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7:S17 W17:X17 R23:S23 W23:X23 R29:S29 W29:X29 R56:S56 W56:X56 Z17:AA17 Z23:AA23 Z29:AA29 Z56:AA56" formula="1"/>
    <ignoredError sqref="S217 AB14:AB36 AB53:AB63 AB69:AB72 AB79:AB82 AB84:AB89 AB91:AB96 AB98 AB101:AB106 AB108:AB113 AB115 AB118:AB123 AB125:AB130 AB132 AB135:AB140 AB146:AB149 AB154:AB157 AB167:AB170 AB172:AB177 AB179 AB182:AB187 AB189:AB194 AB196:AB201 AB203:AB208 AB210 AB212 AB215 AB9:AB10 AB39:AB40 AB66:AB67 AB74:AB75 AB142:AB143 AB151:AB152 AB159:AB160" evalError="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3EEB29-AD7E-4DD7-B07B-3CC6DC5EDB6B}">
  <dimension ref="A1:AB229"/>
  <sheetViews>
    <sheetView zoomScale="90" zoomScaleNormal="90" zoomScaleSheetLayoutView="100" workbookViewId="0">
      <pane xSplit="3" ySplit="7" topLeftCell="D8" activePane="bottomRight" state="frozen"/>
      <selection pane="topRight" activeCell="F30" sqref="F30"/>
      <selection pane="bottomLeft" activeCell="F30" sqref="F30"/>
      <selection pane="bottomRight" sqref="A1:S1"/>
    </sheetView>
  </sheetViews>
  <sheetFormatPr defaultColWidth="9.140625" defaultRowHeight="13.5" x14ac:dyDescent="0.3"/>
  <cols>
    <col min="1" max="1" width="6.5703125" style="120" customWidth="1"/>
    <col min="2" max="2" width="35.7109375" style="121" customWidth="1"/>
    <col min="3" max="3" width="20.7109375" style="127" customWidth="1"/>
    <col min="4" max="4" width="12.7109375" style="565" customWidth="1"/>
    <col min="5" max="5" width="12.7109375" style="545" customWidth="1"/>
    <col min="6" max="17" width="10.28515625" style="122" customWidth="1"/>
    <col min="18" max="18" width="13.7109375" style="122" customWidth="1"/>
    <col min="19" max="19" width="23" style="328" customWidth="1"/>
    <col min="20" max="20" width="4.28515625" style="121" customWidth="1"/>
    <col min="21" max="21" width="10.7109375" style="121" customWidth="1"/>
    <col min="22" max="22" width="4.28515625" style="121" customWidth="1"/>
    <col min="23" max="24" width="10.7109375" style="121" customWidth="1"/>
    <col min="25" max="25" width="4.28515625" style="121" customWidth="1"/>
    <col min="26" max="26" width="11.85546875" style="121" customWidth="1"/>
    <col min="27" max="27" width="14" style="121" customWidth="1"/>
    <col min="28" max="28" width="9.140625" style="685"/>
    <col min="29" max="16384" width="9.140625" style="121"/>
  </cols>
  <sheetData>
    <row r="1" spans="1:28" ht="18.75" x14ac:dyDescent="0.3">
      <c r="A1" s="1359" t="s">
        <v>1089</v>
      </c>
      <c r="B1" s="1359"/>
      <c r="C1" s="1359"/>
      <c r="D1" s="1359"/>
      <c r="E1" s="1359"/>
      <c r="F1" s="1359"/>
      <c r="G1" s="1359"/>
      <c r="H1" s="1359"/>
      <c r="I1" s="1359"/>
      <c r="J1" s="1359"/>
      <c r="K1" s="1359"/>
      <c r="L1" s="1359"/>
      <c r="M1" s="1359"/>
      <c r="N1" s="1359"/>
      <c r="O1" s="1359"/>
      <c r="P1" s="1359"/>
      <c r="Q1" s="1359"/>
      <c r="R1" s="1359"/>
      <c r="S1" s="1359"/>
    </row>
    <row r="2" spans="1:28" ht="18.75" x14ac:dyDescent="0.3">
      <c r="A2" s="1359" t="s">
        <v>1090</v>
      </c>
      <c r="B2" s="1359"/>
      <c r="C2" s="1359"/>
      <c r="D2" s="1359"/>
      <c r="E2" s="1359"/>
      <c r="F2" s="1359"/>
      <c r="G2" s="1359"/>
      <c r="H2" s="1359"/>
      <c r="I2" s="1359"/>
      <c r="J2" s="1359"/>
      <c r="K2" s="1359"/>
      <c r="L2" s="1359"/>
      <c r="M2" s="1359"/>
      <c r="N2" s="1359"/>
      <c r="O2" s="1359"/>
      <c r="P2" s="1359"/>
      <c r="Q2" s="1359"/>
      <c r="R2" s="1359"/>
      <c r="S2" s="1359"/>
    </row>
    <row r="3" spans="1:28" ht="20.100000000000001" customHeight="1" x14ac:dyDescent="0.3">
      <c r="A3" s="1374"/>
      <c r="B3" s="1374"/>
      <c r="C3" s="1374"/>
      <c r="D3" s="1374"/>
      <c r="E3" s="1374"/>
      <c r="F3" s="1374"/>
      <c r="G3" s="1374"/>
      <c r="H3" s="1374"/>
      <c r="I3" s="1374"/>
      <c r="J3" s="1374"/>
      <c r="K3" s="1374"/>
      <c r="L3" s="1374"/>
      <c r="M3" s="1374"/>
      <c r="N3" s="1374"/>
      <c r="O3" s="1374"/>
      <c r="P3" s="1374"/>
      <c r="Q3" s="1374"/>
      <c r="R3" s="1374"/>
      <c r="S3" s="1374"/>
      <c r="U3" s="1367" t="s">
        <v>138</v>
      </c>
    </row>
    <row r="4" spans="1:28" ht="20.100000000000001" customHeight="1" x14ac:dyDescent="0.3">
      <c r="B4" s="120"/>
      <c r="C4" s="120"/>
      <c r="D4" s="551"/>
      <c r="E4" s="1409" t="s">
        <v>143</v>
      </c>
      <c r="F4" s="1369" t="s">
        <v>135</v>
      </c>
      <c r="G4" s="1402"/>
      <c r="H4" s="1402"/>
      <c r="I4" s="1402"/>
      <c r="J4" s="1402"/>
      <c r="K4" s="1402"/>
      <c r="L4" s="1402"/>
      <c r="M4" s="1402"/>
      <c r="N4" s="1402"/>
      <c r="O4" s="1402"/>
      <c r="P4" s="1402"/>
      <c r="Q4" s="1403"/>
      <c r="R4" s="1404"/>
      <c r="S4" s="1405"/>
      <c r="U4" s="1367"/>
      <c r="W4" s="120"/>
      <c r="X4" s="120"/>
    </row>
    <row r="5" spans="1:28" s="124" customFormat="1" ht="24" customHeight="1" x14ac:dyDescent="0.25">
      <c r="A5" s="1360" t="s">
        <v>139</v>
      </c>
      <c r="B5" s="1360" t="s">
        <v>140</v>
      </c>
      <c r="C5" s="1360" t="s">
        <v>141</v>
      </c>
      <c r="D5" s="1363" t="s">
        <v>142</v>
      </c>
      <c r="E5" s="1410"/>
      <c r="F5" s="131">
        <v>1</v>
      </c>
      <c r="G5" s="131">
        <v>2</v>
      </c>
      <c r="H5" s="131">
        <v>3</v>
      </c>
      <c r="I5" s="131">
        <v>4</v>
      </c>
      <c r="J5" s="131">
        <v>5</v>
      </c>
      <c r="K5" s="131">
        <v>6</v>
      </c>
      <c r="L5" s="131">
        <v>7</v>
      </c>
      <c r="M5" s="131">
        <v>8</v>
      </c>
      <c r="N5" s="131">
        <v>9</v>
      </c>
      <c r="O5" s="131">
        <v>10</v>
      </c>
      <c r="P5" s="131">
        <v>11</v>
      </c>
      <c r="Q5" s="131">
        <v>12</v>
      </c>
      <c r="R5" s="1400" t="s">
        <v>1082</v>
      </c>
      <c r="S5" s="1397" t="s">
        <v>1091</v>
      </c>
      <c r="U5" s="1367"/>
      <c r="W5" s="1360" t="s">
        <v>144</v>
      </c>
      <c r="X5" s="1360" t="s">
        <v>145</v>
      </c>
      <c r="Z5" s="1360" t="s">
        <v>146</v>
      </c>
      <c r="AA5" s="1360" t="s">
        <v>147</v>
      </c>
      <c r="AB5" s="1406" t="s">
        <v>148</v>
      </c>
    </row>
    <row r="6" spans="1:28" ht="14.25" x14ac:dyDescent="0.3">
      <c r="A6" s="1361"/>
      <c r="B6" s="1361"/>
      <c r="C6" s="1361"/>
      <c r="D6" s="1364"/>
      <c r="E6" s="1410"/>
      <c r="F6" s="165">
        <v>46784</v>
      </c>
      <c r="G6" s="165">
        <v>46813</v>
      </c>
      <c r="H6" s="165">
        <v>46844</v>
      </c>
      <c r="I6" s="165">
        <v>46874</v>
      </c>
      <c r="J6" s="165">
        <v>46905</v>
      </c>
      <c r="K6" s="165">
        <v>46935</v>
      </c>
      <c r="L6" s="165">
        <v>46966</v>
      </c>
      <c r="M6" s="165">
        <v>46997</v>
      </c>
      <c r="N6" s="165">
        <v>47027</v>
      </c>
      <c r="O6" s="165">
        <v>47058</v>
      </c>
      <c r="P6" s="165">
        <v>47088</v>
      </c>
      <c r="Q6" s="165">
        <v>47119</v>
      </c>
      <c r="R6" s="1401"/>
      <c r="S6" s="1398"/>
      <c r="U6" s="1368"/>
      <c r="W6" s="1361"/>
      <c r="X6" s="1361"/>
      <c r="Z6" s="1361"/>
      <c r="AA6" s="1361"/>
      <c r="AB6" s="1407"/>
    </row>
    <row r="7" spans="1:28" ht="14.25" customHeight="1" x14ac:dyDescent="0.3">
      <c r="A7" s="1362"/>
      <c r="B7" s="1362"/>
      <c r="C7" s="1362"/>
      <c r="D7" s="1365"/>
      <c r="E7" s="1411"/>
      <c r="F7" s="132">
        <v>160</v>
      </c>
      <c r="G7" s="132">
        <v>184</v>
      </c>
      <c r="H7" s="132">
        <v>160</v>
      </c>
      <c r="I7" s="132">
        <v>176</v>
      </c>
      <c r="J7" s="132">
        <v>168</v>
      </c>
      <c r="K7" s="132">
        <v>160</v>
      </c>
      <c r="L7" s="132">
        <v>184</v>
      </c>
      <c r="M7" s="132">
        <v>160</v>
      </c>
      <c r="N7" s="132">
        <v>168</v>
      </c>
      <c r="O7" s="132">
        <v>152</v>
      </c>
      <c r="P7" s="132">
        <v>160</v>
      </c>
      <c r="Q7" s="132">
        <v>168</v>
      </c>
      <c r="R7" s="164">
        <f>SUM(F7:Q7)</f>
        <v>2000</v>
      </c>
      <c r="S7" s="1399"/>
      <c r="U7" s="333">
        <f>AVERAGE(F7:Q7)</f>
        <v>166.66666666666666</v>
      </c>
      <c r="W7" s="1362"/>
      <c r="X7" s="1362"/>
      <c r="Z7" s="1362"/>
      <c r="AA7" s="1362"/>
      <c r="AB7" s="1408"/>
    </row>
    <row r="8" spans="1:28" s="124" customFormat="1" ht="13.5" customHeight="1" x14ac:dyDescent="0.25">
      <c r="A8" s="232">
        <v>1</v>
      </c>
      <c r="B8" s="233" t="s">
        <v>149</v>
      </c>
      <c r="C8" s="234"/>
      <c r="D8" s="552"/>
      <c r="E8" s="497"/>
      <c r="F8" s="235"/>
      <c r="G8" s="235"/>
      <c r="H8" s="235"/>
      <c r="I8" s="235"/>
      <c r="J8" s="235"/>
      <c r="K8" s="235"/>
      <c r="L8" s="235"/>
      <c r="M8" s="235"/>
      <c r="N8" s="235"/>
      <c r="O8" s="235"/>
      <c r="P8" s="235"/>
      <c r="Q8" s="235"/>
      <c r="R8" s="235"/>
      <c r="S8" s="316"/>
      <c r="W8" s="234"/>
      <c r="X8" s="234"/>
      <c r="Z8" s="234"/>
      <c r="AA8" s="234"/>
      <c r="AB8" s="686"/>
    </row>
    <row r="9" spans="1:28" ht="14.25" x14ac:dyDescent="0.3">
      <c r="A9" s="273">
        <v>1.1000000000000001</v>
      </c>
      <c r="B9" s="274" t="s">
        <v>149</v>
      </c>
      <c r="C9" s="435">
        <f>'9. Infrastructure Staff Loading'!C9</f>
        <v>0</v>
      </c>
      <c r="D9" s="553">
        <f>'9. Infrastructure Staff Loading'!D9</f>
        <v>0</v>
      </c>
      <c r="E9" s="546">
        <f>'9. Infrastructure Staff Loading'!E9</f>
        <v>0</v>
      </c>
      <c r="F9" s="149"/>
      <c r="G9" s="149"/>
      <c r="H9" s="149"/>
      <c r="I9" s="149"/>
      <c r="J9" s="149"/>
      <c r="K9" s="149"/>
      <c r="L9" s="149"/>
      <c r="M9" s="149"/>
      <c r="N9" s="149"/>
      <c r="O9" s="149"/>
      <c r="P9" s="149"/>
      <c r="Q9" s="149"/>
      <c r="R9" s="278">
        <f>SUM(F9:Q9)</f>
        <v>0</v>
      </c>
      <c r="S9" s="317">
        <f>D9*R9</f>
        <v>0</v>
      </c>
      <c r="W9" s="147">
        <f>X9/$U$7</f>
        <v>0</v>
      </c>
      <c r="X9" s="147">
        <f>R9/12</f>
        <v>0</v>
      </c>
      <c r="Z9" s="147">
        <f>IF($E9="Y",$R9,0)</f>
        <v>0</v>
      </c>
      <c r="AA9" s="147">
        <f>IF($E9="N",$R9,0)</f>
        <v>0</v>
      </c>
      <c r="AB9" s="687" t="e">
        <f>Z9/(Z9+AA9)</f>
        <v>#DIV/0!</v>
      </c>
    </row>
    <row r="10" spans="1:28" ht="14.25" x14ac:dyDescent="0.3">
      <c r="A10" s="273"/>
      <c r="B10" s="274"/>
      <c r="C10" s="435" t="str">
        <f>'9. Infrastructure Staff Loading'!C10</f>
        <v>Infrastructure Operations Manager Off</v>
      </c>
      <c r="D10" s="553">
        <f>'9. Infrastructure Staff Loading'!D10</f>
        <v>92</v>
      </c>
      <c r="E10" s="546" t="str">
        <f>'9. Infrastructure Staff Loading'!E10</f>
        <v>Y</v>
      </c>
      <c r="F10" s="149">
        <v>331.92583333333334</v>
      </c>
      <c r="G10" s="149">
        <v>331.92583333333334</v>
      </c>
      <c r="H10" s="149">
        <v>331.92583333333334</v>
      </c>
      <c r="I10" s="149">
        <v>331.92583333333334</v>
      </c>
      <c r="J10" s="149">
        <v>331.92583333333334</v>
      </c>
      <c r="K10" s="149">
        <v>331.92583333333334</v>
      </c>
      <c r="L10" s="149">
        <v>331.92583333333334</v>
      </c>
      <c r="M10" s="149">
        <v>331.92583333333334</v>
      </c>
      <c r="N10" s="149">
        <v>331.92583333333334</v>
      </c>
      <c r="O10" s="149">
        <v>331.92583333333334</v>
      </c>
      <c r="P10" s="149">
        <v>331.92583333333334</v>
      </c>
      <c r="Q10" s="149">
        <v>331.92583333333334</v>
      </c>
      <c r="R10" s="278">
        <f>SUM(F10:Q10)</f>
        <v>3983.1099999999992</v>
      </c>
      <c r="S10" s="317">
        <f>D10*R10</f>
        <v>366446.11999999994</v>
      </c>
      <c r="W10" s="147">
        <f>X10/$U$7</f>
        <v>1.9915549999999997</v>
      </c>
      <c r="X10" s="147">
        <f>R10/12</f>
        <v>331.92583333333329</v>
      </c>
      <c r="Z10" s="147">
        <f t="shared" ref="Z10:Z16" si="0">IF($E10="Y",$R10,0)</f>
        <v>3983.1099999999992</v>
      </c>
      <c r="AA10" s="147">
        <f t="shared" ref="AA10:AA16" si="1">IF($E10="N",$R10,0)</f>
        <v>0</v>
      </c>
      <c r="AB10" s="687">
        <f t="shared" ref="AB10:AB16" si="2">Z10/(Z10+AA10)</f>
        <v>1</v>
      </c>
    </row>
    <row r="11" spans="1:28" ht="14.25" x14ac:dyDescent="0.3">
      <c r="A11" s="273"/>
      <c r="B11" s="274"/>
      <c r="C11" s="435" t="str">
        <f>'9. Infrastructure Staff Loading'!C11</f>
        <v>Infrastructure Operations Manager On</v>
      </c>
      <c r="D11" s="553">
        <f>'9. Infrastructure Staff Loading'!D11</f>
        <v>241</v>
      </c>
      <c r="E11" s="546" t="str">
        <f>'9. Infrastructure Staff Loading'!E11</f>
        <v>N</v>
      </c>
      <c r="F11" s="149">
        <v>132.30000000000001</v>
      </c>
      <c r="G11" s="149">
        <v>132.30000000000001</v>
      </c>
      <c r="H11" s="149">
        <v>132.30000000000001</v>
      </c>
      <c r="I11" s="149">
        <v>132.30000000000001</v>
      </c>
      <c r="J11" s="149">
        <v>132.30000000000001</v>
      </c>
      <c r="K11" s="149">
        <v>132.30000000000001</v>
      </c>
      <c r="L11" s="149">
        <v>132.30000000000001</v>
      </c>
      <c r="M11" s="149">
        <v>132.30000000000001</v>
      </c>
      <c r="N11" s="149">
        <v>132.30000000000001</v>
      </c>
      <c r="O11" s="149">
        <v>132.30000000000001</v>
      </c>
      <c r="P11" s="149">
        <v>132.30000000000001</v>
      </c>
      <c r="Q11" s="149">
        <v>132.30000000000001</v>
      </c>
      <c r="R11" s="278">
        <f t="shared" ref="R11:R13" si="3">SUM(F11:Q11)</f>
        <v>1587.5999999999997</v>
      </c>
      <c r="S11" s="317">
        <f t="shared" ref="S11:S13" si="4">D11*R11</f>
        <v>382611.59999999992</v>
      </c>
      <c r="W11" s="147">
        <f t="shared" ref="W11:W13" si="5">X11/$U$7</f>
        <v>0.79379999999999995</v>
      </c>
      <c r="X11" s="147">
        <f t="shared" ref="X11:X13" si="6">R11/12</f>
        <v>132.29999999999998</v>
      </c>
      <c r="Z11" s="147">
        <f t="shared" si="0"/>
        <v>0</v>
      </c>
      <c r="AA11" s="147">
        <f t="shared" si="1"/>
        <v>1587.5999999999997</v>
      </c>
      <c r="AB11" s="687">
        <f t="shared" ref="AB11:AB13" si="7">Z11/(Z11+AA11)</f>
        <v>0</v>
      </c>
    </row>
    <row r="12" spans="1:28" ht="14.25" x14ac:dyDescent="0.3">
      <c r="A12" s="273"/>
      <c r="B12" s="274"/>
      <c r="C12" s="435" t="str">
        <f>'9. Infrastructure Staff Loading'!C12</f>
        <v>Infrastructure Project Manager Off</v>
      </c>
      <c r="D12" s="553">
        <f>'9. Infrastructure Staff Loading'!D12</f>
        <v>109</v>
      </c>
      <c r="E12" s="546" t="str">
        <f>'9. Infrastructure Staff Loading'!E12</f>
        <v>Y</v>
      </c>
      <c r="F12" s="149">
        <v>33.192583333333339</v>
      </c>
      <c r="G12" s="149">
        <v>33.192583333333339</v>
      </c>
      <c r="H12" s="149">
        <v>33.192583333333339</v>
      </c>
      <c r="I12" s="149">
        <v>33.192583333333339</v>
      </c>
      <c r="J12" s="149">
        <v>33.192583333333339</v>
      </c>
      <c r="K12" s="149">
        <v>33.192583333333339</v>
      </c>
      <c r="L12" s="149">
        <v>33.192583333333339</v>
      </c>
      <c r="M12" s="149">
        <v>33.192583333333339</v>
      </c>
      <c r="N12" s="149">
        <v>33.192583333333339</v>
      </c>
      <c r="O12" s="149">
        <v>33.192583333333339</v>
      </c>
      <c r="P12" s="149">
        <v>33.192583333333339</v>
      </c>
      <c r="Q12" s="149">
        <v>33.192583333333339</v>
      </c>
      <c r="R12" s="278">
        <f t="shared" si="3"/>
        <v>398.31100000000009</v>
      </c>
      <c r="S12" s="317">
        <f t="shared" si="4"/>
        <v>43415.899000000012</v>
      </c>
      <c r="W12" s="147">
        <f t="shared" si="5"/>
        <v>0.19915550000000004</v>
      </c>
      <c r="X12" s="147">
        <f t="shared" si="6"/>
        <v>33.192583333333339</v>
      </c>
      <c r="Z12" s="147">
        <f t="shared" si="0"/>
        <v>398.31100000000009</v>
      </c>
      <c r="AA12" s="147">
        <f t="shared" si="1"/>
        <v>0</v>
      </c>
      <c r="AB12" s="687">
        <f t="shared" si="7"/>
        <v>1</v>
      </c>
    </row>
    <row r="13" spans="1:28" ht="14.25" x14ac:dyDescent="0.3">
      <c r="A13" s="273"/>
      <c r="B13" s="274"/>
      <c r="C13" s="435" t="str">
        <f>'9. Infrastructure Staff Loading'!C13</f>
        <v>Infrastructure Service Management Analyst Off</v>
      </c>
      <c r="D13" s="553">
        <f>'9. Infrastructure Staff Loading'!D13</f>
        <v>56</v>
      </c>
      <c r="E13" s="546" t="str">
        <f>'9. Infrastructure Staff Loading'!E13</f>
        <v>Y</v>
      </c>
      <c r="F13" s="149">
        <v>0</v>
      </c>
      <c r="G13" s="149">
        <v>0</v>
      </c>
      <c r="H13" s="149">
        <v>0</v>
      </c>
      <c r="I13" s="149">
        <v>0</v>
      </c>
      <c r="J13" s="149">
        <v>0</v>
      </c>
      <c r="K13" s="149">
        <v>0</v>
      </c>
      <c r="L13" s="149">
        <v>0</v>
      </c>
      <c r="M13" s="149">
        <v>0</v>
      </c>
      <c r="N13" s="149">
        <v>0</v>
      </c>
      <c r="O13" s="149">
        <v>0</v>
      </c>
      <c r="P13" s="149">
        <v>0</v>
      </c>
      <c r="Q13" s="149">
        <v>0</v>
      </c>
      <c r="R13" s="278">
        <f t="shared" si="3"/>
        <v>0</v>
      </c>
      <c r="S13" s="317">
        <f t="shared" si="4"/>
        <v>0</v>
      </c>
      <c r="W13" s="147">
        <f t="shared" si="5"/>
        <v>0</v>
      </c>
      <c r="X13" s="147">
        <f t="shared" si="6"/>
        <v>0</v>
      </c>
      <c r="Z13" s="147">
        <f t="shared" si="0"/>
        <v>0</v>
      </c>
      <c r="AA13" s="147">
        <f t="shared" si="1"/>
        <v>0</v>
      </c>
      <c r="AB13" s="687" t="e">
        <f t="shared" si="7"/>
        <v>#DIV/0!</v>
      </c>
    </row>
    <row r="14" spans="1:28" ht="14.25" x14ac:dyDescent="0.3">
      <c r="A14" s="273"/>
      <c r="B14" s="274"/>
      <c r="C14" s="435" t="str">
        <f>'9. Infrastructure Staff Loading'!C14</f>
        <v>Infrastructure Service Management Specialist Off</v>
      </c>
      <c r="D14" s="553">
        <f>'9. Infrastructure Staff Loading'!D14</f>
        <v>64</v>
      </c>
      <c r="E14" s="546" t="str">
        <f>'9. Infrastructure Staff Loading'!E14</f>
        <v>Y</v>
      </c>
      <c r="F14" s="149">
        <v>0</v>
      </c>
      <c r="G14" s="149">
        <v>0</v>
      </c>
      <c r="H14" s="149">
        <v>0</v>
      </c>
      <c r="I14" s="149">
        <v>0</v>
      </c>
      <c r="J14" s="149">
        <v>0</v>
      </c>
      <c r="K14" s="149">
        <v>0</v>
      </c>
      <c r="L14" s="149">
        <v>0</v>
      </c>
      <c r="M14" s="149">
        <v>0</v>
      </c>
      <c r="N14" s="149">
        <v>0</v>
      </c>
      <c r="O14" s="149">
        <v>0</v>
      </c>
      <c r="P14" s="149">
        <v>0</v>
      </c>
      <c r="Q14" s="149">
        <v>0</v>
      </c>
      <c r="R14" s="278">
        <f>SUM(F14:Q14)</f>
        <v>0</v>
      </c>
      <c r="S14" s="317">
        <f>D14*R14</f>
        <v>0</v>
      </c>
      <c r="W14" s="147">
        <f>X14/$U$7</f>
        <v>0</v>
      </c>
      <c r="X14" s="147">
        <f>R14/12</f>
        <v>0</v>
      </c>
      <c r="Z14" s="147">
        <f t="shared" si="0"/>
        <v>0</v>
      </c>
      <c r="AA14" s="147">
        <f t="shared" si="1"/>
        <v>0</v>
      </c>
      <c r="AB14" s="687" t="e">
        <f t="shared" si="2"/>
        <v>#DIV/0!</v>
      </c>
    </row>
    <row r="15" spans="1:28" ht="14.25" x14ac:dyDescent="0.3">
      <c r="A15" s="273"/>
      <c r="B15" s="274"/>
      <c r="C15" s="435">
        <f>'9. Infrastructure Staff Loading'!C15</f>
        <v>0</v>
      </c>
      <c r="D15" s="553">
        <f>'9. Infrastructure Staff Loading'!D15</f>
        <v>0</v>
      </c>
      <c r="E15" s="546">
        <f>'9. Infrastructure Staff Loading'!E15</f>
        <v>0</v>
      </c>
      <c r="F15" s="149">
        <v>0</v>
      </c>
      <c r="G15" s="149">
        <v>0</v>
      </c>
      <c r="H15" s="149">
        <v>0</v>
      </c>
      <c r="I15" s="149">
        <v>0</v>
      </c>
      <c r="J15" s="149">
        <v>0</v>
      </c>
      <c r="K15" s="149">
        <v>0</v>
      </c>
      <c r="L15" s="149">
        <v>0</v>
      </c>
      <c r="M15" s="149">
        <v>0</v>
      </c>
      <c r="N15" s="149">
        <v>0</v>
      </c>
      <c r="O15" s="149">
        <v>0</v>
      </c>
      <c r="P15" s="149">
        <v>0</v>
      </c>
      <c r="Q15" s="149">
        <v>0</v>
      </c>
      <c r="R15" s="278">
        <f>SUM(F15:Q15)</f>
        <v>0</v>
      </c>
      <c r="S15" s="317">
        <f>D15*R15</f>
        <v>0</v>
      </c>
      <c r="W15" s="147">
        <f>X15/$U$7</f>
        <v>0</v>
      </c>
      <c r="X15" s="147">
        <f>R15/12</f>
        <v>0</v>
      </c>
      <c r="Z15" s="147">
        <f t="shared" si="0"/>
        <v>0</v>
      </c>
      <c r="AA15" s="147">
        <f t="shared" si="1"/>
        <v>0</v>
      </c>
      <c r="AB15" s="687" t="e">
        <f t="shared" si="2"/>
        <v>#DIV/0!</v>
      </c>
    </row>
    <row r="16" spans="1:28" ht="14.25" x14ac:dyDescent="0.3">
      <c r="A16" s="273"/>
      <c r="B16" s="274"/>
      <c r="C16" s="435">
        <f>'9. Infrastructure Staff Loading'!C16</f>
        <v>0</v>
      </c>
      <c r="D16" s="553">
        <f>'9. Infrastructure Staff Loading'!D16</f>
        <v>0</v>
      </c>
      <c r="E16" s="546">
        <f>'9. Infrastructure Staff Loading'!E16</f>
        <v>0</v>
      </c>
      <c r="F16" s="149"/>
      <c r="G16" s="149"/>
      <c r="H16" s="149"/>
      <c r="I16" s="149"/>
      <c r="J16" s="149"/>
      <c r="K16" s="149"/>
      <c r="L16" s="149"/>
      <c r="M16" s="149"/>
      <c r="N16" s="149"/>
      <c r="O16" s="149"/>
      <c r="P16" s="149"/>
      <c r="Q16" s="149"/>
      <c r="R16" s="278">
        <f>SUM(F16:Q16)</f>
        <v>0</v>
      </c>
      <c r="S16" s="317">
        <f>D16*R16</f>
        <v>0</v>
      </c>
      <c r="W16" s="147">
        <f>X16/$U$7</f>
        <v>0</v>
      </c>
      <c r="X16" s="147">
        <f>R16/12</f>
        <v>0</v>
      </c>
      <c r="Z16" s="147">
        <f t="shared" si="0"/>
        <v>0</v>
      </c>
      <c r="AA16" s="147">
        <f t="shared" si="1"/>
        <v>0</v>
      </c>
      <c r="AB16" s="687" t="e">
        <f t="shared" si="2"/>
        <v>#DIV/0!</v>
      </c>
    </row>
    <row r="17" spans="1:28" s="125" customFormat="1" ht="14.25" thickBot="1" x14ac:dyDescent="0.3">
      <c r="A17" s="223"/>
      <c r="B17" s="224" t="s">
        <v>155</v>
      </c>
      <c r="C17" s="225"/>
      <c r="D17" s="554"/>
      <c r="E17" s="499"/>
      <c r="F17" s="228">
        <f t="shared" ref="F17:S17" si="8">SUM(F9:F16)</f>
        <v>497.4184166666667</v>
      </c>
      <c r="G17" s="228">
        <f t="shared" si="8"/>
        <v>497.4184166666667</v>
      </c>
      <c r="H17" s="228">
        <f t="shared" si="8"/>
        <v>497.4184166666667</v>
      </c>
      <c r="I17" s="228">
        <f t="shared" si="8"/>
        <v>497.4184166666667</v>
      </c>
      <c r="J17" s="228">
        <f t="shared" si="8"/>
        <v>497.4184166666667</v>
      </c>
      <c r="K17" s="228">
        <f t="shared" si="8"/>
        <v>497.4184166666667</v>
      </c>
      <c r="L17" s="228">
        <f t="shared" si="8"/>
        <v>497.4184166666667</v>
      </c>
      <c r="M17" s="228">
        <f t="shared" si="8"/>
        <v>497.4184166666667</v>
      </c>
      <c r="N17" s="228">
        <f t="shared" si="8"/>
        <v>497.4184166666667</v>
      </c>
      <c r="O17" s="228">
        <f t="shared" si="8"/>
        <v>497.4184166666667</v>
      </c>
      <c r="P17" s="228">
        <f t="shared" si="8"/>
        <v>497.4184166666667</v>
      </c>
      <c r="Q17" s="228">
        <f t="shared" si="8"/>
        <v>497.4184166666667</v>
      </c>
      <c r="R17" s="228">
        <f t="shared" si="8"/>
        <v>5969.0209999999988</v>
      </c>
      <c r="S17" s="318">
        <f t="shared" si="8"/>
        <v>792473.61899999983</v>
      </c>
      <c r="W17" s="226">
        <f>SUM(W9:W16)</f>
        <v>2.9845104999999998</v>
      </c>
      <c r="X17" s="226">
        <f>SUM(X9:X16)</f>
        <v>497.41841666666664</v>
      </c>
      <c r="Z17" s="226">
        <f>SUM(Z9:Z16)</f>
        <v>4381.4209999999994</v>
      </c>
      <c r="AA17" s="226">
        <f>SUM(AA9:AA16)</f>
        <v>1587.5999999999997</v>
      </c>
      <c r="AB17" s="688">
        <f>Z17/(Z17+AA17)</f>
        <v>0.73402673570758092</v>
      </c>
    </row>
    <row r="18" spans="1:28" ht="12.75" customHeight="1" x14ac:dyDescent="0.3">
      <c r="A18" s="275">
        <v>1.2</v>
      </c>
      <c r="B18" s="276" t="s">
        <v>156</v>
      </c>
      <c r="C18" s="435">
        <f>'9. Infrastructure Staff Loading'!C18</f>
        <v>0</v>
      </c>
      <c r="D18" s="553">
        <f>'9. Infrastructure Staff Loading'!D18</f>
        <v>0</v>
      </c>
      <c r="E18" s="546">
        <f>'9. Infrastructure Staff Loading'!E18</f>
        <v>0</v>
      </c>
      <c r="F18" s="149"/>
      <c r="G18" s="149"/>
      <c r="H18" s="149"/>
      <c r="I18" s="149"/>
      <c r="J18" s="149"/>
      <c r="K18" s="149"/>
      <c r="L18" s="149"/>
      <c r="M18" s="149"/>
      <c r="N18" s="149"/>
      <c r="O18" s="149"/>
      <c r="P18" s="149"/>
      <c r="Q18" s="149"/>
      <c r="R18" s="279">
        <f>SUM(F18:Q18)</f>
        <v>0</v>
      </c>
      <c r="S18" s="319">
        <f>D18*R18</f>
        <v>0</v>
      </c>
      <c r="W18" s="147">
        <f>X18/$U$7</f>
        <v>0</v>
      </c>
      <c r="X18" s="147">
        <f>R18/12</f>
        <v>0</v>
      </c>
      <c r="Z18" s="147">
        <f>IF($E18="Y",$R18,0)</f>
        <v>0</v>
      </c>
      <c r="AA18" s="147">
        <f>IF($E18="N",$R18,0)</f>
        <v>0</v>
      </c>
      <c r="AB18" s="687" t="e">
        <f>Z18/(Z18+AA18)</f>
        <v>#DIV/0!</v>
      </c>
    </row>
    <row r="19" spans="1:28" ht="12.75" customHeight="1" x14ac:dyDescent="0.3">
      <c r="A19" s="273"/>
      <c r="B19" s="274"/>
      <c r="C19" s="435" t="str">
        <f>'9. Infrastructure Staff Loading'!C19</f>
        <v>Infrastructure PMO Support Off</v>
      </c>
      <c r="D19" s="553">
        <f>'9. Infrastructure Staff Loading'!D19</f>
        <v>56</v>
      </c>
      <c r="E19" s="546" t="str">
        <f>'9. Infrastructure Staff Loading'!E19</f>
        <v>Y</v>
      </c>
      <c r="F19" s="149">
        <v>165.96291666666667</v>
      </c>
      <c r="G19" s="149">
        <v>165.96291666666667</v>
      </c>
      <c r="H19" s="149">
        <v>165.96291666666667</v>
      </c>
      <c r="I19" s="149">
        <v>165.96291666666667</v>
      </c>
      <c r="J19" s="149">
        <v>165.96291666666667</v>
      </c>
      <c r="K19" s="149">
        <v>165.96291666666667</v>
      </c>
      <c r="L19" s="149">
        <v>165.96291666666667</v>
      </c>
      <c r="M19" s="149">
        <v>165.96291666666667</v>
      </c>
      <c r="N19" s="149">
        <v>165.96291666666667</v>
      </c>
      <c r="O19" s="149">
        <v>165.96291666666667</v>
      </c>
      <c r="P19" s="149">
        <v>165.96291666666667</v>
      </c>
      <c r="Q19" s="149">
        <v>165.96291666666667</v>
      </c>
      <c r="R19" s="279">
        <f>SUM(F19:Q19)</f>
        <v>1991.5549999999996</v>
      </c>
      <c r="S19" s="319">
        <f>D19*R19</f>
        <v>111527.07999999997</v>
      </c>
      <c r="W19" s="147">
        <f>X19/$U$7</f>
        <v>0.99577749999999987</v>
      </c>
      <c r="X19" s="147">
        <f>R19/12</f>
        <v>165.96291666666664</v>
      </c>
      <c r="Z19" s="147">
        <f t="shared" ref="Z19:Z22" si="9">IF($E19="Y",$R19,0)</f>
        <v>1991.5549999999996</v>
      </c>
      <c r="AA19" s="147">
        <f t="shared" ref="AA19:AA22" si="10">IF($E19="N",$R19,0)</f>
        <v>0</v>
      </c>
      <c r="AB19" s="687">
        <f t="shared" ref="AB19:AB22" si="11">Z19/(Z19+AA19)</f>
        <v>1</v>
      </c>
    </row>
    <row r="20" spans="1:28" ht="12.75" customHeight="1" x14ac:dyDescent="0.3">
      <c r="A20" s="273"/>
      <c r="B20" s="277"/>
      <c r="C20" s="435">
        <f>'9. Infrastructure Staff Loading'!C20</f>
        <v>0</v>
      </c>
      <c r="D20" s="553">
        <f>'9. Infrastructure Staff Loading'!D20</f>
        <v>0</v>
      </c>
      <c r="E20" s="546">
        <f>'9. Infrastructure Staff Loading'!E20</f>
        <v>0</v>
      </c>
      <c r="F20" s="149"/>
      <c r="G20" s="149"/>
      <c r="H20" s="149"/>
      <c r="I20" s="149"/>
      <c r="J20" s="149"/>
      <c r="K20" s="149"/>
      <c r="L20" s="149"/>
      <c r="M20" s="149"/>
      <c r="N20" s="149"/>
      <c r="O20" s="149"/>
      <c r="P20" s="149"/>
      <c r="Q20" s="149"/>
      <c r="R20" s="279">
        <f>SUM(F20:Q20)</f>
        <v>0</v>
      </c>
      <c r="S20" s="319">
        <f>D20*R20</f>
        <v>0</v>
      </c>
      <c r="W20" s="147">
        <f>X20/$U$7</f>
        <v>0</v>
      </c>
      <c r="X20" s="147">
        <f>R20/12</f>
        <v>0</v>
      </c>
      <c r="Z20" s="147">
        <f t="shared" si="9"/>
        <v>0</v>
      </c>
      <c r="AA20" s="147">
        <f t="shared" si="10"/>
        <v>0</v>
      </c>
      <c r="AB20" s="687" t="e">
        <f t="shared" si="11"/>
        <v>#DIV/0!</v>
      </c>
    </row>
    <row r="21" spans="1:28" ht="12.75" customHeight="1" x14ac:dyDescent="0.3">
      <c r="A21" s="273"/>
      <c r="B21" s="277"/>
      <c r="C21" s="435">
        <f>'9. Infrastructure Staff Loading'!C21</f>
        <v>0</v>
      </c>
      <c r="D21" s="553">
        <f>'9. Infrastructure Staff Loading'!D21</f>
        <v>0</v>
      </c>
      <c r="E21" s="546">
        <f>'9. Infrastructure Staff Loading'!E21</f>
        <v>0</v>
      </c>
      <c r="F21" s="149"/>
      <c r="G21" s="149"/>
      <c r="H21" s="149"/>
      <c r="I21" s="149"/>
      <c r="J21" s="149"/>
      <c r="K21" s="149"/>
      <c r="L21" s="149"/>
      <c r="M21" s="149"/>
      <c r="N21" s="149"/>
      <c r="O21" s="149"/>
      <c r="P21" s="149"/>
      <c r="Q21" s="149"/>
      <c r="R21" s="279">
        <f>SUM(F21:Q21)</f>
        <v>0</v>
      </c>
      <c r="S21" s="319">
        <f>D21*R21</f>
        <v>0</v>
      </c>
      <c r="W21" s="147">
        <f>X21/$U$7</f>
        <v>0</v>
      </c>
      <c r="X21" s="147">
        <f>R21/12</f>
        <v>0</v>
      </c>
      <c r="Z21" s="147">
        <f t="shared" si="9"/>
        <v>0</v>
      </c>
      <c r="AA21" s="147">
        <f t="shared" si="10"/>
        <v>0</v>
      </c>
      <c r="AB21" s="687" t="e">
        <f t="shared" si="11"/>
        <v>#DIV/0!</v>
      </c>
    </row>
    <row r="22" spans="1:28" ht="12.75" customHeight="1" x14ac:dyDescent="0.3">
      <c r="A22" s="273"/>
      <c r="B22" s="277"/>
      <c r="C22" s="435">
        <f>'9. Infrastructure Staff Loading'!C22</f>
        <v>0</v>
      </c>
      <c r="D22" s="553">
        <f>'9. Infrastructure Staff Loading'!D22</f>
        <v>0</v>
      </c>
      <c r="E22" s="546">
        <f>'9. Infrastructure Staff Loading'!E22</f>
        <v>0</v>
      </c>
      <c r="F22" s="149"/>
      <c r="G22" s="149"/>
      <c r="H22" s="149"/>
      <c r="I22" s="149"/>
      <c r="J22" s="149"/>
      <c r="K22" s="149"/>
      <c r="L22" s="149"/>
      <c r="M22" s="149"/>
      <c r="N22" s="149"/>
      <c r="O22" s="149"/>
      <c r="P22" s="149"/>
      <c r="Q22" s="149"/>
      <c r="R22" s="279">
        <f>SUM(F22:Q22)</f>
        <v>0</v>
      </c>
      <c r="S22" s="319">
        <f>D22*R22</f>
        <v>0</v>
      </c>
      <c r="W22" s="147">
        <f>X22/$U$7</f>
        <v>0</v>
      </c>
      <c r="X22" s="147">
        <f>R22/12</f>
        <v>0</v>
      </c>
      <c r="Z22" s="147">
        <f t="shared" si="9"/>
        <v>0</v>
      </c>
      <c r="AA22" s="147">
        <f t="shared" si="10"/>
        <v>0</v>
      </c>
      <c r="AB22" s="687" t="e">
        <f t="shared" si="11"/>
        <v>#DIV/0!</v>
      </c>
    </row>
    <row r="23" spans="1:28" ht="12.75" customHeight="1" thickBot="1" x14ac:dyDescent="0.35">
      <c r="A23" s="223"/>
      <c r="B23" s="224" t="s">
        <v>157</v>
      </c>
      <c r="C23" s="229"/>
      <c r="D23" s="555"/>
      <c r="E23" s="501"/>
      <c r="F23" s="228">
        <f>SUM(F18:F22)</f>
        <v>165.96291666666667</v>
      </c>
      <c r="G23" s="228">
        <f t="shared" ref="G23:S23" si="12">SUM(G18:G22)</f>
        <v>165.96291666666667</v>
      </c>
      <c r="H23" s="228">
        <f t="shared" si="12"/>
        <v>165.96291666666667</v>
      </c>
      <c r="I23" s="228">
        <f t="shared" si="12"/>
        <v>165.96291666666667</v>
      </c>
      <c r="J23" s="228">
        <f t="shared" si="12"/>
        <v>165.96291666666667</v>
      </c>
      <c r="K23" s="228">
        <f t="shared" si="12"/>
        <v>165.96291666666667</v>
      </c>
      <c r="L23" s="228">
        <f t="shared" si="12"/>
        <v>165.96291666666667</v>
      </c>
      <c r="M23" s="228">
        <f t="shared" si="12"/>
        <v>165.96291666666667</v>
      </c>
      <c r="N23" s="228">
        <f t="shared" si="12"/>
        <v>165.96291666666667</v>
      </c>
      <c r="O23" s="228">
        <f t="shared" si="12"/>
        <v>165.96291666666667</v>
      </c>
      <c r="P23" s="228">
        <f t="shared" si="12"/>
        <v>165.96291666666667</v>
      </c>
      <c r="Q23" s="228">
        <f t="shared" si="12"/>
        <v>165.96291666666667</v>
      </c>
      <c r="R23" s="228">
        <f t="shared" si="12"/>
        <v>1991.5549999999996</v>
      </c>
      <c r="S23" s="318">
        <f t="shared" si="12"/>
        <v>111527.07999999997</v>
      </c>
      <c r="W23" s="230">
        <f>SUM(W18:W22)</f>
        <v>0.99577749999999987</v>
      </c>
      <c r="X23" s="230">
        <f>SUM(X18:X22)</f>
        <v>165.96291666666664</v>
      </c>
      <c r="Z23" s="226">
        <f>SUM(Z18:Z22)</f>
        <v>1991.5549999999996</v>
      </c>
      <c r="AA23" s="226">
        <f>SUM(AA18:AA22)</f>
        <v>0</v>
      </c>
      <c r="AB23" s="688">
        <f>Z23/(Z23+AA23)</f>
        <v>1</v>
      </c>
    </row>
    <row r="24" spans="1:28" ht="14.25" x14ac:dyDescent="0.3">
      <c r="A24" s="275">
        <v>1.3</v>
      </c>
      <c r="B24" s="276" t="s">
        <v>158</v>
      </c>
      <c r="C24" s="435">
        <f>'9. Infrastructure Staff Loading'!C24</f>
        <v>0</v>
      </c>
      <c r="D24" s="553">
        <f>'9. Infrastructure Staff Loading'!D24</f>
        <v>0</v>
      </c>
      <c r="E24" s="546">
        <f>'9. Infrastructure Staff Loading'!E24</f>
        <v>0</v>
      </c>
      <c r="F24" s="149"/>
      <c r="G24" s="149"/>
      <c r="H24" s="149"/>
      <c r="I24" s="149"/>
      <c r="J24" s="149"/>
      <c r="K24" s="149"/>
      <c r="L24" s="149"/>
      <c r="M24" s="149"/>
      <c r="N24" s="149"/>
      <c r="O24" s="149"/>
      <c r="P24" s="149"/>
      <c r="Q24" s="149"/>
      <c r="R24" s="279">
        <f>SUM(F24:Q24)</f>
        <v>0</v>
      </c>
      <c r="S24" s="319">
        <f>D24*R24</f>
        <v>0</v>
      </c>
      <c r="W24" s="147">
        <f>X24/$U$7</f>
        <v>0</v>
      </c>
      <c r="X24" s="147">
        <f>R24/12</f>
        <v>0</v>
      </c>
      <c r="Z24" s="147">
        <f>IF($E24="Y",$R24,0)</f>
        <v>0</v>
      </c>
      <c r="AA24" s="147">
        <f>IF($E24="N",$R24,0)</f>
        <v>0</v>
      </c>
      <c r="AB24" s="687" t="e">
        <f>Z24/(Z24+AA24)</f>
        <v>#DIV/0!</v>
      </c>
    </row>
    <row r="25" spans="1:28" ht="14.25" x14ac:dyDescent="0.3">
      <c r="A25" s="273"/>
      <c r="B25" s="274"/>
      <c r="C25" s="435" t="str">
        <f>'9. Infrastructure Staff Loading'!C25</f>
        <v>Infrastructure PMO Support Off</v>
      </c>
      <c r="D25" s="553">
        <f>'9. Infrastructure Staff Loading'!D25</f>
        <v>56</v>
      </c>
      <c r="E25" s="546" t="str">
        <f>'9. Infrastructure Staff Loading'!E25</f>
        <v>Y</v>
      </c>
      <c r="F25" s="149">
        <v>165.96291666666667</v>
      </c>
      <c r="G25" s="149">
        <v>165.96291666666667</v>
      </c>
      <c r="H25" s="149">
        <v>165.96291666666667</v>
      </c>
      <c r="I25" s="149">
        <v>165.96291666666667</v>
      </c>
      <c r="J25" s="149">
        <v>165.96291666666667</v>
      </c>
      <c r="K25" s="149">
        <v>165.96291666666667</v>
      </c>
      <c r="L25" s="149">
        <v>165.96291666666667</v>
      </c>
      <c r="M25" s="149">
        <v>165.96291666666667</v>
      </c>
      <c r="N25" s="149">
        <v>165.96291666666667</v>
      </c>
      <c r="O25" s="149">
        <v>165.96291666666667</v>
      </c>
      <c r="P25" s="149">
        <v>165.96291666666667</v>
      </c>
      <c r="Q25" s="149">
        <v>165.96291666666667</v>
      </c>
      <c r="R25" s="279">
        <f>SUM(F25:Q25)</f>
        <v>1991.5549999999996</v>
      </c>
      <c r="S25" s="319">
        <f>D25*R25</f>
        <v>111527.07999999997</v>
      </c>
      <c r="W25" s="147">
        <f>X25/$U$7</f>
        <v>0.99577749999999987</v>
      </c>
      <c r="X25" s="147">
        <f>R25/12</f>
        <v>165.96291666666664</v>
      </c>
      <c r="Z25" s="147">
        <f t="shared" ref="Z25:Z28" si="13">IF($E25="Y",$R25,0)</f>
        <v>1991.5549999999996</v>
      </c>
      <c r="AA25" s="147">
        <f t="shared" ref="AA25:AA28" si="14">IF($E25="N",$R25,0)</f>
        <v>0</v>
      </c>
      <c r="AB25" s="687">
        <f t="shared" ref="AB25:AB28" si="15">Z25/(Z25+AA25)</f>
        <v>1</v>
      </c>
    </row>
    <row r="26" spans="1:28" ht="14.25" x14ac:dyDescent="0.3">
      <c r="A26" s="273"/>
      <c r="B26" s="277"/>
      <c r="C26" s="435">
        <f>'9. Infrastructure Staff Loading'!C26</f>
        <v>0</v>
      </c>
      <c r="D26" s="553">
        <f>'9. Infrastructure Staff Loading'!D26</f>
        <v>0</v>
      </c>
      <c r="E26" s="546">
        <f>'9. Infrastructure Staff Loading'!E26</f>
        <v>0</v>
      </c>
      <c r="F26" s="149"/>
      <c r="G26" s="149"/>
      <c r="H26" s="149"/>
      <c r="I26" s="149"/>
      <c r="J26" s="149"/>
      <c r="K26" s="149"/>
      <c r="L26" s="149"/>
      <c r="M26" s="149"/>
      <c r="N26" s="149"/>
      <c r="O26" s="149"/>
      <c r="P26" s="149"/>
      <c r="Q26" s="149"/>
      <c r="R26" s="279">
        <f>SUM(F26:Q26)</f>
        <v>0</v>
      </c>
      <c r="S26" s="319">
        <f>D26*R26</f>
        <v>0</v>
      </c>
      <c r="W26" s="147">
        <f>X26/$U$7</f>
        <v>0</v>
      </c>
      <c r="X26" s="147">
        <f>R26/12</f>
        <v>0</v>
      </c>
      <c r="Z26" s="147">
        <f t="shared" si="13"/>
        <v>0</v>
      </c>
      <c r="AA26" s="147">
        <f t="shared" si="14"/>
        <v>0</v>
      </c>
      <c r="AB26" s="687" t="e">
        <f t="shared" si="15"/>
        <v>#DIV/0!</v>
      </c>
    </row>
    <row r="27" spans="1:28" ht="14.25" x14ac:dyDescent="0.3">
      <c r="A27" s="273"/>
      <c r="B27" s="277"/>
      <c r="C27" s="435">
        <f>'9. Infrastructure Staff Loading'!C27</f>
        <v>0</v>
      </c>
      <c r="D27" s="553">
        <f>'9. Infrastructure Staff Loading'!D27</f>
        <v>0</v>
      </c>
      <c r="E27" s="546">
        <f>'9. Infrastructure Staff Loading'!E27</f>
        <v>0</v>
      </c>
      <c r="F27" s="149"/>
      <c r="G27" s="149"/>
      <c r="H27" s="149"/>
      <c r="I27" s="149"/>
      <c r="J27" s="149"/>
      <c r="K27" s="149"/>
      <c r="L27" s="149"/>
      <c r="M27" s="149"/>
      <c r="N27" s="149"/>
      <c r="O27" s="149"/>
      <c r="P27" s="149"/>
      <c r="Q27" s="149"/>
      <c r="R27" s="279">
        <f>SUM(F27:Q27)</f>
        <v>0</v>
      </c>
      <c r="S27" s="319">
        <f>D27*R27</f>
        <v>0</v>
      </c>
      <c r="W27" s="147">
        <f>X27/$U$7</f>
        <v>0</v>
      </c>
      <c r="X27" s="147">
        <f>R27/12</f>
        <v>0</v>
      </c>
      <c r="Z27" s="147">
        <f t="shared" si="13"/>
        <v>0</v>
      </c>
      <c r="AA27" s="147">
        <f t="shared" si="14"/>
        <v>0</v>
      </c>
      <c r="AB27" s="687" t="e">
        <f t="shared" si="15"/>
        <v>#DIV/0!</v>
      </c>
    </row>
    <row r="28" spans="1:28" ht="14.25" x14ac:dyDescent="0.3">
      <c r="A28" s="273"/>
      <c r="B28" s="277"/>
      <c r="C28" s="435">
        <f>'9. Infrastructure Staff Loading'!C28</f>
        <v>0</v>
      </c>
      <c r="D28" s="553">
        <f>'9. Infrastructure Staff Loading'!D28</f>
        <v>0</v>
      </c>
      <c r="E28" s="546">
        <f>'9. Infrastructure Staff Loading'!E28</f>
        <v>0</v>
      </c>
      <c r="F28" s="149"/>
      <c r="G28" s="149"/>
      <c r="H28" s="149"/>
      <c r="I28" s="149"/>
      <c r="J28" s="149"/>
      <c r="K28" s="149"/>
      <c r="L28" s="149"/>
      <c r="M28" s="149"/>
      <c r="N28" s="149"/>
      <c r="O28" s="149"/>
      <c r="P28" s="149"/>
      <c r="Q28" s="149"/>
      <c r="R28" s="279">
        <f>SUM(F28:Q28)</f>
        <v>0</v>
      </c>
      <c r="S28" s="319">
        <f>D28*R28</f>
        <v>0</v>
      </c>
      <c r="W28" s="147">
        <f>X28/$U$7</f>
        <v>0</v>
      </c>
      <c r="X28" s="147">
        <f>R28/12</f>
        <v>0</v>
      </c>
      <c r="Z28" s="147">
        <f t="shared" si="13"/>
        <v>0</v>
      </c>
      <c r="AA28" s="147">
        <f t="shared" si="14"/>
        <v>0</v>
      </c>
      <c r="AB28" s="687" t="e">
        <f t="shared" si="15"/>
        <v>#DIV/0!</v>
      </c>
    </row>
    <row r="29" spans="1:28" ht="15" thickBot="1" x14ac:dyDescent="0.35">
      <c r="A29" s="223"/>
      <c r="B29" s="224" t="s">
        <v>159</v>
      </c>
      <c r="C29" s="229"/>
      <c r="D29" s="555"/>
      <c r="E29" s="501"/>
      <c r="F29" s="228">
        <f>SUM(F24:F28)</f>
        <v>165.96291666666667</v>
      </c>
      <c r="G29" s="228">
        <f t="shared" ref="G29:Q29" si="16">SUM(G24:G28)</f>
        <v>165.96291666666667</v>
      </c>
      <c r="H29" s="228">
        <f t="shared" si="16"/>
        <v>165.96291666666667</v>
      </c>
      <c r="I29" s="228">
        <f t="shared" si="16"/>
        <v>165.96291666666667</v>
      </c>
      <c r="J29" s="228">
        <f t="shared" si="16"/>
        <v>165.96291666666667</v>
      </c>
      <c r="K29" s="228">
        <f t="shared" si="16"/>
        <v>165.96291666666667</v>
      </c>
      <c r="L29" s="228">
        <f t="shared" si="16"/>
        <v>165.96291666666667</v>
      </c>
      <c r="M29" s="228">
        <f t="shared" si="16"/>
        <v>165.96291666666667</v>
      </c>
      <c r="N29" s="228">
        <f t="shared" si="16"/>
        <v>165.96291666666667</v>
      </c>
      <c r="O29" s="228">
        <f t="shared" si="16"/>
        <v>165.96291666666667</v>
      </c>
      <c r="P29" s="228">
        <f t="shared" si="16"/>
        <v>165.96291666666667</v>
      </c>
      <c r="Q29" s="228">
        <f t="shared" si="16"/>
        <v>165.96291666666667</v>
      </c>
      <c r="R29" s="228">
        <f>SUM(R24:R28)</f>
        <v>1991.5549999999996</v>
      </c>
      <c r="S29" s="318">
        <f>SUM(S24:S28)</f>
        <v>111527.07999999997</v>
      </c>
      <c r="W29" s="230">
        <f>SUM(W24:W28)</f>
        <v>0.99577749999999987</v>
      </c>
      <c r="X29" s="230">
        <f>SUM(X24:X28)</f>
        <v>165.96291666666664</v>
      </c>
      <c r="Z29" s="226">
        <f>SUM(Z24:Z28)</f>
        <v>1991.5549999999996</v>
      </c>
      <c r="AA29" s="226">
        <f>SUM(AA24:AA28)</f>
        <v>0</v>
      </c>
      <c r="AB29" s="688">
        <f>Z29/(Z29+AA29)</f>
        <v>1</v>
      </c>
    </row>
    <row r="30" spans="1:28" ht="14.25" x14ac:dyDescent="0.3">
      <c r="A30" s="275">
        <v>1.4</v>
      </c>
      <c r="B30" s="276" t="s">
        <v>160</v>
      </c>
      <c r="C30" s="435">
        <f>'9. Infrastructure Staff Loading'!C30</f>
        <v>0</v>
      </c>
      <c r="D30" s="553">
        <f>'9. Infrastructure Staff Loading'!D30</f>
        <v>0</v>
      </c>
      <c r="E30" s="546">
        <f>'9. Infrastructure Staff Loading'!E30</f>
        <v>0</v>
      </c>
      <c r="F30" s="149"/>
      <c r="G30" s="149"/>
      <c r="H30" s="149"/>
      <c r="I30" s="149"/>
      <c r="J30" s="149"/>
      <c r="K30" s="149"/>
      <c r="L30" s="149"/>
      <c r="M30" s="149"/>
      <c r="N30" s="149"/>
      <c r="O30" s="149"/>
      <c r="P30" s="149"/>
      <c r="Q30" s="149"/>
      <c r="R30" s="279">
        <f>SUM(F30:Q30)</f>
        <v>0</v>
      </c>
      <c r="S30" s="319">
        <f>D30*R30</f>
        <v>0</v>
      </c>
      <c r="W30" s="147">
        <f>X30/$U$7</f>
        <v>0</v>
      </c>
      <c r="X30" s="147">
        <f>R30/12</f>
        <v>0</v>
      </c>
      <c r="Z30" s="147">
        <f>IF($E30="Y",$R30,0)</f>
        <v>0</v>
      </c>
      <c r="AA30" s="147">
        <f>IF($E30="N",$R30,0)</f>
        <v>0</v>
      </c>
      <c r="AB30" s="687" t="e">
        <f>Z30/(Z30+AA30)</f>
        <v>#DIV/0!</v>
      </c>
    </row>
    <row r="31" spans="1:28" ht="14.25" x14ac:dyDescent="0.3">
      <c r="A31" s="273"/>
      <c r="B31" s="274"/>
      <c r="C31" s="435" t="str">
        <f>'9. Infrastructure Staff Loading'!C31</f>
        <v>Infrastructure Asset Procurement Consultant On</v>
      </c>
      <c r="D31" s="553">
        <f>'9. Infrastructure Staff Loading'!D31</f>
        <v>203</v>
      </c>
      <c r="E31" s="546" t="str">
        <f>'9. Infrastructure Staff Loading'!E31</f>
        <v>N</v>
      </c>
      <c r="F31" s="149">
        <v>147</v>
      </c>
      <c r="G31" s="149">
        <v>147</v>
      </c>
      <c r="H31" s="149">
        <v>147</v>
      </c>
      <c r="I31" s="149">
        <v>147</v>
      </c>
      <c r="J31" s="149">
        <v>147</v>
      </c>
      <c r="K31" s="149">
        <v>147</v>
      </c>
      <c r="L31" s="149">
        <v>147</v>
      </c>
      <c r="M31" s="149">
        <v>147</v>
      </c>
      <c r="N31" s="149">
        <v>147</v>
      </c>
      <c r="O31" s="149">
        <v>147</v>
      </c>
      <c r="P31" s="149">
        <v>147</v>
      </c>
      <c r="Q31" s="149">
        <v>147</v>
      </c>
      <c r="R31" s="279">
        <f>SUM(F31:Q31)</f>
        <v>1764</v>
      </c>
      <c r="S31" s="319">
        <f>D31*R31</f>
        <v>358092</v>
      </c>
      <c r="W31" s="147">
        <f>X31/$U$7</f>
        <v>0.88200000000000001</v>
      </c>
      <c r="X31" s="147">
        <f>R31/12</f>
        <v>147</v>
      </c>
      <c r="Z31" s="147">
        <f t="shared" ref="Z31:Z34" si="17">IF($E31="Y",$R31,0)</f>
        <v>0</v>
      </c>
      <c r="AA31" s="147">
        <f t="shared" ref="AA31:AA34" si="18">IF($E31="N",$R31,0)</f>
        <v>1764</v>
      </c>
      <c r="AB31" s="687">
        <f t="shared" ref="AB31:AB34" si="19">Z31/(Z31+AA31)</f>
        <v>0</v>
      </c>
    </row>
    <row r="32" spans="1:28" ht="14.25" x14ac:dyDescent="0.3">
      <c r="A32" s="273"/>
      <c r="B32" s="277"/>
      <c r="C32" s="435">
        <f>'9. Infrastructure Staff Loading'!C32</f>
        <v>0</v>
      </c>
      <c r="D32" s="553">
        <f>'9. Infrastructure Staff Loading'!D32</f>
        <v>0</v>
      </c>
      <c r="E32" s="546">
        <f>'9. Infrastructure Staff Loading'!E32</f>
        <v>0</v>
      </c>
      <c r="F32" s="149"/>
      <c r="G32" s="149"/>
      <c r="H32" s="149"/>
      <c r="I32" s="149"/>
      <c r="J32" s="149"/>
      <c r="K32" s="149"/>
      <c r="L32" s="149"/>
      <c r="M32" s="149"/>
      <c r="N32" s="149"/>
      <c r="O32" s="149"/>
      <c r="P32" s="149"/>
      <c r="Q32" s="149"/>
      <c r="R32" s="279">
        <f>SUM(F32:Q32)</f>
        <v>0</v>
      </c>
      <c r="S32" s="319">
        <f>D32*R32</f>
        <v>0</v>
      </c>
      <c r="W32" s="147">
        <f>X32/$U$7</f>
        <v>0</v>
      </c>
      <c r="X32" s="147">
        <f>R32/12</f>
        <v>0</v>
      </c>
      <c r="Z32" s="147">
        <f t="shared" si="17"/>
        <v>0</v>
      </c>
      <c r="AA32" s="147">
        <f t="shared" si="18"/>
        <v>0</v>
      </c>
      <c r="AB32" s="687" t="e">
        <f t="shared" si="19"/>
        <v>#DIV/0!</v>
      </c>
    </row>
    <row r="33" spans="1:28" ht="14.25" x14ac:dyDescent="0.3">
      <c r="A33" s="273"/>
      <c r="B33" s="277"/>
      <c r="C33" s="435">
        <f>'9. Infrastructure Staff Loading'!C33</f>
        <v>0</v>
      </c>
      <c r="D33" s="553">
        <f>'9. Infrastructure Staff Loading'!D33</f>
        <v>0</v>
      </c>
      <c r="E33" s="546">
        <f>'9. Infrastructure Staff Loading'!E33</f>
        <v>0</v>
      </c>
      <c r="F33" s="149"/>
      <c r="G33" s="149"/>
      <c r="H33" s="149"/>
      <c r="I33" s="149"/>
      <c r="J33" s="149"/>
      <c r="K33" s="149"/>
      <c r="L33" s="149"/>
      <c r="M33" s="149"/>
      <c r="N33" s="149"/>
      <c r="O33" s="149"/>
      <c r="P33" s="149"/>
      <c r="Q33" s="149"/>
      <c r="R33" s="279">
        <f>SUM(F33:Q33)</f>
        <v>0</v>
      </c>
      <c r="S33" s="319">
        <f>D33*R33</f>
        <v>0</v>
      </c>
      <c r="W33" s="147">
        <f>X33/$U$7</f>
        <v>0</v>
      </c>
      <c r="X33" s="147">
        <f>R33/12</f>
        <v>0</v>
      </c>
      <c r="Z33" s="147">
        <f t="shared" si="17"/>
        <v>0</v>
      </c>
      <c r="AA33" s="147">
        <f t="shared" si="18"/>
        <v>0</v>
      </c>
      <c r="AB33" s="687" t="e">
        <f t="shared" si="19"/>
        <v>#DIV/0!</v>
      </c>
    </row>
    <row r="34" spans="1:28" ht="14.25" x14ac:dyDescent="0.3">
      <c r="A34" s="273"/>
      <c r="B34" s="277"/>
      <c r="C34" s="435">
        <f>'9. Infrastructure Staff Loading'!C34</f>
        <v>0</v>
      </c>
      <c r="D34" s="553">
        <f>'9. Infrastructure Staff Loading'!D34</f>
        <v>0</v>
      </c>
      <c r="E34" s="546">
        <f>'9. Infrastructure Staff Loading'!E34</f>
        <v>0</v>
      </c>
      <c r="F34" s="149"/>
      <c r="G34" s="149"/>
      <c r="H34" s="149"/>
      <c r="I34" s="149"/>
      <c r="J34" s="149"/>
      <c r="K34" s="149"/>
      <c r="L34" s="149"/>
      <c r="M34" s="149"/>
      <c r="N34" s="149"/>
      <c r="O34" s="149"/>
      <c r="P34" s="149"/>
      <c r="Q34" s="149"/>
      <c r="R34" s="279">
        <f>SUM(F34:Q34)</f>
        <v>0</v>
      </c>
      <c r="S34" s="319">
        <f>D34*R34</f>
        <v>0</v>
      </c>
      <c r="W34" s="147">
        <f>X34/$U$7</f>
        <v>0</v>
      </c>
      <c r="X34" s="147">
        <f>R34/12</f>
        <v>0</v>
      </c>
      <c r="Z34" s="147">
        <f t="shared" si="17"/>
        <v>0</v>
      </c>
      <c r="AA34" s="147">
        <f t="shared" si="18"/>
        <v>0</v>
      </c>
      <c r="AB34" s="687" t="e">
        <f t="shared" si="19"/>
        <v>#DIV/0!</v>
      </c>
    </row>
    <row r="35" spans="1:28" ht="15" thickBot="1" x14ac:dyDescent="0.35">
      <c r="A35" s="246"/>
      <c r="B35" s="247" t="s">
        <v>161</v>
      </c>
      <c r="C35" s="248"/>
      <c r="D35" s="556"/>
      <c r="E35" s="502"/>
      <c r="F35" s="251">
        <f>SUM(F30:F34)</f>
        <v>147</v>
      </c>
      <c r="G35" s="251">
        <f t="shared" ref="G35:Q35" si="20">SUM(G30:G34)</f>
        <v>147</v>
      </c>
      <c r="H35" s="251">
        <f t="shared" si="20"/>
        <v>147</v>
      </c>
      <c r="I35" s="251">
        <f t="shared" si="20"/>
        <v>147</v>
      </c>
      <c r="J35" s="251">
        <f t="shared" si="20"/>
        <v>147</v>
      </c>
      <c r="K35" s="251">
        <f t="shared" si="20"/>
        <v>147</v>
      </c>
      <c r="L35" s="251">
        <f t="shared" si="20"/>
        <v>147</v>
      </c>
      <c r="M35" s="251">
        <f t="shared" si="20"/>
        <v>147</v>
      </c>
      <c r="N35" s="251">
        <f t="shared" si="20"/>
        <v>147</v>
      </c>
      <c r="O35" s="251">
        <f t="shared" si="20"/>
        <v>147</v>
      </c>
      <c r="P35" s="251">
        <f t="shared" si="20"/>
        <v>147</v>
      </c>
      <c r="Q35" s="251">
        <f t="shared" si="20"/>
        <v>147</v>
      </c>
      <c r="R35" s="251">
        <f>SUM(R30:R34)</f>
        <v>1764</v>
      </c>
      <c r="S35" s="320">
        <f>SUM(S30:S34)</f>
        <v>358092</v>
      </c>
      <c r="W35" s="249">
        <f>SUM(W30:W34)</f>
        <v>0.88200000000000001</v>
      </c>
      <c r="X35" s="249">
        <f>SUM(X30:X34)</f>
        <v>147</v>
      </c>
      <c r="Z35" s="226">
        <f>SUM(Z30:Z34)</f>
        <v>0</v>
      </c>
      <c r="AA35" s="226">
        <f>SUM(AA30:AA34)</f>
        <v>1764</v>
      </c>
      <c r="AB35" s="688">
        <f>Z35/(Z35+AA35)</f>
        <v>0</v>
      </c>
    </row>
    <row r="36" spans="1:28" s="125" customFormat="1" ht="14.25" thickBot="1" x14ac:dyDescent="0.3">
      <c r="A36" s="252"/>
      <c r="B36" s="253" t="s">
        <v>155</v>
      </c>
      <c r="C36" s="254"/>
      <c r="D36" s="430"/>
      <c r="E36" s="503"/>
      <c r="F36" s="255">
        <f>SUM(F17,F23,F29,F35)</f>
        <v>976.3442500000001</v>
      </c>
      <c r="G36" s="255">
        <f t="shared" ref="G36:Q36" si="21">SUM(G17,G23,G29,G35)</f>
        <v>976.3442500000001</v>
      </c>
      <c r="H36" s="255">
        <f t="shared" si="21"/>
        <v>976.3442500000001</v>
      </c>
      <c r="I36" s="255">
        <f t="shared" si="21"/>
        <v>976.3442500000001</v>
      </c>
      <c r="J36" s="255">
        <f t="shared" si="21"/>
        <v>976.3442500000001</v>
      </c>
      <c r="K36" s="255">
        <f t="shared" si="21"/>
        <v>976.3442500000001</v>
      </c>
      <c r="L36" s="255">
        <f t="shared" si="21"/>
        <v>976.3442500000001</v>
      </c>
      <c r="M36" s="255">
        <f t="shared" si="21"/>
        <v>976.3442500000001</v>
      </c>
      <c r="N36" s="255">
        <f t="shared" si="21"/>
        <v>976.3442500000001</v>
      </c>
      <c r="O36" s="255">
        <f t="shared" si="21"/>
        <v>976.3442500000001</v>
      </c>
      <c r="P36" s="255">
        <f t="shared" si="21"/>
        <v>976.3442500000001</v>
      </c>
      <c r="Q36" s="255">
        <f t="shared" si="21"/>
        <v>976.3442500000001</v>
      </c>
      <c r="R36" s="255">
        <f>SUM(R17,R23,R29,R35)</f>
        <v>11716.130999999998</v>
      </c>
      <c r="S36" s="321">
        <f>SUM(S17,S23,S29,S35)</f>
        <v>1373619.7789999996</v>
      </c>
      <c r="W36" s="255">
        <f>SUM(W17,W23,W29,W35)</f>
        <v>5.8580654999999995</v>
      </c>
      <c r="X36" s="255">
        <f>SUM(X17,X23,X29,X35)</f>
        <v>976.34424999999987</v>
      </c>
      <c r="Z36" s="255">
        <f>SUM(Z17,Z23,Z29,Z35)</f>
        <v>8364.530999999999</v>
      </c>
      <c r="AA36" s="255">
        <f>SUM(AA17,AA23,AA29,AA35)</f>
        <v>3351.5999999999995</v>
      </c>
      <c r="AB36" s="689">
        <f>Z36/(Z36+AA36)</f>
        <v>0.71393286742867601</v>
      </c>
    </row>
    <row r="37" spans="1:28" ht="9.9499999999999993" customHeight="1" x14ac:dyDescent="0.3">
      <c r="A37" s="218"/>
      <c r="B37" s="219"/>
      <c r="C37" s="220"/>
      <c r="D37" s="557"/>
      <c r="E37" s="504"/>
      <c r="F37" s="222"/>
      <c r="G37" s="222"/>
      <c r="H37" s="222"/>
      <c r="I37" s="222"/>
      <c r="J37" s="222"/>
      <c r="K37" s="222"/>
      <c r="L37" s="222"/>
      <c r="M37" s="222"/>
      <c r="N37" s="222"/>
      <c r="O37" s="222"/>
      <c r="P37" s="222"/>
      <c r="Q37" s="222"/>
      <c r="R37" s="222"/>
      <c r="S37" s="322"/>
      <c r="W37" s="220"/>
      <c r="X37" s="220"/>
      <c r="Z37" s="220"/>
      <c r="AA37" s="220"/>
      <c r="AB37" s="690"/>
    </row>
    <row r="38" spans="1:28" s="124" customFormat="1" ht="13.5" customHeight="1" x14ac:dyDescent="0.25">
      <c r="A38" s="236">
        <v>2</v>
      </c>
      <c r="B38" s="237" t="s">
        <v>162</v>
      </c>
      <c r="C38" s="238"/>
      <c r="D38" s="552"/>
      <c r="E38" s="497"/>
      <c r="F38" s="239"/>
      <c r="G38" s="239"/>
      <c r="H38" s="239"/>
      <c r="I38" s="239"/>
      <c r="J38" s="239"/>
      <c r="K38" s="239"/>
      <c r="L38" s="239"/>
      <c r="M38" s="239"/>
      <c r="N38" s="239"/>
      <c r="O38" s="239"/>
      <c r="P38" s="239"/>
      <c r="Q38" s="239"/>
      <c r="R38" s="235"/>
      <c r="S38" s="323"/>
      <c r="W38" s="238"/>
      <c r="X38" s="238"/>
      <c r="Z38" s="238"/>
      <c r="AA38" s="238"/>
      <c r="AB38" s="691"/>
    </row>
    <row r="39" spans="1:28" ht="13.5" customHeight="1" x14ac:dyDescent="0.3">
      <c r="A39" s="273">
        <v>2.1</v>
      </c>
      <c r="B39" s="274" t="s">
        <v>163</v>
      </c>
      <c r="C39" s="435">
        <f>'9. Infrastructure Staff Loading'!C39</f>
        <v>0</v>
      </c>
      <c r="D39" s="553">
        <f>'9. Infrastructure Staff Loading'!D39</f>
        <v>0</v>
      </c>
      <c r="E39" s="546">
        <f>'9. Infrastructure Staff Loading'!E39</f>
        <v>0</v>
      </c>
      <c r="F39" s="149"/>
      <c r="G39" s="149"/>
      <c r="H39" s="149"/>
      <c r="I39" s="149"/>
      <c r="J39" s="149"/>
      <c r="K39" s="149"/>
      <c r="L39" s="149"/>
      <c r="M39" s="149"/>
      <c r="N39" s="149"/>
      <c r="O39" s="149"/>
      <c r="P39" s="149"/>
      <c r="Q39" s="149"/>
      <c r="R39" s="278">
        <f t="shared" ref="R39:R57" si="22">SUM(F39:Q39)</f>
        <v>0</v>
      </c>
      <c r="S39" s="317">
        <f>D39*R39</f>
        <v>0</v>
      </c>
      <c r="W39" s="147">
        <f>X39/$U$7</f>
        <v>0</v>
      </c>
      <c r="X39" s="147">
        <f>R39/12</f>
        <v>0</v>
      </c>
      <c r="Z39" s="147">
        <f>IF($E39="Y",$R39,0)</f>
        <v>0</v>
      </c>
      <c r="AA39" s="147">
        <f>IF($E39="N",$R39,0)</f>
        <v>0</v>
      </c>
      <c r="AB39" s="687" t="e">
        <f>Z39/(Z39+AA39)</f>
        <v>#DIV/0!</v>
      </c>
    </row>
    <row r="40" spans="1:28" ht="14.25" x14ac:dyDescent="0.3">
      <c r="A40" s="273"/>
      <c r="B40" s="274"/>
      <c r="C40" s="435" t="str">
        <f>'9. Infrastructure Staff Loading'!C40</f>
        <v>Infrastructure End User Device Analyst On</v>
      </c>
      <c r="D40" s="553">
        <f>'9. Infrastructure Staff Loading'!D40</f>
        <v>85</v>
      </c>
      <c r="E40" s="546" t="str">
        <f>'9. Infrastructure Staff Loading'!E40</f>
        <v>N</v>
      </c>
      <c r="F40" s="149">
        <v>1358.2795000000001</v>
      </c>
      <c r="G40" s="149">
        <v>1358.2795000000001</v>
      </c>
      <c r="H40" s="149">
        <v>1358.2795000000001</v>
      </c>
      <c r="I40" s="149">
        <v>1358.2795000000001</v>
      </c>
      <c r="J40" s="149">
        <v>1358.2795000000001</v>
      </c>
      <c r="K40" s="149">
        <v>1358.2795000000001</v>
      </c>
      <c r="L40" s="149">
        <v>1358.2795000000001</v>
      </c>
      <c r="M40" s="149">
        <v>1358.2795000000001</v>
      </c>
      <c r="N40" s="149">
        <v>1358.2795000000001</v>
      </c>
      <c r="O40" s="149">
        <v>1358.2795000000001</v>
      </c>
      <c r="P40" s="149">
        <v>1358.2795000000001</v>
      </c>
      <c r="Q40" s="149">
        <v>1358.2795000000001</v>
      </c>
      <c r="R40" s="278">
        <f t="shared" si="22"/>
        <v>16299.354000000005</v>
      </c>
      <c r="S40" s="317">
        <f>D40*R40</f>
        <v>1385445.0900000003</v>
      </c>
      <c r="W40" s="147">
        <f>X40/$U$7</f>
        <v>8.1496770000000023</v>
      </c>
      <c r="X40" s="147">
        <f>R40/12</f>
        <v>1358.2795000000003</v>
      </c>
      <c r="Z40" s="147">
        <f t="shared" ref="Z40:Z55" si="23">IF($E40="Y",$R40,0)</f>
        <v>0</v>
      </c>
      <c r="AA40" s="147">
        <f t="shared" ref="AA40:AA55" si="24">IF($E40="N",$R40,0)</f>
        <v>16299.354000000005</v>
      </c>
      <c r="AB40" s="687">
        <f t="shared" ref="AB40:AB55" si="25">Z40/(Z40+AA40)</f>
        <v>0</v>
      </c>
    </row>
    <row r="41" spans="1:28" ht="14.25" x14ac:dyDescent="0.3">
      <c r="A41" s="273"/>
      <c r="B41" s="274"/>
      <c r="C41" s="435" t="str">
        <f>'9. Infrastructure Staff Loading'!C41</f>
        <v>Infrastructure End User Device Consultant On</v>
      </c>
      <c r="D41" s="553">
        <f>'9. Infrastructure Staff Loading'!D41</f>
        <v>150</v>
      </c>
      <c r="E41" s="546" t="str">
        <f>'9. Infrastructure Staff Loading'!E41</f>
        <v>N</v>
      </c>
      <c r="F41" s="149">
        <v>147</v>
      </c>
      <c r="G41" s="149">
        <v>147</v>
      </c>
      <c r="H41" s="149">
        <v>147</v>
      </c>
      <c r="I41" s="149">
        <v>147</v>
      </c>
      <c r="J41" s="149">
        <v>147</v>
      </c>
      <c r="K41" s="149">
        <v>147</v>
      </c>
      <c r="L41" s="149">
        <v>147</v>
      </c>
      <c r="M41" s="149">
        <v>147</v>
      </c>
      <c r="N41" s="149">
        <v>147</v>
      </c>
      <c r="O41" s="149">
        <v>147</v>
      </c>
      <c r="P41" s="149">
        <v>147</v>
      </c>
      <c r="Q41" s="149">
        <v>147</v>
      </c>
      <c r="R41" s="278">
        <f t="shared" ref="R41:R52" si="26">SUM(F41:Q41)</f>
        <v>1764</v>
      </c>
      <c r="S41" s="317">
        <f t="shared" ref="S41:S52" si="27">D41*R41</f>
        <v>264600</v>
      </c>
      <c r="W41" s="147">
        <f t="shared" ref="W41:W52" si="28">X41/$U$7</f>
        <v>0.88200000000000001</v>
      </c>
      <c r="X41" s="147">
        <f t="shared" ref="X41:X52" si="29">R41/12</f>
        <v>147</v>
      </c>
      <c r="Z41" s="147">
        <f t="shared" si="23"/>
        <v>0</v>
      </c>
      <c r="AA41" s="147">
        <f t="shared" si="24"/>
        <v>1764</v>
      </c>
      <c r="AB41" s="687">
        <f t="shared" ref="AB41:AB52" si="30">Z41/(Z41+AA41)</f>
        <v>0</v>
      </c>
    </row>
    <row r="42" spans="1:28" ht="14.25" x14ac:dyDescent="0.3">
      <c r="A42" s="273"/>
      <c r="B42" s="274"/>
      <c r="C42" s="435" t="str">
        <f>'9. Infrastructure Staff Loading'!C42</f>
        <v>Infrastructure End User Device Specialist Off</v>
      </c>
      <c r="D42" s="553">
        <f>'9. Infrastructure Staff Loading'!D42</f>
        <v>47</v>
      </c>
      <c r="E42" s="546" t="str">
        <f>'9. Infrastructure Staff Loading'!E42</f>
        <v>Y</v>
      </c>
      <c r="F42" s="149">
        <v>165.96291666666667</v>
      </c>
      <c r="G42" s="149">
        <v>165.96291666666667</v>
      </c>
      <c r="H42" s="149">
        <v>165.96291666666667</v>
      </c>
      <c r="I42" s="149">
        <v>165.96291666666667</v>
      </c>
      <c r="J42" s="149">
        <v>165.96291666666667</v>
      </c>
      <c r="K42" s="149">
        <v>165.96291666666667</v>
      </c>
      <c r="L42" s="149">
        <v>165.96291666666667</v>
      </c>
      <c r="M42" s="149">
        <v>165.96291666666667</v>
      </c>
      <c r="N42" s="149">
        <v>165.96291666666667</v>
      </c>
      <c r="O42" s="149">
        <v>165.96291666666667</v>
      </c>
      <c r="P42" s="149">
        <v>165.96291666666667</v>
      </c>
      <c r="Q42" s="149">
        <v>165.96291666666667</v>
      </c>
      <c r="R42" s="278">
        <f t="shared" si="26"/>
        <v>1991.5549999999996</v>
      </c>
      <c r="S42" s="317">
        <f t="shared" si="27"/>
        <v>93603.084999999977</v>
      </c>
      <c r="W42" s="147">
        <f t="shared" si="28"/>
        <v>0.99577749999999987</v>
      </c>
      <c r="X42" s="147">
        <f t="shared" si="29"/>
        <v>165.96291666666664</v>
      </c>
      <c r="Z42" s="147">
        <f t="shared" si="23"/>
        <v>1991.5549999999996</v>
      </c>
      <c r="AA42" s="147">
        <f t="shared" si="24"/>
        <v>0</v>
      </c>
      <c r="AB42" s="687">
        <f t="shared" si="30"/>
        <v>1</v>
      </c>
    </row>
    <row r="43" spans="1:28" ht="14.25" x14ac:dyDescent="0.3">
      <c r="A43" s="273"/>
      <c r="B43" s="274"/>
      <c r="C43" s="435" t="str">
        <f>'9. Infrastructure Staff Loading'!C43</f>
        <v>Infrastructure End User Device Specialist On</v>
      </c>
      <c r="D43" s="553">
        <f>'9. Infrastructure Staff Loading'!D43</f>
        <v>117</v>
      </c>
      <c r="E43" s="546" t="str">
        <f>'9. Infrastructure Staff Loading'!E43</f>
        <v>N</v>
      </c>
      <c r="F43" s="149">
        <v>451.45333333333326</v>
      </c>
      <c r="G43" s="149">
        <v>451.45333333333326</v>
      </c>
      <c r="H43" s="149">
        <v>451.45333333333326</v>
      </c>
      <c r="I43" s="149">
        <v>451.45333333333326</v>
      </c>
      <c r="J43" s="149">
        <v>451.45333333333326</v>
      </c>
      <c r="K43" s="149">
        <v>451.45333333333326</v>
      </c>
      <c r="L43" s="149">
        <v>451.45333333333326</v>
      </c>
      <c r="M43" s="149">
        <v>451.45333333333326</v>
      </c>
      <c r="N43" s="149">
        <v>451.45333333333326</v>
      </c>
      <c r="O43" s="149">
        <v>451.45333333333326</v>
      </c>
      <c r="P43" s="149">
        <v>451.45333333333326</v>
      </c>
      <c r="Q43" s="149">
        <v>451.45333333333326</v>
      </c>
      <c r="R43" s="278">
        <f t="shared" si="26"/>
        <v>5417.4399999999987</v>
      </c>
      <c r="S43" s="317">
        <f t="shared" si="27"/>
        <v>633840.47999999986</v>
      </c>
      <c r="W43" s="147">
        <f t="shared" si="28"/>
        <v>2.7087199999999996</v>
      </c>
      <c r="X43" s="147">
        <f t="shared" si="29"/>
        <v>451.45333333333321</v>
      </c>
      <c r="Z43" s="147">
        <f t="shared" si="23"/>
        <v>0</v>
      </c>
      <c r="AA43" s="147">
        <f t="shared" si="24"/>
        <v>5417.4399999999987</v>
      </c>
      <c r="AB43" s="687">
        <f t="shared" si="30"/>
        <v>0</v>
      </c>
    </row>
    <row r="44" spans="1:28" ht="14.25" x14ac:dyDescent="0.3">
      <c r="A44" s="273"/>
      <c r="B44" s="274"/>
      <c r="C44" s="435" t="str">
        <f>'9. Infrastructure Staff Loading'!C44</f>
        <v>Infrastructure HAM Consultant Off</v>
      </c>
      <c r="D44" s="553">
        <f>'9. Infrastructure Staff Loading'!D44</f>
        <v>68</v>
      </c>
      <c r="E44" s="546" t="str">
        <f>'9. Infrastructure Staff Loading'!E44</f>
        <v>Y</v>
      </c>
      <c r="F44" s="149">
        <v>82.981458333333336</v>
      </c>
      <c r="G44" s="149">
        <v>82.981458333333336</v>
      </c>
      <c r="H44" s="149">
        <v>82.981458333333336</v>
      </c>
      <c r="I44" s="149">
        <v>82.981458333333336</v>
      </c>
      <c r="J44" s="149">
        <v>82.981458333333336</v>
      </c>
      <c r="K44" s="149">
        <v>82.981458333333336</v>
      </c>
      <c r="L44" s="149">
        <v>82.981458333333336</v>
      </c>
      <c r="M44" s="149">
        <v>82.981458333333336</v>
      </c>
      <c r="N44" s="149">
        <v>82.981458333333336</v>
      </c>
      <c r="O44" s="149">
        <v>82.981458333333336</v>
      </c>
      <c r="P44" s="149">
        <v>82.981458333333336</v>
      </c>
      <c r="Q44" s="149">
        <v>82.981458333333336</v>
      </c>
      <c r="R44" s="278">
        <f t="shared" si="26"/>
        <v>995.7774999999998</v>
      </c>
      <c r="S44" s="317">
        <f t="shared" si="27"/>
        <v>67712.869999999981</v>
      </c>
      <c r="W44" s="147">
        <f t="shared" si="28"/>
        <v>0.49788874999999994</v>
      </c>
      <c r="X44" s="147">
        <f t="shared" si="29"/>
        <v>82.981458333333322</v>
      </c>
      <c r="Z44" s="147">
        <f t="shared" si="23"/>
        <v>995.7774999999998</v>
      </c>
      <c r="AA44" s="147">
        <f t="shared" si="24"/>
        <v>0</v>
      </c>
      <c r="AB44" s="687">
        <f t="shared" si="30"/>
        <v>1</v>
      </c>
    </row>
    <row r="45" spans="1:28" ht="14.25" x14ac:dyDescent="0.3">
      <c r="A45" s="273"/>
      <c r="B45" s="274"/>
      <c r="C45" s="435" t="str">
        <f>'9. Infrastructure Staff Loading'!C45</f>
        <v>Infrastructure HAM Specialist Off</v>
      </c>
      <c r="D45" s="553">
        <f>'9. Infrastructure Staff Loading'!D45</f>
        <v>60</v>
      </c>
      <c r="E45" s="546" t="str">
        <f>'9. Infrastructure Staff Loading'!E45</f>
        <v>Y</v>
      </c>
      <c r="F45" s="149">
        <v>82.981458333333336</v>
      </c>
      <c r="G45" s="149">
        <v>82.981458333333336</v>
      </c>
      <c r="H45" s="149">
        <v>82.981458333333336</v>
      </c>
      <c r="I45" s="149">
        <v>82.981458333333336</v>
      </c>
      <c r="J45" s="149">
        <v>82.981458333333336</v>
      </c>
      <c r="K45" s="149">
        <v>82.981458333333336</v>
      </c>
      <c r="L45" s="149">
        <v>82.981458333333336</v>
      </c>
      <c r="M45" s="149">
        <v>82.981458333333336</v>
      </c>
      <c r="N45" s="149">
        <v>82.981458333333336</v>
      </c>
      <c r="O45" s="149">
        <v>82.981458333333336</v>
      </c>
      <c r="P45" s="149">
        <v>82.981458333333336</v>
      </c>
      <c r="Q45" s="149">
        <v>82.981458333333336</v>
      </c>
      <c r="R45" s="278">
        <f t="shared" si="26"/>
        <v>995.7774999999998</v>
      </c>
      <c r="S45" s="317">
        <f t="shared" si="27"/>
        <v>59746.649999999987</v>
      </c>
      <c r="W45" s="147">
        <f t="shared" si="28"/>
        <v>0.49788874999999994</v>
      </c>
      <c r="X45" s="147">
        <f t="shared" si="29"/>
        <v>82.981458333333322</v>
      </c>
      <c r="Z45" s="147">
        <f t="shared" si="23"/>
        <v>995.7774999999998</v>
      </c>
      <c r="AA45" s="147">
        <f t="shared" si="24"/>
        <v>0</v>
      </c>
      <c r="AB45" s="687">
        <f t="shared" si="30"/>
        <v>1</v>
      </c>
    </row>
    <row r="46" spans="1:28" ht="14.25" x14ac:dyDescent="0.3">
      <c r="A46" s="273"/>
      <c r="B46" s="274"/>
      <c r="C46" s="435" t="str">
        <f>'9. Infrastructure Staff Loading'!C46</f>
        <v>Infrastructure O365 Analyst Off</v>
      </c>
      <c r="D46" s="553">
        <f>'9. Infrastructure Staff Loading'!D46</f>
        <v>52</v>
      </c>
      <c r="E46" s="546" t="str">
        <f>'9. Infrastructure Staff Loading'!E46</f>
        <v>Y</v>
      </c>
      <c r="F46" s="149">
        <v>165.96291666666667</v>
      </c>
      <c r="G46" s="149">
        <v>165.96291666666667</v>
      </c>
      <c r="H46" s="149">
        <v>165.96291666666667</v>
      </c>
      <c r="I46" s="149">
        <v>165.96291666666667</v>
      </c>
      <c r="J46" s="149">
        <v>165.96291666666667</v>
      </c>
      <c r="K46" s="149">
        <v>165.96291666666667</v>
      </c>
      <c r="L46" s="149">
        <v>165.96291666666667</v>
      </c>
      <c r="M46" s="149">
        <v>165.96291666666667</v>
      </c>
      <c r="N46" s="149">
        <v>165.96291666666667</v>
      </c>
      <c r="O46" s="149">
        <v>165.96291666666667</v>
      </c>
      <c r="P46" s="149">
        <v>165.96291666666667</v>
      </c>
      <c r="Q46" s="149">
        <v>165.96291666666667</v>
      </c>
      <c r="R46" s="278">
        <f t="shared" si="26"/>
        <v>1991.5549999999996</v>
      </c>
      <c r="S46" s="317">
        <f t="shared" si="27"/>
        <v>103560.85999999999</v>
      </c>
      <c r="W46" s="147">
        <f t="shared" si="28"/>
        <v>0.99577749999999987</v>
      </c>
      <c r="X46" s="147">
        <f t="shared" si="29"/>
        <v>165.96291666666664</v>
      </c>
      <c r="Z46" s="147">
        <f t="shared" si="23"/>
        <v>1991.5549999999996</v>
      </c>
      <c r="AA46" s="147">
        <f t="shared" si="24"/>
        <v>0</v>
      </c>
      <c r="AB46" s="687">
        <f t="shared" si="30"/>
        <v>1</v>
      </c>
    </row>
    <row r="47" spans="1:28" ht="14.25" x14ac:dyDescent="0.3">
      <c r="A47" s="273"/>
      <c r="B47" s="274"/>
      <c r="C47" s="435" t="str">
        <f>'9. Infrastructure Staff Loading'!C47</f>
        <v>Infrastructure O365 Consultant On</v>
      </c>
      <c r="D47" s="553">
        <f>'9. Infrastructure Staff Loading'!D47</f>
        <v>218</v>
      </c>
      <c r="E47" s="546" t="str">
        <f>'9. Infrastructure Staff Loading'!E47</f>
        <v>N</v>
      </c>
      <c r="F47" s="149">
        <v>147</v>
      </c>
      <c r="G47" s="149">
        <v>147</v>
      </c>
      <c r="H47" s="149">
        <v>147</v>
      </c>
      <c r="I47" s="149">
        <v>147</v>
      </c>
      <c r="J47" s="149">
        <v>147</v>
      </c>
      <c r="K47" s="149">
        <v>147</v>
      </c>
      <c r="L47" s="149">
        <v>147</v>
      </c>
      <c r="M47" s="149">
        <v>147</v>
      </c>
      <c r="N47" s="149">
        <v>147</v>
      </c>
      <c r="O47" s="149">
        <v>147</v>
      </c>
      <c r="P47" s="149">
        <v>147</v>
      </c>
      <c r="Q47" s="149">
        <v>147</v>
      </c>
      <c r="R47" s="278">
        <f t="shared" si="26"/>
        <v>1764</v>
      </c>
      <c r="S47" s="317">
        <f t="shared" si="27"/>
        <v>384552</v>
      </c>
      <c r="W47" s="147">
        <f t="shared" si="28"/>
        <v>0.88200000000000001</v>
      </c>
      <c r="X47" s="147">
        <f t="shared" si="29"/>
        <v>147</v>
      </c>
      <c r="Z47" s="147">
        <f t="shared" si="23"/>
        <v>0</v>
      </c>
      <c r="AA47" s="147">
        <f t="shared" si="24"/>
        <v>1764</v>
      </c>
      <c r="AB47" s="687">
        <f t="shared" si="30"/>
        <v>0</v>
      </c>
    </row>
    <row r="48" spans="1:28" ht="14.25" x14ac:dyDescent="0.3">
      <c r="A48" s="273"/>
      <c r="B48" s="274"/>
      <c r="C48" s="435" t="str">
        <f>'9. Infrastructure Staff Loading'!C48</f>
        <v>Infrastructure O365 Specialist Off</v>
      </c>
      <c r="D48" s="553">
        <f>'9. Infrastructure Staff Loading'!D48</f>
        <v>60</v>
      </c>
      <c r="E48" s="546" t="str">
        <f>'9. Infrastructure Staff Loading'!E48</f>
        <v>Y</v>
      </c>
      <c r="F48" s="149">
        <v>497.88875000000002</v>
      </c>
      <c r="G48" s="149">
        <v>497.88875000000002</v>
      </c>
      <c r="H48" s="149">
        <v>497.88875000000002</v>
      </c>
      <c r="I48" s="149">
        <v>497.88875000000002</v>
      </c>
      <c r="J48" s="149">
        <v>497.88875000000002</v>
      </c>
      <c r="K48" s="149">
        <v>497.88875000000002</v>
      </c>
      <c r="L48" s="149">
        <v>497.88875000000002</v>
      </c>
      <c r="M48" s="149">
        <v>497.88875000000002</v>
      </c>
      <c r="N48" s="149">
        <v>497.88875000000002</v>
      </c>
      <c r="O48" s="149">
        <v>497.88875000000002</v>
      </c>
      <c r="P48" s="149">
        <v>497.88875000000002</v>
      </c>
      <c r="Q48" s="149">
        <v>497.88875000000002</v>
      </c>
      <c r="R48" s="278">
        <f t="shared" si="26"/>
        <v>5974.665</v>
      </c>
      <c r="S48" s="317">
        <f t="shared" si="27"/>
        <v>358479.9</v>
      </c>
      <c r="W48" s="147">
        <f t="shared" si="28"/>
        <v>2.9873325000000004</v>
      </c>
      <c r="X48" s="147">
        <f t="shared" si="29"/>
        <v>497.88875000000002</v>
      </c>
      <c r="Z48" s="147">
        <f t="shared" si="23"/>
        <v>5974.665</v>
      </c>
      <c r="AA48" s="147">
        <f t="shared" si="24"/>
        <v>0</v>
      </c>
      <c r="AB48" s="687">
        <f t="shared" si="30"/>
        <v>1</v>
      </c>
    </row>
    <row r="49" spans="1:28" ht="14.25" x14ac:dyDescent="0.3">
      <c r="A49" s="273"/>
      <c r="B49" s="274"/>
      <c r="C49" s="435" t="str">
        <f>'9. Infrastructure Staff Loading'!C49</f>
        <v>Infrastructure O365 Specialist On</v>
      </c>
      <c r="D49" s="553">
        <f>'9. Infrastructure Staff Loading'!D49</f>
        <v>117</v>
      </c>
      <c r="E49" s="546" t="str">
        <f>'9. Infrastructure Staff Loading'!E49</f>
        <v>N</v>
      </c>
      <c r="F49" s="149">
        <v>0</v>
      </c>
      <c r="G49" s="149">
        <v>0</v>
      </c>
      <c r="H49" s="149">
        <v>0</v>
      </c>
      <c r="I49" s="149">
        <v>0</v>
      </c>
      <c r="J49" s="149">
        <v>0</v>
      </c>
      <c r="K49" s="149">
        <v>0</v>
      </c>
      <c r="L49" s="149">
        <v>0</v>
      </c>
      <c r="M49" s="149">
        <v>0</v>
      </c>
      <c r="N49" s="149">
        <v>0</v>
      </c>
      <c r="O49" s="149">
        <v>0</v>
      </c>
      <c r="P49" s="149">
        <v>0</v>
      </c>
      <c r="Q49" s="149">
        <v>0</v>
      </c>
      <c r="R49" s="278">
        <f t="shared" si="26"/>
        <v>0</v>
      </c>
      <c r="S49" s="317">
        <f t="shared" si="27"/>
        <v>0</v>
      </c>
      <c r="W49" s="147">
        <f t="shared" si="28"/>
        <v>0</v>
      </c>
      <c r="X49" s="147">
        <f t="shared" si="29"/>
        <v>0</v>
      </c>
      <c r="Z49" s="147">
        <f t="shared" si="23"/>
        <v>0</v>
      </c>
      <c r="AA49" s="147">
        <f t="shared" si="24"/>
        <v>0</v>
      </c>
      <c r="AB49" s="687" t="e">
        <f t="shared" si="30"/>
        <v>#DIV/0!</v>
      </c>
    </row>
    <row r="50" spans="1:28" ht="14.25" x14ac:dyDescent="0.3">
      <c r="A50" s="273"/>
      <c r="B50" s="274"/>
      <c r="C50" s="435" t="str">
        <f>'9. Infrastructure Staff Loading'!C50</f>
        <v>Infrastructure SAM Consultant Off</v>
      </c>
      <c r="D50" s="553">
        <f>'9. Infrastructure Staff Loading'!D50</f>
        <v>64</v>
      </c>
      <c r="E50" s="546" t="str">
        <f>'9. Infrastructure Staff Loading'!E50</f>
        <v>Y</v>
      </c>
      <c r="F50" s="149">
        <v>165.96291666666667</v>
      </c>
      <c r="G50" s="149">
        <v>165.96291666666667</v>
      </c>
      <c r="H50" s="149">
        <v>165.96291666666667</v>
      </c>
      <c r="I50" s="149">
        <v>165.96291666666667</v>
      </c>
      <c r="J50" s="149">
        <v>165.96291666666667</v>
      </c>
      <c r="K50" s="149">
        <v>165.96291666666667</v>
      </c>
      <c r="L50" s="149">
        <v>165.96291666666667</v>
      </c>
      <c r="M50" s="149">
        <v>165.96291666666667</v>
      </c>
      <c r="N50" s="149">
        <v>165.96291666666667</v>
      </c>
      <c r="O50" s="149">
        <v>165.96291666666667</v>
      </c>
      <c r="P50" s="149">
        <v>165.96291666666667</v>
      </c>
      <c r="Q50" s="149">
        <v>165.96291666666667</v>
      </c>
      <c r="R50" s="278">
        <f t="shared" si="26"/>
        <v>1991.5549999999996</v>
      </c>
      <c r="S50" s="317">
        <f t="shared" si="27"/>
        <v>127459.51999999997</v>
      </c>
      <c r="W50" s="147">
        <f t="shared" si="28"/>
        <v>0.99577749999999987</v>
      </c>
      <c r="X50" s="147">
        <f t="shared" si="29"/>
        <v>165.96291666666664</v>
      </c>
      <c r="Z50" s="147">
        <f t="shared" si="23"/>
        <v>1991.5549999999996</v>
      </c>
      <c r="AA50" s="147">
        <f t="shared" si="24"/>
        <v>0</v>
      </c>
      <c r="AB50" s="687">
        <f t="shared" si="30"/>
        <v>1</v>
      </c>
    </row>
    <row r="51" spans="1:28" ht="14.25" x14ac:dyDescent="0.3">
      <c r="A51" s="273"/>
      <c r="B51" s="274"/>
      <c r="C51" s="435" t="str">
        <f>'9. Infrastructure Staff Loading'!C51</f>
        <v>Infrastructure SAM Specialist Off</v>
      </c>
      <c r="D51" s="553">
        <f>'9. Infrastructure Staff Loading'!D51</f>
        <v>56</v>
      </c>
      <c r="E51" s="546" t="str">
        <f>'9. Infrastructure Staff Loading'!E51</f>
        <v>Y</v>
      </c>
      <c r="F51" s="149">
        <v>331.92583333333334</v>
      </c>
      <c r="G51" s="149">
        <v>331.92583333333334</v>
      </c>
      <c r="H51" s="149">
        <v>331.92583333333334</v>
      </c>
      <c r="I51" s="149">
        <v>331.92583333333334</v>
      </c>
      <c r="J51" s="149">
        <v>331.92583333333334</v>
      </c>
      <c r="K51" s="149">
        <v>331.92583333333334</v>
      </c>
      <c r="L51" s="149">
        <v>331.92583333333334</v>
      </c>
      <c r="M51" s="149">
        <v>331.92583333333334</v>
      </c>
      <c r="N51" s="149">
        <v>331.92583333333334</v>
      </c>
      <c r="O51" s="149">
        <v>331.92583333333334</v>
      </c>
      <c r="P51" s="149">
        <v>331.92583333333334</v>
      </c>
      <c r="Q51" s="149">
        <v>331.92583333333334</v>
      </c>
      <c r="R51" s="278">
        <f t="shared" si="26"/>
        <v>3983.1099999999992</v>
      </c>
      <c r="S51" s="317">
        <f t="shared" si="27"/>
        <v>223054.15999999995</v>
      </c>
      <c r="W51" s="147">
        <f t="shared" si="28"/>
        <v>1.9915549999999997</v>
      </c>
      <c r="X51" s="147">
        <f t="shared" si="29"/>
        <v>331.92583333333329</v>
      </c>
      <c r="Z51" s="147">
        <f t="shared" si="23"/>
        <v>3983.1099999999992</v>
      </c>
      <c r="AA51" s="147">
        <f t="shared" si="24"/>
        <v>0</v>
      </c>
      <c r="AB51" s="687">
        <f t="shared" si="30"/>
        <v>1</v>
      </c>
    </row>
    <row r="52" spans="1:28" ht="14.25" x14ac:dyDescent="0.3">
      <c r="A52" s="273"/>
      <c r="B52" s="274"/>
      <c r="C52" s="435" t="str">
        <f>'9. Infrastructure Staff Loading'!C52</f>
        <v>Infrastructure Service Management Consultant On</v>
      </c>
      <c r="D52" s="553">
        <f>'9. Infrastructure Staff Loading'!D52</f>
        <v>218</v>
      </c>
      <c r="E52" s="546" t="str">
        <f>'9. Infrastructure Staff Loading'!E52</f>
        <v>N</v>
      </c>
      <c r="F52" s="149">
        <v>0</v>
      </c>
      <c r="G52" s="149">
        <v>0</v>
      </c>
      <c r="H52" s="149">
        <v>0</v>
      </c>
      <c r="I52" s="149">
        <v>0</v>
      </c>
      <c r="J52" s="149">
        <v>0</v>
      </c>
      <c r="K52" s="149">
        <v>0</v>
      </c>
      <c r="L52" s="149">
        <v>0</v>
      </c>
      <c r="M52" s="149">
        <v>0</v>
      </c>
      <c r="N52" s="149">
        <v>0</v>
      </c>
      <c r="O52" s="149">
        <v>0</v>
      </c>
      <c r="P52" s="149">
        <v>0</v>
      </c>
      <c r="Q52" s="149">
        <v>0</v>
      </c>
      <c r="R52" s="278">
        <f t="shared" si="26"/>
        <v>0</v>
      </c>
      <c r="S52" s="317">
        <f t="shared" si="27"/>
        <v>0</v>
      </c>
      <c r="W52" s="147">
        <f t="shared" si="28"/>
        <v>0</v>
      </c>
      <c r="X52" s="147">
        <f t="shared" si="29"/>
        <v>0</v>
      </c>
      <c r="Z52" s="147">
        <f t="shared" si="23"/>
        <v>0</v>
      </c>
      <c r="AA52" s="147">
        <f t="shared" si="24"/>
        <v>0</v>
      </c>
      <c r="AB52" s="687" t="e">
        <f t="shared" si="30"/>
        <v>#DIV/0!</v>
      </c>
    </row>
    <row r="53" spans="1:28" ht="14.25" x14ac:dyDescent="0.3">
      <c r="A53" s="273"/>
      <c r="B53" s="274"/>
      <c r="C53" s="435" t="str">
        <f>'9. Infrastructure Staff Loading'!C53</f>
        <v>Infrastructure Service Management Specialist Off</v>
      </c>
      <c r="D53" s="553">
        <f>'9. Infrastructure Staff Loading'!D53</f>
        <v>64</v>
      </c>
      <c r="E53" s="546" t="str">
        <f>'9. Infrastructure Staff Loading'!E53</f>
        <v>Y</v>
      </c>
      <c r="F53" s="149">
        <v>165.96291666666667</v>
      </c>
      <c r="G53" s="149">
        <v>165.96291666666667</v>
      </c>
      <c r="H53" s="149">
        <v>165.96291666666667</v>
      </c>
      <c r="I53" s="149">
        <v>165.96291666666667</v>
      </c>
      <c r="J53" s="149">
        <v>165.96291666666667</v>
      </c>
      <c r="K53" s="149">
        <v>165.96291666666667</v>
      </c>
      <c r="L53" s="149">
        <v>165.96291666666667</v>
      </c>
      <c r="M53" s="149">
        <v>165.96291666666667</v>
      </c>
      <c r="N53" s="149">
        <v>165.96291666666667</v>
      </c>
      <c r="O53" s="149">
        <v>165.96291666666667</v>
      </c>
      <c r="P53" s="149">
        <v>165.96291666666667</v>
      </c>
      <c r="Q53" s="149">
        <v>165.96291666666667</v>
      </c>
      <c r="R53" s="278">
        <f>SUM(F53:Q53)</f>
        <v>1991.5549999999996</v>
      </c>
      <c r="S53" s="317">
        <f>D53*R53</f>
        <v>127459.51999999997</v>
      </c>
      <c r="W53" s="147">
        <f>X53/$U$7</f>
        <v>0.99577749999999987</v>
      </c>
      <c r="X53" s="147">
        <f>R53/12</f>
        <v>165.96291666666664</v>
      </c>
      <c r="Z53" s="147">
        <f t="shared" si="23"/>
        <v>1991.5549999999996</v>
      </c>
      <c r="AA53" s="147">
        <f t="shared" si="24"/>
        <v>0</v>
      </c>
      <c r="AB53" s="687">
        <f t="shared" si="25"/>
        <v>1</v>
      </c>
    </row>
    <row r="54" spans="1:28" ht="14.25" x14ac:dyDescent="0.3">
      <c r="A54" s="273"/>
      <c r="B54" s="274"/>
      <c r="C54" s="435" t="str">
        <f>'9. Infrastructure Staff Loading'!C54</f>
        <v>Infrastructure VDI Specialist Off</v>
      </c>
      <c r="D54" s="553">
        <f>'9. Infrastructure Staff Loading'!D54</f>
        <v>64</v>
      </c>
      <c r="E54" s="546" t="str">
        <f>'9. Infrastructure Staff Loading'!E54</f>
        <v>Y</v>
      </c>
      <c r="F54" s="149">
        <v>165.96291666666667</v>
      </c>
      <c r="G54" s="149">
        <v>165.96291666666667</v>
      </c>
      <c r="H54" s="149">
        <v>165.96291666666667</v>
      </c>
      <c r="I54" s="149">
        <v>165.96291666666667</v>
      </c>
      <c r="J54" s="149">
        <v>165.96291666666667</v>
      </c>
      <c r="K54" s="149">
        <v>165.96291666666667</v>
      </c>
      <c r="L54" s="149">
        <v>165.96291666666667</v>
      </c>
      <c r="M54" s="149">
        <v>165.96291666666667</v>
      </c>
      <c r="N54" s="149">
        <v>165.96291666666667</v>
      </c>
      <c r="O54" s="149">
        <v>165.96291666666667</v>
      </c>
      <c r="P54" s="149">
        <v>165.96291666666667</v>
      </c>
      <c r="Q54" s="149">
        <v>165.96291666666667</v>
      </c>
      <c r="R54" s="278">
        <f t="shared" si="22"/>
        <v>1991.5549999999996</v>
      </c>
      <c r="S54" s="317">
        <f>D54*R54</f>
        <v>127459.51999999997</v>
      </c>
      <c r="W54" s="147">
        <f>X54/$U$7</f>
        <v>0.99577749999999987</v>
      </c>
      <c r="X54" s="147">
        <f>R54/12</f>
        <v>165.96291666666664</v>
      </c>
      <c r="Z54" s="147">
        <f t="shared" si="23"/>
        <v>1991.5549999999996</v>
      </c>
      <c r="AA54" s="147">
        <f t="shared" si="24"/>
        <v>0</v>
      </c>
      <c r="AB54" s="687">
        <f t="shared" si="25"/>
        <v>1</v>
      </c>
    </row>
    <row r="55" spans="1:28" ht="14.25" x14ac:dyDescent="0.3">
      <c r="A55" s="273"/>
      <c r="B55" s="274"/>
      <c r="C55" s="435">
        <f>'9. Infrastructure Staff Loading'!C55</f>
        <v>0</v>
      </c>
      <c r="D55" s="553">
        <f>'9. Infrastructure Staff Loading'!D55</f>
        <v>0</v>
      </c>
      <c r="E55" s="546">
        <f>'9. Infrastructure Staff Loading'!E55</f>
        <v>0</v>
      </c>
      <c r="F55" s="149"/>
      <c r="G55" s="149"/>
      <c r="H55" s="149"/>
      <c r="I55" s="149"/>
      <c r="J55" s="149"/>
      <c r="K55" s="149"/>
      <c r="L55" s="149"/>
      <c r="M55" s="149"/>
      <c r="N55" s="149"/>
      <c r="O55" s="149"/>
      <c r="P55" s="149"/>
      <c r="Q55" s="149"/>
      <c r="R55" s="278">
        <f t="shared" si="22"/>
        <v>0</v>
      </c>
      <c r="S55" s="317">
        <f>D55*R55</f>
        <v>0</v>
      </c>
      <c r="W55" s="147">
        <f>X55/$U$7</f>
        <v>0</v>
      </c>
      <c r="X55" s="147">
        <f>R55/12</f>
        <v>0</v>
      </c>
      <c r="Z55" s="147">
        <f t="shared" si="23"/>
        <v>0</v>
      </c>
      <c r="AA55" s="147">
        <f t="shared" si="24"/>
        <v>0</v>
      </c>
      <c r="AB55" s="687" t="e">
        <f t="shared" si="25"/>
        <v>#DIV/0!</v>
      </c>
    </row>
    <row r="56" spans="1:28" s="125" customFormat="1" ht="15" thickBot="1" x14ac:dyDescent="0.35">
      <c r="A56" s="223"/>
      <c r="B56" s="224" t="s">
        <v>171</v>
      </c>
      <c r="C56" s="225"/>
      <c r="D56" s="554"/>
      <c r="E56" s="499"/>
      <c r="F56" s="228">
        <f>SUM(F39:F55)</f>
        <v>3929.3249166666669</v>
      </c>
      <c r="G56" s="228">
        <f t="shared" ref="G56:R56" si="31">SUM(G39:G55)</f>
        <v>3929.3249166666669</v>
      </c>
      <c r="H56" s="228">
        <f t="shared" si="31"/>
        <v>3929.3249166666669</v>
      </c>
      <c r="I56" s="228">
        <f t="shared" si="31"/>
        <v>3929.3249166666669</v>
      </c>
      <c r="J56" s="228">
        <f t="shared" si="31"/>
        <v>3929.3249166666669</v>
      </c>
      <c r="K56" s="228">
        <f t="shared" si="31"/>
        <v>3929.3249166666669</v>
      </c>
      <c r="L56" s="228">
        <f t="shared" si="31"/>
        <v>3929.3249166666669</v>
      </c>
      <c r="M56" s="228">
        <f t="shared" si="31"/>
        <v>3929.3249166666669</v>
      </c>
      <c r="N56" s="228">
        <f t="shared" si="31"/>
        <v>3929.3249166666669</v>
      </c>
      <c r="O56" s="228">
        <f t="shared" si="31"/>
        <v>3929.3249166666669</v>
      </c>
      <c r="P56" s="228">
        <f t="shared" si="31"/>
        <v>3929.3249166666669</v>
      </c>
      <c r="Q56" s="228">
        <f t="shared" si="31"/>
        <v>3929.3249166666669</v>
      </c>
      <c r="R56" s="228">
        <f t="shared" si="31"/>
        <v>47151.899000000005</v>
      </c>
      <c r="S56" s="318">
        <f>SUM(S39:S55)</f>
        <v>3956973.6550000003</v>
      </c>
      <c r="W56" s="230">
        <f>SUM(W39:W55)</f>
        <v>23.575949499999993</v>
      </c>
      <c r="X56" s="230">
        <f>SUM(X39:X55)</f>
        <v>3929.3249166666674</v>
      </c>
      <c r="Z56" s="226">
        <f>SUM(Z39:Z55)</f>
        <v>21907.105</v>
      </c>
      <c r="AA56" s="226">
        <f>SUM(AA39:AA55)</f>
        <v>25244.794000000005</v>
      </c>
      <c r="AB56" s="688">
        <f>Z56/(Z56+AA56)</f>
        <v>0.46460705644114136</v>
      </c>
    </row>
    <row r="57" spans="1:28" ht="14.25" x14ac:dyDescent="0.3">
      <c r="A57" s="273">
        <v>2.2000000000000002</v>
      </c>
      <c r="B57" s="274" t="s">
        <v>172</v>
      </c>
      <c r="C57" s="435">
        <f>'9. Infrastructure Staff Loading'!C57</f>
        <v>0</v>
      </c>
      <c r="D57" s="553">
        <f>'9. Infrastructure Staff Loading'!D57</f>
        <v>0</v>
      </c>
      <c r="E57" s="546">
        <f>'9. Infrastructure Staff Loading'!E57</f>
        <v>0</v>
      </c>
      <c r="F57" s="149"/>
      <c r="G57" s="149"/>
      <c r="H57" s="149"/>
      <c r="I57" s="149"/>
      <c r="J57" s="149"/>
      <c r="K57" s="149"/>
      <c r="L57" s="149"/>
      <c r="M57" s="149"/>
      <c r="N57" s="149"/>
      <c r="O57" s="149"/>
      <c r="P57" s="149"/>
      <c r="Q57" s="149"/>
      <c r="R57" s="278">
        <f t="shared" si="22"/>
        <v>0</v>
      </c>
      <c r="S57" s="317">
        <f>D57*R57</f>
        <v>0</v>
      </c>
      <c r="W57" s="147">
        <f>X57/$U$7</f>
        <v>0</v>
      </c>
      <c r="X57" s="147">
        <f>R57/12</f>
        <v>0</v>
      </c>
      <c r="Z57" s="147">
        <f>IF($E57="Y",$R57,0)</f>
        <v>0</v>
      </c>
      <c r="AA57" s="147">
        <f>IF($E57="N",$R57,0)</f>
        <v>0</v>
      </c>
      <c r="AB57" s="687" t="e">
        <f>Z57/(Z57+AA57)</f>
        <v>#DIV/0!</v>
      </c>
    </row>
    <row r="58" spans="1:28" ht="14.25" x14ac:dyDescent="0.3">
      <c r="A58" s="273"/>
      <c r="B58" s="274"/>
      <c r="C58" s="435" t="str">
        <f>'9. Infrastructure Staff Loading'!C58</f>
        <v>Infrastructure Systems Management Specialist Off</v>
      </c>
      <c r="D58" s="553">
        <f>'9. Infrastructure Staff Loading'!D58</f>
        <v>64</v>
      </c>
      <c r="E58" s="546" t="str">
        <f>'9. Infrastructure Staff Loading'!E58</f>
        <v>Y</v>
      </c>
      <c r="F58" s="149">
        <v>165.96291666666667</v>
      </c>
      <c r="G58" s="149">
        <v>165.96291666666667</v>
      </c>
      <c r="H58" s="149">
        <v>165.96291666666667</v>
      </c>
      <c r="I58" s="149">
        <v>165.96291666666667</v>
      </c>
      <c r="J58" s="149">
        <v>165.96291666666667</v>
      </c>
      <c r="K58" s="149">
        <v>165.96291666666667</v>
      </c>
      <c r="L58" s="149">
        <v>165.96291666666667</v>
      </c>
      <c r="M58" s="149">
        <v>165.96291666666667</v>
      </c>
      <c r="N58" s="149">
        <v>165.96291666666667</v>
      </c>
      <c r="O58" s="149">
        <v>165.96291666666667</v>
      </c>
      <c r="P58" s="149">
        <v>165.96291666666667</v>
      </c>
      <c r="Q58" s="149">
        <v>165.96291666666667</v>
      </c>
      <c r="R58" s="278">
        <f>SUM(F58:Q58)</f>
        <v>1991.5549999999996</v>
      </c>
      <c r="S58" s="317">
        <f>D58*R58</f>
        <v>127459.51999999997</v>
      </c>
      <c r="W58" s="147">
        <f>X58/$U$7</f>
        <v>0.99577749999999987</v>
      </c>
      <c r="X58" s="147">
        <f>R58/12</f>
        <v>165.96291666666664</v>
      </c>
      <c r="Z58" s="147">
        <f t="shared" ref="Z58:Z61" si="32">IF($E58="Y",$R58,0)</f>
        <v>1991.5549999999996</v>
      </c>
      <c r="AA58" s="147">
        <f t="shared" ref="AA58:AA61" si="33">IF($E58="N",$R58,0)</f>
        <v>0</v>
      </c>
      <c r="AB58" s="687">
        <f t="shared" ref="AB58:AB61" si="34">Z58/(Z58+AA58)</f>
        <v>1</v>
      </c>
    </row>
    <row r="59" spans="1:28" ht="14.25" x14ac:dyDescent="0.3">
      <c r="A59" s="273"/>
      <c r="B59" s="274"/>
      <c r="C59" s="435">
        <f>'9. Infrastructure Staff Loading'!C59</f>
        <v>0</v>
      </c>
      <c r="D59" s="553">
        <f>'9. Infrastructure Staff Loading'!D59</f>
        <v>0</v>
      </c>
      <c r="E59" s="546">
        <f>'9. Infrastructure Staff Loading'!E59</f>
        <v>0</v>
      </c>
      <c r="F59" s="149"/>
      <c r="G59" s="149"/>
      <c r="H59" s="149"/>
      <c r="I59" s="149"/>
      <c r="J59" s="149"/>
      <c r="K59" s="149"/>
      <c r="L59" s="149"/>
      <c r="M59" s="149"/>
      <c r="N59" s="149"/>
      <c r="O59" s="149"/>
      <c r="P59" s="149"/>
      <c r="Q59" s="149"/>
      <c r="R59" s="278">
        <f>SUM(F59:Q59)</f>
        <v>0</v>
      </c>
      <c r="S59" s="317">
        <f>D59*R59</f>
        <v>0</v>
      </c>
      <c r="W59" s="147">
        <f>X59/$U$7</f>
        <v>0</v>
      </c>
      <c r="X59" s="147">
        <f>R59/12</f>
        <v>0</v>
      </c>
      <c r="Z59" s="147">
        <f t="shared" si="32"/>
        <v>0</v>
      </c>
      <c r="AA59" s="147">
        <f t="shared" si="33"/>
        <v>0</v>
      </c>
      <c r="AB59" s="687" t="e">
        <f t="shared" si="34"/>
        <v>#DIV/0!</v>
      </c>
    </row>
    <row r="60" spans="1:28" ht="14.25" x14ac:dyDescent="0.3">
      <c r="A60" s="273"/>
      <c r="B60" s="274"/>
      <c r="C60" s="435">
        <f>'9. Infrastructure Staff Loading'!C60</f>
        <v>0</v>
      </c>
      <c r="D60" s="553">
        <f>'9. Infrastructure Staff Loading'!D60</f>
        <v>0</v>
      </c>
      <c r="E60" s="546">
        <f>'9. Infrastructure Staff Loading'!E60</f>
        <v>0</v>
      </c>
      <c r="F60" s="149"/>
      <c r="G60" s="149"/>
      <c r="H60" s="149"/>
      <c r="I60" s="149"/>
      <c r="J60" s="149"/>
      <c r="K60" s="149"/>
      <c r="L60" s="149"/>
      <c r="M60" s="149"/>
      <c r="N60" s="149"/>
      <c r="O60" s="149"/>
      <c r="P60" s="149"/>
      <c r="Q60" s="149"/>
      <c r="R60" s="278">
        <f>SUM(F60:Q60)</f>
        <v>0</v>
      </c>
      <c r="S60" s="317">
        <f>D60*R60</f>
        <v>0</v>
      </c>
      <c r="W60" s="147">
        <f>X60/$U$7</f>
        <v>0</v>
      </c>
      <c r="X60" s="147">
        <f>R60/12</f>
        <v>0</v>
      </c>
      <c r="Z60" s="147">
        <f t="shared" si="32"/>
        <v>0</v>
      </c>
      <c r="AA60" s="147">
        <f t="shared" si="33"/>
        <v>0</v>
      </c>
      <c r="AB60" s="687" t="e">
        <f t="shared" si="34"/>
        <v>#DIV/0!</v>
      </c>
    </row>
    <row r="61" spans="1:28" ht="14.25" x14ac:dyDescent="0.3">
      <c r="A61" s="273"/>
      <c r="B61" s="274"/>
      <c r="C61" s="435">
        <f>'9. Infrastructure Staff Loading'!C61</f>
        <v>0</v>
      </c>
      <c r="D61" s="553">
        <f>'9. Infrastructure Staff Loading'!D61</f>
        <v>0</v>
      </c>
      <c r="E61" s="546">
        <f>'9. Infrastructure Staff Loading'!E61</f>
        <v>0</v>
      </c>
      <c r="F61" s="149"/>
      <c r="G61" s="149"/>
      <c r="H61" s="149"/>
      <c r="I61" s="149"/>
      <c r="J61" s="149"/>
      <c r="K61" s="149"/>
      <c r="L61" s="149"/>
      <c r="M61" s="149"/>
      <c r="N61" s="149"/>
      <c r="O61" s="149"/>
      <c r="P61" s="149"/>
      <c r="Q61" s="149"/>
      <c r="R61" s="278">
        <f>SUM(F61:Q61)</f>
        <v>0</v>
      </c>
      <c r="S61" s="317">
        <f>D61*R61</f>
        <v>0</v>
      </c>
      <c r="W61" s="147">
        <f>X61/$U$7</f>
        <v>0</v>
      </c>
      <c r="X61" s="147">
        <f>R61/12</f>
        <v>0</v>
      </c>
      <c r="Z61" s="147">
        <f t="shared" si="32"/>
        <v>0</v>
      </c>
      <c r="AA61" s="147">
        <f t="shared" si="33"/>
        <v>0</v>
      </c>
      <c r="AB61" s="687" t="e">
        <f t="shared" si="34"/>
        <v>#DIV/0!</v>
      </c>
    </row>
    <row r="62" spans="1:28" s="125" customFormat="1" ht="15" thickBot="1" x14ac:dyDescent="0.35">
      <c r="A62" s="223"/>
      <c r="B62" s="224" t="s">
        <v>173</v>
      </c>
      <c r="C62" s="225"/>
      <c r="D62" s="554"/>
      <c r="E62" s="499"/>
      <c r="F62" s="228">
        <f>SUM(F57:F61)</f>
        <v>165.96291666666667</v>
      </c>
      <c r="G62" s="228">
        <f t="shared" ref="G62:R62" si="35">SUM(G57:G61)</f>
        <v>165.96291666666667</v>
      </c>
      <c r="H62" s="228">
        <f t="shared" si="35"/>
        <v>165.96291666666667</v>
      </c>
      <c r="I62" s="228">
        <f t="shared" si="35"/>
        <v>165.96291666666667</v>
      </c>
      <c r="J62" s="228">
        <f t="shared" si="35"/>
        <v>165.96291666666667</v>
      </c>
      <c r="K62" s="228">
        <f t="shared" si="35"/>
        <v>165.96291666666667</v>
      </c>
      <c r="L62" s="228">
        <f t="shared" si="35"/>
        <v>165.96291666666667</v>
      </c>
      <c r="M62" s="228">
        <f t="shared" si="35"/>
        <v>165.96291666666667</v>
      </c>
      <c r="N62" s="228">
        <f t="shared" si="35"/>
        <v>165.96291666666667</v>
      </c>
      <c r="O62" s="228">
        <f t="shared" si="35"/>
        <v>165.96291666666667</v>
      </c>
      <c r="P62" s="228">
        <f t="shared" si="35"/>
        <v>165.96291666666667</v>
      </c>
      <c r="Q62" s="228">
        <f t="shared" si="35"/>
        <v>165.96291666666667</v>
      </c>
      <c r="R62" s="228">
        <f t="shared" si="35"/>
        <v>1991.5549999999996</v>
      </c>
      <c r="S62" s="318">
        <f>SUM(S57:S61)</f>
        <v>127459.51999999997</v>
      </c>
      <c r="W62" s="230">
        <f>SUM(W57:W61)</f>
        <v>0.99577749999999987</v>
      </c>
      <c r="X62" s="249">
        <f>SUM(X57:X61)</f>
        <v>165.96291666666664</v>
      </c>
      <c r="Z62" s="226">
        <f>SUM(Z57:Z61)</f>
        <v>1991.5549999999996</v>
      </c>
      <c r="AA62" s="226">
        <f>SUM(AA57:AA61)</f>
        <v>0</v>
      </c>
      <c r="AB62" s="688">
        <f>Z62/(Z62+AA62)</f>
        <v>1</v>
      </c>
    </row>
    <row r="63" spans="1:28" s="125" customFormat="1" ht="14.25" thickBot="1" x14ac:dyDescent="0.3">
      <c r="A63" s="252"/>
      <c r="B63" s="253" t="s">
        <v>174</v>
      </c>
      <c r="C63" s="254"/>
      <c r="D63" s="430"/>
      <c r="E63" s="503"/>
      <c r="F63" s="255">
        <f t="shared" ref="F63:S63" si="36">SUM(,F62,F56)</f>
        <v>4095.2878333333338</v>
      </c>
      <c r="G63" s="255">
        <f t="shared" si="36"/>
        <v>4095.2878333333338</v>
      </c>
      <c r="H63" s="255">
        <f t="shared" si="36"/>
        <v>4095.2878333333338</v>
      </c>
      <c r="I63" s="255">
        <f t="shared" si="36"/>
        <v>4095.2878333333338</v>
      </c>
      <c r="J63" s="255">
        <f t="shared" si="36"/>
        <v>4095.2878333333338</v>
      </c>
      <c r="K63" s="255">
        <f t="shared" si="36"/>
        <v>4095.2878333333338</v>
      </c>
      <c r="L63" s="255">
        <f t="shared" si="36"/>
        <v>4095.2878333333338</v>
      </c>
      <c r="M63" s="255">
        <f t="shared" si="36"/>
        <v>4095.2878333333338</v>
      </c>
      <c r="N63" s="255">
        <f t="shared" si="36"/>
        <v>4095.2878333333338</v>
      </c>
      <c r="O63" s="255">
        <f t="shared" si="36"/>
        <v>4095.2878333333338</v>
      </c>
      <c r="P63" s="255">
        <f t="shared" si="36"/>
        <v>4095.2878333333338</v>
      </c>
      <c r="Q63" s="255">
        <f t="shared" si="36"/>
        <v>4095.2878333333338</v>
      </c>
      <c r="R63" s="255">
        <f t="shared" si="36"/>
        <v>49143.454000000005</v>
      </c>
      <c r="S63" s="321">
        <f t="shared" si="36"/>
        <v>4084433.1750000003</v>
      </c>
      <c r="W63" s="255">
        <f>SUM(W62,W56)</f>
        <v>24.571726999999992</v>
      </c>
      <c r="X63" s="384">
        <f>SUM(X62,X56)</f>
        <v>4095.2878333333342</v>
      </c>
      <c r="Z63" s="255">
        <f>SUM(Z56,Z62)</f>
        <v>23898.66</v>
      </c>
      <c r="AA63" s="255">
        <f>SUM(AA56,AA62)</f>
        <v>25244.794000000005</v>
      </c>
      <c r="AB63" s="689">
        <f>Z63/(Z63+AA63)</f>
        <v>0.48630403552831264</v>
      </c>
    </row>
    <row r="64" spans="1:28" ht="9.9499999999999993" customHeight="1" x14ac:dyDescent="0.3">
      <c r="A64" s="144"/>
      <c r="B64" s="152"/>
      <c r="C64" s="153"/>
      <c r="D64" s="558"/>
      <c r="E64" s="505"/>
      <c r="F64" s="149"/>
      <c r="G64" s="149"/>
      <c r="H64" s="149"/>
      <c r="I64" s="149"/>
      <c r="J64" s="149"/>
      <c r="K64" s="149"/>
      <c r="L64" s="149"/>
      <c r="M64" s="149"/>
      <c r="N64" s="149"/>
      <c r="O64" s="149"/>
      <c r="P64" s="149"/>
      <c r="Q64" s="149"/>
      <c r="R64" s="149"/>
      <c r="S64" s="324"/>
      <c r="W64" s="154"/>
      <c r="X64" s="154"/>
      <c r="Z64" s="154"/>
      <c r="AA64" s="154"/>
      <c r="AB64" s="692"/>
    </row>
    <row r="65" spans="1:28" s="124" customFormat="1" x14ac:dyDescent="0.25">
      <c r="A65" s="232">
        <v>3</v>
      </c>
      <c r="B65" s="240" t="s">
        <v>175</v>
      </c>
      <c r="C65" s="234"/>
      <c r="D65" s="552"/>
      <c r="E65" s="497"/>
      <c r="F65" s="239"/>
      <c r="G65" s="239"/>
      <c r="H65" s="239"/>
      <c r="I65" s="239"/>
      <c r="J65" s="239"/>
      <c r="K65" s="239"/>
      <c r="L65" s="239"/>
      <c r="M65" s="239"/>
      <c r="N65" s="239"/>
      <c r="O65" s="239"/>
      <c r="P65" s="239"/>
      <c r="Q65" s="239"/>
      <c r="R65" s="235"/>
      <c r="S65" s="316"/>
      <c r="W65" s="234"/>
      <c r="X65" s="234"/>
      <c r="Z65" s="234"/>
      <c r="AA65" s="234"/>
      <c r="AB65" s="686"/>
    </row>
    <row r="66" spans="1:28" ht="14.25" x14ac:dyDescent="0.3">
      <c r="A66" s="273">
        <v>3.1</v>
      </c>
      <c r="B66" s="274" t="s">
        <v>176</v>
      </c>
      <c r="C66" s="435">
        <f>'9. Infrastructure Staff Loading'!C66</f>
        <v>0</v>
      </c>
      <c r="D66" s="553">
        <f>'9. Infrastructure Staff Loading'!D66</f>
        <v>0</v>
      </c>
      <c r="E66" s="546">
        <f>'9. Infrastructure Staff Loading'!E66</f>
        <v>0</v>
      </c>
      <c r="F66" s="149"/>
      <c r="G66" s="149"/>
      <c r="H66" s="149"/>
      <c r="I66" s="149"/>
      <c r="J66" s="149"/>
      <c r="K66" s="149"/>
      <c r="L66" s="149"/>
      <c r="M66" s="149"/>
      <c r="N66" s="149"/>
      <c r="O66" s="149"/>
      <c r="P66" s="149"/>
      <c r="Q66" s="149"/>
      <c r="R66" s="278">
        <f t="shared" ref="R66:R71" si="37">SUM(F66:Q66)</f>
        <v>0</v>
      </c>
      <c r="S66" s="317">
        <f t="shared" ref="S66:S71" si="38">D66*R66</f>
        <v>0</v>
      </c>
      <c r="W66" s="147">
        <f t="shared" ref="W66:W71" si="39">X66/$U$7</f>
        <v>0</v>
      </c>
      <c r="X66" s="147">
        <f t="shared" ref="X66:X71" si="40">R66/12</f>
        <v>0</v>
      </c>
      <c r="Z66" s="147">
        <f>IF($E66="Y",$R66,0)</f>
        <v>0</v>
      </c>
      <c r="AA66" s="147">
        <f>IF($E66="N",$R66,0)</f>
        <v>0</v>
      </c>
      <c r="AB66" s="687" t="e">
        <f>Z66/(Z66+AA66)</f>
        <v>#DIV/0!</v>
      </c>
    </row>
    <row r="67" spans="1:28" ht="14.25" x14ac:dyDescent="0.3">
      <c r="A67" s="273"/>
      <c r="B67" s="274"/>
      <c r="C67" s="435" t="str">
        <f>'9. Infrastructure Staff Loading'!C67</f>
        <v>Infrastructure Security Delivery Executive Off</v>
      </c>
      <c r="D67" s="553">
        <f>'9. Infrastructure Staff Loading'!D67</f>
        <v>101</v>
      </c>
      <c r="E67" s="546" t="str">
        <f>'9. Infrastructure Staff Loading'!E67</f>
        <v>Y</v>
      </c>
      <c r="F67" s="149">
        <v>8.2981458333333347</v>
      </c>
      <c r="G67" s="149">
        <v>8.2981458333333347</v>
      </c>
      <c r="H67" s="149">
        <v>8.2981458333333347</v>
      </c>
      <c r="I67" s="149">
        <v>8.2981458333333347</v>
      </c>
      <c r="J67" s="149">
        <v>8.2981458333333347</v>
      </c>
      <c r="K67" s="149">
        <v>8.2981458333333347</v>
      </c>
      <c r="L67" s="149">
        <v>8.2981458333333347</v>
      </c>
      <c r="M67" s="149">
        <v>8.2981458333333347</v>
      </c>
      <c r="N67" s="149">
        <v>8.2981458333333347</v>
      </c>
      <c r="O67" s="149">
        <v>8.2981458333333347</v>
      </c>
      <c r="P67" s="149">
        <v>8.2981458333333347</v>
      </c>
      <c r="Q67" s="149">
        <v>8.2981458333333347</v>
      </c>
      <c r="R67" s="278">
        <f t="shared" si="37"/>
        <v>99.577750000000023</v>
      </c>
      <c r="S67" s="317">
        <f t="shared" si="38"/>
        <v>10057.352750000002</v>
      </c>
      <c r="W67" s="147">
        <f t="shared" si="39"/>
        <v>4.978887500000001E-2</v>
      </c>
      <c r="X67" s="147">
        <f t="shared" si="40"/>
        <v>8.2981458333333347</v>
      </c>
      <c r="Z67" s="147">
        <f t="shared" ref="Z67:Z71" si="41">IF($E67="Y",$R67,0)</f>
        <v>99.577750000000023</v>
      </c>
      <c r="AA67" s="147">
        <f t="shared" ref="AA67:AA71" si="42">IF($E67="N",$R67,0)</f>
        <v>0</v>
      </c>
      <c r="AB67" s="687">
        <f t="shared" ref="AB67:AB71" si="43">Z67/(Z67+AA67)</f>
        <v>1</v>
      </c>
    </row>
    <row r="68" spans="1:28" ht="14.25" x14ac:dyDescent="0.3">
      <c r="A68" s="273"/>
      <c r="B68" s="274"/>
      <c r="C68" s="435" t="str">
        <f>'9. Infrastructure Staff Loading'!C68</f>
        <v>Infrastructure Security Manager Off</v>
      </c>
      <c r="D68" s="553">
        <f>'9. Infrastructure Staff Loading'!D68</f>
        <v>100</v>
      </c>
      <c r="E68" s="546" t="str">
        <f>'9. Infrastructure Staff Loading'!E68</f>
        <v>Y</v>
      </c>
      <c r="F68" s="149">
        <v>149.366625</v>
      </c>
      <c r="G68" s="149">
        <v>149.366625</v>
      </c>
      <c r="H68" s="149">
        <v>149.366625</v>
      </c>
      <c r="I68" s="149">
        <v>149.366625</v>
      </c>
      <c r="J68" s="149">
        <v>149.366625</v>
      </c>
      <c r="K68" s="149">
        <v>149.366625</v>
      </c>
      <c r="L68" s="149">
        <v>149.366625</v>
      </c>
      <c r="M68" s="149">
        <v>149.366625</v>
      </c>
      <c r="N68" s="149">
        <v>149.366625</v>
      </c>
      <c r="O68" s="149">
        <v>149.366625</v>
      </c>
      <c r="P68" s="149">
        <v>149.366625</v>
      </c>
      <c r="Q68" s="149">
        <v>149.366625</v>
      </c>
      <c r="R68" s="278">
        <f t="shared" si="37"/>
        <v>1792.3995000000004</v>
      </c>
      <c r="S68" s="317">
        <f t="shared" si="38"/>
        <v>179239.95000000004</v>
      </c>
      <c r="W68" s="147">
        <f t="shared" si="39"/>
        <v>0.89619975000000018</v>
      </c>
      <c r="X68" s="147">
        <f t="shared" si="40"/>
        <v>149.36662500000003</v>
      </c>
      <c r="Z68" s="147">
        <f t="shared" si="41"/>
        <v>1792.3995000000004</v>
      </c>
      <c r="AA68" s="147">
        <f t="shared" si="42"/>
        <v>0</v>
      </c>
      <c r="AB68" s="687">
        <f t="shared" ref="AB68" si="44">Z68/(Z68+AA68)</f>
        <v>1</v>
      </c>
    </row>
    <row r="69" spans="1:28" ht="14.25" x14ac:dyDescent="0.3">
      <c r="A69" s="273"/>
      <c r="B69" s="274"/>
      <c r="C69" s="435" t="str">
        <f>'9. Infrastructure Staff Loading'!C69</f>
        <v>Infrastructure Security Manager On</v>
      </c>
      <c r="D69" s="553">
        <f>'9. Infrastructure Staff Loading'!D69</f>
        <v>261</v>
      </c>
      <c r="E69" s="546" t="str">
        <f>'9. Infrastructure Staff Loading'!E69</f>
        <v>N</v>
      </c>
      <c r="F69" s="149">
        <v>224.99995833333332</v>
      </c>
      <c r="G69" s="149">
        <v>224.99995833333332</v>
      </c>
      <c r="H69" s="149">
        <v>224.99995833333332</v>
      </c>
      <c r="I69" s="149">
        <v>224.99995833333332</v>
      </c>
      <c r="J69" s="149">
        <v>224.99995833333332</v>
      </c>
      <c r="K69" s="149">
        <v>224.99995833333332</v>
      </c>
      <c r="L69" s="149">
        <v>224.99995833333332</v>
      </c>
      <c r="M69" s="149">
        <v>224.99995833333332</v>
      </c>
      <c r="N69" s="149">
        <v>224.99995833333332</v>
      </c>
      <c r="O69" s="149">
        <v>224.99995833333332</v>
      </c>
      <c r="P69" s="149">
        <v>224.99995833333332</v>
      </c>
      <c r="Q69" s="149">
        <v>224.99995833333332</v>
      </c>
      <c r="R69" s="278">
        <f t="shared" si="37"/>
        <v>2699.9994999999999</v>
      </c>
      <c r="S69" s="317">
        <f t="shared" si="38"/>
        <v>704699.86950000003</v>
      </c>
      <c r="W69" s="147">
        <f t="shared" si="39"/>
        <v>1.3499997500000001</v>
      </c>
      <c r="X69" s="147">
        <f t="shared" si="40"/>
        <v>224.99995833333332</v>
      </c>
      <c r="Z69" s="147">
        <f t="shared" si="41"/>
        <v>0</v>
      </c>
      <c r="AA69" s="147">
        <f t="shared" si="42"/>
        <v>2699.9994999999999</v>
      </c>
      <c r="AB69" s="687">
        <f t="shared" si="43"/>
        <v>0</v>
      </c>
    </row>
    <row r="70" spans="1:28" ht="14.25" x14ac:dyDescent="0.3">
      <c r="A70" s="273"/>
      <c r="B70" s="274"/>
      <c r="C70" s="435">
        <f>'9. Infrastructure Staff Loading'!C70</f>
        <v>0</v>
      </c>
      <c r="D70" s="553">
        <f>'9. Infrastructure Staff Loading'!D70</f>
        <v>0</v>
      </c>
      <c r="E70" s="546">
        <f>'9. Infrastructure Staff Loading'!E70</f>
        <v>0</v>
      </c>
      <c r="F70" s="149">
        <v>0</v>
      </c>
      <c r="G70" s="149">
        <v>0</v>
      </c>
      <c r="H70" s="149">
        <v>0</v>
      </c>
      <c r="I70" s="149">
        <v>0</v>
      </c>
      <c r="J70" s="149">
        <v>0</v>
      </c>
      <c r="K70" s="149">
        <v>0</v>
      </c>
      <c r="L70" s="149">
        <v>0</v>
      </c>
      <c r="M70" s="149">
        <v>0</v>
      </c>
      <c r="N70" s="149">
        <v>0</v>
      </c>
      <c r="O70" s="149">
        <v>0</v>
      </c>
      <c r="P70" s="149">
        <v>0</v>
      </c>
      <c r="Q70" s="149">
        <v>0</v>
      </c>
      <c r="R70" s="278">
        <f t="shared" si="37"/>
        <v>0</v>
      </c>
      <c r="S70" s="317">
        <f t="shared" si="38"/>
        <v>0</v>
      </c>
      <c r="W70" s="147">
        <f t="shared" si="39"/>
        <v>0</v>
      </c>
      <c r="X70" s="147">
        <f t="shared" si="40"/>
        <v>0</v>
      </c>
      <c r="Z70" s="147">
        <f t="shared" si="41"/>
        <v>0</v>
      </c>
      <c r="AA70" s="147">
        <f t="shared" si="42"/>
        <v>0</v>
      </c>
      <c r="AB70" s="687" t="e">
        <f t="shared" si="43"/>
        <v>#DIV/0!</v>
      </c>
    </row>
    <row r="71" spans="1:28" ht="14.25" x14ac:dyDescent="0.3">
      <c r="A71" s="273"/>
      <c r="B71" s="274"/>
      <c r="C71" s="435">
        <f>'9. Infrastructure Staff Loading'!C71</f>
        <v>0</v>
      </c>
      <c r="D71" s="553">
        <f>'9. Infrastructure Staff Loading'!D71</f>
        <v>0</v>
      </c>
      <c r="E71" s="546">
        <f>'9. Infrastructure Staff Loading'!E71</f>
        <v>0</v>
      </c>
      <c r="F71" s="149"/>
      <c r="G71" s="149"/>
      <c r="H71" s="149"/>
      <c r="I71" s="149"/>
      <c r="J71" s="149"/>
      <c r="K71" s="149"/>
      <c r="L71" s="149"/>
      <c r="M71" s="149"/>
      <c r="N71" s="149"/>
      <c r="O71" s="149"/>
      <c r="P71" s="149"/>
      <c r="Q71" s="149"/>
      <c r="R71" s="278">
        <f t="shared" si="37"/>
        <v>0</v>
      </c>
      <c r="S71" s="317">
        <f t="shared" si="38"/>
        <v>0</v>
      </c>
      <c r="W71" s="147">
        <f t="shared" si="39"/>
        <v>0</v>
      </c>
      <c r="X71" s="147">
        <f t="shared" si="40"/>
        <v>0</v>
      </c>
      <c r="Z71" s="147">
        <f t="shared" si="41"/>
        <v>0</v>
      </c>
      <c r="AA71" s="147">
        <f t="shared" si="42"/>
        <v>0</v>
      </c>
      <c r="AB71" s="687" t="e">
        <f t="shared" si="43"/>
        <v>#DIV/0!</v>
      </c>
    </row>
    <row r="72" spans="1:28" s="125" customFormat="1" ht="15" thickBot="1" x14ac:dyDescent="0.35">
      <c r="A72" s="223"/>
      <c r="B72" s="224" t="s">
        <v>178</v>
      </c>
      <c r="C72" s="225"/>
      <c r="D72" s="554"/>
      <c r="E72" s="499"/>
      <c r="F72" s="228">
        <f t="shared" ref="F72:S72" si="45">SUM(F66:F71)</f>
        <v>382.66472916666669</v>
      </c>
      <c r="G72" s="228">
        <f t="shared" si="45"/>
        <v>382.66472916666669</v>
      </c>
      <c r="H72" s="228">
        <f t="shared" si="45"/>
        <v>382.66472916666669</v>
      </c>
      <c r="I72" s="228">
        <f t="shared" si="45"/>
        <v>382.66472916666669</v>
      </c>
      <c r="J72" s="228">
        <f t="shared" si="45"/>
        <v>382.66472916666669</v>
      </c>
      <c r="K72" s="228">
        <f t="shared" si="45"/>
        <v>382.66472916666669</v>
      </c>
      <c r="L72" s="228">
        <f t="shared" si="45"/>
        <v>382.66472916666669</v>
      </c>
      <c r="M72" s="228">
        <f t="shared" si="45"/>
        <v>382.66472916666669</v>
      </c>
      <c r="N72" s="228">
        <f t="shared" si="45"/>
        <v>382.66472916666669</v>
      </c>
      <c r="O72" s="228">
        <f t="shared" si="45"/>
        <v>382.66472916666669</v>
      </c>
      <c r="P72" s="228">
        <f t="shared" si="45"/>
        <v>382.66472916666669</v>
      </c>
      <c r="Q72" s="228">
        <f t="shared" si="45"/>
        <v>382.66472916666669</v>
      </c>
      <c r="R72" s="228">
        <f t="shared" si="45"/>
        <v>4591.9767499999998</v>
      </c>
      <c r="S72" s="318">
        <f t="shared" si="45"/>
        <v>893997.17225000006</v>
      </c>
      <c r="W72" s="230">
        <f>SUM(W66:W71)</f>
        <v>2.2959883750000003</v>
      </c>
      <c r="X72" s="230">
        <f>SUM(X66:X71)</f>
        <v>382.66472916666669</v>
      </c>
      <c r="Z72" s="226">
        <f>SUM(Z66:Z71)</f>
        <v>1891.9772500000004</v>
      </c>
      <c r="AA72" s="226">
        <f>SUM(AA66:AA71)</f>
        <v>2699.9994999999999</v>
      </c>
      <c r="AB72" s="688">
        <f>Z72/(Z72+AA72)</f>
        <v>0.41201803776554408</v>
      </c>
    </row>
    <row r="73" spans="1:28" ht="14.25" x14ac:dyDescent="0.3">
      <c r="A73" s="273"/>
      <c r="B73" s="274"/>
      <c r="C73" s="435"/>
      <c r="D73" s="559"/>
      <c r="E73" s="547"/>
      <c r="F73" s="149"/>
      <c r="G73" s="149"/>
      <c r="H73" s="149"/>
      <c r="I73" s="149"/>
      <c r="J73" s="149"/>
      <c r="K73" s="149"/>
      <c r="L73" s="149"/>
      <c r="M73" s="149"/>
      <c r="N73" s="149"/>
      <c r="O73" s="149"/>
      <c r="P73" s="149"/>
      <c r="Q73" s="149"/>
      <c r="R73" s="278"/>
      <c r="S73" s="317"/>
      <c r="W73" s="147"/>
      <c r="X73" s="147"/>
      <c r="Z73" s="147"/>
      <c r="AA73" s="147"/>
      <c r="AB73" s="687"/>
    </row>
    <row r="74" spans="1:28" s="125" customFormat="1" ht="14.25" x14ac:dyDescent="0.3">
      <c r="A74" s="273">
        <v>3.2</v>
      </c>
      <c r="B74" s="274" t="s">
        <v>179</v>
      </c>
      <c r="C74" s="435">
        <f>'9. Infrastructure Staff Loading'!C74</f>
        <v>0</v>
      </c>
      <c r="D74" s="553">
        <f>'9. Infrastructure Staff Loading'!D74</f>
        <v>0</v>
      </c>
      <c r="E74" s="546">
        <f>'9. Infrastructure Staff Loading'!E74</f>
        <v>0</v>
      </c>
      <c r="F74" s="149"/>
      <c r="G74" s="149"/>
      <c r="H74" s="149"/>
      <c r="I74" s="149"/>
      <c r="J74" s="149"/>
      <c r="K74" s="149"/>
      <c r="L74" s="149"/>
      <c r="M74" s="149"/>
      <c r="N74" s="149"/>
      <c r="O74" s="149"/>
      <c r="P74" s="149"/>
      <c r="Q74" s="149"/>
      <c r="R74" s="278">
        <f t="shared" ref="R74:R95" si="46">SUM(F74:Q74)</f>
        <v>0</v>
      </c>
      <c r="S74" s="317">
        <f>D74*R74</f>
        <v>0</v>
      </c>
      <c r="W74" s="147">
        <f>X74/$U$7</f>
        <v>0</v>
      </c>
      <c r="X74" s="147">
        <f>R74/12</f>
        <v>0</v>
      </c>
      <c r="Z74" s="147">
        <f>IF($E74="Y",$R74,0)</f>
        <v>0</v>
      </c>
      <c r="AA74" s="147">
        <f>IF($E74="N",$R74,0)</f>
        <v>0</v>
      </c>
      <c r="AB74" s="687" t="e">
        <f>Z74/(Z74+AA74)</f>
        <v>#DIV/0!</v>
      </c>
    </row>
    <row r="75" spans="1:28" ht="14.25" x14ac:dyDescent="0.3">
      <c r="A75" s="273"/>
      <c r="B75" s="274"/>
      <c r="C75" s="435" t="str">
        <f>'9. Infrastructure Staff Loading'!C75</f>
        <v>Infrastructure Cloud Security Engineer Off</v>
      </c>
      <c r="D75" s="553">
        <f>'9. Infrastructure Staff Loading'!D75</f>
        <v>82</v>
      </c>
      <c r="E75" s="546" t="str">
        <f>'9. Infrastructure Staff Loading'!E75</f>
        <v>Y</v>
      </c>
      <c r="F75" s="149">
        <v>497.88875000000002</v>
      </c>
      <c r="G75" s="149">
        <v>497.88875000000002</v>
      </c>
      <c r="H75" s="149">
        <v>497.88875000000002</v>
      </c>
      <c r="I75" s="149">
        <v>497.88875000000002</v>
      </c>
      <c r="J75" s="149">
        <v>497.88875000000002</v>
      </c>
      <c r="K75" s="149">
        <v>497.88875000000002</v>
      </c>
      <c r="L75" s="149">
        <v>497.88875000000002</v>
      </c>
      <c r="M75" s="149">
        <v>497.88875000000002</v>
      </c>
      <c r="N75" s="149">
        <v>497.88875000000002</v>
      </c>
      <c r="O75" s="149">
        <v>497.88875000000002</v>
      </c>
      <c r="P75" s="149">
        <v>497.88875000000002</v>
      </c>
      <c r="Q75" s="149">
        <v>497.88875000000002</v>
      </c>
      <c r="R75" s="278">
        <f t="shared" si="46"/>
        <v>5974.665</v>
      </c>
      <c r="S75" s="317">
        <f>D75*R75</f>
        <v>489922.52999999997</v>
      </c>
      <c r="W75" s="147">
        <f>X75/$U$7</f>
        <v>2.9873325000000004</v>
      </c>
      <c r="X75" s="147">
        <f>R75/12</f>
        <v>497.88875000000002</v>
      </c>
      <c r="Z75" s="147">
        <f t="shared" ref="Z75:Z81" si="47">IF($E75="Y",$R75,0)</f>
        <v>5974.665</v>
      </c>
      <c r="AA75" s="147">
        <f t="shared" ref="AA75:AA81" si="48">IF($E75="N",$R75,0)</f>
        <v>0</v>
      </c>
      <c r="AB75" s="687">
        <f t="shared" ref="AB75:AB81" si="49">Z75/(Z75+AA75)</f>
        <v>1</v>
      </c>
    </row>
    <row r="76" spans="1:28" ht="14.25" x14ac:dyDescent="0.3">
      <c r="A76" s="273"/>
      <c r="B76" s="274"/>
      <c r="C76" s="435" t="str">
        <f>'9. Infrastructure Staff Loading'!C76</f>
        <v>Infrastructure IAM Engineer On</v>
      </c>
      <c r="D76" s="553">
        <f>'9. Infrastructure Staff Loading'!D76</f>
        <v>156</v>
      </c>
      <c r="E76" s="546" t="str">
        <f>'9. Infrastructure Staff Loading'!E76</f>
        <v>N</v>
      </c>
      <c r="F76" s="149">
        <v>904.21333333333337</v>
      </c>
      <c r="G76" s="149">
        <v>904.21333333333337</v>
      </c>
      <c r="H76" s="149">
        <v>904.21333333333337</v>
      </c>
      <c r="I76" s="149">
        <v>904.21333333333337</v>
      </c>
      <c r="J76" s="149">
        <v>904.21333333333337</v>
      </c>
      <c r="K76" s="149">
        <v>904.21333333333337</v>
      </c>
      <c r="L76" s="149">
        <v>904.21333333333337</v>
      </c>
      <c r="M76" s="149">
        <v>904.21333333333337</v>
      </c>
      <c r="N76" s="149">
        <v>904.21333333333337</v>
      </c>
      <c r="O76" s="149">
        <v>904.21333333333337</v>
      </c>
      <c r="P76" s="149">
        <v>904.21333333333337</v>
      </c>
      <c r="Q76" s="149">
        <v>904.21333333333337</v>
      </c>
      <c r="R76" s="278">
        <f t="shared" ref="R76:R78" si="50">SUM(F76:Q76)</f>
        <v>10850.56</v>
      </c>
      <c r="S76" s="317">
        <f t="shared" ref="S76:S78" si="51">D76*R76</f>
        <v>1692687.3599999999</v>
      </c>
      <c r="W76" s="147">
        <f t="shared" ref="W76:W78" si="52">X76/$U$7</f>
        <v>5.4252799999999999</v>
      </c>
      <c r="X76" s="147">
        <f t="shared" ref="X76:X78" si="53">R76/12</f>
        <v>904.21333333333325</v>
      </c>
      <c r="Z76" s="147">
        <f t="shared" si="47"/>
        <v>0</v>
      </c>
      <c r="AA76" s="147">
        <f t="shared" si="48"/>
        <v>10850.56</v>
      </c>
      <c r="AB76" s="687">
        <f t="shared" ref="AB76:AB78" si="54">Z76/(Z76+AA76)</f>
        <v>0</v>
      </c>
    </row>
    <row r="77" spans="1:28" ht="14.25" x14ac:dyDescent="0.3">
      <c r="A77" s="273"/>
      <c r="B77" s="274"/>
      <c r="C77" s="435" t="str">
        <f>'9. Infrastructure Staff Loading'!C77</f>
        <v>Infrastructure IAM Lead On</v>
      </c>
      <c r="D77" s="553">
        <f>'9. Infrastructure Staff Loading'!D77</f>
        <v>140</v>
      </c>
      <c r="E77" s="546" t="str">
        <f>'9. Infrastructure Staff Loading'!E77</f>
        <v>N</v>
      </c>
      <c r="F77" s="149">
        <v>148.95991666666666</v>
      </c>
      <c r="G77" s="149">
        <v>148.95991666666666</v>
      </c>
      <c r="H77" s="149">
        <v>148.95991666666666</v>
      </c>
      <c r="I77" s="149">
        <v>148.95991666666666</v>
      </c>
      <c r="J77" s="149">
        <v>148.95991666666666</v>
      </c>
      <c r="K77" s="149">
        <v>148.95991666666666</v>
      </c>
      <c r="L77" s="149">
        <v>148.95991666666666</v>
      </c>
      <c r="M77" s="149">
        <v>148.95991666666666</v>
      </c>
      <c r="N77" s="149">
        <v>148.95991666666666</v>
      </c>
      <c r="O77" s="149">
        <v>148.95991666666666</v>
      </c>
      <c r="P77" s="149">
        <v>148.95991666666666</v>
      </c>
      <c r="Q77" s="149">
        <v>148.95991666666666</v>
      </c>
      <c r="R77" s="278">
        <f t="shared" si="50"/>
        <v>1787.519</v>
      </c>
      <c r="S77" s="317">
        <f t="shared" si="51"/>
        <v>250252.66</v>
      </c>
      <c r="W77" s="147">
        <f t="shared" si="52"/>
        <v>0.89375950000000004</v>
      </c>
      <c r="X77" s="147">
        <f t="shared" si="53"/>
        <v>148.95991666666666</v>
      </c>
      <c r="Z77" s="147">
        <f t="shared" si="47"/>
        <v>0</v>
      </c>
      <c r="AA77" s="147">
        <f t="shared" si="48"/>
        <v>1787.519</v>
      </c>
      <c r="AB77" s="687">
        <f t="shared" si="54"/>
        <v>0</v>
      </c>
    </row>
    <row r="78" spans="1:28" ht="14.25" x14ac:dyDescent="0.3">
      <c r="A78" s="273"/>
      <c r="B78" s="274"/>
      <c r="C78" s="435" t="str">
        <f>'9. Infrastructure Staff Loading'!C78</f>
        <v>Infrastructure Security Consultant On</v>
      </c>
      <c r="D78" s="553">
        <f>'9. Infrastructure Staff Loading'!D78</f>
        <v>228</v>
      </c>
      <c r="E78" s="546" t="str">
        <f>'9. Infrastructure Staff Loading'!E78</f>
        <v>N</v>
      </c>
      <c r="F78" s="149">
        <v>320</v>
      </c>
      <c r="G78" s="149">
        <v>320</v>
      </c>
      <c r="H78" s="149">
        <v>320</v>
      </c>
      <c r="I78" s="149">
        <v>320</v>
      </c>
      <c r="J78" s="149">
        <v>320</v>
      </c>
      <c r="K78" s="149">
        <v>320</v>
      </c>
      <c r="L78" s="149">
        <v>320</v>
      </c>
      <c r="M78" s="149">
        <v>320</v>
      </c>
      <c r="N78" s="149">
        <v>320</v>
      </c>
      <c r="O78" s="149">
        <v>320</v>
      </c>
      <c r="P78" s="149">
        <v>320</v>
      </c>
      <c r="Q78" s="149">
        <v>320</v>
      </c>
      <c r="R78" s="278">
        <f t="shared" si="50"/>
        <v>3840</v>
      </c>
      <c r="S78" s="317">
        <f t="shared" si="51"/>
        <v>875520</v>
      </c>
      <c r="W78" s="147">
        <f t="shared" si="52"/>
        <v>1.9200000000000002</v>
      </c>
      <c r="X78" s="147">
        <f t="shared" si="53"/>
        <v>320</v>
      </c>
      <c r="Z78" s="147">
        <f t="shared" si="47"/>
        <v>0</v>
      </c>
      <c r="AA78" s="147">
        <f t="shared" si="48"/>
        <v>3840</v>
      </c>
      <c r="AB78" s="687">
        <f t="shared" si="54"/>
        <v>0</v>
      </c>
    </row>
    <row r="79" spans="1:28" ht="14.25" x14ac:dyDescent="0.3">
      <c r="A79" s="273"/>
      <c r="B79" s="274"/>
      <c r="C79" s="435" t="str">
        <f>'9. Infrastructure Staff Loading'!C79</f>
        <v>Infrastructure Security Engineer(IVM) Off</v>
      </c>
      <c r="D79" s="553">
        <f>'9. Infrastructure Staff Loading'!D79</f>
        <v>82</v>
      </c>
      <c r="E79" s="546" t="str">
        <f>'9. Infrastructure Staff Loading'!E79</f>
        <v>Y</v>
      </c>
      <c r="F79" s="149">
        <v>497.88875000000002</v>
      </c>
      <c r="G79" s="149">
        <v>497.88875000000002</v>
      </c>
      <c r="H79" s="149">
        <v>497.88875000000002</v>
      </c>
      <c r="I79" s="149">
        <v>497.88875000000002</v>
      </c>
      <c r="J79" s="149">
        <v>497.88875000000002</v>
      </c>
      <c r="K79" s="149">
        <v>497.88875000000002</v>
      </c>
      <c r="L79" s="149">
        <v>497.88875000000002</v>
      </c>
      <c r="M79" s="149">
        <v>497.88875000000002</v>
      </c>
      <c r="N79" s="149">
        <v>497.88875000000002</v>
      </c>
      <c r="O79" s="149">
        <v>497.88875000000002</v>
      </c>
      <c r="P79" s="149">
        <v>497.88875000000002</v>
      </c>
      <c r="Q79" s="149">
        <v>497.88875000000002</v>
      </c>
      <c r="R79" s="278">
        <f>SUM(F79:Q79)</f>
        <v>5974.665</v>
      </c>
      <c r="S79" s="317">
        <f>D79*R79</f>
        <v>489922.52999999997</v>
      </c>
      <c r="W79" s="147">
        <f>X79/$U$7</f>
        <v>2.9873325000000004</v>
      </c>
      <c r="X79" s="147">
        <f>R79/12</f>
        <v>497.88875000000002</v>
      </c>
      <c r="Z79" s="147">
        <f t="shared" si="47"/>
        <v>5974.665</v>
      </c>
      <c r="AA79" s="147">
        <f t="shared" si="48"/>
        <v>0</v>
      </c>
      <c r="AB79" s="687">
        <f t="shared" si="49"/>
        <v>1</v>
      </c>
    </row>
    <row r="80" spans="1:28" ht="14.25" x14ac:dyDescent="0.3">
      <c r="A80" s="273"/>
      <c r="B80" s="274"/>
      <c r="C80" s="435" t="str">
        <f>'9. Infrastructure Staff Loading'!C80</f>
        <v>Infrastructure Security Engineer(Network &amp; Endpoint Security) Off</v>
      </c>
      <c r="D80" s="553">
        <f>'9. Infrastructure Staff Loading'!D80</f>
        <v>82</v>
      </c>
      <c r="E80" s="546" t="str">
        <f>'9. Infrastructure Staff Loading'!E80</f>
        <v>Y</v>
      </c>
      <c r="F80" s="149">
        <v>497.88875000000002</v>
      </c>
      <c r="G80" s="149">
        <v>497.88875000000002</v>
      </c>
      <c r="H80" s="149">
        <v>497.88875000000002</v>
      </c>
      <c r="I80" s="149">
        <v>497.88875000000002</v>
      </c>
      <c r="J80" s="149">
        <v>497.88875000000002</v>
      </c>
      <c r="K80" s="149">
        <v>497.88875000000002</v>
      </c>
      <c r="L80" s="149">
        <v>497.88875000000002</v>
      </c>
      <c r="M80" s="149">
        <v>497.88875000000002</v>
      </c>
      <c r="N80" s="149">
        <v>497.88875000000002</v>
      </c>
      <c r="O80" s="149">
        <v>497.88875000000002</v>
      </c>
      <c r="P80" s="149">
        <v>497.88875000000002</v>
      </c>
      <c r="Q80" s="149">
        <v>497.88875000000002</v>
      </c>
      <c r="R80" s="278">
        <f t="shared" si="46"/>
        <v>5974.665</v>
      </c>
      <c r="S80" s="317">
        <f>D80*R80</f>
        <v>489922.52999999997</v>
      </c>
      <c r="W80" s="147">
        <f>X80/$U$7</f>
        <v>2.9873325000000004</v>
      </c>
      <c r="X80" s="147">
        <f>R80/12</f>
        <v>497.88875000000002</v>
      </c>
      <c r="Z80" s="147">
        <f t="shared" si="47"/>
        <v>5974.665</v>
      </c>
      <c r="AA80" s="147">
        <f t="shared" si="48"/>
        <v>0</v>
      </c>
      <c r="AB80" s="687">
        <f t="shared" si="49"/>
        <v>1</v>
      </c>
    </row>
    <row r="81" spans="1:28" ht="14.25" x14ac:dyDescent="0.3">
      <c r="A81" s="273"/>
      <c r="B81" s="274"/>
      <c r="C81" s="435">
        <f>'9. Infrastructure Staff Loading'!C81</f>
        <v>0</v>
      </c>
      <c r="D81" s="553">
        <f>'9. Infrastructure Staff Loading'!D81</f>
        <v>0</v>
      </c>
      <c r="E81" s="546">
        <f>'9. Infrastructure Staff Loading'!E81</f>
        <v>0</v>
      </c>
      <c r="F81" s="149"/>
      <c r="G81" s="149"/>
      <c r="H81" s="149"/>
      <c r="I81" s="149"/>
      <c r="J81" s="149"/>
      <c r="K81" s="149"/>
      <c r="L81" s="149"/>
      <c r="M81" s="149"/>
      <c r="N81" s="149"/>
      <c r="O81" s="149"/>
      <c r="P81" s="149"/>
      <c r="Q81" s="149"/>
      <c r="R81" s="278">
        <f t="shared" si="46"/>
        <v>0</v>
      </c>
      <c r="S81" s="317">
        <f>D81*R81</f>
        <v>0</v>
      </c>
      <c r="W81" s="147">
        <f>X81/$U$7</f>
        <v>0</v>
      </c>
      <c r="X81" s="147">
        <f>R81/12</f>
        <v>0</v>
      </c>
      <c r="Z81" s="147">
        <f t="shared" si="47"/>
        <v>0</v>
      </c>
      <c r="AA81" s="147">
        <f t="shared" si="48"/>
        <v>0</v>
      </c>
      <c r="AB81" s="687" t="e">
        <f t="shared" si="49"/>
        <v>#DIV/0!</v>
      </c>
    </row>
    <row r="82" spans="1:28" s="125" customFormat="1" ht="15" thickBot="1" x14ac:dyDescent="0.35">
      <c r="A82" s="223"/>
      <c r="B82" s="224" t="s">
        <v>183</v>
      </c>
      <c r="C82" s="225"/>
      <c r="D82" s="554"/>
      <c r="E82" s="499"/>
      <c r="F82" s="228">
        <f>SUM(F74:F81)</f>
        <v>2866.8395</v>
      </c>
      <c r="G82" s="228">
        <f t="shared" ref="G82:R82" si="55">SUM(G74:G81)</f>
        <v>2866.8395</v>
      </c>
      <c r="H82" s="228">
        <f t="shared" si="55"/>
        <v>2866.8395</v>
      </c>
      <c r="I82" s="228">
        <f t="shared" si="55"/>
        <v>2866.8395</v>
      </c>
      <c r="J82" s="228">
        <f t="shared" si="55"/>
        <v>2866.8395</v>
      </c>
      <c r="K82" s="228">
        <f t="shared" si="55"/>
        <v>2866.8395</v>
      </c>
      <c r="L82" s="228">
        <f t="shared" si="55"/>
        <v>2866.8395</v>
      </c>
      <c r="M82" s="228">
        <f t="shared" si="55"/>
        <v>2866.8395</v>
      </c>
      <c r="N82" s="228">
        <f t="shared" si="55"/>
        <v>2866.8395</v>
      </c>
      <c r="O82" s="228">
        <f t="shared" si="55"/>
        <v>2866.8395</v>
      </c>
      <c r="P82" s="228">
        <f t="shared" si="55"/>
        <v>2866.8395</v>
      </c>
      <c r="Q82" s="228">
        <f t="shared" si="55"/>
        <v>2866.8395</v>
      </c>
      <c r="R82" s="228">
        <f t="shared" si="55"/>
        <v>34402.074000000001</v>
      </c>
      <c r="S82" s="318">
        <f>SUM(S74:S81)</f>
        <v>4288227.6099999994</v>
      </c>
      <c r="W82" s="230">
        <f>SUM(W74:W81)</f>
        <v>17.201036999999999</v>
      </c>
      <c r="X82" s="230">
        <f>SUM(X74:X81)</f>
        <v>2866.8395</v>
      </c>
      <c r="Z82" s="226">
        <f>SUM(Z74:Z81)</f>
        <v>17923.994999999999</v>
      </c>
      <c r="AA82" s="226">
        <f>SUM(AA74:AA81)</f>
        <v>16478.078999999998</v>
      </c>
      <c r="AB82" s="688">
        <f>Z82/(Z82+AA82)</f>
        <v>0.52101495392399899</v>
      </c>
    </row>
    <row r="83" spans="1:28" s="125" customFormat="1" ht="14.25" x14ac:dyDescent="0.3">
      <c r="A83" s="273"/>
      <c r="B83" s="274"/>
      <c r="C83" s="435"/>
      <c r="D83" s="559"/>
      <c r="E83" s="547"/>
      <c r="F83" s="149"/>
      <c r="G83" s="149"/>
      <c r="H83" s="149"/>
      <c r="I83" s="149"/>
      <c r="J83" s="149"/>
      <c r="K83" s="149"/>
      <c r="L83" s="149"/>
      <c r="M83" s="149"/>
      <c r="N83" s="149"/>
      <c r="O83" s="149"/>
      <c r="P83" s="149"/>
      <c r="Q83" s="149"/>
      <c r="R83" s="278"/>
      <c r="S83" s="317"/>
      <c r="W83" s="147"/>
      <c r="X83" s="147"/>
      <c r="Z83" s="147"/>
      <c r="AA83" s="147"/>
      <c r="AB83" s="687"/>
    </row>
    <row r="84" spans="1:28" ht="14.25" x14ac:dyDescent="0.3">
      <c r="A84" s="273">
        <v>3.3</v>
      </c>
      <c r="B84" s="274" t="s">
        <v>184</v>
      </c>
      <c r="C84" s="435">
        <f>'9. Infrastructure Staff Loading'!C84</f>
        <v>0</v>
      </c>
      <c r="D84" s="553">
        <f>'9. Infrastructure Staff Loading'!D84</f>
        <v>0</v>
      </c>
      <c r="E84" s="546">
        <f>'9. Infrastructure Staff Loading'!E84</f>
        <v>0</v>
      </c>
      <c r="F84" s="149"/>
      <c r="G84" s="149"/>
      <c r="H84" s="149"/>
      <c r="I84" s="149"/>
      <c r="J84" s="149"/>
      <c r="K84" s="149"/>
      <c r="L84" s="149"/>
      <c r="M84" s="149"/>
      <c r="N84" s="149"/>
      <c r="O84" s="149"/>
      <c r="P84" s="149"/>
      <c r="Q84" s="149"/>
      <c r="R84" s="278">
        <f t="shared" si="46"/>
        <v>0</v>
      </c>
      <c r="S84" s="317">
        <f t="shared" ref="S84:S93" si="56">D84*R84</f>
        <v>0</v>
      </c>
      <c r="W84" s="147">
        <f>X84/$U$7</f>
        <v>0</v>
      </c>
      <c r="X84" s="147">
        <f>R84/12</f>
        <v>0</v>
      </c>
      <c r="Z84" s="147">
        <f>IF($E84="Y",$R84,0)</f>
        <v>0</v>
      </c>
      <c r="AA84" s="147">
        <f>IF($E84="N",$R84,0)</f>
        <v>0</v>
      </c>
      <c r="AB84" s="687" t="e">
        <f>Z84/(Z84+AA84)</f>
        <v>#DIV/0!</v>
      </c>
    </row>
    <row r="85" spans="1:28" ht="14.25" x14ac:dyDescent="0.3">
      <c r="A85" s="273"/>
      <c r="B85" s="274"/>
      <c r="C85" s="435" t="str">
        <f>'9. Infrastructure Staff Loading'!C85</f>
        <v>Infrastructure SOC Analyst Off</v>
      </c>
      <c r="D85" s="553">
        <f>'9. Infrastructure Staff Loading'!D85</f>
        <v>73</v>
      </c>
      <c r="E85" s="546" t="str">
        <f>'9. Infrastructure Staff Loading'!E85</f>
        <v>Y</v>
      </c>
      <c r="F85" s="149">
        <v>1659.6291666666666</v>
      </c>
      <c r="G85" s="149">
        <v>1659.6291666666666</v>
      </c>
      <c r="H85" s="149">
        <v>1659.6291666666666</v>
      </c>
      <c r="I85" s="149">
        <v>1659.6291666666666</v>
      </c>
      <c r="J85" s="149">
        <v>1659.6291666666666</v>
      </c>
      <c r="K85" s="149">
        <v>1659.6291666666666</v>
      </c>
      <c r="L85" s="149">
        <v>1659.6291666666666</v>
      </c>
      <c r="M85" s="149">
        <v>1659.6291666666666</v>
      </c>
      <c r="N85" s="149">
        <v>1659.6291666666666</v>
      </c>
      <c r="O85" s="149">
        <v>1659.6291666666666</v>
      </c>
      <c r="P85" s="149">
        <v>1659.6291666666666</v>
      </c>
      <c r="Q85" s="149">
        <v>1659.6291666666666</v>
      </c>
      <c r="R85" s="278">
        <f>SUM(F85:Q85)</f>
        <v>19915.549999999992</v>
      </c>
      <c r="S85" s="317">
        <f t="shared" si="56"/>
        <v>1453835.1499999994</v>
      </c>
      <c r="W85" s="147">
        <f>X85/$U$7</f>
        <v>9.9577749999999963</v>
      </c>
      <c r="X85" s="147">
        <f>R85/12</f>
        <v>1659.6291666666659</v>
      </c>
      <c r="Z85" s="147">
        <f t="shared" ref="Z85:Z88" si="57">IF($E85="Y",$R85,0)</f>
        <v>19915.549999999992</v>
      </c>
      <c r="AA85" s="147">
        <f t="shared" ref="AA85:AA88" si="58">IF($E85="N",$R85,0)</f>
        <v>0</v>
      </c>
      <c r="AB85" s="687">
        <f t="shared" ref="AB85:AB88" si="59">Z85/(Z85+AA85)</f>
        <v>1</v>
      </c>
    </row>
    <row r="86" spans="1:28" ht="14.25" x14ac:dyDescent="0.3">
      <c r="A86" s="273"/>
      <c r="B86" s="274"/>
      <c r="C86" s="435" t="str">
        <f>'9. Infrastructure Staff Loading'!C86</f>
        <v>Infrastructure SOC Engineer Off</v>
      </c>
      <c r="D86" s="553">
        <f>'9. Infrastructure Staff Loading'!D86</f>
        <v>80</v>
      </c>
      <c r="E86" s="546" t="str">
        <f>'9. Infrastructure Staff Loading'!E86</f>
        <v>Y</v>
      </c>
      <c r="F86" s="149">
        <v>165.96291666666667</v>
      </c>
      <c r="G86" s="149">
        <v>165.96291666666667</v>
      </c>
      <c r="H86" s="149">
        <v>165.96291666666667</v>
      </c>
      <c r="I86" s="149">
        <v>165.96291666666667</v>
      </c>
      <c r="J86" s="149">
        <v>165.96291666666667</v>
      </c>
      <c r="K86" s="149">
        <v>165.96291666666667</v>
      </c>
      <c r="L86" s="149">
        <v>165.96291666666667</v>
      </c>
      <c r="M86" s="149">
        <v>165.96291666666667</v>
      </c>
      <c r="N86" s="149">
        <v>165.96291666666667</v>
      </c>
      <c r="O86" s="149">
        <v>165.96291666666667</v>
      </c>
      <c r="P86" s="149">
        <v>165.96291666666667</v>
      </c>
      <c r="Q86" s="149">
        <v>165.96291666666667</v>
      </c>
      <c r="R86" s="278">
        <f t="shared" si="46"/>
        <v>1991.5549999999996</v>
      </c>
      <c r="S86" s="317">
        <f>D86*R86</f>
        <v>159324.39999999997</v>
      </c>
      <c r="W86" s="147">
        <f>X86/$U$7</f>
        <v>0.99577749999999987</v>
      </c>
      <c r="X86" s="147">
        <f>R86/12</f>
        <v>165.96291666666664</v>
      </c>
      <c r="Z86" s="147">
        <f t="shared" si="57"/>
        <v>1991.5549999999996</v>
      </c>
      <c r="AA86" s="147">
        <f t="shared" si="58"/>
        <v>0</v>
      </c>
      <c r="AB86" s="687">
        <f t="shared" si="59"/>
        <v>1</v>
      </c>
    </row>
    <row r="87" spans="1:28" ht="14.25" x14ac:dyDescent="0.3">
      <c r="A87" s="273"/>
      <c r="B87" s="274"/>
      <c r="C87" s="435" t="str">
        <f>'9. Infrastructure Staff Loading'!C87</f>
        <v>Infrastructure SOC Engineer On</v>
      </c>
      <c r="D87" s="553">
        <f>'9. Infrastructure Staff Loading'!D87</f>
        <v>126</v>
      </c>
      <c r="E87" s="546" t="str">
        <f>'9. Infrastructure Staff Loading'!E87</f>
        <v>N</v>
      </c>
      <c r="F87" s="149">
        <v>0</v>
      </c>
      <c r="G87" s="149">
        <v>0</v>
      </c>
      <c r="H87" s="149">
        <v>0</v>
      </c>
      <c r="I87" s="149">
        <v>0</v>
      </c>
      <c r="J87" s="149">
        <v>0</v>
      </c>
      <c r="K87" s="149">
        <v>0</v>
      </c>
      <c r="L87" s="149">
        <v>0</v>
      </c>
      <c r="M87" s="149">
        <v>0</v>
      </c>
      <c r="N87" s="149">
        <v>0</v>
      </c>
      <c r="O87" s="149">
        <v>0</v>
      </c>
      <c r="P87" s="149">
        <v>0</v>
      </c>
      <c r="Q87" s="149">
        <v>0</v>
      </c>
      <c r="R87" s="278">
        <f>SUM(F87:Q87)</f>
        <v>0</v>
      </c>
      <c r="S87" s="317">
        <f t="shared" si="56"/>
        <v>0</v>
      </c>
      <c r="W87" s="147">
        <f>X87/$U$7</f>
        <v>0</v>
      </c>
      <c r="X87" s="147">
        <f>R87/12</f>
        <v>0</v>
      </c>
      <c r="Z87" s="147">
        <f t="shared" si="57"/>
        <v>0</v>
      </c>
      <c r="AA87" s="147">
        <f t="shared" si="58"/>
        <v>0</v>
      </c>
      <c r="AB87" s="687" t="e">
        <f t="shared" si="59"/>
        <v>#DIV/0!</v>
      </c>
    </row>
    <row r="88" spans="1:28" ht="14.25" x14ac:dyDescent="0.3">
      <c r="A88" s="273"/>
      <c r="B88" s="274"/>
      <c r="C88" s="435">
        <f>'9. Infrastructure Staff Loading'!C88</f>
        <v>0</v>
      </c>
      <c r="D88" s="553">
        <f>'9. Infrastructure Staff Loading'!D88</f>
        <v>0</v>
      </c>
      <c r="E88" s="546">
        <f>'9. Infrastructure Staff Loading'!E88</f>
        <v>0</v>
      </c>
      <c r="F88" s="149"/>
      <c r="G88" s="149"/>
      <c r="H88" s="149"/>
      <c r="I88" s="149"/>
      <c r="J88" s="149"/>
      <c r="K88" s="149"/>
      <c r="L88" s="149"/>
      <c r="M88" s="149"/>
      <c r="N88" s="149"/>
      <c r="O88" s="149"/>
      <c r="P88" s="149"/>
      <c r="Q88" s="149"/>
      <c r="R88" s="278">
        <f>SUM(F88:Q88)</f>
        <v>0</v>
      </c>
      <c r="S88" s="317">
        <f t="shared" si="56"/>
        <v>0</v>
      </c>
      <c r="W88" s="147">
        <f>X88/$U$7</f>
        <v>0</v>
      </c>
      <c r="X88" s="147">
        <f>R88/12</f>
        <v>0</v>
      </c>
      <c r="Z88" s="147">
        <f t="shared" si="57"/>
        <v>0</v>
      </c>
      <c r="AA88" s="147">
        <f t="shared" si="58"/>
        <v>0</v>
      </c>
      <c r="AB88" s="687" t="e">
        <f t="shared" si="59"/>
        <v>#DIV/0!</v>
      </c>
    </row>
    <row r="89" spans="1:28" s="125" customFormat="1" ht="15" thickBot="1" x14ac:dyDescent="0.35">
      <c r="A89" s="223"/>
      <c r="B89" s="224" t="s">
        <v>187</v>
      </c>
      <c r="C89" s="225"/>
      <c r="D89" s="554"/>
      <c r="E89" s="499"/>
      <c r="F89" s="228">
        <f>SUM(F84:F88)</f>
        <v>1825.5920833333332</v>
      </c>
      <c r="G89" s="228">
        <f t="shared" ref="G89:R89" si="60">SUM(G84:G88)</f>
        <v>1825.5920833333332</v>
      </c>
      <c r="H89" s="228">
        <f t="shared" si="60"/>
        <v>1825.5920833333332</v>
      </c>
      <c r="I89" s="228">
        <f t="shared" si="60"/>
        <v>1825.5920833333332</v>
      </c>
      <c r="J89" s="228">
        <f t="shared" si="60"/>
        <v>1825.5920833333332</v>
      </c>
      <c r="K89" s="228">
        <f t="shared" si="60"/>
        <v>1825.5920833333332</v>
      </c>
      <c r="L89" s="228">
        <f t="shared" si="60"/>
        <v>1825.5920833333332</v>
      </c>
      <c r="M89" s="228">
        <f t="shared" si="60"/>
        <v>1825.5920833333332</v>
      </c>
      <c r="N89" s="228">
        <f t="shared" si="60"/>
        <v>1825.5920833333332</v>
      </c>
      <c r="O89" s="228">
        <f t="shared" si="60"/>
        <v>1825.5920833333332</v>
      </c>
      <c r="P89" s="228">
        <f t="shared" si="60"/>
        <v>1825.5920833333332</v>
      </c>
      <c r="Q89" s="228">
        <f t="shared" si="60"/>
        <v>1825.5920833333332</v>
      </c>
      <c r="R89" s="228">
        <f t="shared" si="60"/>
        <v>21907.104999999992</v>
      </c>
      <c r="S89" s="318">
        <f>SUM(S84:S88)</f>
        <v>1613159.5499999993</v>
      </c>
      <c r="W89" s="230">
        <f>SUM(W84:W88)</f>
        <v>10.953552499999995</v>
      </c>
      <c r="X89" s="230">
        <f>SUM(X84:X88)</f>
        <v>1825.5920833333325</v>
      </c>
      <c r="Z89" s="226">
        <f>SUM(Z84:Z88)</f>
        <v>21907.104999999992</v>
      </c>
      <c r="AA89" s="226">
        <f>SUM(AA84:AA88)</f>
        <v>0</v>
      </c>
      <c r="AB89" s="688">
        <f>Z89/(Z89+AA89)</f>
        <v>1</v>
      </c>
    </row>
    <row r="90" spans="1:28" ht="14.25" x14ac:dyDescent="0.3">
      <c r="A90" s="273"/>
      <c r="B90" s="274"/>
      <c r="C90" s="435"/>
      <c r="D90" s="559"/>
      <c r="E90" s="547"/>
      <c r="F90" s="149"/>
      <c r="G90" s="149"/>
      <c r="H90" s="149"/>
      <c r="I90" s="149"/>
      <c r="J90" s="149"/>
      <c r="K90" s="149"/>
      <c r="L90" s="149"/>
      <c r="M90" s="149"/>
      <c r="N90" s="149"/>
      <c r="O90" s="149"/>
      <c r="P90" s="149"/>
      <c r="Q90" s="149"/>
      <c r="R90" s="278"/>
      <c r="S90" s="317"/>
      <c r="W90" s="147"/>
      <c r="X90" s="147"/>
      <c r="Z90" s="147"/>
      <c r="AA90" s="147"/>
      <c r="AB90" s="687"/>
    </row>
    <row r="91" spans="1:28" s="125" customFormat="1" ht="14.25" x14ac:dyDescent="0.3">
      <c r="A91" s="273">
        <v>3.4</v>
      </c>
      <c r="B91" s="274" t="s">
        <v>188</v>
      </c>
      <c r="C91" s="435">
        <f>'9. Infrastructure Staff Loading'!C91</f>
        <v>0</v>
      </c>
      <c r="D91" s="553">
        <f>'9. Infrastructure Staff Loading'!D91</f>
        <v>0</v>
      </c>
      <c r="E91" s="546">
        <f>'9. Infrastructure Staff Loading'!E91</f>
        <v>0</v>
      </c>
      <c r="F91" s="149"/>
      <c r="G91" s="149"/>
      <c r="H91" s="149"/>
      <c r="I91" s="149"/>
      <c r="J91" s="149"/>
      <c r="K91" s="149"/>
      <c r="L91" s="149"/>
      <c r="M91" s="149"/>
      <c r="N91" s="149"/>
      <c r="O91" s="149"/>
      <c r="P91" s="149"/>
      <c r="Q91" s="149"/>
      <c r="R91" s="278">
        <f t="shared" si="46"/>
        <v>0</v>
      </c>
      <c r="S91" s="317">
        <f t="shared" si="56"/>
        <v>0</v>
      </c>
      <c r="W91" s="147">
        <f>X91/$U$7</f>
        <v>0</v>
      </c>
      <c r="X91" s="147">
        <f>R91/12</f>
        <v>0</v>
      </c>
      <c r="Z91" s="147">
        <f>IF($E91="Y",$R91,0)</f>
        <v>0</v>
      </c>
      <c r="AA91" s="147">
        <f>IF($E91="N",$R91,0)</f>
        <v>0</v>
      </c>
      <c r="AB91" s="687" t="e">
        <f>Z91/(Z91+AA91)</f>
        <v>#DIV/0!</v>
      </c>
    </row>
    <row r="92" spans="1:28" ht="14.25" x14ac:dyDescent="0.3">
      <c r="A92" s="273"/>
      <c r="B92" s="274"/>
      <c r="C92" s="435" t="str">
        <f>'9. Infrastructure Staff Loading'!C92</f>
        <v>Infrastructure GRC and Data Privacy Engineer Off</v>
      </c>
      <c r="D92" s="553">
        <f>'9. Infrastructure Staff Loading'!D92</f>
        <v>80</v>
      </c>
      <c r="E92" s="546" t="str">
        <f>'9. Infrastructure Staff Loading'!E92</f>
        <v>Y</v>
      </c>
      <c r="F92" s="149">
        <v>165.96291666666667</v>
      </c>
      <c r="G92" s="149">
        <v>165.96291666666667</v>
      </c>
      <c r="H92" s="149">
        <v>165.96291666666667</v>
      </c>
      <c r="I92" s="149">
        <v>165.96291666666667</v>
      </c>
      <c r="J92" s="149">
        <v>165.96291666666667</v>
      </c>
      <c r="K92" s="149">
        <v>165.96291666666667</v>
      </c>
      <c r="L92" s="149">
        <v>165.96291666666667</v>
      </c>
      <c r="M92" s="149">
        <v>165.96291666666667</v>
      </c>
      <c r="N92" s="149">
        <v>165.96291666666667</v>
      </c>
      <c r="O92" s="149">
        <v>165.96291666666667</v>
      </c>
      <c r="P92" s="149">
        <v>165.96291666666667</v>
      </c>
      <c r="Q92" s="149">
        <v>165.96291666666667</v>
      </c>
      <c r="R92" s="278">
        <f t="shared" si="46"/>
        <v>1991.5549999999996</v>
      </c>
      <c r="S92" s="317">
        <f>D92*R92</f>
        <v>159324.39999999997</v>
      </c>
      <c r="W92" s="147">
        <f>X92/$U$7</f>
        <v>0.99577749999999987</v>
      </c>
      <c r="X92" s="147">
        <f>R92/12</f>
        <v>165.96291666666664</v>
      </c>
      <c r="Z92" s="147">
        <f t="shared" ref="Z92:Z95" si="61">IF($E92="Y",$R92,0)</f>
        <v>1991.5549999999996</v>
      </c>
      <c r="AA92" s="147">
        <f t="shared" ref="AA92:AA95" si="62">IF($E92="N",$R92,0)</f>
        <v>0</v>
      </c>
      <c r="AB92" s="687">
        <f t="shared" ref="AB92:AB95" si="63">Z92/(Z92+AA92)</f>
        <v>1</v>
      </c>
    </row>
    <row r="93" spans="1:28" ht="14.25" x14ac:dyDescent="0.3">
      <c r="A93" s="273"/>
      <c r="B93" s="274"/>
      <c r="C93" s="435" t="str">
        <f>'9. Infrastructure Staff Loading'!C93</f>
        <v>Infrastructure GRC and Data Privacy Engineer On</v>
      </c>
      <c r="D93" s="553">
        <f>'9. Infrastructure Staff Loading'!D93</f>
        <v>126</v>
      </c>
      <c r="E93" s="546" t="str">
        <f>'9. Infrastructure Staff Loading'!E93</f>
        <v>N</v>
      </c>
      <c r="F93" s="149">
        <v>597.7999166666666</v>
      </c>
      <c r="G93" s="149">
        <v>597.7999166666666</v>
      </c>
      <c r="H93" s="149">
        <v>597.7999166666666</v>
      </c>
      <c r="I93" s="149">
        <v>597.7999166666666</v>
      </c>
      <c r="J93" s="149">
        <v>597.7999166666666</v>
      </c>
      <c r="K93" s="149">
        <v>597.7999166666666</v>
      </c>
      <c r="L93" s="149">
        <v>597.7999166666666</v>
      </c>
      <c r="M93" s="149">
        <v>597.7999166666666</v>
      </c>
      <c r="N93" s="149">
        <v>597.7999166666666</v>
      </c>
      <c r="O93" s="149">
        <v>597.7999166666666</v>
      </c>
      <c r="P93" s="149">
        <v>597.7999166666666</v>
      </c>
      <c r="Q93" s="149">
        <v>597.7999166666666</v>
      </c>
      <c r="R93" s="278">
        <f>SUM(F93:Q93)</f>
        <v>7173.5990000000011</v>
      </c>
      <c r="S93" s="317">
        <f t="shared" si="56"/>
        <v>903873.47400000016</v>
      </c>
      <c r="W93" s="147">
        <f>X93/$U$7</f>
        <v>3.5867995000000006</v>
      </c>
      <c r="X93" s="147">
        <f>R93/12</f>
        <v>597.79991666666672</v>
      </c>
      <c r="Z93" s="147">
        <f t="shared" si="61"/>
        <v>0</v>
      </c>
      <c r="AA93" s="147">
        <f t="shared" si="62"/>
        <v>7173.5990000000011</v>
      </c>
      <c r="AB93" s="687">
        <f t="shared" si="63"/>
        <v>0</v>
      </c>
    </row>
    <row r="94" spans="1:28" ht="14.25" x14ac:dyDescent="0.3">
      <c r="A94" s="273"/>
      <c r="B94" s="274"/>
      <c r="C94" s="435" t="str">
        <f>'9. Infrastructure Staff Loading'!C94</f>
        <v>Infrastructure GRC and Data Privacy Lead On</v>
      </c>
      <c r="D94" s="553">
        <f>'9. Infrastructure Staff Loading'!D94</f>
        <v>140</v>
      </c>
      <c r="E94" s="546" t="str">
        <f>'9. Infrastructure Staff Loading'!E94</f>
        <v>N</v>
      </c>
      <c r="F94" s="149">
        <v>147</v>
      </c>
      <c r="G94" s="149">
        <v>147</v>
      </c>
      <c r="H94" s="149">
        <v>147</v>
      </c>
      <c r="I94" s="149">
        <v>147</v>
      </c>
      <c r="J94" s="149">
        <v>147</v>
      </c>
      <c r="K94" s="149">
        <v>147</v>
      </c>
      <c r="L94" s="149">
        <v>147</v>
      </c>
      <c r="M94" s="149">
        <v>147</v>
      </c>
      <c r="N94" s="149">
        <v>147</v>
      </c>
      <c r="O94" s="149">
        <v>147</v>
      </c>
      <c r="P94" s="149">
        <v>147</v>
      </c>
      <c r="Q94" s="149">
        <v>147</v>
      </c>
      <c r="R94" s="278">
        <f t="shared" si="46"/>
        <v>1764</v>
      </c>
      <c r="S94" s="317">
        <f>D94*R94</f>
        <v>246960</v>
      </c>
      <c r="W94" s="147">
        <f>X94/$U$7</f>
        <v>0.88200000000000001</v>
      </c>
      <c r="X94" s="147">
        <f>R94/12</f>
        <v>147</v>
      </c>
      <c r="Z94" s="147">
        <f t="shared" si="61"/>
        <v>0</v>
      </c>
      <c r="AA94" s="147">
        <f t="shared" si="62"/>
        <v>1764</v>
      </c>
      <c r="AB94" s="687">
        <f t="shared" si="63"/>
        <v>0</v>
      </c>
    </row>
    <row r="95" spans="1:28" ht="14.25" x14ac:dyDescent="0.3">
      <c r="A95" s="273"/>
      <c r="B95" s="274"/>
      <c r="C95" s="435">
        <f>'9. Infrastructure Staff Loading'!C95</f>
        <v>0</v>
      </c>
      <c r="D95" s="553">
        <f>'9. Infrastructure Staff Loading'!D95</f>
        <v>0</v>
      </c>
      <c r="E95" s="546">
        <f>'9. Infrastructure Staff Loading'!E95</f>
        <v>0</v>
      </c>
      <c r="F95" s="149"/>
      <c r="G95" s="149"/>
      <c r="H95" s="149"/>
      <c r="I95" s="149"/>
      <c r="J95" s="149"/>
      <c r="K95" s="149"/>
      <c r="L95" s="149"/>
      <c r="M95" s="149"/>
      <c r="N95" s="149"/>
      <c r="O95" s="149"/>
      <c r="P95" s="149"/>
      <c r="Q95" s="149"/>
      <c r="R95" s="278">
        <f t="shared" si="46"/>
        <v>0</v>
      </c>
      <c r="S95" s="317">
        <f>D95*R95</f>
        <v>0</v>
      </c>
      <c r="W95" s="147">
        <f>X95/$U$7</f>
        <v>0</v>
      </c>
      <c r="X95" s="147">
        <f>R95/12</f>
        <v>0</v>
      </c>
      <c r="Z95" s="147">
        <f t="shared" si="61"/>
        <v>0</v>
      </c>
      <c r="AA95" s="147">
        <f t="shared" si="62"/>
        <v>0</v>
      </c>
      <c r="AB95" s="687" t="e">
        <f t="shared" si="63"/>
        <v>#DIV/0!</v>
      </c>
    </row>
    <row r="96" spans="1:28" s="125" customFormat="1" ht="15" thickBot="1" x14ac:dyDescent="0.35">
      <c r="A96" s="223"/>
      <c r="B96" s="224" t="s">
        <v>193</v>
      </c>
      <c r="C96" s="225"/>
      <c r="D96" s="554"/>
      <c r="E96" s="499"/>
      <c r="F96" s="228">
        <f>SUM(F91:F95)</f>
        <v>910.76283333333322</v>
      </c>
      <c r="G96" s="228">
        <f t="shared" ref="G96:R96" si="64">SUM(G91:G95)</f>
        <v>910.76283333333322</v>
      </c>
      <c r="H96" s="228">
        <f t="shared" si="64"/>
        <v>910.76283333333322</v>
      </c>
      <c r="I96" s="228">
        <f t="shared" si="64"/>
        <v>910.76283333333322</v>
      </c>
      <c r="J96" s="228">
        <f t="shared" si="64"/>
        <v>910.76283333333322</v>
      </c>
      <c r="K96" s="228">
        <f t="shared" si="64"/>
        <v>910.76283333333322</v>
      </c>
      <c r="L96" s="228">
        <f t="shared" si="64"/>
        <v>910.76283333333322</v>
      </c>
      <c r="M96" s="228">
        <f t="shared" si="64"/>
        <v>910.76283333333322</v>
      </c>
      <c r="N96" s="228">
        <f t="shared" si="64"/>
        <v>910.76283333333322</v>
      </c>
      <c r="O96" s="228">
        <f t="shared" si="64"/>
        <v>910.76283333333322</v>
      </c>
      <c r="P96" s="228">
        <f t="shared" si="64"/>
        <v>910.76283333333322</v>
      </c>
      <c r="Q96" s="228">
        <f t="shared" si="64"/>
        <v>910.76283333333322</v>
      </c>
      <c r="R96" s="228">
        <f t="shared" si="64"/>
        <v>10929.154</v>
      </c>
      <c r="S96" s="318">
        <f>SUM(S91:S95)</f>
        <v>1310157.8740000001</v>
      </c>
      <c r="W96" s="230">
        <f>SUM(W91:W95)</f>
        <v>5.4645770000000002</v>
      </c>
      <c r="X96" s="230">
        <f>SUM(X91:X95)</f>
        <v>910.76283333333333</v>
      </c>
      <c r="Z96" s="226">
        <f>SUM(Z91:Z95)</f>
        <v>1991.5549999999996</v>
      </c>
      <c r="AA96" s="226">
        <f>SUM(AA91:AA95)</f>
        <v>8937.599000000002</v>
      </c>
      <c r="AB96" s="688">
        <f>Z96/(Z96+AA96)</f>
        <v>0.18222407699626147</v>
      </c>
    </row>
    <row r="97" spans="1:28" s="125" customFormat="1" ht="14.25" x14ac:dyDescent="0.3">
      <c r="A97" s="144"/>
      <c r="B97" s="145"/>
      <c r="C97" s="155"/>
      <c r="D97" s="560"/>
      <c r="E97" s="498"/>
      <c r="F97" s="149"/>
      <c r="G97" s="149"/>
      <c r="H97" s="149"/>
      <c r="I97" s="149"/>
      <c r="J97" s="149"/>
      <c r="K97" s="149"/>
      <c r="L97" s="149"/>
      <c r="M97" s="149"/>
      <c r="N97" s="149"/>
      <c r="O97" s="149"/>
      <c r="P97" s="149"/>
      <c r="Q97" s="149"/>
      <c r="R97" s="149"/>
      <c r="S97" s="324"/>
      <c r="W97" s="147"/>
      <c r="X97" s="147"/>
      <c r="Z97" s="147"/>
      <c r="AA97" s="147"/>
      <c r="AB97" s="687"/>
    </row>
    <row r="98" spans="1:28" s="125" customFormat="1" ht="14.25" thickBot="1" x14ac:dyDescent="0.3">
      <c r="A98" s="252"/>
      <c r="B98" s="253" t="s">
        <v>178</v>
      </c>
      <c r="C98" s="254"/>
      <c r="D98" s="430"/>
      <c r="E98" s="503"/>
      <c r="F98" s="255">
        <f>SUM(F72,F82,F89,F96)</f>
        <v>5985.8591458333331</v>
      </c>
      <c r="G98" s="255">
        <f t="shared" ref="G98:S98" si="65">SUM(G72,G82,G89,G96)</f>
        <v>5985.8591458333331</v>
      </c>
      <c r="H98" s="255">
        <f t="shared" si="65"/>
        <v>5985.8591458333331</v>
      </c>
      <c r="I98" s="255">
        <f t="shared" si="65"/>
        <v>5985.8591458333331</v>
      </c>
      <c r="J98" s="255">
        <f t="shared" si="65"/>
        <v>5985.8591458333331</v>
      </c>
      <c r="K98" s="255">
        <f t="shared" si="65"/>
        <v>5985.8591458333331</v>
      </c>
      <c r="L98" s="255">
        <f t="shared" si="65"/>
        <v>5985.8591458333331</v>
      </c>
      <c r="M98" s="255">
        <f t="shared" si="65"/>
        <v>5985.8591458333331</v>
      </c>
      <c r="N98" s="255">
        <f t="shared" si="65"/>
        <v>5985.8591458333331</v>
      </c>
      <c r="O98" s="255">
        <f t="shared" si="65"/>
        <v>5985.8591458333331</v>
      </c>
      <c r="P98" s="255">
        <f t="shared" si="65"/>
        <v>5985.8591458333331</v>
      </c>
      <c r="Q98" s="255">
        <f t="shared" si="65"/>
        <v>5985.8591458333331</v>
      </c>
      <c r="R98" s="255">
        <f t="shared" si="65"/>
        <v>71830.309749999986</v>
      </c>
      <c r="S98" s="321">
        <f t="shared" si="65"/>
        <v>8105542.2062499989</v>
      </c>
      <c r="W98" s="255">
        <f>SUM(W72,W82,W89,W96)</f>
        <v>35.915154874999992</v>
      </c>
      <c r="X98" s="255">
        <f>SUM(X72,X82,X89,X96)</f>
        <v>5985.8591458333331</v>
      </c>
      <c r="Z98" s="255">
        <f>SUM(Z72,Z82,Z89,Z96)</f>
        <v>43714.632249999988</v>
      </c>
      <c r="AA98" s="255">
        <f>SUM(AA72,AA82,AA89,AA96)</f>
        <v>28115.677499999998</v>
      </c>
      <c r="AB98" s="689">
        <f>Z98/(Z98+AA98)</f>
        <v>0.60858198164737831</v>
      </c>
    </row>
    <row r="99" spans="1:28" ht="9.9499999999999993" customHeight="1" x14ac:dyDescent="0.3">
      <c r="A99" s="157"/>
      <c r="B99" s="145"/>
      <c r="C99" s="146"/>
      <c r="D99" s="560"/>
      <c r="E99" s="506"/>
      <c r="F99" s="149"/>
      <c r="G99" s="149"/>
      <c r="H99" s="149"/>
      <c r="I99" s="149"/>
      <c r="J99" s="149"/>
      <c r="K99" s="149"/>
      <c r="L99" s="149"/>
      <c r="M99" s="149"/>
      <c r="N99" s="149"/>
      <c r="O99" s="149"/>
      <c r="P99" s="149"/>
      <c r="Q99" s="149"/>
      <c r="R99" s="149"/>
      <c r="S99" s="324"/>
      <c r="W99" s="146"/>
      <c r="X99" s="146"/>
      <c r="Z99" s="146"/>
      <c r="AA99" s="146"/>
      <c r="AB99" s="687"/>
    </row>
    <row r="100" spans="1:28" s="124" customFormat="1" ht="13.5" customHeight="1" x14ac:dyDescent="0.25">
      <c r="A100" s="232">
        <v>4</v>
      </c>
      <c r="B100" s="241" t="s">
        <v>194</v>
      </c>
      <c r="C100" s="234"/>
      <c r="D100" s="552"/>
      <c r="E100" s="497"/>
      <c r="F100" s="239"/>
      <c r="G100" s="239"/>
      <c r="H100" s="239"/>
      <c r="I100" s="239"/>
      <c r="J100" s="239"/>
      <c r="K100" s="239"/>
      <c r="L100" s="239"/>
      <c r="M100" s="239"/>
      <c r="N100" s="239"/>
      <c r="O100" s="239"/>
      <c r="P100" s="239"/>
      <c r="Q100" s="239"/>
      <c r="R100" s="235"/>
      <c r="S100" s="316"/>
      <c r="W100" s="234"/>
      <c r="X100" s="234"/>
      <c r="Z100" s="234"/>
      <c r="AA100" s="234"/>
      <c r="AB100" s="686"/>
    </row>
    <row r="101" spans="1:28" ht="13.5" customHeight="1" x14ac:dyDescent="0.3">
      <c r="A101" s="273">
        <v>4.0999999999999996</v>
      </c>
      <c r="B101" s="274" t="s">
        <v>195</v>
      </c>
      <c r="C101" s="435">
        <f>'9. Infrastructure Staff Loading'!C101</f>
        <v>0</v>
      </c>
      <c r="D101" s="553">
        <f>'9. Infrastructure Staff Loading'!D101</f>
        <v>0</v>
      </c>
      <c r="E101" s="546">
        <f>'9. Infrastructure Staff Loading'!E101</f>
        <v>0</v>
      </c>
      <c r="F101" s="149"/>
      <c r="G101" s="149"/>
      <c r="H101" s="149"/>
      <c r="I101" s="149"/>
      <c r="J101" s="149"/>
      <c r="K101" s="149"/>
      <c r="L101" s="149"/>
      <c r="M101" s="149"/>
      <c r="N101" s="149"/>
      <c r="O101" s="149"/>
      <c r="P101" s="149"/>
      <c r="Q101" s="149"/>
      <c r="R101" s="278">
        <f>SUM(F101:Q101)</f>
        <v>0</v>
      </c>
      <c r="S101" s="317">
        <f>D101*R101</f>
        <v>0</v>
      </c>
      <c r="W101" s="147">
        <f>X101/$U$7</f>
        <v>0</v>
      </c>
      <c r="X101" s="147">
        <f>R101/12</f>
        <v>0</v>
      </c>
      <c r="Z101" s="147">
        <f>IF($E101="Y",$R101,0)</f>
        <v>0</v>
      </c>
      <c r="AA101" s="147">
        <f>IF($E101="N",$R101,0)</f>
        <v>0</v>
      </c>
      <c r="AB101" s="687" t="e">
        <f>Z101/(Z101+AA101)</f>
        <v>#DIV/0!</v>
      </c>
    </row>
    <row r="102" spans="1:28" ht="14.25" x14ac:dyDescent="0.3">
      <c r="A102" s="273"/>
      <c r="B102" s="274"/>
      <c r="C102" s="435">
        <f>'9. Infrastructure Staff Loading'!C102</f>
        <v>0</v>
      </c>
      <c r="D102" s="553">
        <f>'9. Infrastructure Staff Loading'!D102</f>
        <v>0</v>
      </c>
      <c r="E102" s="546">
        <f>'9. Infrastructure Staff Loading'!E102</f>
        <v>0</v>
      </c>
      <c r="F102" s="149"/>
      <c r="G102" s="149"/>
      <c r="H102" s="149"/>
      <c r="I102" s="149"/>
      <c r="J102" s="149"/>
      <c r="K102" s="149"/>
      <c r="L102" s="149"/>
      <c r="M102" s="149"/>
      <c r="N102" s="149"/>
      <c r="O102" s="149"/>
      <c r="P102" s="149"/>
      <c r="Q102" s="149"/>
      <c r="R102" s="278">
        <f>SUM(F102:Q102)</f>
        <v>0</v>
      </c>
      <c r="S102" s="317">
        <f>D102*R102</f>
        <v>0</v>
      </c>
      <c r="W102" s="147">
        <f>X102/$U$7</f>
        <v>0</v>
      </c>
      <c r="X102" s="147">
        <f>R102/12</f>
        <v>0</v>
      </c>
      <c r="Z102" s="147">
        <f t="shared" ref="Z102:Z105" si="66">IF($E102="Y",$R102,0)</f>
        <v>0</v>
      </c>
      <c r="AA102" s="147">
        <f t="shared" ref="AA102:AA105" si="67">IF($E102="N",$R102,0)</f>
        <v>0</v>
      </c>
      <c r="AB102" s="687" t="e">
        <f t="shared" ref="AB102:AB105" si="68">Z102/(Z102+AA102)</f>
        <v>#DIV/0!</v>
      </c>
    </row>
    <row r="103" spans="1:28" ht="14.25" x14ac:dyDescent="0.3">
      <c r="A103" s="273"/>
      <c r="B103" s="274"/>
      <c r="C103" s="435">
        <f>'9. Infrastructure Staff Loading'!C103</f>
        <v>0</v>
      </c>
      <c r="D103" s="553">
        <f>'9. Infrastructure Staff Loading'!D103</f>
        <v>0</v>
      </c>
      <c r="E103" s="546">
        <f>'9. Infrastructure Staff Loading'!E103</f>
        <v>0</v>
      </c>
      <c r="F103" s="149"/>
      <c r="G103" s="149"/>
      <c r="H103" s="149"/>
      <c r="I103" s="149"/>
      <c r="J103" s="149"/>
      <c r="K103" s="149"/>
      <c r="L103" s="149"/>
      <c r="M103" s="149"/>
      <c r="N103" s="149"/>
      <c r="O103" s="149"/>
      <c r="P103" s="149"/>
      <c r="Q103" s="149"/>
      <c r="R103" s="278">
        <f>SUM(F103:Q103)</f>
        <v>0</v>
      </c>
      <c r="S103" s="317">
        <f>D103*R103</f>
        <v>0</v>
      </c>
      <c r="W103" s="147">
        <f>X103/$U$7</f>
        <v>0</v>
      </c>
      <c r="X103" s="147">
        <f>R103/12</f>
        <v>0</v>
      </c>
      <c r="Z103" s="147">
        <f t="shared" si="66"/>
        <v>0</v>
      </c>
      <c r="AA103" s="147">
        <f t="shared" si="67"/>
        <v>0</v>
      </c>
      <c r="AB103" s="687" t="e">
        <f t="shared" si="68"/>
        <v>#DIV/0!</v>
      </c>
    </row>
    <row r="104" spans="1:28" ht="14.25" x14ac:dyDescent="0.3">
      <c r="A104" s="273"/>
      <c r="B104" s="274"/>
      <c r="C104" s="435">
        <f>'9. Infrastructure Staff Loading'!C104</f>
        <v>0</v>
      </c>
      <c r="D104" s="553">
        <f>'9. Infrastructure Staff Loading'!D104</f>
        <v>0</v>
      </c>
      <c r="E104" s="546">
        <f>'9. Infrastructure Staff Loading'!E104</f>
        <v>0</v>
      </c>
      <c r="F104" s="149"/>
      <c r="G104" s="149"/>
      <c r="H104" s="149"/>
      <c r="I104" s="149"/>
      <c r="J104" s="149"/>
      <c r="K104" s="149"/>
      <c r="L104" s="149"/>
      <c r="M104" s="149"/>
      <c r="N104" s="149"/>
      <c r="O104" s="149"/>
      <c r="P104" s="149"/>
      <c r="Q104" s="149"/>
      <c r="R104" s="278">
        <f>SUM(F104:Q104)</f>
        <v>0</v>
      </c>
      <c r="S104" s="317">
        <f>D104*R104</f>
        <v>0</v>
      </c>
      <c r="W104" s="147">
        <f>X104/$U$7</f>
        <v>0</v>
      </c>
      <c r="X104" s="147">
        <f>R104/12</f>
        <v>0</v>
      </c>
      <c r="Z104" s="147">
        <f t="shared" si="66"/>
        <v>0</v>
      </c>
      <c r="AA104" s="147">
        <f t="shared" si="67"/>
        <v>0</v>
      </c>
      <c r="AB104" s="687" t="e">
        <f t="shared" si="68"/>
        <v>#DIV/0!</v>
      </c>
    </row>
    <row r="105" spans="1:28" ht="14.25" x14ac:dyDescent="0.3">
      <c r="A105" s="273"/>
      <c r="B105" s="274"/>
      <c r="C105" s="435">
        <f>'9. Infrastructure Staff Loading'!C105</f>
        <v>0</v>
      </c>
      <c r="D105" s="553">
        <f>'9. Infrastructure Staff Loading'!D105</f>
        <v>0</v>
      </c>
      <c r="E105" s="546">
        <f>'9. Infrastructure Staff Loading'!E105</f>
        <v>0</v>
      </c>
      <c r="F105" s="149"/>
      <c r="G105" s="149"/>
      <c r="H105" s="149"/>
      <c r="I105" s="149"/>
      <c r="J105" s="149"/>
      <c r="K105" s="149"/>
      <c r="L105" s="149"/>
      <c r="M105" s="149"/>
      <c r="N105" s="149"/>
      <c r="O105" s="149"/>
      <c r="P105" s="149"/>
      <c r="Q105" s="149"/>
      <c r="R105" s="278">
        <f>SUM(F105:Q105)</f>
        <v>0</v>
      </c>
      <c r="S105" s="317">
        <f>D105*R105</f>
        <v>0</v>
      </c>
      <c r="W105" s="147">
        <f>X105/$U$7</f>
        <v>0</v>
      </c>
      <c r="X105" s="147">
        <f>R105/12</f>
        <v>0</v>
      </c>
      <c r="Z105" s="147">
        <f t="shared" si="66"/>
        <v>0</v>
      </c>
      <c r="AA105" s="147">
        <f t="shared" si="67"/>
        <v>0</v>
      </c>
      <c r="AB105" s="687" t="e">
        <f t="shared" si="68"/>
        <v>#DIV/0!</v>
      </c>
    </row>
    <row r="106" spans="1:28" s="125" customFormat="1" ht="15" thickBot="1" x14ac:dyDescent="0.35">
      <c r="A106" s="223"/>
      <c r="B106" s="224" t="s">
        <v>196</v>
      </c>
      <c r="C106" s="225"/>
      <c r="D106" s="554"/>
      <c r="E106" s="499"/>
      <c r="F106" s="228">
        <f>SUM(F101:F105)</f>
        <v>0</v>
      </c>
      <c r="G106" s="228">
        <f t="shared" ref="G106:R106" si="69">SUM(G101:G105)</f>
        <v>0</v>
      </c>
      <c r="H106" s="228">
        <f t="shared" si="69"/>
        <v>0</v>
      </c>
      <c r="I106" s="228">
        <f t="shared" si="69"/>
        <v>0</v>
      </c>
      <c r="J106" s="228">
        <f t="shared" si="69"/>
        <v>0</v>
      </c>
      <c r="K106" s="228">
        <f t="shared" si="69"/>
        <v>0</v>
      </c>
      <c r="L106" s="228">
        <f t="shared" si="69"/>
        <v>0</v>
      </c>
      <c r="M106" s="228">
        <f t="shared" si="69"/>
        <v>0</v>
      </c>
      <c r="N106" s="228">
        <f t="shared" si="69"/>
        <v>0</v>
      </c>
      <c r="O106" s="228">
        <f t="shared" si="69"/>
        <v>0</v>
      </c>
      <c r="P106" s="228">
        <f t="shared" si="69"/>
        <v>0</v>
      </c>
      <c r="Q106" s="228">
        <f t="shared" si="69"/>
        <v>0</v>
      </c>
      <c r="R106" s="228">
        <f t="shared" si="69"/>
        <v>0</v>
      </c>
      <c r="S106" s="318">
        <f>SUM(S101:S105)</f>
        <v>0</v>
      </c>
      <c r="W106" s="230">
        <f>SUM(W101:W105)</f>
        <v>0</v>
      </c>
      <c r="X106" s="228">
        <f>SUM(X101:X105)</f>
        <v>0</v>
      </c>
      <c r="Z106" s="226">
        <f>SUM(Z101:Z105)</f>
        <v>0</v>
      </c>
      <c r="AA106" s="226">
        <f>SUM(AA101:AA105)</f>
        <v>0</v>
      </c>
      <c r="AB106" s="688" t="e">
        <f>Z106/(Z106+AA106)</f>
        <v>#DIV/0!</v>
      </c>
    </row>
    <row r="107" spans="1:28" ht="13.5" customHeight="1" x14ac:dyDescent="0.3">
      <c r="A107" s="273"/>
      <c r="B107" s="274"/>
      <c r="C107" s="435"/>
      <c r="D107" s="559"/>
      <c r="E107" s="547"/>
      <c r="F107" s="149"/>
      <c r="G107" s="149"/>
      <c r="H107" s="149"/>
      <c r="I107" s="149"/>
      <c r="J107" s="149"/>
      <c r="K107" s="149"/>
      <c r="L107" s="149"/>
      <c r="M107" s="149"/>
      <c r="N107" s="149"/>
      <c r="O107" s="149"/>
      <c r="P107" s="149"/>
      <c r="Q107" s="149"/>
      <c r="R107" s="278"/>
      <c r="S107" s="317"/>
      <c r="W107" s="147"/>
      <c r="X107" s="147"/>
      <c r="Z107" s="147"/>
      <c r="AA107" s="147"/>
      <c r="AB107" s="687"/>
    </row>
    <row r="108" spans="1:28" s="125" customFormat="1" ht="14.25" x14ac:dyDescent="0.3">
      <c r="A108" s="273">
        <v>4.2</v>
      </c>
      <c r="B108" s="274" t="s">
        <v>197</v>
      </c>
      <c r="C108" s="435">
        <f>'9. Infrastructure Staff Loading'!C108</f>
        <v>0</v>
      </c>
      <c r="D108" s="553">
        <f>'9. Infrastructure Staff Loading'!D108</f>
        <v>0</v>
      </c>
      <c r="E108" s="546">
        <f>'9. Infrastructure Staff Loading'!E108</f>
        <v>0</v>
      </c>
      <c r="F108" s="149"/>
      <c r="G108" s="149"/>
      <c r="H108" s="149"/>
      <c r="I108" s="149"/>
      <c r="J108" s="149"/>
      <c r="K108" s="149"/>
      <c r="L108" s="149"/>
      <c r="M108" s="149"/>
      <c r="N108" s="149"/>
      <c r="O108" s="149"/>
      <c r="P108" s="149"/>
      <c r="Q108" s="149"/>
      <c r="R108" s="278">
        <f>SUM(F108:Q108)</f>
        <v>0</v>
      </c>
      <c r="S108" s="317">
        <f>D108*R108</f>
        <v>0</v>
      </c>
      <c r="W108" s="147">
        <f>X108/$U$7</f>
        <v>0</v>
      </c>
      <c r="X108" s="147">
        <f>R108/12</f>
        <v>0</v>
      </c>
      <c r="Z108" s="147">
        <f>IF($E108="Y",$R108,0)</f>
        <v>0</v>
      </c>
      <c r="AA108" s="147">
        <f>IF($E108="N",$R108,0)</f>
        <v>0</v>
      </c>
      <c r="AB108" s="687" t="e">
        <f>Z108/(Z108+AA108)</f>
        <v>#DIV/0!</v>
      </c>
    </row>
    <row r="109" spans="1:28" ht="14.25" x14ac:dyDescent="0.3">
      <c r="A109" s="273"/>
      <c r="B109" s="274"/>
      <c r="C109" s="435" t="str">
        <f>'9. Infrastructure Staff Loading'!C109</f>
        <v>Infrastructure Innovation Lead Off</v>
      </c>
      <c r="D109" s="553">
        <f>'9. Infrastructure Staff Loading'!D109</f>
        <v>58</v>
      </c>
      <c r="E109" s="546" t="str">
        <f>'9. Infrastructure Staff Loading'!E109</f>
        <v>Y</v>
      </c>
      <c r="F109" s="149">
        <v>165.96291666666667</v>
      </c>
      <c r="G109" s="149">
        <v>165.96291666666667</v>
      </c>
      <c r="H109" s="149">
        <v>165.96291666666667</v>
      </c>
      <c r="I109" s="149">
        <v>165.96291666666667</v>
      </c>
      <c r="J109" s="149">
        <v>165.96291666666667</v>
      </c>
      <c r="K109" s="149">
        <v>165.96291666666667</v>
      </c>
      <c r="L109" s="149">
        <v>165.96291666666667</v>
      </c>
      <c r="M109" s="149">
        <v>165.96291666666667</v>
      </c>
      <c r="N109" s="149">
        <v>165.96291666666667</v>
      </c>
      <c r="O109" s="149">
        <v>165.96291666666667</v>
      </c>
      <c r="P109" s="149">
        <v>165.96291666666667</v>
      </c>
      <c r="Q109" s="149">
        <v>165.96291666666667</v>
      </c>
      <c r="R109" s="278">
        <f>SUM(F109:Q109)</f>
        <v>1991.5549999999996</v>
      </c>
      <c r="S109" s="317">
        <f>D109*R109</f>
        <v>115510.18999999997</v>
      </c>
      <c r="W109" s="147">
        <f>X109/$U$7</f>
        <v>0.99577749999999987</v>
      </c>
      <c r="X109" s="147">
        <f>R109/12</f>
        <v>165.96291666666664</v>
      </c>
      <c r="Z109" s="147">
        <f t="shared" ref="Z109:Z112" si="70">IF($E109="Y",$R109,0)</f>
        <v>1991.5549999999996</v>
      </c>
      <c r="AA109" s="147">
        <f t="shared" ref="AA109:AA112" si="71">IF($E109="N",$R109,0)</f>
        <v>0</v>
      </c>
      <c r="AB109" s="687">
        <f t="shared" ref="AB109:AB112" si="72">Z109/(Z109+AA109)</f>
        <v>1</v>
      </c>
    </row>
    <row r="110" spans="1:28" ht="14.25" x14ac:dyDescent="0.3">
      <c r="A110" s="273"/>
      <c r="B110" s="274"/>
      <c r="C110" s="435" t="str">
        <f>'9. Infrastructure Staff Loading'!C110</f>
        <v>Infrastructure Innovation Pilot Support Off</v>
      </c>
      <c r="D110" s="553">
        <f>'9. Infrastructure Staff Loading'!D110</f>
        <v>0</v>
      </c>
      <c r="E110" s="546" t="str">
        <f>'9. Infrastructure Staff Loading'!E110</f>
        <v>Y</v>
      </c>
      <c r="F110" s="149">
        <v>82.981458333333336</v>
      </c>
      <c r="G110" s="149">
        <v>82.981458333333336</v>
      </c>
      <c r="H110" s="149">
        <v>82.981458333333336</v>
      </c>
      <c r="I110" s="149">
        <v>82.981458333333336</v>
      </c>
      <c r="J110" s="149">
        <v>82.981458333333336</v>
      </c>
      <c r="K110" s="149">
        <v>82.981458333333336</v>
      </c>
      <c r="L110" s="149">
        <v>82.981458333333336</v>
      </c>
      <c r="M110" s="149">
        <v>82.981458333333336</v>
      </c>
      <c r="N110" s="149">
        <v>82.981458333333336</v>
      </c>
      <c r="O110" s="149">
        <v>82.981458333333336</v>
      </c>
      <c r="P110" s="149">
        <v>82.981458333333336</v>
      </c>
      <c r="Q110" s="149">
        <v>82.981458333333336</v>
      </c>
      <c r="R110" s="278">
        <f>SUM(F110:Q110)</f>
        <v>995.7774999999998</v>
      </c>
      <c r="S110" s="317">
        <f>D110*R110</f>
        <v>0</v>
      </c>
      <c r="W110" s="147">
        <f>X110/$U$7</f>
        <v>0.49788874999999994</v>
      </c>
      <c r="X110" s="147">
        <f>R110/12</f>
        <v>82.981458333333322</v>
      </c>
      <c r="Z110" s="147">
        <f t="shared" si="70"/>
        <v>995.7774999999998</v>
      </c>
      <c r="AA110" s="147">
        <f t="shared" si="71"/>
        <v>0</v>
      </c>
      <c r="AB110" s="687">
        <f t="shared" si="72"/>
        <v>1</v>
      </c>
    </row>
    <row r="111" spans="1:28" ht="14.25" x14ac:dyDescent="0.3">
      <c r="A111" s="273"/>
      <c r="B111" s="274"/>
      <c r="C111" s="435" t="str">
        <f>'9. Infrastructure Staff Loading'!C111</f>
        <v>Infrastructure Innovation Pilot Support On</v>
      </c>
      <c r="D111" s="553">
        <f>'9. Infrastructure Staff Loading'!D111</f>
        <v>0</v>
      </c>
      <c r="E111" s="546" t="str">
        <f>'9. Infrastructure Staff Loading'!E111</f>
        <v>N</v>
      </c>
      <c r="F111" s="149">
        <v>88.199999999999989</v>
      </c>
      <c r="G111" s="149">
        <v>88.199999999999989</v>
      </c>
      <c r="H111" s="149">
        <v>88.199999999999989</v>
      </c>
      <c r="I111" s="149">
        <v>88.199999999999989</v>
      </c>
      <c r="J111" s="149">
        <v>88.199999999999989</v>
      </c>
      <c r="K111" s="149">
        <v>88.199999999999989</v>
      </c>
      <c r="L111" s="149">
        <v>88.199999999999989</v>
      </c>
      <c r="M111" s="149">
        <v>88.199999999999989</v>
      </c>
      <c r="N111" s="149">
        <v>88.199999999999989</v>
      </c>
      <c r="O111" s="149">
        <v>88.199999999999989</v>
      </c>
      <c r="P111" s="149">
        <v>88.199999999999989</v>
      </c>
      <c r="Q111" s="149">
        <v>88.199999999999989</v>
      </c>
      <c r="R111" s="278">
        <f>SUM(F111:Q111)</f>
        <v>1058.4000000000001</v>
      </c>
      <c r="S111" s="317">
        <f>D111*R111</f>
        <v>0</v>
      </c>
      <c r="W111" s="147">
        <f>X111/$U$7</f>
        <v>0.5292</v>
      </c>
      <c r="X111" s="147">
        <f>R111/12</f>
        <v>88.2</v>
      </c>
      <c r="Z111" s="147">
        <f t="shared" si="70"/>
        <v>0</v>
      </c>
      <c r="AA111" s="147">
        <f t="shared" si="71"/>
        <v>1058.4000000000001</v>
      </c>
      <c r="AB111" s="687">
        <f t="shared" si="72"/>
        <v>0</v>
      </c>
    </row>
    <row r="112" spans="1:28" ht="14.25" x14ac:dyDescent="0.3">
      <c r="A112" s="273"/>
      <c r="B112" s="274"/>
      <c r="C112" s="435">
        <f>'9. Infrastructure Staff Loading'!C112</f>
        <v>0</v>
      </c>
      <c r="D112" s="553">
        <f>'9. Infrastructure Staff Loading'!D112</f>
        <v>0</v>
      </c>
      <c r="E112" s="546">
        <f>'9. Infrastructure Staff Loading'!E112</f>
        <v>0</v>
      </c>
      <c r="F112" s="149"/>
      <c r="G112" s="149"/>
      <c r="H112" s="149"/>
      <c r="I112" s="149"/>
      <c r="J112" s="149"/>
      <c r="K112" s="149"/>
      <c r="L112" s="149"/>
      <c r="M112" s="149"/>
      <c r="N112" s="149"/>
      <c r="O112" s="149"/>
      <c r="P112" s="149"/>
      <c r="Q112" s="149"/>
      <c r="R112" s="278">
        <f>SUM(F112:Q112)</f>
        <v>0</v>
      </c>
      <c r="S112" s="317">
        <f>D112*R112</f>
        <v>0</v>
      </c>
      <c r="W112" s="147">
        <f>X112/$U$7</f>
        <v>0</v>
      </c>
      <c r="X112" s="147">
        <f>R112/12</f>
        <v>0</v>
      </c>
      <c r="Z112" s="147">
        <f t="shared" si="70"/>
        <v>0</v>
      </c>
      <c r="AA112" s="147">
        <f t="shared" si="71"/>
        <v>0</v>
      </c>
      <c r="AB112" s="687" t="e">
        <f t="shared" si="72"/>
        <v>#DIV/0!</v>
      </c>
    </row>
    <row r="113" spans="1:28" s="125" customFormat="1" ht="15" thickBot="1" x14ac:dyDescent="0.35">
      <c r="A113" s="223"/>
      <c r="B113" s="224" t="s">
        <v>199</v>
      </c>
      <c r="C113" s="225"/>
      <c r="D113" s="554"/>
      <c r="E113" s="499"/>
      <c r="F113" s="228">
        <f>SUM(F108:F112)</f>
        <v>337.14437499999997</v>
      </c>
      <c r="G113" s="228">
        <f t="shared" ref="G113:R113" si="73">SUM(G108:G112)</f>
        <v>337.14437499999997</v>
      </c>
      <c r="H113" s="228">
        <f t="shared" si="73"/>
        <v>337.14437499999997</v>
      </c>
      <c r="I113" s="228">
        <f t="shared" si="73"/>
        <v>337.14437499999997</v>
      </c>
      <c r="J113" s="228">
        <f t="shared" si="73"/>
        <v>337.14437499999997</v>
      </c>
      <c r="K113" s="228">
        <f t="shared" si="73"/>
        <v>337.14437499999997</v>
      </c>
      <c r="L113" s="228">
        <f t="shared" si="73"/>
        <v>337.14437499999997</v>
      </c>
      <c r="M113" s="228">
        <f t="shared" si="73"/>
        <v>337.14437499999997</v>
      </c>
      <c r="N113" s="228">
        <f t="shared" si="73"/>
        <v>337.14437499999997</v>
      </c>
      <c r="O113" s="228">
        <f t="shared" si="73"/>
        <v>337.14437499999997</v>
      </c>
      <c r="P113" s="228">
        <f t="shared" si="73"/>
        <v>337.14437499999997</v>
      </c>
      <c r="Q113" s="228">
        <f t="shared" si="73"/>
        <v>337.14437499999997</v>
      </c>
      <c r="R113" s="228">
        <f t="shared" si="73"/>
        <v>4045.7324999999996</v>
      </c>
      <c r="S113" s="318">
        <f>SUM(S108:S112)</f>
        <v>115510.18999999997</v>
      </c>
      <c r="W113" s="230">
        <f>SUM(W108:W112)</f>
        <v>2.0228662499999999</v>
      </c>
      <c r="X113" s="228">
        <f>SUM(X108:X112)</f>
        <v>337.14437499999997</v>
      </c>
      <c r="Z113" s="226">
        <f>SUM(Z108:Z112)</f>
        <v>2987.3324999999995</v>
      </c>
      <c r="AA113" s="226">
        <f>SUM(AA108:AA112)</f>
        <v>1058.4000000000001</v>
      </c>
      <c r="AB113" s="688">
        <f>Z113/(Z113+AA113)</f>
        <v>0.73839100830319349</v>
      </c>
    </row>
    <row r="114" spans="1:28" s="125" customFormat="1" ht="14.25" x14ac:dyDescent="0.3">
      <c r="A114" s="144"/>
      <c r="B114" s="145"/>
      <c r="C114" s="146"/>
      <c r="D114" s="560"/>
      <c r="E114" s="498"/>
      <c r="F114" s="149"/>
      <c r="G114" s="149"/>
      <c r="H114" s="149"/>
      <c r="I114" s="149"/>
      <c r="J114" s="149"/>
      <c r="K114" s="149"/>
      <c r="L114" s="149"/>
      <c r="M114" s="149"/>
      <c r="N114" s="149"/>
      <c r="O114" s="149"/>
      <c r="P114" s="149"/>
      <c r="Q114" s="149"/>
      <c r="R114" s="149"/>
      <c r="S114" s="324"/>
      <c r="W114" s="147"/>
      <c r="X114" s="147"/>
      <c r="Z114" s="147"/>
      <c r="AA114" s="147"/>
      <c r="AB114" s="687"/>
    </row>
    <row r="115" spans="1:28" s="125" customFormat="1" ht="14.25" thickBot="1" x14ac:dyDescent="0.3">
      <c r="A115" s="252"/>
      <c r="B115" s="253" t="s">
        <v>200</v>
      </c>
      <c r="C115" s="254"/>
      <c r="D115" s="430"/>
      <c r="E115" s="503"/>
      <c r="F115" s="255">
        <f t="shared" ref="F115:S115" si="74">SUM(F106,F113)</f>
        <v>337.14437499999997</v>
      </c>
      <c r="G115" s="255">
        <f t="shared" si="74"/>
        <v>337.14437499999997</v>
      </c>
      <c r="H115" s="255">
        <f t="shared" si="74"/>
        <v>337.14437499999997</v>
      </c>
      <c r="I115" s="255">
        <f t="shared" si="74"/>
        <v>337.14437499999997</v>
      </c>
      <c r="J115" s="255">
        <f t="shared" si="74"/>
        <v>337.14437499999997</v>
      </c>
      <c r="K115" s="255">
        <f t="shared" si="74"/>
        <v>337.14437499999997</v>
      </c>
      <c r="L115" s="255">
        <f t="shared" si="74"/>
        <v>337.14437499999997</v>
      </c>
      <c r="M115" s="255">
        <f t="shared" si="74"/>
        <v>337.14437499999997</v>
      </c>
      <c r="N115" s="255">
        <f t="shared" si="74"/>
        <v>337.14437499999997</v>
      </c>
      <c r="O115" s="255">
        <f t="shared" si="74"/>
        <v>337.14437499999997</v>
      </c>
      <c r="P115" s="255">
        <f t="shared" si="74"/>
        <v>337.14437499999997</v>
      </c>
      <c r="Q115" s="255">
        <f t="shared" si="74"/>
        <v>337.14437499999997</v>
      </c>
      <c r="R115" s="255">
        <f t="shared" si="74"/>
        <v>4045.7324999999996</v>
      </c>
      <c r="S115" s="321">
        <f t="shared" si="74"/>
        <v>115510.18999999997</v>
      </c>
      <c r="W115" s="255">
        <f>SUM(W106,W113)</f>
        <v>2.0228662499999999</v>
      </c>
      <c r="X115" s="255">
        <f>SUM(X106,X113)</f>
        <v>337.14437499999997</v>
      </c>
      <c r="Z115" s="255">
        <f>SUM(Z106,Z113)</f>
        <v>2987.3324999999995</v>
      </c>
      <c r="AA115" s="255">
        <f>SUM(AA106,AA113)</f>
        <v>1058.4000000000001</v>
      </c>
      <c r="AB115" s="689">
        <f>Z115/(Z115+AA115)</f>
        <v>0.73839100830319349</v>
      </c>
    </row>
    <row r="116" spans="1:28" ht="9.9499999999999993" customHeight="1" x14ac:dyDescent="0.3">
      <c r="A116" s="157"/>
      <c r="B116" s="145"/>
      <c r="C116" s="146"/>
      <c r="D116" s="560"/>
      <c r="E116" s="506"/>
      <c r="F116" s="149"/>
      <c r="G116" s="149"/>
      <c r="H116" s="149"/>
      <c r="I116" s="149"/>
      <c r="J116" s="149"/>
      <c r="K116" s="149"/>
      <c r="L116" s="149"/>
      <c r="M116" s="149"/>
      <c r="N116" s="149"/>
      <c r="O116" s="149"/>
      <c r="P116" s="149"/>
      <c r="Q116" s="149"/>
      <c r="R116" s="149"/>
      <c r="S116" s="324"/>
      <c r="W116" s="146"/>
      <c r="X116" s="146"/>
      <c r="Z116" s="146"/>
      <c r="AA116" s="146"/>
      <c r="AB116" s="687"/>
    </row>
    <row r="117" spans="1:28" s="124" customFormat="1" ht="13.5" customHeight="1" x14ac:dyDescent="0.25">
      <c r="A117" s="232">
        <v>5</v>
      </c>
      <c r="B117" s="241" t="s">
        <v>201</v>
      </c>
      <c r="C117" s="234"/>
      <c r="D117" s="552"/>
      <c r="E117" s="497"/>
      <c r="F117" s="239"/>
      <c r="G117" s="239"/>
      <c r="H117" s="239"/>
      <c r="I117" s="239"/>
      <c r="J117" s="239"/>
      <c r="K117" s="239"/>
      <c r="L117" s="239"/>
      <c r="M117" s="239"/>
      <c r="N117" s="239"/>
      <c r="O117" s="239"/>
      <c r="P117" s="239"/>
      <c r="Q117" s="239"/>
      <c r="R117" s="235"/>
      <c r="S117" s="316"/>
      <c r="W117" s="234"/>
      <c r="X117" s="234"/>
      <c r="Z117" s="234"/>
      <c r="AA117" s="234"/>
      <c r="AB117" s="686"/>
    </row>
    <row r="118" spans="1:28" ht="13.5" customHeight="1" x14ac:dyDescent="0.3">
      <c r="A118" s="273">
        <v>5.0999999999999996</v>
      </c>
      <c r="B118" s="274" t="s">
        <v>202</v>
      </c>
      <c r="C118" s="435">
        <f>'9. Infrastructure Staff Loading'!C118</f>
        <v>0</v>
      </c>
      <c r="D118" s="553">
        <f>'9. Infrastructure Staff Loading'!D118</f>
        <v>0</v>
      </c>
      <c r="E118" s="546">
        <f>'9. Infrastructure Staff Loading'!E118</f>
        <v>0</v>
      </c>
      <c r="F118" s="149"/>
      <c r="G118" s="149"/>
      <c r="H118" s="149"/>
      <c r="I118" s="149"/>
      <c r="J118" s="149"/>
      <c r="K118" s="149"/>
      <c r="L118" s="149"/>
      <c r="M118" s="149"/>
      <c r="N118" s="149"/>
      <c r="O118" s="149"/>
      <c r="P118" s="149"/>
      <c r="Q118" s="149"/>
      <c r="R118" s="278">
        <f>SUM(F118:Q118)</f>
        <v>0</v>
      </c>
      <c r="S118" s="317">
        <f>D118*R118</f>
        <v>0</v>
      </c>
      <c r="W118" s="147">
        <f>X118/$U$7</f>
        <v>0</v>
      </c>
      <c r="X118" s="147">
        <f>R118/12</f>
        <v>0</v>
      </c>
      <c r="Z118" s="147">
        <f>IF($E118="Y",$R118,0)</f>
        <v>0</v>
      </c>
      <c r="AA118" s="147">
        <f>IF($E118="N",$R118,0)</f>
        <v>0</v>
      </c>
      <c r="AB118" s="687" t="e">
        <f>Z118/(Z118+AA118)</f>
        <v>#DIV/0!</v>
      </c>
    </row>
    <row r="119" spans="1:28" ht="14.25" x14ac:dyDescent="0.3">
      <c r="A119" s="273"/>
      <c r="B119" s="274"/>
      <c r="C119" s="435" t="str">
        <f>'9. Infrastructure Staff Loading'!C119</f>
        <v>Infrastructure Architecture &amp; Innovation support On</v>
      </c>
      <c r="D119" s="553">
        <f>'9. Infrastructure Staff Loading'!D119</f>
        <v>350</v>
      </c>
      <c r="E119" s="546" t="str">
        <f>'9. Infrastructure Staff Loading'!E119</f>
        <v>N</v>
      </c>
      <c r="F119" s="149">
        <v>124.94999999999999</v>
      </c>
      <c r="G119" s="149">
        <v>124.94999999999999</v>
      </c>
      <c r="H119" s="149">
        <v>124.94999999999999</v>
      </c>
      <c r="I119" s="149">
        <v>124.94999999999999</v>
      </c>
      <c r="J119" s="149">
        <v>124.94999999999999</v>
      </c>
      <c r="K119" s="149">
        <v>124.94999999999999</v>
      </c>
      <c r="L119" s="149">
        <v>124.94999999999999</v>
      </c>
      <c r="M119" s="149">
        <v>124.94999999999999</v>
      </c>
      <c r="N119" s="149">
        <v>124.94999999999999</v>
      </c>
      <c r="O119" s="149">
        <v>124.94999999999999</v>
      </c>
      <c r="P119" s="149">
        <v>124.94999999999999</v>
      </c>
      <c r="Q119" s="149">
        <v>124.94999999999999</v>
      </c>
      <c r="R119" s="278">
        <f>SUM(F119:Q119)</f>
        <v>1499.4000000000003</v>
      </c>
      <c r="S119" s="317">
        <f>D119*R119</f>
        <v>524790.00000000012</v>
      </c>
      <c r="W119" s="147">
        <f>X119/$U$7</f>
        <v>0.74970000000000026</v>
      </c>
      <c r="X119" s="147">
        <f>R119/12</f>
        <v>124.95000000000003</v>
      </c>
      <c r="Z119" s="147">
        <f t="shared" ref="Z119:Z122" si="75">IF($E119="Y",$R119,0)</f>
        <v>0</v>
      </c>
      <c r="AA119" s="147">
        <f t="shared" ref="AA119:AA122" si="76">IF($E119="N",$R119,0)</f>
        <v>1499.4000000000003</v>
      </c>
      <c r="AB119" s="687">
        <f t="shared" ref="AB119:AB122" si="77">Z119/(Z119+AA119)</f>
        <v>0</v>
      </c>
    </row>
    <row r="120" spans="1:28" ht="14.25" x14ac:dyDescent="0.3">
      <c r="A120" s="273"/>
      <c r="B120" s="274"/>
      <c r="C120" s="435">
        <f>'9. Infrastructure Staff Loading'!C120</f>
        <v>0</v>
      </c>
      <c r="D120" s="553">
        <f>'9. Infrastructure Staff Loading'!D120</f>
        <v>0</v>
      </c>
      <c r="E120" s="546">
        <f>'9. Infrastructure Staff Loading'!E120</f>
        <v>0</v>
      </c>
      <c r="F120" s="149"/>
      <c r="G120" s="149"/>
      <c r="H120" s="149"/>
      <c r="I120" s="149"/>
      <c r="J120" s="149"/>
      <c r="K120" s="149"/>
      <c r="L120" s="149"/>
      <c r="M120" s="149"/>
      <c r="N120" s="149"/>
      <c r="O120" s="149"/>
      <c r="P120" s="149"/>
      <c r="Q120" s="149"/>
      <c r="R120" s="278">
        <f>SUM(F120:Q120)</f>
        <v>0</v>
      </c>
      <c r="S120" s="317">
        <f>D120*R120</f>
        <v>0</v>
      </c>
      <c r="W120" s="147">
        <f>X120/$U$7</f>
        <v>0</v>
      </c>
      <c r="X120" s="147">
        <f>R120/12</f>
        <v>0</v>
      </c>
      <c r="Z120" s="147">
        <f t="shared" si="75"/>
        <v>0</v>
      </c>
      <c r="AA120" s="147">
        <f t="shared" si="76"/>
        <v>0</v>
      </c>
      <c r="AB120" s="687" t="e">
        <f t="shared" si="77"/>
        <v>#DIV/0!</v>
      </c>
    </row>
    <row r="121" spans="1:28" ht="14.25" x14ac:dyDescent="0.3">
      <c r="A121" s="273"/>
      <c r="B121" s="274"/>
      <c r="C121" s="435">
        <f>'9. Infrastructure Staff Loading'!C121</f>
        <v>0</v>
      </c>
      <c r="D121" s="553">
        <f>'9. Infrastructure Staff Loading'!D121</f>
        <v>0</v>
      </c>
      <c r="E121" s="546">
        <f>'9. Infrastructure Staff Loading'!E121</f>
        <v>0</v>
      </c>
      <c r="F121" s="149"/>
      <c r="G121" s="149"/>
      <c r="H121" s="149"/>
      <c r="I121" s="149"/>
      <c r="J121" s="149"/>
      <c r="K121" s="149"/>
      <c r="L121" s="149"/>
      <c r="M121" s="149"/>
      <c r="N121" s="149"/>
      <c r="O121" s="149"/>
      <c r="P121" s="149"/>
      <c r="Q121" s="149"/>
      <c r="R121" s="278">
        <f>SUM(F121:Q121)</f>
        <v>0</v>
      </c>
      <c r="S121" s="317">
        <f>D121*R121</f>
        <v>0</v>
      </c>
      <c r="W121" s="147">
        <f>X121/$U$7</f>
        <v>0</v>
      </c>
      <c r="X121" s="147">
        <f>R121/12</f>
        <v>0</v>
      </c>
      <c r="Z121" s="147">
        <f t="shared" si="75"/>
        <v>0</v>
      </c>
      <c r="AA121" s="147">
        <f t="shared" si="76"/>
        <v>0</v>
      </c>
      <c r="AB121" s="687" t="e">
        <f t="shared" si="77"/>
        <v>#DIV/0!</v>
      </c>
    </row>
    <row r="122" spans="1:28" ht="14.25" x14ac:dyDescent="0.3">
      <c r="A122" s="273"/>
      <c r="B122" s="274"/>
      <c r="C122" s="435">
        <f>'9. Infrastructure Staff Loading'!C122</f>
        <v>0</v>
      </c>
      <c r="D122" s="553">
        <f>'9. Infrastructure Staff Loading'!D122</f>
        <v>0</v>
      </c>
      <c r="E122" s="546">
        <f>'9. Infrastructure Staff Loading'!E122</f>
        <v>0</v>
      </c>
      <c r="F122" s="149"/>
      <c r="G122" s="149"/>
      <c r="H122" s="149"/>
      <c r="I122" s="149"/>
      <c r="J122" s="149"/>
      <c r="K122" s="149"/>
      <c r="L122" s="149"/>
      <c r="M122" s="149"/>
      <c r="N122" s="149"/>
      <c r="O122" s="149"/>
      <c r="P122" s="149"/>
      <c r="Q122" s="149"/>
      <c r="R122" s="278">
        <f>SUM(F122:Q122)</f>
        <v>0</v>
      </c>
      <c r="S122" s="317">
        <f>D122*R122</f>
        <v>0</v>
      </c>
      <c r="W122" s="147">
        <f>X122/$U$7</f>
        <v>0</v>
      </c>
      <c r="X122" s="147">
        <f>R122/12</f>
        <v>0</v>
      </c>
      <c r="Z122" s="147">
        <f t="shared" si="75"/>
        <v>0</v>
      </c>
      <c r="AA122" s="147">
        <f t="shared" si="76"/>
        <v>0</v>
      </c>
      <c r="AB122" s="687" t="e">
        <f t="shared" si="77"/>
        <v>#DIV/0!</v>
      </c>
    </row>
    <row r="123" spans="1:28" s="125" customFormat="1" ht="15" thickBot="1" x14ac:dyDescent="0.35">
      <c r="A123" s="223"/>
      <c r="B123" s="224" t="s">
        <v>203</v>
      </c>
      <c r="C123" s="225"/>
      <c r="D123" s="554"/>
      <c r="E123" s="499"/>
      <c r="F123" s="228">
        <f>SUM(F118:F122)</f>
        <v>124.94999999999999</v>
      </c>
      <c r="G123" s="228">
        <f t="shared" ref="G123:R123" si="78">SUM(G118:G122)</f>
        <v>124.94999999999999</v>
      </c>
      <c r="H123" s="228">
        <f t="shared" si="78"/>
        <v>124.94999999999999</v>
      </c>
      <c r="I123" s="228">
        <f t="shared" si="78"/>
        <v>124.94999999999999</v>
      </c>
      <c r="J123" s="228">
        <f t="shared" si="78"/>
        <v>124.94999999999999</v>
      </c>
      <c r="K123" s="228">
        <f t="shared" si="78"/>
        <v>124.94999999999999</v>
      </c>
      <c r="L123" s="228">
        <f t="shared" si="78"/>
        <v>124.94999999999999</v>
      </c>
      <c r="M123" s="228">
        <f t="shared" si="78"/>
        <v>124.94999999999999</v>
      </c>
      <c r="N123" s="228">
        <f t="shared" si="78"/>
        <v>124.94999999999999</v>
      </c>
      <c r="O123" s="228">
        <f t="shared" si="78"/>
        <v>124.94999999999999</v>
      </c>
      <c r="P123" s="228">
        <f t="shared" si="78"/>
        <v>124.94999999999999</v>
      </c>
      <c r="Q123" s="228">
        <f t="shared" si="78"/>
        <v>124.94999999999999</v>
      </c>
      <c r="R123" s="228">
        <f t="shared" si="78"/>
        <v>1499.4000000000003</v>
      </c>
      <c r="S123" s="318">
        <f>SUM(S118:S122)</f>
        <v>524790.00000000012</v>
      </c>
      <c r="W123" s="230">
        <f>SUM(W118:W122)</f>
        <v>0.74970000000000026</v>
      </c>
      <c r="X123" s="228">
        <f>SUM(X118:X122)</f>
        <v>124.95000000000003</v>
      </c>
      <c r="Z123" s="226">
        <f>SUM(Z118:Z122)</f>
        <v>0</v>
      </c>
      <c r="AA123" s="226">
        <f>SUM(AA118:AA122)</f>
        <v>1499.4000000000003</v>
      </c>
      <c r="AB123" s="688">
        <f>Z123/(Z123+AA123)</f>
        <v>0</v>
      </c>
    </row>
    <row r="124" spans="1:28" ht="13.5" customHeight="1" x14ac:dyDescent="0.3">
      <c r="A124" s="273"/>
      <c r="B124" s="274"/>
      <c r="C124" s="435"/>
      <c r="D124" s="559"/>
      <c r="E124" s="547"/>
      <c r="F124" s="149"/>
      <c r="G124" s="149"/>
      <c r="H124" s="149"/>
      <c r="I124" s="149"/>
      <c r="J124" s="149"/>
      <c r="K124" s="149"/>
      <c r="L124" s="149"/>
      <c r="M124" s="149"/>
      <c r="N124" s="149"/>
      <c r="O124" s="149"/>
      <c r="P124" s="149"/>
      <c r="Q124" s="149"/>
      <c r="R124" s="278"/>
      <c r="S124" s="317"/>
      <c r="W124" s="147"/>
      <c r="X124" s="147"/>
      <c r="Z124" s="147"/>
      <c r="AA124" s="147"/>
      <c r="AB124" s="687"/>
    </row>
    <row r="125" spans="1:28" s="125" customFormat="1" ht="14.25" x14ac:dyDescent="0.3">
      <c r="A125" s="273">
        <v>5.2</v>
      </c>
      <c r="B125" s="274" t="s">
        <v>201</v>
      </c>
      <c r="C125" s="435">
        <f>'9. Infrastructure Staff Loading'!C125</f>
        <v>0</v>
      </c>
      <c r="D125" s="553">
        <f>'9. Infrastructure Staff Loading'!D125</f>
        <v>0</v>
      </c>
      <c r="E125" s="546">
        <f>'9. Infrastructure Staff Loading'!E125</f>
        <v>0</v>
      </c>
      <c r="F125" s="149"/>
      <c r="G125" s="149"/>
      <c r="H125" s="149"/>
      <c r="I125" s="149"/>
      <c r="J125" s="149"/>
      <c r="K125" s="149"/>
      <c r="L125" s="149"/>
      <c r="M125" s="149"/>
      <c r="N125" s="149"/>
      <c r="O125" s="149"/>
      <c r="P125" s="149"/>
      <c r="Q125" s="149"/>
      <c r="R125" s="278">
        <f>SUM(F125:Q125)</f>
        <v>0</v>
      </c>
      <c r="S125" s="317">
        <f>D125*R125</f>
        <v>0</v>
      </c>
      <c r="W125" s="147">
        <f>X125/$U$7</f>
        <v>0</v>
      </c>
      <c r="X125" s="147">
        <f>R125/12</f>
        <v>0</v>
      </c>
      <c r="Z125" s="147">
        <f>IF($E125="Y",$R125,0)</f>
        <v>0</v>
      </c>
      <c r="AA125" s="147">
        <f>IF($E125="N",$R125,0)</f>
        <v>0</v>
      </c>
      <c r="AB125" s="687" t="e">
        <f>Z125/(Z125+AA125)</f>
        <v>#DIV/0!</v>
      </c>
    </row>
    <row r="126" spans="1:28" ht="14.25" x14ac:dyDescent="0.3">
      <c r="A126" s="273"/>
      <c r="B126" s="274"/>
      <c r="C126" s="435">
        <f>'9. Infrastructure Staff Loading'!C126</f>
        <v>0</v>
      </c>
      <c r="D126" s="553">
        <f>'9. Infrastructure Staff Loading'!D126</f>
        <v>0</v>
      </c>
      <c r="E126" s="546">
        <f>'9. Infrastructure Staff Loading'!E126</f>
        <v>0</v>
      </c>
      <c r="F126" s="149"/>
      <c r="G126" s="149"/>
      <c r="H126" s="149"/>
      <c r="I126" s="149"/>
      <c r="J126" s="149"/>
      <c r="K126" s="149"/>
      <c r="L126" s="149"/>
      <c r="M126" s="149"/>
      <c r="N126" s="149"/>
      <c r="O126" s="149"/>
      <c r="P126" s="149"/>
      <c r="Q126" s="149"/>
      <c r="R126" s="278">
        <f>SUM(F126:Q126)</f>
        <v>0</v>
      </c>
      <c r="S126" s="317">
        <f>D126*R126</f>
        <v>0</v>
      </c>
      <c r="W126" s="147">
        <f>X126/$U$7</f>
        <v>0</v>
      </c>
      <c r="X126" s="147">
        <f>R126/12</f>
        <v>0</v>
      </c>
      <c r="Z126" s="147">
        <f t="shared" ref="Z126:Z129" si="79">IF($E126="Y",$R126,0)</f>
        <v>0</v>
      </c>
      <c r="AA126" s="147">
        <f t="shared" ref="AA126:AA129" si="80">IF($E126="N",$R126,0)</f>
        <v>0</v>
      </c>
      <c r="AB126" s="687" t="e">
        <f t="shared" ref="AB126:AB129" si="81">Z126/(Z126+AA126)</f>
        <v>#DIV/0!</v>
      </c>
    </row>
    <row r="127" spans="1:28" ht="14.25" x14ac:dyDescent="0.3">
      <c r="A127" s="273"/>
      <c r="B127" s="274"/>
      <c r="C127" s="435">
        <f>'9. Infrastructure Staff Loading'!C127</f>
        <v>0</v>
      </c>
      <c r="D127" s="553">
        <f>'9. Infrastructure Staff Loading'!D127</f>
        <v>0</v>
      </c>
      <c r="E127" s="546">
        <f>'9. Infrastructure Staff Loading'!E127</f>
        <v>0</v>
      </c>
      <c r="F127" s="149"/>
      <c r="G127" s="149"/>
      <c r="H127" s="149"/>
      <c r="I127" s="149"/>
      <c r="J127" s="149"/>
      <c r="K127" s="149"/>
      <c r="L127" s="149"/>
      <c r="M127" s="149"/>
      <c r="N127" s="149"/>
      <c r="O127" s="149"/>
      <c r="P127" s="149"/>
      <c r="Q127" s="149"/>
      <c r="R127" s="278">
        <f>SUM(F127:Q127)</f>
        <v>0</v>
      </c>
      <c r="S127" s="317">
        <f>D127*R127</f>
        <v>0</v>
      </c>
      <c r="W127" s="147">
        <f>X127/$U$7</f>
        <v>0</v>
      </c>
      <c r="X127" s="147">
        <f>R127/12</f>
        <v>0</v>
      </c>
      <c r="Z127" s="147">
        <f t="shared" si="79"/>
        <v>0</v>
      </c>
      <c r="AA127" s="147">
        <f t="shared" si="80"/>
        <v>0</v>
      </c>
      <c r="AB127" s="687" t="e">
        <f t="shared" si="81"/>
        <v>#DIV/0!</v>
      </c>
    </row>
    <row r="128" spans="1:28" ht="14.25" x14ac:dyDescent="0.3">
      <c r="A128" s="273"/>
      <c r="B128" s="274"/>
      <c r="C128" s="435">
        <f>'9. Infrastructure Staff Loading'!C128</f>
        <v>0</v>
      </c>
      <c r="D128" s="553">
        <f>'9. Infrastructure Staff Loading'!D128</f>
        <v>0</v>
      </c>
      <c r="E128" s="546">
        <f>'9. Infrastructure Staff Loading'!E128</f>
        <v>0</v>
      </c>
      <c r="F128" s="149"/>
      <c r="G128" s="149"/>
      <c r="H128" s="149"/>
      <c r="I128" s="149"/>
      <c r="J128" s="149"/>
      <c r="K128" s="149"/>
      <c r="L128" s="149"/>
      <c r="M128" s="149"/>
      <c r="N128" s="149"/>
      <c r="O128" s="149"/>
      <c r="P128" s="149"/>
      <c r="Q128" s="149"/>
      <c r="R128" s="278">
        <f>SUM(F128:Q128)</f>
        <v>0</v>
      </c>
      <c r="S128" s="317">
        <f>D128*R128</f>
        <v>0</v>
      </c>
      <c r="W128" s="147">
        <f>X128/$U$7</f>
        <v>0</v>
      </c>
      <c r="X128" s="147">
        <f>R128/12</f>
        <v>0</v>
      </c>
      <c r="Z128" s="147">
        <f t="shared" si="79"/>
        <v>0</v>
      </c>
      <c r="AA128" s="147">
        <f t="shared" si="80"/>
        <v>0</v>
      </c>
      <c r="AB128" s="687" t="e">
        <f t="shared" si="81"/>
        <v>#DIV/0!</v>
      </c>
    </row>
    <row r="129" spans="1:28" ht="14.25" x14ac:dyDescent="0.3">
      <c r="A129" s="273"/>
      <c r="B129" s="274"/>
      <c r="C129" s="435">
        <f>'9. Infrastructure Staff Loading'!C129</f>
        <v>0</v>
      </c>
      <c r="D129" s="553">
        <f>'9. Infrastructure Staff Loading'!D129</f>
        <v>0</v>
      </c>
      <c r="E129" s="546">
        <f>'9. Infrastructure Staff Loading'!E129</f>
        <v>0</v>
      </c>
      <c r="F129" s="149"/>
      <c r="G129" s="149"/>
      <c r="H129" s="149"/>
      <c r="I129" s="149"/>
      <c r="J129" s="149"/>
      <c r="K129" s="149"/>
      <c r="L129" s="149"/>
      <c r="M129" s="149"/>
      <c r="N129" s="149"/>
      <c r="O129" s="149"/>
      <c r="P129" s="149"/>
      <c r="Q129" s="149"/>
      <c r="R129" s="278">
        <f>SUM(F129:Q129)</f>
        <v>0</v>
      </c>
      <c r="S129" s="317">
        <f>D129*R129</f>
        <v>0</v>
      </c>
      <c r="W129" s="147">
        <f>X129/$U$7</f>
        <v>0</v>
      </c>
      <c r="X129" s="147">
        <f>R129/12</f>
        <v>0</v>
      </c>
      <c r="Z129" s="147">
        <f t="shared" si="79"/>
        <v>0</v>
      </c>
      <c r="AA129" s="147">
        <f t="shared" si="80"/>
        <v>0</v>
      </c>
      <c r="AB129" s="687" t="e">
        <f t="shared" si="81"/>
        <v>#DIV/0!</v>
      </c>
    </row>
    <row r="130" spans="1:28" s="125" customFormat="1" ht="15" thickBot="1" x14ac:dyDescent="0.35">
      <c r="A130" s="223"/>
      <c r="B130" s="224" t="s">
        <v>204</v>
      </c>
      <c r="C130" s="225"/>
      <c r="D130" s="554"/>
      <c r="E130" s="499"/>
      <c r="F130" s="228">
        <f>SUM(F125:F129)</f>
        <v>0</v>
      </c>
      <c r="G130" s="228">
        <f t="shared" ref="G130:R130" si="82">SUM(G125:G129)</f>
        <v>0</v>
      </c>
      <c r="H130" s="228">
        <f t="shared" si="82"/>
        <v>0</v>
      </c>
      <c r="I130" s="228">
        <f t="shared" si="82"/>
        <v>0</v>
      </c>
      <c r="J130" s="228">
        <f t="shared" si="82"/>
        <v>0</v>
      </c>
      <c r="K130" s="228">
        <f t="shared" si="82"/>
        <v>0</v>
      </c>
      <c r="L130" s="228">
        <f t="shared" si="82"/>
        <v>0</v>
      </c>
      <c r="M130" s="228">
        <f t="shared" si="82"/>
        <v>0</v>
      </c>
      <c r="N130" s="228">
        <f t="shared" si="82"/>
        <v>0</v>
      </c>
      <c r="O130" s="228">
        <f t="shared" si="82"/>
        <v>0</v>
      </c>
      <c r="P130" s="228">
        <f t="shared" si="82"/>
        <v>0</v>
      </c>
      <c r="Q130" s="228">
        <f t="shared" si="82"/>
        <v>0</v>
      </c>
      <c r="R130" s="228">
        <f t="shared" si="82"/>
        <v>0</v>
      </c>
      <c r="S130" s="318">
        <f>SUM(S125:S129)</f>
        <v>0</v>
      </c>
      <c r="W130" s="230">
        <f>SUM(W125:W129)</f>
        <v>0</v>
      </c>
      <c r="X130" s="228">
        <f>SUM(X125:X129)</f>
        <v>0</v>
      </c>
      <c r="Z130" s="226">
        <f>SUM(Z125:Z129)</f>
        <v>0</v>
      </c>
      <c r="AA130" s="226">
        <f>SUM(AA125:AA129)</f>
        <v>0</v>
      </c>
      <c r="AB130" s="688" t="e">
        <f>Z130/(Z130+AA130)</f>
        <v>#DIV/0!</v>
      </c>
    </row>
    <row r="131" spans="1:28" s="125" customFormat="1" ht="14.25" x14ac:dyDescent="0.3">
      <c r="A131" s="144"/>
      <c r="B131" s="145"/>
      <c r="C131" s="146"/>
      <c r="D131" s="560"/>
      <c r="E131" s="498"/>
      <c r="F131" s="149"/>
      <c r="G131" s="149"/>
      <c r="H131" s="149"/>
      <c r="I131" s="149"/>
      <c r="J131" s="149"/>
      <c r="K131" s="149"/>
      <c r="L131" s="149"/>
      <c r="M131" s="149"/>
      <c r="N131" s="149"/>
      <c r="O131" s="149"/>
      <c r="P131" s="149"/>
      <c r="Q131" s="149"/>
      <c r="R131" s="149"/>
      <c r="S131" s="324"/>
      <c r="W131" s="147"/>
      <c r="X131" s="147"/>
      <c r="Z131" s="147"/>
      <c r="AA131" s="147"/>
      <c r="AB131" s="687"/>
    </row>
    <row r="132" spans="1:28" s="125" customFormat="1" ht="14.25" thickBot="1" x14ac:dyDescent="0.3">
      <c r="A132" s="252"/>
      <c r="B132" s="253" t="s">
        <v>204</v>
      </c>
      <c r="C132" s="254"/>
      <c r="D132" s="430"/>
      <c r="E132" s="503"/>
      <c r="F132" s="255">
        <f t="shared" ref="F132:S132" si="83">SUM(F123,F130)</f>
        <v>124.94999999999999</v>
      </c>
      <c r="G132" s="255">
        <f t="shared" si="83"/>
        <v>124.94999999999999</v>
      </c>
      <c r="H132" s="255">
        <f t="shared" si="83"/>
        <v>124.94999999999999</v>
      </c>
      <c r="I132" s="255">
        <f t="shared" si="83"/>
        <v>124.94999999999999</v>
      </c>
      <c r="J132" s="255">
        <f t="shared" si="83"/>
        <v>124.94999999999999</v>
      </c>
      <c r="K132" s="255">
        <f t="shared" si="83"/>
        <v>124.94999999999999</v>
      </c>
      <c r="L132" s="255">
        <f t="shared" si="83"/>
        <v>124.94999999999999</v>
      </c>
      <c r="M132" s="255">
        <f t="shared" si="83"/>
        <v>124.94999999999999</v>
      </c>
      <c r="N132" s="255">
        <f t="shared" si="83"/>
        <v>124.94999999999999</v>
      </c>
      <c r="O132" s="255">
        <f t="shared" si="83"/>
        <v>124.94999999999999</v>
      </c>
      <c r="P132" s="255">
        <f t="shared" si="83"/>
        <v>124.94999999999999</v>
      </c>
      <c r="Q132" s="255">
        <f t="shared" si="83"/>
        <v>124.94999999999999</v>
      </c>
      <c r="R132" s="255">
        <f t="shared" si="83"/>
        <v>1499.4000000000003</v>
      </c>
      <c r="S132" s="321">
        <f t="shared" si="83"/>
        <v>524790.00000000012</v>
      </c>
      <c r="W132" s="255">
        <f>SUM(W123,W130)</f>
        <v>0.74970000000000026</v>
      </c>
      <c r="X132" s="255">
        <f>SUM(X123,X130)</f>
        <v>124.95000000000003</v>
      </c>
      <c r="Z132" s="255">
        <f>SUM(Z123,Z130)</f>
        <v>0</v>
      </c>
      <c r="AA132" s="255">
        <f>SUM(AA123,AA130)</f>
        <v>1499.4000000000003</v>
      </c>
      <c r="AB132" s="689">
        <f>Z132/(Z132+AA132)</f>
        <v>0</v>
      </c>
    </row>
    <row r="133" spans="1:28" ht="9.9499999999999993" customHeight="1" x14ac:dyDescent="0.3">
      <c r="A133" s="157"/>
      <c r="B133" s="145"/>
      <c r="C133" s="146"/>
      <c r="D133" s="560"/>
      <c r="E133" s="506"/>
      <c r="F133" s="149"/>
      <c r="G133" s="149"/>
      <c r="H133" s="149"/>
      <c r="I133" s="149"/>
      <c r="J133" s="149"/>
      <c r="K133" s="149"/>
      <c r="L133" s="149"/>
      <c r="M133" s="149"/>
      <c r="N133" s="149"/>
      <c r="O133" s="149"/>
      <c r="P133" s="149"/>
      <c r="Q133" s="149"/>
      <c r="R133" s="149"/>
      <c r="S133" s="324"/>
      <c r="W133" s="146"/>
      <c r="X133" s="146"/>
      <c r="Z133" s="146"/>
      <c r="AA133" s="146"/>
      <c r="AB133" s="687"/>
    </row>
    <row r="134" spans="1:28" s="124" customFormat="1" ht="13.5" customHeight="1" x14ac:dyDescent="0.25">
      <c r="A134" s="232">
        <v>6</v>
      </c>
      <c r="B134" s="241" t="s">
        <v>205</v>
      </c>
      <c r="C134" s="234"/>
      <c r="D134" s="552"/>
      <c r="E134" s="497"/>
      <c r="F134" s="239"/>
      <c r="G134" s="239"/>
      <c r="H134" s="239"/>
      <c r="I134" s="239"/>
      <c r="J134" s="239"/>
      <c r="K134" s="239"/>
      <c r="L134" s="239"/>
      <c r="M134" s="239"/>
      <c r="N134" s="239"/>
      <c r="O134" s="239"/>
      <c r="P134" s="239"/>
      <c r="Q134" s="239"/>
      <c r="R134" s="235"/>
      <c r="S134" s="316"/>
      <c r="W134" s="234"/>
      <c r="X134" s="234"/>
      <c r="Z134" s="234"/>
      <c r="AA134" s="234"/>
      <c r="AB134" s="686"/>
    </row>
    <row r="135" spans="1:28" ht="13.5" customHeight="1" x14ac:dyDescent="0.3">
      <c r="A135" s="273">
        <v>6.1</v>
      </c>
      <c r="B135" s="274" t="s">
        <v>206</v>
      </c>
      <c r="C135" s="435">
        <f>'9. Infrastructure Staff Loading'!C135</f>
        <v>0</v>
      </c>
      <c r="D135" s="553">
        <f>'9. Infrastructure Staff Loading'!D135</f>
        <v>0</v>
      </c>
      <c r="E135" s="546">
        <f>'9. Infrastructure Staff Loading'!E135</f>
        <v>0</v>
      </c>
      <c r="F135" s="149"/>
      <c r="G135" s="149"/>
      <c r="H135" s="149"/>
      <c r="I135" s="149"/>
      <c r="J135" s="149"/>
      <c r="K135" s="149"/>
      <c r="L135" s="149"/>
      <c r="M135" s="149"/>
      <c r="N135" s="149"/>
      <c r="O135" s="149"/>
      <c r="P135" s="149"/>
      <c r="Q135" s="149"/>
      <c r="R135" s="278">
        <f>SUM(F135:Q135)</f>
        <v>0</v>
      </c>
      <c r="S135" s="317">
        <f>D135*R135</f>
        <v>0</v>
      </c>
      <c r="W135" s="147">
        <f>X135/$U$7</f>
        <v>0</v>
      </c>
      <c r="X135" s="147">
        <f>R135/12</f>
        <v>0</v>
      </c>
      <c r="Z135" s="147">
        <f>IF($E135="Y",$R135,0)</f>
        <v>0</v>
      </c>
      <c r="AA135" s="147">
        <f>IF($E135="N",$R135,0)</f>
        <v>0</v>
      </c>
      <c r="AB135" s="687" t="e">
        <f>Z135/(Z135+AA135)</f>
        <v>#DIV/0!</v>
      </c>
    </row>
    <row r="136" spans="1:28" ht="14.25" x14ac:dyDescent="0.3">
      <c r="A136" s="273"/>
      <c r="B136" s="274"/>
      <c r="C136" s="435" t="str">
        <f>'9. Infrastructure Staff Loading'!C136</f>
        <v>Infrastructure Service Management Consultant On</v>
      </c>
      <c r="D136" s="553">
        <f>'9. Infrastructure Staff Loading'!D136</f>
        <v>218</v>
      </c>
      <c r="E136" s="546" t="str">
        <f>'9. Infrastructure Staff Loading'!E136</f>
        <v>N</v>
      </c>
      <c r="F136" s="149">
        <v>147</v>
      </c>
      <c r="G136" s="149">
        <v>147</v>
      </c>
      <c r="H136" s="149">
        <v>147</v>
      </c>
      <c r="I136" s="149">
        <v>147</v>
      </c>
      <c r="J136" s="149">
        <v>147</v>
      </c>
      <c r="K136" s="149">
        <v>147</v>
      </c>
      <c r="L136" s="149">
        <v>147</v>
      </c>
      <c r="M136" s="149">
        <v>147</v>
      </c>
      <c r="N136" s="149">
        <v>147</v>
      </c>
      <c r="O136" s="149">
        <v>147</v>
      </c>
      <c r="P136" s="149">
        <v>147</v>
      </c>
      <c r="Q136" s="149">
        <v>147</v>
      </c>
      <c r="R136" s="278">
        <f>SUM(F136:Q136)</f>
        <v>1764</v>
      </c>
      <c r="S136" s="317">
        <f>D136*R136</f>
        <v>384552</v>
      </c>
      <c r="W136" s="147">
        <f>X136/$U$7</f>
        <v>0.88200000000000001</v>
      </c>
      <c r="X136" s="147">
        <f>R136/12</f>
        <v>147</v>
      </c>
      <c r="Z136" s="147">
        <f t="shared" ref="Z136:Z139" si="84">IF($E136="Y",$R136,0)</f>
        <v>0</v>
      </c>
      <c r="AA136" s="147">
        <f t="shared" ref="AA136:AA139" si="85">IF($E136="N",$R136,0)</f>
        <v>1764</v>
      </c>
      <c r="AB136" s="687">
        <f t="shared" ref="AB136:AB139" si="86">Z136/(Z136+AA136)</f>
        <v>0</v>
      </c>
    </row>
    <row r="137" spans="1:28" ht="14.25" x14ac:dyDescent="0.3">
      <c r="A137" s="273"/>
      <c r="B137" s="274"/>
      <c r="C137" s="435" t="str">
        <f>'9. Infrastructure Staff Loading'!C137</f>
        <v>Infrastructure Service Management Specialist Off</v>
      </c>
      <c r="D137" s="553">
        <f>'9. Infrastructure Staff Loading'!D137</f>
        <v>64</v>
      </c>
      <c r="E137" s="546" t="str">
        <f>'9. Infrastructure Staff Loading'!E137</f>
        <v>Y</v>
      </c>
      <c r="F137" s="149">
        <v>331.92583333333334</v>
      </c>
      <c r="G137" s="149">
        <v>331.92583333333334</v>
      </c>
      <c r="H137" s="149">
        <v>331.92583333333334</v>
      </c>
      <c r="I137" s="149">
        <v>331.92583333333334</v>
      </c>
      <c r="J137" s="149">
        <v>331.92583333333334</v>
      </c>
      <c r="K137" s="149">
        <v>331.92583333333334</v>
      </c>
      <c r="L137" s="149">
        <v>331.92583333333334</v>
      </c>
      <c r="M137" s="149">
        <v>331.92583333333334</v>
      </c>
      <c r="N137" s="149">
        <v>331.92583333333334</v>
      </c>
      <c r="O137" s="149">
        <v>331.92583333333334</v>
      </c>
      <c r="P137" s="149">
        <v>331.92583333333334</v>
      </c>
      <c r="Q137" s="149">
        <v>331.92583333333334</v>
      </c>
      <c r="R137" s="278">
        <f>SUM(F137:Q137)</f>
        <v>3983.1099999999992</v>
      </c>
      <c r="S137" s="317">
        <f>D137*R137</f>
        <v>254919.03999999995</v>
      </c>
      <c r="W137" s="147">
        <f>X137/$U$7</f>
        <v>1.9915549999999997</v>
      </c>
      <c r="X137" s="147">
        <f>R137/12</f>
        <v>331.92583333333329</v>
      </c>
      <c r="Z137" s="147">
        <f t="shared" si="84"/>
        <v>3983.1099999999992</v>
      </c>
      <c r="AA137" s="147">
        <f t="shared" si="85"/>
        <v>0</v>
      </c>
      <c r="AB137" s="687">
        <f t="shared" si="86"/>
        <v>1</v>
      </c>
    </row>
    <row r="138" spans="1:28" ht="14.25" x14ac:dyDescent="0.3">
      <c r="A138" s="273"/>
      <c r="B138" s="274"/>
      <c r="C138" s="435" t="str">
        <f>'9. Infrastructure Staff Loading'!C138</f>
        <v>Infrastructure Service Management Specialist On</v>
      </c>
      <c r="D138" s="553">
        <f>'9. Infrastructure Staff Loading'!D138</f>
        <v>115</v>
      </c>
      <c r="E138" s="546" t="str">
        <f>'9. Infrastructure Staff Loading'!E138</f>
        <v>N</v>
      </c>
      <c r="F138" s="149">
        <v>148.95991666666666</v>
      </c>
      <c r="G138" s="149">
        <v>148.95991666666666</v>
      </c>
      <c r="H138" s="149">
        <v>148.95991666666666</v>
      </c>
      <c r="I138" s="149">
        <v>148.95991666666666</v>
      </c>
      <c r="J138" s="149">
        <v>148.95991666666666</v>
      </c>
      <c r="K138" s="149">
        <v>148.95991666666666</v>
      </c>
      <c r="L138" s="149">
        <v>148.95991666666666</v>
      </c>
      <c r="M138" s="149">
        <v>148.95991666666666</v>
      </c>
      <c r="N138" s="149">
        <v>148.95991666666666</v>
      </c>
      <c r="O138" s="149">
        <v>148.95991666666666</v>
      </c>
      <c r="P138" s="149">
        <v>148.95991666666666</v>
      </c>
      <c r="Q138" s="149">
        <v>148.95991666666666</v>
      </c>
      <c r="R138" s="278">
        <f>SUM(F138:Q138)</f>
        <v>1787.519</v>
      </c>
      <c r="S138" s="317">
        <f>D138*R138</f>
        <v>205564.685</v>
      </c>
      <c r="W138" s="147">
        <f>X138/$U$7</f>
        <v>0.89375950000000004</v>
      </c>
      <c r="X138" s="147">
        <f>R138/12</f>
        <v>148.95991666666666</v>
      </c>
      <c r="Z138" s="147">
        <f t="shared" si="84"/>
        <v>0</v>
      </c>
      <c r="AA138" s="147">
        <f t="shared" si="85"/>
        <v>1787.519</v>
      </c>
      <c r="AB138" s="687">
        <f t="shared" si="86"/>
        <v>0</v>
      </c>
    </row>
    <row r="139" spans="1:28" ht="14.25" x14ac:dyDescent="0.3">
      <c r="A139" s="273"/>
      <c r="B139" s="274"/>
      <c r="C139" s="435">
        <f>'9. Infrastructure Staff Loading'!C139</f>
        <v>0</v>
      </c>
      <c r="D139" s="553">
        <f>'9. Infrastructure Staff Loading'!D139</f>
        <v>0</v>
      </c>
      <c r="E139" s="546">
        <f>'9. Infrastructure Staff Loading'!E139</f>
        <v>0</v>
      </c>
      <c r="F139" s="149"/>
      <c r="G139" s="149"/>
      <c r="H139" s="149"/>
      <c r="I139" s="149"/>
      <c r="J139" s="149"/>
      <c r="K139" s="149"/>
      <c r="L139" s="149"/>
      <c r="M139" s="149"/>
      <c r="N139" s="149"/>
      <c r="O139" s="149"/>
      <c r="P139" s="149"/>
      <c r="Q139" s="149"/>
      <c r="R139" s="278">
        <f>SUM(F139:Q139)</f>
        <v>0</v>
      </c>
      <c r="S139" s="317">
        <f>D139*R139</f>
        <v>0</v>
      </c>
      <c r="W139" s="147">
        <f>X139/$U$7</f>
        <v>0</v>
      </c>
      <c r="X139" s="147">
        <f>R139/12</f>
        <v>0</v>
      </c>
      <c r="Z139" s="147">
        <f t="shared" si="84"/>
        <v>0</v>
      </c>
      <c r="AA139" s="147">
        <f t="shared" si="85"/>
        <v>0</v>
      </c>
      <c r="AB139" s="687" t="e">
        <f t="shared" si="86"/>
        <v>#DIV/0!</v>
      </c>
    </row>
    <row r="140" spans="1:28" s="125" customFormat="1" ht="15" thickBot="1" x14ac:dyDescent="0.35">
      <c r="A140" s="223"/>
      <c r="B140" s="224" t="s">
        <v>207</v>
      </c>
      <c r="C140" s="225"/>
      <c r="D140" s="554"/>
      <c r="E140" s="499"/>
      <c r="F140" s="228">
        <f>SUM(F135:F139)</f>
        <v>627.88575000000003</v>
      </c>
      <c r="G140" s="228">
        <f t="shared" ref="G140:R140" si="87">SUM(G135:G139)</f>
        <v>627.88575000000003</v>
      </c>
      <c r="H140" s="228">
        <f t="shared" si="87"/>
        <v>627.88575000000003</v>
      </c>
      <c r="I140" s="228">
        <f t="shared" si="87"/>
        <v>627.88575000000003</v>
      </c>
      <c r="J140" s="228">
        <f t="shared" si="87"/>
        <v>627.88575000000003</v>
      </c>
      <c r="K140" s="228">
        <f t="shared" si="87"/>
        <v>627.88575000000003</v>
      </c>
      <c r="L140" s="228">
        <f t="shared" si="87"/>
        <v>627.88575000000003</v>
      </c>
      <c r="M140" s="228">
        <f t="shared" si="87"/>
        <v>627.88575000000003</v>
      </c>
      <c r="N140" s="228">
        <f t="shared" si="87"/>
        <v>627.88575000000003</v>
      </c>
      <c r="O140" s="228">
        <f t="shared" si="87"/>
        <v>627.88575000000003</v>
      </c>
      <c r="P140" s="228">
        <f t="shared" si="87"/>
        <v>627.88575000000003</v>
      </c>
      <c r="Q140" s="228">
        <f t="shared" si="87"/>
        <v>627.88575000000003</v>
      </c>
      <c r="R140" s="228">
        <f t="shared" si="87"/>
        <v>7534.628999999999</v>
      </c>
      <c r="S140" s="318">
        <f>SUM(S135:S139)</f>
        <v>845035.72499999986</v>
      </c>
      <c r="W140" s="230">
        <f>SUM(W135:W139)</f>
        <v>3.7673144999999995</v>
      </c>
      <c r="X140" s="228">
        <f>SUM(X135:X139)</f>
        <v>627.88574999999992</v>
      </c>
      <c r="Z140" s="226">
        <f>SUM(Z135:Z139)</f>
        <v>3983.1099999999992</v>
      </c>
      <c r="AA140" s="226">
        <f>SUM(AA135:AA139)</f>
        <v>3551.5190000000002</v>
      </c>
      <c r="AB140" s="688">
        <f>Z140/(Z140+AA140)</f>
        <v>0.52864049444239392</v>
      </c>
    </row>
    <row r="141" spans="1:28" ht="13.5" customHeight="1" x14ac:dyDescent="0.3">
      <c r="A141" s="273"/>
      <c r="B141" s="274"/>
      <c r="C141" s="435"/>
      <c r="D141" s="559"/>
      <c r="E141" s="547"/>
      <c r="F141" s="149"/>
      <c r="G141" s="149"/>
      <c r="H141" s="149"/>
      <c r="I141" s="149"/>
      <c r="J141" s="149"/>
      <c r="K141" s="149"/>
      <c r="L141" s="149"/>
      <c r="M141" s="149"/>
      <c r="N141" s="149"/>
      <c r="O141" s="149"/>
      <c r="P141" s="149"/>
      <c r="Q141" s="149"/>
      <c r="R141" s="278"/>
      <c r="S141" s="317"/>
      <c r="W141" s="147"/>
      <c r="X141" s="147"/>
      <c r="Z141" s="147"/>
      <c r="AA141" s="147"/>
      <c r="AB141" s="687"/>
    </row>
    <row r="142" spans="1:28" s="125" customFormat="1" ht="14.25" x14ac:dyDescent="0.3">
      <c r="A142" s="273">
        <v>6.2</v>
      </c>
      <c r="B142" s="274" t="s">
        <v>208</v>
      </c>
      <c r="C142" s="435">
        <f>'9. Infrastructure Staff Loading'!C142</f>
        <v>0</v>
      </c>
      <c r="D142" s="553">
        <f>'9. Infrastructure Staff Loading'!D142</f>
        <v>0</v>
      </c>
      <c r="E142" s="546">
        <f>'9. Infrastructure Staff Loading'!E142</f>
        <v>0</v>
      </c>
      <c r="F142" s="149"/>
      <c r="G142" s="149"/>
      <c r="H142" s="149"/>
      <c r="I142" s="149"/>
      <c r="J142" s="149"/>
      <c r="K142" s="149"/>
      <c r="L142" s="149"/>
      <c r="M142" s="149"/>
      <c r="N142" s="149"/>
      <c r="O142" s="149"/>
      <c r="P142" s="149"/>
      <c r="Q142" s="149"/>
      <c r="R142" s="278">
        <f>SUM(F142:Q142)</f>
        <v>0</v>
      </c>
      <c r="S142" s="317">
        <f>D142*R142</f>
        <v>0</v>
      </c>
      <c r="W142" s="147">
        <f>X142/$U$7</f>
        <v>0</v>
      </c>
      <c r="X142" s="147">
        <f>R142/12</f>
        <v>0</v>
      </c>
      <c r="Z142" s="147">
        <f>IF($E142="Y",$R142,0)</f>
        <v>0</v>
      </c>
      <c r="AA142" s="147">
        <f>IF($E142="N",$R142,0)</f>
        <v>0</v>
      </c>
      <c r="AB142" s="687" t="e">
        <f>Z142/(Z142+AA142)</f>
        <v>#DIV/0!</v>
      </c>
    </row>
    <row r="143" spans="1:28" ht="14.25" x14ac:dyDescent="0.3">
      <c r="A143" s="273"/>
      <c r="B143" s="274"/>
      <c r="C143" s="435" t="str">
        <f>'9. Infrastructure Staff Loading'!C143</f>
        <v>Infrastructure AWS Manager On</v>
      </c>
      <c r="D143" s="553">
        <f>'9. Infrastructure Staff Loading'!D143</f>
        <v>241</v>
      </c>
      <c r="E143" s="546" t="str">
        <f>'9. Infrastructure Staff Loading'!E143</f>
        <v>N</v>
      </c>
      <c r="F143" s="149">
        <v>147</v>
      </c>
      <c r="G143" s="149">
        <v>147</v>
      </c>
      <c r="H143" s="149">
        <v>147</v>
      </c>
      <c r="I143" s="149">
        <v>147</v>
      </c>
      <c r="J143" s="149">
        <v>147</v>
      </c>
      <c r="K143" s="149">
        <v>147</v>
      </c>
      <c r="L143" s="149">
        <v>147</v>
      </c>
      <c r="M143" s="149">
        <v>147</v>
      </c>
      <c r="N143" s="149">
        <v>147</v>
      </c>
      <c r="O143" s="149">
        <v>147</v>
      </c>
      <c r="P143" s="149">
        <v>147</v>
      </c>
      <c r="Q143" s="149">
        <v>147</v>
      </c>
      <c r="R143" s="278">
        <f>SUM(F143:Q143)</f>
        <v>1764</v>
      </c>
      <c r="S143" s="317">
        <f>D143*R143</f>
        <v>425124</v>
      </c>
      <c r="W143" s="147">
        <f>X143/$U$7</f>
        <v>0.88200000000000001</v>
      </c>
      <c r="X143" s="147">
        <f>R143/12</f>
        <v>147</v>
      </c>
      <c r="Z143" s="147">
        <f t="shared" ref="Z143:Z148" si="88">IF($E143="Y",$R143,0)</f>
        <v>0</v>
      </c>
      <c r="AA143" s="147">
        <f t="shared" ref="AA143:AA148" si="89">IF($E143="N",$R143,0)</f>
        <v>1764</v>
      </c>
      <c r="AB143" s="687">
        <f t="shared" ref="AB143:AB148" si="90">Z143/(Z143+AA143)</f>
        <v>0</v>
      </c>
    </row>
    <row r="144" spans="1:28" ht="14.25" x14ac:dyDescent="0.3">
      <c r="A144" s="273"/>
      <c r="B144" s="274"/>
      <c r="C144" s="435" t="str">
        <f>'9. Infrastructure Staff Loading'!C144</f>
        <v>Infrastructure Systems Management Analyst Off</v>
      </c>
      <c r="D144" s="553">
        <f>'9. Infrastructure Staff Loading'!D144</f>
        <v>56</v>
      </c>
      <c r="E144" s="546" t="str">
        <f>'9. Infrastructure Staff Loading'!E144</f>
        <v>Y</v>
      </c>
      <c r="F144" s="149">
        <v>165.96291666666667</v>
      </c>
      <c r="G144" s="149">
        <v>165.96291666666667</v>
      </c>
      <c r="H144" s="149">
        <v>165.96291666666667</v>
      </c>
      <c r="I144" s="149">
        <v>165.96291666666667</v>
      </c>
      <c r="J144" s="149">
        <v>165.96291666666667</v>
      </c>
      <c r="K144" s="149">
        <v>165.96291666666667</v>
      </c>
      <c r="L144" s="149">
        <v>165.96291666666667</v>
      </c>
      <c r="M144" s="149">
        <v>165.96291666666667</v>
      </c>
      <c r="N144" s="149">
        <v>165.96291666666667</v>
      </c>
      <c r="O144" s="149">
        <v>165.96291666666667</v>
      </c>
      <c r="P144" s="149">
        <v>165.96291666666667</v>
      </c>
      <c r="Q144" s="149">
        <v>165.96291666666667</v>
      </c>
      <c r="R144" s="278">
        <f t="shared" ref="R144:R145" si="91">SUM(F144:Q144)</f>
        <v>1991.5549999999996</v>
      </c>
      <c r="S144" s="317">
        <f t="shared" ref="S144:S145" si="92">D144*R144</f>
        <v>111527.07999999997</v>
      </c>
      <c r="W144" s="147">
        <f t="shared" ref="W144:W145" si="93">X144/$U$7</f>
        <v>0.99577749999999987</v>
      </c>
      <c r="X144" s="147">
        <f t="shared" ref="X144:X145" si="94">R144/12</f>
        <v>165.96291666666664</v>
      </c>
      <c r="Z144" s="147">
        <f t="shared" si="88"/>
        <v>1991.5549999999996</v>
      </c>
      <c r="AA144" s="147">
        <f t="shared" si="89"/>
        <v>0</v>
      </c>
      <c r="AB144" s="687">
        <f t="shared" ref="AB144:AB145" si="95">Z144/(Z144+AA144)</f>
        <v>1</v>
      </c>
    </row>
    <row r="145" spans="1:28" ht="14.25" x14ac:dyDescent="0.3">
      <c r="A145" s="273"/>
      <c r="B145" s="274"/>
      <c r="C145" s="435" t="str">
        <f>'9. Infrastructure Staff Loading'!C145</f>
        <v>Infrastructure Systems Management Consultant On</v>
      </c>
      <c r="D145" s="553">
        <f>'9. Infrastructure Staff Loading'!D145</f>
        <v>203</v>
      </c>
      <c r="E145" s="546" t="str">
        <f>'9. Infrastructure Staff Loading'!E145</f>
        <v>N</v>
      </c>
      <c r="F145" s="149">
        <v>0</v>
      </c>
      <c r="G145" s="149">
        <v>0</v>
      </c>
      <c r="H145" s="149">
        <v>0</v>
      </c>
      <c r="I145" s="149">
        <v>0</v>
      </c>
      <c r="J145" s="149">
        <v>0</v>
      </c>
      <c r="K145" s="149">
        <v>0</v>
      </c>
      <c r="L145" s="149">
        <v>0</v>
      </c>
      <c r="M145" s="149">
        <v>0</v>
      </c>
      <c r="N145" s="149">
        <v>0</v>
      </c>
      <c r="O145" s="149">
        <v>0</v>
      </c>
      <c r="P145" s="149">
        <v>0</v>
      </c>
      <c r="Q145" s="149">
        <v>0</v>
      </c>
      <c r="R145" s="278">
        <f t="shared" si="91"/>
        <v>0</v>
      </c>
      <c r="S145" s="317">
        <f t="shared" si="92"/>
        <v>0</v>
      </c>
      <c r="W145" s="147">
        <f t="shared" si="93"/>
        <v>0</v>
      </c>
      <c r="X145" s="147">
        <f t="shared" si="94"/>
        <v>0</v>
      </c>
      <c r="Z145" s="147">
        <f t="shared" si="88"/>
        <v>0</v>
      </c>
      <c r="AA145" s="147">
        <f t="shared" si="89"/>
        <v>0</v>
      </c>
      <c r="AB145" s="687" t="e">
        <f t="shared" si="95"/>
        <v>#DIV/0!</v>
      </c>
    </row>
    <row r="146" spans="1:28" ht="14.25" x14ac:dyDescent="0.3">
      <c r="A146" s="273"/>
      <c r="B146" s="274"/>
      <c r="C146" s="435" t="str">
        <f>'9. Infrastructure Staff Loading'!C146</f>
        <v>Infrastructure Systems Management Specialist Off</v>
      </c>
      <c r="D146" s="553">
        <f>'9. Infrastructure Staff Loading'!D146</f>
        <v>64</v>
      </c>
      <c r="E146" s="546" t="str">
        <f>'9. Infrastructure Staff Loading'!E146</f>
        <v>Y</v>
      </c>
      <c r="F146" s="149">
        <v>0</v>
      </c>
      <c r="G146" s="149">
        <v>0</v>
      </c>
      <c r="H146" s="149">
        <v>0</v>
      </c>
      <c r="I146" s="149">
        <v>0</v>
      </c>
      <c r="J146" s="149">
        <v>0</v>
      </c>
      <c r="K146" s="149">
        <v>0</v>
      </c>
      <c r="L146" s="149">
        <v>0</v>
      </c>
      <c r="M146" s="149">
        <v>0</v>
      </c>
      <c r="N146" s="149">
        <v>0</v>
      </c>
      <c r="O146" s="149">
        <v>0</v>
      </c>
      <c r="P146" s="149">
        <v>0</v>
      </c>
      <c r="Q146" s="149">
        <v>0</v>
      </c>
      <c r="R146" s="278">
        <f>SUM(F146:Q146)</f>
        <v>0</v>
      </c>
      <c r="S146" s="317">
        <f>D146*R146</f>
        <v>0</v>
      </c>
      <c r="W146" s="147">
        <f>X146/$U$7</f>
        <v>0</v>
      </c>
      <c r="X146" s="147">
        <f>R146/12</f>
        <v>0</v>
      </c>
      <c r="Z146" s="147">
        <f t="shared" si="88"/>
        <v>0</v>
      </c>
      <c r="AA146" s="147">
        <f t="shared" si="89"/>
        <v>0</v>
      </c>
      <c r="AB146" s="687" t="e">
        <f t="shared" si="90"/>
        <v>#DIV/0!</v>
      </c>
    </row>
    <row r="147" spans="1:28" ht="14.25" x14ac:dyDescent="0.3">
      <c r="A147" s="273"/>
      <c r="B147" s="274"/>
      <c r="C147" s="435" t="str">
        <f>'9. Infrastructure Staff Loading'!C147</f>
        <v>Infrastructure Systems Management Specialist On</v>
      </c>
      <c r="D147" s="553">
        <f>'9. Infrastructure Staff Loading'!D147</f>
        <v>117</v>
      </c>
      <c r="E147" s="546" t="str">
        <f>'9. Infrastructure Staff Loading'!E147</f>
        <v>N</v>
      </c>
      <c r="F147" s="149">
        <v>149.61333333333332</v>
      </c>
      <c r="G147" s="149">
        <v>149.61333333333332</v>
      </c>
      <c r="H147" s="149">
        <v>149.61333333333332</v>
      </c>
      <c r="I147" s="149">
        <v>149.61333333333332</v>
      </c>
      <c r="J147" s="149">
        <v>149.61333333333332</v>
      </c>
      <c r="K147" s="149">
        <v>149.61333333333332</v>
      </c>
      <c r="L147" s="149">
        <v>149.61333333333332</v>
      </c>
      <c r="M147" s="149">
        <v>149.61333333333332</v>
      </c>
      <c r="N147" s="149">
        <v>149.61333333333332</v>
      </c>
      <c r="O147" s="149">
        <v>149.61333333333332</v>
      </c>
      <c r="P147" s="149">
        <v>149.61333333333332</v>
      </c>
      <c r="Q147" s="149">
        <v>149.61333333333332</v>
      </c>
      <c r="R147" s="278">
        <f>SUM(F147:Q147)</f>
        <v>1795.3599999999994</v>
      </c>
      <c r="S147" s="317">
        <f>D147*R147</f>
        <v>210057.11999999994</v>
      </c>
      <c r="W147" s="147">
        <f>X147/$U$7</f>
        <v>0.89767999999999981</v>
      </c>
      <c r="X147" s="147">
        <f>R147/12</f>
        <v>149.61333333333329</v>
      </c>
      <c r="Z147" s="147">
        <f t="shared" si="88"/>
        <v>0</v>
      </c>
      <c r="AA147" s="147">
        <f t="shared" si="89"/>
        <v>1795.3599999999994</v>
      </c>
      <c r="AB147" s="687">
        <f t="shared" si="90"/>
        <v>0</v>
      </c>
    </row>
    <row r="148" spans="1:28" ht="14.25" x14ac:dyDescent="0.3">
      <c r="A148" s="273"/>
      <c r="B148" s="274"/>
      <c r="C148" s="435">
        <f>'9. Infrastructure Staff Loading'!C148</f>
        <v>0</v>
      </c>
      <c r="D148" s="553">
        <f>'9. Infrastructure Staff Loading'!D148</f>
        <v>0</v>
      </c>
      <c r="E148" s="546">
        <f>'9. Infrastructure Staff Loading'!E148</f>
        <v>0</v>
      </c>
      <c r="F148" s="149"/>
      <c r="G148" s="149"/>
      <c r="H148" s="149"/>
      <c r="I148" s="149"/>
      <c r="J148" s="149"/>
      <c r="K148" s="149"/>
      <c r="L148" s="149"/>
      <c r="M148" s="149"/>
      <c r="N148" s="149"/>
      <c r="O148" s="149"/>
      <c r="P148" s="149"/>
      <c r="Q148" s="149"/>
      <c r="R148" s="278">
        <f>SUM(F148:Q148)</f>
        <v>0</v>
      </c>
      <c r="S148" s="317">
        <f>D148*R148</f>
        <v>0</v>
      </c>
      <c r="W148" s="147">
        <f>X148/$U$7</f>
        <v>0</v>
      </c>
      <c r="X148" s="147">
        <f>R148/12</f>
        <v>0</v>
      </c>
      <c r="Z148" s="147">
        <f t="shared" si="88"/>
        <v>0</v>
      </c>
      <c r="AA148" s="147">
        <f t="shared" si="89"/>
        <v>0</v>
      </c>
      <c r="AB148" s="687" t="e">
        <f t="shared" si="90"/>
        <v>#DIV/0!</v>
      </c>
    </row>
    <row r="149" spans="1:28" s="125" customFormat="1" ht="15" thickBot="1" x14ac:dyDescent="0.35">
      <c r="A149" s="223"/>
      <c r="B149" s="224" t="s">
        <v>210</v>
      </c>
      <c r="C149" s="225"/>
      <c r="D149" s="554"/>
      <c r="E149" s="499"/>
      <c r="F149" s="228">
        <f t="shared" ref="F149:S149" si="96">SUM(F142:F148)</f>
        <v>462.57624999999996</v>
      </c>
      <c r="G149" s="228">
        <f t="shared" si="96"/>
        <v>462.57624999999996</v>
      </c>
      <c r="H149" s="228">
        <f t="shared" si="96"/>
        <v>462.57624999999996</v>
      </c>
      <c r="I149" s="228">
        <f t="shared" si="96"/>
        <v>462.57624999999996</v>
      </c>
      <c r="J149" s="228">
        <f t="shared" si="96"/>
        <v>462.57624999999996</v>
      </c>
      <c r="K149" s="228">
        <f t="shared" si="96"/>
        <v>462.57624999999996</v>
      </c>
      <c r="L149" s="228">
        <f t="shared" si="96"/>
        <v>462.57624999999996</v>
      </c>
      <c r="M149" s="228">
        <f t="shared" si="96"/>
        <v>462.57624999999996</v>
      </c>
      <c r="N149" s="228">
        <f t="shared" si="96"/>
        <v>462.57624999999996</v>
      </c>
      <c r="O149" s="228">
        <f t="shared" si="96"/>
        <v>462.57624999999996</v>
      </c>
      <c r="P149" s="228">
        <f t="shared" si="96"/>
        <v>462.57624999999996</v>
      </c>
      <c r="Q149" s="228">
        <f t="shared" si="96"/>
        <v>462.57624999999996</v>
      </c>
      <c r="R149" s="228">
        <f t="shared" si="96"/>
        <v>5550.9149999999991</v>
      </c>
      <c r="S149" s="318">
        <f t="shared" si="96"/>
        <v>746708.2</v>
      </c>
      <c r="W149" s="230">
        <f>SUM(W142:W148)</f>
        <v>2.7754574999999999</v>
      </c>
      <c r="X149" s="228">
        <f>SUM(X142:X148)</f>
        <v>462.5762499999999</v>
      </c>
      <c r="Z149" s="226">
        <f>SUM(Z142:Z148)</f>
        <v>1991.5549999999996</v>
      </c>
      <c r="AA149" s="226">
        <f>SUM(AA142:AA148)</f>
        <v>3559.3599999999997</v>
      </c>
      <c r="AB149" s="688">
        <f>Z149/(Z149+AA149)</f>
        <v>0.35877958859034953</v>
      </c>
    </row>
    <row r="150" spans="1:28" ht="13.5" customHeight="1" x14ac:dyDescent="0.3">
      <c r="A150" s="273"/>
      <c r="B150" s="274"/>
      <c r="C150" s="435"/>
      <c r="D150" s="559"/>
      <c r="E150" s="547"/>
      <c r="F150" s="149"/>
      <c r="G150" s="149"/>
      <c r="H150" s="149"/>
      <c r="I150" s="149"/>
      <c r="J150" s="149"/>
      <c r="K150" s="149"/>
      <c r="L150" s="149"/>
      <c r="M150" s="149"/>
      <c r="N150" s="149"/>
      <c r="O150" s="149"/>
      <c r="P150" s="149"/>
      <c r="Q150" s="149"/>
      <c r="R150" s="278"/>
      <c r="S150" s="317"/>
      <c r="W150" s="147"/>
      <c r="X150" s="147"/>
      <c r="Z150" s="147"/>
      <c r="AA150" s="147"/>
      <c r="AB150" s="687"/>
    </row>
    <row r="151" spans="1:28" s="125" customFormat="1" ht="14.25" x14ac:dyDescent="0.3">
      <c r="A151" s="273">
        <v>6.3</v>
      </c>
      <c r="B151" s="274" t="s">
        <v>211</v>
      </c>
      <c r="C151" s="435">
        <f>'9. Infrastructure Staff Loading'!C151</f>
        <v>0</v>
      </c>
      <c r="D151" s="553">
        <f>'9. Infrastructure Staff Loading'!D151</f>
        <v>0</v>
      </c>
      <c r="E151" s="546">
        <f>'9. Infrastructure Staff Loading'!E151</f>
        <v>0</v>
      </c>
      <c r="F151" s="149"/>
      <c r="G151" s="149"/>
      <c r="H151" s="149"/>
      <c r="I151" s="149"/>
      <c r="J151" s="149"/>
      <c r="K151" s="149"/>
      <c r="L151" s="149"/>
      <c r="M151" s="149"/>
      <c r="N151" s="149"/>
      <c r="O151" s="149"/>
      <c r="P151" s="149"/>
      <c r="Q151" s="149"/>
      <c r="R151" s="278">
        <f t="shared" ref="R151:R156" si="97">SUM(F151:Q151)</f>
        <v>0</v>
      </c>
      <c r="S151" s="317">
        <f t="shared" ref="S151:S156" si="98">D151*R151</f>
        <v>0</v>
      </c>
      <c r="W151" s="147">
        <f t="shared" ref="W151:W156" si="99">X151/$U$7</f>
        <v>0</v>
      </c>
      <c r="X151" s="147">
        <f t="shared" ref="X151:X156" si="100">R151/12</f>
        <v>0</v>
      </c>
      <c r="Z151" s="147">
        <f>IF($E151="Y",$R151,0)</f>
        <v>0</v>
      </c>
      <c r="AA151" s="147">
        <f>IF($E151="N",$R151,0)</f>
        <v>0</v>
      </c>
      <c r="AB151" s="687" t="e">
        <f>Z151/(Z151+AA151)</f>
        <v>#DIV/0!</v>
      </c>
    </row>
    <row r="152" spans="1:28" ht="14.25" x14ac:dyDescent="0.3">
      <c r="A152" s="273"/>
      <c r="B152" s="274"/>
      <c r="C152" s="435" t="str">
        <f>'9. Infrastructure Staff Loading'!C152</f>
        <v>Infrastructure Network Management Analyst Off</v>
      </c>
      <c r="D152" s="553">
        <f>'9. Infrastructure Staff Loading'!D152</f>
        <v>56</v>
      </c>
      <c r="E152" s="546" t="str">
        <f>'9. Infrastructure Staff Loading'!E152</f>
        <v>Y</v>
      </c>
      <c r="F152" s="149">
        <v>497.88875000000002</v>
      </c>
      <c r="G152" s="149">
        <v>497.88875000000002</v>
      </c>
      <c r="H152" s="149">
        <v>497.88875000000002</v>
      </c>
      <c r="I152" s="149">
        <v>497.88875000000002</v>
      </c>
      <c r="J152" s="149">
        <v>497.88875000000002</v>
      </c>
      <c r="K152" s="149">
        <v>497.88875000000002</v>
      </c>
      <c r="L152" s="149">
        <v>497.88875000000002</v>
      </c>
      <c r="M152" s="149">
        <v>497.88875000000002</v>
      </c>
      <c r="N152" s="149">
        <v>497.88875000000002</v>
      </c>
      <c r="O152" s="149">
        <v>497.88875000000002</v>
      </c>
      <c r="P152" s="149">
        <v>497.88875000000002</v>
      </c>
      <c r="Q152" s="149">
        <v>497.88875000000002</v>
      </c>
      <c r="R152" s="278">
        <f t="shared" si="97"/>
        <v>5974.665</v>
      </c>
      <c r="S152" s="317">
        <f t="shared" si="98"/>
        <v>334581.24</v>
      </c>
      <c r="W152" s="147">
        <f t="shared" si="99"/>
        <v>2.9873325000000004</v>
      </c>
      <c r="X152" s="147">
        <f t="shared" si="100"/>
        <v>497.88875000000002</v>
      </c>
      <c r="Z152" s="147">
        <f t="shared" ref="Z152:Z156" si="101">IF($E152="Y",$R152,0)</f>
        <v>5974.665</v>
      </c>
      <c r="AA152" s="147">
        <f t="shared" ref="AA152:AA156" si="102">IF($E152="N",$R152,0)</f>
        <v>0</v>
      </c>
      <c r="AB152" s="687">
        <f t="shared" ref="AB152:AB156" si="103">Z152/(Z152+AA152)</f>
        <v>1</v>
      </c>
    </row>
    <row r="153" spans="1:28" ht="14.25" x14ac:dyDescent="0.3">
      <c r="A153" s="273"/>
      <c r="B153" s="274"/>
      <c r="C153" s="435" t="str">
        <f>'9. Infrastructure Staff Loading'!C153</f>
        <v>Infrastructure Network Management Consultant On</v>
      </c>
      <c r="D153" s="553">
        <f>'9. Infrastructure Staff Loading'!D153</f>
        <v>159</v>
      </c>
      <c r="E153" s="546" t="str">
        <f>'9. Infrastructure Staff Loading'!E153</f>
        <v>N</v>
      </c>
      <c r="F153" s="149">
        <v>149.85833333333332</v>
      </c>
      <c r="G153" s="149">
        <v>149.85833333333332</v>
      </c>
      <c r="H153" s="149">
        <v>149.85833333333332</v>
      </c>
      <c r="I153" s="149">
        <v>149.85833333333332</v>
      </c>
      <c r="J153" s="149">
        <v>149.85833333333332</v>
      </c>
      <c r="K153" s="149">
        <v>149.85833333333332</v>
      </c>
      <c r="L153" s="149">
        <v>149.85833333333332</v>
      </c>
      <c r="M153" s="149">
        <v>149.85833333333332</v>
      </c>
      <c r="N153" s="149">
        <v>149.85833333333332</v>
      </c>
      <c r="O153" s="149">
        <v>149.85833333333332</v>
      </c>
      <c r="P153" s="149">
        <v>149.85833333333332</v>
      </c>
      <c r="Q153" s="149">
        <v>149.85833333333332</v>
      </c>
      <c r="R153" s="278">
        <f t="shared" si="97"/>
        <v>1798.3</v>
      </c>
      <c r="S153" s="317">
        <f t="shared" si="98"/>
        <v>285929.7</v>
      </c>
      <c r="W153" s="147">
        <f t="shared" si="99"/>
        <v>0.89915</v>
      </c>
      <c r="X153" s="147">
        <f t="shared" si="100"/>
        <v>149.85833333333332</v>
      </c>
      <c r="Z153" s="147">
        <f t="shared" si="101"/>
        <v>0</v>
      </c>
      <c r="AA153" s="147">
        <f t="shared" si="102"/>
        <v>1798.3</v>
      </c>
      <c r="AB153" s="687">
        <f t="shared" ref="AB153" si="104">Z153/(Z153+AA153)</f>
        <v>0</v>
      </c>
    </row>
    <row r="154" spans="1:28" ht="14.25" x14ac:dyDescent="0.3">
      <c r="A154" s="273"/>
      <c r="B154" s="274"/>
      <c r="C154" s="435" t="str">
        <f>'9. Infrastructure Staff Loading'!C154</f>
        <v>Infrastructure Network Management Specialist Off</v>
      </c>
      <c r="D154" s="553">
        <f>'9. Infrastructure Staff Loading'!D154</f>
        <v>64</v>
      </c>
      <c r="E154" s="546" t="str">
        <f>'9. Infrastructure Staff Loading'!E154</f>
        <v>Y</v>
      </c>
      <c r="F154" s="149">
        <v>165.96291666666667</v>
      </c>
      <c r="G154" s="149">
        <v>165.96291666666667</v>
      </c>
      <c r="H154" s="149">
        <v>165.96291666666667</v>
      </c>
      <c r="I154" s="149">
        <v>165.96291666666667</v>
      </c>
      <c r="J154" s="149">
        <v>165.96291666666667</v>
      </c>
      <c r="K154" s="149">
        <v>165.96291666666667</v>
      </c>
      <c r="L154" s="149">
        <v>165.96291666666667</v>
      </c>
      <c r="M154" s="149">
        <v>165.96291666666667</v>
      </c>
      <c r="N154" s="149">
        <v>165.96291666666667</v>
      </c>
      <c r="O154" s="149">
        <v>165.96291666666667</v>
      </c>
      <c r="P154" s="149">
        <v>165.96291666666667</v>
      </c>
      <c r="Q154" s="149">
        <v>165.96291666666667</v>
      </c>
      <c r="R154" s="278">
        <f t="shared" si="97"/>
        <v>1991.5549999999996</v>
      </c>
      <c r="S154" s="317">
        <f t="shared" si="98"/>
        <v>127459.51999999997</v>
      </c>
      <c r="W154" s="147">
        <f t="shared" si="99"/>
        <v>0.99577749999999987</v>
      </c>
      <c r="X154" s="147">
        <f t="shared" si="100"/>
        <v>165.96291666666664</v>
      </c>
      <c r="Z154" s="147">
        <f t="shared" si="101"/>
        <v>1991.5549999999996</v>
      </c>
      <c r="AA154" s="147">
        <f t="shared" si="102"/>
        <v>0</v>
      </c>
      <c r="AB154" s="687">
        <f t="shared" si="103"/>
        <v>1</v>
      </c>
    </row>
    <row r="155" spans="1:28" ht="14.25" x14ac:dyDescent="0.3">
      <c r="A155" s="273"/>
      <c r="B155" s="274"/>
      <c r="C155" s="435" t="str">
        <f>'9. Infrastructure Staff Loading'!C155</f>
        <v>Infrastructure Network Management Specialist On</v>
      </c>
      <c r="D155" s="553">
        <f>'9. Infrastructure Staff Loading'!D155</f>
        <v>117</v>
      </c>
      <c r="E155" s="546" t="str">
        <f>'9. Infrastructure Staff Loading'!E155</f>
        <v>N</v>
      </c>
      <c r="F155" s="149">
        <v>150.91999999999999</v>
      </c>
      <c r="G155" s="149">
        <v>150.91999999999999</v>
      </c>
      <c r="H155" s="149">
        <v>150.91999999999999</v>
      </c>
      <c r="I155" s="149">
        <v>150.91999999999999</v>
      </c>
      <c r="J155" s="149">
        <v>150.91999999999999</v>
      </c>
      <c r="K155" s="149">
        <v>150.91999999999999</v>
      </c>
      <c r="L155" s="149">
        <v>150.91999999999999</v>
      </c>
      <c r="M155" s="149">
        <v>150.91999999999999</v>
      </c>
      <c r="N155" s="149">
        <v>150.91999999999999</v>
      </c>
      <c r="O155" s="149">
        <v>150.91999999999999</v>
      </c>
      <c r="P155" s="149">
        <v>150.91999999999999</v>
      </c>
      <c r="Q155" s="149">
        <v>150.91999999999999</v>
      </c>
      <c r="R155" s="278">
        <f t="shared" si="97"/>
        <v>1811.0400000000002</v>
      </c>
      <c r="S155" s="317">
        <f t="shared" si="98"/>
        <v>211891.68000000002</v>
      </c>
      <c r="W155" s="147">
        <f t="shared" si="99"/>
        <v>0.9055200000000001</v>
      </c>
      <c r="X155" s="147">
        <f t="shared" si="100"/>
        <v>150.92000000000002</v>
      </c>
      <c r="Z155" s="147">
        <f t="shared" si="101"/>
        <v>0</v>
      </c>
      <c r="AA155" s="147">
        <f t="shared" si="102"/>
        <v>1811.0400000000002</v>
      </c>
      <c r="AB155" s="687">
        <f t="shared" si="103"/>
        <v>0</v>
      </c>
    </row>
    <row r="156" spans="1:28" ht="14.25" x14ac:dyDescent="0.3">
      <c r="A156" s="273"/>
      <c r="B156" s="274"/>
      <c r="C156" s="435">
        <f>'9. Infrastructure Staff Loading'!C156</f>
        <v>0</v>
      </c>
      <c r="D156" s="553">
        <f>'9. Infrastructure Staff Loading'!D156</f>
        <v>0</v>
      </c>
      <c r="E156" s="546">
        <f>'9. Infrastructure Staff Loading'!E156</f>
        <v>0</v>
      </c>
      <c r="F156" s="149"/>
      <c r="G156" s="149"/>
      <c r="H156" s="149"/>
      <c r="I156" s="149"/>
      <c r="J156" s="149"/>
      <c r="K156" s="149"/>
      <c r="L156" s="149"/>
      <c r="M156" s="149"/>
      <c r="N156" s="149"/>
      <c r="O156" s="149"/>
      <c r="P156" s="149"/>
      <c r="Q156" s="149"/>
      <c r="R156" s="278">
        <f t="shared" si="97"/>
        <v>0</v>
      </c>
      <c r="S156" s="317">
        <f t="shared" si="98"/>
        <v>0</v>
      </c>
      <c r="W156" s="147">
        <f t="shared" si="99"/>
        <v>0</v>
      </c>
      <c r="X156" s="147">
        <f t="shared" si="100"/>
        <v>0</v>
      </c>
      <c r="Z156" s="147">
        <f t="shared" si="101"/>
        <v>0</v>
      </c>
      <c r="AA156" s="147">
        <f t="shared" si="102"/>
        <v>0</v>
      </c>
      <c r="AB156" s="687" t="e">
        <f t="shared" si="103"/>
        <v>#DIV/0!</v>
      </c>
    </row>
    <row r="157" spans="1:28" s="125" customFormat="1" ht="15" thickBot="1" x14ac:dyDescent="0.35">
      <c r="A157" s="223"/>
      <c r="B157" s="224" t="s">
        <v>213</v>
      </c>
      <c r="C157" s="225"/>
      <c r="D157" s="554"/>
      <c r="E157" s="499"/>
      <c r="F157" s="228">
        <f>SUM(F151:F156)</f>
        <v>964.63</v>
      </c>
      <c r="G157" s="228">
        <f t="shared" ref="G157:R157" si="105">SUM(G151:G156)</f>
        <v>964.63</v>
      </c>
      <c r="H157" s="228">
        <f t="shared" si="105"/>
        <v>964.63</v>
      </c>
      <c r="I157" s="228">
        <f t="shared" si="105"/>
        <v>964.63</v>
      </c>
      <c r="J157" s="228">
        <f t="shared" si="105"/>
        <v>964.63</v>
      </c>
      <c r="K157" s="228">
        <f t="shared" si="105"/>
        <v>964.63</v>
      </c>
      <c r="L157" s="228">
        <f t="shared" si="105"/>
        <v>964.63</v>
      </c>
      <c r="M157" s="228">
        <f t="shared" si="105"/>
        <v>964.63</v>
      </c>
      <c r="N157" s="228">
        <f t="shared" si="105"/>
        <v>964.63</v>
      </c>
      <c r="O157" s="228">
        <f t="shared" si="105"/>
        <v>964.63</v>
      </c>
      <c r="P157" s="228">
        <f t="shared" si="105"/>
        <v>964.63</v>
      </c>
      <c r="Q157" s="228">
        <f t="shared" si="105"/>
        <v>964.63</v>
      </c>
      <c r="R157" s="228">
        <f t="shared" si="105"/>
        <v>11575.560000000001</v>
      </c>
      <c r="S157" s="318">
        <f>SUM(S151:S156)</f>
        <v>959862.14</v>
      </c>
      <c r="W157" s="230">
        <f>SUM(W151:W156)</f>
        <v>5.7877800000000006</v>
      </c>
      <c r="X157" s="228">
        <f>SUM(X151:X156)</f>
        <v>964.62999999999988</v>
      </c>
      <c r="Z157" s="226">
        <f>SUM(Z151:Z156)</f>
        <v>7966.2199999999993</v>
      </c>
      <c r="AA157" s="226">
        <f>SUM(AA151:AA156)</f>
        <v>3609.34</v>
      </c>
      <c r="AB157" s="688">
        <f>Z157/(Z157+AA157)</f>
        <v>0.68819305502282391</v>
      </c>
    </row>
    <row r="158" spans="1:28" ht="13.5" customHeight="1" x14ac:dyDescent="0.3">
      <c r="A158" s="273"/>
      <c r="B158" s="274"/>
      <c r="C158" s="435"/>
      <c r="D158" s="559"/>
      <c r="E158" s="547"/>
      <c r="F158" s="149"/>
      <c r="G158" s="149"/>
      <c r="H158" s="149"/>
      <c r="I158" s="149"/>
      <c r="J158" s="149"/>
      <c r="K158" s="149"/>
      <c r="L158" s="149"/>
      <c r="M158" s="149"/>
      <c r="N158" s="149"/>
      <c r="O158" s="149"/>
      <c r="P158" s="149"/>
      <c r="Q158" s="149"/>
      <c r="R158" s="278"/>
      <c r="S158" s="317"/>
      <c r="W158" s="147"/>
      <c r="X158" s="147"/>
      <c r="Z158" s="147"/>
      <c r="AA158" s="147"/>
      <c r="AB158" s="687"/>
    </row>
    <row r="159" spans="1:28" s="125" customFormat="1" ht="14.25" x14ac:dyDescent="0.3">
      <c r="A159" s="273">
        <v>6.4</v>
      </c>
      <c r="B159" s="274" t="s">
        <v>214</v>
      </c>
      <c r="C159" s="435">
        <f>'9. Infrastructure Staff Loading'!C159</f>
        <v>0</v>
      </c>
      <c r="D159" s="553">
        <f>'9. Infrastructure Staff Loading'!D159</f>
        <v>0</v>
      </c>
      <c r="E159" s="546">
        <f>'9. Infrastructure Staff Loading'!E159</f>
        <v>0</v>
      </c>
      <c r="F159" s="149"/>
      <c r="G159" s="149"/>
      <c r="H159" s="149"/>
      <c r="I159" s="149"/>
      <c r="J159" s="149"/>
      <c r="K159" s="149"/>
      <c r="L159" s="149"/>
      <c r="M159" s="149"/>
      <c r="N159" s="149"/>
      <c r="O159" s="149"/>
      <c r="P159" s="149"/>
      <c r="Q159" s="149"/>
      <c r="R159" s="278">
        <f>SUM(F159:Q159)</f>
        <v>0</v>
      </c>
      <c r="S159" s="317">
        <f>D159*R159</f>
        <v>0</v>
      </c>
      <c r="W159" s="147">
        <f>X159/$U$7</f>
        <v>0</v>
      </c>
      <c r="X159" s="147">
        <f>R159/12</f>
        <v>0</v>
      </c>
      <c r="Z159" s="147">
        <f>IF($E159="Y",$R159,0)</f>
        <v>0</v>
      </c>
      <c r="AA159" s="147">
        <f>IF($E159="N",$R159,0)</f>
        <v>0</v>
      </c>
      <c r="AB159" s="687" t="e">
        <f>Z159/(Z159+AA159)</f>
        <v>#DIV/0!</v>
      </c>
    </row>
    <row r="160" spans="1:28" ht="14.25" x14ac:dyDescent="0.3">
      <c r="A160" s="273"/>
      <c r="B160" s="274"/>
      <c r="C160" s="435" t="str">
        <f>'9. Infrastructure Staff Loading'!C160</f>
        <v>Infrastructure Automation Administrator Off</v>
      </c>
      <c r="D160" s="553">
        <f>'9. Infrastructure Staff Loading'!D160</f>
        <v>68</v>
      </c>
      <c r="E160" s="546" t="str">
        <f>'9. Infrastructure Staff Loading'!E160</f>
        <v>Y</v>
      </c>
      <c r="F160" s="149">
        <v>331.92583333333334</v>
      </c>
      <c r="G160" s="149">
        <v>331.92583333333334</v>
      </c>
      <c r="H160" s="149">
        <v>331.92583333333334</v>
      </c>
      <c r="I160" s="149">
        <v>331.92583333333334</v>
      </c>
      <c r="J160" s="149">
        <v>331.92583333333334</v>
      </c>
      <c r="K160" s="149">
        <v>331.92583333333334</v>
      </c>
      <c r="L160" s="149">
        <v>331.92583333333334</v>
      </c>
      <c r="M160" s="149">
        <v>331.92583333333334</v>
      </c>
      <c r="N160" s="149">
        <v>331.92583333333334</v>
      </c>
      <c r="O160" s="149">
        <v>331.92583333333334</v>
      </c>
      <c r="P160" s="149">
        <v>331.92583333333334</v>
      </c>
      <c r="Q160" s="149">
        <v>331.92583333333334</v>
      </c>
      <c r="R160" s="278">
        <f>SUM(F160:Q160)</f>
        <v>3983.1099999999992</v>
      </c>
      <c r="S160" s="317">
        <f>D160*R160</f>
        <v>270851.47999999992</v>
      </c>
      <c r="W160" s="147">
        <f>X160/$U$7</f>
        <v>1.9915549999999997</v>
      </c>
      <c r="X160" s="147">
        <f>R160/12</f>
        <v>331.92583333333329</v>
      </c>
      <c r="Z160" s="147">
        <f t="shared" ref="Z160:Z169" si="106">IF($E160="Y",$R160,0)</f>
        <v>3983.1099999999992</v>
      </c>
      <c r="AA160" s="147">
        <f t="shared" ref="AA160:AA169" si="107">IF($E160="N",$R160,0)</f>
        <v>0</v>
      </c>
      <c r="AB160" s="687">
        <f t="shared" ref="AB160:AB169" si="108">Z160/(Z160+AA160)</f>
        <v>1</v>
      </c>
    </row>
    <row r="161" spans="1:28" ht="14.25" x14ac:dyDescent="0.3">
      <c r="A161" s="273"/>
      <c r="B161" s="274"/>
      <c r="C161" s="435" t="str">
        <f>'9. Infrastructure Staff Loading'!C161</f>
        <v>Infrastructure Automation Administrator On</v>
      </c>
      <c r="D161" s="553">
        <f>'9. Infrastructure Staff Loading'!D161</f>
        <v>136</v>
      </c>
      <c r="E161" s="546" t="str">
        <f>'9. Infrastructure Staff Loading'!E161</f>
        <v>N</v>
      </c>
      <c r="F161" s="149">
        <v>150.91999999999999</v>
      </c>
      <c r="G161" s="149">
        <v>150.91999999999999</v>
      </c>
      <c r="H161" s="149">
        <v>150.91999999999999</v>
      </c>
      <c r="I161" s="149">
        <v>150.91999999999999</v>
      </c>
      <c r="J161" s="149">
        <v>150.91999999999999</v>
      </c>
      <c r="K161" s="149">
        <v>150.91999999999999</v>
      </c>
      <c r="L161" s="149">
        <v>150.91999999999999</v>
      </c>
      <c r="M161" s="149">
        <v>150.91999999999999</v>
      </c>
      <c r="N161" s="149">
        <v>150.91999999999999</v>
      </c>
      <c r="O161" s="149">
        <v>150.91999999999999</v>
      </c>
      <c r="P161" s="149">
        <v>150.91999999999999</v>
      </c>
      <c r="Q161" s="149">
        <v>150.91999999999999</v>
      </c>
      <c r="R161" s="278">
        <f t="shared" ref="R161:R166" si="109">SUM(F161:Q161)</f>
        <v>1811.0400000000002</v>
      </c>
      <c r="S161" s="317">
        <f t="shared" ref="S161:S166" si="110">D161*R161</f>
        <v>246301.44000000003</v>
      </c>
      <c r="W161" s="147">
        <f t="shared" ref="W161:W166" si="111">X161/$U$7</f>
        <v>0.9055200000000001</v>
      </c>
      <c r="X161" s="147">
        <f t="shared" ref="X161:X166" si="112">R161/12</f>
        <v>150.92000000000002</v>
      </c>
      <c r="Z161" s="147">
        <f t="shared" si="106"/>
        <v>0</v>
      </c>
      <c r="AA161" s="147">
        <f t="shared" si="107"/>
        <v>1811.0400000000002</v>
      </c>
      <c r="AB161" s="687">
        <f t="shared" ref="AB161:AB166" si="113">Z161/(Z161+AA161)</f>
        <v>0</v>
      </c>
    </row>
    <row r="162" spans="1:28" ht="14.25" x14ac:dyDescent="0.3">
      <c r="A162" s="273"/>
      <c r="B162" s="274"/>
      <c r="C162" s="435" t="str">
        <f>'9. Infrastructure Staff Loading'!C162</f>
        <v>Infrastructure Automation Analyst On</v>
      </c>
      <c r="D162" s="553">
        <f>'9. Infrastructure Staff Loading'!D162</f>
        <v>166</v>
      </c>
      <c r="E162" s="546" t="str">
        <f>'9. Infrastructure Staff Loading'!E162</f>
        <v>N</v>
      </c>
      <c r="F162" s="149">
        <v>150.91999999999999</v>
      </c>
      <c r="G162" s="149">
        <v>150.91999999999999</v>
      </c>
      <c r="H162" s="149">
        <v>150.91999999999999</v>
      </c>
      <c r="I162" s="149">
        <v>150.91999999999999</v>
      </c>
      <c r="J162" s="149">
        <v>150.91999999999999</v>
      </c>
      <c r="K162" s="149">
        <v>150.91999999999999</v>
      </c>
      <c r="L162" s="149">
        <v>150.91999999999999</v>
      </c>
      <c r="M162" s="149">
        <v>150.91999999999999</v>
      </c>
      <c r="N162" s="149">
        <v>150.91999999999999</v>
      </c>
      <c r="O162" s="149">
        <v>150.91999999999999</v>
      </c>
      <c r="P162" s="149">
        <v>150.91999999999999</v>
      </c>
      <c r="Q162" s="149">
        <v>150.91999999999999</v>
      </c>
      <c r="R162" s="278">
        <f t="shared" si="109"/>
        <v>1811.0400000000002</v>
      </c>
      <c r="S162" s="317">
        <f t="shared" si="110"/>
        <v>300632.64</v>
      </c>
      <c r="W162" s="147">
        <f t="shared" si="111"/>
        <v>0.9055200000000001</v>
      </c>
      <c r="X162" s="147">
        <f t="shared" si="112"/>
        <v>150.92000000000002</v>
      </c>
      <c r="Z162" s="147">
        <f t="shared" si="106"/>
        <v>0</v>
      </c>
      <c r="AA162" s="147">
        <f t="shared" si="107"/>
        <v>1811.0400000000002</v>
      </c>
      <c r="AB162" s="687">
        <f t="shared" si="113"/>
        <v>0</v>
      </c>
    </row>
    <row r="163" spans="1:28" ht="14.25" x14ac:dyDescent="0.3">
      <c r="A163" s="273"/>
      <c r="B163" s="274"/>
      <c r="C163" s="435" t="str">
        <f>'9. Infrastructure Staff Loading'!C163</f>
        <v>Infrastructure Tools Administrator Off</v>
      </c>
      <c r="D163" s="553">
        <f>'9. Infrastructure Staff Loading'!D163</f>
        <v>68</v>
      </c>
      <c r="E163" s="546" t="str">
        <f>'9. Infrastructure Staff Loading'!E163</f>
        <v>Y</v>
      </c>
      <c r="F163" s="149">
        <v>165.96291666666667</v>
      </c>
      <c r="G163" s="149">
        <v>165.96291666666667</v>
      </c>
      <c r="H163" s="149">
        <v>165.96291666666667</v>
      </c>
      <c r="I163" s="149">
        <v>165.96291666666667</v>
      </c>
      <c r="J163" s="149">
        <v>165.96291666666667</v>
      </c>
      <c r="K163" s="149">
        <v>165.96291666666667</v>
      </c>
      <c r="L163" s="149">
        <v>165.96291666666667</v>
      </c>
      <c r="M163" s="149">
        <v>165.96291666666667</v>
      </c>
      <c r="N163" s="149">
        <v>165.96291666666667</v>
      </c>
      <c r="O163" s="149">
        <v>165.96291666666667</v>
      </c>
      <c r="P163" s="149">
        <v>165.96291666666667</v>
      </c>
      <c r="Q163" s="149">
        <v>165.96291666666667</v>
      </c>
      <c r="R163" s="278">
        <f t="shared" si="109"/>
        <v>1991.5549999999996</v>
      </c>
      <c r="S163" s="317">
        <f t="shared" si="110"/>
        <v>135425.73999999996</v>
      </c>
      <c r="W163" s="147">
        <f t="shared" si="111"/>
        <v>0.99577749999999987</v>
      </c>
      <c r="X163" s="147">
        <f t="shared" si="112"/>
        <v>165.96291666666664</v>
      </c>
      <c r="Z163" s="147">
        <f t="shared" si="106"/>
        <v>1991.5549999999996</v>
      </c>
      <c r="AA163" s="147">
        <f t="shared" si="107"/>
        <v>0</v>
      </c>
      <c r="AB163" s="687">
        <f t="shared" si="113"/>
        <v>1</v>
      </c>
    </row>
    <row r="164" spans="1:28" ht="14.25" x14ac:dyDescent="0.3">
      <c r="A164" s="273"/>
      <c r="B164" s="274"/>
      <c r="C164" s="435" t="str">
        <f>'9. Infrastructure Staff Loading'!C164</f>
        <v>Infrastructure Tools Administrator On</v>
      </c>
      <c r="D164" s="553">
        <f>'9. Infrastructure Staff Loading'!D164</f>
        <v>136</v>
      </c>
      <c r="E164" s="546" t="str">
        <f>'9. Infrastructure Staff Loading'!E164</f>
        <v>N</v>
      </c>
      <c r="F164" s="149">
        <v>900.29333333333329</v>
      </c>
      <c r="G164" s="149">
        <v>900.29333333333329</v>
      </c>
      <c r="H164" s="149">
        <v>900.29333333333329</v>
      </c>
      <c r="I164" s="149">
        <v>900.29333333333329</v>
      </c>
      <c r="J164" s="149">
        <v>900.29333333333329</v>
      </c>
      <c r="K164" s="149">
        <v>900.29333333333329</v>
      </c>
      <c r="L164" s="149">
        <v>900.29333333333329</v>
      </c>
      <c r="M164" s="149">
        <v>900.29333333333329</v>
      </c>
      <c r="N164" s="149">
        <v>900.29333333333329</v>
      </c>
      <c r="O164" s="149">
        <v>900.29333333333329</v>
      </c>
      <c r="P164" s="149">
        <v>900.29333333333329</v>
      </c>
      <c r="Q164" s="149">
        <v>900.29333333333329</v>
      </c>
      <c r="R164" s="278">
        <f t="shared" si="109"/>
        <v>10803.519999999999</v>
      </c>
      <c r="S164" s="317">
        <f t="shared" si="110"/>
        <v>1469278.7199999997</v>
      </c>
      <c r="W164" s="147">
        <f t="shared" si="111"/>
        <v>5.4017599999999995</v>
      </c>
      <c r="X164" s="147">
        <f t="shared" si="112"/>
        <v>900.29333333333318</v>
      </c>
      <c r="Z164" s="147">
        <f t="shared" si="106"/>
        <v>0</v>
      </c>
      <c r="AA164" s="147">
        <f t="shared" si="107"/>
        <v>10803.519999999999</v>
      </c>
      <c r="AB164" s="687">
        <f t="shared" si="113"/>
        <v>0</v>
      </c>
    </row>
    <row r="165" spans="1:28" ht="14.25" x14ac:dyDescent="0.3">
      <c r="A165" s="273"/>
      <c r="B165" s="274"/>
      <c r="C165" s="435" t="str">
        <f>'9. Infrastructure Staff Loading'!C165</f>
        <v>Infrastructure Tools Analyst On</v>
      </c>
      <c r="D165" s="553">
        <f>'9. Infrastructure Staff Loading'!D165</f>
        <v>166</v>
      </c>
      <c r="E165" s="546" t="str">
        <f>'9. Infrastructure Staff Loading'!E165</f>
        <v>N</v>
      </c>
      <c r="F165" s="149">
        <v>0</v>
      </c>
      <c r="G165" s="149">
        <v>0</v>
      </c>
      <c r="H165" s="149">
        <v>0</v>
      </c>
      <c r="I165" s="149">
        <v>0</v>
      </c>
      <c r="J165" s="149">
        <v>0</v>
      </c>
      <c r="K165" s="149">
        <v>0</v>
      </c>
      <c r="L165" s="149">
        <v>0</v>
      </c>
      <c r="M165" s="149">
        <v>0</v>
      </c>
      <c r="N165" s="149">
        <v>0</v>
      </c>
      <c r="O165" s="149">
        <v>0</v>
      </c>
      <c r="P165" s="149">
        <v>0</v>
      </c>
      <c r="Q165" s="149">
        <v>0</v>
      </c>
      <c r="R165" s="278">
        <f t="shared" si="109"/>
        <v>0</v>
      </c>
      <c r="S165" s="317">
        <f t="shared" si="110"/>
        <v>0</v>
      </c>
      <c r="W165" s="147">
        <f t="shared" si="111"/>
        <v>0</v>
      </c>
      <c r="X165" s="147">
        <f t="shared" si="112"/>
        <v>0</v>
      </c>
      <c r="Z165" s="147">
        <f t="shared" si="106"/>
        <v>0</v>
      </c>
      <c r="AA165" s="147">
        <f t="shared" si="107"/>
        <v>0</v>
      </c>
      <c r="AB165" s="687" t="e">
        <f t="shared" si="113"/>
        <v>#DIV/0!</v>
      </c>
    </row>
    <row r="166" spans="1:28" ht="14.25" x14ac:dyDescent="0.3">
      <c r="A166" s="273"/>
      <c r="B166" s="274"/>
      <c r="C166" s="435" t="str">
        <f>'9. Infrastructure Staff Loading'!C166</f>
        <v>Infrastructure Tools Lead On</v>
      </c>
      <c r="D166" s="553">
        <f>'9. Infrastructure Staff Loading'!D166</f>
        <v>203</v>
      </c>
      <c r="E166" s="546" t="str">
        <f>'9. Infrastructure Staff Loading'!E166</f>
        <v>N</v>
      </c>
      <c r="F166" s="149">
        <v>183.75</v>
      </c>
      <c r="G166" s="149">
        <v>183.75</v>
      </c>
      <c r="H166" s="149">
        <v>183.75</v>
      </c>
      <c r="I166" s="149">
        <v>183.75</v>
      </c>
      <c r="J166" s="149">
        <v>183.75</v>
      </c>
      <c r="K166" s="149">
        <v>183.75</v>
      </c>
      <c r="L166" s="149">
        <v>183.75</v>
      </c>
      <c r="M166" s="149">
        <v>183.75</v>
      </c>
      <c r="N166" s="149">
        <v>183.75</v>
      </c>
      <c r="O166" s="149">
        <v>183.75</v>
      </c>
      <c r="P166" s="149">
        <v>183.75</v>
      </c>
      <c r="Q166" s="149">
        <v>183.75</v>
      </c>
      <c r="R166" s="278">
        <f t="shared" si="109"/>
        <v>2205</v>
      </c>
      <c r="S166" s="317">
        <f t="shared" si="110"/>
        <v>447615</v>
      </c>
      <c r="W166" s="147">
        <f t="shared" si="111"/>
        <v>1.1025</v>
      </c>
      <c r="X166" s="147">
        <f t="shared" si="112"/>
        <v>183.75</v>
      </c>
      <c r="Z166" s="147">
        <f t="shared" si="106"/>
        <v>0</v>
      </c>
      <c r="AA166" s="147">
        <f t="shared" si="107"/>
        <v>2205</v>
      </c>
      <c r="AB166" s="687">
        <f t="shared" si="113"/>
        <v>0</v>
      </c>
    </row>
    <row r="167" spans="1:28" ht="14.25" x14ac:dyDescent="0.3">
      <c r="A167" s="273"/>
      <c r="B167" s="274"/>
      <c r="C167" s="435" t="str">
        <f>'9. Infrastructure Staff Loading'!C167</f>
        <v>Infrastructure Tools Service Delivery Manager Off</v>
      </c>
      <c r="D167" s="553">
        <f>'9. Infrastructure Staff Loading'!D167</f>
        <v>92</v>
      </c>
      <c r="E167" s="546" t="str">
        <f>'9. Infrastructure Staff Loading'!E167</f>
        <v>Y</v>
      </c>
      <c r="F167" s="149">
        <v>0</v>
      </c>
      <c r="G167" s="149">
        <v>0</v>
      </c>
      <c r="H167" s="149">
        <v>0</v>
      </c>
      <c r="I167" s="149">
        <v>0</v>
      </c>
      <c r="J167" s="149">
        <v>0</v>
      </c>
      <c r="K167" s="149">
        <v>0</v>
      </c>
      <c r="L167" s="149">
        <v>0</v>
      </c>
      <c r="M167" s="149">
        <v>0</v>
      </c>
      <c r="N167" s="149">
        <v>0</v>
      </c>
      <c r="O167" s="149">
        <v>0</v>
      </c>
      <c r="P167" s="149">
        <v>0</v>
      </c>
      <c r="Q167" s="149">
        <v>0</v>
      </c>
      <c r="R167" s="278">
        <f>SUM(F167:Q167)</f>
        <v>0</v>
      </c>
      <c r="S167" s="317">
        <f>D167*R167</f>
        <v>0</v>
      </c>
      <c r="W167" s="147">
        <f>X167/$U$7</f>
        <v>0</v>
      </c>
      <c r="X167" s="147">
        <f>R167/12</f>
        <v>0</v>
      </c>
      <c r="Z167" s="147">
        <f t="shared" si="106"/>
        <v>0</v>
      </c>
      <c r="AA167" s="147">
        <f t="shared" si="107"/>
        <v>0</v>
      </c>
      <c r="AB167" s="687" t="e">
        <f t="shared" si="108"/>
        <v>#DIV/0!</v>
      </c>
    </row>
    <row r="168" spans="1:28" ht="14.25" x14ac:dyDescent="0.3">
      <c r="A168" s="273"/>
      <c r="B168" s="274"/>
      <c r="C168" s="435" t="str">
        <f>'9. Infrastructure Staff Loading'!C168</f>
        <v>Infrastructure Tools Service Delivery Manager On</v>
      </c>
      <c r="D168" s="553">
        <f>'9. Infrastructure Staff Loading'!D168</f>
        <v>223</v>
      </c>
      <c r="E168" s="546" t="str">
        <f>'9. Infrastructure Staff Loading'!E168</f>
        <v>N</v>
      </c>
      <c r="F168" s="149">
        <v>305.27</v>
      </c>
      <c r="G168" s="149">
        <v>305.27</v>
      </c>
      <c r="H168" s="149">
        <v>305.27</v>
      </c>
      <c r="I168" s="149">
        <v>305.27</v>
      </c>
      <c r="J168" s="149">
        <v>305.27</v>
      </c>
      <c r="K168" s="149">
        <v>305.27</v>
      </c>
      <c r="L168" s="149">
        <v>305.27</v>
      </c>
      <c r="M168" s="149">
        <v>305.27</v>
      </c>
      <c r="N168" s="149">
        <v>305.27</v>
      </c>
      <c r="O168" s="149">
        <v>305.27</v>
      </c>
      <c r="P168" s="149">
        <v>305.27</v>
      </c>
      <c r="Q168" s="149">
        <v>305.27</v>
      </c>
      <c r="R168" s="278">
        <f>SUM(F168:Q168)</f>
        <v>3663.24</v>
      </c>
      <c r="S168" s="317">
        <f>D168*R168</f>
        <v>816902.5199999999</v>
      </c>
      <c r="W168" s="147">
        <f>X168/$U$7</f>
        <v>1.83162</v>
      </c>
      <c r="X168" s="147">
        <f>R168/12</f>
        <v>305.27</v>
      </c>
      <c r="Z168" s="147">
        <f t="shared" si="106"/>
        <v>0</v>
      </c>
      <c r="AA168" s="147">
        <f t="shared" si="107"/>
        <v>3663.24</v>
      </c>
      <c r="AB168" s="687">
        <f t="shared" si="108"/>
        <v>0</v>
      </c>
    </row>
    <row r="169" spans="1:28" ht="14.25" x14ac:dyDescent="0.3">
      <c r="A169" s="273"/>
      <c r="B169" s="274"/>
      <c r="C169" s="435">
        <f>'9. Infrastructure Staff Loading'!C169</f>
        <v>0</v>
      </c>
      <c r="D169" s="553">
        <f>'9. Infrastructure Staff Loading'!D169</f>
        <v>0</v>
      </c>
      <c r="E169" s="546">
        <f>'9. Infrastructure Staff Loading'!E169</f>
        <v>0</v>
      </c>
      <c r="F169" s="149"/>
      <c r="G169" s="149"/>
      <c r="H169" s="149"/>
      <c r="I169" s="149"/>
      <c r="J169" s="149"/>
      <c r="K169" s="149"/>
      <c r="L169" s="149"/>
      <c r="M169" s="149"/>
      <c r="N169" s="149"/>
      <c r="O169" s="149"/>
      <c r="P169" s="149"/>
      <c r="Q169" s="149"/>
      <c r="R169" s="278">
        <f>SUM(F169:Q169)</f>
        <v>0</v>
      </c>
      <c r="S169" s="317">
        <f>D169*R169</f>
        <v>0</v>
      </c>
      <c r="W169" s="147">
        <f>X169/$U$7</f>
        <v>0</v>
      </c>
      <c r="X169" s="147">
        <f>R169/12</f>
        <v>0</v>
      </c>
      <c r="Z169" s="147">
        <f t="shared" si="106"/>
        <v>0</v>
      </c>
      <c r="AA169" s="147">
        <f t="shared" si="107"/>
        <v>0</v>
      </c>
      <c r="AB169" s="687" t="e">
        <f t="shared" si="108"/>
        <v>#DIV/0!</v>
      </c>
    </row>
    <row r="170" spans="1:28" s="125" customFormat="1" ht="15" thickBot="1" x14ac:dyDescent="0.35">
      <c r="A170" s="223"/>
      <c r="B170" s="224" t="s">
        <v>224</v>
      </c>
      <c r="C170" s="225"/>
      <c r="D170" s="554"/>
      <c r="E170" s="499"/>
      <c r="F170" s="228">
        <f>SUM(F159:F169)</f>
        <v>2189.0420833333333</v>
      </c>
      <c r="G170" s="228">
        <f t="shared" ref="G170:R170" si="114">SUM(G159:G169)</f>
        <v>2189.0420833333333</v>
      </c>
      <c r="H170" s="228">
        <f t="shared" si="114"/>
        <v>2189.0420833333333</v>
      </c>
      <c r="I170" s="228">
        <f t="shared" si="114"/>
        <v>2189.0420833333333</v>
      </c>
      <c r="J170" s="228">
        <f t="shared" si="114"/>
        <v>2189.0420833333333</v>
      </c>
      <c r="K170" s="228">
        <f t="shared" si="114"/>
        <v>2189.0420833333333</v>
      </c>
      <c r="L170" s="228">
        <f t="shared" si="114"/>
        <v>2189.0420833333333</v>
      </c>
      <c r="M170" s="228">
        <f t="shared" si="114"/>
        <v>2189.0420833333333</v>
      </c>
      <c r="N170" s="228">
        <f t="shared" si="114"/>
        <v>2189.0420833333333</v>
      </c>
      <c r="O170" s="228">
        <f t="shared" si="114"/>
        <v>2189.0420833333333</v>
      </c>
      <c r="P170" s="228">
        <f t="shared" si="114"/>
        <v>2189.0420833333333</v>
      </c>
      <c r="Q170" s="228">
        <f t="shared" si="114"/>
        <v>2189.0420833333333</v>
      </c>
      <c r="R170" s="228">
        <f t="shared" si="114"/>
        <v>26268.504999999997</v>
      </c>
      <c r="S170" s="318">
        <f>SUM(S159:S169)</f>
        <v>3687007.5399999996</v>
      </c>
      <c r="W170" s="230">
        <f>SUM(W159:W169)</f>
        <v>13.134252499999999</v>
      </c>
      <c r="X170" s="228">
        <f>SUM(X159:X169)</f>
        <v>2189.0420833333333</v>
      </c>
      <c r="Z170" s="226">
        <f>SUM(Z159:Z169)</f>
        <v>5974.6649999999991</v>
      </c>
      <c r="AA170" s="226">
        <f>SUM(AA159:AA169)</f>
        <v>20293.839999999997</v>
      </c>
      <c r="AB170" s="688">
        <f>Z170/(Z170+AA170)</f>
        <v>0.22744594715230271</v>
      </c>
    </row>
    <row r="171" spans="1:28" ht="13.5" customHeight="1" x14ac:dyDescent="0.3">
      <c r="A171" s="273"/>
      <c r="B171" s="274"/>
      <c r="C171" s="435"/>
      <c r="D171" s="559"/>
      <c r="E171" s="547"/>
      <c r="F171" s="149"/>
      <c r="G171" s="149"/>
      <c r="H171" s="149"/>
      <c r="I171" s="149"/>
      <c r="J171" s="149"/>
      <c r="K171" s="149"/>
      <c r="L171" s="149"/>
      <c r="M171" s="149"/>
      <c r="N171" s="149"/>
      <c r="O171" s="149"/>
      <c r="P171" s="149"/>
      <c r="Q171" s="149"/>
      <c r="R171" s="278"/>
      <c r="S171" s="317"/>
      <c r="W171" s="147"/>
      <c r="X171" s="147"/>
      <c r="Z171" s="147"/>
      <c r="AA171" s="147"/>
      <c r="AB171" s="687"/>
    </row>
    <row r="172" spans="1:28" s="125" customFormat="1" ht="14.25" x14ac:dyDescent="0.3">
      <c r="A172" s="273">
        <v>6.5</v>
      </c>
      <c r="B172" s="274" t="s">
        <v>225</v>
      </c>
      <c r="C172" s="435">
        <f>'9. Infrastructure Staff Loading'!C172</f>
        <v>0</v>
      </c>
      <c r="D172" s="553">
        <f>'9. Infrastructure Staff Loading'!D172</f>
        <v>0</v>
      </c>
      <c r="E172" s="546">
        <f>'9. Infrastructure Staff Loading'!E172</f>
        <v>0</v>
      </c>
      <c r="F172" s="149"/>
      <c r="G172" s="149"/>
      <c r="H172" s="149"/>
      <c r="I172" s="149"/>
      <c r="J172" s="149"/>
      <c r="K172" s="149"/>
      <c r="L172" s="149"/>
      <c r="M172" s="149"/>
      <c r="N172" s="149"/>
      <c r="O172" s="149"/>
      <c r="P172" s="149"/>
      <c r="Q172" s="149"/>
      <c r="R172" s="278">
        <f>SUM(F172:Q172)</f>
        <v>0</v>
      </c>
      <c r="S172" s="317">
        <f>D172*R172</f>
        <v>0</v>
      </c>
      <c r="W172" s="147">
        <f>X172/$U$7</f>
        <v>0</v>
      </c>
      <c r="X172" s="147">
        <f>R172/12</f>
        <v>0</v>
      </c>
      <c r="Z172" s="147">
        <f>IF($E172="Y",$R172,0)</f>
        <v>0</v>
      </c>
      <c r="AA172" s="147">
        <f>IF($E172="N",$R172,0)</f>
        <v>0</v>
      </c>
      <c r="AB172" s="687" t="e">
        <f>Z172/(Z172+AA172)</f>
        <v>#DIV/0!</v>
      </c>
    </row>
    <row r="173" spans="1:28" ht="14.25" x14ac:dyDescent="0.3">
      <c r="A173" s="273"/>
      <c r="B173" s="274"/>
      <c r="C173" s="435" t="str">
        <f>'9. Infrastructure Staff Loading'!C173</f>
        <v>Infrastructure Network Management Specialist On</v>
      </c>
      <c r="D173" s="553">
        <f>'9. Infrastructure Staff Loading'!D173</f>
        <v>117</v>
      </c>
      <c r="E173" s="546" t="str">
        <f>'9. Infrastructure Staff Loading'!E173</f>
        <v>N</v>
      </c>
      <c r="F173" s="149">
        <v>149.61333333333332</v>
      </c>
      <c r="G173" s="149">
        <v>149.61333333333332</v>
      </c>
      <c r="H173" s="149">
        <v>149.61333333333332</v>
      </c>
      <c r="I173" s="149">
        <v>149.61333333333332</v>
      </c>
      <c r="J173" s="149">
        <v>149.61333333333332</v>
      </c>
      <c r="K173" s="149">
        <v>149.61333333333332</v>
      </c>
      <c r="L173" s="149">
        <v>149.61333333333332</v>
      </c>
      <c r="M173" s="149">
        <v>149.61333333333332</v>
      </c>
      <c r="N173" s="149">
        <v>149.61333333333332</v>
      </c>
      <c r="O173" s="149">
        <v>149.61333333333332</v>
      </c>
      <c r="P173" s="149">
        <v>149.61333333333332</v>
      </c>
      <c r="Q173" s="149">
        <v>149.61333333333332</v>
      </c>
      <c r="R173" s="278">
        <f>SUM(F173:Q173)</f>
        <v>1795.3599999999994</v>
      </c>
      <c r="S173" s="317">
        <f>D173*R173</f>
        <v>210057.11999999994</v>
      </c>
      <c r="W173" s="147">
        <f>X173/$U$7</f>
        <v>0.89767999999999981</v>
      </c>
      <c r="X173" s="147">
        <f>R173/12</f>
        <v>149.61333333333329</v>
      </c>
      <c r="Z173" s="147">
        <f t="shared" ref="Z173:Z176" si="115">IF($E173="Y",$R173,0)</f>
        <v>0</v>
      </c>
      <c r="AA173" s="147">
        <f t="shared" ref="AA173:AA176" si="116">IF($E173="N",$R173,0)</f>
        <v>1795.3599999999994</v>
      </c>
      <c r="AB173" s="687">
        <f t="shared" ref="AB173:AB176" si="117">Z173/(Z173+AA173)</f>
        <v>0</v>
      </c>
    </row>
    <row r="174" spans="1:28" ht="14.25" x14ac:dyDescent="0.3">
      <c r="A174" s="273"/>
      <c r="B174" s="274"/>
      <c r="C174" s="435" t="str">
        <f>'9. Infrastructure Staff Loading'!C174</f>
        <v>Infrastructure Systems Management Specialist Off</v>
      </c>
      <c r="D174" s="553">
        <f>'9. Infrastructure Staff Loading'!D174</f>
        <v>64</v>
      </c>
      <c r="E174" s="546" t="str">
        <f>'9. Infrastructure Staff Loading'!E174</f>
        <v>Y</v>
      </c>
      <c r="F174" s="149">
        <v>165.96291666666667</v>
      </c>
      <c r="G174" s="149">
        <v>165.96291666666667</v>
      </c>
      <c r="H174" s="149">
        <v>165.96291666666667</v>
      </c>
      <c r="I174" s="149">
        <v>165.96291666666667</v>
      </c>
      <c r="J174" s="149">
        <v>165.96291666666667</v>
      </c>
      <c r="K174" s="149">
        <v>165.96291666666667</v>
      </c>
      <c r="L174" s="149">
        <v>165.96291666666667</v>
      </c>
      <c r="M174" s="149">
        <v>165.96291666666667</v>
      </c>
      <c r="N174" s="149">
        <v>165.96291666666667</v>
      </c>
      <c r="O174" s="149">
        <v>165.96291666666667</v>
      </c>
      <c r="P174" s="149">
        <v>165.96291666666667</v>
      </c>
      <c r="Q174" s="149">
        <v>165.96291666666667</v>
      </c>
      <c r="R174" s="278">
        <f>SUM(F174:Q174)</f>
        <v>1991.5549999999996</v>
      </c>
      <c r="S174" s="317">
        <f>D174*R174</f>
        <v>127459.51999999997</v>
      </c>
      <c r="W174" s="147">
        <f>X174/$U$7</f>
        <v>0.99577749999999987</v>
      </c>
      <c r="X174" s="147">
        <f>R174/12</f>
        <v>165.96291666666664</v>
      </c>
      <c r="Z174" s="147">
        <f t="shared" si="115"/>
        <v>1991.5549999999996</v>
      </c>
      <c r="AA174" s="147">
        <f t="shared" si="116"/>
        <v>0</v>
      </c>
      <c r="AB174" s="687">
        <f t="shared" si="117"/>
        <v>1</v>
      </c>
    </row>
    <row r="175" spans="1:28" ht="14.25" x14ac:dyDescent="0.3">
      <c r="A175" s="273"/>
      <c r="B175" s="274"/>
      <c r="C175" s="435">
        <f>'9. Infrastructure Staff Loading'!C175</f>
        <v>0</v>
      </c>
      <c r="D175" s="553">
        <f>'9. Infrastructure Staff Loading'!D175</f>
        <v>0</v>
      </c>
      <c r="E175" s="546">
        <f>'9. Infrastructure Staff Loading'!E175</f>
        <v>0</v>
      </c>
      <c r="F175" s="149"/>
      <c r="G175" s="149"/>
      <c r="H175" s="149"/>
      <c r="I175" s="149"/>
      <c r="J175" s="149"/>
      <c r="K175" s="149"/>
      <c r="L175" s="149"/>
      <c r="M175" s="149"/>
      <c r="N175" s="149"/>
      <c r="O175" s="149"/>
      <c r="P175" s="149"/>
      <c r="Q175" s="149"/>
      <c r="R175" s="278">
        <f>SUM(F175:Q175)</f>
        <v>0</v>
      </c>
      <c r="S175" s="317">
        <f>D175*R175</f>
        <v>0</v>
      </c>
      <c r="W175" s="147">
        <f>X175/$U$7</f>
        <v>0</v>
      </c>
      <c r="X175" s="147">
        <f>R175/12</f>
        <v>0</v>
      </c>
      <c r="Z175" s="147">
        <f t="shared" si="115"/>
        <v>0</v>
      </c>
      <c r="AA175" s="147">
        <f t="shared" si="116"/>
        <v>0</v>
      </c>
      <c r="AB175" s="687" t="e">
        <f t="shared" si="117"/>
        <v>#DIV/0!</v>
      </c>
    </row>
    <row r="176" spans="1:28" ht="14.25" x14ac:dyDescent="0.3">
      <c r="A176" s="273"/>
      <c r="B176" s="274"/>
      <c r="C176" s="435">
        <f>'9. Infrastructure Staff Loading'!C176</f>
        <v>0</v>
      </c>
      <c r="D176" s="553">
        <f>'9. Infrastructure Staff Loading'!D176</f>
        <v>0</v>
      </c>
      <c r="E176" s="546">
        <f>'9. Infrastructure Staff Loading'!E176</f>
        <v>0</v>
      </c>
      <c r="F176" s="149"/>
      <c r="G176" s="149"/>
      <c r="H176" s="149"/>
      <c r="I176" s="149"/>
      <c r="J176" s="149"/>
      <c r="K176" s="149"/>
      <c r="L176" s="149"/>
      <c r="M176" s="149"/>
      <c r="N176" s="149"/>
      <c r="O176" s="149"/>
      <c r="P176" s="149"/>
      <c r="Q176" s="149"/>
      <c r="R176" s="278">
        <f>SUM(F176:Q176)</f>
        <v>0</v>
      </c>
      <c r="S176" s="317">
        <f>D176*R176</f>
        <v>0</v>
      </c>
      <c r="W176" s="147">
        <f>X176/$U$7</f>
        <v>0</v>
      </c>
      <c r="X176" s="147">
        <f>R176/12</f>
        <v>0</v>
      </c>
      <c r="Z176" s="147">
        <f t="shared" si="115"/>
        <v>0</v>
      </c>
      <c r="AA176" s="147">
        <f t="shared" si="116"/>
        <v>0</v>
      </c>
      <c r="AB176" s="687" t="e">
        <f t="shared" si="117"/>
        <v>#DIV/0!</v>
      </c>
    </row>
    <row r="177" spans="1:28" s="125" customFormat="1" ht="15" thickBot="1" x14ac:dyDescent="0.35">
      <c r="A177" s="223"/>
      <c r="B177" s="224" t="s">
        <v>226</v>
      </c>
      <c r="C177" s="225"/>
      <c r="D177" s="554"/>
      <c r="E177" s="499"/>
      <c r="F177" s="228">
        <f>SUM(F172:F176)</f>
        <v>315.57624999999996</v>
      </c>
      <c r="G177" s="228">
        <f t="shared" ref="G177:R177" si="118">SUM(G172:G176)</f>
        <v>315.57624999999996</v>
      </c>
      <c r="H177" s="228">
        <f t="shared" si="118"/>
        <v>315.57624999999996</v>
      </c>
      <c r="I177" s="228">
        <f t="shared" si="118"/>
        <v>315.57624999999996</v>
      </c>
      <c r="J177" s="228">
        <f t="shared" si="118"/>
        <v>315.57624999999996</v>
      </c>
      <c r="K177" s="228">
        <f t="shared" si="118"/>
        <v>315.57624999999996</v>
      </c>
      <c r="L177" s="228">
        <f t="shared" si="118"/>
        <v>315.57624999999996</v>
      </c>
      <c r="M177" s="228">
        <f t="shared" si="118"/>
        <v>315.57624999999996</v>
      </c>
      <c r="N177" s="228">
        <f t="shared" si="118"/>
        <v>315.57624999999996</v>
      </c>
      <c r="O177" s="228">
        <f t="shared" si="118"/>
        <v>315.57624999999996</v>
      </c>
      <c r="P177" s="228">
        <f t="shared" si="118"/>
        <v>315.57624999999996</v>
      </c>
      <c r="Q177" s="228">
        <f t="shared" si="118"/>
        <v>315.57624999999996</v>
      </c>
      <c r="R177" s="228">
        <f t="shared" si="118"/>
        <v>3786.9149999999991</v>
      </c>
      <c r="S177" s="318">
        <f>SUM(S172:S176)</f>
        <v>337516.6399999999</v>
      </c>
      <c r="W177" s="230">
        <f>SUM(W172:W176)</f>
        <v>1.8934574999999998</v>
      </c>
      <c r="X177" s="228">
        <f>SUM(X172:X176)</f>
        <v>315.57624999999996</v>
      </c>
      <c r="Z177" s="226">
        <f>SUM(Z172:Z176)</f>
        <v>1991.5549999999996</v>
      </c>
      <c r="AA177" s="226">
        <f>SUM(AA172:AA176)</f>
        <v>1795.3599999999994</v>
      </c>
      <c r="AB177" s="688">
        <f>Z177/(Z177+AA177)</f>
        <v>0.52590433109800461</v>
      </c>
    </row>
    <row r="178" spans="1:28" s="125" customFormat="1" ht="14.25" x14ac:dyDescent="0.3">
      <c r="A178" s="144"/>
      <c r="B178" s="145"/>
      <c r="C178" s="146"/>
      <c r="D178" s="560"/>
      <c r="E178" s="498"/>
      <c r="F178" s="149"/>
      <c r="G178" s="149"/>
      <c r="H178" s="149"/>
      <c r="I178" s="149"/>
      <c r="J178" s="149"/>
      <c r="K178" s="149"/>
      <c r="L178" s="149"/>
      <c r="M178" s="149"/>
      <c r="N178" s="149"/>
      <c r="O178" s="149"/>
      <c r="P178" s="149"/>
      <c r="Q178" s="149"/>
      <c r="R178" s="149"/>
      <c r="S178" s="324"/>
      <c r="W178" s="147"/>
      <c r="X178" s="147"/>
      <c r="Z178" s="147"/>
      <c r="AA178" s="147"/>
      <c r="AB178" s="687"/>
    </row>
    <row r="179" spans="1:28" s="125" customFormat="1" ht="14.25" thickBot="1" x14ac:dyDescent="0.3">
      <c r="A179" s="252"/>
      <c r="B179" s="253" t="s">
        <v>227</v>
      </c>
      <c r="C179" s="254"/>
      <c r="D179" s="430"/>
      <c r="E179" s="503"/>
      <c r="F179" s="255">
        <f t="shared" ref="F179:S179" si="119">SUM(F140,F149,F157,F170,F177)</f>
        <v>4559.7103333333334</v>
      </c>
      <c r="G179" s="255">
        <f t="shared" si="119"/>
        <v>4559.7103333333334</v>
      </c>
      <c r="H179" s="255">
        <f t="shared" si="119"/>
        <v>4559.7103333333334</v>
      </c>
      <c r="I179" s="255">
        <f t="shared" si="119"/>
        <v>4559.7103333333334</v>
      </c>
      <c r="J179" s="255">
        <f t="shared" si="119"/>
        <v>4559.7103333333334</v>
      </c>
      <c r="K179" s="255">
        <f t="shared" si="119"/>
        <v>4559.7103333333334</v>
      </c>
      <c r="L179" s="255">
        <f t="shared" si="119"/>
        <v>4559.7103333333334</v>
      </c>
      <c r="M179" s="255">
        <f t="shared" si="119"/>
        <v>4559.7103333333334</v>
      </c>
      <c r="N179" s="255">
        <f t="shared" si="119"/>
        <v>4559.7103333333334</v>
      </c>
      <c r="O179" s="255">
        <f t="shared" si="119"/>
        <v>4559.7103333333334</v>
      </c>
      <c r="P179" s="255">
        <f t="shared" si="119"/>
        <v>4559.7103333333334</v>
      </c>
      <c r="Q179" s="255">
        <f t="shared" si="119"/>
        <v>4559.7103333333334</v>
      </c>
      <c r="R179" s="255">
        <f t="shared" si="119"/>
        <v>54716.523999999998</v>
      </c>
      <c r="S179" s="255">
        <f t="shared" si="119"/>
        <v>6576130.2449999992</v>
      </c>
      <c r="W179" s="255">
        <f>SUM(W140,W149,W157,W170,W177)</f>
        <v>27.358262</v>
      </c>
      <c r="X179" s="255">
        <f>SUM(X140,X149,X157,X170,X177)</f>
        <v>4559.7103333333325</v>
      </c>
      <c r="Z179" s="255">
        <f>SUM(Z140,Z149,Z157,Z170,Z177)</f>
        <v>21907.104999999996</v>
      </c>
      <c r="AA179" s="255">
        <f>SUM(AA140,AA149,AA157,AA170,AA177)</f>
        <v>32809.418999999994</v>
      </c>
      <c r="AB179" s="689">
        <f>Z179/(Z179+AA179)</f>
        <v>0.40037457423282224</v>
      </c>
    </row>
    <row r="180" spans="1:28" ht="9.9499999999999993" customHeight="1" x14ac:dyDescent="0.3">
      <c r="A180" s="157"/>
      <c r="B180" s="145"/>
      <c r="C180" s="146"/>
      <c r="D180" s="561"/>
      <c r="E180" s="157"/>
      <c r="F180" s="149"/>
      <c r="G180" s="149"/>
      <c r="H180" s="149"/>
      <c r="I180" s="149"/>
      <c r="J180" s="149"/>
      <c r="K180" s="149"/>
      <c r="L180" s="149"/>
      <c r="M180" s="149"/>
      <c r="N180" s="149"/>
      <c r="O180" s="149"/>
      <c r="P180" s="149"/>
      <c r="Q180" s="149"/>
      <c r="R180" s="149"/>
      <c r="S180" s="324"/>
      <c r="W180" s="146"/>
      <c r="X180" s="146"/>
      <c r="Z180" s="154"/>
      <c r="AA180" s="154"/>
      <c r="AB180" s="692"/>
    </row>
    <row r="181" spans="1:28" s="124" customFormat="1" ht="13.5" customHeight="1" x14ac:dyDescent="0.25">
      <c r="A181" s="232">
        <v>7</v>
      </c>
      <c r="B181" s="241" t="s">
        <v>228</v>
      </c>
      <c r="C181" s="234"/>
      <c r="D181" s="552"/>
      <c r="E181" s="497"/>
      <c r="F181" s="239"/>
      <c r="G181" s="239"/>
      <c r="H181" s="239"/>
      <c r="I181" s="239"/>
      <c r="J181" s="239"/>
      <c r="K181" s="239"/>
      <c r="L181" s="239"/>
      <c r="M181" s="239"/>
      <c r="N181" s="239"/>
      <c r="O181" s="239"/>
      <c r="P181" s="239"/>
      <c r="Q181" s="239"/>
      <c r="R181" s="235"/>
      <c r="S181" s="316"/>
      <c r="W181" s="234"/>
      <c r="X181" s="234"/>
      <c r="Z181" s="234"/>
      <c r="AA181" s="234"/>
      <c r="AB181" s="686"/>
    </row>
    <row r="182" spans="1:28" ht="13.5" customHeight="1" x14ac:dyDescent="0.3">
      <c r="A182" s="273">
        <v>7.1</v>
      </c>
      <c r="B182" s="274" t="s">
        <v>229</v>
      </c>
      <c r="C182" s="435">
        <f>'9. Infrastructure Staff Loading'!C182</f>
        <v>0</v>
      </c>
      <c r="D182" s="553">
        <f>'9. Infrastructure Staff Loading'!D182</f>
        <v>0</v>
      </c>
      <c r="E182" s="546">
        <f>'9. Infrastructure Staff Loading'!E182</f>
        <v>0</v>
      </c>
      <c r="F182" s="149"/>
      <c r="G182" s="149"/>
      <c r="H182" s="149"/>
      <c r="I182" s="149"/>
      <c r="J182" s="149"/>
      <c r="K182" s="149"/>
      <c r="L182" s="149"/>
      <c r="M182" s="149"/>
      <c r="N182" s="149"/>
      <c r="O182" s="149"/>
      <c r="P182" s="149"/>
      <c r="Q182" s="149"/>
      <c r="R182" s="278">
        <f>SUM(F182:Q182)</f>
        <v>0</v>
      </c>
      <c r="S182" s="317">
        <f>D182*R182</f>
        <v>0</v>
      </c>
      <c r="W182" s="147">
        <f>X182/$U$7</f>
        <v>0</v>
      </c>
      <c r="X182" s="147">
        <f>R182/12</f>
        <v>0</v>
      </c>
      <c r="Z182" s="147">
        <f>IF($E182="Y",$R182,0)</f>
        <v>0</v>
      </c>
      <c r="AA182" s="147">
        <f>IF($E182="N",$R182,0)</f>
        <v>0</v>
      </c>
      <c r="AB182" s="687" t="e">
        <f>Z182/(Z182+AA182)</f>
        <v>#DIV/0!</v>
      </c>
    </row>
    <row r="183" spans="1:28" ht="14.25" x14ac:dyDescent="0.3">
      <c r="A183" s="273"/>
      <c r="B183" s="274"/>
      <c r="C183" s="435" t="str">
        <f>'9. Infrastructure Staff Loading'!C183</f>
        <v>Infrastructure Operations Service Desk Lead On</v>
      </c>
      <c r="D183" s="553">
        <f>'9. Infrastructure Staff Loading'!D183</f>
        <v>162</v>
      </c>
      <c r="E183" s="546" t="str">
        <f>'9. Infrastructure Staff Loading'!E183</f>
        <v>N</v>
      </c>
      <c r="F183" s="149">
        <v>148.95991666666666</v>
      </c>
      <c r="G183" s="149">
        <v>148.95991666666666</v>
      </c>
      <c r="H183" s="149">
        <v>148.95991666666666</v>
      </c>
      <c r="I183" s="149">
        <v>148.95991666666666</v>
      </c>
      <c r="J183" s="149">
        <v>148.95991666666666</v>
      </c>
      <c r="K183" s="149">
        <v>148.95991666666666</v>
      </c>
      <c r="L183" s="149">
        <v>148.95991666666666</v>
      </c>
      <c r="M183" s="149">
        <v>148.95991666666666</v>
      </c>
      <c r="N183" s="149">
        <v>148.95991666666666</v>
      </c>
      <c r="O183" s="149">
        <v>148.95991666666666</v>
      </c>
      <c r="P183" s="149">
        <v>148.95991666666666</v>
      </c>
      <c r="Q183" s="149">
        <v>148.95991666666666</v>
      </c>
      <c r="R183" s="278">
        <f>SUM(F183:Q183)</f>
        <v>1787.519</v>
      </c>
      <c r="S183" s="317">
        <f>D183*R183</f>
        <v>289578.07799999998</v>
      </c>
      <c r="W183" s="147">
        <f>X183/$U$7</f>
        <v>0.89375950000000004</v>
      </c>
      <c r="X183" s="147">
        <f>R183/12</f>
        <v>148.95991666666666</v>
      </c>
      <c r="Z183" s="147">
        <f t="shared" ref="Z183:Z186" si="120">IF($E183="Y",$R183,0)</f>
        <v>0</v>
      </c>
      <c r="AA183" s="147">
        <f t="shared" ref="AA183:AA186" si="121">IF($E183="N",$R183,0)</f>
        <v>1787.519</v>
      </c>
      <c r="AB183" s="687">
        <f t="shared" ref="AB183:AB186" si="122">Z183/(Z183+AA183)</f>
        <v>0</v>
      </c>
    </row>
    <row r="184" spans="1:28" ht="14.25" x14ac:dyDescent="0.3">
      <c r="A184" s="273"/>
      <c r="B184" s="274"/>
      <c r="C184" s="435">
        <f>'9. Infrastructure Staff Loading'!C184</f>
        <v>0</v>
      </c>
      <c r="D184" s="553">
        <f>'9. Infrastructure Staff Loading'!D184</f>
        <v>0</v>
      </c>
      <c r="E184" s="546">
        <f>'9. Infrastructure Staff Loading'!E184</f>
        <v>0</v>
      </c>
      <c r="F184" s="149"/>
      <c r="G184" s="149"/>
      <c r="H184" s="149"/>
      <c r="I184" s="149"/>
      <c r="J184" s="149"/>
      <c r="K184" s="149"/>
      <c r="L184" s="149"/>
      <c r="M184" s="149"/>
      <c r="N184" s="149"/>
      <c r="O184" s="149"/>
      <c r="P184" s="149"/>
      <c r="Q184" s="149"/>
      <c r="R184" s="278">
        <f>SUM(F184:Q184)</f>
        <v>0</v>
      </c>
      <c r="S184" s="317">
        <f>D184*R184</f>
        <v>0</v>
      </c>
      <c r="W184" s="147">
        <f>X184/$U$7</f>
        <v>0</v>
      </c>
      <c r="X184" s="147">
        <f>R184/12</f>
        <v>0</v>
      </c>
      <c r="Z184" s="147">
        <f t="shared" si="120"/>
        <v>0</v>
      </c>
      <c r="AA184" s="147">
        <f t="shared" si="121"/>
        <v>0</v>
      </c>
      <c r="AB184" s="687" t="e">
        <f t="shared" si="122"/>
        <v>#DIV/0!</v>
      </c>
    </row>
    <row r="185" spans="1:28" ht="14.25" x14ac:dyDescent="0.3">
      <c r="A185" s="273"/>
      <c r="B185" s="274"/>
      <c r="C185" s="435">
        <f>'9. Infrastructure Staff Loading'!C185</f>
        <v>0</v>
      </c>
      <c r="D185" s="553">
        <f>'9. Infrastructure Staff Loading'!D185</f>
        <v>0</v>
      </c>
      <c r="E185" s="546">
        <f>'9. Infrastructure Staff Loading'!E185</f>
        <v>0</v>
      </c>
      <c r="F185" s="149"/>
      <c r="G185" s="149"/>
      <c r="H185" s="149"/>
      <c r="I185" s="149"/>
      <c r="J185" s="149"/>
      <c r="K185" s="149"/>
      <c r="L185" s="149"/>
      <c r="M185" s="149"/>
      <c r="N185" s="149"/>
      <c r="O185" s="149"/>
      <c r="P185" s="149"/>
      <c r="Q185" s="149"/>
      <c r="R185" s="278">
        <f>SUM(F185:Q185)</f>
        <v>0</v>
      </c>
      <c r="S185" s="317">
        <f>D185*R185</f>
        <v>0</v>
      </c>
      <c r="W185" s="147">
        <f>X185/$U$7</f>
        <v>0</v>
      </c>
      <c r="X185" s="147">
        <f>R185/12</f>
        <v>0</v>
      </c>
      <c r="Z185" s="147">
        <f t="shared" si="120"/>
        <v>0</v>
      </c>
      <c r="AA185" s="147">
        <f t="shared" si="121"/>
        <v>0</v>
      </c>
      <c r="AB185" s="687" t="e">
        <f t="shared" si="122"/>
        <v>#DIV/0!</v>
      </c>
    </row>
    <row r="186" spans="1:28" ht="14.25" x14ac:dyDescent="0.3">
      <c r="A186" s="273"/>
      <c r="B186" s="274"/>
      <c r="C186" s="435">
        <f>'9. Infrastructure Staff Loading'!C186</f>
        <v>0</v>
      </c>
      <c r="D186" s="553">
        <f>'9. Infrastructure Staff Loading'!D186</f>
        <v>0</v>
      </c>
      <c r="E186" s="546">
        <f>'9. Infrastructure Staff Loading'!E186</f>
        <v>0</v>
      </c>
      <c r="F186" s="149"/>
      <c r="G186" s="149"/>
      <c r="H186" s="149"/>
      <c r="I186" s="149"/>
      <c r="J186" s="149"/>
      <c r="K186" s="149"/>
      <c r="L186" s="149"/>
      <c r="M186" s="149"/>
      <c r="N186" s="149"/>
      <c r="O186" s="149"/>
      <c r="P186" s="149"/>
      <c r="Q186" s="149"/>
      <c r="R186" s="278">
        <f>SUM(F186:Q186)</f>
        <v>0</v>
      </c>
      <c r="S186" s="317">
        <f>D186*R186</f>
        <v>0</v>
      </c>
      <c r="W186" s="147">
        <f>X186/$U$7</f>
        <v>0</v>
      </c>
      <c r="X186" s="147">
        <f>R186/12</f>
        <v>0</v>
      </c>
      <c r="Z186" s="147">
        <f t="shared" si="120"/>
        <v>0</v>
      </c>
      <c r="AA186" s="147">
        <f t="shared" si="121"/>
        <v>0</v>
      </c>
      <c r="AB186" s="687" t="e">
        <f t="shared" si="122"/>
        <v>#DIV/0!</v>
      </c>
    </row>
    <row r="187" spans="1:28" s="125" customFormat="1" ht="15" thickBot="1" x14ac:dyDescent="0.35">
      <c r="A187" s="223"/>
      <c r="B187" s="224" t="s">
        <v>231</v>
      </c>
      <c r="C187" s="225"/>
      <c r="D187" s="554"/>
      <c r="E187" s="499"/>
      <c r="F187" s="228">
        <f>SUM(F182:F186)</f>
        <v>148.95991666666666</v>
      </c>
      <c r="G187" s="228">
        <f t="shared" ref="G187:R187" si="123">SUM(G182:G186)</f>
        <v>148.95991666666666</v>
      </c>
      <c r="H187" s="228">
        <f t="shared" si="123"/>
        <v>148.95991666666666</v>
      </c>
      <c r="I187" s="228">
        <f t="shared" si="123"/>
        <v>148.95991666666666</v>
      </c>
      <c r="J187" s="228">
        <f t="shared" si="123"/>
        <v>148.95991666666666</v>
      </c>
      <c r="K187" s="228">
        <f t="shared" si="123"/>
        <v>148.95991666666666</v>
      </c>
      <c r="L187" s="228">
        <f t="shared" si="123"/>
        <v>148.95991666666666</v>
      </c>
      <c r="M187" s="228">
        <f t="shared" si="123"/>
        <v>148.95991666666666</v>
      </c>
      <c r="N187" s="228">
        <f t="shared" si="123"/>
        <v>148.95991666666666</v>
      </c>
      <c r="O187" s="228">
        <f t="shared" si="123"/>
        <v>148.95991666666666</v>
      </c>
      <c r="P187" s="228">
        <f t="shared" si="123"/>
        <v>148.95991666666666</v>
      </c>
      <c r="Q187" s="228">
        <f t="shared" si="123"/>
        <v>148.95991666666666</v>
      </c>
      <c r="R187" s="228">
        <f t="shared" si="123"/>
        <v>1787.519</v>
      </c>
      <c r="S187" s="318">
        <f>SUM(S182:S186)</f>
        <v>289578.07799999998</v>
      </c>
      <c r="W187" s="230">
        <f>SUM(W182:W186)</f>
        <v>0.89375950000000004</v>
      </c>
      <c r="X187" s="228">
        <f>SUM(X182:X186)</f>
        <v>148.95991666666666</v>
      </c>
      <c r="Z187" s="226">
        <f>SUM(Z182:Z186)</f>
        <v>0</v>
      </c>
      <c r="AA187" s="226">
        <f>SUM(AA182:AA186)</f>
        <v>1787.519</v>
      </c>
      <c r="AB187" s="688">
        <f>Z187/(Z187+AA187)</f>
        <v>0</v>
      </c>
    </row>
    <row r="188" spans="1:28" ht="13.5" customHeight="1" x14ac:dyDescent="0.3">
      <c r="A188" s="273"/>
      <c r="B188" s="274"/>
      <c r="C188" s="435"/>
      <c r="D188" s="559"/>
      <c r="E188" s="547"/>
      <c r="F188" s="149"/>
      <c r="G188" s="149"/>
      <c r="H188" s="149"/>
      <c r="I188" s="149"/>
      <c r="J188" s="149"/>
      <c r="K188" s="149"/>
      <c r="L188" s="149"/>
      <c r="M188" s="149"/>
      <c r="N188" s="149"/>
      <c r="O188" s="149"/>
      <c r="P188" s="149"/>
      <c r="Q188" s="149"/>
      <c r="R188" s="278"/>
      <c r="S188" s="317"/>
      <c r="W188" s="147"/>
      <c r="X188" s="147"/>
      <c r="Z188" s="147"/>
      <c r="AA188" s="147"/>
      <c r="AB188" s="687"/>
    </row>
    <row r="189" spans="1:28" s="125" customFormat="1" ht="14.25" x14ac:dyDescent="0.3">
      <c r="A189" s="273">
        <v>7.2</v>
      </c>
      <c r="B189" s="274" t="s">
        <v>232</v>
      </c>
      <c r="C189" s="435">
        <f>'9. Infrastructure Staff Loading'!C189</f>
        <v>0</v>
      </c>
      <c r="D189" s="553">
        <f>'9. Infrastructure Staff Loading'!D189</f>
        <v>0</v>
      </c>
      <c r="E189" s="546">
        <f>'9. Infrastructure Staff Loading'!E189</f>
        <v>0</v>
      </c>
      <c r="F189" s="149"/>
      <c r="G189" s="149"/>
      <c r="H189" s="149"/>
      <c r="I189" s="149"/>
      <c r="J189" s="149"/>
      <c r="K189" s="149"/>
      <c r="L189" s="149"/>
      <c r="M189" s="149"/>
      <c r="N189" s="149"/>
      <c r="O189" s="149"/>
      <c r="P189" s="149"/>
      <c r="Q189" s="149"/>
      <c r="R189" s="278">
        <f>SUM(F189:Q189)</f>
        <v>0</v>
      </c>
      <c r="S189" s="317">
        <f>D189*R189</f>
        <v>0</v>
      </c>
      <c r="W189" s="147">
        <f>X189/$U$7</f>
        <v>0</v>
      </c>
      <c r="X189" s="147">
        <f>R189/12</f>
        <v>0</v>
      </c>
      <c r="Z189" s="147">
        <f>IF($E189="Y",$R189,0)</f>
        <v>0</v>
      </c>
      <c r="AA189" s="147">
        <f>IF($E189="N",$R189,0)</f>
        <v>0</v>
      </c>
      <c r="AB189" s="687" t="e">
        <f>Z189/(Z189+AA189)</f>
        <v>#DIV/0!</v>
      </c>
    </row>
    <row r="190" spans="1:28" ht="14.25" x14ac:dyDescent="0.3">
      <c r="A190" s="273"/>
      <c r="B190" s="274"/>
      <c r="C190" s="435" t="str">
        <f>'9. Infrastructure Staff Loading'!C190</f>
        <v>Infrastructure Service Desk Agent On</v>
      </c>
      <c r="D190" s="553">
        <f>'9. Infrastructure Staff Loading'!D190</f>
        <v>89</v>
      </c>
      <c r="E190" s="546" t="str">
        <f>'9. Infrastructure Staff Loading'!E190</f>
        <v>N</v>
      </c>
      <c r="F190" s="149">
        <v>2742.0396666666666</v>
      </c>
      <c r="G190" s="149">
        <v>2742.0396666666666</v>
      </c>
      <c r="H190" s="149">
        <v>2742.0396666666666</v>
      </c>
      <c r="I190" s="149">
        <v>2742.0396666666666</v>
      </c>
      <c r="J190" s="149">
        <v>2742.0396666666666</v>
      </c>
      <c r="K190" s="149">
        <v>2742.0396666666666</v>
      </c>
      <c r="L190" s="149">
        <v>2742.0396666666666</v>
      </c>
      <c r="M190" s="149">
        <v>2742.0396666666666</v>
      </c>
      <c r="N190" s="149">
        <v>2742.0396666666666</v>
      </c>
      <c r="O190" s="149">
        <v>2742.0396666666666</v>
      </c>
      <c r="P190" s="149">
        <v>2742.0396666666666</v>
      </c>
      <c r="Q190" s="149">
        <v>2742.0396666666666</v>
      </c>
      <c r="R190" s="278">
        <f>SUM(F190:Q190)</f>
        <v>32904.476000000002</v>
      </c>
      <c r="S190" s="317">
        <f>D190*R190</f>
        <v>2928498.3640000001</v>
      </c>
      <c r="W190" s="147">
        <f>X190/$U$7</f>
        <v>16.452238000000005</v>
      </c>
      <c r="X190" s="147">
        <f>R190/12</f>
        <v>2742.039666666667</v>
      </c>
      <c r="Z190" s="147">
        <f t="shared" ref="Z190:Z193" si="124">IF($E190="Y",$R190,0)</f>
        <v>0</v>
      </c>
      <c r="AA190" s="147">
        <f t="shared" ref="AA190:AA193" si="125">IF($E190="N",$R190,0)</f>
        <v>32904.476000000002</v>
      </c>
      <c r="AB190" s="687">
        <f t="shared" ref="AB190:AB193" si="126">Z190/(Z190+AA190)</f>
        <v>0</v>
      </c>
    </row>
    <row r="191" spans="1:28" ht="14.25" x14ac:dyDescent="0.3">
      <c r="A191" s="273"/>
      <c r="B191" s="274"/>
      <c r="C191" s="435">
        <f>'9. Infrastructure Staff Loading'!C191</f>
        <v>0</v>
      </c>
      <c r="D191" s="553">
        <f>'9. Infrastructure Staff Loading'!D191</f>
        <v>0</v>
      </c>
      <c r="E191" s="546">
        <f>'9. Infrastructure Staff Loading'!E191</f>
        <v>0</v>
      </c>
      <c r="F191" s="149"/>
      <c r="G191" s="149"/>
      <c r="H191" s="149"/>
      <c r="I191" s="149"/>
      <c r="J191" s="149"/>
      <c r="K191" s="149"/>
      <c r="L191" s="149"/>
      <c r="M191" s="149"/>
      <c r="N191" s="149"/>
      <c r="O191" s="149"/>
      <c r="P191" s="149"/>
      <c r="Q191" s="149"/>
      <c r="R191" s="278">
        <f>SUM(F191:Q191)</f>
        <v>0</v>
      </c>
      <c r="S191" s="317">
        <f>D191*R191</f>
        <v>0</v>
      </c>
      <c r="W191" s="147">
        <f>X191/$U$7</f>
        <v>0</v>
      </c>
      <c r="X191" s="147">
        <f>R191/12</f>
        <v>0</v>
      </c>
      <c r="Z191" s="147">
        <f t="shared" si="124"/>
        <v>0</v>
      </c>
      <c r="AA191" s="147">
        <f t="shared" si="125"/>
        <v>0</v>
      </c>
      <c r="AB191" s="687" t="e">
        <f t="shared" si="126"/>
        <v>#DIV/0!</v>
      </c>
    </row>
    <row r="192" spans="1:28" ht="14.25" x14ac:dyDescent="0.3">
      <c r="A192" s="273"/>
      <c r="B192" s="274"/>
      <c r="C192" s="435">
        <f>'9. Infrastructure Staff Loading'!C192</f>
        <v>0</v>
      </c>
      <c r="D192" s="553">
        <f>'9. Infrastructure Staff Loading'!D192</f>
        <v>0</v>
      </c>
      <c r="E192" s="546">
        <f>'9. Infrastructure Staff Loading'!E192</f>
        <v>0</v>
      </c>
      <c r="F192" s="149"/>
      <c r="G192" s="149"/>
      <c r="H192" s="149"/>
      <c r="I192" s="149"/>
      <c r="J192" s="149"/>
      <c r="K192" s="149"/>
      <c r="L192" s="149"/>
      <c r="M192" s="149"/>
      <c r="N192" s="149"/>
      <c r="O192" s="149"/>
      <c r="P192" s="149"/>
      <c r="Q192" s="149"/>
      <c r="R192" s="278">
        <f>SUM(F192:Q192)</f>
        <v>0</v>
      </c>
      <c r="S192" s="317">
        <f>D192*R192</f>
        <v>0</v>
      </c>
      <c r="W192" s="147">
        <f>X192/$U$7</f>
        <v>0</v>
      </c>
      <c r="X192" s="147">
        <f>R192/12</f>
        <v>0</v>
      </c>
      <c r="Z192" s="147">
        <f t="shared" si="124"/>
        <v>0</v>
      </c>
      <c r="AA192" s="147">
        <f t="shared" si="125"/>
        <v>0</v>
      </c>
      <c r="AB192" s="687" t="e">
        <f t="shared" si="126"/>
        <v>#DIV/0!</v>
      </c>
    </row>
    <row r="193" spans="1:28" ht="14.25" x14ac:dyDescent="0.3">
      <c r="A193" s="273"/>
      <c r="B193" s="274"/>
      <c r="C193" s="435">
        <f>'9. Infrastructure Staff Loading'!C193</f>
        <v>0</v>
      </c>
      <c r="D193" s="553">
        <f>'9. Infrastructure Staff Loading'!D193</f>
        <v>0</v>
      </c>
      <c r="E193" s="546">
        <f>'9. Infrastructure Staff Loading'!E193</f>
        <v>0</v>
      </c>
      <c r="F193" s="149"/>
      <c r="G193" s="149"/>
      <c r="H193" s="149"/>
      <c r="I193" s="149"/>
      <c r="J193" s="149"/>
      <c r="K193" s="149"/>
      <c r="L193" s="149"/>
      <c r="M193" s="149"/>
      <c r="N193" s="149"/>
      <c r="O193" s="149"/>
      <c r="P193" s="149"/>
      <c r="Q193" s="149"/>
      <c r="R193" s="278">
        <f>SUM(F193:Q193)</f>
        <v>0</v>
      </c>
      <c r="S193" s="317">
        <f>D193*R193</f>
        <v>0</v>
      </c>
      <c r="W193" s="147">
        <f>X193/$U$7</f>
        <v>0</v>
      </c>
      <c r="X193" s="147">
        <f>R193/12</f>
        <v>0</v>
      </c>
      <c r="Z193" s="147">
        <f t="shared" si="124"/>
        <v>0</v>
      </c>
      <c r="AA193" s="147">
        <f t="shared" si="125"/>
        <v>0</v>
      </c>
      <c r="AB193" s="687" t="e">
        <f t="shared" si="126"/>
        <v>#DIV/0!</v>
      </c>
    </row>
    <row r="194" spans="1:28" s="125" customFormat="1" ht="15" thickBot="1" x14ac:dyDescent="0.35">
      <c r="A194" s="223"/>
      <c r="B194" s="224" t="s">
        <v>234</v>
      </c>
      <c r="C194" s="225"/>
      <c r="D194" s="554"/>
      <c r="E194" s="499"/>
      <c r="F194" s="228">
        <f>SUM(F189:F193)</f>
        <v>2742.0396666666666</v>
      </c>
      <c r="G194" s="228">
        <f t="shared" ref="G194:R194" si="127">SUM(G189:G193)</f>
        <v>2742.0396666666666</v>
      </c>
      <c r="H194" s="228">
        <f t="shared" si="127"/>
        <v>2742.0396666666666</v>
      </c>
      <c r="I194" s="228">
        <f t="shared" si="127"/>
        <v>2742.0396666666666</v>
      </c>
      <c r="J194" s="228">
        <f t="shared" si="127"/>
        <v>2742.0396666666666</v>
      </c>
      <c r="K194" s="228">
        <f t="shared" si="127"/>
        <v>2742.0396666666666</v>
      </c>
      <c r="L194" s="228">
        <f t="shared" si="127"/>
        <v>2742.0396666666666</v>
      </c>
      <c r="M194" s="228">
        <f t="shared" si="127"/>
        <v>2742.0396666666666</v>
      </c>
      <c r="N194" s="228">
        <f t="shared" si="127"/>
        <v>2742.0396666666666</v>
      </c>
      <c r="O194" s="228">
        <f t="shared" si="127"/>
        <v>2742.0396666666666</v>
      </c>
      <c r="P194" s="228">
        <f t="shared" si="127"/>
        <v>2742.0396666666666</v>
      </c>
      <c r="Q194" s="228">
        <f t="shared" si="127"/>
        <v>2742.0396666666666</v>
      </c>
      <c r="R194" s="228">
        <f t="shared" si="127"/>
        <v>32904.476000000002</v>
      </c>
      <c r="S194" s="318">
        <f>SUM(S189:S193)</f>
        <v>2928498.3640000001</v>
      </c>
      <c r="W194" s="230">
        <f>SUM(W189:W193)</f>
        <v>16.452238000000005</v>
      </c>
      <c r="X194" s="228">
        <f>SUM(X189:X193)</f>
        <v>2742.039666666667</v>
      </c>
      <c r="Z194" s="226">
        <f>SUM(Z189:Z193)</f>
        <v>0</v>
      </c>
      <c r="AA194" s="226">
        <f>SUM(AA189:AA193)</f>
        <v>32904.476000000002</v>
      </c>
      <c r="AB194" s="688">
        <f>Z194/(Z194+AA194)</f>
        <v>0</v>
      </c>
    </row>
    <row r="195" spans="1:28" s="125" customFormat="1" ht="14.25" x14ac:dyDescent="0.3">
      <c r="A195" s="246"/>
      <c r="B195" s="247"/>
      <c r="C195" s="428"/>
      <c r="D195" s="562"/>
      <c r="E195" s="541"/>
      <c r="F195" s="251"/>
      <c r="G195" s="251"/>
      <c r="H195" s="251"/>
      <c r="I195" s="251"/>
      <c r="J195" s="251"/>
      <c r="K195" s="251"/>
      <c r="L195" s="251"/>
      <c r="M195" s="251"/>
      <c r="N195" s="251"/>
      <c r="O195" s="251"/>
      <c r="P195" s="251"/>
      <c r="Q195" s="251"/>
      <c r="R195" s="251"/>
      <c r="S195" s="320"/>
      <c r="W195" s="249"/>
      <c r="X195" s="251"/>
      <c r="Z195" s="147"/>
      <c r="AA195" s="147"/>
      <c r="AB195" s="687"/>
    </row>
    <row r="196" spans="1:28" s="125" customFormat="1" ht="14.25" x14ac:dyDescent="0.3">
      <c r="A196" s="273">
        <v>7.3</v>
      </c>
      <c r="B196" s="274" t="s">
        <v>235</v>
      </c>
      <c r="C196" s="435">
        <f>'9. Infrastructure Staff Loading'!C196</f>
        <v>0</v>
      </c>
      <c r="D196" s="553">
        <f>'9. Infrastructure Staff Loading'!D196</f>
        <v>0</v>
      </c>
      <c r="E196" s="546">
        <f>'9. Infrastructure Staff Loading'!E196</f>
        <v>0</v>
      </c>
      <c r="F196" s="149"/>
      <c r="G196" s="149"/>
      <c r="H196" s="149"/>
      <c r="I196" s="149"/>
      <c r="J196" s="149"/>
      <c r="K196" s="149"/>
      <c r="L196" s="149"/>
      <c r="M196" s="149"/>
      <c r="N196" s="149"/>
      <c r="O196" s="149"/>
      <c r="P196" s="149"/>
      <c r="Q196" s="149"/>
      <c r="R196" s="278">
        <f>SUM(F196:Q196)</f>
        <v>0</v>
      </c>
      <c r="S196" s="317">
        <f>D196*R196</f>
        <v>0</v>
      </c>
      <c r="W196" s="147">
        <f>X196/$U$7</f>
        <v>0</v>
      </c>
      <c r="X196" s="147">
        <f>R196/12</f>
        <v>0</v>
      </c>
      <c r="Z196" s="147">
        <f>IF($E196="Y",$R196,0)</f>
        <v>0</v>
      </c>
      <c r="AA196" s="147">
        <f>IF($E196="N",$R196,0)</f>
        <v>0</v>
      </c>
      <c r="AB196" s="687" t="e">
        <f>Z196/(Z196+AA196)</f>
        <v>#DIV/0!</v>
      </c>
    </row>
    <row r="197" spans="1:28" ht="14.25" x14ac:dyDescent="0.3">
      <c r="A197" s="273"/>
      <c r="B197" s="274"/>
      <c r="C197" s="435" t="str">
        <f>'9. Infrastructure Staff Loading'!C197</f>
        <v>Infrastructure RTS Specialist On</v>
      </c>
      <c r="D197" s="553">
        <f>'9. Infrastructure Staff Loading'!D197</f>
        <v>85</v>
      </c>
      <c r="E197" s="546" t="str">
        <f>'9. Infrastructure Staff Loading'!E197</f>
        <v>N</v>
      </c>
      <c r="F197" s="149">
        <v>911.39983333333328</v>
      </c>
      <c r="G197" s="149">
        <v>758.51983333333328</v>
      </c>
      <c r="H197" s="149">
        <v>758.51983333333328</v>
      </c>
      <c r="I197" s="149">
        <v>758.51983333333328</v>
      </c>
      <c r="J197" s="149">
        <v>758.51983333333328</v>
      </c>
      <c r="K197" s="149">
        <v>758.51983333333328</v>
      </c>
      <c r="L197" s="149">
        <v>758.51983333333328</v>
      </c>
      <c r="M197" s="149">
        <v>758.51983333333328</v>
      </c>
      <c r="N197" s="149">
        <v>758.51983333333328</v>
      </c>
      <c r="O197" s="149">
        <v>758.51983333333328</v>
      </c>
      <c r="P197" s="149">
        <v>758.51983333333328</v>
      </c>
      <c r="Q197" s="149">
        <v>758.51983333333328</v>
      </c>
      <c r="R197" s="278">
        <f>SUM(F197:Q197)</f>
        <v>9255.1180000000022</v>
      </c>
      <c r="S197" s="317">
        <f>D197*R197</f>
        <v>786685.03000000014</v>
      </c>
      <c r="W197" s="147">
        <f>X197/$U$7</f>
        <v>4.6275590000000015</v>
      </c>
      <c r="X197" s="147">
        <f>R197/12</f>
        <v>771.25983333333352</v>
      </c>
      <c r="Z197" s="147">
        <f t="shared" ref="Z197:Z200" si="128">IF($E197="Y",$R197,0)</f>
        <v>0</v>
      </c>
      <c r="AA197" s="147">
        <f t="shared" ref="AA197:AA200" si="129">IF($E197="N",$R197,0)</f>
        <v>9255.1180000000022</v>
      </c>
      <c r="AB197" s="687">
        <f t="shared" ref="AB197:AB200" si="130">Z197/(Z197+AA197)</f>
        <v>0</v>
      </c>
    </row>
    <row r="198" spans="1:28" ht="14.25" x14ac:dyDescent="0.3">
      <c r="A198" s="273"/>
      <c r="B198" s="274"/>
      <c r="C198" s="435" t="str">
        <f>'9. Infrastructure Staff Loading'!C198</f>
        <v>Infrastructure Service Desk Agent On</v>
      </c>
      <c r="D198" s="553">
        <f>'9. Infrastructure Staff Loading'!D198</f>
        <v>89</v>
      </c>
      <c r="E198" s="546" t="str">
        <f>'9. Infrastructure Staff Loading'!E198</f>
        <v>N</v>
      </c>
      <c r="F198" s="149">
        <v>603.67975000000001</v>
      </c>
      <c r="G198" s="149">
        <v>603.67975000000001</v>
      </c>
      <c r="H198" s="149">
        <v>603.67975000000001</v>
      </c>
      <c r="I198" s="149">
        <v>603.67975000000001</v>
      </c>
      <c r="J198" s="149">
        <v>603.67975000000001</v>
      </c>
      <c r="K198" s="149">
        <v>603.67975000000001</v>
      </c>
      <c r="L198" s="149">
        <v>603.67975000000001</v>
      </c>
      <c r="M198" s="149">
        <v>603.67975000000001</v>
      </c>
      <c r="N198" s="149">
        <v>603.67975000000001</v>
      </c>
      <c r="O198" s="149">
        <v>603.67975000000001</v>
      </c>
      <c r="P198" s="149">
        <v>603.67975000000001</v>
      </c>
      <c r="Q198" s="149">
        <v>603.67975000000001</v>
      </c>
      <c r="R198" s="278">
        <f>SUM(F198:Q198)</f>
        <v>7244.157000000002</v>
      </c>
      <c r="S198" s="317">
        <f>D198*R198</f>
        <v>644729.97300000023</v>
      </c>
      <c r="W198" s="147">
        <f>X198/$U$7</f>
        <v>3.6220785000000011</v>
      </c>
      <c r="X198" s="147">
        <f>R198/12</f>
        <v>603.67975000000013</v>
      </c>
      <c r="Z198" s="147">
        <f t="shared" si="128"/>
        <v>0</v>
      </c>
      <c r="AA198" s="147">
        <f t="shared" si="129"/>
        <v>7244.157000000002</v>
      </c>
      <c r="AB198" s="687">
        <f t="shared" si="130"/>
        <v>0</v>
      </c>
    </row>
    <row r="199" spans="1:28" ht="14.25" x14ac:dyDescent="0.3">
      <c r="A199" s="273"/>
      <c r="B199" s="274"/>
      <c r="C199" s="435" t="str">
        <f>'9. Infrastructure Staff Loading'!C199</f>
        <v>Infrastructure Service Desk Ops Manager On</v>
      </c>
      <c r="D199" s="553">
        <f>'9. Infrastructure Staff Loading'!D199</f>
        <v>107</v>
      </c>
      <c r="E199" s="546" t="str">
        <f>'9. Infrastructure Staff Loading'!E199</f>
        <v>N</v>
      </c>
      <c r="F199" s="149">
        <v>298.57324999999997</v>
      </c>
      <c r="G199" s="149">
        <v>298.57324999999997</v>
      </c>
      <c r="H199" s="149">
        <v>298.57324999999997</v>
      </c>
      <c r="I199" s="149">
        <v>298.57324999999997</v>
      </c>
      <c r="J199" s="149">
        <v>298.57324999999997</v>
      </c>
      <c r="K199" s="149">
        <v>298.57324999999997</v>
      </c>
      <c r="L199" s="149">
        <v>298.57324999999997</v>
      </c>
      <c r="M199" s="149">
        <v>298.57324999999997</v>
      </c>
      <c r="N199" s="149">
        <v>298.57324999999997</v>
      </c>
      <c r="O199" s="149">
        <v>298.57324999999997</v>
      </c>
      <c r="P199" s="149">
        <v>298.57324999999997</v>
      </c>
      <c r="Q199" s="149">
        <v>298.57324999999997</v>
      </c>
      <c r="R199" s="278">
        <f>SUM(F199:Q199)</f>
        <v>3582.8789999999995</v>
      </c>
      <c r="S199" s="317">
        <f>D199*R199</f>
        <v>383368.05299999996</v>
      </c>
      <c r="W199" s="147">
        <f>X199/$U$7</f>
        <v>1.7914394999999999</v>
      </c>
      <c r="X199" s="147">
        <f>R199/12</f>
        <v>298.57324999999997</v>
      </c>
      <c r="Z199" s="147">
        <f t="shared" si="128"/>
        <v>0</v>
      </c>
      <c r="AA199" s="147">
        <f t="shared" si="129"/>
        <v>3582.8789999999995</v>
      </c>
      <c r="AB199" s="687">
        <f t="shared" si="130"/>
        <v>0</v>
      </c>
    </row>
    <row r="200" spans="1:28" ht="14.25" x14ac:dyDescent="0.3">
      <c r="A200" s="273"/>
      <c r="B200" s="274"/>
      <c r="C200" s="435">
        <f>'9. Infrastructure Staff Loading'!C200</f>
        <v>0</v>
      </c>
      <c r="D200" s="553">
        <f>'9. Infrastructure Staff Loading'!D200</f>
        <v>0</v>
      </c>
      <c r="E200" s="546">
        <f>'9. Infrastructure Staff Loading'!E200</f>
        <v>0</v>
      </c>
      <c r="F200" s="149"/>
      <c r="G200" s="149"/>
      <c r="H200" s="149"/>
      <c r="I200" s="149"/>
      <c r="J200" s="149"/>
      <c r="K200" s="149"/>
      <c r="L200" s="149"/>
      <c r="M200" s="149"/>
      <c r="N200" s="149"/>
      <c r="O200" s="149"/>
      <c r="P200" s="149"/>
      <c r="Q200" s="149"/>
      <c r="R200" s="278">
        <f>SUM(F200:Q200)</f>
        <v>0</v>
      </c>
      <c r="S200" s="317">
        <f>D200*R200</f>
        <v>0</v>
      </c>
      <c r="W200" s="147">
        <f>X200/$U$7</f>
        <v>0</v>
      </c>
      <c r="X200" s="147">
        <f>R200/12</f>
        <v>0</v>
      </c>
      <c r="Z200" s="147">
        <f t="shared" si="128"/>
        <v>0</v>
      </c>
      <c r="AA200" s="147">
        <f t="shared" si="129"/>
        <v>0</v>
      </c>
      <c r="AB200" s="687" t="e">
        <f t="shared" si="130"/>
        <v>#DIV/0!</v>
      </c>
    </row>
    <row r="201" spans="1:28" s="125" customFormat="1" ht="15" thickBot="1" x14ac:dyDescent="0.35">
      <c r="A201" s="223"/>
      <c r="B201" s="224" t="s">
        <v>238</v>
      </c>
      <c r="C201" s="225"/>
      <c r="D201" s="554"/>
      <c r="E201" s="499"/>
      <c r="F201" s="228">
        <f>SUM(F196:F200)</f>
        <v>1813.6528333333331</v>
      </c>
      <c r="G201" s="228">
        <f t="shared" ref="G201:R201" si="131">SUM(G196:G200)</f>
        <v>1660.7728333333332</v>
      </c>
      <c r="H201" s="228">
        <f t="shared" si="131"/>
        <v>1660.7728333333332</v>
      </c>
      <c r="I201" s="228">
        <f t="shared" si="131"/>
        <v>1660.7728333333332</v>
      </c>
      <c r="J201" s="228">
        <f t="shared" si="131"/>
        <v>1660.7728333333332</v>
      </c>
      <c r="K201" s="228">
        <f t="shared" si="131"/>
        <v>1660.7728333333332</v>
      </c>
      <c r="L201" s="228">
        <f t="shared" si="131"/>
        <v>1660.7728333333332</v>
      </c>
      <c r="M201" s="228">
        <f t="shared" si="131"/>
        <v>1660.7728333333332</v>
      </c>
      <c r="N201" s="228">
        <f t="shared" si="131"/>
        <v>1660.7728333333332</v>
      </c>
      <c r="O201" s="228">
        <f t="shared" si="131"/>
        <v>1660.7728333333332</v>
      </c>
      <c r="P201" s="228">
        <f t="shared" si="131"/>
        <v>1660.7728333333332</v>
      </c>
      <c r="Q201" s="228">
        <f t="shared" si="131"/>
        <v>1660.7728333333332</v>
      </c>
      <c r="R201" s="228">
        <f t="shared" si="131"/>
        <v>20082.154000000006</v>
      </c>
      <c r="S201" s="318">
        <f>SUM(S196:S200)</f>
        <v>1814783.0560000003</v>
      </c>
      <c r="W201" s="230">
        <f>SUM(W196:W200)</f>
        <v>10.041077000000001</v>
      </c>
      <c r="X201" s="228">
        <f>SUM(X196:X200)</f>
        <v>1673.5128333333337</v>
      </c>
      <c r="Z201" s="226">
        <f>SUM(Z196:Z200)</f>
        <v>0</v>
      </c>
      <c r="AA201" s="226">
        <f>SUM(AA196:AA200)</f>
        <v>20082.154000000006</v>
      </c>
      <c r="AB201" s="688">
        <f>Z201/(Z201+AA201)</f>
        <v>0</v>
      </c>
    </row>
    <row r="202" spans="1:28" s="125" customFormat="1" ht="14.25" x14ac:dyDescent="0.3">
      <c r="A202" s="246"/>
      <c r="B202" s="247"/>
      <c r="C202" s="428"/>
      <c r="D202" s="562"/>
      <c r="E202" s="541"/>
      <c r="F202" s="251"/>
      <c r="G202" s="251"/>
      <c r="H202" s="251"/>
      <c r="I202" s="251"/>
      <c r="J202" s="251"/>
      <c r="K202" s="251"/>
      <c r="L202" s="251"/>
      <c r="M202" s="251"/>
      <c r="N202" s="251"/>
      <c r="O202" s="251"/>
      <c r="P202" s="251"/>
      <c r="Q202" s="251"/>
      <c r="R202" s="251"/>
      <c r="S202" s="320"/>
      <c r="W202" s="249"/>
      <c r="X202" s="251"/>
      <c r="Z202" s="147"/>
      <c r="AA202" s="147"/>
      <c r="AB202" s="687"/>
    </row>
    <row r="203" spans="1:28" s="125" customFormat="1" ht="14.25" x14ac:dyDescent="0.3">
      <c r="A203" s="273">
        <v>7.4</v>
      </c>
      <c r="B203" s="274" t="s">
        <v>1078</v>
      </c>
      <c r="C203" s="435">
        <f>'9. Infrastructure Staff Loading'!C203</f>
        <v>0</v>
      </c>
      <c r="D203" s="553">
        <f>'9. Infrastructure Staff Loading'!D203</f>
        <v>0</v>
      </c>
      <c r="E203" s="546">
        <f>'9. Infrastructure Staff Loading'!E203</f>
        <v>0</v>
      </c>
      <c r="F203" s="149"/>
      <c r="G203" s="149"/>
      <c r="H203" s="149"/>
      <c r="I203" s="149"/>
      <c r="J203" s="149"/>
      <c r="K203" s="149"/>
      <c r="L203" s="149"/>
      <c r="M203" s="149"/>
      <c r="N203" s="149"/>
      <c r="O203" s="149"/>
      <c r="P203" s="149"/>
      <c r="Q203" s="149"/>
      <c r="R203" s="278">
        <f>SUM(F203:Q203)</f>
        <v>0</v>
      </c>
      <c r="S203" s="317">
        <f>D203*R203</f>
        <v>0</v>
      </c>
      <c r="W203" s="147">
        <f>X203/$U$7</f>
        <v>0</v>
      </c>
      <c r="X203" s="147">
        <f>R203/12</f>
        <v>0</v>
      </c>
      <c r="Z203" s="147">
        <f>IF($E203="Y",$R203,0)</f>
        <v>0</v>
      </c>
      <c r="AA203" s="147">
        <f>IF($E203="N",$R203,0)</f>
        <v>0</v>
      </c>
      <c r="AB203" s="687" t="e">
        <f>Z203/(Z203+AA203)</f>
        <v>#DIV/0!</v>
      </c>
    </row>
    <row r="204" spans="1:28" ht="14.25" x14ac:dyDescent="0.3">
      <c r="A204" s="273"/>
      <c r="B204" s="274"/>
      <c r="C204" s="435" t="str">
        <f>'9. Infrastructure Staff Loading'!C204</f>
        <v>Infrastructure End User Device Analyst On</v>
      </c>
      <c r="D204" s="553">
        <f>'9. Infrastructure Staff Loading'!D204</f>
        <v>85</v>
      </c>
      <c r="E204" s="546" t="str">
        <f>'9. Infrastructure Staff Loading'!E204</f>
        <v>N</v>
      </c>
      <c r="F204" s="149">
        <v>603.67975000000001</v>
      </c>
      <c r="G204" s="149">
        <v>603.67975000000001</v>
      </c>
      <c r="H204" s="149">
        <v>603.67975000000001</v>
      </c>
      <c r="I204" s="149">
        <v>603.67975000000001</v>
      </c>
      <c r="J204" s="149">
        <v>603.67975000000001</v>
      </c>
      <c r="K204" s="149">
        <v>603.67975000000001</v>
      </c>
      <c r="L204" s="149">
        <v>603.67975000000001</v>
      </c>
      <c r="M204" s="149">
        <v>603.67975000000001</v>
      </c>
      <c r="N204" s="149">
        <v>603.67975000000001</v>
      </c>
      <c r="O204" s="149">
        <v>603.67975000000001</v>
      </c>
      <c r="P204" s="149">
        <v>603.67975000000001</v>
      </c>
      <c r="Q204" s="149">
        <v>603.67975000000001</v>
      </c>
      <c r="R204" s="278">
        <f>SUM(F204:Q204)</f>
        <v>7244.157000000002</v>
      </c>
      <c r="S204" s="317">
        <f>D204*R204</f>
        <v>615753.3450000002</v>
      </c>
      <c r="W204" s="147">
        <f>X204/$U$7</f>
        <v>3.6220785000000011</v>
      </c>
      <c r="X204" s="147">
        <f>R204/12</f>
        <v>603.67975000000013</v>
      </c>
      <c r="Z204" s="147">
        <f t="shared" ref="Z204:Z207" si="132">IF($E204="Y",$R204,0)</f>
        <v>0</v>
      </c>
      <c r="AA204" s="147">
        <f t="shared" ref="AA204:AA207" si="133">IF($E204="N",$R204,0)</f>
        <v>7244.157000000002</v>
      </c>
      <c r="AB204" s="687">
        <f t="shared" ref="AB204:AB207" si="134">Z204/(Z204+AA204)</f>
        <v>0</v>
      </c>
    </row>
    <row r="205" spans="1:28" ht="14.25" x14ac:dyDescent="0.3">
      <c r="A205" s="273"/>
      <c r="B205" s="274"/>
      <c r="C205" s="435">
        <f>'9. Infrastructure Staff Loading'!C205</f>
        <v>0</v>
      </c>
      <c r="D205" s="553">
        <f>'9. Infrastructure Staff Loading'!D205</f>
        <v>0</v>
      </c>
      <c r="E205" s="546">
        <f>'9. Infrastructure Staff Loading'!E205</f>
        <v>0</v>
      </c>
      <c r="F205" s="149"/>
      <c r="G205" s="149"/>
      <c r="H205" s="149"/>
      <c r="I205" s="149"/>
      <c r="J205" s="149"/>
      <c r="K205" s="149"/>
      <c r="L205" s="149"/>
      <c r="M205" s="149"/>
      <c r="N205" s="149"/>
      <c r="O205" s="149"/>
      <c r="P205" s="149"/>
      <c r="Q205" s="149"/>
      <c r="R205" s="278">
        <f>SUM(F205:Q205)</f>
        <v>0</v>
      </c>
      <c r="S205" s="317">
        <f>D205*R205</f>
        <v>0</v>
      </c>
      <c r="W205" s="147">
        <f>X205/$U$7</f>
        <v>0</v>
      </c>
      <c r="X205" s="147">
        <f>R205/12</f>
        <v>0</v>
      </c>
      <c r="Z205" s="147">
        <f t="shared" si="132"/>
        <v>0</v>
      </c>
      <c r="AA205" s="147">
        <f t="shared" si="133"/>
        <v>0</v>
      </c>
      <c r="AB205" s="687" t="e">
        <f t="shared" si="134"/>
        <v>#DIV/0!</v>
      </c>
    </row>
    <row r="206" spans="1:28" ht="14.25" x14ac:dyDescent="0.3">
      <c r="A206" s="273"/>
      <c r="B206" s="274"/>
      <c r="C206" s="435">
        <f>'9. Infrastructure Staff Loading'!C206</f>
        <v>0</v>
      </c>
      <c r="D206" s="553">
        <f>'9. Infrastructure Staff Loading'!D206</f>
        <v>0</v>
      </c>
      <c r="E206" s="546">
        <f>'9. Infrastructure Staff Loading'!E206</f>
        <v>0</v>
      </c>
      <c r="F206" s="149"/>
      <c r="G206" s="149"/>
      <c r="H206" s="149"/>
      <c r="I206" s="149"/>
      <c r="J206" s="149"/>
      <c r="K206" s="149"/>
      <c r="L206" s="149"/>
      <c r="M206" s="149"/>
      <c r="N206" s="149"/>
      <c r="O206" s="149"/>
      <c r="P206" s="149"/>
      <c r="Q206" s="149"/>
      <c r="R206" s="278">
        <f>SUM(F206:Q206)</f>
        <v>0</v>
      </c>
      <c r="S206" s="317">
        <f>D206*R206</f>
        <v>0</v>
      </c>
      <c r="W206" s="147">
        <f>X206/$U$7</f>
        <v>0</v>
      </c>
      <c r="X206" s="147">
        <f>R206/12</f>
        <v>0</v>
      </c>
      <c r="Z206" s="147">
        <f t="shared" si="132"/>
        <v>0</v>
      </c>
      <c r="AA206" s="147">
        <f t="shared" si="133"/>
        <v>0</v>
      </c>
      <c r="AB206" s="687" t="e">
        <f t="shared" si="134"/>
        <v>#DIV/0!</v>
      </c>
    </row>
    <row r="207" spans="1:28" ht="14.25" x14ac:dyDescent="0.3">
      <c r="A207" s="273"/>
      <c r="B207" s="274"/>
      <c r="C207" s="435">
        <f>'9. Infrastructure Staff Loading'!C207</f>
        <v>0</v>
      </c>
      <c r="D207" s="553">
        <f>'9. Infrastructure Staff Loading'!D207</f>
        <v>0</v>
      </c>
      <c r="E207" s="546">
        <f>'9. Infrastructure Staff Loading'!E207</f>
        <v>0</v>
      </c>
      <c r="F207" s="149"/>
      <c r="G207" s="149"/>
      <c r="H207" s="149"/>
      <c r="I207" s="149"/>
      <c r="J207" s="149"/>
      <c r="K207" s="149"/>
      <c r="L207" s="149"/>
      <c r="M207" s="149"/>
      <c r="N207" s="149"/>
      <c r="O207" s="149"/>
      <c r="P207" s="149"/>
      <c r="Q207" s="149"/>
      <c r="R207" s="278">
        <f>SUM(F207:Q207)</f>
        <v>0</v>
      </c>
      <c r="S207" s="317">
        <f>D207*R207</f>
        <v>0</v>
      </c>
      <c r="W207" s="147">
        <f>X207/$U$7</f>
        <v>0</v>
      </c>
      <c r="X207" s="147">
        <f>R207/12</f>
        <v>0</v>
      </c>
      <c r="Z207" s="147">
        <f t="shared" si="132"/>
        <v>0</v>
      </c>
      <c r="AA207" s="147">
        <f t="shared" si="133"/>
        <v>0</v>
      </c>
      <c r="AB207" s="687" t="e">
        <f t="shared" si="134"/>
        <v>#DIV/0!</v>
      </c>
    </row>
    <row r="208" spans="1:28" s="125" customFormat="1" ht="15" thickBot="1" x14ac:dyDescent="0.35">
      <c r="A208" s="223"/>
      <c r="B208" s="224" t="s">
        <v>1079</v>
      </c>
      <c r="C208" s="225"/>
      <c r="D208" s="554"/>
      <c r="E208" s="499"/>
      <c r="F208" s="228">
        <f>SUM(F203:F207)</f>
        <v>603.67975000000001</v>
      </c>
      <c r="G208" s="228">
        <f t="shared" ref="G208:R208" si="135">SUM(G203:G207)</f>
        <v>603.67975000000001</v>
      </c>
      <c r="H208" s="228">
        <f t="shared" si="135"/>
        <v>603.67975000000001</v>
      </c>
      <c r="I208" s="228">
        <f t="shared" si="135"/>
        <v>603.67975000000001</v>
      </c>
      <c r="J208" s="228">
        <f t="shared" si="135"/>
        <v>603.67975000000001</v>
      </c>
      <c r="K208" s="228">
        <f t="shared" si="135"/>
        <v>603.67975000000001</v>
      </c>
      <c r="L208" s="228">
        <f t="shared" si="135"/>
        <v>603.67975000000001</v>
      </c>
      <c r="M208" s="228">
        <f t="shared" si="135"/>
        <v>603.67975000000001</v>
      </c>
      <c r="N208" s="228">
        <f t="shared" si="135"/>
        <v>603.67975000000001</v>
      </c>
      <c r="O208" s="228">
        <f t="shared" si="135"/>
        <v>603.67975000000001</v>
      </c>
      <c r="P208" s="228">
        <f t="shared" si="135"/>
        <v>603.67975000000001</v>
      </c>
      <c r="Q208" s="228">
        <f t="shared" si="135"/>
        <v>603.67975000000001</v>
      </c>
      <c r="R208" s="228">
        <f t="shared" si="135"/>
        <v>7244.157000000002</v>
      </c>
      <c r="S208" s="318">
        <f>SUM(S203:S207)</f>
        <v>615753.3450000002</v>
      </c>
      <c r="W208" s="230">
        <f>SUM(W203:W207)</f>
        <v>3.6220785000000011</v>
      </c>
      <c r="X208" s="228">
        <f>SUM(X203:X207)</f>
        <v>603.67975000000013</v>
      </c>
      <c r="Z208" s="226">
        <f>SUM(Z203:Z207)</f>
        <v>0</v>
      </c>
      <c r="AA208" s="226">
        <f>SUM(AA203:AA207)</f>
        <v>7244.157000000002</v>
      </c>
      <c r="AB208" s="688">
        <f>Z208/(Z208+AA208)</f>
        <v>0</v>
      </c>
    </row>
    <row r="209" spans="1:28" s="125" customFormat="1" ht="14.25" x14ac:dyDescent="0.3">
      <c r="A209" s="144"/>
      <c r="B209" s="145"/>
      <c r="C209" s="146"/>
      <c r="D209" s="560"/>
      <c r="E209" s="498"/>
      <c r="F209" s="149"/>
      <c r="G209" s="149"/>
      <c r="H209" s="149"/>
      <c r="I209" s="149"/>
      <c r="J209" s="149"/>
      <c r="K209" s="149"/>
      <c r="L209" s="149"/>
      <c r="M209" s="149"/>
      <c r="N209" s="149"/>
      <c r="O209" s="149"/>
      <c r="P209" s="149"/>
      <c r="Q209" s="149"/>
      <c r="R209" s="149"/>
      <c r="S209" s="324"/>
      <c r="W209" s="147"/>
      <c r="X209" s="147"/>
      <c r="Z209" s="147"/>
      <c r="AA209" s="147"/>
      <c r="AB209" s="687"/>
    </row>
    <row r="210" spans="1:28" s="125" customFormat="1" ht="14.25" thickBot="1" x14ac:dyDescent="0.3">
      <c r="A210" s="252"/>
      <c r="B210" s="253" t="s">
        <v>243</v>
      </c>
      <c r="C210" s="254"/>
      <c r="D210" s="430"/>
      <c r="E210" s="503"/>
      <c r="F210" s="255">
        <f>SUM(F187,F194, F201, F208)</f>
        <v>5308.3321666666661</v>
      </c>
      <c r="G210" s="255">
        <f t="shared" ref="G210:S210" si="136">SUM(G187,G194, G201, G208)</f>
        <v>5155.4521666666669</v>
      </c>
      <c r="H210" s="255">
        <f t="shared" si="136"/>
        <v>5155.4521666666669</v>
      </c>
      <c r="I210" s="255">
        <f t="shared" si="136"/>
        <v>5155.4521666666669</v>
      </c>
      <c r="J210" s="255">
        <f t="shared" si="136"/>
        <v>5155.4521666666669</v>
      </c>
      <c r="K210" s="255">
        <f t="shared" si="136"/>
        <v>5155.4521666666669</v>
      </c>
      <c r="L210" s="255">
        <f t="shared" si="136"/>
        <v>5155.4521666666669</v>
      </c>
      <c r="M210" s="255">
        <f t="shared" si="136"/>
        <v>5155.4521666666669</v>
      </c>
      <c r="N210" s="255">
        <f t="shared" si="136"/>
        <v>5155.4521666666669</v>
      </c>
      <c r="O210" s="255">
        <f t="shared" si="136"/>
        <v>5155.4521666666669</v>
      </c>
      <c r="P210" s="255">
        <f t="shared" si="136"/>
        <v>5155.4521666666669</v>
      </c>
      <c r="Q210" s="255">
        <f t="shared" si="136"/>
        <v>5155.4521666666669</v>
      </c>
      <c r="R210" s="255">
        <f t="shared" si="136"/>
        <v>62018.306000000004</v>
      </c>
      <c r="S210" s="430">
        <f t="shared" si="136"/>
        <v>5648612.8430000003</v>
      </c>
      <c r="W210" s="255">
        <f t="shared" ref="W210:X210" si="137">SUM(W187,W194, W201, W208)</f>
        <v>31.009153000000008</v>
      </c>
      <c r="X210" s="255">
        <f t="shared" si="137"/>
        <v>5168.1921666666676</v>
      </c>
      <c r="Z210" s="255">
        <f>SUM(Z187,Z194,Z201,Z208)</f>
        <v>0</v>
      </c>
      <c r="AA210" s="255">
        <f>SUM(AA187,AA194,AA201,AA208)</f>
        <v>62018.306000000004</v>
      </c>
      <c r="AB210" s="689">
        <f>Z210/(Z210+AA210)</f>
        <v>0</v>
      </c>
    </row>
    <row r="211" spans="1:28" ht="9.9499999999999993" customHeight="1" x14ac:dyDescent="0.3">
      <c r="A211" s="157"/>
      <c r="B211" s="145"/>
      <c r="C211" s="146"/>
      <c r="D211" s="560"/>
      <c r="E211" s="506"/>
      <c r="F211" s="149"/>
      <c r="G211" s="149"/>
      <c r="H211" s="149"/>
      <c r="I211" s="149"/>
      <c r="J211" s="149"/>
      <c r="K211" s="149"/>
      <c r="L211" s="149"/>
      <c r="M211" s="149"/>
      <c r="N211" s="149"/>
      <c r="O211" s="149"/>
      <c r="P211" s="149"/>
      <c r="Q211" s="149"/>
      <c r="R211" s="149"/>
      <c r="S211" s="324"/>
      <c r="W211" s="146"/>
      <c r="X211" s="146"/>
      <c r="Z211" s="147"/>
      <c r="AA211" s="147"/>
      <c r="AB211" s="687"/>
    </row>
    <row r="212" spans="1:28" ht="12.75" hidden="1" customHeight="1" x14ac:dyDescent="0.3">
      <c r="A212" s="157"/>
      <c r="B212" s="152"/>
      <c r="C212" s="150"/>
      <c r="D212" s="560"/>
      <c r="E212" s="506"/>
      <c r="F212" s="149"/>
      <c r="G212" s="149"/>
      <c r="H212" s="149"/>
      <c r="I212" s="149"/>
      <c r="J212" s="149"/>
      <c r="K212" s="149"/>
      <c r="L212" s="149"/>
      <c r="M212" s="149"/>
      <c r="N212" s="149"/>
      <c r="O212" s="149"/>
      <c r="P212" s="149"/>
      <c r="Q212" s="149"/>
      <c r="R212" s="149"/>
      <c r="S212" s="324"/>
      <c r="W212" s="150"/>
      <c r="X212" s="150"/>
      <c r="Z212" s="245">
        <f>SUM(Z36,Z63,Z98,Z115,Z132,Z179,Z210)</f>
        <v>100872.26074999999</v>
      </c>
      <c r="AA212" s="245">
        <f>SUM(AA36,AA63,AA98,AA115,AA132,AA179,AA210)</f>
        <v>154097.59650000001</v>
      </c>
      <c r="AB212" s="693">
        <f>Z212/(Z212+AA212)</f>
        <v>0.39562425863969453</v>
      </c>
    </row>
    <row r="213" spans="1:28" s="125" customFormat="1" ht="11.25" hidden="1" customHeight="1" x14ac:dyDescent="0.25">
      <c r="A213" s="144">
        <v>6.2</v>
      </c>
      <c r="B213" s="152"/>
      <c r="C213" s="158"/>
      <c r="D213" s="563"/>
      <c r="E213" s="542"/>
      <c r="F213" s="151"/>
      <c r="G213" s="151"/>
      <c r="H213" s="151"/>
      <c r="I213" s="151"/>
      <c r="J213" s="151"/>
      <c r="K213" s="151"/>
      <c r="L213" s="151"/>
      <c r="M213" s="151"/>
      <c r="N213" s="151"/>
      <c r="O213" s="151"/>
      <c r="P213" s="151"/>
      <c r="Q213" s="151"/>
      <c r="R213" s="151"/>
      <c r="S213" s="325"/>
      <c r="W213" s="158"/>
      <c r="X213" s="158"/>
      <c r="AB213" s="694"/>
    </row>
    <row r="214" spans="1:28" ht="12" hidden="1" customHeight="1" x14ac:dyDescent="0.3">
      <c r="A214" s="157"/>
      <c r="B214" s="145"/>
      <c r="C214" s="159"/>
      <c r="D214" s="560"/>
      <c r="E214" s="506"/>
      <c r="F214" s="149"/>
      <c r="G214" s="149"/>
      <c r="H214" s="149"/>
      <c r="I214" s="149"/>
      <c r="J214" s="149"/>
      <c r="K214" s="149"/>
      <c r="L214" s="149"/>
      <c r="M214" s="149"/>
      <c r="N214" s="149"/>
      <c r="O214" s="149"/>
      <c r="P214" s="149"/>
      <c r="Q214" s="149"/>
      <c r="R214" s="149"/>
      <c r="S214" s="324"/>
      <c r="W214" s="159"/>
      <c r="X214" s="159"/>
    </row>
    <row r="215" spans="1:28" s="129" customFormat="1" x14ac:dyDescent="0.25">
      <c r="A215" s="242"/>
      <c r="B215" s="243" t="s">
        <v>244</v>
      </c>
      <c r="C215" s="244"/>
      <c r="D215" s="431"/>
      <c r="E215" s="543"/>
      <c r="F215" s="245">
        <f t="shared" ref="F215:S215" si="138">SUM(F36,F63,F98,F115,F132,F179,F210)</f>
        <v>21387.628104166666</v>
      </c>
      <c r="G215" s="245">
        <f t="shared" si="138"/>
        <v>21234.748104166665</v>
      </c>
      <c r="H215" s="245">
        <f t="shared" si="138"/>
        <v>21234.748104166665</v>
      </c>
      <c r="I215" s="245">
        <f t="shared" si="138"/>
        <v>21234.748104166665</v>
      </c>
      <c r="J215" s="245">
        <f t="shared" si="138"/>
        <v>21234.748104166665</v>
      </c>
      <c r="K215" s="245">
        <f t="shared" si="138"/>
        <v>21234.748104166665</v>
      </c>
      <c r="L215" s="245">
        <f t="shared" si="138"/>
        <v>21234.748104166665</v>
      </c>
      <c r="M215" s="245">
        <f t="shared" si="138"/>
        <v>21234.748104166665</v>
      </c>
      <c r="N215" s="245">
        <f t="shared" si="138"/>
        <v>21234.748104166665</v>
      </c>
      <c r="O215" s="245">
        <f t="shared" si="138"/>
        <v>21234.748104166665</v>
      </c>
      <c r="P215" s="245">
        <f t="shared" si="138"/>
        <v>21234.748104166665</v>
      </c>
      <c r="Q215" s="245">
        <f t="shared" si="138"/>
        <v>21234.748104166665</v>
      </c>
      <c r="R215" s="245">
        <f t="shared" si="138"/>
        <v>254969.85725</v>
      </c>
      <c r="S215" s="431">
        <f t="shared" si="138"/>
        <v>26428638.438249998</v>
      </c>
      <c r="W215" s="245">
        <f>SUM(W36,W63,W98,W115,W132,W179,W210)</f>
        <v>127.48492862499998</v>
      </c>
      <c r="X215" s="245">
        <f>SUM(X36,X63,X98,X115,X132,X179,X210)</f>
        <v>21247.488104166667</v>
      </c>
      <c r="Z215" s="245">
        <f>SUM(Z36,Z63,Z98,Z115,Z132,Z179,Z210)</f>
        <v>100872.26074999999</v>
      </c>
      <c r="AA215" s="245">
        <f>SUM(AA36,AA63,AA98,AA115,AA132,AA179,AA210)</f>
        <v>154097.59650000001</v>
      </c>
      <c r="AB215" s="693">
        <f>Z215/(Z215+AA215)</f>
        <v>0.39562425863969453</v>
      </c>
    </row>
    <row r="216" spans="1:28" ht="14.25" x14ac:dyDescent="0.3">
      <c r="A216" s="160"/>
      <c r="B216" s="161"/>
      <c r="C216" s="162"/>
      <c r="D216" s="564"/>
      <c r="E216" s="544"/>
      <c r="F216" s="163"/>
      <c r="G216" s="163"/>
      <c r="H216" s="163"/>
      <c r="I216" s="163"/>
      <c r="J216" s="163"/>
      <c r="K216" s="163"/>
      <c r="L216" s="163"/>
      <c r="M216" s="163"/>
      <c r="N216" s="163"/>
      <c r="O216" s="163"/>
      <c r="P216" s="163"/>
      <c r="Q216" s="163"/>
      <c r="R216" s="163"/>
      <c r="S216" s="326"/>
      <c r="W216" s="162"/>
      <c r="X216" s="162"/>
    </row>
    <row r="217" spans="1:28" ht="14.25" customHeight="1" x14ac:dyDescent="0.3">
      <c r="A217" s="160"/>
      <c r="B217" s="161"/>
      <c r="C217" s="162"/>
      <c r="D217" s="564"/>
      <c r="E217" s="544"/>
      <c r="F217" s="163"/>
      <c r="G217" s="163"/>
      <c r="H217" s="163"/>
      <c r="I217" s="163"/>
      <c r="J217" s="163"/>
      <c r="K217" s="163"/>
      <c r="L217" s="163"/>
      <c r="M217" s="163"/>
      <c r="N217" s="163"/>
      <c r="O217" s="163"/>
      <c r="P217" s="163"/>
      <c r="Q217" s="1381" t="s">
        <v>245</v>
      </c>
      <c r="R217" s="1382"/>
      <c r="S217" s="327">
        <f>S215/R215</f>
        <v>103.65397197652467</v>
      </c>
      <c r="W217" s="162"/>
      <c r="X217" s="162"/>
    </row>
    <row r="218" spans="1:28" x14ac:dyDescent="0.3">
      <c r="W218" s="127"/>
      <c r="X218" s="127"/>
    </row>
    <row r="219" spans="1:28" ht="14.25" x14ac:dyDescent="0.3">
      <c r="A219" s="19"/>
      <c r="B219" s="1321" t="s">
        <v>40</v>
      </c>
      <c r="C219" s="1322"/>
      <c r="D219" s="1323"/>
      <c r="E219" s="7"/>
    </row>
    <row r="220" spans="1:28" x14ac:dyDescent="0.3">
      <c r="A220" s="21">
        <v>1</v>
      </c>
      <c r="B220" s="1378"/>
      <c r="C220" s="1379"/>
      <c r="D220" s="1380"/>
      <c r="E220" s="432"/>
    </row>
    <row r="221" spans="1:28" x14ac:dyDescent="0.3">
      <c r="A221" s="22">
        <v>2</v>
      </c>
      <c r="B221" s="1375"/>
      <c r="C221" s="1376"/>
      <c r="D221" s="1377"/>
      <c r="E221" s="433"/>
    </row>
    <row r="222" spans="1:28" x14ac:dyDescent="0.3">
      <c r="A222" s="22">
        <v>3</v>
      </c>
      <c r="B222" s="1375"/>
      <c r="C222" s="1376"/>
      <c r="D222" s="1377"/>
      <c r="E222" s="433"/>
    </row>
    <row r="223" spans="1:28" x14ac:dyDescent="0.3">
      <c r="A223" s="22">
        <v>4</v>
      </c>
      <c r="B223" s="1375"/>
      <c r="C223" s="1376"/>
      <c r="D223" s="1377"/>
      <c r="E223" s="433"/>
    </row>
    <row r="224" spans="1:28" x14ac:dyDescent="0.3">
      <c r="A224" s="22">
        <v>5</v>
      </c>
      <c r="B224" s="1375"/>
      <c r="C224" s="1376"/>
      <c r="D224" s="1377"/>
      <c r="E224" s="433"/>
    </row>
    <row r="225" spans="1:5" x14ac:dyDescent="0.3">
      <c r="A225" s="22">
        <v>6</v>
      </c>
      <c r="B225" s="1375"/>
      <c r="C225" s="1376"/>
      <c r="D225" s="1377"/>
      <c r="E225" s="433"/>
    </row>
    <row r="226" spans="1:5" x14ac:dyDescent="0.3">
      <c r="A226" s="22">
        <v>7</v>
      </c>
      <c r="B226" s="1378"/>
      <c r="C226" s="1379"/>
      <c r="D226" s="1380"/>
      <c r="E226" s="432"/>
    </row>
    <row r="227" spans="1:5" x14ac:dyDescent="0.3">
      <c r="A227" s="22">
        <v>8</v>
      </c>
      <c r="B227" s="1375"/>
      <c r="C227" s="1376"/>
      <c r="D227" s="1377"/>
      <c r="E227" s="433"/>
    </row>
    <row r="228" spans="1:5" x14ac:dyDescent="0.3">
      <c r="A228" s="22">
        <v>9</v>
      </c>
      <c r="B228" s="1375"/>
      <c r="C228" s="1376"/>
      <c r="D228" s="1377"/>
      <c r="E228" s="433"/>
    </row>
    <row r="229" spans="1:5" x14ac:dyDescent="0.3">
      <c r="A229" s="22">
        <v>10</v>
      </c>
      <c r="B229" s="1375"/>
      <c r="C229" s="1376"/>
      <c r="D229" s="1377"/>
      <c r="E229" s="433"/>
    </row>
  </sheetData>
  <mergeCells count="30">
    <mergeCell ref="AA5:AA7"/>
    <mergeCell ref="AB5:AB7"/>
    <mergeCell ref="B225:D225"/>
    <mergeCell ref="B226:D226"/>
    <mergeCell ref="B227:D227"/>
    <mergeCell ref="B228:D228"/>
    <mergeCell ref="B229:D229"/>
    <mergeCell ref="Z5:Z7"/>
    <mergeCell ref="B219:D219"/>
    <mergeCell ref="B220:D220"/>
    <mergeCell ref="B221:D221"/>
    <mergeCell ref="B222:D222"/>
    <mergeCell ref="B223:D223"/>
    <mergeCell ref="B224:D224"/>
    <mergeCell ref="R5:R6"/>
    <mergeCell ref="S5:S7"/>
    <mergeCell ref="W5:W7"/>
    <mergeCell ref="X5:X7"/>
    <mergeCell ref="Q217:R217"/>
    <mergeCell ref="A1:S1"/>
    <mergeCell ref="A2:S2"/>
    <mergeCell ref="A3:S3"/>
    <mergeCell ref="U3:U6"/>
    <mergeCell ref="F4:Q4"/>
    <mergeCell ref="R4:S4"/>
    <mergeCell ref="A5:A7"/>
    <mergeCell ref="B5:B7"/>
    <mergeCell ref="C5:C7"/>
    <mergeCell ref="D5:D7"/>
    <mergeCell ref="E4:E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7:S17 W17:X17 R23:S23 W23:X23 R29:S29 W29:X29 R56:S56 W56:X56 Z17:AA17 Z23:AA23 Z29:AA29 Z56:AA56" formula="1"/>
    <ignoredError sqref="S217 AB14:AB36 AB53:AB63 AB69:AB72 AB79:AB82 AB84:AB89 AB91:AB96 AB98 AB101:AB106 AB108:AB113 AB115 AB118:AB123 AB125:AB130 AB132 AB135:AB140 AB146:AB149 AB154:AB157 AB167:AB170 AB172:AB177 AB179 AB182:AB187 AB189:AB194 AB196:AB201 AB203:AB208 AB210 AB212 AB215 AB9:AB10 AB39:AB40 AB66:AB67 AB74:AB75 AB142:AB143 AB151:AB152 AB159:AB160" evalError="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3B65B-88A8-46DD-AB15-EC9E516902C4}">
  <dimension ref="A1:AB229"/>
  <sheetViews>
    <sheetView zoomScale="90" zoomScaleNormal="90" zoomScaleSheetLayoutView="100" workbookViewId="0">
      <pane xSplit="3" ySplit="7" topLeftCell="D8" activePane="bottomRight" state="frozen"/>
      <selection pane="topRight" activeCell="F30" sqref="F30"/>
      <selection pane="bottomLeft" activeCell="F30" sqref="F30"/>
      <selection pane="bottomRight" sqref="A1:S1"/>
    </sheetView>
  </sheetViews>
  <sheetFormatPr defaultColWidth="9.140625" defaultRowHeight="13.5" x14ac:dyDescent="0.3"/>
  <cols>
    <col min="1" max="1" width="6.5703125" style="120" customWidth="1"/>
    <col min="2" max="2" width="35.7109375" style="121" customWidth="1"/>
    <col min="3" max="3" width="20.7109375" style="127" customWidth="1"/>
    <col min="4" max="4" width="12.7109375" style="565" customWidth="1"/>
    <col min="5" max="5" width="12.7109375" style="545" customWidth="1"/>
    <col min="6" max="17" width="10.28515625" style="122" customWidth="1"/>
    <col min="18" max="18" width="13.7109375" style="122" customWidth="1"/>
    <col min="19" max="19" width="23" style="328" customWidth="1"/>
    <col min="20" max="20" width="4.28515625" style="121" customWidth="1"/>
    <col min="21" max="21" width="10.7109375" style="121" customWidth="1"/>
    <col min="22" max="22" width="4.28515625" style="121" customWidth="1"/>
    <col min="23" max="24" width="10.7109375" style="121" customWidth="1"/>
    <col min="25" max="25" width="4.28515625" style="121" customWidth="1"/>
    <col min="26" max="26" width="11.85546875" style="121" customWidth="1"/>
    <col min="27" max="27" width="14" style="121" customWidth="1"/>
    <col min="28" max="28" width="9.140625" style="685"/>
    <col min="29" max="16384" width="9.140625" style="121"/>
  </cols>
  <sheetData>
    <row r="1" spans="1:28" ht="18.75" x14ac:dyDescent="0.3">
      <c r="A1" s="1359" t="s">
        <v>1092</v>
      </c>
      <c r="B1" s="1359"/>
      <c r="C1" s="1359"/>
      <c r="D1" s="1359"/>
      <c r="E1" s="1359"/>
      <c r="F1" s="1359"/>
      <c r="G1" s="1359"/>
      <c r="H1" s="1359"/>
      <c r="I1" s="1359"/>
      <c r="J1" s="1359"/>
      <c r="K1" s="1359"/>
      <c r="L1" s="1359"/>
      <c r="M1" s="1359"/>
      <c r="N1" s="1359"/>
      <c r="O1" s="1359"/>
      <c r="P1" s="1359"/>
      <c r="Q1" s="1359"/>
      <c r="R1" s="1359"/>
      <c r="S1" s="1359"/>
    </row>
    <row r="2" spans="1:28" ht="18.75" x14ac:dyDescent="0.3">
      <c r="A2" s="1359" t="s">
        <v>1093</v>
      </c>
      <c r="B2" s="1359"/>
      <c r="C2" s="1359"/>
      <c r="D2" s="1359"/>
      <c r="E2" s="1359"/>
      <c r="F2" s="1359"/>
      <c r="G2" s="1359"/>
      <c r="H2" s="1359"/>
      <c r="I2" s="1359"/>
      <c r="J2" s="1359"/>
      <c r="K2" s="1359"/>
      <c r="L2" s="1359"/>
      <c r="M2" s="1359"/>
      <c r="N2" s="1359"/>
      <c r="O2" s="1359"/>
      <c r="P2" s="1359"/>
      <c r="Q2" s="1359"/>
      <c r="R2" s="1359"/>
      <c r="S2" s="1359"/>
    </row>
    <row r="3" spans="1:28" ht="20.100000000000001" customHeight="1" x14ac:dyDescent="0.3">
      <c r="A3" s="1374"/>
      <c r="B3" s="1374"/>
      <c r="C3" s="1374"/>
      <c r="D3" s="1374"/>
      <c r="E3" s="1374"/>
      <c r="F3" s="1374"/>
      <c r="G3" s="1374"/>
      <c r="H3" s="1374"/>
      <c r="I3" s="1374"/>
      <c r="J3" s="1374"/>
      <c r="K3" s="1374"/>
      <c r="L3" s="1374"/>
      <c r="M3" s="1374"/>
      <c r="N3" s="1374"/>
      <c r="O3" s="1374"/>
      <c r="P3" s="1374"/>
      <c r="Q3" s="1374"/>
      <c r="R3" s="1374"/>
      <c r="S3" s="1374"/>
      <c r="U3" s="1367" t="s">
        <v>138</v>
      </c>
    </row>
    <row r="4" spans="1:28" ht="20.100000000000001" customHeight="1" x14ac:dyDescent="0.3">
      <c r="B4" s="120"/>
      <c r="C4" s="120"/>
      <c r="D4" s="551"/>
      <c r="E4" s="1409" t="s">
        <v>143</v>
      </c>
      <c r="F4" s="1369" t="s">
        <v>135</v>
      </c>
      <c r="G4" s="1402"/>
      <c r="H4" s="1402"/>
      <c r="I4" s="1402"/>
      <c r="J4" s="1402"/>
      <c r="K4" s="1402"/>
      <c r="L4" s="1402"/>
      <c r="M4" s="1402"/>
      <c r="N4" s="1402"/>
      <c r="O4" s="1402"/>
      <c r="P4" s="1402"/>
      <c r="Q4" s="1403"/>
      <c r="R4" s="1404"/>
      <c r="S4" s="1405"/>
      <c r="U4" s="1367"/>
      <c r="W4" s="120"/>
      <c r="X4" s="120"/>
    </row>
    <row r="5" spans="1:28" s="124" customFormat="1" ht="24" customHeight="1" x14ac:dyDescent="0.25">
      <c r="A5" s="1360" t="s">
        <v>139</v>
      </c>
      <c r="B5" s="1360" t="s">
        <v>140</v>
      </c>
      <c r="C5" s="1360" t="s">
        <v>141</v>
      </c>
      <c r="D5" s="1363" t="s">
        <v>142</v>
      </c>
      <c r="E5" s="1410"/>
      <c r="F5" s="131">
        <v>1</v>
      </c>
      <c r="G5" s="131">
        <v>2</v>
      </c>
      <c r="H5" s="131">
        <v>3</v>
      </c>
      <c r="I5" s="131">
        <v>4</v>
      </c>
      <c r="J5" s="131">
        <v>5</v>
      </c>
      <c r="K5" s="131">
        <v>6</v>
      </c>
      <c r="L5" s="131">
        <v>7</v>
      </c>
      <c r="M5" s="131">
        <v>8</v>
      </c>
      <c r="N5" s="131">
        <v>9</v>
      </c>
      <c r="O5" s="131">
        <v>10</v>
      </c>
      <c r="P5" s="131">
        <v>11</v>
      </c>
      <c r="Q5" s="131">
        <v>12</v>
      </c>
      <c r="R5" s="1400" t="s">
        <v>1082</v>
      </c>
      <c r="S5" s="1397" t="s">
        <v>1094</v>
      </c>
      <c r="U5" s="1367"/>
      <c r="W5" s="1360" t="s">
        <v>144</v>
      </c>
      <c r="X5" s="1360" t="s">
        <v>145</v>
      </c>
      <c r="Z5" s="1360" t="s">
        <v>146</v>
      </c>
      <c r="AA5" s="1360" t="s">
        <v>147</v>
      </c>
      <c r="AB5" s="1406" t="s">
        <v>148</v>
      </c>
    </row>
    <row r="6" spans="1:28" ht="14.25" x14ac:dyDescent="0.3">
      <c r="A6" s="1361"/>
      <c r="B6" s="1361"/>
      <c r="C6" s="1361"/>
      <c r="D6" s="1364"/>
      <c r="E6" s="1410"/>
      <c r="F6" s="165">
        <v>47150</v>
      </c>
      <c r="G6" s="165">
        <v>47178</v>
      </c>
      <c r="H6" s="165">
        <v>47209</v>
      </c>
      <c r="I6" s="165">
        <v>47239</v>
      </c>
      <c r="J6" s="165">
        <v>47270</v>
      </c>
      <c r="K6" s="165">
        <v>47300</v>
      </c>
      <c r="L6" s="165">
        <v>47331</v>
      </c>
      <c r="M6" s="165">
        <v>47362</v>
      </c>
      <c r="N6" s="165">
        <v>47392</v>
      </c>
      <c r="O6" s="165">
        <v>47423</v>
      </c>
      <c r="P6" s="165">
        <v>47453</v>
      </c>
      <c r="Q6" s="165">
        <v>47484</v>
      </c>
      <c r="R6" s="1401"/>
      <c r="S6" s="1398"/>
      <c r="U6" s="1368"/>
      <c r="W6" s="1361"/>
      <c r="X6" s="1361"/>
      <c r="Z6" s="1361"/>
      <c r="AA6" s="1361"/>
      <c r="AB6" s="1407"/>
    </row>
    <row r="7" spans="1:28" ht="14.25" customHeight="1" x14ac:dyDescent="0.3">
      <c r="A7" s="1362"/>
      <c r="B7" s="1362"/>
      <c r="C7" s="1362"/>
      <c r="D7" s="1365"/>
      <c r="E7" s="1411"/>
      <c r="F7" s="132">
        <v>152</v>
      </c>
      <c r="G7" s="132">
        <v>176</v>
      </c>
      <c r="H7" s="132">
        <v>168</v>
      </c>
      <c r="I7" s="132">
        <v>176</v>
      </c>
      <c r="J7" s="132">
        <v>168</v>
      </c>
      <c r="K7" s="132">
        <v>168</v>
      </c>
      <c r="L7" s="132">
        <v>184</v>
      </c>
      <c r="M7" s="132">
        <v>152</v>
      </c>
      <c r="N7" s="132">
        <v>176</v>
      </c>
      <c r="O7" s="132">
        <v>152</v>
      </c>
      <c r="P7" s="132">
        <v>160</v>
      </c>
      <c r="Q7" s="132">
        <v>168</v>
      </c>
      <c r="R7" s="164">
        <f>SUM(F7:Q7)</f>
        <v>2000</v>
      </c>
      <c r="S7" s="1399"/>
      <c r="U7" s="333">
        <f>AVERAGE(F7:Q7)</f>
        <v>166.66666666666666</v>
      </c>
      <c r="W7" s="1362"/>
      <c r="X7" s="1362"/>
      <c r="Z7" s="1362"/>
      <c r="AA7" s="1362"/>
      <c r="AB7" s="1408"/>
    </row>
    <row r="8" spans="1:28" s="124" customFormat="1" ht="13.5" customHeight="1" x14ac:dyDescent="0.25">
      <c r="A8" s="232">
        <v>1</v>
      </c>
      <c r="B8" s="233" t="s">
        <v>149</v>
      </c>
      <c r="C8" s="234"/>
      <c r="D8" s="552"/>
      <c r="E8" s="497"/>
      <c r="F8" s="235"/>
      <c r="G8" s="235"/>
      <c r="H8" s="235"/>
      <c r="I8" s="235"/>
      <c r="J8" s="235"/>
      <c r="K8" s="235"/>
      <c r="L8" s="235"/>
      <c r="M8" s="235"/>
      <c r="N8" s="235"/>
      <c r="O8" s="235"/>
      <c r="P8" s="235"/>
      <c r="Q8" s="235"/>
      <c r="R8" s="235"/>
      <c r="S8" s="316"/>
      <c r="W8" s="234"/>
      <c r="X8" s="234"/>
      <c r="Z8" s="234"/>
      <c r="AA8" s="234"/>
      <c r="AB8" s="686"/>
    </row>
    <row r="9" spans="1:28" ht="14.25" x14ac:dyDescent="0.3">
      <c r="A9" s="273">
        <v>1.1000000000000001</v>
      </c>
      <c r="B9" s="274" t="s">
        <v>149</v>
      </c>
      <c r="C9" s="435">
        <f>'9. Infrastructure Staff Loading'!C9</f>
        <v>0</v>
      </c>
      <c r="D9" s="553">
        <f>'9. Infrastructure Staff Loading'!D9</f>
        <v>0</v>
      </c>
      <c r="E9" s="546">
        <f>'9. Infrastructure Staff Loading'!E9</f>
        <v>0</v>
      </c>
      <c r="F9" s="149"/>
      <c r="G9" s="149"/>
      <c r="H9" s="149"/>
      <c r="I9" s="149"/>
      <c r="J9" s="149"/>
      <c r="K9" s="149"/>
      <c r="L9" s="149"/>
      <c r="M9" s="149"/>
      <c r="N9" s="149"/>
      <c r="O9" s="149"/>
      <c r="P9" s="149"/>
      <c r="Q9" s="149"/>
      <c r="R9" s="278">
        <f>SUM(F9:Q9)</f>
        <v>0</v>
      </c>
      <c r="S9" s="317">
        <f>D9*R9</f>
        <v>0</v>
      </c>
      <c r="W9" s="147">
        <f>X9/$U$7</f>
        <v>0</v>
      </c>
      <c r="X9" s="147">
        <f>R9/12</f>
        <v>0</v>
      </c>
      <c r="Z9" s="147">
        <f>IF($E9="Y",$R9,0)</f>
        <v>0</v>
      </c>
      <c r="AA9" s="147">
        <f>IF($E9="N",$R9,0)</f>
        <v>0</v>
      </c>
      <c r="AB9" s="687" t="e">
        <f>Z9/(Z9+AA9)</f>
        <v>#DIV/0!</v>
      </c>
    </row>
    <row r="10" spans="1:28" ht="14.25" x14ac:dyDescent="0.3">
      <c r="A10" s="273"/>
      <c r="B10" s="274"/>
      <c r="C10" s="435" t="str">
        <f>'9. Infrastructure Staff Loading'!C10</f>
        <v>Infrastructure Operations Manager Off</v>
      </c>
      <c r="D10" s="553">
        <f>'9. Infrastructure Staff Loading'!D10</f>
        <v>92</v>
      </c>
      <c r="E10" s="546" t="str">
        <f>'9. Infrastructure Staff Loading'!E10</f>
        <v>Y</v>
      </c>
      <c r="F10" s="149">
        <v>331.92583333333334</v>
      </c>
      <c r="G10" s="149">
        <v>331.92583333333334</v>
      </c>
      <c r="H10" s="149">
        <v>331.92583333333334</v>
      </c>
      <c r="I10" s="149">
        <v>331.92583333333334</v>
      </c>
      <c r="J10" s="149">
        <v>331.92583333333334</v>
      </c>
      <c r="K10" s="149">
        <v>331.92583333333334</v>
      </c>
      <c r="L10" s="149">
        <v>331.92583333333334</v>
      </c>
      <c r="M10" s="149">
        <v>331.92583333333334</v>
      </c>
      <c r="N10" s="149">
        <v>331.92583333333334</v>
      </c>
      <c r="O10" s="149">
        <v>331.92583333333334</v>
      </c>
      <c r="P10" s="149">
        <v>331.92583333333334</v>
      </c>
      <c r="Q10" s="149">
        <v>331.92583333333334</v>
      </c>
      <c r="R10" s="278">
        <f>SUM(F10:Q10)</f>
        <v>3983.1099999999992</v>
      </c>
      <c r="S10" s="317">
        <f>D10*R10</f>
        <v>366446.11999999994</v>
      </c>
      <c r="W10" s="147">
        <f>X10/$U$7</f>
        <v>1.9915549999999997</v>
      </c>
      <c r="X10" s="147">
        <f>R10/12</f>
        <v>331.92583333333329</v>
      </c>
      <c r="Z10" s="147">
        <f t="shared" ref="Z10:Z16" si="0">IF($E10="Y",$R10,0)</f>
        <v>3983.1099999999992</v>
      </c>
      <c r="AA10" s="147">
        <f t="shared" ref="AA10:AA16" si="1">IF($E10="N",$R10,0)</f>
        <v>0</v>
      </c>
      <c r="AB10" s="687">
        <f t="shared" ref="AB10:AB16" si="2">Z10/(Z10+AA10)</f>
        <v>1</v>
      </c>
    </row>
    <row r="11" spans="1:28" ht="14.25" x14ac:dyDescent="0.3">
      <c r="A11" s="273"/>
      <c r="B11" s="274"/>
      <c r="C11" s="435" t="str">
        <f>'9. Infrastructure Staff Loading'!C11</f>
        <v>Infrastructure Operations Manager On</v>
      </c>
      <c r="D11" s="553">
        <f>'9. Infrastructure Staff Loading'!D11</f>
        <v>241</v>
      </c>
      <c r="E11" s="546" t="str">
        <f>'9. Infrastructure Staff Loading'!E11</f>
        <v>N</v>
      </c>
      <c r="F11" s="149">
        <v>132.30000000000001</v>
      </c>
      <c r="G11" s="149">
        <v>132.30000000000001</v>
      </c>
      <c r="H11" s="149">
        <v>132.30000000000001</v>
      </c>
      <c r="I11" s="149">
        <v>132.30000000000001</v>
      </c>
      <c r="J11" s="149">
        <v>132.30000000000001</v>
      </c>
      <c r="K11" s="149">
        <v>132.30000000000001</v>
      </c>
      <c r="L11" s="149">
        <v>132.30000000000001</v>
      </c>
      <c r="M11" s="149">
        <v>132.30000000000001</v>
      </c>
      <c r="N11" s="149">
        <v>132.30000000000001</v>
      </c>
      <c r="O11" s="149">
        <v>132.30000000000001</v>
      </c>
      <c r="P11" s="149">
        <v>132.30000000000001</v>
      </c>
      <c r="Q11" s="149">
        <v>132.30000000000001</v>
      </c>
      <c r="R11" s="278">
        <f t="shared" ref="R11:R13" si="3">SUM(F11:Q11)</f>
        <v>1587.5999999999997</v>
      </c>
      <c r="S11" s="317">
        <f t="shared" ref="S11:S13" si="4">D11*R11</f>
        <v>382611.59999999992</v>
      </c>
      <c r="W11" s="147">
        <f t="shared" ref="W11:W13" si="5">X11/$U$7</f>
        <v>0.79379999999999995</v>
      </c>
      <c r="X11" s="147">
        <f t="shared" ref="X11:X13" si="6">R11/12</f>
        <v>132.29999999999998</v>
      </c>
      <c r="Z11" s="147">
        <f t="shared" si="0"/>
        <v>0</v>
      </c>
      <c r="AA11" s="147">
        <f t="shared" si="1"/>
        <v>1587.5999999999997</v>
      </c>
      <c r="AB11" s="687">
        <f t="shared" ref="AB11:AB13" si="7">Z11/(Z11+AA11)</f>
        <v>0</v>
      </c>
    </row>
    <row r="12" spans="1:28" ht="14.25" x14ac:dyDescent="0.3">
      <c r="A12" s="273"/>
      <c r="B12" s="274"/>
      <c r="C12" s="435" t="str">
        <f>'9. Infrastructure Staff Loading'!C12</f>
        <v>Infrastructure Project Manager Off</v>
      </c>
      <c r="D12" s="553">
        <f>'9. Infrastructure Staff Loading'!D12</f>
        <v>109</v>
      </c>
      <c r="E12" s="546" t="str">
        <f>'9. Infrastructure Staff Loading'!E12</f>
        <v>Y</v>
      </c>
      <c r="F12" s="149">
        <v>33.192583333333339</v>
      </c>
      <c r="G12" s="149">
        <v>33.192583333333339</v>
      </c>
      <c r="H12" s="149">
        <v>33.192583333333339</v>
      </c>
      <c r="I12" s="149">
        <v>33.192583333333339</v>
      </c>
      <c r="J12" s="149">
        <v>33.192583333333339</v>
      </c>
      <c r="K12" s="149">
        <v>33.192583333333339</v>
      </c>
      <c r="L12" s="149">
        <v>33.192583333333339</v>
      </c>
      <c r="M12" s="149">
        <v>33.192583333333339</v>
      </c>
      <c r="N12" s="149">
        <v>33.192583333333339</v>
      </c>
      <c r="O12" s="149">
        <v>33.192583333333339</v>
      </c>
      <c r="P12" s="149">
        <v>33.192583333333339</v>
      </c>
      <c r="Q12" s="149">
        <v>33.192583333333339</v>
      </c>
      <c r="R12" s="278">
        <f t="shared" si="3"/>
        <v>398.31100000000009</v>
      </c>
      <c r="S12" s="317">
        <f t="shared" si="4"/>
        <v>43415.899000000012</v>
      </c>
      <c r="W12" s="147">
        <f t="shared" si="5"/>
        <v>0.19915550000000004</v>
      </c>
      <c r="X12" s="147">
        <f t="shared" si="6"/>
        <v>33.192583333333339</v>
      </c>
      <c r="Z12" s="147">
        <f t="shared" si="0"/>
        <v>398.31100000000009</v>
      </c>
      <c r="AA12" s="147">
        <f t="shared" si="1"/>
        <v>0</v>
      </c>
      <c r="AB12" s="687">
        <f t="shared" si="7"/>
        <v>1</v>
      </c>
    </row>
    <row r="13" spans="1:28" ht="14.25" x14ac:dyDescent="0.3">
      <c r="A13" s="273"/>
      <c r="B13" s="274"/>
      <c r="C13" s="435" t="str">
        <f>'9. Infrastructure Staff Loading'!C13</f>
        <v>Infrastructure Service Management Analyst Off</v>
      </c>
      <c r="D13" s="553">
        <f>'9. Infrastructure Staff Loading'!D13</f>
        <v>56</v>
      </c>
      <c r="E13" s="546" t="str">
        <f>'9. Infrastructure Staff Loading'!E13</f>
        <v>Y</v>
      </c>
      <c r="F13" s="149">
        <v>0</v>
      </c>
      <c r="G13" s="149">
        <v>0</v>
      </c>
      <c r="H13" s="149">
        <v>0</v>
      </c>
      <c r="I13" s="149">
        <v>0</v>
      </c>
      <c r="J13" s="149">
        <v>0</v>
      </c>
      <c r="K13" s="149">
        <v>0</v>
      </c>
      <c r="L13" s="149">
        <v>0</v>
      </c>
      <c r="M13" s="149">
        <v>0</v>
      </c>
      <c r="N13" s="149">
        <v>0</v>
      </c>
      <c r="O13" s="149">
        <v>0</v>
      </c>
      <c r="P13" s="149">
        <v>0</v>
      </c>
      <c r="Q13" s="149">
        <v>0</v>
      </c>
      <c r="R13" s="278">
        <f t="shared" si="3"/>
        <v>0</v>
      </c>
      <c r="S13" s="317">
        <f t="shared" si="4"/>
        <v>0</v>
      </c>
      <c r="W13" s="147">
        <f t="shared" si="5"/>
        <v>0</v>
      </c>
      <c r="X13" s="147">
        <f t="shared" si="6"/>
        <v>0</v>
      </c>
      <c r="Z13" s="147">
        <f t="shared" si="0"/>
        <v>0</v>
      </c>
      <c r="AA13" s="147">
        <f t="shared" si="1"/>
        <v>0</v>
      </c>
      <c r="AB13" s="687" t="e">
        <f t="shared" si="7"/>
        <v>#DIV/0!</v>
      </c>
    </row>
    <row r="14" spans="1:28" ht="14.25" x14ac:dyDescent="0.3">
      <c r="A14" s="273"/>
      <c r="B14" s="274"/>
      <c r="C14" s="435" t="str">
        <f>'9. Infrastructure Staff Loading'!C14</f>
        <v>Infrastructure Service Management Specialist Off</v>
      </c>
      <c r="D14" s="553">
        <f>'9. Infrastructure Staff Loading'!D14</f>
        <v>64</v>
      </c>
      <c r="E14" s="546" t="str">
        <f>'9. Infrastructure Staff Loading'!E14</f>
        <v>Y</v>
      </c>
      <c r="F14" s="149">
        <v>0</v>
      </c>
      <c r="G14" s="149">
        <v>0</v>
      </c>
      <c r="H14" s="149">
        <v>0</v>
      </c>
      <c r="I14" s="149">
        <v>0</v>
      </c>
      <c r="J14" s="149">
        <v>0</v>
      </c>
      <c r="K14" s="149">
        <v>0</v>
      </c>
      <c r="L14" s="149">
        <v>0</v>
      </c>
      <c r="M14" s="149">
        <v>0</v>
      </c>
      <c r="N14" s="149">
        <v>0</v>
      </c>
      <c r="O14" s="149">
        <v>0</v>
      </c>
      <c r="P14" s="149">
        <v>0</v>
      </c>
      <c r="Q14" s="149">
        <v>0</v>
      </c>
      <c r="R14" s="278">
        <f>SUM(F14:Q14)</f>
        <v>0</v>
      </c>
      <c r="S14" s="317">
        <f>D14*R14</f>
        <v>0</v>
      </c>
      <c r="W14" s="147">
        <f>X14/$U$7</f>
        <v>0</v>
      </c>
      <c r="X14" s="147">
        <f>R14/12</f>
        <v>0</v>
      </c>
      <c r="Z14" s="147">
        <f t="shared" si="0"/>
        <v>0</v>
      </c>
      <c r="AA14" s="147">
        <f t="shared" si="1"/>
        <v>0</v>
      </c>
      <c r="AB14" s="687" t="e">
        <f t="shared" si="2"/>
        <v>#DIV/0!</v>
      </c>
    </row>
    <row r="15" spans="1:28" ht="14.25" x14ac:dyDescent="0.3">
      <c r="A15" s="273"/>
      <c r="B15" s="274"/>
      <c r="C15" s="435">
        <f>'9. Infrastructure Staff Loading'!C15</f>
        <v>0</v>
      </c>
      <c r="D15" s="553">
        <f>'9. Infrastructure Staff Loading'!D15</f>
        <v>0</v>
      </c>
      <c r="E15" s="546">
        <f>'9. Infrastructure Staff Loading'!E15</f>
        <v>0</v>
      </c>
      <c r="F15" s="149">
        <v>0</v>
      </c>
      <c r="G15" s="149">
        <v>0</v>
      </c>
      <c r="H15" s="149">
        <v>0</v>
      </c>
      <c r="I15" s="149">
        <v>0</v>
      </c>
      <c r="J15" s="149">
        <v>0</v>
      </c>
      <c r="K15" s="149">
        <v>0</v>
      </c>
      <c r="L15" s="149">
        <v>0</v>
      </c>
      <c r="M15" s="149">
        <v>0</v>
      </c>
      <c r="N15" s="149">
        <v>0</v>
      </c>
      <c r="O15" s="149">
        <v>0</v>
      </c>
      <c r="P15" s="149">
        <v>0</v>
      </c>
      <c r="Q15" s="149">
        <v>0</v>
      </c>
      <c r="R15" s="278">
        <f>SUM(F15:Q15)</f>
        <v>0</v>
      </c>
      <c r="S15" s="317">
        <f>D15*R15</f>
        <v>0</v>
      </c>
      <c r="W15" s="147">
        <f>X15/$U$7</f>
        <v>0</v>
      </c>
      <c r="X15" s="147">
        <f>R15/12</f>
        <v>0</v>
      </c>
      <c r="Z15" s="147">
        <f t="shared" si="0"/>
        <v>0</v>
      </c>
      <c r="AA15" s="147">
        <f t="shared" si="1"/>
        <v>0</v>
      </c>
      <c r="AB15" s="687" t="e">
        <f t="shared" si="2"/>
        <v>#DIV/0!</v>
      </c>
    </row>
    <row r="16" spans="1:28" ht="14.25" x14ac:dyDescent="0.3">
      <c r="A16" s="273"/>
      <c r="B16" s="274"/>
      <c r="C16" s="435">
        <f>'9. Infrastructure Staff Loading'!C16</f>
        <v>0</v>
      </c>
      <c r="D16" s="553">
        <f>'9. Infrastructure Staff Loading'!D16</f>
        <v>0</v>
      </c>
      <c r="E16" s="546">
        <f>'9. Infrastructure Staff Loading'!E16</f>
        <v>0</v>
      </c>
      <c r="F16" s="149"/>
      <c r="G16" s="149"/>
      <c r="H16" s="149"/>
      <c r="I16" s="149"/>
      <c r="J16" s="149"/>
      <c r="K16" s="149"/>
      <c r="L16" s="149"/>
      <c r="M16" s="149"/>
      <c r="N16" s="149"/>
      <c r="O16" s="149"/>
      <c r="P16" s="149"/>
      <c r="Q16" s="149"/>
      <c r="R16" s="278">
        <f>SUM(F16:Q16)</f>
        <v>0</v>
      </c>
      <c r="S16" s="317">
        <f>D16*R16</f>
        <v>0</v>
      </c>
      <c r="W16" s="147">
        <f>X16/$U$7</f>
        <v>0</v>
      </c>
      <c r="X16" s="147">
        <f>R16/12</f>
        <v>0</v>
      </c>
      <c r="Z16" s="147">
        <f t="shared" si="0"/>
        <v>0</v>
      </c>
      <c r="AA16" s="147">
        <f t="shared" si="1"/>
        <v>0</v>
      </c>
      <c r="AB16" s="687" t="e">
        <f t="shared" si="2"/>
        <v>#DIV/0!</v>
      </c>
    </row>
    <row r="17" spans="1:28" s="125" customFormat="1" ht="14.25" thickBot="1" x14ac:dyDescent="0.3">
      <c r="A17" s="223"/>
      <c r="B17" s="224" t="s">
        <v>155</v>
      </c>
      <c r="C17" s="225"/>
      <c r="D17" s="554"/>
      <c r="E17" s="674"/>
      <c r="F17" s="228">
        <f t="shared" ref="F17:S17" si="8">SUM(F9:F16)</f>
        <v>497.4184166666667</v>
      </c>
      <c r="G17" s="228">
        <f t="shared" si="8"/>
        <v>497.4184166666667</v>
      </c>
      <c r="H17" s="228">
        <f t="shared" si="8"/>
        <v>497.4184166666667</v>
      </c>
      <c r="I17" s="228">
        <f t="shared" si="8"/>
        <v>497.4184166666667</v>
      </c>
      <c r="J17" s="228">
        <f t="shared" si="8"/>
        <v>497.4184166666667</v>
      </c>
      <c r="K17" s="228">
        <f t="shared" si="8"/>
        <v>497.4184166666667</v>
      </c>
      <c r="L17" s="228">
        <f t="shared" si="8"/>
        <v>497.4184166666667</v>
      </c>
      <c r="M17" s="228">
        <f t="shared" si="8"/>
        <v>497.4184166666667</v>
      </c>
      <c r="N17" s="228">
        <f t="shared" si="8"/>
        <v>497.4184166666667</v>
      </c>
      <c r="O17" s="228">
        <f t="shared" si="8"/>
        <v>497.4184166666667</v>
      </c>
      <c r="P17" s="228">
        <f t="shared" si="8"/>
        <v>497.4184166666667</v>
      </c>
      <c r="Q17" s="228">
        <f t="shared" si="8"/>
        <v>497.4184166666667</v>
      </c>
      <c r="R17" s="228">
        <f t="shared" si="8"/>
        <v>5969.0209999999988</v>
      </c>
      <c r="S17" s="318">
        <f t="shared" si="8"/>
        <v>792473.61899999983</v>
      </c>
      <c r="W17" s="226">
        <f>SUM(W9:W16)</f>
        <v>2.9845104999999998</v>
      </c>
      <c r="X17" s="226">
        <f>SUM(X9:X16)</f>
        <v>497.41841666666664</v>
      </c>
      <c r="Z17" s="226">
        <f>SUM(Z9:Z16)</f>
        <v>4381.4209999999994</v>
      </c>
      <c r="AA17" s="226">
        <f>SUM(AA9:AA16)</f>
        <v>1587.5999999999997</v>
      </c>
      <c r="AB17" s="688">
        <f>Z17/(Z17+AA17)</f>
        <v>0.73402673570758092</v>
      </c>
    </row>
    <row r="18" spans="1:28" ht="12.75" customHeight="1" x14ac:dyDescent="0.3">
      <c r="A18" s="275">
        <v>1.2</v>
      </c>
      <c r="B18" s="276" t="s">
        <v>156</v>
      </c>
      <c r="C18" s="435">
        <f>'9. Infrastructure Staff Loading'!C18</f>
        <v>0</v>
      </c>
      <c r="D18" s="553">
        <f>'9. Infrastructure Staff Loading'!D18</f>
        <v>0</v>
      </c>
      <c r="E18" s="546">
        <f>'9. Infrastructure Staff Loading'!E18</f>
        <v>0</v>
      </c>
      <c r="F18" s="149"/>
      <c r="G18" s="149"/>
      <c r="H18" s="149"/>
      <c r="I18" s="149"/>
      <c r="J18" s="149"/>
      <c r="K18" s="149"/>
      <c r="L18" s="149"/>
      <c r="M18" s="149"/>
      <c r="N18" s="149"/>
      <c r="O18" s="149"/>
      <c r="P18" s="149"/>
      <c r="Q18" s="149"/>
      <c r="R18" s="279">
        <f>SUM(F18:Q18)</f>
        <v>0</v>
      </c>
      <c r="S18" s="319">
        <f>D18*R18</f>
        <v>0</v>
      </c>
      <c r="W18" s="147">
        <f>X18/$U$7</f>
        <v>0</v>
      </c>
      <c r="X18" s="147">
        <f>R18/12</f>
        <v>0</v>
      </c>
      <c r="Z18" s="147">
        <f>IF($E18="Y",$R18,0)</f>
        <v>0</v>
      </c>
      <c r="AA18" s="147">
        <f>IF($E18="N",$R18,0)</f>
        <v>0</v>
      </c>
      <c r="AB18" s="687" t="e">
        <f>Z18/(Z18+AA18)</f>
        <v>#DIV/0!</v>
      </c>
    </row>
    <row r="19" spans="1:28" ht="12.75" customHeight="1" x14ac:dyDescent="0.3">
      <c r="A19" s="273"/>
      <c r="B19" s="274"/>
      <c r="C19" s="435" t="str">
        <f>'9. Infrastructure Staff Loading'!C19</f>
        <v>Infrastructure PMO Support Off</v>
      </c>
      <c r="D19" s="553">
        <f>'9. Infrastructure Staff Loading'!D19</f>
        <v>56</v>
      </c>
      <c r="E19" s="546" t="str">
        <f>'9. Infrastructure Staff Loading'!E19</f>
        <v>Y</v>
      </c>
      <c r="F19" s="149">
        <v>165.96291666666667</v>
      </c>
      <c r="G19" s="149">
        <v>165.96291666666667</v>
      </c>
      <c r="H19" s="149">
        <v>165.96291666666667</v>
      </c>
      <c r="I19" s="149">
        <v>165.96291666666667</v>
      </c>
      <c r="J19" s="149">
        <v>165.96291666666667</v>
      </c>
      <c r="K19" s="149">
        <v>165.96291666666667</v>
      </c>
      <c r="L19" s="149">
        <v>165.96291666666667</v>
      </c>
      <c r="M19" s="149">
        <v>165.96291666666667</v>
      </c>
      <c r="N19" s="149">
        <v>165.96291666666667</v>
      </c>
      <c r="O19" s="149">
        <v>165.96291666666667</v>
      </c>
      <c r="P19" s="149">
        <v>165.96291666666667</v>
      </c>
      <c r="Q19" s="149">
        <v>165.96291666666667</v>
      </c>
      <c r="R19" s="279">
        <f>SUM(F19:Q19)</f>
        <v>1991.5549999999996</v>
      </c>
      <c r="S19" s="319">
        <f>D19*R19</f>
        <v>111527.07999999997</v>
      </c>
      <c r="W19" s="147">
        <f>X19/$U$7</f>
        <v>0.99577749999999987</v>
      </c>
      <c r="X19" s="147">
        <f>R19/12</f>
        <v>165.96291666666664</v>
      </c>
      <c r="Z19" s="147">
        <f t="shared" ref="Z19:Z22" si="9">IF($E19="Y",$R19,0)</f>
        <v>1991.5549999999996</v>
      </c>
      <c r="AA19" s="147">
        <f t="shared" ref="AA19:AA22" si="10">IF($E19="N",$R19,0)</f>
        <v>0</v>
      </c>
      <c r="AB19" s="687">
        <f t="shared" ref="AB19:AB22" si="11">Z19/(Z19+AA19)</f>
        <v>1</v>
      </c>
    </row>
    <row r="20" spans="1:28" ht="12.75" customHeight="1" x14ac:dyDescent="0.3">
      <c r="A20" s="273"/>
      <c r="B20" s="277"/>
      <c r="C20" s="435">
        <f>'9. Infrastructure Staff Loading'!C20</f>
        <v>0</v>
      </c>
      <c r="D20" s="553">
        <f>'9. Infrastructure Staff Loading'!D20</f>
        <v>0</v>
      </c>
      <c r="E20" s="546">
        <f>'9. Infrastructure Staff Loading'!E20</f>
        <v>0</v>
      </c>
      <c r="F20" s="149"/>
      <c r="G20" s="149"/>
      <c r="H20" s="149"/>
      <c r="I20" s="149"/>
      <c r="J20" s="149"/>
      <c r="K20" s="149"/>
      <c r="L20" s="149"/>
      <c r="M20" s="149"/>
      <c r="N20" s="149"/>
      <c r="O20" s="149"/>
      <c r="P20" s="149"/>
      <c r="Q20" s="149"/>
      <c r="R20" s="279">
        <f>SUM(F20:Q20)</f>
        <v>0</v>
      </c>
      <c r="S20" s="319">
        <f>D20*R20</f>
        <v>0</v>
      </c>
      <c r="W20" s="147">
        <f>X20/$U$7</f>
        <v>0</v>
      </c>
      <c r="X20" s="147">
        <f>R20/12</f>
        <v>0</v>
      </c>
      <c r="Z20" s="147">
        <f t="shared" si="9"/>
        <v>0</v>
      </c>
      <c r="AA20" s="147">
        <f t="shared" si="10"/>
        <v>0</v>
      </c>
      <c r="AB20" s="687" t="e">
        <f t="shared" si="11"/>
        <v>#DIV/0!</v>
      </c>
    </row>
    <row r="21" spans="1:28" ht="12.75" customHeight="1" x14ac:dyDescent="0.3">
      <c r="A21" s="273"/>
      <c r="B21" s="277"/>
      <c r="C21" s="435">
        <f>'9. Infrastructure Staff Loading'!C21</f>
        <v>0</v>
      </c>
      <c r="D21" s="553">
        <f>'9. Infrastructure Staff Loading'!D21</f>
        <v>0</v>
      </c>
      <c r="E21" s="546">
        <f>'9. Infrastructure Staff Loading'!E21</f>
        <v>0</v>
      </c>
      <c r="F21" s="149"/>
      <c r="G21" s="149"/>
      <c r="H21" s="149"/>
      <c r="I21" s="149"/>
      <c r="J21" s="149"/>
      <c r="K21" s="149"/>
      <c r="L21" s="149"/>
      <c r="M21" s="149"/>
      <c r="N21" s="149"/>
      <c r="O21" s="149"/>
      <c r="P21" s="149"/>
      <c r="Q21" s="149"/>
      <c r="R21" s="279">
        <f>SUM(F21:Q21)</f>
        <v>0</v>
      </c>
      <c r="S21" s="319">
        <f>D21*R21</f>
        <v>0</v>
      </c>
      <c r="W21" s="147">
        <f>X21/$U$7</f>
        <v>0</v>
      </c>
      <c r="X21" s="147">
        <f>R21/12</f>
        <v>0</v>
      </c>
      <c r="Z21" s="147">
        <f t="shared" si="9"/>
        <v>0</v>
      </c>
      <c r="AA21" s="147">
        <f t="shared" si="10"/>
        <v>0</v>
      </c>
      <c r="AB21" s="687" t="e">
        <f t="shared" si="11"/>
        <v>#DIV/0!</v>
      </c>
    </row>
    <row r="22" spans="1:28" ht="12.75" customHeight="1" x14ac:dyDescent="0.3">
      <c r="A22" s="273"/>
      <c r="B22" s="277"/>
      <c r="C22" s="435">
        <f>'9. Infrastructure Staff Loading'!C22</f>
        <v>0</v>
      </c>
      <c r="D22" s="553">
        <f>'9. Infrastructure Staff Loading'!D22</f>
        <v>0</v>
      </c>
      <c r="E22" s="546">
        <f>'9. Infrastructure Staff Loading'!E22</f>
        <v>0</v>
      </c>
      <c r="F22" s="149"/>
      <c r="G22" s="149"/>
      <c r="H22" s="149"/>
      <c r="I22" s="149"/>
      <c r="J22" s="149"/>
      <c r="K22" s="149"/>
      <c r="L22" s="149"/>
      <c r="M22" s="149"/>
      <c r="N22" s="149"/>
      <c r="O22" s="149"/>
      <c r="P22" s="149"/>
      <c r="Q22" s="149"/>
      <c r="R22" s="279">
        <f>SUM(F22:Q22)</f>
        <v>0</v>
      </c>
      <c r="S22" s="319">
        <f>D22*R22</f>
        <v>0</v>
      </c>
      <c r="W22" s="147">
        <f>X22/$U$7</f>
        <v>0</v>
      </c>
      <c r="X22" s="147">
        <f>R22/12</f>
        <v>0</v>
      </c>
      <c r="Z22" s="147">
        <f t="shared" si="9"/>
        <v>0</v>
      </c>
      <c r="AA22" s="147">
        <f t="shared" si="10"/>
        <v>0</v>
      </c>
      <c r="AB22" s="687" t="e">
        <f t="shared" si="11"/>
        <v>#DIV/0!</v>
      </c>
    </row>
    <row r="23" spans="1:28" ht="12.75" customHeight="1" thickBot="1" x14ac:dyDescent="0.35">
      <c r="A23" s="223"/>
      <c r="B23" s="224" t="s">
        <v>157</v>
      </c>
      <c r="C23" s="229"/>
      <c r="D23" s="680"/>
      <c r="E23" s="675"/>
      <c r="F23" s="228">
        <f>SUM(F18:F22)</f>
        <v>165.96291666666667</v>
      </c>
      <c r="G23" s="228">
        <f t="shared" ref="G23:S23" si="12">SUM(G18:G22)</f>
        <v>165.96291666666667</v>
      </c>
      <c r="H23" s="228">
        <f t="shared" si="12"/>
        <v>165.96291666666667</v>
      </c>
      <c r="I23" s="228">
        <f t="shared" si="12"/>
        <v>165.96291666666667</v>
      </c>
      <c r="J23" s="228">
        <f t="shared" si="12"/>
        <v>165.96291666666667</v>
      </c>
      <c r="K23" s="228">
        <f t="shared" si="12"/>
        <v>165.96291666666667</v>
      </c>
      <c r="L23" s="228">
        <f t="shared" si="12"/>
        <v>165.96291666666667</v>
      </c>
      <c r="M23" s="228">
        <f t="shared" si="12"/>
        <v>165.96291666666667</v>
      </c>
      <c r="N23" s="228">
        <f t="shared" si="12"/>
        <v>165.96291666666667</v>
      </c>
      <c r="O23" s="228">
        <f t="shared" si="12"/>
        <v>165.96291666666667</v>
      </c>
      <c r="P23" s="228">
        <f t="shared" si="12"/>
        <v>165.96291666666667</v>
      </c>
      <c r="Q23" s="228">
        <f t="shared" si="12"/>
        <v>165.96291666666667</v>
      </c>
      <c r="R23" s="228">
        <f t="shared" si="12"/>
        <v>1991.5549999999996</v>
      </c>
      <c r="S23" s="318">
        <f t="shared" si="12"/>
        <v>111527.07999999997</v>
      </c>
      <c r="W23" s="230">
        <f>SUM(W18:W22)</f>
        <v>0.99577749999999987</v>
      </c>
      <c r="X23" s="230">
        <f>SUM(X18:X22)</f>
        <v>165.96291666666664</v>
      </c>
      <c r="Z23" s="226">
        <f>SUM(Z18:Z22)</f>
        <v>1991.5549999999996</v>
      </c>
      <c r="AA23" s="226">
        <f>SUM(AA18:AA22)</f>
        <v>0</v>
      </c>
      <c r="AB23" s="688">
        <f>Z23/(Z23+AA23)</f>
        <v>1</v>
      </c>
    </row>
    <row r="24" spans="1:28" ht="14.25" x14ac:dyDescent="0.3">
      <c r="A24" s="275">
        <v>1.3</v>
      </c>
      <c r="B24" s="276" t="s">
        <v>158</v>
      </c>
      <c r="C24" s="435">
        <f>'9. Infrastructure Staff Loading'!C24</f>
        <v>0</v>
      </c>
      <c r="D24" s="553">
        <f>'9. Infrastructure Staff Loading'!D24</f>
        <v>0</v>
      </c>
      <c r="E24" s="546">
        <f>'9. Infrastructure Staff Loading'!E24</f>
        <v>0</v>
      </c>
      <c r="F24" s="149"/>
      <c r="G24" s="149"/>
      <c r="H24" s="149"/>
      <c r="I24" s="149"/>
      <c r="J24" s="149"/>
      <c r="K24" s="149"/>
      <c r="L24" s="149"/>
      <c r="M24" s="149"/>
      <c r="N24" s="149"/>
      <c r="O24" s="149"/>
      <c r="P24" s="149"/>
      <c r="Q24" s="149"/>
      <c r="R24" s="279">
        <f>SUM(F24:Q24)</f>
        <v>0</v>
      </c>
      <c r="S24" s="319">
        <f>D24*R24</f>
        <v>0</v>
      </c>
      <c r="W24" s="147">
        <f>X24/$U$7</f>
        <v>0</v>
      </c>
      <c r="X24" s="147">
        <f>R24/12</f>
        <v>0</v>
      </c>
      <c r="Z24" s="147">
        <f>IF($E24="Y",$R24,0)</f>
        <v>0</v>
      </c>
      <c r="AA24" s="147">
        <f>IF($E24="N",$R24,0)</f>
        <v>0</v>
      </c>
      <c r="AB24" s="687" t="e">
        <f>Z24/(Z24+AA24)</f>
        <v>#DIV/0!</v>
      </c>
    </row>
    <row r="25" spans="1:28" ht="14.25" x14ac:dyDescent="0.3">
      <c r="A25" s="273"/>
      <c r="B25" s="274"/>
      <c r="C25" s="435" t="str">
        <f>'9. Infrastructure Staff Loading'!C25</f>
        <v>Infrastructure PMO Support Off</v>
      </c>
      <c r="D25" s="553">
        <f>'9. Infrastructure Staff Loading'!D25</f>
        <v>56</v>
      </c>
      <c r="E25" s="546" t="str">
        <f>'9. Infrastructure Staff Loading'!E25</f>
        <v>Y</v>
      </c>
      <c r="F25" s="149">
        <v>165.96291666666667</v>
      </c>
      <c r="G25" s="149">
        <v>165.96291666666667</v>
      </c>
      <c r="H25" s="149">
        <v>165.96291666666667</v>
      </c>
      <c r="I25" s="149">
        <v>165.96291666666667</v>
      </c>
      <c r="J25" s="149">
        <v>165.96291666666667</v>
      </c>
      <c r="K25" s="149">
        <v>165.96291666666667</v>
      </c>
      <c r="L25" s="149">
        <v>165.96291666666667</v>
      </c>
      <c r="M25" s="149">
        <v>165.96291666666667</v>
      </c>
      <c r="N25" s="149">
        <v>165.96291666666667</v>
      </c>
      <c r="O25" s="149">
        <v>165.96291666666667</v>
      </c>
      <c r="P25" s="149">
        <v>165.96291666666667</v>
      </c>
      <c r="Q25" s="149">
        <v>165.96291666666667</v>
      </c>
      <c r="R25" s="279">
        <f>SUM(F25:Q25)</f>
        <v>1991.5549999999996</v>
      </c>
      <c r="S25" s="319">
        <f>D25*R25</f>
        <v>111527.07999999997</v>
      </c>
      <c r="W25" s="147">
        <f>X25/$U$7</f>
        <v>0.99577749999999987</v>
      </c>
      <c r="X25" s="147">
        <f>R25/12</f>
        <v>165.96291666666664</v>
      </c>
      <c r="Z25" s="147">
        <f t="shared" ref="Z25:Z28" si="13">IF($E25="Y",$R25,0)</f>
        <v>1991.5549999999996</v>
      </c>
      <c r="AA25" s="147">
        <f t="shared" ref="AA25:AA28" si="14">IF($E25="N",$R25,0)</f>
        <v>0</v>
      </c>
      <c r="AB25" s="687">
        <f t="shared" ref="AB25:AB28" si="15">Z25/(Z25+AA25)</f>
        <v>1</v>
      </c>
    </row>
    <row r="26" spans="1:28" ht="14.25" x14ac:dyDescent="0.3">
      <c r="A26" s="273"/>
      <c r="B26" s="277"/>
      <c r="C26" s="435">
        <f>'9. Infrastructure Staff Loading'!C26</f>
        <v>0</v>
      </c>
      <c r="D26" s="553">
        <f>'9. Infrastructure Staff Loading'!D26</f>
        <v>0</v>
      </c>
      <c r="E26" s="546">
        <f>'9. Infrastructure Staff Loading'!E26</f>
        <v>0</v>
      </c>
      <c r="F26" s="149"/>
      <c r="G26" s="149"/>
      <c r="H26" s="149"/>
      <c r="I26" s="149"/>
      <c r="J26" s="149"/>
      <c r="K26" s="149"/>
      <c r="L26" s="149"/>
      <c r="M26" s="149"/>
      <c r="N26" s="149"/>
      <c r="O26" s="149"/>
      <c r="P26" s="149"/>
      <c r="Q26" s="149"/>
      <c r="R26" s="279">
        <f>SUM(F26:Q26)</f>
        <v>0</v>
      </c>
      <c r="S26" s="319">
        <f>D26*R26</f>
        <v>0</v>
      </c>
      <c r="W26" s="147">
        <f>X26/$U$7</f>
        <v>0</v>
      </c>
      <c r="X26" s="147">
        <f>R26/12</f>
        <v>0</v>
      </c>
      <c r="Z26" s="147">
        <f t="shared" si="13"/>
        <v>0</v>
      </c>
      <c r="AA26" s="147">
        <f t="shared" si="14"/>
        <v>0</v>
      </c>
      <c r="AB26" s="687" t="e">
        <f t="shared" si="15"/>
        <v>#DIV/0!</v>
      </c>
    </row>
    <row r="27" spans="1:28" ht="14.25" x14ac:dyDescent="0.3">
      <c r="A27" s="273"/>
      <c r="B27" s="277"/>
      <c r="C27" s="435">
        <f>'9. Infrastructure Staff Loading'!C27</f>
        <v>0</v>
      </c>
      <c r="D27" s="553">
        <f>'9. Infrastructure Staff Loading'!D27</f>
        <v>0</v>
      </c>
      <c r="E27" s="546">
        <f>'9. Infrastructure Staff Loading'!E27</f>
        <v>0</v>
      </c>
      <c r="F27" s="149"/>
      <c r="G27" s="149"/>
      <c r="H27" s="149"/>
      <c r="I27" s="149"/>
      <c r="J27" s="149"/>
      <c r="K27" s="149"/>
      <c r="L27" s="149"/>
      <c r="M27" s="149"/>
      <c r="N27" s="149"/>
      <c r="O27" s="149"/>
      <c r="P27" s="149"/>
      <c r="Q27" s="149"/>
      <c r="R27" s="279">
        <f>SUM(F27:Q27)</f>
        <v>0</v>
      </c>
      <c r="S27" s="319">
        <f>D27*R27</f>
        <v>0</v>
      </c>
      <c r="W27" s="147">
        <f>X27/$U$7</f>
        <v>0</v>
      </c>
      <c r="X27" s="147">
        <f>R27/12</f>
        <v>0</v>
      </c>
      <c r="Z27" s="147">
        <f t="shared" si="13"/>
        <v>0</v>
      </c>
      <c r="AA27" s="147">
        <f t="shared" si="14"/>
        <v>0</v>
      </c>
      <c r="AB27" s="687" t="e">
        <f t="shared" si="15"/>
        <v>#DIV/0!</v>
      </c>
    </row>
    <row r="28" spans="1:28" ht="14.25" x14ac:dyDescent="0.3">
      <c r="A28" s="273"/>
      <c r="B28" s="277"/>
      <c r="C28" s="435">
        <f>'9. Infrastructure Staff Loading'!C28</f>
        <v>0</v>
      </c>
      <c r="D28" s="553">
        <f>'9. Infrastructure Staff Loading'!D28</f>
        <v>0</v>
      </c>
      <c r="E28" s="546">
        <f>'9. Infrastructure Staff Loading'!E28</f>
        <v>0</v>
      </c>
      <c r="F28" s="149"/>
      <c r="G28" s="149"/>
      <c r="H28" s="149"/>
      <c r="I28" s="149"/>
      <c r="J28" s="149"/>
      <c r="K28" s="149"/>
      <c r="L28" s="149"/>
      <c r="M28" s="149"/>
      <c r="N28" s="149"/>
      <c r="O28" s="149"/>
      <c r="P28" s="149"/>
      <c r="Q28" s="149"/>
      <c r="R28" s="279">
        <f>SUM(F28:Q28)</f>
        <v>0</v>
      </c>
      <c r="S28" s="319">
        <f>D28*R28</f>
        <v>0</v>
      </c>
      <c r="W28" s="147">
        <f>X28/$U$7</f>
        <v>0</v>
      </c>
      <c r="X28" s="147">
        <f>R28/12</f>
        <v>0</v>
      </c>
      <c r="Z28" s="147">
        <f t="shared" si="13"/>
        <v>0</v>
      </c>
      <c r="AA28" s="147">
        <f t="shared" si="14"/>
        <v>0</v>
      </c>
      <c r="AB28" s="687" t="e">
        <f t="shared" si="15"/>
        <v>#DIV/0!</v>
      </c>
    </row>
    <row r="29" spans="1:28" ht="15" thickBot="1" x14ac:dyDescent="0.35">
      <c r="A29" s="223"/>
      <c r="B29" s="224" t="s">
        <v>159</v>
      </c>
      <c r="C29" s="229"/>
      <c r="D29" s="680"/>
      <c r="E29" s="675"/>
      <c r="F29" s="228">
        <f>SUM(F24:F28)</f>
        <v>165.96291666666667</v>
      </c>
      <c r="G29" s="228">
        <f t="shared" ref="G29:Q29" si="16">SUM(G24:G28)</f>
        <v>165.96291666666667</v>
      </c>
      <c r="H29" s="228">
        <f t="shared" si="16"/>
        <v>165.96291666666667</v>
      </c>
      <c r="I29" s="228">
        <f t="shared" si="16"/>
        <v>165.96291666666667</v>
      </c>
      <c r="J29" s="228">
        <f t="shared" si="16"/>
        <v>165.96291666666667</v>
      </c>
      <c r="K29" s="228">
        <f t="shared" si="16"/>
        <v>165.96291666666667</v>
      </c>
      <c r="L29" s="228">
        <f t="shared" si="16"/>
        <v>165.96291666666667</v>
      </c>
      <c r="M29" s="228">
        <f t="shared" si="16"/>
        <v>165.96291666666667</v>
      </c>
      <c r="N29" s="228">
        <f t="shared" si="16"/>
        <v>165.96291666666667</v>
      </c>
      <c r="O29" s="228">
        <f t="shared" si="16"/>
        <v>165.96291666666667</v>
      </c>
      <c r="P29" s="228">
        <f t="shared" si="16"/>
        <v>165.96291666666667</v>
      </c>
      <c r="Q29" s="228">
        <f t="shared" si="16"/>
        <v>165.96291666666667</v>
      </c>
      <c r="R29" s="228">
        <f>SUM(R24:R28)</f>
        <v>1991.5549999999996</v>
      </c>
      <c r="S29" s="318">
        <f>SUM(S24:S28)</f>
        <v>111527.07999999997</v>
      </c>
      <c r="W29" s="230">
        <f>SUM(W24:W28)</f>
        <v>0.99577749999999987</v>
      </c>
      <c r="X29" s="230">
        <f>SUM(X24:X28)</f>
        <v>165.96291666666664</v>
      </c>
      <c r="Z29" s="226">
        <f>SUM(Z24:Z28)</f>
        <v>1991.5549999999996</v>
      </c>
      <c r="AA29" s="226">
        <f>SUM(AA24:AA28)</f>
        <v>0</v>
      </c>
      <c r="AB29" s="688">
        <f>Z29/(Z29+AA29)</f>
        <v>1</v>
      </c>
    </row>
    <row r="30" spans="1:28" ht="14.25" x14ac:dyDescent="0.3">
      <c r="A30" s="275">
        <v>1.4</v>
      </c>
      <c r="B30" s="276" t="s">
        <v>160</v>
      </c>
      <c r="C30" s="435">
        <f>'9. Infrastructure Staff Loading'!C30</f>
        <v>0</v>
      </c>
      <c r="D30" s="553">
        <f>'9. Infrastructure Staff Loading'!D30</f>
        <v>0</v>
      </c>
      <c r="E30" s="546">
        <f>'9. Infrastructure Staff Loading'!E30</f>
        <v>0</v>
      </c>
      <c r="F30" s="149"/>
      <c r="G30" s="149"/>
      <c r="H30" s="149"/>
      <c r="I30" s="149"/>
      <c r="J30" s="149"/>
      <c r="K30" s="149"/>
      <c r="L30" s="149"/>
      <c r="M30" s="149"/>
      <c r="N30" s="149"/>
      <c r="O30" s="149"/>
      <c r="P30" s="149"/>
      <c r="Q30" s="149"/>
      <c r="R30" s="279">
        <f>SUM(F30:Q30)</f>
        <v>0</v>
      </c>
      <c r="S30" s="319">
        <f>D30*R30</f>
        <v>0</v>
      </c>
      <c r="W30" s="147">
        <f>X30/$U$7</f>
        <v>0</v>
      </c>
      <c r="X30" s="147">
        <f>R30/12</f>
        <v>0</v>
      </c>
      <c r="Z30" s="147">
        <f>IF($E30="Y",$R30,0)</f>
        <v>0</v>
      </c>
      <c r="AA30" s="147">
        <f>IF($E30="N",$R30,0)</f>
        <v>0</v>
      </c>
      <c r="AB30" s="687" t="e">
        <f>Z30/(Z30+AA30)</f>
        <v>#DIV/0!</v>
      </c>
    </row>
    <row r="31" spans="1:28" ht="14.25" x14ac:dyDescent="0.3">
      <c r="A31" s="273"/>
      <c r="B31" s="274"/>
      <c r="C31" s="435" t="str">
        <f>'9. Infrastructure Staff Loading'!C31</f>
        <v>Infrastructure Asset Procurement Consultant On</v>
      </c>
      <c r="D31" s="553">
        <f>'9. Infrastructure Staff Loading'!D31</f>
        <v>203</v>
      </c>
      <c r="E31" s="546" t="str">
        <f>'9. Infrastructure Staff Loading'!E31</f>
        <v>N</v>
      </c>
      <c r="F31" s="149">
        <v>147</v>
      </c>
      <c r="G31" s="149">
        <v>147</v>
      </c>
      <c r="H31" s="149">
        <v>147</v>
      </c>
      <c r="I31" s="149">
        <v>147</v>
      </c>
      <c r="J31" s="149">
        <v>147</v>
      </c>
      <c r="K31" s="149">
        <v>147</v>
      </c>
      <c r="L31" s="149">
        <v>147</v>
      </c>
      <c r="M31" s="149">
        <v>147</v>
      </c>
      <c r="N31" s="149">
        <v>147</v>
      </c>
      <c r="O31" s="149">
        <v>147</v>
      </c>
      <c r="P31" s="149">
        <v>147</v>
      </c>
      <c r="Q31" s="149">
        <v>147</v>
      </c>
      <c r="R31" s="279">
        <f>SUM(F31:Q31)</f>
        <v>1764</v>
      </c>
      <c r="S31" s="319">
        <f>D31*R31</f>
        <v>358092</v>
      </c>
      <c r="W31" s="147">
        <f>X31/$U$7</f>
        <v>0.88200000000000001</v>
      </c>
      <c r="X31" s="147">
        <f>R31/12</f>
        <v>147</v>
      </c>
      <c r="Z31" s="147">
        <f t="shared" ref="Z31:Z34" si="17">IF($E31="Y",$R31,0)</f>
        <v>0</v>
      </c>
      <c r="AA31" s="147">
        <f t="shared" ref="AA31:AA34" si="18">IF($E31="N",$R31,0)</f>
        <v>1764</v>
      </c>
      <c r="AB31" s="687">
        <f t="shared" ref="AB31:AB34" si="19">Z31/(Z31+AA31)</f>
        <v>0</v>
      </c>
    </row>
    <row r="32" spans="1:28" ht="14.25" x14ac:dyDescent="0.3">
      <c r="A32" s="273"/>
      <c r="B32" s="277"/>
      <c r="C32" s="435">
        <f>'9. Infrastructure Staff Loading'!C32</f>
        <v>0</v>
      </c>
      <c r="D32" s="553">
        <f>'9. Infrastructure Staff Loading'!D32</f>
        <v>0</v>
      </c>
      <c r="E32" s="546">
        <f>'9. Infrastructure Staff Loading'!E32</f>
        <v>0</v>
      </c>
      <c r="F32" s="149"/>
      <c r="G32" s="149"/>
      <c r="H32" s="149"/>
      <c r="I32" s="149"/>
      <c r="J32" s="149"/>
      <c r="K32" s="149"/>
      <c r="L32" s="149"/>
      <c r="M32" s="149"/>
      <c r="N32" s="149"/>
      <c r="O32" s="149"/>
      <c r="P32" s="149"/>
      <c r="Q32" s="149"/>
      <c r="R32" s="279">
        <f>SUM(F32:Q32)</f>
        <v>0</v>
      </c>
      <c r="S32" s="319">
        <f>D32*R32</f>
        <v>0</v>
      </c>
      <c r="W32" s="147">
        <f>X32/$U$7</f>
        <v>0</v>
      </c>
      <c r="X32" s="147">
        <f>R32/12</f>
        <v>0</v>
      </c>
      <c r="Z32" s="147">
        <f t="shared" si="17"/>
        <v>0</v>
      </c>
      <c r="AA32" s="147">
        <f t="shared" si="18"/>
        <v>0</v>
      </c>
      <c r="AB32" s="687" t="e">
        <f t="shared" si="19"/>
        <v>#DIV/0!</v>
      </c>
    </row>
    <row r="33" spans="1:28" ht="14.25" x14ac:dyDescent="0.3">
      <c r="A33" s="273"/>
      <c r="B33" s="277"/>
      <c r="C33" s="435">
        <f>'9. Infrastructure Staff Loading'!C33</f>
        <v>0</v>
      </c>
      <c r="D33" s="553">
        <f>'9. Infrastructure Staff Loading'!D33</f>
        <v>0</v>
      </c>
      <c r="E33" s="546">
        <f>'9. Infrastructure Staff Loading'!E33</f>
        <v>0</v>
      </c>
      <c r="F33" s="149"/>
      <c r="G33" s="149"/>
      <c r="H33" s="149"/>
      <c r="I33" s="149"/>
      <c r="J33" s="149"/>
      <c r="K33" s="149"/>
      <c r="L33" s="149"/>
      <c r="M33" s="149"/>
      <c r="N33" s="149"/>
      <c r="O33" s="149"/>
      <c r="P33" s="149"/>
      <c r="Q33" s="149"/>
      <c r="R33" s="279">
        <f>SUM(F33:Q33)</f>
        <v>0</v>
      </c>
      <c r="S33" s="319">
        <f>D33*R33</f>
        <v>0</v>
      </c>
      <c r="W33" s="147">
        <f>X33/$U$7</f>
        <v>0</v>
      </c>
      <c r="X33" s="147">
        <f>R33/12</f>
        <v>0</v>
      </c>
      <c r="Z33" s="147">
        <f t="shared" si="17"/>
        <v>0</v>
      </c>
      <c r="AA33" s="147">
        <f t="shared" si="18"/>
        <v>0</v>
      </c>
      <c r="AB33" s="687" t="e">
        <f t="shared" si="19"/>
        <v>#DIV/0!</v>
      </c>
    </row>
    <row r="34" spans="1:28" ht="14.25" x14ac:dyDescent="0.3">
      <c r="A34" s="273"/>
      <c r="B34" s="277"/>
      <c r="C34" s="435">
        <f>'9. Infrastructure Staff Loading'!C34</f>
        <v>0</v>
      </c>
      <c r="D34" s="553">
        <f>'9. Infrastructure Staff Loading'!D34</f>
        <v>0</v>
      </c>
      <c r="E34" s="546">
        <f>'9. Infrastructure Staff Loading'!E34</f>
        <v>0</v>
      </c>
      <c r="F34" s="149"/>
      <c r="G34" s="149"/>
      <c r="H34" s="149"/>
      <c r="I34" s="149"/>
      <c r="J34" s="149"/>
      <c r="K34" s="149"/>
      <c r="L34" s="149"/>
      <c r="M34" s="149"/>
      <c r="N34" s="149"/>
      <c r="O34" s="149"/>
      <c r="P34" s="149"/>
      <c r="Q34" s="149"/>
      <c r="R34" s="279">
        <f>SUM(F34:Q34)</f>
        <v>0</v>
      </c>
      <c r="S34" s="319">
        <f>D34*R34</f>
        <v>0</v>
      </c>
      <c r="W34" s="147">
        <f>X34/$U$7</f>
        <v>0</v>
      </c>
      <c r="X34" s="147">
        <f>R34/12</f>
        <v>0</v>
      </c>
      <c r="Z34" s="147">
        <f t="shared" si="17"/>
        <v>0</v>
      </c>
      <c r="AA34" s="147">
        <f t="shared" si="18"/>
        <v>0</v>
      </c>
      <c r="AB34" s="687" t="e">
        <f t="shared" si="19"/>
        <v>#DIV/0!</v>
      </c>
    </row>
    <row r="35" spans="1:28" ht="15" thickBot="1" x14ac:dyDescent="0.35">
      <c r="A35" s="246"/>
      <c r="B35" s="247" t="s">
        <v>161</v>
      </c>
      <c r="C35" s="248"/>
      <c r="D35" s="681"/>
      <c r="E35" s="676"/>
      <c r="F35" s="251">
        <f>SUM(F30:F34)</f>
        <v>147</v>
      </c>
      <c r="G35" s="251">
        <f t="shared" ref="G35:Q35" si="20">SUM(G30:G34)</f>
        <v>147</v>
      </c>
      <c r="H35" s="251">
        <f t="shared" si="20"/>
        <v>147</v>
      </c>
      <c r="I35" s="251">
        <f t="shared" si="20"/>
        <v>147</v>
      </c>
      <c r="J35" s="251">
        <f t="shared" si="20"/>
        <v>147</v>
      </c>
      <c r="K35" s="251">
        <f t="shared" si="20"/>
        <v>147</v>
      </c>
      <c r="L35" s="251">
        <f t="shared" si="20"/>
        <v>147</v>
      </c>
      <c r="M35" s="251">
        <f t="shared" si="20"/>
        <v>147</v>
      </c>
      <c r="N35" s="251">
        <f t="shared" si="20"/>
        <v>147</v>
      </c>
      <c r="O35" s="251">
        <f t="shared" si="20"/>
        <v>147</v>
      </c>
      <c r="P35" s="251">
        <f t="shared" si="20"/>
        <v>147</v>
      </c>
      <c r="Q35" s="251">
        <f t="shared" si="20"/>
        <v>147</v>
      </c>
      <c r="R35" s="251">
        <f>SUM(R30:R34)</f>
        <v>1764</v>
      </c>
      <c r="S35" s="320">
        <f>SUM(S30:S34)</f>
        <v>358092</v>
      </c>
      <c r="W35" s="249">
        <f>SUM(W30:W34)</f>
        <v>0.88200000000000001</v>
      </c>
      <c r="X35" s="249">
        <f>SUM(X30:X34)</f>
        <v>147</v>
      </c>
      <c r="Z35" s="226">
        <f>SUM(Z30:Z34)</f>
        <v>0</v>
      </c>
      <c r="AA35" s="226">
        <f>SUM(AA30:AA34)</f>
        <v>1764</v>
      </c>
      <c r="AB35" s="688">
        <f>Z35/(Z35+AA35)</f>
        <v>0</v>
      </c>
    </row>
    <row r="36" spans="1:28" s="125" customFormat="1" ht="14.25" thickBot="1" x14ac:dyDescent="0.3">
      <c r="A36" s="252"/>
      <c r="B36" s="253" t="s">
        <v>155</v>
      </c>
      <c r="C36" s="254"/>
      <c r="D36" s="430"/>
      <c r="E36" s="252"/>
      <c r="F36" s="255">
        <f>SUM(F17,F23,F29,F35)</f>
        <v>976.3442500000001</v>
      </c>
      <c r="G36" s="255">
        <f t="shared" ref="G36:Q36" si="21">SUM(G17,G23,G29,G35)</f>
        <v>976.3442500000001</v>
      </c>
      <c r="H36" s="255">
        <f t="shared" si="21"/>
        <v>976.3442500000001</v>
      </c>
      <c r="I36" s="255">
        <f t="shared" si="21"/>
        <v>976.3442500000001</v>
      </c>
      <c r="J36" s="255">
        <f t="shared" si="21"/>
        <v>976.3442500000001</v>
      </c>
      <c r="K36" s="255">
        <f t="shared" si="21"/>
        <v>976.3442500000001</v>
      </c>
      <c r="L36" s="255">
        <f t="shared" si="21"/>
        <v>976.3442500000001</v>
      </c>
      <c r="M36" s="255">
        <f t="shared" si="21"/>
        <v>976.3442500000001</v>
      </c>
      <c r="N36" s="255">
        <f t="shared" si="21"/>
        <v>976.3442500000001</v>
      </c>
      <c r="O36" s="255">
        <f t="shared" si="21"/>
        <v>976.3442500000001</v>
      </c>
      <c r="P36" s="255">
        <f t="shared" si="21"/>
        <v>976.3442500000001</v>
      </c>
      <c r="Q36" s="255">
        <f t="shared" si="21"/>
        <v>976.3442500000001</v>
      </c>
      <c r="R36" s="255">
        <f>SUM(R17,R23,R29,R35)</f>
        <v>11716.130999999998</v>
      </c>
      <c r="S36" s="321">
        <f>SUM(S17,S23,S29,S35)</f>
        <v>1373619.7789999996</v>
      </c>
      <c r="W36" s="255">
        <f>SUM(W17,W23,W29,W35)</f>
        <v>5.8580654999999995</v>
      </c>
      <c r="X36" s="255">
        <f>SUM(X17,X23,X29,X35)</f>
        <v>976.34424999999987</v>
      </c>
      <c r="Z36" s="255">
        <f>SUM(Z17,Z23,Z29,Z35)</f>
        <v>8364.530999999999</v>
      </c>
      <c r="AA36" s="255">
        <f>SUM(AA17,AA23,AA29,AA35)</f>
        <v>3351.5999999999995</v>
      </c>
      <c r="AB36" s="689">
        <f>Z36/(Z36+AA36)</f>
        <v>0.71393286742867601</v>
      </c>
    </row>
    <row r="37" spans="1:28" ht="9.9499999999999993" customHeight="1" x14ac:dyDescent="0.3">
      <c r="A37" s="218"/>
      <c r="B37" s="219"/>
      <c r="C37" s="220"/>
      <c r="D37" s="557"/>
      <c r="E37" s="504"/>
      <c r="F37" s="222"/>
      <c r="G37" s="222"/>
      <c r="H37" s="222"/>
      <c r="I37" s="222"/>
      <c r="J37" s="222"/>
      <c r="K37" s="222"/>
      <c r="L37" s="222"/>
      <c r="M37" s="222"/>
      <c r="N37" s="222"/>
      <c r="O37" s="222"/>
      <c r="P37" s="222"/>
      <c r="Q37" s="222"/>
      <c r="R37" s="222"/>
      <c r="S37" s="322"/>
      <c r="W37" s="220"/>
      <c r="X37" s="220"/>
      <c r="Z37" s="220"/>
      <c r="AA37" s="220"/>
      <c r="AB37" s="690"/>
    </row>
    <row r="38" spans="1:28" s="124" customFormat="1" ht="13.5" customHeight="1" x14ac:dyDescent="0.25">
      <c r="A38" s="236">
        <v>2</v>
      </c>
      <c r="B38" s="237" t="s">
        <v>162</v>
      </c>
      <c r="C38" s="238"/>
      <c r="D38" s="682"/>
      <c r="E38" s="677"/>
      <c r="F38" s="239"/>
      <c r="G38" s="239"/>
      <c r="H38" s="239"/>
      <c r="I38" s="239"/>
      <c r="J38" s="239"/>
      <c r="K38" s="239"/>
      <c r="L38" s="239"/>
      <c r="M38" s="239"/>
      <c r="N38" s="239"/>
      <c r="O38" s="239"/>
      <c r="P38" s="239"/>
      <c r="Q38" s="239"/>
      <c r="R38" s="235"/>
      <c r="S38" s="323"/>
      <c r="W38" s="238"/>
      <c r="X38" s="238"/>
      <c r="Z38" s="238"/>
      <c r="AA38" s="238"/>
      <c r="AB38" s="691"/>
    </row>
    <row r="39" spans="1:28" ht="13.5" customHeight="1" x14ac:dyDescent="0.3">
      <c r="A39" s="273">
        <v>2.1</v>
      </c>
      <c r="B39" s="274" t="s">
        <v>163</v>
      </c>
      <c r="C39" s="435">
        <f>'9. Infrastructure Staff Loading'!C39</f>
        <v>0</v>
      </c>
      <c r="D39" s="553">
        <f>'9. Infrastructure Staff Loading'!D39</f>
        <v>0</v>
      </c>
      <c r="E39" s="546">
        <f>'9. Infrastructure Staff Loading'!E39</f>
        <v>0</v>
      </c>
      <c r="F39" s="149"/>
      <c r="G39" s="149"/>
      <c r="H39" s="149"/>
      <c r="I39" s="149"/>
      <c r="J39" s="149"/>
      <c r="K39" s="149"/>
      <c r="L39" s="149"/>
      <c r="M39" s="149"/>
      <c r="N39" s="149"/>
      <c r="O39" s="149"/>
      <c r="P39" s="149"/>
      <c r="Q39" s="149"/>
      <c r="R39" s="278">
        <f t="shared" ref="R39:R57" si="22">SUM(F39:Q39)</f>
        <v>0</v>
      </c>
      <c r="S39" s="317">
        <f>D39*R39</f>
        <v>0</v>
      </c>
      <c r="W39" s="147">
        <f>X39/$U$7</f>
        <v>0</v>
      </c>
      <c r="X39" s="147">
        <f>R39/12</f>
        <v>0</v>
      </c>
      <c r="Z39" s="147">
        <f>IF($E39="Y",$R39,0)</f>
        <v>0</v>
      </c>
      <c r="AA39" s="147">
        <f>IF($E39="N",$R39,0)</f>
        <v>0</v>
      </c>
      <c r="AB39" s="687" t="e">
        <f>Z39/(Z39+AA39)</f>
        <v>#DIV/0!</v>
      </c>
    </row>
    <row r="40" spans="1:28" ht="14.25" x14ac:dyDescent="0.3">
      <c r="A40" s="273"/>
      <c r="B40" s="274"/>
      <c r="C40" s="435" t="str">
        <f>'9. Infrastructure Staff Loading'!C40</f>
        <v>Infrastructure End User Device Analyst On</v>
      </c>
      <c r="D40" s="553">
        <f>'9. Infrastructure Staff Loading'!D40</f>
        <v>85</v>
      </c>
      <c r="E40" s="546" t="str">
        <f>'9. Infrastructure Staff Loading'!E40</f>
        <v>N</v>
      </c>
      <c r="F40" s="149">
        <v>1358.2795000000001</v>
      </c>
      <c r="G40" s="149">
        <v>1358.2795000000001</v>
      </c>
      <c r="H40" s="149">
        <v>1358.2795000000001</v>
      </c>
      <c r="I40" s="149">
        <v>1358.2795000000001</v>
      </c>
      <c r="J40" s="149">
        <v>1358.2795000000001</v>
      </c>
      <c r="K40" s="149">
        <v>1358.2795000000001</v>
      </c>
      <c r="L40" s="149">
        <v>1358.2795000000001</v>
      </c>
      <c r="M40" s="149">
        <v>1358.2795000000001</v>
      </c>
      <c r="N40" s="149">
        <v>1358.2795000000001</v>
      </c>
      <c r="O40" s="149">
        <v>1358.2795000000001</v>
      </c>
      <c r="P40" s="149">
        <v>1358.2795000000001</v>
      </c>
      <c r="Q40" s="149">
        <v>1358.2795000000001</v>
      </c>
      <c r="R40" s="278">
        <f t="shared" si="22"/>
        <v>16299.354000000005</v>
      </c>
      <c r="S40" s="317">
        <f>D40*R40</f>
        <v>1385445.0900000003</v>
      </c>
      <c r="W40" s="147">
        <f>X40/$U$7</f>
        <v>8.1496770000000023</v>
      </c>
      <c r="X40" s="147">
        <f>R40/12</f>
        <v>1358.2795000000003</v>
      </c>
      <c r="Z40" s="147">
        <f t="shared" ref="Z40:Z55" si="23">IF($E40="Y",$R40,0)</f>
        <v>0</v>
      </c>
      <c r="AA40" s="147">
        <f t="shared" ref="AA40:AA55" si="24">IF($E40="N",$R40,0)</f>
        <v>16299.354000000005</v>
      </c>
      <c r="AB40" s="687">
        <f t="shared" ref="AB40:AB55" si="25">Z40/(Z40+AA40)</f>
        <v>0</v>
      </c>
    </row>
    <row r="41" spans="1:28" ht="14.25" x14ac:dyDescent="0.3">
      <c r="A41" s="273"/>
      <c r="B41" s="274"/>
      <c r="C41" s="435" t="str">
        <f>'9. Infrastructure Staff Loading'!C41</f>
        <v>Infrastructure End User Device Consultant On</v>
      </c>
      <c r="D41" s="553">
        <f>'9. Infrastructure Staff Loading'!D41</f>
        <v>150</v>
      </c>
      <c r="E41" s="546" t="str">
        <f>'9. Infrastructure Staff Loading'!E41</f>
        <v>N</v>
      </c>
      <c r="F41" s="149">
        <v>147</v>
      </c>
      <c r="G41" s="149">
        <v>147</v>
      </c>
      <c r="H41" s="149">
        <v>147</v>
      </c>
      <c r="I41" s="149">
        <v>147</v>
      </c>
      <c r="J41" s="149">
        <v>147</v>
      </c>
      <c r="K41" s="149">
        <v>147</v>
      </c>
      <c r="L41" s="149">
        <v>147</v>
      </c>
      <c r="M41" s="149">
        <v>147</v>
      </c>
      <c r="N41" s="149">
        <v>147</v>
      </c>
      <c r="O41" s="149">
        <v>147</v>
      </c>
      <c r="P41" s="149">
        <v>147</v>
      </c>
      <c r="Q41" s="149">
        <v>147</v>
      </c>
      <c r="R41" s="278">
        <f t="shared" ref="R41:R52" si="26">SUM(F41:Q41)</f>
        <v>1764</v>
      </c>
      <c r="S41" s="317">
        <f t="shared" ref="S41:S52" si="27">D41*R41</f>
        <v>264600</v>
      </c>
      <c r="W41" s="147">
        <f t="shared" ref="W41:W52" si="28">X41/$U$7</f>
        <v>0.88200000000000001</v>
      </c>
      <c r="X41" s="147">
        <f t="shared" ref="X41:X52" si="29">R41/12</f>
        <v>147</v>
      </c>
      <c r="Z41" s="147">
        <f t="shared" si="23"/>
        <v>0</v>
      </c>
      <c r="AA41" s="147">
        <f t="shared" si="24"/>
        <v>1764</v>
      </c>
      <c r="AB41" s="687">
        <f t="shared" ref="AB41:AB52" si="30">Z41/(Z41+AA41)</f>
        <v>0</v>
      </c>
    </row>
    <row r="42" spans="1:28" ht="14.25" x14ac:dyDescent="0.3">
      <c r="A42" s="273"/>
      <c r="B42" s="274"/>
      <c r="C42" s="435" t="str">
        <f>'9. Infrastructure Staff Loading'!C42</f>
        <v>Infrastructure End User Device Specialist Off</v>
      </c>
      <c r="D42" s="553">
        <f>'9. Infrastructure Staff Loading'!D42</f>
        <v>47</v>
      </c>
      <c r="E42" s="546" t="str">
        <f>'9. Infrastructure Staff Loading'!E42</f>
        <v>Y</v>
      </c>
      <c r="F42" s="149">
        <v>165.96291666666667</v>
      </c>
      <c r="G42" s="149">
        <v>165.96291666666667</v>
      </c>
      <c r="H42" s="149">
        <v>165.96291666666667</v>
      </c>
      <c r="I42" s="149">
        <v>165.96291666666667</v>
      </c>
      <c r="J42" s="149">
        <v>165.96291666666667</v>
      </c>
      <c r="K42" s="149">
        <v>165.96291666666667</v>
      </c>
      <c r="L42" s="149">
        <v>165.96291666666667</v>
      </c>
      <c r="M42" s="149">
        <v>165.96291666666667</v>
      </c>
      <c r="N42" s="149">
        <v>165.96291666666667</v>
      </c>
      <c r="O42" s="149">
        <v>165.96291666666667</v>
      </c>
      <c r="P42" s="149">
        <v>165.96291666666667</v>
      </c>
      <c r="Q42" s="149">
        <v>165.96291666666667</v>
      </c>
      <c r="R42" s="278">
        <f t="shared" si="26"/>
        <v>1991.5549999999996</v>
      </c>
      <c r="S42" s="317">
        <f t="shared" si="27"/>
        <v>93603.084999999977</v>
      </c>
      <c r="W42" s="147">
        <f t="shared" si="28"/>
        <v>0.99577749999999987</v>
      </c>
      <c r="X42" s="147">
        <f t="shared" si="29"/>
        <v>165.96291666666664</v>
      </c>
      <c r="Z42" s="147">
        <f t="shared" si="23"/>
        <v>1991.5549999999996</v>
      </c>
      <c r="AA42" s="147">
        <f t="shared" si="24"/>
        <v>0</v>
      </c>
      <c r="AB42" s="687">
        <f t="shared" si="30"/>
        <v>1</v>
      </c>
    </row>
    <row r="43" spans="1:28" ht="14.25" x14ac:dyDescent="0.3">
      <c r="A43" s="273"/>
      <c r="B43" s="274"/>
      <c r="C43" s="435" t="str">
        <f>'9. Infrastructure Staff Loading'!C43</f>
        <v>Infrastructure End User Device Specialist On</v>
      </c>
      <c r="D43" s="553">
        <f>'9. Infrastructure Staff Loading'!D43</f>
        <v>117</v>
      </c>
      <c r="E43" s="546" t="str">
        <f>'9. Infrastructure Staff Loading'!E43</f>
        <v>N</v>
      </c>
      <c r="F43" s="149">
        <v>451.45333333333326</v>
      </c>
      <c r="G43" s="149">
        <v>451.45333333333326</v>
      </c>
      <c r="H43" s="149">
        <v>451.45333333333326</v>
      </c>
      <c r="I43" s="149">
        <v>451.45333333333326</v>
      </c>
      <c r="J43" s="149">
        <v>451.45333333333326</v>
      </c>
      <c r="K43" s="149">
        <v>451.45333333333326</v>
      </c>
      <c r="L43" s="149">
        <v>451.45333333333326</v>
      </c>
      <c r="M43" s="149">
        <v>451.45333333333326</v>
      </c>
      <c r="N43" s="149">
        <v>451.45333333333326</v>
      </c>
      <c r="O43" s="149">
        <v>451.45333333333326</v>
      </c>
      <c r="P43" s="149">
        <v>451.45333333333326</v>
      </c>
      <c r="Q43" s="149">
        <v>451.45333333333326</v>
      </c>
      <c r="R43" s="278">
        <f t="shared" si="26"/>
        <v>5417.4399999999987</v>
      </c>
      <c r="S43" s="317">
        <f t="shared" si="27"/>
        <v>633840.47999999986</v>
      </c>
      <c r="W43" s="147">
        <f t="shared" si="28"/>
        <v>2.7087199999999996</v>
      </c>
      <c r="X43" s="147">
        <f t="shared" si="29"/>
        <v>451.45333333333321</v>
      </c>
      <c r="Z43" s="147">
        <f t="shared" si="23"/>
        <v>0</v>
      </c>
      <c r="AA43" s="147">
        <f t="shared" si="24"/>
        <v>5417.4399999999987</v>
      </c>
      <c r="AB43" s="687">
        <f t="shared" si="30"/>
        <v>0</v>
      </c>
    </row>
    <row r="44" spans="1:28" ht="14.25" x14ac:dyDescent="0.3">
      <c r="A44" s="273"/>
      <c r="B44" s="274"/>
      <c r="C44" s="435" t="str">
        <f>'9. Infrastructure Staff Loading'!C44</f>
        <v>Infrastructure HAM Consultant Off</v>
      </c>
      <c r="D44" s="553">
        <f>'9. Infrastructure Staff Loading'!D44</f>
        <v>68</v>
      </c>
      <c r="E44" s="546" t="str">
        <f>'9. Infrastructure Staff Loading'!E44</f>
        <v>Y</v>
      </c>
      <c r="F44" s="149">
        <v>82.981458333333336</v>
      </c>
      <c r="G44" s="149">
        <v>82.981458333333336</v>
      </c>
      <c r="H44" s="149">
        <v>82.981458333333336</v>
      </c>
      <c r="I44" s="149">
        <v>82.981458333333336</v>
      </c>
      <c r="J44" s="149">
        <v>82.981458333333336</v>
      </c>
      <c r="K44" s="149">
        <v>82.981458333333336</v>
      </c>
      <c r="L44" s="149">
        <v>82.981458333333336</v>
      </c>
      <c r="M44" s="149">
        <v>82.981458333333336</v>
      </c>
      <c r="N44" s="149">
        <v>82.981458333333336</v>
      </c>
      <c r="O44" s="149">
        <v>82.981458333333336</v>
      </c>
      <c r="P44" s="149">
        <v>82.981458333333336</v>
      </c>
      <c r="Q44" s="149">
        <v>82.981458333333336</v>
      </c>
      <c r="R44" s="278">
        <f t="shared" si="26"/>
        <v>995.7774999999998</v>
      </c>
      <c r="S44" s="317">
        <f t="shared" si="27"/>
        <v>67712.869999999981</v>
      </c>
      <c r="W44" s="147">
        <f t="shared" si="28"/>
        <v>0.49788874999999994</v>
      </c>
      <c r="X44" s="147">
        <f t="shared" si="29"/>
        <v>82.981458333333322</v>
      </c>
      <c r="Z44" s="147">
        <f t="shared" si="23"/>
        <v>995.7774999999998</v>
      </c>
      <c r="AA44" s="147">
        <f t="shared" si="24"/>
        <v>0</v>
      </c>
      <c r="AB44" s="687">
        <f t="shared" si="30"/>
        <v>1</v>
      </c>
    </row>
    <row r="45" spans="1:28" ht="14.25" x14ac:dyDescent="0.3">
      <c r="A45" s="273"/>
      <c r="B45" s="274"/>
      <c r="C45" s="435" t="str">
        <f>'9. Infrastructure Staff Loading'!C45</f>
        <v>Infrastructure HAM Specialist Off</v>
      </c>
      <c r="D45" s="553">
        <f>'9. Infrastructure Staff Loading'!D45</f>
        <v>60</v>
      </c>
      <c r="E45" s="546" t="str">
        <f>'9. Infrastructure Staff Loading'!E45</f>
        <v>Y</v>
      </c>
      <c r="F45" s="149">
        <v>82.981458333333336</v>
      </c>
      <c r="G45" s="149">
        <v>82.981458333333336</v>
      </c>
      <c r="H45" s="149">
        <v>82.981458333333336</v>
      </c>
      <c r="I45" s="149">
        <v>82.981458333333336</v>
      </c>
      <c r="J45" s="149">
        <v>82.981458333333336</v>
      </c>
      <c r="K45" s="149">
        <v>82.981458333333336</v>
      </c>
      <c r="L45" s="149">
        <v>82.981458333333336</v>
      </c>
      <c r="M45" s="149">
        <v>82.981458333333336</v>
      </c>
      <c r="N45" s="149">
        <v>82.981458333333336</v>
      </c>
      <c r="O45" s="149">
        <v>82.981458333333336</v>
      </c>
      <c r="P45" s="149">
        <v>82.981458333333336</v>
      </c>
      <c r="Q45" s="149">
        <v>82.981458333333336</v>
      </c>
      <c r="R45" s="278">
        <f t="shared" si="26"/>
        <v>995.7774999999998</v>
      </c>
      <c r="S45" s="317">
        <f t="shared" si="27"/>
        <v>59746.649999999987</v>
      </c>
      <c r="W45" s="147">
        <f t="shared" si="28"/>
        <v>0.49788874999999994</v>
      </c>
      <c r="X45" s="147">
        <f t="shared" si="29"/>
        <v>82.981458333333322</v>
      </c>
      <c r="Z45" s="147">
        <f t="shared" si="23"/>
        <v>995.7774999999998</v>
      </c>
      <c r="AA45" s="147">
        <f t="shared" si="24"/>
        <v>0</v>
      </c>
      <c r="AB45" s="687">
        <f t="shared" si="30"/>
        <v>1</v>
      </c>
    </row>
    <row r="46" spans="1:28" ht="14.25" x14ac:dyDescent="0.3">
      <c r="A46" s="273"/>
      <c r="B46" s="274"/>
      <c r="C46" s="435" t="str">
        <f>'9. Infrastructure Staff Loading'!C46</f>
        <v>Infrastructure O365 Analyst Off</v>
      </c>
      <c r="D46" s="553">
        <f>'9. Infrastructure Staff Loading'!D46</f>
        <v>52</v>
      </c>
      <c r="E46" s="546" t="str">
        <f>'9. Infrastructure Staff Loading'!E46</f>
        <v>Y</v>
      </c>
      <c r="F46" s="149">
        <v>165.96291666666667</v>
      </c>
      <c r="G46" s="149">
        <v>165.96291666666667</v>
      </c>
      <c r="H46" s="149">
        <v>165.96291666666667</v>
      </c>
      <c r="I46" s="149">
        <v>165.96291666666667</v>
      </c>
      <c r="J46" s="149">
        <v>165.96291666666667</v>
      </c>
      <c r="K46" s="149">
        <v>165.96291666666667</v>
      </c>
      <c r="L46" s="149">
        <v>165.96291666666667</v>
      </c>
      <c r="M46" s="149">
        <v>165.96291666666667</v>
      </c>
      <c r="N46" s="149">
        <v>165.96291666666667</v>
      </c>
      <c r="O46" s="149">
        <v>165.96291666666667</v>
      </c>
      <c r="P46" s="149">
        <v>165.96291666666667</v>
      </c>
      <c r="Q46" s="149">
        <v>165.96291666666667</v>
      </c>
      <c r="R46" s="278">
        <f t="shared" si="26"/>
        <v>1991.5549999999996</v>
      </c>
      <c r="S46" s="317">
        <f t="shared" si="27"/>
        <v>103560.85999999999</v>
      </c>
      <c r="W46" s="147">
        <f t="shared" si="28"/>
        <v>0.99577749999999987</v>
      </c>
      <c r="X46" s="147">
        <f t="shared" si="29"/>
        <v>165.96291666666664</v>
      </c>
      <c r="Z46" s="147">
        <f t="shared" si="23"/>
        <v>1991.5549999999996</v>
      </c>
      <c r="AA46" s="147">
        <f t="shared" si="24"/>
        <v>0</v>
      </c>
      <c r="AB46" s="687">
        <f t="shared" si="30"/>
        <v>1</v>
      </c>
    </row>
    <row r="47" spans="1:28" ht="14.25" x14ac:dyDescent="0.3">
      <c r="A47" s="273"/>
      <c r="B47" s="274"/>
      <c r="C47" s="435" t="str">
        <f>'9. Infrastructure Staff Loading'!C47</f>
        <v>Infrastructure O365 Consultant On</v>
      </c>
      <c r="D47" s="553">
        <f>'9. Infrastructure Staff Loading'!D47</f>
        <v>218</v>
      </c>
      <c r="E47" s="546" t="str">
        <f>'9. Infrastructure Staff Loading'!E47</f>
        <v>N</v>
      </c>
      <c r="F47" s="149">
        <v>147</v>
      </c>
      <c r="G47" s="149">
        <v>147</v>
      </c>
      <c r="H47" s="149">
        <v>147</v>
      </c>
      <c r="I47" s="149">
        <v>147</v>
      </c>
      <c r="J47" s="149">
        <v>147</v>
      </c>
      <c r="K47" s="149">
        <v>147</v>
      </c>
      <c r="L47" s="149">
        <v>147</v>
      </c>
      <c r="M47" s="149">
        <v>147</v>
      </c>
      <c r="N47" s="149">
        <v>147</v>
      </c>
      <c r="O47" s="149">
        <v>147</v>
      </c>
      <c r="P47" s="149">
        <v>147</v>
      </c>
      <c r="Q47" s="149">
        <v>147</v>
      </c>
      <c r="R47" s="278">
        <f t="shared" si="26"/>
        <v>1764</v>
      </c>
      <c r="S47" s="317">
        <f t="shared" si="27"/>
        <v>384552</v>
      </c>
      <c r="W47" s="147">
        <f t="shared" si="28"/>
        <v>0.88200000000000001</v>
      </c>
      <c r="X47" s="147">
        <f t="shared" si="29"/>
        <v>147</v>
      </c>
      <c r="Z47" s="147">
        <f t="shared" si="23"/>
        <v>0</v>
      </c>
      <c r="AA47" s="147">
        <f t="shared" si="24"/>
        <v>1764</v>
      </c>
      <c r="AB47" s="687">
        <f t="shared" si="30"/>
        <v>0</v>
      </c>
    </row>
    <row r="48" spans="1:28" ht="14.25" x14ac:dyDescent="0.3">
      <c r="A48" s="273"/>
      <c r="B48" s="274"/>
      <c r="C48" s="435" t="str">
        <f>'9. Infrastructure Staff Loading'!C48</f>
        <v>Infrastructure O365 Specialist Off</v>
      </c>
      <c r="D48" s="553">
        <f>'9. Infrastructure Staff Loading'!D48</f>
        <v>60</v>
      </c>
      <c r="E48" s="546" t="str">
        <f>'9. Infrastructure Staff Loading'!E48</f>
        <v>Y</v>
      </c>
      <c r="F48" s="149">
        <v>497.88875000000002</v>
      </c>
      <c r="G48" s="149">
        <v>497.88875000000002</v>
      </c>
      <c r="H48" s="149">
        <v>497.88875000000002</v>
      </c>
      <c r="I48" s="149">
        <v>497.88875000000002</v>
      </c>
      <c r="J48" s="149">
        <v>497.88875000000002</v>
      </c>
      <c r="K48" s="149">
        <v>497.88875000000002</v>
      </c>
      <c r="L48" s="149">
        <v>497.88875000000002</v>
      </c>
      <c r="M48" s="149">
        <v>497.88875000000002</v>
      </c>
      <c r="N48" s="149">
        <v>497.88875000000002</v>
      </c>
      <c r="O48" s="149">
        <v>497.88875000000002</v>
      </c>
      <c r="P48" s="149">
        <v>497.88875000000002</v>
      </c>
      <c r="Q48" s="149">
        <v>497.88875000000002</v>
      </c>
      <c r="R48" s="278">
        <f t="shared" si="26"/>
        <v>5974.665</v>
      </c>
      <c r="S48" s="317">
        <f t="shared" si="27"/>
        <v>358479.9</v>
      </c>
      <c r="W48" s="147">
        <f t="shared" si="28"/>
        <v>2.9873325000000004</v>
      </c>
      <c r="X48" s="147">
        <f t="shared" si="29"/>
        <v>497.88875000000002</v>
      </c>
      <c r="Z48" s="147">
        <f t="shared" si="23"/>
        <v>5974.665</v>
      </c>
      <c r="AA48" s="147">
        <f t="shared" si="24"/>
        <v>0</v>
      </c>
      <c r="AB48" s="687">
        <f t="shared" si="30"/>
        <v>1</v>
      </c>
    </row>
    <row r="49" spans="1:28" ht="14.25" x14ac:dyDescent="0.3">
      <c r="A49" s="273"/>
      <c r="B49" s="274"/>
      <c r="C49" s="435" t="str">
        <f>'9. Infrastructure Staff Loading'!C49</f>
        <v>Infrastructure O365 Specialist On</v>
      </c>
      <c r="D49" s="553">
        <f>'9. Infrastructure Staff Loading'!D49</f>
        <v>117</v>
      </c>
      <c r="E49" s="546" t="str">
        <f>'9. Infrastructure Staff Loading'!E49</f>
        <v>N</v>
      </c>
      <c r="F49" s="149">
        <v>0</v>
      </c>
      <c r="G49" s="149">
        <v>0</v>
      </c>
      <c r="H49" s="149">
        <v>0</v>
      </c>
      <c r="I49" s="149">
        <v>0</v>
      </c>
      <c r="J49" s="149">
        <v>0</v>
      </c>
      <c r="K49" s="149">
        <v>0</v>
      </c>
      <c r="L49" s="149">
        <v>0</v>
      </c>
      <c r="M49" s="149">
        <v>0</v>
      </c>
      <c r="N49" s="149">
        <v>0</v>
      </c>
      <c r="O49" s="149">
        <v>0</v>
      </c>
      <c r="P49" s="149">
        <v>0</v>
      </c>
      <c r="Q49" s="149">
        <v>0</v>
      </c>
      <c r="R49" s="278">
        <f t="shared" si="26"/>
        <v>0</v>
      </c>
      <c r="S49" s="317">
        <f t="shared" si="27"/>
        <v>0</v>
      </c>
      <c r="W49" s="147">
        <f t="shared" si="28"/>
        <v>0</v>
      </c>
      <c r="X49" s="147">
        <f t="shared" si="29"/>
        <v>0</v>
      </c>
      <c r="Z49" s="147">
        <f t="shared" si="23"/>
        <v>0</v>
      </c>
      <c r="AA49" s="147">
        <f t="shared" si="24"/>
        <v>0</v>
      </c>
      <c r="AB49" s="687" t="e">
        <f t="shared" si="30"/>
        <v>#DIV/0!</v>
      </c>
    </row>
    <row r="50" spans="1:28" ht="14.25" x14ac:dyDescent="0.3">
      <c r="A50" s="273"/>
      <c r="B50" s="274"/>
      <c r="C50" s="435" t="str">
        <f>'9. Infrastructure Staff Loading'!C50</f>
        <v>Infrastructure SAM Consultant Off</v>
      </c>
      <c r="D50" s="553">
        <f>'9. Infrastructure Staff Loading'!D50</f>
        <v>64</v>
      </c>
      <c r="E50" s="546" t="str">
        <f>'9. Infrastructure Staff Loading'!E50</f>
        <v>Y</v>
      </c>
      <c r="F50" s="149">
        <v>165.96291666666667</v>
      </c>
      <c r="G50" s="149">
        <v>165.96291666666667</v>
      </c>
      <c r="H50" s="149">
        <v>165.96291666666667</v>
      </c>
      <c r="I50" s="149">
        <v>165.96291666666667</v>
      </c>
      <c r="J50" s="149">
        <v>165.96291666666667</v>
      </c>
      <c r="K50" s="149">
        <v>165.96291666666667</v>
      </c>
      <c r="L50" s="149">
        <v>165.96291666666667</v>
      </c>
      <c r="M50" s="149">
        <v>165.96291666666667</v>
      </c>
      <c r="N50" s="149">
        <v>165.96291666666667</v>
      </c>
      <c r="O50" s="149">
        <v>165.96291666666667</v>
      </c>
      <c r="P50" s="149">
        <v>165.96291666666667</v>
      </c>
      <c r="Q50" s="149">
        <v>165.96291666666667</v>
      </c>
      <c r="R50" s="278">
        <f t="shared" si="26"/>
        <v>1991.5549999999996</v>
      </c>
      <c r="S50" s="317">
        <f t="shared" si="27"/>
        <v>127459.51999999997</v>
      </c>
      <c r="W50" s="147">
        <f t="shared" si="28"/>
        <v>0.99577749999999987</v>
      </c>
      <c r="X50" s="147">
        <f t="shared" si="29"/>
        <v>165.96291666666664</v>
      </c>
      <c r="Z50" s="147">
        <f t="shared" si="23"/>
        <v>1991.5549999999996</v>
      </c>
      <c r="AA50" s="147">
        <f t="shared" si="24"/>
        <v>0</v>
      </c>
      <c r="AB50" s="687">
        <f t="shared" si="30"/>
        <v>1</v>
      </c>
    </row>
    <row r="51" spans="1:28" ht="14.25" x14ac:dyDescent="0.3">
      <c r="A51" s="273"/>
      <c r="B51" s="274"/>
      <c r="C51" s="435" t="str">
        <f>'9. Infrastructure Staff Loading'!C51</f>
        <v>Infrastructure SAM Specialist Off</v>
      </c>
      <c r="D51" s="553">
        <f>'9. Infrastructure Staff Loading'!D51</f>
        <v>56</v>
      </c>
      <c r="E51" s="546" t="str">
        <f>'9. Infrastructure Staff Loading'!E51</f>
        <v>Y</v>
      </c>
      <c r="F51" s="149">
        <v>331.92583333333334</v>
      </c>
      <c r="G51" s="149">
        <v>331.92583333333334</v>
      </c>
      <c r="H51" s="149">
        <v>331.92583333333334</v>
      </c>
      <c r="I51" s="149">
        <v>331.92583333333334</v>
      </c>
      <c r="J51" s="149">
        <v>331.92583333333334</v>
      </c>
      <c r="K51" s="149">
        <v>331.92583333333334</v>
      </c>
      <c r="L51" s="149">
        <v>331.92583333333334</v>
      </c>
      <c r="M51" s="149">
        <v>331.92583333333334</v>
      </c>
      <c r="N51" s="149">
        <v>331.92583333333334</v>
      </c>
      <c r="O51" s="149">
        <v>331.92583333333334</v>
      </c>
      <c r="P51" s="149">
        <v>331.92583333333334</v>
      </c>
      <c r="Q51" s="149">
        <v>331.92583333333334</v>
      </c>
      <c r="R51" s="278">
        <f t="shared" si="26"/>
        <v>3983.1099999999992</v>
      </c>
      <c r="S51" s="317">
        <f t="shared" si="27"/>
        <v>223054.15999999995</v>
      </c>
      <c r="W51" s="147">
        <f t="shared" si="28"/>
        <v>1.9915549999999997</v>
      </c>
      <c r="X51" s="147">
        <f t="shared" si="29"/>
        <v>331.92583333333329</v>
      </c>
      <c r="Z51" s="147">
        <f t="shared" si="23"/>
        <v>3983.1099999999992</v>
      </c>
      <c r="AA51" s="147">
        <f t="shared" si="24"/>
        <v>0</v>
      </c>
      <c r="AB51" s="687">
        <f t="shared" si="30"/>
        <v>1</v>
      </c>
    </row>
    <row r="52" spans="1:28" ht="14.25" x14ac:dyDescent="0.3">
      <c r="A52" s="273"/>
      <c r="B52" s="274"/>
      <c r="C52" s="435" t="str">
        <f>'9. Infrastructure Staff Loading'!C52</f>
        <v>Infrastructure Service Management Consultant On</v>
      </c>
      <c r="D52" s="553">
        <f>'9. Infrastructure Staff Loading'!D52</f>
        <v>218</v>
      </c>
      <c r="E52" s="546" t="str">
        <f>'9. Infrastructure Staff Loading'!E52</f>
        <v>N</v>
      </c>
      <c r="F52" s="149">
        <v>0</v>
      </c>
      <c r="G52" s="149">
        <v>0</v>
      </c>
      <c r="H52" s="149">
        <v>0</v>
      </c>
      <c r="I52" s="149">
        <v>0</v>
      </c>
      <c r="J52" s="149">
        <v>0</v>
      </c>
      <c r="K52" s="149">
        <v>0</v>
      </c>
      <c r="L52" s="149">
        <v>0</v>
      </c>
      <c r="M52" s="149">
        <v>0</v>
      </c>
      <c r="N52" s="149">
        <v>0</v>
      </c>
      <c r="O52" s="149">
        <v>0</v>
      </c>
      <c r="P52" s="149">
        <v>0</v>
      </c>
      <c r="Q52" s="149">
        <v>0</v>
      </c>
      <c r="R52" s="278">
        <f t="shared" si="26"/>
        <v>0</v>
      </c>
      <c r="S52" s="317">
        <f t="shared" si="27"/>
        <v>0</v>
      </c>
      <c r="W52" s="147">
        <f t="shared" si="28"/>
        <v>0</v>
      </c>
      <c r="X52" s="147">
        <f t="shared" si="29"/>
        <v>0</v>
      </c>
      <c r="Z52" s="147">
        <f t="shared" si="23"/>
        <v>0</v>
      </c>
      <c r="AA52" s="147">
        <f t="shared" si="24"/>
        <v>0</v>
      </c>
      <c r="AB52" s="687" t="e">
        <f t="shared" si="30"/>
        <v>#DIV/0!</v>
      </c>
    </row>
    <row r="53" spans="1:28" ht="14.25" x14ac:dyDescent="0.3">
      <c r="A53" s="273"/>
      <c r="B53" s="274"/>
      <c r="C53" s="435" t="str">
        <f>'9. Infrastructure Staff Loading'!C53</f>
        <v>Infrastructure Service Management Specialist Off</v>
      </c>
      <c r="D53" s="553">
        <f>'9. Infrastructure Staff Loading'!D53</f>
        <v>64</v>
      </c>
      <c r="E53" s="546" t="str">
        <f>'9. Infrastructure Staff Loading'!E53</f>
        <v>Y</v>
      </c>
      <c r="F53" s="149">
        <v>165.96291666666667</v>
      </c>
      <c r="G53" s="149">
        <v>165.96291666666667</v>
      </c>
      <c r="H53" s="149">
        <v>165.96291666666667</v>
      </c>
      <c r="I53" s="149">
        <v>165.96291666666667</v>
      </c>
      <c r="J53" s="149">
        <v>165.96291666666667</v>
      </c>
      <c r="K53" s="149">
        <v>165.96291666666667</v>
      </c>
      <c r="L53" s="149">
        <v>165.96291666666667</v>
      </c>
      <c r="M53" s="149">
        <v>165.96291666666667</v>
      </c>
      <c r="N53" s="149">
        <v>165.96291666666667</v>
      </c>
      <c r="O53" s="149">
        <v>165.96291666666667</v>
      </c>
      <c r="P53" s="149">
        <v>165.96291666666667</v>
      </c>
      <c r="Q53" s="149">
        <v>165.96291666666667</v>
      </c>
      <c r="R53" s="278">
        <f>SUM(F53:Q53)</f>
        <v>1991.5549999999996</v>
      </c>
      <c r="S53" s="317">
        <f>D53*R53</f>
        <v>127459.51999999997</v>
      </c>
      <c r="W53" s="147">
        <f>X53/$U$7</f>
        <v>0.99577749999999987</v>
      </c>
      <c r="X53" s="147">
        <f>R53/12</f>
        <v>165.96291666666664</v>
      </c>
      <c r="Z53" s="147">
        <f t="shared" si="23"/>
        <v>1991.5549999999996</v>
      </c>
      <c r="AA53" s="147">
        <f t="shared" si="24"/>
        <v>0</v>
      </c>
      <c r="AB53" s="687">
        <f t="shared" si="25"/>
        <v>1</v>
      </c>
    </row>
    <row r="54" spans="1:28" ht="14.25" x14ac:dyDescent="0.3">
      <c r="A54" s="273"/>
      <c r="B54" s="274"/>
      <c r="C54" s="435" t="str">
        <f>'9. Infrastructure Staff Loading'!C54</f>
        <v>Infrastructure VDI Specialist Off</v>
      </c>
      <c r="D54" s="553">
        <f>'9. Infrastructure Staff Loading'!D54</f>
        <v>64</v>
      </c>
      <c r="E54" s="546" t="str">
        <f>'9. Infrastructure Staff Loading'!E54</f>
        <v>Y</v>
      </c>
      <c r="F54" s="149">
        <v>165.96291666666667</v>
      </c>
      <c r="G54" s="149">
        <v>165.96291666666667</v>
      </c>
      <c r="H54" s="149">
        <v>165.96291666666667</v>
      </c>
      <c r="I54" s="149">
        <v>165.96291666666667</v>
      </c>
      <c r="J54" s="149">
        <v>165.96291666666667</v>
      </c>
      <c r="K54" s="149">
        <v>165.96291666666667</v>
      </c>
      <c r="L54" s="149">
        <v>165.96291666666667</v>
      </c>
      <c r="M54" s="149">
        <v>165.96291666666667</v>
      </c>
      <c r="N54" s="149">
        <v>165.96291666666667</v>
      </c>
      <c r="O54" s="149">
        <v>165.96291666666667</v>
      </c>
      <c r="P54" s="149">
        <v>165.96291666666667</v>
      </c>
      <c r="Q54" s="149">
        <v>165.96291666666667</v>
      </c>
      <c r="R54" s="278">
        <f t="shared" si="22"/>
        <v>1991.5549999999996</v>
      </c>
      <c r="S54" s="317">
        <f>D54*R54</f>
        <v>127459.51999999997</v>
      </c>
      <c r="W54" s="147">
        <f>X54/$U$7</f>
        <v>0.99577749999999987</v>
      </c>
      <c r="X54" s="147">
        <f>R54/12</f>
        <v>165.96291666666664</v>
      </c>
      <c r="Z54" s="147">
        <f t="shared" si="23"/>
        <v>1991.5549999999996</v>
      </c>
      <c r="AA54" s="147">
        <f t="shared" si="24"/>
        <v>0</v>
      </c>
      <c r="AB54" s="687">
        <f t="shared" si="25"/>
        <v>1</v>
      </c>
    </row>
    <row r="55" spans="1:28" ht="14.25" x14ac:dyDescent="0.3">
      <c r="A55" s="273"/>
      <c r="B55" s="274"/>
      <c r="C55" s="435">
        <f>'9. Infrastructure Staff Loading'!C55</f>
        <v>0</v>
      </c>
      <c r="D55" s="553">
        <f>'9. Infrastructure Staff Loading'!D55</f>
        <v>0</v>
      </c>
      <c r="E55" s="546">
        <f>'9. Infrastructure Staff Loading'!E55</f>
        <v>0</v>
      </c>
      <c r="F55" s="149"/>
      <c r="G55" s="149"/>
      <c r="H55" s="149"/>
      <c r="I55" s="149"/>
      <c r="J55" s="149"/>
      <c r="K55" s="149"/>
      <c r="L55" s="149"/>
      <c r="M55" s="149"/>
      <c r="N55" s="149"/>
      <c r="O55" s="149"/>
      <c r="P55" s="149"/>
      <c r="Q55" s="149"/>
      <c r="R55" s="278">
        <f t="shared" si="22"/>
        <v>0</v>
      </c>
      <c r="S55" s="317">
        <f>D55*R55</f>
        <v>0</v>
      </c>
      <c r="W55" s="147">
        <f>X55/$U$7</f>
        <v>0</v>
      </c>
      <c r="X55" s="147">
        <f>R55/12</f>
        <v>0</v>
      </c>
      <c r="Z55" s="147">
        <f t="shared" si="23"/>
        <v>0</v>
      </c>
      <c r="AA55" s="147">
        <f t="shared" si="24"/>
        <v>0</v>
      </c>
      <c r="AB55" s="687" t="e">
        <f t="shared" si="25"/>
        <v>#DIV/0!</v>
      </c>
    </row>
    <row r="56" spans="1:28" s="125" customFormat="1" ht="15" thickBot="1" x14ac:dyDescent="0.35">
      <c r="A56" s="223"/>
      <c r="B56" s="224" t="s">
        <v>171</v>
      </c>
      <c r="C56" s="225"/>
      <c r="D56" s="554"/>
      <c r="E56" s="674"/>
      <c r="F56" s="228">
        <f>SUM(F39:F55)</f>
        <v>3929.3249166666669</v>
      </c>
      <c r="G56" s="228">
        <f t="shared" ref="G56:R56" si="31">SUM(G39:G55)</f>
        <v>3929.3249166666669</v>
      </c>
      <c r="H56" s="228">
        <f t="shared" si="31"/>
        <v>3929.3249166666669</v>
      </c>
      <c r="I56" s="228">
        <f t="shared" si="31"/>
        <v>3929.3249166666669</v>
      </c>
      <c r="J56" s="228">
        <f t="shared" si="31"/>
        <v>3929.3249166666669</v>
      </c>
      <c r="K56" s="228">
        <f t="shared" si="31"/>
        <v>3929.3249166666669</v>
      </c>
      <c r="L56" s="228">
        <f t="shared" si="31"/>
        <v>3929.3249166666669</v>
      </c>
      <c r="M56" s="228">
        <f t="shared" si="31"/>
        <v>3929.3249166666669</v>
      </c>
      <c r="N56" s="228">
        <f t="shared" si="31"/>
        <v>3929.3249166666669</v>
      </c>
      <c r="O56" s="228">
        <f t="shared" si="31"/>
        <v>3929.3249166666669</v>
      </c>
      <c r="P56" s="228">
        <f t="shared" si="31"/>
        <v>3929.3249166666669</v>
      </c>
      <c r="Q56" s="228">
        <f t="shared" si="31"/>
        <v>3929.3249166666669</v>
      </c>
      <c r="R56" s="228">
        <f t="shared" si="31"/>
        <v>47151.899000000005</v>
      </c>
      <c r="S56" s="318">
        <f>SUM(S39:S55)</f>
        <v>3956973.6550000003</v>
      </c>
      <c r="W56" s="230">
        <f>SUM(W39:W55)</f>
        <v>23.575949499999993</v>
      </c>
      <c r="X56" s="230">
        <f>SUM(X39:X55)</f>
        <v>3929.3249166666674</v>
      </c>
      <c r="Z56" s="226">
        <f>SUM(Z39:Z55)</f>
        <v>21907.105</v>
      </c>
      <c r="AA56" s="226">
        <f>SUM(AA39:AA55)</f>
        <v>25244.794000000005</v>
      </c>
      <c r="AB56" s="688">
        <f>Z56/(Z56+AA56)</f>
        <v>0.46460705644114136</v>
      </c>
    </row>
    <row r="57" spans="1:28" ht="14.25" x14ac:dyDescent="0.3">
      <c r="A57" s="273">
        <v>2.2000000000000002</v>
      </c>
      <c r="B57" s="274" t="s">
        <v>172</v>
      </c>
      <c r="C57" s="435">
        <f>'9. Infrastructure Staff Loading'!C57</f>
        <v>0</v>
      </c>
      <c r="D57" s="553">
        <f>'9. Infrastructure Staff Loading'!D57</f>
        <v>0</v>
      </c>
      <c r="E57" s="546">
        <f>'9. Infrastructure Staff Loading'!E57</f>
        <v>0</v>
      </c>
      <c r="F57" s="149"/>
      <c r="G57" s="149"/>
      <c r="H57" s="149"/>
      <c r="I57" s="149"/>
      <c r="J57" s="149"/>
      <c r="K57" s="149"/>
      <c r="L57" s="149"/>
      <c r="M57" s="149"/>
      <c r="N57" s="149"/>
      <c r="O57" s="149"/>
      <c r="P57" s="149"/>
      <c r="Q57" s="149"/>
      <c r="R57" s="278">
        <f t="shared" si="22"/>
        <v>0</v>
      </c>
      <c r="S57" s="317">
        <f>D57*R57</f>
        <v>0</v>
      </c>
      <c r="W57" s="147">
        <f>X57/$U$7</f>
        <v>0</v>
      </c>
      <c r="X57" s="147">
        <f>R57/12</f>
        <v>0</v>
      </c>
      <c r="Z57" s="147">
        <f>IF($E57="Y",$R57,0)</f>
        <v>0</v>
      </c>
      <c r="AA57" s="147">
        <f>IF($E57="N",$R57,0)</f>
        <v>0</v>
      </c>
      <c r="AB57" s="687" t="e">
        <f>Z57/(Z57+AA57)</f>
        <v>#DIV/0!</v>
      </c>
    </row>
    <row r="58" spans="1:28" ht="14.25" x14ac:dyDescent="0.3">
      <c r="A58" s="273"/>
      <c r="B58" s="274"/>
      <c r="C58" s="435" t="str">
        <f>'9. Infrastructure Staff Loading'!C58</f>
        <v>Infrastructure Systems Management Specialist Off</v>
      </c>
      <c r="D58" s="553">
        <f>'9. Infrastructure Staff Loading'!D58</f>
        <v>64</v>
      </c>
      <c r="E58" s="546" t="str">
        <f>'9. Infrastructure Staff Loading'!E58</f>
        <v>Y</v>
      </c>
      <c r="F58" s="149">
        <v>165.96291666666667</v>
      </c>
      <c r="G58" s="149">
        <v>165.96291666666667</v>
      </c>
      <c r="H58" s="149">
        <v>165.96291666666667</v>
      </c>
      <c r="I58" s="149">
        <v>165.96291666666667</v>
      </c>
      <c r="J58" s="149">
        <v>165.96291666666667</v>
      </c>
      <c r="K58" s="149">
        <v>165.96291666666667</v>
      </c>
      <c r="L58" s="149">
        <v>165.96291666666667</v>
      </c>
      <c r="M58" s="149">
        <v>165.96291666666667</v>
      </c>
      <c r="N58" s="149">
        <v>165.96291666666667</v>
      </c>
      <c r="O58" s="149">
        <v>165.96291666666667</v>
      </c>
      <c r="P58" s="149">
        <v>165.96291666666667</v>
      </c>
      <c r="Q58" s="149">
        <v>165.96291666666667</v>
      </c>
      <c r="R58" s="278">
        <f>SUM(F58:Q58)</f>
        <v>1991.5549999999996</v>
      </c>
      <c r="S58" s="317">
        <f>D58*R58</f>
        <v>127459.51999999997</v>
      </c>
      <c r="W58" s="147">
        <f>X58/$U$7</f>
        <v>0.99577749999999987</v>
      </c>
      <c r="X58" s="147">
        <f>R58/12</f>
        <v>165.96291666666664</v>
      </c>
      <c r="Z58" s="147">
        <f t="shared" ref="Z58:Z61" si="32">IF($E58="Y",$R58,0)</f>
        <v>1991.5549999999996</v>
      </c>
      <c r="AA58" s="147">
        <f t="shared" ref="AA58:AA61" si="33">IF($E58="N",$R58,0)</f>
        <v>0</v>
      </c>
      <c r="AB58" s="687">
        <f t="shared" ref="AB58:AB61" si="34">Z58/(Z58+AA58)</f>
        <v>1</v>
      </c>
    </row>
    <row r="59" spans="1:28" ht="14.25" x14ac:dyDescent="0.3">
      <c r="A59" s="273"/>
      <c r="B59" s="274"/>
      <c r="C59" s="435">
        <f>'9. Infrastructure Staff Loading'!C59</f>
        <v>0</v>
      </c>
      <c r="D59" s="553">
        <f>'9. Infrastructure Staff Loading'!D59</f>
        <v>0</v>
      </c>
      <c r="E59" s="546">
        <f>'9. Infrastructure Staff Loading'!E59</f>
        <v>0</v>
      </c>
      <c r="F59" s="149"/>
      <c r="G59" s="149"/>
      <c r="H59" s="149"/>
      <c r="I59" s="149"/>
      <c r="J59" s="149"/>
      <c r="K59" s="149"/>
      <c r="L59" s="149"/>
      <c r="M59" s="149"/>
      <c r="N59" s="149"/>
      <c r="O59" s="149"/>
      <c r="P59" s="149"/>
      <c r="Q59" s="149"/>
      <c r="R59" s="278">
        <f>SUM(F59:Q59)</f>
        <v>0</v>
      </c>
      <c r="S59" s="317">
        <f>D59*R59</f>
        <v>0</v>
      </c>
      <c r="W59" s="147">
        <f>X59/$U$7</f>
        <v>0</v>
      </c>
      <c r="X59" s="147">
        <f>R59/12</f>
        <v>0</v>
      </c>
      <c r="Z59" s="147">
        <f t="shared" si="32"/>
        <v>0</v>
      </c>
      <c r="AA59" s="147">
        <f t="shared" si="33"/>
        <v>0</v>
      </c>
      <c r="AB59" s="687" t="e">
        <f t="shared" si="34"/>
        <v>#DIV/0!</v>
      </c>
    </row>
    <row r="60" spans="1:28" ht="14.25" x14ac:dyDescent="0.3">
      <c r="A60" s="273"/>
      <c r="B60" s="274"/>
      <c r="C60" s="435">
        <f>'9. Infrastructure Staff Loading'!C60</f>
        <v>0</v>
      </c>
      <c r="D60" s="553">
        <f>'9. Infrastructure Staff Loading'!D60</f>
        <v>0</v>
      </c>
      <c r="E60" s="546">
        <f>'9. Infrastructure Staff Loading'!E60</f>
        <v>0</v>
      </c>
      <c r="F60" s="149"/>
      <c r="G60" s="149"/>
      <c r="H60" s="149"/>
      <c r="I60" s="149"/>
      <c r="J60" s="149"/>
      <c r="K60" s="149"/>
      <c r="L60" s="149"/>
      <c r="M60" s="149"/>
      <c r="N60" s="149"/>
      <c r="O60" s="149"/>
      <c r="P60" s="149"/>
      <c r="Q60" s="149"/>
      <c r="R60" s="278">
        <f>SUM(F60:Q60)</f>
        <v>0</v>
      </c>
      <c r="S60" s="317">
        <f>D60*R60</f>
        <v>0</v>
      </c>
      <c r="W60" s="147">
        <f>X60/$U$7</f>
        <v>0</v>
      </c>
      <c r="X60" s="147">
        <f>R60/12</f>
        <v>0</v>
      </c>
      <c r="Z60" s="147">
        <f t="shared" si="32"/>
        <v>0</v>
      </c>
      <c r="AA60" s="147">
        <f t="shared" si="33"/>
        <v>0</v>
      </c>
      <c r="AB60" s="687" t="e">
        <f t="shared" si="34"/>
        <v>#DIV/0!</v>
      </c>
    </row>
    <row r="61" spans="1:28" ht="14.25" x14ac:dyDescent="0.3">
      <c r="A61" s="273"/>
      <c r="B61" s="274"/>
      <c r="C61" s="435">
        <f>'9. Infrastructure Staff Loading'!C61</f>
        <v>0</v>
      </c>
      <c r="D61" s="553">
        <f>'9. Infrastructure Staff Loading'!D61</f>
        <v>0</v>
      </c>
      <c r="E61" s="546">
        <f>'9. Infrastructure Staff Loading'!E61</f>
        <v>0</v>
      </c>
      <c r="F61" s="149"/>
      <c r="G61" s="149"/>
      <c r="H61" s="149"/>
      <c r="I61" s="149"/>
      <c r="J61" s="149"/>
      <c r="K61" s="149"/>
      <c r="L61" s="149"/>
      <c r="M61" s="149"/>
      <c r="N61" s="149"/>
      <c r="O61" s="149"/>
      <c r="P61" s="149"/>
      <c r="Q61" s="149"/>
      <c r="R61" s="278">
        <f>SUM(F61:Q61)</f>
        <v>0</v>
      </c>
      <c r="S61" s="317">
        <f>D61*R61</f>
        <v>0</v>
      </c>
      <c r="W61" s="147">
        <f>X61/$U$7</f>
        <v>0</v>
      </c>
      <c r="X61" s="147">
        <f>R61/12</f>
        <v>0</v>
      </c>
      <c r="Z61" s="147">
        <f t="shared" si="32"/>
        <v>0</v>
      </c>
      <c r="AA61" s="147">
        <f t="shared" si="33"/>
        <v>0</v>
      </c>
      <c r="AB61" s="687" t="e">
        <f t="shared" si="34"/>
        <v>#DIV/0!</v>
      </c>
    </row>
    <row r="62" spans="1:28" s="125" customFormat="1" ht="15" thickBot="1" x14ac:dyDescent="0.35">
      <c r="A62" s="223"/>
      <c r="B62" s="224" t="s">
        <v>173</v>
      </c>
      <c r="C62" s="225"/>
      <c r="D62" s="554"/>
      <c r="E62" s="674"/>
      <c r="F62" s="228">
        <f>SUM(F57:F61)</f>
        <v>165.96291666666667</v>
      </c>
      <c r="G62" s="228">
        <f t="shared" ref="G62:R62" si="35">SUM(G57:G61)</f>
        <v>165.96291666666667</v>
      </c>
      <c r="H62" s="228">
        <f t="shared" si="35"/>
        <v>165.96291666666667</v>
      </c>
      <c r="I62" s="228">
        <f t="shared" si="35"/>
        <v>165.96291666666667</v>
      </c>
      <c r="J62" s="228">
        <f t="shared" si="35"/>
        <v>165.96291666666667</v>
      </c>
      <c r="K62" s="228">
        <f t="shared" si="35"/>
        <v>165.96291666666667</v>
      </c>
      <c r="L62" s="228">
        <f t="shared" si="35"/>
        <v>165.96291666666667</v>
      </c>
      <c r="M62" s="228">
        <f t="shared" si="35"/>
        <v>165.96291666666667</v>
      </c>
      <c r="N62" s="228">
        <f t="shared" si="35"/>
        <v>165.96291666666667</v>
      </c>
      <c r="O62" s="228">
        <f t="shared" si="35"/>
        <v>165.96291666666667</v>
      </c>
      <c r="P62" s="228">
        <f t="shared" si="35"/>
        <v>165.96291666666667</v>
      </c>
      <c r="Q62" s="228">
        <f t="shared" si="35"/>
        <v>165.96291666666667</v>
      </c>
      <c r="R62" s="228">
        <f t="shared" si="35"/>
        <v>1991.5549999999996</v>
      </c>
      <c r="S62" s="318">
        <f>SUM(S57:S61)</f>
        <v>127459.51999999997</v>
      </c>
      <c r="W62" s="230">
        <f>SUM(W57:W61)</f>
        <v>0.99577749999999987</v>
      </c>
      <c r="X62" s="249">
        <f>SUM(X57:X61)</f>
        <v>165.96291666666664</v>
      </c>
      <c r="Z62" s="226">
        <f>SUM(Z57:Z61)</f>
        <v>1991.5549999999996</v>
      </c>
      <c r="AA62" s="226">
        <f>SUM(AA57:AA61)</f>
        <v>0</v>
      </c>
      <c r="AB62" s="688">
        <f>Z62/(Z62+AA62)</f>
        <v>1</v>
      </c>
    </row>
    <row r="63" spans="1:28" s="125" customFormat="1" ht="14.25" thickBot="1" x14ac:dyDescent="0.3">
      <c r="A63" s="252"/>
      <c r="B63" s="253" t="s">
        <v>174</v>
      </c>
      <c r="C63" s="254"/>
      <c r="D63" s="430"/>
      <c r="E63" s="252"/>
      <c r="F63" s="255">
        <f t="shared" ref="F63:S63" si="36">SUM(,F62,F56)</f>
        <v>4095.2878333333338</v>
      </c>
      <c r="G63" s="255">
        <f t="shared" si="36"/>
        <v>4095.2878333333338</v>
      </c>
      <c r="H63" s="255">
        <f t="shared" si="36"/>
        <v>4095.2878333333338</v>
      </c>
      <c r="I63" s="255">
        <f t="shared" si="36"/>
        <v>4095.2878333333338</v>
      </c>
      <c r="J63" s="255">
        <f t="shared" si="36"/>
        <v>4095.2878333333338</v>
      </c>
      <c r="K63" s="255">
        <f t="shared" si="36"/>
        <v>4095.2878333333338</v>
      </c>
      <c r="L63" s="255">
        <f t="shared" si="36"/>
        <v>4095.2878333333338</v>
      </c>
      <c r="M63" s="255">
        <f t="shared" si="36"/>
        <v>4095.2878333333338</v>
      </c>
      <c r="N63" s="255">
        <f t="shared" si="36"/>
        <v>4095.2878333333338</v>
      </c>
      <c r="O63" s="255">
        <f t="shared" si="36"/>
        <v>4095.2878333333338</v>
      </c>
      <c r="P63" s="255">
        <f t="shared" si="36"/>
        <v>4095.2878333333338</v>
      </c>
      <c r="Q63" s="255">
        <f t="shared" si="36"/>
        <v>4095.2878333333338</v>
      </c>
      <c r="R63" s="255">
        <f t="shared" si="36"/>
        <v>49143.454000000005</v>
      </c>
      <c r="S63" s="321">
        <f t="shared" si="36"/>
        <v>4084433.1750000003</v>
      </c>
      <c r="W63" s="255">
        <f>SUM(W62,W56)</f>
        <v>24.571726999999992</v>
      </c>
      <c r="X63" s="384">
        <f>SUM(X62,X56)</f>
        <v>4095.2878333333342</v>
      </c>
      <c r="Z63" s="255">
        <f>SUM(Z56,Z62)</f>
        <v>23898.66</v>
      </c>
      <c r="AA63" s="255">
        <f>SUM(AA56,AA62)</f>
        <v>25244.794000000005</v>
      </c>
      <c r="AB63" s="689">
        <f>Z63/(Z63+AA63)</f>
        <v>0.48630403552831264</v>
      </c>
    </row>
    <row r="64" spans="1:28" ht="9.9499999999999993" customHeight="1" x14ac:dyDescent="0.3">
      <c r="A64" s="144"/>
      <c r="B64" s="152"/>
      <c r="C64" s="153"/>
      <c r="D64" s="683"/>
      <c r="E64" s="144"/>
      <c r="F64" s="149"/>
      <c r="G64" s="149"/>
      <c r="H64" s="149"/>
      <c r="I64" s="149"/>
      <c r="J64" s="149"/>
      <c r="K64" s="149"/>
      <c r="L64" s="149"/>
      <c r="M64" s="149"/>
      <c r="N64" s="149"/>
      <c r="O64" s="149"/>
      <c r="P64" s="149"/>
      <c r="Q64" s="149"/>
      <c r="R64" s="149"/>
      <c r="S64" s="324"/>
      <c r="W64" s="154"/>
      <c r="X64" s="154"/>
      <c r="Z64" s="154"/>
      <c r="AA64" s="154"/>
      <c r="AB64" s="692"/>
    </row>
    <row r="65" spans="1:28" s="124" customFormat="1" x14ac:dyDescent="0.25">
      <c r="A65" s="232">
        <v>3</v>
      </c>
      <c r="B65" s="240" t="s">
        <v>175</v>
      </c>
      <c r="C65" s="234"/>
      <c r="D65" s="552"/>
      <c r="E65" s="497"/>
      <c r="F65" s="239"/>
      <c r="G65" s="239"/>
      <c r="H65" s="239"/>
      <c r="I65" s="239"/>
      <c r="J65" s="239"/>
      <c r="K65" s="239"/>
      <c r="L65" s="239"/>
      <c r="M65" s="239"/>
      <c r="N65" s="239"/>
      <c r="O65" s="239"/>
      <c r="P65" s="239"/>
      <c r="Q65" s="239"/>
      <c r="R65" s="235"/>
      <c r="S65" s="316"/>
      <c r="W65" s="234"/>
      <c r="X65" s="234"/>
      <c r="Z65" s="234"/>
      <c r="AA65" s="234"/>
      <c r="AB65" s="686"/>
    </row>
    <row r="66" spans="1:28" ht="14.25" x14ac:dyDescent="0.3">
      <c r="A66" s="273">
        <v>3.1</v>
      </c>
      <c r="B66" s="274" t="s">
        <v>176</v>
      </c>
      <c r="C66" s="435">
        <f>'9. Infrastructure Staff Loading'!C66</f>
        <v>0</v>
      </c>
      <c r="D66" s="553">
        <f>'9. Infrastructure Staff Loading'!D66</f>
        <v>0</v>
      </c>
      <c r="E66" s="546">
        <f>'9. Infrastructure Staff Loading'!E66</f>
        <v>0</v>
      </c>
      <c r="F66" s="149"/>
      <c r="G66" s="149"/>
      <c r="H66" s="149"/>
      <c r="I66" s="149"/>
      <c r="J66" s="149"/>
      <c r="K66" s="149"/>
      <c r="L66" s="149"/>
      <c r="M66" s="149"/>
      <c r="N66" s="149"/>
      <c r="O66" s="149"/>
      <c r="P66" s="149"/>
      <c r="Q66" s="149"/>
      <c r="R66" s="278">
        <f t="shared" ref="R66:R71" si="37">SUM(F66:Q66)</f>
        <v>0</v>
      </c>
      <c r="S66" s="317">
        <f t="shared" ref="S66:S71" si="38">D66*R66</f>
        <v>0</v>
      </c>
      <c r="W66" s="147">
        <f t="shared" ref="W66:W71" si="39">X66/$U$7</f>
        <v>0</v>
      </c>
      <c r="X66" s="147">
        <f t="shared" ref="X66:X71" si="40">R66/12</f>
        <v>0</v>
      </c>
      <c r="Z66" s="147">
        <f>IF($E66="Y",$R66,0)</f>
        <v>0</v>
      </c>
      <c r="AA66" s="147">
        <f>IF($E66="N",$R66,0)</f>
        <v>0</v>
      </c>
      <c r="AB66" s="687" t="e">
        <f>Z66/(Z66+AA66)</f>
        <v>#DIV/0!</v>
      </c>
    </row>
    <row r="67" spans="1:28" ht="14.25" x14ac:dyDescent="0.3">
      <c r="A67" s="273"/>
      <c r="B67" s="274"/>
      <c r="C67" s="435" t="str">
        <f>'9. Infrastructure Staff Loading'!C67</f>
        <v>Infrastructure Security Delivery Executive Off</v>
      </c>
      <c r="D67" s="553">
        <f>'9. Infrastructure Staff Loading'!D67</f>
        <v>101</v>
      </c>
      <c r="E67" s="546" t="str">
        <f>'9. Infrastructure Staff Loading'!E67</f>
        <v>Y</v>
      </c>
      <c r="F67" s="149">
        <v>8.2981458333333347</v>
      </c>
      <c r="G67" s="149">
        <v>8.2981458333333347</v>
      </c>
      <c r="H67" s="149">
        <v>8.2981458333333347</v>
      </c>
      <c r="I67" s="149">
        <v>8.2981458333333347</v>
      </c>
      <c r="J67" s="149">
        <v>8.2981458333333347</v>
      </c>
      <c r="K67" s="149">
        <v>8.2981458333333347</v>
      </c>
      <c r="L67" s="149">
        <v>8.2981458333333347</v>
      </c>
      <c r="M67" s="149">
        <v>8.2981458333333347</v>
      </c>
      <c r="N67" s="149">
        <v>8.2981458333333347</v>
      </c>
      <c r="O67" s="149">
        <v>8.2981458333333347</v>
      </c>
      <c r="P67" s="149">
        <v>8.2981458333333347</v>
      </c>
      <c r="Q67" s="149">
        <v>8.2981458333333347</v>
      </c>
      <c r="R67" s="278">
        <f t="shared" si="37"/>
        <v>99.577750000000023</v>
      </c>
      <c r="S67" s="317">
        <f t="shared" si="38"/>
        <v>10057.352750000002</v>
      </c>
      <c r="W67" s="147">
        <f t="shared" si="39"/>
        <v>4.978887500000001E-2</v>
      </c>
      <c r="X67" s="147">
        <f t="shared" si="40"/>
        <v>8.2981458333333347</v>
      </c>
      <c r="Z67" s="147">
        <f t="shared" ref="Z67:Z71" si="41">IF($E67="Y",$R67,0)</f>
        <v>99.577750000000023</v>
      </c>
      <c r="AA67" s="147">
        <f t="shared" ref="AA67:AA71" si="42">IF($E67="N",$R67,0)</f>
        <v>0</v>
      </c>
      <c r="AB67" s="687">
        <f t="shared" ref="AB67:AB71" si="43">Z67/(Z67+AA67)</f>
        <v>1</v>
      </c>
    </row>
    <row r="68" spans="1:28" ht="14.25" x14ac:dyDescent="0.3">
      <c r="A68" s="273"/>
      <c r="B68" s="274"/>
      <c r="C68" s="435" t="str">
        <f>'9. Infrastructure Staff Loading'!C68</f>
        <v>Infrastructure Security Manager Off</v>
      </c>
      <c r="D68" s="553">
        <f>'9. Infrastructure Staff Loading'!D68</f>
        <v>100</v>
      </c>
      <c r="E68" s="546" t="str">
        <f>'9. Infrastructure Staff Loading'!E68</f>
        <v>Y</v>
      </c>
      <c r="F68" s="149">
        <v>149.366625</v>
      </c>
      <c r="G68" s="149">
        <v>149.366625</v>
      </c>
      <c r="H68" s="149">
        <v>149.366625</v>
      </c>
      <c r="I68" s="149">
        <v>149.366625</v>
      </c>
      <c r="J68" s="149">
        <v>149.366625</v>
      </c>
      <c r="K68" s="149">
        <v>149.366625</v>
      </c>
      <c r="L68" s="149">
        <v>149.366625</v>
      </c>
      <c r="M68" s="149">
        <v>149.366625</v>
      </c>
      <c r="N68" s="149">
        <v>149.366625</v>
      </c>
      <c r="O68" s="149">
        <v>149.366625</v>
      </c>
      <c r="P68" s="149">
        <v>149.366625</v>
      </c>
      <c r="Q68" s="149">
        <v>149.366625</v>
      </c>
      <c r="R68" s="278">
        <f t="shared" si="37"/>
        <v>1792.3995000000004</v>
      </c>
      <c r="S68" s="317">
        <f t="shared" si="38"/>
        <v>179239.95000000004</v>
      </c>
      <c r="W68" s="147">
        <f t="shared" si="39"/>
        <v>0.89619975000000018</v>
      </c>
      <c r="X68" s="147">
        <f t="shared" si="40"/>
        <v>149.36662500000003</v>
      </c>
      <c r="Z68" s="147">
        <f t="shared" si="41"/>
        <v>1792.3995000000004</v>
      </c>
      <c r="AA68" s="147">
        <f t="shared" si="42"/>
        <v>0</v>
      </c>
      <c r="AB68" s="687">
        <f t="shared" ref="AB68" si="44">Z68/(Z68+AA68)</f>
        <v>1</v>
      </c>
    </row>
    <row r="69" spans="1:28" ht="14.25" x14ac:dyDescent="0.3">
      <c r="A69" s="273"/>
      <c r="B69" s="274"/>
      <c r="C69" s="435" t="str">
        <f>'9. Infrastructure Staff Loading'!C69</f>
        <v>Infrastructure Security Manager On</v>
      </c>
      <c r="D69" s="553">
        <f>'9. Infrastructure Staff Loading'!D69</f>
        <v>261</v>
      </c>
      <c r="E69" s="546" t="str">
        <f>'9. Infrastructure Staff Loading'!E69</f>
        <v>N</v>
      </c>
      <c r="F69" s="149">
        <v>224.99995833333332</v>
      </c>
      <c r="G69" s="149">
        <v>224.99995833333332</v>
      </c>
      <c r="H69" s="149">
        <v>224.99995833333332</v>
      </c>
      <c r="I69" s="149">
        <v>224.99995833333332</v>
      </c>
      <c r="J69" s="149">
        <v>224.99995833333332</v>
      </c>
      <c r="K69" s="149">
        <v>224.99995833333332</v>
      </c>
      <c r="L69" s="149">
        <v>224.99995833333332</v>
      </c>
      <c r="M69" s="149">
        <v>224.99995833333332</v>
      </c>
      <c r="N69" s="149">
        <v>224.99995833333332</v>
      </c>
      <c r="O69" s="149">
        <v>224.99995833333332</v>
      </c>
      <c r="P69" s="149">
        <v>224.99995833333332</v>
      </c>
      <c r="Q69" s="149">
        <v>224.99995833333332</v>
      </c>
      <c r="R69" s="278">
        <f t="shared" si="37"/>
        <v>2699.9994999999999</v>
      </c>
      <c r="S69" s="317">
        <f t="shared" si="38"/>
        <v>704699.86950000003</v>
      </c>
      <c r="W69" s="147">
        <f t="shared" si="39"/>
        <v>1.3499997500000001</v>
      </c>
      <c r="X69" s="147">
        <f t="shared" si="40"/>
        <v>224.99995833333332</v>
      </c>
      <c r="Z69" s="147">
        <f t="shared" si="41"/>
        <v>0</v>
      </c>
      <c r="AA69" s="147">
        <f t="shared" si="42"/>
        <v>2699.9994999999999</v>
      </c>
      <c r="AB69" s="687">
        <f t="shared" si="43"/>
        <v>0</v>
      </c>
    </row>
    <row r="70" spans="1:28" ht="14.25" x14ac:dyDescent="0.3">
      <c r="A70" s="273"/>
      <c r="B70" s="274"/>
      <c r="C70" s="435">
        <f>'9. Infrastructure Staff Loading'!C70</f>
        <v>0</v>
      </c>
      <c r="D70" s="553">
        <f>'9. Infrastructure Staff Loading'!D70</f>
        <v>0</v>
      </c>
      <c r="E70" s="546">
        <f>'9. Infrastructure Staff Loading'!E70</f>
        <v>0</v>
      </c>
      <c r="F70" s="149">
        <v>0</v>
      </c>
      <c r="G70" s="149">
        <v>0</v>
      </c>
      <c r="H70" s="149">
        <v>0</v>
      </c>
      <c r="I70" s="149">
        <v>0</v>
      </c>
      <c r="J70" s="149">
        <v>0</v>
      </c>
      <c r="K70" s="149">
        <v>0</v>
      </c>
      <c r="L70" s="149">
        <v>0</v>
      </c>
      <c r="M70" s="149">
        <v>0</v>
      </c>
      <c r="N70" s="149">
        <v>0</v>
      </c>
      <c r="O70" s="149">
        <v>0</v>
      </c>
      <c r="P70" s="149">
        <v>0</v>
      </c>
      <c r="Q70" s="149">
        <v>0</v>
      </c>
      <c r="R70" s="278">
        <f t="shared" si="37"/>
        <v>0</v>
      </c>
      <c r="S70" s="317">
        <f t="shared" si="38"/>
        <v>0</v>
      </c>
      <c r="W70" s="147">
        <f t="shared" si="39"/>
        <v>0</v>
      </c>
      <c r="X70" s="147">
        <f t="shared" si="40"/>
        <v>0</v>
      </c>
      <c r="Z70" s="147">
        <f t="shared" si="41"/>
        <v>0</v>
      </c>
      <c r="AA70" s="147">
        <f t="shared" si="42"/>
        <v>0</v>
      </c>
      <c r="AB70" s="687" t="e">
        <f t="shared" si="43"/>
        <v>#DIV/0!</v>
      </c>
    </row>
    <row r="71" spans="1:28" ht="14.25" x14ac:dyDescent="0.3">
      <c r="A71" s="273"/>
      <c r="B71" s="274"/>
      <c r="C71" s="435">
        <f>'9. Infrastructure Staff Loading'!C71</f>
        <v>0</v>
      </c>
      <c r="D71" s="553">
        <f>'9. Infrastructure Staff Loading'!D71</f>
        <v>0</v>
      </c>
      <c r="E71" s="546">
        <f>'9. Infrastructure Staff Loading'!E71</f>
        <v>0</v>
      </c>
      <c r="F71" s="149"/>
      <c r="G71" s="149"/>
      <c r="H71" s="149"/>
      <c r="I71" s="149"/>
      <c r="J71" s="149"/>
      <c r="K71" s="149"/>
      <c r="L71" s="149"/>
      <c r="M71" s="149"/>
      <c r="N71" s="149"/>
      <c r="O71" s="149"/>
      <c r="P71" s="149"/>
      <c r="Q71" s="149"/>
      <c r="R71" s="278">
        <f t="shared" si="37"/>
        <v>0</v>
      </c>
      <c r="S71" s="317">
        <f t="shared" si="38"/>
        <v>0</v>
      </c>
      <c r="W71" s="147">
        <f t="shared" si="39"/>
        <v>0</v>
      </c>
      <c r="X71" s="147">
        <f t="shared" si="40"/>
        <v>0</v>
      </c>
      <c r="Z71" s="147">
        <f t="shared" si="41"/>
        <v>0</v>
      </c>
      <c r="AA71" s="147">
        <f t="shared" si="42"/>
        <v>0</v>
      </c>
      <c r="AB71" s="687" t="e">
        <f t="shared" si="43"/>
        <v>#DIV/0!</v>
      </c>
    </row>
    <row r="72" spans="1:28" s="125" customFormat="1" ht="15" thickBot="1" x14ac:dyDescent="0.35">
      <c r="A72" s="223"/>
      <c r="B72" s="224" t="s">
        <v>178</v>
      </c>
      <c r="C72" s="225"/>
      <c r="D72" s="554"/>
      <c r="E72" s="674"/>
      <c r="F72" s="228">
        <f t="shared" ref="F72:S72" si="45">SUM(F66:F71)</f>
        <v>382.66472916666669</v>
      </c>
      <c r="G72" s="228">
        <f t="shared" si="45"/>
        <v>382.66472916666669</v>
      </c>
      <c r="H72" s="228">
        <f t="shared" si="45"/>
        <v>382.66472916666669</v>
      </c>
      <c r="I72" s="228">
        <f t="shared" si="45"/>
        <v>382.66472916666669</v>
      </c>
      <c r="J72" s="228">
        <f t="shared" si="45"/>
        <v>382.66472916666669</v>
      </c>
      <c r="K72" s="228">
        <f t="shared" si="45"/>
        <v>382.66472916666669</v>
      </c>
      <c r="L72" s="228">
        <f t="shared" si="45"/>
        <v>382.66472916666669</v>
      </c>
      <c r="M72" s="228">
        <f t="shared" si="45"/>
        <v>382.66472916666669</v>
      </c>
      <c r="N72" s="228">
        <f t="shared" si="45"/>
        <v>382.66472916666669</v>
      </c>
      <c r="O72" s="228">
        <f t="shared" si="45"/>
        <v>382.66472916666669</v>
      </c>
      <c r="P72" s="228">
        <f t="shared" si="45"/>
        <v>382.66472916666669</v>
      </c>
      <c r="Q72" s="228">
        <f t="shared" si="45"/>
        <v>382.66472916666669</v>
      </c>
      <c r="R72" s="228">
        <f t="shared" si="45"/>
        <v>4591.9767499999998</v>
      </c>
      <c r="S72" s="318">
        <f t="shared" si="45"/>
        <v>893997.17225000006</v>
      </c>
      <c r="W72" s="230">
        <f>SUM(W66:W71)</f>
        <v>2.2959883750000003</v>
      </c>
      <c r="X72" s="230">
        <f>SUM(X66:X71)</f>
        <v>382.66472916666669</v>
      </c>
      <c r="Z72" s="226">
        <f>SUM(Z66:Z71)</f>
        <v>1891.9772500000004</v>
      </c>
      <c r="AA72" s="226">
        <f>SUM(AA66:AA71)</f>
        <v>2699.9994999999999</v>
      </c>
      <c r="AB72" s="688">
        <f>Z72/(Z72+AA72)</f>
        <v>0.41201803776554408</v>
      </c>
    </row>
    <row r="73" spans="1:28" ht="14.25" x14ac:dyDescent="0.3">
      <c r="A73" s="273"/>
      <c r="B73" s="274"/>
      <c r="C73" s="435"/>
      <c r="D73" s="553"/>
      <c r="E73" s="546"/>
      <c r="F73" s="149"/>
      <c r="G73" s="149"/>
      <c r="H73" s="149"/>
      <c r="I73" s="149"/>
      <c r="J73" s="149"/>
      <c r="K73" s="149"/>
      <c r="L73" s="149"/>
      <c r="M73" s="149"/>
      <c r="N73" s="149"/>
      <c r="O73" s="149"/>
      <c r="P73" s="149"/>
      <c r="Q73" s="149"/>
      <c r="R73" s="278"/>
      <c r="S73" s="317"/>
      <c r="W73" s="147"/>
      <c r="X73" s="147"/>
      <c r="Z73" s="147"/>
      <c r="AA73" s="147"/>
      <c r="AB73" s="687"/>
    </row>
    <row r="74" spans="1:28" s="125" customFormat="1" ht="14.25" x14ac:dyDescent="0.3">
      <c r="A74" s="273">
        <v>3.2</v>
      </c>
      <c r="B74" s="274" t="s">
        <v>179</v>
      </c>
      <c r="C74" s="435">
        <f>'9. Infrastructure Staff Loading'!C74</f>
        <v>0</v>
      </c>
      <c r="D74" s="553">
        <f>'9. Infrastructure Staff Loading'!D74</f>
        <v>0</v>
      </c>
      <c r="E74" s="546">
        <f>'9. Infrastructure Staff Loading'!E74</f>
        <v>0</v>
      </c>
      <c r="F74" s="149"/>
      <c r="G74" s="149"/>
      <c r="H74" s="149"/>
      <c r="I74" s="149"/>
      <c r="J74" s="149"/>
      <c r="K74" s="149"/>
      <c r="L74" s="149"/>
      <c r="M74" s="149"/>
      <c r="N74" s="149"/>
      <c r="O74" s="149"/>
      <c r="P74" s="149"/>
      <c r="Q74" s="149"/>
      <c r="R74" s="278">
        <f t="shared" ref="R74:R95" si="46">SUM(F74:Q74)</f>
        <v>0</v>
      </c>
      <c r="S74" s="317">
        <f>D74*R74</f>
        <v>0</v>
      </c>
      <c r="W74" s="147">
        <f>X74/$U$7</f>
        <v>0</v>
      </c>
      <c r="X74" s="147">
        <f>R74/12</f>
        <v>0</v>
      </c>
      <c r="Z74" s="147">
        <f>IF($E74="Y",$R74,0)</f>
        <v>0</v>
      </c>
      <c r="AA74" s="147">
        <f>IF($E74="N",$R74,0)</f>
        <v>0</v>
      </c>
      <c r="AB74" s="687" t="e">
        <f>Z74/(Z74+AA74)</f>
        <v>#DIV/0!</v>
      </c>
    </row>
    <row r="75" spans="1:28" ht="14.25" x14ac:dyDescent="0.3">
      <c r="A75" s="273"/>
      <c r="B75" s="274"/>
      <c r="C75" s="435" t="str">
        <f>'9. Infrastructure Staff Loading'!C75</f>
        <v>Infrastructure Cloud Security Engineer Off</v>
      </c>
      <c r="D75" s="553">
        <f>'9. Infrastructure Staff Loading'!D75</f>
        <v>82</v>
      </c>
      <c r="E75" s="546" t="str">
        <f>'9. Infrastructure Staff Loading'!E75</f>
        <v>Y</v>
      </c>
      <c r="F75" s="149">
        <v>497.88875000000002</v>
      </c>
      <c r="G75" s="149">
        <v>497.88875000000002</v>
      </c>
      <c r="H75" s="149">
        <v>497.88875000000002</v>
      </c>
      <c r="I75" s="149">
        <v>497.88875000000002</v>
      </c>
      <c r="J75" s="149">
        <v>497.88875000000002</v>
      </c>
      <c r="K75" s="149">
        <v>497.88875000000002</v>
      </c>
      <c r="L75" s="149">
        <v>497.88875000000002</v>
      </c>
      <c r="M75" s="149">
        <v>497.88875000000002</v>
      </c>
      <c r="N75" s="149">
        <v>497.88875000000002</v>
      </c>
      <c r="O75" s="149">
        <v>497.88875000000002</v>
      </c>
      <c r="P75" s="149">
        <v>497.88875000000002</v>
      </c>
      <c r="Q75" s="149">
        <v>497.88875000000002</v>
      </c>
      <c r="R75" s="278">
        <f t="shared" si="46"/>
        <v>5974.665</v>
      </c>
      <c r="S75" s="317">
        <f>D75*R75</f>
        <v>489922.52999999997</v>
      </c>
      <c r="W75" s="147">
        <f>X75/$U$7</f>
        <v>2.9873325000000004</v>
      </c>
      <c r="X75" s="147">
        <f>R75/12</f>
        <v>497.88875000000002</v>
      </c>
      <c r="Z75" s="147">
        <f t="shared" ref="Z75:Z81" si="47">IF($E75="Y",$R75,0)</f>
        <v>5974.665</v>
      </c>
      <c r="AA75" s="147">
        <f t="shared" ref="AA75:AA81" si="48">IF($E75="N",$R75,0)</f>
        <v>0</v>
      </c>
      <c r="AB75" s="687">
        <f t="shared" ref="AB75:AB81" si="49">Z75/(Z75+AA75)</f>
        <v>1</v>
      </c>
    </row>
    <row r="76" spans="1:28" ht="14.25" x14ac:dyDescent="0.3">
      <c r="A76" s="273"/>
      <c r="B76" s="274"/>
      <c r="C76" s="435" t="str">
        <f>'9. Infrastructure Staff Loading'!C76</f>
        <v>Infrastructure IAM Engineer On</v>
      </c>
      <c r="D76" s="553">
        <f>'9. Infrastructure Staff Loading'!D76</f>
        <v>156</v>
      </c>
      <c r="E76" s="546" t="str">
        <f>'9. Infrastructure Staff Loading'!E76</f>
        <v>N</v>
      </c>
      <c r="F76" s="149">
        <v>753.29333333333329</v>
      </c>
      <c r="G76" s="149">
        <v>753.29333333333329</v>
      </c>
      <c r="H76" s="149">
        <v>753.29333333333329</v>
      </c>
      <c r="I76" s="149">
        <v>753.29333333333329</v>
      </c>
      <c r="J76" s="149">
        <v>753.29333333333329</v>
      </c>
      <c r="K76" s="149">
        <v>753.29333333333329</v>
      </c>
      <c r="L76" s="149">
        <v>753.29333333333329</v>
      </c>
      <c r="M76" s="149">
        <v>753.29333333333329</v>
      </c>
      <c r="N76" s="149">
        <v>753.29333333333329</v>
      </c>
      <c r="O76" s="149">
        <v>753.29333333333329</v>
      </c>
      <c r="P76" s="149">
        <v>753.29333333333329</v>
      </c>
      <c r="Q76" s="149">
        <v>753.29333333333329</v>
      </c>
      <c r="R76" s="278">
        <f t="shared" ref="R76:R78" si="50">SUM(F76:Q76)</f>
        <v>9039.5199999999986</v>
      </c>
      <c r="S76" s="317">
        <f t="shared" ref="S76:S78" si="51">D76*R76</f>
        <v>1410165.1199999999</v>
      </c>
      <c r="W76" s="147">
        <f t="shared" ref="W76:W78" si="52">X76/$U$7</f>
        <v>4.5197599999999998</v>
      </c>
      <c r="X76" s="147">
        <f t="shared" ref="X76:X78" si="53">R76/12</f>
        <v>753.29333333333318</v>
      </c>
      <c r="Z76" s="147">
        <f t="shared" si="47"/>
        <v>0</v>
      </c>
      <c r="AA76" s="147">
        <f t="shared" si="48"/>
        <v>9039.5199999999986</v>
      </c>
      <c r="AB76" s="687">
        <f t="shared" ref="AB76:AB78" si="54">Z76/(Z76+AA76)</f>
        <v>0</v>
      </c>
    </row>
    <row r="77" spans="1:28" ht="14.25" x14ac:dyDescent="0.3">
      <c r="A77" s="273"/>
      <c r="B77" s="274"/>
      <c r="C77" s="435" t="str">
        <f>'9. Infrastructure Staff Loading'!C77</f>
        <v>Infrastructure IAM Lead On</v>
      </c>
      <c r="D77" s="553">
        <f>'9. Infrastructure Staff Loading'!D77</f>
        <v>140</v>
      </c>
      <c r="E77" s="546" t="str">
        <f>'9. Infrastructure Staff Loading'!E77</f>
        <v>N</v>
      </c>
      <c r="F77" s="149">
        <v>148.95991666666666</v>
      </c>
      <c r="G77" s="149">
        <v>148.95991666666666</v>
      </c>
      <c r="H77" s="149">
        <v>148.95991666666666</v>
      </c>
      <c r="I77" s="149">
        <v>148.95991666666666</v>
      </c>
      <c r="J77" s="149">
        <v>148.95991666666666</v>
      </c>
      <c r="K77" s="149">
        <v>148.95991666666666</v>
      </c>
      <c r="L77" s="149">
        <v>148.95991666666666</v>
      </c>
      <c r="M77" s="149">
        <v>148.95991666666666</v>
      </c>
      <c r="N77" s="149">
        <v>148.95991666666666</v>
      </c>
      <c r="O77" s="149">
        <v>148.95991666666666</v>
      </c>
      <c r="P77" s="149">
        <v>148.95991666666666</v>
      </c>
      <c r="Q77" s="149">
        <v>148.95991666666666</v>
      </c>
      <c r="R77" s="278">
        <f t="shared" si="50"/>
        <v>1787.519</v>
      </c>
      <c r="S77" s="317">
        <f t="shared" si="51"/>
        <v>250252.66</v>
      </c>
      <c r="W77" s="147">
        <f t="shared" si="52"/>
        <v>0.89375950000000004</v>
      </c>
      <c r="X77" s="147">
        <f t="shared" si="53"/>
        <v>148.95991666666666</v>
      </c>
      <c r="Z77" s="147">
        <f t="shared" si="47"/>
        <v>0</v>
      </c>
      <c r="AA77" s="147">
        <f t="shared" si="48"/>
        <v>1787.519</v>
      </c>
      <c r="AB77" s="687">
        <f t="shared" si="54"/>
        <v>0</v>
      </c>
    </row>
    <row r="78" spans="1:28" ht="14.25" x14ac:dyDescent="0.3">
      <c r="A78" s="273"/>
      <c r="B78" s="274"/>
      <c r="C78" s="435" t="str">
        <f>'9. Infrastructure Staff Loading'!C78</f>
        <v>Infrastructure Security Consultant On</v>
      </c>
      <c r="D78" s="553">
        <f>'9. Infrastructure Staff Loading'!D78</f>
        <v>228</v>
      </c>
      <c r="E78" s="546" t="str">
        <f>'9. Infrastructure Staff Loading'!E78</f>
        <v>N</v>
      </c>
      <c r="F78" s="149">
        <v>320</v>
      </c>
      <c r="G78" s="149">
        <v>320</v>
      </c>
      <c r="H78" s="149">
        <v>320</v>
      </c>
      <c r="I78" s="149">
        <v>320</v>
      </c>
      <c r="J78" s="149">
        <v>320</v>
      </c>
      <c r="K78" s="149">
        <v>320</v>
      </c>
      <c r="L78" s="149">
        <v>320</v>
      </c>
      <c r="M78" s="149">
        <v>320</v>
      </c>
      <c r="N78" s="149">
        <v>320</v>
      </c>
      <c r="O78" s="149">
        <v>320</v>
      </c>
      <c r="P78" s="149">
        <v>320</v>
      </c>
      <c r="Q78" s="149">
        <v>320</v>
      </c>
      <c r="R78" s="278">
        <f t="shared" si="50"/>
        <v>3840</v>
      </c>
      <c r="S78" s="317">
        <f t="shared" si="51"/>
        <v>875520</v>
      </c>
      <c r="W78" s="147">
        <f t="shared" si="52"/>
        <v>1.9200000000000002</v>
      </c>
      <c r="X78" s="147">
        <f t="shared" si="53"/>
        <v>320</v>
      </c>
      <c r="Z78" s="147">
        <f t="shared" si="47"/>
        <v>0</v>
      </c>
      <c r="AA78" s="147">
        <f t="shared" si="48"/>
        <v>3840</v>
      </c>
      <c r="AB78" s="687">
        <f t="shared" si="54"/>
        <v>0</v>
      </c>
    </row>
    <row r="79" spans="1:28" ht="14.25" x14ac:dyDescent="0.3">
      <c r="A79" s="273"/>
      <c r="B79" s="274"/>
      <c r="C79" s="435" t="str">
        <f>'9. Infrastructure Staff Loading'!C79</f>
        <v>Infrastructure Security Engineer(IVM) Off</v>
      </c>
      <c r="D79" s="553">
        <f>'9. Infrastructure Staff Loading'!D79</f>
        <v>82</v>
      </c>
      <c r="E79" s="546" t="str">
        <f>'9. Infrastructure Staff Loading'!E79</f>
        <v>Y</v>
      </c>
      <c r="F79" s="149">
        <v>497.88875000000002</v>
      </c>
      <c r="G79" s="149">
        <v>497.88875000000002</v>
      </c>
      <c r="H79" s="149">
        <v>497.88875000000002</v>
      </c>
      <c r="I79" s="149">
        <v>497.88875000000002</v>
      </c>
      <c r="J79" s="149">
        <v>497.88875000000002</v>
      </c>
      <c r="K79" s="149">
        <v>497.88875000000002</v>
      </c>
      <c r="L79" s="149">
        <v>497.88875000000002</v>
      </c>
      <c r="M79" s="149">
        <v>497.88875000000002</v>
      </c>
      <c r="N79" s="149">
        <v>497.88875000000002</v>
      </c>
      <c r="O79" s="149">
        <v>497.88875000000002</v>
      </c>
      <c r="P79" s="149">
        <v>497.88875000000002</v>
      </c>
      <c r="Q79" s="149">
        <v>497.88875000000002</v>
      </c>
      <c r="R79" s="278">
        <f>SUM(F79:Q79)</f>
        <v>5974.665</v>
      </c>
      <c r="S79" s="317">
        <f>D79*R79</f>
        <v>489922.52999999997</v>
      </c>
      <c r="W79" s="147">
        <f>X79/$U$7</f>
        <v>2.9873325000000004</v>
      </c>
      <c r="X79" s="147">
        <f>R79/12</f>
        <v>497.88875000000002</v>
      </c>
      <c r="Z79" s="147">
        <f t="shared" si="47"/>
        <v>5974.665</v>
      </c>
      <c r="AA79" s="147">
        <f t="shared" si="48"/>
        <v>0</v>
      </c>
      <c r="AB79" s="687">
        <f t="shared" si="49"/>
        <v>1</v>
      </c>
    </row>
    <row r="80" spans="1:28" ht="14.25" x14ac:dyDescent="0.3">
      <c r="A80" s="273"/>
      <c r="B80" s="274"/>
      <c r="C80" s="435" t="str">
        <f>'9. Infrastructure Staff Loading'!C80</f>
        <v>Infrastructure Security Engineer(Network &amp; Endpoint Security) Off</v>
      </c>
      <c r="D80" s="553">
        <f>'9. Infrastructure Staff Loading'!D80</f>
        <v>82</v>
      </c>
      <c r="E80" s="546" t="str">
        <f>'9. Infrastructure Staff Loading'!E80</f>
        <v>Y</v>
      </c>
      <c r="F80" s="149">
        <v>497.88875000000002</v>
      </c>
      <c r="G80" s="149">
        <v>497.88875000000002</v>
      </c>
      <c r="H80" s="149">
        <v>497.88875000000002</v>
      </c>
      <c r="I80" s="149">
        <v>497.88875000000002</v>
      </c>
      <c r="J80" s="149">
        <v>497.88875000000002</v>
      </c>
      <c r="K80" s="149">
        <v>497.88875000000002</v>
      </c>
      <c r="L80" s="149">
        <v>497.88875000000002</v>
      </c>
      <c r="M80" s="149">
        <v>497.88875000000002</v>
      </c>
      <c r="N80" s="149">
        <v>497.88875000000002</v>
      </c>
      <c r="O80" s="149">
        <v>497.88875000000002</v>
      </c>
      <c r="P80" s="149">
        <v>497.88875000000002</v>
      </c>
      <c r="Q80" s="149">
        <v>497.88875000000002</v>
      </c>
      <c r="R80" s="278">
        <f t="shared" si="46"/>
        <v>5974.665</v>
      </c>
      <c r="S80" s="317">
        <f>D80*R80</f>
        <v>489922.52999999997</v>
      </c>
      <c r="W80" s="147">
        <f>X80/$U$7</f>
        <v>2.9873325000000004</v>
      </c>
      <c r="X80" s="147">
        <f>R80/12</f>
        <v>497.88875000000002</v>
      </c>
      <c r="Z80" s="147">
        <f t="shared" si="47"/>
        <v>5974.665</v>
      </c>
      <c r="AA80" s="147">
        <f t="shared" si="48"/>
        <v>0</v>
      </c>
      <c r="AB80" s="687">
        <f t="shared" si="49"/>
        <v>1</v>
      </c>
    </row>
    <row r="81" spans="1:28" ht="14.25" x14ac:dyDescent="0.3">
      <c r="A81" s="273"/>
      <c r="B81" s="274"/>
      <c r="C81" s="435">
        <f>'9. Infrastructure Staff Loading'!C81</f>
        <v>0</v>
      </c>
      <c r="D81" s="553">
        <f>'9. Infrastructure Staff Loading'!D81</f>
        <v>0</v>
      </c>
      <c r="E81" s="546">
        <f>'9. Infrastructure Staff Loading'!E81</f>
        <v>0</v>
      </c>
      <c r="F81" s="149"/>
      <c r="G81" s="149"/>
      <c r="H81" s="149"/>
      <c r="I81" s="149"/>
      <c r="J81" s="149"/>
      <c r="K81" s="149"/>
      <c r="L81" s="149"/>
      <c r="M81" s="149"/>
      <c r="N81" s="149"/>
      <c r="O81" s="149"/>
      <c r="P81" s="149"/>
      <c r="Q81" s="149"/>
      <c r="R81" s="278">
        <f t="shared" si="46"/>
        <v>0</v>
      </c>
      <c r="S81" s="317">
        <f>D81*R81</f>
        <v>0</v>
      </c>
      <c r="W81" s="147">
        <f>X81/$U$7</f>
        <v>0</v>
      </c>
      <c r="X81" s="147">
        <f>R81/12</f>
        <v>0</v>
      </c>
      <c r="Z81" s="147">
        <f t="shared" si="47"/>
        <v>0</v>
      </c>
      <c r="AA81" s="147">
        <f t="shared" si="48"/>
        <v>0</v>
      </c>
      <c r="AB81" s="687" t="e">
        <f t="shared" si="49"/>
        <v>#DIV/0!</v>
      </c>
    </row>
    <row r="82" spans="1:28" s="125" customFormat="1" ht="15" thickBot="1" x14ac:dyDescent="0.35">
      <c r="A82" s="223"/>
      <c r="B82" s="224" t="s">
        <v>183</v>
      </c>
      <c r="C82" s="225"/>
      <c r="D82" s="554"/>
      <c r="E82" s="674"/>
      <c r="F82" s="228">
        <f>SUM(F74:F81)</f>
        <v>2715.9195</v>
      </c>
      <c r="G82" s="228">
        <f t="shared" ref="G82:R82" si="55">SUM(G74:G81)</f>
        <v>2715.9195</v>
      </c>
      <c r="H82" s="228">
        <f t="shared" si="55"/>
        <v>2715.9195</v>
      </c>
      <c r="I82" s="228">
        <f t="shared" si="55"/>
        <v>2715.9195</v>
      </c>
      <c r="J82" s="228">
        <f t="shared" si="55"/>
        <v>2715.9195</v>
      </c>
      <c r="K82" s="228">
        <f t="shared" si="55"/>
        <v>2715.9195</v>
      </c>
      <c r="L82" s="228">
        <f t="shared" si="55"/>
        <v>2715.9195</v>
      </c>
      <c r="M82" s="228">
        <f t="shared" si="55"/>
        <v>2715.9195</v>
      </c>
      <c r="N82" s="228">
        <f t="shared" si="55"/>
        <v>2715.9195</v>
      </c>
      <c r="O82" s="228">
        <f t="shared" si="55"/>
        <v>2715.9195</v>
      </c>
      <c r="P82" s="228">
        <f t="shared" si="55"/>
        <v>2715.9195</v>
      </c>
      <c r="Q82" s="228">
        <f t="shared" si="55"/>
        <v>2715.9195</v>
      </c>
      <c r="R82" s="228">
        <f t="shared" si="55"/>
        <v>32591.034</v>
      </c>
      <c r="S82" s="318">
        <f>SUM(S74:S81)</f>
        <v>4005705.3699999996</v>
      </c>
      <c r="W82" s="230">
        <f>SUM(W74:W81)</f>
        <v>16.295517</v>
      </c>
      <c r="X82" s="230">
        <f>SUM(X74:X81)</f>
        <v>2715.9195</v>
      </c>
      <c r="Z82" s="226">
        <f>SUM(Z74:Z81)</f>
        <v>17923.994999999999</v>
      </c>
      <c r="AA82" s="226">
        <f>SUM(AA74:AA81)</f>
        <v>14667.038999999999</v>
      </c>
      <c r="AB82" s="688">
        <f>Z82/(Z82+AA82)</f>
        <v>0.54996705535639034</v>
      </c>
    </row>
    <row r="83" spans="1:28" s="125" customFormat="1" ht="14.25" x14ac:dyDescent="0.3">
      <c r="A83" s="273"/>
      <c r="B83" s="274"/>
      <c r="C83" s="435"/>
      <c r="D83" s="553"/>
      <c r="E83" s="546"/>
      <c r="F83" s="149"/>
      <c r="G83" s="149"/>
      <c r="H83" s="149"/>
      <c r="I83" s="149"/>
      <c r="J83" s="149"/>
      <c r="K83" s="149"/>
      <c r="L83" s="149"/>
      <c r="M83" s="149"/>
      <c r="N83" s="149"/>
      <c r="O83" s="149"/>
      <c r="P83" s="149"/>
      <c r="Q83" s="149"/>
      <c r="R83" s="278"/>
      <c r="S83" s="317"/>
      <c r="W83" s="147"/>
      <c r="X83" s="147"/>
      <c r="Z83" s="147"/>
      <c r="AA83" s="147"/>
      <c r="AB83" s="687"/>
    </row>
    <row r="84" spans="1:28" ht="14.25" x14ac:dyDescent="0.3">
      <c r="A84" s="273">
        <v>3.3</v>
      </c>
      <c r="B84" s="274" t="s">
        <v>184</v>
      </c>
      <c r="C84" s="435">
        <f>'9. Infrastructure Staff Loading'!C84</f>
        <v>0</v>
      </c>
      <c r="D84" s="553">
        <f>'9. Infrastructure Staff Loading'!D84</f>
        <v>0</v>
      </c>
      <c r="E84" s="546">
        <f>'9. Infrastructure Staff Loading'!E84</f>
        <v>0</v>
      </c>
      <c r="F84" s="149"/>
      <c r="G84" s="149"/>
      <c r="H84" s="149"/>
      <c r="I84" s="149"/>
      <c r="J84" s="149"/>
      <c r="K84" s="149"/>
      <c r="L84" s="149"/>
      <c r="M84" s="149"/>
      <c r="N84" s="149"/>
      <c r="O84" s="149"/>
      <c r="P84" s="149"/>
      <c r="Q84" s="149"/>
      <c r="R84" s="278">
        <f t="shared" si="46"/>
        <v>0</v>
      </c>
      <c r="S84" s="317">
        <f t="shared" ref="S84:S93" si="56">D84*R84</f>
        <v>0</v>
      </c>
      <c r="W84" s="147">
        <f>X84/$U$7</f>
        <v>0</v>
      </c>
      <c r="X84" s="147">
        <f>R84/12</f>
        <v>0</v>
      </c>
      <c r="Z84" s="147">
        <f>IF($E84="Y",$R84,0)</f>
        <v>0</v>
      </c>
      <c r="AA84" s="147">
        <f>IF($E84="N",$R84,0)</f>
        <v>0</v>
      </c>
      <c r="AB84" s="687" t="e">
        <f>Z84/(Z84+AA84)</f>
        <v>#DIV/0!</v>
      </c>
    </row>
    <row r="85" spans="1:28" ht="14.25" x14ac:dyDescent="0.3">
      <c r="A85" s="273"/>
      <c r="B85" s="274"/>
      <c r="C85" s="435" t="str">
        <f>'9. Infrastructure Staff Loading'!C85</f>
        <v>Infrastructure SOC Analyst Off</v>
      </c>
      <c r="D85" s="553">
        <f>'9. Infrastructure Staff Loading'!D85</f>
        <v>73</v>
      </c>
      <c r="E85" s="546" t="str">
        <f>'9. Infrastructure Staff Loading'!E85</f>
        <v>Y</v>
      </c>
      <c r="F85" s="149">
        <v>1493.6662499999998</v>
      </c>
      <c r="G85" s="149">
        <v>1493.6662499999998</v>
      </c>
      <c r="H85" s="149">
        <v>1493.6662499999998</v>
      </c>
      <c r="I85" s="149">
        <v>1493.6662499999998</v>
      </c>
      <c r="J85" s="149">
        <v>1493.6662499999998</v>
      </c>
      <c r="K85" s="149">
        <v>1493.6662499999998</v>
      </c>
      <c r="L85" s="149">
        <v>1493.6662499999998</v>
      </c>
      <c r="M85" s="149">
        <v>1493.6662499999998</v>
      </c>
      <c r="N85" s="149">
        <v>1493.6662499999998</v>
      </c>
      <c r="O85" s="149">
        <v>1493.6662499999998</v>
      </c>
      <c r="P85" s="149">
        <v>1493.6662499999998</v>
      </c>
      <c r="Q85" s="149">
        <v>1493.6662499999998</v>
      </c>
      <c r="R85" s="278">
        <f>SUM(F85:Q85)</f>
        <v>17923.994999999999</v>
      </c>
      <c r="S85" s="317">
        <f t="shared" si="56"/>
        <v>1308451.635</v>
      </c>
      <c r="W85" s="147">
        <f>X85/$U$7</f>
        <v>8.9619975000000007</v>
      </c>
      <c r="X85" s="147">
        <f>R85/12</f>
        <v>1493.66625</v>
      </c>
      <c r="Z85" s="147">
        <f t="shared" ref="Z85:Z88" si="57">IF($E85="Y",$R85,0)</f>
        <v>17923.994999999999</v>
      </c>
      <c r="AA85" s="147">
        <f t="shared" ref="AA85:AA88" si="58">IF($E85="N",$R85,0)</f>
        <v>0</v>
      </c>
      <c r="AB85" s="687">
        <f t="shared" ref="AB85:AB88" si="59">Z85/(Z85+AA85)</f>
        <v>1</v>
      </c>
    </row>
    <row r="86" spans="1:28" ht="14.25" x14ac:dyDescent="0.3">
      <c r="A86" s="273"/>
      <c r="B86" s="274"/>
      <c r="C86" s="435" t="str">
        <f>'9. Infrastructure Staff Loading'!C86</f>
        <v>Infrastructure SOC Engineer Off</v>
      </c>
      <c r="D86" s="553">
        <f>'9. Infrastructure Staff Loading'!D86</f>
        <v>80</v>
      </c>
      <c r="E86" s="546" t="str">
        <f>'9. Infrastructure Staff Loading'!E86</f>
        <v>Y</v>
      </c>
      <c r="F86" s="149">
        <v>165.96291666666667</v>
      </c>
      <c r="G86" s="149">
        <v>165.96291666666667</v>
      </c>
      <c r="H86" s="149">
        <v>165.96291666666667</v>
      </c>
      <c r="I86" s="149">
        <v>165.96291666666667</v>
      </c>
      <c r="J86" s="149">
        <v>165.96291666666667</v>
      </c>
      <c r="K86" s="149">
        <v>165.96291666666667</v>
      </c>
      <c r="L86" s="149">
        <v>165.96291666666667</v>
      </c>
      <c r="M86" s="149">
        <v>165.96291666666667</v>
      </c>
      <c r="N86" s="149">
        <v>165.96291666666667</v>
      </c>
      <c r="O86" s="149">
        <v>165.96291666666667</v>
      </c>
      <c r="P86" s="149">
        <v>165.96291666666667</v>
      </c>
      <c r="Q86" s="149">
        <v>165.96291666666667</v>
      </c>
      <c r="R86" s="278">
        <f t="shared" si="46"/>
        <v>1991.5549999999996</v>
      </c>
      <c r="S86" s="317">
        <f>D86*R86</f>
        <v>159324.39999999997</v>
      </c>
      <c r="W86" s="147">
        <f>X86/$U$7</f>
        <v>0.99577749999999987</v>
      </c>
      <c r="X86" s="147">
        <f>R86/12</f>
        <v>165.96291666666664</v>
      </c>
      <c r="Z86" s="147">
        <f t="shared" si="57"/>
        <v>1991.5549999999996</v>
      </c>
      <c r="AA86" s="147">
        <f t="shared" si="58"/>
        <v>0</v>
      </c>
      <c r="AB86" s="687">
        <f t="shared" si="59"/>
        <v>1</v>
      </c>
    </row>
    <row r="87" spans="1:28" ht="14.25" x14ac:dyDescent="0.3">
      <c r="A87" s="273"/>
      <c r="B87" s="274"/>
      <c r="C87" s="435" t="str">
        <f>'9. Infrastructure Staff Loading'!C87</f>
        <v>Infrastructure SOC Engineer On</v>
      </c>
      <c r="D87" s="553">
        <f>'9. Infrastructure Staff Loading'!D87</f>
        <v>126</v>
      </c>
      <c r="E87" s="546" t="str">
        <f>'9. Infrastructure Staff Loading'!E87</f>
        <v>N</v>
      </c>
      <c r="F87" s="149">
        <v>0</v>
      </c>
      <c r="G87" s="149">
        <v>0</v>
      </c>
      <c r="H87" s="149">
        <v>0</v>
      </c>
      <c r="I87" s="149">
        <v>0</v>
      </c>
      <c r="J87" s="149">
        <v>0</v>
      </c>
      <c r="K87" s="149">
        <v>0</v>
      </c>
      <c r="L87" s="149">
        <v>0</v>
      </c>
      <c r="M87" s="149">
        <v>0</v>
      </c>
      <c r="N87" s="149">
        <v>0</v>
      </c>
      <c r="O87" s="149">
        <v>0</v>
      </c>
      <c r="P87" s="149">
        <v>0</v>
      </c>
      <c r="Q87" s="149">
        <v>0</v>
      </c>
      <c r="R87" s="278">
        <f>SUM(F87:Q87)</f>
        <v>0</v>
      </c>
      <c r="S87" s="317">
        <f t="shared" si="56"/>
        <v>0</v>
      </c>
      <c r="W87" s="147">
        <f>X87/$U$7</f>
        <v>0</v>
      </c>
      <c r="X87" s="147">
        <f>R87/12</f>
        <v>0</v>
      </c>
      <c r="Z87" s="147">
        <f t="shared" si="57"/>
        <v>0</v>
      </c>
      <c r="AA87" s="147">
        <f t="shared" si="58"/>
        <v>0</v>
      </c>
      <c r="AB87" s="687" t="e">
        <f t="shared" si="59"/>
        <v>#DIV/0!</v>
      </c>
    </row>
    <row r="88" spans="1:28" ht="14.25" x14ac:dyDescent="0.3">
      <c r="A88" s="273"/>
      <c r="B88" s="274"/>
      <c r="C88" s="435">
        <f>'9. Infrastructure Staff Loading'!C88</f>
        <v>0</v>
      </c>
      <c r="D88" s="553">
        <f>'9. Infrastructure Staff Loading'!D88</f>
        <v>0</v>
      </c>
      <c r="E88" s="546">
        <f>'9. Infrastructure Staff Loading'!E88</f>
        <v>0</v>
      </c>
      <c r="F88" s="149"/>
      <c r="G88" s="149"/>
      <c r="H88" s="149"/>
      <c r="I88" s="149"/>
      <c r="J88" s="149"/>
      <c r="K88" s="149"/>
      <c r="L88" s="149"/>
      <c r="M88" s="149"/>
      <c r="N88" s="149"/>
      <c r="O88" s="149"/>
      <c r="P88" s="149"/>
      <c r="Q88" s="149"/>
      <c r="R88" s="278">
        <f>SUM(F88:Q88)</f>
        <v>0</v>
      </c>
      <c r="S88" s="317">
        <f t="shared" si="56"/>
        <v>0</v>
      </c>
      <c r="W88" s="147">
        <f>X88/$U$7</f>
        <v>0</v>
      </c>
      <c r="X88" s="147">
        <f>R88/12</f>
        <v>0</v>
      </c>
      <c r="Z88" s="147">
        <f t="shared" si="57"/>
        <v>0</v>
      </c>
      <c r="AA88" s="147">
        <f t="shared" si="58"/>
        <v>0</v>
      </c>
      <c r="AB88" s="687" t="e">
        <f t="shared" si="59"/>
        <v>#DIV/0!</v>
      </c>
    </row>
    <row r="89" spans="1:28" s="125" customFormat="1" ht="15" thickBot="1" x14ac:dyDescent="0.35">
      <c r="A89" s="223"/>
      <c r="B89" s="224" t="s">
        <v>187</v>
      </c>
      <c r="C89" s="225"/>
      <c r="D89" s="554"/>
      <c r="E89" s="674"/>
      <c r="F89" s="228">
        <f>SUM(F84:F88)</f>
        <v>1659.6291666666664</v>
      </c>
      <c r="G89" s="228">
        <f t="shared" ref="G89:R89" si="60">SUM(G84:G88)</f>
        <v>1659.6291666666664</v>
      </c>
      <c r="H89" s="228">
        <f t="shared" si="60"/>
        <v>1659.6291666666664</v>
      </c>
      <c r="I89" s="228">
        <f t="shared" si="60"/>
        <v>1659.6291666666664</v>
      </c>
      <c r="J89" s="228">
        <f t="shared" si="60"/>
        <v>1659.6291666666664</v>
      </c>
      <c r="K89" s="228">
        <f t="shared" si="60"/>
        <v>1659.6291666666664</v>
      </c>
      <c r="L89" s="228">
        <f t="shared" si="60"/>
        <v>1659.6291666666664</v>
      </c>
      <c r="M89" s="228">
        <f t="shared" si="60"/>
        <v>1659.6291666666664</v>
      </c>
      <c r="N89" s="228">
        <f t="shared" si="60"/>
        <v>1659.6291666666664</v>
      </c>
      <c r="O89" s="228">
        <f t="shared" si="60"/>
        <v>1659.6291666666664</v>
      </c>
      <c r="P89" s="228">
        <f t="shared" si="60"/>
        <v>1659.6291666666664</v>
      </c>
      <c r="Q89" s="228">
        <f t="shared" si="60"/>
        <v>1659.6291666666664</v>
      </c>
      <c r="R89" s="228">
        <f t="shared" si="60"/>
        <v>19915.55</v>
      </c>
      <c r="S89" s="318">
        <f>SUM(S84:S88)</f>
        <v>1467776.0349999999</v>
      </c>
      <c r="W89" s="230">
        <f>SUM(W84:W88)</f>
        <v>9.9577749999999998</v>
      </c>
      <c r="X89" s="230">
        <f>SUM(X84:X88)</f>
        <v>1659.6291666666666</v>
      </c>
      <c r="Z89" s="226">
        <f>SUM(Z84:Z88)</f>
        <v>19915.55</v>
      </c>
      <c r="AA89" s="226">
        <f>SUM(AA84:AA88)</f>
        <v>0</v>
      </c>
      <c r="AB89" s="688">
        <f>Z89/(Z89+AA89)</f>
        <v>1</v>
      </c>
    </row>
    <row r="90" spans="1:28" ht="14.25" x14ac:dyDescent="0.3">
      <c r="A90" s="273"/>
      <c r="B90" s="274"/>
      <c r="C90" s="435"/>
      <c r="D90" s="553"/>
      <c r="E90" s="546"/>
      <c r="F90" s="149"/>
      <c r="G90" s="149"/>
      <c r="H90" s="149"/>
      <c r="I90" s="149"/>
      <c r="J90" s="149"/>
      <c r="K90" s="149"/>
      <c r="L90" s="149"/>
      <c r="M90" s="149"/>
      <c r="N90" s="149"/>
      <c r="O90" s="149"/>
      <c r="P90" s="149"/>
      <c r="Q90" s="149"/>
      <c r="R90" s="278"/>
      <c r="S90" s="317"/>
      <c r="W90" s="147"/>
      <c r="X90" s="147"/>
      <c r="Z90" s="147"/>
      <c r="AA90" s="147"/>
      <c r="AB90" s="687"/>
    </row>
    <row r="91" spans="1:28" s="125" customFormat="1" ht="14.25" x14ac:dyDescent="0.3">
      <c r="A91" s="273">
        <v>3.4</v>
      </c>
      <c r="B91" s="274" t="s">
        <v>188</v>
      </c>
      <c r="C91" s="435">
        <f>'9. Infrastructure Staff Loading'!C91</f>
        <v>0</v>
      </c>
      <c r="D91" s="553">
        <f>'9. Infrastructure Staff Loading'!D91</f>
        <v>0</v>
      </c>
      <c r="E91" s="546">
        <f>'9. Infrastructure Staff Loading'!E91</f>
        <v>0</v>
      </c>
      <c r="F91" s="149"/>
      <c r="G91" s="149"/>
      <c r="H91" s="149"/>
      <c r="I91" s="149"/>
      <c r="J91" s="149"/>
      <c r="K91" s="149"/>
      <c r="L91" s="149"/>
      <c r="M91" s="149"/>
      <c r="N91" s="149"/>
      <c r="O91" s="149"/>
      <c r="P91" s="149"/>
      <c r="Q91" s="149"/>
      <c r="R91" s="278">
        <f t="shared" si="46"/>
        <v>0</v>
      </c>
      <c r="S91" s="317">
        <f t="shared" si="56"/>
        <v>0</v>
      </c>
      <c r="W91" s="147">
        <f>X91/$U$7</f>
        <v>0</v>
      </c>
      <c r="X91" s="147">
        <f>R91/12</f>
        <v>0</v>
      </c>
      <c r="Z91" s="147">
        <f>IF($E91="Y",$R91,0)</f>
        <v>0</v>
      </c>
      <c r="AA91" s="147">
        <f>IF($E91="N",$R91,0)</f>
        <v>0</v>
      </c>
      <c r="AB91" s="687" t="e">
        <f>Z91/(Z91+AA91)</f>
        <v>#DIV/0!</v>
      </c>
    </row>
    <row r="92" spans="1:28" ht="14.25" x14ac:dyDescent="0.3">
      <c r="A92" s="273"/>
      <c r="B92" s="274"/>
      <c r="C92" s="435" t="str">
        <f>'9. Infrastructure Staff Loading'!C92</f>
        <v>Infrastructure GRC and Data Privacy Engineer Off</v>
      </c>
      <c r="D92" s="553">
        <f>'9. Infrastructure Staff Loading'!D92</f>
        <v>80</v>
      </c>
      <c r="E92" s="546" t="str">
        <f>'9. Infrastructure Staff Loading'!E92</f>
        <v>Y</v>
      </c>
      <c r="F92" s="149">
        <v>165.96291666666667</v>
      </c>
      <c r="G92" s="149">
        <v>165.96291666666667</v>
      </c>
      <c r="H92" s="149">
        <v>165.96291666666667</v>
      </c>
      <c r="I92" s="149">
        <v>165.96291666666667</v>
      </c>
      <c r="J92" s="149">
        <v>165.96291666666667</v>
      </c>
      <c r="K92" s="149">
        <v>165.96291666666667</v>
      </c>
      <c r="L92" s="149">
        <v>165.96291666666667</v>
      </c>
      <c r="M92" s="149">
        <v>165.96291666666667</v>
      </c>
      <c r="N92" s="149">
        <v>165.96291666666667</v>
      </c>
      <c r="O92" s="149">
        <v>165.96291666666667</v>
      </c>
      <c r="P92" s="149">
        <v>165.96291666666667</v>
      </c>
      <c r="Q92" s="149">
        <v>165.96291666666667</v>
      </c>
      <c r="R92" s="278">
        <f t="shared" si="46"/>
        <v>1991.5549999999996</v>
      </c>
      <c r="S92" s="317">
        <f>D92*R92</f>
        <v>159324.39999999997</v>
      </c>
      <c r="W92" s="147">
        <f>X92/$U$7</f>
        <v>0.99577749999999987</v>
      </c>
      <c r="X92" s="147">
        <f>R92/12</f>
        <v>165.96291666666664</v>
      </c>
      <c r="Z92" s="147">
        <f t="shared" ref="Z92:Z95" si="61">IF($E92="Y",$R92,0)</f>
        <v>1991.5549999999996</v>
      </c>
      <c r="AA92" s="147">
        <f t="shared" ref="AA92:AA95" si="62">IF($E92="N",$R92,0)</f>
        <v>0</v>
      </c>
      <c r="AB92" s="687">
        <f t="shared" ref="AB92:AB95" si="63">Z92/(Z92+AA92)</f>
        <v>1</v>
      </c>
    </row>
    <row r="93" spans="1:28" ht="14.25" x14ac:dyDescent="0.3">
      <c r="A93" s="273"/>
      <c r="B93" s="274"/>
      <c r="C93" s="435" t="str">
        <f>'9. Infrastructure Staff Loading'!C93</f>
        <v>Infrastructure GRC and Data Privacy Engineer On</v>
      </c>
      <c r="D93" s="553">
        <f>'9. Infrastructure Staff Loading'!D93</f>
        <v>126</v>
      </c>
      <c r="E93" s="546" t="str">
        <f>'9. Infrastructure Staff Loading'!E93</f>
        <v>N</v>
      </c>
      <c r="F93" s="149">
        <v>709.51985416666662</v>
      </c>
      <c r="G93" s="149">
        <v>709.51985416666662</v>
      </c>
      <c r="H93" s="149">
        <v>709.51985416666662</v>
      </c>
      <c r="I93" s="149">
        <v>709.51985416666662</v>
      </c>
      <c r="J93" s="149">
        <v>709.51985416666662</v>
      </c>
      <c r="K93" s="149">
        <v>709.51985416666662</v>
      </c>
      <c r="L93" s="149">
        <v>709.51985416666662</v>
      </c>
      <c r="M93" s="149">
        <v>709.51985416666662</v>
      </c>
      <c r="N93" s="149">
        <v>709.51985416666662</v>
      </c>
      <c r="O93" s="149">
        <v>709.51985416666662</v>
      </c>
      <c r="P93" s="149">
        <v>709.51985416666662</v>
      </c>
      <c r="Q93" s="149">
        <v>709.51985416666662</v>
      </c>
      <c r="R93" s="278">
        <f>SUM(F93:Q93)</f>
        <v>8514.2382500000003</v>
      </c>
      <c r="S93" s="317">
        <f t="shared" si="56"/>
        <v>1072794.0194999999</v>
      </c>
      <c r="W93" s="147">
        <f>X93/$U$7</f>
        <v>4.2571191250000009</v>
      </c>
      <c r="X93" s="147">
        <f>R93/12</f>
        <v>709.51985416666673</v>
      </c>
      <c r="Z93" s="147">
        <f t="shared" si="61"/>
        <v>0</v>
      </c>
      <c r="AA93" s="147">
        <f t="shared" si="62"/>
        <v>8514.2382500000003</v>
      </c>
      <c r="AB93" s="687">
        <f t="shared" si="63"/>
        <v>0</v>
      </c>
    </row>
    <row r="94" spans="1:28" ht="14.25" x14ac:dyDescent="0.3">
      <c r="A94" s="273"/>
      <c r="B94" s="274"/>
      <c r="C94" s="435" t="str">
        <f>'9. Infrastructure Staff Loading'!C94</f>
        <v>Infrastructure GRC and Data Privacy Lead On</v>
      </c>
      <c r="D94" s="553">
        <f>'9. Infrastructure Staff Loading'!D94</f>
        <v>140</v>
      </c>
      <c r="E94" s="546" t="str">
        <f>'9. Infrastructure Staff Loading'!E94</f>
        <v>N</v>
      </c>
      <c r="F94" s="149">
        <v>37.239979166666664</v>
      </c>
      <c r="G94" s="149">
        <v>37.239979166666664</v>
      </c>
      <c r="H94" s="149">
        <v>37.239979166666664</v>
      </c>
      <c r="I94" s="149">
        <v>37.239979166666664</v>
      </c>
      <c r="J94" s="149">
        <v>37.239979166666664</v>
      </c>
      <c r="K94" s="149">
        <v>37.239979166666664</v>
      </c>
      <c r="L94" s="149">
        <v>37.239979166666664</v>
      </c>
      <c r="M94" s="149">
        <v>37.239979166666664</v>
      </c>
      <c r="N94" s="149">
        <v>37.239979166666664</v>
      </c>
      <c r="O94" s="149">
        <v>37.239979166666664</v>
      </c>
      <c r="P94" s="149">
        <v>37.239979166666664</v>
      </c>
      <c r="Q94" s="149">
        <v>37.239979166666664</v>
      </c>
      <c r="R94" s="278">
        <f t="shared" si="46"/>
        <v>446.87975</v>
      </c>
      <c r="S94" s="317">
        <f>D94*R94</f>
        <v>62563.165000000001</v>
      </c>
      <c r="W94" s="147">
        <f>X94/$U$7</f>
        <v>0.22343987500000001</v>
      </c>
      <c r="X94" s="147">
        <f>R94/12</f>
        <v>37.239979166666664</v>
      </c>
      <c r="Z94" s="147">
        <f t="shared" si="61"/>
        <v>0</v>
      </c>
      <c r="AA94" s="147">
        <f t="shared" si="62"/>
        <v>446.87975</v>
      </c>
      <c r="AB94" s="687">
        <f t="shared" si="63"/>
        <v>0</v>
      </c>
    </row>
    <row r="95" spans="1:28" ht="14.25" x14ac:dyDescent="0.3">
      <c r="A95" s="273"/>
      <c r="B95" s="274"/>
      <c r="C95" s="435">
        <f>'9. Infrastructure Staff Loading'!C95</f>
        <v>0</v>
      </c>
      <c r="D95" s="553">
        <f>'9. Infrastructure Staff Loading'!D95</f>
        <v>0</v>
      </c>
      <c r="E95" s="546">
        <f>'9. Infrastructure Staff Loading'!E95</f>
        <v>0</v>
      </c>
      <c r="F95" s="149"/>
      <c r="G95" s="149"/>
      <c r="H95" s="149"/>
      <c r="I95" s="149"/>
      <c r="J95" s="149"/>
      <c r="K95" s="149"/>
      <c r="L95" s="149"/>
      <c r="M95" s="149"/>
      <c r="N95" s="149"/>
      <c r="O95" s="149"/>
      <c r="P95" s="149"/>
      <c r="Q95" s="149"/>
      <c r="R95" s="278">
        <f t="shared" si="46"/>
        <v>0</v>
      </c>
      <c r="S95" s="317">
        <f>D95*R95</f>
        <v>0</v>
      </c>
      <c r="W95" s="147">
        <f>X95/$U$7</f>
        <v>0</v>
      </c>
      <c r="X95" s="147">
        <f>R95/12</f>
        <v>0</v>
      </c>
      <c r="Z95" s="147">
        <f t="shared" si="61"/>
        <v>0</v>
      </c>
      <c r="AA95" s="147">
        <f t="shared" si="62"/>
        <v>0</v>
      </c>
      <c r="AB95" s="687" t="e">
        <f t="shared" si="63"/>
        <v>#DIV/0!</v>
      </c>
    </row>
    <row r="96" spans="1:28" s="125" customFormat="1" ht="15" thickBot="1" x14ac:dyDescent="0.35">
      <c r="A96" s="223"/>
      <c r="B96" s="224" t="s">
        <v>193</v>
      </c>
      <c r="C96" s="225"/>
      <c r="D96" s="554"/>
      <c r="E96" s="674"/>
      <c r="F96" s="228">
        <f>SUM(F91:F95)</f>
        <v>912.72274999999991</v>
      </c>
      <c r="G96" s="228">
        <f t="shared" ref="G96:R96" si="64">SUM(G91:G95)</f>
        <v>912.72274999999991</v>
      </c>
      <c r="H96" s="228">
        <f t="shared" si="64"/>
        <v>912.72274999999991</v>
      </c>
      <c r="I96" s="228">
        <f t="shared" si="64"/>
        <v>912.72274999999991</v>
      </c>
      <c r="J96" s="228">
        <f t="shared" si="64"/>
        <v>912.72274999999991</v>
      </c>
      <c r="K96" s="228">
        <f t="shared" si="64"/>
        <v>912.72274999999991</v>
      </c>
      <c r="L96" s="228">
        <f t="shared" si="64"/>
        <v>912.72274999999991</v>
      </c>
      <c r="M96" s="228">
        <f t="shared" si="64"/>
        <v>912.72274999999991</v>
      </c>
      <c r="N96" s="228">
        <f t="shared" si="64"/>
        <v>912.72274999999991</v>
      </c>
      <c r="O96" s="228">
        <f t="shared" si="64"/>
        <v>912.72274999999991</v>
      </c>
      <c r="P96" s="228">
        <f t="shared" si="64"/>
        <v>912.72274999999991</v>
      </c>
      <c r="Q96" s="228">
        <f t="shared" si="64"/>
        <v>912.72274999999991</v>
      </c>
      <c r="R96" s="228">
        <f t="shared" si="64"/>
        <v>10952.673000000001</v>
      </c>
      <c r="S96" s="318">
        <f>SUM(S91:S95)</f>
        <v>1294681.5844999999</v>
      </c>
      <c r="W96" s="230">
        <f>SUM(W91:W95)</f>
        <v>5.4763365000000013</v>
      </c>
      <c r="X96" s="230">
        <f>SUM(X91:X95)</f>
        <v>912.72275000000002</v>
      </c>
      <c r="Z96" s="226">
        <f>SUM(Z91:Z95)</f>
        <v>1991.5549999999996</v>
      </c>
      <c r="AA96" s="226">
        <f>SUM(AA91:AA95)</f>
        <v>8961.1180000000004</v>
      </c>
      <c r="AB96" s="688">
        <f>Z96/(Z96+AA96)</f>
        <v>0.18183278182412635</v>
      </c>
    </row>
    <row r="97" spans="1:28" s="125" customFormat="1" ht="14.25" x14ac:dyDescent="0.3">
      <c r="A97" s="144"/>
      <c r="B97" s="145"/>
      <c r="C97" s="155"/>
      <c r="D97" s="684"/>
      <c r="E97" s="678"/>
      <c r="F97" s="149"/>
      <c r="G97" s="149"/>
      <c r="H97" s="149"/>
      <c r="I97" s="149"/>
      <c r="J97" s="149"/>
      <c r="K97" s="149"/>
      <c r="L97" s="149"/>
      <c r="M97" s="149"/>
      <c r="N97" s="149"/>
      <c r="O97" s="149"/>
      <c r="P97" s="149"/>
      <c r="Q97" s="149"/>
      <c r="R97" s="149"/>
      <c r="S97" s="324"/>
      <c r="W97" s="147"/>
      <c r="X97" s="147"/>
      <c r="Z97" s="147"/>
      <c r="AA97" s="147"/>
      <c r="AB97" s="687"/>
    </row>
    <row r="98" spans="1:28" s="125" customFormat="1" ht="14.25" thickBot="1" x14ac:dyDescent="0.3">
      <c r="A98" s="252"/>
      <c r="B98" s="253" t="s">
        <v>178</v>
      </c>
      <c r="C98" s="254"/>
      <c r="D98" s="430"/>
      <c r="E98" s="252"/>
      <c r="F98" s="255">
        <f>SUM(F72,F82,F89,F96)</f>
        <v>5670.9361458333333</v>
      </c>
      <c r="G98" s="255">
        <f t="shared" ref="G98:S98" si="65">SUM(G72,G82,G89,G96)</f>
        <v>5670.9361458333333</v>
      </c>
      <c r="H98" s="255">
        <f t="shared" si="65"/>
        <v>5670.9361458333333</v>
      </c>
      <c r="I98" s="255">
        <f t="shared" si="65"/>
        <v>5670.9361458333333</v>
      </c>
      <c r="J98" s="255">
        <f t="shared" si="65"/>
        <v>5670.9361458333333</v>
      </c>
      <c r="K98" s="255">
        <f t="shared" si="65"/>
        <v>5670.9361458333333</v>
      </c>
      <c r="L98" s="255">
        <f t="shared" si="65"/>
        <v>5670.9361458333333</v>
      </c>
      <c r="M98" s="255">
        <f t="shared" si="65"/>
        <v>5670.9361458333333</v>
      </c>
      <c r="N98" s="255">
        <f t="shared" si="65"/>
        <v>5670.9361458333333</v>
      </c>
      <c r="O98" s="255">
        <f t="shared" si="65"/>
        <v>5670.9361458333333</v>
      </c>
      <c r="P98" s="255">
        <f t="shared" si="65"/>
        <v>5670.9361458333333</v>
      </c>
      <c r="Q98" s="255">
        <f t="shared" si="65"/>
        <v>5670.9361458333333</v>
      </c>
      <c r="R98" s="255">
        <f t="shared" si="65"/>
        <v>68051.233749999999</v>
      </c>
      <c r="S98" s="321">
        <f t="shared" si="65"/>
        <v>7662160.16175</v>
      </c>
      <c r="W98" s="255">
        <f>SUM(W72,W82,W89,W96)</f>
        <v>34.025616875000004</v>
      </c>
      <c r="X98" s="255">
        <f>SUM(X72,X82,X89,X96)</f>
        <v>5670.9361458333333</v>
      </c>
      <c r="Z98" s="255">
        <f>SUM(Z72,Z82,Z89,Z96)</f>
        <v>41723.077249999995</v>
      </c>
      <c r="AA98" s="255">
        <f>SUM(AA72,AA82,AA89,AA96)</f>
        <v>26328.156499999997</v>
      </c>
      <c r="AB98" s="689">
        <f>Z98/(Z98+AA98)</f>
        <v>0.61311272332369737</v>
      </c>
    </row>
    <row r="99" spans="1:28" ht="9.9499999999999993" customHeight="1" x14ac:dyDescent="0.3">
      <c r="A99" s="157"/>
      <c r="B99" s="145"/>
      <c r="C99" s="146"/>
      <c r="D99" s="561"/>
      <c r="E99" s="157"/>
      <c r="F99" s="149"/>
      <c r="G99" s="149"/>
      <c r="H99" s="149"/>
      <c r="I99" s="149"/>
      <c r="J99" s="149"/>
      <c r="K99" s="149"/>
      <c r="L99" s="149"/>
      <c r="M99" s="149"/>
      <c r="N99" s="149"/>
      <c r="O99" s="149"/>
      <c r="P99" s="149"/>
      <c r="Q99" s="149"/>
      <c r="R99" s="149"/>
      <c r="S99" s="324"/>
      <c r="W99" s="146"/>
      <c r="X99" s="146"/>
      <c r="Z99" s="146"/>
      <c r="AA99" s="146"/>
      <c r="AB99" s="687"/>
    </row>
    <row r="100" spans="1:28" s="124" customFormat="1" ht="13.5" customHeight="1" x14ac:dyDescent="0.25">
      <c r="A100" s="232">
        <v>4</v>
      </c>
      <c r="B100" s="241" t="s">
        <v>194</v>
      </c>
      <c r="C100" s="234"/>
      <c r="D100" s="552"/>
      <c r="E100" s="497"/>
      <c r="F100" s="239"/>
      <c r="G100" s="239"/>
      <c r="H100" s="239"/>
      <c r="I100" s="239"/>
      <c r="J100" s="239"/>
      <c r="K100" s="239"/>
      <c r="L100" s="239"/>
      <c r="M100" s="239"/>
      <c r="N100" s="239"/>
      <c r="O100" s="239"/>
      <c r="P100" s="239"/>
      <c r="Q100" s="239"/>
      <c r="R100" s="235"/>
      <c r="S100" s="316"/>
      <c r="W100" s="234"/>
      <c r="X100" s="234"/>
      <c r="Z100" s="234"/>
      <c r="AA100" s="234"/>
      <c r="AB100" s="686"/>
    </row>
    <row r="101" spans="1:28" ht="13.5" customHeight="1" x14ac:dyDescent="0.3">
      <c r="A101" s="273">
        <v>4.0999999999999996</v>
      </c>
      <c r="B101" s="274" t="s">
        <v>195</v>
      </c>
      <c r="C101" s="435">
        <f>'9. Infrastructure Staff Loading'!C101</f>
        <v>0</v>
      </c>
      <c r="D101" s="553">
        <f>'9. Infrastructure Staff Loading'!D101</f>
        <v>0</v>
      </c>
      <c r="E101" s="546">
        <f>'9. Infrastructure Staff Loading'!E101</f>
        <v>0</v>
      </c>
      <c r="F101" s="149"/>
      <c r="G101" s="149"/>
      <c r="H101" s="149"/>
      <c r="I101" s="149"/>
      <c r="J101" s="149"/>
      <c r="K101" s="149"/>
      <c r="L101" s="149"/>
      <c r="M101" s="149"/>
      <c r="N101" s="149"/>
      <c r="O101" s="149"/>
      <c r="P101" s="149"/>
      <c r="Q101" s="149"/>
      <c r="R101" s="278">
        <f>SUM(F101:Q101)</f>
        <v>0</v>
      </c>
      <c r="S101" s="317">
        <f>D101*R101</f>
        <v>0</v>
      </c>
      <c r="W101" s="147">
        <f>X101/$U$7</f>
        <v>0</v>
      </c>
      <c r="X101" s="147">
        <f>R101/12</f>
        <v>0</v>
      </c>
      <c r="Z101" s="147">
        <f>IF($E101="Y",$R101,0)</f>
        <v>0</v>
      </c>
      <c r="AA101" s="147">
        <f>IF($E101="N",$R101,0)</f>
        <v>0</v>
      </c>
      <c r="AB101" s="687" t="e">
        <f>Z101/(Z101+AA101)</f>
        <v>#DIV/0!</v>
      </c>
    </row>
    <row r="102" spans="1:28" ht="14.25" x14ac:dyDescent="0.3">
      <c r="A102" s="273"/>
      <c r="B102" s="274"/>
      <c r="C102" s="435">
        <f>'9. Infrastructure Staff Loading'!C102</f>
        <v>0</v>
      </c>
      <c r="D102" s="553">
        <f>'9. Infrastructure Staff Loading'!D102</f>
        <v>0</v>
      </c>
      <c r="E102" s="546">
        <f>'9. Infrastructure Staff Loading'!E102</f>
        <v>0</v>
      </c>
      <c r="F102" s="149"/>
      <c r="G102" s="149"/>
      <c r="H102" s="149"/>
      <c r="I102" s="149"/>
      <c r="J102" s="149"/>
      <c r="K102" s="149"/>
      <c r="L102" s="149"/>
      <c r="M102" s="149"/>
      <c r="N102" s="149"/>
      <c r="O102" s="149"/>
      <c r="P102" s="149"/>
      <c r="Q102" s="149"/>
      <c r="R102" s="278">
        <f>SUM(F102:Q102)</f>
        <v>0</v>
      </c>
      <c r="S102" s="317">
        <f>D102*R102</f>
        <v>0</v>
      </c>
      <c r="W102" s="147">
        <f>X102/$U$7</f>
        <v>0</v>
      </c>
      <c r="X102" s="147">
        <f>R102/12</f>
        <v>0</v>
      </c>
      <c r="Z102" s="147">
        <f t="shared" ref="Z102:Z105" si="66">IF($E102="Y",$R102,0)</f>
        <v>0</v>
      </c>
      <c r="AA102" s="147">
        <f t="shared" ref="AA102:AA105" si="67">IF($E102="N",$R102,0)</f>
        <v>0</v>
      </c>
      <c r="AB102" s="687" t="e">
        <f t="shared" ref="AB102:AB105" si="68">Z102/(Z102+AA102)</f>
        <v>#DIV/0!</v>
      </c>
    </row>
    <row r="103" spans="1:28" ht="14.25" x14ac:dyDescent="0.3">
      <c r="A103" s="273"/>
      <c r="B103" s="274"/>
      <c r="C103" s="435">
        <f>'9. Infrastructure Staff Loading'!C103</f>
        <v>0</v>
      </c>
      <c r="D103" s="553">
        <f>'9. Infrastructure Staff Loading'!D103</f>
        <v>0</v>
      </c>
      <c r="E103" s="546">
        <f>'9. Infrastructure Staff Loading'!E103</f>
        <v>0</v>
      </c>
      <c r="F103" s="149"/>
      <c r="G103" s="149"/>
      <c r="H103" s="149"/>
      <c r="I103" s="149"/>
      <c r="J103" s="149"/>
      <c r="K103" s="149"/>
      <c r="L103" s="149"/>
      <c r="M103" s="149"/>
      <c r="N103" s="149"/>
      <c r="O103" s="149"/>
      <c r="P103" s="149"/>
      <c r="Q103" s="149"/>
      <c r="R103" s="278">
        <f>SUM(F103:Q103)</f>
        <v>0</v>
      </c>
      <c r="S103" s="317">
        <f>D103*R103</f>
        <v>0</v>
      </c>
      <c r="W103" s="147">
        <f>X103/$U$7</f>
        <v>0</v>
      </c>
      <c r="X103" s="147">
        <f>R103/12</f>
        <v>0</v>
      </c>
      <c r="Z103" s="147">
        <f t="shared" si="66"/>
        <v>0</v>
      </c>
      <c r="AA103" s="147">
        <f t="shared" si="67"/>
        <v>0</v>
      </c>
      <c r="AB103" s="687" t="e">
        <f t="shared" si="68"/>
        <v>#DIV/0!</v>
      </c>
    </row>
    <row r="104" spans="1:28" ht="14.25" x14ac:dyDescent="0.3">
      <c r="A104" s="273"/>
      <c r="B104" s="274"/>
      <c r="C104" s="435">
        <f>'9. Infrastructure Staff Loading'!C104</f>
        <v>0</v>
      </c>
      <c r="D104" s="553">
        <f>'9. Infrastructure Staff Loading'!D104</f>
        <v>0</v>
      </c>
      <c r="E104" s="546">
        <f>'9. Infrastructure Staff Loading'!E104</f>
        <v>0</v>
      </c>
      <c r="F104" s="149"/>
      <c r="G104" s="149"/>
      <c r="H104" s="149"/>
      <c r="I104" s="149"/>
      <c r="J104" s="149"/>
      <c r="K104" s="149"/>
      <c r="L104" s="149"/>
      <c r="M104" s="149"/>
      <c r="N104" s="149"/>
      <c r="O104" s="149"/>
      <c r="P104" s="149"/>
      <c r="Q104" s="149"/>
      <c r="R104" s="278">
        <f>SUM(F104:Q104)</f>
        <v>0</v>
      </c>
      <c r="S104" s="317">
        <f>D104*R104</f>
        <v>0</v>
      </c>
      <c r="W104" s="147">
        <f>X104/$U$7</f>
        <v>0</v>
      </c>
      <c r="X104" s="147">
        <f>R104/12</f>
        <v>0</v>
      </c>
      <c r="Z104" s="147">
        <f t="shared" si="66"/>
        <v>0</v>
      </c>
      <c r="AA104" s="147">
        <f t="shared" si="67"/>
        <v>0</v>
      </c>
      <c r="AB104" s="687" t="e">
        <f t="shared" si="68"/>
        <v>#DIV/0!</v>
      </c>
    </row>
    <row r="105" spans="1:28" ht="14.25" x14ac:dyDescent="0.3">
      <c r="A105" s="273"/>
      <c r="B105" s="274"/>
      <c r="C105" s="435">
        <f>'9. Infrastructure Staff Loading'!C105</f>
        <v>0</v>
      </c>
      <c r="D105" s="553">
        <f>'9. Infrastructure Staff Loading'!D105</f>
        <v>0</v>
      </c>
      <c r="E105" s="546">
        <f>'9. Infrastructure Staff Loading'!E105</f>
        <v>0</v>
      </c>
      <c r="F105" s="149"/>
      <c r="G105" s="149"/>
      <c r="H105" s="149"/>
      <c r="I105" s="149"/>
      <c r="J105" s="149"/>
      <c r="K105" s="149"/>
      <c r="L105" s="149"/>
      <c r="M105" s="149"/>
      <c r="N105" s="149"/>
      <c r="O105" s="149"/>
      <c r="P105" s="149"/>
      <c r="Q105" s="149"/>
      <c r="R105" s="278">
        <f>SUM(F105:Q105)</f>
        <v>0</v>
      </c>
      <c r="S105" s="317">
        <f>D105*R105</f>
        <v>0</v>
      </c>
      <c r="W105" s="147">
        <f>X105/$U$7</f>
        <v>0</v>
      </c>
      <c r="X105" s="147">
        <f>R105/12</f>
        <v>0</v>
      </c>
      <c r="Z105" s="147">
        <f t="shared" si="66"/>
        <v>0</v>
      </c>
      <c r="AA105" s="147">
        <f t="shared" si="67"/>
        <v>0</v>
      </c>
      <c r="AB105" s="687" t="e">
        <f t="shared" si="68"/>
        <v>#DIV/0!</v>
      </c>
    </row>
    <row r="106" spans="1:28" s="125" customFormat="1" ht="15" thickBot="1" x14ac:dyDescent="0.35">
      <c r="A106" s="223"/>
      <c r="B106" s="224" t="s">
        <v>196</v>
      </c>
      <c r="C106" s="225"/>
      <c r="D106" s="554"/>
      <c r="E106" s="674"/>
      <c r="F106" s="228">
        <f>SUM(F101:F105)</f>
        <v>0</v>
      </c>
      <c r="G106" s="228">
        <f t="shared" ref="G106:R106" si="69">SUM(G101:G105)</f>
        <v>0</v>
      </c>
      <c r="H106" s="228">
        <f t="shared" si="69"/>
        <v>0</v>
      </c>
      <c r="I106" s="228">
        <f t="shared" si="69"/>
        <v>0</v>
      </c>
      <c r="J106" s="228">
        <f t="shared" si="69"/>
        <v>0</v>
      </c>
      <c r="K106" s="228">
        <f t="shared" si="69"/>
        <v>0</v>
      </c>
      <c r="L106" s="228">
        <f t="shared" si="69"/>
        <v>0</v>
      </c>
      <c r="M106" s="228">
        <f t="shared" si="69"/>
        <v>0</v>
      </c>
      <c r="N106" s="228">
        <f t="shared" si="69"/>
        <v>0</v>
      </c>
      <c r="O106" s="228">
        <f t="shared" si="69"/>
        <v>0</v>
      </c>
      <c r="P106" s="228">
        <f t="shared" si="69"/>
        <v>0</v>
      </c>
      <c r="Q106" s="228">
        <f t="shared" si="69"/>
        <v>0</v>
      </c>
      <c r="R106" s="228">
        <f t="shared" si="69"/>
        <v>0</v>
      </c>
      <c r="S106" s="318">
        <f>SUM(S101:S105)</f>
        <v>0</v>
      </c>
      <c r="W106" s="230">
        <f>SUM(W101:W105)</f>
        <v>0</v>
      </c>
      <c r="X106" s="228">
        <f>SUM(X101:X105)</f>
        <v>0</v>
      </c>
      <c r="Z106" s="226">
        <f>SUM(Z101:Z105)</f>
        <v>0</v>
      </c>
      <c r="AA106" s="226">
        <f>SUM(AA101:AA105)</f>
        <v>0</v>
      </c>
      <c r="AB106" s="688" t="e">
        <f>Z106/(Z106+AA106)</f>
        <v>#DIV/0!</v>
      </c>
    </row>
    <row r="107" spans="1:28" ht="13.5" customHeight="1" x14ac:dyDescent="0.3">
      <c r="A107" s="273"/>
      <c r="B107" s="274"/>
      <c r="C107" s="435"/>
      <c r="D107" s="553"/>
      <c r="E107" s="546"/>
      <c r="F107" s="149"/>
      <c r="G107" s="149"/>
      <c r="H107" s="149"/>
      <c r="I107" s="149"/>
      <c r="J107" s="149"/>
      <c r="K107" s="149"/>
      <c r="L107" s="149"/>
      <c r="M107" s="149"/>
      <c r="N107" s="149"/>
      <c r="O107" s="149"/>
      <c r="P107" s="149"/>
      <c r="Q107" s="149"/>
      <c r="R107" s="278"/>
      <c r="S107" s="317"/>
      <c r="W107" s="147"/>
      <c r="X107" s="147"/>
      <c r="Z107" s="147"/>
      <c r="AA107" s="147"/>
      <c r="AB107" s="687"/>
    </row>
    <row r="108" spans="1:28" s="125" customFormat="1" ht="14.25" x14ac:dyDescent="0.3">
      <c r="A108" s="273">
        <v>4.2</v>
      </c>
      <c r="B108" s="274" t="s">
        <v>197</v>
      </c>
      <c r="C108" s="435">
        <f>'9. Infrastructure Staff Loading'!C108</f>
        <v>0</v>
      </c>
      <c r="D108" s="553">
        <f>'9. Infrastructure Staff Loading'!D108</f>
        <v>0</v>
      </c>
      <c r="E108" s="546">
        <f>'9. Infrastructure Staff Loading'!E108</f>
        <v>0</v>
      </c>
      <c r="F108" s="149"/>
      <c r="G108" s="149"/>
      <c r="H108" s="149"/>
      <c r="I108" s="149"/>
      <c r="J108" s="149"/>
      <c r="K108" s="149"/>
      <c r="L108" s="149"/>
      <c r="M108" s="149"/>
      <c r="N108" s="149"/>
      <c r="O108" s="149"/>
      <c r="P108" s="149"/>
      <c r="Q108" s="149"/>
      <c r="R108" s="278">
        <f>SUM(F108:Q108)</f>
        <v>0</v>
      </c>
      <c r="S108" s="317">
        <f>D108*R108</f>
        <v>0</v>
      </c>
      <c r="W108" s="147">
        <f>X108/$U$7</f>
        <v>0</v>
      </c>
      <c r="X108" s="147">
        <f>R108/12</f>
        <v>0</v>
      </c>
      <c r="Z108" s="147">
        <f>IF($E108="Y",$R108,0)</f>
        <v>0</v>
      </c>
      <c r="AA108" s="147">
        <f>IF($E108="N",$R108,0)</f>
        <v>0</v>
      </c>
      <c r="AB108" s="687" t="e">
        <f>Z108/(Z108+AA108)</f>
        <v>#DIV/0!</v>
      </c>
    </row>
    <row r="109" spans="1:28" ht="14.25" x14ac:dyDescent="0.3">
      <c r="A109" s="273"/>
      <c r="B109" s="274"/>
      <c r="C109" s="435" t="str">
        <f>'9. Infrastructure Staff Loading'!C109</f>
        <v>Infrastructure Innovation Lead Off</v>
      </c>
      <c r="D109" s="553">
        <f>'9. Infrastructure Staff Loading'!D109</f>
        <v>58</v>
      </c>
      <c r="E109" s="546" t="str">
        <f>'9. Infrastructure Staff Loading'!E109</f>
        <v>Y</v>
      </c>
      <c r="F109" s="149">
        <v>165.96291666666667</v>
      </c>
      <c r="G109" s="149">
        <v>165.96291666666667</v>
      </c>
      <c r="H109" s="149">
        <v>165.96291666666667</v>
      </c>
      <c r="I109" s="149">
        <v>165.96291666666667</v>
      </c>
      <c r="J109" s="149">
        <v>165.96291666666667</v>
      </c>
      <c r="K109" s="149">
        <v>165.96291666666667</v>
      </c>
      <c r="L109" s="149">
        <v>165.96291666666667</v>
      </c>
      <c r="M109" s="149">
        <v>165.96291666666667</v>
      </c>
      <c r="N109" s="149">
        <v>165.96291666666667</v>
      </c>
      <c r="O109" s="149">
        <v>165.96291666666667</v>
      </c>
      <c r="P109" s="149">
        <v>165.96291666666667</v>
      </c>
      <c r="Q109" s="149">
        <v>165.96291666666667</v>
      </c>
      <c r="R109" s="278">
        <f>SUM(F109:Q109)</f>
        <v>1991.5549999999996</v>
      </c>
      <c r="S109" s="317">
        <f>D109*R109</f>
        <v>115510.18999999997</v>
      </c>
      <c r="W109" s="147">
        <f>X109/$U$7</f>
        <v>0.99577749999999987</v>
      </c>
      <c r="X109" s="147">
        <f>R109/12</f>
        <v>165.96291666666664</v>
      </c>
      <c r="Z109" s="147">
        <f t="shared" ref="Z109:Z112" si="70">IF($E109="Y",$R109,0)</f>
        <v>1991.5549999999996</v>
      </c>
      <c r="AA109" s="147">
        <f t="shared" ref="AA109:AA112" si="71">IF($E109="N",$R109,0)</f>
        <v>0</v>
      </c>
      <c r="AB109" s="687">
        <f t="shared" ref="AB109:AB112" si="72">Z109/(Z109+AA109)</f>
        <v>1</v>
      </c>
    </row>
    <row r="110" spans="1:28" ht="14.25" x14ac:dyDescent="0.3">
      <c r="A110" s="273"/>
      <c r="B110" s="274"/>
      <c r="C110" s="435" t="str">
        <f>'9. Infrastructure Staff Loading'!C110</f>
        <v>Infrastructure Innovation Pilot Support Off</v>
      </c>
      <c r="D110" s="553">
        <f>'9. Infrastructure Staff Loading'!D110</f>
        <v>0</v>
      </c>
      <c r="E110" s="546" t="str">
        <f>'9. Infrastructure Staff Loading'!E110</f>
        <v>Y</v>
      </c>
      <c r="F110" s="149">
        <v>82.981458333333336</v>
      </c>
      <c r="G110" s="149">
        <v>82.981458333333336</v>
      </c>
      <c r="H110" s="149">
        <v>82.981458333333336</v>
      </c>
      <c r="I110" s="149">
        <v>82.981458333333336</v>
      </c>
      <c r="J110" s="149">
        <v>82.981458333333336</v>
      </c>
      <c r="K110" s="149">
        <v>82.981458333333336</v>
      </c>
      <c r="L110" s="149">
        <v>82.981458333333336</v>
      </c>
      <c r="M110" s="149">
        <v>82.981458333333336</v>
      </c>
      <c r="N110" s="149">
        <v>82.981458333333336</v>
      </c>
      <c r="O110" s="149">
        <v>82.981458333333336</v>
      </c>
      <c r="P110" s="149">
        <v>82.981458333333336</v>
      </c>
      <c r="Q110" s="149">
        <v>82.981458333333336</v>
      </c>
      <c r="R110" s="278">
        <f>SUM(F110:Q110)</f>
        <v>995.7774999999998</v>
      </c>
      <c r="S110" s="317">
        <f>D110*R110</f>
        <v>0</v>
      </c>
      <c r="W110" s="147">
        <f>X110/$U$7</f>
        <v>0.49788874999999994</v>
      </c>
      <c r="X110" s="147">
        <f>R110/12</f>
        <v>82.981458333333322</v>
      </c>
      <c r="Z110" s="147">
        <f t="shared" si="70"/>
        <v>995.7774999999998</v>
      </c>
      <c r="AA110" s="147">
        <f t="shared" si="71"/>
        <v>0</v>
      </c>
      <c r="AB110" s="687">
        <f t="shared" si="72"/>
        <v>1</v>
      </c>
    </row>
    <row r="111" spans="1:28" ht="14.25" x14ac:dyDescent="0.3">
      <c r="A111" s="273"/>
      <c r="B111" s="274"/>
      <c r="C111" s="435" t="str">
        <f>'9. Infrastructure Staff Loading'!C111</f>
        <v>Infrastructure Innovation Pilot Support On</v>
      </c>
      <c r="D111" s="553">
        <f>'9. Infrastructure Staff Loading'!D111</f>
        <v>0</v>
      </c>
      <c r="E111" s="546" t="str">
        <f>'9. Infrastructure Staff Loading'!E111</f>
        <v>N</v>
      </c>
      <c r="F111" s="149">
        <v>88.199999999999989</v>
      </c>
      <c r="G111" s="149">
        <v>88.199999999999989</v>
      </c>
      <c r="H111" s="149">
        <v>88.199999999999989</v>
      </c>
      <c r="I111" s="149">
        <v>88.199999999999989</v>
      </c>
      <c r="J111" s="149">
        <v>88.199999999999989</v>
      </c>
      <c r="K111" s="149">
        <v>88.199999999999989</v>
      </c>
      <c r="L111" s="149">
        <v>88.199999999999989</v>
      </c>
      <c r="M111" s="149">
        <v>88.199999999999989</v>
      </c>
      <c r="N111" s="149">
        <v>88.199999999999989</v>
      </c>
      <c r="O111" s="149">
        <v>88.199999999999989</v>
      </c>
      <c r="P111" s="149">
        <v>88.199999999999989</v>
      </c>
      <c r="Q111" s="149">
        <v>88.199999999999989</v>
      </c>
      <c r="R111" s="278">
        <f>SUM(F111:Q111)</f>
        <v>1058.4000000000001</v>
      </c>
      <c r="S111" s="317">
        <f>D111*R111</f>
        <v>0</v>
      </c>
      <c r="W111" s="147">
        <f>X111/$U$7</f>
        <v>0.5292</v>
      </c>
      <c r="X111" s="147">
        <f>R111/12</f>
        <v>88.2</v>
      </c>
      <c r="Z111" s="147">
        <f t="shared" si="70"/>
        <v>0</v>
      </c>
      <c r="AA111" s="147">
        <f t="shared" si="71"/>
        <v>1058.4000000000001</v>
      </c>
      <c r="AB111" s="687">
        <f t="shared" si="72"/>
        <v>0</v>
      </c>
    </row>
    <row r="112" spans="1:28" ht="14.25" x14ac:dyDescent="0.3">
      <c r="A112" s="273"/>
      <c r="B112" s="274"/>
      <c r="C112" s="435">
        <f>'9. Infrastructure Staff Loading'!C112</f>
        <v>0</v>
      </c>
      <c r="D112" s="553">
        <f>'9. Infrastructure Staff Loading'!D112</f>
        <v>0</v>
      </c>
      <c r="E112" s="546">
        <f>'9. Infrastructure Staff Loading'!E112</f>
        <v>0</v>
      </c>
      <c r="F112" s="149"/>
      <c r="G112" s="149"/>
      <c r="H112" s="149"/>
      <c r="I112" s="149"/>
      <c r="J112" s="149"/>
      <c r="K112" s="149"/>
      <c r="L112" s="149"/>
      <c r="M112" s="149"/>
      <c r="N112" s="149"/>
      <c r="O112" s="149"/>
      <c r="P112" s="149"/>
      <c r="Q112" s="149"/>
      <c r="R112" s="278">
        <f>SUM(F112:Q112)</f>
        <v>0</v>
      </c>
      <c r="S112" s="317">
        <f>D112*R112</f>
        <v>0</v>
      </c>
      <c r="W112" s="147">
        <f>X112/$U$7</f>
        <v>0</v>
      </c>
      <c r="X112" s="147">
        <f>R112/12</f>
        <v>0</v>
      </c>
      <c r="Z112" s="147">
        <f t="shared" si="70"/>
        <v>0</v>
      </c>
      <c r="AA112" s="147">
        <f t="shared" si="71"/>
        <v>0</v>
      </c>
      <c r="AB112" s="687" t="e">
        <f t="shared" si="72"/>
        <v>#DIV/0!</v>
      </c>
    </row>
    <row r="113" spans="1:28" s="125" customFormat="1" ht="15" thickBot="1" x14ac:dyDescent="0.35">
      <c r="A113" s="223"/>
      <c r="B113" s="224" t="s">
        <v>199</v>
      </c>
      <c r="C113" s="225"/>
      <c r="D113" s="554"/>
      <c r="E113" s="674"/>
      <c r="F113" s="228">
        <f>SUM(F108:F112)</f>
        <v>337.14437499999997</v>
      </c>
      <c r="G113" s="228">
        <f t="shared" ref="G113:R113" si="73">SUM(G108:G112)</f>
        <v>337.14437499999997</v>
      </c>
      <c r="H113" s="228">
        <f t="shared" si="73"/>
        <v>337.14437499999997</v>
      </c>
      <c r="I113" s="228">
        <f t="shared" si="73"/>
        <v>337.14437499999997</v>
      </c>
      <c r="J113" s="228">
        <f t="shared" si="73"/>
        <v>337.14437499999997</v>
      </c>
      <c r="K113" s="228">
        <f t="shared" si="73"/>
        <v>337.14437499999997</v>
      </c>
      <c r="L113" s="228">
        <f t="shared" si="73"/>
        <v>337.14437499999997</v>
      </c>
      <c r="M113" s="228">
        <f t="shared" si="73"/>
        <v>337.14437499999997</v>
      </c>
      <c r="N113" s="228">
        <f t="shared" si="73"/>
        <v>337.14437499999997</v>
      </c>
      <c r="O113" s="228">
        <f t="shared" si="73"/>
        <v>337.14437499999997</v>
      </c>
      <c r="P113" s="228">
        <f t="shared" si="73"/>
        <v>337.14437499999997</v>
      </c>
      <c r="Q113" s="228">
        <f t="shared" si="73"/>
        <v>337.14437499999997</v>
      </c>
      <c r="R113" s="228">
        <f t="shared" si="73"/>
        <v>4045.7324999999996</v>
      </c>
      <c r="S113" s="318">
        <f>SUM(S108:S112)</f>
        <v>115510.18999999997</v>
      </c>
      <c r="W113" s="230">
        <f>SUM(W108:W112)</f>
        <v>2.0228662499999999</v>
      </c>
      <c r="X113" s="228">
        <f>SUM(X108:X112)</f>
        <v>337.14437499999997</v>
      </c>
      <c r="Z113" s="226">
        <f>SUM(Z108:Z112)</f>
        <v>2987.3324999999995</v>
      </c>
      <c r="AA113" s="226">
        <f>SUM(AA108:AA112)</f>
        <v>1058.4000000000001</v>
      </c>
      <c r="AB113" s="688">
        <f>Z113/(Z113+AA113)</f>
        <v>0.73839100830319349</v>
      </c>
    </row>
    <row r="114" spans="1:28" s="125" customFormat="1" ht="14.25" x14ac:dyDescent="0.3">
      <c r="A114" s="144"/>
      <c r="B114" s="145"/>
      <c r="C114" s="146"/>
      <c r="D114" s="561"/>
      <c r="E114" s="157"/>
      <c r="F114" s="149"/>
      <c r="G114" s="149"/>
      <c r="H114" s="149"/>
      <c r="I114" s="149"/>
      <c r="J114" s="149"/>
      <c r="K114" s="149"/>
      <c r="L114" s="149"/>
      <c r="M114" s="149"/>
      <c r="N114" s="149"/>
      <c r="O114" s="149"/>
      <c r="P114" s="149"/>
      <c r="Q114" s="149"/>
      <c r="R114" s="149"/>
      <c r="S114" s="324"/>
      <c r="W114" s="147"/>
      <c r="X114" s="147"/>
      <c r="Z114" s="147"/>
      <c r="AA114" s="147"/>
      <c r="AB114" s="687"/>
    </row>
    <row r="115" spans="1:28" s="125" customFormat="1" ht="14.25" thickBot="1" x14ac:dyDescent="0.3">
      <c r="A115" s="252"/>
      <c r="B115" s="253" t="s">
        <v>200</v>
      </c>
      <c r="C115" s="254"/>
      <c r="D115" s="430"/>
      <c r="E115" s="252"/>
      <c r="F115" s="255">
        <f t="shared" ref="F115:S115" si="74">SUM(F106,F113)</f>
        <v>337.14437499999997</v>
      </c>
      <c r="G115" s="255">
        <f t="shared" si="74"/>
        <v>337.14437499999997</v>
      </c>
      <c r="H115" s="255">
        <f t="shared" si="74"/>
        <v>337.14437499999997</v>
      </c>
      <c r="I115" s="255">
        <f t="shared" si="74"/>
        <v>337.14437499999997</v>
      </c>
      <c r="J115" s="255">
        <f t="shared" si="74"/>
        <v>337.14437499999997</v>
      </c>
      <c r="K115" s="255">
        <f t="shared" si="74"/>
        <v>337.14437499999997</v>
      </c>
      <c r="L115" s="255">
        <f t="shared" si="74"/>
        <v>337.14437499999997</v>
      </c>
      <c r="M115" s="255">
        <f t="shared" si="74"/>
        <v>337.14437499999997</v>
      </c>
      <c r="N115" s="255">
        <f t="shared" si="74"/>
        <v>337.14437499999997</v>
      </c>
      <c r="O115" s="255">
        <f t="shared" si="74"/>
        <v>337.14437499999997</v>
      </c>
      <c r="P115" s="255">
        <f t="shared" si="74"/>
        <v>337.14437499999997</v>
      </c>
      <c r="Q115" s="255">
        <f t="shared" si="74"/>
        <v>337.14437499999997</v>
      </c>
      <c r="R115" s="255">
        <f t="shared" si="74"/>
        <v>4045.7324999999996</v>
      </c>
      <c r="S115" s="321">
        <f t="shared" si="74"/>
        <v>115510.18999999997</v>
      </c>
      <c r="W115" s="255">
        <f>SUM(W106,W113)</f>
        <v>2.0228662499999999</v>
      </c>
      <c r="X115" s="255">
        <f>SUM(X106,X113)</f>
        <v>337.14437499999997</v>
      </c>
      <c r="Z115" s="255">
        <f>SUM(Z106,Z113)</f>
        <v>2987.3324999999995</v>
      </c>
      <c r="AA115" s="255">
        <f>SUM(AA106,AA113)</f>
        <v>1058.4000000000001</v>
      </c>
      <c r="AB115" s="689">
        <f>Z115/(Z115+AA115)</f>
        <v>0.73839100830319349</v>
      </c>
    </row>
    <row r="116" spans="1:28" ht="9.9499999999999993" customHeight="1" x14ac:dyDescent="0.3">
      <c r="A116" s="157"/>
      <c r="B116" s="145"/>
      <c r="C116" s="146"/>
      <c r="D116" s="561"/>
      <c r="E116" s="157"/>
      <c r="F116" s="149"/>
      <c r="G116" s="149"/>
      <c r="H116" s="149"/>
      <c r="I116" s="149"/>
      <c r="J116" s="149"/>
      <c r="K116" s="149"/>
      <c r="L116" s="149"/>
      <c r="M116" s="149"/>
      <c r="N116" s="149"/>
      <c r="O116" s="149"/>
      <c r="P116" s="149"/>
      <c r="Q116" s="149"/>
      <c r="R116" s="149"/>
      <c r="S116" s="324"/>
      <c r="W116" s="146"/>
      <c r="X116" s="146"/>
      <c r="Z116" s="146"/>
      <c r="AA116" s="146"/>
      <c r="AB116" s="687"/>
    </row>
    <row r="117" spans="1:28" s="124" customFormat="1" ht="13.5" customHeight="1" x14ac:dyDescent="0.25">
      <c r="A117" s="232">
        <v>5</v>
      </c>
      <c r="B117" s="241" t="s">
        <v>201</v>
      </c>
      <c r="C117" s="234"/>
      <c r="D117" s="552"/>
      <c r="E117" s="497"/>
      <c r="F117" s="239"/>
      <c r="G117" s="239"/>
      <c r="H117" s="239"/>
      <c r="I117" s="239"/>
      <c r="J117" s="239"/>
      <c r="K117" s="239"/>
      <c r="L117" s="239"/>
      <c r="M117" s="239"/>
      <c r="N117" s="239"/>
      <c r="O117" s="239"/>
      <c r="P117" s="239"/>
      <c r="Q117" s="239"/>
      <c r="R117" s="235"/>
      <c r="S117" s="316"/>
      <c r="W117" s="234"/>
      <c r="X117" s="234"/>
      <c r="Z117" s="234"/>
      <c r="AA117" s="234"/>
      <c r="AB117" s="686"/>
    </row>
    <row r="118" spans="1:28" ht="13.5" customHeight="1" x14ac:dyDescent="0.3">
      <c r="A118" s="273">
        <v>5.0999999999999996</v>
      </c>
      <c r="B118" s="274" t="s">
        <v>202</v>
      </c>
      <c r="C118" s="435">
        <f>'9. Infrastructure Staff Loading'!C118</f>
        <v>0</v>
      </c>
      <c r="D118" s="553">
        <f>'9. Infrastructure Staff Loading'!D118</f>
        <v>0</v>
      </c>
      <c r="E118" s="546">
        <f>'9. Infrastructure Staff Loading'!E118</f>
        <v>0</v>
      </c>
      <c r="F118" s="149"/>
      <c r="G118" s="149"/>
      <c r="H118" s="149"/>
      <c r="I118" s="149"/>
      <c r="J118" s="149"/>
      <c r="K118" s="149"/>
      <c r="L118" s="149"/>
      <c r="M118" s="149"/>
      <c r="N118" s="149"/>
      <c r="O118" s="149"/>
      <c r="P118" s="149"/>
      <c r="Q118" s="149"/>
      <c r="R118" s="278">
        <f>SUM(F118:Q118)</f>
        <v>0</v>
      </c>
      <c r="S118" s="317">
        <f>D118*R118</f>
        <v>0</v>
      </c>
      <c r="W118" s="147">
        <f>X118/$U$7</f>
        <v>0</v>
      </c>
      <c r="X118" s="147">
        <f>R118/12</f>
        <v>0</v>
      </c>
      <c r="Z118" s="147">
        <f>IF($E118="Y",$R118,0)</f>
        <v>0</v>
      </c>
      <c r="AA118" s="147">
        <f>IF($E118="N",$R118,0)</f>
        <v>0</v>
      </c>
      <c r="AB118" s="687" t="e">
        <f>Z118/(Z118+AA118)</f>
        <v>#DIV/0!</v>
      </c>
    </row>
    <row r="119" spans="1:28" ht="14.25" x14ac:dyDescent="0.3">
      <c r="A119" s="273"/>
      <c r="B119" s="274"/>
      <c r="C119" s="435" t="str">
        <f>'9. Infrastructure Staff Loading'!C119</f>
        <v>Infrastructure Architecture &amp; Innovation support On</v>
      </c>
      <c r="D119" s="553">
        <f>'9. Infrastructure Staff Loading'!D119</f>
        <v>350</v>
      </c>
      <c r="E119" s="546" t="str">
        <f>'9. Infrastructure Staff Loading'!E119</f>
        <v>N</v>
      </c>
      <c r="F119" s="149">
        <v>124.94999999999999</v>
      </c>
      <c r="G119" s="149">
        <v>124.94999999999999</v>
      </c>
      <c r="H119" s="149">
        <v>124.94999999999999</v>
      </c>
      <c r="I119" s="149">
        <v>124.94999999999999</v>
      </c>
      <c r="J119" s="149">
        <v>124.94999999999999</v>
      </c>
      <c r="K119" s="149">
        <v>124.94999999999999</v>
      </c>
      <c r="L119" s="149">
        <v>124.94999999999999</v>
      </c>
      <c r="M119" s="149">
        <v>124.94999999999999</v>
      </c>
      <c r="N119" s="149">
        <v>124.94999999999999</v>
      </c>
      <c r="O119" s="149">
        <v>124.94999999999999</v>
      </c>
      <c r="P119" s="149">
        <v>124.94999999999999</v>
      </c>
      <c r="Q119" s="149">
        <v>124.94999999999999</v>
      </c>
      <c r="R119" s="278">
        <f>SUM(F119:Q119)</f>
        <v>1499.4000000000003</v>
      </c>
      <c r="S119" s="317">
        <f>D119*R119</f>
        <v>524790.00000000012</v>
      </c>
      <c r="W119" s="147">
        <f>X119/$U$7</f>
        <v>0.74970000000000026</v>
      </c>
      <c r="X119" s="147">
        <f>R119/12</f>
        <v>124.95000000000003</v>
      </c>
      <c r="Z119" s="147">
        <f t="shared" ref="Z119:Z122" si="75">IF($E119="Y",$R119,0)</f>
        <v>0</v>
      </c>
      <c r="AA119" s="147">
        <f t="shared" ref="AA119:AA122" si="76">IF($E119="N",$R119,0)</f>
        <v>1499.4000000000003</v>
      </c>
      <c r="AB119" s="687">
        <f t="shared" ref="AB119:AB122" si="77">Z119/(Z119+AA119)</f>
        <v>0</v>
      </c>
    </row>
    <row r="120" spans="1:28" ht="14.25" x14ac:dyDescent="0.3">
      <c r="A120" s="273"/>
      <c r="B120" s="274"/>
      <c r="C120" s="435">
        <f>'9. Infrastructure Staff Loading'!C120</f>
        <v>0</v>
      </c>
      <c r="D120" s="553">
        <f>'9. Infrastructure Staff Loading'!D120</f>
        <v>0</v>
      </c>
      <c r="E120" s="546">
        <f>'9. Infrastructure Staff Loading'!E120</f>
        <v>0</v>
      </c>
      <c r="F120" s="149"/>
      <c r="G120" s="149"/>
      <c r="H120" s="149"/>
      <c r="I120" s="149"/>
      <c r="J120" s="149"/>
      <c r="K120" s="149"/>
      <c r="L120" s="149"/>
      <c r="M120" s="149"/>
      <c r="N120" s="149"/>
      <c r="O120" s="149"/>
      <c r="P120" s="149"/>
      <c r="Q120" s="149"/>
      <c r="R120" s="278">
        <f>SUM(F120:Q120)</f>
        <v>0</v>
      </c>
      <c r="S120" s="317">
        <f>D120*R120</f>
        <v>0</v>
      </c>
      <c r="W120" s="147">
        <f>X120/$U$7</f>
        <v>0</v>
      </c>
      <c r="X120" s="147">
        <f>R120/12</f>
        <v>0</v>
      </c>
      <c r="Z120" s="147">
        <f t="shared" si="75"/>
        <v>0</v>
      </c>
      <c r="AA120" s="147">
        <f t="shared" si="76"/>
        <v>0</v>
      </c>
      <c r="AB120" s="687" t="e">
        <f t="shared" si="77"/>
        <v>#DIV/0!</v>
      </c>
    </row>
    <row r="121" spans="1:28" ht="14.25" x14ac:dyDescent="0.3">
      <c r="A121" s="273"/>
      <c r="B121" s="274"/>
      <c r="C121" s="435">
        <f>'9. Infrastructure Staff Loading'!C121</f>
        <v>0</v>
      </c>
      <c r="D121" s="553">
        <f>'9. Infrastructure Staff Loading'!D121</f>
        <v>0</v>
      </c>
      <c r="E121" s="546">
        <f>'9. Infrastructure Staff Loading'!E121</f>
        <v>0</v>
      </c>
      <c r="F121" s="149"/>
      <c r="G121" s="149"/>
      <c r="H121" s="149"/>
      <c r="I121" s="149"/>
      <c r="J121" s="149"/>
      <c r="K121" s="149"/>
      <c r="L121" s="149"/>
      <c r="M121" s="149"/>
      <c r="N121" s="149"/>
      <c r="O121" s="149"/>
      <c r="P121" s="149"/>
      <c r="Q121" s="149"/>
      <c r="R121" s="278">
        <f>SUM(F121:Q121)</f>
        <v>0</v>
      </c>
      <c r="S121" s="317">
        <f>D121*R121</f>
        <v>0</v>
      </c>
      <c r="W121" s="147">
        <f>X121/$U$7</f>
        <v>0</v>
      </c>
      <c r="X121" s="147">
        <f>R121/12</f>
        <v>0</v>
      </c>
      <c r="Z121" s="147">
        <f t="shared" si="75"/>
        <v>0</v>
      </c>
      <c r="AA121" s="147">
        <f t="shared" si="76"/>
        <v>0</v>
      </c>
      <c r="AB121" s="687" t="e">
        <f t="shared" si="77"/>
        <v>#DIV/0!</v>
      </c>
    </row>
    <row r="122" spans="1:28" ht="14.25" x14ac:dyDescent="0.3">
      <c r="A122" s="273"/>
      <c r="B122" s="274"/>
      <c r="C122" s="435">
        <f>'9. Infrastructure Staff Loading'!C122</f>
        <v>0</v>
      </c>
      <c r="D122" s="553">
        <f>'9. Infrastructure Staff Loading'!D122</f>
        <v>0</v>
      </c>
      <c r="E122" s="546">
        <f>'9. Infrastructure Staff Loading'!E122</f>
        <v>0</v>
      </c>
      <c r="F122" s="149"/>
      <c r="G122" s="149"/>
      <c r="H122" s="149"/>
      <c r="I122" s="149"/>
      <c r="J122" s="149"/>
      <c r="K122" s="149"/>
      <c r="L122" s="149"/>
      <c r="M122" s="149"/>
      <c r="N122" s="149"/>
      <c r="O122" s="149"/>
      <c r="P122" s="149"/>
      <c r="Q122" s="149"/>
      <c r="R122" s="278">
        <f>SUM(F122:Q122)</f>
        <v>0</v>
      </c>
      <c r="S122" s="317">
        <f>D122*R122</f>
        <v>0</v>
      </c>
      <c r="W122" s="147">
        <f>X122/$U$7</f>
        <v>0</v>
      </c>
      <c r="X122" s="147">
        <f>R122/12</f>
        <v>0</v>
      </c>
      <c r="Z122" s="147">
        <f t="shared" si="75"/>
        <v>0</v>
      </c>
      <c r="AA122" s="147">
        <f t="shared" si="76"/>
        <v>0</v>
      </c>
      <c r="AB122" s="687" t="e">
        <f t="shared" si="77"/>
        <v>#DIV/0!</v>
      </c>
    </row>
    <row r="123" spans="1:28" s="125" customFormat="1" ht="15" thickBot="1" x14ac:dyDescent="0.35">
      <c r="A123" s="223"/>
      <c r="B123" s="224" t="s">
        <v>203</v>
      </c>
      <c r="C123" s="225"/>
      <c r="D123" s="554"/>
      <c r="E123" s="674"/>
      <c r="F123" s="228">
        <f>SUM(F118:F122)</f>
        <v>124.94999999999999</v>
      </c>
      <c r="G123" s="228">
        <f t="shared" ref="G123:R123" si="78">SUM(G118:G122)</f>
        <v>124.94999999999999</v>
      </c>
      <c r="H123" s="228">
        <f t="shared" si="78"/>
        <v>124.94999999999999</v>
      </c>
      <c r="I123" s="228">
        <f t="shared" si="78"/>
        <v>124.94999999999999</v>
      </c>
      <c r="J123" s="228">
        <f t="shared" si="78"/>
        <v>124.94999999999999</v>
      </c>
      <c r="K123" s="228">
        <f t="shared" si="78"/>
        <v>124.94999999999999</v>
      </c>
      <c r="L123" s="228">
        <f t="shared" si="78"/>
        <v>124.94999999999999</v>
      </c>
      <c r="M123" s="228">
        <f t="shared" si="78"/>
        <v>124.94999999999999</v>
      </c>
      <c r="N123" s="228">
        <f t="shared" si="78"/>
        <v>124.94999999999999</v>
      </c>
      <c r="O123" s="228">
        <f t="shared" si="78"/>
        <v>124.94999999999999</v>
      </c>
      <c r="P123" s="228">
        <f t="shared" si="78"/>
        <v>124.94999999999999</v>
      </c>
      <c r="Q123" s="228">
        <f t="shared" si="78"/>
        <v>124.94999999999999</v>
      </c>
      <c r="R123" s="228">
        <f t="shared" si="78"/>
        <v>1499.4000000000003</v>
      </c>
      <c r="S123" s="318">
        <f>SUM(S118:S122)</f>
        <v>524790.00000000012</v>
      </c>
      <c r="W123" s="230">
        <f>SUM(W118:W122)</f>
        <v>0.74970000000000026</v>
      </c>
      <c r="X123" s="228">
        <f>SUM(X118:X122)</f>
        <v>124.95000000000003</v>
      </c>
      <c r="Z123" s="226">
        <f>SUM(Z118:Z122)</f>
        <v>0</v>
      </c>
      <c r="AA123" s="226">
        <f>SUM(AA118:AA122)</f>
        <v>1499.4000000000003</v>
      </c>
      <c r="AB123" s="688">
        <f>Z123/(Z123+AA123)</f>
        <v>0</v>
      </c>
    </row>
    <row r="124" spans="1:28" ht="13.5" customHeight="1" x14ac:dyDescent="0.3">
      <c r="A124" s="273"/>
      <c r="B124" s="274"/>
      <c r="C124" s="435"/>
      <c r="D124" s="553"/>
      <c r="E124" s="546"/>
      <c r="F124" s="149"/>
      <c r="G124" s="149"/>
      <c r="H124" s="149"/>
      <c r="I124" s="149"/>
      <c r="J124" s="149"/>
      <c r="K124" s="149"/>
      <c r="L124" s="149"/>
      <c r="M124" s="149"/>
      <c r="N124" s="149"/>
      <c r="O124" s="149"/>
      <c r="P124" s="149"/>
      <c r="Q124" s="149"/>
      <c r="R124" s="278"/>
      <c r="S124" s="317"/>
      <c r="W124" s="147"/>
      <c r="X124" s="147"/>
      <c r="Z124" s="147"/>
      <c r="AA124" s="147"/>
      <c r="AB124" s="687"/>
    </row>
    <row r="125" spans="1:28" s="125" customFormat="1" ht="14.25" x14ac:dyDescent="0.3">
      <c r="A125" s="273">
        <v>5.2</v>
      </c>
      <c r="B125" s="274" t="s">
        <v>201</v>
      </c>
      <c r="C125" s="435">
        <f>'9. Infrastructure Staff Loading'!C125</f>
        <v>0</v>
      </c>
      <c r="D125" s="553">
        <f>'9. Infrastructure Staff Loading'!D125</f>
        <v>0</v>
      </c>
      <c r="E125" s="546">
        <f>'9. Infrastructure Staff Loading'!E125</f>
        <v>0</v>
      </c>
      <c r="F125" s="149"/>
      <c r="G125" s="149"/>
      <c r="H125" s="149"/>
      <c r="I125" s="149"/>
      <c r="J125" s="149"/>
      <c r="K125" s="149"/>
      <c r="L125" s="149"/>
      <c r="M125" s="149"/>
      <c r="N125" s="149"/>
      <c r="O125" s="149"/>
      <c r="P125" s="149"/>
      <c r="Q125" s="149"/>
      <c r="R125" s="278">
        <f>SUM(F125:Q125)</f>
        <v>0</v>
      </c>
      <c r="S125" s="317">
        <f>D125*R125</f>
        <v>0</v>
      </c>
      <c r="W125" s="147">
        <f>X125/$U$7</f>
        <v>0</v>
      </c>
      <c r="X125" s="147">
        <f>R125/12</f>
        <v>0</v>
      </c>
      <c r="Z125" s="147">
        <f>IF($E125="Y",$R125,0)</f>
        <v>0</v>
      </c>
      <c r="AA125" s="147">
        <f>IF($E125="N",$R125,0)</f>
        <v>0</v>
      </c>
      <c r="AB125" s="687" t="e">
        <f>Z125/(Z125+AA125)</f>
        <v>#DIV/0!</v>
      </c>
    </row>
    <row r="126" spans="1:28" ht="14.25" x14ac:dyDescent="0.3">
      <c r="A126" s="273"/>
      <c r="B126" s="274"/>
      <c r="C126" s="435">
        <f>'9. Infrastructure Staff Loading'!C126</f>
        <v>0</v>
      </c>
      <c r="D126" s="553">
        <f>'9. Infrastructure Staff Loading'!D126</f>
        <v>0</v>
      </c>
      <c r="E126" s="546">
        <f>'9. Infrastructure Staff Loading'!E126</f>
        <v>0</v>
      </c>
      <c r="F126" s="149"/>
      <c r="G126" s="149"/>
      <c r="H126" s="149"/>
      <c r="I126" s="149"/>
      <c r="J126" s="149"/>
      <c r="K126" s="149"/>
      <c r="L126" s="149"/>
      <c r="M126" s="149"/>
      <c r="N126" s="149"/>
      <c r="O126" s="149"/>
      <c r="P126" s="149"/>
      <c r="Q126" s="149"/>
      <c r="R126" s="278">
        <f>SUM(F126:Q126)</f>
        <v>0</v>
      </c>
      <c r="S126" s="317">
        <f>D126*R126</f>
        <v>0</v>
      </c>
      <c r="W126" s="147">
        <f>X126/$U$7</f>
        <v>0</v>
      </c>
      <c r="X126" s="147">
        <f>R126/12</f>
        <v>0</v>
      </c>
      <c r="Z126" s="147">
        <f t="shared" ref="Z126:Z129" si="79">IF($E126="Y",$R126,0)</f>
        <v>0</v>
      </c>
      <c r="AA126" s="147">
        <f t="shared" ref="AA126:AA129" si="80">IF($E126="N",$R126,0)</f>
        <v>0</v>
      </c>
      <c r="AB126" s="687" t="e">
        <f t="shared" ref="AB126:AB129" si="81">Z126/(Z126+AA126)</f>
        <v>#DIV/0!</v>
      </c>
    </row>
    <row r="127" spans="1:28" ht="14.25" x14ac:dyDescent="0.3">
      <c r="A127" s="273"/>
      <c r="B127" s="274"/>
      <c r="C127" s="435">
        <f>'9. Infrastructure Staff Loading'!C127</f>
        <v>0</v>
      </c>
      <c r="D127" s="553">
        <f>'9. Infrastructure Staff Loading'!D127</f>
        <v>0</v>
      </c>
      <c r="E127" s="546">
        <f>'9. Infrastructure Staff Loading'!E127</f>
        <v>0</v>
      </c>
      <c r="F127" s="149"/>
      <c r="G127" s="149"/>
      <c r="H127" s="149"/>
      <c r="I127" s="149"/>
      <c r="J127" s="149"/>
      <c r="K127" s="149"/>
      <c r="L127" s="149"/>
      <c r="M127" s="149"/>
      <c r="N127" s="149"/>
      <c r="O127" s="149"/>
      <c r="P127" s="149"/>
      <c r="Q127" s="149"/>
      <c r="R127" s="278">
        <f>SUM(F127:Q127)</f>
        <v>0</v>
      </c>
      <c r="S127" s="317">
        <f>D127*R127</f>
        <v>0</v>
      </c>
      <c r="W127" s="147">
        <f>X127/$U$7</f>
        <v>0</v>
      </c>
      <c r="X127" s="147">
        <f>R127/12</f>
        <v>0</v>
      </c>
      <c r="Z127" s="147">
        <f t="shared" si="79"/>
        <v>0</v>
      </c>
      <c r="AA127" s="147">
        <f t="shared" si="80"/>
        <v>0</v>
      </c>
      <c r="AB127" s="687" t="e">
        <f t="shared" si="81"/>
        <v>#DIV/0!</v>
      </c>
    </row>
    <row r="128" spans="1:28" ht="14.25" x14ac:dyDescent="0.3">
      <c r="A128" s="273"/>
      <c r="B128" s="274"/>
      <c r="C128" s="435">
        <f>'9. Infrastructure Staff Loading'!C128</f>
        <v>0</v>
      </c>
      <c r="D128" s="553">
        <f>'9. Infrastructure Staff Loading'!D128</f>
        <v>0</v>
      </c>
      <c r="E128" s="546">
        <f>'9. Infrastructure Staff Loading'!E128</f>
        <v>0</v>
      </c>
      <c r="F128" s="149"/>
      <c r="G128" s="149"/>
      <c r="H128" s="149"/>
      <c r="I128" s="149"/>
      <c r="J128" s="149"/>
      <c r="K128" s="149"/>
      <c r="L128" s="149"/>
      <c r="M128" s="149"/>
      <c r="N128" s="149"/>
      <c r="O128" s="149"/>
      <c r="P128" s="149"/>
      <c r="Q128" s="149"/>
      <c r="R128" s="278">
        <f>SUM(F128:Q128)</f>
        <v>0</v>
      </c>
      <c r="S128" s="317">
        <f>D128*R128</f>
        <v>0</v>
      </c>
      <c r="W128" s="147">
        <f>X128/$U$7</f>
        <v>0</v>
      </c>
      <c r="X128" s="147">
        <f>R128/12</f>
        <v>0</v>
      </c>
      <c r="Z128" s="147">
        <f t="shared" si="79"/>
        <v>0</v>
      </c>
      <c r="AA128" s="147">
        <f t="shared" si="80"/>
        <v>0</v>
      </c>
      <c r="AB128" s="687" t="e">
        <f t="shared" si="81"/>
        <v>#DIV/0!</v>
      </c>
    </row>
    <row r="129" spans="1:28" ht="14.25" x14ac:dyDescent="0.3">
      <c r="A129" s="273"/>
      <c r="B129" s="274"/>
      <c r="C129" s="435">
        <f>'9. Infrastructure Staff Loading'!C129</f>
        <v>0</v>
      </c>
      <c r="D129" s="553">
        <f>'9. Infrastructure Staff Loading'!D129</f>
        <v>0</v>
      </c>
      <c r="E129" s="546">
        <f>'9. Infrastructure Staff Loading'!E129</f>
        <v>0</v>
      </c>
      <c r="F129" s="149"/>
      <c r="G129" s="149"/>
      <c r="H129" s="149"/>
      <c r="I129" s="149"/>
      <c r="J129" s="149"/>
      <c r="K129" s="149"/>
      <c r="L129" s="149"/>
      <c r="M129" s="149"/>
      <c r="N129" s="149"/>
      <c r="O129" s="149"/>
      <c r="P129" s="149"/>
      <c r="Q129" s="149"/>
      <c r="R129" s="278">
        <f>SUM(F129:Q129)</f>
        <v>0</v>
      </c>
      <c r="S129" s="317">
        <f>D129*R129</f>
        <v>0</v>
      </c>
      <c r="W129" s="147">
        <f>X129/$U$7</f>
        <v>0</v>
      </c>
      <c r="X129" s="147">
        <f>R129/12</f>
        <v>0</v>
      </c>
      <c r="Z129" s="147">
        <f t="shared" si="79"/>
        <v>0</v>
      </c>
      <c r="AA129" s="147">
        <f t="shared" si="80"/>
        <v>0</v>
      </c>
      <c r="AB129" s="687" t="e">
        <f t="shared" si="81"/>
        <v>#DIV/0!</v>
      </c>
    </row>
    <row r="130" spans="1:28" s="125" customFormat="1" ht="15" thickBot="1" x14ac:dyDescent="0.35">
      <c r="A130" s="223"/>
      <c r="B130" s="224" t="s">
        <v>204</v>
      </c>
      <c r="C130" s="225"/>
      <c r="D130" s="554"/>
      <c r="E130" s="674"/>
      <c r="F130" s="228">
        <f>SUM(F125:F129)</f>
        <v>0</v>
      </c>
      <c r="G130" s="228">
        <f t="shared" ref="G130:R130" si="82">SUM(G125:G129)</f>
        <v>0</v>
      </c>
      <c r="H130" s="228">
        <f t="shared" si="82"/>
        <v>0</v>
      </c>
      <c r="I130" s="228">
        <f t="shared" si="82"/>
        <v>0</v>
      </c>
      <c r="J130" s="228">
        <f t="shared" si="82"/>
        <v>0</v>
      </c>
      <c r="K130" s="228">
        <f t="shared" si="82"/>
        <v>0</v>
      </c>
      <c r="L130" s="228">
        <f t="shared" si="82"/>
        <v>0</v>
      </c>
      <c r="M130" s="228">
        <f t="shared" si="82"/>
        <v>0</v>
      </c>
      <c r="N130" s="228">
        <f t="shared" si="82"/>
        <v>0</v>
      </c>
      <c r="O130" s="228">
        <f t="shared" si="82"/>
        <v>0</v>
      </c>
      <c r="P130" s="228">
        <f t="shared" si="82"/>
        <v>0</v>
      </c>
      <c r="Q130" s="228">
        <f t="shared" si="82"/>
        <v>0</v>
      </c>
      <c r="R130" s="228">
        <f t="shared" si="82"/>
        <v>0</v>
      </c>
      <c r="S130" s="318">
        <f>SUM(S125:S129)</f>
        <v>0</v>
      </c>
      <c r="W130" s="230">
        <f>SUM(W125:W129)</f>
        <v>0</v>
      </c>
      <c r="X130" s="228">
        <f>SUM(X125:X129)</f>
        <v>0</v>
      </c>
      <c r="Z130" s="226">
        <f>SUM(Z125:Z129)</f>
        <v>0</v>
      </c>
      <c r="AA130" s="226">
        <f>SUM(AA125:AA129)</f>
        <v>0</v>
      </c>
      <c r="AB130" s="688" t="e">
        <f>Z130/(Z130+AA130)</f>
        <v>#DIV/0!</v>
      </c>
    </row>
    <row r="131" spans="1:28" s="125" customFormat="1" ht="14.25" x14ac:dyDescent="0.3">
      <c r="A131" s="144"/>
      <c r="B131" s="145"/>
      <c r="C131" s="146"/>
      <c r="D131" s="561"/>
      <c r="E131" s="157"/>
      <c r="F131" s="149"/>
      <c r="G131" s="149"/>
      <c r="H131" s="149"/>
      <c r="I131" s="149"/>
      <c r="J131" s="149"/>
      <c r="K131" s="149"/>
      <c r="L131" s="149"/>
      <c r="M131" s="149"/>
      <c r="N131" s="149"/>
      <c r="O131" s="149"/>
      <c r="P131" s="149"/>
      <c r="Q131" s="149"/>
      <c r="R131" s="149"/>
      <c r="S131" s="324"/>
      <c r="W131" s="147"/>
      <c r="X131" s="147"/>
      <c r="Z131" s="147"/>
      <c r="AA131" s="147"/>
      <c r="AB131" s="687"/>
    </row>
    <row r="132" spans="1:28" s="125" customFormat="1" ht="14.25" thickBot="1" x14ac:dyDescent="0.3">
      <c r="A132" s="252"/>
      <c r="B132" s="253" t="s">
        <v>204</v>
      </c>
      <c r="C132" s="254"/>
      <c r="D132" s="430"/>
      <c r="E132" s="252"/>
      <c r="F132" s="255">
        <f t="shared" ref="F132:S132" si="83">SUM(F123,F130)</f>
        <v>124.94999999999999</v>
      </c>
      <c r="G132" s="255">
        <f t="shared" si="83"/>
        <v>124.94999999999999</v>
      </c>
      <c r="H132" s="255">
        <f t="shared" si="83"/>
        <v>124.94999999999999</v>
      </c>
      <c r="I132" s="255">
        <f t="shared" si="83"/>
        <v>124.94999999999999</v>
      </c>
      <c r="J132" s="255">
        <f t="shared" si="83"/>
        <v>124.94999999999999</v>
      </c>
      <c r="K132" s="255">
        <f t="shared" si="83"/>
        <v>124.94999999999999</v>
      </c>
      <c r="L132" s="255">
        <f t="shared" si="83"/>
        <v>124.94999999999999</v>
      </c>
      <c r="M132" s="255">
        <f t="shared" si="83"/>
        <v>124.94999999999999</v>
      </c>
      <c r="N132" s="255">
        <f t="shared" si="83"/>
        <v>124.94999999999999</v>
      </c>
      <c r="O132" s="255">
        <f t="shared" si="83"/>
        <v>124.94999999999999</v>
      </c>
      <c r="P132" s="255">
        <f t="shared" si="83"/>
        <v>124.94999999999999</v>
      </c>
      <c r="Q132" s="255">
        <f t="shared" si="83"/>
        <v>124.94999999999999</v>
      </c>
      <c r="R132" s="255">
        <f t="shared" si="83"/>
        <v>1499.4000000000003</v>
      </c>
      <c r="S132" s="321">
        <f t="shared" si="83"/>
        <v>524790.00000000012</v>
      </c>
      <c r="W132" s="255">
        <f>SUM(W123,W130)</f>
        <v>0.74970000000000026</v>
      </c>
      <c r="X132" s="255">
        <f>SUM(X123,X130)</f>
        <v>124.95000000000003</v>
      </c>
      <c r="Z132" s="255">
        <f>SUM(Z123,Z130)</f>
        <v>0</v>
      </c>
      <c r="AA132" s="255">
        <f>SUM(AA123,AA130)</f>
        <v>1499.4000000000003</v>
      </c>
      <c r="AB132" s="689">
        <f>Z132/(Z132+AA132)</f>
        <v>0</v>
      </c>
    </row>
    <row r="133" spans="1:28" ht="9.9499999999999993" customHeight="1" x14ac:dyDescent="0.3">
      <c r="A133" s="157"/>
      <c r="B133" s="145"/>
      <c r="C133" s="146"/>
      <c r="D133" s="561"/>
      <c r="E133" s="157"/>
      <c r="F133" s="149"/>
      <c r="G133" s="149"/>
      <c r="H133" s="149"/>
      <c r="I133" s="149"/>
      <c r="J133" s="149"/>
      <c r="K133" s="149"/>
      <c r="L133" s="149"/>
      <c r="M133" s="149"/>
      <c r="N133" s="149"/>
      <c r="O133" s="149"/>
      <c r="P133" s="149"/>
      <c r="Q133" s="149"/>
      <c r="R133" s="149"/>
      <c r="S133" s="324"/>
      <c r="W133" s="146"/>
      <c r="X133" s="146"/>
      <c r="Z133" s="146"/>
      <c r="AA133" s="146"/>
      <c r="AB133" s="687"/>
    </row>
    <row r="134" spans="1:28" s="124" customFormat="1" ht="13.5" customHeight="1" x14ac:dyDescent="0.25">
      <c r="A134" s="232">
        <v>6</v>
      </c>
      <c r="B134" s="241" t="s">
        <v>205</v>
      </c>
      <c r="C134" s="234"/>
      <c r="D134" s="552"/>
      <c r="E134" s="497"/>
      <c r="F134" s="239"/>
      <c r="G134" s="239"/>
      <c r="H134" s="239"/>
      <c r="I134" s="239"/>
      <c r="J134" s="239"/>
      <c r="K134" s="239"/>
      <c r="L134" s="239"/>
      <c r="M134" s="239"/>
      <c r="N134" s="239"/>
      <c r="O134" s="239"/>
      <c r="P134" s="239"/>
      <c r="Q134" s="239"/>
      <c r="R134" s="235"/>
      <c r="S134" s="316"/>
      <c r="W134" s="234"/>
      <c r="X134" s="234"/>
      <c r="Z134" s="234"/>
      <c r="AA134" s="234"/>
      <c r="AB134" s="686"/>
    </row>
    <row r="135" spans="1:28" ht="13.5" customHeight="1" x14ac:dyDescent="0.3">
      <c r="A135" s="273">
        <v>6.1</v>
      </c>
      <c r="B135" s="274" t="s">
        <v>206</v>
      </c>
      <c r="C135" s="435">
        <f>'9. Infrastructure Staff Loading'!C135</f>
        <v>0</v>
      </c>
      <c r="D135" s="553">
        <f>'9. Infrastructure Staff Loading'!D135</f>
        <v>0</v>
      </c>
      <c r="E135" s="546">
        <f>'9. Infrastructure Staff Loading'!E135</f>
        <v>0</v>
      </c>
      <c r="F135" s="149"/>
      <c r="G135" s="149"/>
      <c r="H135" s="149"/>
      <c r="I135" s="149"/>
      <c r="J135" s="149"/>
      <c r="K135" s="149"/>
      <c r="L135" s="149"/>
      <c r="M135" s="149"/>
      <c r="N135" s="149"/>
      <c r="O135" s="149"/>
      <c r="P135" s="149"/>
      <c r="Q135" s="149"/>
      <c r="R135" s="278">
        <f>SUM(F135:Q135)</f>
        <v>0</v>
      </c>
      <c r="S135" s="317">
        <f>D135*R135</f>
        <v>0</v>
      </c>
      <c r="W135" s="147">
        <f>X135/$U$7</f>
        <v>0</v>
      </c>
      <c r="X135" s="147">
        <f>R135/12</f>
        <v>0</v>
      </c>
      <c r="Z135" s="147">
        <f>IF($E135="Y",$R135,0)</f>
        <v>0</v>
      </c>
      <c r="AA135" s="147">
        <f>IF($E135="N",$R135,0)</f>
        <v>0</v>
      </c>
      <c r="AB135" s="687" t="e">
        <f>Z135/(Z135+AA135)</f>
        <v>#DIV/0!</v>
      </c>
    </row>
    <row r="136" spans="1:28" ht="14.25" x14ac:dyDescent="0.3">
      <c r="A136" s="273"/>
      <c r="B136" s="274"/>
      <c r="C136" s="435" t="str">
        <f>'9. Infrastructure Staff Loading'!C136</f>
        <v>Infrastructure Service Management Consultant On</v>
      </c>
      <c r="D136" s="553">
        <f>'9. Infrastructure Staff Loading'!D136</f>
        <v>218</v>
      </c>
      <c r="E136" s="546" t="str">
        <f>'9. Infrastructure Staff Loading'!E136</f>
        <v>N</v>
      </c>
      <c r="F136" s="149">
        <v>147</v>
      </c>
      <c r="G136" s="149">
        <v>147</v>
      </c>
      <c r="H136" s="149">
        <v>147</v>
      </c>
      <c r="I136" s="149">
        <v>147</v>
      </c>
      <c r="J136" s="149">
        <v>147</v>
      </c>
      <c r="K136" s="149">
        <v>147</v>
      </c>
      <c r="L136" s="149">
        <v>147</v>
      </c>
      <c r="M136" s="149">
        <v>147</v>
      </c>
      <c r="N136" s="149">
        <v>147</v>
      </c>
      <c r="O136" s="149">
        <v>147</v>
      </c>
      <c r="P136" s="149">
        <v>147</v>
      </c>
      <c r="Q136" s="149">
        <v>147</v>
      </c>
      <c r="R136" s="278">
        <f>SUM(F136:Q136)</f>
        <v>1764</v>
      </c>
      <c r="S136" s="317">
        <f>D136*R136</f>
        <v>384552</v>
      </c>
      <c r="W136" s="147">
        <f>X136/$U$7</f>
        <v>0.88200000000000001</v>
      </c>
      <c r="X136" s="147">
        <f>R136/12</f>
        <v>147</v>
      </c>
      <c r="Z136" s="147">
        <f t="shared" ref="Z136:Z139" si="84">IF($E136="Y",$R136,0)</f>
        <v>0</v>
      </c>
      <c r="AA136" s="147">
        <f t="shared" ref="AA136:AA139" si="85">IF($E136="N",$R136,0)</f>
        <v>1764</v>
      </c>
      <c r="AB136" s="687">
        <f t="shared" ref="AB136:AB139" si="86">Z136/(Z136+AA136)</f>
        <v>0</v>
      </c>
    </row>
    <row r="137" spans="1:28" ht="14.25" x14ac:dyDescent="0.3">
      <c r="A137" s="273"/>
      <c r="B137" s="274"/>
      <c r="C137" s="435" t="str">
        <f>'9. Infrastructure Staff Loading'!C137</f>
        <v>Infrastructure Service Management Specialist Off</v>
      </c>
      <c r="D137" s="553">
        <f>'9. Infrastructure Staff Loading'!D137</f>
        <v>64</v>
      </c>
      <c r="E137" s="546" t="str">
        <f>'9. Infrastructure Staff Loading'!E137</f>
        <v>Y</v>
      </c>
      <c r="F137" s="149">
        <v>331.92583333333334</v>
      </c>
      <c r="G137" s="149">
        <v>331.92583333333334</v>
      </c>
      <c r="H137" s="149">
        <v>331.92583333333334</v>
      </c>
      <c r="I137" s="149">
        <v>331.92583333333334</v>
      </c>
      <c r="J137" s="149">
        <v>331.92583333333334</v>
      </c>
      <c r="K137" s="149">
        <v>331.92583333333334</v>
      </c>
      <c r="L137" s="149">
        <v>331.92583333333334</v>
      </c>
      <c r="M137" s="149">
        <v>331.92583333333334</v>
      </c>
      <c r="N137" s="149">
        <v>331.92583333333334</v>
      </c>
      <c r="O137" s="149">
        <v>331.92583333333334</v>
      </c>
      <c r="P137" s="149">
        <v>331.92583333333334</v>
      </c>
      <c r="Q137" s="149">
        <v>331.92583333333334</v>
      </c>
      <c r="R137" s="278">
        <f>SUM(F137:Q137)</f>
        <v>3983.1099999999992</v>
      </c>
      <c r="S137" s="317">
        <f>D137*R137</f>
        <v>254919.03999999995</v>
      </c>
      <c r="W137" s="147">
        <f>X137/$U$7</f>
        <v>1.9915549999999997</v>
      </c>
      <c r="X137" s="147">
        <f>R137/12</f>
        <v>331.92583333333329</v>
      </c>
      <c r="Z137" s="147">
        <f t="shared" si="84"/>
        <v>3983.1099999999992</v>
      </c>
      <c r="AA137" s="147">
        <f t="shared" si="85"/>
        <v>0</v>
      </c>
      <c r="AB137" s="687">
        <f t="shared" si="86"/>
        <v>1</v>
      </c>
    </row>
    <row r="138" spans="1:28" ht="14.25" x14ac:dyDescent="0.3">
      <c r="A138" s="273"/>
      <c r="B138" s="274"/>
      <c r="C138" s="435" t="str">
        <f>'9. Infrastructure Staff Loading'!C138</f>
        <v>Infrastructure Service Management Specialist On</v>
      </c>
      <c r="D138" s="553">
        <f>'9. Infrastructure Staff Loading'!D138</f>
        <v>115</v>
      </c>
      <c r="E138" s="546" t="str">
        <f>'9. Infrastructure Staff Loading'!E138</f>
        <v>N</v>
      </c>
      <c r="F138" s="149">
        <v>148.95991666666666</v>
      </c>
      <c r="G138" s="149">
        <v>148.95991666666666</v>
      </c>
      <c r="H138" s="149">
        <v>148.95991666666666</v>
      </c>
      <c r="I138" s="149">
        <v>148.95991666666666</v>
      </c>
      <c r="J138" s="149">
        <v>148.95991666666666</v>
      </c>
      <c r="K138" s="149">
        <v>148.95991666666666</v>
      </c>
      <c r="L138" s="149">
        <v>148.95991666666666</v>
      </c>
      <c r="M138" s="149">
        <v>148.95991666666666</v>
      </c>
      <c r="N138" s="149">
        <v>148.95991666666666</v>
      </c>
      <c r="O138" s="149">
        <v>148.95991666666666</v>
      </c>
      <c r="P138" s="149">
        <v>148.95991666666666</v>
      </c>
      <c r="Q138" s="149">
        <v>148.95991666666666</v>
      </c>
      <c r="R138" s="278">
        <f>SUM(F138:Q138)</f>
        <v>1787.519</v>
      </c>
      <c r="S138" s="317">
        <f>D138*R138</f>
        <v>205564.685</v>
      </c>
      <c r="W138" s="147">
        <f>X138/$U$7</f>
        <v>0.89375950000000004</v>
      </c>
      <c r="X138" s="147">
        <f>R138/12</f>
        <v>148.95991666666666</v>
      </c>
      <c r="Z138" s="147">
        <f t="shared" si="84"/>
        <v>0</v>
      </c>
      <c r="AA138" s="147">
        <f t="shared" si="85"/>
        <v>1787.519</v>
      </c>
      <c r="AB138" s="687">
        <f t="shared" si="86"/>
        <v>0</v>
      </c>
    </row>
    <row r="139" spans="1:28" ht="14.25" x14ac:dyDescent="0.3">
      <c r="A139" s="273"/>
      <c r="B139" s="274"/>
      <c r="C139" s="435">
        <f>'9. Infrastructure Staff Loading'!C139</f>
        <v>0</v>
      </c>
      <c r="D139" s="553">
        <f>'9. Infrastructure Staff Loading'!D139</f>
        <v>0</v>
      </c>
      <c r="E139" s="546">
        <f>'9. Infrastructure Staff Loading'!E139</f>
        <v>0</v>
      </c>
      <c r="F139" s="149"/>
      <c r="G139" s="149"/>
      <c r="H139" s="149"/>
      <c r="I139" s="149"/>
      <c r="J139" s="149"/>
      <c r="K139" s="149"/>
      <c r="L139" s="149"/>
      <c r="M139" s="149"/>
      <c r="N139" s="149"/>
      <c r="O139" s="149"/>
      <c r="P139" s="149"/>
      <c r="Q139" s="149"/>
      <c r="R139" s="278">
        <f>SUM(F139:Q139)</f>
        <v>0</v>
      </c>
      <c r="S139" s="317">
        <f>D139*R139</f>
        <v>0</v>
      </c>
      <c r="W139" s="147">
        <f>X139/$U$7</f>
        <v>0</v>
      </c>
      <c r="X139" s="147">
        <f>R139/12</f>
        <v>0</v>
      </c>
      <c r="Z139" s="147">
        <f t="shared" si="84"/>
        <v>0</v>
      </c>
      <c r="AA139" s="147">
        <f t="shared" si="85"/>
        <v>0</v>
      </c>
      <c r="AB139" s="687" t="e">
        <f t="shared" si="86"/>
        <v>#DIV/0!</v>
      </c>
    </row>
    <row r="140" spans="1:28" s="125" customFormat="1" ht="15" thickBot="1" x14ac:dyDescent="0.35">
      <c r="A140" s="223"/>
      <c r="B140" s="224" t="s">
        <v>207</v>
      </c>
      <c r="C140" s="225"/>
      <c r="D140" s="554"/>
      <c r="E140" s="674"/>
      <c r="F140" s="228">
        <f>SUM(F135:F139)</f>
        <v>627.88575000000003</v>
      </c>
      <c r="G140" s="228">
        <f t="shared" ref="G140:R140" si="87">SUM(G135:G139)</f>
        <v>627.88575000000003</v>
      </c>
      <c r="H140" s="228">
        <f t="shared" si="87"/>
        <v>627.88575000000003</v>
      </c>
      <c r="I140" s="228">
        <f t="shared" si="87"/>
        <v>627.88575000000003</v>
      </c>
      <c r="J140" s="228">
        <f t="shared" si="87"/>
        <v>627.88575000000003</v>
      </c>
      <c r="K140" s="228">
        <f t="shared" si="87"/>
        <v>627.88575000000003</v>
      </c>
      <c r="L140" s="228">
        <f t="shared" si="87"/>
        <v>627.88575000000003</v>
      </c>
      <c r="M140" s="228">
        <f t="shared" si="87"/>
        <v>627.88575000000003</v>
      </c>
      <c r="N140" s="228">
        <f t="shared" si="87"/>
        <v>627.88575000000003</v>
      </c>
      <c r="O140" s="228">
        <f t="shared" si="87"/>
        <v>627.88575000000003</v>
      </c>
      <c r="P140" s="228">
        <f t="shared" si="87"/>
        <v>627.88575000000003</v>
      </c>
      <c r="Q140" s="228">
        <f t="shared" si="87"/>
        <v>627.88575000000003</v>
      </c>
      <c r="R140" s="228">
        <f t="shared" si="87"/>
        <v>7534.628999999999</v>
      </c>
      <c r="S140" s="318">
        <f>SUM(S135:S139)</f>
        <v>845035.72499999986</v>
      </c>
      <c r="W140" s="230">
        <f>SUM(W135:W139)</f>
        <v>3.7673144999999995</v>
      </c>
      <c r="X140" s="228">
        <f>SUM(X135:X139)</f>
        <v>627.88574999999992</v>
      </c>
      <c r="Z140" s="226">
        <f>SUM(Z135:Z139)</f>
        <v>3983.1099999999992</v>
      </c>
      <c r="AA140" s="226">
        <f>SUM(AA135:AA139)</f>
        <v>3551.5190000000002</v>
      </c>
      <c r="AB140" s="688">
        <f>Z140/(Z140+AA140)</f>
        <v>0.52864049444239392</v>
      </c>
    </row>
    <row r="141" spans="1:28" ht="13.5" customHeight="1" x14ac:dyDescent="0.3">
      <c r="A141" s="273"/>
      <c r="B141" s="274"/>
      <c r="C141" s="435"/>
      <c r="D141" s="553"/>
      <c r="E141" s="546"/>
      <c r="F141" s="149"/>
      <c r="G141" s="149"/>
      <c r="H141" s="149"/>
      <c r="I141" s="149"/>
      <c r="J141" s="149"/>
      <c r="K141" s="149"/>
      <c r="L141" s="149"/>
      <c r="M141" s="149"/>
      <c r="N141" s="149"/>
      <c r="O141" s="149"/>
      <c r="P141" s="149"/>
      <c r="Q141" s="149"/>
      <c r="R141" s="278"/>
      <c r="S141" s="317"/>
      <c r="W141" s="147"/>
      <c r="X141" s="147"/>
      <c r="Z141" s="147"/>
      <c r="AA141" s="147"/>
      <c r="AB141" s="687"/>
    </row>
    <row r="142" spans="1:28" s="125" customFormat="1" ht="14.25" x14ac:dyDescent="0.3">
      <c r="A142" s="273">
        <v>6.2</v>
      </c>
      <c r="B142" s="274" t="s">
        <v>208</v>
      </c>
      <c r="C142" s="435">
        <f>'9. Infrastructure Staff Loading'!C142</f>
        <v>0</v>
      </c>
      <c r="D142" s="553">
        <f>'9. Infrastructure Staff Loading'!D142</f>
        <v>0</v>
      </c>
      <c r="E142" s="546">
        <f>'9. Infrastructure Staff Loading'!E142</f>
        <v>0</v>
      </c>
      <c r="F142" s="149"/>
      <c r="G142" s="149"/>
      <c r="H142" s="149"/>
      <c r="I142" s="149"/>
      <c r="J142" s="149"/>
      <c r="K142" s="149"/>
      <c r="L142" s="149"/>
      <c r="M142" s="149"/>
      <c r="N142" s="149"/>
      <c r="O142" s="149"/>
      <c r="P142" s="149"/>
      <c r="Q142" s="149"/>
      <c r="R142" s="278">
        <f>SUM(F142:Q142)</f>
        <v>0</v>
      </c>
      <c r="S142" s="317">
        <f>D142*R142</f>
        <v>0</v>
      </c>
      <c r="W142" s="147">
        <f>X142/$U$7</f>
        <v>0</v>
      </c>
      <c r="X142" s="147">
        <f>R142/12</f>
        <v>0</v>
      </c>
      <c r="Z142" s="147">
        <f>IF($E142="Y",$R142,0)</f>
        <v>0</v>
      </c>
      <c r="AA142" s="147">
        <f>IF($E142="N",$R142,0)</f>
        <v>0</v>
      </c>
      <c r="AB142" s="687" t="e">
        <f>Z142/(Z142+AA142)</f>
        <v>#DIV/0!</v>
      </c>
    </row>
    <row r="143" spans="1:28" ht="14.25" x14ac:dyDescent="0.3">
      <c r="A143" s="273"/>
      <c r="B143" s="274"/>
      <c r="C143" s="435" t="str">
        <f>'9. Infrastructure Staff Loading'!C143</f>
        <v>Infrastructure AWS Manager On</v>
      </c>
      <c r="D143" s="553">
        <f>'9. Infrastructure Staff Loading'!D143</f>
        <v>241</v>
      </c>
      <c r="E143" s="546" t="str">
        <f>'9. Infrastructure Staff Loading'!E143</f>
        <v>N</v>
      </c>
      <c r="F143" s="149">
        <v>147</v>
      </c>
      <c r="G143" s="149">
        <v>147</v>
      </c>
      <c r="H143" s="149">
        <v>147</v>
      </c>
      <c r="I143" s="149">
        <v>147</v>
      </c>
      <c r="J143" s="149">
        <v>147</v>
      </c>
      <c r="K143" s="149">
        <v>147</v>
      </c>
      <c r="L143" s="149">
        <v>147</v>
      </c>
      <c r="M143" s="149">
        <v>147</v>
      </c>
      <c r="N143" s="149">
        <v>147</v>
      </c>
      <c r="O143" s="149">
        <v>147</v>
      </c>
      <c r="P143" s="149">
        <v>147</v>
      </c>
      <c r="Q143" s="149">
        <v>147</v>
      </c>
      <c r="R143" s="278">
        <f>SUM(F143:Q143)</f>
        <v>1764</v>
      </c>
      <c r="S143" s="317">
        <f>D143*R143</f>
        <v>425124</v>
      </c>
      <c r="W143" s="147">
        <f>X143/$U$7</f>
        <v>0.88200000000000001</v>
      </c>
      <c r="X143" s="147">
        <f>R143/12</f>
        <v>147</v>
      </c>
      <c r="Z143" s="147">
        <f t="shared" ref="Z143:Z148" si="88">IF($E143="Y",$R143,0)</f>
        <v>0</v>
      </c>
      <c r="AA143" s="147">
        <f t="shared" ref="AA143:AA148" si="89">IF($E143="N",$R143,0)</f>
        <v>1764</v>
      </c>
      <c r="AB143" s="687">
        <f t="shared" ref="AB143:AB148" si="90">Z143/(Z143+AA143)</f>
        <v>0</v>
      </c>
    </row>
    <row r="144" spans="1:28" ht="14.25" x14ac:dyDescent="0.3">
      <c r="A144" s="273"/>
      <c r="B144" s="274"/>
      <c r="C144" s="435" t="str">
        <f>'9. Infrastructure Staff Loading'!C144</f>
        <v>Infrastructure Systems Management Analyst Off</v>
      </c>
      <c r="D144" s="553">
        <f>'9. Infrastructure Staff Loading'!D144</f>
        <v>56</v>
      </c>
      <c r="E144" s="546" t="str">
        <f>'9. Infrastructure Staff Loading'!E144</f>
        <v>Y</v>
      </c>
      <c r="F144" s="149">
        <v>165.96291666666667</v>
      </c>
      <c r="G144" s="149">
        <v>165.96291666666667</v>
      </c>
      <c r="H144" s="149">
        <v>165.96291666666667</v>
      </c>
      <c r="I144" s="149">
        <v>165.96291666666667</v>
      </c>
      <c r="J144" s="149">
        <v>165.96291666666667</v>
      </c>
      <c r="K144" s="149">
        <v>165.96291666666667</v>
      </c>
      <c r="L144" s="149">
        <v>165.96291666666667</v>
      </c>
      <c r="M144" s="149">
        <v>165.96291666666667</v>
      </c>
      <c r="N144" s="149">
        <v>165.96291666666667</v>
      </c>
      <c r="O144" s="149">
        <v>165.96291666666667</v>
      </c>
      <c r="P144" s="149">
        <v>165.96291666666667</v>
      </c>
      <c r="Q144" s="149">
        <v>165.96291666666667</v>
      </c>
      <c r="R144" s="278">
        <f t="shared" ref="R144:R145" si="91">SUM(F144:Q144)</f>
        <v>1991.5549999999996</v>
      </c>
      <c r="S144" s="317">
        <f t="shared" ref="S144:S145" si="92">D144*R144</f>
        <v>111527.07999999997</v>
      </c>
      <c r="W144" s="147">
        <f t="shared" ref="W144:W145" si="93">X144/$U$7</f>
        <v>0.99577749999999987</v>
      </c>
      <c r="X144" s="147">
        <f t="shared" ref="X144:X145" si="94">R144/12</f>
        <v>165.96291666666664</v>
      </c>
      <c r="Z144" s="147">
        <f t="shared" si="88"/>
        <v>1991.5549999999996</v>
      </c>
      <c r="AA144" s="147">
        <f t="shared" si="89"/>
        <v>0</v>
      </c>
      <c r="AB144" s="687">
        <f t="shared" ref="AB144:AB145" si="95">Z144/(Z144+AA144)</f>
        <v>1</v>
      </c>
    </row>
    <row r="145" spans="1:28" ht="14.25" x14ac:dyDescent="0.3">
      <c r="A145" s="273"/>
      <c r="B145" s="274"/>
      <c r="C145" s="435" t="str">
        <f>'9. Infrastructure Staff Loading'!C145</f>
        <v>Infrastructure Systems Management Consultant On</v>
      </c>
      <c r="D145" s="553">
        <f>'9. Infrastructure Staff Loading'!D145</f>
        <v>203</v>
      </c>
      <c r="E145" s="546" t="str">
        <f>'9. Infrastructure Staff Loading'!E145</f>
        <v>N</v>
      </c>
      <c r="F145" s="149">
        <v>0</v>
      </c>
      <c r="G145" s="149">
        <v>0</v>
      </c>
      <c r="H145" s="149">
        <v>0</v>
      </c>
      <c r="I145" s="149">
        <v>0</v>
      </c>
      <c r="J145" s="149">
        <v>0</v>
      </c>
      <c r="K145" s="149">
        <v>0</v>
      </c>
      <c r="L145" s="149">
        <v>0</v>
      </c>
      <c r="M145" s="149">
        <v>0</v>
      </c>
      <c r="N145" s="149">
        <v>0</v>
      </c>
      <c r="O145" s="149">
        <v>0</v>
      </c>
      <c r="P145" s="149">
        <v>0</v>
      </c>
      <c r="Q145" s="149">
        <v>0</v>
      </c>
      <c r="R145" s="278">
        <f t="shared" si="91"/>
        <v>0</v>
      </c>
      <c r="S145" s="317">
        <f t="shared" si="92"/>
        <v>0</v>
      </c>
      <c r="W145" s="147">
        <f t="shared" si="93"/>
        <v>0</v>
      </c>
      <c r="X145" s="147">
        <f t="shared" si="94"/>
        <v>0</v>
      </c>
      <c r="Z145" s="147">
        <f t="shared" si="88"/>
        <v>0</v>
      </c>
      <c r="AA145" s="147">
        <f t="shared" si="89"/>
        <v>0</v>
      </c>
      <c r="AB145" s="687" t="e">
        <f t="shared" si="95"/>
        <v>#DIV/0!</v>
      </c>
    </row>
    <row r="146" spans="1:28" ht="14.25" x14ac:dyDescent="0.3">
      <c r="A146" s="273"/>
      <c r="B146" s="274"/>
      <c r="C146" s="435" t="str">
        <f>'9. Infrastructure Staff Loading'!C146</f>
        <v>Infrastructure Systems Management Specialist Off</v>
      </c>
      <c r="D146" s="553">
        <f>'9. Infrastructure Staff Loading'!D146</f>
        <v>64</v>
      </c>
      <c r="E146" s="546" t="str">
        <f>'9. Infrastructure Staff Loading'!E146</f>
        <v>Y</v>
      </c>
      <c r="F146" s="149">
        <v>0</v>
      </c>
      <c r="G146" s="149">
        <v>0</v>
      </c>
      <c r="H146" s="149">
        <v>0</v>
      </c>
      <c r="I146" s="149">
        <v>0</v>
      </c>
      <c r="J146" s="149">
        <v>0</v>
      </c>
      <c r="K146" s="149">
        <v>0</v>
      </c>
      <c r="L146" s="149">
        <v>0</v>
      </c>
      <c r="M146" s="149">
        <v>0</v>
      </c>
      <c r="N146" s="149">
        <v>0</v>
      </c>
      <c r="O146" s="149">
        <v>0</v>
      </c>
      <c r="P146" s="149">
        <v>0</v>
      </c>
      <c r="Q146" s="149">
        <v>0</v>
      </c>
      <c r="R146" s="278">
        <f>SUM(F146:Q146)</f>
        <v>0</v>
      </c>
      <c r="S146" s="317">
        <f>D146*R146</f>
        <v>0</v>
      </c>
      <c r="W146" s="147">
        <f>X146/$U$7</f>
        <v>0</v>
      </c>
      <c r="X146" s="147">
        <f>R146/12</f>
        <v>0</v>
      </c>
      <c r="Z146" s="147">
        <f t="shared" si="88"/>
        <v>0</v>
      </c>
      <c r="AA146" s="147">
        <f t="shared" si="89"/>
        <v>0</v>
      </c>
      <c r="AB146" s="687" t="e">
        <f t="shared" si="90"/>
        <v>#DIV/0!</v>
      </c>
    </row>
    <row r="147" spans="1:28" ht="14.25" x14ac:dyDescent="0.3">
      <c r="A147" s="273"/>
      <c r="B147" s="274"/>
      <c r="C147" s="435" t="str">
        <f>'9. Infrastructure Staff Loading'!C147</f>
        <v>Infrastructure Systems Management Specialist On</v>
      </c>
      <c r="D147" s="553">
        <f>'9. Infrastructure Staff Loading'!D147</f>
        <v>117</v>
      </c>
      <c r="E147" s="546" t="str">
        <f>'9. Infrastructure Staff Loading'!E147</f>
        <v>N</v>
      </c>
      <c r="F147" s="149">
        <v>0</v>
      </c>
      <c r="G147" s="149">
        <v>0</v>
      </c>
      <c r="H147" s="149">
        <v>0</v>
      </c>
      <c r="I147" s="149">
        <v>0</v>
      </c>
      <c r="J147" s="149">
        <v>0</v>
      </c>
      <c r="K147" s="149">
        <v>0</v>
      </c>
      <c r="L147" s="149">
        <v>0</v>
      </c>
      <c r="M147" s="149">
        <v>0</v>
      </c>
      <c r="N147" s="149">
        <v>0</v>
      </c>
      <c r="O147" s="149">
        <v>0</v>
      </c>
      <c r="P147" s="149">
        <v>0</v>
      </c>
      <c r="Q147" s="149">
        <v>0</v>
      </c>
      <c r="R147" s="278">
        <f>SUM(F147:Q147)</f>
        <v>0</v>
      </c>
      <c r="S147" s="317">
        <f>D147*R147</f>
        <v>0</v>
      </c>
      <c r="W147" s="147">
        <f>X147/$U$7</f>
        <v>0</v>
      </c>
      <c r="X147" s="147">
        <f>R147/12</f>
        <v>0</v>
      </c>
      <c r="Z147" s="147">
        <f t="shared" si="88"/>
        <v>0</v>
      </c>
      <c r="AA147" s="147">
        <f t="shared" si="89"/>
        <v>0</v>
      </c>
      <c r="AB147" s="687" t="e">
        <f t="shared" si="90"/>
        <v>#DIV/0!</v>
      </c>
    </row>
    <row r="148" spans="1:28" ht="14.25" x14ac:dyDescent="0.3">
      <c r="A148" s="273"/>
      <c r="B148" s="274"/>
      <c r="C148" s="435">
        <f>'9. Infrastructure Staff Loading'!C148</f>
        <v>0</v>
      </c>
      <c r="D148" s="553">
        <f>'9. Infrastructure Staff Loading'!D148</f>
        <v>0</v>
      </c>
      <c r="E148" s="546">
        <f>'9. Infrastructure Staff Loading'!E148</f>
        <v>0</v>
      </c>
      <c r="F148" s="149"/>
      <c r="G148" s="149"/>
      <c r="H148" s="149"/>
      <c r="I148" s="149"/>
      <c r="J148" s="149"/>
      <c r="K148" s="149"/>
      <c r="L148" s="149"/>
      <c r="M148" s="149"/>
      <c r="N148" s="149"/>
      <c r="O148" s="149"/>
      <c r="P148" s="149"/>
      <c r="Q148" s="149"/>
      <c r="R148" s="278">
        <f>SUM(F148:Q148)</f>
        <v>0</v>
      </c>
      <c r="S148" s="317">
        <f>D148*R148</f>
        <v>0</v>
      </c>
      <c r="W148" s="147">
        <f>X148/$U$7</f>
        <v>0</v>
      </c>
      <c r="X148" s="147">
        <f>R148/12</f>
        <v>0</v>
      </c>
      <c r="Z148" s="147">
        <f t="shared" si="88"/>
        <v>0</v>
      </c>
      <c r="AA148" s="147">
        <f t="shared" si="89"/>
        <v>0</v>
      </c>
      <c r="AB148" s="687" t="e">
        <f t="shared" si="90"/>
        <v>#DIV/0!</v>
      </c>
    </row>
    <row r="149" spans="1:28" s="125" customFormat="1" ht="15" thickBot="1" x14ac:dyDescent="0.35">
      <c r="A149" s="223"/>
      <c r="B149" s="224" t="s">
        <v>210</v>
      </c>
      <c r="C149" s="225"/>
      <c r="D149" s="554"/>
      <c r="E149" s="674"/>
      <c r="F149" s="228">
        <f t="shared" ref="F149:S149" si="96">SUM(F142:F148)</f>
        <v>312.96291666666667</v>
      </c>
      <c r="G149" s="228">
        <f t="shared" si="96"/>
        <v>312.96291666666667</v>
      </c>
      <c r="H149" s="228">
        <f t="shared" si="96"/>
        <v>312.96291666666667</v>
      </c>
      <c r="I149" s="228">
        <f t="shared" si="96"/>
        <v>312.96291666666667</v>
      </c>
      <c r="J149" s="228">
        <f t="shared" si="96"/>
        <v>312.96291666666667</v>
      </c>
      <c r="K149" s="228">
        <f t="shared" si="96"/>
        <v>312.96291666666667</v>
      </c>
      <c r="L149" s="228">
        <f t="shared" si="96"/>
        <v>312.96291666666667</v>
      </c>
      <c r="M149" s="228">
        <f t="shared" si="96"/>
        <v>312.96291666666667</v>
      </c>
      <c r="N149" s="228">
        <f t="shared" si="96"/>
        <v>312.96291666666667</v>
      </c>
      <c r="O149" s="228">
        <f t="shared" si="96"/>
        <v>312.96291666666667</v>
      </c>
      <c r="P149" s="228">
        <f t="shared" si="96"/>
        <v>312.96291666666667</v>
      </c>
      <c r="Q149" s="228">
        <f t="shared" si="96"/>
        <v>312.96291666666667</v>
      </c>
      <c r="R149" s="228">
        <f t="shared" si="96"/>
        <v>3755.5549999999994</v>
      </c>
      <c r="S149" s="318">
        <f t="shared" si="96"/>
        <v>536651.07999999996</v>
      </c>
      <c r="W149" s="230">
        <f>SUM(W142:W148)</f>
        <v>1.8777774999999999</v>
      </c>
      <c r="X149" s="228">
        <f>SUM(X142:X148)</f>
        <v>312.96291666666662</v>
      </c>
      <c r="Z149" s="226">
        <f>SUM(Z142:Z148)</f>
        <v>1991.5549999999996</v>
      </c>
      <c r="AA149" s="226">
        <f>SUM(AA142:AA148)</f>
        <v>1764</v>
      </c>
      <c r="AB149" s="688">
        <f>Z149/(Z149+AA149)</f>
        <v>0.53029578850529413</v>
      </c>
    </row>
    <row r="150" spans="1:28" ht="13.5" customHeight="1" x14ac:dyDescent="0.3">
      <c r="A150" s="273"/>
      <c r="B150" s="274"/>
      <c r="C150" s="435"/>
      <c r="D150" s="553"/>
      <c r="E150" s="546"/>
      <c r="F150" s="149"/>
      <c r="G150" s="149"/>
      <c r="H150" s="149"/>
      <c r="I150" s="149"/>
      <c r="J150" s="149"/>
      <c r="K150" s="149"/>
      <c r="L150" s="149"/>
      <c r="M150" s="149"/>
      <c r="N150" s="149"/>
      <c r="O150" s="149"/>
      <c r="P150" s="149"/>
      <c r="Q150" s="149"/>
      <c r="R150" s="278"/>
      <c r="S150" s="317"/>
      <c r="W150" s="147"/>
      <c r="X150" s="147"/>
      <c r="Z150" s="147"/>
      <c r="AA150" s="147"/>
      <c r="AB150" s="687"/>
    </row>
    <row r="151" spans="1:28" s="125" customFormat="1" ht="14.25" x14ac:dyDescent="0.3">
      <c r="A151" s="273">
        <v>6.3</v>
      </c>
      <c r="B151" s="274" t="s">
        <v>211</v>
      </c>
      <c r="C151" s="435">
        <f>'9. Infrastructure Staff Loading'!C151</f>
        <v>0</v>
      </c>
      <c r="D151" s="553">
        <f>'9. Infrastructure Staff Loading'!D151</f>
        <v>0</v>
      </c>
      <c r="E151" s="546">
        <f>'9. Infrastructure Staff Loading'!E151</f>
        <v>0</v>
      </c>
      <c r="F151" s="149"/>
      <c r="G151" s="149"/>
      <c r="H151" s="149"/>
      <c r="I151" s="149"/>
      <c r="J151" s="149"/>
      <c r="K151" s="149"/>
      <c r="L151" s="149"/>
      <c r="M151" s="149"/>
      <c r="N151" s="149"/>
      <c r="O151" s="149"/>
      <c r="P151" s="149"/>
      <c r="Q151" s="149"/>
      <c r="R151" s="278">
        <f t="shared" ref="R151:R156" si="97">SUM(F151:Q151)</f>
        <v>0</v>
      </c>
      <c r="S151" s="317">
        <f t="shared" ref="S151:S156" si="98">D151*R151</f>
        <v>0</v>
      </c>
      <c r="W151" s="147">
        <f t="shared" ref="W151:W156" si="99">X151/$U$7</f>
        <v>0</v>
      </c>
      <c r="X151" s="147">
        <f t="shared" ref="X151:X156" si="100">R151/12</f>
        <v>0</v>
      </c>
      <c r="Z151" s="147">
        <f>IF($E151="Y",$R151,0)</f>
        <v>0</v>
      </c>
      <c r="AA151" s="147">
        <f>IF($E151="N",$R151,0)</f>
        <v>0</v>
      </c>
      <c r="AB151" s="687" t="e">
        <f>Z151/(Z151+AA151)</f>
        <v>#DIV/0!</v>
      </c>
    </row>
    <row r="152" spans="1:28" ht="14.25" x14ac:dyDescent="0.3">
      <c r="A152" s="273"/>
      <c r="B152" s="274"/>
      <c r="C152" s="435" t="str">
        <f>'9. Infrastructure Staff Loading'!C152</f>
        <v>Infrastructure Network Management Analyst Off</v>
      </c>
      <c r="D152" s="553">
        <f>'9. Infrastructure Staff Loading'!D152</f>
        <v>56</v>
      </c>
      <c r="E152" s="546" t="str">
        <f>'9. Infrastructure Staff Loading'!E152</f>
        <v>Y</v>
      </c>
      <c r="F152" s="149">
        <v>497.88875000000002</v>
      </c>
      <c r="G152" s="149">
        <v>497.88875000000002</v>
      </c>
      <c r="H152" s="149">
        <v>497.88875000000002</v>
      </c>
      <c r="I152" s="149">
        <v>497.88875000000002</v>
      </c>
      <c r="J152" s="149">
        <v>497.88875000000002</v>
      </c>
      <c r="K152" s="149">
        <v>497.88875000000002</v>
      </c>
      <c r="L152" s="149">
        <v>497.88875000000002</v>
      </c>
      <c r="M152" s="149">
        <v>497.88875000000002</v>
      </c>
      <c r="N152" s="149">
        <v>497.88875000000002</v>
      </c>
      <c r="O152" s="149">
        <v>497.88875000000002</v>
      </c>
      <c r="P152" s="149">
        <v>497.88875000000002</v>
      </c>
      <c r="Q152" s="149">
        <v>497.88875000000002</v>
      </c>
      <c r="R152" s="278">
        <f t="shared" si="97"/>
        <v>5974.665</v>
      </c>
      <c r="S152" s="317">
        <f t="shared" si="98"/>
        <v>334581.24</v>
      </c>
      <c r="W152" s="147">
        <f t="shared" si="99"/>
        <v>2.9873325000000004</v>
      </c>
      <c r="X152" s="147">
        <f t="shared" si="100"/>
        <v>497.88875000000002</v>
      </c>
      <c r="Z152" s="147">
        <f t="shared" ref="Z152:Z156" si="101">IF($E152="Y",$R152,0)</f>
        <v>5974.665</v>
      </c>
      <c r="AA152" s="147">
        <f t="shared" ref="AA152:AA156" si="102">IF($E152="N",$R152,0)</f>
        <v>0</v>
      </c>
      <c r="AB152" s="687">
        <f t="shared" ref="AB152:AB156" si="103">Z152/(Z152+AA152)</f>
        <v>1</v>
      </c>
    </row>
    <row r="153" spans="1:28" ht="14.25" x14ac:dyDescent="0.3">
      <c r="A153" s="273"/>
      <c r="B153" s="274"/>
      <c r="C153" s="435" t="str">
        <f>'9. Infrastructure Staff Loading'!C153</f>
        <v>Infrastructure Network Management Consultant On</v>
      </c>
      <c r="D153" s="553">
        <f>'9. Infrastructure Staff Loading'!D153</f>
        <v>159</v>
      </c>
      <c r="E153" s="546" t="str">
        <f>'9. Infrastructure Staff Loading'!E153</f>
        <v>N</v>
      </c>
      <c r="F153" s="149">
        <v>149.85833333333332</v>
      </c>
      <c r="G153" s="149">
        <v>149.85833333333332</v>
      </c>
      <c r="H153" s="149">
        <v>149.85833333333332</v>
      </c>
      <c r="I153" s="149">
        <v>149.85833333333332</v>
      </c>
      <c r="J153" s="149">
        <v>149.85833333333332</v>
      </c>
      <c r="K153" s="149">
        <v>149.85833333333332</v>
      </c>
      <c r="L153" s="149">
        <v>149.85833333333332</v>
      </c>
      <c r="M153" s="149">
        <v>149.85833333333332</v>
      </c>
      <c r="N153" s="149">
        <v>149.85833333333332</v>
      </c>
      <c r="O153" s="149">
        <v>149.85833333333332</v>
      </c>
      <c r="P153" s="149">
        <v>149.85833333333332</v>
      </c>
      <c r="Q153" s="149">
        <v>149.85833333333332</v>
      </c>
      <c r="R153" s="278">
        <f t="shared" si="97"/>
        <v>1798.3</v>
      </c>
      <c r="S153" s="317">
        <f t="shared" si="98"/>
        <v>285929.7</v>
      </c>
      <c r="W153" s="147">
        <f t="shared" si="99"/>
        <v>0.89915</v>
      </c>
      <c r="X153" s="147">
        <f t="shared" si="100"/>
        <v>149.85833333333332</v>
      </c>
      <c r="Z153" s="147">
        <f t="shared" si="101"/>
        <v>0</v>
      </c>
      <c r="AA153" s="147">
        <f t="shared" si="102"/>
        <v>1798.3</v>
      </c>
      <c r="AB153" s="687">
        <f t="shared" ref="AB153" si="104">Z153/(Z153+AA153)</f>
        <v>0</v>
      </c>
    </row>
    <row r="154" spans="1:28" ht="14.25" x14ac:dyDescent="0.3">
      <c r="A154" s="273"/>
      <c r="B154" s="274"/>
      <c r="C154" s="435" t="str">
        <f>'9. Infrastructure Staff Loading'!C154</f>
        <v>Infrastructure Network Management Specialist Off</v>
      </c>
      <c r="D154" s="553">
        <f>'9. Infrastructure Staff Loading'!D154</f>
        <v>64</v>
      </c>
      <c r="E154" s="546" t="str">
        <f>'9. Infrastructure Staff Loading'!E154</f>
        <v>Y</v>
      </c>
      <c r="F154" s="149">
        <v>165.96291666666667</v>
      </c>
      <c r="G154" s="149">
        <v>165.96291666666667</v>
      </c>
      <c r="H154" s="149">
        <v>165.96291666666667</v>
      </c>
      <c r="I154" s="149">
        <v>165.96291666666667</v>
      </c>
      <c r="J154" s="149">
        <v>165.96291666666667</v>
      </c>
      <c r="K154" s="149">
        <v>165.96291666666667</v>
      </c>
      <c r="L154" s="149">
        <v>165.96291666666667</v>
      </c>
      <c r="M154" s="149">
        <v>165.96291666666667</v>
      </c>
      <c r="N154" s="149">
        <v>165.96291666666667</v>
      </c>
      <c r="O154" s="149">
        <v>165.96291666666667</v>
      </c>
      <c r="P154" s="149">
        <v>165.96291666666667</v>
      </c>
      <c r="Q154" s="149">
        <v>165.96291666666667</v>
      </c>
      <c r="R154" s="278">
        <f t="shared" si="97"/>
        <v>1991.5549999999996</v>
      </c>
      <c r="S154" s="317">
        <f t="shared" si="98"/>
        <v>127459.51999999997</v>
      </c>
      <c r="W154" s="147">
        <f t="shared" si="99"/>
        <v>0.99577749999999987</v>
      </c>
      <c r="X154" s="147">
        <f t="shared" si="100"/>
        <v>165.96291666666664</v>
      </c>
      <c r="Z154" s="147">
        <f t="shared" si="101"/>
        <v>1991.5549999999996</v>
      </c>
      <c r="AA154" s="147">
        <f t="shared" si="102"/>
        <v>0</v>
      </c>
      <c r="AB154" s="687">
        <f t="shared" si="103"/>
        <v>1</v>
      </c>
    </row>
    <row r="155" spans="1:28" ht="14.25" x14ac:dyDescent="0.3">
      <c r="A155" s="273"/>
      <c r="B155" s="274"/>
      <c r="C155" s="435" t="str">
        <f>'9. Infrastructure Staff Loading'!C155</f>
        <v>Infrastructure Network Management Specialist On</v>
      </c>
      <c r="D155" s="553">
        <f>'9. Infrastructure Staff Loading'!D155</f>
        <v>117</v>
      </c>
      <c r="E155" s="546" t="str">
        <f>'9. Infrastructure Staff Loading'!E155</f>
        <v>N</v>
      </c>
      <c r="F155" s="149">
        <v>150.91999999999999</v>
      </c>
      <c r="G155" s="149">
        <v>150.91999999999999</v>
      </c>
      <c r="H155" s="149">
        <v>150.91999999999999</v>
      </c>
      <c r="I155" s="149">
        <v>150.91999999999999</v>
      </c>
      <c r="J155" s="149">
        <v>150.91999999999999</v>
      </c>
      <c r="K155" s="149">
        <v>150.91999999999999</v>
      </c>
      <c r="L155" s="149">
        <v>150.91999999999999</v>
      </c>
      <c r="M155" s="149">
        <v>150.91999999999999</v>
      </c>
      <c r="N155" s="149">
        <v>150.91999999999999</v>
      </c>
      <c r="O155" s="149">
        <v>150.91999999999999</v>
      </c>
      <c r="P155" s="149">
        <v>150.91999999999999</v>
      </c>
      <c r="Q155" s="149">
        <v>150.91999999999999</v>
      </c>
      <c r="R155" s="278">
        <f t="shared" si="97"/>
        <v>1811.0400000000002</v>
      </c>
      <c r="S155" s="317">
        <f t="shared" si="98"/>
        <v>211891.68000000002</v>
      </c>
      <c r="W155" s="147">
        <f t="shared" si="99"/>
        <v>0.9055200000000001</v>
      </c>
      <c r="X155" s="147">
        <f t="shared" si="100"/>
        <v>150.92000000000002</v>
      </c>
      <c r="Z155" s="147">
        <f t="shared" si="101"/>
        <v>0</v>
      </c>
      <c r="AA155" s="147">
        <f t="shared" si="102"/>
        <v>1811.0400000000002</v>
      </c>
      <c r="AB155" s="687">
        <f t="shared" si="103"/>
        <v>0</v>
      </c>
    </row>
    <row r="156" spans="1:28" ht="14.25" x14ac:dyDescent="0.3">
      <c r="A156" s="273"/>
      <c r="B156" s="274"/>
      <c r="C156" s="435">
        <f>'9. Infrastructure Staff Loading'!C156</f>
        <v>0</v>
      </c>
      <c r="D156" s="553">
        <f>'9. Infrastructure Staff Loading'!D156</f>
        <v>0</v>
      </c>
      <c r="E156" s="546">
        <f>'9. Infrastructure Staff Loading'!E156</f>
        <v>0</v>
      </c>
      <c r="F156" s="149"/>
      <c r="G156" s="149"/>
      <c r="H156" s="149"/>
      <c r="I156" s="149"/>
      <c r="J156" s="149"/>
      <c r="K156" s="149"/>
      <c r="L156" s="149"/>
      <c r="M156" s="149"/>
      <c r="N156" s="149"/>
      <c r="O156" s="149"/>
      <c r="P156" s="149"/>
      <c r="Q156" s="149"/>
      <c r="R156" s="278">
        <f t="shared" si="97"/>
        <v>0</v>
      </c>
      <c r="S156" s="317">
        <f t="shared" si="98"/>
        <v>0</v>
      </c>
      <c r="W156" s="147">
        <f t="shared" si="99"/>
        <v>0</v>
      </c>
      <c r="X156" s="147">
        <f t="shared" si="100"/>
        <v>0</v>
      </c>
      <c r="Z156" s="147">
        <f t="shared" si="101"/>
        <v>0</v>
      </c>
      <c r="AA156" s="147">
        <f t="shared" si="102"/>
        <v>0</v>
      </c>
      <c r="AB156" s="687" t="e">
        <f t="shared" si="103"/>
        <v>#DIV/0!</v>
      </c>
    </row>
    <row r="157" spans="1:28" s="125" customFormat="1" ht="15" thickBot="1" x14ac:dyDescent="0.35">
      <c r="A157" s="223"/>
      <c r="B157" s="224" t="s">
        <v>213</v>
      </c>
      <c r="C157" s="225"/>
      <c r="D157" s="554"/>
      <c r="E157" s="674"/>
      <c r="F157" s="228">
        <f>SUM(F151:F156)</f>
        <v>964.63</v>
      </c>
      <c r="G157" s="228">
        <f t="shared" ref="G157:R157" si="105">SUM(G151:G156)</f>
        <v>964.63</v>
      </c>
      <c r="H157" s="228">
        <f t="shared" si="105"/>
        <v>964.63</v>
      </c>
      <c r="I157" s="228">
        <f t="shared" si="105"/>
        <v>964.63</v>
      </c>
      <c r="J157" s="228">
        <f t="shared" si="105"/>
        <v>964.63</v>
      </c>
      <c r="K157" s="228">
        <f t="shared" si="105"/>
        <v>964.63</v>
      </c>
      <c r="L157" s="228">
        <f t="shared" si="105"/>
        <v>964.63</v>
      </c>
      <c r="M157" s="228">
        <f t="shared" si="105"/>
        <v>964.63</v>
      </c>
      <c r="N157" s="228">
        <f t="shared" si="105"/>
        <v>964.63</v>
      </c>
      <c r="O157" s="228">
        <f t="shared" si="105"/>
        <v>964.63</v>
      </c>
      <c r="P157" s="228">
        <f t="shared" si="105"/>
        <v>964.63</v>
      </c>
      <c r="Q157" s="228">
        <f t="shared" si="105"/>
        <v>964.63</v>
      </c>
      <c r="R157" s="228">
        <f t="shared" si="105"/>
        <v>11575.560000000001</v>
      </c>
      <c r="S157" s="318">
        <f>SUM(S151:S156)</f>
        <v>959862.14</v>
      </c>
      <c r="W157" s="230">
        <f>SUM(W151:W156)</f>
        <v>5.7877800000000006</v>
      </c>
      <c r="X157" s="228">
        <f>SUM(X151:X156)</f>
        <v>964.62999999999988</v>
      </c>
      <c r="Z157" s="226">
        <f>SUM(Z151:Z156)</f>
        <v>7966.2199999999993</v>
      </c>
      <c r="AA157" s="226">
        <f>SUM(AA151:AA156)</f>
        <v>3609.34</v>
      </c>
      <c r="AB157" s="688">
        <f>Z157/(Z157+AA157)</f>
        <v>0.68819305502282391</v>
      </c>
    </row>
    <row r="158" spans="1:28" ht="13.5" customHeight="1" x14ac:dyDescent="0.3">
      <c r="A158" s="273"/>
      <c r="B158" s="274"/>
      <c r="C158" s="435"/>
      <c r="D158" s="553"/>
      <c r="E158" s="546"/>
      <c r="F158" s="149"/>
      <c r="G158" s="149"/>
      <c r="H158" s="149"/>
      <c r="I158" s="149"/>
      <c r="J158" s="149"/>
      <c r="K158" s="149"/>
      <c r="L158" s="149"/>
      <c r="M158" s="149"/>
      <c r="N158" s="149"/>
      <c r="O158" s="149"/>
      <c r="P158" s="149"/>
      <c r="Q158" s="149"/>
      <c r="R158" s="278"/>
      <c r="S158" s="317"/>
      <c r="W158" s="147"/>
      <c r="X158" s="147"/>
      <c r="Z158" s="147"/>
      <c r="AA158" s="147"/>
      <c r="AB158" s="687"/>
    </row>
    <row r="159" spans="1:28" s="125" customFormat="1" ht="14.25" x14ac:dyDescent="0.3">
      <c r="A159" s="273">
        <v>6.4</v>
      </c>
      <c r="B159" s="274" t="s">
        <v>214</v>
      </c>
      <c r="C159" s="435">
        <f>'9. Infrastructure Staff Loading'!C159</f>
        <v>0</v>
      </c>
      <c r="D159" s="553">
        <f>'9. Infrastructure Staff Loading'!D159</f>
        <v>0</v>
      </c>
      <c r="E159" s="546">
        <f>'9. Infrastructure Staff Loading'!E159</f>
        <v>0</v>
      </c>
      <c r="F159" s="149"/>
      <c r="G159" s="149"/>
      <c r="H159" s="149"/>
      <c r="I159" s="149"/>
      <c r="J159" s="149"/>
      <c r="K159" s="149"/>
      <c r="L159" s="149"/>
      <c r="M159" s="149"/>
      <c r="N159" s="149"/>
      <c r="O159" s="149"/>
      <c r="P159" s="149"/>
      <c r="Q159" s="149"/>
      <c r="R159" s="278">
        <f>SUM(F159:Q159)</f>
        <v>0</v>
      </c>
      <c r="S159" s="317">
        <f>D159*R159</f>
        <v>0</v>
      </c>
      <c r="W159" s="147">
        <f>X159/$U$7</f>
        <v>0</v>
      </c>
      <c r="X159" s="147">
        <f>R159/12</f>
        <v>0</v>
      </c>
      <c r="Z159" s="147">
        <f>IF($E159="Y",$R159,0)</f>
        <v>0</v>
      </c>
      <c r="AA159" s="147">
        <f>IF($E159="N",$R159,0)</f>
        <v>0</v>
      </c>
      <c r="AB159" s="687" t="e">
        <f>Z159/(Z159+AA159)</f>
        <v>#DIV/0!</v>
      </c>
    </row>
    <row r="160" spans="1:28" ht="14.25" x14ac:dyDescent="0.3">
      <c r="A160" s="273"/>
      <c r="B160" s="274"/>
      <c r="C160" s="435" t="str">
        <f>'9. Infrastructure Staff Loading'!C160</f>
        <v>Infrastructure Automation Administrator Off</v>
      </c>
      <c r="D160" s="553">
        <f>'9. Infrastructure Staff Loading'!D160</f>
        <v>68</v>
      </c>
      <c r="E160" s="546" t="str">
        <f>'9. Infrastructure Staff Loading'!E160</f>
        <v>Y</v>
      </c>
      <c r="F160" s="149">
        <v>165.96291666666667</v>
      </c>
      <c r="G160" s="149">
        <v>165.96291666666667</v>
      </c>
      <c r="H160" s="149">
        <v>165.96291666666667</v>
      </c>
      <c r="I160" s="149">
        <v>165.96291666666667</v>
      </c>
      <c r="J160" s="149">
        <v>165.96291666666667</v>
      </c>
      <c r="K160" s="149">
        <v>165.96291666666667</v>
      </c>
      <c r="L160" s="149">
        <v>165.96291666666667</v>
      </c>
      <c r="M160" s="149">
        <v>165.96291666666667</v>
      </c>
      <c r="N160" s="149">
        <v>165.96291666666667</v>
      </c>
      <c r="O160" s="149">
        <v>165.96291666666667</v>
      </c>
      <c r="P160" s="149">
        <v>165.96291666666667</v>
      </c>
      <c r="Q160" s="149">
        <v>165.96291666666667</v>
      </c>
      <c r="R160" s="278">
        <f>SUM(F160:Q160)</f>
        <v>1991.5549999999996</v>
      </c>
      <c r="S160" s="317">
        <f>D160*R160</f>
        <v>135425.73999999996</v>
      </c>
      <c r="W160" s="147">
        <f>X160/$U$7</f>
        <v>0.99577749999999987</v>
      </c>
      <c r="X160" s="147">
        <f>R160/12</f>
        <v>165.96291666666664</v>
      </c>
      <c r="Z160" s="147">
        <f t="shared" ref="Z160:Z169" si="106">IF($E160="Y",$R160,0)</f>
        <v>1991.5549999999996</v>
      </c>
      <c r="AA160" s="147">
        <f t="shared" ref="AA160:AA169" si="107">IF($E160="N",$R160,0)</f>
        <v>0</v>
      </c>
      <c r="AB160" s="687">
        <f t="shared" ref="AB160:AB169" si="108">Z160/(Z160+AA160)</f>
        <v>1</v>
      </c>
    </row>
    <row r="161" spans="1:28" ht="14.25" x14ac:dyDescent="0.3">
      <c r="A161" s="273"/>
      <c r="B161" s="274"/>
      <c r="C161" s="435" t="str">
        <f>'9. Infrastructure Staff Loading'!C161</f>
        <v>Infrastructure Automation Administrator On</v>
      </c>
      <c r="D161" s="553">
        <f>'9. Infrastructure Staff Loading'!D161</f>
        <v>136</v>
      </c>
      <c r="E161" s="546" t="str">
        <f>'9. Infrastructure Staff Loading'!E161</f>
        <v>N</v>
      </c>
      <c r="F161" s="149">
        <v>150.91999999999999</v>
      </c>
      <c r="G161" s="149">
        <v>150.91999999999999</v>
      </c>
      <c r="H161" s="149">
        <v>150.91999999999999</v>
      </c>
      <c r="I161" s="149">
        <v>150.91999999999999</v>
      </c>
      <c r="J161" s="149">
        <v>150.91999999999999</v>
      </c>
      <c r="K161" s="149">
        <v>150.91999999999999</v>
      </c>
      <c r="L161" s="149">
        <v>150.91999999999999</v>
      </c>
      <c r="M161" s="149">
        <v>150.91999999999999</v>
      </c>
      <c r="N161" s="149">
        <v>150.91999999999999</v>
      </c>
      <c r="O161" s="149">
        <v>150.91999999999999</v>
      </c>
      <c r="P161" s="149">
        <v>150.91999999999999</v>
      </c>
      <c r="Q161" s="149">
        <v>150.91999999999999</v>
      </c>
      <c r="R161" s="278">
        <f t="shared" ref="R161:R166" si="109">SUM(F161:Q161)</f>
        <v>1811.0400000000002</v>
      </c>
      <c r="S161" s="317">
        <f t="shared" ref="S161:S166" si="110">D161*R161</f>
        <v>246301.44000000003</v>
      </c>
      <c r="W161" s="147">
        <f t="shared" ref="W161:W166" si="111">X161/$U$7</f>
        <v>0.9055200000000001</v>
      </c>
      <c r="X161" s="147">
        <f t="shared" ref="X161:X166" si="112">R161/12</f>
        <v>150.92000000000002</v>
      </c>
      <c r="Z161" s="147">
        <f t="shared" si="106"/>
        <v>0</v>
      </c>
      <c r="AA161" s="147">
        <f t="shared" si="107"/>
        <v>1811.0400000000002</v>
      </c>
      <c r="AB161" s="687">
        <f t="shared" ref="AB161:AB166" si="113">Z161/(Z161+AA161)</f>
        <v>0</v>
      </c>
    </row>
    <row r="162" spans="1:28" ht="14.25" x14ac:dyDescent="0.3">
      <c r="A162" s="273"/>
      <c r="B162" s="274"/>
      <c r="C162" s="435" t="str">
        <f>'9. Infrastructure Staff Loading'!C162</f>
        <v>Infrastructure Automation Analyst On</v>
      </c>
      <c r="D162" s="553">
        <f>'9. Infrastructure Staff Loading'!D162</f>
        <v>166</v>
      </c>
      <c r="E162" s="546" t="str">
        <f>'9. Infrastructure Staff Loading'!E162</f>
        <v>N</v>
      </c>
      <c r="F162" s="149">
        <v>150.91999999999999</v>
      </c>
      <c r="G162" s="149">
        <v>150.91999999999999</v>
      </c>
      <c r="H162" s="149">
        <v>150.91999999999999</v>
      </c>
      <c r="I162" s="149">
        <v>150.91999999999999</v>
      </c>
      <c r="J162" s="149">
        <v>150.91999999999999</v>
      </c>
      <c r="K162" s="149">
        <v>150.91999999999999</v>
      </c>
      <c r="L162" s="149">
        <v>150.91999999999999</v>
      </c>
      <c r="M162" s="149">
        <v>150.91999999999999</v>
      </c>
      <c r="N162" s="149">
        <v>150.91999999999999</v>
      </c>
      <c r="O162" s="149">
        <v>150.91999999999999</v>
      </c>
      <c r="P162" s="149">
        <v>150.91999999999999</v>
      </c>
      <c r="Q162" s="149">
        <v>150.91999999999999</v>
      </c>
      <c r="R162" s="278">
        <f t="shared" si="109"/>
        <v>1811.0400000000002</v>
      </c>
      <c r="S162" s="317">
        <f t="shared" si="110"/>
        <v>300632.64</v>
      </c>
      <c r="W162" s="147">
        <f t="shared" si="111"/>
        <v>0.9055200000000001</v>
      </c>
      <c r="X162" s="147">
        <f t="shared" si="112"/>
        <v>150.92000000000002</v>
      </c>
      <c r="Z162" s="147">
        <f t="shared" si="106"/>
        <v>0</v>
      </c>
      <c r="AA162" s="147">
        <f t="shared" si="107"/>
        <v>1811.0400000000002</v>
      </c>
      <c r="AB162" s="687">
        <f t="shared" si="113"/>
        <v>0</v>
      </c>
    </row>
    <row r="163" spans="1:28" ht="14.25" x14ac:dyDescent="0.3">
      <c r="A163" s="273"/>
      <c r="B163" s="274"/>
      <c r="C163" s="435" t="str">
        <f>'9. Infrastructure Staff Loading'!C163</f>
        <v>Infrastructure Tools Administrator Off</v>
      </c>
      <c r="D163" s="553">
        <f>'9. Infrastructure Staff Loading'!D163</f>
        <v>68</v>
      </c>
      <c r="E163" s="546" t="str">
        <f>'9. Infrastructure Staff Loading'!E163</f>
        <v>Y</v>
      </c>
      <c r="F163" s="149">
        <v>165.96291666666667</v>
      </c>
      <c r="G163" s="149">
        <v>165.96291666666667</v>
      </c>
      <c r="H163" s="149">
        <v>165.96291666666667</v>
      </c>
      <c r="I163" s="149">
        <v>165.96291666666667</v>
      </c>
      <c r="J163" s="149">
        <v>165.96291666666667</v>
      </c>
      <c r="K163" s="149">
        <v>165.96291666666667</v>
      </c>
      <c r="L163" s="149">
        <v>165.96291666666667</v>
      </c>
      <c r="M163" s="149">
        <v>165.96291666666667</v>
      </c>
      <c r="N163" s="149">
        <v>165.96291666666667</v>
      </c>
      <c r="O163" s="149">
        <v>165.96291666666667</v>
      </c>
      <c r="P163" s="149">
        <v>165.96291666666667</v>
      </c>
      <c r="Q163" s="149">
        <v>165.96291666666667</v>
      </c>
      <c r="R163" s="278">
        <f t="shared" si="109"/>
        <v>1991.5549999999996</v>
      </c>
      <c r="S163" s="317">
        <f t="shared" si="110"/>
        <v>135425.73999999996</v>
      </c>
      <c r="W163" s="147">
        <f t="shared" si="111"/>
        <v>0.99577749999999987</v>
      </c>
      <c r="X163" s="147">
        <f t="shared" si="112"/>
        <v>165.96291666666664</v>
      </c>
      <c r="Z163" s="147">
        <f t="shared" si="106"/>
        <v>1991.5549999999996</v>
      </c>
      <c r="AA163" s="147">
        <f t="shared" si="107"/>
        <v>0</v>
      </c>
      <c r="AB163" s="687">
        <f t="shared" si="113"/>
        <v>1</v>
      </c>
    </row>
    <row r="164" spans="1:28" ht="14.25" x14ac:dyDescent="0.3">
      <c r="A164" s="273"/>
      <c r="B164" s="274"/>
      <c r="C164" s="435" t="str">
        <f>'9. Infrastructure Staff Loading'!C164</f>
        <v>Infrastructure Tools Administrator On</v>
      </c>
      <c r="D164" s="553">
        <f>'9. Infrastructure Staff Loading'!D164</f>
        <v>136</v>
      </c>
      <c r="E164" s="546" t="str">
        <f>'9. Infrastructure Staff Loading'!E164</f>
        <v>N</v>
      </c>
      <c r="F164" s="149">
        <v>900.29333333333329</v>
      </c>
      <c r="G164" s="149">
        <v>900.29333333333329</v>
      </c>
      <c r="H164" s="149">
        <v>900.29333333333329</v>
      </c>
      <c r="I164" s="149">
        <v>900.29333333333329</v>
      </c>
      <c r="J164" s="149">
        <v>900.29333333333329</v>
      </c>
      <c r="K164" s="149">
        <v>900.29333333333329</v>
      </c>
      <c r="L164" s="149">
        <v>900.29333333333329</v>
      </c>
      <c r="M164" s="149">
        <v>900.29333333333329</v>
      </c>
      <c r="N164" s="149">
        <v>900.29333333333329</v>
      </c>
      <c r="O164" s="149">
        <v>900.29333333333329</v>
      </c>
      <c r="P164" s="149">
        <v>900.29333333333329</v>
      </c>
      <c r="Q164" s="149">
        <v>900.29333333333329</v>
      </c>
      <c r="R164" s="278">
        <f t="shared" si="109"/>
        <v>10803.519999999999</v>
      </c>
      <c r="S164" s="317">
        <f t="shared" si="110"/>
        <v>1469278.7199999997</v>
      </c>
      <c r="W164" s="147">
        <f t="shared" si="111"/>
        <v>5.4017599999999995</v>
      </c>
      <c r="X164" s="147">
        <f t="shared" si="112"/>
        <v>900.29333333333318</v>
      </c>
      <c r="Z164" s="147">
        <f t="shared" si="106"/>
        <v>0</v>
      </c>
      <c r="AA164" s="147">
        <f t="shared" si="107"/>
        <v>10803.519999999999</v>
      </c>
      <c r="AB164" s="687">
        <f t="shared" si="113"/>
        <v>0</v>
      </c>
    </row>
    <row r="165" spans="1:28" ht="14.25" x14ac:dyDescent="0.3">
      <c r="A165" s="273"/>
      <c r="B165" s="274"/>
      <c r="C165" s="435" t="str">
        <f>'9. Infrastructure Staff Loading'!C165</f>
        <v>Infrastructure Tools Analyst On</v>
      </c>
      <c r="D165" s="553">
        <f>'9. Infrastructure Staff Loading'!D165</f>
        <v>166</v>
      </c>
      <c r="E165" s="546" t="str">
        <f>'9. Infrastructure Staff Loading'!E165</f>
        <v>N</v>
      </c>
      <c r="F165" s="149">
        <v>0</v>
      </c>
      <c r="G165" s="149">
        <v>0</v>
      </c>
      <c r="H165" s="149">
        <v>0</v>
      </c>
      <c r="I165" s="149">
        <v>0</v>
      </c>
      <c r="J165" s="149">
        <v>0</v>
      </c>
      <c r="K165" s="149">
        <v>0</v>
      </c>
      <c r="L165" s="149">
        <v>0</v>
      </c>
      <c r="M165" s="149">
        <v>0</v>
      </c>
      <c r="N165" s="149">
        <v>0</v>
      </c>
      <c r="O165" s="149">
        <v>0</v>
      </c>
      <c r="P165" s="149">
        <v>0</v>
      </c>
      <c r="Q165" s="149">
        <v>0</v>
      </c>
      <c r="R165" s="278">
        <f t="shared" si="109"/>
        <v>0</v>
      </c>
      <c r="S165" s="317">
        <f t="shared" si="110"/>
        <v>0</v>
      </c>
      <c r="W165" s="147">
        <f t="shared" si="111"/>
        <v>0</v>
      </c>
      <c r="X165" s="147">
        <f t="shared" si="112"/>
        <v>0</v>
      </c>
      <c r="Z165" s="147">
        <f t="shared" si="106"/>
        <v>0</v>
      </c>
      <c r="AA165" s="147">
        <f t="shared" si="107"/>
        <v>0</v>
      </c>
      <c r="AB165" s="687" t="e">
        <f t="shared" si="113"/>
        <v>#DIV/0!</v>
      </c>
    </row>
    <row r="166" spans="1:28" ht="14.25" x14ac:dyDescent="0.3">
      <c r="A166" s="273"/>
      <c r="B166" s="274"/>
      <c r="C166" s="435" t="str">
        <f>'9. Infrastructure Staff Loading'!C166</f>
        <v>Infrastructure Tools Lead On</v>
      </c>
      <c r="D166" s="553">
        <f>'9. Infrastructure Staff Loading'!D166</f>
        <v>203</v>
      </c>
      <c r="E166" s="546" t="str">
        <f>'9. Infrastructure Staff Loading'!E166</f>
        <v>N</v>
      </c>
      <c r="F166" s="149">
        <v>183.75</v>
      </c>
      <c r="G166" s="149">
        <v>183.75</v>
      </c>
      <c r="H166" s="149">
        <v>183.75</v>
      </c>
      <c r="I166" s="149">
        <v>183.75</v>
      </c>
      <c r="J166" s="149">
        <v>183.75</v>
      </c>
      <c r="K166" s="149">
        <v>183.75</v>
      </c>
      <c r="L166" s="149">
        <v>183.75</v>
      </c>
      <c r="M166" s="149">
        <v>183.75</v>
      </c>
      <c r="N166" s="149">
        <v>183.75</v>
      </c>
      <c r="O166" s="149">
        <v>183.75</v>
      </c>
      <c r="P166" s="149">
        <v>183.75</v>
      </c>
      <c r="Q166" s="149">
        <v>183.75</v>
      </c>
      <c r="R166" s="278">
        <f t="shared" si="109"/>
        <v>2205</v>
      </c>
      <c r="S166" s="317">
        <f t="shared" si="110"/>
        <v>447615</v>
      </c>
      <c r="W166" s="147">
        <f t="shared" si="111"/>
        <v>1.1025</v>
      </c>
      <c r="X166" s="147">
        <f t="shared" si="112"/>
        <v>183.75</v>
      </c>
      <c r="Z166" s="147">
        <f t="shared" si="106"/>
        <v>0</v>
      </c>
      <c r="AA166" s="147">
        <f t="shared" si="107"/>
        <v>2205</v>
      </c>
      <c r="AB166" s="687">
        <f t="shared" si="113"/>
        <v>0</v>
      </c>
    </row>
    <row r="167" spans="1:28" ht="14.25" x14ac:dyDescent="0.3">
      <c r="A167" s="273"/>
      <c r="B167" s="274"/>
      <c r="C167" s="435" t="str">
        <f>'9. Infrastructure Staff Loading'!C167</f>
        <v>Infrastructure Tools Service Delivery Manager Off</v>
      </c>
      <c r="D167" s="553">
        <f>'9. Infrastructure Staff Loading'!D167</f>
        <v>92</v>
      </c>
      <c r="E167" s="546" t="str">
        <f>'9. Infrastructure Staff Loading'!E167</f>
        <v>Y</v>
      </c>
      <c r="F167" s="149">
        <v>0</v>
      </c>
      <c r="G167" s="149">
        <v>0</v>
      </c>
      <c r="H167" s="149">
        <v>0</v>
      </c>
      <c r="I167" s="149">
        <v>0</v>
      </c>
      <c r="J167" s="149">
        <v>0</v>
      </c>
      <c r="K167" s="149">
        <v>0</v>
      </c>
      <c r="L167" s="149">
        <v>0</v>
      </c>
      <c r="M167" s="149">
        <v>0</v>
      </c>
      <c r="N167" s="149">
        <v>0</v>
      </c>
      <c r="O167" s="149">
        <v>0</v>
      </c>
      <c r="P167" s="149">
        <v>0</v>
      </c>
      <c r="Q167" s="149">
        <v>0</v>
      </c>
      <c r="R167" s="278">
        <f>SUM(F167:Q167)</f>
        <v>0</v>
      </c>
      <c r="S167" s="317">
        <f>D167*R167</f>
        <v>0</v>
      </c>
      <c r="W167" s="147">
        <f>X167/$U$7</f>
        <v>0</v>
      </c>
      <c r="X167" s="147">
        <f>R167/12</f>
        <v>0</v>
      </c>
      <c r="Z167" s="147">
        <f t="shared" si="106"/>
        <v>0</v>
      </c>
      <c r="AA167" s="147">
        <f t="shared" si="107"/>
        <v>0</v>
      </c>
      <c r="AB167" s="687" t="e">
        <f t="shared" si="108"/>
        <v>#DIV/0!</v>
      </c>
    </row>
    <row r="168" spans="1:28" ht="14.25" x14ac:dyDescent="0.3">
      <c r="A168" s="273"/>
      <c r="B168" s="274"/>
      <c r="C168" s="435" t="str">
        <f>'9. Infrastructure Staff Loading'!C168</f>
        <v>Infrastructure Tools Service Delivery Manager On</v>
      </c>
      <c r="D168" s="553">
        <f>'9. Infrastructure Staff Loading'!D168</f>
        <v>223</v>
      </c>
      <c r="E168" s="546" t="str">
        <f>'9. Infrastructure Staff Loading'!E168</f>
        <v>N</v>
      </c>
      <c r="F168" s="149">
        <v>305.27</v>
      </c>
      <c r="G168" s="149">
        <v>305.27</v>
      </c>
      <c r="H168" s="149">
        <v>305.27</v>
      </c>
      <c r="I168" s="149">
        <v>305.27</v>
      </c>
      <c r="J168" s="149">
        <v>305.27</v>
      </c>
      <c r="K168" s="149">
        <v>305.27</v>
      </c>
      <c r="L168" s="149">
        <v>305.27</v>
      </c>
      <c r="M168" s="149">
        <v>305.27</v>
      </c>
      <c r="N168" s="149">
        <v>305.27</v>
      </c>
      <c r="O168" s="149">
        <v>305.27</v>
      </c>
      <c r="P168" s="149">
        <v>305.27</v>
      </c>
      <c r="Q168" s="149">
        <v>305.27</v>
      </c>
      <c r="R168" s="278">
        <f>SUM(F168:Q168)</f>
        <v>3663.24</v>
      </c>
      <c r="S168" s="317">
        <f>D168*R168</f>
        <v>816902.5199999999</v>
      </c>
      <c r="W168" s="147">
        <f>X168/$U$7</f>
        <v>1.83162</v>
      </c>
      <c r="X168" s="147">
        <f>R168/12</f>
        <v>305.27</v>
      </c>
      <c r="Z168" s="147">
        <f t="shared" si="106"/>
        <v>0</v>
      </c>
      <c r="AA168" s="147">
        <f t="shared" si="107"/>
        <v>3663.24</v>
      </c>
      <c r="AB168" s="687">
        <f t="shared" si="108"/>
        <v>0</v>
      </c>
    </row>
    <row r="169" spans="1:28" ht="14.25" x14ac:dyDescent="0.3">
      <c r="A169" s="273"/>
      <c r="B169" s="274"/>
      <c r="C169" s="435">
        <f>'9. Infrastructure Staff Loading'!C169</f>
        <v>0</v>
      </c>
      <c r="D169" s="553">
        <f>'9. Infrastructure Staff Loading'!D169</f>
        <v>0</v>
      </c>
      <c r="E169" s="546">
        <f>'9. Infrastructure Staff Loading'!E169</f>
        <v>0</v>
      </c>
      <c r="F169" s="149"/>
      <c r="G169" s="149"/>
      <c r="H169" s="149"/>
      <c r="I169" s="149"/>
      <c r="J169" s="149"/>
      <c r="K169" s="149"/>
      <c r="L169" s="149"/>
      <c r="M169" s="149"/>
      <c r="N169" s="149"/>
      <c r="O169" s="149"/>
      <c r="P169" s="149"/>
      <c r="Q169" s="149"/>
      <c r="R169" s="278">
        <f>SUM(F169:Q169)</f>
        <v>0</v>
      </c>
      <c r="S169" s="317">
        <f>D169*R169</f>
        <v>0</v>
      </c>
      <c r="W169" s="147">
        <f>X169/$U$7</f>
        <v>0</v>
      </c>
      <c r="X169" s="147">
        <f>R169/12</f>
        <v>0</v>
      </c>
      <c r="Z169" s="147">
        <f t="shared" si="106"/>
        <v>0</v>
      </c>
      <c r="AA169" s="147">
        <f t="shared" si="107"/>
        <v>0</v>
      </c>
      <c r="AB169" s="687" t="e">
        <f t="shared" si="108"/>
        <v>#DIV/0!</v>
      </c>
    </row>
    <row r="170" spans="1:28" s="125" customFormat="1" ht="15" thickBot="1" x14ac:dyDescent="0.35">
      <c r="A170" s="223"/>
      <c r="B170" s="224" t="s">
        <v>224</v>
      </c>
      <c r="C170" s="225"/>
      <c r="D170" s="554"/>
      <c r="E170" s="674"/>
      <c r="F170" s="228">
        <f>SUM(F159:F169)</f>
        <v>2023.0791666666667</v>
      </c>
      <c r="G170" s="228">
        <f t="shared" ref="G170:R170" si="114">SUM(G159:G169)</f>
        <v>2023.0791666666667</v>
      </c>
      <c r="H170" s="228">
        <f t="shared" si="114"/>
        <v>2023.0791666666667</v>
      </c>
      <c r="I170" s="228">
        <f t="shared" si="114"/>
        <v>2023.0791666666667</v>
      </c>
      <c r="J170" s="228">
        <f t="shared" si="114"/>
        <v>2023.0791666666667</v>
      </c>
      <c r="K170" s="228">
        <f t="shared" si="114"/>
        <v>2023.0791666666667</v>
      </c>
      <c r="L170" s="228">
        <f t="shared" si="114"/>
        <v>2023.0791666666667</v>
      </c>
      <c r="M170" s="228">
        <f t="shared" si="114"/>
        <v>2023.0791666666667</v>
      </c>
      <c r="N170" s="228">
        <f t="shared" si="114"/>
        <v>2023.0791666666667</v>
      </c>
      <c r="O170" s="228">
        <f t="shared" si="114"/>
        <v>2023.0791666666667</v>
      </c>
      <c r="P170" s="228">
        <f t="shared" si="114"/>
        <v>2023.0791666666667</v>
      </c>
      <c r="Q170" s="228">
        <f t="shared" si="114"/>
        <v>2023.0791666666667</v>
      </c>
      <c r="R170" s="228">
        <f t="shared" si="114"/>
        <v>24276.949999999997</v>
      </c>
      <c r="S170" s="318">
        <f>SUM(S159:S169)</f>
        <v>3551581.8</v>
      </c>
      <c r="W170" s="230">
        <f>SUM(W159:W169)</f>
        <v>12.138475</v>
      </c>
      <c r="X170" s="228">
        <f>SUM(X159:X169)</f>
        <v>2023.0791666666664</v>
      </c>
      <c r="Z170" s="226">
        <f>SUM(Z159:Z169)</f>
        <v>3983.1099999999992</v>
      </c>
      <c r="AA170" s="226">
        <f>SUM(AA159:AA169)</f>
        <v>20293.839999999997</v>
      </c>
      <c r="AB170" s="688">
        <f>Z170/(Z170+AA170)</f>
        <v>0.16406962159579352</v>
      </c>
    </row>
    <row r="171" spans="1:28" ht="13.5" customHeight="1" x14ac:dyDescent="0.3">
      <c r="A171" s="273"/>
      <c r="B171" s="274"/>
      <c r="C171" s="435"/>
      <c r="D171" s="553"/>
      <c r="E171" s="546"/>
      <c r="F171" s="149"/>
      <c r="G171" s="149"/>
      <c r="H171" s="149"/>
      <c r="I171" s="149"/>
      <c r="J171" s="149"/>
      <c r="K171" s="149"/>
      <c r="L171" s="149"/>
      <c r="M171" s="149"/>
      <c r="N171" s="149"/>
      <c r="O171" s="149"/>
      <c r="P171" s="149"/>
      <c r="Q171" s="149"/>
      <c r="R171" s="278"/>
      <c r="S171" s="317"/>
      <c r="W171" s="147"/>
      <c r="X171" s="147"/>
      <c r="Z171" s="147"/>
      <c r="AA171" s="147"/>
      <c r="AB171" s="687"/>
    </row>
    <row r="172" spans="1:28" s="125" customFormat="1" ht="14.25" x14ac:dyDescent="0.3">
      <c r="A172" s="273">
        <v>6.5</v>
      </c>
      <c r="B172" s="274" t="s">
        <v>225</v>
      </c>
      <c r="C172" s="435">
        <f>'9. Infrastructure Staff Loading'!C172</f>
        <v>0</v>
      </c>
      <c r="D172" s="553">
        <f>'9. Infrastructure Staff Loading'!D172</f>
        <v>0</v>
      </c>
      <c r="E172" s="546">
        <f>'9. Infrastructure Staff Loading'!E172</f>
        <v>0</v>
      </c>
      <c r="F172" s="149"/>
      <c r="G172" s="149"/>
      <c r="H172" s="149"/>
      <c r="I172" s="149"/>
      <c r="J172" s="149"/>
      <c r="K172" s="149"/>
      <c r="L172" s="149"/>
      <c r="M172" s="149"/>
      <c r="N172" s="149"/>
      <c r="O172" s="149"/>
      <c r="P172" s="149"/>
      <c r="Q172" s="149"/>
      <c r="R172" s="278">
        <f>SUM(F172:Q172)</f>
        <v>0</v>
      </c>
      <c r="S172" s="317">
        <f>D172*R172</f>
        <v>0</v>
      </c>
      <c r="W172" s="147">
        <f>X172/$U$7</f>
        <v>0</v>
      </c>
      <c r="X172" s="147">
        <f>R172/12</f>
        <v>0</v>
      </c>
      <c r="Z172" s="147">
        <f>IF($E172="Y",$R172,0)</f>
        <v>0</v>
      </c>
      <c r="AA172" s="147">
        <f>IF($E172="N",$R172,0)</f>
        <v>0</v>
      </c>
      <c r="AB172" s="687" t="e">
        <f>Z172/(Z172+AA172)</f>
        <v>#DIV/0!</v>
      </c>
    </row>
    <row r="173" spans="1:28" ht="14.25" x14ac:dyDescent="0.3">
      <c r="A173" s="273"/>
      <c r="B173" s="274"/>
      <c r="C173" s="435" t="str">
        <f>'9. Infrastructure Staff Loading'!C173</f>
        <v>Infrastructure Network Management Specialist On</v>
      </c>
      <c r="D173" s="553">
        <f>'9. Infrastructure Staff Loading'!D173</f>
        <v>117</v>
      </c>
      <c r="E173" s="546" t="str">
        <f>'9. Infrastructure Staff Loading'!E173</f>
        <v>N</v>
      </c>
      <c r="F173" s="149">
        <v>149.61333333333332</v>
      </c>
      <c r="G173" s="149">
        <v>149.61333333333332</v>
      </c>
      <c r="H173" s="149">
        <v>149.61333333333332</v>
      </c>
      <c r="I173" s="149">
        <v>149.61333333333332</v>
      </c>
      <c r="J173" s="149">
        <v>149.61333333333332</v>
      </c>
      <c r="K173" s="149">
        <v>149.61333333333332</v>
      </c>
      <c r="L173" s="149">
        <v>149.61333333333332</v>
      </c>
      <c r="M173" s="149">
        <v>149.61333333333332</v>
      </c>
      <c r="N173" s="149">
        <v>149.61333333333332</v>
      </c>
      <c r="O173" s="149">
        <v>149.61333333333332</v>
      </c>
      <c r="P173" s="149">
        <v>149.61333333333332</v>
      </c>
      <c r="Q173" s="149">
        <v>149.61333333333332</v>
      </c>
      <c r="R173" s="278">
        <f>SUM(F173:Q173)</f>
        <v>1795.3599999999994</v>
      </c>
      <c r="S173" s="317">
        <f>D173*R173</f>
        <v>210057.11999999994</v>
      </c>
      <c r="W173" s="147">
        <f>X173/$U$7</f>
        <v>0.89767999999999981</v>
      </c>
      <c r="X173" s="147">
        <f>R173/12</f>
        <v>149.61333333333329</v>
      </c>
      <c r="Z173" s="147">
        <f t="shared" ref="Z173:Z176" si="115">IF($E173="Y",$R173,0)</f>
        <v>0</v>
      </c>
      <c r="AA173" s="147">
        <f t="shared" ref="AA173:AA176" si="116">IF($E173="N",$R173,0)</f>
        <v>1795.3599999999994</v>
      </c>
      <c r="AB173" s="687">
        <f t="shared" ref="AB173:AB176" si="117">Z173/(Z173+AA173)</f>
        <v>0</v>
      </c>
    </row>
    <row r="174" spans="1:28" ht="14.25" x14ac:dyDescent="0.3">
      <c r="A174" s="273"/>
      <c r="B174" s="274"/>
      <c r="C174" s="435" t="str">
        <f>'9. Infrastructure Staff Loading'!C174</f>
        <v>Infrastructure Systems Management Specialist Off</v>
      </c>
      <c r="D174" s="553">
        <f>'9. Infrastructure Staff Loading'!D174</f>
        <v>64</v>
      </c>
      <c r="E174" s="546" t="str">
        <f>'9. Infrastructure Staff Loading'!E174</f>
        <v>Y</v>
      </c>
      <c r="F174" s="149">
        <v>165.96291666666667</v>
      </c>
      <c r="G174" s="149">
        <v>165.96291666666667</v>
      </c>
      <c r="H174" s="149">
        <v>165.96291666666667</v>
      </c>
      <c r="I174" s="149">
        <v>165.96291666666667</v>
      </c>
      <c r="J174" s="149">
        <v>165.96291666666667</v>
      </c>
      <c r="K174" s="149">
        <v>165.96291666666667</v>
      </c>
      <c r="L174" s="149">
        <v>165.96291666666667</v>
      </c>
      <c r="M174" s="149">
        <v>165.96291666666667</v>
      </c>
      <c r="N174" s="149">
        <v>165.96291666666667</v>
      </c>
      <c r="O174" s="149">
        <v>165.96291666666667</v>
      </c>
      <c r="P174" s="149">
        <v>165.96291666666667</v>
      </c>
      <c r="Q174" s="149">
        <v>165.96291666666667</v>
      </c>
      <c r="R174" s="278">
        <f>SUM(F174:Q174)</f>
        <v>1991.5549999999996</v>
      </c>
      <c r="S174" s="317">
        <f>D174*R174</f>
        <v>127459.51999999997</v>
      </c>
      <c r="W174" s="147">
        <f>X174/$U$7</f>
        <v>0.99577749999999987</v>
      </c>
      <c r="X174" s="147">
        <f>R174/12</f>
        <v>165.96291666666664</v>
      </c>
      <c r="Z174" s="147">
        <f t="shared" si="115"/>
        <v>1991.5549999999996</v>
      </c>
      <c r="AA174" s="147">
        <f t="shared" si="116"/>
        <v>0</v>
      </c>
      <c r="AB174" s="687">
        <f t="shared" si="117"/>
        <v>1</v>
      </c>
    </row>
    <row r="175" spans="1:28" ht="14.25" x14ac:dyDescent="0.3">
      <c r="A175" s="273"/>
      <c r="B175" s="274"/>
      <c r="C175" s="435">
        <f>'9. Infrastructure Staff Loading'!C175</f>
        <v>0</v>
      </c>
      <c r="D175" s="553">
        <f>'9. Infrastructure Staff Loading'!D175</f>
        <v>0</v>
      </c>
      <c r="E175" s="546">
        <f>'9. Infrastructure Staff Loading'!E175</f>
        <v>0</v>
      </c>
      <c r="F175" s="149"/>
      <c r="G175" s="149"/>
      <c r="H175" s="149"/>
      <c r="I175" s="149"/>
      <c r="J175" s="149"/>
      <c r="K175" s="149"/>
      <c r="L175" s="149"/>
      <c r="M175" s="149"/>
      <c r="N175" s="149"/>
      <c r="O175" s="149"/>
      <c r="P175" s="149"/>
      <c r="Q175" s="149"/>
      <c r="R175" s="278">
        <f>SUM(F175:Q175)</f>
        <v>0</v>
      </c>
      <c r="S175" s="317">
        <f>D175*R175</f>
        <v>0</v>
      </c>
      <c r="W175" s="147">
        <f>X175/$U$7</f>
        <v>0</v>
      </c>
      <c r="X175" s="147">
        <f>R175/12</f>
        <v>0</v>
      </c>
      <c r="Z175" s="147">
        <f t="shared" si="115"/>
        <v>0</v>
      </c>
      <c r="AA175" s="147">
        <f t="shared" si="116"/>
        <v>0</v>
      </c>
      <c r="AB175" s="687" t="e">
        <f t="shared" si="117"/>
        <v>#DIV/0!</v>
      </c>
    </row>
    <row r="176" spans="1:28" ht="14.25" x14ac:dyDescent="0.3">
      <c r="A176" s="273"/>
      <c r="B176" s="274"/>
      <c r="C176" s="435">
        <f>'9. Infrastructure Staff Loading'!C176</f>
        <v>0</v>
      </c>
      <c r="D176" s="553">
        <f>'9. Infrastructure Staff Loading'!D176</f>
        <v>0</v>
      </c>
      <c r="E176" s="546">
        <f>'9. Infrastructure Staff Loading'!E176</f>
        <v>0</v>
      </c>
      <c r="F176" s="149"/>
      <c r="G176" s="149"/>
      <c r="H176" s="149"/>
      <c r="I176" s="149"/>
      <c r="J176" s="149"/>
      <c r="K176" s="149"/>
      <c r="L176" s="149"/>
      <c r="M176" s="149"/>
      <c r="N176" s="149"/>
      <c r="O176" s="149"/>
      <c r="P176" s="149"/>
      <c r="Q176" s="149"/>
      <c r="R176" s="278">
        <f>SUM(F176:Q176)</f>
        <v>0</v>
      </c>
      <c r="S176" s="317">
        <f>D176*R176</f>
        <v>0</v>
      </c>
      <c r="W176" s="147">
        <f>X176/$U$7</f>
        <v>0</v>
      </c>
      <c r="X176" s="147">
        <f>R176/12</f>
        <v>0</v>
      </c>
      <c r="Z176" s="147">
        <f t="shared" si="115"/>
        <v>0</v>
      </c>
      <c r="AA176" s="147">
        <f t="shared" si="116"/>
        <v>0</v>
      </c>
      <c r="AB176" s="687" t="e">
        <f t="shared" si="117"/>
        <v>#DIV/0!</v>
      </c>
    </row>
    <row r="177" spans="1:28" s="125" customFormat="1" ht="15" thickBot="1" x14ac:dyDescent="0.35">
      <c r="A177" s="223"/>
      <c r="B177" s="224" t="s">
        <v>226</v>
      </c>
      <c r="C177" s="225"/>
      <c r="D177" s="554"/>
      <c r="E177" s="674"/>
      <c r="F177" s="228">
        <f>SUM(F172:F176)</f>
        <v>315.57624999999996</v>
      </c>
      <c r="G177" s="228">
        <f t="shared" ref="G177:R177" si="118">SUM(G172:G176)</f>
        <v>315.57624999999996</v>
      </c>
      <c r="H177" s="228">
        <f t="shared" si="118"/>
        <v>315.57624999999996</v>
      </c>
      <c r="I177" s="228">
        <f t="shared" si="118"/>
        <v>315.57624999999996</v>
      </c>
      <c r="J177" s="228">
        <f t="shared" si="118"/>
        <v>315.57624999999996</v>
      </c>
      <c r="K177" s="228">
        <f t="shared" si="118"/>
        <v>315.57624999999996</v>
      </c>
      <c r="L177" s="228">
        <f t="shared" si="118"/>
        <v>315.57624999999996</v>
      </c>
      <c r="M177" s="228">
        <f t="shared" si="118"/>
        <v>315.57624999999996</v>
      </c>
      <c r="N177" s="228">
        <f t="shared" si="118"/>
        <v>315.57624999999996</v>
      </c>
      <c r="O177" s="228">
        <f t="shared" si="118"/>
        <v>315.57624999999996</v>
      </c>
      <c r="P177" s="228">
        <f t="shared" si="118"/>
        <v>315.57624999999996</v>
      </c>
      <c r="Q177" s="228">
        <f t="shared" si="118"/>
        <v>315.57624999999996</v>
      </c>
      <c r="R177" s="228">
        <f t="shared" si="118"/>
        <v>3786.9149999999991</v>
      </c>
      <c r="S177" s="318">
        <f>SUM(S172:S176)</f>
        <v>337516.6399999999</v>
      </c>
      <c r="W177" s="230">
        <f>SUM(W172:W176)</f>
        <v>1.8934574999999998</v>
      </c>
      <c r="X177" s="228">
        <f>SUM(X172:X176)</f>
        <v>315.57624999999996</v>
      </c>
      <c r="Z177" s="226">
        <f>SUM(Z172:Z176)</f>
        <v>1991.5549999999996</v>
      </c>
      <c r="AA177" s="226">
        <f>SUM(AA172:AA176)</f>
        <v>1795.3599999999994</v>
      </c>
      <c r="AB177" s="688">
        <f>Z177/(Z177+AA177)</f>
        <v>0.52590433109800461</v>
      </c>
    </row>
    <row r="178" spans="1:28" s="125" customFormat="1" ht="14.25" x14ac:dyDescent="0.3">
      <c r="A178" s="144"/>
      <c r="B178" s="145"/>
      <c r="C178" s="146"/>
      <c r="D178" s="561"/>
      <c r="E178" s="157"/>
      <c r="F178" s="149"/>
      <c r="G178" s="149"/>
      <c r="H178" s="149"/>
      <c r="I178" s="149"/>
      <c r="J178" s="149"/>
      <c r="K178" s="149"/>
      <c r="L178" s="149"/>
      <c r="M178" s="149"/>
      <c r="N178" s="149"/>
      <c r="O178" s="149"/>
      <c r="P178" s="149"/>
      <c r="Q178" s="149"/>
      <c r="R178" s="149"/>
      <c r="S178" s="324"/>
      <c r="W178" s="147"/>
      <c r="X178" s="147"/>
      <c r="Z178" s="147"/>
      <c r="AA178" s="147"/>
      <c r="AB178" s="687"/>
    </row>
    <row r="179" spans="1:28" s="125" customFormat="1" ht="14.25" thickBot="1" x14ac:dyDescent="0.3">
      <c r="A179" s="252"/>
      <c r="B179" s="253" t="s">
        <v>227</v>
      </c>
      <c r="C179" s="254"/>
      <c r="D179" s="430"/>
      <c r="E179" s="252"/>
      <c r="F179" s="255">
        <f t="shared" ref="F179:S179" si="119">SUM(F140,F149,F157,F170,F177)</f>
        <v>4244.1340833333334</v>
      </c>
      <c r="G179" s="255">
        <f t="shared" si="119"/>
        <v>4244.1340833333334</v>
      </c>
      <c r="H179" s="255">
        <f t="shared" si="119"/>
        <v>4244.1340833333334</v>
      </c>
      <c r="I179" s="255">
        <f t="shared" si="119"/>
        <v>4244.1340833333334</v>
      </c>
      <c r="J179" s="255">
        <f t="shared" si="119"/>
        <v>4244.1340833333334</v>
      </c>
      <c r="K179" s="255">
        <f t="shared" si="119"/>
        <v>4244.1340833333334</v>
      </c>
      <c r="L179" s="255">
        <f t="shared" si="119"/>
        <v>4244.1340833333334</v>
      </c>
      <c r="M179" s="255">
        <f t="shared" si="119"/>
        <v>4244.1340833333334</v>
      </c>
      <c r="N179" s="255">
        <f t="shared" si="119"/>
        <v>4244.1340833333334</v>
      </c>
      <c r="O179" s="255">
        <f t="shared" si="119"/>
        <v>4244.1340833333334</v>
      </c>
      <c r="P179" s="255">
        <f t="shared" si="119"/>
        <v>4244.1340833333334</v>
      </c>
      <c r="Q179" s="255">
        <f t="shared" si="119"/>
        <v>4244.1340833333334</v>
      </c>
      <c r="R179" s="255">
        <f t="shared" si="119"/>
        <v>50929.608999999997</v>
      </c>
      <c r="S179" s="255">
        <f t="shared" si="119"/>
        <v>6230647.3849999988</v>
      </c>
      <c r="W179" s="255">
        <f>SUM(W140,W149,W157,W170,W177)</f>
        <v>25.4648045</v>
      </c>
      <c r="X179" s="255">
        <f>SUM(X140,X149,X157,X170,X177)</f>
        <v>4244.1340833333325</v>
      </c>
      <c r="Z179" s="255">
        <f>SUM(Z140,Z149,Z157,Z170,Z177)</f>
        <v>19915.55</v>
      </c>
      <c r="AA179" s="255">
        <f>SUM(AA140,AA149,AA157,AA170,AA177)</f>
        <v>31014.058999999997</v>
      </c>
      <c r="AB179" s="689">
        <f>Z179/(Z179+AA179)</f>
        <v>0.39104070090151294</v>
      </c>
    </row>
    <row r="180" spans="1:28" ht="9.9499999999999993" customHeight="1" x14ac:dyDescent="0.3">
      <c r="A180" s="157"/>
      <c r="B180" s="145"/>
      <c r="C180" s="146"/>
      <c r="D180" s="561"/>
      <c r="E180" s="157"/>
      <c r="F180" s="149"/>
      <c r="G180" s="149"/>
      <c r="H180" s="149"/>
      <c r="I180" s="149"/>
      <c r="J180" s="149"/>
      <c r="K180" s="149"/>
      <c r="L180" s="149"/>
      <c r="M180" s="149"/>
      <c r="N180" s="149"/>
      <c r="O180" s="149"/>
      <c r="P180" s="149"/>
      <c r="Q180" s="149"/>
      <c r="R180" s="149"/>
      <c r="S180" s="324"/>
      <c r="W180" s="146"/>
      <c r="X180" s="146"/>
      <c r="Z180" s="154"/>
      <c r="AA180" s="154"/>
      <c r="AB180" s="692"/>
    </row>
    <row r="181" spans="1:28" s="124" customFormat="1" ht="13.5" customHeight="1" x14ac:dyDescent="0.25">
      <c r="A181" s="232">
        <v>7</v>
      </c>
      <c r="B181" s="241" t="s">
        <v>228</v>
      </c>
      <c r="C181" s="234"/>
      <c r="D181" s="552"/>
      <c r="E181" s="497"/>
      <c r="F181" s="239"/>
      <c r="G181" s="239"/>
      <c r="H181" s="239"/>
      <c r="I181" s="239"/>
      <c r="J181" s="239"/>
      <c r="K181" s="239"/>
      <c r="L181" s="239"/>
      <c r="M181" s="239"/>
      <c r="N181" s="239"/>
      <c r="O181" s="239"/>
      <c r="P181" s="239"/>
      <c r="Q181" s="239"/>
      <c r="R181" s="235"/>
      <c r="S181" s="316"/>
      <c r="W181" s="234"/>
      <c r="X181" s="234"/>
      <c r="Z181" s="234"/>
      <c r="AA181" s="234"/>
      <c r="AB181" s="686"/>
    </row>
    <row r="182" spans="1:28" ht="13.5" customHeight="1" x14ac:dyDescent="0.3">
      <c r="A182" s="273">
        <v>7.1</v>
      </c>
      <c r="B182" s="274" t="s">
        <v>229</v>
      </c>
      <c r="C182" s="435">
        <f>'9. Infrastructure Staff Loading'!C182</f>
        <v>0</v>
      </c>
      <c r="D182" s="553">
        <f>'9. Infrastructure Staff Loading'!D182</f>
        <v>0</v>
      </c>
      <c r="E182" s="546">
        <f>'9. Infrastructure Staff Loading'!E182</f>
        <v>0</v>
      </c>
      <c r="F182" s="149"/>
      <c r="G182" s="149"/>
      <c r="H182" s="149"/>
      <c r="I182" s="149"/>
      <c r="J182" s="149"/>
      <c r="K182" s="149"/>
      <c r="L182" s="149"/>
      <c r="M182" s="149"/>
      <c r="N182" s="149"/>
      <c r="O182" s="149"/>
      <c r="P182" s="149"/>
      <c r="Q182" s="149"/>
      <c r="R182" s="278">
        <f>SUM(F182:Q182)</f>
        <v>0</v>
      </c>
      <c r="S182" s="317">
        <f>D182*R182</f>
        <v>0</v>
      </c>
      <c r="W182" s="147">
        <f>X182/$U$7</f>
        <v>0</v>
      </c>
      <c r="X182" s="147">
        <f>R182/12</f>
        <v>0</v>
      </c>
      <c r="Z182" s="147">
        <f>IF($E182="Y",$R182,0)</f>
        <v>0</v>
      </c>
      <c r="AA182" s="147">
        <f>IF($E182="N",$R182,0)</f>
        <v>0</v>
      </c>
      <c r="AB182" s="687" t="e">
        <f>Z182/(Z182+AA182)</f>
        <v>#DIV/0!</v>
      </c>
    </row>
    <row r="183" spans="1:28" ht="14.25" x14ac:dyDescent="0.3">
      <c r="A183" s="273"/>
      <c r="B183" s="274"/>
      <c r="C183" s="435" t="str">
        <f>'9. Infrastructure Staff Loading'!C183</f>
        <v>Infrastructure Operations Service Desk Lead On</v>
      </c>
      <c r="D183" s="553">
        <f>'9. Infrastructure Staff Loading'!D183</f>
        <v>162</v>
      </c>
      <c r="E183" s="546" t="str">
        <f>'9. Infrastructure Staff Loading'!E183</f>
        <v>N</v>
      </c>
      <c r="F183" s="149">
        <v>148.95991666666666</v>
      </c>
      <c r="G183" s="149">
        <v>148.95991666666666</v>
      </c>
      <c r="H183" s="149">
        <v>148.95991666666666</v>
      </c>
      <c r="I183" s="149">
        <v>148.95991666666666</v>
      </c>
      <c r="J183" s="149">
        <v>148.95991666666666</v>
      </c>
      <c r="K183" s="149">
        <v>148.95991666666666</v>
      </c>
      <c r="L183" s="149">
        <v>148.95991666666666</v>
      </c>
      <c r="M183" s="149">
        <v>148.95991666666666</v>
      </c>
      <c r="N183" s="149">
        <v>148.95991666666666</v>
      </c>
      <c r="O183" s="149">
        <v>148.95991666666666</v>
      </c>
      <c r="P183" s="149">
        <v>148.95991666666666</v>
      </c>
      <c r="Q183" s="149">
        <v>148.95991666666666</v>
      </c>
      <c r="R183" s="278">
        <f>SUM(F183:Q183)</f>
        <v>1787.519</v>
      </c>
      <c r="S183" s="317">
        <f>D183*R183</f>
        <v>289578.07799999998</v>
      </c>
      <c r="W183" s="147">
        <f>X183/$U$7</f>
        <v>0.89375950000000004</v>
      </c>
      <c r="X183" s="147">
        <f>R183/12</f>
        <v>148.95991666666666</v>
      </c>
      <c r="Z183" s="147">
        <f t="shared" ref="Z183:Z186" si="120">IF($E183="Y",$R183,0)</f>
        <v>0</v>
      </c>
      <c r="AA183" s="147">
        <f t="shared" ref="AA183:AA186" si="121">IF($E183="N",$R183,0)</f>
        <v>1787.519</v>
      </c>
      <c r="AB183" s="687">
        <f t="shared" ref="AB183:AB186" si="122">Z183/(Z183+AA183)</f>
        <v>0</v>
      </c>
    </row>
    <row r="184" spans="1:28" ht="14.25" x14ac:dyDescent="0.3">
      <c r="A184" s="273"/>
      <c r="B184" s="274"/>
      <c r="C184" s="435">
        <f>'9. Infrastructure Staff Loading'!C184</f>
        <v>0</v>
      </c>
      <c r="D184" s="553">
        <f>'9. Infrastructure Staff Loading'!D184</f>
        <v>0</v>
      </c>
      <c r="E184" s="546">
        <f>'9. Infrastructure Staff Loading'!E184</f>
        <v>0</v>
      </c>
      <c r="F184" s="149"/>
      <c r="G184" s="149"/>
      <c r="H184" s="149"/>
      <c r="I184" s="149"/>
      <c r="J184" s="149"/>
      <c r="K184" s="149"/>
      <c r="L184" s="149"/>
      <c r="M184" s="149"/>
      <c r="N184" s="149"/>
      <c r="O184" s="149"/>
      <c r="P184" s="149"/>
      <c r="Q184" s="149"/>
      <c r="R184" s="278">
        <f>SUM(F184:Q184)</f>
        <v>0</v>
      </c>
      <c r="S184" s="317">
        <f>D184*R184</f>
        <v>0</v>
      </c>
      <c r="W184" s="147">
        <f>X184/$U$7</f>
        <v>0</v>
      </c>
      <c r="X184" s="147">
        <f>R184/12</f>
        <v>0</v>
      </c>
      <c r="Z184" s="147">
        <f t="shared" si="120"/>
        <v>0</v>
      </c>
      <c r="AA184" s="147">
        <f t="shared" si="121"/>
        <v>0</v>
      </c>
      <c r="AB184" s="687" t="e">
        <f t="shared" si="122"/>
        <v>#DIV/0!</v>
      </c>
    </row>
    <row r="185" spans="1:28" ht="14.25" x14ac:dyDescent="0.3">
      <c r="A185" s="273"/>
      <c r="B185" s="274"/>
      <c r="C185" s="435">
        <f>'9. Infrastructure Staff Loading'!C185</f>
        <v>0</v>
      </c>
      <c r="D185" s="553">
        <f>'9. Infrastructure Staff Loading'!D185</f>
        <v>0</v>
      </c>
      <c r="E185" s="546">
        <f>'9. Infrastructure Staff Loading'!E185</f>
        <v>0</v>
      </c>
      <c r="F185" s="149"/>
      <c r="G185" s="149"/>
      <c r="H185" s="149"/>
      <c r="I185" s="149"/>
      <c r="J185" s="149"/>
      <c r="K185" s="149"/>
      <c r="L185" s="149"/>
      <c r="M185" s="149"/>
      <c r="N185" s="149"/>
      <c r="O185" s="149"/>
      <c r="P185" s="149"/>
      <c r="Q185" s="149"/>
      <c r="R185" s="278">
        <f>SUM(F185:Q185)</f>
        <v>0</v>
      </c>
      <c r="S185" s="317">
        <f>D185*R185</f>
        <v>0</v>
      </c>
      <c r="W185" s="147">
        <f>X185/$U$7</f>
        <v>0</v>
      </c>
      <c r="X185" s="147">
        <f>R185/12</f>
        <v>0</v>
      </c>
      <c r="Z185" s="147">
        <f t="shared" si="120"/>
        <v>0</v>
      </c>
      <c r="AA185" s="147">
        <f t="shared" si="121"/>
        <v>0</v>
      </c>
      <c r="AB185" s="687" t="e">
        <f t="shared" si="122"/>
        <v>#DIV/0!</v>
      </c>
    </row>
    <row r="186" spans="1:28" ht="14.25" x14ac:dyDescent="0.3">
      <c r="A186" s="273"/>
      <c r="B186" s="274"/>
      <c r="C186" s="435">
        <f>'9. Infrastructure Staff Loading'!C186</f>
        <v>0</v>
      </c>
      <c r="D186" s="553">
        <f>'9. Infrastructure Staff Loading'!D186</f>
        <v>0</v>
      </c>
      <c r="E186" s="546">
        <f>'9. Infrastructure Staff Loading'!E186</f>
        <v>0</v>
      </c>
      <c r="F186" s="149"/>
      <c r="G186" s="149"/>
      <c r="H186" s="149"/>
      <c r="I186" s="149"/>
      <c r="J186" s="149"/>
      <c r="K186" s="149"/>
      <c r="L186" s="149"/>
      <c r="M186" s="149"/>
      <c r="N186" s="149"/>
      <c r="O186" s="149"/>
      <c r="P186" s="149"/>
      <c r="Q186" s="149"/>
      <c r="R186" s="278">
        <f>SUM(F186:Q186)</f>
        <v>0</v>
      </c>
      <c r="S186" s="317">
        <f>D186*R186</f>
        <v>0</v>
      </c>
      <c r="W186" s="147">
        <f>X186/$U$7</f>
        <v>0</v>
      </c>
      <c r="X186" s="147">
        <f>R186/12</f>
        <v>0</v>
      </c>
      <c r="Z186" s="147">
        <f t="shared" si="120"/>
        <v>0</v>
      </c>
      <c r="AA186" s="147">
        <f t="shared" si="121"/>
        <v>0</v>
      </c>
      <c r="AB186" s="687" t="e">
        <f t="shared" si="122"/>
        <v>#DIV/0!</v>
      </c>
    </row>
    <row r="187" spans="1:28" s="125" customFormat="1" ht="15" thickBot="1" x14ac:dyDescent="0.35">
      <c r="A187" s="223"/>
      <c r="B187" s="224" t="s">
        <v>231</v>
      </c>
      <c r="C187" s="225"/>
      <c r="D187" s="554"/>
      <c r="E187" s="674"/>
      <c r="F187" s="228">
        <f>SUM(F182:F186)</f>
        <v>148.95991666666666</v>
      </c>
      <c r="G187" s="228">
        <f t="shared" ref="G187:R187" si="123">SUM(G182:G186)</f>
        <v>148.95991666666666</v>
      </c>
      <c r="H187" s="228">
        <f t="shared" si="123"/>
        <v>148.95991666666666</v>
      </c>
      <c r="I187" s="228">
        <f t="shared" si="123"/>
        <v>148.95991666666666</v>
      </c>
      <c r="J187" s="228">
        <f t="shared" si="123"/>
        <v>148.95991666666666</v>
      </c>
      <c r="K187" s="228">
        <f t="shared" si="123"/>
        <v>148.95991666666666</v>
      </c>
      <c r="L187" s="228">
        <f t="shared" si="123"/>
        <v>148.95991666666666</v>
      </c>
      <c r="M187" s="228">
        <f t="shared" si="123"/>
        <v>148.95991666666666</v>
      </c>
      <c r="N187" s="228">
        <f t="shared" si="123"/>
        <v>148.95991666666666</v>
      </c>
      <c r="O187" s="228">
        <f t="shared" si="123"/>
        <v>148.95991666666666</v>
      </c>
      <c r="P187" s="228">
        <f t="shared" si="123"/>
        <v>148.95991666666666</v>
      </c>
      <c r="Q187" s="228">
        <f t="shared" si="123"/>
        <v>148.95991666666666</v>
      </c>
      <c r="R187" s="228">
        <f t="shared" si="123"/>
        <v>1787.519</v>
      </c>
      <c r="S187" s="318">
        <f>SUM(S182:S186)</f>
        <v>289578.07799999998</v>
      </c>
      <c r="W187" s="230">
        <f>SUM(W182:W186)</f>
        <v>0.89375950000000004</v>
      </c>
      <c r="X187" s="228">
        <f>SUM(X182:X186)</f>
        <v>148.95991666666666</v>
      </c>
      <c r="Z187" s="226">
        <f>SUM(Z182:Z186)</f>
        <v>0</v>
      </c>
      <c r="AA187" s="226">
        <f>SUM(AA182:AA186)</f>
        <v>1787.519</v>
      </c>
      <c r="AB187" s="688">
        <f>Z187/(Z187+AA187)</f>
        <v>0</v>
      </c>
    </row>
    <row r="188" spans="1:28" ht="13.5" customHeight="1" x14ac:dyDescent="0.3">
      <c r="A188" s="273"/>
      <c r="B188" s="274"/>
      <c r="C188" s="435"/>
      <c r="D188" s="553"/>
      <c r="E188" s="546"/>
      <c r="F188" s="149"/>
      <c r="G188" s="149"/>
      <c r="H188" s="149"/>
      <c r="I188" s="149"/>
      <c r="J188" s="149"/>
      <c r="K188" s="149"/>
      <c r="L188" s="149"/>
      <c r="M188" s="149"/>
      <c r="N188" s="149"/>
      <c r="O188" s="149"/>
      <c r="P188" s="149"/>
      <c r="Q188" s="149"/>
      <c r="R188" s="278"/>
      <c r="S188" s="317"/>
      <c r="W188" s="147"/>
      <c r="X188" s="147"/>
      <c r="Z188" s="147"/>
      <c r="AA188" s="147"/>
      <c r="AB188" s="687"/>
    </row>
    <row r="189" spans="1:28" s="125" customFormat="1" ht="14.25" x14ac:dyDescent="0.3">
      <c r="A189" s="273">
        <v>7.2</v>
      </c>
      <c r="B189" s="274" t="s">
        <v>232</v>
      </c>
      <c r="C189" s="435">
        <f>'9. Infrastructure Staff Loading'!C189</f>
        <v>0</v>
      </c>
      <c r="D189" s="553">
        <f>'9. Infrastructure Staff Loading'!D189</f>
        <v>0</v>
      </c>
      <c r="E189" s="546">
        <f>'9. Infrastructure Staff Loading'!E189</f>
        <v>0</v>
      </c>
      <c r="F189" s="149"/>
      <c r="G189" s="149"/>
      <c r="H189" s="149"/>
      <c r="I189" s="149"/>
      <c r="J189" s="149"/>
      <c r="K189" s="149"/>
      <c r="L189" s="149"/>
      <c r="M189" s="149"/>
      <c r="N189" s="149"/>
      <c r="O189" s="149"/>
      <c r="P189" s="149"/>
      <c r="Q189" s="149"/>
      <c r="R189" s="278">
        <f>SUM(F189:Q189)</f>
        <v>0</v>
      </c>
      <c r="S189" s="317">
        <f>D189*R189</f>
        <v>0</v>
      </c>
      <c r="W189" s="147">
        <f>X189/$U$7</f>
        <v>0</v>
      </c>
      <c r="X189" s="147">
        <f>R189/12</f>
        <v>0</v>
      </c>
      <c r="Z189" s="147">
        <f>IF($E189="Y",$R189,0)</f>
        <v>0</v>
      </c>
      <c r="AA189" s="147">
        <f>IF($E189="N",$R189,0)</f>
        <v>0</v>
      </c>
      <c r="AB189" s="687" t="e">
        <f>Z189/(Z189+AA189)</f>
        <v>#DIV/0!</v>
      </c>
    </row>
    <row r="190" spans="1:28" ht="14.25" x14ac:dyDescent="0.3">
      <c r="A190" s="273"/>
      <c r="B190" s="274"/>
      <c r="C190" s="435" t="str">
        <f>'9. Infrastructure Staff Loading'!C190</f>
        <v>Infrastructure Service Desk Agent On</v>
      </c>
      <c r="D190" s="553">
        <f>'9. Infrastructure Staff Loading'!D190</f>
        <v>89</v>
      </c>
      <c r="E190" s="546" t="str">
        <f>'9. Infrastructure Staff Loading'!E190</f>
        <v>N</v>
      </c>
      <c r="F190" s="149">
        <v>2589.1596666666665</v>
      </c>
      <c r="G190" s="149">
        <v>2589.1596666666665</v>
      </c>
      <c r="H190" s="149">
        <v>2589.1596666666665</v>
      </c>
      <c r="I190" s="149">
        <v>2589.1596666666665</v>
      </c>
      <c r="J190" s="149">
        <v>2589.1596666666665</v>
      </c>
      <c r="K190" s="149">
        <v>2589.1596666666665</v>
      </c>
      <c r="L190" s="149">
        <v>2589.1596666666665</v>
      </c>
      <c r="M190" s="149">
        <v>2589.1596666666665</v>
      </c>
      <c r="N190" s="149">
        <v>2589.1596666666665</v>
      </c>
      <c r="O190" s="149">
        <v>2589.1596666666665</v>
      </c>
      <c r="P190" s="149">
        <v>2589.1596666666665</v>
      </c>
      <c r="Q190" s="149">
        <v>2589.1596666666665</v>
      </c>
      <c r="R190" s="278">
        <f>SUM(F190:Q190)</f>
        <v>31069.915999999997</v>
      </c>
      <c r="S190" s="317">
        <f>D190*R190</f>
        <v>2765222.5239999997</v>
      </c>
      <c r="W190" s="147">
        <f>X190/$U$7</f>
        <v>15.534958</v>
      </c>
      <c r="X190" s="147">
        <f>R190/12</f>
        <v>2589.1596666666665</v>
      </c>
      <c r="Z190" s="147">
        <f t="shared" ref="Z190:Z193" si="124">IF($E190="Y",$R190,0)</f>
        <v>0</v>
      </c>
      <c r="AA190" s="147">
        <f t="shared" ref="AA190:AA193" si="125">IF($E190="N",$R190,0)</f>
        <v>31069.915999999997</v>
      </c>
      <c r="AB190" s="687">
        <f t="shared" ref="AB190:AB193" si="126">Z190/(Z190+AA190)</f>
        <v>0</v>
      </c>
    </row>
    <row r="191" spans="1:28" ht="14.25" x14ac:dyDescent="0.3">
      <c r="A191" s="273"/>
      <c r="B191" s="274"/>
      <c r="C191" s="435">
        <f>'9. Infrastructure Staff Loading'!C191</f>
        <v>0</v>
      </c>
      <c r="D191" s="553">
        <f>'9. Infrastructure Staff Loading'!D191</f>
        <v>0</v>
      </c>
      <c r="E191" s="546">
        <f>'9. Infrastructure Staff Loading'!E191</f>
        <v>0</v>
      </c>
      <c r="F191" s="149"/>
      <c r="G191" s="149"/>
      <c r="H191" s="149"/>
      <c r="I191" s="149"/>
      <c r="J191" s="149"/>
      <c r="K191" s="149"/>
      <c r="L191" s="149"/>
      <c r="M191" s="149"/>
      <c r="N191" s="149"/>
      <c r="O191" s="149"/>
      <c r="P191" s="149"/>
      <c r="Q191" s="149"/>
      <c r="R191" s="278">
        <f>SUM(F191:Q191)</f>
        <v>0</v>
      </c>
      <c r="S191" s="317">
        <f>D191*R191</f>
        <v>0</v>
      </c>
      <c r="W191" s="147">
        <f>X191/$U$7</f>
        <v>0</v>
      </c>
      <c r="X191" s="147">
        <f>R191/12</f>
        <v>0</v>
      </c>
      <c r="Z191" s="147">
        <f t="shared" si="124"/>
        <v>0</v>
      </c>
      <c r="AA191" s="147">
        <f t="shared" si="125"/>
        <v>0</v>
      </c>
      <c r="AB191" s="687" t="e">
        <f t="shared" si="126"/>
        <v>#DIV/0!</v>
      </c>
    </row>
    <row r="192" spans="1:28" ht="14.25" x14ac:dyDescent="0.3">
      <c r="A192" s="273"/>
      <c r="B192" s="274"/>
      <c r="C192" s="435">
        <f>'9. Infrastructure Staff Loading'!C192</f>
        <v>0</v>
      </c>
      <c r="D192" s="553">
        <f>'9. Infrastructure Staff Loading'!D192</f>
        <v>0</v>
      </c>
      <c r="E192" s="546">
        <f>'9. Infrastructure Staff Loading'!E192</f>
        <v>0</v>
      </c>
      <c r="F192" s="149"/>
      <c r="G192" s="149"/>
      <c r="H192" s="149"/>
      <c r="I192" s="149"/>
      <c r="J192" s="149"/>
      <c r="K192" s="149"/>
      <c r="L192" s="149"/>
      <c r="M192" s="149"/>
      <c r="N192" s="149"/>
      <c r="O192" s="149"/>
      <c r="P192" s="149"/>
      <c r="Q192" s="149"/>
      <c r="R192" s="278">
        <f>SUM(F192:Q192)</f>
        <v>0</v>
      </c>
      <c r="S192" s="317">
        <f>D192*R192</f>
        <v>0</v>
      </c>
      <c r="W192" s="147">
        <f>X192/$U$7</f>
        <v>0</v>
      </c>
      <c r="X192" s="147">
        <f>R192/12</f>
        <v>0</v>
      </c>
      <c r="Z192" s="147">
        <f t="shared" si="124"/>
        <v>0</v>
      </c>
      <c r="AA192" s="147">
        <f t="shared" si="125"/>
        <v>0</v>
      </c>
      <c r="AB192" s="687" t="e">
        <f t="shared" si="126"/>
        <v>#DIV/0!</v>
      </c>
    </row>
    <row r="193" spans="1:28" ht="14.25" x14ac:dyDescent="0.3">
      <c r="A193" s="273"/>
      <c r="B193" s="274"/>
      <c r="C193" s="435">
        <f>'9. Infrastructure Staff Loading'!C193</f>
        <v>0</v>
      </c>
      <c r="D193" s="553">
        <f>'9. Infrastructure Staff Loading'!D193</f>
        <v>0</v>
      </c>
      <c r="E193" s="546">
        <f>'9. Infrastructure Staff Loading'!E193</f>
        <v>0</v>
      </c>
      <c r="F193" s="149"/>
      <c r="G193" s="149"/>
      <c r="H193" s="149"/>
      <c r="I193" s="149"/>
      <c r="J193" s="149"/>
      <c r="K193" s="149"/>
      <c r="L193" s="149"/>
      <c r="M193" s="149"/>
      <c r="N193" s="149"/>
      <c r="O193" s="149"/>
      <c r="P193" s="149"/>
      <c r="Q193" s="149"/>
      <c r="R193" s="278">
        <f>SUM(F193:Q193)</f>
        <v>0</v>
      </c>
      <c r="S193" s="317">
        <f>D193*R193</f>
        <v>0</v>
      </c>
      <c r="W193" s="147">
        <f>X193/$U$7</f>
        <v>0</v>
      </c>
      <c r="X193" s="147">
        <f>R193/12</f>
        <v>0</v>
      </c>
      <c r="Z193" s="147">
        <f t="shared" si="124"/>
        <v>0</v>
      </c>
      <c r="AA193" s="147">
        <f t="shared" si="125"/>
        <v>0</v>
      </c>
      <c r="AB193" s="687" t="e">
        <f t="shared" si="126"/>
        <v>#DIV/0!</v>
      </c>
    </row>
    <row r="194" spans="1:28" s="125" customFormat="1" ht="15" thickBot="1" x14ac:dyDescent="0.35">
      <c r="A194" s="223"/>
      <c r="B194" s="224" t="s">
        <v>234</v>
      </c>
      <c r="C194" s="225"/>
      <c r="D194" s="554"/>
      <c r="E194" s="674"/>
      <c r="F194" s="228">
        <f>SUM(F189:F193)</f>
        <v>2589.1596666666665</v>
      </c>
      <c r="G194" s="228">
        <f t="shared" ref="G194:R194" si="127">SUM(G189:G193)</f>
        <v>2589.1596666666665</v>
      </c>
      <c r="H194" s="228">
        <f t="shared" si="127"/>
        <v>2589.1596666666665</v>
      </c>
      <c r="I194" s="228">
        <f t="shared" si="127"/>
        <v>2589.1596666666665</v>
      </c>
      <c r="J194" s="228">
        <f t="shared" si="127"/>
        <v>2589.1596666666665</v>
      </c>
      <c r="K194" s="228">
        <f t="shared" si="127"/>
        <v>2589.1596666666665</v>
      </c>
      <c r="L194" s="228">
        <f t="shared" si="127"/>
        <v>2589.1596666666665</v>
      </c>
      <c r="M194" s="228">
        <f t="shared" si="127"/>
        <v>2589.1596666666665</v>
      </c>
      <c r="N194" s="228">
        <f t="shared" si="127"/>
        <v>2589.1596666666665</v>
      </c>
      <c r="O194" s="228">
        <f t="shared" si="127"/>
        <v>2589.1596666666665</v>
      </c>
      <c r="P194" s="228">
        <f t="shared" si="127"/>
        <v>2589.1596666666665</v>
      </c>
      <c r="Q194" s="228">
        <f t="shared" si="127"/>
        <v>2589.1596666666665</v>
      </c>
      <c r="R194" s="228">
        <f t="shared" si="127"/>
        <v>31069.915999999997</v>
      </c>
      <c r="S194" s="318">
        <f>SUM(S189:S193)</f>
        <v>2765222.5239999997</v>
      </c>
      <c r="W194" s="230">
        <f>SUM(W189:W193)</f>
        <v>15.534958</v>
      </c>
      <c r="X194" s="228">
        <f>SUM(X189:X193)</f>
        <v>2589.1596666666665</v>
      </c>
      <c r="Z194" s="226">
        <f>SUM(Z189:Z193)</f>
        <v>0</v>
      </c>
      <c r="AA194" s="226">
        <f>SUM(AA189:AA193)</f>
        <v>31069.915999999997</v>
      </c>
      <c r="AB194" s="688">
        <f>Z194/(Z194+AA194)</f>
        <v>0</v>
      </c>
    </row>
    <row r="195" spans="1:28" s="125" customFormat="1" ht="14.25" x14ac:dyDescent="0.3">
      <c r="A195" s="246"/>
      <c r="B195" s="247"/>
      <c r="C195" s="428"/>
      <c r="D195" s="562"/>
      <c r="E195" s="679"/>
      <c r="F195" s="251"/>
      <c r="G195" s="251"/>
      <c r="H195" s="251"/>
      <c r="I195" s="251"/>
      <c r="J195" s="251"/>
      <c r="K195" s="251"/>
      <c r="L195" s="251"/>
      <c r="M195" s="251"/>
      <c r="N195" s="251"/>
      <c r="O195" s="251"/>
      <c r="P195" s="251"/>
      <c r="Q195" s="251"/>
      <c r="R195" s="251"/>
      <c r="S195" s="320"/>
      <c r="W195" s="249"/>
      <c r="X195" s="251"/>
      <c r="Z195" s="147"/>
      <c r="AA195" s="147"/>
      <c r="AB195" s="687"/>
    </row>
    <row r="196" spans="1:28" s="125" customFormat="1" ht="14.25" x14ac:dyDescent="0.3">
      <c r="A196" s="273">
        <v>7.3</v>
      </c>
      <c r="B196" s="274" t="s">
        <v>235</v>
      </c>
      <c r="C196" s="435">
        <f>'9. Infrastructure Staff Loading'!C196</f>
        <v>0</v>
      </c>
      <c r="D196" s="553">
        <f>'9. Infrastructure Staff Loading'!D196</f>
        <v>0</v>
      </c>
      <c r="E196" s="546">
        <f>'9. Infrastructure Staff Loading'!E196</f>
        <v>0</v>
      </c>
      <c r="F196" s="149"/>
      <c r="G196" s="149"/>
      <c r="H196" s="149"/>
      <c r="I196" s="149"/>
      <c r="J196" s="149"/>
      <c r="K196" s="149"/>
      <c r="L196" s="149"/>
      <c r="M196" s="149"/>
      <c r="N196" s="149"/>
      <c r="O196" s="149"/>
      <c r="P196" s="149"/>
      <c r="Q196" s="149"/>
      <c r="R196" s="278">
        <f>SUM(F196:Q196)</f>
        <v>0</v>
      </c>
      <c r="S196" s="317">
        <f>D196*R196</f>
        <v>0</v>
      </c>
      <c r="W196" s="147">
        <f>X196/$U$7</f>
        <v>0</v>
      </c>
      <c r="X196" s="147">
        <f>R196/12</f>
        <v>0</v>
      </c>
      <c r="Z196" s="147">
        <f>IF($E196="Y",$R196,0)</f>
        <v>0</v>
      </c>
      <c r="AA196" s="147">
        <f>IF($E196="N",$R196,0)</f>
        <v>0</v>
      </c>
      <c r="AB196" s="687" t="e">
        <f>Z196/(Z196+AA196)</f>
        <v>#DIV/0!</v>
      </c>
    </row>
    <row r="197" spans="1:28" ht="14.25" x14ac:dyDescent="0.3">
      <c r="A197" s="273"/>
      <c r="B197" s="274"/>
      <c r="C197" s="435" t="str">
        <f>'9. Infrastructure Staff Loading'!C197</f>
        <v>Infrastructure RTS Specialist On</v>
      </c>
      <c r="D197" s="553">
        <f>'9. Infrastructure Staff Loading'!D197</f>
        <v>85</v>
      </c>
      <c r="E197" s="546" t="str">
        <f>'9. Infrastructure Staff Loading'!E197</f>
        <v>N</v>
      </c>
      <c r="F197" s="149">
        <v>758.51983333333328</v>
      </c>
      <c r="G197" s="149">
        <v>758.51983333333328</v>
      </c>
      <c r="H197" s="149">
        <v>758.51983333333328</v>
      </c>
      <c r="I197" s="149">
        <v>758.51983333333328</v>
      </c>
      <c r="J197" s="149">
        <v>758.51983333333328</v>
      </c>
      <c r="K197" s="149">
        <v>758.51983333333328</v>
      </c>
      <c r="L197" s="149">
        <v>758.51983333333328</v>
      </c>
      <c r="M197" s="149">
        <v>758.51983333333328</v>
      </c>
      <c r="N197" s="149">
        <v>758.51983333333328</v>
      </c>
      <c r="O197" s="149">
        <v>758.51983333333328</v>
      </c>
      <c r="P197" s="149">
        <v>758.51983333333328</v>
      </c>
      <c r="Q197" s="149">
        <v>758.51983333333328</v>
      </c>
      <c r="R197" s="278">
        <f>SUM(F197:Q197)</f>
        <v>9102.2380000000012</v>
      </c>
      <c r="S197" s="317">
        <f>D197*R197</f>
        <v>773690.2300000001</v>
      </c>
      <c r="W197" s="147">
        <f>X197/$U$7</f>
        <v>4.5511190000000008</v>
      </c>
      <c r="X197" s="147">
        <f>R197/12</f>
        <v>758.51983333333339</v>
      </c>
      <c r="Z197" s="147">
        <f t="shared" ref="Z197:Z200" si="128">IF($E197="Y",$R197,0)</f>
        <v>0</v>
      </c>
      <c r="AA197" s="147">
        <f t="shared" ref="AA197:AA200" si="129">IF($E197="N",$R197,0)</f>
        <v>9102.2380000000012</v>
      </c>
      <c r="AB197" s="687">
        <f t="shared" ref="AB197:AB200" si="130">Z197/(Z197+AA197)</f>
        <v>0</v>
      </c>
    </row>
    <row r="198" spans="1:28" ht="14.25" x14ac:dyDescent="0.3">
      <c r="A198" s="273"/>
      <c r="B198" s="274"/>
      <c r="C198" s="435" t="str">
        <f>'9. Infrastructure Staff Loading'!C198</f>
        <v>Infrastructure Service Desk Agent On</v>
      </c>
      <c r="D198" s="553">
        <f>'9. Infrastructure Staff Loading'!D198</f>
        <v>89</v>
      </c>
      <c r="E198" s="546" t="str">
        <f>'9. Infrastructure Staff Loading'!E198</f>
        <v>N</v>
      </c>
      <c r="F198" s="149">
        <v>603.67975000000001</v>
      </c>
      <c r="G198" s="149">
        <v>603.67975000000001</v>
      </c>
      <c r="H198" s="149">
        <v>603.67975000000001</v>
      </c>
      <c r="I198" s="149">
        <v>603.67975000000001</v>
      </c>
      <c r="J198" s="149">
        <v>603.67975000000001</v>
      </c>
      <c r="K198" s="149">
        <v>603.67975000000001</v>
      </c>
      <c r="L198" s="149">
        <v>603.67975000000001</v>
      </c>
      <c r="M198" s="149">
        <v>603.67975000000001</v>
      </c>
      <c r="N198" s="149">
        <v>603.67975000000001</v>
      </c>
      <c r="O198" s="149">
        <v>603.67975000000001</v>
      </c>
      <c r="P198" s="149">
        <v>603.67975000000001</v>
      </c>
      <c r="Q198" s="149">
        <v>603.67975000000001</v>
      </c>
      <c r="R198" s="278">
        <f>SUM(F198:Q198)</f>
        <v>7244.157000000002</v>
      </c>
      <c r="S198" s="317">
        <f>D198*R198</f>
        <v>644729.97300000023</v>
      </c>
      <c r="W198" s="147">
        <f>X198/$U$7</f>
        <v>3.6220785000000011</v>
      </c>
      <c r="X198" s="147">
        <f>R198/12</f>
        <v>603.67975000000013</v>
      </c>
      <c r="Z198" s="147">
        <f t="shared" si="128"/>
        <v>0</v>
      </c>
      <c r="AA198" s="147">
        <f t="shared" si="129"/>
        <v>7244.157000000002</v>
      </c>
      <c r="AB198" s="687">
        <f t="shared" si="130"/>
        <v>0</v>
      </c>
    </row>
    <row r="199" spans="1:28" ht="14.25" x14ac:dyDescent="0.3">
      <c r="A199" s="273"/>
      <c r="B199" s="274"/>
      <c r="C199" s="435" t="str">
        <f>'9. Infrastructure Staff Loading'!C199</f>
        <v>Infrastructure Service Desk Ops Manager On</v>
      </c>
      <c r="D199" s="553">
        <f>'9. Infrastructure Staff Loading'!D199</f>
        <v>107</v>
      </c>
      <c r="E199" s="546" t="str">
        <f>'9. Infrastructure Staff Loading'!E199</f>
        <v>N</v>
      </c>
      <c r="F199" s="149">
        <v>298.57324999999997</v>
      </c>
      <c r="G199" s="149">
        <v>298.57324999999997</v>
      </c>
      <c r="H199" s="149">
        <v>298.57324999999997</v>
      </c>
      <c r="I199" s="149">
        <v>298.57324999999997</v>
      </c>
      <c r="J199" s="149">
        <v>298.57324999999997</v>
      </c>
      <c r="K199" s="149">
        <v>298.57324999999997</v>
      </c>
      <c r="L199" s="149">
        <v>298.57324999999997</v>
      </c>
      <c r="M199" s="149">
        <v>298.57324999999997</v>
      </c>
      <c r="N199" s="149">
        <v>298.57324999999997</v>
      </c>
      <c r="O199" s="149">
        <v>298.57324999999997</v>
      </c>
      <c r="P199" s="149">
        <v>298.57324999999997</v>
      </c>
      <c r="Q199" s="149">
        <v>298.57324999999997</v>
      </c>
      <c r="R199" s="278">
        <f>SUM(F199:Q199)</f>
        <v>3582.8789999999995</v>
      </c>
      <c r="S199" s="317">
        <f>D199*R199</f>
        <v>383368.05299999996</v>
      </c>
      <c r="W199" s="147">
        <f>X199/$U$7</f>
        <v>1.7914394999999999</v>
      </c>
      <c r="X199" s="147">
        <f>R199/12</f>
        <v>298.57324999999997</v>
      </c>
      <c r="Z199" s="147">
        <f t="shared" si="128"/>
        <v>0</v>
      </c>
      <c r="AA199" s="147">
        <f t="shared" si="129"/>
        <v>3582.8789999999995</v>
      </c>
      <c r="AB199" s="687">
        <f t="shared" si="130"/>
        <v>0</v>
      </c>
    </row>
    <row r="200" spans="1:28" ht="14.25" x14ac:dyDescent="0.3">
      <c r="A200" s="273"/>
      <c r="B200" s="274"/>
      <c r="C200" s="435">
        <f>'9. Infrastructure Staff Loading'!C200</f>
        <v>0</v>
      </c>
      <c r="D200" s="553">
        <f>'9. Infrastructure Staff Loading'!D200</f>
        <v>0</v>
      </c>
      <c r="E200" s="546">
        <f>'9. Infrastructure Staff Loading'!E200</f>
        <v>0</v>
      </c>
      <c r="F200" s="149"/>
      <c r="G200" s="149"/>
      <c r="H200" s="149"/>
      <c r="I200" s="149"/>
      <c r="J200" s="149"/>
      <c r="K200" s="149"/>
      <c r="L200" s="149"/>
      <c r="M200" s="149"/>
      <c r="N200" s="149"/>
      <c r="O200" s="149"/>
      <c r="P200" s="149"/>
      <c r="Q200" s="149"/>
      <c r="R200" s="278">
        <f>SUM(F200:Q200)</f>
        <v>0</v>
      </c>
      <c r="S200" s="317">
        <f>D200*R200</f>
        <v>0</v>
      </c>
      <c r="W200" s="147">
        <f>X200/$U$7</f>
        <v>0</v>
      </c>
      <c r="X200" s="147">
        <f>R200/12</f>
        <v>0</v>
      </c>
      <c r="Z200" s="147">
        <f t="shared" si="128"/>
        <v>0</v>
      </c>
      <c r="AA200" s="147">
        <f t="shared" si="129"/>
        <v>0</v>
      </c>
      <c r="AB200" s="687" t="e">
        <f t="shared" si="130"/>
        <v>#DIV/0!</v>
      </c>
    </row>
    <row r="201" spans="1:28" s="125" customFormat="1" ht="15" thickBot="1" x14ac:dyDescent="0.35">
      <c r="A201" s="223"/>
      <c r="B201" s="224" t="s">
        <v>238</v>
      </c>
      <c r="C201" s="225"/>
      <c r="D201" s="554"/>
      <c r="E201" s="674"/>
      <c r="F201" s="228">
        <f>SUM(F196:F200)</f>
        <v>1660.7728333333332</v>
      </c>
      <c r="G201" s="228">
        <f t="shared" ref="G201:R201" si="131">SUM(G196:G200)</f>
        <v>1660.7728333333332</v>
      </c>
      <c r="H201" s="228">
        <f t="shared" si="131"/>
        <v>1660.7728333333332</v>
      </c>
      <c r="I201" s="228">
        <f t="shared" si="131"/>
        <v>1660.7728333333332</v>
      </c>
      <c r="J201" s="228">
        <f t="shared" si="131"/>
        <v>1660.7728333333332</v>
      </c>
      <c r="K201" s="228">
        <f t="shared" si="131"/>
        <v>1660.7728333333332</v>
      </c>
      <c r="L201" s="228">
        <f t="shared" si="131"/>
        <v>1660.7728333333332</v>
      </c>
      <c r="M201" s="228">
        <f t="shared" si="131"/>
        <v>1660.7728333333332</v>
      </c>
      <c r="N201" s="228">
        <f t="shared" si="131"/>
        <v>1660.7728333333332</v>
      </c>
      <c r="O201" s="228">
        <f t="shared" si="131"/>
        <v>1660.7728333333332</v>
      </c>
      <c r="P201" s="228">
        <f t="shared" si="131"/>
        <v>1660.7728333333332</v>
      </c>
      <c r="Q201" s="228">
        <f t="shared" si="131"/>
        <v>1660.7728333333332</v>
      </c>
      <c r="R201" s="228">
        <f t="shared" si="131"/>
        <v>19929.274000000005</v>
      </c>
      <c r="S201" s="318">
        <f>SUM(S196:S200)</f>
        <v>1801788.2560000001</v>
      </c>
      <c r="W201" s="230">
        <f>SUM(W196:W200)</f>
        <v>9.9646370000000015</v>
      </c>
      <c r="X201" s="228">
        <f>SUM(X196:X200)</f>
        <v>1660.7728333333334</v>
      </c>
      <c r="Z201" s="226">
        <f>SUM(Z196:Z200)</f>
        <v>0</v>
      </c>
      <c r="AA201" s="226">
        <f>SUM(AA196:AA200)</f>
        <v>19929.274000000005</v>
      </c>
      <c r="AB201" s="688">
        <f>Z201/(Z201+AA201)</f>
        <v>0</v>
      </c>
    </row>
    <row r="202" spans="1:28" s="125" customFormat="1" ht="14.25" x14ac:dyDescent="0.3">
      <c r="A202" s="246"/>
      <c r="B202" s="247"/>
      <c r="C202" s="428"/>
      <c r="D202" s="562"/>
      <c r="E202" s="679"/>
      <c r="F202" s="251"/>
      <c r="G202" s="251"/>
      <c r="H202" s="251"/>
      <c r="I202" s="251"/>
      <c r="J202" s="251"/>
      <c r="K202" s="251"/>
      <c r="L202" s="251"/>
      <c r="M202" s="251"/>
      <c r="N202" s="251"/>
      <c r="O202" s="251"/>
      <c r="P202" s="251"/>
      <c r="Q202" s="251"/>
      <c r="R202" s="251"/>
      <c r="S202" s="320"/>
      <c r="W202" s="249"/>
      <c r="X202" s="251"/>
      <c r="Z202" s="147"/>
      <c r="AA202" s="147"/>
      <c r="AB202" s="687"/>
    </row>
    <row r="203" spans="1:28" s="125" customFormat="1" ht="14.25" x14ac:dyDescent="0.3">
      <c r="A203" s="273">
        <v>7.4</v>
      </c>
      <c r="B203" s="274" t="s">
        <v>1078</v>
      </c>
      <c r="C203" s="435">
        <f>'9. Infrastructure Staff Loading'!C203</f>
        <v>0</v>
      </c>
      <c r="D203" s="553">
        <f>'9. Infrastructure Staff Loading'!D203</f>
        <v>0</v>
      </c>
      <c r="E203" s="546">
        <f>'9. Infrastructure Staff Loading'!E203</f>
        <v>0</v>
      </c>
      <c r="F203" s="149"/>
      <c r="G203" s="149"/>
      <c r="H203" s="149"/>
      <c r="I203" s="149"/>
      <c r="J203" s="149"/>
      <c r="K203" s="149"/>
      <c r="L203" s="149"/>
      <c r="M203" s="149"/>
      <c r="N203" s="149"/>
      <c r="O203" s="149"/>
      <c r="P203" s="149"/>
      <c r="Q203" s="149"/>
      <c r="R203" s="278">
        <f>SUM(F203:Q203)</f>
        <v>0</v>
      </c>
      <c r="S203" s="317">
        <f>D203*R203</f>
        <v>0</v>
      </c>
      <c r="W203" s="147">
        <f>X203/$U$7</f>
        <v>0</v>
      </c>
      <c r="X203" s="147">
        <f>R203/12</f>
        <v>0</v>
      </c>
      <c r="Z203" s="147">
        <f>IF($E203="Y",$R203,0)</f>
        <v>0</v>
      </c>
      <c r="AA203" s="147">
        <f>IF($E203="N",$R203,0)</f>
        <v>0</v>
      </c>
      <c r="AB203" s="687" t="e">
        <f>Z203/(Z203+AA203)</f>
        <v>#DIV/0!</v>
      </c>
    </row>
    <row r="204" spans="1:28" ht="14.25" x14ac:dyDescent="0.3">
      <c r="A204" s="273"/>
      <c r="B204" s="274"/>
      <c r="C204" s="435" t="str">
        <f>'9. Infrastructure Staff Loading'!C204</f>
        <v>Infrastructure End User Device Analyst On</v>
      </c>
      <c r="D204" s="553">
        <f>'9. Infrastructure Staff Loading'!D204</f>
        <v>85</v>
      </c>
      <c r="E204" s="546" t="str">
        <f>'9. Infrastructure Staff Loading'!E204</f>
        <v>N</v>
      </c>
      <c r="F204" s="149">
        <v>603.67975000000001</v>
      </c>
      <c r="G204" s="149">
        <v>603.67975000000001</v>
      </c>
      <c r="H204" s="149">
        <v>603.67975000000001</v>
      </c>
      <c r="I204" s="149">
        <v>603.67975000000001</v>
      </c>
      <c r="J204" s="149">
        <v>603.67975000000001</v>
      </c>
      <c r="K204" s="149">
        <v>603.67975000000001</v>
      </c>
      <c r="L204" s="149">
        <v>603.67975000000001</v>
      </c>
      <c r="M204" s="149">
        <v>603.67975000000001</v>
      </c>
      <c r="N204" s="149">
        <v>603.67975000000001</v>
      </c>
      <c r="O204" s="149">
        <v>603.67975000000001</v>
      </c>
      <c r="P204" s="149">
        <v>603.67975000000001</v>
      </c>
      <c r="Q204" s="149">
        <v>603.67975000000001</v>
      </c>
      <c r="R204" s="278">
        <f>SUM(F204:Q204)</f>
        <v>7244.157000000002</v>
      </c>
      <c r="S204" s="317">
        <f>D204*R204</f>
        <v>615753.3450000002</v>
      </c>
      <c r="W204" s="147">
        <f>X204/$U$7</f>
        <v>3.6220785000000011</v>
      </c>
      <c r="X204" s="147">
        <f>R204/12</f>
        <v>603.67975000000013</v>
      </c>
      <c r="Z204" s="147">
        <f t="shared" ref="Z204:Z207" si="132">IF($E204="Y",$R204,0)</f>
        <v>0</v>
      </c>
      <c r="AA204" s="147">
        <f t="shared" ref="AA204:AA207" si="133">IF($E204="N",$R204,0)</f>
        <v>7244.157000000002</v>
      </c>
      <c r="AB204" s="687">
        <f t="shared" ref="AB204:AB207" si="134">Z204/(Z204+AA204)</f>
        <v>0</v>
      </c>
    </row>
    <row r="205" spans="1:28" ht="14.25" x14ac:dyDescent="0.3">
      <c r="A205" s="273"/>
      <c r="B205" s="274"/>
      <c r="C205" s="435">
        <f>'9. Infrastructure Staff Loading'!C205</f>
        <v>0</v>
      </c>
      <c r="D205" s="553">
        <f>'9. Infrastructure Staff Loading'!D205</f>
        <v>0</v>
      </c>
      <c r="E205" s="546">
        <f>'9. Infrastructure Staff Loading'!E205</f>
        <v>0</v>
      </c>
      <c r="F205" s="149"/>
      <c r="G205" s="149"/>
      <c r="H205" s="149"/>
      <c r="I205" s="149"/>
      <c r="J205" s="149"/>
      <c r="K205" s="149"/>
      <c r="L205" s="149"/>
      <c r="M205" s="149"/>
      <c r="N205" s="149"/>
      <c r="O205" s="149"/>
      <c r="P205" s="149"/>
      <c r="Q205" s="149"/>
      <c r="R205" s="278">
        <f>SUM(F205:Q205)</f>
        <v>0</v>
      </c>
      <c r="S205" s="317">
        <f>D205*R205</f>
        <v>0</v>
      </c>
      <c r="W205" s="147">
        <f>X205/$U$7</f>
        <v>0</v>
      </c>
      <c r="X205" s="147">
        <f>R205/12</f>
        <v>0</v>
      </c>
      <c r="Z205" s="147">
        <f t="shared" si="132"/>
        <v>0</v>
      </c>
      <c r="AA205" s="147">
        <f t="shared" si="133"/>
        <v>0</v>
      </c>
      <c r="AB205" s="687" t="e">
        <f t="shared" si="134"/>
        <v>#DIV/0!</v>
      </c>
    </row>
    <row r="206" spans="1:28" ht="14.25" x14ac:dyDescent="0.3">
      <c r="A206" s="273"/>
      <c r="B206" s="274"/>
      <c r="C206" s="435">
        <f>'9. Infrastructure Staff Loading'!C206</f>
        <v>0</v>
      </c>
      <c r="D206" s="553">
        <f>'9. Infrastructure Staff Loading'!D206</f>
        <v>0</v>
      </c>
      <c r="E206" s="546">
        <f>'9. Infrastructure Staff Loading'!E206</f>
        <v>0</v>
      </c>
      <c r="F206" s="149"/>
      <c r="G206" s="149"/>
      <c r="H206" s="149"/>
      <c r="I206" s="149"/>
      <c r="J206" s="149"/>
      <c r="K206" s="149"/>
      <c r="L206" s="149"/>
      <c r="M206" s="149"/>
      <c r="N206" s="149"/>
      <c r="O206" s="149"/>
      <c r="P206" s="149"/>
      <c r="Q206" s="149"/>
      <c r="R206" s="278">
        <f>SUM(F206:Q206)</f>
        <v>0</v>
      </c>
      <c r="S206" s="317">
        <f>D206*R206</f>
        <v>0</v>
      </c>
      <c r="W206" s="147">
        <f>X206/$U$7</f>
        <v>0</v>
      </c>
      <c r="X206" s="147">
        <f>R206/12</f>
        <v>0</v>
      </c>
      <c r="Z206" s="147">
        <f t="shared" si="132"/>
        <v>0</v>
      </c>
      <c r="AA206" s="147">
        <f t="shared" si="133"/>
        <v>0</v>
      </c>
      <c r="AB206" s="687" t="e">
        <f t="shared" si="134"/>
        <v>#DIV/0!</v>
      </c>
    </row>
    <row r="207" spans="1:28" ht="14.25" x14ac:dyDescent="0.3">
      <c r="A207" s="273"/>
      <c r="B207" s="274"/>
      <c r="C207" s="435">
        <f>'9. Infrastructure Staff Loading'!C207</f>
        <v>0</v>
      </c>
      <c r="D207" s="553">
        <f>'9. Infrastructure Staff Loading'!D207</f>
        <v>0</v>
      </c>
      <c r="E207" s="546">
        <f>'9. Infrastructure Staff Loading'!E207</f>
        <v>0</v>
      </c>
      <c r="F207" s="149"/>
      <c r="G207" s="149"/>
      <c r="H207" s="149"/>
      <c r="I207" s="149"/>
      <c r="J207" s="149"/>
      <c r="K207" s="149"/>
      <c r="L207" s="149"/>
      <c r="M207" s="149"/>
      <c r="N207" s="149"/>
      <c r="O207" s="149"/>
      <c r="P207" s="149"/>
      <c r="Q207" s="149"/>
      <c r="R207" s="278">
        <f>SUM(F207:Q207)</f>
        <v>0</v>
      </c>
      <c r="S207" s="317">
        <f>D207*R207</f>
        <v>0</v>
      </c>
      <c r="W207" s="147">
        <f>X207/$U$7</f>
        <v>0</v>
      </c>
      <c r="X207" s="147">
        <f>R207/12</f>
        <v>0</v>
      </c>
      <c r="Z207" s="147">
        <f t="shared" si="132"/>
        <v>0</v>
      </c>
      <c r="AA207" s="147">
        <f t="shared" si="133"/>
        <v>0</v>
      </c>
      <c r="AB207" s="687" t="e">
        <f t="shared" si="134"/>
        <v>#DIV/0!</v>
      </c>
    </row>
    <row r="208" spans="1:28" s="125" customFormat="1" ht="15" thickBot="1" x14ac:dyDescent="0.35">
      <c r="A208" s="223"/>
      <c r="B208" s="224" t="s">
        <v>1079</v>
      </c>
      <c r="C208" s="225"/>
      <c r="D208" s="554"/>
      <c r="E208" s="674"/>
      <c r="F208" s="228">
        <f>SUM(F203:F207)</f>
        <v>603.67975000000001</v>
      </c>
      <c r="G208" s="228">
        <f t="shared" ref="G208:R208" si="135">SUM(G203:G207)</f>
        <v>603.67975000000001</v>
      </c>
      <c r="H208" s="228">
        <f t="shared" si="135"/>
        <v>603.67975000000001</v>
      </c>
      <c r="I208" s="228">
        <f t="shared" si="135"/>
        <v>603.67975000000001</v>
      </c>
      <c r="J208" s="228">
        <f t="shared" si="135"/>
        <v>603.67975000000001</v>
      </c>
      <c r="K208" s="228">
        <f t="shared" si="135"/>
        <v>603.67975000000001</v>
      </c>
      <c r="L208" s="228">
        <f t="shared" si="135"/>
        <v>603.67975000000001</v>
      </c>
      <c r="M208" s="228">
        <f t="shared" si="135"/>
        <v>603.67975000000001</v>
      </c>
      <c r="N208" s="228">
        <f t="shared" si="135"/>
        <v>603.67975000000001</v>
      </c>
      <c r="O208" s="228">
        <f t="shared" si="135"/>
        <v>603.67975000000001</v>
      </c>
      <c r="P208" s="228">
        <f t="shared" si="135"/>
        <v>603.67975000000001</v>
      </c>
      <c r="Q208" s="228">
        <f t="shared" si="135"/>
        <v>603.67975000000001</v>
      </c>
      <c r="R208" s="228">
        <f t="shared" si="135"/>
        <v>7244.157000000002</v>
      </c>
      <c r="S208" s="318">
        <f>SUM(S203:S207)</f>
        <v>615753.3450000002</v>
      </c>
      <c r="W208" s="230">
        <f>SUM(W203:W207)</f>
        <v>3.6220785000000011</v>
      </c>
      <c r="X208" s="228">
        <f>SUM(X203:X207)</f>
        <v>603.67975000000013</v>
      </c>
      <c r="Z208" s="226">
        <f>SUM(Z203:Z207)</f>
        <v>0</v>
      </c>
      <c r="AA208" s="226">
        <f>SUM(AA203:AA207)</f>
        <v>7244.157000000002</v>
      </c>
      <c r="AB208" s="688">
        <f>Z208/(Z208+AA208)</f>
        <v>0</v>
      </c>
    </row>
    <row r="209" spans="1:28" s="125" customFormat="1" ht="14.25" x14ac:dyDescent="0.3">
      <c r="A209" s="144"/>
      <c r="B209" s="436"/>
      <c r="C209" s="438"/>
      <c r="D209" s="567"/>
      <c r="E209" s="548"/>
      <c r="F209" s="437"/>
      <c r="G209" s="149"/>
      <c r="H209" s="149"/>
      <c r="I209" s="149"/>
      <c r="J209" s="149"/>
      <c r="K209" s="149"/>
      <c r="L209" s="149"/>
      <c r="M209" s="149"/>
      <c r="N209" s="149"/>
      <c r="O209" s="149"/>
      <c r="P209" s="149"/>
      <c r="Q209" s="149"/>
      <c r="R209" s="149"/>
      <c r="S209" s="324"/>
      <c r="W209" s="147"/>
      <c r="X209" s="147"/>
      <c r="Z209" s="147"/>
      <c r="AA209" s="147"/>
      <c r="AB209" s="687"/>
    </row>
    <row r="210" spans="1:28" s="125" customFormat="1" ht="14.25" thickBot="1" x14ac:dyDescent="0.3">
      <c r="A210" s="252"/>
      <c r="B210" s="439" t="s">
        <v>243</v>
      </c>
      <c r="C210" s="439"/>
      <c r="D210" s="568"/>
      <c r="E210" s="549"/>
      <c r="F210" s="440">
        <f>SUM(F187,F194, F201, F208)</f>
        <v>5002.5721666666668</v>
      </c>
      <c r="G210" s="255">
        <f t="shared" ref="G210:S210" si="136">SUM(G187,G194, G201, G208)</f>
        <v>5002.5721666666668</v>
      </c>
      <c r="H210" s="255">
        <f t="shared" si="136"/>
        <v>5002.5721666666668</v>
      </c>
      <c r="I210" s="255">
        <f t="shared" si="136"/>
        <v>5002.5721666666668</v>
      </c>
      <c r="J210" s="255">
        <f t="shared" si="136"/>
        <v>5002.5721666666668</v>
      </c>
      <c r="K210" s="255">
        <f t="shared" si="136"/>
        <v>5002.5721666666668</v>
      </c>
      <c r="L210" s="255">
        <f t="shared" si="136"/>
        <v>5002.5721666666668</v>
      </c>
      <c r="M210" s="255">
        <f t="shared" si="136"/>
        <v>5002.5721666666668</v>
      </c>
      <c r="N210" s="255">
        <f t="shared" si="136"/>
        <v>5002.5721666666668</v>
      </c>
      <c r="O210" s="255">
        <f t="shared" si="136"/>
        <v>5002.5721666666668</v>
      </c>
      <c r="P210" s="255">
        <f t="shared" si="136"/>
        <v>5002.5721666666668</v>
      </c>
      <c r="Q210" s="255">
        <f t="shared" si="136"/>
        <v>5002.5721666666668</v>
      </c>
      <c r="R210" s="255">
        <f t="shared" si="136"/>
        <v>60030.866000000002</v>
      </c>
      <c r="S210" s="430">
        <f t="shared" si="136"/>
        <v>5472342.2029999997</v>
      </c>
      <c r="W210" s="255">
        <f t="shared" ref="W210:X210" si="137">SUM(W187,W194, W201, W208)</f>
        <v>30.015433000000002</v>
      </c>
      <c r="X210" s="255">
        <f t="shared" si="137"/>
        <v>5002.5721666666668</v>
      </c>
      <c r="Z210" s="255">
        <f>SUM(Z187,Z194,Z201,Z208)</f>
        <v>0</v>
      </c>
      <c r="AA210" s="255">
        <f>SUM(AA187,AA194,AA201,AA208)</f>
        <v>60030.866000000002</v>
      </c>
      <c r="AB210" s="689">
        <f>Z210/(Z210+AA210)</f>
        <v>0</v>
      </c>
    </row>
    <row r="211" spans="1:28" ht="9.9499999999999993" customHeight="1" x14ac:dyDescent="0.3">
      <c r="A211" s="157"/>
      <c r="B211" s="436"/>
      <c r="C211" s="438"/>
      <c r="D211" s="567"/>
      <c r="E211" s="548"/>
      <c r="F211" s="437"/>
      <c r="G211" s="149"/>
      <c r="H211" s="149"/>
      <c r="I211" s="149"/>
      <c r="J211" s="149"/>
      <c r="K211" s="149"/>
      <c r="L211" s="149"/>
      <c r="M211" s="149"/>
      <c r="N211" s="149"/>
      <c r="O211" s="149"/>
      <c r="P211" s="149"/>
      <c r="Q211" s="149"/>
      <c r="R211" s="149"/>
      <c r="S211" s="324"/>
      <c r="W211" s="146"/>
      <c r="X211" s="146"/>
      <c r="Z211" s="147"/>
      <c r="AA211" s="147"/>
      <c r="AB211" s="687"/>
    </row>
    <row r="212" spans="1:28" ht="12.75" hidden="1" customHeight="1" x14ac:dyDescent="0.3">
      <c r="A212" s="157"/>
      <c r="B212" s="152"/>
      <c r="C212" s="438"/>
      <c r="D212" s="567"/>
      <c r="E212" s="548"/>
      <c r="F212" s="149"/>
      <c r="G212" s="149"/>
      <c r="H212" s="149"/>
      <c r="I212" s="149"/>
      <c r="J212" s="149"/>
      <c r="K212" s="149"/>
      <c r="L212" s="149"/>
      <c r="M212" s="149"/>
      <c r="N212" s="149"/>
      <c r="O212" s="149"/>
      <c r="P212" s="149"/>
      <c r="Q212" s="149"/>
      <c r="R212" s="149"/>
      <c r="S212" s="324"/>
      <c r="W212" s="150"/>
      <c r="X212" s="150"/>
      <c r="Z212" s="245">
        <f>SUM(Z36,Z63,Z98,Z115,Z132,Z179,Z210)</f>
        <v>96889.150750000001</v>
      </c>
      <c r="AA212" s="245">
        <f>SUM(AA36,AA63,AA98,AA115,AA132,AA179,AA210)</f>
        <v>148527.27549999999</v>
      </c>
      <c r="AB212" s="693">
        <f>Z212/(Z212+AA212)</f>
        <v>0.39479488895866033</v>
      </c>
    </row>
    <row r="213" spans="1:28" s="125" customFormat="1" ht="12" hidden="1" customHeight="1" x14ac:dyDescent="0.3">
      <c r="A213" s="144">
        <v>6.2</v>
      </c>
      <c r="B213" s="152"/>
      <c r="C213" s="438"/>
      <c r="D213" s="567"/>
      <c r="E213" s="548"/>
      <c r="F213" s="151"/>
      <c r="G213" s="151"/>
      <c r="H213" s="151"/>
      <c r="I213" s="151"/>
      <c r="J213" s="151"/>
      <c r="K213" s="151"/>
      <c r="L213" s="151"/>
      <c r="M213" s="151"/>
      <c r="N213" s="151"/>
      <c r="O213" s="151"/>
      <c r="P213" s="151"/>
      <c r="Q213" s="151"/>
      <c r="R213" s="151"/>
      <c r="S213" s="325"/>
      <c r="W213" s="158"/>
      <c r="X213" s="158"/>
      <c r="AB213" s="694"/>
    </row>
    <row r="214" spans="1:28" ht="13.15" hidden="1" customHeight="1" x14ac:dyDescent="0.3">
      <c r="A214" s="157"/>
      <c r="B214" s="145"/>
      <c r="C214" s="129"/>
      <c r="D214" s="569"/>
      <c r="E214" s="550"/>
      <c r="F214" s="149"/>
      <c r="G214" s="149"/>
      <c r="H214" s="149"/>
      <c r="I214" s="149"/>
      <c r="J214" s="149"/>
      <c r="K214" s="149"/>
      <c r="L214" s="149"/>
      <c r="M214" s="149"/>
      <c r="N214" s="149"/>
      <c r="O214" s="149"/>
      <c r="P214" s="149"/>
      <c r="Q214" s="149"/>
      <c r="R214" s="149"/>
      <c r="S214" s="324"/>
      <c r="W214" s="159"/>
      <c r="X214" s="159"/>
    </row>
    <row r="215" spans="1:28" s="129" customFormat="1" x14ac:dyDescent="0.25">
      <c r="A215" s="242"/>
      <c r="B215" s="243" t="s">
        <v>244</v>
      </c>
      <c r="C215" s="243"/>
      <c r="D215" s="431"/>
      <c r="E215" s="242"/>
      <c r="F215" s="245">
        <f t="shared" ref="F215:S215" si="138">SUM(F36,F63,F98,F115,F132,F179,F210)</f>
        <v>20451.368854166671</v>
      </c>
      <c r="G215" s="245">
        <f t="shared" si="138"/>
        <v>20451.368854166671</v>
      </c>
      <c r="H215" s="245">
        <f t="shared" si="138"/>
        <v>20451.368854166671</v>
      </c>
      <c r="I215" s="245">
        <f t="shared" si="138"/>
        <v>20451.368854166671</v>
      </c>
      <c r="J215" s="245">
        <f t="shared" si="138"/>
        <v>20451.368854166671</v>
      </c>
      <c r="K215" s="245">
        <f t="shared" si="138"/>
        <v>20451.368854166671</v>
      </c>
      <c r="L215" s="245">
        <f t="shared" si="138"/>
        <v>20451.368854166671</v>
      </c>
      <c r="M215" s="245">
        <f t="shared" si="138"/>
        <v>20451.368854166671</v>
      </c>
      <c r="N215" s="245">
        <f t="shared" si="138"/>
        <v>20451.368854166671</v>
      </c>
      <c r="O215" s="245">
        <f t="shared" si="138"/>
        <v>20451.368854166671</v>
      </c>
      <c r="P215" s="245">
        <f t="shared" si="138"/>
        <v>20451.368854166671</v>
      </c>
      <c r="Q215" s="245">
        <f t="shared" si="138"/>
        <v>20451.368854166671</v>
      </c>
      <c r="R215" s="245">
        <f t="shared" si="138"/>
        <v>245416.42625000002</v>
      </c>
      <c r="S215" s="431">
        <f t="shared" si="138"/>
        <v>25463502.893749997</v>
      </c>
      <c r="W215" s="245">
        <f>SUM(W36,W63,W98,W115,W132,W179,W210)</f>
        <v>122.70821312499999</v>
      </c>
      <c r="X215" s="245">
        <f>SUM(X36,X63,X98,X115,X132,X179,X210)</f>
        <v>20451.368854166667</v>
      </c>
      <c r="Z215" s="245">
        <f>SUM(Z36,Z63,Z98,Z115,Z132,Z179,Z210)</f>
        <v>96889.150750000001</v>
      </c>
      <c r="AA215" s="245">
        <f>SUM(AA36,AA63,AA98,AA115,AA132,AA179,AA210)</f>
        <v>148527.27549999999</v>
      </c>
      <c r="AB215" s="693">
        <f>Z215/(Z215+AA215)</f>
        <v>0.39479488895866033</v>
      </c>
    </row>
    <row r="216" spans="1:28" ht="14.25" x14ac:dyDescent="0.3">
      <c r="A216" s="160"/>
      <c r="B216" s="161"/>
      <c r="C216" s="162"/>
      <c r="D216" s="564"/>
      <c r="E216" s="544"/>
      <c r="F216" s="163"/>
      <c r="G216" s="163"/>
      <c r="H216" s="163"/>
      <c r="I216" s="163"/>
      <c r="J216" s="163"/>
      <c r="K216" s="163"/>
      <c r="L216" s="163"/>
      <c r="M216" s="163"/>
      <c r="N216" s="163"/>
      <c r="O216" s="163"/>
      <c r="P216" s="163"/>
      <c r="Q216" s="163"/>
      <c r="R216" s="163"/>
      <c r="S216" s="326"/>
      <c r="W216" s="162"/>
      <c r="X216" s="162"/>
    </row>
    <row r="217" spans="1:28" ht="14.25" customHeight="1" x14ac:dyDescent="0.3">
      <c r="A217" s="160"/>
      <c r="B217" s="161"/>
      <c r="C217" s="162"/>
      <c r="D217" s="564"/>
      <c r="E217" s="544"/>
      <c r="F217" s="163"/>
      <c r="G217" s="163"/>
      <c r="H217" s="163"/>
      <c r="I217" s="163"/>
      <c r="J217" s="163"/>
      <c r="K217" s="163"/>
      <c r="L217" s="163"/>
      <c r="M217" s="163"/>
      <c r="N217" s="163"/>
      <c r="O217" s="163"/>
      <c r="P217" s="163"/>
      <c r="Q217" s="1381" t="s">
        <v>245</v>
      </c>
      <c r="R217" s="1382"/>
      <c r="S217" s="327">
        <f>S215/R215</f>
        <v>103.75631037757398</v>
      </c>
      <c r="W217" s="162"/>
      <c r="X217" s="162"/>
    </row>
    <row r="218" spans="1:28" x14ac:dyDescent="0.3">
      <c r="W218" s="127"/>
      <c r="X218" s="127"/>
    </row>
    <row r="219" spans="1:28" ht="14.25" x14ac:dyDescent="0.3">
      <c r="A219" s="19"/>
      <c r="B219" s="1167" t="s">
        <v>40</v>
      </c>
      <c r="C219" s="1168"/>
      <c r="D219" s="570"/>
      <c r="E219" s="7"/>
    </row>
    <row r="220" spans="1:28" x14ac:dyDescent="0.3">
      <c r="A220" s="21">
        <v>1</v>
      </c>
      <c r="B220" s="1177"/>
      <c r="C220" s="1178"/>
      <c r="D220" s="571"/>
      <c r="E220" s="432"/>
    </row>
    <row r="221" spans="1:28" x14ac:dyDescent="0.3">
      <c r="A221" s="22">
        <v>2</v>
      </c>
      <c r="B221" s="1175"/>
      <c r="C221" s="1176"/>
      <c r="D221" s="572"/>
      <c r="E221" s="433"/>
    </row>
    <row r="222" spans="1:28" x14ac:dyDescent="0.3">
      <c r="A222" s="22">
        <v>3</v>
      </c>
      <c r="B222" s="1175"/>
      <c r="C222" s="1176"/>
      <c r="D222" s="572"/>
      <c r="E222" s="433"/>
    </row>
    <row r="223" spans="1:28" x14ac:dyDescent="0.3">
      <c r="A223" s="22">
        <v>4</v>
      </c>
      <c r="B223" s="1175"/>
      <c r="C223" s="1176"/>
      <c r="D223" s="572"/>
      <c r="E223" s="433"/>
    </row>
    <row r="224" spans="1:28" x14ac:dyDescent="0.3">
      <c r="A224" s="22">
        <v>5</v>
      </c>
      <c r="B224" s="1175"/>
      <c r="C224" s="1176"/>
      <c r="D224" s="572"/>
      <c r="E224" s="433"/>
    </row>
    <row r="225" spans="1:5" x14ac:dyDescent="0.3">
      <c r="A225" s="22">
        <v>6</v>
      </c>
      <c r="B225" s="1175"/>
      <c r="C225" s="1176"/>
      <c r="D225" s="572"/>
      <c r="E225" s="433"/>
    </row>
    <row r="226" spans="1:5" x14ac:dyDescent="0.3">
      <c r="A226" s="22">
        <v>7</v>
      </c>
      <c r="B226" s="1177"/>
      <c r="C226" s="1178"/>
      <c r="D226" s="571"/>
      <c r="E226" s="432"/>
    </row>
    <row r="227" spans="1:5" x14ac:dyDescent="0.3">
      <c r="A227" s="22">
        <v>8</v>
      </c>
      <c r="B227" s="1175"/>
      <c r="C227" s="1176"/>
      <c r="D227" s="572"/>
      <c r="E227" s="433"/>
    </row>
    <row r="228" spans="1:5" x14ac:dyDescent="0.3">
      <c r="A228" s="22">
        <v>9</v>
      </c>
      <c r="B228" s="1175"/>
      <c r="C228" s="1176"/>
      <c r="D228" s="572"/>
      <c r="E228" s="433"/>
    </row>
    <row r="229" spans="1:5" x14ac:dyDescent="0.3">
      <c r="A229" s="22">
        <v>10</v>
      </c>
      <c r="B229" s="1175"/>
      <c r="C229" s="1176"/>
      <c r="D229" s="572"/>
      <c r="E229" s="433"/>
    </row>
  </sheetData>
  <mergeCells count="19">
    <mergeCell ref="AA5:AA7"/>
    <mergeCell ref="AB5:AB7"/>
    <mergeCell ref="Z5:Z7"/>
    <mergeCell ref="R5:R6"/>
    <mergeCell ref="S5:S7"/>
    <mergeCell ref="W5:W7"/>
    <mergeCell ref="X5:X7"/>
    <mergeCell ref="Q217:R217"/>
    <mergeCell ref="A1:S1"/>
    <mergeCell ref="A2:S2"/>
    <mergeCell ref="A3:S3"/>
    <mergeCell ref="U3:U6"/>
    <mergeCell ref="F4:Q4"/>
    <mergeCell ref="R4:S4"/>
    <mergeCell ref="A5:A7"/>
    <mergeCell ref="B5:B7"/>
    <mergeCell ref="C5:C7"/>
    <mergeCell ref="D5:D7"/>
    <mergeCell ref="E4:E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7:S17 W17:X17 R23:S23 W23:X23 R29:S29 W29:X29 R56:S56 W56:X56 Z17:AA17 Z23:AA23 Z29:AA29 Z56:AA56" formula="1"/>
    <ignoredError sqref="S217 AB14:AB36 AB53:AB63 AB69:AB72 AB79:AB82 AB84:AB89 AB91:AB96 AB98 AB101:AB106 AB108:AB113 AB115 AB118:AB123 AB125:AB130 AB132 AB135:AB140 AB146:AB149 AB154:AB157 AB167:AB170 AB172:AB177 AB179 AB182:AB187 AB189:AB194 AB196:AB201 AB203:AB208 AB210 AB212 AB215 AB9:AB10 AB39:AB40 AB66:AB67 AB74:AB75 AB142:AB143 AB151:AB152 AB159:AB160" evalError="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BBCAED-20F9-48D8-AE64-225BA2140F76}">
  <dimension ref="A1:AB229"/>
  <sheetViews>
    <sheetView zoomScale="90" zoomScaleNormal="90" zoomScaleSheetLayoutView="100" workbookViewId="0">
      <pane xSplit="3" ySplit="7" topLeftCell="D8" activePane="bottomRight" state="frozen"/>
      <selection pane="topRight" activeCell="F30" sqref="F30"/>
      <selection pane="bottomLeft" activeCell="F30" sqref="F30"/>
      <selection pane="bottomRight" sqref="A1:S1"/>
    </sheetView>
  </sheetViews>
  <sheetFormatPr defaultColWidth="9.140625" defaultRowHeight="13.5" x14ac:dyDescent="0.3"/>
  <cols>
    <col min="1" max="1" width="6.5703125" style="120" customWidth="1"/>
    <col min="2" max="2" width="35.7109375" style="121" customWidth="1"/>
    <col min="3" max="3" width="20.7109375" style="127" customWidth="1"/>
    <col min="4" max="4" width="12.7109375" style="565" customWidth="1"/>
    <col min="5" max="5" width="12.7109375" style="545" customWidth="1"/>
    <col min="6" max="17" width="10.28515625" style="122" customWidth="1"/>
    <col min="18" max="18" width="13.7109375" style="122" customWidth="1"/>
    <col min="19" max="19" width="23" style="328" customWidth="1"/>
    <col min="20" max="20" width="4.28515625" style="121" customWidth="1"/>
    <col min="21" max="21" width="10.7109375" style="121" customWidth="1"/>
    <col min="22" max="22" width="4.28515625" style="121" customWidth="1"/>
    <col min="23" max="24" width="10.7109375" style="121" customWidth="1"/>
    <col min="25" max="25" width="4.28515625" style="121" customWidth="1"/>
    <col min="26" max="26" width="11.85546875" style="121" customWidth="1"/>
    <col min="27" max="27" width="14" style="121" customWidth="1"/>
    <col min="28" max="28" width="9.140625" style="685"/>
    <col min="29" max="16384" width="9.140625" style="121"/>
  </cols>
  <sheetData>
    <row r="1" spans="1:28" ht="18.75" x14ac:dyDescent="0.3">
      <c r="A1" s="1359" t="s">
        <v>1095</v>
      </c>
      <c r="B1" s="1359"/>
      <c r="C1" s="1359"/>
      <c r="D1" s="1359"/>
      <c r="E1" s="1359"/>
      <c r="F1" s="1359"/>
      <c r="G1" s="1359"/>
      <c r="H1" s="1359"/>
      <c r="I1" s="1359"/>
      <c r="J1" s="1359"/>
      <c r="K1" s="1359"/>
      <c r="L1" s="1359"/>
      <c r="M1" s="1359"/>
      <c r="N1" s="1359"/>
      <c r="O1" s="1359"/>
      <c r="P1" s="1359"/>
      <c r="Q1" s="1359"/>
      <c r="R1" s="1359"/>
      <c r="S1" s="1359"/>
    </row>
    <row r="2" spans="1:28" ht="18.75" x14ac:dyDescent="0.3">
      <c r="A2" s="1359" t="s">
        <v>1096</v>
      </c>
      <c r="B2" s="1359"/>
      <c r="C2" s="1359"/>
      <c r="D2" s="1359"/>
      <c r="E2" s="1359"/>
      <c r="F2" s="1359"/>
      <c r="G2" s="1359"/>
      <c r="H2" s="1359"/>
      <c r="I2" s="1359"/>
      <c r="J2" s="1359"/>
      <c r="K2" s="1359"/>
      <c r="L2" s="1359"/>
      <c r="M2" s="1359"/>
      <c r="N2" s="1359"/>
      <c r="O2" s="1359"/>
      <c r="P2" s="1359"/>
      <c r="Q2" s="1359"/>
      <c r="R2" s="1359"/>
      <c r="S2" s="1359"/>
    </row>
    <row r="3" spans="1:28" ht="20.100000000000001" customHeight="1" x14ac:dyDescent="0.3">
      <c r="A3" s="1374"/>
      <c r="B3" s="1374"/>
      <c r="C3" s="1374"/>
      <c r="D3" s="1374"/>
      <c r="E3" s="1374"/>
      <c r="F3" s="1374"/>
      <c r="G3" s="1374"/>
      <c r="H3" s="1374"/>
      <c r="I3" s="1374"/>
      <c r="J3" s="1374"/>
      <c r="K3" s="1374"/>
      <c r="L3" s="1374"/>
      <c r="M3" s="1374"/>
      <c r="N3" s="1374"/>
      <c r="O3" s="1374"/>
      <c r="P3" s="1374"/>
      <c r="Q3" s="1374"/>
      <c r="R3" s="1374"/>
      <c r="S3" s="1374"/>
      <c r="U3" s="1367" t="s">
        <v>138</v>
      </c>
    </row>
    <row r="4" spans="1:28" ht="20.100000000000001" customHeight="1" x14ac:dyDescent="0.3">
      <c r="B4" s="120"/>
      <c r="C4" s="120"/>
      <c r="D4" s="551"/>
      <c r="E4" s="1409" t="s">
        <v>143</v>
      </c>
      <c r="F4" s="1369" t="s">
        <v>135</v>
      </c>
      <c r="G4" s="1402"/>
      <c r="H4" s="1402"/>
      <c r="I4" s="1402"/>
      <c r="J4" s="1402"/>
      <c r="K4" s="1402"/>
      <c r="L4" s="1402"/>
      <c r="M4" s="1402"/>
      <c r="N4" s="1402"/>
      <c r="O4" s="1402"/>
      <c r="P4" s="1402"/>
      <c r="Q4" s="1403"/>
      <c r="R4" s="1404"/>
      <c r="S4" s="1405"/>
      <c r="U4" s="1367"/>
      <c r="W4" s="120"/>
      <c r="X4" s="120"/>
    </row>
    <row r="5" spans="1:28" s="124" customFormat="1" ht="24" customHeight="1" x14ac:dyDescent="0.25">
      <c r="A5" s="1360" t="s">
        <v>139</v>
      </c>
      <c r="B5" s="1360" t="s">
        <v>140</v>
      </c>
      <c r="C5" s="1360" t="s">
        <v>141</v>
      </c>
      <c r="D5" s="1363" t="s">
        <v>142</v>
      </c>
      <c r="E5" s="1410"/>
      <c r="F5" s="131">
        <v>1</v>
      </c>
      <c r="G5" s="131">
        <v>2</v>
      </c>
      <c r="H5" s="131">
        <v>3</v>
      </c>
      <c r="I5" s="131">
        <v>4</v>
      </c>
      <c r="J5" s="131">
        <v>5</v>
      </c>
      <c r="K5" s="131">
        <v>6</v>
      </c>
      <c r="L5" s="131">
        <v>7</v>
      </c>
      <c r="M5" s="131">
        <v>8</v>
      </c>
      <c r="N5" s="131">
        <v>9</v>
      </c>
      <c r="O5" s="131">
        <v>10</v>
      </c>
      <c r="P5" s="131">
        <v>11</v>
      </c>
      <c r="Q5" s="131">
        <v>12</v>
      </c>
      <c r="R5" s="1400" t="s">
        <v>1082</v>
      </c>
      <c r="S5" s="1397" t="s">
        <v>1097</v>
      </c>
      <c r="U5" s="1367"/>
      <c r="W5" s="1360" t="s">
        <v>144</v>
      </c>
      <c r="X5" s="1360" t="s">
        <v>145</v>
      </c>
      <c r="Z5" s="1360" t="s">
        <v>146</v>
      </c>
      <c r="AA5" s="1360" t="s">
        <v>147</v>
      </c>
      <c r="AB5" s="1406" t="s">
        <v>148</v>
      </c>
    </row>
    <row r="6" spans="1:28" ht="14.25" x14ac:dyDescent="0.3">
      <c r="A6" s="1361"/>
      <c r="B6" s="1361"/>
      <c r="C6" s="1361"/>
      <c r="D6" s="1364"/>
      <c r="E6" s="1410"/>
      <c r="F6" s="165">
        <v>47515</v>
      </c>
      <c r="G6" s="165">
        <v>47543</v>
      </c>
      <c r="H6" s="165">
        <v>47574</v>
      </c>
      <c r="I6" s="165">
        <v>47604</v>
      </c>
      <c r="J6" s="165">
        <v>47635</v>
      </c>
      <c r="K6" s="165">
        <v>47665</v>
      </c>
      <c r="L6" s="165">
        <v>47696</v>
      </c>
      <c r="M6" s="165">
        <v>47727</v>
      </c>
      <c r="N6" s="165">
        <v>47757</v>
      </c>
      <c r="O6" s="165">
        <v>47788</v>
      </c>
      <c r="P6" s="165">
        <v>47818</v>
      </c>
      <c r="Q6" s="165">
        <v>47849</v>
      </c>
      <c r="R6" s="1401"/>
      <c r="S6" s="1398"/>
      <c r="U6" s="1368"/>
      <c r="W6" s="1361"/>
      <c r="X6" s="1361"/>
      <c r="Z6" s="1361"/>
      <c r="AA6" s="1361"/>
      <c r="AB6" s="1407"/>
    </row>
    <row r="7" spans="1:28" ht="14.25" customHeight="1" x14ac:dyDescent="0.3">
      <c r="A7" s="1362"/>
      <c r="B7" s="1362"/>
      <c r="C7" s="1362"/>
      <c r="D7" s="1365"/>
      <c r="E7" s="1411"/>
      <c r="F7" s="132">
        <v>152</v>
      </c>
      <c r="G7" s="132">
        <v>168</v>
      </c>
      <c r="H7" s="132">
        <v>176</v>
      </c>
      <c r="I7" s="132">
        <v>176</v>
      </c>
      <c r="J7" s="132">
        <v>160</v>
      </c>
      <c r="K7" s="132">
        <v>176</v>
      </c>
      <c r="L7" s="132">
        <v>176</v>
      </c>
      <c r="M7" s="132">
        <v>160</v>
      </c>
      <c r="N7" s="132">
        <v>176</v>
      </c>
      <c r="O7" s="132">
        <v>144</v>
      </c>
      <c r="P7" s="132">
        <v>168</v>
      </c>
      <c r="Q7" s="132">
        <v>168</v>
      </c>
      <c r="R7" s="164">
        <f>SUM(F7:Q7)</f>
        <v>2000</v>
      </c>
      <c r="S7" s="1399"/>
      <c r="U7" s="333">
        <f>AVERAGE(F7:Q7)</f>
        <v>166.66666666666666</v>
      </c>
      <c r="W7" s="1362"/>
      <c r="X7" s="1362"/>
      <c r="Z7" s="1362"/>
      <c r="AA7" s="1362"/>
      <c r="AB7" s="1408"/>
    </row>
    <row r="8" spans="1:28" s="124" customFormat="1" ht="13.5" customHeight="1" x14ac:dyDescent="0.25">
      <c r="A8" s="232">
        <v>1</v>
      </c>
      <c r="B8" s="233" t="s">
        <v>149</v>
      </c>
      <c r="C8" s="234"/>
      <c r="D8" s="552"/>
      <c r="E8" s="497"/>
      <c r="F8" s="235"/>
      <c r="G8" s="235"/>
      <c r="H8" s="235"/>
      <c r="I8" s="235"/>
      <c r="J8" s="235"/>
      <c r="K8" s="235"/>
      <c r="L8" s="235"/>
      <c r="M8" s="235"/>
      <c r="N8" s="235"/>
      <c r="O8" s="235"/>
      <c r="P8" s="235"/>
      <c r="Q8" s="235"/>
      <c r="R8" s="235"/>
      <c r="S8" s="316"/>
      <c r="W8" s="234"/>
      <c r="X8" s="234"/>
      <c r="Z8" s="234"/>
      <c r="AA8" s="234"/>
      <c r="AB8" s="686"/>
    </row>
    <row r="9" spans="1:28" ht="14.25" x14ac:dyDescent="0.3">
      <c r="A9" s="273">
        <v>1.1000000000000001</v>
      </c>
      <c r="B9" s="274" t="s">
        <v>149</v>
      </c>
      <c r="C9" s="435">
        <f>'9. Infrastructure Staff Loading'!C9</f>
        <v>0</v>
      </c>
      <c r="D9" s="553">
        <f>'9. Infrastructure Staff Loading'!D9</f>
        <v>0</v>
      </c>
      <c r="E9" s="546">
        <f>'9. Infrastructure Staff Loading'!E9</f>
        <v>0</v>
      </c>
      <c r="F9" s="149"/>
      <c r="G9" s="149"/>
      <c r="H9" s="149"/>
      <c r="I9" s="149"/>
      <c r="J9" s="149"/>
      <c r="K9" s="149"/>
      <c r="L9" s="149"/>
      <c r="M9" s="149"/>
      <c r="N9" s="149"/>
      <c r="O9" s="149"/>
      <c r="P9" s="149"/>
      <c r="Q9" s="149"/>
      <c r="R9" s="278">
        <f>SUM(F9:Q9)</f>
        <v>0</v>
      </c>
      <c r="S9" s="317">
        <f>D9*R9</f>
        <v>0</v>
      </c>
      <c r="W9" s="147">
        <f>X9/$U$7</f>
        <v>0</v>
      </c>
      <c r="X9" s="147">
        <f>R9/12</f>
        <v>0</v>
      </c>
      <c r="Z9" s="147">
        <f>IF($E9="Y",$R9,0)</f>
        <v>0</v>
      </c>
      <c r="AA9" s="147">
        <f>IF($E9="N",$R9,0)</f>
        <v>0</v>
      </c>
      <c r="AB9" s="687" t="e">
        <f>Z9/(Z9+AA9)</f>
        <v>#DIV/0!</v>
      </c>
    </row>
    <row r="10" spans="1:28" ht="14.25" x14ac:dyDescent="0.3">
      <c r="A10" s="273"/>
      <c r="B10" s="274"/>
      <c r="C10" s="435" t="str">
        <f>'9. Infrastructure Staff Loading'!C10</f>
        <v>Infrastructure Operations Manager Off</v>
      </c>
      <c r="D10" s="553">
        <f>'9. Infrastructure Staff Loading'!D10</f>
        <v>92</v>
      </c>
      <c r="E10" s="546" t="str">
        <f>'9. Infrastructure Staff Loading'!E10</f>
        <v>Y</v>
      </c>
      <c r="F10" s="149">
        <v>331.92583333333334</v>
      </c>
      <c r="G10" s="149">
        <v>331.92583333333334</v>
      </c>
      <c r="H10" s="149">
        <v>331.92583333333334</v>
      </c>
      <c r="I10" s="149">
        <v>331.92583333333334</v>
      </c>
      <c r="J10" s="149">
        <v>331.92583333333334</v>
      </c>
      <c r="K10" s="149">
        <v>331.92583333333334</v>
      </c>
      <c r="L10" s="149">
        <v>331.92583333333334</v>
      </c>
      <c r="M10" s="149">
        <v>331.92583333333334</v>
      </c>
      <c r="N10" s="149">
        <v>331.92583333333334</v>
      </c>
      <c r="O10" s="149">
        <v>331.92583333333334</v>
      </c>
      <c r="P10" s="149">
        <v>331.92583333333334</v>
      </c>
      <c r="Q10" s="149">
        <v>331.92583333333334</v>
      </c>
      <c r="R10" s="278">
        <f>SUM(F10:Q10)</f>
        <v>3983.1099999999992</v>
      </c>
      <c r="S10" s="317">
        <f>D10*R10</f>
        <v>366446.11999999994</v>
      </c>
      <c r="W10" s="147">
        <f>X10/$U$7</f>
        <v>1.9915549999999997</v>
      </c>
      <c r="X10" s="147">
        <f>R10/12</f>
        <v>331.92583333333329</v>
      </c>
      <c r="Z10" s="147">
        <f t="shared" ref="Z10:Z16" si="0">IF($E10="Y",$R10,0)</f>
        <v>3983.1099999999992</v>
      </c>
      <c r="AA10" s="147">
        <f t="shared" ref="AA10:AA16" si="1">IF($E10="N",$R10,0)</f>
        <v>0</v>
      </c>
      <c r="AB10" s="687">
        <f t="shared" ref="AB10:AB16" si="2">Z10/(Z10+AA10)</f>
        <v>1</v>
      </c>
    </row>
    <row r="11" spans="1:28" ht="14.25" x14ac:dyDescent="0.3">
      <c r="A11" s="273"/>
      <c r="B11" s="274"/>
      <c r="C11" s="435" t="str">
        <f>'9. Infrastructure Staff Loading'!C11</f>
        <v>Infrastructure Operations Manager On</v>
      </c>
      <c r="D11" s="553">
        <f>'9. Infrastructure Staff Loading'!D11</f>
        <v>241</v>
      </c>
      <c r="E11" s="546" t="str">
        <f>'9. Infrastructure Staff Loading'!E11</f>
        <v>N</v>
      </c>
      <c r="F11" s="149">
        <v>132.30000000000001</v>
      </c>
      <c r="G11" s="149">
        <v>132.30000000000001</v>
      </c>
      <c r="H11" s="149">
        <v>132.30000000000001</v>
      </c>
      <c r="I11" s="149">
        <v>132.30000000000001</v>
      </c>
      <c r="J11" s="149">
        <v>132.30000000000001</v>
      </c>
      <c r="K11" s="149">
        <v>132.30000000000001</v>
      </c>
      <c r="L11" s="149">
        <v>132.30000000000001</v>
      </c>
      <c r="M11" s="149">
        <v>132.30000000000001</v>
      </c>
      <c r="N11" s="149">
        <v>132.30000000000001</v>
      </c>
      <c r="O11" s="149">
        <v>132.30000000000001</v>
      </c>
      <c r="P11" s="149">
        <v>132.30000000000001</v>
      </c>
      <c r="Q11" s="149">
        <v>132.30000000000001</v>
      </c>
      <c r="R11" s="278">
        <f t="shared" ref="R11:R13" si="3">SUM(F11:Q11)</f>
        <v>1587.5999999999997</v>
      </c>
      <c r="S11" s="317">
        <f t="shared" ref="S11:S13" si="4">D11*R11</f>
        <v>382611.59999999992</v>
      </c>
      <c r="W11" s="147">
        <f t="shared" ref="W11:W13" si="5">X11/$U$7</f>
        <v>0.79379999999999995</v>
      </c>
      <c r="X11" s="147">
        <f t="shared" ref="X11:X13" si="6">R11/12</f>
        <v>132.29999999999998</v>
      </c>
      <c r="Z11" s="147">
        <f t="shared" si="0"/>
        <v>0</v>
      </c>
      <c r="AA11" s="147">
        <f t="shared" si="1"/>
        <v>1587.5999999999997</v>
      </c>
      <c r="AB11" s="687">
        <f t="shared" ref="AB11:AB13" si="7">Z11/(Z11+AA11)</f>
        <v>0</v>
      </c>
    </row>
    <row r="12" spans="1:28" ht="14.25" x14ac:dyDescent="0.3">
      <c r="A12" s="273"/>
      <c r="B12" s="274"/>
      <c r="C12" s="435" t="str">
        <f>'9. Infrastructure Staff Loading'!C12</f>
        <v>Infrastructure Project Manager Off</v>
      </c>
      <c r="D12" s="553">
        <f>'9. Infrastructure Staff Loading'!D12</f>
        <v>109</v>
      </c>
      <c r="E12" s="546" t="str">
        <f>'9. Infrastructure Staff Loading'!E12</f>
        <v>Y</v>
      </c>
      <c r="F12" s="149">
        <v>33.192583333333339</v>
      </c>
      <c r="G12" s="149">
        <v>33.192583333333339</v>
      </c>
      <c r="H12" s="149">
        <v>33.192583333333339</v>
      </c>
      <c r="I12" s="149">
        <v>33.192583333333339</v>
      </c>
      <c r="J12" s="149">
        <v>33.192583333333339</v>
      </c>
      <c r="K12" s="149">
        <v>33.192583333333339</v>
      </c>
      <c r="L12" s="149">
        <v>33.192583333333339</v>
      </c>
      <c r="M12" s="149">
        <v>33.192583333333339</v>
      </c>
      <c r="N12" s="149">
        <v>33.192583333333339</v>
      </c>
      <c r="O12" s="149">
        <v>33.192583333333339</v>
      </c>
      <c r="P12" s="149">
        <v>33.192583333333339</v>
      </c>
      <c r="Q12" s="149">
        <v>33.192583333333339</v>
      </c>
      <c r="R12" s="278">
        <f t="shared" si="3"/>
        <v>398.31100000000009</v>
      </c>
      <c r="S12" s="317">
        <f t="shared" si="4"/>
        <v>43415.899000000012</v>
      </c>
      <c r="W12" s="147">
        <f t="shared" si="5"/>
        <v>0.19915550000000004</v>
      </c>
      <c r="X12" s="147">
        <f t="shared" si="6"/>
        <v>33.192583333333339</v>
      </c>
      <c r="Z12" s="147">
        <f t="shared" si="0"/>
        <v>398.31100000000009</v>
      </c>
      <c r="AA12" s="147">
        <f t="shared" si="1"/>
        <v>0</v>
      </c>
      <c r="AB12" s="687">
        <f t="shared" si="7"/>
        <v>1</v>
      </c>
    </row>
    <row r="13" spans="1:28" ht="14.25" x14ac:dyDescent="0.3">
      <c r="A13" s="273"/>
      <c r="B13" s="274"/>
      <c r="C13" s="435" t="str">
        <f>'9. Infrastructure Staff Loading'!C13</f>
        <v>Infrastructure Service Management Analyst Off</v>
      </c>
      <c r="D13" s="553">
        <f>'9. Infrastructure Staff Loading'!D13</f>
        <v>56</v>
      </c>
      <c r="E13" s="546" t="str">
        <f>'9. Infrastructure Staff Loading'!E13</f>
        <v>Y</v>
      </c>
      <c r="F13" s="149">
        <v>0</v>
      </c>
      <c r="G13" s="149">
        <v>0</v>
      </c>
      <c r="H13" s="149">
        <v>0</v>
      </c>
      <c r="I13" s="149">
        <v>0</v>
      </c>
      <c r="J13" s="149">
        <v>0</v>
      </c>
      <c r="K13" s="149">
        <v>0</v>
      </c>
      <c r="L13" s="149">
        <v>0</v>
      </c>
      <c r="M13" s="149">
        <v>0</v>
      </c>
      <c r="N13" s="149">
        <v>0</v>
      </c>
      <c r="O13" s="149">
        <v>0</v>
      </c>
      <c r="P13" s="149">
        <v>0</v>
      </c>
      <c r="Q13" s="149">
        <v>0</v>
      </c>
      <c r="R13" s="278">
        <f t="shared" si="3"/>
        <v>0</v>
      </c>
      <c r="S13" s="317">
        <f t="shared" si="4"/>
        <v>0</v>
      </c>
      <c r="W13" s="147">
        <f t="shared" si="5"/>
        <v>0</v>
      </c>
      <c r="X13" s="147">
        <f t="shared" si="6"/>
        <v>0</v>
      </c>
      <c r="Z13" s="147">
        <f t="shared" si="0"/>
        <v>0</v>
      </c>
      <c r="AA13" s="147">
        <f t="shared" si="1"/>
        <v>0</v>
      </c>
      <c r="AB13" s="687" t="e">
        <f t="shared" si="7"/>
        <v>#DIV/0!</v>
      </c>
    </row>
    <row r="14" spans="1:28" ht="14.25" x14ac:dyDescent="0.3">
      <c r="A14" s="273"/>
      <c r="B14" s="274"/>
      <c r="C14" s="435" t="str">
        <f>'9. Infrastructure Staff Loading'!C14</f>
        <v>Infrastructure Service Management Specialist Off</v>
      </c>
      <c r="D14" s="553">
        <f>'9. Infrastructure Staff Loading'!D14</f>
        <v>64</v>
      </c>
      <c r="E14" s="546" t="str">
        <f>'9. Infrastructure Staff Loading'!E14</f>
        <v>Y</v>
      </c>
      <c r="F14" s="149">
        <v>0</v>
      </c>
      <c r="G14" s="149">
        <v>0</v>
      </c>
      <c r="H14" s="149">
        <v>0</v>
      </c>
      <c r="I14" s="149">
        <v>0</v>
      </c>
      <c r="J14" s="149">
        <v>0</v>
      </c>
      <c r="K14" s="149">
        <v>0</v>
      </c>
      <c r="L14" s="149">
        <v>0</v>
      </c>
      <c r="M14" s="149">
        <v>0</v>
      </c>
      <c r="N14" s="149">
        <v>0</v>
      </c>
      <c r="O14" s="149">
        <v>0</v>
      </c>
      <c r="P14" s="149">
        <v>0</v>
      </c>
      <c r="Q14" s="149">
        <v>0</v>
      </c>
      <c r="R14" s="278">
        <f>SUM(F14:Q14)</f>
        <v>0</v>
      </c>
      <c r="S14" s="317">
        <f>D14*R14</f>
        <v>0</v>
      </c>
      <c r="W14" s="147">
        <f>X14/$U$7</f>
        <v>0</v>
      </c>
      <c r="X14" s="147">
        <f>R14/12</f>
        <v>0</v>
      </c>
      <c r="Z14" s="147">
        <f t="shared" si="0"/>
        <v>0</v>
      </c>
      <c r="AA14" s="147">
        <f t="shared" si="1"/>
        <v>0</v>
      </c>
      <c r="AB14" s="687" t="e">
        <f t="shared" si="2"/>
        <v>#DIV/0!</v>
      </c>
    </row>
    <row r="15" spans="1:28" ht="14.25" x14ac:dyDescent="0.3">
      <c r="A15" s="273"/>
      <c r="B15" s="274"/>
      <c r="C15" s="435">
        <f>'9. Infrastructure Staff Loading'!C15</f>
        <v>0</v>
      </c>
      <c r="D15" s="553">
        <f>'9. Infrastructure Staff Loading'!D15</f>
        <v>0</v>
      </c>
      <c r="E15" s="546">
        <f>'9. Infrastructure Staff Loading'!E15</f>
        <v>0</v>
      </c>
      <c r="F15" s="149">
        <v>0</v>
      </c>
      <c r="G15" s="149">
        <v>0</v>
      </c>
      <c r="H15" s="149">
        <v>0</v>
      </c>
      <c r="I15" s="149">
        <v>0</v>
      </c>
      <c r="J15" s="149">
        <v>0</v>
      </c>
      <c r="K15" s="149">
        <v>0</v>
      </c>
      <c r="L15" s="149">
        <v>0</v>
      </c>
      <c r="M15" s="149">
        <v>0</v>
      </c>
      <c r="N15" s="149">
        <v>0</v>
      </c>
      <c r="O15" s="149">
        <v>0</v>
      </c>
      <c r="P15" s="149">
        <v>0</v>
      </c>
      <c r="Q15" s="149">
        <v>0</v>
      </c>
      <c r="R15" s="278">
        <f>SUM(F15:Q15)</f>
        <v>0</v>
      </c>
      <c r="S15" s="317">
        <f>D15*R15</f>
        <v>0</v>
      </c>
      <c r="W15" s="147">
        <f>X15/$U$7</f>
        <v>0</v>
      </c>
      <c r="X15" s="147">
        <f>R15/12</f>
        <v>0</v>
      </c>
      <c r="Z15" s="147">
        <f t="shared" si="0"/>
        <v>0</v>
      </c>
      <c r="AA15" s="147">
        <f t="shared" si="1"/>
        <v>0</v>
      </c>
      <c r="AB15" s="687" t="e">
        <f t="shared" si="2"/>
        <v>#DIV/0!</v>
      </c>
    </row>
    <row r="16" spans="1:28" ht="14.25" x14ac:dyDescent="0.3">
      <c r="A16" s="273"/>
      <c r="B16" s="274"/>
      <c r="C16" s="435">
        <f>'9. Infrastructure Staff Loading'!C16</f>
        <v>0</v>
      </c>
      <c r="D16" s="553">
        <f>'9. Infrastructure Staff Loading'!D16</f>
        <v>0</v>
      </c>
      <c r="E16" s="546">
        <f>'9. Infrastructure Staff Loading'!E16</f>
        <v>0</v>
      </c>
      <c r="F16" s="149"/>
      <c r="G16" s="149"/>
      <c r="H16" s="149"/>
      <c r="I16" s="149"/>
      <c r="J16" s="149"/>
      <c r="K16" s="149"/>
      <c r="L16" s="149"/>
      <c r="M16" s="149"/>
      <c r="N16" s="149"/>
      <c r="O16" s="149"/>
      <c r="P16" s="149"/>
      <c r="Q16" s="149"/>
      <c r="R16" s="278">
        <f>SUM(F16:Q16)</f>
        <v>0</v>
      </c>
      <c r="S16" s="317">
        <f>D16*R16</f>
        <v>0</v>
      </c>
      <c r="W16" s="147">
        <f>X16/$U$7</f>
        <v>0</v>
      </c>
      <c r="X16" s="147">
        <f>R16/12</f>
        <v>0</v>
      </c>
      <c r="Z16" s="147">
        <f t="shared" si="0"/>
        <v>0</v>
      </c>
      <c r="AA16" s="147">
        <f t="shared" si="1"/>
        <v>0</v>
      </c>
      <c r="AB16" s="687" t="e">
        <f t="shared" si="2"/>
        <v>#DIV/0!</v>
      </c>
    </row>
    <row r="17" spans="1:28" s="125" customFormat="1" ht="14.25" thickBot="1" x14ac:dyDescent="0.3">
      <c r="A17" s="223"/>
      <c r="B17" s="224" t="s">
        <v>155</v>
      </c>
      <c r="C17" s="225"/>
      <c r="D17" s="554"/>
      <c r="E17" s="674"/>
      <c r="F17" s="228">
        <f t="shared" ref="F17:S17" si="8">SUM(F9:F16)</f>
        <v>497.4184166666667</v>
      </c>
      <c r="G17" s="228">
        <f t="shared" si="8"/>
        <v>497.4184166666667</v>
      </c>
      <c r="H17" s="228">
        <f t="shared" si="8"/>
        <v>497.4184166666667</v>
      </c>
      <c r="I17" s="228">
        <f t="shared" si="8"/>
        <v>497.4184166666667</v>
      </c>
      <c r="J17" s="228">
        <f t="shared" si="8"/>
        <v>497.4184166666667</v>
      </c>
      <c r="K17" s="228">
        <f t="shared" si="8"/>
        <v>497.4184166666667</v>
      </c>
      <c r="L17" s="228">
        <f t="shared" si="8"/>
        <v>497.4184166666667</v>
      </c>
      <c r="M17" s="228">
        <f t="shared" si="8"/>
        <v>497.4184166666667</v>
      </c>
      <c r="N17" s="228">
        <f t="shared" si="8"/>
        <v>497.4184166666667</v>
      </c>
      <c r="O17" s="228">
        <f t="shared" si="8"/>
        <v>497.4184166666667</v>
      </c>
      <c r="P17" s="228">
        <f t="shared" si="8"/>
        <v>497.4184166666667</v>
      </c>
      <c r="Q17" s="228">
        <f t="shared" si="8"/>
        <v>497.4184166666667</v>
      </c>
      <c r="R17" s="228">
        <f t="shared" si="8"/>
        <v>5969.0209999999988</v>
      </c>
      <c r="S17" s="318">
        <f t="shared" si="8"/>
        <v>792473.61899999983</v>
      </c>
      <c r="W17" s="226">
        <f>SUM(W9:W16)</f>
        <v>2.9845104999999998</v>
      </c>
      <c r="X17" s="226">
        <f>SUM(X9:X16)</f>
        <v>497.41841666666664</v>
      </c>
      <c r="Z17" s="226">
        <f>SUM(Z9:Z16)</f>
        <v>4381.4209999999994</v>
      </c>
      <c r="AA17" s="226">
        <f>SUM(AA9:AA16)</f>
        <v>1587.5999999999997</v>
      </c>
      <c r="AB17" s="688">
        <f>Z17/(Z17+AA17)</f>
        <v>0.73402673570758092</v>
      </c>
    </row>
    <row r="18" spans="1:28" ht="12.75" customHeight="1" x14ac:dyDescent="0.3">
      <c r="A18" s="275">
        <v>1.2</v>
      </c>
      <c r="B18" s="276" t="s">
        <v>156</v>
      </c>
      <c r="C18" s="435">
        <f>'9. Infrastructure Staff Loading'!C18</f>
        <v>0</v>
      </c>
      <c r="D18" s="553">
        <f>'9. Infrastructure Staff Loading'!D18</f>
        <v>0</v>
      </c>
      <c r="E18" s="546">
        <f>'9. Infrastructure Staff Loading'!E18</f>
        <v>0</v>
      </c>
      <c r="F18" s="149"/>
      <c r="G18" s="149"/>
      <c r="H18" s="149"/>
      <c r="I18" s="149"/>
      <c r="J18" s="149"/>
      <c r="K18" s="149"/>
      <c r="L18" s="149"/>
      <c r="M18" s="149"/>
      <c r="N18" s="149"/>
      <c r="O18" s="149"/>
      <c r="P18" s="149"/>
      <c r="Q18" s="149"/>
      <c r="R18" s="279">
        <f>SUM(F18:Q18)</f>
        <v>0</v>
      </c>
      <c r="S18" s="319">
        <f>D18*R18</f>
        <v>0</v>
      </c>
      <c r="W18" s="147">
        <f>X18/$U$7</f>
        <v>0</v>
      </c>
      <c r="X18" s="147">
        <f>R18/12</f>
        <v>0</v>
      </c>
      <c r="Z18" s="147">
        <f>IF($E18="Y",$R18,0)</f>
        <v>0</v>
      </c>
      <c r="AA18" s="147">
        <f>IF($E18="N",$R18,0)</f>
        <v>0</v>
      </c>
      <c r="AB18" s="687" t="e">
        <f>Z18/(Z18+AA18)</f>
        <v>#DIV/0!</v>
      </c>
    </row>
    <row r="19" spans="1:28" ht="12.75" customHeight="1" x14ac:dyDescent="0.3">
      <c r="A19" s="273"/>
      <c r="B19" s="274"/>
      <c r="C19" s="435" t="str">
        <f>'9. Infrastructure Staff Loading'!C19</f>
        <v>Infrastructure PMO Support Off</v>
      </c>
      <c r="D19" s="553">
        <f>'9. Infrastructure Staff Loading'!D19</f>
        <v>56</v>
      </c>
      <c r="E19" s="546" t="str">
        <f>'9. Infrastructure Staff Loading'!E19</f>
        <v>Y</v>
      </c>
      <c r="F19" s="149">
        <v>165.96291666666667</v>
      </c>
      <c r="G19" s="149">
        <v>165.96291666666667</v>
      </c>
      <c r="H19" s="149">
        <v>165.96291666666667</v>
      </c>
      <c r="I19" s="149">
        <v>165.96291666666667</v>
      </c>
      <c r="J19" s="149">
        <v>165.96291666666667</v>
      </c>
      <c r="K19" s="149">
        <v>165.96291666666667</v>
      </c>
      <c r="L19" s="149">
        <v>165.96291666666667</v>
      </c>
      <c r="M19" s="149">
        <v>165.96291666666667</v>
      </c>
      <c r="N19" s="149">
        <v>165.96291666666667</v>
      </c>
      <c r="O19" s="149">
        <v>165.96291666666667</v>
      </c>
      <c r="P19" s="149">
        <v>165.96291666666667</v>
      </c>
      <c r="Q19" s="149">
        <v>165.96291666666667</v>
      </c>
      <c r="R19" s="279">
        <f>SUM(F19:Q19)</f>
        <v>1991.5549999999996</v>
      </c>
      <c r="S19" s="319">
        <f>D19*R19</f>
        <v>111527.07999999997</v>
      </c>
      <c r="W19" s="147">
        <f>X19/$U$7</f>
        <v>0.99577749999999987</v>
      </c>
      <c r="X19" s="147">
        <f>R19/12</f>
        <v>165.96291666666664</v>
      </c>
      <c r="Z19" s="147">
        <f t="shared" ref="Z19:Z22" si="9">IF($E19="Y",$R19,0)</f>
        <v>1991.5549999999996</v>
      </c>
      <c r="AA19" s="147">
        <f t="shared" ref="AA19:AA22" si="10">IF($E19="N",$R19,0)</f>
        <v>0</v>
      </c>
      <c r="AB19" s="687">
        <f t="shared" ref="AB19:AB22" si="11">Z19/(Z19+AA19)</f>
        <v>1</v>
      </c>
    </row>
    <row r="20" spans="1:28" ht="12.75" customHeight="1" x14ac:dyDescent="0.3">
      <c r="A20" s="273"/>
      <c r="B20" s="277"/>
      <c r="C20" s="435">
        <f>'9. Infrastructure Staff Loading'!C20</f>
        <v>0</v>
      </c>
      <c r="D20" s="553">
        <f>'9. Infrastructure Staff Loading'!D20</f>
        <v>0</v>
      </c>
      <c r="E20" s="546">
        <f>'9. Infrastructure Staff Loading'!E20</f>
        <v>0</v>
      </c>
      <c r="F20" s="149"/>
      <c r="G20" s="149"/>
      <c r="H20" s="149"/>
      <c r="I20" s="149"/>
      <c r="J20" s="149"/>
      <c r="K20" s="149"/>
      <c r="L20" s="149"/>
      <c r="M20" s="149"/>
      <c r="N20" s="149"/>
      <c r="O20" s="149"/>
      <c r="P20" s="149"/>
      <c r="Q20" s="149"/>
      <c r="R20" s="279">
        <f>SUM(F20:Q20)</f>
        <v>0</v>
      </c>
      <c r="S20" s="319">
        <f>D20*R20</f>
        <v>0</v>
      </c>
      <c r="W20" s="147">
        <f>X20/$U$7</f>
        <v>0</v>
      </c>
      <c r="X20" s="147">
        <f>R20/12</f>
        <v>0</v>
      </c>
      <c r="Z20" s="147">
        <f t="shared" si="9"/>
        <v>0</v>
      </c>
      <c r="AA20" s="147">
        <f t="shared" si="10"/>
        <v>0</v>
      </c>
      <c r="AB20" s="687" t="e">
        <f t="shared" si="11"/>
        <v>#DIV/0!</v>
      </c>
    </row>
    <row r="21" spans="1:28" ht="12.75" customHeight="1" x14ac:dyDescent="0.3">
      <c r="A21" s="273"/>
      <c r="B21" s="277"/>
      <c r="C21" s="435">
        <f>'9. Infrastructure Staff Loading'!C21</f>
        <v>0</v>
      </c>
      <c r="D21" s="553">
        <f>'9. Infrastructure Staff Loading'!D21</f>
        <v>0</v>
      </c>
      <c r="E21" s="546">
        <f>'9. Infrastructure Staff Loading'!E21</f>
        <v>0</v>
      </c>
      <c r="F21" s="149"/>
      <c r="G21" s="149"/>
      <c r="H21" s="149"/>
      <c r="I21" s="149"/>
      <c r="J21" s="149"/>
      <c r="K21" s="149"/>
      <c r="L21" s="149"/>
      <c r="M21" s="149"/>
      <c r="N21" s="149"/>
      <c r="O21" s="149"/>
      <c r="P21" s="149"/>
      <c r="Q21" s="149"/>
      <c r="R21" s="279">
        <f>SUM(F21:Q21)</f>
        <v>0</v>
      </c>
      <c r="S21" s="319">
        <f>D21*R21</f>
        <v>0</v>
      </c>
      <c r="W21" s="147">
        <f>X21/$U$7</f>
        <v>0</v>
      </c>
      <c r="X21" s="147">
        <f>R21/12</f>
        <v>0</v>
      </c>
      <c r="Z21" s="147">
        <f t="shared" si="9"/>
        <v>0</v>
      </c>
      <c r="AA21" s="147">
        <f t="shared" si="10"/>
        <v>0</v>
      </c>
      <c r="AB21" s="687" t="e">
        <f t="shared" si="11"/>
        <v>#DIV/0!</v>
      </c>
    </row>
    <row r="22" spans="1:28" ht="12.75" customHeight="1" x14ac:dyDescent="0.3">
      <c r="A22" s="273"/>
      <c r="B22" s="277"/>
      <c r="C22" s="435">
        <f>'9. Infrastructure Staff Loading'!C22</f>
        <v>0</v>
      </c>
      <c r="D22" s="553">
        <f>'9. Infrastructure Staff Loading'!D22</f>
        <v>0</v>
      </c>
      <c r="E22" s="546">
        <f>'9. Infrastructure Staff Loading'!E22</f>
        <v>0</v>
      </c>
      <c r="F22" s="149"/>
      <c r="G22" s="149"/>
      <c r="H22" s="149"/>
      <c r="I22" s="149"/>
      <c r="J22" s="149"/>
      <c r="K22" s="149"/>
      <c r="L22" s="149"/>
      <c r="M22" s="149"/>
      <c r="N22" s="149"/>
      <c r="O22" s="149"/>
      <c r="P22" s="149"/>
      <c r="Q22" s="149"/>
      <c r="R22" s="279">
        <f>SUM(F22:Q22)</f>
        <v>0</v>
      </c>
      <c r="S22" s="319">
        <f>D22*R22</f>
        <v>0</v>
      </c>
      <c r="W22" s="147">
        <f>X22/$U$7</f>
        <v>0</v>
      </c>
      <c r="X22" s="147">
        <f>R22/12</f>
        <v>0</v>
      </c>
      <c r="Z22" s="147">
        <f t="shared" si="9"/>
        <v>0</v>
      </c>
      <c r="AA22" s="147">
        <f t="shared" si="10"/>
        <v>0</v>
      </c>
      <c r="AB22" s="687" t="e">
        <f t="shared" si="11"/>
        <v>#DIV/0!</v>
      </c>
    </row>
    <row r="23" spans="1:28" ht="12.75" customHeight="1" thickBot="1" x14ac:dyDescent="0.35">
      <c r="A23" s="223"/>
      <c r="B23" s="224" t="s">
        <v>157</v>
      </c>
      <c r="C23" s="229"/>
      <c r="D23" s="680"/>
      <c r="E23" s="675"/>
      <c r="F23" s="228">
        <f>SUM(F18:F22)</f>
        <v>165.96291666666667</v>
      </c>
      <c r="G23" s="228">
        <f t="shared" ref="G23:S23" si="12">SUM(G18:G22)</f>
        <v>165.96291666666667</v>
      </c>
      <c r="H23" s="228">
        <f t="shared" si="12"/>
        <v>165.96291666666667</v>
      </c>
      <c r="I23" s="228">
        <f t="shared" si="12"/>
        <v>165.96291666666667</v>
      </c>
      <c r="J23" s="228">
        <f t="shared" si="12"/>
        <v>165.96291666666667</v>
      </c>
      <c r="K23" s="228">
        <f t="shared" si="12"/>
        <v>165.96291666666667</v>
      </c>
      <c r="L23" s="228">
        <f t="shared" si="12"/>
        <v>165.96291666666667</v>
      </c>
      <c r="M23" s="228">
        <f t="shared" si="12"/>
        <v>165.96291666666667</v>
      </c>
      <c r="N23" s="228">
        <f t="shared" si="12"/>
        <v>165.96291666666667</v>
      </c>
      <c r="O23" s="228">
        <f t="shared" si="12"/>
        <v>165.96291666666667</v>
      </c>
      <c r="P23" s="228">
        <f t="shared" si="12"/>
        <v>165.96291666666667</v>
      </c>
      <c r="Q23" s="228">
        <f t="shared" si="12"/>
        <v>165.96291666666667</v>
      </c>
      <c r="R23" s="228">
        <f t="shared" si="12"/>
        <v>1991.5549999999996</v>
      </c>
      <c r="S23" s="318">
        <f t="shared" si="12"/>
        <v>111527.07999999997</v>
      </c>
      <c r="W23" s="230">
        <f>SUM(W18:W22)</f>
        <v>0.99577749999999987</v>
      </c>
      <c r="X23" s="230">
        <f>SUM(X18:X22)</f>
        <v>165.96291666666664</v>
      </c>
      <c r="Z23" s="226">
        <f>SUM(Z18:Z22)</f>
        <v>1991.5549999999996</v>
      </c>
      <c r="AA23" s="226">
        <f>SUM(AA18:AA22)</f>
        <v>0</v>
      </c>
      <c r="AB23" s="688">
        <f>Z23/(Z23+AA23)</f>
        <v>1</v>
      </c>
    </row>
    <row r="24" spans="1:28" ht="14.25" x14ac:dyDescent="0.3">
      <c r="A24" s="275">
        <v>1.3</v>
      </c>
      <c r="B24" s="276" t="s">
        <v>158</v>
      </c>
      <c r="C24" s="435">
        <f>'9. Infrastructure Staff Loading'!C24</f>
        <v>0</v>
      </c>
      <c r="D24" s="553">
        <f>'9. Infrastructure Staff Loading'!D24</f>
        <v>0</v>
      </c>
      <c r="E24" s="546">
        <f>'9. Infrastructure Staff Loading'!E24</f>
        <v>0</v>
      </c>
      <c r="F24" s="149"/>
      <c r="G24" s="149"/>
      <c r="H24" s="149"/>
      <c r="I24" s="149"/>
      <c r="J24" s="149"/>
      <c r="K24" s="149"/>
      <c r="L24" s="149"/>
      <c r="M24" s="149"/>
      <c r="N24" s="149"/>
      <c r="O24" s="149"/>
      <c r="P24" s="149"/>
      <c r="Q24" s="149"/>
      <c r="R24" s="279">
        <f>SUM(F24:Q24)</f>
        <v>0</v>
      </c>
      <c r="S24" s="319">
        <f>D24*R24</f>
        <v>0</v>
      </c>
      <c r="W24" s="147">
        <f>X24/$U$7</f>
        <v>0</v>
      </c>
      <c r="X24" s="147">
        <f>R24/12</f>
        <v>0</v>
      </c>
      <c r="Z24" s="147">
        <f>IF($E24="Y",$R24,0)</f>
        <v>0</v>
      </c>
      <c r="AA24" s="147">
        <f>IF($E24="N",$R24,0)</f>
        <v>0</v>
      </c>
      <c r="AB24" s="687" t="e">
        <f>Z24/(Z24+AA24)</f>
        <v>#DIV/0!</v>
      </c>
    </row>
    <row r="25" spans="1:28" ht="14.25" x14ac:dyDescent="0.3">
      <c r="A25" s="273"/>
      <c r="B25" s="274"/>
      <c r="C25" s="435" t="str">
        <f>'9. Infrastructure Staff Loading'!C25</f>
        <v>Infrastructure PMO Support Off</v>
      </c>
      <c r="D25" s="553">
        <f>'9. Infrastructure Staff Loading'!D25</f>
        <v>56</v>
      </c>
      <c r="E25" s="546" t="str">
        <f>'9. Infrastructure Staff Loading'!E25</f>
        <v>Y</v>
      </c>
      <c r="F25" s="149">
        <v>165.96291666666667</v>
      </c>
      <c r="G25" s="149">
        <v>165.96291666666667</v>
      </c>
      <c r="H25" s="149">
        <v>165.96291666666667</v>
      </c>
      <c r="I25" s="149">
        <v>165.96291666666667</v>
      </c>
      <c r="J25" s="149">
        <v>165.96291666666667</v>
      </c>
      <c r="K25" s="149">
        <v>165.96291666666667</v>
      </c>
      <c r="L25" s="149">
        <v>165.96291666666667</v>
      </c>
      <c r="M25" s="149">
        <v>165.96291666666667</v>
      </c>
      <c r="N25" s="149">
        <v>165.96291666666667</v>
      </c>
      <c r="O25" s="149">
        <v>165.96291666666667</v>
      </c>
      <c r="P25" s="149">
        <v>165.96291666666667</v>
      </c>
      <c r="Q25" s="149">
        <v>165.96291666666667</v>
      </c>
      <c r="R25" s="279">
        <f>SUM(F25:Q25)</f>
        <v>1991.5549999999996</v>
      </c>
      <c r="S25" s="319">
        <f>D25*R25</f>
        <v>111527.07999999997</v>
      </c>
      <c r="W25" s="147">
        <f>X25/$U$7</f>
        <v>0.99577749999999987</v>
      </c>
      <c r="X25" s="147">
        <f>R25/12</f>
        <v>165.96291666666664</v>
      </c>
      <c r="Z25" s="147">
        <f t="shared" ref="Z25:Z28" si="13">IF($E25="Y",$R25,0)</f>
        <v>1991.5549999999996</v>
      </c>
      <c r="AA25" s="147">
        <f t="shared" ref="AA25:AA28" si="14">IF($E25="N",$R25,0)</f>
        <v>0</v>
      </c>
      <c r="AB25" s="687">
        <f t="shared" ref="AB25:AB28" si="15">Z25/(Z25+AA25)</f>
        <v>1</v>
      </c>
    </row>
    <row r="26" spans="1:28" ht="14.25" x14ac:dyDescent="0.3">
      <c r="A26" s="273"/>
      <c r="B26" s="277"/>
      <c r="C26" s="435">
        <f>'9. Infrastructure Staff Loading'!C26</f>
        <v>0</v>
      </c>
      <c r="D26" s="553">
        <f>'9. Infrastructure Staff Loading'!D26</f>
        <v>0</v>
      </c>
      <c r="E26" s="546">
        <f>'9. Infrastructure Staff Loading'!E26</f>
        <v>0</v>
      </c>
      <c r="F26" s="149"/>
      <c r="G26" s="149"/>
      <c r="H26" s="149"/>
      <c r="I26" s="149"/>
      <c r="J26" s="149"/>
      <c r="K26" s="149"/>
      <c r="L26" s="149"/>
      <c r="M26" s="149"/>
      <c r="N26" s="149"/>
      <c r="O26" s="149"/>
      <c r="P26" s="149"/>
      <c r="Q26" s="149"/>
      <c r="R26" s="279">
        <f>SUM(F26:Q26)</f>
        <v>0</v>
      </c>
      <c r="S26" s="319">
        <f>D26*R26</f>
        <v>0</v>
      </c>
      <c r="W26" s="147">
        <f>X26/$U$7</f>
        <v>0</v>
      </c>
      <c r="X26" s="147">
        <f>R26/12</f>
        <v>0</v>
      </c>
      <c r="Z26" s="147">
        <f t="shared" si="13"/>
        <v>0</v>
      </c>
      <c r="AA26" s="147">
        <f t="shared" si="14"/>
        <v>0</v>
      </c>
      <c r="AB26" s="687" t="e">
        <f t="shared" si="15"/>
        <v>#DIV/0!</v>
      </c>
    </row>
    <row r="27" spans="1:28" ht="14.25" x14ac:dyDescent="0.3">
      <c r="A27" s="273"/>
      <c r="B27" s="277"/>
      <c r="C27" s="435">
        <f>'9. Infrastructure Staff Loading'!C27</f>
        <v>0</v>
      </c>
      <c r="D27" s="553">
        <f>'9. Infrastructure Staff Loading'!D27</f>
        <v>0</v>
      </c>
      <c r="E27" s="546">
        <f>'9. Infrastructure Staff Loading'!E27</f>
        <v>0</v>
      </c>
      <c r="F27" s="149"/>
      <c r="G27" s="149"/>
      <c r="H27" s="149"/>
      <c r="I27" s="149"/>
      <c r="J27" s="149"/>
      <c r="K27" s="149"/>
      <c r="L27" s="149"/>
      <c r="M27" s="149"/>
      <c r="N27" s="149"/>
      <c r="O27" s="149"/>
      <c r="P27" s="149"/>
      <c r="Q27" s="149"/>
      <c r="R27" s="279">
        <f>SUM(F27:Q27)</f>
        <v>0</v>
      </c>
      <c r="S27" s="319">
        <f>D27*R27</f>
        <v>0</v>
      </c>
      <c r="W27" s="147">
        <f>X27/$U$7</f>
        <v>0</v>
      </c>
      <c r="X27" s="147">
        <f>R27/12</f>
        <v>0</v>
      </c>
      <c r="Z27" s="147">
        <f t="shared" si="13"/>
        <v>0</v>
      </c>
      <c r="AA27" s="147">
        <f t="shared" si="14"/>
        <v>0</v>
      </c>
      <c r="AB27" s="687" t="e">
        <f t="shared" si="15"/>
        <v>#DIV/0!</v>
      </c>
    </row>
    <row r="28" spans="1:28" ht="14.25" x14ac:dyDescent="0.3">
      <c r="A28" s="273"/>
      <c r="B28" s="277"/>
      <c r="C28" s="435">
        <f>'9. Infrastructure Staff Loading'!C28</f>
        <v>0</v>
      </c>
      <c r="D28" s="553">
        <f>'9. Infrastructure Staff Loading'!D28</f>
        <v>0</v>
      </c>
      <c r="E28" s="546">
        <f>'9. Infrastructure Staff Loading'!E28</f>
        <v>0</v>
      </c>
      <c r="F28" s="149"/>
      <c r="G28" s="149"/>
      <c r="H28" s="149"/>
      <c r="I28" s="149"/>
      <c r="J28" s="149"/>
      <c r="K28" s="149"/>
      <c r="L28" s="149"/>
      <c r="M28" s="149"/>
      <c r="N28" s="149"/>
      <c r="O28" s="149"/>
      <c r="P28" s="149"/>
      <c r="Q28" s="149"/>
      <c r="R28" s="279">
        <f>SUM(F28:Q28)</f>
        <v>0</v>
      </c>
      <c r="S28" s="319">
        <f>D28*R28</f>
        <v>0</v>
      </c>
      <c r="W28" s="147">
        <f>X28/$U$7</f>
        <v>0</v>
      </c>
      <c r="X28" s="147">
        <f>R28/12</f>
        <v>0</v>
      </c>
      <c r="Z28" s="147">
        <f t="shared" si="13"/>
        <v>0</v>
      </c>
      <c r="AA28" s="147">
        <f t="shared" si="14"/>
        <v>0</v>
      </c>
      <c r="AB28" s="687" t="e">
        <f t="shared" si="15"/>
        <v>#DIV/0!</v>
      </c>
    </row>
    <row r="29" spans="1:28" ht="15" thickBot="1" x14ac:dyDescent="0.35">
      <c r="A29" s="223"/>
      <c r="B29" s="224" t="s">
        <v>159</v>
      </c>
      <c r="C29" s="229"/>
      <c r="D29" s="680"/>
      <c r="E29" s="675"/>
      <c r="F29" s="228">
        <f>SUM(F24:F28)</f>
        <v>165.96291666666667</v>
      </c>
      <c r="G29" s="228">
        <f t="shared" ref="G29:Q29" si="16">SUM(G24:G28)</f>
        <v>165.96291666666667</v>
      </c>
      <c r="H29" s="228">
        <f t="shared" si="16"/>
        <v>165.96291666666667</v>
      </c>
      <c r="I29" s="228">
        <f t="shared" si="16"/>
        <v>165.96291666666667</v>
      </c>
      <c r="J29" s="228">
        <f t="shared" si="16"/>
        <v>165.96291666666667</v>
      </c>
      <c r="K29" s="228">
        <f t="shared" si="16"/>
        <v>165.96291666666667</v>
      </c>
      <c r="L29" s="228">
        <f t="shared" si="16"/>
        <v>165.96291666666667</v>
      </c>
      <c r="M29" s="228">
        <f t="shared" si="16"/>
        <v>165.96291666666667</v>
      </c>
      <c r="N29" s="228">
        <f t="shared" si="16"/>
        <v>165.96291666666667</v>
      </c>
      <c r="O29" s="228">
        <f t="shared" si="16"/>
        <v>165.96291666666667</v>
      </c>
      <c r="P29" s="228">
        <f t="shared" si="16"/>
        <v>165.96291666666667</v>
      </c>
      <c r="Q29" s="228">
        <f t="shared" si="16"/>
        <v>165.96291666666667</v>
      </c>
      <c r="R29" s="228">
        <f>SUM(R24:R28)</f>
        <v>1991.5549999999996</v>
      </c>
      <c r="S29" s="318">
        <f>SUM(S24:S28)</f>
        <v>111527.07999999997</v>
      </c>
      <c r="W29" s="230">
        <f>SUM(W24:W28)</f>
        <v>0.99577749999999987</v>
      </c>
      <c r="X29" s="230">
        <f>SUM(X24:X28)</f>
        <v>165.96291666666664</v>
      </c>
      <c r="Z29" s="226">
        <f>SUM(Z24:Z28)</f>
        <v>1991.5549999999996</v>
      </c>
      <c r="AA29" s="226">
        <f>SUM(AA24:AA28)</f>
        <v>0</v>
      </c>
      <c r="AB29" s="688">
        <f>Z29/(Z29+AA29)</f>
        <v>1</v>
      </c>
    </row>
    <row r="30" spans="1:28" ht="14.25" x14ac:dyDescent="0.3">
      <c r="A30" s="275">
        <v>1.4</v>
      </c>
      <c r="B30" s="276" t="s">
        <v>160</v>
      </c>
      <c r="C30" s="435">
        <f>'9. Infrastructure Staff Loading'!C30</f>
        <v>0</v>
      </c>
      <c r="D30" s="553">
        <f>'9. Infrastructure Staff Loading'!D30</f>
        <v>0</v>
      </c>
      <c r="E30" s="546">
        <f>'9. Infrastructure Staff Loading'!E30</f>
        <v>0</v>
      </c>
      <c r="F30" s="149"/>
      <c r="G30" s="149"/>
      <c r="H30" s="149"/>
      <c r="I30" s="149"/>
      <c r="J30" s="149"/>
      <c r="K30" s="149"/>
      <c r="L30" s="149"/>
      <c r="M30" s="149"/>
      <c r="N30" s="149"/>
      <c r="O30" s="149"/>
      <c r="P30" s="149"/>
      <c r="Q30" s="149"/>
      <c r="R30" s="279">
        <f>SUM(F30:Q30)</f>
        <v>0</v>
      </c>
      <c r="S30" s="319">
        <f>D30*R30</f>
        <v>0</v>
      </c>
      <c r="W30" s="147">
        <f>X30/$U$7</f>
        <v>0</v>
      </c>
      <c r="X30" s="147">
        <f>R30/12</f>
        <v>0</v>
      </c>
      <c r="Z30" s="147">
        <f>IF($E30="Y",$R30,0)</f>
        <v>0</v>
      </c>
      <c r="AA30" s="147">
        <f>IF($E30="N",$R30,0)</f>
        <v>0</v>
      </c>
      <c r="AB30" s="687" t="e">
        <f>Z30/(Z30+AA30)</f>
        <v>#DIV/0!</v>
      </c>
    </row>
    <row r="31" spans="1:28" ht="14.25" x14ac:dyDescent="0.3">
      <c r="A31" s="273"/>
      <c r="B31" s="274"/>
      <c r="C31" s="435" t="str">
        <f>'9. Infrastructure Staff Loading'!C31</f>
        <v>Infrastructure Asset Procurement Consultant On</v>
      </c>
      <c r="D31" s="553">
        <f>'9. Infrastructure Staff Loading'!D31</f>
        <v>203</v>
      </c>
      <c r="E31" s="546" t="str">
        <f>'9. Infrastructure Staff Loading'!E31</f>
        <v>N</v>
      </c>
      <c r="F31" s="149">
        <v>147</v>
      </c>
      <c r="G31" s="149">
        <v>147</v>
      </c>
      <c r="H31" s="149">
        <v>147</v>
      </c>
      <c r="I31" s="149">
        <v>147</v>
      </c>
      <c r="J31" s="149">
        <v>147</v>
      </c>
      <c r="K31" s="149">
        <v>147</v>
      </c>
      <c r="L31" s="149">
        <v>147</v>
      </c>
      <c r="M31" s="149">
        <v>147</v>
      </c>
      <c r="N31" s="149">
        <v>147</v>
      </c>
      <c r="O31" s="149">
        <v>147</v>
      </c>
      <c r="P31" s="149">
        <v>147</v>
      </c>
      <c r="Q31" s="149">
        <v>147</v>
      </c>
      <c r="R31" s="279">
        <f>SUM(F31:Q31)</f>
        <v>1764</v>
      </c>
      <c r="S31" s="319">
        <f>D31*R31</f>
        <v>358092</v>
      </c>
      <c r="W31" s="147">
        <f>X31/$U$7</f>
        <v>0.88200000000000001</v>
      </c>
      <c r="X31" s="147">
        <f>R31/12</f>
        <v>147</v>
      </c>
      <c r="Z31" s="147">
        <f t="shared" ref="Z31:Z34" si="17">IF($E31="Y",$R31,0)</f>
        <v>0</v>
      </c>
      <c r="AA31" s="147">
        <f t="shared" ref="AA31:AA34" si="18">IF($E31="N",$R31,0)</f>
        <v>1764</v>
      </c>
      <c r="AB31" s="687">
        <f t="shared" ref="AB31:AB34" si="19">Z31/(Z31+AA31)</f>
        <v>0</v>
      </c>
    </row>
    <row r="32" spans="1:28" ht="14.25" x14ac:dyDescent="0.3">
      <c r="A32" s="273"/>
      <c r="B32" s="277"/>
      <c r="C32" s="435">
        <f>'9. Infrastructure Staff Loading'!C32</f>
        <v>0</v>
      </c>
      <c r="D32" s="553">
        <f>'9. Infrastructure Staff Loading'!D32</f>
        <v>0</v>
      </c>
      <c r="E32" s="546">
        <f>'9. Infrastructure Staff Loading'!E32</f>
        <v>0</v>
      </c>
      <c r="F32" s="149"/>
      <c r="G32" s="149"/>
      <c r="H32" s="149"/>
      <c r="I32" s="149"/>
      <c r="J32" s="149"/>
      <c r="K32" s="149"/>
      <c r="L32" s="149"/>
      <c r="M32" s="149"/>
      <c r="N32" s="149"/>
      <c r="O32" s="149"/>
      <c r="P32" s="149"/>
      <c r="Q32" s="149"/>
      <c r="R32" s="279">
        <f>SUM(F32:Q32)</f>
        <v>0</v>
      </c>
      <c r="S32" s="319">
        <f>D32*R32</f>
        <v>0</v>
      </c>
      <c r="W32" s="147">
        <f>X32/$U$7</f>
        <v>0</v>
      </c>
      <c r="X32" s="147">
        <f>R32/12</f>
        <v>0</v>
      </c>
      <c r="Z32" s="147">
        <f t="shared" si="17"/>
        <v>0</v>
      </c>
      <c r="AA32" s="147">
        <f t="shared" si="18"/>
        <v>0</v>
      </c>
      <c r="AB32" s="687" t="e">
        <f t="shared" si="19"/>
        <v>#DIV/0!</v>
      </c>
    </row>
    <row r="33" spans="1:28" ht="14.25" x14ac:dyDescent="0.3">
      <c r="A33" s="273"/>
      <c r="B33" s="277"/>
      <c r="C33" s="435">
        <f>'9. Infrastructure Staff Loading'!C33</f>
        <v>0</v>
      </c>
      <c r="D33" s="553">
        <f>'9. Infrastructure Staff Loading'!D33</f>
        <v>0</v>
      </c>
      <c r="E33" s="546">
        <f>'9. Infrastructure Staff Loading'!E33</f>
        <v>0</v>
      </c>
      <c r="F33" s="149"/>
      <c r="G33" s="149"/>
      <c r="H33" s="149"/>
      <c r="I33" s="149"/>
      <c r="J33" s="149"/>
      <c r="K33" s="149"/>
      <c r="L33" s="149"/>
      <c r="M33" s="149"/>
      <c r="N33" s="149"/>
      <c r="O33" s="149"/>
      <c r="P33" s="149"/>
      <c r="Q33" s="149"/>
      <c r="R33" s="279">
        <f>SUM(F33:Q33)</f>
        <v>0</v>
      </c>
      <c r="S33" s="319">
        <f>D33*R33</f>
        <v>0</v>
      </c>
      <c r="W33" s="147">
        <f>X33/$U$7</f>
        <v>0</v>
      </c>
      <c r="X33" s="147">
        <f>R33/12</f>
        <v>0</v>
      </c>
      <c r="Z33" s="147">
        <f t="shared" si="17"/>
        <v>0</v>
      </c>
      <c r="AA33" s="147">
        <f t="shared" si="18"/>
        <v>0</v>
      </c>
      <c r="AB33" s="687" t="e">
        <f t="shared" si="19"/>
        <v>#DIV/0!</v>
      </c>
    </row>
    <row r="34" spans="1:28" ht="14.25" x14ac:dyDescent="0.3">
      <c r="A34" s="273"/>
      <c r="B34" s="277"/>
      <c r="C34" s="435">
        <f>'9. Infrastructure Staff Loading'!C34</f>
        <v>0</v>
      </c>
      <c r="D34" s="553">
        <f>'9. Infrastructure Staff Loading'!D34</f>
        <v>0</v>
      </c>
      <c r="E34" s="546">
        <f>'9. Infrastructure Staff Loading'!E34</f>
        <v>0</v>
      </c>
      <c r="F34" s="149"/>
      <c r="G34" s="149"/>
      <c r="H34" s="149"/>
      <c r="I34" s="149"/>
      <c r="J34" s="149"/>
      <c r="K34" s="149"/>
      <c r="L34" s="149"/>
      <c r="M34" s="149"/>
      <c r="N34" s="149"/>
      <c r="O34" s="149"/>
      <c r="P34" s="149"/>
      <c r="Q34" s="149"/>
      <c r="R34" s="279">
        <f>SUM(F34:Q34)</f>
        <v>0</v>
      </c>
      <c r="S34" s="319">
        <f>D34*R34</f>
        <v>0</v>
      </c>
      <c r="W34" s="147">
        <f>X34/$U$7</f>
        <v>0</v>
      </c>
      <c r="X34" s="147">
        <f>R34/12</f>
        <v>0</v>
      </c>
      <c r="Z34" s="147">
        <f t="shared" si="17"/>
        <v>0</v>
      </c>
      <c r="AA34" s="147">
        <f t="shared" si="18"/>
        <v>0</v>
      </c>
      <c r="AB34" s="687" t="e">
        <f t="shared" si="19"/>
        <v>#DIV/0!</v>
      </c>
    </row>
    <row r="35" spans="1:28" ht="15" thickBot="1" x14ac:dyDescent="0.35">
      <c r="A35" s="246"/>
      <c r="B35" s="247" t="s">
        <v>161</v>
      </c>
      <c r="C35" s="248"/>
      <c r="D35" s="681"/>
      <c r="E35" s="676"/>
      <c r="F35" s="251">
        <f>SUM(F30:F34)</f>
        <v>147</v>
      </c>
      <c r="G35" s="251">
        <f t="shared" ref="G35:Q35" si="20">SUM(G30:G34)</f>
        <v>147</v>
      </c>
      <c r="H35" s="251">
        <f t="shared" si="20"/>
        <v>147</v>
      </c>
      <c r="I35" s="251">
        <f t="shared" si="20"/>
        <v>147</v>
      </c>
      <c r="J35" s="251">
        <f t="shared" si="20"/>
        <v>147</v>
      </c>
      <c r="K35" s="251">
        <f t="shared" si="20"/>
        <v>147</v>
      </c>
      <c r="L35" s="251">
        <f t="shared" si="20"/>
        <v>147</v>
      </c>
      <c r="M35" s="251">
        <f t="shared" si="20"/>
        <v>147</v>
      </c>
      <c r="N35" s="251">
        <f t="shared" si="20"/>
        <v>147</v>
      </c>
      <c r="O35" s="251">
        <f t="shared" si="20"/>
        <v>147</v>
      </c>
      <c r="P35" s="251">
        <f t="shared" si="20"/>
        <v>147</v>
      </c>
      <c r="Q35" s="251">
        <f t="shared" si="20"/>
        <v>147</v>
      </c>
      <c r="R35" s="251">
        <f>SUM(R30:R34)</f>
        <v>1764</v>
      </c>
      <c r="S35" s="320">
        <f>SUM(S30:S34)</f>
        <v>358092</v>
      </c>
      <c r="W35" s="249">
        <f>SUM(W30:W34)</f>
        <v>0.88200000000000001</v>
      </c>
      <c r="X35" s="249">
        <f>SUM(X30:X34)</f>
        <v>147</v>
      </c>
      <c r="Z35" s="226">
        <f>SUM(Z30:Z34)</f>
        <v>0</v>
      </c>
      <c r="AA35" s="226">
        <f>SUM(AA30:AA34)</f>
        <v>1764</v>
      </c>
      <c r="AB35" s="688">
        <f>Z35/(Z35+AA35)</f>
        <v>0</v>
      </c>
    </row>
    <row r="36" spans="1:28" s="125" customFormat="1" ht="14.25" thickBot="1" x14ac:dyDescent="0.3">
      <c r="A36" s="252"/>
      <c r="B36" s="253" t="s">
        <v>155</v>
      </c>
      <c r="C36" s="254"/>
      <c r="D36" s="430"/>
      <c r="E36" s="252"/>
      <c r="F36" s="255">
        <f>SUM(F17,F23,F29,F35)</f>
        <v>976.3442500000001</v>
      </c>
      <c r="G36" s="255">
        <f t="shared" ref="G36:Q36" si="21">SUM(G17,G23,G29,G35)</f>
        <v>976.3442500000001</v>
      </c>
      <c r="H36" s="255">
        <f t="shared" si="21"/>
        <v>976.3442500000001</v>
      </c>
      <c r="I36" s="255">
        <f t="shared" si="21"/>
        <v>976.3442500000001</v>
      </c>
      <c r="J36" s="255">
        <f t="shared" si="21"/>
        <v>976.3442500000001</v>
      </c>
      <c r="K36" s="255">
        <f t="shared" si="21"/>
        <v>976.3442500000001</v>
      </c>
      <c r="L36" s="255">
        <f t="shared" si="21"/>
        <v>976.3442500000001</v>
      </c>
      <c r="M36" s="255">
        <f t="shared" si="21"/>
        <v>976.3442500000001</v>
      </c>
      <c r="N36" s="255">
        <f t="shared" si="21"/>
        <v>976.3442500000001</v>
      </c>
      <c r="O36" s="255">
        <f t="shared" si="21"/>
        <v>976.3442500000001</v>
      </c>
      <c r="P36" s="255">
        <f t="shared" si="21"/>
        <v>976.3442500000001</v>
      </c>
      <c r="Q36" s="255">
        <f t="shared" si="21"/>
        <v>976.3442500000001</v>
      </c>
      <c r="R36" s="255">
        <f>SUM(R17,R23,R29,R35)</f>
        <v>11716.130999999998</v>
      </c>
      <c r="S36" s="321">
        <f>SUM(S17,S23,S29,S35)</f>
        <v>1373619.7789999996</v>
      </c>
      <c r="W36" s="255">
        <f>SUM(W17,W23,W29,W35)</f>
        <v>5.8580654999999995</v>
      </c>
      <c r="X36" s="255">
        <f>SUM(X17,X23,X29,X35)</f>
        <v>976.34424999999987</v>
      </c>
      <c r="Z36" s="255">
        <f>SUM(Z17,Z23,Z29,Z35)</f>
        <v>8364.530999999999</v>
      </c>
      <c r="AA36" s="255">
        <f>SUM(AA17,AA23,AA29,AA35)</f>
        <v>3351.5999999999995</v>
      </c>
      <c r="AB36" s="689">
        <f>Z36/(Z36+AA36)</f>
        <v>0.71393286742867601</v>
      </c>
    </row>
    <row r="37" spans="1:28" ht="9.9499999999999993" customHeight="1" x14ac:dyDescent="0.3">
      <c r="A37" s="218"/>
      <c r="B37" s="219"/>
      <c r="C37" s="220"/>
      <c r="D37" s="557"/>
      <c r="E37" s="504"/>
      <c r="F37" s="222"/>
      <c r="G37" s="222"/>
      <c r="H37" s="222"/>
      <c r="I37" s="222"/>
      <c r="J37" s="222"/>
      <c r="K37" s="222"/>
      <c r="L37" s="222"/>
      <c r="M37" s="222"/>
      <c r="N37" s="222"/>
      <c r="O37" s="222"/>
      <c r="P37" s="222"/>
      <c r="Q37" s="222"/>
      <c r="R37" s="222"/>
      <c r="S37" s="322"/>
      <c r="W37" s="220"/>
      <c r="X37" s="220"/>
      <c r="Z37" s="220"/>
      <c r="AA37" s="220"/>
      <c r="AB37" s="690"/>
    </row>
    <row r="38" spans="1:28" s="124" customFormat="1" ht="13.5" customHeight="1" x14ac:dyDescent="0.25">
      <c r="A38" s="236">
        <v>2</v>
      </c>
      <c r="B38" s="237" t="s">
        <v>162</v>
      </c>
      <c r="C38" s="238"/>
      <c r="D38" s="682"/>
      <c r="E38" s="677"/>
      <c r="F38" s="239"/>
      <c r="G38" s="239"/>
      <c r="H38" s="239"/>
      <c r="I38" s="239"/>
      <c r="J38" s="239"/>
      <c r="K38" s="239"/>
      <c r="L38" s="239"/>
      <c r="M38" s="239"/>
      <c r="N38" s="239"/>
      <c r="O38" s="239"/>
      <c r="P38" s="239"/>
      <c r="Q38" s="239"/>
      <c r="R38" s="235"/>
      <c r="S38" s="323"/>
      <c r="W38" s="238"/>
      <c r="X38" s="238"/>
      <c r="Z38" s="238"/>
      <c r="AA38" s="238"/>
      <c r="AB38" s="691"/>
    </row>
    <row r="39" spans="1:28" ht="13.5" customHeight="1" x14ac:dyDescent="0.3">
      <c r="A39" s="273">
        <v>2.1</v>
      </c>
      <c r="B39" s="274" t="s">
        <v>163</v>
      </c>
      <c r="C39" s="435">
        <f>'9. Infrastructure Staff Loading'!C39</f>
        <v>0</v>
      </c>
      <c r="D39" s="553">
        <f>'9. Infrastructure Staff Loading'!D39</f>
        <v>0</v>
      </c>
      <c r="E39" s="546">
        <f>'9. Infrastructure Staff Loading'!E39</f>
        <v>0</v>
      </c>
      <c r="F39" s="149"/>
      <c r="G39" s="149"/>
      <c r="H39" s="149"/>
      <c r="I39" s="149"/>
      <c r="J39" s="149"/>
      <c r="K39" s="149"/>
      <c r="L39" s="149"/>
      <c r="M39" s="149"/>
      <c r="N39" s="149"/>
      <c r="O39" s="149"/>
      <c r="P39" s="149"/>
      <c r="Q39" s="149"/>
      <c r="R39" s="278">
        <f t="shared" ref="R39:R57" si="22">SUM(F39:Q39)</f>
        <v>0</v>
      </c>
      <c r="S39" s="317">
        <f>D39*R39</f>
        <v>0</v>
      </c>
      <c r="W39" s="147">
        <f>X39/$U$7</f>
        <v>0</v>
      </c>
      <c r="X39" s="147">
        <f>R39/12</f>
        <v>0</v>
      </c>
      <c r="Z39" s="147">
        <f>IF($E39="Y",$R39,0)</f>
        <v>0</v>
      </c>
      <c r="AA39" s="147">
        <f>IF($E39="N",$R39,0)</f>
        <v>0</v>
      </c>
      <c r="AB39" s="687" t="e">
        <f>Z39/(Z39+AA39)</f>
        <v>#DIV/0!</v>
      </c>
    </row>
    <row r="40" spans="1:28" ht="14.25" x14ac:dyDescent="0.3">
      <c r="A40" s="273"/>
      <c r="B40" s="274"/>
      <c r="C40" s="435" t="str">
        <f>'9. Infrastructure Staff Loading'!C40</f>
        <v>Infrastructure End User Device Analyst On</v>
      </c>
      <c r="D40" s="553">
        <f>'9. Infrastructure Staff Loading'!D40</f>
        <v>85</v>
      </c>
      <c r="E40" s="546" t="str">
        <f>'9. Infrastructure Staff Loading'!E40</f>
        <v>N</v>
      </c>
      <c r="F40" s="149">
        <v>1358.2795000000001</v>
      </c>
      <c r="G40" s="149">
        <v>1358.2795000000001</v>
      </c>
      <c r="H40" s="149">
        <v>1358.2795000000001</v>
      </c>
      <c r="I40" s="149">
        <v>1358.2795000000001</v>
      </c>
      <c r="J40" s="149">
        <v>1358.2795000000001</v>
      </c>
      <c r="K40" s="149">
        <v>1358.2795000000001</v>
      </c>
      <c r="L40" s="149">
        <v>1358.2795000000001</v>
      </c>
      <c r="M40" s="149">
        <v>1358.2795000000001</v>
      </c>
      <c r="N40" s="149">
        <v>1358.2795000000001</v>
      </c>
      <c r="O40" s="149">
        <v>1358.2795000000001</v>
      </c>
      <c r="P40" s="149">
        <v>1358.2795000000001</v>
      </c>
      <c r="Q40" s="149">
        <v>1358.2795000000001</v>
      </c>
      <c r="R40" s="278">
        <f t="shared" si="22"/>
        <v>16299.354000000005</v>
      </c>
      <c r="S40" s="317">
        <f>D40*R40</f>
        <v>1385445.0900000003</v>
      </c>
      <c r="W40" s="147">
        <f>X40/$U$7</f>
        <v>8.1496770000000023</v>
      </c>
      <c r="X40" s="147">
        <f>R40/12</f>
        <v>1358.2795000000003</v>
      </c>
      <c r="Z40" s="147">
        <f t="shared" ref="Z40:Z55" si="23">IF($E40="Y",$R40,0)</f>
        <v>0</v>
      </c>
      <c r="AA40" s="147">
        <f t="shared" ref="AA40:AA55" si="24">IF($E40="N",$R40,0)</f>
        <v>16299.354000000005</v>
      </c>
      <c r="AB40" s="687">
        <f t="shared" ref="AB40:AB55" si="25">Z40/(Z40+AA40)</f>
        <v>0</v>
      </c>
    </row>
    <row r="41" spans="1:28" ht="14.25" x14ac:dyDescent="0.3">
      <c r="A41" s="273"/>
      <c r="B41" s="274"/>
      <c r="C41" s="435" t="str">
        <f>'9. Infrastructure Staff Loading'!C41</f>
        <v>Infrastructure End User Device Consultant On</v>
      </c>
      <c r="D41" s="553">
        <f>'9. Infrastructure Staff Loading'!D41</f>
        <v>150</v>
      </c>
      <c r="E41" s="546" t="str">
        <f>'9. Infrastructure Staff Loading'!E41</f>
        <v>N</v>
      </c>
      <c r="F41" s="149">
        <v>147</v>
      </c>
      <c r="G41" s="149">
        <v>147</v>
      </c>
      <c r="H41" s="149">
        <v>147</v>
      </c>
      <c r="I41" s="149">
        <v>147</v>
      </c>
      <c r="J41" s="149">
        <v>147</v>
      </c>
      <c r="K41" s="149">
        <v>147</v>
      </c>
      <c r="L41" s="149">
        <v>147</v>
      </c>
      <c r="M41" s="149">
        <v>147</v>
      </c>
      <c r="N41" s="149">
        <v>147</v>
      </c>
      <c r="O41" s="149">
        <v>147</v>
      </c>
      <c r="P41" s="149">
        <v>147</v>
      </c>
      <c r="Q41" s="149">
        <v>147</v>
      </c>
      <c r="R41" s="278">
        <f t="shared" ref="R41:R52" si="26">SUM(F41:Q41)</f>
        <v>1764</v>
      </c>
      <c r="S41" s="317">
        <f t="shared" ref="S41:S52" si="27">D41*R41</f>
        <v>264600</v>
      </c>
      <c r="W41" s="147">
        <f t="shared" ref="W41:W52" si="28">X41/$U$7</f>
        <v>0.88200000000000001</v>
      </c>
      <c r="X41" s="147">
        <f t="shared" ref="X41:X52" si="29">R41/12</f>
        <v>147</v>
      </c>
      <c r="Z41" s="147">
        <f t="shared" si="23"/>
        <v>0</v>
      </c>
      <c r="AA41" s="147">
        <f t="shared" si="24"/>
        <v>1764</v>
      </c>
      <c r="AB41" s="687">
        <f t="shared" ref="AB41:AB52" si="30">Z41/(Z41+AA41)</f>
        <v>0</v>
      </c>
    </row>
    <row r="42" spans="1:28" ht="14.25" x14ac:dyDescent="0.3">
      <c r="A42" s="273"/>
      <c r="B42" s="274"/>
      <c r="C42" s="435" t="str">
        <f>'9. Infrastructure Staff Loading'!C42</f>
        <v>Infrastructure End User Device Specialist Off</v>
      </c>
      <c r="D42" s="553">
        <f>'9. Infrastructure Staff Loading'!D42</f>
        <v>47</v>
      </c>
      <c r="E42" s="546" t="str">
        <f>'9. Infrastructure Staff Loading'!E42</f>
        <v>Y</v>
      </c>
      <c r="F42" s="149">
        <v>165.96291666666667</v>
      </c>
      <c r="G42" s="149">
        <v>165.96291666666667</v>
      </c>
      <c r="H42" s="149">
        <v>165.96291666666667</v>
      </c>
      <c r="I42" s="149">
        <v>165.96291666666667</v>
      </c>
      <c r="J42" s="149">
        <v>165.96291666666667</v>
      </c>
      <c r="K42" s="149">
        <v>165.96291666666667</v>
      </c>
      <c r="L42" s="149">
        <v>165.96291666666667</v>
      </c>
      <c r="M42" s="149">
        <v>165.96291666666667</v>
      </c>
      <c r="N42" s="149">
        <v>165.96291666666667</v>
      </c>
      <c r="O42" s="149">
        <v>165.96291666666667</v>
      </c>
      <c r="P42" s="149">
        <v>165.96291666666667</v>
      </c>
      <c r="Q42" s="149">
        <v>165.96291666666667</v>
      </c>
      <c r="R42" s="278">
        <f t="shared" si="26"/>
        <v>1991.5549999999996</v>
      </c>
      <c r="S42" s="317">
        <f t="shared" si="27"/>
        <v>93603.084999999977</v>
      </c>
      <c r="W42" s="147">
        <f t="shared" si="28"/>
        <v>0.99577749999999987</v>
      </c>
      <c r="X42" s="147">
        <f t="shared" si="29"/>
        <v>165.96291666666664</v>
      </c>
      <c r="Z42" s="147">
        <f t="shared" si="23"/>
        <v>1991.5549999999996</v>
      </c>
      <c r="AA42" s="147">
        <f t="shared" si="24"/>
        <v>0</v>
      </c>
      <c r="AB42" s="687">
        <f t="shared" si="30"/>
        <v>1</v>
      </c>
    </row>
    <row r="43" spans="1:28" ht="14.25" x14ac:dyDescent="0.3">
      <c r="A43" s="273"/>
      <c r="B43" s="274"/>
      <c r="C43" s="435" t="str">
        <f>'9. Infrastructure Staff Loading'!C43</f>
        <v>Infrastructure End User Device Specialist On</v>
      </c>
      <c r="D43" s="553">
        <f>'9. Infrastructure Staff Loading'!D43</f>
        <v>117</v>
      </c>
      <c r="E43" s="546" t="str">
        <f>'9. Infrastructure Staff Loading'!E43</f>
        <v>N</v>
      </c>
      <c r="F43" s="149">
        <v>451.45333333333326</v>
      </c>
      <c r="G43" s="149">
        <v>451.45333333333326</v>
      </c>
      <c r="H43" s="149">
        <v>451.45333333333326</v>
      </c>
      <c r="I43" s="149">
        <v>451.45333333333326</v>
      </c>
      <c r="J43" s="149">
        <v>451.45333333333326</v>
      </c>
      <c r="K43" s="149">
        <v>451.45333333333326</v>
      </c>
      <c r="L43" s="149">
        <v>451.45333333333326</v>
      </c>
      <c r="M43" s="149">
        <v>451.45333333333326</v>
      </c>
      <c r="N43" s="149">
        <v>451.45333333333326</v>
      </c>
      <c r="O43" s="149">
        <v>451.45333333333326</v>
      </c>
      <c r="P43" s="149">
        <v>451.45333333333326</v>
      </c>
      <c r="Q43" s="149">
        <v>451.45333333333326</v>
      </c>
      <c r="R43" s="278">
        <f t="shared" si="26"/>
        <v>5417.4399999999987</v>
      </c>
      <c r="S43" s="317">
        <f t="shared" si="27"/>
        <v>633840.47999999986</v>
      </c>
      <c r="W43" s="147">
        <f t="shared" si="28"/>
        <v>2.7087199999999996</v>
      </c>
      <c r="X43" s="147">
        <f t="shared" si="29"/>
        <v>451.45333333333321</v>
      </c>
      <c r="Z43" s="147">
        <f t="shared" si="23"/>
        <v>0</v>
      </c>
      <c r="AA43" s="147">
        <f t="shared" si="24"/>
        <v>5417.4399999999987</v>
      </c>
      <c r="AB43" s="687">
        <f t="shared" si="30"/>
        <v>0</v>
      </c>
    </row>
    <row r="44" spans="1:28" ht="14.25" x14ac:dyDescent="0.3">
      <c r="A44" s="273"/>
      <c r="B44" s="274"/>
      <c r="C44" s="435" t="str">
        <f>'9. Infrastructure Staff Loading'!C44</f>
        <v>Infrastructure HAM Consultant Off</v>
      </c>
      <c r="D44" s="553">
        <f>'9. Infrastructure Staff Loading'!D44</f>
        <v>68</v>
      </c>
      <c r="E44" s="546" t="str">
        <f>'9. Infrastructure Staff Loading'!E44</f>
        <v>Y</v>
      </c>
      <c r="F44" s="149">
        <v>82.981458333333336</v>
      </c>
      <c r="G44" s="149">
        <v>82.981458333333336</v>
      </c>
      <c r="H44" s="149">
        <v>82.981458333333336</v>
      </c>
      <c r="I44" s="149">
        <v>82.981458333333336</v>
      </c>
      <c r="J44" s="149">
        <v>82.981458333333336</v>
      </c>
      <c r="K44" s="149">
        <v>82.981458333333336</v>
      </c>
      <c r="L44" s="149">
        <v>82.981458333333336</v>
      </c>
      <c r="M44" s="149">
        <v>82.981458333333336</v>
      </c>
      <c r="N44" s="149">
        <v>82.981458333333336</v>
      </c>
      <c r="O44" s="149">
        <v>82.981458333333336</v>
      </c>
      <c r="P44" s="149">
        <v>82.981458333333336</v>
      </c>
      <c r="Q44" s="149">
        <v>82.981458333333336</v>
      </c>
      <c r="R44" s="278">
        <f t="shared" si="26"/>
        <v>995.7774999999998</v>
      </c>
      <c r="S44" s="317">
        <f t="shared" si="27"/>
        <v>67712.869999999981</v>
      </c>
      <c r="W44" s="147">
        <f t="shared" si="28"/>
        <v>0.49788874999999994</v>
      </c>
      <c r="X44" s="147">
        <f t="shared" si="29"/>
        <v>82.981458333333322</v>
      </c>
      <c r="Z44" s="147">
        <f t="shared" si="23"/>
        <v>995.7774999999998</v>
      </c>
      <c r="AA44" s="147">
        <f t="shared" si="24"/>
        <v>0</v>
      </c>
      <c r="AB44" s="687">
        <f t="shared" si="30"/>
        <v>1</v>
      </c>
    </row>
    <row r="45" spans="1:28" ht="14.25" x14ac:dyDescent="0.3">
      <c r="A45" s="273"/>
      <c r="B45" s="274"/>
      <c r="C45" s="435" t="str">
        <f>'9. Infrastructure Staff Loading'!C45</f>
        <v>Infrastructure HAM Specialist Off</v>
      </c>
      <c r="D45" s="553">
        <f>'9. Infrastructure Staff Loading'!D45</f>
        <v>60</v>
      </c>
      <c r="E45" s="546" t="str">
        <f>'9. Infrastructure Staff Loading'!E45</f>
        <v>Y</v>
      </c>
      <c r="F45" s="149">
        <v>82.981458333333336</v>
      </c>
      <c r="G45" s="149">
        <v>82.981458333333336</v>
      </c>
      <c r="H45" s="149">
        <v>82.981458333333336</v>
      </c>
      <c r="I45" s="149">
        <v>82.981458333333336</v>
      </c>
      <c r="J45" s="149">
        <v>82.981458333333336</v>
      </c>
      <c r="K45" s="149">
        <v>82.981458333333336</v>
      </c>
      <c r="L45" s="149">
        <v>82.981458333333336</v>
      </c>
      <c r="M45" s="149">
        <v>82.981458333333336</v>
      </c>
      <c r="N45" s="149">
        <v>82.981458333333336</v>
      </c>
      <c r="O45" s="149">
        <v>82.981458333333336</v>
      </c>
      <c r="P45" s="149">
        <v>82.981458333333336</v>
      </c>
      <c r="Q45" s="149">
        <v>82.981458333333336</v>
      </c>
      <c r="R45" s="278">
        <f t="shared" si="26"/>
        <v>995.7774999999998</v>
      </c>
      <c r="S45" s="317">
        <f t="shared" si="27"/>
        <v>59746.649999999987</v>
      </c>
      <c r="W45" s="147">
        <f t="shared" si="28"/>
        <v>0.49788874999999994</v>
      </c>
      <c r="X45" s="147">
        <f t="shared" si="29"/>
        <v>82.981458333333322</v>
      </c>
      <c r="Z45" s="147">
        <f t="shared" si="23"/>
        <v>995.7774999999998</v>
      </c>
      <c r="AA45" s="147">
        <f t="shared" si="24"/>
        <v>0</v>
      </c>
      <c r="AB45" s="687">
        <f t="shared" si="30"/>
        <v>1</v>
      </c>
    </row>
    <row r="46" spans="1:28" ht="14.25" x14ac:dyDescent="0.3">
      <c r="A46" s="273"/>
      <c r="B46" s="274"/>
      <c r="C46" s="435" t="str">
        <f>'9. Infrastructure Staff Loading'!C46</f>
        <v>Infrastructure O365 Analyst Off</v>
      </c>
      <c r="D46" s="553">
        <f>'9. Infrastructure Staff Loading'!D46</f>
        <v>52</v>
      </c>
      <c r="E46" s="546" t="str">
        <f>'9. Infrastructure Staff Loading'!E46</f>
        <v>Y</v>
      </c>
      <c r="F46" s="149">
        <v>165.96291666666667</v>
      </c>
      <c r="G46" s="149">
        <v>165.96291666666667</v>
      </c>
      <c r="H46" s="149">
        <v>165.96291666666667</v>
      </c>
      <c r="I46" s="149">
        <v>165.96291666666667</v>
      </c>
      <c r="J46" s="149">
        <v>165.96291666666667</v>
      </c>
      <c r="K46" s="149">
        <v>165.96291666666667</v>
      </c>
      <c r="L46" s="149">
        <v>165.96291666666667</v>
      </c>
      <c r="M46" s="149">
        <v>165.96291666666667</v>
      </c>
      <c r="N46" s="149">
        <v>165.96291666666667</v>
      </c>
      <c r="O46" s="149">
        <v>165.96291666666667</v>
      </c>
      <c r="P46" s="149">
        <v>165.96291666666667</v>
      </c>
      <c r="Q46" s="149">
        <v>165.96291666666667</v>
      </c>
      <c r="R46" s="278">
        <f t="shared" si="26"/>
        <v>1991.5549999999996</v>
      </c>
      <c r="S46" s="317">
        <f t="shared" si="27"/>
        <v>103560.85999999999</v>
      </c>
      <c r="W46" s="147">
        <f t="shared" si="28"/>
        <v>0.99577749999999987</v>
      </c>
      <c r="X46" s="147">
        <f t="shared" si="29"/>
        <v>165.96291666666664</v>
      </c>
      <c r="Z46" s="147">
        <f t="shared" si="23"/>
        <v>1991.5549999999996</v>
      </c>
      <c r="AA46" s="147">
        <f t="shared" si="24"/>
        <v>0</v>
      </c>
      <c r="AB46" s="687">
        <f t="shared" si="30"/>
        <v>1</v>
      </c>
    </row>
    <row r="47" spans="1:28" ht="14.25" x14ac:dyDescent="0.3">
      <c r="A47" s="273"/>
      <c r="B47" s="274"/>
      <c r="C47" s="435" t="str">
        <f>'9. Infrastructure Staff Loading'!C47</f>
        <v>Infrastructure O365 Consultant On</v>
      </c>
      <c r="D47" s="553">
        <f>'9. Infrastructure Staff Loading'!D47</f>
        <v>218</v>
      </c>
      <c r="E47" s="546" t="str">
        <f>'9. Infrastructure Staff Loading'!E47</f>
        <v>N</v>
      </c>
      <c r="F47" s="149">
        <v>147</v>
      </c>
      <c r="G47" s="149">
        <v>147</v>
      </c>
      <c r="H47" s="149">
        <v>147</v>
      </c>
      <c r="I47" s="149">
        <v>147</v>
      </c>
      <c r="J47" s="149">
        <v>147</v>
      </c>
      <c r="K47" s="149">
        <v>147</v>
      </c>
      <c r="L47" s="149">
        <v>147</v>
      </c>
      <c r="M47" s="149">
        <v>147</v>
      </c>
      <c r="N47" s="149">
        <v>147</v>
      </c>
      <c r="O47" s="149">
        <v>147</v>
      </c>
      <c r="P47" s="149">
        <v>147</v>
      </c>
      <c r="Q47" s="149">
        <v>147</v>
      </c>
      <c r="R47" s="278">
        <f t="shared" si="26"/>
        <v>1764</v>
      </c>
      <c r="S47" s="317">
        <f t="shared" si="27"/>
        <v>384552</v>
      </c>
      <c r="W47" s="147">
        <f t="shared" si="28"/>
        <v>0.88200000000000001</v>
      </c>
      <c r="X47" s="147">
        <f t="shared" si="29"/>
        <v>147</v>
      </c>
      <c r="Z47" s="147">
        <f t="shared" si="23"/>
        <v>0</v>
      </c>
      <c r="AA47" s="147">
        <f t="shared" si="24"/>
        <v>1764</v>
      </c>
      <c r="AB47" s="687">
        <f t="shared" si="30"/>
        <v>0</v>
      </c>
    </row>
    <row r="48" spans="1:28" ht="14.25" x14ac:dyDescent="0.3">
      <c r="A48" s="273"/>
      <c r="B48" s="274"/>
      <c r="C48" s="435" t="str">
        <f>'9. Infrastructure Staff Loading'!C48</f>
        <v>Infrastructure O365 Specialist Off</v>
      </c>
      <c r="D48" s="553">
        <f>'9. Infrastructure Staff Loading'!D48</f>
        <v>60</v>
      </c>
      <c r="E48" s="546" t="str">
        <f>'9. Infrastructure Staff Loading'!E48</f>
        <v>Y</v>
      </c>
      <c r="F48" s="149">
        <v>497.88875000000002</v>
      </c>
      <c r="G48" s="149">
        <v>497.88875000000002</v>
      </c>
      <c r="H48" s="149">
        <v>497.88875000000002</v>
      </c>
      <c r="I48" s="149">
        <v>497.88875000000002</v>
      </c>
      <c r="J48" s="149">
        <v>497.88875000000002</v>
      </c>
      <c r="K48" s="149">
        <v>497.88875000000002</v>
      </c>
      <c r="L48" s="149">
        <v>497.88875000000002</v>
      </c>
      <c r="M48" s="149">
        <v>497.88875000000002</v>
      </c>
      <c r="N48" s="149">
        <v>497.88875000000002</v>
      </c>
      <c r="O48" s="149">
        <v>497.88875000000002</v>
      </c>
      <c r="P48" s="149">
        <v>497.88875000000002</v>
      </c>
      <c r="Q48" s="149">
        <v>497.88875000000002</v>
      </c>
      <c r="R48" s="278">
        <f t="shared" si="26"/>
        <v>5974.665</v>
      </c>
      <c r="S48" s="317">
        <f t="shared" si="27"/>
        <v>358479.9</v>
      </c>
      <c r="W48" s="147">
        <f t="shared" si="28"/>
        <v>2.9873325000000004</v>
      </c>
      <c r="X48" s="147">
        <f t="shared" si="29"/>
        <v>497.88875000000002</v>
      </c>
      <c r="Z48" s="147">
        <f t="shared" si="23"/>
        <v>5974.665</v>
      </c>
      <c r="AA48" s="147">
        <f t="shared" si="24"/>
        <v>0</v>
      </c>
      <c r="AB48" s="687">
        <f t="shared" si="30"/>
        <v>1</v>
      </c>
    </row>
    <row r="49" spans="1:28" ht="14.25" x14ac:dyDescent="0.3">
      <c r="A49" s="273"/>
      <c r="B49" s="274"/>
      <c r="C49" s="435" t="str">
        <f>'9. Infrastructure Staff Loading'!C49</f>
        <v>Infrastructure O365 Specialist On</v>
      </c>
      <c r="D49" s="553">
        <f>'9. Infrastructure Staff Loading'!D49</f>
        <v>117</v>
      </c>
      <c r="E49" s="546" t="str">
        <f>'9. Infrastructure Staff Loading'!E49</f>
        <v>N</v>
      </c>
      <c r="F49" s="149">
        <v>0</v>
      </c>
      <c r="G49" s="149">
        <v>0</v>
      </c>
      <c r="H49" s="149">
        <v>0</v>
      </c>
      <c r="I49" s="149">
        <v>0</v>
      </c>
      <c r="J49" s="149">
        <v>0</v>
      </c>
      <c r="K49" s="149">
        <v>0</v>
      </c>
      <c r="L49" s="149">
        <v>0</v>
      </c>
      <c r="M49" s="149">
        <v>0</v>
      </c>
      <c r="N49" s="149">
        <v>0</v>
      </c>
      <c r="O49" s="149">
        <v>0</v>
      </c>
      <c r="P49" s="149">
        <v>0</v>
      </c>
      <c r="Q49" s="149">
        <v>0</v>
      </c>
      <c r="R49" s="278">
        <f t="shared" si="26"/>
        <v>0</v>
      </c>
      <c r="S49" s="317">
        <f t="shared" si="27"/>
        <v>0</v>
      </c>
      <c r="W49" s="147">
        <f t="shared" si="28"/>
        <v>0</v>
      </c>
      <c r="X49" s="147">
        <f t="shared" si="29"/>
        <v>0</v>
      </c>
      <c r="Z49" s="147">
        <f t="shared" si="23"/>
        <v>0</v>
      </c>
      <c r="AA49" s="147">
        <f t="shared" si="24"/>
        <v>0</v>
      </c>
      <c r="AB49" s="687" t="e">
        <f t="shared" si="30"/>
        <v>#DIV/0!</v>
      </c>
    </row>
    <row r="50" spans="1:28" ht="14.25" x14ac:dyDescent="0.3">
      <c r="A50" s="273"/>
      <c r="B50" s="274"/>
      <c r="C50" s="435" t="str">
        <f>'9. Infrastructure Staff Loading'!C50</f>
        <v>Infrastructure SAM Consultant Off</v>
      </c>
      <c r="D50" s="553">
        <f>'9. Infrastructure Staff Loading'!D50</f>
        <v>64</v>
      </c>
      <c r="E50" s="546" t="str">
        <f>'9. Infrastructure Staff Loading'!E50</f>
        <v>Y</v>
      </c>
      <c r="F50" s="149">
        <v>165.96291666666667</v>
      </c>
      <c r="G50" s="149">
        <v>165.96291666666667</v>
      </c>
      <c r="H50" s="149">
        <v>165.96291666666667</v>
      </c>
      <c r="I50" s="149">
        <v>165.96291666666667</v>
      </c>
      <c r="J50" s="149">
        <v>165.96291666666667</v>
      </c>
      <c r="K50" s="149">
        <v>165.96291666666667</v>
      </c>
      <c r="L50" s="149">
        <v>165.96291666666667</v>
      </c>
      <c r="M50" s="149">
        <v>165.96291666666667</v>
      </c>
      <c r="N50" s="149">
        <v>165.96291666666667</v>
      </c>
      <c r="O50" s="149">
        <v>165.96291666666667</v>
      </c>
      <c r="P50" s="149">
        <v>165.96291666666667</v>
      </c>
      <c r="Q50" s="149">
        <v>165.96291666666667</v>
      </c>
      <c r="R50" s="278">
        <f t="shared" si="26"/>
        <v>1991.5549999999996</v>
      </c>
      <c r="S50" s="317">
        <f t="shared" si="27"/>
        <v>127459.51999999997</v>
      </c>
      <c r="W50" s="147">
        <f t="shared" si="28"/>
        <v>0.99577749999999987</v>
      </c>
      <c r="X50" s="147">
        <f t="shared" si="29"/>
        <v>165.96291666666664</v>
      </c>
      <c r="Z50" s="147">
        <f t="shared" si="23"/>
        <v>1991.5549999999996</v>
      </c>
      <c r="AA50" s="147">
        <f t="shared" si="24"/>
        <v>0</v>
      </c>
      <c r="AB50" s="687">
        <f t="shared" si="30"/>
        <v>1</v>
      </c>
    </row>
    <row r="51" spans="1:28" ht="14.25" x14ac:dyDescent="0.3">
      <c r="A51" s="273"/>
      <c r="B51" s="274"/>
      <c r="C51" s="435" t="str">
        <f>'9. Infrastructure Staff Loading'!C51</f>
        <v>Infrastructure SAM Specialist Off</v>
      </c>
      <c r="D51" s="553">
        <f>'9. Infrastructure Staff Loading'!D51</f>
        <v>56</v>
      </c>
      <c r="E51" s="546" t="str">
        <f>'9. Infrastructure Staff Loading'!E51</f>
        <v>Y</v>
      </c>
      <c r="F51" s="149">
        <v>331.92583333333334</v>
      </c>
      <c r="G51" s="149">
        <v>331.92583333333334</v>
      </c>
      <c r="H51" s="149">
        <v>331.92583333333334</v>
      </c>
      <c r="I51" s="149">
        <v>331.92583333333334</v>
      </c>
      <c r="J51" s="149">
        <v>331.92583333333334</v>
      </c>
      <c r="K51" s="149">
        <v>331.92583333333334</v>
      </c>
      <c r="L51" s="149">
        <v>331.92583333333334</v>
      </c>
      <c r="M51" s="149">
        <v>331.92583333333334</v>
      </c>
      <c r="N51" s="149">
        <v>331.92583333333334</v>
      </c>
      <c r="O51" s="149">
        <v>331.92583333333334</v>
      </c>
      <c r="P51" s="149">
        <v>331.92583333333334</v>
      </c>
      <c r="Q51" s="149">
        <v>331.92583333333334</v>
      </c>
      <c r="R51" s="278">
        <f t="shared" si="26"/>
        <v>3983.1099999999992</v>
      </c>
      <c r="S51" s="317">
        <f t="shared" si="27"/>
        <v>223054.15999999995</v>
      </c>
      <c r="W51" s="147">
        <f t="shared" si="28"/>
        <v>1.9915549999999997</v>
      </c>
      <c r="X51" s="147">
        <f t="shared" si="29"/>
        <v>331.92583333333329</v>
      </c>
      <c r="Z51" s="147">
        <f t="shared" si="23"/>
        <v>3983.1099999999992</v>
      </c>
      <c r="AA51" s="147">
        <f t="shared" si="24"/>
        <v>0</v>
      </c>
      <c r="AB51" s="687">
        <f t="shared" si="30"/>
        <v>1</v>
      </c>
    </row>
    <row r="52" spans="1:28" ht="14.25" x14ac:dyDescent="0.3">
      <c r="A52" s="273"/>
      <c r="B52" s="274"/>
      <c r="C52" s="435" t="str">
        <f>'9. Infrastructure Staff Loading'!C52</f>
        <v>Infrastructure Service Management Consultant On</v>
      </c>
      <c r="D52" s="553">
        <f>'9. Infrastructure Staff Loading'!D52</f>
        <v>218</v>
      </c>
      <c r="E52" s="546" t="str">
        <f>'9. Infrastructure Staff Loading'!E52</f>
        <v>N</v>
      </c>
      <c r="F52" s="149">
        <v>0</v>
      </c>
      <c r="G52" s="149">
        <v>0</v>
      </c>
      <c r="H52" s="149">
        <v>0</v>
      </c>
      <c r="I52" s="149">
        <v>0</v>
      </c>
      <c r="J52" s="149">
        <v>0</v>
      </c>
      <c r="K52" s="149">
        <v>0</v>
      </c>
      <c r="L52" s="149">
        <v>0</v>
      </c>
      <c r="M52" s="149">
        <v>0</v>
      </c>
      <c r="N52" s="149">
        <v>0</v>
      </c>
      <c r="O52" s="149">
        <v>0</v>
      </c>
      <c r="P52" s="149">
        <v>0</v>
      </c>
      <c r="Q52" s="149">
        <v>0</v>
      </c>
      <c r="R52" s="278">
        <f t="shared" si="26"/>
        <v>0</v>
      </c>
      <c r="S52" s="317">
        <f t="shared" si="27"/>
        <v>0</v>
      </c>
      <c r="W52" s="147">
        <f t="shared" si="28"/>
        <v>0</v>
      </c>
      <c r="X52" s="147">
        <f t="shared" si="29"/>
        <v>0</v>
      </c>
      <c r="Z52" s="147">
        <f t="shared" si="23"/>
        <v>0</v>
      </c>
      <c r="AA52" s="147">
        <f t="shared" si="24"/>
        <v>0</v>
      </c>
      <c r="AB52" s="687" t="e">
        <f t="shared" si="30"/>
        <v>#DIV/0!</v>
      </c>
    </row>
    <row r="53" spans="1:28" ht="14.25" x14ac:dyDescent="0.3">
      <c r="A53" s="273"/>
      <c r="B53" s="274"/>
      <c r="C53" s="435" t="str">
        <f>'9. Infrastructure Staff Loading'!C53</f>
        <v>Infrastructure Service Management Specialist Off</v>
      </c>
      <c r="D53" s="553">
        <f>'9. Infrastructure Staff Loading'!D53</f>
        <v>64</v>
      </c>
      <c r="E53" s="546" t="str">
        <f>'9. Infrastructure Staff Loading'!E53</f>
        <v>Y</v>
      </c>
      <c r="F53" s="149">
        <v>165.96291666666667</v>
      </c>
      <c r="G53" s="149">
        <v>165.96291666666667</v>
      </c>
      <c r="H53" s="149">
        <v>165.96291666666667</v>
      </c>
      <c r="I53" s="149">
        <v>165.96291666666667</v>
      </c>
      <c r="J53" s="149">
        <v>165.96291666666667</v>
      </c>
      <c r="K53" s="149">
        <v>165.96291666666667</v>
      </c>
      <c r="L53" s="149">
        <v>165.96291666666667</v>
      </c>
      <c r="M53" s="149">
        <v>165.96291666666667</v>
      </c>
      <c r="N53" s="149">
        <v>165.96291666666667</v>
      </c>
      <c r="O53" s="149">
        <v>165.96291666666667</v>
      </c>
      <c r="P53" s="149">
        <v>165.96291666666667</v>
      </c>
      <c r="Q53" s="149">
        <v>165.96291666666667</v>
      </c>
      <c r="R53" s="278">
        <f>SUM(F53:Q53)</f>
        <v>1991.5549999999996</v>
      </c>
      <c r="S53" s="317">
        <f>D53*R53</f>
        <v>127459.51999999997</v>
      </c>
      <c r="W53" s="147">
        <f>X53/$U$7</f>
        <v>0.99577749999999987</v>
      </c>
      <c r="X53" s="147">
        <f>R53/12</f>
        <v>165.96291666666664</v>
      </c>
      <c r="Z53" s="147">
        <f t="shared" si="23"/>
        <v>1991.5549999999996</v>
      </c>
      <c r="AA53" s="147">
        <f t="shared" si="24"/>
        <v>0</v>
      </c>
      <c r="AB53" s="687">
        <f t="shared" si="25"/>
        <v>1</v>
      </c>
    </row>
    <row r="54" spans="1:28" ht="14.25" x14ac:dyDescent="0.3">
      <c r="A54" s="273"/>
      <c r="B54" s="274"/>
      <c r="C54" s="435" t="str">
        <f>'9. Infrastructure Staff Loading'!C54</f>
        <v>Infrastructure VDI Specialist Off</v>
      </c>
      <c r="D54" s="553">
        <f>'9. Infrastructure Staff Loading'!D54</f>
        <v>64</v>
      </c>
      <c r="E54" s="546" t="str">
        <f>'9. Infrastructure Staff Loading'!E54</f>
        <v>Y</v>
      </c>
      <c r="F54" s="149">
        <v>165.96291666666667</v>
      </c>
      <c r="G54" s="149">
        <v>165.96291666666667</v>
      </c>
      <c r="H54" s="149">
        <v>165.96291666666667</v>
      </c>
      <c r="I54" s="149">
        <v>165.96291666666667</v>
      </c>
      <c r="J54" s="149">
        <v>165.96291666666667</v>
      </c>
      <c r="K54" s="149">
        <v>165.96291666666667</v>
      </c>
      <c r="L54" s="149">
        <v>165.96291666666667</v>
      </c>
      <c r="M54" s="149">
        <v>165.96291666666667</v>
      </c>
      <c r="N54" s="149">
        <v>165.96291666666667</v>
      </c>
      <c r="O54" s="149">
        <v>165.96291666666667</v>
      </c>
      <c r="P54" s="149">
        <v>165.96291666666667</v>
      </c>
      <c r="Q54" s="149">
        <v>165.96291666666667</v>
      </c>
      <c r="R54" s="278">
        <f t="shared" si="22"/>
        <v>1991.5549999999996</v>
      </c>
      <c r="S54" s="317">
        <f>D54*R54</f>
        <v>127459.51999999997</v>
      </c>
      <c r="W54" s="147">
        <f>X54/$U$7</f>
        <v>0.99577749999999987</v>
      </c>
      <c r="X54" s="147">
        <f>R54/12</f>
        <v>165.96291666666664</v>
      </c>
      <c r="Z54" s="147">
        <f t="shared" si="23"/>
        <v>1991.5549999999996</v>
      </c>
      <c r="AA54" s="147">
        <f t="shared" si="24"/>
        <v>0</v>
      </c>
      <c r="AB54" s="687">
        <f t="shared" si="25"/>
        <v>1</v>
      </c>
    </row>
    <row r="55" spans="1:28" ht="14.25" x14ac:dyDescent="0.3">
      <c r="A55" s="273"/>
      <c r="B55" s="274"/>
      <c r="C55" s="435">
        <f>'9. Infrastructure Staff Loading'!C55</f>
        <v>0</v>
      </c>
      <c r="D55" s="553">
        <f>'9. Infrastructure Staff Loading'!D55</f>
        <v>0</v>
      </c>
      <c r="E55" s="546">
        <f>'9. Infrastructure Staff Loading'!E55</f>
        <v>0</v>
      </c>
      <c r="F55" s="149"/>
      <c r="G55" s="149"/>
      <c r="H55" s="149"/>
      <c r="I55" s="149"/>
      <c r="J55" s="149"/>
      <c r="K55" s="149"/>
      <c r="L55" s="149"/>
      <c r="M55" s="149"/>
      <c r="N55" s="149"/>
      <c r="O55" s="149"/>
      <c r="P55" s="149"/>
      <c r="Q55" s="149"/>
      <c r="R55" s="278">
        <f t="shared" si="22"/>
        <v>0</v>
      </c>
      <c r="S55" s="317">
        <f>D55*R55</f>
        <v>0</v>
      </c>
      <c r="W55" s="147">
        <f>X55/$U$7</f>
        <v>0</v>
      </c>
      <c r="X55" s="147">
        <f>R55/12</f>
        <v>0</v>
      </c>
      <c r="Z55" s="147">
        <f t="shared" si="23"/>
        <v>0</v>
      </c>
      <c r="AA55" s="147">
        <f t="shared" si="24"/>
        <v>0</v>
      </c>
      <c r="AB55" s="687" t="e">
        <f t="shared" si="25"/>
        <v>#DIV/0!</v>
      </c>
    </row>
    <row r="56" spans="1:28" s="125" customFormat="1" ht="15" thickBot="1" x14ac:dyDescent="0.35">
      <c r="A56" s="223"/>
      <c r="B56" s="224" t="s">
        <v>171</v>
      </c>
      <c r="C56" s="225"/>
      <c r="D56" s="554"/>
      <c r="E56" s="674"/>
      <c r="F56" s="228">
        <f>SUM(F39:F55)</f>
        <v>3929.3249166666669</v>
      </c>
      <c r="G56" s="228">
        <f t="shared" ref="G56:R56" si="31">SUM(G39:G55)</f>
        <v>3929.3249166666669</v>
      </c>
      <c r="H56" s="228">
        <f t="shared" si="31"/>
        <v>3929.3249166666669</v>
      </c>
      <c r="I56" s="228">
        <f t="shared" si="31"/>
        <v>3929.3249166666669</v>
      </c>
      <c r="J56" s="228">
        <f t="shared" si="31"/>
        <v>3929.3249166666669</v>
      </c>
      <c r="K56" s="228">
        <f t="shared" si="31"/>
        <v>3929.3249166666669</v>
      </c>
      <c r="L56" s="228">
        <f t="shared" si="31"/>
        <v>3929.3249166666669</v>
      </c>
      <c r="M56" s="228">
        <f t="shared" si="31"/>
        <v>3929.3249166666669</v>
      </c>
      <c r="N56" s="228">
        <f t="shared" si="31"/>
        <v>3929.3249166666669</v>
      </c>
      <c r="O56" s="228">
        <f t="shared" si="31"/>
        <v>3929.3249166666669</v>
      </c>
      <c r="P56" s="228">
        <f t="shared" si="31"/>
        <v>3929.3249166666669</v>
      </c>
      <c r="Q56" s="228">
        <f t="shared" si="31"/>
        <v>3929.3249166666669</v>
      </c>
      <c r="R56" s="228">
        <f t="shared" si="31"/>
        <v>47151.899000000005</v>
      </c>
      <c r="S56" s="318">
        <f>SUM(S39:S55)</f>
        <v>3956973.6550000003</v>
      </c>
      <c r="W56" s="230">
        <f>SUM(W39:W55)</f>
        <v>23.575949499999993</v>
      </c>
      <c r="X56" s="230">
        <f>SUM(X39:X55)</f>
        <v>3929.3249166666674</v>
      </c>
      <c r="Z56" s="226">
        <f>SUM(Z39:Z55)</f>
        <v>21907.105</v>
      </c>
      <c r="AA56" s="226">
        <f>SUM(AA39:AA55)</f>
        <v>25244.794000000005</v>
      </c>
      <c r="AB56" s="688">
        <f>Z56/(Z56+AA56)</f>
        <v>0.46460705644114136</v>
      </c>
    </row>
    <row r="57" spans="1:28" ht="14.25" x14ac:dyDescent="0.3">
      <c r="A57" s="273">
        <v>2.2000000000000002</v>
      </c>
      <c r="B57" s="274" t="s">
        <v>172</v>
      </c>
      <c r="C57" s="435">
        <f>'9. Infrastructure Staff Loading'!C57</f>
        <v>0</v>
      </c>
      <c r="D57" s="553">
        <f>'9. Infrastructure Staff Loading'!D57</f>
        <v>0</v>
      </c>
      <c r="E57" s="546">
        <f>'9. Infrastructure Staff Loading'!E57</f>
        <v>0</v>
      </c>
      <c r="F57" s="149"/>
      <c r="G57" s="149"/>
      <c r="H57" s="149"/>
      <c r="I57" s="149"/>
      <c r="J57" s="149"/>
      <c r="K57" s="149"/>
      <c r="L57" s="149"/>
      <c r="M57" s="149"/>
      <c r="N57" s="149"/>
      <c r="O57" s="149"/>
      <c r="P57" s="149"/>
      <c r="Q57" s="149"/>
      <c r="R57" s="278">
        <f t="shared" si="22"/>
        <v>0</v>
      </c>
      <c r="S57" s="317">
        <f>D57*R57</f>
        <v>0</v>
      </c>
      <c r="W57" s="147">
        <f>X57/$U$7</f>
        <v>0</v>
      </c>
      <c r="X57" s="147">
        <f>R57/12</f>
        <v>0</v>
      </c>
      <c r="Z57" s="147">
        <f>IF($E57="Y",$R57,0)</f>
        <v>0</v>
      </c>
      <c r="AA57" s="147">
        <f>IF($E57="N",$R57,0)</f>
        <v>0</v>
      </c>
      <c r="AB57" s="687" t="e">
        <f>Z57/(Z57+AA57)</f>
        <v>#DIV/0!</v>
      </c>
    </row>
    <row r="58" spans="1:28" ht="14.25" x14ac:dyDescent="0.3">
      <c r="A58" s="273"/>
      <c r="B58" s="274"/>
      <c r="C58" s="435" t="str">
        <f>'9. Infrastructure Staff Loading'!C58</f>
        <v>Infrastructure Systems Management Specialist Off</v>
      </c>
      <c r="D58" s="553">
        <f>'9. Infrastructure Staff Loading'!D58</f>
        <v>64</v>
      </c>
      <c r="E58" s="546" t="str">
        <f>'9. Infrastructure Staff Loading'!E58</f>
        <v>Y</v>
      </c>
      <c r="F58" s="149">
        <v>165.96291666666667</v>
      </c>
      <c r="G58" s="149">
        <v>165.96291666666667</v>
      </c>
      <c r="H58" s="149">
        <v>165.96291666666667</v>
      </c>
      <c r="I58" s="149">
        <v>165.96291666666667</v>
      </c>
      <c r="J58" s="149">
        <v>165.96291666666667</v>
      </c>
      <c r="K58" s="149">
        <v>165.96291666666667</v>
      </c>
      <c r="L58" s="149">
        <v>165.96291666666667</v>
      </c>
      <c r="M58" s="149">
        <v>165.96291666666667</v>
      </c>
      <c r="N58" s="149">
        <v>165.96291666666667</v>
      </c>
      <c r="O58" s="149">
        <v>165.96291666666667</v>
      </c>
      <c r="P58" s="149">
        <v>165.96291666666667</v>
      </c>
      <c r="Q58" s="149">
        <v>165.96291666666667</v>
      </c>
      <c r="R58" s="278">
        <f>SUM(F58:Q58)</f>
        <v>1991.5549999999996</v>
      </c>
      <c r="S58" s="317">
        <f>D58*R58</f>
        <v>127459.51999999997</v>
      </c>
      <c r="W58" s="147">
        <f>X58/$U$7</f>
        <v>0.99577749999999987</v>
      </c>
      <c r="X58" s="147">
        <f>R58/12</f>
        <v>165.96291666666664</v>
      </c>
      <c r="Z58" s="147">
        <f t="shared" ref="Z58:Z61" si="32">IF($E58="Y",$R58,0)</f>
        <v>1991.5549999999996</v>
      </c>
      <c r="AA58" s="147">
        <f t="shared" ref="AA58:AA61" si="33">IF($E58="N",$R58,0)</f>
        <v>0</v>
      </c>
      <c r="AB58" s="687">
        <f t="shared" ref="AB58:AB61" si="34">Z58/(Z58+AA58)</f>
        <v>1</v>
      </c>
    </row>
    <row r="59" spans="1:28" ht="14.25" x14ac:dyDescent="0.3">
      <c r="A59" s="273"/>
      <c r="B59" s="274"/>
      <c r="C59" s="435">
        <f>'9. Infrastructure Staff Loading'!C59</f>
        <v>0</v>
      </c>
      <c r="D59" s="553">
        <f>'9. Infrastructure Staff Loading'!D59</f>
        <v>0</v>
      </c>
      <c r="E59" s="546">
        <f>'9. Infrastructure Staff Loading'!E59</f>
        <v>0</v>
      </c>
      <c r="F59" s="149"/>
      <c r="G59" s="149"/>
      <c r="H59" s="149"/>
      <c r="I59" s="149"/>
      <c r="J59" s="149"/>
      <c r="K59" s="149"/>
      <c r="L59" s="149"/>
      <c r="M59" s="149"/>
      <c r="N59" s="149"/>
      <c r="O59" s="149"/>
      <c r="P59" s="149"/>
      <c r="Q59" s="149"/>
      <c r="R59" s="278">
        <f>SUM(F59:Q59)</f>
        <v>0</v>
      </c>
      <c r="S59" s="317">
        <f>D59*R59</f>
        <v>0</v>
      </c>
      <c r="W59" s="147">
        <f>X59/$U$7</f>
        <v>0</v>
      </c>
      <c r="X59" s="147">
        <f>R59/12</f>
        <v>0</v>
      </c>
      <c r="Z59" s="147">
        <f t="shared" si="32"/>
        <v>0</v>
      </c>
      <c r="AA59" s="147">
        <f t="shared" si="33"/>
        <v>0</v>
      </c>
      <c r="AB59" s="687" t="e">
        <f t="shared" si="34"/>
        <v>#DIV/0!</v>
      </c>
    </row>
    <row r="60" spans="1:28" ht="14.25" x14ac:dyDescent="0.3">
      <c r="A60" s="273"/>
      <c r="B60" s="274"/>
      <c r="C60" s="435">
        <f>'9. Infrastructure Staff Loading'!C60</f>
        <v>0</v>
      </c>
      <c r="D60" s="553">
        <f>'9. Infrastructure Staff Loading'!D60</f>
        <v>0</v>
      </c>
      <c r="E60" s="546">
        <f>'9. Infrastructure Staff Loading'!E60</f>
        <v>0</v>
      </c>
      <c r="F60" s="149"/>
      <c r="G60" s="149"/>
      <c r="H60" s="149"/>
      <c r="I60" s="149"/>
      <c r="J60" s="149"/>
      <c r="K60" s="149"/>
      <c r="L60" s="149"/>
      <c r="M60" s="149"/>
      <c r="N60" s="149"/>
      <c r="O60" s="149"/>
      <c r="P60" s="149"/>
      <c r="Q60" s="149"/>
      <c r="R60" s="278">
        <f>SUM(F60:Q60)</f>
        <v>0</v>
      </c>
      <c r="S60" s="317">
        <f>D60*R60</f>
        <v>0</v>
      </c>
      <c r="W60" s="147">
        <f>X60/$U$7</f>
        <v>0</v>
      </c>
      <c r="X60" s="147">
        <f>R60/12</f>
        <v>0</v>
      </c>
      <c r="Z60" s="147">
        <f t="shared" si="32"/>
        <v>0</v>
      </c>
      <c r="AA60" s="147">
        <f t="shared" si="33"/>
        <v>0</v>
      </c>
      <c r="AB60" s="687" t="e">
        <f t="shared" si="34"/>
        <v>#DIV/0!</v>
      </c>
    </row>
    <row r="61" spans="1:28" ht="14.25" x14ac:dyDescent="0.3">
      <c r="A61" s="273"/>
      <c r="B61" s="274"/>
      <c r="C61" s="435">
        <f>'9. Infrastructure Staff Loading'!C61</f>
        <v>0</v>
      </c>
      <c r="D61" s="553">
        <f>'9. Infrastructure Staff Loading'!D61</f>
        <v>0</v>
      </c>
      <c r="E61" s="546">
        <f>'9. Infrastructure Staff Loading'!E61</f>
        <v>0</v>
      </c>
      <c r="F61" s="149"/>
      <c r="G61" s="149"/>
      <c r="H61" s="149"/>
      <c r="I61" s="149"/>
      <c r="J61" s="149"/>
      <c r="K61" s="149"/>
      <c r="L61" s="149"/>
      <c r="M61" s="149"/>
      <c r="N61" s="149"/>
      <c r="O61" s="149"/>
      <c r="P61" s="149"/>
      <c r="Q61" s="149"/>
      <c r="R61" s="278">
        <f>SUM(F61:Q61)</f>
        <v>0</v>
      </c>
      <c r="S61" s="317">
        <f>D61*R61</f>
        <v>0</v>
      </c>
      <c r="W61" s="147">
        <f>X61/$U$7</f>
        <v>0</v>
      </c>
      <c r="X61" s="147">
        <f>R61/12</f>
        <v>0</v>
      </c>
      <c r="Z61" s="147">
        <f t="shared" si="32"/>
        <v>0</v>
      </c>
      <c r="AA61" s="147">
        <f t="shared" si="33"/>
        <v>0</v>
      </c>
      <c r="AB61" s="687" t="e">
        <f t="shared" si="34"/>
        <v>#DIV/0!</v>
      </c>
    </row>
    <row r="62" spans="1:28" s="125" customFormat="1" ht="15" thickBot="1" x14ac:dyDescent="0.35">
      <c r="A62" s="223"/>
      <c r="B62" s="224" t="s">
        <v>173</v>
      </c>
      <c r="C62" s="225"/>
      <c r="D62" s="554"/>
      <c r="E62" s="674"/>
      <c r="F62" s="228">
        <f>SUM(F57:F61)</f>
        <v>165.96291666666667</v>
      </c>
      <c r="G62" s="228">
        <f t="shared" ref="G62:R62" si="35">SUM(G57:G61)</f>
        <v>165.96291666666667</v>
      </c>
      <c r="H62" s="228">
        <f t="shared" si="35"/>
        <v>165.96291666666667</v>
      </c>
      <c r="I62" s="228">
        <f t="shared" si="35"/>
        <v>165.96291666666667</v>
      </c>
      <c r="J62" s="228">
        <f t="shared" si="35"/>
        <v>165.96291666666667</v>
      </c>
      <c r="K62" s="228">
        <f t="shared" si="35"/>
        <v>165.96291666666667</v>
      </c>
      <c r="L62" s="228">
        <f t="shared" si="35"/>
        <v>165.96291666666667</v>
      </c>
      <c r="M62" s="228">
        <f t="shared" si="35"/>
        <v>165.96291666666667</v>
      </c>
      <c r="N62" s="228">
        <f t="shared" si="35"/>
        <v>165.96291666666667</v>
      </c>
      <c r="O62" s="228">
        <f t="shared" si="35"/>
        <v>165.96291666666667</v>
      </c>
      <c r="P62" s="228">
        <f t="shared" si="35"/>
        <v>165.96291666666667</v>
      </c>
      <c r="Q62" s="228">
        <f t="shared" si="35"/>
        <v>165.96291666666667</v>
      </c>
      <c r="R62" s="228">
        <f t="shared" si="35"/>
        <v>1991.5549999999996</v>
      </c>
      <c r="S62" s="318">
        <f>SUM(S57:S61)</f>
        <v>127459.51999999997</v>
      </c>
      <c r="W62" s="230">
        <f>SUM(W57:W61)</f>
        <v>0.99577749999999987</v>
      </c>
      <c r="X62" s="249">
        <f>SUM(X57:X61)</f>
        <v>165.96291666666664</v>
      </c>
      <c r="Z62" s="226">
        <f>SUM(Z57:Z61)</f>
        <v>1991.5549999999996</v>
      </c>
      <c r="AA62" s="226">
        <f>SUM(AA57:AA61)</f>
        <v>0</v>
      </c>
      <c r="AB62" s="688">
        <f>Z62/(Z62+AA62)</f>
        <v>1</v>
      </c>
    </row>
    <row r="63" spans="1:28" s="125" customFormat="1" ht="14.25" thickBot="1" x14ac:dyDescent="0.3">
      <c r="A63" s="252"/>
      <c r="B63" s="253" t="s">
        <v>174</v>
      </c>
      <c r="C63" s="254"/>
      <c r="D63" s="430"/>
      <c r="E63" s="252"/>
      <c r="F63" s="255">
        <f t="shared" ref="F63:S63" si="36">SUM(,F62,F56)</f>
        <v>4095.2878333333338</v>
      </c>
      <c r="G63" s="255">
        <f t="shared" si="36"/>
        <v>4095.2878333333338</v>
      </c>
      <c r="H63" s="255">
        <f t="shared" si="36"/>
        <v>4095.2878333333338</v>
      </c>
      <c r="I63" s="255">
        <f t="shared" si="36"/>
        <v>4095.2878333333338</v>
      </c>
      <c r="J63" s="255">
        <f t="shared" si="36"/>
        <v>4095.2878333333338</v>
      </c>
      <c r="K63" s="255">
        <f t="shared" si="36"/>
        <v>4095.2878333333338</v>
      </c>
      <c r="L63" s="255">
        <f t="shared" si="36"/>
        <v>4095.2878333333338</v>
      </c>
      <c r="M63" s="255">
        <f t="shared" si="36"/>
        <v>4095.2878333333338</v>
      </c>
      <c r="N63" s="255">
        <f t="shared" si="36"/>
        <v>4095.2878333333338</v>
      </c>
      <c r="O63" s="255">
        <f t="shared" si="36"/>
        <v>4095.2878333333338</v>
      </c>
      <c r="P63" s="255">
        <f t="shared" si="36"/>
        <v>4095.2878333333338</v>
      </c>
      <c r="Q63" s="255">
        <f t="shared" si="36"/>
        <v>4095.2878333333338</v>
      </c>
      <c r="R63" s="255">
        <f t="shared" si="36"/>
        <v>49143.454000000005</v>
      </c>
      <c r="S63" s="321">
        <f t="shared" si="36"/>
        <v>4084433.1750000003</v>
      </c>
      <c r="W63" s="255">
        <f>SUM(W62,W56)</f>
        <v>24.571726999999992</v>
      </c>
      <c r="X63" s="384">
        <f>SUM(X62,X56)</f>
        <v>4095.2878333333342</v>
      </c>
      <c r="Z63" s="255">
        <f>SUM(Z56,Z62)</f>
        <v>23898.66</v>
      </c>
      <c r="AA63" s="255">
        <f>SUM(AA56,AA62)</f>
        <v>25244.794000000005</v>
      </c>
      <c r="AB63" s="689">
        <f>Z63/(Z63+AA63)</f>
        <v>0.48630403552831264</v>
      </c>
    </row>
    <row r="64" spans="1:28" ht="9.9499999999999993" customHeight="1" x14ac:dyDescent="0.3">
      <c r="A64" s="144"/>
      <c r="B64" s="152"/>
      <c r="C64" s="153"/>
      <c r="D64" s="683"/>
      <c r="E64" s="144"/>
      <c r="F64" s="149"/>
      <c r="G64" s="149"/>
      <c r="H64" s="149"/>
      <c r="I64" s="149"/>
      <c r="J64" s="149"/>
      <c r="K64" s="149"/>
      <c r="L64" s="149"/>
      <c r="M64" s="149"/>
      <c r="N64" s="149"/>
      <c r="O64" s="149"/>
      <c r="P64" s="149"/>
      <c r="Q64" s="149"/>
      <c r="R64" s="149"/>
      <c r="S64" s="324"/>
      <c r="W64" s="154"/>
      <c r="X64" s="154"/>
      <c r="Z64" s="154"/>
      <c r="AA64" s="154"/>
      <c r="AB64" s="692"/>
    </row>
    <row r="65" spans="1:28" s="124" customFormat="1" x14ac:dyDescent="0.25">
      <c r="A65" s="232">
        <v>3</v>
      </c>
      <c r="B65" s="240" t="s">
        <v>175</v>
      </c>
      <c r="C65" s="234"/>
      <c r="D65" s="552"/>
      <c r="E65" s="497"/>
      <c r="F65" s="239"/>
      <c r="G65" s="239"/>
      <c r="H65" s="239"/>
      <c r="I65" s="239"/>
      <c r="J65" s="239"/>
      <c r="K65" s="239"/>
      <c r="L65" s="239"/>
      <c r="M65" s="239"/>
      <c r="N65" s="239"/>
      <c r="O65" s="239"/>
      <c r="P65" s="239"/>
      <c r="Q65" s="239"/>
      <c r="R65" s="235"/>
      <c r="S65" s="316"/>
      <c r="W65" s="234"/>
      <c r="X65" s="234"/>
      <c r="Z65" s="234"/>
      <c r="AA65" s="234"/>
      <c r="AB65" s="686"/>
    </row>
    <row r="66" spans="1:28" ht="14.25" x14ac:dyDescent="0.3">
      <c r="A66" s="273">
        <v>3.1</v>
      </c>
      <c r="B66" s="274" t="s">
        <v>176</v>
      </c>
      <c r="C66" s="435">
        <f>'9. Infrastructure Staff Loading'!C66</f>
        <v>0</v>
      </c>
      <c r="D66" s="553">
        <f>'9. Infrastructure Staff Loading'!D66</f>
        <v>0</v>
      </c>
      <c r="E66" s="546">
        <f>'9. Infrastructure Staff Loading'!E66</f>
        <v>0</v>
      </c>
      <c r="F66" s="149"/>
      <c r="G66" s="149"/>
      <c r="H66" s="149"/>
      <c r="I66" s="149"/>
      <c r="J66" s="149"/>
      <c r="K66" s="149"/>
      <c r="L66" s="149"/>
      <c r="M66" s="149"/>
      <c r="N66" s="149"/>
      <c r="O66" s="149"/>
      <c r="P66" s="149"/>
      <c r="Q66" s="149"/>
      <c r="R66" s="278">
        <f t="shared" ref="R66:R71" si="37">SUM(F66:Q66)</f>
        <v>0</v>
      </c>
      <c r="S66" s="317">
        <f t="shared" ref="S66:S71" si="38">D66*R66</f>
        <v>0</v>
      </c>
      <c r="W66" s="147">
        <f t="shared" ref="W66:W71" si="39">X66/$U$7</f>
        <v>0</v>
      </c>
      <c r="X66" s="147">
        <f t="shared" ref="X66:X71" si="40">R66/12</f>
        <v>0</v>
      </c>
      <c r="Z66" s="147">
        <f>IF($E66="Y",$R66,0)</f>
        <v>0</v>
      </c>
      <c r="AA66" s="147">
        <f>IF($E66="N",$R66,0)</f>
        <v>0</v>
      </c>
      <c r="AB66" s="687" t="e">
        <f>Z66/(Z66+AA66)</f>
        <v>#DIV/0!</v>
      </c>
    </row>
    <row r="67" spans="1:28" ht="14.25" x14ac:dyDescent="0.3">
      <c r="A67" s="273"/>
      <c r="B67" s="274"/>
      <c r="C67" s="435" t="str">
        <f>'9. Infrastructure Staff Loading'!C67</f>
        <v>Infrastructure Security Delivery Executive Off</v>
      </c>
      <c r="D67" s="553">
        <f>'9. Infrastructure Staff Loading'!D67</f>
        <v>101</v>
      </c>
      <c r="E67" s="546" t="str">
        <f>'9. Infrastructure Staff Loading'!E67</f>
        <v>Y</v>
      </c>
      <c r="F67" s="149">
        <v>8.2981458333333347</v>
      </c>
      <c r="G67" s="149">
        <v>8.2981458333333347</v>
      </c>
      <c r="H67" s="149">
        <v>8.2981458333333347</v>
      </c>
      <c r="I67" s="149">
        <v>8.2981458333333347</v>
      </c>
      <c r="J67" s="149">
        <v>8.2981458333333347</v>
      </c>
      <c r="K67" s="149">
        <v>8.2981458333333347</v>
      </c>
      <c r="L67" s="149">
        <v>8.2981458333333347</v>
      </c>
      <c r="M67" s="149">
        <v>8.2981458333333347</v>
      </c>
      <c r="N67" s="149">
        <v>8.2981458333333347</v>
      </c>
      <c r="O67" s="149">
        <v>8.2981458333333347</v>
      </c>
      <c r="P67" s="149">
        <v>8.2981458333333347</v>
      </c>
      <c r="Q67" s="149">
        <v>8.2981458333333347</v>
      </c>
      <c r="R67" s="278">
        <f t="shared" si="37"/>
        <v>99.577750000000023</v>
      </c>
      <c r="S67" s="317">
        <f t="shared" si="38"/>
        <v>10057.352750000002</v>
      </c>
      <c r="W67" s="147">
        <f t="shared" si="39"/>
        <v>4.978887500000001E-2</v>
      </c>
      <c r="X67" s="147">
        <f t="shared" si="40"/>
        <v>8.2981458333333347</v>
      </c>
      <c r="Z67" s="147">
        <f t="shared" ref="Z67:Z71" si="41">IF($E67="Y",$R67,0)</f>
        <v>99.577750000000023</v>
      </c>
      <c r="AA67" s="147">
        <f t="shared" ref="AA67:AA71" si="42">IF($E67="N",$R67,0)</f>
        <v>0</v>
      </c>
      <c r="AB67" s="687">
        <f t="shared" ref="AB67:AB71" si="43">Z67/(Z67+AA67)</f>
        <v>1</v>
      </c>
    </row>
    <row r="68" spans="1:28" ht="14.25" x14ac:dyDescent="0.3">
      <c r="A68" s="273"/>
      <c r="B68" s="274"/>
      <c r="C68" s="435" t="str">
        <f>'9. Infrastructure Staff Loading'!C68</f>
        <v>Infrastructure Security Manager Off</v>
      </c>
      <c r="D68" s="553">
        <f>'9. Infrastructure Staff Loading'!D68</f>
        <v>100</v>
      </c>
      <c r="E68" s="546" t="str">
        <f>'9. Infrastructure Staff Loading'!E68</f>
        <v>Y</v>
      </c>
      <c r="F68" s="149">
        <v>149.366625</v>
      </c>
      <c r="G68" s="149">
        <v>149.366625</v>
      </c>
      <c r="H68" s="149">
        <v>149.366625</v>
      </c>
      <c r="I68" s="149">
        <v>149.366625</v>
      </c>
      <c r="J68" s="149">
        <v>149.366625</v>
      </c>
      <c r="K68" s="149">
        <v>149.366625</v>
      </c>
      <c r="L68" s="149">
        <v>149.366625</v>
      </c>
      <c r="M68" s="149">
        <v>149.366625</v>
      </c>
      <c r="N68" s="149">
        <v>149.366625</v>
      </c>
      <c r="O68" s="149">
        <v>149.366625</v>
      </c>
      <c r="P68" s="149">
        <v>149.366625</v>
      </c>
      <c r="Q68" s="149">
        <v>149.366625</v>
      </c>
      <c r="R68" s="278">
        <f t="shared" si="37"/>
        <v>1792.3995000000004</v>
      </c>
      <c r="S68" s="317">
        <f t="shared" si="38"/>
        <v>179239.95000000004</v>
      </c>
      <c r="W68" s="147">
        <f t="shared" si="39"/>
        <v>0.89619975000000018</v>
      </c>
      <c r="X68" s="147">
        <f t="shared" si="40"/>
        <v>149.36662500000003</v>
      </c>
      <c r="Z68" s="147">
        <f t="shared" si="41"/>
        <v>1792.3995000000004</v>
      </c>
      <c r="AA68" s="147">
        <f t="shared" si="42"/>
        <v>0</v>
      </c>
      <c r="AB68" s="687">
        <f t="shared" ref="AB68" si="44">Z68/(Z68+AA68)</f>
        <v>1</v>
      </c>
    </row>
    <row r="69" spans="1:28" ht="14.25" x14ac:dyDescent="0.3">
      <c r="A69" s="273"/>
      <c r="B69" s="274"/>
      <c r="C69" s="435" t="str">
        <f>'9. Infrastructure Staff Loading'!C69</f>
        <v>Infrastructure Security Manager On</v>
      </c>
      <c r="D69" s="553">
        <f>'9. Infrastructure Staff Loading'!D69</f>
        <v>261</v>
      </c>
      <c r="E69" s="546" t="str">
        <f>'9. Infrastructure Staff Loading'!E69</f>
        <v>N</v>
      </c>
      <c r="F69" s="149">
        <v>224.99995833333332</v>
      </c>
      <c r="G69" s="149">
        <v>224.99995833333332</v>
      </c>
      <c r="H69" s="149">
        <v>224.99995833333332</v>
      </c>
      <c r="I69" s="149">
        <v>224.99995833333332</v>
      </c>
      <c r="J69" s="149">
        <v>224.99995833333332</v>
      </c>
      <c r="K69" s="149">
        <v>224.99995833333332</v>
      </c>
      <c r="L69" s="149">
        <v>224.99995833333332</v>
      </c>
      <c r="M69" s="149">
        <v>224.99995833333332</v>
      </c>
      <c r="N69" s="149">
        <v>224.99995833333332</v>
      </c>
      <c r="O69" s="149">
        <v>224.99995833333332</v>
      </c>
      <c r="P69" s="149">
        <v>224.99995833333332</v>
      </c>
      <c r="Q69" s="149">
        <v>224.99995833333332</v>
      </c>
      <c r="R69" s="278">
        <f t="shared" si="37"/>
        <v>2699.9994999999999</v>
      </c>
      <c r="S69" s="317">
        <f t="shared" si="38"/>
        <v>704699.86950000003</v>
      </c>
      <c r="W69" s="147">
        <f t="shared" si="39"/>
        <v>1.3499997500000001</v>
      </c>
      <c r="X69" s="147">
        <f t="shared" si="40"/>
        <v>224.99995833333332</v>
      </c>
      <c r="Z69" s="147">
        <f t="shared" si="41"/>
        <v>0</v>
      </c>
      <c r="AA69" s="147">
        <f t="shared" si="42"/>
        <v>2699.9994999999999</v>
      </c>
      <c r="AB69" s="687">
        <f t="shared" si="43"/>
        <v>0</v>
      </c>
    </row>
    <row r="70" spans="1:28" ht="14.25" x14ac:dyDescent="0.3">
      <c r="A70" s="273"/>
      <c r="B70" s="274"/>
      <c r="C70" s="435">
        <f>'9. Infrastructure Staff Loading'!C70</f>
        <v>0</v>
      </c>
      <c r="D70" s="553">
        <f>'9. Infrastructure Staff Loading'!D70</f>
        <v>0</v>
      </c>
      <c r="E70" s="546">
        <f>'9. Infrastructure Staff Loading'!E70</f>
        <v>0</v>
      </c>
      <c r="F70" s="149">
        <v>0</v>
      </c>
      <c r="G70" s="149">
        <v>0</v>
      </c>
      <c r="H70" s="149">
        <v>0</v>
      </c>
      <c r="I70" s="149">
        <v>0</v>
      </c>
      <c r="J70" s="149">
        <v>0</v>
      </c>
      <c r="K70" s="149">
        <v>0</v>
      </c>
      <c r="L70" s="149">
        <v>0</v>
      </c>
      <c r="M70" s="149">
        <v>0</v>
      </c>
      <c r="N70" s="149">
        <v>0</v>
      </c>
      <c r="O70" s="149">
        <v>0</v>
      </c>
      <c r="P70" s="149">
        <v>0</v>
      </c>
      <c r="Q70" s="149">
        <v>0</v>
      </c>
      <c r="R70" s="278">
        <f t="shared" si="37"/>
        <v>0</v>
      </c>
      <c r="S70" s="317">
        <f t="shared" si="38"/>
        <v>0</v>
      </c>
      <c r="W70" s="147">
        <f t="shared" si="39"/>
        <v>0</v>
      </c>
      <c r="X70" s="147">
        <f t="shared" si="40"/>
        <v>0</v>
      </c>
      <c r="Z70" s="147">
        <f t="shared" si="41"/>
        <v>0</v>
      </c>
      <c r="AA70" s="147">
        <f t="shared" si="42"/>
        <v>0</v>
      </c>
      <c r="AB70" s="687" t="e">
        <f t="shared" si="43"/>
        <v>#DIV/0!</v>
      </c>
    </row>
    <row r="71" spans="1:28" ht="14.25" x14ac:dyDescent="0.3">
      <c r="A71" s="273"/>
      <c r="B71" s="274"/>
      <c r="C71" s="435">
        <f>'9. Infrastructure Staff Loading'!C71</f>
        <v>0</v>
      </c>
      <c r="D71" s="553">
        <f>'9. Infrastructure Staff Loading'!D71</f>
        <v>0</v>
      </c>
      <c r="E71" s="546">
        <f>'9. Infrastructure Staff Loading'!E71</f>
        <v>0</v>
      </c>
      <c r="F71" s="149"/>
      <c r="G71" s="149"/>
      <c r="H71" s="149"/>
      <c r="I71" s="149"/>
      <c r="J71" s="149"/>
      <c r="K71" s="149"/>
      <c r="L71" s="149"/>
      <c r="M71" s="149"/>
      <c r="N71" s="149"/>
      <c r="O71" s="149"/>
      <c r="P71" s="149"/>
      <c r="Q71" s="149"/>
      <c r="R71" s="278">
        <f t="shared" si="37"/>
        <v>0</v>
      </c>
      <c r="S71" s="317">
        <f t="shared" si="38"/>
        <v>0</v>
      </c>
      <c r="W71" s="147">
        <f t="shared" si="39"/>
        <v>0</v>
      </c>
      <c r="X71" s="147">
        <f t="shared" si="40"/>
        <v>0</v>
      </c>
      <c r="Z71" s="147">
        <f t="shared" si="41"/>
        <v>0</v>
      </c>
      <c r="AA71" s="147">
        <f t="shared" si="42"/>
        <v>0</v>
      </c>
      <c r="AB71" s="687" t="e">
        <f t="shared" si="43"/>
        <v>#DIV/0!</v>
      </c>
    </row>
    <row r="72" spans="1:28" s="125" customFormat="1" ht="15" thickBot="1" x14ac:dyDescent="0.35">
      <c r="A72" s="223"/>
      <c r="B72" s="224" t="s">
        <v>178</v>
      </c>
      <c r="C72" s="225"/>
      <c r="D72" s="554"/>
      <c r="E72" s="674"/>
      <c r="F72" s="228">
        <f t="shared" ref="F72:S72" si="45">SUM(F66:F71)</f>
        <v>382.66472916666669</v>
      </c>
      <c r="G72" s="228">
        <f t="shared" si="45"/>
        <v>382.66472916666669</v>
      </c>
      <c r="H72" s="228">
        <f t="shared" si="45"/>
        <v>382.66472916666669</v>
      </c>
      <c r="I72" s="228">
        <f t="shared" si="45"/>
        <v>382.66472916666669</v>
      </c>
      <c r="J72" s="228">
        <f t="shared" si="45"/>
        <v>382.66472916666669</v>
      </c>
      <c r="K72" s="228">
        <f t="shared" si="45"/>
        <v>382.66472916666669</v>
      </c>
      <c r="L72" s="228">
        <f t="shared" si="45"/>
        <v>382.66472916666669</v>
      </c>
      <c r="M72" s="228">
        <f t="shared" si="45"/>
        <v>382.66472916666669</v>
      </c>
      <c r="N72" s="228">
        <f t="shared" si="45"/>
        <v>382.66472916666669</v>
      </c>
      <c r="O72" s="228">
        <f t="shared" si="45"/>
        <v>382.66472916666669</v>
      </c>
      <c r="P72" s="228">
        <f t="shared" si="45"/>
        <v>382.66472916666669</v>
      </c>
      <c r="Q72" s="228">
        <f t="shared" si="45"/>
        <v>382.66472916666669</v>
      </c>
      <c r="R72" s="228">
        <f t="shared" si="45"/>
        <v>4591.9767499999998</v>
      </c>
      <c r="S72" s="318">
        <f t="shared" si="45"/>
        <v>893997.17225000006</v>
      </c>
      <c r="W72" s="230">
        <f>SUM(W66:W71)</f>
        <v>2.2959883750000003</v>
      </c>
      <c r="X72" s="230">
        <f>SUM(X66:X71)</f>
        <v>382.66472916666669</v>
      </c>
      <c r="Z72" s="226">
        <f>SUM(Z66:Z71)</f>
        <v>1891.9772500000004</v>
      </c>
      <c r="AA72" s="226">
        <f>SUM(AA66:AA71)</f>
        <v>2699.9994999999999</v>
      </c>
      <c r="AB72" s="688">
        <f>Z72/(Z72+AA72)</f>
        <v>0.41201803776554408</v>
      </c>
    </row>
    <row r="73" spans="1:28" ht="14.25" x14ac:dyDescent="0.3">
      <c r="A73" s="273"/>
      <c r="B73" s="274"/>
      <c r="C73" s="435"/>
      <c r="D73" s="553"/>
      <c r="E73" s="546"/>
      <c r="F73" s="149"/>
      <c r="G73" s="149"/>
      <c r="H73" s="149"/>
      <c r="I73" s="149"/>
      <c r="J73" s="149"/>
      <c r="K73" s="149"/>
      <c r="L73" s="149"/>
      <c r="M73" s="149"/>
      <c r="N73" s="149"/>
      <c r="O73" s="149"/>
      <c r="P73" s="149"/>
      <c r="Q73" s="149"/>
      <c r="R73" s="278"/>
      <c r="S73" s="317"/>
      <c r="W73" s="147"/>
      <c r="X73" s="147"/>
      <c r="Z73" s="147"/>
      <c r="AA73" s="147"/>
      <c r="AB73" s="687"/>
    </row>
    <row r="74" spans="1:28" s="125" customFormat="1" ht="14.25" x14ac:dyDescent="0.3">
      <c r="A74" s="273">
        <v>3.2</v>
      </c>
      <c r="B74" s="274" t="s">
        <v>179</v>
      </c>
      <c r="C74" s="435">
        <f>'9. Infrastructure Staff Loading'!C74</f>
        <v>0</v>
      </c>
      <c r="D74" s="553">
        <f>'9. Infrastructure Staff Loading'!D74</f>
        <v>0</v>
      </c>
      <c r="E74" s="546">
        <f>'9. Infrastructure Staff Loading'!E74</f>
        <v>0</v>
      </c>
      <c r="F74" s="149"/>
      <c r="G74" s="149"/>
      <c r="H74" s="149"/>
      <c r="I74" s="149"/>
      <c r="J74" s="149"/>
      <c r="K74" s="149"/>
      <c r="L74" s="149"/>
      <c r="M74" s="149"/>
      <c r="N74" s="149"/>
      <c r="O74" s="149"/>
      <c r="P74" s="149"/>
      <c r="Q74" s="149"/>
      <c r="R74" s="278">
        <f t="shared" ref="R74:R95" si="46">SUM(F74:Q74)</f>
        <v>0</v>
      </c>
      <c r="S74" s="317">
        <f>D74*R74</f>
        <v>0</v>
      </c>
      <c r="W74" s="147">
        <f>X74/$U$7</f>
        <v>0</v>
      </c>
      <c r="X74" s="147">
        <f>R74/12</f>
        <v>0</v>
      </c>
      <c r="Z74" s="147">
        <f>IF($E74="Y",$R74,0)</f>
        <v>0</v>
      </c>
      <c r="AA74" s="147">
        <f>IF($E74="N",$R74,0)</f>
        <v>0</v>
      </c>
      <c r="AB74" s="687" t="e">
        <f>Z74/(Z74+AA74)</f>
        <v>#DIV/0!</v>
      </c>
    </row>
    <row r="75" spans="1:28" ht="14.25" x14ac:dyDescent="0.3">
      <c r="A75" s="273"/>
      <c r="B75" s="274"/>
      <c r="C75" s="435" t="str">
        <f>'9. Infrastructure Staff Loading'!C75</f>
        <v>Infrastructure Cloud Security Engineer Off</v>
      </c>
      <c r="D75" s="553">
        <f>'9. Infrastructure Staff Loading'!D75</f>
        <v>82</v>
      </c>
      <c r="E75" s="546" t="str">
        <f>'9. Infrastructure Staff Loading'!E75</f>
        <v>Y</v>
      </c>
      <c r="F75" s="149">
        <v>331.92583333333334</v>
      </c>
      <c r="G75" s="149">
        <v>331.92583333333334</v>
      </c>
      <c r="H75" s="149">
        <v>331.92583333333334</v>
      </c>
      <c r="I75" s="149">
        <v>331.92583333333334</v>
      </c>
      <c r="J75" s="149">
        <v>331.92583333333334</v>
      </c>
      <c r="K75" s="149">
        <v>331.92583333333334</v>
      </c>
      <c r="L75" s="149">
        <v>331.92583333333334</v>
      </c>
      <c r="M75" s="149">
        <v>331.92583333333334</v>
      </c>
      <c r="N75" s="149">
        <v>331.92583333333334</v>
      </c>
      <c r="O75" s="149">
        <v>331.92583333333334</v>
      </c>
      <c r="P75" s="149">
        <v>331.92583333333334</v>
      </c>
      <c r="Q75" s="149">
        <v>331.92583333333334</v>
      </c>
      <c r="R75" s="278">
        <f t="shared" si="46"/>
        <v>3983.1099999999992</v>
      </c>
      <c r="S75" s="317">
        <f>D75*R75</f>
        <v>326615.01999999996</v>
      </c>
      <c r="W75" s="147">
        <f>X75/$U$7</f>
        <v>1.9915549999999997</v>
      </c>
      <c r="X75" s="147">
        <f>R75/12</f>
        <v>331.92583333333329</v>
      </c>
      <c r="Z75" s="147">
        <f t="shared" ref="Z75:Z81" si="47">IF($E75="Y",$R75,0)</f>
        <v>3983.1099999999992</v>
      </c>
      <c r="AA75" s="147">
        <f t="shared" ref="AA75:AA81" si="48">IF($E75="N",$R75,0)</f>
        <v>0</v>
      </c>
      <c r="AB75" s="687">
        <f t="shared" ref="AB75:AB81" si="49">Z75/(Z75+AA75)</f>
        <v>1</v>
      </c>
    </row>
    <row r="76" spans="1:28" ht="14.25" x14ac:dyDescent="0.3">
      <c r="A76" s="273"/>
      <c r="B76" s="274"/>
      <c r="C76" s="435" t="str">
        <f>'9. Infrastructure Staff Loading'!C76</f>
        <v>Infrastructure IAM Engineer On</v>
      </c>
      <c r="D76" s="553">
        <f>'9. Infrastructure Staff Loading'!D76</f>
        <v>156</v>
      </c>
      <c r="E76" s="546" t="str">
        <f>'9. Infrastructure Staff Loading'!E76</f>
        <v>N</v>
      </c>
      <c r="F76" s="149">
        <v>602.37333333333333</v>
      </c>
      <c r="G76" s="149">
        <v>602.37333333333333</v>
      </c>
      <c r="H76" s="149">
        <v>602.37333333333333</v>
      </c>
      <c r="I76" s="149">
        <v>602.37333333333333</v>
      </c>
      <c r="J76" s="149">
        <v>602.37333333333333</v>
      </c>
      <c r="K76" s="149">
        <v>602.37333333333333</v>
      </c>
      <c r="L76" s="149">
        <v>602.37333333333333</v>
      </c>
      <c r="M76" s="149">
        <v>602.37333333333333</v>
      </c>
      <c r="N76" s="149">
        <v>602.37333333333333</v>
      </c>
      <c r="O76" s="149">
        <v>602.37333333333333</v>
      </c>
      <c r="P76" s="149">
        <v>602.37333333333333</v>
      </c>
      <c r="Q76" s="149">
        <v>602.37333333333333</v>
      </c>
      <c r="R76" s="278">
        <f t="shared" ref="R76:R78" si="50">SUM(F76:Q76)</f>
        <v>7228.4799999999987</v>
      </c>
      <c r="S76" s="317">
        <f t="shared" ref="S76:S78" si="51">D76*R76</f>
        <v>1127642.8799999999</v>
      </c>
      <c r="W76" s="147">
        <f t="shared" ref="W76:W78" si="52">X76/$U$7</f>
        <v>3.6142399999999997</v>
      </c>
      <c r="X76" s="147">
        <f t="shared" ref="X76:X78" si="53">R76/12</f>
        <v>602.37333333333322</v>
      </c>
      <c r="Z76" s="147">
        <f t="shared" si="47"/>
        <v>0</v>
      </c>
      <c r="AA76" s="147">
        <f t="shared" si="48"/>
        <v>7228.4799999999987</v>
      </c>
      <c r="AB76" s="687">
        <f t="shared" ref="AB76:AB78" si="54">Z76/(Z76+AA76)</f>
        <v>0</v>
      </c>
    </row>
    <row r="77" spans="1:28" ht="14.25" x14ac:dyDescent="0.3">
      <c r="A77" s="273"/>
      <c r="B77" s="274"/>
      <c r="C77" s="435" t="str">
        <f>'9. Infrastructure Staff Loading'!C77</f>
        <v>Infrastructure IAM Lead On</v>
      </c>
      <c r="D77" s="553">
        <f>'9. Infrastructure Staff Loading'!D77</f>
        <v>140</v>
      </c>
      <c r="E77" s="546" t="str">
        <f>'9. Infrastructure Staff Loading'!E77</f>
        <v>N</v>
      </c>
      <c r="F77" s="149">
        <v>148.95991666666666</v>
      </c>
      <c r="G77" s="149">
        <v>148.95991666666666</v>
      </c>
      <c r="H77" s="149">
        <v>148.95991666666666</v>
      </c>
      <c r="I77" s="149">
        <v>148.95991666666666</v>
      </c>
      <c r="J77" s="149">
        <v>148.95991666666666</v>
      </c>
      <c r="K77" s="149">
        <v>148.95991666666666</v>
      </c>
      <c r="L77" s="149">
        <v>148.95991666666666</v>
      </c>
      <c r="M77" s="149">
        <v>148.95991666666666</v>
      </c>
      <c r="N77" s="149">
        <v>148.95991666666666</v>
      </c>
      <c r="O77" s="149">
        <v>148.95991666666666</v>
      </c>
      <c r="P77" s="149">
        <v>148.95991666666666</v>
      </c>
      <c r="Q77" s="149">
        <v>148.95991666666666</v>
      </c>
      <c r="R77" s="278">
        <f t="shared" si="50"/>
        <v>1787.519</v>
      </c>
      <c r="S77" s="317">
        <f t="shared" si="51"/>
        <v>250252.66</v>
      </c>
      <c r="W77" s="147">
        <f t="shared" si="52"/>
        <v>0.89375950000000004</v>
      </c>
      <c r="X77" s="147">
        <f t="shared" si="53"/>
        <v>148.95991666666666</v>
      </c>
      <c r="Z77" s="147">
        <f t="shared" si="47"/>
        <v>0</v>
      </c>
      <c r="AA77" s="147">
        <f t="shared" si="48"/>
        <v>1787.519</v>
      </c>
      <c r="AB77" s="687">
        <f t="shared" si="54"/>
        <v>0</v>
      </c>
    </row>
    <row r="78" spans="1:28" ht="14.25" x14ac:dyDescent="0.3">
      <c r="A78" s="273"/>
      <c r="B78" s="274"/>
      <c r="C78" s="435" t="str">
        <f>'9. Infrastructure Staff Loading'!C78</f>
        <v>Infrastructure Security Consultant On</v>
      </c>
      <c r="D78" s="553">
        <f>'9. Infrastructure Staff Loading'!D78</f>
        <v>228</v>
      </c>
      <c r="E78" s="546" t="str">
        <f>'9. Infrastructure Staff Loading'!E78</f>
        <v>N</v>
      </c>
      <c r="F78" s="149">
        <v>320</v>
      </c>
      <c r="G78" s="149">
        <v>320</v>
      </c>
      <c r="H78" s="149">
        <v>320</v>
      </c>
      <c r="I78" s="149">
        <v>320</v>
      </c>
      <c r="J78" s="149">
        <v>320</v>
      </c>
      <c r="K78" s="149">
        <v>320</v>
      </c>
      <c r="L78" s="149">
        <v>320</v>
      </c>
      <c r="M78" s="149">
        <v>320</v>
      </c>
      <c r="N78" s="149">
        <v>320</v>
      </c>
      <c r="O78" s="149">
        <v>320</v>
      </c>
      <c r="P78" s="149">
        <v>320</v>
      </c>
      <c r="Q78" s="149">
        <v>320</v>
      </c>
      <c r="R78" s="278">
        <f t="shared" si="50"/>
        <v>3840</v>
      </c>
      <c r="S78" s="317">
        <f t="shared" si="51"/>
        <v>875520</v>
      </c>
      <c r="W78" s="147">
        <f t="shared" si="52"/>
        <v>1.9200000000000002</v>
      </c>
      <c r="X78" s="147">
        <f t="shared" si="53"/>
        <v>320</v>
      </c>
      <c r="Z78" s="147">
        <f t="shared" si="47"/>
        <v>0</v>
      </c>
      <c r="AA78" s="147">
        <f t="shared" si="48"/>
        <v>3840</v>
      </c>
      <c r="AB78" s="687">
        <f t="shared" si="54"/>
        <v>0</v>
      </c>
    </row>
    <row r="79" spans="1:28" ht="14.25" x14ac:dyDescent="0.3">
      <c r="A79" s="273"/>
      <c r="B79" s="274"/>
      <c r="C79" s="435" t="str">
        <f>'9. Infrastructure Staff Loading'!C79</f>
        <v>Infrastructure Security Engineer(IVM) Off</v>
      </c>
      <c r="D79" s="553">
        <f>'9. Infrastructure Staff Loading'!D79</f>
        <v>82</v>
      </c>
      <c r="E79" s="546" t="str">
        <f>'9. Infrastructure Staff Loading'!E79</f>
        <v>Y</v>
      </c>
      <c r="F79" s="149">
        <v>497.88875000000002</v>
      </c>
      <c r="G79" s="149">
        <v>497.88875000000002</v>
      </c>
      <c r="H79" s="149">
        <v>497.88875000000002</v>
      </c>
      <c r="I79" s="149">
        <v>497.88875000000002</v>
      </c>
      <c r="J79" s="149">
        <v>497.88875000000002</v>
      </c>
      <c r="K79" s="149">
        <v>497.88875000000002</v>
      </c>
      <c r="L79" s="149">
        <v>497.88875000000002</v>
      </c>
      <c r="M79" s="149">
        <v>497.88875000000002</v>
      </c>
      <c r="N79" s="149">
        <v>497.88875000000002</v>
      </c>
      <c r="O79" s="149">
        <v>497.88875000000002</v>
      </c>
      <c r="P79" s="149">
        <v>497.88875000000002</v>
      </c>
      <c r="Q79" s="149">
        <v>497.88875000000002</v>
      </c>
      <c r="R79" s="278">
        <f>SUM(F79:Q79)</f>
        <v>5974.665</v>
      </c>
      <c r="S79" s="317">
        <f>D79*R79</f>
        <v>489922.52999999997</v>
      </c>
      <c r="W79" s="147">
        <f>X79/$U$7</f>
        <v>2.9873325000000004</v>
      </c>
      <c r="X79" s="147">
        <f>R79/12</f>
        <v>497.88875000000002</v>
      </c>
      <c r="Z79" s="147">
        <f t="shared" si="47"/>
        <v>5974.665</v>
      </c>
      <c r="AA79" s="147">
        <f t="shared" si="48"/>
        <v>0</v>
      </c>
      <c r="AB79" s="687">
        <f t="shared" si="49"/>
        <v>1</v>
      </c>
    </row>
    <row r="80" spans="1:28" ht="14.25" x14ac:dyDescent="0.3">
      <c r="A80" s="273"/>
      <c r="B80" s="274"/>
      <c r="C80" s="435" t="str">
        <f>'9. Infrastructure Staff Loading'!C80</f>
        <v>Infrastructure Security Engineer(Network &amp; Endpoint Security) Off</v>
      </c>
      <c r="D80" s="553">
        <f>'9. Infrastructure Staff Loading'!D80</f>
        <v>82</v>
      </c>
      <c r="E80" s="546" t="str">
        <f>'9. Infrastructure Staff Loading'!E80</f>
        <v>Y</v>
      </c>
      <c r="F80" s="149">
        <v>497.88875000000002</v>
      </c>
      <c r="G80" s="149">
        <v>497.88875000000002</v>
      </c>
      <c r="H80" s="149">
        <v>497.88875000000002</v>
      </c>
      <c r="I80" s="149">
        <v>497.88875000000002</v>
      </c>
      <c r="J80" s="149">
        <v>497.88875000000002</v>
      </c>
      <c r="K80" s="149">
        <v>497.88875000000002</v>
      </c>
      <c r="L80" s="149">
        <v>497.88875000000002</v>
      </c>
      <c r="M80" s="149">
        <v>497.88875000000002</v>
      </c>
      <c r="N80" s="149">
        <v>497.88875000000002</v>
      </c>
      <c r="O80" s="149">
        <v>497.88875000000002</v>
      </c>
      <c r="P80" s="149">
        <v>497.88875000000002</v>
      </c>
      <c r="Q80" s="149">
        <v>497.88875000000002</v>
      </c>
      <c r="R80" s="278">
        <f t="shared" si="46"/>
        <v>5974.665</v>
      </c>
      <c r="S80" s="317">
        <f>D80*R80</f>
        <v>489922.52999999997</v>
      </c>
      <c r="W80" s="147">
        <f>X80/$U$7</f>
        <v>2.9873325000000004</v>
      </c>
      <c r="X80" s="147">
        <f>R80/12</f>
        <v>497.88875000000002</v>
      </c>
      <c r="Z80" s="147">
        <f t="shared" si="47"/>
        <v>5974.665</v>
      </c>
      <c r="AA80" s="147">
        <f t="shared" si="48"/>
        <v>0</v>
      </c>
      <c r="AB80" s="687">
        <f t="shared" si="49"/>
        <v>1</v>
      </c>
    </row>
    <row r="81" spans="1:28" ht="14.25" x14ac:dyDescent="0.3">
      <c r="A81" s="273"/>
      <c r="B81" s="274"/>
      <c r="C81" s="435">
        <f>'9. Infrastructure Staff Loading'!C81</f>
        <v>0</v>
      </c>
      <c r="D81" s="553">
        <f>'9. Infrastructure Staff Loading'!D81</f>
        <v>0</v>
      </c>
      <c r="E81" s="546">
        <f>'9. Infrastructure Staff Loading'!E81</f>
        <v>0</v>
      </c>
      <c r="F81" s="149"/>
      <c r="G81" s="149"/>
      <c r="H81" s="149"/>
      <c r="I81" s="149"/>
      <c r="J81" s="149"/>
      <c r="K81" s="149"/>
      <c r="L81" s="149"/>
      <c r="M81" s="149"/>
      <c r="N81" s="149"/>
      <c r="O81" s="149"/>
      <c r="P81" s="149"/>
      <c r="Q81" s="149"/>
      <c r="R81" s="278">
        <f t="shared" si="46"/>
        <v>0</v>
      </c>
      <c r="S81" s="317">
        <f>D81*R81</f>
        <v>0</v>
      </c>
      <c r="W81" s="147">
        <f>X81/$U$7</f>
        <v>0</v>
      </c>
      <c r="X81" s="147">
        <f>R81/12</f>
        <v>0</v>
      </c>
      <c r="Z81" s="147">
        <f t="shared" si="47"/>
        <v>0</v>
      </c>
      <c r="AA81" s="147">
        <f t="shared" si="48"/>
        <v>0</v>
      </c>
      <c r="AB81" s="687" t="e">
        <f t="shared" si="49"/>
        <v>#DIV/0!</v>
      </c>
    </row>
    <row r="82" spans="1:28" s="125" customFormat="1" ht="15" thickBot="1" x14ac:dyDescent="0.35">
      <c r="A82" s="223"/>
      <c r="B82" s="224" t="s">
        <v>183</v>
      </c>
      <c r="C82" s="225"/>
      <c r="D82" s="554"/>
      <c r="E82" s="674"/>
      <c r="F82" s="228">
        <f>SUM(F74:F81)</f>
        <v>2399.0365833333335</v>
      </c>
      <c r="G82" s="228">
        <f t="shared" ref="G82:R82" si="55">SUM(G74:G81)</f>
        <v>2399.0365833333335</v>
      </c>
      <c r="H82" s="228">
        <f t="shared" si="55"/>
        <v>2399.0365833333335</v>
      </c>
      <c r="I82" s="228">
        <f t="shared" si="55"/>
        <v>2399.0365833333335</v>
      </c>
      <c r="J82" s="228">
        <f t="shared" si="55"/>
        <v>2399.0365833333335</v>
      </c>
      <c r="K82" s="228">
        <f t="shared" si="55"/>
        <v>2399.0365833333335</v>
      </c>
      <c r="L82" s="228">
        <f t="shared" si="55"/>
        <v>2399.0365833333335</v>
      </c>
      <c r="M82" s="228">
        <f t="shared" si="55"/>
        <v>2399.0365833333335</v>
      </c>
      <c r="N82" s="228">
        <f t="shared" si="55"/>
        <v>2399.0365833333335</v>
      </c>
      <c r="O82" s="228">
        <f t="shared" si="55"/>
        <v>2399.0365833333335</v>
      </c>
      <c r="P82" s="228">
        <f t="shared" si="55"/>
        <v>2399.0365833333335</v>
      </c>
      <c r="Q82" s="228">
        <f t="shared" si="55"/>
        <v>2399.0365833333335</v>
      </c>
      <c r="R82" s="228">
        <f t="shared" si="55"/>
        <v>28788.438999999998</v>
      </c>
      <c r="S82" s="318">
        <f>SUM(S74:S81)</f>
        <v>3559875.6199999992</v>
      </c>
      <c r="W82" s="230">
        <f>SUM(W74:W81)</f>
        <v>14.394219500000002</v>
      </c>
      <c r="X82" s="230">
        <f>SUM(X74:X81)</f>
        <v>2399.0365833333331</v>
      </c>
      <c r="Z82" s="226">
        <f>SUM(Z74:Z81)</f>
        <v>15932.439999999999</v>
      </c>
      <c r="AA82" s="226">
        <f>SUM(AA74:AA81)</f>
        <v>12855.998999999998</v>
      </c>
      <c r="AB82" s="688">
        <f>Z82/(Z82+AA82)</f>
        <v>0.55343188284713873</v>
      </c>
    </row>
    <row r="83" spans="1:28" s="125" customFormat="1" ht="14.25" x14ac:dyDescent="0.3">
      <c r="A83" s="273"/>
      <c r="B83" s="274"/>
      <c r="C83" s="435"/>
      <c r="D83" s="553"/>
      <c r="E83" s="546"/>
      <c r="F83" s="149"/>
      <c r="G83" s="149"/>
      <c r="H83" s="149"/>
      <c r="I83" s="149"/>
      <c r="J83" s="149"/>
      <c r="K83" s="149"/>
      <c r="L83" s="149"/>
      <c r="M83" s="149"/>
      <c r="N83" s="149"/>
      <c r="O83" s="149"/>
      <c r="P83" s="149"/>
      <c r="Q83" s="149"/>
      <c r="R83" s="278"/>
      <c r="S83" s="317"/>
      <c r="W83" s="147"/>
      <c r="X83" s="147"/>
      <c r="Z83" s="147"/>
      <c r="AA83" s="147"/>
      <c r="AB83" s="687"/>
    </row>
    <row r="84" spans="1:28" ht="14.25" x14ac:dyDescent="0.3">
      <c r="A84" s="273">
        <v>3.3</v>
      </c>
      <c r="B84" s="274" t="s">
        <v>184</v>
      </c>
      <c r="C84" s="435">
        <f>'9. Infrastructure Staff Loading'!C84</f>
        <v>0</v>
      </c>
      <c r="D84" s="553">
        <f>'9. Infrastructure Staff Loading'!D84</f>
        <v>0</v>
      </c>
      <c r="E84" s="546">
        <f>'9. Infrastructure Staff Loading'!E84</f>
        <v>0</v>
      </c>
      <c r="F84" s="149"/>
      <c r="G84" s="149"/>
      <c r="H84" s="149"/>
      <c r="I84" s="149"/>
      <c r="J84" s="149"/>
      <c r="K84" s="149"/>
      <c r="L84" s="149"/>
      <c r="M84" s="149"/>
      <c r="N84" s="149"/>
      <c r="O84" s="149"/>
      <c r="P84" s="149"/>
      <c r="Q84" s="149"/>
      <c r="R84" s="278">
        <f t="shared" si="46"/>
        <v>0</v>
      </c>
      <c r="S84" s="317">
        <f t="shared" ref="S84:S93" si="56">D84*R84</f>
        <v>0</v>
      </c>
      <c r="W84" s="147">
        <f>X84/$U$7</f>
        <v>0</v>
      </c>
      <c r="X84" s="147">
        <f>R84/12</f>
        <v>0</v>
      </c>
      <c r="Z84" s="147">
        <f>IF($E84="Y",$R84,0)</f>
        <v>0</v>
      </c>
      <c r="AA84" s="147">
        <f>IF($E84="N",$R84,0)</f>
        <v>0</v>
      </c>
      <c r="AB84" s="687" t="e">
        <f>Z84/(Z84+AA84)</f>
        <v>#DIV/0!</v>
      </c>
    </row>
    <row r="85" spans="1:28" ht="14.25" x14ac:dyDescent="0.3">
      <c r="A85" s="273"/>
      <c r="B85" s="274"/>
      <c r="C85" s="435" t="str">
        <f>'9. Infrastructure Staff Loading'!C85</f>
        <v>Infrastructure SOC Analyst Off</v>
      </c>
      <c r="D85" s="553">
        <f>'9. Infrastructure Staff Loading'!D85</f>
        <v>73</v>
      </c>
      <c r="E85" s="546" t="str">
        <f>'9. Infrastructure Staff Loading'!E85</f>
        <v>Y</v>
      </c>
      <c r="F85" s="149">
        <v>1327.7033333333334</v>
      </c>
      <c r="G85" s="149">
        <v>1327.7033333333334</v>
      </c>
      <c r="H85" s="149">
        <v>1327.7033333333334</v>
      </c>
      <c r="I85" s="149">
        <v>1327.7033333333334</v>
      </c>
      <c r="J85" s="149">
        <v>1327.7033333333334</v>
      </c>
      <c r="K85" s="149">
        <v>1327.7033333333334</v>
      </c>
      <c r="L85" s="149">
        <v>1327.7033333333334</v>
      </c>
      <c r="M85" s="149">
        <v>1327.7033333333334</v>
      </c>
      <c r="N85" s="149">
        <v>1327.7033333333334</v>
      </c>
      <c r="O85" s="149">
        <v>1327.7033333333334</v>
      </c>
      <c r="P85" s="149">
        <v>1327.7033333333334</v>
      </c>
      <c r="Q85" s="149">
        <v>1327.7033333333334</v>
      </c>
      <c r="R85" s="278">
        <f>SUM(F85:Q85)</f>
        <v>15932.439999999997</v>
      </c>
      <c r="S85" s="317">
        <f t="shared" si="56"/>
        <v>1163068.1199999999</v>
      </c>
      <c r="W85" s="147">
        <f>X85/$U$7</f>
        <v>7.966219999999999</v>
      </c>
      <c r="X85" s="147">
        <f>R85/12</f>
        <v>1327.7033333333331</v>
      </c>
      <c r="Z85" s="147">
        <f t="shared" ref="Z85:Z88" si="57">IF($E85="Y",$R85,0)</f>
        <v>15932.439999999997</v>
      </c>
      <c r="AA85" s="147">
        <f t="shared" ref="AA85:AA88" si="58">IF($E85="N",$R85,0)</f>
        <v>0</v>
      </c>
      <c r="AB85" s="687">
        <f t="shared" ref="AB85:AB88" si="59">Z85/(Z85+AA85)</f>
        <v>1</v>
      </c>
    </row>
    <row r="86" spans="1:28" ht="14.25" x14ac:dyDescent="0.3">
      <c r="A86" s="273"/>
      <c r="B86" s="274"/>
      <c r="C86" s="435" t="str">
        <f>'9. Infrastructure Staff Loading'!C86</f>
        <v>Infrastructure SOC Engineer Off</v>
      </c>
      <c r="D86" s="553">
        <f>'9. Infrastructure Staff Loading'!D86</f>
        <v>80</v>
      </c>
      <c r="E86" s="546" t="str">
        <f>'9. Infrastructure Staff Loading'!E86</f>
        <v>Y</v>
      </c>
      <c r="F86" s="149">
        <v>165.96291666666667</v>
      </c>
      <c r="G86" s="149">
        <v>165.96291666666667</v>
      </c>
      <c r="H86" s="149">
        <v>165.96291666666667</v>
      </c>
      <c r="I86" s="149">
        <v>165.96291666666667</v>
      </c>
      <c r="J86" s="149">
        <v>165.96291666666667</v>
      </c>
      <c r="K86" s="149">
        <v>165.96291666666667</v>
      </c>
      <c r="L86" s="149">
        <v>165.96291666666667</v>
      </c>
      <c r="M86" s="149">
        <v>165.96291666666667</v>
      </c>
      <c r="N86" s="149">
        <v>165.96291666666667</v>
      </c>
      <c r="O86" s="149">
        <v>165.96291666666667</v>
      </c>
      <c r="P86" s="149">
        <v>165.96291666666667</v>
      </c>
      <c r="Q86" s="149">
        <v>165.96291666666667</v>
      </c>
      <c r="R86" s="278">
        <f t="shared" si="46"/>
        <v>1991.5549999999996</v>
      </c>
      <c r="S86" s="317">
        <f>D86*R86</f>
        <v>159324.39999999997</v>
      </c>
      <c r="W86" s="147">
        <f>X86/$U$7</f>
        <v>0.99577749999999987</v>
      </c>
      <c r="X86" s="147">
        <f>R86/12</f>
        <v>165.96291666666664</v>
      </c>
      <c r="Z86" s="147">
        <f t="shared" si="57"/>
        <v>1991.5549999999996</v>
      </c>
      <c r="AA86" s="147">
        <f t="shared" si="58"/>
        <v>0</v>
      </c>
      <c r="AB86" s="687">
        <f t="shared" si="59"/>
        <v>1</v>
      </c>
    </row>
    <row r="87" spans="1:28" ht="14.25" x14ac:dyDescent="0.3">
      <c r="A87" s="273"/>
      <c r="B87" s="274"/>
      <c r="C87" s="435" t="str">
        <f>'9. Infrastructure Staff Loading'!C87</f>
        <v>Infrastructure SOC Engineer On</v>
      </c>
      <c r="D87" s="553">
        <f>'9. Infrastructure Staff Loading'!D87</f>
        <v>126</v>
      </c>
      <c r="E87" s="546" t="str">
        <f>'9. Infrastructure Staff Loading'!E87</f>
        <v>N</v>
      </c>
      <c r="F87" s="149">
        <v>0</v>
      </c>
      <c r="G87" s="149">
        <v>0</v>
      </c>
      <c r="H87" s="149">
        <v>0</v>
      </c>
      <c r="I87" s="149">
        <v>0</v>
      </c>
      <c r="J87" s="149">
        <v>0</v>
      </c>
      <c r="K87" s="149">
        <v>0</v>
      </c>
      <c r="L87" s="149">
        <v>0</v>
      </c>
      <c r="M87" s="149">
        <v>0</v>
      </c>
      <c r="N87" s="149">
        <v>0</v>
      </c>
      <c r="O87" s="149">
        <v>0</v>
      </c>
      <c r="P87" s="149">
        <v>0</v>
      </c>
      <c r="Q87" s="149">
        <v>0</v>
      </c>
      <c r="R87" s="278">
        <f>SUM(F87:Q87)</f>
        <v>0</v>
      </c>
      <c r="S87" s="317">
        <f t="shared" si="56"/>
        <v>0</v>
      </c>
      <c r="W87" s="147">
        <f>X87/$U$7</f>
        <v>0</v>
      </c>
      <c r="X87" s="147">
        <f>R87/12</f>
        <v>0</v>
      </c>
      <c r="Z87" s="147">
        <f t="shared" si="57"/>
        <v>0</v>
      </c>
      <c r="AA87" s="147">
        <f t="shared" si="58"/>
        <v>0</v>
      </c>
      <c r="AB87" s="687" t="e">
        <f t="shared" si="59"/>
        <v>#DIV/0!</v>
      </c>
    </row>
    <row r="88" spans="1:28" ht="14.25" x14ac:dyDescent="0.3">
      <c r="A88" s="273"/>
      <c r="B88" s="274"/>
      <c r="C88" s="435">
        <f>'9. Infrastructure Staff Loading'!C88</f>
        <v>0</v>
      </c>
      <c r="D88" s="553">
        <f>'9. Infrastructure Staff Loading'!D88</f>
        <v>0</v>
      </c>
      <c r="E88" s="546">
        <f>'9. Infrastructure Staff Loading'!E88</f>
        <v>0</v>
      </c>
      <c r="F88" s="149"/>
      <c r="G88" s="149"/>
      <c r="H88" s="149"/>
      <c r="I88" s="149"/>
      <c r="J88" s="149"/>
      <c r="K88" s="149"/>
      <c r="L88" s="149"/>
      <c r="M88" s="149"/>
      <c r="N88" s="149"/>
      <c r="O88" s="149"/>
      <c r="P88" s="149"/>
      <c r="Q88" s="149"/>
      <c r="R88" s="278">
        <f>SUM(F88:Q88)</f>
        <v>0</v>
      </c>
      <c r="S88" s="317">
        <f t="shared" si="56"/>
        <v>0</v>
      </c>
      <c r="W88" s="147">
        <f>X88/$U$7</f>
        <v>0</v>
      </c>
      <c r="X88" s="147">
        <f>R88/12</f>
        <v>0</v>
      </c>
      <c r="Z88" s="147">
        <f t="shared" si="57"/>
        <v>0</v>
      </c>
      <c r="AA88" s="147">
        <f t="shared" si="58"/>
        <v>0</v>
      </c>
      <c r="AB88" s="687" t="e">
        <f t="shared" si="59"/>
        <v>#DIV/0!</v>
      </c>
    </row>
    <row r="89" spans="1:28" s="125" customFormat="1" ht="15" thickBot="1" x14ac:dyDescent="0.35">
      <c r="A89" s="223"/>
      <c r="B89" s="224" t="s">
        <v>187</v>
      </c>
      <c r="C89" s="225"/>
      <c r="D89" s="554"/>
      <c r="E89" s="674"/>
      <c r="F89" s="228">
        <f>SUM(F84:F88)</f>
        <v>1493.66625</v>
      </c>
      <c r="G89" s="228">
        <f t="shared" ref="G89:R89" si="60">SUM(G84:G88)</f>
        <v>1493.66625</v>
      </c>
      <c r="H89" s="228">
        <f t="shared" si="60"/>
        <v>1493.66625</v>
      </c>
      <c r="I89" s="228">
        <f t="shared" si="60"/>
        <v>1493.66625</v>
      </c>
      <c r="J89" s="228">
        <f t="shared" si="60"/>
        <v>1493.66625</v>
      </c>
      <c r="K89" s="228">
        <f t="shared" si="60"/>
        <v>1493.66625</v>
      </c>
      <c r="L89" s="228">
        <f t="shared" si="60"/>
        <v>1493.66625</v>
      </c>
      <c r="M89" s="228">
        <f t="shared" si="60"/>
        <v>1493.66625</v>
      </c>
      <c r="N89" s="228">
        <f t="shared" si="60"/>
        <v>1493.66625</v>
      </c>
      <c r="O89" s="228">
        <f t="shared" si="60"/>
        <v>1493.66625</v>
      </c>
      <c r="P89" s="228">
        <f t="shared" si="60"/>
        <v>1493.66625</v>
      </c>
      <c r="Q89" s="228">
        <f t="shared" si="60"/>
        <v>1493.66625</v>
      </c>
      <c r="R89" s="228">
        <f t="shared" si="60"/>
        <v>17923.994999999995</v>
      </c>
      <c r="S89" s="318">
        <f>SUM(S84:S88)</f>
        <v>1322392.5199999998</v>
      </c>
      <c r="W89" s="230">
        <f>SUM(W84:W88)</f>
        <v>8.961997499999999</v>
      </c>
      <c r="X89" s="230">
        <f>SUM(X84:X88)</f>
        <v>1493.6662499999998</v>
      </c>
      <c r="Z89" s="226">
        <f>SUM(Z84:Z88)</f>
        <v>17923.994999999995</v>
      </c>
      <c r="AA89" s="226">
        <f>SUM(AA84:AA88)</f>
        <v>0</v>
      </c>
      <c r="AB89" s="688">
        <f>Z89/(Z89+AA89)</f>
        <v>1</v>
      </c>
    </row>
    <row r="90" spans="1:28" ht="14.25" x14ac:dyDescent="0.3">
      <c r="A90" s="273"/>
      <c r="B90" s="274"/>
      <c r="C90" s="435"/>
      <c r="D90" s="553"/>
      <c r="E90" s="546"/>
      <c r="F90" s="149"/>
      <c r="G90" s="149"/>
      <c r="H90" s="149"/>
      <c r="I90" s="149"/>
      <c r="J90" s="149"/>
      <c r="K90" s="149"/>
      <c r="L90" s="149"/>
      <c r="M90" s="149"/>
      <c r="N90" s="149"/>
      <c r="O90" s="149"/>
      <c r="P90" s="149"/>
      <c r="Q90" s="149"/>
      <c r="R90" s="278"/>
      <c r="S90" s="317"/>
      <c r="W90" s="147"/>
      <c r="X90" s="147"/>
      <c r="Z90" s="147"/>
      <c r="AA90" s="147"/>
      <c r="AB90" s="687"/>
    </row>
    <row r="91" spans="1:28" s="125" customFormat="1" ht="14.25" x14ac:dyDescent="0.3">
      <c r="A91" s="273">
        <v>3.4</v>
      </c>
      <c r="B91" s="274" t="s">
        <v>188</v>
      </c>
      <c r="C91" s="435">
        <f>'9. Infrastructure Staff Loading'!C91</f>
        <v>0</v>
      </c>
      <c r="D91" s="553">
        <f>'9. Infrastructure Staff Loading'!D91</f>
        <v>0</v>
      </c>
      <c r="E91" s="546">
        <f>'9. Infrastructure Staff Loading'!E91</f>
        <v>0</v>
      </c>
      <c r="F91" s="149"/>
      <c r="G91" s="149"/>
      <c r="H91" s="149"/>
      <c r="I91" s="149"/>
      <c r="J91" s="149"/>
      <c r="K91" s="149"/>
      <c r="L91" s="149"/>
      <c r="M91" s="149"/>
      <c r="N91" s="149"/>
      <c r="O91" s="149"/>
      <c r="P91" s="149"/>
      <c r="Q91" s="149"/>
      <c r="R91" s="278">
        <f t="shared" si="46"/>
        <v>0</v>
      </c>
      <c r="S91" s="317">
        <f t="shared" si="56"/>
        <v>0</v>
      </c>
      <c r="W91" s="147">
        <f>X91/$U$7</f>
        <v>0</v>
      </c>
      <c r="X91" s="147">
        <f>R91/12</f>
        <v>0</v>
      </c>
      <c r="Z91" s="147">
        <f>IF($E91="Y",$R91,0)</f>
        <v>0</v>
      </c>
      <c r="AA91" s="147">
        <f>IF($E91="N",$R91,0)</f>
        <v>0</v>
      </c>
      <c r="AB91" s="687" t="e">
        <f>Z91/(Z91+AA91)</f>
        <v>#DIV/0!</v>
      </c>
    </row>
    <row r="92" spans="1:28" ht="14.25" x14ac:dyDescent="0.3">
      <c r="A92" s="273"/>
      <c r="B92" s="274"/>
      <c r="C92" s="435" t="str">
        <f>'9. Infrastructure Staff Loading'!C92</f>
        <v>Infrastructure GRC and Data Privacy Engineer Off</v>
      </c>
      <c r="D92" s="553">
        <f>'9. Infrastructure Staff Loading'!D92</f>
        <v>80</v>
      </c>
      <c r="E92" s="546" t="str">
        <f>'9. Infrastructure Staff Loading'!E92</f>
        <v>Y</v>
      </c>
      <c r="F92" s="149">
        <v>165.96291666666667</v>
      </c>
      <c r="G92" s="149">
        <v>165.96291666666667</v>
      </c>
      <c r="H92" s="149">
        <v>165.96291666666667</v>
      </c>
      <c r="I92" s="149">
        <v>165.96291666666667</v>
      </c>
      <c r="J92" s="149">
        <v>165.96291666666667</v>
      </c>
      <c r="K92" s="149">
        <v>165.96291666666667</v>
      </c>
      <c r="L92" s="149">
        <v>165.96291666666667</v>
      </c>
      <c r="M92" s="149">
        <v>165.96291666666667</v>
      </c>
      <c r="N92" s="149">
        <v>165.96291666666667</v>
      </c>
      <c r="O92" s="149">
        <v>165.96291666666667</v>
      </c>
      <c r="P92" s="149">
        <v>165.96291666666667</v>
      </c>
      <c r="Q92" s="149">
        <v>165.96291666666667</v>
      </c>
      <c r="R92" s="278">
        <f t="shared" si="46"/>
        <v>1991.5549999999996</v>
      </c>
      <c r="S92" s="317">
        <f>D92*R92</f>
        <v>159324.39999999997</v>
      </c>
      <c r="W92" s="147">
        <f>X92/$U$7</f>
        <v>0.99577749999999987</v>
      </c>
      <c r="X92" s="147">
        <f>R92/12</f>
        <v>165.96291666666664</v>
      </c>
      <c r="Z92" s="147">
        <f t="shared" ref="Z92:Z95" si="61">IF($E92="Y",$R92,0)</f>
        <v>1991.5549999999996</v>
      </c>
      <c r="AA92" s="147">
        <f t="shared" ref="AA92:AA95" si="62">IF($E92="N",$R92,0)</f>
        <v>0</v>
      </c>
      <c r="AB92" s="687">
        <f t="shared" ref="AB92:AB95" si="63">Z92/(Z92+AA92)</f>
        <v>1</v>
      </c>
    </row>
    <row r="93" spans="1:28" ht="14.25" x14ac:dyDescent="0.3">
      <c r="A93" s="273"/>
      <c r="B93" s="274"/>
      <c r="C93" s="435" t="str">
        <f>'9. Infrastructure Staff Loading'!C93</f>
        <v>Infrastructure GRC and Data Privacy Engineer On</v>
      </c>
      <c r="D93" s="553">
        <f>'9. Infrastructure Staff Loading'!D93</f>
        <v>126</v>
      </c>
      <c r="E93" s="546" t="str">
        <f>'9. Infrastructure Staff Loading'!E93</f>
        <v>N</v>
      </c>
      <c r="F93" s="149">
        <v>709.51985416666662</v>
      </c>
      <c r="G93" s="149">
        <v>709.51985416666662</v>
      </c>
      <c r="H93" s="149">
        <v>709.51985416666662</v>
      </c>
      <c r="I93" s="149">
        <v>709.51985416666662</v>
      </c>
      <c r="J93" s="149">
        <v>709.51985416666662</v>
      </c>
      <c r="K93" s="149">
        <v>709.51985416666662</v>
      </c>
      <c r="L93" s="149">
        <v>709.51985416666662</v>
      </c>
      <c r="M93" s="149">
        <v>709.51985416666662</v>
      </c>
      <c r="N93" s="149">
        <v>709.51985416666662</v>
      </c>
      <c r="O93" s="149">
        <v>709.51985416666662</v>
      </c>
      <c r="P93" s="149">
        <v>709.51985416666662</v>
      </c>
      <c r="Q93" s="149">
        <v>709.51985416666662</v>
      </c>
      <c r="R93" s="278">
        <f>SUM(F93:Q93)</f>
        <v>8514.2382500000003</v>
      </c>
      <c r="S93" s="317">
        <f t="shared" si="56"/>
        <v>1072794.0194999999</v>
      </c>
      <c r="W93" s="147">
        <f>X93/$U$7</f>
        <v>4.2571191250000009</v>
      </c>
      <c r="X93" s="147">
        <f>R93/12</f>
        <v>709.51985416666673</v>
      </c>
      <c r="Z93" s="147">
        <f t="shared" si="61"/>
        <v>0</v>
      </c>
      <c r="AA93" s="147">
        <f t="shared" si="62"/>
        <v>8514.2382500000003</v>
      </c>
      <c r="AB93" s="687">
        <f t="shared" si="63"/>
        <v>0</v>
      </c>
    </row>
    <row r="94" spans="1:28" ht="14.25" x14ac:dyDescent="0.3">
      <c r="A94" s="273"/>
      <c r="B94" s="274"/>
      <c r="C94" s="435" t="str">
        <f>'9. Infrastructure Staff Loading'!C94</f>
        <v>Infrastructure GRC and Data Privacy Lead On</v>
      </c>
      <c r="D94" s="553">
        <f>'9. Infrastructure Staff Loading'!D94</f>
        <v>140</v>
      </c>
      <c r="E94" s="546" t="str">
        <f>'9. Infrastructure Staff Loading'!E94</f>
        <v>N</v>
      </c>
      <c r="F94" s="149">
        <v>37.239979166666664</v>
      </c>
      <c r="G94" s="149">
        <v>37.239979166666664</v>
      </c>
      <c r="H94" s="149">
        <v>37.239979166666664</v>
      </c>
      <c r="I94" s="149">
        <v>37.239979166666664</v>
      </c>
      <c r="J94" s="149">
        <v>37.239979166666664</v>
      </c>
      <c r="K94" s="149">
        <v>37.239979166666664</v>
      </c>
      <c r="L94" s="149">
        <v>37.239979166666664</v>
      </c>
      <c r="M94" s="149">
        <v>37.239979166666664</v>
      </c>
      <c r="N94" s="149">
        <v>37.239979166666664</v>
      </c>
      <c r="O94" s="149">
        <v>37.239979166666664</v>
      </c>
      <c r="P94" s="149">
        <v>37.239979166666664</v>
      </c>
      <c r="Q94" s="149">
        <v>37.239979166666664</v>
      </c>
      <c r="R94" s="278">
        <f t="shared" si="46"/>
        <v>446.87975</v>
      </c>
      <c r="S94" s="317">
        <f>D94*R94</f>
        <v>62563.165000000001</v>
      </c>
      <c r="W94" s="147">
        <f>X94/$U$7</f>
        <v>0.22343987500000001</v>
      </c>
      <c r="X94" s="147">
        <f>R94/12</f>
        <v>37.239979166666664</v>
      </c>
      <c r="Z94" s="147">
        <f t="shared" si="61"/>
        <v>0</v>
      </c>
      <c r="AA94" s="147">
        <f t="shared" si="62"/>
        <v>446.87975</v>
      </c>
      <c r="AB94" s="687">
        <f t="shared" si="63"/>
        <v>0</v>
      </c>
    </row>
    <row r="95" spans="1:28" ht="14.25" x14ac:dyDescent="0.3">
      <c r="A95" s="273"/>
      <c r="B95" s="274"/>
      <c r="C95" s="435">
        <f>'9. Infrastructure Staff Loading'!C95</f>
        <v>0</v>
      </c>
      <c r="D95" s="553">
        <f>'9. Infrastructure Staff Loading'!D95</f>
        <v>0</v>
      </c>
      <c r="E95" s="546">
        <f>'9. Infrastructure Staff Loading'!E95</f>
        <v>0</v>
      </c>
      <c r="F95" s="149"/>
      <c r="G95" s="149"/>
      <c r="H95" s="149"/>
      <c r="I95" s="149"/>
      <c r="J95" s="149"/>
      <c r="K95" s="149"/>
      <c r="L95" s="149"/>
      <c r="M95" s="149"/>
      <c r="N95" s="149"/>
      <c r="O95" s="149"/>
      <c r="P95" s="149"/>
      <c r="Q95" s="149"/>
      <c r="R95" s="278">
        <f t="shared" si="46"/>
        <v>0</v>
      </c>
      <c r="S95" s="317">
        <f>D95*R95</f>
        <v>0</v>
      </c>
      <c r="W95" s="147">
        <f>X95/$U$7</f>
        <v>0</v>
      </c>
      <c r="X95" s="147">
        <f>R95/12</f>
        <v>0</v>
      </c>
      <c r="Z95" s="147">
        <f t="shared" si="61"/>
        <v>0</v>
      </c>
      <c r="AA95" s="147">
        <f t="shared" si="62"/>
        <v>0</v>
      </c>
      <c r="AB95" s="687" t="e">
        <f t="shared" si="63"/>
        <v>#DIV/0!</v>
      </c>
    </row>
    <row r="96" spans="1:28" s="125" customFormat="1" ht="15" thickBot="1" x14ac:dyDescent="0.35">
      <c r="A96" s="223"/>
      <c r="B96" s="224" t="s">
        <v>193</v>
      </c>
      <c r="C96" s="225"/>
      <c r="D96" s="554"/>
      <c r="E96" s="674"/>
      <c r="F96" s="228">
        <f>SUM(F91:F95)</f>
        <v>912.72274999999991</v>
      </c>
      <c r="G96" s="228">
        <f t="shared" ref="G96:R96" si="64">SUM(G91:G95)</f>
        <v>912.72274999999991</v>
      </c>
      <c r="H96" s="228">
        <f t="shared" si="64"/>
        <v>912.72274999999991</v>
      </c>
      <c r="I96" s="228">
        <f t="shared" si="64"/>
        <v>912.72274999999991</v>
      </c>
      <c r="J96" s="228">
        <f t="shared" si="64"/>
        <v>912.72274999999991</v>
      </c>
      <c r="K96" s="228">
        <f t="shared" si="64"/>
        <v>912.72274999999991</v>
      </c>
      <c r="L96" s="228">
        <f t="shared" si="64"/>
        <v>912.72274999999991</v>
      </c>
      <c r="M96" s="228">
        <f t="shared" si="64"/>
        <v>912.72274999999991</v>
      </c>
      <c r="N96" s="228">
        <f t="shared" si="64"/>
        <v>912.72274999999991</v>
      </c>
      <c r="O96" s="228">
        <f t="shared" si="64"/>
        <v>912.72274999999991</v>
      </c>
      <c r="P96" s="228">
        <f t="shared" si="64"/>
        <v>912.72274999999991</v>
      </c>
      <c r="Q96" s="228">
        <f t="shared" si="64"/>
        <v>912.72274999999991</v>
      </c>
      <c r="R96" s="228">
        <f t="shared" si="64"/>
        <v>10952.673000000001</v>
      </c>
      <c r="S96" s="318">
        <f>SUM(S91:S95)</f>
        <v>1294681.5844999999</v>
      </c>
      <c r="W96" s="230">
        <f>SUM(W91:W95)</f>
        <v>5.4763365000000013</v>
      </c>
      <c r="X96" s="230">
        <f>SUM(X91:X95)</f>
        <v>912.72275000000002</v>
      </c>
      <c r="Z96" s="226">
        <f>SUM(Z91:Z95)</f>
        <v>1991.5549999999996</v>
      </c>
      <c r="AA96" s="226">
        <f>SUM(AA91:AA95)</f>
        <v>8961.1180000000004</v>
      </c>
      <c r="AB96" s="688">
        <f>Z96/(Z96+AA96)</f>
        <v>0.18183278182412635</v>
      </c>
    </row>
    <row r="97" spans="1:28" s="125" customFormat="1" ht="14.25" x14ac:dyDescent="0.3">
      <c r="A97" s="144"/>
      <c r="B97" s="145"/>
      <c r="C97" s="155"/>
      <c r="D97" s="684"/>
      <c r="E97" s="678"/>
      <c r="F97" s="149"/>
      <c r="G97" s="149"/>
      <c r="H97" s="149"/>
      <c r="I97" s="149"/>
      <c r="J97" s="149"/>
      <c r="K97" s="149"/>
      <c r="L97" s="149"/>
      <c r="M97" s="149"/>
      <c r="N97" s="149"/>
      <c r="O97" s="149"/>
      <c r="P97" s="149"/>
      <c r="Q97" s="149"/>
      <c r="R97" s="149"/>
      <c r="S97" s="324"/>
      <c r="W97" s="147"/>
      <c r="X97" s="147"/>
      <c r="Z97" s="147"/>
      <c r="AA97" s="147"/>
      <c r="AB97" s="687"/>
    </row>
    <row r="98" spans="1:28" s="125" customFormat="1" ht="14.25" thickBot="1" x14ac:dyDescent="0.3">
      <c r="A98" s="252"/>
      <c r="B98" s="253" t="s">
        <v>178</v>
      </c>
      <c r="C98" s="254"/>
      <c r="D98" s="430"/>
      <c r="E98" s="252"/>
      <c r="F98" s="255">
        <f>SUM(F72,F82,F89,F96)</f>
        <v>5188.0903125000004</v>
      </c>
      <c r="G98" s="255">
        <f t="shared" ref="G98:S98" si="65">SUM(G72,G82,G89,G96)</f>
        <v>5188.0903125000004</v>
      </c>
      <c r="H98" s="255">
        <f t="shared" si="65"/>
        <v>5188.0903125000004</v>
      </c>
      <c r="I98" s="255">
        <f t="shared" si="65"/>
        <v>5188.0903125000004</v>
      </c>
      <c r="J98" s="255">
        <f t="shared" si="65"/>
        <v>5188.0903125000004</v>
      </c>
      <c r="K98" s="255">
        <f t="shared" si="65"/>
        <v>5188.0903125000004</v>
      </c>
      <c r="L98" s="255">
        <f t="shared" si="65"/>
        <v>5188.0903125000004</v>
      </c>
      <c r="M98" s="255">
        <f t="shared" si="65"/>
        <v>5188.0903125000004</v>
      </c>
      <c r="N98" s="255">
        <f t="shared" si="65"/>
        <v>5188.0903125000004</v>
      </c>
      <c r="O98" s="255">
        <f t="shared" si="65"/>
        <v>5188.0903125000004</v>
      </c>
      <c r="P98" s="255">
        <f t="shared" si="65"/>
        <v>5188.0903125000004</v>
      </c>
      <c r="Q98" s="255">
        <f t="shared" si="65"/>
        <v>5188.0903125000004</v>
      </c>
      <c r="R98" s="255">
        <f t="shared" si="65"/>
        <v>62257.083749999998</v>
      </c>
      <c r="S98" s="321">
        <f t="shared" si="65"/>
        <v>7070946.8967499984</v>
      </c>
      <c r="W98" s="255">
        <f>SUM(W72,W82,W89,W96)</f>
        <v>31.128541875000003</v>
      </c>
      <c r="X98" s="255">
        <f>SUM(X72,X82,X89,X96)</f>
        <v>5188.0903124999995</v>
      </c>
      <c r="Z98" s="255">
        <f>SUM(Z72,Z82,Z89,Z96)</f>
        <v>37739.967249999994</v>
      </c>
      <c r="AA98" s="255">
        <f>SUM(AA72,AA82,AA89,AA96)</f>
        <v>24517.116499999996</v>
      </c>
      <c r="AB98" s="689">
        <f>Z98/(Z98+AA98)</f>
        <v>0.60619555200415243</v>
      </c>
    </row>
    <row r="99" spans="1:28" ht="9.9499999999999993" customHeight="1" x14ac:dyDescent="0.3">
      <c r="A99" s="157"/>
      <c r="B99" s="145"/>
      <c r="C99" s="146"/>
      <c r="D99" s="561"/>
      <c r="E99" s="157"/>
      <c r="F99" s="149"/>
      <c r="G99" s="149"/>
      <c r="H99" s="149"/>
      <c r="I99" s="149"/>
      <c r="J99" s="149"/>
      <c r="K99" s="149"/>
      <c r="L99" s="149"/>
      <c r="M99" s="149"/>
      <c r="N99" s="149"/>
      <c r="O99" s="149"/>
      <c r="P99" s="149"/>
      <c r="Q99" s="149"/>
      <c r="R99" s="149"/>
      <c r="S99" s="324"/>
      <c r="W99" s="146"/>
      <c r="X99" s="146"/>
      <c r="Z99" s="146"/>
      <c r="AA99" s="146"/>
      <c r="AB99" s="687"/>
    </row>
    <row r="100" spans="1:28" s="124" customFormat="1" ht="13.5" customHeight="1" x14ac:dyDescent="0.25">
      <c r="A100" s="232">
        <v>4</v>
      </c>
      <c r="B100" s="241" t="s">
        <v>194</v>
      </c>
      <c r="C100" s="234"/>
      <c r="D100" s="552"/>
      <c r="E100" s="497"/>
      <c r="F100" s="239"/>
      <c r="G100" s="239"/>
      <c r="H100" s="239"/>
      <c r="I100" s="239"/>
      <c r="J100" s="239"/>
      <c r="K100" s="239"/>
      <c r="L100" s="239"/>
      <c r="M100" s="239"/>
      <c r="N100" s="239"/>
      <c r="O100" s="239"/>
      <c r="P100" s="239"/>
      <c r="Q100" s="239"/>
      <c r="R100" s="235"/>
      <c r="S100" s="316"/>
      <c r="W100" s="234"/>
      <c r="X100" s="234"/>
      <c r="Z100" s="234"/>
      <c r="AA100" s="234"/>
      <c r="AB100" s="686"/>
    </row>
    <row r="101" spans="1:28" ht="13.5" customHeight="1" x14ac:dyDescent="0.3">
      <c r="A101" s="273">
        <v>4.0999999999999996</v>
      </c>
      <c r="B101" s="274" t="s">
        <v>195</v>
      </c>
      <c r="C101" s="435">
        <f>'9. Infrastructure Staff Loading'!C101</f>
        <v>0</v>
      </c>
      <c r="D101" s="553">
        <f>'9. Infrastructure Staff Loading'!D101</f>
        <v>0</v>
      </c>
      <c r="E101" s="546">
        <f>'9. Infrastructure Staff Loading'!E101</f>
        <v>0</v>
      </c>
      <c r="F101" s="149"/>
      <c r="G101" s="149"/>
      <c r="H101" s="149"/>
      <c r="I101" s="149"/>
      <c r="J101" s="149"/>
      <c r="K101" s="149"/>
      <c r="L101" s="149"/>
      <c r="M101" s="149"/>
      <c r="N101" s="149"/>
      <c r="O101" s="149"/>
      <c r="P101" s="149"/>
      <c r="Q101" s="149"/>
      <c r="R101" s="278">
        <f>SUM(F101:Q101)</f>
        <v>0</v>
      </c>
      <c r="S101" s="317">
        <f>D101*R101</f>
        <v>0</v>
      </c>
      <c r="W101" s="147">
        <f>X101/$U$7</f>
        <v>0</v>
      </c>
      <c r="X101" s="147">
        <f>R101/12</f>
        <v>0</v>
      </c>
      <c r="Z101" s="147">
        <f>IF($E101="Y",$R101,0)</f>
        <v>0</v>
      </c>
      <c r="AA101" s="147">
        <f>IF($E101="N",$R101,0)</f>
        <v>0</v>
      </c>
      <c r="AB101" s="687" t="e">
        <f>Z101/(Z101+AA101)</f>
        <v>#DIV/0!</v>
      </c>
    </row>
    <row r="102" spans="1:28" ht="14.25" x14ac:dyDescent="0.3">
      <c r="A102" s="273"/>
      <c r="B102" s="274"/>
      <c r="C102" s="435">
        <f>'9. Infrastructure Staff Loading'!C102</f>
        <v>0</v>
      </c>
      <c r="D102" s="553">
        <f>'9. Infrastructure Staff Loading'!D102</f>
        <v>0</v>
      </c>
      <c r="E102" s="546">
        <f>'9. Infrastructure Staff Loading'!E102</f>
        <v>0</v>
      </c>
      <c r="F102" s="149"/>
      <c r="G102" s="149"/>
      <c r="H102" s="149"/>
      <c r="I102" s="149"/>
      <c r="J102" s="149"/>
      <c r="K102" s="149"/>
      <c r="L102" s="149"/>
      <c r="M102" s="149"/>
      <c r="N102" s="149"/>
      <c r="O102" s="149"/>
      <c r="P102" s="149"/>
      <c r="Q102" s="149"/>
      <c r="R102" s="278">
        <f>SUM(F102:Q102)</f>
        <v>0</v>
      </c>
      <c r="S102" s="317">
        <f>D102*R102</f>
        <v>0</v>
      </c>
      <c r="W102" s="147">
        <f>X102/$U$7</f>
        <v>0</v>
      </c>
      <c r="X102" s="147">
        <f>R102/12</f>
        <v>0</v>
      </c>
      <c r="Z102" s="147">
        <f t="shared" ref="Z102:Z105" si="66">IF($E102="Y",$R102,0)</f>
        <v>0</v>
      </c>
      <c r="AA102" s="147">
        <f t="shared" ref="AA102:AA105" si="67">IF($E102="N",$R102,0)</f>
        <v>0</v>
      </c>
      <c r="AB102" s="687" t="e">
        <f t="shared" ref="AB102:AB105" si="68">Z102/(Z102+AA102)</f>
        <v>#DIV/0!</v>
      </c>
    </row>
    <row r="103" spans="1:28" ht="14.25" x14ac:dyDescent="0.3">
      <c r="A103" s="273"/>
      <c r="B103" s="274"/>
      <c r="C103" s="435">
        <f>'9. Infrastructure Staff Loading'!C103</f>
        <v>0</v>
      </c>
      <c r="D103" s="553">
        <f>'9. Infrastructure Staff Loading'!D103</f>
        <v>0</v>
      </c>
      <c r="E103" s="546">
        <f>'9. Infrastructure Staff Loading'!E103</f>
        <v>0</v>
      </c>
      <c r="F103" s="149"/>
      <c r="G103" s="149"/>
      <c r="H103" s="149"/>
      <c r="I103" s="149"/>
      <c r="J103" s="149"/>
      <c r="K103" s="149"/>
      <c r="L103" s="149"/>
      <c r="M103" s="149"/>
      <c r="N103" s="149"/>
      <c r="O103" s="149"/>
      <c r="P103" s="149"/>
      <c r="Q103" s="149"/>
      <c r="R103" s="278">
        <f>SUM(F103:Q103)</f>
        <v>0</v>
      </c>
      <c r="S103" s="317">
        <f>D103*R103</f>
        <v>0</v>
      </c>
      <c r="W103" s="147">
        <f>X103/$U$7</f>
        <v>0</v>
      </c>
      <c r="X103" s="147">
        <f>R103/12</f>
        <v>0</v>
      </c>
      <c r="Z103" s="147">
        <f t="shared" si="66"/>
        <v>0</v>
      </c>
      <c r="AA103" s="147">
        <f t="shared" si="67"/>
        <v>0</v>
      </c>
      <c r="AB103" s="687" t="e">
        <f t="shared" si="68"/>
        <v>#DIV/0!</v>
      </c>
    </row>
    <row r="104" spans="1:28" ht="14.25" x14ac:dyDescent="0.3">
      <c r="A104" s="273"/>
      <c r="B104" s="274"/>
      <c r="C104" s="435">
        <f>'9. Infrastructure Staff Loading'!C104</f>
        <v>0</v>
      </c>
      <c r="D104" s="553">
        <f>'9. Infrastructure Staff Loading'!D104</f>
        <v>0</v>
      </c>
      <c r="E104" s="546">
        <f>'9. Infrastructure Staff Loading'!E104</f>
        <v>0</v>
      </c>
      <c r="F104" s="149"/>
      <c r="G104" s="149"/>
      <c r="H104" s="149"/>
      <c r="I104" s="149"/>
      <c r="J104" s="149"/>
      <c r="K104" s="149"/>
      <c r="L104" s="149"/>
      <c r="M104" s="149"/>
      <c r="N104" s="149"/>
      <c r="O104" s="149"/>
      <c r="P104" s="149"/>
      <c r="Q104" s="149"/>
      <c r="R104" s="278">
        <f>SUM(F104:Q104)</f>
        <v>0</v>
      </c>
      <c r="S104" s="317">
        <f>D104*R104</f>
        <v>0</v>
      </c>
      <c r="W104" s="147">
        <f>X104/$U$7</f>
        <v>0</v>
      </c>
      <c r="X104" s="147">
        <f>R104/12</f>
        <v>0</v>
      </c>
      <c r="Z104" s="147">
        <f t="shared" si="66"/>
        <v>0</v>
      </c>
      <c r="AA104" s="147">
        <f t="shared" si="67"/>
        <v>0</v>
      </c>
      <c r="AB104" s="687" t="e">
        <f t="shared" si="68"/>
        <v>#DIV/0!</v>
      </c>
    </row>
    <row r="105" spans="1:28" ht="14.25" x14ac:dyDescent="0.3">
      <c r="A105" s="273"/>
      <c r="B105" s="274"/>
      <c r="C105" s="435">
        <f>'9. Infrastructure Staff Loading'!C105</f>
        <v>0</v>
      </c>
      <c r="D105" s="553">
        <f>'9. Infrastructure Staff Loading'!D105</f>
        <v>0</v>
      </c>
      <c r="E105" s="546">
        <f>'9. Infrastructure Staff Loading'!E105</f>
        <v>0</v>
      </c>
      <c r="F105" s="149"/>
      <c r="G105" s="149"/>
      <c r="H105" s="149"/>
      <c r="I105" s="149"/>
      <c r="J105" s="149"/>
      <c r="K105" s="149"/>
      <c r="L105" s="149"/>
      <c r="M105" s="149"/>
      <c r="N105" s="149"/>
      <c r="O105" s="149"/>
      <c r="P105" s="149"/>
      <c r="Q105" s="149"/>
      <c r="R105" s="278">
        <f>SUM(F105:Q105)</f>
        <v>0</v>
      </c>
      <c r="S105" s="317">
        <f>D105*R105</f>
        <v>0</v>
      </c>
      <c r="W105" s="147">
        <f>X105/$U$7</f>
        <v>0</v>
      </c>
      <c r="X105" s="147">
        <f>R105/12</f>
        <v>0</v>
      </c>
      <c r="Z105" s="147">
        <f t="shared" si="66"/>
        <v>0</v>
      </c>
      <c r="AA105" s="147">
        <f t="shared" si="67"/>
        <v>0</v>
      </c>
      <c r="AB105" s="687" t="e">
        <f t="shared" si="68"/>
        <v>#DIV/0!</v>
      </c>
    </row>
    <row r="106" spans="1:28" s="125" customFormat="1" ht="15" thickBot="1" x14ac:dyDescent="0.35">
      <c r="A106" s="223"/>
      <c r="B106" s="224" t="s">
        <v>196</v>
      </c>
      <c r="C106" s="225"/>
      <c r="D106" s="554"/>
      <c r="E106" s="674"/>
      <c r="F106" s="228">
        <f>SUM(F101:F105)</f>
        <v>0</v>
      </c>
      <c r="G106" s="228">
        <f t="shared" ref="G106:R106" si="69">SUM(G101:G105)</f>
        <v>0</v>
      </c>
      <c r="H106" s="228">
        <f t="shared" si="69"/>
        <v>0</v>
      </c>
      <c r="I106" s="228">
        <f t="shared" si="69"/>
        <v>0</v>
      </c>
      <c r="J106" s="228">
        <f t="shared" si="69"/>
        <v>0</v>
      </c>
      <c r="K106" s="228">
        <f t="shared" si="69"/>
        <v>0</v>
      </c>
      <c r="L106" s="228">
        <f t="shared" si="69"/>
        <v>0</v>
      </c>
      <c r="M106" s="228">
        <f t="shared" si="69"/>
        <v>0</v>
      </c>
      <c r="N106" s="228">
        <f t="shared" si="69"/>
        <v>0</v>
      </c>
      <c r="O106" s="228">
        <f t="shared" si="69"/>
        <v>0</v>
      </c>
      <c r="P106" s="228">
        <f t="shared" si="69"/>
        <v>0</v>
      </c>
      <c r="Q106" s="228">
        <f t="shared" si="69"/>
        <v>0</v>
      </c>
      <c r="R106" s="228">
        <f t="shared" si="69"/>
        <v>0</v>
      </c>
      <c r="S106" s="318">
        <f>SUM(S101:S105)</f>
        <v>0</v>
      </c>
      <c r="W106" s="230">
        <f>SUM(W101:W105)</f>
        <v>0</v>
      </c>
      <c r="X106" s="228">
        <f>SUM(X101:X105)</f>
        <v>0</v>
      </c>
      <c r="Z106" s="226">
        <f>SUM(Z101:Z105)</f>
        <v>0</v>
      </c>
      <c r="AA106" s="226">
        <f>SUM(AA101:AA105)</f>
        <v>0</v>
      </c>
      <c r="AB106" s="688" t="e">
        <f>Z106/(Z106+AA106)</f>
        <v>#DIV/0!</v>
      </c>
    </row>
    <row r="107" spans="1:28" ht="13.5" customHeight="1" x14ac:dyDescent="0.3">
      <c r="A107" s="273"/>
      <c r="B107" s="274"/>
      <c r="C107" s="435"/>
      <c r="D107" s="553"/>
      <c r="E107" s="546"/>
      <c r="F107" s="149"/>
      <c r="G107" s="149"/>
      <c r="H107" s="149"/>
      <c r="I107" s="149"/>
      <c r="J107" s="149"/>
      <c r="K107" s="149"/>
      <c r="L107" s="149"/>
      <c r="M107" s="149"/>
      <c r="N107" s="149"/>
      <c r="O107" s="149"/>
      <c r="P107" s="149"/>
      <c r="Q107" s="149"/>
      <c r="R107" s="278"/>
      <c r="S107" s="317"/>
      <c r="W107" s="147"/>
      <c r="X107" s="147"/>
      <c r="Z107" s="147"/>
      <c r="AA107" s="147"/>
      <c r="AB107" s="687"/>
    </row>
    <row r="108" spans="1:28" s="125" customFormat="1" ht="14.25" x14ac:dyDescent="0.3">
      <c r="A108" s="273">
        <v>4.2</v>
      </c>
      <c r="B108" s="274" t="s">
        <v>197</v>
      </c>
      <c r="C108" s="435">
        <f>'9. Infrastructure Staff Loading'!C108</f>
        <v>0</v>
      </c>
      <c r="D108" s="553">
        <f>'9. Infrastructure Staff Loading'!D108</f>
        <v>0</v>
      </c>
      <c r="E108" s="546">
        <f>'9. Infrastructure Staff Loading'!E108</f>
        <v>0</v>
      </c>
      <c r="F108" s="149"/>
      <c r="G108" s="149"/>
      <c r="H108" s="149"/>
      <c r="I108" s="149"/>
      <c r="J108" s="149"/>
      <c r="K108" s="149"/>
      <c r="L108" s="149"/>
      <c r="M108" s="149"/>
      <c r="N108" s="149"/>
      <c r="O108" s="149"/>
      <c r="P108" s="149"/>
      <c r="Q108" s="149"/>
      <c r="R108" s="278">
        <f>SUM(F108:Q108)</f>
        <v>0</v>
      </c>
      <c r="S108" s="317">
        <f>D108*R108</f>
        <v>0</v>
      </c>
      <c r="W108" s="147">
        <f>X108/$U$7</f>
        <v>0</v>
      </c>
      <c r="X108" s="147">
        <f>R108/12</f>
        <v>0</v>
      </c>
      <c r="Z108" s="147">
        <f>IF($E108="Y",$R108,0)</f>
        <v>0</v>
      </c>
      <c r="AA108" s="147">
        <f>IF($E108="N",$R108,0)</f>
        <v>0</v>
      </c>
      <c r="AB108" s="687" t="e">
        <f>Z108/(Z108+AA108)</f>
        <v>#DIV/0!</v>
      </c>
    </row>
    <row r="109" spans="1:28" ht="14.25" x14ac:dyDescent="0.3">
      <c r="A109" s="273"/>
      <c r="B109" s="274"/>
      <c r="C109" s="435" t="str">
        <f>'9. Infrastructure Staff Loading'!C109</f>
        <v>Infrastructure Innovation Lead Off</v>
      </c>
      <c r="D109" s="553">
        <f>'9. Infrastructure Staff Loading'!D109</f>
        <v>58</v>
      </c>
      <c r="E109" s="546" t="str">
        <f>'9. Infrastructure Staff Loading'!E109</f>
        <v>Y</v>
      </c>
      <c r="F109" s="149">
        <v>165.96291666666667</v>
      </c>
      <c r="G109" s="149">
        <v>165.96291666666667</v>
      </c>
      <c r="H109" s="149">
        <v>165.96291666666667</v>
      </c>
      <c r="I109" s="149">
        <v>165.96291666666667</v>
      </c>
      <c r="J109" s="149">
        <v>165.96291666666667</v>
      </c>
      <c r="K109" s="149">
        <v>165.96291666666667</v>
      </c>
      <c r="L109" s="149">
        <v>165.96291666666667</v>
      </c>
      <c r="M109" s="149">
        <v>165.96291666666667</v>
      </c>
      <c r="N109" s="149">
        <v>165.96291666666667</v>
      </c>
      <c r="O109" s="149">
        <v>165.96291666666667</v>
      </c>
      <c r="P109" s="149">
        <v>165.96291666666667</v>
      </c>
      <c r="Q109" s="149">
        <v>165.96291666666667</v>
      </c>
      <c r="R109" s="278">
        <f>SUM(F109:Q109)</f>
        <v>1991.5549999999996</v>
      </c>
      <c r="S109" s="317">
        <f>D109*R109</f>
        <v>115510.18999999997</v>
      </c>
      <c r="W109" s="147">
        <f>X109/$U$7</f>
        <v>0.99577749999999987</v>
      </c>
      <c r="X109" s="147">
        <f>R109/12</f>
        <v>165.96291666666664</v>
      </c>
      <c r="Z109" s="147">
        <f t="shared" ref="Z109:Z112" si="70">IF($E109="Y",$R109,0)</f>
        <v>1991.5549999999996</v>
      </c>
      <c r="AA109" s="147">
        <f t="shared" ref="AA109:AA112" si="71">IF($E109="N",$R109,0)</f>
        <v>0</v>
      </c>
      <c r="AB109" s="687">
        <f t="shared" ref="AB109:AB112" si="72">Z109/(Z109+AA109)</f>
        <v>1</v>
      </c>
    </row>
    <row r="110" spans="1:28" ht="14.25" x14ac:dyDescent="0.3">
      <c r="A110" s="273"/>
      <c r="B110" s="274"/>
      <c r="C110" s="435" t="str">
        <f>'9. Infrastructure Staff Loading'!C110</f>
        <v>Infrastructure Innovation Pilot Support Off</v>
      </c>
      <c r="D110" s="553">
        <f>'9. Infrastructure Staff Loading'!D110</f>
        <v>0</v>
      </c>
      <c r="E110" s="546" t="str">
        <f>'9. Infrastructure Staff Loading'!E110</f>
        <v>Y</v>
      </c>
      <c r="F110" s="149">
        <v>82.981458333333336</v>
      </c>
      <c r="G110" s="149">
        <v>82.981458333333336</v>
      </c>
      <c r="H110" s="149">
        <v>82.981458333333336</v>
      </c>
      <c r="I110" s="149">
        <v>82.981458333333336</v>
      </c>
      <c r="J110" s="149">
        <v>82.981458333333336</v>
      </c>
      <c r="K110" s="149">
        <v>82.981458333333336</v>
      </c>
      <c r="L110" s="149">
        <v>82.981458333333336</v>
      </c>
      <c r="M110" s="149">
        <v>82.981458333333336</v>
      </c>
      <c r="N110" s="149">
        <v>82.981458333333336</v>
      </c>
      <c r="O110" s="149">
        <v>82.981458333333336</v>
      </c>
      <c r="P110" s="149">
        <v>82.981458333333336</v>
      </c>
      <c r="Q110" s="149">
        <v>82.981458333333336</v>
      </c>
      <c r="R110" s="278">
        <f>SUM(F110:Q110)</f>
        <v>995.7774999999998</v>
      </c>
      <c r="S110" s="317">
        <f>D110*R110</f>
        <v>0</v>
      </c>
      <c r="W110" s="147">
        <f>X110/$U$7</f>
        <v>0.49788874999999994</v>
      </c>
      <c r="X110" s="147">
        <f>R110/12</f>
        <v>82.981458333333322</v>
      </c>
      <c r="Z110" s="147">
        <f t="shared" si="70"/>
        <v>995.7774999999998</v>
      </c>
      <c r="AA110" s="147">
        <f t="shared" si="71"/>
        <v>0</v>
      </c>
      <c r="AB110" s="687">
        <f t="shared" si="72"/>
        <v>1</v>
      </c>
    </row>
    <row r="111" spans="1:28" ht="14.25" x14ac:dyDescent="0.3">
      <c r="A111" s="273"/>
      <c r="B111" s="274"/>
      <c r="C111" s="435" t="str">
        <f>'9. Infrastructure Staff Loading'!C111</f>
        <v>Infrastructure Innovation Pilot Support On</v>
      </c>
      <c r="D111" s="553">
        <f>'9. Infrastructure Staff Loading'!D111</f>
        <v>0</v>
      </c>
      <c r="E111" s="546" t="str">
        <f>'9. Infrastructure Staff Loading'!E111</f>
        <v>N</v>
      </c>
      <c r="F111" s="149">
        <v>88.199999999999989</v>
      </c>
      <c r="G111" s="149">
        <v>88.199999999999989</v>
      </c>
      <c r="H111" s="149">
        <v>88.199999999999989</v>
      </c>
      <c r="I111" s="149">
        <v>88.199999999999989</v>
      </c>
      <c r="J111" s="149">
        <v>88.199999999999989</v>
      </c>
      <c r="K111" s="149">
        <v>88.199999999999989</v>
      </c>
      <c r="L111" s="149">
        <v>88.199999999999989</v>
      </c>
      <c r="M111" s="149">
        <v>88.199999999999989</v>
      </c>
      <c r="N111" s="149">
        <v>88.199999999999989</v>
      </c>
      <c r="O111" s="149">
        <v>88.199999999999989</v>
      </c>
      <c r="P111" s="149">
        <v>88.199999999999989</v>
      </c>
      <c r="Q111" s="149">
        <v>88.199999999999989</v>
      </c>
      <c r="R111" s="278">
        <f>SUM(F111:Q111)</f>
        <v>1058.4000000000001</v>
      </c>
      <c r="S111" s="317">
        <f>D111*R111</f>
        <v>0</v>
      </c>
      <c r="W111" s="147">
        <f>X111/$U$7</f>
        <v>0.5292</v>
      </c>
      <c r="X111" s="147">
        <f>R111/12</f>
        <v>88.2</v>
      </c>
      <c r="Z111" s="147">
        <f t="shared" si="70"/>
        <v>0</v>
      </c>
      <c r="AA111" s="147">
        <f t="shared" si="71"/>
        <v>1058.4000000000001</v>
      </c>
      <c r="AB111" s="687">
        <f t="shared" si="72"/>
        <v>0</v>
      </c>
    </row>
    <row r="112" spans="1:28" ht="14.25" x14ac:dyDescent="0.3">
      <c r="A112" s="273"/>
      <c r="B112" s="274"/>
      <c r="C112" s="435">
        <f>'9. Infrastructure Staff Loading'!C112</f>
        <v>0</v>
      </c>
      <c r="D112" s="553">
        <f>'9. Infrastructure Staff Loading'!D112</f>
        <v>0</v>
      </c>
      <c r="E112" s="546">
        <f>'9. Infrastructure Staff Loading'!E112</f>
        <v>0</v>
      </c>
      <c r="F112" s="149"/>
      <c r="G112" s="149"/>
      <c r="H112" s="149"/>
      <c r="I112" s="149"/>
      <c r="J112" s="149"/>
      <c r="K112" s="149"/>
      <c r="L112" s="149"/>
      <c r="M112" s="149"/>
      <c r="N112" s="149"/>
      <c r="O112" s="149"/>
      <c r="P112" s="149"/>
      <c r="Q112" s="149"/>
      <c r="R112" s="278">
        <f>SUM(F112:Q112)</f>
        <v>0</v>
      </c>
      <c r="S112" s="317">
        <f>D112*R112</f>
        <v>0</v>
      </c>
      <c r="W112" s="147">
        <f>X112/$U$7</f>
        <v>0</v>
      </c>
      <c r="X112" s="147">
        <f>R112/12</f>
        <v>0</v>
      </c>
      <c r="Z112" s="147">
        <f t="shared" si="70"/>
        <v>0</v>
      </c>
      <c r="AA112" s="147">
        <f t="shared" si="71"/>
        <v>0</v>
      </c>
      <c r="AB112" s="687" t="e">
        <f t="shared" si="72"/>
        <v>#DIV/0!</v>
      </c>
    </row>
    <row r="113" spans="1:28" s="125" customFormat="1" ht="15" thickBot="1" x14ac:dyDescent="0.35">
      <c r="A113" s="223"/>
      <c r="B113" s="224" t="s">
        <v>199</v>
      </c>
      <c r="C113" s="225"/>
      <c r="D113" s="554"/>
      <c r="E113" s="674"/>
      <c r="F113" s="228">
        <f>SUM(F108:F112)</f>
        <v>337.14437499999997</v>
      </c>
      <c r="G113" s="228">
        <f t="shared" ref="G113:R113" si="73">SUM(G108:G112)</f>
        <v>337.14437499999997</v>
      </c>
      <c r="H113" s="228">
        <f t="shared" si="73"/>
        <v>337.14437499999997</v>
      </c>
      <c r="I113" s="228">
        <f t="shared" si="73"/>
        <v>337.14437499999997</v>
      </c>
      <c r="J113" s="228">
        <f t="shared" si="73"/>
        <v>337.14437499999997</v>
      </c>
      <c r="K113" s="228">
        <f t="shared" si="73"/>
        <v>337.14437499999997</v>
      </c>
      <c r="L113" s="228">
        <f t="shared" si="73"/>
        <v>337.14437499999997</v>
      </c>
      <c r="M113" s="228">
        <f t="shared" si="73"/>
        <v>337.14437499999997</v>
      </c>
      <c r="N113" s="228">
        <f t="shared" si="73"/>
        <v>337.14437499999997</v>
      </c>
      <c r="O113" s="228">
        <f t="shared" si="73"/>
        <v>337.14437499999997</v>
      </c>
      <c r="P113" s="228">
        <f t="shared" si="73"/>
        <v>337.14437499999997</v>
      </c>
      <c r="Q113" s="228">
        <f t="shared" si="73"/>
        <v>337.14437499999997</v>
      </c>
      <c r="R113" s="228">
        <f t="shared" si="73"/>
        <v>4045.7324999999996</v>
      </c>
      <c r="S113" s="318">
        <f>SUM(S108:S112)</f>
        <v>115510.18999999997</v>
      </c>
      <c r="W113" s="230">
        <f>SUM(W108:W112)</f>
        <v>2.0228662499999999</v>
      </c>
      <c r="X113" s="228">
        <f>SUM(X108:X112)</f>
        <v>337.14437499999997</v>
      </c>
      <c r="Z113" s="226">
        <f>SUM(Z108:Z112)</f>
        <v>2987.3324999999995</v>
      </c>
      <c r="AA113" s="226">
        <f>SUM(AA108:AA112)</f>
        <v>1058.4000000000001</v>
      </c>
      <c r="AB113" s="688">
        <f>Z113/(Z113+AA113)</f>
        <v>0.73839100830319349</v>
      </c>
    </row>
    <row r="114" spans="1:28" s="125" customFormat="1" ht="14.25" x14ac:dyDescent="0.3">
      <c r="A114" s="144"/>
      <c r="B114" s="145"/>
      <c r="C114" s="146"/>
      <c r="D114" s="561"/>
      <c r="E114" s="157"/>
      <c r="F114" s="149"/>
      <c r="G114" s="149"/>
      <c r="H114" s="149"/>
      <c r="I114" s="149"/>
      <c r="J114" s="149"/>
      <c r="K114" s="149"/>
      <c r="L114" s="149"/>
      <c r="M114" s="149"/>
      <c r="N114" s="149"/>
      <c r="O114" s="149"/>
      <c r="P114" s="149"/>
      <c r="Q114" s="149"/>
      <c r="R114" s="149"/>
      <c r="S114" s="324"/>
      <c r="W114" s="147"/>
      <c r="X114" s="147"/>
      <c r="Z114" s="147"/>
      <c r="AA114" s="147"/>
      <c r="AB114" s="687"/>
    </row>
    <row r="115" spans="1:28" s="125" customFormat="1" ht="14.25" thickBot="1" x14ac:dyDescent="0.3">
      <c r="A115" s="252"/>
      <c r="B115" s="253" t="s">
        <v>200</v>
      </c>
      <c r="C115" s="254"/>
      <c r="D115" s="430"/>
      <c r="E115" s="252"/>
      <c r="F115" s="255">
        <f t="shared" ref="F115:S115" si="74">SUM(F106,F113)</f>
        <v>337.14437499999997</v>
      </c>
      <c r="G115" s="255">
        <f t="shared" si="74"/>
        <v>337.14437499999997</v>
      </c>
      <c r="H115" s="255">
        <f t="shared" si="74"/>
        <v>337.14437499999997</v>
      </c>
      <c r="I115" s="255">
        <f t="shared" si="74"/>
        <v>337.14437499999997</v>
      </c>
      <c r="J115" s="255">
        <f t="shared" si="74"/>
        <v>337.14437499999997</v>
      </c>
      <c r="K115" s="255">
        <f t="shared" si="74"/>
        <v>337.14437499999997</v>
      </c>
      <c r="L115" s="255">
        <f t="shared" si="74"/>
        <v>337.14437499999997</v>
      </c>
      <c r="M115" s="255">
        <f t="shared" si="74"/>
        <v>337.14437499999997</v>
      </c>
      <c r="N115" s="255">
        <f t="shared" si="74"/>
        <v>337.14437499999997</v>
      </c>
      <c r="O115" s="255">
        <f t="shared" si="74"/>
        <v>337.14437499999997</v>
      </c>
      <c r="P115" s="255">
        <f t="shared" si="74"/>
        <v>337.14437499999997</v>
      </c>
      <c r="Q115" s="255">
        <f t="shared" si="74"/>
        <v>337.14437499999997</v>
      </c>
      <c r="R115" s="255">
        <f t="shared" si="74"/>
        <v>4045.7324999999996</v>
      </c>
      <c r="S115" s="321">
        <f t="shared" si="74"/>
        <v>115510.18999999997</v>
      </c>
      <c r="W115" s="255">
        <f>SUM(W106,W113)</f>
        <v>2.0228662499999999</v>
      </c>
      <c r="X115" s="255">
        <f>SUM(X106,X113)</f>
        <v>337.14437499999997</v>
      </c>
      <c r="Z115" s="255">
        <f>SUM(Z106,Z113)</f>
        <v>2987.3324999999995</v>
      </c>
      <c r="AA115" s="255">
        <f>SUM(AA106,AA113)</f>
        <v>1058.4000000000001</v>
      </c>
      <c r="AB115" s="689">
        <f>Z115/(Z115+AA115)</f>
        <v>0.73839100830319349</v>
      </c>
    </row>
    <row r="116" spans="1:28" ht="9.9499999999999993" customHeight="1" x14ac:dyDescent="0.3">
      <c r="A116" s="157"/>
      <c r="B116" s="145"/>
      <c r="C116" s="146"/>
      <c r="D116" s="561"/>
      <c r="E116" s="157"/>
      <c r="F116" s="149"/>
      <c r="G116" s="149"/>
      <c r="H116" s="149"/>
      <c r="I116" s="149"/>
      <c r="J116" s="149"/>
      <c r="K116" s="149"/>
      <c r="L116" s="149"/>
      <c r="M116" s="149"/>
      <c r="N116" s="149"/>
      <c r="O116" s="149"/>
      <c r="P116" s="149"/>
      <c r="Q116" s="149"/>
      <c r="R116" s="149"/>
      <c r="S116" s="324"/>
      <c r="W116" s="146"/>
      <c r="X116" s="146"/>
      <c r="Z116" s="146"/>
      <c r="AA116" s="146"/>
      <c r="AB116" s="687"/>
    </row>
    <row r="117" spans="1:28" s="124" customFormat="1" ht="13.5" customHeight="1" x14ac:dyDescent="0.25">
      <c r="A117" s="232">
        <v>5</v>
      </c>
      <c r="B117" s="241" t="s">
        <v>201</v>
      </c>
      <c r="C117" s="234"/>
      <c r="D117" s="552"/>
      <c r="E117" s="497"/>
      <c r="F117" s="239"/>
      <c r="G117" s="239"/>
      <c r="H117" s="239"/>
      <c r="I117" s="239"/>
      <c r="J117" s="239"/>
      <c r="K117" s="239"/>
      <c r="L117" s="239"/>
      <c r="M117" s="239"/>
      <c r="N117" s="239"/>
      <c r="O117" s="239"/>
      <c r="P117" s="239"/>
      <c r="Q117" s="239"/>
      <c r="R117" s="235"/>
      <c r="S117" s="316"/>
      <c r="W117" s="234"/>
      <c r="X117" s="234"/>
      <c r="Z117" s="234"/>
      <c r="AA117" s="234"/>
      <c r="AB117" s="686"/>
    </row>
    <row r="118" spans="1:28" ht="13.5" customHeight="1" x14ac:dyDescent="0.3">
      <c r="A118" s="273">
        <v>5.0999999999999996</v>
      </c>
      <c r="B118" s="274" t="s">
        <v>202</v>
      </c>
      <c r="C118" s="435">
        <f>'9. Infrastructure Staff Loading'!C118</f>
        <v>0</v>
      </c>
      <c r="D118" s="553">
        <f>'9. Infrastructure Staff Loading'!D118</f>
        <v>0</v>
      </c>
      <c r="E118" s="546">
        <f>'9. Infrastructure Staff Loading'!E118</f>
        <v>0</v>
      </c>
      <c r="F118" s="149"/>
      <c r="G118" s="149"/>
      <c r="H118" s="149"/>
      <c r="I118" s="149"/>
      <c r="J118" s="149"/>
      <c r="K118" s="149"/>
      <c r="L118" s="149"/>
      <c r="M118" s="149"/>
      <c r="N118" s="149"/>
      <c r="O118" s="149"/>
      <c r="P118" s="149"/>
      <c r="Q118" s="149"/>
      <c r="R118" s="278">
        <f>SUM(F118:Q118)</f>
        <v>0</v>
      </c>
      <c r="S118" s="317">
        <f>D118*R118</f>
        <v>0</v>
      </c>
      <c r="W118" s="147">
        <f>X118/$U$7</f>
        <v>0</v>
      </c>
      <c r="X118" s="147">
        <f>R118/12</f>
        <v>0</v>
      </c>
      <c r="Z118" s="147">
        <f>IF($E118="Y",$R118,0)</f>
        <v>0</v>
      </c>
      <c r="AA118" s="147">
        <f>IF($E118="N",$R118,0)</f>
        <v>0</v>
      </c>
      <c r="AB118" s="687" t="e">
        <f>Z118/(Z118+AA118)</f>
        <v>#DIV/0!</v>
      </c>
    </row>
    <row r="119" spans="1:28" ht="14.25" x14ac:dyDescent="0.3">
      <c r="A119" s="273"/>
      <c r="B119" s="274"/>
      <c r="C119" s="435" t="str">
        <f>'9. Infrastructure Staff Loading'!C119</f>
        <v>Infrastructure Architecture &amp; Innovation support On</v>
      </c>
      <c r="D119" s="553">
        <f>'9. Infrastructure Staff Loading'!D119</f>
        <v>350</v>
      </c>
      <c r="E119" s="546" t="str">
        <f>'9. Infrastructure Staff Loading'!E119</f>
        <v>N</v>
      </c>
      <c r="F119" s="149">
        <v>124.94999999999999</v>
      </c>
      <c r="G119" s="149">
        <v>124.94999999999999</v>
      </c>
      <c r="H119" s="149">
        <v>124.94999999999999</v>
      </c>
      <c r="I119" s="149">
        <v>124.94999999999999</v>
      </c>
      <c r="J119" s="149">
        <v>124.94999999999999</v>
      </c>
      <c r="K119" s="149">
        <v>124.94999999999999</v>
      </c>
      <c r="L119" s="149">
        <v>124.94999999999999</v>
      </c>
      <c r="M119" s="149">
        <v>124.94999999999999</v>
      </c>
      <c r="N119" s="149">
        <v>124.94999999999999</v>
      </c>
      <c r="O119" s="149">
        <v>124.94999999999999</v>
      </c>
      <c r="P119" s="149">
        <v>124.94999999999999</v>
      </c>
      <c r="Q119" s="149">
        <v>124.94999999999999</v>
      </c>
      <c r="R119" s="278">
        <f>SUM(F119:Q119)</f>
        <v>1499.4000000000003</v>
      </c>
      <c r="S119" s="317">
        <f>D119*R119</f>
        <v>524790.00000000012</v>
      </c>
      <c r="W119" s="147">
        <f>X119/$U$7</f>
        <v>0.74970000000000026</v>
      </c>
      <c r="X119" s="147">
        <f>R119/12</f>
        <v>124.95000000000003</v>
      </c>
      <c r="Z119" s="147">
        <f t="shared" ref="Z119:Z122" si="75">IF($E119="Y",$R119,0)</f>
        <v>0</v>
      </c>
      <c r="AA119" s="147">
        <f t="shared" ref="AA119:AA122" si="76">IF($E119="N",$R119,0)</f>
        <v>1499.4000000000003</v>
      </c>
      <c r="AB119" s="687">
        <f t="shared" ref="AB119:AB122" si="77">Z119/(Z119+AA119)</f>
        <v>0</v>
      </c>
    </row>
    <row r="120" spans="1:28" ht="14.25" x14ac:dyDescent="0.3">
      <c r="A120" s="273"/>
      <c r="B120" s="274"/>
      <c r="C120" s="435">
        <f>'9. Infrastructure Staff Loading'!C120</f>
        <v>0</v>
      </c>
      <c r="D120" s="553">
        <f>'9. Infrastructure Staff Loading'!D120</f>
        <v>0</v>
      </c>
      <c r="E120" s="546">
        <f>'9. Infrastructure Staff Loading'!E120</f>
        <v>0</v>
      </c>
      <c r="F120" s="149"/>
      <c r="G120" s="149"/>
      <c r="H120" s="149"/>
      <c r="I120" s="149"/>
      <c r="J120" s="149"/>
      <c r="K120" s="149"/>
      <c r="L120" s="149"/>
      <c r="M120" s="149"/>
      <c r="N120" s="149"/>
      <c r="O120" s="149"/>
      <c r="P120" s="149"/>
      <c r="Q120" s="149"/>
      <c r="R120" s="278">
        <f>SUM(F120:Q120)</f>
        <v>0</v>
      </c>
      <c r="S120" s="317">
        <f>D120*R120</f>
        <v>0</v>
      </c>
      <c r="W120" s="147">
        <f>X120/$U$7</f>
        <v>0</v>
      </c>
      <c r="X120" s="147">
        <f>R120/12</f>
        <v>0</v>
      </c>
      <c r="Z120" s="147">
        <f t="shared" si="75"/>
        <v>0</v>
      </c>
      <c r="AA120" s="147">
        <f t="shared" si="76"/>
        <v>0</v>
      </c>
      <c r="AB120" s="687" t="e">
        <f t="shared" si="77"/>
        <v>#DIV/0!</v>
      </c>
    </row>
    <row r="121" spans="1:28" ht="14.25" x14ac:dyDescent="0.3">
      <c r="A121" s="273"/>
      <c r="B121" s="274"/>
      <c r="C121" s="435">
        <f>'9. Infrastructure Staff Loading'!C121</f>
        <v>0</v>
      </c>
      <c r="D121" s="553">
        <f>'9. Infrastructure Staff Loading'!D121</f>
        <v>0</v>
      </c>
      <c r="E121" s="546">
        <f>'9. Infrastructure Staff Loading'!E121</f>
        <v>0</v>
      </c>
      <c r="F121" s="149"/>
      <c r="G121" s="149"/>
      <c r="H121" s="149"/>
      <c r="I121" s="149"/>
      <c r="J121" s="149"/>
      <c r="K121" s="149"/>
      <c r="L121" s="149"/>
      <c r="M121" s="149"/>
      <c r="N121" s="149"/>
      <c r="O121" s="149"/>
      <c r="P121" s="149"/>
      <c r="Q121" s="149"/>
      <c r="R121" s="278">
        <f>SUM(F121:Q121)</f>
        <v>0</v>
      </c>
      <c r="S121" s="317">
        <f>D121*R121</f>
        <v>0</v>
      </c>
      <c r="W121" s="147">
        <f>X121/$U$7</f>
        <v>0</v>
      </c>
      <c r="X121" s="147">
        <f>R121/12</f>
        <v>0</v>
      </c>
      <c r="Z121" s="147">
        <f t="shared" si="75"/>
        <v>0</v>
      </c>
      <c r="AA121" s="147">
        <f t="shared" si="76"/>
        <v>0</v>
      </c>
      <c r="AB121" s="687" t="e">
        <f t="shared" si="77"/>
        <v>#DIV/0!</v>
      </c>
    </row>
    <row r="122" spans="1:28" ht="14.25" x14ac:dyDescent="0.3">
      <c r="A122" s="273"/>
      <c r="B122" s="274"/>
      <c r="C122" s="435">
        <f>'9. Infrastructure Staff Loading'!C122</f>
        <v>0</v>
      </c>
      <c r="D122" s="553">
        <f>'9. Infrastructure Staff Loading'!D122</f>
        <v>0</v>
      </c>
      <c r="E122" s="546">
        <f>'9. Infrastructure Staff Loading'!E122</f>
        <v>0</v>
      </c>
      <c r="F122" s="149"/>
      <c r="G122" s="149"/>
      <c r="H122" s="149"/>
      <c r="I122" s="149"/>
      <c r="J122" s="149"/>
      <c r="K122" s="149"/>
      <c r="L122" s="149"/>
      <c r="M122" s="149"/>
      <c r="N122" s="149"/>
      <c r="O122" s="149"/>
      <c r="P122" s="149"/>
      <c r="Q122" s="149"/>
      <c r="R122" s="278">
        <f>SUM(F122:Q122)</f>
        <v>0</v>
      </c>
      <c r="S122" s="317">
        <f>D122*R122</f>
        <v>0</v>
      </c>
      <c r="W122" s="147">
        <f>X122/$U$7</f>
        <v>0</v>
      </c>
      <c r="X122" s="147">
        <f>R122/12</f>
        <v>0</v>
      </c>
      <c r="Z122" s="147">
        <f t="shared" si="75"/>
        <v>0</v>
      </c>
      <c r="AA122" s="147">
        <f t="shared" si="76"/>
        <v>0</v>
      </c>
      <c r="AB122" s="687" t="e">
        <f t="shared" si="77"/>
        <v>#DIV/0!</v>
      </c>
    </row>
    <row r="123" spans="1:28" s="125" customFormat="1" ht="15" thickBot="1" x14ac:dyDescent="0.35">
      <c r="A123" s="223"/>
      <c r="B123" s="224" t="s">
        <v>203</v>
      </c>
      <c r="C123" s="225"/>
      <c r="D123" s="554"/>
      <c r="E123" s="674"/>
      <c r="F123" s="228">
        <f>SUM(F118:F122)</f>
        <v>124.94999999999999</v>
      </c>
      <c r="G123" s="228">
        <f t="shared" ref="G123:R123" si="78">SUM(G118:G122)</f>
        <v>124.94999999999999</v>
      </c>
      <c r="H123" s="228">
        <f t="shared" si="78"/>
        <v>124.94999999999999</v>
      </c>
      <c r="I123" s="228">
        <f t="shared" si="78"/>
        <v>124.94999999999999</v>
      </c>
      <c r="J123" s="228">
        <f t="shared" si="78"/>
        <v>124.94999999999999</v>
      </c>
      <c r="K123" s="228">
        <f t="shared" si="78"/>
        <v>124.94999999999999</v>
      </c>
      <c r="L123" s="228">
        <f t="shared" si="78"/>
        <v>124.94999999999999</v>
      </c>
      <c r="M123" s="228">
        <f t="shared" si="78"/>
        <v>124.94999999999999</v>
      </c>
      <c r="N123" s="228">
        <f t="shared" si="78"/>
        <v>124.94999999999999</v>
      </c>
      <c r="O123" s="228">
        <f t="shared" si="78"/>
        <v>124.94999999999999</v>
      </c>
      <c r="P123" s="228">
        <f t="shared" si="78"/>
        <v>124.94999999999999</v>
      </c>
      <c r="Q123" s="228">
        <f t="shared" si="78"/>
        <v>124.94999999999999</v>
      </c>
      <c r="R123" s="228">
        <f t="shared" si="78"/>
        <v>1499.4000000000003</v>
      </c>
      <c r="S123" s="318">
        <f>SUM(S118:S122)</f>
        <v>524790.00000000012</v>
      </c>
      <c r="W123" s="230">
        <f>SUM(W118:W122)</f>
        <v>0.74970000000000026</v>
      </c>
      <c r="X123" s="228">
        <f>SUM(X118:X122)</f>
        <v>124.95000000000003</v>
      </c>
      <c r="Z123" s="226">
        <f>SUM(Z118:Z122)</f>
        <v>0</v>
      </c>
      <c r="AA123" s="226">
        <f>SUM(AA118:AA122)</f>
        <v>1499.4000000000003</v>
      </c>
      <c r="AB123" s="688">
        <f>Z123/(Z123+AA123)</f>
        <v>0</v>
      </c>
    </row>
    <row r="124" spans="1:28" ht="13.5" customHeight="1" x14ac:dyDescent="0.3">
      <c r="A124" s="273"/>
      <c r="B124" s="274"/>
      <c r="C124" s="435"/>
      <c r="D124" s="553"/>
      <c r="E124" s="546"/>
      <c r="F124" s="149"/>
      <c r="G124" s="149"/>
      <c r="H124" s="149"/>
      <c r="I124" s="149"/>
      <c r="J124" s="149"/>
      <c r="K124" s="149"/>
      <c r="L124" s="149"/>
      <c r="M124" s="149"/>
      <c r="N124" s="149"/>
      <c r="O124" s="149"/>
      <c r="P124" s="149"/>
      <c r="Q124" s="149"/>
      <c r="R124" s="278"/>
      <c r="S124" s="317"/>
      <c r="W124" s="147"/>
      <c r="X124" s="147"/>
      <c r="Z124" s="147"/>
      <c r="AA124" s="147"/>
      <c r="AB124" s="687"/>
    </row>
    <row r="125" spans="1:28" s="125" customFormat="1" ht="14.25" x14ac:dyDescent="0.3">
      <c r="A125" s="273">
        <v>5.2</v>
      </c>
      <c r="B125" s="274" t="s">
        <v>201</v>
      </c>
      <c r="C125" s="435">
        <f>'9. Infrastructure Staff Loading'!C125</f>
        <v>0</v>
      </c>
      <c r="D125" s="553">
        <f>'9. Infrastructure Staff Loading'!D125</f>
        <v>0</v>
      </c>
      <c r="E125" s="546">
        <f>'9. Infrastructure Staff Loading'!E125</f>
        <v>0</v>
      </c>
      <c r="F125" s="149"/>
      <c r="G125" s="149"/>
      <c r="H125" s="149"/>
      <c r="I125" s="149"/>
      <c r="J125" s="149"/>
      <c r="K125" s="149"/>
      <c r="L125" s="149"/>
      <c r="M125" s="149"/>
      <c r="N125" s="149"/>
      <c r="O125" s="149"/>
      <c r="P125" s="149"/>
      <c r="Q125" s="149"/>
      <c r="R125" s="278">
        <f>SUM(F125:Q125)</f>
        <v>0</v>
      </c>
      <c r="S125" s="317">
        <f>D125*R125</f>
        <v>0</v>
      </c>
      <c r="W125" s="147">
        <f>X125/$U$7</f>
        <v>0</v>
      </c>
      <c r="X125" s="147">
        <f>R125/12</f>
        <v>0</v>
      </c>
      <c r="Z125" s="147">
        <f>IF($E125="Y",$R125,0)</f>
        <v>0</v>
      </c>
      <c r="AA125" s="147">
        <f>IF($E125="N",$R125,0)</f>
        <v>0</v>
      </c>
      <c r="AB125" s="687" t="e">
        <f>Z125/(Z125+AA125)</f>
        <v>#DIV/0!</v>
      </c>
    </row>
    <row r="126" spans="1:28" ht="14.25" x14ac:dyDescent="0.3">
      <c r="A126" s="273"/>
      <c r="B126" s="274"/>
      <c r="C126" s="435">
        <f>'9. Infrastructure Staff Loading'!C126</f>
        <v>0</v>
      </c>
      <c r="D126" s="553">
        <f>'9. Infrastructure Staff Loading'!D126</f>
        <v>0</v>
      </c>
      <c r="E126" s="546">
        <f>'9. Infrastructure Staff Loading'!E126</f>
        <v>0</v>
      </c>
      <c r="F126" s="149"/>
      <c r="G126" s="149"/>
      <c r="H126" s="149"/>
      <c r="I126" s="149"/>
      <c r="J126" s="149"/>
      <c r="K126" s="149"/>
      <c r="L126" s="149"/>
      <c r="M126" s="149"/>
      <c r="N126" s="149"/>
      <c r="O126" s="149"/>
      <c r="P126" s="149"/>
      <c r="Q126" s="149"/>
      <c r="R126" s="278">
        <f>SUM(F126:Q126)</f>
        <v>0</v>
      </c>
      <c r="S126" s="317">
        <f>D126*R126</f>
        <v>0</v>
      </c>
      <c r="W126" s="147">
        <f>X126/$U$7</f>
        <v>0</v>
      </c>
      <c r="X126" s="147">
        <f>R126/12</f>
        <v>0</v>
      </c>
      <c r="Z126" s="147">
        <f t="shared" ref="Z126:Z129" si="79">IF($E126="Y",$R126,0)</f>
        <v>0</v>
      </c>
      <c r="AA126" s="147">
        <f t="shared" ref="AA126:AA129" si="80">IF($E126="N",$R126,0)</f>
        <v>0</v>
      </c>
      <c r="AB126" s="687" t="e">
        <f t="shared" ref="AB126:AB129" si="81">Z126/(Z126+AA126)</f>
        <v>#DIV/0!</v>
      </c>
    </row>
    <row r="127" spans="1:28" ht="14.25" x14ac:dyDescent="0.3">
      <c r="A127" s="273"/>
      <c r="B127" s="274"/>
      <c r="C127" s="435">
        <f>'9. Infrastructure Staff Loading'!C127</f>
        <v>0</v>
      </c>
      <c r="D127" s="553">
        <f>'9. Infrastructure Staff Loading'!D127</f>
        <v>0</v>
      </c>
      <c r="E127" s="546">
        <f>'9. Infrastructure Staff Loading'!E127</f>
        <v>0</v>
      </c>
      <c r="F127" s="149"/>
      <c r="G127" s="149"/>
      <c r="H127" s="149"/>
      <c r="I127" s="149"/>
      <c r="J127" s="149"/>
      <c r="K127" s="149"/>
      <c r="L127" s="149"/>
      <c r="M127" s="149"/>
      <c r="N127" s="149"/>
      <c r="O127" s="149"/>
      <c r="P127" s="149"/>
      <c r="Q127" s="149"/>
      <c r="R127" s="278">
        <f>SUM(F127:Q127)</f>
        <v>0</v>
      </c>
      <c r="S127" s="317">
        <f>D127*R127</f>
        <v>0</v>
      </c>
      <c r="W127" s="147">
        <f>X127/$U$7</f>
        <v>0</v>
      </c>
      <c r="X127" s="147">
        <f>R127/12</f>
        <v>0</v>
      </c>
      <c r="Z127" s="147">
        <f t="shared" si="79"/>
        <v>0</v>
      </c>
      <c r="AA127" s="147">
        <f t="shared" si="80"/>
        <v>0</v>
      </c>
      <c r="AB127" s="687" t="e">
        <f t="shared" si="81"/>
        <v>#DIV/0!</v>
      </c>
    </row>
    <row r="128" spans="1:28" ht="14.25" x14ac:dyDescent="0.3">
      <c r="A128" s="273"/>
      <c r="B128" s="274"/>
      <c r="C128" s="435">
        <f>'9. Infrastructure Staff Loading'!C128</f>
        <v>0</v>
      </c>
      <c r="D128" s="553">
        <f>'9. Infrastructure Staff Loading'!D128</f>
        <v>0</v>
      </c>
      <c r="E128" s="546">
        <f>'9. Infrastructure Staff Loading'!E128</f>
        <v>0</v>
      </c>
      <c r="F128" s="149"/>
      <c r="G128" s="149"/>
      <c r="H128" s="149"/>
      <c r="I128" s="149"/>
      <c r="J128" s="149"/>
      <c r="K128" s="149"/>
      <c r="L128" s="149"/>
      <c r="M128" s="149"/>
      <c r="N128" s="149"/>
      <c r="O128" s="149"/>
      <c r="P128" s="149"/>
      <c r="Q128" s="149"/>
      <c r="R128" s="278">
        <f>SUM(F128:Q128)</f>
        <v>0</v>
      </c>
      <c r="S128" s="317">
        <f>D128*R128</f>
        <v>0</v>
      </c>
      <c r="W128" s="147">
        <f>X128/$U$7</f>
        <v>0</v>
      </c>
      <c r="X128" s="147">
        <f>R128/12</f>
        <v>0</v>
      </c>
      <c r="Z128" s="147">
        <f t="shared" si="79"/>
        <v>0</v>
      </c>
      <c r="AA128" s="147">
        <f t="shared" si="80"/>
        <v>0</v>
      </c>
      <c r="AB128" s="687" t="e">
        <f t="shared" si="81"/>
        <v>#DIV/0!</v>
      </c>
    </row>
    <row r="129" spans="1:28" ht="14.25" x14ac:dyDescent="0.3">
      <c r="A129" s="273"/>
      <c r="B129" s="274"/>
      <c r="C129" s="435">
        <f>'9. Infrastructure Staff Loading'!C129</f>
        <v>0</v>
      </c>
      <c r="D129" s="553">
        <f>'9. Infrastructure Staff Loading'!D129</f>
        <v>0</v>
      </c>
      <c r="E129" s="546">
        <f>'9. Infrastructure Staff Loading'!E129</f>
        <v>0</v>
      </c>
      <c r="F129" s="149"/>
      <c r="G129" s="149"/>
      <c r="H129" s="149"/>
      <c r="I129" s="149"/>
      <c r="J129" s="149"/>
      <c r="K129" s="149"/>
      <c r="L129" s="149"/>
      <c r="M129" s="149"/>
      <c r="N129" s="149"/>
      <c r="O129" s="149"/>
      <c r="P129" s="149"/>
      <c r="Q129" s="149"/>
      <c r="R129" s="278">
        <f>SUM(F129:Q129)</f>
        <v>0</v>
      </c>
      <c r="S129" s="317">
        <f>D129*R129</f>
        <v>0</v>
      </c>
      <c r="W129" s="147">
        <f>X129/$U$7</f>
        <v>0</v>
      </c>
      <c r="X129" s="147">
        <f>R129/12</f>
        <v>0</v>
      </c>
      <c r="Z129" s="147">
        <f t="shared" si="79"/>
        <v>0</v>
      </c>
      <c r="AA129" s="147">
        <f t="shared" si="80"/>
        <v>0</v>
      </c>
      <c r="AB129" s="687" t="e">
        <f t="shared" si="81"/>
        <v>#DIV/0!</v>
      </c>
    </row>
    <row r="130" spans="1:28" s="125" customFormat="1" ht="15" thickBot="1" x14ac:dyDescent="0.35">
      <c r="A130" s="223"/>
      <c r="B130" s="224" t="s">
        <v>204</v>
      </c>
      <c r="C130" s="225"/>
      <c r="D130" s="554"/>
      <c r="E130" s="674"/>
      <c r="F130" s="228">
        <f>SUM(F125:F129)</f>
        <v>0</v>
      </c>
      <c r="G130" s="228">
        <f t="shared" ref="G130:R130" si="82">SUM(G125:G129)</f>
        <v>0</v>
      </c>
      <c r="H130" s="228">
        <f t="shared" si="82"/>
        <v>0</v>
      </c>
      <c r="I130" s="228">
        <f t="shared" si="82"/>
        <v>0</v>
      </c>
      <c r="J130" s="228">
        <f t="shared" si="82"/>
        <v>0</v>
      </c>
      <c r="K130" s="228">
        <f t="shared" si="82"/>
        <v>0</v>
      </c>
      <c r="L130" s="228">
        <f t="shared" si="82"/>
        <v>0</v>
      </c>
      <c r="M130" s="228">
        <f t="shared" si="82"/>
        <v>0</v>
      </c>
      <c r="N130" s="228">
        <f t="shared" si="82"/>
        <v>0</v>
      </c>
      <c r="O130" s="228">
        <f t="shared" si="82"/>
        <v>0</v>
      </c>
      <c r="P130" s="228">
        <f t="shared" si="82"/>
        <v>0</v>
      </c>
      <c r="Q130" s="228">
        <f t="shared" si="82"/>
        <v>0</v>
      </c>
      <c r="R130" s="228">
        <f t="shared" si="82"/>
        <v>0</v>
      </c>
      <c r="S130" s="318">
        <f>SUM(S125:S129)</f>
        <v>0</v>
      </c>
      <c r="W130" s="230">
        <f>SUM(W125:W129)</f>
        <v>0</v>
      </c>
      <c r="X130" s="228">
        <f>SUM(X125:X129)</f>
        <v>0</v>
      </c>
      <c r="Z130" s="226">
        <f>SUM(Z125:Z129)</f>
        <v>0</v>
      </c>
      <c r="AA130" s="226">
        <f>SUM(AA125:AA129)</f>
        <v>0</v>
      </c>
      <c r="AB130" s="688" t="e">
        <f>Z130/(Z130+AA130)</f>
        <v>#DIV/0!</v>
      </c>
    </row>
    <row r="131" spans="1:28" s="125" customFormat="1" ht="14.25" x14ac:dyDescent="0.3">
      <c r="A131" s="144"/>
      <c r="B131" s="145"/>
      <c r="C131" s="146"/>
      <c r="D131" s="561"/>
      <c r="E131" s="157"/>
      <c r="F131" s="149"/>
      <c r="G131" s="149"/>
      <c r="H131" s="149"/>
      <c r="I131" s="149"/>
      <c r="J131" s="149"/>
      <c r="K131" s="149"/>
      <c r="L131" s="149"/>
      <c r="M131" s="149"/>
      <c r="N131" s="149"/>
      <c r="O131" s="149"/>
      <c r="P131" s="149"/>
      <c r="Q131" s="149"/>
      <c r="R131" s="149"/>
      <c r="S131" s="324"/>
      <c r="W131" s="147"/>
      <c r="X131" s="147"/>
      <c r="Z131" s="147"/>
      <c r="AA131" s="147"/>
      <c r="AB131" s="687"/>
    </row>
    <row r="132" spans="1:28" s="125" customFormat="1" ht="14.25" thickBot="1" x14ac:dyDescent="0.3">
      <c r="A132" s="252"/>
      <c r="B132" s="253" t="s">
        <v>204</v>
      </c>
      <c r="C132" s="254"/>
      <c r="D132" s="430"/>
      <c r="E132" s="252"/>
      <c r="F132" s="255">
        <f t="shared" ref="F132:S132" si="83">SUM(F123,F130)</f>
        <v>124.94999999999999</v>
      </c>
      <c r="G132" s="255">
        <f t="shared" si="83"/>
        <v>124.94999999999999</v>
      </c>
      <c r="H132" s="255">
        <f t="shared" si="83"/>
        <v>124.94999999999999</v>
      </c>
      <c r="I132" s="255">
        <f t="shared" si="83"/>
        <v>124.94999999999999</v>
      </c>
      <c r="J132" s="255">
        <f t="shared" si="83"/>
        <v>124.94999999999999</v>
      </c>
      <c r="K132" s="255">
        <f t="shared" si="83"/>
        <v>124.94999999999999</v>
      </c>
      <c r="L132" s="255">
        <f t="shared" si="83"/>
        <v>124.94999999999999</v>
      </c>
      <c r="M132" s="255">
        <f t="shared" si="83"/>
        <v>124.94999999999999</v>
      </c>
      <c r="N132" s="255">
        <f t="shared" si="83"/>
        <v>124.94999999999999</v>
      </c>
      <c r="O132" s="255">
        <f t="shared" si="83"/>
        <v>124.94999999999999</v>
      </c>
      <c r="P132" s="255">
        <f t="shared" si="83"/>
        <v>124.94999999999999</v>
      </c>
      <c r="Q132" s="255">
        <f t="shared" si="83"/>
        <v>124.94999999999999</v>
      </c>
      <c r="R132" s="255">
        <f t="shared" si="83"/>
        <v>1499.4000000000003</v>
      </c>
      <c r="S132" s="321">
        <f t="shared" si="83"/>
        <v>524790.00000000012</v>
      </c>
      <c r="W132" s="255">
        <f>SUM(W123,W130)</f>
        <v>0.74970000000000026</v>
      </c>
      <c r="X132" s="255">
        <f>SUM(X123,X130)</f>
        <v>124.95000000000003</v>
      </c>
      <c r="Z132" s="255">
        <f>SUM(Z123,Z130)</f>
        <v>0</v>
      </c>
      <c r="AA132" s="255">
        <f>SUM(AA123,AA130)</f>
        <v>1499.4000000000003</v>
      </c>
      <c r="AB132" s="689">
        <f>Z132/(Z132+AA132)</f>
        <v>0</v>
      </c>
    </row>
    <row r="133" spans="1:28" ht="9.9499999999999993" customHeight="1" x14ac:dyDescent="0.3">
      <c r="A133" s="157"/>
      <c r="B133" s="145"/>
      <c r="C133" s="146"/>
      <c r="D133" s="561"/>
      <c r="E133" s="157"/>
      <c r="F133" s="149"/>
      <c r="G133" s="149"/>
      <c r="H133" s="149"/>
      <c r="I133" s="149"/>
      <c r="J133" s="149"/>
      <c r="K133" s="149"/>
      <c r="L133" s="149"/>
      <c r="M133" s="149"/>
      <c r="N133" s="149"/>
      <c r="O133" s="149"/>
      <c r="P133" s="149"/>
      <c r="Q133" s="149"/>
      <c r="R133" s="149"/>
      <c r="S133" s="324"/>
      <c r="W133" s="146"/>
      <c r="X133" s="146"/>
      <c r="Z133" s="146"/>
      <c r="AA133" s="146"/>
      <c r="AB133" s="687"/>
    </row>
    <row r="134" spans="1:28" s="124" customFormat="1" ht="13.5" customHeight="1" x14ac:dyDescent="0.25">
      <c r="A134" s="232">
        <v>6</v>
      </c>
      <c r="B134" s="241" t="s">
        <v>205</v>
      </c>
      <c r="C134" s="234"/>
      <c r="D134" s="552"/>
      <c r="E134" s="497"/>
      <c r="F134" s="239"/>
      <c r="G134" s="239"/>
      <c r="H134" s="239"/>
      <c r="I134" s="239"/>
      <c r="J134" s="239"/>
      <c r="K134" s="239"/>
      <c r="L134" s="239"/>
      <c r="M134" s="239"/>
      <c r="N134" s="239"/>
      <c r="O134" s="239"/>
      <c r="P134" s="239"/>
      <c r="Q134" s="239"/>
      <c r="R134" s="235"/>
      <c r="S134" s="316"/>
      <c r="W134" s="234"/>
      <c r="X134" s="234"/>
      <c r="Z134" s="234"/>
      <c r="AA134" s="234"/>
      <c r="AB134" s="686"/>
    </row>
    <row r="135" spans="1:28" ht="13.5" customHeight="1" x14ac:dyDescent="0.3">
      <c r="A135" s="273">
        <v>6.1</v>
      </c>
      <c r="B135" s="274" t="s">
        <v>206</v>
      </c>
      <c r="C135" s="435">
        <f>'9. Infrastructure Staff Loading'!C135</f>
        <v>0</v>
      </c>
      <c r="D135" s="553">
        <f>'9. Infrastructure Staff Loading'!D135</f>
        <v>0</v>
      </c>
      <c r="E135" s="546">
        <f>'9. Infrastructure Staff Loading'!E135</f>
        <v>0</v>
      </c>
      <c r="F135" s="149"/>
      <c r="G135" s="149"/>
      <c r="H135" s="149"/>
      <c r="I135" s="149"/>
      <c r="J135" s="149"/>
      <c r="K135" s="149"/>
      <c r="L135" s="149"/>
      <c r="M135" s="149"/>
      <c r="N135" s="149"/>
      <c r="O135" s="149"/>
      <c r="P135" s="149"/>
      <c r="Q135" s="149"/>
      <c r="R135" s="278">
        <f>SUM(F135:Q135)</f>
        <v>0</v>
      </c>
      <c r="S135" s="317">
        <f>D135*R135</f>
        <v>0</v>
      </c>
      <c r="W135" s="147">
        <f>X135/$U$7</f>
        <v>0</v>
      </c>
      <c r="X135" s="147">
        <f>R135/12</f>
        <v>0</v>
      </c>
      <c r="Z135" s="147">
        <f>IF($E135="Y",$R135,0)</f>
        <v>0</v>
      </c>
      <c r="AA135" s="147">
        <f>IF($E135="N",$R135,0)</f>
        <v>0</v>
      </c>
      <c r="AB135" s="687" t="e">
        <f>Z135/(Z135+AA135)</f>
        <v>#DIV/0!</v>
      </c>
    </row>
    <row r="136" spans="1:28" ht="14.25" x14ac:dyDescent="0.3">
      <c r="A136" s="273"/>
      <c r="B136" s="274"/>
      <c r="C136" s="435" t="str">
        <f>'9. Infrastructure Staff Loading'!C136</f>
        <v>Infrastructure Service Management Consultant On</v>
      </c>
      <c r="D136" s="553">
        <f>'9. Infrastructure Staff Loading'!D136</f>
        <v>218</v>
      </c>
      <c r="E136" s="546" t="str">
        <f>'9. Infrastructure Staff Loading'!E136</f>
        <v>N</v>
      </c>
      <c r="F136" s="149">
        <v>147</v>
      </c>
      <c r="G136" s="149">
        <v>147</v>
      </c>
      <c r="H136" s="149">
        <v>147</v>
      </c>
      <c r="I136" s="149">
        <v>147</v>
      </c>
      <c r="J136" s="149">
        <v>147</v>
      </c>
      <c r="K136" s="149">
        <v>147</v>
      </c>
      <c r="L136" s="149">
        <v>147</v>
      </c>
      <c r="M136" s="149">
        <v>147</v>
      </c>
      <c r="N136" s="149">
        <v>147</v>
      </c>
      <c r="O136" s="149">
        <v>147</v>
      </c>
      <c r="P136" s="149">
        <v>147</v>
      </c>
      <c r="Q136" s="149">
        <v>147</v>
      </c>
      <c r="R136" s="278">
        <f>SUM(F136:Q136)</f>
        <v>1764</v>
      </c>
      <c r="S136" s="317">
        <f>D136*R136</f>
        <v>384552</v>
      </c>
      <c r="W136" s="147">
        <f>X136/$U$7</f>
        <v>0.88200000000000001</v>
      </c>
      <c r="X136" s="147">
        <f>R136/12</f>
        <v>147</v>
      </c>
      <c r="Z136" s="147">
        <f t="shared" ref="Z136:Z139" si="84">IF($E136="Y",$R136,0)</f>
        <v>0</v>
      </c>
      <c r="AA136" s="147">
        <f t="shared" ref="AA136:AA139" si="85">IF($E136="N",$R136,0)</f>
        <v>1764</v>
      </c>
      <c r="AB136" s="687">
        <f t="shared" ref="AB136:AB139" si="86">Z136/(Z136+AA136)</f>
        <v>0</v>
      </c>
    </row>
    <row r="137" spans="1:28" ht="14.25" x14ac:dyDescent="0.3">
      <c r="A137" s="273"/>
      <c r="B137" s="274"/>
      <c r="C137" s="435" t="str">
        <f>'9. Infrastructure Staff Loading'!C137</f>
        <v>Infrastructure Service Management Specialist Off</v>
      </c>
      <c r="D137" s="553">
        <f>'9. Infrastructure Staff Loading'!D137</f>
        <v>64</v>
      </c>
      <c r="E137" s="546" t="str">
        <f>'9. Infrastructure Staff Loading'!E137</f>
        <v>Y</v>
      </c>
      <c r="F137" s="149">
        <v>331.92583333333334</v>
      </c>
      <c r="G137" s="149">
        <v>331.92583333333334</v>
      </c>
      <c r="H137" s="149">
        <v>331.92583333333334</v>
      </c>
      <c r="I137" s="149">
        <v>331.92583333333334</v>
      </c>
      <c r="J137" s="149">
        <v>331.92583333333334</v>
      </c>
      <c r="K137" s="149">
        <v>331.92583333333334</v>
      </c>
      <c r="L137" s="149">
        <v>331.92583333333334</v>
      </c>
      <c r="M137" s="149">
        <v>331.92583333333334</v>
      </c>
      <c r="N137" s="149">
        <v>331.92583333333334</v>
      </c>
      <c r="O137" s="149">
        <v>331.92583333333334</v>
      </c>
      <c r="P137" s="149">
        <v>331.92583333333334</v>
      </c>
      <c r="Q137" s="149">
        <v>331.92583333333334</v>
      </c>
      <c r="R137" s="278">
        <f>SUM(F137:Q137)</f>
        <v>3983.1099999999992</v>
      </c>
      <c r="S137" s="317">
        <f>D137*R137</f>
        <v>254919.03999999995</v>
      </c>
      <c r="W137" s="147">
        <f>X137/$U$7</f>
        <v>1.9915549999999997</v>
      </c>
      <c r="X137" s="147">
        <f>R137/12</f>
        <v>331.92583333333329</v>
      </c>
      <c r="Z137" s="147">
        <f t="shared" si="84"/>
        <v>3983.1099999999992</v>
      </c>
      <c r="AA137" s="147">
        <f t="shared" si="85"/>
        <v>0</v>
      </c>
      <c r="AB137" s="687">
        <f t="shared" si="86"/>
        <v>1</v>
      </c>
    </row>
    <row r="138" spans="1:28" ht="14.25" x14ac:dyDescent="0.3">
      <c r="A138" s="273"/>
      <c r="B138" s="274"/>
      <c r="C138" s="435" t="str">
        <f>'9. Infrastructure Staff Loading'!C138</f>
        <v>Infrastructure Service Management Specialist On</v>
      </c>
      <c r="D138" s="553">
        <f>'9. Infrastructure Staff Loading'!D138</f>
        <v>115</v>
      </c>
      <c r="E138" s="546" t="str">
        <f>'9. Infrastructure Staff Loading'!E138</f>
        <v>N</v>
      </c>
      <c r="F138" s="149">
        <v>148.95991666666666</v>
      </c>
      <c r="G138" s="149">
        <v>148.95991666666666</v>
      </c>
      <c r="H138" s="149">
        <v>148.95991666666666</v>
      </c>
      <c r="I138" s="149">
        <v>148.95991666666666</v>
      </c>
      <c r="J138" s="149">
        <v>148.95991666666666</v>
      </c>
      <c r="K138" s="149">
        <v>148.95991666666666</v>
      </c>
      <c r="L138" s="149">
        <v>148.95991666666666</v>
      </c>
      <c r="M138" s="149">
        <v>148.95991666666666</v>
      </c>
      <c r="N138" s="149">
        <v>148.95991666666666</v>
      </c>
      <c r="O138" s="149">
        <v>148.95991666666666</v>
      </c>
      <c r="P138" s="149">
        <v>148.95991666666666</v>
      </c>
      <c r="Q138" s="149">
        <v>148.95991666666666</v>
      </c>
      <c r="R138" s="278">
        <f>SUM(F138:Q138)</f>
        <v>1787.519</v>
      </c>
      <c r="S138" s="317">
        <f>D138*R138</f>
        <v>205564.685</v>
      </c>
      <c r="W138" s="147">
        <f>X138/$U$7</f>
        <v>0.89375950000000004</v>
      </c>
      <c r="X138" s="147">
        <f>R138/12</f>
        <v>148.95991666666666</v>
      </c>
      <c r="Z138" s="147">
        <f t="shared" si="84"/>
        <v>0</v>
      </c>
      <c r="AA138" s="147">
        <f t="shared" si="85"/>
        <v>1787.519</v>
      </c>
      <c r="AB138" s="687">
        <f t="shared" si="86"/>
        <v>0</v>
      </c>
    </row>
    <row r="139" spans="1:28" ht="14.25" x14ac:dyDescent="0.3">
      <c r="A139" s="273"/>
      <c r="B139" s="274"/>
      <c r="C139" s="435">
        <f>'9. Infrastructure Staff Loading'!C139</f>
        <v>0</v>
      </c>
      <c r="D139" s="553">
        <f>'9. Infrastructure Staff Loading'!D139</f>
        <v>0</v>
      </c>
      <c r="E139" s="546">
        <f>'9. Infrastructure Staff Loading'!E139</f>
        <v>0</v>
      </c>
      <c r="F139" s="149"/>
      <c r="G139" s="149"/>
      <c r="H139" s="149"/>
      <c r="I139" s="149"/>
      <c r="J139" s="149"/>
      <c r="K139" s="149"/>
      <c r="L139" s="149"/>
      <c r="M139" s="149"/>
      <c r="N139" s="149"/>
      <c r="O139" s="149"/>
      <c r="P139" s="149"/>
      <c r="Q139" s="149"/>
      <c r="R139" s="278">
        <f>SUM(F139:Q139)</f>
        <v>0</v>
      </c>
      <c r="S139" s="317">
        <f>D139*R139</f>
        <v>0</v>
      </c>
      <c r="W139" s="147">
        <f>X139/$U$7</f>
        <v>0</v>
      </c>
      <c r="X139" s="147">
        <f>R139/12</f>
        <v>0</v>
      </c>
      <c r="Z139" s="147">
        <f t="shared" si="84"/>
        <v>0</v>
      </c>
      <c r="AA139" s="147">
        <f t="shared" si="85"/>
        <v>0</v>
      </c>
      <c r="AB139" s="687" t="e">
        <f t="shared" si="86"/>
        <v>#DIV/0!</v>
      </c>
    </row>
    <row r="140" spans="1:28" s="125" customFormat="1" ht="15" thickBot="1" x14ac:dyDescent="0.35">
      <c r="A140" s="223"/>
      <c r="B140" s="224" t="s">
        <v>207</v>
      </c>
      <c r="C140" s="225"/>
      <c r="D140" s="554"/>
      <c r="E140" s="674"/>
      <c r="F140" s="228">
        <f>SUM(F135:F139)</f>
        <v>627.88575000000003</v>
      </c>
      <c r="G140" s="228">
        <f t="shared" ref="G140:R140" si="87">SUM(G135:G139)</f>
        <v>627.88575000000003</v>
      </c>
      <c r="H140" s="228">
        <f t="shared" si="87"/>
        <v>627.88575000000003</v>
      </c>
      <c r="I140" s="228">
        <f t="shared" si="87"/>
        <v>627.88575000000003</v>
      </c>
      <c r="J140" s="228">
        <f t="shared" si="87"/>
        <v>627.88575000000003</v>
      </c>
      <c r="K140" s="228">
        <f t="shared" si="87"/>
        <v>627.88575000000003</v>
      </c>
      <c r="L140" s="228">
        <f t="shared" si="87"/>
        <v>627.88575000000003</v>
      </c>
      <c r="M140" s="228">
        <f t="shared" si="87"/>
        <v>627.88575000000003</v>
      </c>
      <c r="N140" s="228">
        <f t="shared" si="87"/>
        <v>627.88575000000003</v>
      </c>
      <c r="O140" s="228">
        <f t="shared" si="87"/>
        <v>627.88575000000003</v>
      </c>
      <c r="P140" s="228">
        <f t="shared" si="87"/>
        <v>627.88575000000003</v>
      </c>
      <c r="Q140" s="228">
        <f t="shared" si="87"/>
        <v>627.88575000000003</v>
      </c>
      <c r="R140" s="228">
        <f t="shared" si="87"/>
        <v>7534.628999999999</v>
      </c>
      <c r="S140" s="318">
        <f>SUM(S135:S139)</f>
        <v>845035.72499999986</v>
      </c>
      <c r="W140" s="230">
        <f>SUM(W135:W139)</f>
        <v>3.7673144999999995</v>
      </c>
      <c r="X140" s="228">
        <f>SUM(X135:X139)</f>
        <v>627.88574999999992</v>
      </c>
      <c r="Z140" s="226">
        <f>SUM(Z135:Z139)</f>
        <v>3983.1099999999992</v>
      </c>
      <c r="AA140" s="226">
        <f>SUM(AA135:AA139)</f>
        <v>3551.5190000000002</v>
      </c>
      <c r="AB140" s="688">
        <f>Z140/(Z140+AA140)</f>
        <v>0.52864049444239392</v>
      </c>
    </row>
    <row r="141" spans="1:28" ht="13.5" customHeight="1" x14ac:dyDescent="0.3">
      <c r="A141" s="273"/>
      <c r="B141" s="274"/>
      <c r="C141" s="435"/>
      <c r="D141" s="553"/>
      <c r="E141" s="546"/>
      <c r="F141" s="149"/>
      <c r="G141" s="149"/>
      <c r="H141" s="149"/>
      <c r="I141" s="149"/>
      <c r="J141" s="149"/>
      <c r="K141" s="149"/>
      <c r="L141" s="149"/>
      <c r="M141" s="149"/>
      <c r="N141" s="149"/>
      <c r="O141" s="149"/>
      <c r="P141" s="149"/>
      <c r="Q141" s="149"/>
      <c r="R141" s="278"/>
      <c r="S141" s="317"/>
      <c r="W141" s="147"/>
      <c r="X141" s="147"/>
      <c r="Z141" s="147"/>
      <c r="AA141" s="147"/>
      <c r="AB141" s="687"/>
    </row>
    <row r="142" spans="1:28" s="125" customFormat="1" ht="14.25" x14ac:dyDescent="0.3">
      <c r="A142" s="273">
        <v>6.2</v>
      </c>
      <c r="B142" s="274" t="s">
        <v>208</v>
      </c>
      <c r="C142" s="435">
        <f>'9. Infrastructure Staff Loading'!C142</f>
        <v>0</v>
      </c>
      <c r="D142" s="553">
        <f>'9. Infrastructure Staff Loading'!D142</f>
        <v>0</v>
      </c>
      <c r="E142" s="546">
        <f>'9. Infrastructure Staff Loading'!E142</f>
        <v>0</v>
      </c>
      <c r="F142" s="149"/>
      <c r="G142" s="149"/>
      <c r="H142" s="149"/>
      <c r="I142" s="149"/>
      <c r="J142" s="149"/>
      <c r="K142" s="149"/>
      <c r="L142" s="149"/>
      <c r="M142" s="149"/>
      <c r="N142" s="149"/>
      <c r="O142" s="149"/>
      <c r="P142" s="149"/>
      <c r="Q142" s="149"/>
      <c r="R142" s="278">
        <f>SUM(F142:Q142)</f>
        <v>0</v>
      </c>
      <c r="S142" s="317">
        <f>D142*R142</f>
        <v>0</v>
      </c>
      <c r="W142" s="147">
        <f>X142/$U$7</f>
        <v>0</v>
      </c>
      <c r="X142" s="147">
        <f>R142/12</f>
        <v>0</v>
      </c>
      <c r="Z142" s="147">
        <f>IF($E142="Y",$R142,0)</f>
        <v>0</v>
      </c>
      <c r="AA142" s="147">
        <f>IF($E142="N",$R142,0)</f>
        <v>0</v>
      </c>
      <c r="AB142" s="687" t="e">
        <f>Z142/(Z142+AA142)</f>
        <v>#DIV/0!</v>
      </c>
    </row>
    <row r="143" spans="1:28" ht="14.25" x14ac:dyDescent="0.3">
      <c r="A143" s="273"/>
      <c r="B143" s="274"/>
      <c r="C143" s="435" t="str">
        <f>'9. Infrastructure Staff Loading'!C143</f>
        <v>Infrastructure AWS Manager On</v>
      </c>
      <c r="D143" s="553">
        <f>'9. Infrastructure Staff Loading'!D143</f>
        <v>241</v>
      </c>
      <c r="E143" s="546" t="str">
        <f>'9. Infrastructure Staff Loading'!E143</f>
        <v>N</v>
      </c>
      <c r="F143" s="149">
        <v>147</v>
      </c>
      <c r="G143" s="149">
        <v>147</v>
      </c>
      <c r="H143" s="149">
        <v>147</v>
      </c>
      <c r="I143" s="149">
        <v>147</v>
      </c>
      <c r="J143" s="149">
        <v>147</v>
      </c>
      <c r="K143" s="149">
        <v>147</v>
      </c>
      <c r="L143" s="149">
        <v>147</v>
      </c>
      <c r="M143" s="149">
        <v>147</v>
      </c>
      <c r="N143" s="149">
        <v>147</v>
      </c>
      <c r="O143" s="149">
        <v>147</v>
      </c>
      <c r="P143" s="149">
        <v>147</v>
      </c>
      <c r="Q143" s="149">
        <v>147</v>
      </c>
      <c r="R143" s="278">
        <f>SUM(F143:Q143)</f>
        <v>1764</v>
      </c>
      <c r="S143" s="317">
        <f>D143*R143</f>
        <v>425124</v>
      </c>
      <c r="W143" s="147">
        <f>X143/$U$7</f>
        <v>0.88200000000000001</v>
      </c>
      <c r="X143" s="147">
        <f>R143/12</f>
        <v>147</v>
      </c>
      <c r="Z143" s="147">
        <f t="shared" ref="Z143:Z148" si="88">IF($E143="Y",$R143,0)</f>
        <v>0</v>
      </c>
      <c r="AA143" s="147">
        <f t="shared" ref="AA143:AA148" si="89">IF($E143="N",$R143,0)</f>
        <v>1764</v>
      </c>
      <c r="AB143" s="687">
        <f t="shared" ref="AB143:AB148" si="90">Z143/(Z143+AA143)</f>
        <v>0</v>
      </c>
    </row>
    <row r="144" spans="1:28" ht="14.25" x14ac:dyDescent="0.3">
      <c r="A144" s="273"/>
      <c r="B144" s="274"/>
      <c r="C144" s="435" t="str">
        <f>'9. Infrastructure Staff Loading'!C144</f>
        <v>Infrastructure Systems Management Analyst Off</v>
      </c>
      <c r="D144" s="553">
        <f>'9. Infrastructure Staff Loading'!D144</f>
        <v>56</v>
      </c>
      <c r="E144" s="546" t="str">
        <f>'9. Infrastructure Staff Loading'!E144</f>
        <v>Y</v>
      </c>
      <c r="F144" s="149">
        <v>165.96291666666667</v>
      </c>
      <c r="G144" s="149">
        <v>165.96291666666667</v>
      </c>
      <c r="H144" s="149">
        <v>165.96291666666667</v>
      </c>
      <c r="I144" s="149">
        <v>165.96291666666667</v>
      </c>
      <c r="J144" s="149">
        <v>165.96291666666667</v>
      </c>
      <c r="K144" s="149">
        <v>165.96291666666667</v>
      </c>
      <c r="L144" s="149">
        <v>165.96291666666667</v>
      </c>
      <c r="M144" s="149">
        <v>165.96291666666667</v>
      </c>
      <c r="N144" s="149">
        <v>165.96291666666667</v>
      </c>
      <c r="O144" s="149">
        <v>165.96291666666667</v>
      </c>
      <c r="P144" s="149">
        <v>165.96291666666667</v>
      </c>
      <c r="Q144" s="149">
        <v>165.96291666666667</v>
      </c>
      <c r="R144" s="278">
        <f t="shared" ref="R144:R145" si="91">SUM(F144:Q144)</f>
        <v>1991.5549999999996</v>
      </c>
      <c r="S144" s="317">
        <f t="shared" ref="S144:S145" si="92">D144*R144</f>
        <v>111527.07999999997</v>
      </c>
      <c r="W144" s="147">
        <f t="shared" ref="W144:W145" si="93">X144/$U$7</f>
        <v>0.99577749999999987</v>
      </c>
      <c r="X144" s="147">
        <f t="shared" ref="X144:X145" si="94">R144/12</f>
        <v>165.96291666666664</v>
      </c>
      <c r="Z144" s="147">
        <f t="shared" si="88"/>
        <v>1991.5549999999996</v>
      </c>
      <c r="AA144" s="147">
        <f t="shared" si="89"/>
        <v>0</v>
      </c>
      <c r="AB144" s="687">
        <f t="shared" ref="AB144:AB145" si="95">Z144/(Z144+AA144)</f>
        <v>1</v>
      </c>
    </row>
    <row r="145" spans="1:28" ht="14.25" x14ac:dyDescent="0.3">
      <c r="A145" s="273"/>
      <c r="B145" s="274"/>
      <c r="C145" s="435" t="str">
        <f>'9. Infrastructure Staff Loading'!C145</f>
        <v>Infrastructure Systems Management Consultant On</v>
      </c>
      <c r="D145" s="553">
        <f>'9. Infrastructure Staff Loading'!D145</f>
        <v>203</v>
      </c>
      <c r="E145" s="546" t="str">
        <f>'9. Infrastructure Staff Loading'!E145</f>
        <v>N</v>
      </c>
      <c r="F145" s="149">
        <v>0</v>
      </c>
      <c r="G145" s="149">
        <v>0</v>
      </c>
      <c r="H145" s="149">
        <v>0</v>
      </c>
      <c r="I145" s="149">
        <v>0</v>
      </c>
      <c r="J145" s="149">
        <v>0</v>
      </c>
      <c r="K145" s="149">
        <v>0</v>
      </c>
      <c r="L145" s="149">
        <v>0</v>
      </c>
      <c r="M145" s="149">
        <v>0</v>
      </c>
      <c r="N145" s="149">
        <v>0</v>
      </c>
      <c r="O145" s="149">
        <v>0</v>
      </c>
      <c r="P145" s="149">
        <v>0</v>
      </c>
      <c r="Q145" s="149">
        <v>0</v>
      </c>
      <c r="R145" s="278">
        <f t="shared" si="91"/>
        <v>0</v>
      </c>
      <c r="S145" s="317">
        <f t="shared" si="92"/>
        <v>0</v>
      </c>
      <c r="W145" s="147">
        <f t="shared" si="93"/>
        <v>0</v>
      </c>
      <c r="X145" s="147">
        <f t="shared" si="94"/>
        <v>0</v>
      </c>
      <c r="Z145" s="147">
        <f t="shared" si="88"/>
        <v>0</v>
      </c>
      <c r="AA145" s="147">
        <f t="shared" si="89"/>
        <v>0</v>
      </c>
      <c r="AB145" s="687" t="e">
        <f t="shared" si="95"/>
        <v>#DIV/0!</v>
      </c>
    </row>
    <row r="146" spans="1:28" ht="14.25" x14ac:dyDescent="0.3">
      <c r="A146" s="273"/>
      <c r="B146" s="274"/>
      <c r="C146" s="435" t="str">
        <f>'9. Infrastructure Staff Loading'!C146</f>
        <v>Infrastructure Systems Management Specialist Off</v>
      </c>
      <c r="D146" s="553">
        <f>'9. Infrastructure Staff Loading'!D146</f>
        <v>64</v>
      </c>
      <c r="E146" s="546" t="str">
        <f>'9. Infrastructure Staff Loading'!E146</f>
        <v>Y</v>
      </c>
      <c r="F146" s="149">
        <v>0</v>
      </c>
      <c r="G146" s="149">
        <v>0</v>
      </c>
      <c r="H146" s="149">
        <v>0</v>
      </c>
      <c r="I146" s="149">
        <v>0</v>
      </c>
      <c r="J146" s="149">
        <v>0</v>
      </c>
      <c r="K146" s="149">
        <v>0</v>
      </c>
      <c r="L146" s="149">
        <v>0</v>
      </c>
      <c r="M146" s="149">
        <v>0</v>
      </c>
      <c r="N146" s="149">
        <v>0</v>
      </c>
      <c r="O146" s="149">
        <v>0</v>
      </c>
      <c r="P146" s="149">
        <v>0</v>
      </c>
      <c r="Q146" s="149">
        <v>0</v>
      </c>
      <c r="R146" s="278">
        <f>SUM(F146:Q146)</f>
        <v>0</v>
      </c>
      <c r="S146" s="317">
        <f>D146*R146</f>
        <v>0</v>
      </c>
      <c r="W146" s="147">
        <f>X146/$U$7</f>
        <v>0</v>
      </c>
      <c r="X146" s="147">
        <f>R146/12</f>
        <v>0</v>
      </c>
      <c r="Z146" s="147">
        <f t="shared" si="88"/>
        <v>0</v>
      </c>
      <c r="AA146" s="147">
        <f t="shared" si="89"/>
        <v>0</v>
      </c>
      <c r="AB146" s="687" t="e">
        <f t="shared" si="90"/>
        <v>#DIV/0!</v>
      </c>
    </row>
    <row r="147" spans="1:28" ht="14.25" x14ac:dyDescent="0.3">
      <c r="A147" s="273"/>
      <c r="B147" s="274"/>
      <c r="C147" s="435" t="str">
        <f>'9. Infrastructure Staff Loading'!C147</f>
        <v>Infrastructure Systems Management Specialist On</v>
      </c>
      <c r="D147" s="553">
        <f>'9. Infrastructure Staff Loading'!D147</f>
        <v>117</v>
      </c>
      <c r="E147" s="546" t="str">
        <f>'9. Infrastructure Staff Loading'!E147</f>
        <v>N</v>
      </c>
      <c r="F147" s="149">
        <v>0</v>
      </c>
      <c r="G147" s="149">
        <v>0</v>
      </c>
      <c r="H147" s="149">
        <v>0</v>
      </c>
      <c r="I147" s="149">
        <v>0</v>
      </c>
      <c r="J147" s="149">
        <v>0</v>
      </c>
      <c r="K147" s="149">
        <v>0</v>
      </c>
      <c r="L147" s="149">
        <v>0</v>
      </c>
      <c r="M147" s="149">
        <v>0</v>
      </c>
      <c r="N147" s="149">
        <v>0</v>
      </c>
      <c r="O147" s="149">
        <v>0</v>
      </c>
      <c r="P147" s="149">
        <v>0</v>
      </c>
      <c r="Q147" s="149">
        <v>0</v>
      </c>
      <c r="R147" s="278">
        <f>SUM(F147:Q147)</f>
        <v>0</v>
      </c>
      <c r="S147" s="317">
        <f>D147*R147</f>
        <v>0</v>
      </c>
      <c r="W147" s="147">
        <f>X147/$U$7</f>
        <v>0</v>
      </c>
      <c r="X147" s="147">
        <f>R147/12</f>
        <v>0</v>
      </c>
      <c r="Z147" s="147">
        <f t="shared" si="88"/>
        <v>0</v>
      </c>
      <c r="AA147" s="147">
        <f t="shared" si="89"/>
        <v>0</v>
      </c>
      <c r="AB147" s="687" t="e">
        <f t="shared" si="90"/>
        <v>#DIV/0!</v>
      </c>
    </row>
    <row r="148" spans="1:28" ht="14.25" x14ac:dyDescent="0.3">
      <c r="A148" s="273"/>
      <c r="B148" s="274"/>
      <c r="C148" s="435">
        <f>'9. Infrastructure Staff Loading'!C148</f>
        <v>0</v>
      </c>
      <c r="D148" s="553">
        <f>'9. Infrastructure Staff Loading'!D148</f>
        <v>0</v>
      </c>
      <c r="E148" s="546">
        <f>'9. Infrastructure Staff Loading'!E148</f>
        <v>0</v>
      </c>
      <c r="F148" s="149"/>
      <c r="G148" s="149"/>
      <c r="H148" s="149"/>
      <c r="I148" s="149"/>
      <c r="J148" s="149"/>
      <c r="K148" s="149"/>
      <c r="L148" s="149"/>
      <c r="M148" s="149"/>
      <c r="N148" s="149"/>
      <c r="O148" s="149"/>
      <c r="P148" s="149"/>
      <c r="Q148" s="149"/>
      <c r="R148" s="278">
        <f>SUM(F148:Q148)</f>
        <v>0</v>
      </c>
      <c r="S148" s="317">
        <f>D148*R148</f>
        <v>0</v>
      </c>
      <c r="W148" s="147">
        <f>X148/$U$7</f>
        <v>0</v>
      </c>
      <c r="X148" s="147">
        <f>R148/12</f>
        <v>0</v>
      </c>
      <c r="Z148" s="147">
        <f t="shared" si="88"/>
        <v>0</v>
      </c>
      <c r="AA148" s="147">
        <f t="shared" si="89"/>
        <v>0</v>
      </c>
      <c r="AB148" s="687" t="e">
        <f t="shared" si="90"/>
        <v>#DIV/0!</v>
      </c>
    </row>
    <row r="149" spans="1:28" s="125" customFormat="1" ht="15" thickBot="1" x14ac:dyDescent="0.35">
      <c r="A149" s="223"/>
      <c r="B149" s="224" t="s">
        <v>210</v>
      </c>
      <c r="C149" s="225"/>
      <c r="D149" s="554"/>
      <c r="E149" s="674"/>
      <c r="F149" s="228">
        <f t="shared" ref="F149:S149" si="96">SUM(F142:F148)</f>
        <v>312.96291666666667</v>
      </c>
      <c r="G149" s="228">
        <f t="shared" si="96"/>
        <v>312.96291666666667</v>
      </c>
      <c r="H149" s="228">
        <f t="shared" si="96"/>
        <v>312.96291666666667</v>
      </c>
      <c r="I149" s="228">
        <f t="shared" si="96"/>
        <v>312.96291666666667</v>
      </c>
      <c r="J149" s="228">
        <f t="shared" si="96"/>
        <v>312.96291666666667</v>
      </c>
      <c r="K149" s="228">
        <f t="shared" si="96"/>
        <v>312.96291666666667</v>
      </c>
      <c r="L149" s="228">
        <f t="shared" si="96"/>
        <v>312.96291666666667</v>
      </c>
      <c r="M149" s="228">
        <f t="shared" si="96"/>
        <v>312.96291666666667</v>
      </c>
      <c r="N149" s="228">
        <f t="shared" si="96"/>
        <v>312.96291666666667</v>
      </c>
      <c r="O149" s="228">
        <f t="shared" si="96"/>
        <v>312.96291666666667</v>
      </c>
      <c r="P149" s="228">
        <f t="shared" si="96"/>
        <v>312.96291666666667</v>
      </c>
      <c r="Q149" s="228">
        <f t="shared" si="96"/>
        <v>312.96291666666667</v>
      </c>
      <c r="R149" s="228">
        <f t="shared" si="96"/>
        <v>3755.5549999999994</v>
      </c>
      <c r="S149" s="318">
        <f t="shared" si="96"/>
        <v>536651.07999999996</v>
      </c>
      <c r="W149" s="230">
        <f>SUM(W142:W148)</f>
        <v>1.8777774999999999</v>
      </c>
      <c r="X149" s="228">
        <f>SUM(X142:X148)</f>
        <v>312.96291666666662</v>
      </c>
      <c r="Z149" s="226">
        <f>SUM(Z142:Z148)</f>
        <v>1991.5549999999996</v>
      </c>
      <c r="AA149" s="226">
        <f>SUM(AA142:AA148)</f>
        <v>1764</v>
      </c>
      <c r="AB149" s="688">
        <f>Z149/(Z149+AA149)</f>
        <v>0.53029578850529413</v>
      </c>
    </row>
    <row r="150" spans="1:28" ht="13.5" customHeight="1" x14ac:dyDescent="0.3">
      <c r="A150" s="273"/>
      <c r="B150" s="274"/>
      <c r="C150" s="435"/>
      <c r="D150" s="553"/>
      <c r="E150" s="546"/>
      <c r="F150" s="149"/>
      <c r="G150" s="149"/>
      <c r="H150" s="149"/>
      <c r="I150" s="149"/>
      <c r="J150" s="149"/>
      <c r="K150" s="149"/>
      <c r="L150" s="149"/>
      <c r="M150" s="149"/>
      <c r="N150" s="149"/>
      <c r="O150" s="149"/>
      <c r="P150" s="149"/>
      <c r="Q150" s="149"/>
      <c r="R150" s="278"/>
      <c r="S150" s="317"/>
      <c r="W150" s="147"/>
      <c r="X150" s="147"/>
      <c r="Z150" s="147"/>
      <c r="AA150" s="147"/>
      <c r="AB150" s="687"/>
    </row>
    <row r="151" spans="1:28" s="125" customFormat="1" ht="14.25" x14ac:dyDescent="0.3">
      <c r="A151" s="273">
        <v>6.3</v>
      </c>
      <c r="B151" s="274" t="s">
        <v>211</v>
      </c>
      <c r="C151" s="435">
        <f>'9. Infrastructure Staff Loading'!C151</f>
        <v>0</v>
      </c>
      <c r="D151" s="553">
        <f>'9. Infrastructure Staff Loading'!D151</f>
        <v>0</v>
      </c>
      <c r="E151" s="546">
        <f>'9. Infrastructure Staff Loading'!E151</f>
        <v>0</v>
      </c>
      <c r="F151" s="149"/>
      <c r="G151" s="149"/>
      <c r="H151" s="149"/>
      <c r="I151" s="149"/>
      <c r="J151" s="149"/>
      <c r="K151" s="149"/>
      <c r="L151" s="149"/>
      <c r="M151" s="149"/>
      <c r="N151" s="149"/>
      <c r="O151" s="149"/>
      <c r="P151" s="149"/>
      <c r="Q151" s="149"/>
      <c r="R151" s="278">
        <f t="shared" ref="R151:R156" si="97">SUM(F151:Q151)</f>
        <v>0</v>
      </c>
      <c r="S151" s="317">
        <f t="shared" ref="S151:S156" si="98">D151*R151</f>
        <v>0</v>
      </c>
      <c r="W151" s="147">
        <f t="shared" ref="W151:W156" si="99">X151/$U$7</f>
        <v>0</v>
      </c>
      <c r="X151" s="147">
        <f t="shared" ref="X151:X156" si="100">R151/12</f>
        <v>0</v>
      </c>
      <c r="Z151" s="147">
        <f>IF($E151="Y",$R151,0)</f>
        <v>0</v>
      </c>
      <c r="AA151" s="147">
        <f>IF($E151="N",$R151,0)</f>
        <v>0</v>
      </c>
      <c r="AB151" s="687" t="e">
        <f>Z151/(Z151+AA151)</f>
        <v>#DIV/0!</v>
      </c>
    </row>
    <row r="152" spans="1:28" ht="14.25" x14ac:dyDescent="0.3">
      <c r="A152" s="273"/>
      <c r="B152" s="274"/>
      <c r="C152" s="435" t="str">
        <f>'9. Infrastructure Staff Loading'!C152</f>
        <v>Infrastructure Network Management Analyst Off</v>
      </c>
      <c r="D152" s="553">
        <f>'9. Infrastructure Staff Loading'!D152</f>
        <v>56</v>
      </c>
      <c r="E152" s="546" t="str">
        <f>'9. Infrastructure Staff Loading'!E152</f>
        <v>Y</v>
      </c>
      <c r="F152" s="149">
        <v>497.88875000000002</v>
      </c>
      <c r="G152" s="149">
        <v>497.88875000000002</v>
      </c>
      <c r="H152" s="149">
        <v>497.88875000000002</v>
      </c>
      <c r="I152" s="149">
        <v>497.88875000000002</v>
      </c>
      <c r="J152" s="149">
        <v>497.88875000000002</v>
      </c>
      <c r="K152" s="149">
        <v>497.88875000000002</v>
      </c>
      <c r="L152" s="149">
        <v>497.88875000000002</v>
      </c>
      <c r="M152" s="149">
        <v>497.88875000000002</v>
      </c>
      <c r="N152" s="149">
        <v>497.88875000000002</v>
      </c>
      <c r="O152" s="149">
        <v>497.88875000000002</v>
      </c>
      <c r="P152" s="149">
        <v>497.88875000000002</v>
      </c>
      <c r="Q152" s="149">
        <v>497.88875000000002</v>
      </c>
      <c r="R152" s="278">
        <f t="shared" si="97"/>
        <v>5974.665</v>
      </c>
      <c r="S152" s="317">
        <f t="shared" si="98"/>
        <v>334581.24</v>
      </c>
      <c r="W152" s="147">
        <f t="shared" si="99"/>
        <v>2.9873325000000004</v>
      </c>
      <c r="X152" s="147">
        <f t="shared" si="100"/>
        <v>497.88875000000002</v>
      </c>
      <c r="Z152" s="147">
        <f t="shared" ref="Z152:Z156" si="101">IF($E152="Y",$R152,0)</f>
        <v>5974.665</v>
      </c>
      <c r="AA152" s="147">
        <f t="shared" ref="AA152:AA156" si="102">IF($E152="N",$R152,0)</f>
        <v>0</v>
      </c>
      <c r="AB152" s="687">
        <f t="shared" ref="AB152:AB156" si="103">Z152/(Z152+AA152)</f>
        <v>1</v>
      </c>
    </row>
    <row r="153" spans="1:28" ht="14.25" x14ac:dyDescent="0.3">
      <c r="A153" s="273"/>
      <c r="B153" s="274"/>
      <c r="C153" s="435" t="str">
        <f>'9. Infrastructure Staff Loading'!C153</f>
        <v>Infrastructure Network Management Consultant On</v>
      </c>
      <c r="D153" s="553">
        <f>'9. Infrastructure Staff Loading'!D153</f>
        <v>159</v>
      </c>
      <c r="E153" s="546" t="str">
        <f>'9. Infrastructure Staff Loading'!E153</f>
        <v>N</v>
      </c>
      <c r="F153" s="149">
        <v>149.85833333333332</v>
      </c>
      <c r="G153" s="149">
        <v>149.85833333333332</v>
      </c>
      <c r="H153" s="149">
        <v>149.85833333333332</v>
      </c>
      <c r="I153" s="149">
        <v>149.85833333333332</v>
      </c>
      <c r="J153" s="149">
        <v>149.85833333333332</v>
      </c>
      <c r="K153" s="149">
        <v>149.85833333333332</v>
      </c>
      <c r="L153" s="149">
        <v>149.85833333333332</v>
      </c>
      <c r="M153" s="149">
        <v>149.85833333333332</v>
      </c>
      <c r="N153" s="149">
        <v>149.85833333333332</v>
      </c>
      <c r="O153" s="149">
        <v>149.85833333333332</v>
      </c>
      <c r="P153" s="149">
        <v>149.85833333333332</v>
      </c>
      <c r="Q153" s="149">
        <v>149.85833333333332</v>
      </c>
      <c r="R153" s="278">
        <f t="shared" si="97"/>
        <v>1798.3</v>
      </c>
      <c r="S153" s="317">
        <f t="shared" si="98"/>
        <v>285929.7</v>
      </c>
      <c r="W153" s="147">
        <f t="shared" si="99"/>
        <v>0.89915</v>
      </c>
      <c r="X153" s="147">
        <f t="shared" si="100"/>
        <v>149.85833333333332</v>
      </c>
      <c r="Z153" s="147">
        <f t="shared" si="101"/>
        <v>0</v>
      </c>
      <c r="AA153" s="147">
        <f t="shared" si="102"/>
        <v>1798.3</v>
      </c>
      <c r="AB153" s="687">
        <f t="shared" ref="AB153" si="104">Z153/(Z153+AA153)</f>
        <v>0</v>
      </c>
    </row>
    <row r="154" spans="1:28" ht="14.25" x14ac:dyDescent="0.3">
      <c r="A154" s="273"/>
      <c r="B154" s="274"/>
      <c r="C154" s="435" t="str">
        <f>'9. Infrastructure Staff Loading'!C154</f>
        <v>Infrastructure Network Management Specialist Off</v>
      </c>
      <c r="D154" s="553">
        <f>'9. Infrastructure Staff Loading'!D154</f>
        <v>64</v>
      </c>
      <c r="E154" s="546" t="str">
        <f>'9. Infrastructure Staff Loading'!E154</f>
        <v>Y</v>
      </c>
      <c r="F154" s="149">
        <v>165.96291666666667</v>
      </c>
      <c r="G154" s="149">
        <v>165.96291666666667</v>
      </c>
      <c r="H154" s="149">
        <v>165.96291666666667</v>
      </c>
      <c r="I154" s="149">
        <v>165.96291666666667</v>
      </c>
      <c r="J154" s="149">
        <v>165.96291666666667</v>
      </c>
      <c r="K154" s="149">
        <v>165.96291666666667</v>
      </c>
      <c r="L154" s="149">
        <v>165.96291666666667</v>
      </c>
      <c r="M154" s="149">
        <v>165.96291666666667</v>
      </c>
      <c r="N154" s="149">
        <v>165.96291666666667</v>
      </c>
      <c r="O154" s="149">
        <v>165.96291666666667</v>
      </c>
      <c r="P154" s="149">
        <v>165.96291666666667</v>
      </c>
      <c r="Q154" s="149">
        <v>165.96291666666667</v>
      </c>
      <c r="R154" s="278">
        <f t="shared" si="97"/>
        <v>1991.5549999999996</v>
      </c>
      <c r="S154" s="317">
        <f t="shared" si="98"/>
        <v>127459.51999999997</v>
      </c>
      <c r="W154" s="147">
        <f t="shared" si="99"/>
        <v>0.99577749999999987</v>
      </c>
      <c r="X154" s="147">
        <f t="shared" si="100"/>
        <v>165.96291666666664</v>
      </c>
      <c r="Z154" s="147">
        <f t="shared" si="101"/>
        <v>1991.5549999999996</v>
      </c>
      <c r="AA154" s="147">
        <f t="shared" si="102"/>
        <v>0</v>
      </c>
      <c r="AB154" s="687">
        <f t="shared" si="103"/>
        <v>1</v>
      </c>
    </row>
    <row r="155" spans="1:28" ht="14.25" x14ac:dyDescent="0.3">
      <c r="A155" s="273"/>
      <c r="B155" s="274"/>
      <c r="C155" s="435" t="str">
        <f>'9. Infrastructure Staff Loading'!C155</f>
        <v>Infrastructure Network Management Specialist On</v>
      </c>
      <c r="D155" s="553">
        <f>'9. Infrastructure Staff Loading'!D155</f>
        <v>117</v>
      </c>
      <c r="E155" s="546" t="str">
        <f>'9. Infrastructure Staff Loading'!E155</f>
        <v>N</v>
      </c>
      <c r="F155" s="149">
        <v>150.91999999999999</v>
      </c>
      <c r="G155" s="149">
        <v>150.91999999999999</v>
      </c>
      <c r="H155" s="149">
        <v>150.91999999999999</v>
      </c>
      <c r="I155" s="149">
        <v>150.91999999999999</v>
      </c>
      <c r="J155" s="149">
        <v>150.91999999999999</v>
      </c>
      <c r="K155" s="149">
        <v>150.91999999999999</v>
      </c>
      <c r="L155" s="149">
        <v>150.91999999999999</v>
      </c>
      <c r="M155" s="149">
        <v>150.91999999999999</v>
      </c>
      <c r="N155" s="149">
        <v>150.91999999999999</v>
      </c>
      <c r="O155" s="149">
        <v>150.91999999999999</v>
      </c>
      <c r="P155" s="149">
        <v>150.91999999999999</v>
      </c>
      <c r="Q155" s="149">
        <v>150.91999999999999</v>
      </c>
      <c r="R155" s="278">
        <f t="shared" si="97"/>
        <v>1811.0400000000002</v>
      </c>
      <c r="S155" s="317">
        <f t="shared" si="98"/>
        <v>211891.68000000002</v>
      </c>
      <c r="W155" s="147">
        <f t="shared" si="99"/>
        <v>0.9055200000000001</v>
      </c>
      <c r="X155" s="147">
        <f t="shared" si="100"/>
        <v>150.92000000000002</v>
      </c>
      <c r="Z155" s="147">
        <f t="shared" si="101"/>
        <v>0</v>
      </c>
      <c r="AA155" s="147">
        <f t="shared" si="102"/>
        <v>1811.0400000000002</v>
      </c>
      <c r="AB155" s="687">
        <f t="shared" si="103"/>
        <v>0</v>
      </c>
    </row>
    <row r="156" spans="1:28" ht="14.25" x14ac:dyDescent="0.3">
      <c r="A156" s="273"/>
      <c r="B156" s="274"/>
      <c r="C156" s="435">
        <f>'9. Infrastructure Staff Loading'!C156</f>
        <v>0</v>
      </c>
      <c r="D156" s="553">
        <f>'9. Infrastructure Staff Loading'!D156</f>
        <v>0</v>
      </c>
      <c r="E156" s="546">
        <f>'9. Infrastructure Staff Loading'!E156</f>
        <v>0</v>
      </c>
      <c r="F156" s="149"/>
      <c r="G156" s="149"/>
      <c r="H156" s="149"/>
      <c r="I156" s="149"/>
      <c r="J156" s="149"/>
      <c r="K156" s="149"/>
      <c r="L156" s="149"/>
      <c r="M156" s="149"/>
      <c r="N156" s="149"/>
      <c r="O156" s="149"/>
      <c r="P156" s="149"/>
      <c r="Q156" s="149"/>
      <c r="R156" s="278">
        <f t="shared" si="97"/>
        <v>0</v>
      </c>
      <c r="S156" s="317">
        <f t="shared" si="98"/>
        <v>0</v>
      </c>
      <c r="W156" s="147">
        <f t="shared" si="99"/>
        <v>0</v>
      </c>
      <c r="X156" s="147">
        <f t="shared" si="100"/>
        <v>0</v>
      </c>
      <c r="Z156" s="147">
        <f t="shared" si="101"/>
        <v>0</v>
      </c>
      <c r="AA156" s="147">
        <f t="shared" si="102"/>
        <v>0</v>
      </c>
      <c r="AB156" s="687" t="e">
        <f t="shared" si="103"/>
        <v>#DIV/0!</v>
      </c>
    </row>
    <row r="157" spans="1:28" s="125" customFormat="1" ht="15" thickBot="1" x14ac:dyDescent="0.35">
      <c r="A157" s="223"/>
      <c r="B157" s="224" t="s">
        <v>213</v>
      </c>
      <c r="C157" s="225"/>
      <c r="D157" s="554"/>
      <c r="E157" s="674"/>
      <c r="F157" s="228">
        <f>SUM(F151:F156)</f>
        <v>964.63</v>
      </c>
      <c r="G157" s="228">
        <f t="shared" ref="G157:R157" si="105">SUM(G151:G156)</f>
        <v>964.63</v>
      </c>
      <c r="H157" s="228">
        <f t="shared" si="105"/>
        <v>964.63</v>
      </c>
      <c r="I157" s="228">
        <f t="shared" si="105"/>
        <v>964.63</v>
      </c>
      <c r="J157" s="228">
        <f t="shared" si="105"/>
        <v>964.63</v>
      </c>
      <c r="K157" s="228">
        <f t="shared" si="105"/>
        <v>964.63</v>
      </c>
      <c r="L157" s="228">
        <f t="shared" si="105"/>
        <v>964.63</v>
      </c>
      <c r="M157" s="228">
        <f t="shared" si="105"/>
        <v>964.63</v>
      </c>
      <c r="N157" s="228">
        <f t="shared" si="105"/>
        <v>964.63</v>
      </c>
      <c r="O157" s="228">
        <f t="shared" si="105"/>
        <v>964.63</v>
      </c>
      <c r="P157" s="228">
        <f t="shared" si="105"/>
        <v>964.63</v>
      </c>
      <c r="Q157" s="228">
        <f t="shared" si="105"/>
        <v>964.63</v>
      </c>
      <c r="R157" s="228">
        <f t="shared" si="105"/>
        <v>11575.560000000001</v>
      </c>
      <c r="S157" s="318">
        <f>SUM(S151:S156)</f>
        <v>959862.14</v>
      </c>
      <c r="W157" s="230">
        <f>SUM(W151:W156)</f>
        <v>5.7877800000000006</v>
      </c>
      <c r="X157" s="228">
        <f>SUM(X151:X156)</f>
        <v>964.62999999999988</v>
      </c>
      <c r="Z157" s="226">
        <f>SUM(Z151:Z156)</f>
        <v>7966.2199999999993</v>
      </c>
      <c r="AA157" s="226">
        <f>SUM(AA151:AA156)</f>
        <v>3609.34</v>
      </c>
      <c r="AB157" s="688">
        <f>Z157/(Z157+AA157)</f>
        <v>0.68819305502282391</v>
      </c>
    </row>
    <row r="158" spans="1:28" ht="13.5" customHeight="1" x14ac:dyDescent="0.3">
      <c r="A158" s="273"/>
      <c r="B158" s="274"/>
      <c r="C158" s="435"/>
      <c r="D158" s="553"/>
      <c r="E158" s="546"/>
      <c r="F158" s="149"/>
      <c r="G158" s="149"/>
      <c r="H158" s="149"/>
      <c r="I158" s="149"/>
      <c r="J158" s="149"/>
      <c r="K158" s="149"/>
      <c r="L158" s="149"/>
      <c r="M158" s="149"/>
      <c r="N158" s="149"/>
      <c r="O158" s="149"/>
      <c r="P158" s="149"/>
      <c r="Q158" s="149"/>
      <c r="R158" s="278"/>
      <c r="S158" s="317"/>
      <c r="W158" s="147"/>
      <c r="X158" s="147"/>
      <c r="Z158" s="147"/>
      <c r="AA158" s="147"/>
      <c r="AB158" s="687"/>
    </row>
    <row r="159" spans="1:28" s="125" customFormat="1" ht="14.25" x14ac:dyDescent="0.3">
      <c r="A159" s="273">
        <v>6.4</v>
      </c>
      <c r="B159" s="274" t="s">
        <v>214</v>
      </c>
      <c r="C159" s="435">
        <f>'9. Infrastructure Staff Loading'!C159</f>
        <v>0</v>
      </c>
      <c r="D159" s="553">
        <f>'9. Infrastructure Staff Loading'!D159</f>
        <v>0</v>
      </c>
      <c r="E159" s="546">
        <f>'9. Infrastructure Staff Loading'!E159</f>
        <v>0</v>
      </c>
      <c r="F159" s="149"/>
      <c r="G159" s="149"/>
      <c r="H159" s="149"/>
      <c r="I159" s="149"/>
      <c r="J159" s="149"/>
      <c r="K159" s="149"/>
      <c r="L159" s="149"/>
      <c r="M159" s="149"/>
      <c r="N159" s="149"/>
      <c r="O159" s="149"/>
      <c r="P159" s="149"/>
      <c r="Q159" s="149"/>
      <c r="R159" s="278">
        <f>SUM(F159:Q159)</f>
        <v>0</v>
      </c>
      <c r="S159" s="317">
        <f>D159*R159</f>
        <v>0</v>
      </c>
      <c r="W159" s="147">
        <f>X159/$U$7</f>
        <v>0</v>
      </c>
      <c r="X159" s="147">
        <f>R159/12</f>
        <v>0</v>
      </c>
      <c r="Z159" s="147">
        <f>IF($E159="Y",$R159,0)</f>
        <v>0</v>
      </c>
      <c r="AA159" s="147">
        <f>IF($E159="N",$R159,0)</f>
        <v>0</v>
      </c>
      <c r="AB159" s="687" t="e">
        <f>Z159/(Z159+AA159)</f>
        <v>#DIV/0!</v>
      </c>
    </row>
    <row r="160" spans="1:28" ht="14.25" x14ac:dyDescent="0.3">
      <c r="A160" s="273"/>
      <c r="B160" s="274"/>
      <c r="C160" s="435" t="str">
        <f>'9. Infrastructure Staff Loading'!C160</f>
        <v>Infrastructure Automation Administrator Off</v>
      </c>
      <c r="D160" s="553">
        <f>'9. Infrastructure Staff Loading'!D160</f>
        <v>68</v>
      </c>
      <c r="E160" s="546" t="str">
        <f>'9. Infrastructure Staff Loading'!E160</f>
        <v>Y</v>
      </c>
      <c r="F160" s="149">
        <v>165.96291666666667</v>
      </c>
      <c r="G160" s="149">
        <v>165.96291666666667</v>
      </c>
      <c r="H160" s="149">
        <v>165.96291666666667</v>
      </c>
      <c r="I160" s="149">
        <v>165.96291666666667</v>
      </c>
      <c r="J160" s="149">
        <v>165.96291666666667</v>
      </c>
      <c r="K160" s="149">
        <v>165.96291666666667</v>
      </c>
      <c r="L160" s="149">
        <v>165.96291666666667</v>
      </c>
      <c r="M160" s="149">
        <v>165.96291666666667</v>
      </c>
      <c r="N160" s="149">
        <v>165.96291666666667</v>
      </c>
      <c r="O160" s="149">
        <v>165.96291666666667</v>
      </c>
      <c r="P160" s="149">
        <v>165.96291666666667</v>
      </c>
      <c r="Q160" s="149">
        <v>165.96291666666667</v>
      </c>
      <c r="R160" s="278">
        <f>SUM(F160:Q160)</f>
        <v>1991.5549999999996</v>
      </c>
      <c r="S160" s="317">
        <f>D160*R160</f>
        <v>135425.73999999996</v>
      </c>
      <c r="W160" s="147">
        <f>X160/$U$7</f>
        <v>0.99577749999999987</v>
      </c>
      <c r="X160" s="147">
        <f>R160/12</f>
        <v>165.96291666666664</v>
      </c>
      <c r="Z160" s="147">
        <f t="shared" ref="Z160:Z169" si="106">IF($E160="Y",$R160,0)</f>
        <v>1991.5549999999996</v>
      </c>
      <c r="AA160" s="147">
        <f t="shared" ref="AA160:AA169" si="107">IF($E160="N",$R160,0)</f>
        <v>0</v>
      </c>
      <c r="AB160" s="687">
        <f t="shared" ref="AB160:AB169" si="108">Z160/(Z160+AA160)</f>
        <v>1</v>
      </c>
    </row>
    <row r="161" spans="1:28" ht="14.25" x14ac:dyDescent="0.3">
      <c r="A161" s="273"/>
      <c r="B161" s="274"/>
      <c r="C161" s="435" t="str">
        <f>'9. Infrastructure Staff Loading'!C161</f>
        <v>Infrastructure Automation Administrator On</v>
      </c>
      <c r="D161" s="553">
        <f>'9. Infrastructure Staff Loading'!D161</f>
        <v>136</v>
      </c>
      <c r="E161" s="546" t="str">
        <f>'9. Infrastructure Staff Loading'!E161</f>
        <v>N</v>
      </c>
      <c r="F161" s="149">
        <v>150.91999999999999</v>
      </c>
      <c r="G161" s="149">
        <v>150.91999999999999</v>
      </c>
      <c r="H161" s="149">
        <v>150.91999999999999</v>
      </c>
      <c r="I161" s="149">
        <v>150.91999999999999</v>
      </c>
      <c r="J161" s="149">
        <v>150.91999999999999</v>
      </c>
      <c r="K161" s="149">
        <v>150.91999999999999</v>
      </c>
      <c r="L161" s="149">
        <v>150.91999999999999</v>
      </c>
      <c r="M161" s="149">
        <v>150.91999999999999</v>
      </c>
      <c r="N161" s="149">
        <v>150.91999999999999</v>
      </c>
      <c r="O161" s="149">
        <v>150.91999999999999</v>
      </c>
      <c r="P161" s="149">
        <v>150.91999999999999</v>
      </c>
      <c r="Q161" s="149">
        <v>150.91999999999999</v>
      </c>
      <c r="R161" s="278">
        <f t="shared" ref="R161:R166" si="109">SUM(F161:Q161)</f>
        <v>1811.0400000000002</v>
      </c>
      <c r="S161" s="317">
        <f t="shared" ref="S161:S166" si="110">D161*R161</f>
        <v>246301.44000000003</v>
      </c>
      <c r="W161" s="147">
        <f t="shared" ref="W161:W166" si="111">X161/$U$7</f>
        <v>0.9055200000000001</v>
      </c>
      <c r="X161" s="147">
        <f t="shared" ref="X161:X166" si="112">R161/12</f>
        <v>150.92000000000002</v>
      </c>
      <c r="Z161" s="147">
        <f t="shared" si="106"/>
        <v>0</v>
      </c>
      <c r="AA161" s="147">
        <f t="shared" si="107"/>
        <v>1811.0400000000002</v>
      </c>
      <c r="AB161" s="687">
        <f t="shared" ref="AB161:AB166" si="113">Z161/(Z161+AA161)</f>
        <v>0</v>
      </c>
    </row>
    <row r="162" spans="1:28" ht="14.25" x14ac:dyDescent="0.3">
      <c r="A162" s="273"/>
      <c r="B162" s="274"/>
      <c r="C162" s="435" t="str">
        <f>'9. Infrastructure Staff Loading'!C162</f>
        <v>Infrastructure Automation Analyst On</v>
      </c>
      <c r="D162" s="553">
        <f>'9. Infrastructure Staff Loading'!D162</f>
        <v>166</v>
      </c>
      <c r="E162" s="546" t="str">
        <f>'9. Infrastructure Staff Loading'!E162</f>
        <v>N</v>
      </c>
      <c r="F162" s="149">
        <v>150.91999999999999</v>
      </c>
      <c r="G162" s="149">
        <v>150.91999999999999</v>
      </c>
      <c r="H162" s="149">
        <v>150.91999999999999</v>
      </c>
      <c r="I162" s="149">
        <v>150.91999999999999</v>
      </c>
      <c r="J162" s="149">
        <v>150.91999999999999</v>
      </c>
      <c r="K162" s="149">
        <v>150.91999999999999</v>
      </c>
      <c r="L162" s="149">
        <v>150.91999999999999</v>
      </c>
      <c r="M162" s="149">
        <v>150.91999999999999</v>
      </c>
      <c r="N162" s="149">
        <v>150.91999999999999</v>
      </c>
      <c r="O162" s="149">
        <v>150.91999999999999</v>
      </c>
      <c r="P162" s="149">
        <v>150.91999999999999</v>
      </c>
      <c r="Q162" s="149">
        <v>150.91999999999999</v>
      </c>
      <c r="R162" s="278">
        <f t="shared" si="109"/>
        <v>1811.0400000000002</v>
      </c>
      <c r="S162" s="317">
        <f t="shared" si="110"/>
        <v>300632.64</v>
      </c>
      <c r="W162" s="147">
        <f t="shared" si="111"/>
        <v>0.9055200000000001</v>
      </c>
      <c r="X162" s="147">
        <f t="shared" si="112"/>
        <v>150.92000000000002</v>
      </c>
      <c r="Z162" s="147">
        <f t="shared" si="106"/>
        <v>0</v>
      </c>
      <c r="AA162" s="147">
        <f t="shared" si="107"/>
        <v>1811.0400000000002</v>
      </c>
      <c r="AB162" s="687">
        <f t="shared" si="113"/>
        <v>0</v>
      </c>
    </row>
    <row r="163" spans="1:28" ht="14.25" x14ac:dyDescent="0.3">
      <c r="A163" s="273"/>
      <c r="B163" s="274"/>
      <c r="C163" s="435" t="str">
        <f>'9. Infrastructure Staff Loading'!C163</f>
        <v>Infrastructure Tools Administrator Off</v>
      </c>
      <c r="D163" s="553">
        <f>'9. Infrastructure Staff Loading'!D163</f>
        <v>68</v>
      </c>
      <c r="E163" s="546" t="str">
        <f>'9. Infrastructure Staff Loading'!E163</f>
        <v>Y</v>
      </c>
      <c r="F163" s="149">
        <v>165.96291666666667</v>
      </c>
      <c r="G163" s="149">
        <v>165.96291666666667</v>
      </c>
      <c r="H163" s="149">
        <v>165.96291666666667</v>
      </c>
      <c r="I163" s="149">
        <v>165.96291666666667</v>
      </c>
      <c r="J163" s="149">
        <v>165.96291666666667</v>
      </c>
      <c r="K163" s="149">
        <v>165.96291666666667</v>
      </c>
      <c r="L163" s="149">
        <v>165.96291666666667</v>
      </c>
      <c r="M163" s="149">
        <v>165.96291666666667</v>
      </c>
      <c r="N163" s="149">
        <v>165.96291666666667</v>
      </c>
      <c r="O163" s="149">
        <v>165.96291666666667</v>
      </c>
      <c r="P163" s="149">
        <v>165.96291666666667</v>
      </c>
      <c r="Q163" s="149">
        <v>165.96291666666667</v>
      </c>
      <c r="R163" s="278">
        <f t="shared" si="109"/>
        <v>1991.5549999999996</v>
      </c>
      <c r="S163" s="317">
        <f t="shared" si="110"/>
        <v>135425.73999999996</v>
      </c>
      <c r="W163" s="147">
        <f t="shared" si="111"/>
        <v>0.99577749999999987</v>
      </c>
      <c r="X163" s="147">
        <f t="shared" si="112"/>
        <v>165.96291666666664</v>
      </c>
      <c r="Z163" s="147">
        <f t="shared" si="106"/>
        <v>1991.5549999999996</v>
      </c>
      <c r="AA163" s="147">
        <f t="shared" si="107"/>
        <v>0</v>
      </c>
      <c r="AB163" s="687">
        <f t="shared" si="113"/>
        <v>1</v>
      </c>
    </row>
    <row r="164" spans="1:28" ht="14.25" x14ac:dyDescent="0.3">
      <c r="A164" s="273"/>
      <c r="B164" s="274"/>
      <c r="C164" s="435" t="str">
        <f>'9. Infrastructure Staff Loading'!C164</f>
        <v>Infrastructure Tools Administrator On</v>
      </c>
      <c r="D164" s="553">
        <f>'9. Infrastructure Staff Loading'!D164</f>
        <v>136</v>
      </c>
      <c r="E164" s="546" t="str">
        <f>'9. Infrastructure Staff Loading'!E164</f>
        <v>N</v>
      </c>
      <c r="F164" s="149">
        <v>900.29333333333329</v>
      </c>
      <c r="G164" s="149">
        <v>900.29333333333329</v>
      </c>
      <c r="H164" s="149">
        <v>900.29333333333329</v>
      </c>
      <c r="I164" s="149">
        <v>900.29333333333329</v>
      </c>
      <c r="J164" s="149">
        <v>900.29333333333329</v>
      </c>
      <c r="K164" s="149">
        <v>900.29333333333329</v>
      </c>
      <c r="L164" s="149">
        <v>900.29333333333329</v>
      </c>
      <c r="M164" s="149">
        <v>900.29333333333329</v>
      </c>
      <c r="N164" s="149">
        <v>900.29333333333329</v>
      </c>
      <c r="O164" s="149">
        <v>900.29333333333329</v>
      </c>
      <c r="P164" s="149">
        <v>900.29333333333329</v>
      </c>
      <c r="Q164" s="149">
        <v>900.29333333333329</v>
      </c>
      <c r="R164" s="278">
        <f t="shared" si="109"/>
        <v>10803.519999999999</v>
      </c>
      <c r="S164" s="317">
        <f t="shared" si="110"/>
        <v>1469278.7199999997</v>
      </c>
      <c r="W164" s="147">
        <f t="shared" si="111"/>
        <v>5.4017599999999995</v>
      </c>
      <c r="X164" s="147">
        <f t="shared" si="112"/>
        <v>900.29333333333318</v>
      </c>
      <c r="Z164" s="147">
        <f t="shared" si="106"/>
        <v>0</v>
      </c>
      <c r="AA164" s="147">
        <f t="shared" si="107"/>
        <v>10803.519999999999</v>
      </c>
      <c r="AB164" s="687">
        <f t="shared" si="113"/>
        <v>0</v>
      </c>
    </row>
    <row r="165" spans="1:28" ht="14.25" x14ac:dyDescent="0.3">
      <c r="A165" s="273"/>
      <c r="B165" s="274"/>
      <c r="C165" s="435" t="str">
        <f>'9. Infrastructure Staff Loading'!C165</f>
        <v>Infrastructure Tools Analyst On</v>
      </c>
      <c r="D165" s="553">
        <f>'9. Infrastructure Staff Loading'!D165</f>
        <v>166</v>
      </c>
      <c r="E165" s="546" t="str">
        <f>'9. Infrastructure Staff Loading'!E165</f>
        <v>N</v>
      </c>
      <c r="F165" s="149">
        <v>0</v>
      </c>
      <c r="G165" s="149">
        <v>0</v>
      </c>
      <c r="H165" s="149">
        <v>0</v>
      </c>
      <c r="I165" s="149">
        <v>0</v>
      </c>
      <c r="J165" s="149">
        <v>0</v>
      </c>
      <c r="K165" s="149">
        <v>0</v>
      </c>
      <c r="L165" s="149">
        <v>0</v>
      </c>
      <c r="M165" s="149">
        <v>0</v>
      </c>
      <c r="N165" s="149">
        <v>0</v>
      </c>
      <c r="O165" s="149">
        <v>0</v>
      </c>
      <c r="P165" s="149">
        <v>0</v>
      </c>
      <c r="Q165" s="149">
        <v>0</v>
      </c>
      <c r="R165" s="278">
        <f t="shared" si="109"/>
        <v>0</v>
      </c>
      <c r="S165" s="317">
        <f t="shared" si="110"/>
        <v>0</v>
      </c>
      <c r="W165" s="147">
        <f t="shared" si="111"/>
        <v>0</v>
      </c>
      <c r="X165" s="147">
        <f t="shared" si="112"/>
        <v>0</v>
      </c>
      <c r="Z165" s="147">
        <f t="shared" si="106"/>
        <v>0</v>
      </c>
      <c r="AA165" s="147">
        <f t="shared" si="107"/>
        <v>0</v>
      </c>
      <c r="AB165" s="687" t="e">
        <f t="shared" si="113"/>
        <v>#DIV/0!</v>
      </c>
    </row>
    <row r="166" spans="1:28" ht="14.25" x14ac:dyDescent="0.3">
      <c r="A166" s="273"/>
      <c r="B166" s="274"/>
      <c r="C166" s="435" t="str">
        <f>'9. Infrastructure Staff Loading'!C166</f>
        <v>Infrastructure Tools Lead On</v>
      </c>
      <c r="D166" s="553">
        <f>'9. Infrastructure Staff Loading'!D166</f>
        <v>203</v>
      </c>
      <c r="E166" s="546" t="str">
        <f>'9. Infrastructure Staff Loading'!E166</f>
        <v>N</v>
      </c>
      <c r="F166" s="149">
        <v>183.75</v>
      </c>
      <c r="G166" s="149">
        <v>183.75</v>
      </c>
      <c r="H166" s="149">
        <v>183.75</v>
      </c>
      <c r="I166" s="149">
        <v>183.75</v>
      </c>
      <c r="J166" s="149">
        <v>183.75</v>
      </c>
      <c r="K166" s="149">
        <v>183.75</v>
      </c>
      <c r="L166" s="149">
        <v>183.75</v>
      </c>
      <c r="M166" s="149">
        <v>183.75</v>
      </c>
      <c r="N166" s="149">
        <v>183.75</v>
      </c>
      <c r="O166" s="149">
        <v>183.75</v>
      </c>
      <c r="P166" s="149">
        <v>183.75</v>
      </c>
      <c r="Q166" s="149">
        <v>183.75</v>
      </c>
      <c r="R166" s="278">
        <f t="shared" si="109"/>
        <v>2205</v>
      </c>
      <c r="S166" s="317">
        <f t="shared" si="110"/>
        <v>447615</v>
      </c>
      <c r="W166" s="147">
        <f t="shared" si="111"/>
        <v>1.1025</v>
      </c>
      <c r="X166" s="147">
        <f t="shared" si="112"/>
        <v>183.75</v>
      </c>
      <c r="Z166" s="147">
        <f t="shared" si="106"/>
        <v>0</v>
      </c>
      <c r="AA166" s="147">
        <f t="shared" si="107"/>
        <v>2205</v>
      </c>
      <c r="AB166" s="687">
        <f t="shared" si="113"/>
        <v>0</v>
      </c>
    </row>
    <row r="167" spans="1:28" ht="14.25" x14ac:dyDescent="0.3">
      <c r="A167" s="273"/>
      <c r="B167" s="274"/>
      <c r="C167" s="435" t="str">
        <f>'9. Infrastructure Staff Loading'!C167</f>
        <v>Infrastructure Tools Service Delivery Manager Off</v>
      </c>
      <c r="D167" s="553">
        <f>'9. Infrastructure Staff Loading'!D167</f>
        <v>92</v>
      </c>
      <c r="E167" s="546" t="str">
        <f>'9. Infrastructure Staff Loading'!E167</f>
        <v>Y</v>
      </c>
      <c r="F167" s="149">
        <v>0</v>
      </c>
      <c r="G167" s="149">
        <v>0</v>
      </c>
      <c r="H167" s="149">
        <v>0</v>
      </c>
      <c r="I167" s="149">
        <v>0</v>
      </c>
      <c r="J167" s="149">
        <v>0</v>
      </c>
      <c r="K167" s="149">
        <v>0</v>
      </c>
      <c r="L167" s="149">
        <v>0</v>
      </c>
      <c r="M167" s="149">
        <v>0</v>
      </c>
      <c r="N167" s="149">
        <v>0</v>
      </c>
      <c r="O167" s="149">
        <v>0</v>
      </c>
      <c r="P167" s="149">
        <v>0</v>
      </c>
      <c r="Q167" s="149">
        <v>0</v>
      </c>
      <c r="R167" s="278">
        <f>SUM(F167:Q167)</f>
        <v>0</v>
      </c>
      <c r="S167" s="317">
        <f>D167*R167</f>
        <v>0</v>
      </c>
      <c r="W167" s="147">
        <f>X167/$U$7</f>
        <v>0</v>
      </c>
      <c r="X167" s="147">
        <f>R167/12</f>
        <v>0</v>
      </c>
      <c r="Z167" s="147">
        <f t="shared" si="106"/>
        <v>0</v>
      </c>
      <c r="AA167" s="147">
        <f t="shared" si="107"/>
        <v>0</v>
      </c>
      <c r="AB167" s="687" t="e">
        <f t="shared" si="108"/>
        <v>#DIV/0!</v>
      </c>
    </row>
    <row r="168" spans="1:28" ht="14.25" x14ac:dyDescent="0.3">
      <c r="A168" s="273"/>
      <c r="B168" s="274"/>
      <c r="C168" s="435" t="str">
        <f>'9. Infrastructure Staff Loading'!C168</f>
        <v>Infrastructure Tools Service Delivery Manager On</v>
      </c>
      <c r="D168" s="553">
        <f>'9. Infrastructure Staff Loading'!D168</f>
        <v>223</v>
      </c>
      <c r="E168" s="546" t="str">
        <f>'9. Infrastructure Staff Loading'!E168</f>
        <v>N</v>
      </c>
      <c r="F168" s="149">
        <v>305.27</v>
      </c>
      <c r="G168" s="149">
        <v>305.27</v>
      </c>
      <c r="H168" s="149">
        <v>305.27</v>
      </c>
      <c r="I168" s="149">
        <v>305.27</v>
      </c>
      <c r="J168" s="149">
        <v>305.27</v>
      </c>
      <c r="K168" s="149">
        <v>305.27</v>
      </c>
      <c r="L168" s="149">
        <v>305.27</v>
      </c>
      <c r="M168" s="149">
        <v>305.27</v>
      </c>
      <c r="N168" s="149">
        <v>305.27</v>
      </c>
      <c r="O168" s="149">
        <v>305.27</v>
      </c>
      <c r="P168" s="149">
        <v>305.27</v>
      </c>
      <c r="Q168" s="149">
        <v>305.27</v>
      </c>
      <c r="R168" s="278">
        <f>SUM(F168:Q168)</f>
        <v>3663.24</v>
      </c>
      <c r="S168" s="317">
        <f>D168*R168</f>
        <v>816902.5199999999</v>
      </c>
      <c r="W168" s="147">
        <f>X168/$U$7</f>
        <v>1.83162</v>
      </c>
      <c r="X168" s="147">
        <f>R168/12</f>
        <v>305.27</v>
      </c>
      <c r="Z168" s="147">
        <f t="shared" si="106"/>
        <v>0</v>
      </c>
      <c r="AA168" s="147">
        <f t="shared" si="107"/>
        <v>3663.24</v>
      </c>
      <c r="AB168" s="687">
        <f t="shared" si="108"/>
        <v>0</v>
      </c>
    </row>
    <row r="169" spans="1:28" ht="14.25" x14ac:dyDescent="0.3">
      <c r="A169" s="273"/>
      <c r="B169" s="274"/>
      <c r="C169" s="435">
        <f>'9. Infrastructure Staff Loading'!C169</f>
        <v>0</v>
      </c>
      <c r="D169" s="553">
        <f>'9. Infrastructure Staff Loading'!D169</f>
        <v>0</v>
      </c>
      <c r="E169" s="546">
        <f>'9. Infrastructure Staff Loading'!E169</f>
        <v>0</v>
      </c>
      <c r="F169" s="149"/>
      <c r="G169" s="149"/>
      <c r="H169" s="149"/>
      <c r="I169" s="149"/>
      <c r="J169" s="149"/>
      <c r="K169" s="149"/>
      <c r="L169" s="149"/>
      <c r="M169" s="149"/>
      <c r="N169" s="149"/>
      <c r="O169" s="149"/>
      <c r="P169" s="149"/>
      <c r="Q169" s="149"/>
      <c r="R169" s="278">
        <f>SUM(F169:Q169)</f>
        <v>0</v>
      </c>
      <c r="S169" s="317">
        <f>D169*R169</f>
        <v>0</v>
      </c>
      <c r="W169" s="147">
        <f>X169/$U$7</f>
        <v>0</v>
      </c>
      <c r="X169" s="147">
        <f>R169/12</f>
        <v>0</v>
      </c>
      <c r="Z169" s="147">
        <f t="shared" si="106"/>
        <v>0</v>
      </c>
      <c r="AA169" s="147">
        <f t="shared" si="107"/>
        <v>0</v>
      </c>
      <c r="AB169" s="687" t="e">
        <f t="shared" si="108"/>
        <v>#DIV/0!</v>
      </c>
    </row>
    <row r="170" spans="1:28" s="125" customFormat="1" ht="15" thickBot="1" x14ac:dyDescent="0.35">
      <c r="A170" s="223"/>
      <c r="B170" s="224" t="s">
        <v>224</v>
      </c>
      <c r="C170" s="225"/>
      <c r="D170" s="554"/>
      <c r="E170" s="674"/>
      <c r="F170" s="228">
        <f>SUM(F159:F169)</f>
        <v>2023.0791666666667</v>
      </c>
      <c r="G170" s="228">
        <f t="shared" ref="G170:R170" si="114">SUM(G159:G169)</f>
        <v>2023.0791666666667</v>
      </c>
      <c r="H170" s="228">
        <f t="shared" si="114"/>
        <v>2023.0791666666667</v>
      </c>
      <c r="I170" s="228">
        <f t="shared" si="114"/>
        <v>2023.0791666666667</v>
      </c>
      <c r="J170" s="228">
        <f t="shared" si="114"/>
        <v>2023.0791666666667</v>
      </c>
      <c r="K170" s="228">
        <f t="shared" si="114"/>
        <v>2023.0791666666667</v>
      </c>
      <c r="L170" s="228">
        <f t="shared" si="114"/>
        <v>2023.0791666666667</v>
      </c>
      <c r="M170" s="228">
        <f t="shared" si="114"/>
        <v>2023.0791666666667</v>
      </c>
      <c r="N170" s="228">
        <f t="shared" si="114"/>
        <v>2023.0791666666667</v>
      </c>
      <c r="O170" s="228">
        <f t="shared" si="114"/>
        <v>2023.0791666666667</v>
      </c>
      <c r="P170" s="228">
        <f t="shared" si="114"/>
        <v>2023.0791666666667</v>
      </c>
      <c r="Q170" s="228">
        <f t="shared" si="114"/>
        <v>2023.0791666666667</v>
      </c>
      <c r="R170" s="228">
        <f t="shared" si="114"/>
        <v>24276.949999999997</v>
      </c>
      <c r="S170" s="318">
        <f>SUM(S159:S169)</f>
        <v>3551581.8</v>
      </c>
      <c r="W170" s="230">
        <f>SUM(W159:W169)</f>
        <v>12.138475</v>
      </c>
      <c r="X170" s="228">
        <f>SUM(X159:X169)</f>
        <v>2023.0791666666664</v>
      </c>
      <c r="Z170" s="226">
        <f>SUM(Z159:Z169)</f>
        <v>3983.1099999999992</v>
      </c>
      <c r="AA170" s="226">
        <f>SUM(AA159:AA169)</f>
        <v>20293.839999999997</v>
      </c>
      <c r="AB170" s="688">
        <f>Z170/(Z170+AA170)</f>
        <v>0.16406962159579352</v>
      </c>
    </row>
    <row r="171" spans="1:28" ht="13.5" customHeight="1" x14ac:dyDescent="0.3">
      <c r="A171" s="273"/>
      <c r="B171" s="274"/>
      <c r="C171" s="435"/>
      <c r="D171" s="553"/>
      <c r="E171" s="546"/>
      <c r="F171" s="149"/>
      <c r="G171" s="149"/>
      <c r="H171" s="149"/>
      <c r="I171" s="149"/>
      <c r="J171" s="149"/>
      <c r="K171" s="149"/>
      <c r="L171" s="149"/>
      <c r="M171" s="149"/>
      <c r="N171" s="149"/>
      <c r="O171" s="149"/>
      <c r="P171" s="149"/>
      <c r="Q171" s="149"/>
      <c r="R171" s="278"/>
      <c r="S171" s="317"/>
      <c r="W171" s="147"/>
      <c r="X171" s="147"/>
      <c r="Z171" s="147"/>
      <c r="AA171" s="147"/>
      <c r="AB171" s="687"/>
    </row>
    <row r="172" spans="1:28" s="125" customFormat="1" ht="14.25" x14ac:dyDescent="0.3">
      <c r="A172" s="273">
        <v>6.5</v>
      </c>
      <c r="B172" s="274" t="s">
        <v>225</v>
      </c>
      <c r="C172" s="435">
        <f>'9. Infrastructure Staff Loading'!C172</f>
        <v>0</v>
      </c>
      <c r="D172" s="553">
        <f>'9. Infrastructure Staff Loading'!D172</f>
        <v>0</v>
      </c>
      <c r="E172" s="546">
        <f>'9. Infrastructure Staff Loading'!E172</f>
        <v>0</v>
      </c>
      <c r="F172" s="149"/>
      <c r="G172" s="149"/>
      <c r="H172" s="149"/>
      <c r="I172" s="149"/>
      <c r="J172" s="149"/>
      <c r="K172" s="149"/>
      <c r="L172" s="149"/>
      <c r="M172" s="149"/>
      <c r="N172" s="149"/>
      <c r="O172" s="149"/>
      <c r="P172" s="149"/>
      <c r="Q172" s="149"/>
      <c r="R172" s="278">
        <f>SUM(F172:Q172)</f>
        <v>0</v>
      </c>
      <c r="S172" s="317">
        <f>D172*R172</f>
        <v>0</v>
      </c>
      <c r="W172" s="147">
        <f>X172/$U$7</f>
        <v>0</v>
      </c>
      <c r="X172" s="147">
        <f>R172/12</f>
        <v>0</v>
      </c>
      <c r="Z172" s="147">
        <f>IF($E172="Y",$R172,0)</f>
        <v>0</v>
      </c>
      <c r="AA172" s="147">
        <f>IF($E172="N",$R172,0)</f>
        <v>0</v>
      </c>
      <c r="AB172" s="687" t="e">
        <f>Z172/(Z172+AA172)</f>
        <v>#DIV/0!</v>
      </c>
    </row>
    <row r="173" spans="1:28" ht="14.25" x14ac:dyDescent="0.3">
      <c r="A173" s="273"/>
      <c r="B173" s="274"/>
      <c r="C173" s="435" t="str">
        <f>'9. Infrastructure Staff Loading'!C173</f>
        <v>Infrastructure Network Management Specialist On</v>
      </c>
      <c r="D173" s="553">
        <f>'9. Infrastructure Staff Loading'!D173</f>
        <v>117</v>
      </c>
      <c r="E173" s="546" t="str">
        <f>'9. Infrastructure Staff Loading'!E173</f>
        <v>N</v>
      </c>
      <c r="F173" s="149">
        <v>149.61333333333332</v>
      </c>
      <c r="G173" s="149">
        <v>149.61333333333332</v>
      </c>
      <c r="H173" s="149">
        <v>149.61333333333332</v>
      </c>
      <c r="I173" s="149">
        <v>149.61333333333332</v>
      </c>
      <c r="J173" s="149">
        <v>149.61333333333332</v>
      </c>
      <c r="K173" s="149">
        <v>149.61333333333332</v>
      </c>
      <c r="L173" s="149">
        <v>149.61333333333332</v>
      </c>
      <c r="M173" s="149">
        <v>149.61333333333332</v>
      </c>
      <c r="N173" s="149">
        <v>149.61333333333332</v>
      </c>
      <c r="O173" s="149">
        <v>149.61333333333332</v>
      </c>
      <c r="P173" s="149">
        <v>149.61333333333332</v>
      </c>
      <c r="Q173" s="149">
        <v>149.61333333333332</v>
      </c>
      <c r="R173" s="278">
        <f>SUM(F173:Q173)</f>
        <v>1795.3599999999994</v>
      </c>
      <c r="S173" s="317">
        <f>D173*R173</f>
        <v>210057.11999999994</v>
      </c>
      <c r="W173" s="147">
        <f>X173/$U$7</f>
        <v>0.89767999999999981</v>
      </c>
      <c r="X173" s="147">
        <f>R173/12</f>
        <v>149.61333333333329</v>
      </c>
      <c r="Z173" s="147">
        <f t="shared" ref="Z173:Z176" si="115">IF($E173="Y",$R173,0)</f>
        <v>0</v>
      </c>
      <c r="AA173" s="147">
        <f t="shared" ref="AA173:AA176" si="116">IF($E173="N",$R173,0)</f>
        <v>1795.3599999999994</v>
      </c>
      <c r="AB173" s="687">
        <f t="shared" ref="AB173:AB176" si="117">Z173/(Z173+AA173)</f>
        <v>0</v>
      </c>
    </row>
    <row r="174" spans="1:28" ht="14.25" x14ac:dyDescent="0.3">
      <c r="A174" s="273"/>
      <c r="B174" s="274"/>
      <c r="C174" s="435" t="str">
        <f>'9. Infrastructure Staff Loading'!C174</f>
        <v>Infrastructure Systems Management Specialist Off</v>
      </c>
      <c r="D174" s="553">
        <f>'9. Infrastructure Staff Loading'!D174</f>
        <v>64</v>
      </c>
      <c r="E174" s="546" t="str">
        <f>'9. Infrastructure Staff Loading'!E174</f>
        <v>Y</v>
      </c>
      <c r="F174" s="149">
        <v>165.96291666666667</v>
      </c>
      <c r="G174" s="149">
        <v>165.96291666666667</v>
      </c>
      <c r="H174" s="149">
        <v>165.96291666666667</v>
      </c>
      <c r="I174" s="149">
        <v>165.96291666666667</v>
      </c>
      <c r="J174" s="149">
        <v>165.96291666666667</v>
      </c>
      <c r="K174" s="149">
        <v>165.96291666666667</v>
      </c>
      <c r="L174" s="149">
        <v>165.96291666666667</v>
      </c>
      <c r="M174" s="149">
        <v>165.96291666666667</v>
      </c>
      <c r="N174" s="149">
        <v>165.96291666666667</v>
      </c>
      <c r="O174" s="149">
        <v>165.96291666666667</v>
      </c>
      <c r="P174" s="149">
        <v>165.96291666666667</v>
      </c>
      <c r="Q174" s="149">
        <v>165.96291666666667</v>
      </c>
      <c r="R174" s="278">
        <f>SUM(F174:Q174)</f>
        <v>1991.5549999999996</v>
      </c>
      <c r="S174" s="317">
        <f>D174*R174</f>
        <v>127459.51999999997</v>
      </c>
      <c r="W174" s="147">
        <f>X174/$U$7</f>
        <v>0.99577749999999987</v>
      </c>
      <c r="X174" s="147">
        <f>R174/12</f>
        <v>165.96291666666664</v>
      </c>
      <c r="Z174" s="147">
        <f t="shared" si="115"/>
        <v>1991.5549999999996</v>
      </c>
      <c r="AA174" s="147">
        <f t="shared" si="116"/>
        <v>0</v>
      </c>
      <c r="AB174" s="687">
        <f t="shared" si="117"/>
        <v>1</v>
      </c>
    </row>
    <row r="175" spans="1:28" ht="14.25" x14ac:dyDescent="0.3">
      <c r="A175" s="273"/>
      <c r="B175" s="274"/>
      <c r="C175" s="435">
        <f>'9. Infrastructure Staff Loading'!C175</f>
        <v>0</v>
      </c>
      <c r="D175" s="553">
        <f>'9. Infrastructure Staff Loading'!D175</f>
        <v>0</v>
      </c>
      <c r="E175" s="546">
        <f>'9. Infrastructure Staff Loading'!E175</f>
        <v>0</v>
      </c>
      <c r="F175" s="149"/>
      <c r="G175" s="149"/>
      <c r="H175" s="149"/>
      <c r="I175" s="149"/>
      <c r="J175" s="149"/>
      <c r="K175" s="149"/>
      <c r="L175" s="149"/>
      <c r="M175" s="149"/>
      <c r="N175" s="149"/>
      <c r="O175" s="149"/>
      <c r="P175" s="149"/>
      <c r="Q175" s="149"/>
      <c r="R175" s="278">
        <f>SUM(F175:Q175)</f>
        <v>0</v>
      </c>
      <c r="S175" s="317">
        <f>D175*R175</f>
        <v>0</v>
      </c>
      <c r="W175" s="147">
        <f>X175/$U$7</f>
        <v>0</v>
      </c>
      <c r="X175" s="147">
        <f>R175/12</f>
        <v>0</v>
      </c>
      <c r="Z175" s="147">
        <f t="shared" si="115"/>
        <v>0</v>
      </c>
      <c r="AA175" s="147">
        <f t="shared" si="116"/>
        <v>0</v>
      </c>
      <c r="AB175" s="687" t="e">
        <f t="shared" si="117"/>
        <v>#DIV/0!</v>
      </c>
    </row>
    <row r="176" spans="1:28" ht="14.25" x14ac:dyDescent="0.3">
      <c r="A176" s="273"/>
      <c r="B176" s="274"/>
      <c r="C176" s="435">
        <f>'9. Infrastructure Staff Loading'!C176</f>
        <v>0</v>
      </c>
      <c r="D176" s="553">
        <f>'9. Infrastructure Staff Loading'!D176</f>
        <v>0</v>
      </c>
      <c r="E176" s="546">
        <f>'9. Infrastructure Staff Loading'!E176</f>
        <v>0</v>
      </c>
      <c r="F176" s="149"/>
      <c r="G176" s="149"/>
      <c r="H176" s="149"/>
      <c r="I176" s="149"/>
      <c r="J176" s="149"/>
      <c r="K176" s="149"/>
      <c r="L176" s="149"/>
      <c r="M176" s="149"/>
      <c r="N176" s="149"/>
      <c r="O176" s="149"/>
      <c r="P176" s="149"/>
      <c r="Q176" s="149"/>
      <c r="R176" s="278">
        <f>SUM(F176:Q176)</f>
        <v>0</v>
      </c>
      <c r="S176" s="317">
        <f>D176*R176</f>
        <v>0</v>
      </c>
      <c r="W176" s="147">
        <f>X176/$U$7</f>
        <v>0</v>
      </c>
      <c r="X176" s="147">
        <f>R176/12</f>
        <v>0</v>
      </c>
      <c r="Z176" s="147">
        <f t="shared" si="115"/>
        <v>0</v>
      </c>
      <c r="AA176" s="147">
        <f t="shared" si="116"/>
        <v>0</v>
      </c>
      <c r="AB176" s="687" t="e">
        <f t="shared" si="117"/>
        <v>#DIV/0!</v>
      </c>
    </row>
    <row r="177" spans="1:28" s="125" customFormat="1" ht="15" thickBot="1" x14ac:dyDescent="0.35">
      <c r="A177" s="223"/>
      <c r="B177" s="224" t="s">
        <v>226</v>
      </c>
      <c r="C177" s="225"/>
      <c r="D177" s="554"/>
      <c r="E177" s="674"/>
      <c r="F177" s="228">
        <f>SUM(F172:F176)</f>
        <v>315.57624999999996</v>
      </c>
      <c r="G177" s="228">
        <f t="shared" ref="G177:R177" si="118">SUM(G172:G176)</f>
        <v>315.57624999999996</v>
      </c>
      <c r="H177" s="228">
        <f t="shared" si="118"/>
        <v>315.57624999999996</v>
      </c>
      <c r="I177" s="228">
        <f t="shared" si="118"/>
        <v>315.57624999999996</v>
      </c>
      <c r="J177" s="228">
        <f t="shared" si="118"/>
        <v>315.57624999999996</v>
      </c>
      <c r="K177" s="228">
        <f t="shared" si="118"/>
        <v>315.57624999999996</v>
      </c>
      <c r="L177" s="228">
        <f t="shared" si="118"/>
        <v>315.57624999999996</v>
      </c>
      <c r="M177" s="228">
        <f t="shared" si="118"/>
        <v>315.57624999999996</v>
      </c>
      <c r="N177" s="228">
        <f t="shared" si="118"/>
        <v>315.57624999999996</v>
      </c>
      <c r="O177" s="228">
        <f t="shared" si="118"/>
        <v>315.57624999999996</v>
      </c>
      <c r="P177" s="228">
        <f t="shared" si="118"/>
        <v>315.57624999999996</v>
      </c>
      <c r="Q177" s="228">
        <f t="shared" si="118"/>
        <v>315.57624999999996</v>
      </c>
      <c r="R177" s="228">
        <f t="shared" si="118"/>
        <v>3786.9149999999991</v>
      </c>
      <c r="S177" s="318">
        <f>SUM(S172:S176)</f>
        <v>337516.6399999999</v>
      </c>
      <c r="W177" s="230">
        <f>SUM(W172:W176)</f>
        <v>1.8934574999999998</v>
      </c>
      <c r="X177" s="228">
        <f>SUM(X172:X176)</f>
        <v>315.57624999999996</v>
      </c>
      <c r="Z177" s="226">
        <f>SUM(Z172:Z176)</f>
        <v>1991.5549999999996</v>
      </c>
      <c r="AA177" s="226">
        <f>SUM(AA172:AA176)</f>
        <v>1795.3599999999994</v>
      </c>
      <c r="AB177" s="688">
        <f>Z177/(Z177+AA177)</f>
        <v>0.52590433109800461</v>
      </c>
    </row>
    <row r="178" spans="1:28" s="125" customFormat="1" ht="14.25" x14ac:dyDescent="0.3">
      <c r="A178" s="144"/>
      <c r="B178" s="145"/>
      <c r="C178" s="146"/>
      <c r="D178" s="561"/>
      <c r="E178" s="157"/>
      <c r="F178" s="149"/>
      <c r="G178" s="149"/>
      <c r="H178" s="149"/>
      <c r="I178" s="149"/>
      <c r="J178" s="149"/>
      <c r="K178" s="149"/>
      <c r="L178" s="149"/>
      <c r="M178" s="149"/>
      <c r="N178" s="149"/>
      <c r="O178" s="149"/>
      <c r="P178" s="149"/>
      <c r="Q178" s="149"/>
      <c r="R178" s="149"/>
      <c r="S178" s="324"/>
      <c r="W178" s="147"/>
      <c r="X178" s="147"/>
      <c r="Z178" s="147"/>
      <c r="AA178" s="147"/>
      <c r="AB178" s="687"/>
    </row>
    <row r="179" spans="1:28" s="125" customFormat="1" ht="14.25" thickBot="1" x14ac:dyDescent="0.3">
      <c r="A179" s="252"/>
      <c r="B179" s="253" t="s">
        <v>227</v>
      </c>
      <c r="C179" s="254"/>
      <c r="D179" s="430"/>
      <c r="E179" s="252"/>
      <c r="F179" s="255">
        <f t="shared" ref="F179:S179" si="119">SUM(F140,F149,F157,F170,F177)</f>
        <v>4244.1340833333334</v>
      </c>
      <c r="G179" s="255">
        <f t="shared" si="119"/>
        <v>4244.1340833333334</v>
      </c>
      <c r="H179" s="255">
        <f t="shared" si="119"/>
        <v>4244.1340833333334</v>
      </c>
      <c r="I179" s="255">
        <f t="shared" si="119"/>
        <v>4244.1340833333334</v>
      </c>
      <c r="J179" s="255">
        <f t="shared" si="119"/>
        <v>4244.1340833333334</v>
      </c>
      <c r="K179" s="255">
        <f t="shared" si="119"/>
        <v>4244.1340833333334</v>
      </c>
      <c r="L179" s="255">
        <f t="shared" si="119"/>
        <v>4244.1340833333334</v>
      </c>
      <c r="M179" s="255">
        <f t="shared" si="119"/>
        <v>4244.1340833333334</v>
      </c>
      <c r="N179" s="255">
        <f t="shared" si="119"/>
        <v>4244.1340833333334</v>
      </c>
      <c r="O179" s="255">
        <f t="shared" si="119"/>
        <v>4244.1340833333334</v>
      </c>
      <c r="P179" s="255">
        <f t="shared" si="119"/>
        <v>4244.1340833333334</v>
      </c>
      <c r="Q179" s="255">
        <f t="shared" si="119"/>
        <v>4244.1340833333334</v>
      </c>
      <c r="R179" s="255">
        <f t="shared" si="119"/>
        <v>50929.608999999997</v>
      </c>
      <c r="S179" s="255">
        <f t="shared" si="119"/>
        <v>6230647.3849999988</v>
      </c>
      <c r="W179" s="255">
        <f>SUM(W140,W149,W157,W170,W177)</f>
        <v>25.4648045</v>
      </c>
      <c r="X179" s="255">
        <f>SUM(X140,X149,X157,X170,X177)</f>
        <v>4244.1340833333325</v>
      </c>
      <c r="Z179" s="255">
        <f>SUM(Z140,Z149,Z157,Z170,Z177)</f>
        <v>19915.55</v>
      </c>
      <c r="AA179" s="255">
        <f>SUM(AA140,AA149,AA157,AA170,AA177)</f>
        <v>31014.058999999997</v>
      </c>
      <c r="AB179" s="689">
        <f>Z179/(Z179+AA179)</f>
        <v>0.39104070090151294</v>
      </c>
    </row>
    <row r="180" spans="1:28" ht="9.9499999999999993" customHeight="1" x14ac:dyDescent="0.3">
      <c r="A180" s="157"/>
      <c r="B180" s="145"/>
      <c r="C180" s="146"/>
      <c r="D180" s="561"/>
      <c r="E180" s="157"/>
      <c r="F180" s="149"/>
      <c r="G180" s="149"/>
      <c r="H180" s="149"/>
      <c r="I180" s="149"/>
      <c r="J180" s="149"/>
      <c r="K180" s="149"/>
      <c r="L180" s="149"/>
      <c r="M180" s="149"/>
      <c r="N180" s="149"/>
      <c r="O180" s="149"/>
      <c r="P180" s="149"/>
      <c r="Q180" s="149"/>
      <c r="R180" s="149"/>
      <c r="S180" s="324"/>
      <c r="W180" s="146"/>
      <c r="X180" s="146"/>
      <c r="Z180" s="154"/>
      <c r="AA180" s="154"/>
      <c r="AB180" s="692"/>
    </row>
    <row r="181" spans="1:28" s="124" customFormat="1" ht="13.5" customHeight="1" x14ac:dyDescent="0.25">
      <c r="A181" s="232">
        <v>7</v>
      </c>
      <c r="B181" s="241" t="s">
        <v>228</v>
      </c>
      <c r="C181" s="234"/>
      <c r="D181" s="552"/>
      <c r="E181" s="497"/>
      <c r="F181" s="239"/>
      <c r="G181" s="239"/>
      <c r="H181" s="239"/>
      <c r="I181" s="239"/>
      <c r="J181" s="239"/>
      <c r="K181" s="239"/>
      <c r="L181" s="239"/>
      <c r="M181" s="239"/>
      <c r="N181" s="239"/>
      <c r="O181" s="239"/>
      <c r="P181" s="239"/>
      <c r="Q181" s="239"/>
      <c r="R181" s="235"/>
      <c r="S181" s="316"/>
      <c r="W181" s="234"/>
      <c r="X181" s="234"/>
      <c r="Z181" s="234"/>
      <c r="AA181" s="234"/>
      <c r="AB181" s="686"/>
    </row>
    <row r="182" spans="1:28" ht="13.5" customHeight="1" x14ac:dyDescent="0.3">
      <c r="A182" s="273">
        <v>7.1</v>
      </c>
      <c r="B182" s="274" t="s">
        <v>229</v>
      </c>
      <c r="C182" s="435">
        <f>'9. Infrastructure Staff Loading'!C182</f>
        <v>0</v>
      </c>
      <c r="D182" s="553">
        <f>'9. Infrastructure Staff Loading'!D182</f>
        <v>0</v>
      </c>
      <c r="E182" s="546">
        <f>'9. Infrastructure Staff Loading'!E182</f>
        <v>0</v>
      </c>
      <c r="F182" s="149"/>
      <c r="G182" s="149"/>
      <c r="H182" s="149"/>
      <c r="I182" s="149"/>
      <c r="J182" s="149"/>
      <c r="K182" s="149"/>
      <c r="L182" s="149"/>
      <c r="M182" s="149"/>
      <c r="N182" s="149"/>
      <c r="O182" s="149"/>
      <c r="P182" s="149"/>
      <c r="Q182" s="149"/>
      <c r="R182" s="278">
        <f>SUM(F182:Q182)</f>
        <v>0</v>
      </c>
      <c r="S182" s="317">
        <f>D182*R182</f>
        <v>0</v>
      </c>
      <c r="W182" s="147">
        <f>X182/$U$7</f>
        <v>0</v>
      </c>
      <c r="X182" s="147">
        <f>R182/12</f>
        <v>0</v>
      </c>
      <c r="Z182" s="147">
        <f>IF($E182="Y",$R182,0)</f>
        <v>0</v>
      </c>
      <c r="AA182" s="147">
        <f>IF($E182="N",$R182,0)</f>
        <v>0</v>
      </c>
      <c r="AB182" s="687" t="e">
        <f>Z182/(Z182+AA182)</f>
        <v>#DIV/0!</v>
      </c>
    </row>
    <row r="183" spans="1:28" ht="14.25" x14ac:dyDescent="0.3">
      <c r="A183" s="273"/>
      <c r="B183" s="274"/>
      <c r="C183" s="435" t="str">
        <f>'9. Infrastructure Staff Loading'!C183</f>
        <v>Infrastructure Operations Service Desk Lead On</v>
      </c>
      <c r="D183" s="553">
        <f>'9. Infrastructure Staff Loading'!D183</f>
        <v>162</v>
      </c>
      <c r="E183" s="546" t="str">
        <f>'9. Infrastructure Staff Loading'!E183</f>
        <v>N</v>
      </c>
      <c r="F183" s="149">
        <v>148.95991666666666</v>
      </c>
      <c r="G183" s="149">
        <v>148.95991666666666</v>
      </c>
      <c r="H183" s="149">
        <v>148.95991666666666</v>
      </c>
      <c r="I183" s="149">
        <v>148.95991666666666</v>
      </c>
      <c r="J183" s="149">
        <v>148.95991666666666</v>
      </c>
      <c r="K183" s="149">
        <v>148.95991666666666</v>
      </c>
      <c r="L183" s="149">
        <v>148.95991666666666</v>
      </c>
      <c r="M183" s="149">
        <v>148.95991666666666</v>
      </c>
      <c r="N183" s="149">
        <v>148.95991666666666</v>
      </c>
      <c r="O183" s="149">
        <v>148.95991666666666</v>
      </c>
      <c r="P183" s="149">
        <v>148.95991666666666</v>
      </c>
      <c r="Q183" s="149">
        <v>148.95991666666666</v>
      </c>
      <c r="R183" s="278">
        <f>SUM(F183:Q183)</f>
        <v>1787.519</v>
      </c>
      <c r="S183" s="317">
        <f>D183*R183</f>
        <v>289578.07799999998</v>
      </c>
      <c r="W183" s="147">
        <f>X183/$U$7</f>
        <v>0.89375950000000004</v>
      </c>
      <c r="X183" s="147">
        <f>R183/12</f>
        <v>148.95991666666666</v>
      </c>
      <c r="Z183" s="147">
        <f t="shared" ref="Z183:Z186" si="120">IF($E183="Y",$R183,0)</f>
        <v>0</v>
      </c>
      <c r="AA183" s="147">
        <f t="shared" ref="AA183:AA186" si="121">IF($E183="N",$R183,0)</f>
        <v>1787.519</v>
      </c>
      <c r="AB183" s="687">
        <f t="shared" ref="AB183:AB186" si="122">Z183/(Z183+AA183)</f>
        <v>0</v>
      </c>
    </row>
    <row r="184" spans="1:28" ht="14.25" x14ac:dyDescent="0.3">
      <c r="A184" s="273"/>
      <c r="B184" s="274"/>
      <c r="C184" s="435">
        <f>'9. Infrastructure Staff Loading'!C184</f>
        <v>0</v>
      </c>
      <c r="D184" s="553">
        <f>'9. Infrastructure Staff Loading'!D184</f>
        <v>0</v>
      </c>
      <c r="E184" s="546">
        <f>'9. Infrastructure Staff Loading'!E184</f>
        <v>0</v>
      </c>
      <c r="F184" s="149"/>
      <c r="G184" s="149"/>
      <c r="H184" s="149"/>
      <c r="I184" s="149"/>
      <c r="J184" s="149"/>
      <c r="K184" s="149"/>
      <c r="L184" s="149"/>
      <c r="M184" s="149"/>
      <c r="N184" s="149"/>
      <c r="O184" s="149"/>
      <c r="P184" s="149"/>
      <c r="Q184" s="149"/>
      <c r="R184" s="278">
        <f>SUM(F184:Q184)</f>
        <v>0</v>
      </c>
      <c r="S184" s="317">
        <f>D184*R184</f>
        <v>0</v>
      </c>
      <c r="W184" s="147">
        <f>X184/$U$7</f>
        <v>0</v>
      </c>
      <c r="X184" s="147">
        <f>R184/12</f>
        <v>0</v>
      </c>
      <c r="Z184" s="147">
        <f t="shared" si="120"/>
        <v>0</v>
      </c>
      <c r="AA184" s="147">
        <f t="shared" si="121"/>
        <v>0</v>
      </c>
      <c r="AB184" s="687" t="e">
        <f t="shared" si="122"/>
        <v>#DIV/0!</v>
      </c>
    </row>
    <row r="185" spans="1:28" ht="14.25" x14ac:dyDescent="0.3">
      <c r="A185" s="273"/>
      <c r="B185" s="274"/>
      <c r="C185" s="435">
        <f>'9. Infrastructure Staff Loading'!C185</f>
        <v>0</v>
      </c>
      <c r="D185" s="553">
        <f>'9. Infrastructure Staff Loading'!D185</f>
        <v>0</v>
      </c>
      <c r="E185" s="546">
        <f>'9. Infrastructure Staff Loading'!E185</f>
        <v>0</v>
      </c>
      <c r="F185" s="149"/>
      <c r="G185" s="149"/>
      <c r="H185" s="149"/>
      <c r="I185" s="149"/>
      <c r="J185" s="149"/>
      <c r="K185" s="149"/>
      <c r="L185" s="149"/>
      <c r="M185" s="149"/>
      <c r="N185" s="149"/>
      <c r="O185" s="149"/>
      <c r="P185" s="149"/>
      <c r="Q185" s="149"/>
      <c r="R185" s="278">
        <f>SUM(F185:Q185)</f>
        <v>0</v>
      </c>
      <c r="S185" s="317">
        <f>D185*R185</f>
        <v>0</v>
      </c>
      <c r="W185" s="147">
        <f>X185/$U$7</f>
        <v>0</v>
      </c>
      <c r="X185" s="147">
        <f>R185/12</f>
        <v>0</v>
      </c>
      <c r="Z185" s="147">
        <f t="shared" si="120"/>
        <v>0</v>
      </c>
      <c r="AA185" s="147">
        <f t="shared" si="121"/>
        <v>0</v>
      </c>
      <c r="AB185" s="687" t="e">
        <f t="shared" si="122"/>
        <v>#DIV/0!</v>
      </c>
    </row>
    <row r="186" spans="1:28" ht="14.25" x14ac:dyDescent="0.3">
      <c r="A186" s="273"/>
      <c r="B186" s="274"/>
      <c r="C186" s="435">
        <f>'9. Infrastructure Staff Loading'!C186</f>
        <v>0</v>
      </c>
      <c r="D186" s="553">
        <f>'9. Infrastructure Staff Loading'!D186</f>
        <v>0</v>
      </c>
      <c r="E186" s="546">
        <f>'9. Infrastructure Staff Loading'!E186</f>
        <v>0</v>
      </c>
      <c r="F186" s="149"/>
      <c r="G186" s="149"/>
      <c r="H186" s="149"/>
      <c r="I186" s="149"/>
      <c r="J186" s="149"/>
      <c r="K186" s="149"/>
      <c r="L186" s="149"/>
      <c r="M186" s="149"/>
      <c r="N186" s="149"/>
      <c r="O186" s="149"/>
      <c r="P186" s="149"/>
      <c r="Q186" s="149"/>
      <c r="R186" s="278">
        <f>SUM(F186:Q186)</f>
        <v>0</v>
      </c>
      <c r="S186" s="317">
        <f>D186*R186</f>
        <v>0</v>
      </c>
      <c r="W186" s="147">
        <f>X186/$U$7</f>
        <v>0</v>
      </c>
      <c r="X186" s="147">
        <f>R186/12</f>
        <v>0</v>
      </c>
      <c r="Z186" s="147">
        <f t="shared" si="120"/>
        <v>0</v>
      </c>
      <c r="AA186" s="147">
        <f t="shared" si="121"/>
        <v>0</v>
      </c>
      <c r="AB186" s="687" t="e">
        <f t="shared" si="122"/>
        <v>#DIV/0!</v>
      </c>
    </row>
    <row r="187" spans="1:28" s="125" customFormat="1" ht="15" thickBot="1" x14ac:dyDescent="0.35">
      <c r="A187" s="223"/>
      <c r="B187" s="224" t="s">
        <v>231</v>
      </c>
      <c r="C187" s="225"/>
      <c r="D187" s="554"/>
      <c r="E187" s="674"/>
      <c r="F187" s="228">
        <f>SUM(F182:F186)</f>
        <v>148.95991666666666</v>
      </c>
      <c r="G187" s="228">
        <f t="shared" ref="G187:R187" si="123">SUM(G182:G186)</f>
        <v>148.95991666666666</v>
      </c>
      <c r="H187" s="228">
        <f t="shared" si="123"/>
        <v>148.95991666666666</v>
      </c>
      <c r="I187" s="228">
        <f t="shared" si="123"/>
        <v>148.95991666666666</v>
      </c>
      <c r="J187" s="228">
        <f t="shared" si="123"/>
        <v>148.95991666666666</v>
      </c>
      <c r="K187" s="228">
        <f t="shared" si="123"/>
        <v>148.95991666666666</v>
      </c>
      <c r="L187" s="228">
        <f t="shared" si="123"/>
        <v>148.95991666666666</v>
      </c>
      <c r="M187" s="228">
        <f t="shared" si="123"/>
        <v>148.95991666666666</v>
      </c>
      <c r="N187" s="228">
        <f t="shared" si="123"/>
        <v>148.95991666666666</v>
      </c>
      <c r="O187" s="228">
        <f t="shared" si="123"/>
        <v>148.95991666666666</v>
      </c>
      <c r="P187" s="228">
        <f t="shared" si="123"/>
        <v>148.95991666666666</v>
      </c>
      <c r="Q187" s="228">
        <f t="shared" si="123"/>
        <v>148.95991666666666</v>
      </c>
      <c r="R187" s="228">
        <f t="shared" si="123"/>
        <v>1787.519</v>
      </c>
      <c r="S187" s="318">
        <f>SUM(S182:S186)</f>
        <v>289578.07799999998</v>
      </c>
      <c r="W187" s="230">
        <f>SUM(W182:W186)</f>
        <v>0.89375950000000004</v>
      </c>
      <c r="X187" s="228">
        <f>SUM(X182:X186)</f>
        <v>148.95991666666666</v>
      </c>
      <c r="Z187" s="226">
        <f>SUM(Z182:Z186)</f>
        <v>0</v>
      </c>
      <c r="AA187" s="226">
        <f>SUM(AA182:AA186)</f>
        <v>1787.519</v>
      </c>
      <c r="AB187" s="688">
        <f>Z187/(Z187+AA187)</f>
        <v>0</v>
      </c>
    </row>
    <row r="188" spans="1:28" ht="13.5" customHeight="1" x14ac:dyDescent="0.3">
      <c r="A188" s="273"/>
      <c r="B188" s="274"/>
      <c r="C188" s="435"/>
      <c r="D188" s="553"/>
      <c r="E188" s="546"/>
      <c r="F188" s="149"/>
      <c r="G188" s="149"/>
      <c r="H188" s="149"/>
      <c r="I188" s="149"/>
      <c r="J188" s="149"/>
      <c r="K188" s="149"/>
      <c r="L188" s="149"/>
      <c r="M188" s="149"/>
      <c r="N188" s="149"/>
      <c r="O188" s="149"/>
      <c r="P188" s="149"/>
      <c r="Q188" s="149"/>
      <c r="R188" s="278"/>
      <c r="S188" s="317"/>
      <c r="W188" s="147"/>
      <c r="X188" s="147"/>
      <c r="Z188" s="147"/>
      <c r="AA188" s="147"/>
      <c r="AB188" s="687"/>
    </row>
    <row r="189" spans="1:28" s="125" customFormat="1" ht="14.25" x14ac:dyDescent="0.3">
      <c r="A189" s="273">
        <v>7.2</v>
      </c>
      <c r="B189" s="274" t="s">
        <v>232</v>
      </c>
      <c r="C189" s="435">
        <f>'9. Infrastructure Staff Loading'!C189</f>
        <v>0</v>
      </c>
      <c r="D189" s="553">
        <f>'9. Infrastructure Staff Loading'!D189</f>
        <v>0</v>
      </c>
      <c r="E189" s="546">
        <f>'9. Infrastructure Staff Loading'!E189</f>
        <v>0</v>
      </c>
      <c r="F189" s="149"/>
      <c r="G189" s="149"/>
      <c r="H189" s="149"/>
      <c r="I189" s="149"/>
      <c r="J189" s="149"/>
      <c r="K189" s="149"/>
      <c r="L189" s="149"/>
      <c r="M189" s="149"/>
      <c r="N189" s="149"/>
      <c r="O189" s="149"/>
      <c r="P189" s="149"/>
      <c r="Q189" s="149"/>
      <c r="R189" s="278">
        <f>SUM(F189:Q189)</f>
        <v>0</v>
      </c>
      <c r="S189" s="317">
        <f>D189*R189</f>
        <v>0</v>
      </c>
      <c r="W189" s="147">
        <f>X189/$U$7</f>
        <v>0</v>
      </c>
      <c r="X189" s="147">
        <f>R189/12</f>
        <v>0</v>
      </c>
      <c r="Z189" s="147">
        <f>IF($E189="Y",$R189,0)</f>
        <v>0</v>
      </c>
      <c r="AA189" s="147">
        <f>IF($E189="N",$R189,0)</f>
        <v>0</v>
      </c>
      <c r="AB189" s="687" t="e">
        <f>Z189/(Z189+AA189)</f>
        <v>#DIV/0!</v>
      </c>
    </row>
    <row r="190" spans="1:28" ht="14.25" x14ac:dyDescent="0.3">
      <c r="A190" s="273"/>
      <c r="B190" s="274"/>
      <c r="C190" s="435" t="str">
        <f>'9. Infrastructure Staff Loading'!C190</f>
        <v>Infrastructure Service Desk Agent On</v>
      </c>
      <c r="D190" s="553">
        <f>'9. Infrastructure Staff Loading'!D190</f>
        <v>89</v>
      </c>
      <c r="E190" s="546" t="str">
        <f>'9. Infrastructure Staff Loading'!E190</f>
        <v>N</v>
      </c>
      <c r="F190" s="149">
        <v>2438.2397500000002</v>
      </c>
      <c r="G190" s="149">
        <v>2438.2397500000002</v>
      </c>
      <c r="H190" s="149">
        <v>2438.2397500000002</v>
      </c>
      <c r="I190" s="149">
        <v>2438.2397500000002</v>
      </c>
      <c r="J190" s="149">
        <v>2438.2397500000002</v>
      </c>
      <c r="K190" s="149">
        <v>2438.2397500000002</v>
      </c>
      <c r="L190" s="149">
        <v>2438.2397500000002</v>
      </c>
      <c r="M190" s="149">
        <v>2438.2397500000002</v>
      </c>
      <c r="N190" s="149">
        <v>2438.2397500000002</v>
      </c>
      <c r="O190" s="149">
        <v>2438.2397500000002</v>
      </c>
      <c r="P190" s="149">
        <v>2438.2397500000002</v>
      </c>
      <c r="Q190" s="149">
        <v>2438.2397500000002</v>
      </c>
      <c r="R190" s="278">
        <f>SUM(F190:Q190)</f>
        <v>29258.877000000004</v>
      </c>
      <c r="S190" s="317">
        <f>D190*R190</f>
        <v>2604040.0530000003</v>
      </c>
      <c r="W190" s="147">
        <f>X190/$U$7</f>
        <v>14.629438500000003</v>
      </c>
      <c r="X190" s="147">
        <f>R190/12</f>
        <v>2438.2397500000002</v>
      </c>
      <c r="Z190" s="147">
        <f t="shared" ref="Z190:Z193" si="124">IF($E190="Y",$R190,0)</f>
        <v>0</v>
      </c>
      <c r="AA190" s="147">
        <f t="shared" ref="AA190:AA193" si="125">IF($E190="N",$R190,0)</f>
        <v>29258.877000000004</v>
      </c>
      <c r="AB190" s="687">
        <f t="shared" ref="AB190:AB193" si="126">Z190/(Z190+AA190)</f>
        <v>0</v>
      </c>
    </row>
    <row r="191" spans="1:28" ht="14.25" x14ac:dyDescent="0.3">
      <c r="A191" s="273"/>
      <c r="B191" s="274"/>
      <c r="C191" s="435">
        <f>'9. Infrastructure Staff Loading'!C191</f>
        <v>0</v>
      </c>
      <c r="D191" s="553">
        <f>'9. Infrastructure Staff Loading'!D191</f>
        <v>0</v>
      </c>
      <c r="E191" s="546">
        <f>'9. Infrastructure Staff Loading'!E191</f>
        <v>0</v>
      </c>
      <c r="F191" s="149"/>
      <c r="G191" s="149"/>
      <c r="H191" s="149"/>
      <c r="I191" s="149"/>
      <c r="J191" s="149"/>
      <c r="K191" s="149"/>
      <c r="L191" s="149"/>
      <c r="M191" s="149"/>
      <c r="N191" s="149"/>
      <c r="O191" s="149"/>
      <c r="P191" s="149"/>
      <c r="Q191" s="149"/>
      <c r="R191" s="278">
        <f>SUM(F191:Q191)</f>
        <v>0</v>
      </c>
      <c r="S191" s="317">
        <f>D191*R191</f>
        <v>0</v>
      </c>
      <c r="W191" s="147">
        <f>X191/$U$7</f>
        <v>0</v>
      </c>
      <c r="X191" s="147">
        <f>R191/12</f>
        <v>0</v>
      </c>
      <c r="Z191" s="147">
        <f t="shared" si="124"/>
        <v>0</v>
      </c>
      <c r="AA191" s="147">
        <f t="shared" si="125"/>
        <v>0</v>
      </c>
      <c r="AB191" s="687" t="e">
        <f t="shared" si="126"/>
        <v>#DIV/0!</v>
      </c>
    </row>
    <row r="192" spans="1:28" ht="14.25" x14ac:dyDescent="0.3">
      <c r="A192" s="273"/>
      <c r="B192" s="274"/>
      <c r="C192" s="435">
        <f>'9. Infrastructure Staff Loading'!C192</f>
        <v>0</v>
      </c>
      <c r="D192" s="553">
        <f>'9. Infrastructure Staff Loading'!D192</f>
        <v>0</v>
      </c>
      <c r="E192" s="546">
        <f>'9. Infrastructure Staff Loading'!E192</f>
        <v>0</v>
      </c>
      <c r="F192" s="149"/>
      <c r="G192" s="149"/>
      <c r="H192" s="149"/>
      <c r="I192" s="149"/>
      <c r="J192" s="149"/>
      <c r="K192" s="149"/>
      <c r="L192" s="149"/>
      <c r="M192" s="149"/>
      <c r="N192" s="149"/>
      <c r="O192" s="149"/>
      <c r="P192" s="149"/>
      <c r="Q192" s="149"/>
      <c r="R192" s="278">
        <f>SUM(F192:Q192)</f>
        <v>0</v>
      </c>
      <c r="S192" s="317">
        <f>D192*R192</f>
        <v>0</v>
      </c>
      <c r="W192" s="147">
        <f>X192/$U$7</f>
        <v>0</v>
      </c>
      <c r="X192" s="147">
        <f>R192/12</f>
        <v>0</v>
      </c>
      <c r="Z192" s="147">
        <f t="shared" si="124"/>
        <v>0</v>
      </c>
      <c r="AA192" s="147">
        <f t="shared" si="125"/>
        <v>0</v>
      </c>
      <c r="AB192" s="687" t="e">
        <f t="shared" si="126"/>
        <v>#DIV/0!</v>
      </c>
    </row>
    <row r="193" spans="1:28" ht="14.25" x14ac:dyDescent="0.3">
      <c r="A193" s="273"/>
      <c r="B193" s="274"/>
      <c r="C193" s="435">
        <f>'9. Infrastructure Staff Loading'!C193</f>
        <v>0</v>
      </c>
      <c r="D193" s="553">
        <f>'9. Infrastructure Staff Loading'!D193</f>
        <v>0</v>
      </c>
      <c r="E193" s="546">
        <f>'9. Infrastructure Staff Loading'!E193</f>
        <v>0</v>
      </c>
      <c r="F193" s="149"/>
      <c r="G193" s="149"/>
      <c r="H193" s="149"/>
      <c r="I193" s="149"/>
      <c r="J193" s="149"/>
      <c r="K193" s="149"/>
      <c r="L193" s="149"/>
      <c r="M193" s="149"/>
      <c r="N193" s="149"/>
      <c r="O193" s="149"/>
      <c r="P193" s="149"/>
      <c r="Q193" s="149"/>
      <c r="R193" s="278">
        <f>SUM(F193:Q193)</f>
        <v>0</v>
      </c>
      <c r="S193" s="317">
        <f>D193*R193</f>
        <v>0</v>
      </c>
      <c r="W193" s="147">
        <f>X193/$U$7</f>
        <v>0</v>
      </c>
      <c r="X193" s="147">
        <f>R193/12</f>
        <v>0</v>
      </c>
      <c r="Z193" s="147">
        <f t="shared" si="124"/>
        <v>0</v>
      </c>
      <c r="AA193" s="147">
        <f t="shared" si="125"/>
        <v>0</v>
      </c>
      <c r="AB193" s="687" t="e">
        <f t="shared" si="126"/>
        <v>#DIV/0!</v>
      </c>
    </row>
    <row r="194" spans="1:28" s="125" customFormat="1" ht="15" thickBot="1" x14ac:dyDescent="0.35">
      <c r="A194" s="223"/>
      <c r="B194" s="224" t="s">
        <v>234</v>
      </c>
      <c r="C194" s="225"/>
      <c r="D194" s="554"/>
      <c r="E194" s="674"/>
      <c r="F194" s="228">
        <f>SUM(F189:F193)</f>
        <v>2438.2397500000002</v>
      </c>
      <c r="G194" s="228">
        <f t="shared" ref="G194:R194" si="127">SUM(G189:G193)</f>
        <v>2438.2397500000002</v>
      </c>
      <c r="H194" s="228">
        <f t="shared" si="127"/>
        <v>2438.2397500000002</v>
      </c>
      <c r="I194" s="228">
        <f t="shared" si="127"/>
        <v>2438.2397500000002</v>
      </c>
      <c r="J194" s="228">
        <f t="shared" si="127"/>
        <v>2438.2397500000002</v>
      </c>
      <c r="K194" s="228">
        <f t="shared" si="127"/>
        <v>2438.2397500000002</v>
      </c>
      <c r="L194" s="228">
        <f t="shared" si="127"/>
        <v>2438.2397500000002</v>
      </c>
      <c r="M194" s="228">
        <f t="shared" si="127"/>
        <v>2438.2397500000002</v>
      </c>
      <c r="N194" s="228">
        <f t="shared" si="127"/>
        <v>2438.2397500000002</v>
      </c>
      <c r="O194" s="228">
        <f t="shared" si="127"/>
        <v>2438.2397500000002</v>
      </c>
      <c r="P194" s="228">
        <f t="shared" si="127"/>
        <v>2438.2397500000002</v>
      </c>
      <c r="Q194" s="228">
        <f t="shared" si="127"/>
        <v>2438.2397500000002</v>
      </c>
      <c r="R194" s="228">
        <f t="shared" si="127"/>
        <v>29258.877000000004</v>
      </c>
      <c r="S194" s="318">
        <f>SUM(S189:S193)</f>
        <v>2604040.0530000003</v>
      </c>
      <c r="W194" s="230">
        <f>SUM(W189:W193)</f>
        <v>14.629438500000003</v>
      </c>
      <c r="X194" s="228">
        <f>SUM(X189:X193)</f>
        <v>2438.2397500000002</v>
      </c>
      <c r="Z194" s="226">
        <f>SUM(Z189:Z193)</f>
        <v>0</v>
      </c>
      <c r="AA194" s="226">
        <f>SUM(AA189:AA193)</f>
        <v>29258.877000000004</v>
      </c>
      <c r="AB194" s="688">
        <f>Z194/(Z194+AA194)</f>
        <v>0</v>
      </c>
    </row>
    <row r="195" spans="1:28" s="125" customFormat="1" ht="14.25" x14ac:dyDescent="0.3">
      <c r="A195" s="246"/>
      <c r="B195" s="247"/>
      <c r="C195" s="428"/>
      <c r="D195" s="562"/>
      <c r="E195" s="679"/>
      <c r="F195" s="251"/>
      <c r="G195" s="251"/>
      <c r="H195" s="251"/>
      <c r="I195" s="251"/>
      <c r="J195" s="251"/>
      <c r="K195" s="251"/>
      <c r="L195" s="251"/>
      <c r="M195" s="251"/>
      <c r="N195" s="251"/>
      <c r="O195" s="251"/>
      <c r="P195" s="251"/>
      <c r="Q195" s="251"/>
      <c r="R195" s="251"/>
      <c r="S195" s="320"/>
      <c r="W195" s="249"/>
      <c r="X195" s="251"/>
      <c r="Z195" s="147"/>
      <c r="AA195" s="147"/>
      <c r="AB195" s="687"/>
    </row>
    <row r="196" spans="1:28" s="125" customFormat="1" ht="14.25" x14ac:dyDescent="0.3">
      <c r="A196" s="273">
        <v>7.3</v>
      </c>
      <c r="B196" s="274" t="s">
        <v>235</v>
      </c>
      <c r="C196" s="435">
        <f>'9. Infrastructure Staff Loading'!C196</f>
        <v>0</v>
      </c>
      <c r="D196" s="553">
        <f>'9. Infrastructure Staff Loading'!D196</f>
        <v>0</v>
      </c>
      <c r="E196" s="546">
        <f>'9. Infrastructure Staff Loading'!E196</f>
        <v>0</v>
      </c>
      <c r="F196" s="149"/>
      <c r="G196" s="149"/>
      <c r="H196" s="149"/>
      <c r="I196" s="149"/>
      <c r="J196" s="149"/>
      <c r="K196" s="149"/>
      <c r="L196" s="149"/>
      <c r="M196" s="149"/>
      <c r="N196" s="149"/>
      <c r="O196" s="149"/>
      <c r="P196" s="149"/>
      <c r="Q196" s="149"/>
      <c r="R196" s="278">
        <f>SUM(F196:Q196)</f>
        <v>0</v>
      </c>
      <c r="S196" s="317">
        <f>D196*R196</f>
        <v>0</v>
      </c>
      <c r="W196" s="147">
        <f>X196/$U$7</f>
        <v>0</v>
      </c>
      <c r="X196" s="147">
        <f>R196/12</f>
        <v>0</v>
      </c>
      <c r="Z196" s="147">
        <f>IF($E196="Y",$R196,0)</f>
        <v>0</v>
      </c>
      <c r="AA196" s="147">
        <f>IF($E196="N",$R196,0)</f>
        <v>0</v>
      </c>
      <c r="AB196" s="687" t="e">
        <f>Z196/(Z196+AA196)</f>
        <v>#DIV/0!</v>
      </c>
    </row>
    <row r="197" spans="1:28" ht="14.25" x14ac:dyDescent="0.3">
      <c r="A197" s="273"/>
      <c r="B197" s="274"/>
      <c r="C197" s="435" t="str">
        <f>'9. Infrastructure Staff Loading'!C197</f>
        <v>Infrastructure RTS Specialist On</v>
      </c>
      <c r="D197" s="553">
        <f>'9. Infrastructure Staff Loading'!D197</f>
        <v>85</v>
      </c>
      <c r="E197" s="546" t="str">
        <f>'9. Infrastructure Staff Loading'!E197</f>
        <v>N</v>
      </c>
      <c r="F197" s="149">
        <v>758.51983333333328</v>
      </c>
      <c r="G197" s="149">
        <v>758.51983333333328</v>
      </c>
      <c r="H197" s="149">
        <v>758.51983333333328</v>
      </c>
      <c r="I197" s="149">
        <v>758.51983333333328</v>
      </c>
      <c r="J197" s="149">
        <v>758.51983333333328</v>
      </c>
      <c r="K197" s="149">
        <v>758.51983333333328</v>
      </c>
      <c r="L197" s="149">
        <v>758.51983333333328</v>
      </c>
      <c r="M197" s="149">
        <v>758.51983333333328</v>
      </c>
      <c r="N197" s="149">
        <v>758.51983333333328</v>
      </c>
      <c r="O197" s="149">
        <v>758.51983333333328</v>
      </c>
      <c r="P197" s="149">
        <v>758.51983333333328</v>
      </c>
      <c r="Q197" s="149">
        <v>758.51983333333328</v>
      </c>
      <c r="R197" s="278">
        <f>SUM(F197:Q197)</f>
        <v>9102.2380000000012</v>
      </c>
      <c r="S197" s="317">
        <f>D197*R197</f>
        <v>773690.2300000001</v>
      </c>
      <c r="W197" s="147">
        <f>X197/$U$7</f>
        <v>4.5511190000000008</v>
      </c>
      <c r="X197" s="147">
        <f>R197/12</f>
        <v>758.51983333333339</v>
      </c>
      <c r="Z197" s="147">
        <f t="shared" ref="Z197:Z200" si="128">IF($E197="Y",$R197,0)</f>
        <v>0</v>
      </c>
      <c r="AA197" s="147">
        <f t="shared" ref="AA197:AA200" si="129">IF($E197="N",$R197,0)</f>
        <v>9102.2380000000012</v>
      </c>
      <c r="AB197" s="687">
        <f t="shared" ref="AB197:AB200" si="130">Z197/(Z197+AA197)</f>
        <v>0</v>
      </c>
    </row>
    <row r="198" spans="1:28" ht="14.25" x14ac:dyDescent="0.3">
      <c r="A198" s="273"/>
      <c r="B198" s="274"/>
      <c r="C198" s="435" t="str">
        <f>'9. Infrastructure Staff Loading'!C198</f>
        <v>Infrastructure Service Desk Agent On</v>
      </c>
      <c r="D198" s="553">
        <f>'9. Infrastructure Staff Loading'!D198</f>
        <v>89</v>
      </c>
      <c r="E198" s="546" t="str">
        <f>'9. Infrastructure Staff Loading'!E198</f>
        <v>N</v>
      </c>
      <c r="F198" s="149">
        <v>603.67975000000001</v>
      </c>
      <c r="G198" s="149">
        <v>603.67975000000001</v>
      </c>
      <c r="H198" s="149">
        <v>603.67975000000001</v>
      </c>
      <c r="I198" s="149">
        <v>603.67975000000001</v>
      </c>
      <c r="J198" s="149">
        <v>603.67975000000001</v>
      </c>
      <c r="K198" s="149">
        <v>603.67975000000001</v>
      </c>
      <c r="L198" s="149">
        <v>603.67975000000001</v>
      </c>
      <c r="M198" s="149">
        <v>603.67975000000001</v>
      </c>
      <c r="N198" s="149">
        <v>603.67975000000001</v>
      </c>
      <c r="O198" s="149">
        <v>603.67975000000001</v>
      </c>
      <c r="P198" s="149">
        <v>603.67975000000001</v>
      </c>
      <c r="Q198" s="149">
        <v>603.67975000000001</v>
      </c>
      <c r="R198" s="278">
        <f>SUM(F198:Q198)</f>
        <v>7244.157000000002</v>
      </c>
      <c r="S198" s="317">
        <f>D198*R198</f>
        <v>644729.97300000023</v>
      </c>
      <c r="W198" s="147">
        <f>X198/$U$7</f>
        <v>3.6220785000000011</v>
      </c>
      <c r="X198" s="147">
        <f>R198/12</f>
        <v>603.67975000000013</v>
      </c>
      <c r="Z198" s="147">
        <f t="shared" si="128"/>
        <v>0</v>
      </c>
      <c r="AA198" s="147">
        <f t="shared" si="129"/>
        <v>7244.157000000002</v>
      </c>
      <c r="AB198" s="687">
        <f t="shared" si="130"/>
        <v>0</v>
      </c>
    </row>
    <row r="199" spans="1:28" ht="14.25" x14ac:dyDescent="0.3">
      <c r="A199" s="273"/>
      <c r="B199" s="274"/>
      <c r="C199" s="435" t="str">
        <f>'9. Infrastructure Staff Loading'!C199</f>
        <v>Infrastructure Service Desk Ops Manager On</v>
      </c>
      <c r="D199" s="553">
        <f>'9. Infrastructure Staff Loading'!D199</f>
        <v>107</v>
      </c>
      <c r="E199" s="546" t="str">
        <f>'9. Infrastructure Staff Loading'!E199</f>
        <v>N</v>
      </c>
      <c r="F199" s="149">
        <v>298.57324999999997</v>
      </c>
      <c r="G199" s="149">
        <v>298.57324999999997</v>
      </c>
      <c r="H199" s="149">
        <v>298.57324999999997</v>
      </c>
      <c r="I199" s="149">
        <v>298.57324999999997</v>
      </c>
      <c r="J199" s="149">
        <v>298.57324999999997</v>
      </c>
      <c r="K199" s="149">
        <v>298.57324999999997</v>
      </c>
      <c r="L199" s="149">
        <v>298.57324999999997</v>
      </c>
      <c r="M199" s="149">
        <v>298.57324999999997</v>
      </c>
      <c r="N199" s="149">
        <v>298.57324999999997</v>
      </c>
      <c r="O199" s="149">
        <v>298.57324999999997</v>
      </c>
      <c r="P199" s="149">
        <v>298.57324999999997</v>
      </c>
      <c r="Q199" s="149">
        <v>298.57324999999997</v>
      </c>
      <c r="R199" s="278">
        <f>SUM(F199:Q199)</f>
        <v>3582.8789999999995</v>
      </c>
      <c r="S199" s="317">
        <f>D199*R199</f>
        <v>383368.05299999996</v>
      </c>
      <c r="W199" s="147">
        <f>X199/$U$7</f>
        <v>1.7914394999999999</v>
      </c>
      <c r="X199" s="147">
        <f>R199/12</f>
        <v>298.57324999999997</v>
      </c>
      <c r="Z199" s="147">
        <f t="shared" si="128"/>
        <v>0</v>
      </c>
      <c r="AA199" s="147">
        <f t="shared" si="129"/>
        <v>3582.8789999999995</v>
      </c>
      <c r="AB199" s="687">
        <f t="shared" si="130"/>
        <v>0</v>
      </c>
    </row>
    <row r="200" spans="1:28" ht="14.25" x14ac:dyDescent="0.3">
      <c r="A200" s="273"/>
      <c r="B200" s="274"/>
      <c r="C200" s="435">
        <f>'9. Infrastructure Staff Loading'!C200</f>
        <v>0</v>
      </c>
      <c r="D200" s="553">
        <f>'9. Infrastructure Staff Loading'!D200</f>
        <v>0</v>
      </c>
      <c r="E200" s="546">
        <f>'9. Infrastructure Staff Loading'!E200</f>
        <v>0</v>
      </c>
      <c r="F200" s="149"/>
      <c r="G200" s="149"/>
      <c r="H200" s="149"/>
      <c r="I200" s="149"/>
      <c r="J200" s="149"/>
      <c r="K200" s="149"/>
      <c r="L200" s="149"/>
      <c r="M200" s="149"/>
      <c r="N200" s="149"/>
      <c r="O200" s="149"/>
      <c r="P200" s="149"/>
      <c r="Q200" s="149"/>
      <c r="R200" s="278">
        <f>SUM(F200:Q200)</f>
        <v>0</v>
      </c>
      <c r="S200" s="317">
        <f>D200*R200</f>
        <v>0</v>
      </c>
      <c r="W200" s="147">
        <f>X200/$U$7</f>
        <v>0</v>
      </c>
      <c r="X200" s="147">
        <f>R200/12</f>
        <v>0</v>
      </c>
      <c r="Z200" s="147">
        <f t="shared" si="128"/>
        <v>0</v>
      </c>
      <c r="AA200" s="147">
        <f t="shared" si="129"/>
        <v>0</v>
      </c>
      <c r="AB200" s="687" t="e">
        <f t="shared" si="130"/>
        <v>#DIV/0!</v>
      </c>
    </row>
    <row r="201" spans="1:28" s="125" customFormat="1" ht="15" thickBot="1" x14ac:dyDescent="0.35">
      <c r="A201" s="223"/>
      <c r="B201" s="224" t="s">
        <v>238</v>
      </c>
      <c r="C201" s="225"/>
      <c r="D201" s="554"/>
      <c r="E201" s="674"/>
      <c r="F201" s="228">
        <f>SUM(F196:F200)</f>
        <v>1660.7728333333332</v>
      </c>
      <c r="G201" s="228">
        <f t="shared" ref="G201:R201" si="131">SUM(G196:G200)</f>
        <v>1660.7728333333332</v>
      </c>
      <c r="H201" s="228">
        <f t="shared" si="131"/>
        <v>1660.7728333333332</v>
      </c>
      <c r="I201" s="228">
        <f t="shared" si="131"/>
        <v>1660.7728333333332</v>
      </c>
      <c r="J201" s="228">
        <f t="shared" si="131"/>
        <v>1660.7728333333332</v>
      </c>
      <c r="K201" s="228">
        <f t="shared" si="131"/>
        <v>1660.7728333333332</v>
      </c>
      <c r="L201" s="228">
        <f t="shared" si="131"/>
        <v>1660.7728333333332</v>
      </c>
      <c r="M201" s="228">
        <f t="shared" si="131"/>
        <v>1660.7728333333332</v>
      </c>
      <c r="N201" s="228">
        <f t="shared" si="131"/>
        <v>1660.7728333333332</v>
      </c>
      <c r="O201" s="228">
        <f t="shared" si="131"/>
        <v>1660.7728333333332</v>
      </c>
      <c r="P201" s="228">
        <f t="shared" si="131"/>
        <v>1660.7728333333332</v>
      </c>
      <c r="Q201" s="228">
        <f t="shared" si="131"/>
        <v>1660.7728333333332</v>
      </c>
      <c r="R201" s="228">
        <f t="shared" si="131"/>
        <v>19929.274000000005</v>
      </c>
      <c r="S201" s="318">
        <f>SUM(S196:S200)</f>
        <v>1801788.2560000001</v>
      </c>
      <c r="W201" s="230">
        <f>SUM(W196:W200)</f>
        <v>9.9646370000000015</v>
      </c>
      <c r="X201" s="228">
        <f>SUM(X196:X200)</f>
        <v>1660.7728333333334</v>
      </c>
      <c r="Z201" s="226">
        <f>SUM(Z196:Z200)</f>
        <v>0</v>
      </c>
      <c r="AA201" s="226">
        <f>SUM(AA196:AA200)</f>
        <v>19929.274000000005</v>
      </c>
      <c r="AB201" s="688">
        <f>Z201/(Z201+AA201)</f>
        <v>0</v>
      </c>
    </row>
    <row r="202" spans="1:28" s="125" customFormat="1" ht="14.25" x14ac:dyDescent="0.3">
      <c r="A202" s="246"/>
      <c r="B202" s="247"/>
      <c r="C202" s="428"/>
      <c r="D202" s="562"/>
      <c r="E202" s="679"/>
      <c r="F202" s="251"/>
      <c r="G202" s="251"/>
      <c r="H202" s="251"/>
      <c r="I202" s="251"/>
      <c r="J202" s="251"/>
      <c r="K202" s="251"/>
      <c r="L202" s="251"/>
      <c r="M202" s="251"/>
      <c r="N202" s="251"/>
      <c r="O202" s="251"/>
      <c r="P202" s="251"/>
      <c r="Q202" s="251"/>
      <c r="R202" s="251"/>
      <c r="S202" s="320"/>
      <c r="W202" s="249"/>
      <c r="X202" s="251"/>
      <c r="Z202" s="147"/>
      <c r="AA202" s="147"/>
      <c r="AB202" s="687"/>
    </row>
    <row r="203" spans="1:28" s="125" customFormat="1" ht="14.25" x14ac:dyDescent="0.3">
      <c r="A203" s="273">
        <v>7.4</v>
      </c>
      <c r="B203" s="274" t="s">
        <v>1078</v>
      </c>
      <c r="C203" s="435">
        <f>'9. Infrastructure Staff Loading'!C203</f>
        <v>0</v>
      </c>
      <c r="D203" s="553">
        <f>'9. Infrastructure Staff Loading'!D203</f>
        <v>0</v>
      </c>
      <c r="E203" s="546">
        <f>'9. Infrastructure Staff Loading'!E203</f>
        <v>0</v>
      </c>
      <c r="F203" s="149"/>
      <c r="G203" s="149"/>
      <c r="H203" s="149"/>
      <c r="I203" s="149"/>
      <c r="J203" s="149"/>
      <c r="K203" s="149"/>
      <c r="L203" s="149"/>
      <c r="M203" s="149"/>
      <c r="N203" s="149"/>
      <c r="O203" s="149"/>
      <c r="P203" s="149"/>
      <c r="Q203" s="149"/>
      <c r="R203" s="278">
        <f>SUM(F203:Q203)</f>
        <v>0</v>
      </c>
      <c r="S203" s="317">
        <f>D203*R203</f>
        <v>0</v>
      </c>
      <c r="W203" s="147">
        <f>X203/$U$7</f>
        <v>0</v>
      </c>
      <c r="X203" s="147">
        <f>R203/12</f>
        <v>0</v>
      </c>
      <c r="Z203" s="147">
        <f>IF($E203="Y",$R203,0)</f>
        <v>0</v>
      </c>
      <c r="AA203" s="147">
        <f>IF($E203="N",$R203,0)</f>
        <v>0</v>
      </c>
      <c r="AB203" s="687" t="e">
        <f>Z203/(Z203+AA203)</f>
        <v>#DIV/0!</v>
      </c>
    </row>
    <row r="204" spans="1:28" ht="14.25" x14ac:dyDescent="0.3">
      <c r="A204" s="273"/>
      <c r="B204" s="274"/>
      <c r="C204" s="435" t="str">
        <f>'9. Infrastructure Staff Loading'!C204</f>
        <v>Infrastructure End User Device Analyst On</v>
      </c>
      <c r="D204" s="553">
        <f>'9. Infrastructure Staff Loading'!D204</f>
        <v>85</v>
      </c>
      <c r="E204" s="546" t="str">
        <f>'9. Infrastructure Staff Loading'!E204</f>
        <v>N</v>
      </c>
      <c r="F204" s="149">
        <v>603.67975000000001</v>
      </c>
      <c r="G204" s="149">
        <v>603.67975000000001</v>
      </c>
      <c r="H204" s="149">
        <v>603.67975000000001</v>
      </c>
      <c r="I204" s="149">
        <v>603.67975000000001</v>
      </c>
      <c r="J204" s="149">
        <v>603.67975000000001</v>
      </c>
      <c r="K204" s="149">
        <v>603.67975000000001</v>
      </c>
      <c r="L204" s="149">
        <v>603.67975000000001</v>
      </c>
      <c r="M204" s="149">
        <v>603.67975000000001</v>
      </c>
      <c r="N204" s="149">
        <v>603.67975000000001</v>
      </c>
      <c r="O204" s="149">
        <v>603.67975000000001</v>
      </c>
      <c r="P204" s="149">
        <v>603.67975000000001</v>
      </c>
      <c r="Q204" s="149">
        <v>603.67975000000001</v>
      </c>
      <c r="R204" s="278">
        <f>SUM(F204:Q204)</f>
        <v>7244.157000000002</v>
      </c>
      <c r="S204" s="317">
        <f>D204*R204</f>
        <v>615753.3450000002</v>
      </c>
      <c r="W204" s="147">
        <f>X204/$U$7</f>
        <v>3.6220785000000011</v>
      </c>
      <c r="X204" s="147">
        <f>R204/12</f>
        <v>603.67975000000013</v>
      </c>
      <c r="Z204" s="147">
        <f t="shared" ref="Z204:Z207" si="132">IF($E204="Y",$R204,0)</f>
        <v>0</v>
      </c>
      <c r="AA204" s="147">
        <f t="shared" ref="AA204:AA207" si="133">IF($E204="N",$R204,0)</f>
        <v>7244.157000000002</v>
      </c>
      <c r="AB204" s="687">
        <f t="shared" ref="AB204:AB207" si="134">Z204/(Z204+AA204)</f>
        <v>0</v>
      </c>
    </row>
    <row r="205" spans="1:28" ht="14.25" x14ac:dyDescent="0.3">
      <c r="A205" s="273"/>
      <c r="B205" s="274"/>
      <c r="C205" s="435">
        <f>'9. Infrastructure Staff Loading'!C205</f>
        <v>0</v>
      </c>
      <c r="D205" s="553">
        <f>'9. Infrastructure Staff Loading'!D205</f>
        <v>0</v>
      </c>
      <c r="E205" s="546">
        <f>'9. Infrastructure Staff Loading'!E205</f>
        <v>0</v>
      </c>
      <c r="F205" s="149"/>
      <c r="G205" s="149"/>
      <c r="H205" s="149"/>
      <c r="I205" s="149"/>
      <c r="J205" s="149"/>
      <c r="K205" s="149"/>
      <c r="L205" s="149"/>
      <c r="M205" s="149"/>
      <c r="N205" s="149"/>
      <c r="O205" s="149"/>
      <c r="P205" s="149"/>
      <c r="Q205" s="149"/>
      <c r="R205" s="278">
        <f>SUM(F205:Q205)</f>
        <v>0</v>
      </c>
      <c r="S205" s="317">
        <f>D205*R205</f>
        <v>0</v>
      </c>
      <c r="W205" s="147">
        <f>X205/$U$7</f>
        <v>0</v>
      </c>
      <c r="X205" s="147">
        <f>R205/12</f>
        <v>0</v>
      </c>
      <c r="Z205" s="147">
        <f t="shared" si="132"/>
        <v>0</v>
      </c>
      <c r="AA205" s="147">
        <f t="shared" si="133"/>
        <v>0</v>
      </c>
      <c r="AB205" s="687" t="e">
        <f t="shared" si="134"/>
        <v>#DIV/0!</v>
      </c>
    </row>
    <row r="206" spans="1:28" ht="14.25" x14ac:dyDescent="0.3">
      <c r="A206" s="273"/>
      <c r="B206" s="274"/>
      <c r="C206" s="435">
        <f>'9. Infrastructure Staff Loading'!C206</f>
        <v>0</v>
      </c>
      <c r="D206" s="553">
        <f>'9. Infrastructure Staff Loading'!D206</f>
        <v>0</v>
      </c>
      <c r="E206" s="546">
        <f>'9. Infrastructure Staff Loading'!E206</f>
        <v>0</v>
      </c>
      <c r="F206" s="149"/>
      <c r="G206" s="149"/>
      <c r="H206" s="149"/>
      <c r="I206" s="149"/>
      <c r="J206" s="149"/>
      <c r="K206" s="149"/>
      <c r="L206" s="149"/>
      <c r="M206" s="149"/>
      <c r="N206" s="149"/>
      <c r="O206" s="149"/>
      <c r="P206" s="149"/>
      <c r="Q206" s="149"/>
      <c r="R206" s="278">
        <f>SUM(F206:Q206)</f>
        <v>0</v>
      </c>
      <c r="S206" s="317">
        <f>D206*R206</f>
        <v>0</v>
      </c>
      <c r="W206" s="147">
        <f>X206/$U$7</f>
        <v>0</v>
      </c>
      <c r="X206" s="147">
        <f>R206/12</f>
        <v>0</v>
      </c>
      <c r="Z206" s="147">
        <f t="shared" si="132"/>
        <v>0</v>
      </c>
      <c r="AA206" s="147">
        <f t="shared" si="133"/>
        <v>0</v>
      </c>
      <c r="AB206" s="687" t="e">
        <f t="shared" si="134"/>
        <v>#DIV/0!</v>
      </c>
    </row>
    <row r="207" spans="1:28" ht="14.25" x14ac:dyDescent="0.3">
      <c r="A207" s="273"/>
      <c r="B207" s="274"/>
      <c r="C207" s="435">
        <f>'9. Infrastructure Staff Loading'!C207</f>
        <v>0</v>
      </c>
      <c r="D207" s="553">
        <f>'9. Infrastructure Staff Loading'!D207</f>
        <v>0</v>
      </c>
      <c r="E207" s="546">
        <f>'9. Infrastructure Staff Loading'!E207</f>
        <v>0</v>
      </c>
      <c r="F207" s="149"/>
      <c r="G207" s="149"/>
      <c r="H207" s="149"/>
      <c r="I207" s="149"/>
      <c r="J207" s="149"/>
      <c r="K207" s="149"/>
      <c r="L207" s="149"/>
      <c r="M207" s="149"/>
      <c r="N207" s="149"/>
      <c r="O207" s="149"/>
      <c r="P207" s="149"/>
      <c r="Q207" s="149"/>
      <c r="R207" s="278">
        <f>SUM(F207:Q207)</f>
        <v>0</v>
      </c>
      <c r="S207" s="317">
        <f>D207*R207</f>
        <v>0</v>
      </c>
      <c r="W207" s="147">
        <f>X207/$U$7</f>
        <v>0</v>
      </c>
      <c r="X207" s="147">
        <f>R207/12</f>
        <v>0</v>
      </c>
      <c r="Z207" s="147">
        <f t="shared" si="132"/>
        <v>0</v>
      </c>
      <c r="AA207" s="147">
        <f t="shared" si="133"/>
        <v>0</v>
      </c>
      <c r="AB207" s="687" t="e">
        <f t="shared" si="134"/>
        <v>#DIV/0!</v>
      </c>
    </row>
    <row r="208" spans="1:28" s="125" customFormat="1" ht="15" thickBot="1" x14ac:dyDescent="0.35">
      <c r="A208" s="223"/>
      <c r="B208" s="224" t="s">
        <v>1079</v>
      </c>
      <c r="C208" s="225"/>
      <c r="D208" s="566"/>
      <c r="E208" s="223"/>
      <c r="F208" s="228">
        <f>SUM(F203:F207)</f>
        <v>603.67975000000001</v>
      </c>
      <c r="G208" s="228">
        <f t="shared" ref="G208:R208" si="135">SUM(G203:G207)</f>
        <v>603.67975000000001</v>
      </c>
      <c r="H208" s="228">
        <f t="shared" si="135"/>
        <v>603.67975000000001</v>
      </c>
      <c r="I208" s="228">
        <f t="shared" si="135"/>
        <v>603.67975000000001</v>
      </c>
      <c r="J208" s="228">
        <f t="shared" si="135"/>
        <v>603.67975000000001</v>
      </c>
      <c r="K208" s="228">
        <f t="shared" si="135"/>
        <v>603.67975000000001</v>
      </c>
      <c r="L208" s="228">
        <f t="shared" si="135"/>
        <v>603.67975000000001</v>
      </c>
      <c r="M208" s="228">
        <f t="shared" si="135"/>
        <v>603.67975000000001</v>
      </c>
      <c r="N208" s="228">
        <f t="shared" si="135"/>
        <v>603.67975000000001</v>
      </c>
      <c r="O208" s="228">
        <f t="shared" si="135"/>
        <v>603.67975000000001</v>
      </c>
      <c r="P208" s="228">
        <f t="shared" si="135"/>
        <v>603.67975000000001</v>
      </c>
      <c r="Q208" s="228">
        <f t="shared" si="135"/>
        <v>603.67975000000001</v>
      </c>
      <c r="R208" s="228">
        <f t="shared" si="135"/>
        <v>7244.157000000002</v>
      </c>
      <c r="S208" s="318">
        <f>SUM(S203:S207)</f>
        <v>615753.3450000002</v>
      </c>
      <c r="W208" s="230">
        <f>SUM(W203:W207)</f>
        <v>3.6220785000000011</v>
      </c>
      <c r="X208" s="228">
        <f>SUM(X203:X207)</f>
        <v>603.67975000000013</v>
      </c>
      <c r="Z208" s="226">
        <f>SUM(Z203:Z207)</f>
        <v>0</v>
      </c>
      <c r="AA208" s="226">
        <f>SUM(AA203:AA207)</f>
        <v>7244.157000000002</v>
      </c>
      <c r="AB208" s="688">
        <f>Z208/(Z208+AA208)</f>
        <v>0</v>
      </c>
    </row>
    <row r="209" spans="1:28" s="125" customFormat="1" ht="14.25" x14ac:dyDescent="0.3">
      <c r="A209" s="144"/>
      <c r="B209" s="145"/>
      <c r="C209" s="438"/>
      <c r="D209" s="567"/>
      <c r="E209" s="548"/>
      <c r="F209" s="149"/>
      <c r="G209" s="149"/>
      <c r="H209" s="149"/>
      <c r="I209" s="149"/>
      <c r="J209" s="149"/>
      <c r="K209" s="149"/>
      <c r="L209" s="149"/>
      <c r="M209" s="149"/>
      <c r="N209" s="149"/>
      <c r="O209" s="149"/>
      <c r="P209" s="149"/>
      <c r="Q209" s="149"/>
      <c r="R209" s="149"/>
      <c r="S209" s="324"/>
      <c r="W209" s="147"/>
      <c r="X209" s="147"/>
      <c r="Z209" s="147"/>
      <c r="AA209" s="147"/>
      <c r="AB209" s="687"/>
    </row>
    <row r="210" spans="1:28" s="125" customFormat="1" ht="14.25" thickBot="1" x14ac:dyDescent="0.3">
      <c r="A210" s="252"/>
      <c r="B210" s="253" t="s">
        <v>243</v>
      </c>
      <c r="C210" s="439"/>
      <c r="D210" s="568"/>
      <c r="E210" s="549"/>
      <c r="F210" s="255">
        <f>SUM(F187,F194, F201, F208)</f>
        <v>4851.6522500000001</v>
      </c>
      <c r="G210" s="255">
        <f t="shared" ref="G210:S210" si="136">SUM(G187,G194, G201, G208)</f>
        <v>4851.6522500000001</v>
      </c>
      <c r="H210" s="255">
        <f t="shared" si="136"/>
        <v>4851.6522500000001</v>
      </c>
      <c r="I210" s="255">
        <f t="shared" si="136"/>
        <v>4851.6522500000001</v>
      </c>
      <c r="J210" s="255">
        <f t="shared" si="136"/>
        <v>4851.6522500000001</v>
      </c>
      <c r="K210" s="255">
        <f t="shared" si="136"/>
        <v>4851.6522500000001</v>
      </c>
      <c r="L210" s="255">
        <f t="shared" si="136"/>
        <v>4851.6522500000001</v>
      </c>
      <c r="M210" s="255">
        <f t="shared" si="136"/>
        <v>4851.6522500000001</v>
      </c>
      <c r="N210" s="255">
        <f t="shared" si="136"/>
        <v>4851.6522500000001</v>
      </c>
      <c r="O210" s="255">
        <f t="shared" si="136"/>
        <v>4851.6522500000001</v>
      </c>
      <c r="P210" s="255">
        <f t="shared" si="136"/>
        <v>4851.6522500000001</v>
      </c>
      <c r="Q210" s="255">
        <f t="shared" si="136"/>
        <v>4851.6522500000001</v>
      </c>
      <c r="R210" s="255">
        <f t="shared" si="136"/>
        <v>58219.827000000012</v>
      </c>
      <c r="S210" s="430">
        <f t="shared" si="136"/>
        <v>5311159.7320000008</v>
      </c>
      <c r="W210" s="255">
        <f t="shared" ref="W210:X210" si="137">SUM(W187,W194, W201, W208)</f>
        <v>29.109913500000005</v>
      </c>
      <c r="X210" s="255">
        <f t="shared" si="137"/>
        <v>4851.6522500000001</v>
      </c>
      <c r="Z210" s="255">
        <f>SUM(Z187,Z194,Z201,Z208)</f>
        <v>0</v>
      </c>
      <c r="AA210" s="255">
        <f>SUM(AA187,AA194,AA201,AA208)</f>
        <v>58219.827000000012</v>
      </c>
      <c r="AB210" s="689">
        <f>Z210/(Z210+AA210)</f>
        <v>0</v>
      </c>
    </row>
    <row r="211" spans="1:28" ht="9.9499999999999993" customHeight="1" x14ac:dyDescent="0.3">
      <c r="A211" s="157"/>
      <c r="B211" s="145"/>
      <c r="C211" s="438"/>
      <c r="D211" s="567"/>
      <c r="E211" s="548"/>
      <c r="F211" s="149"/>
      <c r="G211" s="149"/>
      <c r="H211" s="149"/>
      <c r="I211" s="149"/>
      <c r="J211" s="149"/>
      <c r="K211" s="149"/>
      <c r="L211" s="149"/>
      <c r="M211" s="149"/>
      <c r="N211" s="149"/>
      <c r="O211" s="149"/>
      <c r="P211" s="149"/>
      <c r="Q211" s="149"/>
      <c r="R211" s="149"/>
      <c r="S211" s="324"/>
      <c r="W211" s="146"/>
      <c r="X211" s="146"/>
      <c r="Z211" s="147"/>
      <c r="AA211" s="147"/>
      <c r="AB211" s="687"/>
    </row>
    <row r="212" spans="1:28" ht="12.75" hidden="1" customHeight="1" x14ac:dyDescent="0.3">
      <c r="A212" s="157"/>
      <c r="B212" s="152"/>
      <c r="C212" s="438"/>
      <c r="D212" s="567"/>
      <c r="E212" s="548"/>
      <c r="F212" s="149"/>
      <c r="G212" s="149"/>
      <c r="H212" s="149"/>
      <c r="I212" s="149"/>
      <c r="J212" s="149"/>
      <c r="K212" s="149"/>
      <c r="L212" s="149"/>
      <c r="M212" s="149"/>
      <c r="N212" s="149"/>
      <c r="O212" s="149"/>
      <c r="P212" s="149"/>
      <c r="Q212" s="149"/>
      <c r="R212" s="149"/>
      <c r="S212" s="324"/>
      <c r="W212" s="150"/>
      <c r="X212" s="150"/>
      <c r="Z212" s="245">
        <f>SUM(Z36,Z63,Z98,Z115,Z132,Z179,Z210)</f>
        <v>92906.04075</v>
      </c>
      <c r="AA212" s="245">
        <f>SUM(AA36,AA63,AA98,AA115,AA132,AA179,AA210)</f>
        <v>144905.19650000002</v>
      </c>
      <c r="AB212" s="693">
        <f>Z212/(Z212+AA212)</f>
        <v>0.39067136534146263</v>
      </c>
    </row>
    <row r="213" spans="1:28" s="125" customFormat="1" ht="12" hidden="1" customHeight="1" x14ac:dyDescent="0.3">
      <c r="A213" s="144">
        <v>6.2</v>
      </c>
      <c r="B213" s="152"/>
      <c r="C213" s="438"/>
      <c r="D213" s="567"/>
      <c r="E213" s="548"/>
      <c r="F213" s="151"/>
      <c r="G213" s="151"/>
      <c r="H213" s="151"/>
      <c r="I213" s="151"/>
      <c r="J213" s="151"/>
      <c r="K213" s="151"/>
      <c r="L213" s="151"/>
      <c r="M213" s="151"/>
      <c r="N213" s="151"/>
      <c r="O213" s="151"/>
      <c r="P213" s="151"/>
      <c r="Q213" s="151"/>
      <c r="R213" s="151"/>
      <c r="S213" s="325"/>
      <c r="W213" s="158"/>
      <c r="X213" s="158"/>
      <c r="AB213" s="694"/>
    </row>
    <row r="214" spans="1:28" ht="13.15" hidden="1" customHeight="1" x14ac:dyDescent="0.3">
      <c r="A214" s="157"/>
      <c r="B214" s="145"/>
      <c r="C214" s="129"/>
      <c r="D214" s="569"/>
      <c r="E214" s="550"/>
      <c r="F214" s="149"/>
      <c r="G214" s="149"/>
      <c r="H214" s="149"/>
      <c r="I214" s="149"/>
      <c r="J214" s="149"/>
      <c r="K214" s="149"/>
      <c r="L214" s="149"/>
      <c r="M214" s="149"/>
      <c r="N214" s="149"/>
      <c r="O214" s="149"/>
      <c r="P214" s="149"/>
      <c r="Q214" s="149"/>
      <c r="R214" s="149"/>
      <c r="S214" s="324"/>
      <c r="W214" s="159"/>
      <c r="X214" s="159"/>
    </row>
    <row r="215" spans="1:28" s="129" customFormat="1" x14ac:dyDescent="0.25">
      <c r="A215" s="242"/>
      <c r="B215" s="243" t="s">
        <v>244</v>
      </c>
      <c r="C215" s="243"/>
      <c r="D215" s="431"/>
      <c r="E215" s="242"/>
      <c r="F215" s="245">
        <f t="shared" ref="F215:S215" si="138">SUM(F36,F63,F98,F115,F132,F179,F210)</f>
        <v>19817.603104166668</v>
      </c>
      <c r="G215" s="245">
        <f t="shared" si="138"/>
        <v>19817.603104166668</v>
      </c>
      <c r="H215" s="245">
        <f t="shared" si="138"/>
        <v>19817.603104166668</v>
      </c>
      <c r="I215" s="245">
        <f t="shared" si="138"/>
        <v>19817.603104166668</v>
      </c>
      <c r="J215" s="245">
        <f t="shared" si="138"/>
        <v>19817.603104166668</v>
      </c>
      <c r="K215" s="245">
        <f t="shared" si="138"/>
        <v>19817.603104166668</v>
      </c>
      <c r="L215" s="245">
        <f t="shared" si="138"/>
        <v>19817.603104166668</v>
      </c>
      <c r="M215" s="245">
        <f t="shared" si="138"/>
        <v>19817.603104166668</v>
      </c>
      <c r="N215" s="245">
        <f t="shared" si="138"/>
        <v>19817.603104166668</v>
      </c>
      <c r="O215" s="245">
        <f t="shared" si="138"/>
        <v>19817.603104166668</v>
      </c>
      <c r="P215" s="245">
        <f t="shared" si="138"/>
        <v>19817.603104166668</v>
      </c>
      <c r="Q215" s="245">
        <f t="shared" si="138"/>
        <v>19817.603104166668</v>
      </c>
      <c r="R215" s="245">
        <f t="shared" si="138"/>
        <v>237811.23725000003</v>
      </c>
      <c r="S215" s="431">
        <f t="shared" si="138"/>
        <v>24711107.157749999</v>
      </c>
      <c r="W215" s="245">
        <f>SUM(W36,W63,W98,W115,W132,W179,W210)</f>
        <v>118.905618625</v>
      </c>
      <c r="X215" s="245">
        <f>SUM(X36,X63,X98,X115,X132,X179,X210)</f>
        <v>19817.603104166668</v>
      </c>
      <c r="Z215" s="245">
        <f>SUM(Z36,Z63,Z98,Z115,Z132,Z179,Z210)</f>
        <v>92906.04075</v>
      </c>
      <c r="AA215" s="245">
        <f>SUM(AA36,AA63,AA98,AA115,AA132,AA179,AA210)</f>
        <v>144905.19650000002</v>
      </c>
      <c r="AB215" s="693">
        <f>Z215/(Z215+AA215)</f>
        <v>0.39067136534146263</v>
      </c>
    </row>
    <row r="216" spans="1:28" ht="14.25" x14ac:dyDescent="0.3">
      <c r="A216" s="160"/>
      <c r="B216" s="161"/>
      <c r="C216" s="162"/>
      <c r="D216" s="564"/>
      <c r="E216" s="544"/>
      <c r="F216" s="163"/>
      <c r="G216" s="163"/>
      <c r="H216" s="163"/>
      <c r="I216" s="163"/>
      <c r="J216" s="163"/>
      <c r="K216" s="163"/>
      <c r="L216" s="163"/>
      <c r="M216" s="163"/>
      <c r="N216" s="163"/>
      <c r="O216" s="163"/>
      <c r="P216" s="163"/>
      <c r="Q216" s="163"/>
      <c r="R216" s="163"/>
      <c r="S216" s="326"/>
      <c r="W216" s="162"/>
      <c r="X216" s="162"/>
    </row>
    <row r="217" spans="1:28" ht="14.25" customHeight="1" x14ac:dyDescent="0.3">
      <c r="A217" s="160"/>
      <c r="B217" s="161"/>
      <c r="C217" s="162"/>
      <c r="D217" s="564"/>
      <c r="E217" s="544"/>
      <c r="F217" s="163"/>
      <c r="G217" s="163"/>
      <c r="H217" s="163"/>
      <c r="I217" s="163"/>
      <c r="J217" s="163"/>
      <c r="K217" s="163"/>
      <c r="L217" s="163"/>
      <c r="M217" s="163"/>
      <c r="N217" s="163"/>
      <c r="O217" s="163"/>
      <c r="P217" s="163"/>
      <c r="Q217" s="1381" t="s">
        <v>245</v>
      </c>
      <c r="R217" s="1382"/>
      <c r="S217" s="327">
        <f>S215/R215</f>
        <v>103.91059498913563</v>
      </c>
      <c r="W217" s="162"/>
      <c r="X217" s="162"/>
    </row>
    <row r="218" spans="1:28" x14ac:dyDescent="0.3">
      <c r="W218" s="127"/>
      <c r="X218" s="127"/>
    </row>
    <row r="219" spans="1:28" ht="14.25" x14ac:dyDescent="0.3">
      <c r="A219" s="19"/>
      <c r="B219" s="1167" t="s">
        <v>40</v>
      </c>
      <c r="C219" s="1168"/>
      <c r="D219" s="570"/>
      <c r="E219" s="7"/>
    </row>
    <row r="220" spans="1:28" x14ac:dyDescent="0.3">
      <c r="A220" s="21">
        <v>1</v>
      </c>
      <c r="B220" s="1177"/>
      <c r="C220" s="1178"/>
      <c r="D220" s="571"/>
      <c r="E220" s="432"/>
    </row>
    <row r="221" spans="1:28" x14ac:dyDescent="0.3">
      <c r="A221" s="22">
        <v>2</v>
      </c>
      <c r="B221" s="1175"/>
      <c r="C221" s="1176"/>
      <c r="D221" s="572"/>
      <c r="E221" s="433"/>
    </row>
    <row r="222" spans="1:28" x14ac:dyDescent="0.3">
      <c r="A222" s="22">
        <v>3</v>
      </c>
      <c r="B222" s="1175"/>
      <c r="C222" s="1176"/>
      <c r="D222" s="572"/>
      <c r="E222" s="433"/>
    </row>
    <row r="223" spans="1:28" x14ac:dyDescent="0.3">
      <c r="A223" s="22">
        <v>4</v>
      </c>
      <c r="B223" s="1175"/>
      <c r="C223" s="1176"/>
      <c r="D223" s="572"/>
      <c r="E223" s="433"/>
    </row>
    <row r="224" spans="1:28" x14ac:dyDescent="0.3">
      <c r="A224" s="22">
        <v>5</v>
      </c>
      <c r="B224" s="1175"/>
      <c r="C224" s="1176"/>
      <c r="D224" s="572"/>
      <c r="E224" s="433"/>
    </row>
    <row r="225" spans="1:5" x14ac:dyDescent="0.3">
      <c r="A225" s="22">
        <v>6</v>
      </c>
      <c r="B225" s="1175"/>
      <c r="C225" s="1176"/>
      <c r="D225" s="572"/>
      <c r="E225" s="433"/>
    </row>
    <row r="226" spans="1:5" x14ac:dyDescent="0.3">
      <c r="A226" s="22">
        <v>7</v>
      </c>
      <c r="B226" s="1177"/>
      <c r="C226" s="1178"/>
      <c r="D226" s="571"/>
      <c r="E226" s="432"/>
    </row>
    <row r="227" spans="1:5" x14ac:dyDescent="0.3">
      <c r="A227" s="22">
        <v>8</v>
      </c>
      <c r="B227" s="1175"/>
      <c r="C227" s="1176"/>
      <c r="D227" s="572"/>
      <c r="E227" s="433"/>
    </row>
    <row r="228" spans="1:5" x14ac:dyDescent="0.3">
      <c r="A228" s="22">
        <v>9</v>
      </c>
      <c r="B228" s="1175"/>
      <c r="C228" s="1176"/>
      <c r="D228" s="572"/>
      <c r="E228" s="433"/>
    </row>
    <row r="229" spans="1:5" x14ac:dyDescent="0.3">
      <c r="A229" s="22">
        <v>10</v>
      </c>
      <c r="B229" s="1175"/>
      <c r="C229" s="1176"/>
      <c r="D229" s="572"/>
      <c r="E229" s="433"/>
    </row>
  </sheetData>
  <mergeCells count="19">
    <mergeCell ref="AA5:AA7"/>
    <mergeCell ref="AB5:AB7"/>
    <mergeCell ref="Z5:Z7"/>
    <mergeCell ref="R5:R6"/>
    <mergeCell ref="S5:S7"/>
    <mergeCell ref="W5:W7"/>
    <mergeCell ref="X5:X7"/>
    <mergeCell ref="Q217:R217"/>
    <mergeCell ref="A1:S1"/>
    <mergeCell ref="A2:S2"/>
    <mergeCell ref="A3:S3"/>
    <mergeCell ref="U3:U6"/>
    <mergeCell ref="F4:Q4"/>
    <mergeCell ref="R4:S4"/>
    <mergeCell ref="A5:A7"/>
    <mergeCell ref="B5:B7"/>
    <mergeCell ref="C5:C7"/>
    <mergeCell ref="D5:D7"/>
    <mergeCell ref="E4:E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17:S17 W17:X17 R23:S23 W23:X23 R29:S29 W29:X29 R56:S56 W56:X56 Z17:AA17 Z23:AA23 Z29:AA29 Z56:AA56" formula="1"/>
    <ignoredError sqref="S217 AB14:AB36 AB53:AB63 AB69:AB72 AB79:AB82 AB84:AB89 AB91:AB96 AB98 AB101:AB106 AB108:AB113 AB115 AB118:AB123 AB125:AB130 AB132 AB135:AB140 AB146:AB149 AB154:AB157 AB167:AB170 AB172:AB177 AB179 AB182:AB187 AB189:AB194 AB196:AB201 AB203:AB208 AB210 AB212 AB215 AB9:AB10 AB39:AB40 AB66:AB67 AB74:AB75 AB142:AB143 AB151:AB152 AB159:AB160" evalError="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4DCD4D-492A-41BF-9737-8F2A72F9E6A3}">
  <sheetPr>
    <tabColor theme="2"/>
  </sheetPr>
  <dimension ref="A1:HS135"/>
  <sheetViews>
    <sheetView zoomScale="95" zoomScaleNormal="95" zoomScaleSheetLayoutView="178" workbookViewId="0">
      <pane xSplit="2" ySplit="5" topLeftCell="C6" activePane="bottomRight" state="frozen"/>
      <selection pane="topRight" activeCell="B4" sqref="B4"/>
      <selection pane="bottomLeft" activeCell="B4" sqref="B4"/>
      <selection pane="bottomRight" sqref="A1:G1"/>
    </sheetView>
  </sheetViews>
  <sheetFormatPr defaultColWidth="9.140625" defaultRowHeight="14.25" x14ac:dyDescent="0.3"/>
  <cols>
    <col min="1" max="1" width="5.7109375" style="77" customWidth="1"/>
    <col min="2" max="2" width="55.7109375" style="32" customWidth="1"/>
    <col min="3" max="3" width="16.7109375" style="78" customWidth="1"/>
    <col min="4" max="4" width="14.7109375" style="78" customWidth="1"/>
    <col min="5" max="6" width="15.7109375" style="32" customWidth="1"/>
    <col min="7" max="7" width="17" style="32" customWidth="1"/>
    <col min="8" max="10" width="13.7109375" style="32" customWidth="1"/>
    <col min="11" max="16384" width="9.140625" style="32"/>
  </cols>
  <sheetData>
    <row r="1" spans="1:8" s="26" customFormat="1" ht="20.100000000000001" customHeight="1" x14ac:dyDescent="0.3">
      <c r="A1" s="1349" t="s">
        <v>1098</v>
      </c>
      <c r="B1" s="1349"/>
      <c r="C1" s="1349"/>
      <c r="D1" s="1349"/>
      <c r="E1" s="1349"/>
      <c r="F1" s="1349"/>
      <c r="G1" s="1349"/>
    </row>
    <row r="2" spans="1:8" s="26" customFormat="1" ht="24" customHeight="1" x14ac:dyDescent="0.3">
      <c r="A2" s="1350" t="s">
        <v>1099</v>
      </c>
      <c r="B2" s="1350"/>
      <c r="C2" s="1350"/>
      <c r="D2" s="1350"/>
      <c r="E2" s="1350"/>
      <c r="F2" s="1350"/>
      <c r="G2" s="1350"/>
    </row>
    <row r="3" spans="1:8" s="26" customFormat="1" ht="24" customHeight="1" x14ac:dyDescent="0.3">
      <c r="A3" s="1174"/>
      <c r="B3" s="1350" t="s">
        <v>1100</v>
      </c>
      <c r="C3" s="1350"/>
      <c r="D3" s="1350"/>
      <c r="E3" s="1350"/>
      <c r="F3" s="1350"/>
      <c r="G3" s="1350"/>
    </row>
    <row r="4" spans="1:8" s="26" customFormat="1" ht="23.25" customHeight="1" thickBot="1" x14ac:dyDescent="0.35">
      <c r="A4" s="27"/>
      <c r="B4" s="1349" t="s">
        <v>1101</v>
      </c>
      <c r="C4" s="1395"/>
      <c r="D4" s="1395"/>
      <c r="E4" s="1395"/>
      <c r="F4" s="1395"/>
      <c r="G4" s="1395"/>
    </row>
    <row r="5" spans="1:8" s="28" customFormat="1" ht="79.900000000000006" customHeight="1" thickBot="1" x14ac:dyDescent="0.3">
      <c r="A5" s="99" t="s">
        <v>76</v>
      </c>
      <c r="B5" s="99" t="s">
        <v>1102</v>
      </c>
      <c r="C5" s="101" t="s">
        <v>1103</v>
      </c>
      <c r="D5" s="181" t="s">
        <v>1104</v>
      </c>
      <c r="E5" s="97" t="s">
        <v>1031</v>
      </c>
      <c r="F5" s="97" t="s">
        <v>1105</v>
      </c>
      <c r="G5" s="101" t="s">
        <v>1106</v>
      </c>
    </row>
    <row r="6" spans="1:8" s="28" customFormat="1" ht="9.9499999999999993" customHeight="1" x14ac:dyDescent="0.25">
      <c r="A6" s="177"/>
      <c r="B6" s="178"/>
      <c r="C6" s="1190"/>
      <c r="D6" s="180"/>
      <c r="E6" s="180"/>
      <c r="F6" s="1412"/>
      <c r="G6" s="1413"/>
    </row>
    <row r="7" spans="1:8" x14ac:dyDescent="0.3">
      <c r="A7" s="91"/>
      <c r="B7" s="92" t="s">
        <v>1034</v>
      </c>
      <c r="C7" s="266">
        <f>'9.6 Infra Base Year 6 Staff'!S36</f>
        <v>1373619.7789999996</v>
      </c>
      <c r="D7" s="182">
        <v>0.1</v>
      </c>
      <c r="E7" s="31">
        <f>$G7*(3/12)</f>
        <v>377745.43922499992</v>
      </c>
      <c r="F7" s="31">
        <f>$G7*(9/12)</f>
        <v>1133236.3176749998</v>
      </c>
      <c r="G7" s="31">
        <f t="shared" ref="G7:G13" si="0">SUM(C7,(C7*D7))</f>
        <v>1510981.7568999997</v>
      </c>
      <c r="H7" s="36"/>
    </row>
    <row r="8" spans="1:8" x14ac:dyDescent="0.3">
      <c r="A8" s="91"/>
      <c r="B8" s="92" t="s">
        <v>174</v>
      </c>
      <c r="C8" s="266">
        <f>'9.6 Infra Base Year 6 Staff'!S63</f>
        <v>4084433.1750000003</v>
      </c>
      <c r="D8" s="182">
        <v>0.1</v>
      </c>
      <c r="E8" s="31">
        <f t="shared" ref="E8:E13" si="1">$G8*(3/12)</f>
        <v>1123219.1231250002</v>
      </c>
      <c r="F8" s="31">
        <f t="shared" ref="F8:F13" si="2">$G8*(9/12)</f>
        <v>3369657.3693750007</v>
      </c>
      <c r="G8" s="31">
        <f t="shared" si="0"/>
        <v>4492876.4925000006</v>
      </c>
      <c r="H8" s="36"/>
    </row>
    <row r="9" spans="1:8" x14ac:dyDescent="0.3">
      <c r="A9" s="93"/>
      <c r="B9" s="92" t="s">
        <v>178</v>
      </c>
      <c r="C9" s="266">
        <f>'9.6 Infra Base Year 6 Staff'!S98</f>
        <v>7070946.8967499984</v>
      </c>
      <c r="D9" s="182">
        <v>0.1</v>
      </c>
      <c r="E9" s="31">
        <f t="shared" si="1"/>
        <v>1944510.3966062495</v>
      </c>
      <c r="F9" s="31">
        <f t="shared" si="2"/>
        <v>5833531.1898187483</v>
      </c>
      <c r="G9" s="31">
        <f t="shared" si="0"/>
        <v>7778041.586424998</v>
      </c>
      <c r="H9" s="36"/>
    </row>
    <row r="10" spans="1:8" x14ac:dyDescent="0.3">
      <c r="A10" s="93"/>
      <c r="B10" s="92" t="s">
        <v>200</v>
      </c>
      <c r="C10" s="266">
        <f>'9.6 Infra Base Year 6 Staff'!S115</f>
        <v>115510.18999999997</v>
      </c>
      <c r="D10" s="182">
        <v>0.1</v>
      </c>
      <c r="E10" s="31">
        <f t="shared" si="1"/>
        <v>31765.302249999993</v>
      </c>
      <c r="F10" s="31">
        <f t="shared" si="2"/>
        <v>95295.90674999998</v>
      </c>
      <c r="G10" s="31">
        <f t="shared" si="0"/>
        <v>127061.20899999997</v>
      </c>
      <c r="H10" s="36"/>
    </row>
    <row r="11" spans="1:8" x14ac:dyDescent="0.3">
      <c r="A11" s="93"/>
      <c r="B11" s="92" t="s">
        <v>1036</v>
      </c>
      <c r="C11" s="266">
        <f>'9.6 Infra Base Year 6 Staff'!S132</f>
        <v>524790.00000000012</v>
      </c>
      <c r="D11" s="182">
        <v>0.1</v>
      </c>
      <c r="E11" s="31">
        <f t="shared" si="1"/>
        <v>144317.25000000003</v>
      </c>
      <c r="F11" s="31">
        <f t="shared" si="2"/>
        <v>432951.75000000012</v>
      </c>
      <c r="G11" s="31">
        <f t="shared" si="0"/>
        <v>577269.00000000012</v>
      </c>
      <c r="H11" s="36"/>
    </row>
    <row r="12" spans="1:8" x14ac:dyDescent="0.3">
      <c r="A12" s="93"/>
      <c r="B12" s="92" t="s">
        <v>227</v>
      </c>
      <c r="C12" s="266">
        <f>'9.6 Infra Base Year 6 Staff'!S179</f>
        <v>6230647.3849999988</v>
      </c>
      <c r="D12" s="182">
        <v>0.1</v>
      </c>
      <c r="E12" s="31">
        <f t="shared" si="1"/>
        <v>1713428.0308749997</v>
      </c>
      <c r="F12" s="31">
        <f t="shared" si="2"/>
        <v>5140284.0926249996</v>
      </c>
      <c r="G12" s="31">
        <f t="shared" ref="G12" si="3">SUM(C12,(C12*D12))</f>
        <v>6853712.1234999988</v>
      </c>
      <c r="H12" s="36"/>
    </row>
    <row r="13" spans="1:8" x14ac:dyDescent="0.3">
      <c r="A13" s="93"/>
      <c r="B13" s="92" t="s">
        <v>228</v>
      </c>
      <c r="C13" s="266">
        <f>'9.6 Infra Base Year 6 Staff'!S210</f>
        <v>5311159.7320000008</v>
      </c>
      <c r="D13" s="182">
        <v>0.1</v>
      </c>
      <c r="E13" s="31">
        <f t="shared" si="1"/>
        <v>1460568.9263000002</v>
      </c>
      <c r="F13" s="31">
        <f t="shared" si="2"/>
        <v>4381706.7789000003</v>
      </c>
      <c r="G13" s="31">
        <f t="shared" si="0"/>
        <v>5842275.7052000007</v>
      </c>
      <c r="H13" s="36"/>
    </row>
    <row r="14" spans="1:8" ht="15.75" x14ac:dyDescent="0.3">
      <c r="A14" s="40"/>
      <c r="B14" s="41" t="s">
        <v>1107</v>
      </c>
      <c r="C14" s="168">
        <f>SUM(C7:C13)</f>
        <v>24711107.157749999</v>
      </c>
      <c r="D14" s="168"/>
      <c r="E14" s="90">
        <f>SUM(E7:E13)</f>
        <v>6795554.4683812503</v>
      </c>
      <c r="F14" s="90">
        <f>SUM(F7:F13)</f>
        <v>20386663.405143749</v>
      </c>
      <c r="G14" s="90">
        <f>SUM(G7:G13)</f>
        <v>27182217.873525001</v>
      </c>
      <c r="H14" s="36"/>
    </row>
    <row r="15" spans="1:8" ht="9.9499999999999993" customHeight="1" x14ac:dyDescent="0.3">
      <c r="A15" s="91"/>
      <c r="B15" s="92"/>
      <c r="C15" s="380"/>
      <c r="D15" s="377"/>
      <c r="E15" s="256"/>
      <c r="F15" s="1414"/>
      <c r="G15" s="1415"/>
      <c r="H15" s="36"/>
    </row>
    <row r="16" spans="1:8" ht="15.75" x14ac:dyDescent="0.3">
      <c r="A16" s="177"/>
      <c r="B16" s="178" t="s">
        <v>1108</v>
      </c>
      <c r="C16" s="381"/>
      <c r="D16" s="378"/>
      <c r="E16" s="257"/>
      <c r="F16" s="1418"/>
      <c r="G16" s="1419"/>
      <c r="H16" s="36"/>
    </row>
    <row r="17" spans="1:8" x14ac:dyDescent="0.3">
      <c r="A17" s="91"/>
      <c r="B17" s="92" t="s">
        <v>1109</v>
      </c>
      <c r="C17" s="266">
        <f>'6. Infrastructure SW'!N35</f>
        <v>0</v>
      </c>
      <c r="D17" s="695">
        <v>0.06</v>
      </c>
      <c r="E17" s="31">
        <f>$G17</f>
        <v>0</v>
      </c>
      <c r="F17" s="31">
        <v>0</v>
      </c>
      <c r="G17" s="31">
        <f>SUM(C17,(C17*D17))</f>
        <v>0</v>
      </c>
      <c r="H17" s="36"/>
    </row>
    <row r="18" spans="1:8" x14ac:dyDescent="0.3">
      <c r="A18" s="91"/>
      <c r="B18" s="92" t="s">
        <v>1110</v>
      </c>
      <c r="C18" s="266">
        <f>'6. Infrastructure SW'!N328</f>
        <v>32799074.084232148</v>
      </c>
      <c r="D18" s="695">
        <v>0.06</v>
      </c>
      <c r="E18" s="31">
        <f>$G18</f>
        <v>34767018.529286079</v>
      </c>
      <c r="F18" s="31">
        <v>0</v>
      </c>
      <c r="G18" s="31">
        <f>SUM(C18,(C18*D18))</f>
        <v>34767018.529286079</v>
      </c>
      <c r="H18" s="36"/>
    </row>
    <row r="19" spans="1:8" ht="15.75" x14ac:dyDescent="0.3">
      <c r="A19" s="40"/>
      <c r="B19" s="41" t="s">
        <v>1111</v>
      </c>
      <c r="C19" s="168">
        <f>SUM(C17:C18)</f>
        <v>32799074.084232148</v>
      </c>
      <c r="D19" s="168"/>
      <c r="E19" s="90">
        <f>SUM(E17:E18)</f>
        <v>34767018.529286079</v>
      </c>
      <c r="F19" s="90">
        <f>SUM(F17:F18)</f>
        <v>0</v>
      </c>
      <c r="G19" s="90">
        <f>SUM(G17:G18)</f>
        <v>34767018.529286079</v>
      </c>
      <c r="H19" s="36"/>
    </row>
    <row r="20" spans="1:8" ht="9.9499999999999993" customHeight="1" x14ac:dyDescent="0.3">
      <c r="A20" s="91"/>
      <c r="B20" s="94"/>
      <c r="C20" s="380"/>
      <c r="D20" s="377"/>
      <c r="E20" s="256"/>
      <c r="F20" s="1414"/>
      <c r="G20" s="1415"/>
      <c r="H20" s="36"/>
    </row>
    <row r="21" spans="1:8" ht="15.75" x14ac:dyDescent="0.3">
      <c r="A21" s="177"/>
      <c r="B21" s="178" t="s">
        <v>1112</v>
      </c>
      <c r="C21" s="381"/>
      <c r="D21" s="378"/>
      <c r="E21" s="257"/>
      <c r="F21" s="1418"/>
      <c r="G21" s="1419"/>
      <c r="H21" s="36"/>
    </row>
    <row r="22" spans="1:8" ht="14.45" customHeight="1" x14ac:dyDescent="0.3">
      <c r="A22" s="104"/>
      <c r="B22" s="92" t="s">
        <v>1113</v>
      </c>
      <c r="C22" s="266">
        <f>SUM('5. Infrastructure HW'!Q51)</f>
        <v>1835791</v>
      </c>
      <c r="D22" s="182">
        <v>0</v>
      </c>
      <c r="E22" s="31">
        <f>G22</f>
        <v>1835791</v>
      </c>
      <c r="F22" s="31">
        <v>0</v>
      </c>
      <c r="G22" s="31">
        <f>SUM(C22,(C22*D22))</f>
        <v>1835791</v>
      </c>
      <c r="H22" s="36"/>
    </row>
    <row r="23" spans="1:8" ht="14.25" customHeight="1" x14ac:dyDescent="0.3">
      <c r="A23" s="91"/>
      <c r="B23" s="92" t="s">
        <v>1114</v>
      </c>
      <c r="C23" s="266">
        <f>SUM('5. Infrastructure HW'!Q94)</f>
        <v>169937</v>
      </c>
      <c r="D23" s="182">
        <v>0</v>
      </c>
      <c r="E23" s="31">
        <f>SUM('5. Infrastructure HW'!Q94,('5. Infrastructure HW'!Q94*D23))</f>
        <v>169937</v>
      </c>
      <c r="F23" s="31">
        <f>SUM('5. Infrastructure HW'!R94,('5. Infrastructure HW'!R94*D23))</f>
        <v>0</v>
      </c>
      <c r="G23" s="31">
        <f>SUM(C23,(C23*D23))</f>
        <v>169937</v>
      </c>
      <c r="H23" s="36"/>
    </row>
    <row r="24" spans="1:8" ht="15.75" x14ac:dyDescent="0.3">
      <c r="A24" s="40"/>
      <c r="B24" s="41" t="s">
        <v>1115</v>
      </c>
      <c r="C24" s="168">
        <f>SUM(C22:C23)</f>
        <v>2005728</v>
      </c>
      <c r="D24" s="168"/>
      <c r="E24" s="90">
        <f>SUM(E22:E23)</f>
        <v>2005728</v>
      </c>
      <c r="F24" s="90">
        <f>SUM(F22:F23)</f>
        <v>0</v>
      </c>
      <c r="G24" s="90">
        <f>SUM(G22:G23)</f>
        <v>2005728</v>
      </c>
      <c r="H24" s="36"/>
    </row>
    <row r="25" spans="1:8" ht="9.9499999999999993" customHeight="1" x14ac:dyDescent="0.3">
      <c r="A25" s="91"/>
      <c r="B25" s="94"/>
      <c r="C25" s="382"/>
      <c r="D25" s="379"/>
      <c r="E25" s="258"/>
      <c r="F25" s="1414"/>
      <c r="G25" s="1415"/>
      <c r="H25" s="36"/>
    </row>
    <row r="26" spans="1:8" ht="15.75" x14ac:dyDescent="0.3">
      <c r="A26" s="177"/>
      <c r="B26" s="178" t="s">
        <v>1116</v>
      </c>
      <c r="C26" s="381"/>
      <c r="D26" s="378"/>
      <c r="E26" s="257"/>
      <c r="F26" s="1418"/>
      <c r="G26" s="1419"/>
      <c r="H26" s="36"/>
    </row>
    <row r="27" spans="1:8" ht="14.45" customHeight="1" x14ac:dyDescent="0.3">
      <c r="A27" s="104"/>
      <c r="B27" s="92" t="s">
        <v>1117</v>
      </c>
      <c r="C27" s="266">
        <f>'7. Infrastructure Telecom'!P149*(12/9)</f>
        <v>861248.39321985049</v>
      </c>
      <c r="D27" s="182">
        <v>0.04</v>
      </c>
      <c r="E27" s="31">
        <f>$C27*(3/12)</f>
        <v>215312.09830496262</v>
      </c>
      <c r="F27" s="31">
        <f>$G27*(9/12)</f>
        <v>671773.74671148334</v>
      </c>
      <c r="G27" s="31">
        <f>SUM(C27,(C27*D27))</f>
        <v>895698.32894864446</v>
      </c>
      <c r="H27" s="36"/>
    </row>
    <row r="28" spans="1:8" ht="14.45" customHeight="1" x14ac:dyDescent="0.3">
      <c r="A28" s="91"/>
      <c r="B28" s="92" t="s">
        <v>1118</v>
      </c>
      <c r="C28" s="266">
        <f>'7. Infrastructure Telecom'!P454*(12/9)</f>
        <v>1871091.9401354906</v>
      </c>
      <c r="D28" s="182">
        <v>0.04</v>
      </c>
      <c r="E28" s="31">
        <f>$C28*(3/12)</f>
        <v>467772.98503387265</v>
      </c>
      <c r="F28" s="31">
        <f>$G28*(9/12)</f>
        <v>1459451.7133056826</v>
      </c>
      <c r="G28" s="31">
        <f>SUM(C28,(C28*D28))</f>
        <v>1945935.6177409103</v>
      </c>
      <c r="H28" s="36"/>
    </row>
    <row r="29" spans="1:8" ht="14.25" customHeight="1" x14ac:dyDescent="0.3">
      <c r="A29" s="40"/>
      <c r="B29" s="41" t="s">
        <v>1119</v>
      </c>
      <c r="C29" s="168">
        <f>SUM(C27:C28)</f>
        <v>2732340.3333553411</v>
      </c>
      <c r="D29" s="168"/>
      <c r="E29" s="90">
        <f>SUM(E27:E28)</f>
        <v>683085.08333883528</v>
      </c>
      <c r="F29" s="90">
        <f>SUM(F27:F28)</f>
        <v>2131225.4600171661</v>
      </c>
      <c r="G29" s="90">
        <f>SUM(G27:G28)</f>
        <v>2841633.9466895545</v>
      </c>
      <c r="H29" s="36"/>
    </row>
    <row r="30" spans="1:8" ht="9.9499999999999993" customHeight="1" x14ac:dyDescent="0.3">
      <c r="A30" s="91"/>
      <c r="B30" s="94"/>
      <c r="C30" s="382"/>
      <c r="D30" s="379"/>
      <c r="E30" s="258"/>
      <c r="F30" s="1184"/>
      <c r="G30" s="1185"/>
      <c r="H30" s="36"/>
    </row>
    <row r="31" spans="1:8" ht="15.75" x14ac:dyDescent="0.3">
      <c r="A31" s="177"/>
      <c r="B31" s="178" t="s">
        <v>1120</v>
      </c>
      <c r="C31" s="381"/>
      <c r="D31" s="378"/>
      <c r="E31" s="257"/>
      <c r="F31" s="1418"/>
      <c r="G31" s="1419"/>
      <c r="H31" s="36"/>
    </row>
    <row r="32" spans="1:8" x14ac:dyDescent="0.3">
      <c r="A32" s="91"/>
      <c r="B32" s="92" t="s">
        <v>1121</v>
      </c>
      <c r="C32" s="266">
        <f>'18. Infra Other'!L10</f>
        <v>486551.84690090339</v>
      </c>
      <c r="D32" s="182">
        <v>0.06</v>
      </c>
      <c r="E32" s="31">
        <f>$G32</f>
        <v>515744.95771495759</v>
      </c>
      <c r="F32" s="31">
        <v>0</v>
      </c>
      <c r="G32" s="31">
        <f>SUM(C32,(C32*D32))</f>
        <v>515744.95771495759</v>
      </c>
      <c r="H32" s="36"/>
    </row>
    <row r="33" spans="1:227" x14ac:dyDescent="0.3">
      <c r="A33" s="91"/>
      <c r="B33" s="92" t="s">
        <v>1122</v>
      </c>
      <c r="C33" s="266">
        <f>'18. Infra Other'!L16</f>
        <v>397887.42287844571</v>
      </c>
      <c r="D33" s="182">
        <v>0.05</v>
      </c>
      <c r="E33" s="31">
        <f t="shared" ref="E33:E34" si="4">$G33</f>
        <v>417781.79402236798</v>
      </c>
      <c r="F33" s="31">
        <v>0</v>
      </c>
      <c r="G33" s="31">
        <f>SUM(C33,(C33*D33))</f>
        <v>417781.79402236798</v>
      </c>
      <c r="H33" s="36"/>
    </row>
    <row r="34" spans="1:227" x14ac:dyDescent="0.3">
      <c r="A34" s="91"/>
      <c r="B34" s="92" t="s">
        <v>1123</v>
      </c>
      <c r="C34" s="266">
        <f>'18. Infra Other'!L22</f>
        <v>33557.314047887616</v>
      </c>
      <c r="D34" s="182">
        <v>0.05</v>
      </c>
      <c r="E34" s="31">
        <f t="shared" si="4"/>
        <v>35235.179750281997</v>
      </c>
      <c r="F34" s="31">
        <v>0</v>
      </c>
      <c r="G34" s="31">
        <f>SUM(C34,(C34*D34))</f>
        <v>35235.179750281997</v>
      </c>
      <c r="H34" s="36"/>
    </row>
    <row r="35" spans="1:227" ht="15.75" x14ac:dyDescent="0.3">
      <c r="A35" s="40"/>
      <c r="B35" s="41" t="s">
        <v>1124</v>
      </c>
      <c r="C35" s="168">
        <f>SUM(C32:C34)</f>
        <v>917996.58382723667</v>
      </c>
      <c r="D35" s="168"/>
      <c r="E35" s="168">
        <f>SUM(E32:E34)</f>
        <v>968761.93148760754</v>
      </c>
      <c r="F35" s="168">
        <f>SUM(F32:F34)</f>
        <v>0</v>
      </c>
      <c r="G35" s="168">
        <f>SUM(G32:G34)</f>
        <v>968761.93148760754</v>
      </c>
      <c r="H35" s="36"/>
    </row>
    <row r="36" spans="1:227" ht="9.9499999999999993" customHeight="1" x14ac:dyDescent="0.3">
      <c r="A36" s="91"/>
      <c r="B36" s="92"/>
      <c r="C36" s="380"/>
      <c r="D36" s="377"/>
      <c r="E36" s="256"/>
      <c r="F36" s="1416"/>
      <c r="G36" s="1417"/>
    </row>
    <row r="37" spans="1:227" s="43" customFormat="1" ht="16.5" customHeight="1" x14ac:dyDescent="0.3">
      <c r="A37" s="40"/>
      <c r="B37" s="41" t="s">
        <v>1125</v>
      </c>
      <c r="C37" s="168">
        <f>SUM(C14,C19,C24,C29,C35)</f>
        <v>63166246.159164719</v>
      </c>
      <c r="D37" s="168"/>
      <c r="E37" s="168">
        <f>SUM(E14,E19,E24,E29,E35)</f>
        <v>45220148.012493767</v>
      </c>
      <c r="F37" s="168">
        <f>SUM(F14,F19,F24,F29,F35)</f>
        <v>22517888.865160916</v>
      </c>
      <c r="G37" s="168">
        <f>SUM(G14,G19,G24,G29,G35)</f>
        <v>67765360.280988246</v>
      </c>
    </row>
    <row r="38" spans="1:227" ht="22.5" customHeight="1" x14ac:dyDescent="0.3">
      <c r="A38" s="45"/>
      <c r="B38" s="46"/>
      <c r="C38" s="48"/>
      <c r="D38" s="48"/>
      <c r="E38" s="51"/>
      <c r="F38" s="51"/>
    </row>
    <row r="39" spans="1:227" ht="12.2" customHeight="1" x14ac:dyDescent="0.3">
      <c r="A39" s="45"/>
      <c r="B39" s="47"/>
      <c r="C39" s="52"/>
      <c r="D39" s="52"/>
      <c r="E39" s="51"/>
      <c r="F39" s="51"/>
    </row>
    <row r="40" spans="1:227" x14ac:dyDescent="0.3">
      <c r="A40" s="55"/>
      <c r="B40" s="56"/>
      <c r="C40" s="57"/>
      <c r="D40" s="57"/>
      <c r="E40" s="59"/>
      <c r="F40" s="59"/>
      <c r="G40" s="17"/>
      <c r="H40" s="58"/>
      <c r="I40" s="50"/>
      <c r="J40" s="50"/>
      <c r="K40" s="50"/>
      <c r="L40" s="50"/>
      <c r="M40" s="50"/>
      <c r="N40" s="50"/>
      <c r="O40" s="59"/>
      <c r="P40" s="60"/>
      <c r="Q40" s="17"/>
      <c r="R40" s="17"/>
      <c r="S40" s="58"/>
      <c r="T40" s="50"/>
      <c r="U40" s="50"/>
      <c r="V40" s="50"/>
      <c r="W40" s="50"/>
      <c r="X40" s="50"/>
      <c r="Y40" s="50"/>
      <c r="Z40" s="59"/>
      <c r="AA40" s="60"/>
      <c r="AB40" s="17"/>
      <c r="AC40" s="17"/>
      <c r="AD40" s="58"/>
      <c r="AE40" s="50"/>
      <c r="AF40" s="50"/>
      <c r="AG40" s="50"/>
      <c r="AH40" s="50"/>
      <c r="AI40" s="50"/>
      <c r="AJ40" s="50"/>
      <c r="AK40" s="59"/>
      <c r="AL40" s="60"/>
      <c r="AM40" s="17"/>
      <c r="AN40" s="17"/>
      <c r="AO40" s="58"/>
      <c r="AP40" s="50"/>
      <c r="AQ40" s="50"/>
      <c r="AR40" s="50"/>
      <c r="AS40" s="50"/>
      <c r="AT40" s="50"/>
      <c r="AU40" s="50"/>
      <c r="AV40" s="59"/>
      <c r="AW40" s="60"/>
      <c r="AX40" s="17"/>
      <c r="AY40" s="17"/>
      <c r="AZ40" s="58"/>
      <c r="BA40" s="50"/>
      <c r="BB40" s="50"/>
      <c r="BC40" s="50"/>
      <c r="BD40" s="50"/>
      <c r="BE40" s="50"/>
      <c r="BF40" s="50"/>
      <c r="BG40" s="59"/>
      <c r="BH40" s="60"/>
      <c r="BI40" s="17"/>
      <c r="BJ40" s="17"/>
      <c r="BK40" s="58"/>
      <c r="BL40" s="50"/>
      <c r="BM40" s="50"/>
      <c r="BN40" s="50"/>
      <c r="BO40" s="50"/>
      <c r="BP40" s="50"/>
      <c r="BQ40" s="50"/>
      <c r="BR40" s="59"/>
      <c r="BS40" s="60"/>
      <c r="BT40" s="17"/>
      <c r="BU40" s="17"/>
      <c r="BV40" s="58"/>
      <c r="BW40" s="50"/>
      <c r="BX40" s="50"/>
      <c r="BY40" s="50"/>
      <c r="BZ40" s="50"/>
      <c r="CA40" s="50"/>
      <c r="CB40" s="50"/>
      <c r="CC40" s="59"/>
      <c r="CD40" s="60"/>
      <c r="CE40" s="17"/>
      <c r="CF40" s="17"/>
      <c r="CG40" s="58"/>
      <c r="CH40" s="50"/>
      <c r="CI40" s="50"/>
      <c r="CJ40" s="50"/>
      <c r="CK40" s="50"/>
      <c r="CL40" s="50"/>
      <c r="CM40" s="50"/>
      <c r="CN40" s="59"/>
      <c r="CO40" s="60"/>
      <c r="CP40" s="17"/>
      <c r="CQ40" s="17"/>
      <c r="CR40" s="58"/>
      <c r="CS40" s="50"/>
      <c r="CT40" s="50"/>
      <c r="CU40" s="50"/>
      <c r="CV40" s="50"/>
      <c r="CW40" s="50"/>
      <c r="CX40" s="50"/>
      <c r="CY40" s="59"/>
      <c r="CZ40" s="60"/>
      <c r="DA40" s="17"/>
      <c r="DB40" s="17"/>
      <c r="DC40" s="58"/>
      <c r="DD40" s="50"/>
      <c r="DE40" s="50"/>
      <c r="DF40" s="50"/>
      <c r="DG40" s="50"/>
      <c r="DH40" s="50"/>
      <c r="DI40" s="50"/>
      <c r="DJ40" s="59"/>
      <c r="DK40" s="60"/>
      <c r="DL40" s="17"/>
      <c r="DM40" s="17"/>
      <c r="DN40" s="58"/>
      <c r="DO40" s="50"/>
      <c r="DP40" s="50"/>
      <c r="DQ40" s="50"/>
      <c r="DR40" s="50"/>
      <c r="DS40" s="50"/>
      <c r="DT40" s="50"/>
      <c r="DU40" s="59"/>
      <c r="DV40" s="60"/>
      <c r="DW40" s="17"/>
      <c r="DX40" s="17"/>
      <c r="DY40" s="58"/>
      <c r="DZ40" s="50"/>
      <c r="EA40" s="50"/>
      <c r="EB40" s="50"/>
      <c r="EC40" s="50"/>
      <c r="ED40" s="50"/>
      <c r="EE40" s="50"/>
      <c r="EF40" s="59"/>
      <c r="EG40" s="60"/>
      <c r="EH40" s="17"/>
      <c r="EI40" s="17"/>
      <c r="EJ40" s="58"/>
      <c r="EK40" s="50"/>
      <c r="EL40" s="50"/>
      <c r="EM40" s="50"/>
      <c r="EN40" s="50"/>
      <c r="EO40" s="50"/>
      <c r="EP40" s="50"/>
      <c r="EQ40" s="59"/>
      <c r="ER40" s="60"/>
      <c r="ES40" s="17"/>
      <c r="ET40" s="17"/>
      <c r="EU40" s="58"/>
      <c r="EV40" s="50"/>
      <c r="EW40" s="50"/>
      <c r="EX40" s="50"/>
      <c r="EY40" s="50"/>
      <c r="EZ40" s="50"/>
      <c r="FA40" s="50"/>
      <c r="FB40" s="59"/>
      <c r="FC40" s="60"/>
      <c r="FD40" s="17"/>
      <c r="FE40" s="17"/>
      <c r="FF40" s="58"/>
      <c r="FG40" s="50"/>
      <c r="FH40" s="50"/>
      <c r="FI40" s="50"/>
      <c r="FJ40" s="50"/>
      <c r="FK40" s="50"/>
      <c r="FL40" s="50"/>
      <c r="FM40" s="59"/>
      <c r="FN40" s="60"/>
      <c r="FO40" s="17"/>
      <c r="FP40" s="17"/>
      <c r="FQ40" s="58"/>
      <c r="FR40" s="50"/>
      <c r="FS40" s="50"/>
      <c r="FT40" s="50"/>
      <c r="FU40" s="50"/>
      <c r="FV40" s="50"/>
      <c r="FW40" s="50"/>
      <c r="FX40" s="59"/>
      <c r="FY40" s="60"/>
      <c r="FZ40" s="17"/>
      <c r="GA40" s="17"/>
      <c r="GB40" s="58"/>
      <c r="GC40" s="50"/>
      <c r="GD40" s="50"/>
      <c r="GE40" s="50"/>
      <c r="GF40" s="50"/>
      <c r="GG40" s="50"/>
      <c r="GH40" s="50"/>
      <c r="GI40" s="59"/>
      <c r="GJ40" s="60"/>
      <c r="GK40" s="17"/>
      <c r="GL40" s="17"/>
      <c r="GM40" s="58"/>
      <c r="GN40" s="50"/>
      <c r="GO40" s="50"/>
      <c r="GP40" s="50"/>
      <c r="GQ40" s="50"/>
      <c r="GR40" s="50"/>
      <c r="GS40" s="50"/>
      <c r="GT40" s="59"/>
      <c r="GU40" s="60"/>
      <c r="GV40" s="17"/>
      <c r="GW40" s="17"/>
      <c r="GX40" s="58"/>
      <c r="GY40" s="50"/>
      <c r="GZ40" s="50"/>
      <c r="HA40" s="50"/>
      <c r="HB40" s="50"/>
      <c r="HC40" s="50"/>
      <c r="HD40" s="50"/>
      <c r="HE40" s="59"/>
      <c r="HF40" s="60"/>
      <c r="HG40" s="17"/>
      <c r="HH40" s="17"/>
      <c r="HI40" s="58"/>
      <c r="HJ40" s="50"/>
      <c r="HK40" s="50"/>
      <c r="HL40" s="50"/>
      <c r="HM40" s="50"/>
      <c r="HN40" s="50"/>
      <c r="HO40" s="50"/>
      <c r="HP40" s="59"/>
      <c r="HQ40" s="60"/>
      <c r="HR40" s="17"/>
      <c r="HS40" s="17"/>
    </row>
    <row r="41" spans="1:227" x14ac:dyDescent="0.3">
      <c r="A41" s="61"/>
      <c r="B41" s="1171" t="s">
        <v>40</v>
      </c>
      <c r="C41" s="57"/>
      <c r="D41" s="57"/>
      <c r="E41" s="59"/>
      <c r="F41" s="59"/>
      <c r="G41" s="17"/>
      <c r="H41" s="58"/>
      <c r="I41" s="50"/>
      <c r="J41" s="50"/>
      <c r="K41" s="50"/>
      <c r="L41" s="50"/>
      <c r="M41" s="50"/>
      <c r="N41" s="50"/>
      <c r="O41" s="59"/>
      <c r="P41" s="60"/>
      <c r="Q41" s="17"/>
      <c r="R41" s="17"/>
      <c r="S41" s="58"/>
      <c r="T41" s="50"/>
      <c r="U41" s="50"/>
      <c r="V41" s="50"/>
      <c r="W41" s="50"/>
      <c r="X41" s="50"/>
      <c r="Y41" s="50"/>
      <c r="Z41" s="59"/>
      <c r="AA41" s="60"/>
      <c r="AB41" s="17"/>
      <c r="AC41" s="17"/>
      <c r="AD41" s="58"/>
      <c r="AE41" s="50"/>
      <c r="AF41" s="50"/>
      <c r="AG41" s="50"/>
      <c r="AH41" s="50"/>
      <c r="AI41" s="50"/>
      <c r="AJ41" s="50"/>
      <c r="AK41" s="59"/>
      <c r="AL41" s="60"/>
      <c r="AM41" s="17"/>
      <c r="AN41" s="17"/>
      <c r="AO41" s="58"/>
      <c r="AP41" s="50"/>
      <c r="AQ41" s="50"/>
      <c r="AR41" s="50"/>
      <c r="AS41" s="50"/>
      <c r="AT41" s="50"/>
      <c r="AU41" s="50"/>
      <c r="AV41" s="59"/>
      <c r="AW41" s="60"/>
      <c r="AX41" s="17"/>
      <c r="AY41" s="17"/>
      <c r="AZ41" s="58"/>
      <c r="BA41" s="50"/>
      <c r="BB41" s="50"/>
      <c r="BC41" s="50"/>
      <c r="BD41" s="50"/>
      <c r="BE41" s="50"/>
      <c r="BF41" s="50"/>
      <c r="BG41" s="59"/>
      <c r="BH41" s="60"/>
      <c r="BI41" s="17"/>
      <c r="BJ41" s="17"/>
      <c r="BK41" s="58"/>
      <c r="BL41" s="50"/>
      <c r="BM41" s="50"/>
      <c r="BN41" s="50"/>
      <c r="BO41" s="50"/>
      <c r="BP41" s="50"/>
      <c r="BQ41" s="50"/>
      <c r="BR41" s="59"/>
      <c r="BS41" s="60"/>
      <c r="BT41" s="17"/>
      <c r="BU41" s="17"/>
      <c r="BV41" s="58"/>
      <c r="BW41" s="50"/>
      <c r="BX41" s="50"/>
      <c r="BY41" s="50"/>
      <c r="BZ41" s="50"/>
      <c r="CA41" s="50"/>
      <c r="CB41" s="50"/>
      <c r="CC41" s="59"/>
      <c r="CD41" s="60"/>
      <c r="CE41" s="17"/>
      <c r="CF41" s="17"/>
      <c r="CG41" s="58"/>
      <c r="CH41" s="50"/>
      <c r="CI41" s="50"/>
      <c r="CJ41" s="50"/>
      <c r="CK41" s="50"/>
      <c r="CL41" s="50"/>
      <c r="CM41" s="50"/>
      <c r="CN41" s="59"/>
      <c r="CO41" s="60"/>
      <c r="CP41" s="17"/>
      <c r="CQ41" s="17"/>
      <c r="CR41" s="58"/>
      <c r="CS41" s="50"/>
      <c r="CT41" s="50"/>
      <c r="CU41" s="50"/>
      <c r="CV41" s="50"/>
      <c r="CW41" s="50"/>
      <c r="CX41" s="50"/>
      <c r="CY41" s="59"/>
      <c r="CZ41" s="60"/>
      <c r="DA41" s="17"/>
      <c r="DB41" s="17"/>
      <c r="DC41" s="58"/>
      <c r="DD41" s="50"/>
      <c r="DE41" s="50"/>
      <c r="DF41" s="50"/>
      <c r="DG41" s="50"/>
      <c r="DH41" s="50"/>
      <c r="DI41" s="50"/>
      <c r="DJ41" s="59"/>
      <c r="DK41" s="60"/>
      <c r="DL41" s="17"/>
      <c r="DM41" s="17"/>
      <c r="DN41" s="58"/>
      <c r="DO41" s="50"/>
      <c r="DP41" s="50"/>
      <c r="DQ41" s="50"/>
      <c r="DR41" s="50"/>
      <c r="DS41" s="50"/>
      <c r="DT41" s="50"/>
      <c r="DU41" s="59"/>
      <c r="DV41" s="60"/>
      <c r="DW41" s="17"/>
      <c r="DX41" s="17"/>
      <c r="DY41" s="58"/>
      <c r="DZ41" s="50"/>
      <c r="EA41" s="50"/>
      <c r="EB41" s="50"/>
      <c r="EC41" s="50"/>
      <c r="ED41" s="50"/>
      <c r="EE41" s="50"/>
      <c r="EF41" s="59"/>
      <c r="EG41" s="60"/>
      <c r="EH41" s="17"/>
      <c r="EI41" s="17"/>
      <c r="EJ41" s="58"/>
      <c r="EK41" s="50"/>
      <c r="EL41" s="50"/>
      <c r="EM41" s="50"/>
      <c r="EN41" s="50"/>
      <c r="EO41" s="50"/>
      <c r="EP41" s="50"/>
      <c r="EQ41" s="59"/>
      <c r="ER41" s="60"/>
      <c r="ES41" s="17"/>
      <c r="ET41" s="17"/>
      <c r="EU41" s="58"/>
      <c r="EV41" s="50"/>
      <c r="EW41" s="50"/>
      <c r="EX41" s="50"/>
      <c r="EY41" s="50"/>
      <c r="EZ41" s="50"/>
      <c r="FA41" s="50"/>
      <c r="FB41" s="59"/>
      <c r="FC41" s="60"/>
      <c r="FD41" s="17"/>
      <c r="FE41" s="17"/>
      <c r="FF41" s="58"/>
      <c r="FG41" s="50"/>
      <c r="FH41" s="50"/>
      <c r="FI41" s="50"/>
      <c r="FJ41" s="50"/>
      <c r="FK41" s="50"/>
      <c r="FL41" s="50"/>
      <c r="FM41" s="59"/>
      <c r="FN41" s="60"/>
      <c r="FO41" s="17"/>
      <c r="FP41" s="17"/>
      <c r="FQ41" s="58"/>
      <c r="FR41" s="50"/>
      <c r="FS41" s="50"/>
      <c r="FT41" s="50"/>
      <c r="FU41" s="50"/>
      <c r="FV41" s="50"/>
      <c r="FW41" s="50"/>
      <c r="FX41" s="59"/>
      <c r="FY41" s="60"/>
      <c r="FZ41" s="17"/>
      <c r="GA41" s="17"/>
      <c r="GB41" s="58"/>
      <c r="GC41" s="50"/>
      <c r="GD41" s="50"/>
      <c r="GE41" s="50"/>
      <c r="GF41" s="50"/>
      <c r="GG41" s="50"/>
      <c r="GH41" s="50"/>
      <c r="GI41" s="59"/>
      <c r="GJ41" s="60"/>
      <c r="GK41" s="17"/>
      <c r="GL41" s="17"/>
      <c r="GM41" s="58"/>
      <c r="GN41" s="50"/>
      <c r="GO41" s="50"/>
      <c r="GP41" s="50"/>
      <c r="GQ41" s="50"/>
      <c r="GR41" s="50"/>
      <c r="GS41" s="50"/>
      <c r="GT41" s="59"/>
      <c r="GU41" s="60"/>
      <c r="GV41" s="17"/>
      <c r="GW41" s="17"/>
      <c r="GX41" s="58"/>
      <c r="GY41" s="50"/>
      <c r="GZ41" s="50"/>
      <c r="HA41" s="50"/>
      <c r="HB41" s="50"/>
      <c r="HC41" s="50"/>
      <c r="HD41" s="50"/>
      <c r="HE41" s="59"/>
      <c r="HF41" s="60"/>
      <c r="HG41" s="17"/>
      <c r="HH41" s="17"/>
      <c r="HI41" s="58"/>
      <c r="HJ41" s="50"/>
      <c r="HK41" s="50"/>
      <c r="HL41" s="50"/>
      <c r="HM41" s="50"/>
      <c r="HN41" s="50"/>
      <c r="HO41" s="50"/>
      <c r="HP41" s="59"/>
      <c r="HQ41" s="60"/>
      <c r="HR41" s="17"/>
      <c r="HS41" s="17"/>
    </row>
    <row r="42" spans="1:227" x14ac:dyDescent="0.3">
      <c r="A42" s="96">
        <v>1</v>
      </c>
      <c r="B42" s="1169"/>
      <c r="C42" s="57"/>
      <c r="D42" s="57"/>
      <c r="E42" s="59"/>
      <c r="F42" s="59"/>
      <c r="G42" s="17"/>
      <c r="H42" s="58"/>
      <c r="I42" s="50"/>
      <c r="J42" s="50"/>
      <c r="K42" s="50"/>
      <c r="L42" s="50"/>
      <c r="M42" s="50"/>
      <c r="N42" s="50"/>
      <c r="O42" s="59"/>
      <c r="P42" s="60"/>
      <c r="Q42" s="17"/>
      <c r="R42" s="17"/>
      <c r="S42" s="58"/>
      <c r="T42" s="50"/>
      <c r="U42" s="50"/>
      <c r="V42" s="50"/>
      <c r="W42" s="50"/>
      <c r="X42" s="50"/>
      <c r="Y42" s="50"/>
      <c r="Z42" s="59"/>
      <c r="AA42" s="60"/>
      <c r="AB42" s="17"/>
      <c r="AC42" s="17"/>
      <c r="AD42" s="58"/>
      <c r="AE42" s="50"/>
      <c r="AF42" s="50"/>
      <c r="AG42" s="50"/>
      <c r="AH42" s="50"/>
      <c r="AI42" s="50"/>
      <c r="AJ42" s="50"/>
      <c r="AK42" s="59"/>
      <c r="AL42" s="60"/>
      <c r="AM42" s="17"/>
      <c r="AN42" s="17"/>
      <c r="AO42" s="58"/>
      <c r="AP42" s="50"/>
      <c r="AQ42" s="50"/>
      <c r="AR42" s="50"/>
      <c r="AS42" s="50"/>
      <c r="AT42" s="50"/>
      <c r="AU42" s="50"/>
      <c r="AV42" s="59"/>
      <c r="AW42" s="60"/>
      <c r="AX42" s="17"/>
      <c r="AY42" s="17"/>
      <c r="AZ42" s="58"/>
      <c r="BA42" s="50"/>
      <c r="BB42" s="50"/>
      <c r="BC42" s="50"/>
      <c r="BD42" s="50"/>
      <c r="BE42" s="50"/>
      <c r="BF42" s="50"/>
      <c r="BG42" s="59"/>
      <c r="BH42" s="60"/>
      <c r="BI42" s="17"/>
      <c r="BJ42" s="17"/>
      <c r="BK42" s="58"/>
      <c r="BL42" s="50"/>
      <c r="BM42" s="50"/>
      <c r="BN42" s="50"/>
      <c r="BO42" s="50"/>
      <c r="BP42" s="50"/>
      <c r="BQ42" s="50"/>
      <c r="BR42" s="59"/>
      <c r="BS42" s="60"/>
      <c r="BT42" s="17"/>
      <c r="BU42" s="17"/>
      <c r="BV42" s="58"/>
      <c r="BW42" s="50"/>
      <c r="BX42" s="50"/>
      <c r="BY42" s="50"/>
      <c r="BZ42" s="50"/>
      <c r="CA42" s="50"/>
      <c r="CB42" s="50"/>
      <c r="CC42" s="59"/>
      <c r="CD42" s="60"/>
      <c r="CE42" s="17"/>
      <c r="CF42" s="17"/>
      <c r="CG42" s="58"/>
      <c r="CH42" s="50"/>
      <c r="CI42" s="50"/>
      <c r="CJ42" s="50"/>
      <c r="CK42" s="50"/>
      <c r="CL42" s="50"/>
      <c r="CM42" s="50"/>
      <c r="CN42" s="59"/>
      <c r="CO42" s="60"/>
      <c r="CP42" s="17"/>
      <c r="CQ42" s="17"/>
      <c r="CR42" s="58"/>
      <c r="CS42" s="50"/>
      <c r="CT42" s="50"/>
      <c r="CU42" s="50"/>
      <c r="CV42" s="50"/>
      <c r="CW42" s="50"/>
      <c r="CX42" s="50"/>
      <c r="CY42" s="59"/>
      <c r="CZ42" s="60"/>
      <c r="DA42" s="17"/>
      <c r="DB42" s="17"/>
      <c r="DC42" s="58"/>
      <c r="DD42" s="50"/>
      <c r="DE42" s="50"/>
      <c r="DF42" s="50"/>
      <c r="DG42" s="50"/>
      <c r="DH42" s="50"/>
      <c r="DI42" s="50"/>
      <c r="DJ42" s="59"/>
      <c r="DK42" s="60"/>
      <c r="DL42" s="17"/>
      <c r="DM42" s="17"/>
      <c r="DN42" s="58"/>
      <c r="DO42" s="50"/>
      <c r="DP42" s="50"/>
      <c r="DQ42" s="50"/>
      <c r="DR42" s="50"/>
      <c r="DS42" s="50"/>
      <c r="DT42" s="50"/>
      <c r="DU42" s="59"/>
      <c r="DV42" s="60"/>
      <c r="DW42" s="17"/>
      <c r="DX42" s="17"/>
      <c r="DY42" s="58"/>
      <c r="DZ42" s="50"/>
      <c r="EA42" s="50"/>
      <c r="EB42" s="50"/>
      <c r="EC42" s="50"/>
      <c r="ED42" s="50"/>
      <c r="EE42" s="50"/>
      <c r="EF42" s="59"/>
      <c r="EG42" s="60"/>
      <c r="EH42" s="17"/>
      <c r="EI42" s="17"/>
      <c r="EJ42" s="58"/>
      <c r="EK42" s="50"/>
      <c r="EL42" s="50"/>
      <c r="EM42" s="50"/>
      <c r="EN42" s="50"/>
      <c r="EO42" s="50"/>
      <c r="EP42" s="50"/>
      <c r="EQ42" s="59"/>
      <c r="ER42" s="60"/>
      <c r="ES42" s="17"/>
      <c r="ET42" s="17"/>
      <c r="EU42" s="58"/>
      <c r="EV42" s="50"/>
      <c r="EW42" s="50"/>
      <c r="EX42" s="50"/>
      <c r="EY42" s="50"/>
      <c r="EZ42" s="50"/>
      <c r="FA42" s="50"/>
      <c r="FB42" s="59"/>
      <c r="FC42" s="60"/>
      <c r="FD42" s="17"/>
      <c r="FE42" s="17"/>
      <c r="FF42" s="58"/>
      <c r="FG42" s="50"/>
      <c r="FH42" s="50"/>
      <c r="FI42" s="50"/>
      <c r="FJ42" s="50"/>
      <c r="FK42" s="50"/>
      <c r="FL42" s="50"/>
      <c r="FM42" s="59"/>
      <c r="FN42" s="60"/>
      <c r="FO42" s="17"/>
      <c r="FP42" s="17"/>
      <c r="FQ42" s="58"/>
      <c r="FR42" s="50"/>
      <c r="FS42" s="50"/>
      <c r="FT42" s="50"/>
      <c r="FU42" s="50"/>
      <c r="FV42" s="50"/>
      <c r="FW42" s="50"/>
      <c r="FX42" s="59"/>
      <c r="FY42" s="60"/>
      <c r="FZ42" s="17"/>
      <c r="GA42" s="17"/>
      <c r="GB42" s="58"/>
      <c r="GC42" s="50"/>
      <c r="GD42" s="50"/>
      <c r="GE42" s="50"/>
      <c r="GF42" s="50"/>
      <c r="GG42" s="50"/>
      <c r="GH42" s="50"/>
      <c r="GI42" s="59"/>
      <c r="GJ42" s="60"/>
      <c r="GK42" s="17"/>
      <c r="GL42" s="17"/>
      <c r="GM42" s="58"/>
      <c r="GN42" s="50"/>
      <c r="GO42" s="50"/>
      <c r="GP42" s="50"/>
      <c r="GQ42" s="50"/>
      <c r="GR42" s="50"/>
      <c r="GS42" s="50"/>
      <c r="GT42" s="59"/>
      <c r="GU42" s="60"/>
      <c r="GV42" s="17"/>
      <c r="GW42" s="17"/>
      <c r="GX42" s="58"/>
      <c r="GY42" s="50"/>
      <c r="GZ42" s="50"/>
      <c r="HA42" s="50"/>
      <c r="HB42" s="50"/>
      <c r="HC42" s="50"/>
      <c r="HD42" s="50"/>
      <c r="HE42" s="59"/>
      <c r="HF42" s="60"/>
      <c r="HG42" s="17"/>
      <c r="HH42" s="17"/>
      <c r="HI42" s="58"/>
      <c r="HJ42" s="50"/>
      <c r="HK42" s="50"/>
      <c r="HL42" s="50"/>
      <c r="HM42" s="50"/>
      <c r="HN42" s="50"/>
      <c r="HO42" s="50"/>
      <c r="HP42" s="59"/>
      <c r="HQ42" s="60"/>
      <c r="HR42" s="17"/>
      <c r="HS42" s="17"/>
    </row>
    <row r="43" spans="1:227" x14ac:dyDescent="0.3">
      <c r="A43" s="96">
        <v>2</v>
      </c>
      <c r="B43" s="1169"/>
      <c r="C43" s="57"/>
      <c r="D43" s="57"/>
      <c r="E43" s="59"/>
      <c r="F43" s="59"/>
      <c r="G43" s="17"/>
      <c r="H43" s="58"/>
      <c r="I43" s="50"/>
      <c r="J43" s="50"/>
      <c r="K43" s="50"/>
      <c r="L43" s="50"/>
      <c r="M43" s="50"/>
      <c r="N43" s="50"/>
      <c r="O43" s="59"/>
      <c r="P43" s="60"/>
      <c r="Q43" s="17"/>
      <c r="R43" s="17"/>
      <c r="S43" s="58"/>
      <c r="T43" s="50"/>
      <c r="U43" s="50"/>
      <c r="V43" s="50"/>
      <c r="W43" s="50"/>
      <c r="X43" s="50"/>
      <c r="Y43" s="50"/>
      <c r="Z43" s="59"/>
      <c r="AA43" s="60"/>
      <c r="AB43" s="17"/>
      <c r="AC43" s="17"/>
      <c r="AD43" s="58"/>
      <c r="AE43" s="50"/>
      <c r="AF43" s="50"/>
      <c r="AG43" s="50"/>
      <c r="AH43" s="50"/>
      <c r="AI43" s="50"/>
      <c r="AJ43" s="50"/>
      <c r="AK43" s="59"/>
      <c r="AL43" s="60"/>
      <c r="AM43" s="17"/>
      <c r="AN43" s="17"/>
      <c r="AO43" s="58"/>
      <c r="AP43" s="50"/>
      <c r="AQ43" s="50"/>
      <c r="AR43" s="50"/>
      <c r="AS43" s="50"/>
      <c r="AT43" s="50"/>
      <c r="AU43" s="50"/>
      <c r="AV43" s="59"/>
      <c r="AW43" s="60"/>
      <c r="AX43" s="17"/>
      <c r="AY43" s="17"/>
      <c r="AZ43" s="58"/>
      <c r="BA43" s="50"/>
      <c r="BB43" s="50"/>
      <c r="BC43" s="50"/>
      <c r="BD43" s="50"/>
      <c r="BE43" s="50"/>
      <c r="BF43" s="50"/>
      <c r="BG43" s="59"/>
      <c r="BH43" s="60"/>
      <c r="BI43" s="17"/>
      <c r="BJ43" s="17"/>
      <c r="BK43" s="58"/>
      <c r="BL43" s="50"/>
      <c r="BM43" s="50"/>
      <c r="BN43" s="50"/>
      <c r="BO43" s="50"/>
      <c r="BP43" s="50"/>
      <c r="BQ43" s="50"/>
      <c r="BR43" s="59"/>
      <c r="BS43" s="60"/>
      <c r="BT43" s="17"/>
      <c r="BU43" s="17"/>
      <c r="BV43" s="58"/>
      <c r="BW43" s="50"/>
      <c r="BX43" s="50"/>
      <c r="BY43" s="50"/>
      <c r="BZ43" s="50"/>
      <c r="CA43" s="50"/>
      <c r="CB43" s="50"/>
      <c r="CC43" s="59"/>
      <c r="CD43" s="60"/>
      <c r="CE43" s="17"/>
      <c r="CF43" s="17"/>
      <c r="CG43" s="58"/>
      <c r="CH43" s="50"/>
      <c r="CI43" s="50"/>
      <c r="CJ43" s="50"/>
      <c r="CK43" s="50"/>
      <c r="CL43" s="50"/>
      <c r="CM43" s="50"/>
      <c r="CN43" s="59"/>
      <c r="CO43" s="60"/>
      <c r="CP43" s="17"/>
      <c r="CQ43" s="17"/>
      <c r="CR43" s="58"/>
      <c r="CS43" s="50"/>
      <c r="CT43" s="50"/>
      <c r="CU43" s="50"/>
      <c r="CV43" s="50"/>
      <c r="CW43" s="50"/>
      <c r="CX43" s="50"/>
      <c r="CY43" s="59"/>
      <c r="CZ43" s="60"/>
      <c r="DA43" s="17"/>
      <c r="DB43" s="17"/>
      <c r="DC43" s="58"/>
      <c r="DD43" s="50"/>
      <c r="DE43" s="50"/>
      <c r="DF43" s="50"/>
      <c r="DG43" s="50"/>
      <c r="DH43" s="50"/>
      <c r="DI43" s="50"/>
      <c r="DJ43" s="59"/>
      <c r="DK43" s="60"/>
      <c r="DL43" s="17"/>
      <c r="DM43" s="17"/>
      <c r="DN43" s="58"/>
      <c r="DO43" s="50"/>
      <c r="DP43" s="50"/>
      <c r="DQ43" s="50"/>
      <c r="DR43" s="50"/>
      <c r="DS43" s="50"/>
      <c r="DT43" s="50"/>
      <c r="DU43" s="59"/>
      <c r="DV43" s="60"/>
      <c r="DW43" s="17"/>
      <c r="DX43" s="17"/>
      <c r="DY43" s="58"/>
      <c r="DZ43" s="50"/>
      <c r="EA43" s="50"/>
      <c r="EB43" s="50"/>
      <c r="EC43" s="50"/>
      <c r="ED43" s="50"/>
      <c r="EE43" s="50"/>
      <c r="EF43" s="59"/>
      <c r="EG43" s="60"/>
      <c r="EH43" s="17"/>
      <c r="EI43" s="17"/>
      <c r="EJ43" s="58"/>
      <c r="EK43" s="50"/>
      <c r="EL43" s="50"/>
      <c r="EM43" s="50"/>
      <c r="EN43" s="50"/>
      <c r="EO43" s="50"/>
      <c r="EP43" s="50"/>
      <c r="EQ43" s="59"/>
      <c r="ER43" s="60"/>
      <c r="ES43" s="17"/>
      <c r="ET43" s="17"/>
      <c r="EU43" s="58"/>
      <c r="EV43" s="50"/>
      <c r="EW43" s="50"/>
      <c r="EX43" s="50"/>
      <c r="EY43" s="50"/>
      <c r="EZ43" s="50"/>
      <c r="FA43" s="50"/>
      <c r="FB43" s="59"/>
      <c r="FC43" s="60"/>
      <c r="FD43" s="17"/>
      <c r="FE43" s="17"/>
      <c r="FF43" s="58"/>
      <c r="FG43" s="50"/>
      <c r="FH43" s="50"/>
      <c r="FI43" s="50"/>
      <c r="FJ43" s="50"/>
      <c r="FK43" s="50"/>
      <c r="FL43" s="50"/>
      <c r="FM43" s="59"/>
      <c r="FN43" s="60"/>
      <c r="FO43" s="17"/>
      <c r="FP43" s="17"/>
      <c r="FQ43" s="58"/>
      <c r="FR43" s="50"/>
      <c r="FS43" s="50"/>
      <c r="FT43" s="50"/>
      <c r="FU43" s="50"/>
      <c r="FV43" s="50"/>
      <c r="FW43" s="50"/>
      <c r="FX43" s="59"/>
      <c r="FY43" s="60"/>
      <c r="FZ43" s="17"/>
      <c r="GA43" s="17"/>
      <c r="GB43" s="58"/>
      <c r="GC43" s="50"/>
      <c r="GD43" s="50"/>
      <c r="GE43" s="50"/>
      <c r="GF43" s="50"/>
      <c r="GG43" s="50"/>
      <c r="GH43" s="50"/>
      <c r="GI43" s="59"/>
      <c r="GJ43" s="60"/>
      <c r="GK43" s="17"/>
      <c r="GL43" s="17"/>
      <c r="GM43" s="58"/>
      <c r="GN43" s="50"/>
      <c r="GO43" s="50"/>
      <c r="GP43" s="50"/>
      <c r="GQ43" s="50"/>
      <c r="GR43" s="50"/>
      <c r="GS43" s="50"/>
      <c r="GT43" s="59"/>
      <c r="GU43" s="60"/>
      <c r="GV43" s="17"/>
      <c r="GW43" s="17"/>
      <c r="GX43" s="58"/>
      <c r="GY43" s="50"/>
      <c r="GZ43" s="50"/>
      <c r="HA43" s="50"/>
      <c r="HB43" s="50"/>
      <c r="HC43" s="50"/>
      <c r="HD43" s="50"/>
      <c r="HE43" s="59"/>
      <c r="HF43" s="60"/>
      <c r="HG43" s="17"/>
      <c r="HH43" s="17"/>
      <c r="HI43" s="58"/>
      <c r="HJ43" s="50"/>
      <c r="HK43" s="50"/>
      <c r="HL43" s="50"/>
      <c r="HM43" s="50"/>
      <c r="HN43" s="50"/>
      <c r="HO43" s="50"/>
      <c r="HP43" s="59"/>
      <c r="HQ43" s="60"/>
      <c r="HR43" s="17"/>
      <c r="HS43" s="17"/>
    </row>
    <row r="44" spans="1:227" x14ac:dyDescent="0.3">
      <c r="A44" s="96">
        <v>3</v>
      </c>
      <c r="B44" s="1169"/>
      <c r="C44" s="57"/>
      <c r="D44" s="57"/>
      <c r="E44" s="59"/>
      <c r="F44" s="59"/>
      <c r="G44" s="17"/>
      <c r="H44" s="58"/>
      <c r="I44" s="50"/>
      <c r="J44" s="50"/>
      <c r="K44" s="50"/>
      <c r="L44" s="50"/>
      <c r="M44" s="50"/>
      <c r="N44" s="50"/>
      <c r="O44" s="59"/>
      <c r="P44" s="60"/>
      <c r="Q44" s="17"/>
      <c r="R44" s="17"/>
      <c r="S44" s="58"/>
      <c r="T44" s="50"/>
      <c r="U44" s="50"/>
      <c r="V44" s="50"/>
      <c r="W44" s="50"/>
      <c r="X44" s="50"/>
      <c r="Y44" s="50"/>
      <c r="Z44" s="59"/>
      <c r="AA44" s="60"/>
      <c r="AB44" s="17"/>
      <c r="AC44" s="17"/>
      <c r="AD44" s="58"/>
      <c r="AE44" s="50"/>
      <c r="AF44" s="50"/>
      <c r="AG44" s="50"/>
      <c r="AH44" s="50"/>
      <c r="AI44" s="50"/>
      <c r="AJ44" s="50"/>
      <c r="AK44" s="59"/>
      <c r="AL44" s="60"/>
      <c r="AM44" s="17"/>
      <c r="AN44" s="17"/>
      <c r="AO44" s="58"/>
      <c r="AP44" s="50"/>
      <c r="AQ44" s="50"/>
      <c r="AR44" s="50"/>
      <c r="AS44" s="50"/>
      <c r="AT44" s="50"/>
      <c r="AU44" s="50"/>
      <c r="AV44" s="59"/>
      <c r="AW44" s="60"/>
      <c r="AX44" s="17"/>
      <c r="AY44" s="17"/>
      <c r="AZ44" s="58"/>
      <c r="BA44" s="50"/>
      <c r="BB44" s="50"/>
      <c r="BC44" s="50"/>
      <c r="BD44" s="50"/>
      <c r="BE44" s="50"/>
      <c r="BF44" s="50"/>
      <c r="BG44" s="59"/>
      <c r="BH44" s="60"/>
      <c r="BI44" s="17"/>
      <c r="BJ44" s="17"/>
      <c r="BK44" s="58"/>
      <c r="BL44" s="50"/>
      <c r="BM44" s="50"/>
      <c r="BN44" s="50"/>
      <c r="BO44" s="50"/>
      <c r="BP44" s="50"/>
      <c r="BQ44" s="50"/>
      <c r="BR44" s="59"/>
      <c r="BS44" s="60"/>
      <c r="BT44" s="17"/>
      <c r="BU44" s="17"/>
      <c r="BV44" s="58"/>
      <c r="BW44" s="50"/>
      <c r="BX44" s="50"/>
      <c r="BY44" s="50"/>
      <c r="BZ44" s="50"/>
      <c r="CA44" s="50"/>
      <c r="CB44" s="50"/>
      <c r="CC44" s="59"/>
      <c r="CD44" s="60"/>
      <c r="CE44" s="17"/>
      <c r="CF44" s="17"/>
      <c r="CG44" s="58"/>
      <c r="CH44" s="50"/>
      <c r="CI44" s="50"/>
      <c r="CJ44" s="50"/>
      <c r="CK44" s="50"/>
      <c r="CL44" s="50"/>
      <c r="CM44" s="50"/>
      <c r="CN44" s="59"/>
      <c r="CO44" s="60"/>
      <c r="CP44" s="17"/>
      <c r="CQ44" s="17"/>
      <c r="CR44" s="58"/>
      <c r="CS44" s="50"/>
      <c r="CT44" s="50"/>
      <c r="CU44" s="50"/>
      <c r="CV44" s="50"/>
      <c r="CW44" s="50"/>
      <c r="CX44" s="50"/>
      <c r="CY44" s="59"/>
      <c r="CZ44" s="60"/>
      <c r="DA44" s="17"/>
      <c r="DB44" s="17"/>
      <c r="DC44" s="58"/>
      <c r="DD44" s="50"/>
      <c r="DE44" s="50"/>
      <c r="DF44" s="50"/>
      <c r="DG44" s="50"/>
      <c r="DH44" s="50"/>
      <c r="DI44" s="50"/>
      <c r="DJ44" s="59"/>
      <c r="DK44" s="60"/>
      <c r="DL44" s="17"/>
      <c r="DM44" s="17"/>
      <c r="DN44" s="58"/>
      <c r="DO44" s="50"/>
      <c r="DP44" s="50"/>
      <c r="DQ44" s="50"/>
      <c r="DR44" s="50"/>
      <c r="DS44" s="50"/>
      <c r="DT44" s="50"/>
      <c r="DU44" s="59"/>
      <c r="DV44" s="60"/>
      <c r="DW44" s="17"/>
      <c r="DX44" s="17"/>
      <c r="DY44" s="58"/>
      <c r="DZ44" s="50"/>
      <c r="EA44" s="50"/>
      <c r="EB44" s="50"/>
      <c r="EC44" s="50"/>
      <c r="ED44" s="50"/>
      <c r="EE44" s="50"/>
      <c r="EF44" s="59"/>
      <c r="EG44" s="60"/>
      <c r="EH44" s="17"/>
      <c r="EI44" s="17"/>
      <c r="EJ44" s="58"/>
      <c r="EK44" s="50"/>
      <c r="EL44" s="50"/>
      <c r="EM44" s="50"/>
      <c r="EN44" s="50"/>
      <c r="EO44" s="50"/>
      <c r="EP44" s="50"/>
      <c r="EQ44" s="59"/>
      <c r="ER44" s="60"/>
      <c r="ES44" s="17"/>
      <c r="ET44" s="17"/>
      <c r="EU44" s="58"/>
      <c r="EV44" s="50"/>
      <c r="EW44" s="50"/>
      <c r="EX44" s="50"/>
      <c r="EY44" s="50"/>
      <c r="EZ44" s="50"/>
      <c r="FA44" s="50"/>
      <c r="FB44" s="59"/>
      <c r="FC44" s="60"/>
      <c r="FD44" s="17"/>
      <c r="FE44" s="17"/>
      <c r="FF44" s="58"/>
      <c r="FG44" s="50"/>
      <c r="FH44" s="50"/>
      <c r="FI44" s="50"/>
      <c r="FJ44" s="50"/>
      <c r="FK44" s="50"/>
      <c r="FL44" s="50"/>
      <c r="FM44" s="59"/>
      <c r="FN44" s="60"/>
      <c r="FO44" s="17"/>
      <c r="FP44" s="17"/>
      <c r="FQ44" s="58"/>
      <c r="FR44" s="50"/>
      <c r="FS44" s="50"/>
      <c r="FT44" s="50"/>
      <c r="FU44" s="50"/>
      <c r="FV44" s="50"/>
      <c r="FW44" s="50"/>
      <c r="FX44" s="59"/>
      <c r="FY44" s="60"/>
      <c r="FZ44" s="17"/>
      <c r="GA44" s="17"/>
      <c r="GB44" s="58"/>
      <c r="GC44" s="50"/>
      <c r="GD44" s="50"/>
      <c r="GE44" s="50"/>
      <c r="GF44" s="50"/>
      <c r="GG44" s="50"/>
      <c r="GH44" s="50"/>
      <c r="GI44" s="59"/>
      <c r="GJ44" s="60"/>
      <c r="GK44" s="17"/>
      <c r="GL44" s="17"/>
      <c r="GM44" s="58"/>
      <c r="GN44" s="50"/>
      <c r="GO44" s="50"/>
      <c r="GP44" s="50"/>
      <c r="GQ44" s="50"/>
      <c r="GR44" s="50"/>
      <c r="GS44" s="50"/>
      <c r="GT44" s="59"/>
      <c r="GU44" s="60"/>
      <c r="GV44" s="17"/>
      <c r="GW44" s="17"/>
      <c r="GX44" s="58"/>
      <c r="GY44" s="50"/>
      <c r="GZ44" s="50"/>
      <c r="HA44" s="50"/>
      <c r="HB44" s="50"/>
      <c r="HC44" s="50"/>
      <c r="HD44" s="50"/>
      <c r="HE44" s="59"/>
      <c r="HF44" s="60"/>
      <c r="HG44" s="17"/>
      <c r="HH44" s="17"/>
      <c r="HI44" s="58"/>
      <c r="HJ44" s="50"/>
      <c r="HK44" s="50"/>
      <c r="HL44" s="50"/>
      <c r="HM44" s="50"/>
      <c r="HN44" s="50"/>
      <c r="HO44" s="50"/>
      <c r="HP44" s="59"/>
      <c r="HQ44" s="60"/>
      <c r="HR44" s="17"/>
      <c r="HS44" s="17"/>
    </row>
    <row r="45" spans="1:227" x14ac:dyDescent="0.3">
      <c r="A45" s="96">
        <v>4</v>
      </c>
      <c r="B45" s="1169"/>
      <c r="C45" s="57"/>
      <c r="D45" s="57"/>
      <c r="E45" s="59"/>
      <c r="F45" s="59"/>
      <c r="G45" s="17"/>
      <c r="H45" s="58"/>
      <c r="I45" s="50"/>
      <c r="J45" s="50"/>
      <c r="K45" s="50"/>
      <c r="L45" s="50"/>
      <c r="M45" s="50"/>
      <c r="N45" s="50"/>
      <c r="O45" s="59"/>
      <c r="P45" s="60"/>
      <c r="Q45" s="17"/>
      <c r="R45" s="17"/>
      <c r="S45" s="58"/>
      <c r="T45" s="50"/>
      <c r="U45" s="50"/>
      <c r="V45" s="50"/>
      <c r="W45" s="50"/>
      <c r="X45" s="50"/>
      <c r="Y45" s="50"/>
      <c r="Z45" s="59"/>
      <c r="AA45" s="60"/>
      <c r="AB45" s="17"/>
      <c r="AC45" s="17"/>
      <c r="AD45" s="58"/>
      <c r="AE45" s="50"/>
      <c r="AF45" s="50"/>
      <c r="AG45" s="50"/>
      <c r="AH45" s="50"/>
      <c r="AI45" s="50"/>
      <c r="AJ45" s="50"/>
      <c r="AK45" s="59"/>
      <c r="AL45" s="60"/>
      <c r="AM45" s="17"/>
      <c r="AN45" s="17"/>
      <c r="AO45" s="58"/>
      <c r="AP45" s="50"/>
      <c r="AQ45" s="50"/>
      <c r="AR45" s="50"/>
      <c r="AS45" s="50"/>
      <c r="AT45" s="50"/>
      <c r="AU45" s="50"/>
      <c r="AV45" s="59"/>
      <c r="AW45" s="60"/>
      <c r="AX45" s="17"/>
      <c r="AY45" s="17"/>
      <c r="AZ45" s="58"/>
      <c r="BA45" s="50"/>
      <c r="BB45" s="50"/>
      <c r="BC45" s="50"/>
      <c r="BD45" s="50"/>
      <c r="BE45" s="50"/>
      <c r="BF45" s="50"/>
      <c r="BG45" s="59"/>
      <c r="BH45" s="60"/>
      <c r="BI45" s="17"/>
      <c r="BJ45" s="17"/>
      <c r="BK45" s="58"/>
      <c r="BL45" s="50"/>
      <c r="BM45" s="50"/>
      <c r="BN45" s="50"/>
      <c r="BO45" s="50"/>
      <c r="BP45" s="50"/>
      <c r="BQ45" s="50"/>
      <c r="BR45" s="59"/>
      <c r="BS45" s="60"/>
      <c r="BT45" s="17"/>
      <c r="BU45" s="17"/>
      <c r="BV45" s="58"/>
      <c r="BW45" s="50"/>
      <c r="BX45" s="50"/>
      <c r="BY45" s="50"/>
      <c r="BZ45" s="50"/>
      <c r="CA45" s="50"/>
      <c r="CB45" s="50"/>
      <c r="CC45" s="59"/>
      <c r="CD45" s="60"/>
      <c r="CE45" s="17"/>
      <c r="CF45" s="17"/>
      <c r="CG45" s="58"/>
      <c r="CH45" s="50"/>
      <c r="CI45" s="50"/>
      <c r="CJ45" s="50"/>
      <c r="CK45" s="50"/>
      <c r="CL45" s="50"/>
      <c r="CM45" s="50"/>
      <c r="CN45" s="59"/>
      <c r="CO45" s="60"/>
      <c r="CP45" s="17"/>
      <c r="CQ45" s="17"/>
      <c r="CR45" s="58"/>
      <c r="CS45" s="50"/>
      <c r="CT45" s="50"/>
      <c r="CU45" s="50"/>
      <c r="CV45" s="50"/>
      <c r="CW45" s="50"/>
      <c r="CX45" s="50"/>
      <c r="CY45" s="59"/>
      <c r="CZ45" s="60"/>
      <c r="DA45" s="17"/>
      <c r="DB45" s="17"/>
      <c r="DC45" s="58"/>
      <c r="DD45" s="50"/>
      <c r="DE45" s="50"/>
      <c r="DF45" s="50"/>
      <c r="DG45" s="50"/>
      <c r="DH45" s="50"/>
      <c r="DI45" s="50"/>
      <c r="DJ45" s="59"/>
      <c r="DK45" s="60"/>
      <c r="DL45" s="17"/>
      <c r="DM45" s="17"/>
      <c r="DN45" s="58"/>
      <c r="DO45" s="50"/>
      <c r="DP45" s="50"/>
      <c r="DQ45" s="50"/>
      <c r="DR45" s="50"/>
      <c r="DS45" s="50"/>
      <c r="DT45" s="50"/>
      <c r="DU45" s="59"/>
      <c r="DV45" s="60"/>
      <c r="DW45" s="17"/>
      <c r="DX45" s="17"/>
      <c r="DY45" s="58"/>
      <c r="DZ45" s="50"/>
      <c r="EA45" s="50"/>
      <c r="EB45" s="50"/>
      <c r="EC45" s="50"/>
      <c r="ED45" s="50"/>
      <c r="EE45" s="50"/>
      <c r="EF45" s="59"/>
      <c r="EG45" s="60"/>
      <c r="EH45" s="17"/>
      <c r="EI45" s="17"/>
      <c r="EJ45" s="58"/>
      <c r="EK45" s="50"/>
      <c r="EL45" s="50"/>
      <c r="EM45" s="50"/>
      <c r="EN45" s="50"/>
      <c r="EO45" s="50"/>
      <c r="EP45" s="50"/>
      <c r="EQ45" s="59"/>
      <c r="ER45" s="60"/>
      <c r="ES45" s="17"/>
      <c r="ET45" s="17"/>
      <c r="EU45" s="58"/>
      <c r="EV45" s="50"/>
      <c r="EW45" s="50"/>
      <c r="EX45" s="50"/>
      <c r="EY45" s="50"/>
      <c r="EZ45" s="50"/>
      <c r="FA45" s="50"/>
      <c r="FB45" s="59"/>
      <c r="FC45" s="60"/>
      <c r="FD45" s="17"/>
      <c r="FE45" s="17"/>
      <c r="FF45" s="58"/>
      <c r="FG45" s="50"/>
      <c r="FH45" s="50"/>
      <c r="FI45" s="50"/>
      <c r="FJ45" s="50"/>
      <c r="FK45" s="50"/>
      <c r="FL45" s="50"/>
      <c r="FM45" s="59"/>
      <c r="FN45" s="60"/>
      <c r="FO45" s="17"/>
      <c r="FP45" s="17"/>
      <c r="FQ45" s="58"/>
      <c r="FR45" s="50"/>
      <c r="FS45" s="50"/>
      <c r="FT45" s="50"/>
      <c r="FU45" s="50"/>
      <c r="FV45" s="50"/>
      <c r="FW45" s="50"/>
      <c r="FX45" s="59"/>
      <c r="FY45" s="60"/>
      <c r="FZ45" s="17"/>
      <c r="GA45" s="17"/>
      <c r="GB45" s="58"/>
      <c r="GC45" s="50"/>
      <c r="GD45" s="50"/>
      <c r="GE45" s="50"/>
      <c r="GF45" s="50"/>
      <c r="GG45" s="50"/>
      <c r="GH45" s="50"/>
      <c r="GI45" s="59"/>
      <c r="GJ45" s="60"/>
      <c r="GK45" s="17"/>
      <c r="GL45" s="17"/>
      <c r="GM45" s="58"/>
      <c r="GN45" s="50"/>
      <c r="GO45" s="50"/>
      <c r="GP45" s="50"/>
      <c r="GQ45" s="50"/>
      <c r="GR45" s="50"/>
      <c r="GS45" s="50"/>
      <c r="GT45" s="59"/>
      <c r="GU45" s="60"/>
      <c r="GV45" s="17"/>
      <c r="GW45" s="17"/>
      <c r="GX45" s="58"/>
      <c r="GY45" s="50"/>
      <c r="GZ45" s="50"/>
      <c r="HA45" s="50"/>
      <c r="HB45" s="50"/>
      <c r="HC45" s="50"/>
      <c r="HD45" s="50"/>
      <c r="HE45" s="59"/>
      <c r="HF45" s="60"/>
      <c r="HG45" s="17"/>
      <c r="HH45" s="17"/>
      <c r="HI45" s="58"/>
      <c r="HJ45" s="50"/>
      <c r="HK45" s="50"/>
      <c r="HL45" s="50"/>
      <c r="HM45" s="50"/>
      <c r="HN45" s="50"/>
      <c r="HO45" s="50"/>
      <c r="HP45" s="59"/>
      <c r="HQ45" s="60"/>
      <c r="HR45" s="17"/>
      <c r="HS45" s="17"/>
    </row>
    <row r="46" spans="1:227" x14ac:dyDescent="0.3">
      <c r="A46" s="96">
        <v>5</v>
      </c>
      <c r="B46" s="1169"/>
      <c r="C46" s="57"/>
      <c r="D46" s="57"/>
      <c r="E46" s="59"/>
      <c r="F46" s="59"/>
      <c r="G46" s="17"/>
      <c r="H46" s="58"/>
      <c r="I46" s="50"/>
      <c r="J46" s="50"/>
      <c r="K46" s="50"/>
      <c r="L46" s="50"/>
      <c r="M46" s="50"/>
      <c r="N46" s="50"/>
      <c r="O46" s="59"/>
      <c r="P46" s="60"/>
      <c r="Q46" s="17"/>
      <c r="R46" s="17"/>
      <c r="S46" s="58"/>
      <c r="T46" s="50"/>
      <c r="U46" s="50"/>
      <c r="V46" s="50"/>
      <c r="W46" s="50"/>
      <c r="X46" s="50"/>
      <c r="Y46" s="50"/>
      <c r="Z46" s="59"/>
      <c r="AA46" s="60"/>
      <c r="AB46" s="17"/>
      <c r="AC46" s="17"/>
      <c r="AD46" s="58"/>
      <c r="AE46" s="50"/>
      <c r="AF46" s="50"/>
      <c r="AG46" s="50"/>
      <c r="AH46" s="50"/>
      <c r="AI46" s="50"/>
      <c r="AJ46" s="50"/>
      <c r="AK46" s="59"/>
      <c r="AL46" s="60"/>
      <c r="AM46" s="17"/>
      <c r="AN46" s="17"/>
      <c r="AO46" s="58"/>
      <c r="AP46" s="50"/>
      <c r="AQ46" s="50"/>
      <c r="AR46" s="50"/>
      <c r="AS46" s="50"/>
      <c r="AT46" s="50"/>
      <c r="AU46" s="50"/>
      <c r="AV46" s="59"/>
      <c r="AW46" s="60"/>
      <c r="AX46" s="17"/>
      <c r="AY46" s="17"/>
      <c r="AZ46" s="58"/>
      <c r="BA46" s="50"/>
      <c r="BB46" s="50"/>
      <c r="BC46" s="50"/>
      <c r="BD46" s="50"/>
      <c r="BE46" s="50"/>
      <c r="BF46" s="50"/>
      <c r="BG46" s="59"/>
      <c r="BH46" s="60"/>
      <c r="BI46" s="17"/>
      <c r="BJ46" s="17"/>
      <c r="BK46" s="58"/>
      <c r="BL46" s="50"/>
      <c r="BM46" s="50"/>
      <c r="BN46" s="50"/>
      <c r="BO46" s="50"/>
      <c r="BP46" s="50"/>
      <c r="BQ46" s="50"/>
      <c r="BR46" s="59"/>
      <c r="BS46" s="60"/>
      <c r="BT46" s="17"/>
      <c r="BU46" s="17"/>
      <c r="BV46" s="58"/>
      <c r="BW46" s="50"/>
      <c r="BX46" s="50"/>
      <c r="BY46" s="50"/>
      <c r="BZ46" s="50"/>
      <c r="CA46" s="50"/>
      <c r="CB46" s="50"/>
      <c r="CC46" s="59"/>
      <c r="CD46" s="60"/>
      <c r="CE46" s="17"/>
      <c r="CF46" s="17"/>
      <c r="CG46" s="58"/>
      <c r="CH46" s="50"/>
      <c r="CI46" s="50"/>
      <c r="CJ46" s="50"/>
      <c r="CK46" s="50"/>
      <c r="CL46" s="50"/>
      <c r="CM46" s="50"/>
      <c r="CN46" s="59"/>
      <c r="CO46" s="60"/>
      <c r="CP46" s="17"/>
      <c r="CQ46" s="17"/>
      <c r="CR46" s="58"/>
      <c r="CS46" s="50"/>
      <c r="CT46" s="50"/>
      <c r="CU46" s="50"/>
      <c r="CV46" s="50"/>
      <c r="CW46" s="50"/>
      <c r="CX46" s="50"/>
      <c r="CY46" s="59"/>
      <c r="CZ46" s="60"/>
      <c r="DA46" s="17"/>
      <c r="DB46" s="17"/>
      <c r="DC46" s="58"/>
      <c r="DD46" s="50"/>
      <c r="DE46" s="50"/>
      <c r="DF46" s="50"/>
      <c r="DG46" s="50"/>
      <c r="DH46" s="50"/>
      <c r="DI46" s="50"/>
      <c r="DJ46" s="59"/>
      <c r="DK46" s="60"/>
      <c r="DL46" s="17"/>
      <c r="DM46" s="17"/>
      <c r="DN46" s="58"/>
      <c r="DO46" s="50"/>
      <c r="DP46" s="50"/>
      <c r="DQ46" s="50"/>
      <c r="DR46" s="50"/>
      <c r="DS46" s="50"/>
      <c r="DT46" s="50"/>
      <c r="DU46" s="59"/>
      <c r="DV46" s="60"/>
      <c r="DW46" s="17"/>
      <c r="DX46" s="17"/>
      <c r="DY46" s="58"/>
      <c r="DZ46" s="50"/>
      <c r="EA46" s="50"/>
      <c r="EB46" s="50"/>
      <c r="EC46" s="50"/>
      <c r="ED46" s="50"/>
      <c r="EE46" s="50"/>
      <c r="EF46" s="59"/>
      <c r="EG46" s="60"/>
      <c r="EH46" s="17"/>
      <c r="EI46" s="17"/>
      <c r="EJ46" s="58"/>
      <c r="EK46" s="50"/>
      <c r="EL46" s="50"/>
      <c r="EM46" s="50"/>
      <c r="EN46" s="50"/>
      <c r="EO46" s="50"/>
      <c r="EP46" s="50"/>
      <c r="EQ46" s="59"/>
      <c r="ER46" s="60"/>
      <c r="ES46" s="17"/>
      <c r="ET46" s="17"/>
      <c r="EU46" s="58"/>
      <c r="EV46" s="50"/>
      <c r="EW46" s="50"/>
      <c r="EX46" s="50"/>
      <c r="EY46" s="50"/>
      <c r="EZ46" s="50"/>
      <c r="FA46" s="50"/>
      <c r="FB46" s="59"/>
      <c r="FC46" s="60"/>
      <c r="FD46" s="17"/>
      <c r="FE46" s="17"/>
      <c r="FF46" s="58"/>
      <c r="FG46" s="50"/>
      <c r="FH46" s="50"/>
      <c r="FI46" s="50"/>
      <c r="FJ46" s="50"/>
      <c r="FK46" s="50"/>
      <c r="FL46" s="50"/>
      <c r="FM46" s="59"/>
      <c r="FN46" s="60"/>
      <c r="FO46" s="17"/>
      <c r="FP46" s="17"/>
      <c r="FQ46" s="58"/>
      <c r="FR46" s="50"/>
      <c r="FS46" s="50"/>
      <c r="FT46" s="50"/>
      <c r="FU46" s="50"/>
      <c r="FV46" s="50"/>
      <c r="FW46" s="50"/>
      <c r="FX46" s="59"/>
      <c r="FY46" s="60"/>
      <c r="FZ46" s="17"/>
      <c r="GA46" s="17"/>
      <c r="GB46" s="58"/>
      <c r="GC46" s="50"/>
      <c r="GD46" s="50"/>
      <c r="GE46" s="50"/>
      <c r="GF46" s="50"/>
      <c r="GG46" s="50"/>
      <c r="GH46" s="50"/>
      <c r="GI46" s="59"/>
      <c r="GJ46" s="60"/>
      <c r="GK46" s="17"/>
      <c r="GL46" s="17"/>
      <c r="GM46" s="58"/>
      <c r="GN46" s="50"/>
      <c r="GO46" s="50"/>
      <c r="GP46" s="50"/>
      <c r="GQ46" s="50"/>
      <c r="GR46" s="50"/>
      <c r="GS46" s="50"/>
      <c r="GT46" s="59"/>
      <c r="GU46" s="60"/>
      <c r="GV46" s="17"/>
      <c r="GW46" s="17"/>
      <c r="GX46" s="58"/>
      <c r="GY46" s="50"/>
      <c r="GZ46" s="50"/>
      <c r="HA46" s="50"/>
      <c r="HB46" s="50"/>
      <c r="HC46" s="50"/>
      <c r="HD46" s="50"/>
      <c r="HE46" s="59"/>
      <c r="HF46" s="60"/>
      <c r="HG46" s="17"/>
      <c r="HH46" s="17"/>
      <c r="HI46" s="58"/>
      <c r="HJ46" s="50"/>
      <c r="HK46" s="50"/>
      <c r="HL46" s="50"/>
      <c r="HM46" s="50"/>
      <c r="HN46" s="50"/>
      <c r="HO46" s="50"/>
      <c r="HP46" s="59"/>
      <c r="HQ46" s="60"/>
      <c r="HR46" s="17"/>
      <c r="HS46" s="17"/>
    </row>
    <row r="47" spans="1:227" x14ac:dyDescent="0.3">
      <c r="A47" s="55"/>
      <c r="B47" s="62"/>
      <c r="C47" s="57"/>
      <c r="D47" s="57"/>
      <c r="E47" s="59"/>
      <c r="F47" s="59"/>
      <c r="G47" s="17"/>
      <c r="H47" s="58"/>
      <c r="I47" s="50"/>
      <c r="J47" s="50"/>
      <c r="K47" s="50"/>
      <c r="L47" s="50"/>
      <c r="M47" s="50"/>
      <c r="N47" s="50"/>
      <c r="O47" s="59"/>
      <c r="P47" s="60"/>
      <c r="Q47" s="17"/>
      <c r="R47" s="17"/>
      <c r="S47" s="58"/>
      <c r="T47" s="50"/>
      <c r="U47" s="50"/>
      <c r="V47" s="50"/>
      <c r="W47" s="50"/>
      <c r="X47" s="50"/>
      <c r="Y47" s="50"/>
      <c r="Z47" s="59"/>
      <c r="AA47" s="60"/>
      <c r="AB47" s="17"/>
      <c r="AC47" s="17"/>
      <c r="AD47" s="58"/>
      <c r="AE47" s="50"/>
      <c r="AF47" s="50"/>
      <c r="AG47" s="50"/>
      <c r="AH47" s="50"/>
      <c r="AI47" s="50"/>
      <c r="AJ47" s="50"/>
      <c r="AK47" s="59"/>
      <c r="AL47" s="60"/>
      <c r="AM47" s="17"/>
      <c r="AN47" s="17"/>
      <c r="AO47" s="58"/>
      <c r="AP47" s="50"/>
      <c r="AQ47" s="50"/>
      <c r="AR47" s="50"/>
      <c r="AS47" s="50"/>
      <c r="AT47" s="50"/>
      <c r="AU47" s="50"/>
      <c r="AV47" s="59"/>
      <c r="AW47" s="60"/>
      <c r="AX47" s="17"/>
      <c r="AY47" s="17"/>
      <c r="AZ47" s="58"/>
      <c r="BA47" s="50"/>
      <c r="BB47" s="50"/>
      <c r="BC47" s="50"/>
      <c r="BD47" s="50"/>
      <c r="BE47" s="50"/>
      <c r="BF47" s="50"/>
      <c r="BG47" s="59"/>
      <c r="BH47" s="60"/>
      <c r="BI47" s="17"/>
      <c r="BJ47" s="17"/>
      <c r="BK47" s="58"/>
      <c r="BL47" s="50"/>
      <c r="BM47" s="50"/>
      <c r="BN47" s="50"/>
      <c r="BO47" s="50"/>
      <c r="BP47" s="50"/>
      <c r="BQ47" s="50"/>
      <c r="BR47" s="59"/>
      <c r="BS47" s="60"/>
      <c r="BT47" s="17"/>
      <c r="BU47" s="17"/>
      <c r="BV47" s="58"/>
      <c r="BW47" s="50"/>
      <c r="BX47" s="50"/>
      <c r="BY47" s="50"/>
      <c r="BZ47" s="50"/>
      <c r="CA47" s="50"/>
      <c r="CB47" s="50"/>
      <c r="CC47" s="59"/>
      <c r="CD47" s="60"/>
      <c r="CE47" s="17"/>
      <c r="CF47" s="17"/>
      <c r="CG47" s="58"/>
      <c r="CH47" s="50"/>
      <c r="CI47" s="50"/>
      <c r="CJ47" s="50"/>
      <c r="CK47" s="50"/>
      <c r="CL47" s="50"/>
      <c r="CM47" s="50"/>
      <c r="CN47" s="59"/>
      <c r="CO47" s="60"/>
      <c r="CP47" s="17"/>
      <c r="CQ47" s="17"/>
      <c r="CR47" s="58"/>
      <c r="CS47" s="50"/>
      <c r="CT47" s="50"/>
      <c r="CU47" s="50"/>
      <c r="CV47" s="50"/>
      <c r="CW47" s="50"/>
      <c r="CX47" s="50"/>
      <c r="CY47" s="59"/>
      <c r="CZ47" s="60"/>
      <c r="DA47" s="17"/>
      <c r="DB47" s="17"/>
      <c r="DC47" s="58"/>
      <c r="DD47" s="50"/>
      <c r="DE47" s="50"/>
      <c r="DF47" s="50"/>
      <c r="DG47" s="50"/>
      <c r="DH47" s="50"/>
      <c r="DI47" s="50"/>
      <c r="DJ47" s="59"/>
      <c r="DK47" s="60"/>
      <c r="DL47" s="17"/>
      <c r="DM47" s="17"/>
      <c r="DN47" s="58"/>
      <c r="DO47" s="50"/>
      <c r="DP47" s="50"/>
      <c r="DQ47" s="50"/>
      <c r="DR47" s="50"/>
      <c r="DS47" s="50"/>
      <c r="DT47" s="50"/>
      <c r="DU47" s="59"/>
      <c r="DV47" s="60"/>
      <c r="DW47" s="17"/>
      <c r="DX47" s="17"/>
      <c r="DY47" s="58"/>
      <c r="DZ47" s="50"/>
      <c r="EA47" s="50"/>
      <c r="EB47" s="50"/>
      <c r="EC47" s="50"/>
      <c r="ED47" s="50"/>
      <c r="EE47" s="50"/>
      <c r="EF47" s="59"/>
      <c r="EG47" s="60"/>
      <c r="EH47" s="17"/>
      <c r="EI47" s="17"/>
      <c r="EJ47" s="58"/>
      <c r="EK47" s="50"/>
      <c r="EL47" s="50"/>
      <c r="EM47" s="50"/>
      <c r="EN47" s="50"/>
      <c r="EO47" s="50"/>
      <c r="EP47" s="50"/>
      <c r="EQ47" s="59"/>
      <c r="ER47" s="60"/>
      <c r="ES47" s="17"/>
      <c r="ET47" s="17"/>
      <c r="EU47" s="58"/>
      <c r="EV47" s="50"/>
      <c r="EW47" s="50"/>
      <c r="EX47" s="50"/>
      <c r="EY47" s="50"/>
      <c r="EZ47" s="50"/>
      <c r="FA47" s="50"/>
      <c r="FB47" s="59"/>
      <c r="FC47" s="60"/>
      <c r="FD47" s="17"/>
      <c r="FE47" s="17"/>
      <c r="FF47" s="58"/>
      <c r="FG47" s="50"/>
      <c r="FH47" s="50"/>
      <c r="FI47" s="50"/>
      <c r="FJ47" s="50"/>
      <c r="FK47" s="50"/>
      <c r="FL47" s="50"/>
      <c r="FM47" s="59"/>
      <c r="FN47" s="60"/>
      <c r="FO47" s="17"/>
      <c r="FP47" s="17"/>
      <c r="FQ47" s="58"/>
      <c r="FR47" s="50"/>
      <c r="FS47" s="50"/>
      <c r="FT47" s="50"/>
      <c r="FU47" s="50"/>
      <c r="FV47" s="50"/>
      <c r="FW47" s="50"/>
      <c r="FX47" s="59"/>
      <c r="FY47" s="60"/>
      <c r="FZ47" s="17"/>
      <c r="GA47" s="17"/>
      <c r="GB47" s="58"/>
      <c r="GC47" s="50"/>
      <c r="GD47" s="50"/>
      <c r="GE47" s="50"/>
      <c r="GF47" s="50"/>
      <c r="GG47" s="50"/>
      <c r="GH47" s="50"/>
      <c r="GI47" s="59"/>
      <c r="GJ47" s="60"/>
      <c r="GK47" s="17"/>
      <c r="GL47" s="17"/>
      <c r="GM47" s="58"/>
      <c r="GN47" s="50"/>
      <c r="GO47" s="50"/>
      <c r="GP47" s="50"/>
      <c r="GQ47" s="50"/>
      <c r="GR47" s="50"/>
      <c r="GS47" s="50"/>
      <c r="GT47" s="59"/>
      <c r="GU47" s="60"/>
      <c r="GV47" s="17"/>
      <c r="GW47" s="17"/>
      <c r="GX47" s="58"/>
      <c r="GY47" s="50"/>
      <c r="GZ47" s="50"/>
      <c r="HA47" s="50"/>
      <c r="HB47" s="50"/>
      <c r="HC47" s="50"/>
      <c r="HD47" s="50"/>
      <c r="HE47" s="59"/>
      <c r="HF47" s="60"/>
      <c r="HG47" s="17"/>
      <c r="HH47" s="17"/>
      <c r="HI47" s="58"/>
      <c r="HJ47" s="50"/>
      <c r="HK47" s="50"/>
      <c r="HL47" s="50"/>
      <c r="HM47" s="50"/>
      <c r="HN47" s="50"/>
      <c r="HO47" s="50"/>
      <c r="HP47" s="59"/>
      <c r="HQ47" s="60"/>
      <c r="HR47" s="17"/>
      <c r="HS47" s="17"/>
    </row>
    <row r="48" spans="1:227" x14ac:dyDescent="0.3">
      <c r="A48" s="55"/>
      <c r="B48" s="63"/>
      <c r="C48" s="57"/>
      <c r="D48" s="57"/>
      <c r="E48" s="59"/>
      <c r="F48" s="59"/>
      <c r="G48" s="17"/>
      <c r="H48" s="58"/>
      <c r="I48" s="50"/>
      <c r="J48" s="50"/>
      <c r="K48" s="50"/>
      <c r="L48" s="50"/>
      <c r="M48" s="50"/>
      <c r="N48" s="50"/>
      <c r="O48" s="59"/>
      <c r="P48" s="60"/>
      <c r="Q48" s="17"/>
      <c r="R48" s="17"/>
      <c r="S48" s="58"/>
      <c r="T48" s="50"/>
      <c r="U48" s="50"/>
      <c r="V48" s="50"/>
      <c r="W48" s="50"/>
      <c r="X48" s="50"/>
      <c r="Y48" s="50"/>
      <c r="Z48" s="59"/>
      <c r="AA48" s="60"/>
      <c r="AB48" s="17"/>
      <c r="AC48" s="17"/>
      <c r="AD48" s="58"/>
      <c r="AE48" s="50"/>
      <c r="AF48" s="50"/>
      <c r="AG48" s="50"/>
      <c r="AH48" s="50"/>
      <c r="AI48" s="50"/>
      <c r="AJ48" s="50"/>
      <c r="AK48" s="59"/>
      <c r="AL48" s="60"/>
      <c r="AM48" s="17"/>
      <c r="AN48" s="17"/>
      <c r="AO48" s="58"/>
      <c r="AP48" s="50"/>
      <c r="AQ48" s="50"/>
      <c r="AR48" s="50"/>
      <c r="AS48" s="50"/>
      <c r="AT48" s="50"/>
      <c r="AU48" s="50"/>
      <c r="AV48" s="59"/>
      <c r="AW48" s="60"/>
      <c r="AX48" s="17"/>
      <c r="AY48" s="17"/>
      <c r="AZ48" s="58"/>
      <c r="BA48" s="50"/>
      <c r="BB48" s="50"/>
      <c r="BC48" s="50"/>
      <c r="BD48" s="50"/>
      <c r="BE48" s="50"/>
      <c r="BF48" s="50"/>
      <c r="BG48" s="59"/>
      <c r="BH48" s="60"/>
      <c r="BI48" s="17"/>
      <c r="BJ48" s="17"/>
      <c r="BK48" s="58"/>
      <c r="BL48" s="50"/>
      <c r="BM48" s="50"/>
      <c r="BN48" s="50"/>
      <c r="BO48" s="50"/>
      <c r="BP48" s="50"/>
      <c r="BQ48" s="50"/>
      <c r="BR48" s="59"/>
      <c r="BS48" s="60"/>
      <c r="BT48" s="17"/>
      <c r="BU48" s="17"/>
      <c r="BV48" s="58"/>
      <c r="BW48" s="50"/>
      <c r="BX48" s="50"/>
      <c r="BY48" s="50"/>
      <c r="BZ48" s="50"/>
      <c r="CA48" s="50"/>
      <c r="CB48" s="50"/>
      <c r="CC48" s="59"/>
      <c r="CD48" s="60"/>
      <c r="CE48" s="17"/>
      <c r="CF48" s="17"/>
      <c r="CG48" s="58"/>
      <c r="CH48" s="50"/>
      <c r="CI48" s="50"/>
      <c r="CJ48" s="50"/>
      <c r="CK48" s="50"/>
      <c r="CL48" s="50"/>
      <c r="CM48" s="50"/>
      <c r="CN48" s="59"/>
      <c r="CO48" s="60"/>
      <c r="CP48" s="17"/>
      <c r="CQ48" s="17"/>
      <c r="CR48" s="58"/>
      <c r="CS48" s="50"/>
      <c r="CT48" s="50"/>
      <c r="CU48" s="50"/>
      <c r="CV48" s="50"/>
      <c r="CW48" s="50"/>
      <c r="CX48" s="50"/>
      <c r="CY48" s="59"/>
      <c r="CZ48" s="60"/>
      <c r="DA48" s="17"/>
      <c r="DB48" s="17"/>
      <c r="DC48" s="58"/>
      <c r="DD48" s="50"/>
      <c r="DE48" s="50"/>
      <c r="DF48" s="50"/>
      <c r="DG48" s="50"/>
      <c r="DH48" s="50"/>
      <c r="DI48" s="50"/>
      <c r="DJ48" s="59"/>
      <c r="DK48" s="60"/>
      <c r="DL48" s="17"/>
      <c r="DM48" s="17"/>
      <c r="DN48" s="58"/>
      <c r="DO48" s="50"/>
      <c r="DP48" s="50"/>
      <c r="DQ48" s="50"/>
      <c r="DR48" s="50"/>
      <c r="DS48" s="50"/>
      <c r="DT48" s="50"/>
      <c r="DU48" s="59"/>
      <c r="DV48" s="60"/>
      <c r="DW48" s="17"/>
      <c r="DX48" s="17"/>
      <c r="DY48" s="58"/>
      <c r="DZ48" s="50"/>
      <c r="EA48" s="50"/>
      <c r="EB48" s="50"/>
      <c r="EC48" s="50"/>
      <c r="ED48" s="50"/>
      <c r="EE48" s="50"/>
      <c r="EF48" s="59"/>
      <c r="EG48" s="60"/>
      <c r="EH48" s="17"/>
      <c r="EI48" s="17"/>
      <c r="EJ48" s="58"/>
      <c r="EK48" s="50"/>
      <c r="EL48" s="50"/>
      <c r="EM48" s="50"/>
      <c r="EN48" s="50"/>
      <c r="EO48" s="50"/>
      <c r="EP48" s="50"/>
      <c r="EQ48" s="59"/>
      <c r="ER48" s="60"/>
      <c r="ES48" s="17"/>
      <c r="ET48" s="17"/>
      <c r="EU48" s="58"/>
      <c r="EV48" s="50"/>
      <c r="EW48" s="50"/>
      <c r="EX48" s="50"/>
      <c r="EY48" s="50"/>
      <c r="EZ48" s="50"/>
      <c r="FA48" s="50"/>
      <c r="FB48" s="59"/>
      <c r="FC48" s="60"/>
      <c r="FD48" s="17"/>
      <c r="FE48" s="17"/>
      <c r="FF48" s="58"/>
      <c r="FG48" s="50"/>
      <c r="FH48" s="50"/>
      <c r="FI48" s="50"/>
      <c r="FJ48" s="50"/>
      <c r="FK48" s="50"/>
      <c r="FL48" s="50"/>
      <c r="FM48" s="59"/>
      <c r="FN48" s="60"/>
      <c r="FO48" s="17"/>
      <c r="FP48" s="17"/>
      <c r="FQ48" s="58"/>
      <c r="FR48" s="50"/>
      <c r="FS48" s="50"/>
      <c r="FT48" s="50"/>
      <c r="FU48" s="50"/>
      <c r="FV48" s="50"/>
      <c r="FW48" s="50"/>
      <c r="FX48" s="59"/>
      <c r="FY48" s="60"/>
      <c r="FZ48" s="17"/>
      <c r="GA48" s="17"/>
      <c r="GB48" s="58"/>
      <c r="GC48" s="50"/>
      <c r="GD48" s="50"/>
      <c r="GE48" s="50"/>
      <c r="GF48" s="50"/>
      <c r="GG48" s="50"/>
      <c r="GH48" s="50"/>
      <c r="GI48" s="59"/>
      <c r="GJ48" s="60"/>
      <c r="GK48" s="17"/>
      <c r="GL48" s="17"/>
      <c r="GM48" s="58"/>
      <c r="GN48" s="50"/>
      <c r="GO48" s="50"/>
      <c r="GP48" s="50"/>
      <c r="GQ48" s="50"/>
      <c r="GR48" s="50"/>
      <c r="GS48" s="50"/>
      <c r="GT48" s="59"/>
      <c r="GU48" s="60"/>
      <c r="GV48" s="17"/>
      <c r="GW48" s="17"/>
      <c r="GX48" s="58"/>
      <c r="GY48" s="50"/>
      <c r="GZ48" s="50"/>
      <c r="HA48" s="50"/>
      <c r="HB48" s="50"/>
      <c r="HC48" s="50"/>
      <c r="HD48" s="50"/>
      <c r="HE48" s="59"/>
      <c r="HF48" s="60"/>
      <c r="HG48" s="17"/>
      <c r="HH48" s="17"/>
      <c r="HI48" s="58"/>
      <c r="HJ48" s="50"/>
      <c r="HK48" s="50"/>
      <c r="HL48" s="50"/>
      <c r="HM48" s="50"/>
      <c r="HN48" s="50"/>
      <c r="HO48" s="50"/>
      <c r="HP48" s="59"/>
      <c r="HQ48" s="60"/>
      <c r="HR48" s="17"/>
      <c r="HS48" s="17"/>
    </row>
    <row r="49" spans="1:227" x14ac:dyDescent="0.3">
      <c r="A49" s="55"/>
      <c r="B49" s="56"/>
      <c r="C49" s="57"/>
      <c r="D49" s="57"/>
      <c r="E49" s="59"/>
      <c r="F49" s="59"/>
      <c r="G49" s="17"/>
      <c r="H49" s="58"/>
      <c r="I49" s="50"/>
      <c r="J49" s="50"/>
      <c r="K49" s="50"/>
      <c r="L49" s="50"/>
      <c r="M49" s="50"/>
      <c r="N49" s="50"/>
      <c r="O49" s="59"/>
      <c r="P49" s="60"/>
      <c r="Q49" s="17"/>
      <c r="R49" s="17"/>
      <c r="S49" s="58"/>
      <c r="T49" s="50"/>
      <c r="U49" s="50"/>
      <c r="V49" s="50"/>
      <c r="W49" s="50"/>
      <c r="X49" s="50"/>
      <c r="Y49" s="50"/>
      <c r="Z49" s="59"/>
      <c r="AA49" s="60"/>
      <c r="AB49" s="17"/>
      <c r="AC49" s="17"/>
      <c r="AD49" s="58"/>
      <c r="AE49" s="50"/>
      <c r="AF49" s="50"/>
      <c r="AG49" s="50"/>
      <c r="AH49" s="50"/>
      <c r="AI49" s="50"/>
      <c r="AJ49" s="50"/>
      <c r="AK49" s="59"/>
      <c r="AL49" s="60"/>
      <c r="AM49" s="17"/>
      <c r="AN49" s="17"/>
      <c r="AO49" s="58"/>
      <c r="AP49" s="50"/>
      <c r="AQ49" s="50"/>
      <c r="AR49" s="50"/>
      <c r="AS49" s="50"/>
      <c r="AT49" s="50"/>
      <c r="AU49" s="50"/>
      <c r="AV49" s="59"/>
      <c r="AW49" s="60"/>
      <c r="AX49" s="17"/>
      <c r="AY49" s="17"/>
      <c r="AZ49" s="58"/>
      <c r="BA49" s="50"/>
      <c r="BB49" s="50"/>
      <c r="BC49" s="50"/>
      <c r="BD49" s="50"/>
      <c r="BE49" s="50"/>
      <c r="BF49" s="50"/>
      <c r="BG49" s="59"/>
      <c r="BH49" s="60"/>
      <c r="BI49" s="17"/>
      <c r="BJ49" s="17"/>
      <c r="BK49" s="58"/>
      <c r="BL49" s="50"/>
      <c r="BM49" s="50"/>
      <c r="BN49" s="50"/>
      <c r="BO49" s="50"/>
      <c r="BP49" s="50"/>
      <c r="BQ49" s="50"/>
      <c r="BR49" s="59"/>
      <c r="BS49" s="60"/>
      <c r="BT49" s="17"/>
      <c r="BU49" s="17"/>
      <c r="BV49" s="58"/>
      <c r="BW49" s="50"/>
      <c r="BX49" s="50"/>
      <c r="BY49" s="50"/>
      <c r="BZ49" s="50"/>
      <c r="CA49" s="50"/>
      <c r="CB49" s="50"/>
      <c r="CC49" s="59"/>
      <c r="CD49" s="60"/>
      <c r="CE49" s="17"/>
      <c r="CF49" s="17"/>
      <c r="CG49" s="58"/>
      <c r="CH49" s="50"/>
      <c r="CI49" s="50"/>
      <c r="CJ49" s="50"/>
      <c r="CK49" s="50"/>
      <c r="CL49" s="50"/>
      <c r="CM49" s="50"/>
      <c r="CN49" s="59"/>
      <c r="CO49" s="60"/>
      <c r="CP49" s="17"/>
      <c r="CQ49" s="17"/>
      <c r="CR49" s="58"/>
      <c r="CS49" s="50"/>
      <c r="CT49" s="50"/>
      <c r="CU49" s="50"/>
      <c r="CV49" s="50"/>
      <c r="CW49" s="50"/>
      <c r="CX49" s="50"/>
      <c r="CY49" s="59"/>
      <c r="CZ49" s="60"/>
      <c r="DA49" s="17"/>
      <c r="DB49" s="17"/>
      <c r="DC49" s="58"/>
      <c r="DD49" s="50"/>
      <c r="DE49" s="50"/>
      <c r="DF49" s="50"/>
      <c r="DG49" s="50"/>
      <c r="DH49" s="50"/>
      <c r="DI49" s="50"/>
      <c r="DJ49" s="59"/>
      <c r="DK49" s="60"/>
      <c r="DL49" s="17"/>
      <c r="DM49" s="17"/>
      <c r="DN49" s="58"/>
      <c r="DO49" s="50"/>
      <c r="DP49" s="50"/>
      <c r="DQ49" s="50"/>
      <c r="DR49" s="50"/>
      <c r="DS49" s="50"/>
      <c r="DT49" s="50"/>
      <c r="DU49" s="59"/>
      <c r="DV49" s="60"/>
      <c r="DW49" s="17"/>
      <c r="DX49" s="17"/>
      <c r="DY49" s="58"/>
      <c r="DZ49" s="50"/>
      <c r="EA49" s="50"/>
      <c r="EB49" s="50"/>
      <c r="EC49" s="50"/>
      <c r="ED49" s="50"/>
      <c r="EE49" s="50"/>
      <c r="EF49" s="59"/>
      <c r="EG49" s="60"/>
      <c r="EH49" s="17"/>
      <c r="EI49" s="17"/>
      <c r="EJ49" s="58"/>
      <c r="EK49" s="50"/>
      <c r="EL49" s="50"/>
      <c r="EM49" s="50"/>
      <c r="EN49" s="50"/>
      <c r="EO49" s="50"/>
      <c r="EP49" s="50"/>
      <c r="EQ49" s="59"/>
      <c r="ER49" s="60"/>
      <c r="ES49" s="17"/>
      <c r="ET49" s="17"/>
      <c r="EU49" s="58"/>
      <c r="EV49" s="50"/>
      <c r="EW49" s="50"/>
      <c r="EX49" s="50"/>
      <c r="EY49" s="50"/>
      <c r="EZ49" s="50"/>
      <c r="FA49" s="50"/>
      <c r="FB49" s="59"/>
      <c r="FC49" s="60"/>
      <c r="FD49" s="17"/>
      <c r="FE49" s="17"/>
      <c r="FF49" s="58"/>
      <c r="FG49" s="50"/>
      <c r="FH49" s="50"/>
      <c r="FI49" s="50"/>
      <c r="FJ49" s="50"/>
      <c r="FK49" s="50"/>
      <c r="FL49" s="50"/>
      <c r="FM49" s="59"/>
      <c r="FN49" s="60"/>
      <c r="FO49" s="17"/>
      <c r="FP49" s="17"/>
      <c r="FQ49" s="58"/>
      <c r="FR49" s="50"/>
      <c r="FS49" s="50"/>
      <c r="FT49" s="50"/>
      <c r="FU49" s="50"/>
      <c r="FV49" s="50"/>
      <c r="FW49" s="50"/>
      <c r="FX49" s="59"/>
      <c r="FY49" s="60"/>
      <c r="FZ49" s="17"/>
      <c r="GA49" s="17"/>
      <c r="GB49" s="58"/>
      <c r="GC49" s="50"/>
      <c r="GD49" s="50"/>
      <c r="GE49" s="50"/>
      <c r="GF49" s="50"/>
      <c r="GG49" s="50"/>
      <c r="GH49" s="50"/>
      <c r="GI49" s="59"/>
      <c r="GJ49" s="60"/>
      <c r="GK49" s="17"/>
      <c r="GL49" s="17"/>
      <c r="GM49" s="58"/>
      <c r="GN49" s="50"/>
      <c r="GO49" s="50"/>
      <c r="GP49" s="50"/>
      <c r="GQ49" s="50"/>
      <c r="GR49" s="50"/>
      <c r="GS49" s="50"/>
      <c r="GT49" s="59"/>
      <c r="GU49" s="60"/>
      <c r="GV49" s="17"/>
      <c r="GW49" s="17"/>
      <c r="GX49" s="58"/>
      <c r="GY49" s="50"/>
      <c r="GZ49" s="50"/>
      <c r="HA49" s="50"/>
      <c r="HB49" s="50"/>
      <c r="HC49" s="50"/>
      <c r="HD49" s="50"/>
      <c r="HE49" s="59"/>
      <c r="HF49" s="60"/>
      <c r="HG49" s="17"/>
      <c r="HH49" s="17"/>
      <c r="HI49" s="58"/>
      <c r="HJ49" s="50"/>
      <c r="HK49" s="50"/>
      <c r="HL49" s="50"/>
      <c r="HM49" s="50"/>
      <c r="HN49" s="50"/>
      <c r="HO49" s="50"/>
      <c r="HP49" s="59"/>
      <c r="HQ49" s="60"/>
      <c r="HR49" s="17"/>
      <c r="HS49" s="17"/>
    </row>
    <row r="50" spans="1:227" x14ac:dyDescent="0.3">
      <c r="A50" s="55"/>
      <c r="B50" s="56"/>
      <c r="C50" s="57"/>
      <c r="D50" s="57"/>
      <c r="E50" s="59"/>
      <c r="F50" s="59"/>
      <c r="G50" s="17"/>
      <c r="H50" s="58"/>
      <c r="I50" s="50"/>
      <c r="J50" s="50"/>
      <c r="K50" s="50"/>
      <c r="L50" s="50"/>
      <c r="M50" s="50"/>
      <c r="N50" s="50"/>
      <c r="O50" s="59"/>
      <c r="P50" s="60"/>
      <c r="Q50" s="17"/>
      <c r="R50" s="17"/>
      <c r="S50" s="58"/>
      <c r="T50" s="50"/>
      <c r="U50" s="50"/>
      <c r="V50" s="50"/>
      <c r="W50" s="50"/>
      <c r="X50" s="50"/>
      <c r="Y50" s="50"/>
      <c r="Z50" s="59"/>
      <c r="AA50" s="60"/>
      <c r="AB50" s="17"/>
      <c r="AC50" s="17"/>
      <c r="AD50" s="58"/>
      <c r="AE50" s="50"/>
      <c r="AF50" s="50"/>
      <c r="AG50" s="50"/>
      <c r="AH50" s="50"/>
      <c r="AI50" s="50"/>
      <c r="AJ50" s="50"/>
      <c r="AK50" s="59"/>
      <c r="AL50" s="60"/>
      <c r="AM50" s="17"/>
      <c r="AN50" s="17"/>
      <c r="AO50" s="58"/>
      <c r="AP50" s="50"/>
      <c r="AQ50" s="50"/>
      <c r="AR50" s="50"/>
      <c r="AS50" s="50"/>
      <c r="AT50" s="50"/>
      <c r="AU50" s="50"/>
      <c r="AV50" s="59"/>
      <c r="AW50" s="60"/>
      <c r="AX50" s="17"/>
      <c r="AY50" s="17"/>
      <c r="AZ50" s="58"/>
      <c r="BA50" s="50"/>
      <c r="BB50" s="50"/>
      <c r="BC50" s="50"/>
      <c r="BD50" s="50"/>
      <c r="BE50" s="50"/>
      <c r="BF50" s="50"/>
      <c r="BG50" s="59"/>
      <c r="BH50" s="60"/>
      <c r="BI50" s="17"/>
      <c r="BJ50" s="17"/>
      <c r="BK50" s="58"/>
      <c r="BL50" s="50"/>
      <c r="BM50" s="50"/>
      <c r="BN50" s="50"/>
      <c r="BO50" s="50"/>
      <c r="BP50" s="50"/>
      <c r="BQ50" s="50"/>
      <c r="BR50" s="59"/>
      <c r="BS50" s="60"/>
      <c r="BT50" s="17"/>
      <c r="BU50" s="17"/>
      <c r="BV50" s="58"/>
      <c r="BW50" s="50"/>
      <c r="BX50" s="50"/>
      <c r="BY50" s="50"/>
      <c r="BZ50" s="50"/>
      <c r="CA50" s="50"/>
      <c r="CB50" s="50"/>
      <c r="CC50" s="59"/>
      <c r="CD50" s="60"/>
      <c r="CE50" s="17"/>
      <c r="CF50" s="17"/>
      <c r="CG50" s="58"/>
      <c r="CH50" s="50"/>
      <c r="CI50" s="50"/>
      <c r="CJ50" s="50"/>
      <c r="CK50" s="50"/>
      <c r="CL50" s="50"/>
      <c r="CM50" s="50"/>
      <c r="CN50" s="59"/>
      <c r="CO50" s="60"/>
      <c r="CP50" s="17"/>
      <c r="CQ50" s="17"/>
      <c r="CR50" s="58"/>
      <c r="CS50" s="50"/>
      <c r="CT50" s="50"/>
      <c r="CU50" s="50"/>
      <c r="CV50" s="50"/>
      <c r="CW50" s="50"/>
      <c r="CX50" s="50"/>
      <c r="CY50" s="59"/>
      <c r="CZ50" s="60"/>
      <c r="DA50" s="17"/>
      <c r="DB50" s="17"/>
      <c r="DC50" s="58"/>
      <c r="DD50" s="50"/>
      <c r="DE50" s="50"/>
      <c r="DF50" s="50"/>
      <c r="DG50" s="50"/>
      <c r="DH50" s="50"/>
      <c r="DI50" s="50"/>
      <c r="DJ50" s="59"/>
      <c r="DK50" s="60"/>
      <c r="DL50" s="17"/>
      <c r="DM50" s="17"/>
      <c r="DN50" s="58"/>
      <c r="DO50" s="50"/>
      <c r="DP50" s="50"/>
      <c r="DQ50" s="50"/>
      <c r="DR50" s="50"/>
      <c r="DS50" s="50"/>
      <c r="DT50" s="50"/>
      <c r="DU50" s="59"/>
      <c r="DV50" s="60"/>
      <c r="DW50" s="17"/>
      <c r="DX50" s="17"/>
      <c r="DY50" s="58"/>
      <c r="DZ50" s="50"/>
      <c r="EA50" s="50"/>
      <c r="EB50" s="50"/>
      <c r="EC50" s="50"/>
      <c r="ED50" s="50"/>
      <c r="EE50" s="50"/>
      <c r="EF50" s="59"/>
      <c r="EG50" s="60"/>
      <c r="EH50" s="17"/>
      <c r="EI50" s="17"/>
      <c r="EJ50" s="58"/>
      <c r="EK50" s="50"/>
      <c r="EL50" s="50"/>
      <c r="EM50" s="50"/>
      <c r="EN50" s="50"/>
      <c r="EO50" s="50"/>
      <c r="EP50" s="50"/>
      <c r="EQ50" s="59"/>
      <c r="ER50" s="60"/>
      <c r="ES50" s="17"/>
      <c r="ET50" s="17"/>
      <c r="EU50" s="58"/>
      <c r="EV50" s="50"/>
      <c r="EW50" s="50"/>
      <c r="EX50" s="50"/>
      <c r="EY50" s="50"/>
      <c r="EZ50" s="50"/>
      <c r="FA50" s="50"/>
      <c r="FB50" s="59"/>
      <c r="FC50" s="60"/>
      <c r="FD50" s="17"/>
      <c r="FE50" s="17"/>
      <c r="FF50" s="58"/>
      <c r="FG50" s="50"/>
      <c r="FH50" s="50"/>
      <c r="FI50" s="50"/>
      <c r="FJ50" s="50"/>
      <c r="FK50" s="50"/>
      <c r="FL50" s="50"/>
      <c r="FM50" s="59"/>
      <c r="FN50" s="60"/>
      <c r="FO50" s="17"/>
      <c r="FP50" s="17"/>
      <c r="FQ50" s="58"/>
      <c r="FR50" s="50"/>
      <c r="FS50" s="50"/>
      <c r="FT50" s="50"/>
      <c r="FU50" s="50"/>
      <c r="FV50" s="50"/>
      <c r="FW50" s="50"/>
      <c r="FX50" s="59"/>
      <c r="FY50" s="60"/>
      <c r="FZ50" s="17"/>
      <c r="GA50" s="17"/>
      <c r="GB50" s="58"/>
      <c r="GC50" s="50"/>
      <c r="GD50" s="50"/>
      <c r="GE50" s="50"/>
      <c r="GF50" s="50"/>
      <c r="GG50" s="50"/>
      <c r="GH50" s="50"/>
      <c r="GI50" s="59"/>
      <c r="GJ50" s="60"/>
      <c r="GK50" s="17"/>
      <c r="GL50" s="17"/>
      <c r="GM50" s="58"/>
      <c r="GN50" s="50"/>
      <c r="GO50" s="50"/>
      <c r="GP50" s="50"/>
      <c r="GQ50" s="50"/>
      <c r="GR50" s="50"/>
      <c r="GS50" s="50"/>
      <c r="GT50" s="59"/>
      <c r="GU50" s="60"/>
      <c r="GV50" s="17"/>
      <c r="GW50" s="17"/>
      <c r="GX50" s="58"/>
      <c r="GY50" s="50"/>
      <c r="GZ50" s="50"/>
      <c r="HA50" s="50"/>
      <c r="HB50" s="50"/>
      <c r="HC50" s="50"/>
      <c r="HD50" s="50"/>
      <c r="HE50" s="59"/>
      <c r="HF50" s="60"/>
      <c r="HG50" s="17"/>
      <c r="HH50" s="17"/>
      <c r="HI50" s="58"/>
      <c r="HJ50" s="50"/>
      <c r="HK50" s="50"/>
      <c r="HL50" s="50"/>
      <c r="HM50" s="50"/>
      <c r="HN50" s="50"/>
      <c r="HO50" s="50"/>
      <c r="HP50" s="59"/>
      <c r="HQ50" s="60"/>
      <c r="HR50" s="17"/>
      <c r="HS50" s="17"/>
    </row>
    <row r="51" spans="1:227" x14ac:dyDescent="0.3">
      <c r="A51" s="55"/>
      <c r="B51" s="56"/>
      <c r="C51" s="57"/>
      <c r="D51" s="57"/>
      <c r="E51" s="59"/>
      <c r="F51" s="59"/>
      <c r="G51" s="17"/>
      <c r="H51" s="58"/>
      <c r="I51" s="50"/>
      <c r="J51" s="50"/>
      <c r="K51" s="50"/>
      <c r="L51" s="50"/>
      <c r="M51" s="50"/>
      <c r="N51" s="50"/>
      <c r="O51" s="59"/>
      <c r="P51" s="60"/>
      <c r="Q51" s="17"/>
      <c r="R51" s="17"/>
      <c r="S51" s="58"/>
      <c r="T51" s="50"/>
      <c r="U51" s="50"/>
      <c r="V51" s="50"/>
      <c r="W51" s="50"/>
      <c r="X51" s="50"/>
      <c r="Y51" s="50"/>
      <c r="Z51" s="59"/>
      <c r="AA51" s="60"/>
      <c r="AB51" s="17"/>
      <c r="AC51" s="17"/>
      <c r="AD51" s="58"/>
      <c r="AE51" s="50"/>
      <c r="AF51" s="50"/>
      <c r="AG51" s="50"/>
      <c r="AH51" s="50"/>
      <c r="AI51" s="50"/>
      <c r="AJ51" s="50"/>
      <c r="AK51" s="59"/>
      <c r="AL51" s="60"/>
      <c r="AM51" s="17"/>
      <c r="AN51" s="17"/>
      <c r="AO51" s="58"/>
      <c r="AP51" s="50"/>
      <c r="AQ51" s="50"/>
      <c r="AR51" s="50"/>
      <c r="AS51" s="50"/>
      <c r="AT51" s="50"/>
      <c r="AU51" s="50"/>
      <c r="AV51" s="59"/>
      <c r="AW51" s="60"/>
      <c r="AX51" s="17"/>
      <c r="AY51" s="17"/>
      <c r="AZ51" s="58"/>
      <c r="BA51" s="50"/>
      <c r="BB51" s="50"/>
      <c r="BC51" s="50"/>
      <c r="BD51" s="50"/>
      <c r="BE51" s="50"/>
      <c r="BF51" s="50"/>
      <c r="BG51" s="59"/>
      <c r="BH51" s="60"/>
      <c r="BI51" s="17"/>
      <c r="BJ51" s="17"/>
      <c r="BK51" s="58"/>
      <c r="BL51" s="50"/>
      <c r="BM51" s="50"/>
      <c r="BN51" s="50"/>
      <c r="BO51" s="50"/>
      <c r="BP51" s="50"/>
      <c r="BQ51" s="50"/>
      <c r="BR51" s="59"/>
      <c r="BS51" s="60"/>
      <c r="BT51" s="17"/>
      <c r="BU51" s="17"/>
      <c r="BV51" s="58"/>
      <c r="BW51" s="50"/>
      <c r="BX51" s="50"/>
      <c r="BY51" s="50"/>
      <c r="BZ51" s="50"/>
      <c r="CA51" s="50"/>
      <c r="CB51" s="50"/>
      <c r="CC51" s="59"/>
      <c r="CD51" s="60"/>
      <c r="CE51" s="17"/>
      <c r="CF51" s="17"/>
      <c r="CG51" s="58"/>
      <c r="CH51" s="50"/>
      <c r="CI51" s="50"/>
      <c r="CJ51" s="50"/>
      <c r="CK51" s="50"/>
      <c r="CL51" s="50"/>
      <c r="CM51" s="50"/>
      <c r="CN51" s="59"/>
      <c r="CO51" s="60"/>
      <c r="CP51" s="17"/>
      <c r="CQ51" s="17"/>
      <c r="CR51" s="58"/>
      <c r="CS51" s="50"/>
      <c r="CT51" s="50"/>
      <c r="CU51" s="50"/>
      <c r="CV51" s="50"/>
      <c r="CW51" s="50"/>
      <c r="CX51" s="50"/>
      <c r="CY51" s="59"/>
      <c r="CZ51" s="60"/>
      <c r="DA51" s="17"/>
      <c r="DB51" s="17"/>
      <c r="DC51" s="58"/>
      <c r="DD51" s="50"/>
      <c r="DE51" s="50"/>
      <c r="DF51" s="50"/>
      <c r="DG51" s="50"/>
      <c r="DH51" s="50"/>
      <c r="DI51" s="50"/>
      <c r="DJ51" s="59"/>
      <c r="DK51" s="60"/>
      <c r="DL51" s="17"/>
      <c r="DM51" s="17"/>
      <c r="DN51" s="58"/>
      <c r="DO51" s="50"/>
      <c r="DP51" s="50"/>
      <c r="DQ51" s="50"/>
      <c r="DR51" s="50"/>
      <c r="DS51" s="50"/>
      <c r="DT51" s="50"/>
      <c r="DU51" s="59"/>
      <c r="DV51" s="60"/>
      <c r="DW51" s="17"/>
      <c r="DX51" s="17"/>
      <c r="DY51" s="58"/>
      <c r="DZ51" s="50"/>
      <c r="EA51" s="50"/>
      <c r="EB51" s="50"/>
      <c r="EC51" s="50"/>
      <c r="ED51" s="50"/>
      <c r="EE51" s="50"/>
      <c r="EF51" s="59"/>
      <c r="EG51" s="60"/>
      <c r="EH51" s="17"/>
      <c r="EI51" s="17"/>
      <c r="EJ51" s="58"/>
      <c r="EK51" s="50"/>
      <c r="EL51" s="50"/>
      <c r="EM51" s="50"/>
      <c r="EN51" s="50"/>
      <c r="EO51" s="50"/>
      <c r="EP51" s="50"/>
      <c r="EQ51" s="59"/>
      <c r="ER51" s="60"/>
      <c r="ES51" s="17"/>
      <c r="ET51" s="17"/>
      <c r="EU51" s="58"/>
      <c r="EV51" s="50"/>
      <c r="EW51" s="50"/>
      <c r="EX51" s="50"/>
      <c r="EY51" s="50"/>
      <c r="EZ51" s="50"/>
      <c r="FA51" s="50"/>
      <c r="FB51" s="59"/>
      <c r="FC51" s="60"/>
      <c r="FD51" s="17"/>
      <c r="FE51" s="17"/>
      <c r="FF51" s="58"/>
      <c r="FG51" s="50"/>
      <c r="FH51" s="50"/>
      <c r="FI51" s="50"/>
      <c r="FJ51" s="50"/>
      <c r="FK51" s="50"/>
      <c r="FL51" s="50"/>
      <c r="FM51" s="59"/>
      <c r="FN51" s="60"/>
      <c r="FO51" s="17"/>
      <c r="FP51" s="17"/>
      <c r="FQ51" s="58"/>
      <c r="FR51" s="50"/>
      <c r="FS51" s="50"/>
      <c r="FT51" s="50"/>
      <c r="FU51" s="50"/>
      <c r="FV51" s="50"/>
      <c r="FW51" s="50"/>
      <c r="FX51" s="59"/>
      <c r="FY51" s="60"/>
      <c r="FZ51" s="17"/>
      <c r="GA51" s="17"/>
      <c r="GB51" s="58"/>
      <c r="GC51" s="50"/>
      <c r="GD51" s="50"/>
      <c r="GE51" s="50"/>
      <c r="GF51" s="50"/>
      <c r="GG51" s="50"/>
      <c r="GH51" s="50"/>
      <c r="GI51" s="59"/>
      <c r="GJ51" s="60"/>
      <c r="GK51" s="17"/>
      <c r="GL51" s="17"/>
      <c r="GM51" s="58"/>
      <c r="GN51" s="50"/>
      <c r="GO51" s="50"/>
      <c r="GP51" s="50"/>
      <c r="GQ51" s="50"/>
      <c r="GR51" s="50"/>
      <c r="GS51" s="50"/>
      <c r="GT51" s="59"/>
      <c r="GU51" s="60"/>
      <c r="GV51" s="17"/>
      <c r="GW51" s="17"/>
      <c r="GX51" s="58"/>
      <c r="GY51" s="50"/>
      <c r="GZ51" s="50"/>
      <c r="HA51" s="50"/>
      <c r="HB51" s="50"/>
      <c r="HC51" s="50"/>
      <c r="HD51" s="50"/>
      <c r="HE51" s="59"/>
      <c r="HF51" s="60"/>
      <c r="HG51" s="17"/>
      <c r="HH51" s="17"/>
      <c r="HI51" s="58"/>
      <c r="HJ51" s="50"/>
      <c r="HK51" s="50"/>
      <c r="HL51" s="50"/>
      <c r="HM51" s="50"/>
      <c r="HN51" s="50"/>
      <c r="HO51" s="50"/>
      <c r="HP51" s="59"/>
      <c r="HQ51" s="60"/>
      <c r="HR51" s="17"/>
      <c r="HS51" s="17"/>
    </row>
    <row r="52" spans="1:227" x14ac:dyDescent="0.3">
      <c r="A52" s="55"/>
      <c r="B52" s="56"/>
      <c r="C52" s="57"/>
      <c r="D52" s="57"/>
      <c r="E52" s="59"/>
      <c r="F52" s="59"/>
      <c r="G52" s="17"/>
      <c r="H52" s="58"/>
      <c r="I52" s="50"/>
      <c r="J52" s="50"/>
      <c r="K52" s="50"/>
      <c r="L52" s="50"/>
      <c r="M52" s="50"/>
      <c r="N52" s="50"/>
      <c r="O52" s="59"/>
      <c r="P52" s="60"/>
      <c r="Q52" s="17"/>
      <c r="R52" s="17"/>
      <c r="S52" s="58"/>
      <c r="T52" s="50"/>
      <c r="U52" s="50"/>
      <c r="V52" s="50"/>
      <c r="W52" s="50"/>
      <c r="X52" s="50"/>
      <c r="Y52" s="50"/>
      <c r="Z52" s="59"/>
      <c r="AA52" s="60"/>
      <c r="AB52" s="17"/>
      <c r="AC52" s="17"/>
      <c r="AD52" s="58"/>
      <c r="AE52" s="50"/>
      <c r="AF52" s="50"/>
      <c r="AG52" s="50"/>
      <c r="AH52" s="50"/>
      <c r="AI52" s="50"/>
      <c r="AJ52" s="50"/>
      <c r="AK52" s="59"/>
      <c r="AL52" s="60"/>
      <c r="AM52" s="17"/>
      <c r="AN52" s="17"/>
      <c r="AO52" s="58"/>
      <c r="AP52" s="50"/>
      <c r="AQ52" s="50"/>
      <c r="AR52" s="50"/>
      <c r="AS52" s="50"/>
      <c r="AT52" s="50"/>
      <c r="AU52" s="50"/>
      <c r="AV52" s="59"/>
      <c r="AW52" s="60"/>
      <c r="AX52" s="17"/>
      <c r="AY52" s="17"/>
      <c r="AZ52" s="58"/>
      <c r="BA52" s="50"/>
      <c r="BB52" s="50"/>
      <c r="BC52" s="50"/>
      <c r="BD52" s="50"/>
      <c r="BE52" s="50"/>
      <c r="BF52" s="50"/>
      <c r="BG52" s="59"/>
      <c r="BH52" s="60"/>
      <c r="BI52" s="17"/>
      <c r="BJ52" s="17"/>
      <c r="BK52" s="58"/>
      <c r="BL52" s="50"/>
      <c r="BM52" s="50"/>
      <c r="BN52" s="50"/>
      <c r="BO52" s="50"/>
      <c r="BP52" s="50"/>
      <c r="BQ52" s="50"/>
      <c r="BR52" s="59"/>
      <c r="BS52" s="60"/>
      <c r="BT52" s="17"/>
      <c r="BU52" s="17"/>
      <c r="BV52" s="58"/>
      <c r="BW52" s="50"/>
      <c r="BX52" s="50"/>
      <c r="BY52" s="50"/>
      <c r="BZ52" s="50"/>
      <c r="CA52" s="50"/>
      <c r="CB52" s="50"/>
      <c r="CC52" s="59"/>
      <c r="CD52" s="60"/>
      <c r="CE52" s="17"/>
      <c r="CF52" s="17"/>
      <c r="CG52" s="58"/>
      <c r="CH52" s="50"/>
      <c r="CI52" s="50"/>
      <c r="CJ52" s="50"/>
      <c r="CK52" s="50"/>
      <c r="CL52" s="50"/>
      <c r="CM52" s="50"/>
      <c r="CN52" s="59"/>
      <c r="CO52" s="60"/>
      <c r="CP52" s="17"/>
      <c r="CQ52" s="17"/>
      <c r="CR52" s="58"/>
      <c r="CS52" s="50"/>
      <c r="CT52" s="50"/>
      <c r="CU52" s="50"/>
      <c r="CV52" s="50"/>
      <c r="CW52" s="50"/>
      <c r="CX52" s="50"/>
      <c r="CY52" s="59"/>
      <c r="CZ52" s="60"/>
      <c r="DA52" s="17"/>
      <c r="DB52" s="17"/>
      <c r="DC52" s="58"/>
      <c r="DD52" s="50"/>
      <c r="DE52" s="50"/>
      <c r="DF52" s="50"/>
      <c r="DG52" s="50"/>
      <c r="DH52" s="50"/>
      <c r="DI52" s="50"/>
      <c r="DJ52" s="59"/>
      <c r="DK52" s="60"/>
      <c r="DL52" s="17"/>
      <c r="DM52" s="17"/>
      <c r="DN52" s="58"/>
      <c r="DO52" s="50"/>
      <c r="DP52" s="50"/>
      <c r="DQ52" s="50"/>
      <c r="DR52" s="50"/>
      <c r="DS52" s="50"/>
      <c r="DT52" s="50"/>
      <c r="DU52" s="59"/>
      <c r="DV52" s="60"/>
      <c r="DW52" s="17"/>
      <c r="DX52" s="17"/>
      <c r="DY52" s="58"/>
      <c r="DZ52" s="50"/>
      <c r="EA52" s="50"/>
      <c r="EB52" s="50"/>
      <c r="EC52" s="50"/>
      <c r="ED52" s="50"/>
      <c r="EE52" s="50"/>
      <c r="EF52" s="59"/>
      <c r="EG52" s="60"/>
      <c r="EH52" s="17"/>
      <c r="EI52" s="17"/>
      <c r="EJ52" s="58"/>
      <c r="EK52" s="50"/>
      <c r="EL52" s="50"/>
      <c r="EM52" s="50"/>
      <c r="EN52" s="50"/>
      <c r="EO52" s="50"/>
      <c r="EP52" s="50"/>
      <c r="EQ52" s="59"/>
      <c r="ER52" s="60"/>
      <c r="ES52" s="17"/>
      <c r="ET52" s="17"/>
      <c r="EU52" s="58"/>
      <c r="EV52" s="50"/>
      <c r="EW52" s="50"/>
      <c r="EX52" s="50"/>
      <c r="EY52" s="50"/>
      <c r="EZ52" s="50"/>
      <c r="FA52" s="50"/>
      <c r="FB52" s="59"/>
      <c r="FC52" s="60"/>
      <c r="FD52" s="17"/>
      <c r="FE52" s="17"/>
      <c r="FF52" s="58"/>
      <c r="FG52" s="50"/>
      <c r="FH52" s="50"/>
      <c r="FI52" s="50"/>
      <c r="FJ52" s="50"/>
      <c r="FK52" s="50"/>
      <c r="FL52" s="50"/>
      <c r="FM52" s="59"/>
      <c r="FN52" s="60"/>
      <c r="FO52" s="17"/>
      <c r="FP52" s="17"/>
      <c r="FQ52" s="58"/>
      <c r="FR52" s="50"/>
      <c r="FS52" s="50"/>
      <c r="FT52" s="50"/>
      <c r="FU52" s="50"/>
      <c r="FV52" s="50"/>
      <c r="FW52" s="50"/>
      <c r="FX52" s="59"/>
      <c r="FY52" s="60"/>
      <c r="FZ52" s="17"/>
      <c r="GA52" s="17"/>
      <c r="GB52" s="58"/>
      <c r="GC52" s="50"/>
      <c r="GD52" s="50"/>
      <c r="GE52" s="50"/>
      <c r="GF52" s="50"/>
      <c r="GG52" s="50"/>
      <c r="GH52" s="50"/>
      <c r="GI52" s="59"/>
      <c r="GJ52" s="60"/>
      <c r="GK52" s="17"/>
      <c r="GL52" s="17"/>
      <c r="GM52" s="58"/>
      <c r="GN52" s="50"/>
      <c r="GO52" s="50"/>
      <c r="GP52" s="50"/>
      <c r="GQ52" s="50"/>
      <c r="GR52" s="50"/>
      <c r="GS52" s="50"/>
      <c r="GT52" s="59"/>
      <c r="GU52" s="60"/>
      <c r="GV52" s="17"/>
      <c r="GW52" s="17"/>
      <c r="GX52" s="58"/>
      <c r="GY52" s="50"/>
      <c r="GZ52" s="50"/>
      <c r="HA52" s="50"/>
      <c r="HB52" s="50"/>
      <c r="HC52" s="50"/>
      <c r="HD52" s="50"/>
      <c r="HE52" s="59"/>
      <c r="HF52" s="60"/>
      <c r="HG52" s="17"/>
      <c r="HH52" s="17"/>
      <c r="HI52" s="58"/>
      <c r="HJ52" s="50"/>
      <c r="HK52" s="50"/>
      <c r="HL52" s="50"/>
      <c r="HM52" s="50"/>
      <c r="HN52" s="50"/>
      <c r="HO52" s="50"/>
      <c r="HP52" s="59"/>
      <c r="HQ52" s="60"/>
      <c r="HR52" s="17"/>
      <c r="HS52" s="17"/>
    </row>
    <row r="53" spans="1:227" x14ac:dyDescent="0.3">
      <c r="A53" s="55"/>
      <c r="B53" s="62"/>
      <c r="C53" s="57"/>
      <c r="D53" s="57"/>
      <c r="E53" s="59"/>
      <c r="F53" s="59"/>
      <c r="G53" s="17"/>
      <c r="H53" s="58"/>
      <c r="I53" s="50"/>
      <c r="J53" s="50"/>
      <c r="K53" s="50"/>
      <c r="L53" s="50"/>
      <c r="M53" s="50"/>
      <c r="N53" s="50"/>
      <c r="O53" s="59"/>
      <c r="P53" s="60"/>
      <c r="Q53" s="17"/>
      <c r="R53" s="17"/>
      <c r="S53" s="58"/>
      <c r="T53" s="50"/>
      <c r="U53" s="50"/>
      <c r="V53" s="50"/>
      <c r="W53" s="50"/>
      <c r="X53" s="50"/>
      <c r="Y53" s="50"/>
      <c r="Z53" s="59"/>
      <c r="AA53" s="60"/>
      <c r="AB53" s="17"/>
      <c r="AC53" s="17"/>
      <c r="AD53" s="58"/>
      <c r="AE53" s="50"/>
      <c r="AF53" s="50"/>
      <c r="AG53" s="50"/>
      <c r="AH53" s="50"/>
      <c r="AI53" s="50"/>
      <c r="AJ53" s="50"/>
      <c r="AK53" s="59"/>
      <c r="AL53" s="60"/>
      <c r="AM53" s="17"/>
      <c r="AN53" s="17"/>
      <c r="AO53" s="58"/>
      <c r="AP53" s="50"/>
      <c r="AQ53" s="50"/>
      <c r="AR53" s="50"/>
      <c r="AS53" s="50"/>
      <c r="AT53" s="50"/>
      <c r="AU53" s="50"/>
      <c r="AV53" s="59"/>
      <c r="AW53" s="60"/>
      <c r="AX53" s="17"/>
      <c r="AY53" s="17"/>
      <c r="AZ53" s="58"/>
      <c r="BA53" s="50"/>
      <c r="BB53" s="50"/>
      <c r="BC53" s="50"/>
      <c r="BD53" s="50"/>
      <c r="BE53" s="50"/>
      <c r="BF53" s="50"/>
      <c r="BG53" s="59"/>
      <c r="BH53" s="60"/>
      <c r="BI53" s="17"/>
      <c r="BJ53" s="17"/>
      <c r="BK53" s="58"/>
      <c r="BL53" s="50"/>
      <c r="BM53" s="50"/>
      <c r="BN53" s="50"/>
      <c r="BO53" s="50"/>
      <c r="BP53" s="50"/>
      <c r="BQ53" s="50"/>
      <c r="BR53" s="59"/>
      <c r="BS53" s="60"/>
      <c r="BT53" s="17"/>
      <c r="BU53" s="17"/>
      <c r="BV53" s="58"/>
      <c r="BW53" s="50"/>
      <c r="BX53" s="50"/>
      <c r="BY53" s="50"/>
      <c r="BZ53" s="50"/>
      <c r="CA53" s="50"/>
      <c r="CB53" s="50"/>
      <c r="CC53" s="59"/>
      <c r="CD53" s="60"/>
      <c r="CE53" s="17"/>
      <c r="CF53" s="17"/>
      <c r="CG53" s="58"/>
      <c r="CH53" s="50"/>
      <c r="CI53" s="50"/>
      <c r="CJ53" s="50"/>
      <c r="CK53" s="50"/>
      <c r="CL53" s="50"/>
      <c r="CM53" s="50"/>
      <c r="CN53" s="59"/>
      <c r="CO53" s="60"/>
      <c r="CP53" s="17"/>
      <c r="CQ53" s="17"/>
      <c r="CR53" s="58"/>
      <c r="CS53" s="50"/>
      <c r="CT53" s="50"/>
      <c r="CU53" s="50"/>
      <c r="CV53" s="50"/>
      <c r="CW53" s="50"/>
      <c r="CX53" s="50"/>
      <c r="CY53" s="59"/>
      <c r="CZ53" s="60"/>
      <c r="DA53" s="17"/>
      <c r="DB53" s="17"/>
      <c r="DC53" s="58"/>
      <c r="DD53" s="50"/>
      <c r="DE53" s="50"/>
      <c r="DF53" s="50"/>
      <c r="DG53" s="50"/>
      <c r="DH53" s="50"/>
      <c r="DI53" s="50"/>
      <c r="DJ53" s="59"/>
      <c r="DK53" s="60"/>
      <c r="DL53" s="17"/>
      <c r="DM53" s="17"/>
      <c r="DN53" s="58"/>
      <c r="DO53" s="50"/>
      <c r="DP53" s="50"/>
      <c r="DQ53" s="50"/>
      <c r="DR53" s="50"/>
      <c r="DS53" s="50"/>
      <c r="DT53" s="50"/>
      <c r="DU53" s="59"/>
      <c r="DV53" s="60"/>
      <c r="DW53" s="17"/>
      <c r="DX53" s="17"/>
      <c r="DY53" s="58"/>
      <c r="DZ53" s="50"/>
      <c r="EA53" s="50"/>
      <c r="EB53" s="50"/>
      <c r="EC53" s="50"/>
      <c r="ED53" s="50"/>
      <c r="EE53" s="50"/>
      <c r="EF53" s="59"/>
      <c r="EG53" s="60"/>
      <c r="EH53" s="17"/>
      <c r="EI53" s="17"/>
      <c r="EJ53" s="58"/>
      <c r="EK53" s="50"/>
      <c r="EL53" s="50"/>
      <c r="EM53" s="50"/>
      <c r="EN53" s="50"/>
      <c r="EO53" s="50"/>
      <c r="EP53" s="50"/>
      <c r="EQ53" s="59"/>
      <c r="ER53" s="60"/>
      <c r="ES53" s="17"/>
      <c r="ET53" s="17"/>
      <c r="EU53" s="58"/>
      <c r="EV53" s="50"/>
      <c r="EW53" s="50"/>
      <c r="EX53" s="50"/>
      <c r="EY53" s="50"/>
      <c r="EZ53" s="50"/>
      <c r="FA53" s="50"/>
      <c r="FB53" s="59"/>
      <c r="FC53" s="60"/>
      <c r="FD53" s="17"/>
      <c r="FE53" s="17"/>
      <c r="FF53" s="58"/>
      <c r="FG53" s="50"/>
      <c r="FH53" s="50"/>
      <c r="FI53" s="50"/>
      <c r="FJ53" s="50"/>
      <c r="FK53" s="50"/>
      <c r="FL53" s="50"/>
      <c r="FM53" s="59"/>
      <c r="FN53" s="60"/>
      <c r="FO53" s="17"/>
      <c r="FP53" s="17"/>
      <c r="FQ53" s="58"/>
      <c r="FR53" s="50"/>
      <c r="FS53" s="50"/>
      <c r="FT53" s="50"/>
      <c r="FU53" s="50"/>
      <c r="FV53" s="50"/>
      <c r="FW53" s="50"/>
      <c r="FX53" s="59"/>
      <c r="FY53" s="60"/>
      <c r="FZ53" s="17"/>
      <c r="GA53" s="17"/>
      <c r="GB53" s="58"/>
      <c r="GC53" s="50"/>
      <c r="GD53" s="50"/>
      <c r="GE53" s="50"/>
      <c r="GF53" s="50"/>
      <c r="GG53" s="50"/>
      <c r="GH53" s="50"/>
      <c r="GI53" s="59"/>
      <c r="GJ53" s="60"/>
      <c r="GK53" s="17"/>
      <c r="GL53" s="17"/>
      <c r="GM53" s="58"/>
      <c r="GN53" s="50"/>
      <c r="GO53" s="50"/>
      <c r="GP53" s="50"/>
      <c r="GQ53" s="50"/>
      <c r="GR53" s="50"/>
      <c r="GS53" s="50"/>
      <c r="GT53" s="59"/>
      <c r="GU53" s="60"/>
      <c r="GV53" s="17"/>
      <c r="GW53" s="17"/>
      <c r="GX53" s="58"/>
      <c r="GY53" s="50"/>
      <c r="GZ53" s="50"/>
      <c r="HA53" s="50"/>
      <c r="HB53" s="50"/>
      <c r="HC53" s="50"/>
      <c r="HD53" s="50"/>
      <c r="HE53" s="59"/>
      <c r="HF53" s="60"/>
      <c r="HG53" s="17"/>
      <c r="HH53" s="17"/>
      <c r="HI53" s="58"/>
      <c r="HJ53" s="50"/>
      <c r="HK53" s="50"/>
      <c r="HL53" s="50"/>
      <c r="HM53" s="50"/>
      <c r="HN53" s="50"/>
      <c r="HO53" s="50"/>
      <c r="HP53" s="59"/>
      <c r="HQ53" s="60"/>
      <c r="HR53" s="17"/>
      <c r="HS53" s="17"/>
    </row>
    <row r="54" spans="1:227" x14ac:dyDescent="0.3">
      <c r="A54" s="55"/>
      <c r="B54" s="62"/>
      <c r="C54" s="57"/>
      <c r="D54" s="57"/>
      <c r="E54" s="59"/>
      <c r="F54" s="59"/>
      <c r="G54" s="17"/>
      <c r="H54" s="58"/>
      <c r="I54" s="50"/>
      <c r="J54" s="50"/>
      <c r="K54" s="50"/>
      <c r="L54" s="50"/>
      <c r="M54" s="50"/>
      <c r="N54" s="50"/>
      <c r="O54" s="59"/>
      <c r="P54" s="60"/>
      <c r="Q54" s="17"/>
      <c r="R54" s="17"/>
      <c r="S54" s="58"/>
      <c r="T54" s="50"/>
      <c r="U54" s="50"/>
      <c r="V54" s="50"/>
      <c r="W54" s="50"/>
      <c r="X54" s="50"/>
      <c r="Y54" s="50"/>
      <c r="Z54" s="59"/>
      <c r="AA54" s="60"/>
      <c r="AB54" s="17"/>
      <c r="AC54" s="17"/>
      <c r="AD54" s="58"/>
      <c r="AE54" s="50"/>
      <c r="AF54" s="50"/>
      <c r="AG54" s="50"/>
      <c r="AH54" s="50"/>
      <c r="AI54" s="50"/>
      <c r="AJ54" s="50"/>
      <c r="AK54" s="59"/>
      <c r="AL54" s="60"/>
      <c r="AM54" s="17"/>
      <c r="AN54" s="17"/>
      <c r="AO54" s="58"/>
      <c r="AP54" s="50"/>
      <c r="AQ54" s="50"/>
      <c r="AR54" s="50"/>
      <c r="AS54" s="50"/>
      <c r="AT54" s="50"/>
      <c r="AU54" s="50"/>
      <c r="AV54" s="59"/>
      <c r="AW54" s="60"/>
      <c r="AX54" s="17"/>
      <c r="AY54" s="17"/>
      <c r="AZ54" s="58"/>
      <c r="BA54" s="50"/>
      <c r="BB54" s="50"/>
      <c r="BC54" s="50"/>
      <c r="BD54" s="50"/>
      <c r="BE54" s="50"/>
      <c r="BF54" s="50"/>
      <c r="BG54" s="59"/>
      <c r="BH54" s="60"/>
      <c r="BI54" s="17"/>
      <c r="BJ54" s="17"/>
      <c r="BK54" s="58"/>
      <c r="BL54" s="50"/>
      <c r="BM54" s="50"/>
      <c r="BN54" s="50"/>
      <c r="BO54" s="50"/>
      <c r="BP54" s="50"/>
      <c r="BQ54" s="50"/>
      <c r="BR54" s="59"/>
      <c r="BS54" s="60"/>
      <c r="BT54" s="17"/>
      <c r="BU54" s="17"/>
      <c r="BV54" s="58"/>
      <c r="BW54" s="50"/>
      <c r="BX54" s="50"/>
      <c r="BY54" s="50"/>
      <c r="BZ54" s="50"/>
      <c r="CA54" s="50"/>
      <c r="CB54" s="50"/>
      <c r="CC54" s="59"/>
      <c r="CD54" s="60"/>
      <c r="CE54" s="17"/>
      <c r="CF54" s="17"/>
      <c r="CG54" s="58"/>
      <c r="CH54" s="50"/>
      <c r="CI54" s="50"/>
      <c r="CJ54" s="50"/>
      <c r="CK54" s="50"/>
      <c r="CL54" s="50"/>
      <c r="CM54" s="50"/>
      <c r="CN54" s="59"/>
      <c r="CO54" s="60"/>
      <c r="CP54" s="17"/>
      <c r="CQ54" s="17"/>
      <c r="CR54" s="58"/>
      <c r="CS54" s="50"/>
      <c r="CT54" s="50"/>
      <c r="CU54" s="50"/>
      <c r="CV54" s="50"/>
      <c r="CW54" s="50"/>
      <c r="CX54" s="50"/>
      <c r="CY54" s="59"/>
      <c r="CZ54" s="60"/>
      <c r="DA54" s="17"/>
      <c r="DB54" s="17"/>
      <c r="DC54" s="58"/>
      <c r="DD54" s="50"/>
      <c r="DE54" s="50"/>
      <c r="DF54" s="50"/>
      <c r="DG54" s="50"/>
      <c r="DH54" s="50"/>
      <c r="DI54" s="50"/>
      <c r="DJ54" s="59"/>
      <c r="DK54" s="60"/>
      <c r="DL54" s="17"/>
      <c r="DM54" s="17"/>
      <c r="DN54" s="58"/>
      <c r="DO54" s="50"/>
      <c r="DP54" s="50"/>
      <c r="DQ54" s="50"/>
      <c r="DR54" s="50"/>
      <c r="DS54" s="50"/>
      <c r="DT54" s="50"/>
      <c r="DU54" s="59"/>
      <c r="DV54" s="60"/>
      <c r="DW54" s="17"/>
      <c r="DX54" s="17"/>
      <c r="DY54" s="58"/>
      <c r="DZ54" s="50"/>
      <c r="EA54" s="50"/>
      <c r="EB54" s="50"/>
      <c r="EC54" s="50"/>
      <c r="ED54" s="50"/>
      <c r="EE54" s="50"/>
      <c r="EF54" s="59"/>
      <c r="EG54" s="60"/>
      <c r="EH54" s="17"/>
      <c r="EI54" s="17"/>
      <c r="EJ54" s="58"/>
      <c r="EK54" s="50"/>
      <c r="EL54" s="50"/>
      <c r="EM54" s="50"/>
      <c r="EN54" s="50"/>
      <c r="EO54" s="50"/>
      <c r="EP54" s="50"/>
      <c r="EQ54" s="59"/>
      <c r="ER54" s="60"/>
      <c r="ES54" s="17"/>
      <c r="ET54" s="17"/>
      <c r="EU54" s="58"/>
      <c r="EV54" s="50"/>
      <c r="EW54" s="50"/>
      <c r="EX54" s="50"/>
      <c r="EY54" s="50"/>
      <c r="EZ54" s="50"/>
      <c r="FA54" s="50"/>
      <c r="FB54" s="59"/>
      <c r="FC54" s="60"/>
      <c r="FD54" s="17"/>
      <c r="FE54" s="17"/>
      <c r="FF54" s="58"/>
      <c r="FG54" s="50"/>
      <c r="FH54" s="50"/>
      <c r="FI54" s="50"/>
      <c r="FJ54" s="50"/>
      <c r="FK54" s="50"/>
      <c r="FL54" s="50"/>
      <c r="FM54" s="59"/>
      <c r="FN54" s="60"/>
      <c r="FO54" s="17"/>
      <c r="FP54" s="17"/>
      <c r="FQ54" s="58"/>
      <c r="FR54" s="50"/>
      <c r="FS54" s="50"/>
      <c r="FT54" s="50"/>
      <c r="FU54" s="50"/>
      <c r="FV54" s="50"/>
      <c r="FW54" s="50"/>
      <c r="FX54" s="59"/>
      <c r="FY54" s="60"/>
      <c r="FZ54" s="17"/>
      <c r="GA54" s="17"/>
      <c r="GB54" s="58"/>
      <c r="GC54" s="50"/>
      <c r="GD54" s="50"/>
      <c r="GE54" s="50"/>
      <c r="GF54" s="50"/>
      <c r="GG54" s="50"/>
      <c r="GH54" s="50"/>
      <c r="GI54" s="59"/>
      <c r="GJ54" s="60"/>
      <c r="GK54" s="17"/>
      <c r="GL54" s="17"/>
      <c r="GM54" s="58"/>
      <c r="GN54" s="50"/>
      <c r="GO54" s="50"/>
      <c r="GP54" s="50"/>
      <c r="GQ54" s="50"/>
      <c r="GR54" s="50"/>
      <c r="GS54" s="50"/>
      <c r="GT54" s="59"/>
      <c r="GU54" s="60"/>
      <c r="GV54" s="17"/>
      <c r="GW54" s="17"/>
      <c r="GX54" s="58"/>
      <c r="GY54" s="50"/>
      <c r="GZ54" s="50"/>
      <c r="HA54" s="50"/>
      <c r="HB54" s="50"/>
      <c r="HC54" s="50"/>
      <c r="HD54" s="50"/>
      <c r="HE54" s="59"/>
      <c r="HF54" s="60"/>
      <c r="HG54" s="17"/>
      <c r="HH54" s="17"/>
      <c r="HI54" s="58"/>
      <c r="HJ54" s="50"/>
      <c r="HK54" s="50"/>
      <c r="HL54" s="50"/>
      <c r="HM54" s="50"/>
      <c r="HN54" s="50"/>
      <c r="HO54" s="50"/>
      <c r="HP54" s="59"/>
      <c r="HQ54" s="60"/>
      <c r="HR54" s="17"/>
      <c r="HS54" s="17"/>
    </row>
    <row r="55" spans="1:227" x14ac:dyDescent="0.3">
      <c r="A55" s="55"/>
      <c r="B55" s="56"/>
      <c r="C55" s="57"/>
      <c r="D55" s="57"/>
      <c r="E55" s="59"/>
      <c r="F55" s="59"/>
      <c r="G55" s="17"/>
      <c r="H55" s="58"/>
      <c r="I55" s="50"/>
      <c r="J55" s="50"/>
      <c r="K55" s="50"/>
      <c r="L55" s="50"/>
      <c r="M55" s="50"/>
      <c r="N55" s="50"/>
      <c r="O55" s="59"/>
      <c r="P55" s="60"/>
      <c r="Q55" s="17"/>
      <c r="R55" s="17"/>
      <c r="S55" s="58"/>
      <c r="T55" s="50"/>
      <c r="U55" s="50"/>
      <c r="V55" s="50"/>
      <c r="W55" s="50"/>
      <c r="X55" s="50"/>
      <c r="Y55" s="50"/>
      <c r="Z55" s="59"/>
      <c r="AA55" s="60"/>
      <c r="AB55" s="17"/>
      <c r="AC55" s="17"/>
      <c r="AD55" s="58"/>
      <c r="AE55" s="50"/>
      <c r="AF55" s="50"/>
      <c r="AG55" s="50"/>
      <c r="AH55" s="50"/>
      <c r="AI55" s="50"/>
      <c r="AJ55" s="50"/>
      <c r="AK55" s="59"/>
      <c r="AL55" s="60"/>
      <c r="AM55" s="17"/>
      <c r="AN55" s="17"/>
      <c r="AO55" s="58"/>
      <c r="AP55" s="50"/>
      <c r="AQ55" s="50"/>
      <c r="AR55" s="50"/>
      <c r="AS55" s="50"/>
      <c r="AT55" s="50"/>
      <c r="AU55" s="50"/>
      <c r="AV55" s="59"/>
      <c r="AW55" s="60"/>
      <c r="AX55" s="17"/>
      <c r="AY55" s="17"/>
      <c r="AZ55" s="58"/>
      <c r="BA55" s="50"/>
      <c r="BB55" s="50"/>
      <c r="BC55" s="50"/>
      <c r="BD55" s="50"/>
      <c r="BE55" s="50"/>
      <c r="BF55" s="50"/>
      <c r="BG55" s="59"/>
      <c r="BH55" s="60"/>
      <c r="BI55" s="17"/>
      <c r="BJ55" s="17"/>
      <c r="BK55" s="58"/>
      <c r="BL55" s="50"/>
      <c r="BM55" s="50"/>
      <c r="BN55" s="50"/>
      <c r="BO55" s="50"/>
      <c r="BP55" s="50"/>
      <c r="BQ55" s="50"/>
      <c r="BR55" s="59"/>
      <c r="BS55" s="60"/>
      <c r="BT55" s="17"/>
      <c r="BU55" s="17"/>
      <c r="BV55" s="58"/>
      <c r="BW55" s="50"/>
      <c r="BX55" s="50"/>
      <c r="BY55" s="50"/>
      <c r="BZ55" s="50"/>
      <c r="CA55" s="50"/>
      <c r="CB55" s="50"/>
      <c r="CC55" s="59"/>
      <c r="CD55" s="60"/>
      <c r="CE55" s="17"/>
      <c r="CF55" s="17"/>
      <c r="CG55" s="58"/>
      <c r="CH55" s="50"/>
      <c r="CI55" s="50"/>
      <c r="CJ55" s="50"/>
      <c r="CK55" s="50"/>
      <c r="CL55" s="50"/>
      <c r="CM55" s="50"/>
      <c r="CN55" s="59"/>
      <c r="CO55" s="60"/>
      <c r="CP55" s="17"/>
      <c r="CQ55" s="17"/>
      <c r="CR55" s="58"/>
      <c r="CS55" s="50"/>
      <c r="CT55" s="50"/>
      <c r="CU55" s="50"/>
      <c r="CV55" s="50"/>
      <c r="CW55" s="50"/>
      <c r="CX55" s="50"/>
      <c r="CY55" s="59"/>
      <c r="CZ55" s="60"/>
      <c r="DA55" s="17"/>
      <c r="DB55" s="17"/>
      <c r="DC55" s="58"/>
      <c r="DD55" s="50"/>
      <c r="DE55" s="50"/>
      <c r="DF55" s="50"/>
      <c r="DG55" s="50"/>
      <c r="DH55" s="50"/>
      <c r="DI55" s="50"/>
      <c r="DJ55" s="59"/>
      <c r="DK55" s="60"/>
      <c r="DL55" s="17"/>
      <c r="DM55" s="17"/>
      <c r="DN55" s="58"/>
      <c r="DO55" s="50"/>
      <c r="DP55" s="50"/>
      <c r="DQ55" s="50"/>
      <c r="DR55" s="50"/>
      <c r="DS55" s="50"/>
      <c r="DT55" s="50"/>
      <c r="DU55" s="59"/>
      <c r="DV55" s="60"/>
      <c r="DW55" s="17"/>
      <c r="DX55" s="17"/>
      <c r="DY55" s="58"/>
      <c r="DZ55" s="50"/>
      <c r="EA55" s="50"/>
      <c r="EB55" s="50"/>
      <c r="EC55" s="50"/>
      <c r="ED55" s="50"/>
      <c r="EE55" s="50"/>
      <c r="EF55" s="59"/>
      <c r="EG55" s="60"/>
      <c r="EH55" s="17"/>
      <c r="EI55" s="17"/>
      <c r="EJ55" s="58"/>
      <c r="EK55" s="50"/>
      <c r="EL55" s="50"/>
      <c r="EM55" s="50"/>
      <c r="EN55" s="50"/>
      <c r="EO55" s="50"/>
      <c r="EP55" s="50"/>
      <c r="EQ55" s="59"/>
      <c r="ER55" s="60"/>
      <c r="ES55" s="17"/>
      <c r="ET55" s="17"/>
      <c r="EU55" s="58"/>
      <c r="EV55" s="50"/>
      <c r="EW55" s="50"/>
      <c r="EX55" s="50"/>
      <c r="EY55" s="50"/>
      <c r="EZ55" s="50"/>
      <c r="FA55" s="50"/>
      <c r="FB55" s="59"/>
      <c r="FC55" s="60"/>
      <c r="FD55" s="17"/>
      <c r="FE55" s="17"/>
      <c r="FF55" s="58"/>
      <c r="FG55" s="50"/>
      <c r="FH55" s="50"/>
      <c r="FI55" s="50"/>
      <c r="FJ55" s="50"/>
      <c r="FK55" s="50"/>
      <c r="FL55" s="50"/>
      <c r="FM55" s="59"/>
      <c r="FN55" s="60"/>
      <c r="FO55" s="17"/>
      <c r="FP55" s="17"/>
      <c r="FQ55" s="58"/>
      <c r="FR55" s="50"/>
      <c r="FS55" s="50"/>
      <c r="FT55" s="50"/>
      <c r="FU55" s="50"/>
      <c r="FV55" s="50"/>
      <c r="FW55" s="50"/>
      <c r="FX55" s="59"/>
      <c r="FY55" s="60"/>
      <c r="FZ55" s="17"/>
      <c r="GA55" s="17"/>
      <c r="GB55" s="58"/>
      <c r="GC55" s="50"/>
      <c r="GD55" s="50"/>
      <c r="GE55" s="50"/>
      <c r="GF55" s="50"/>
      <c r="GG55" s="50"/>
      <c r="GH55" s="50"/>
      <c r="GI55" s="59"/>
      <c r="GJ55" s="60"/>
      <c r="GK55" s="17"/>
      <c r="GL55" s="17"/>
      <c r="GM55" s="58"/>
      <c r="GN55" s="50"/>
      <c r="GO55" s="50"/>
      <c r="GP55" s="50"/>
      <c r="GQ55" s="50"/>
      <c r="GR55" s="50"/>
      <c r="GS55" s="50"/>
      <c r="GT55" s="59"/>
      <c r="GU55" s="60"/>
      <c r="GV55" s="17"/>
      <c r="GW55" s="17"/>
      <c r="GX55" s="58"/>
      <c r="GY55" s="50"/>
      <c r="GZ55" s="50"/>
      <c r="HA55" s="50"/>
      <c r="HB55" s="50"/>
      <c r="HC55" s="50"/>
      <c r="HD55" s="50"/>
      <c r="HE55" s="59"/>
      <c r="HF55" s="60"/>
      <c r="HG55" s="17"/>
      <c r="HH55" s="17"/>
      <c r="HI55" s="58"/>
      <c r="HJ55" s="50"/>
      <c r="HK55" s="50"/>
      <c r="HL55" s="50"/>
      <c r="HM55" s="50"/>
      <c r="HN55" s="50"/>
      <c r="HO55" s="50"/>
      <c r="HP55" s="59"/>
      <c r="HQ55" s="60"/>
      <c r="HR55" s="17"/>
      <c r="HS55" s="17"/>
    </row>
    <row r="56" spans="1:227" x14ac:dyDescent="0.3">
      <c r="A56" s="55"/>
      <c r="B56" s="56"/>
      <c r="C56" s="57"/>
      <c r="D56" s="57"/>
      <c r="E56" s="59"/>
      <c r="F56" s="59"/>
      <c r="G56" s="17"/>
      <c r="H56" s="58"/>
      <c r="I56" s="50"/>
      <c r="J56" s="50"/>
      <c r="K56" s="50"/>
      <c r="L56" s="50"/>
      <c r="M56" s="50"/>
      <c r="N56" s="50"/>
      <c r="O56" s="59"/>
      <c r="P56" s="60"/>
      <c r="Q56" s="17"/>
      <c r="R56" s="17"/>
      <c r="S56" s="58"/>
      <c r="T56" s="50"/>
      <c r="U56" s="50"/>
      <c r="V56" s="50"/>
      <c r="W56" s="50"/>
      <c r="X56" s="50"/>
      <c r="Y56" s="50"/>
      <c r="Z56" s="59"/>
      <c r="AA56" s="60"/>
      <c r="AB56" s="17"/>
      <c r="AC56" s="17"/>
      <c r="AD56" s="58"/>
      <c r="AE56" s="50"/>
      <c r="AF56" s="50"/>
      <c r="AG56" s="50"/>
      <c r="AH56" s="50"/>
      <c r="AI56" s="50"/>
      <c r="AJ56" s="50"/>
      <c r="AK56" s="59"/>
      <c r="AL56" s="60"/>
      <c r="AM56" s="17"/>
      <c r="AN56" s="17"/>
      <c r="AO56" s="58"/>
      <c r="AP56" s="50"/>
      <c r="AQ56" s="50"/>
      <c r="AR56" s="50"/>
      <c r="AS56" s="50"/>
      <c r="AT56" s="50"/>
      <c r="AU56" s="50"/>
      <c r="AV56" s="59"/>
      <c r="AW56" s="60"/>
      <c r="AX56" s="17"/>
      <c r="AY56" s="17"/>
      <c r="AZ56" s="58"/>
      <c r="BA56" s="50"/>
      <c r="BB56" s="50"/>
      <c r="BC56" s="50"/>
      <c r="BD56" s="50"/>
      <c r="BE56" s="50"/>
      <c r="BF56" s="50"/>
      <c r="BG56" s="59"/>
      <c r="BH56" s="60"/>
      <c r="BI56" s="17"/>
      <c r="BJ56" s="17"/>
      <c r="BK56" s="58"/>
      <c r="BL56" s="50"/>
      <c r="BM56" s="50"/>
      <c r="BN56" s="50"/>
      <c r="BO56" s="50"/>
      <c r="BP56" s="50"/>
      <c r="BQ56" s="50"/>
      <c r="BR56" s="59"/>
      <c r="BS56" s="60"/>
      <c r="BT56" s="17"/>
      <c r="BU56" s="17"/>
      <c r="BV56" s="58"/>
      <c r="BW56" s="50"/>
      <c r="BX56" s="50"/>
      <c r="BY56" s="50"/>
      <c r="BZ56" s="50"/>
      <c r="CA56" s="50"/>
      <c r="CB56" s="50"/>
      <c r="CC56" s="59"/>
      <c r="CD56" s="60"/>
      <c r="CE56" s="17"/>
      <c r="CF56" s="17"/>
      <c r="CG56" s="58"/>
      <c r="CH56" s="50"/>
      <c r="CI56" s="50"/>
      <c r="CJ56" s="50"/>
      <c r="CK56" s="50"/>
      <c r="CL56" s="50"/>
      <c r="CM56" s="50"/>
      <c r="CN56" s="59"/>
      <c r="CO56" s="60"/>
      <c r="CP56" s="17"/>
      <c r="CQ56" s="17"/>
      <c r="CR56" s="58"/>
      <c r="CS56" s="50"/>
      <c r="CT56" s="50"/>
      <c r="CU56" s="50"/>
      <c r="CV56" s="50"/>
      <c r="CW56" s="50"/>
      <c r="CX56" s="50"/>
      <c r="CY56" s="59"/>
      <c r="CZ56" s="60"/>
      <c r="DA56" s="17"/>
      <c r="DB56" s="17"/>
      <c r="DC56" s="58"/>
      <c r="DD56" s="50"/>
      <c r="DE56" s="50"/>
      <c r="DF56" s="50"/>
      <c r="DG56" s="50"/>
      <c r="DH56" s="50"/>
      <c r="DI56" s="50"/>
      <c r="DJ56" s="59"/>
      <c r="DK56" s="60"/>
      <c r="DL56" s="17"/>
      <c r="DM56" s="17"/>
      <c r="DN56" s="58"/>
      <c r="DO56" s="50"/>
      <c r="DP56" s="50"/>
      <c r="DQ56" s="50"/>
      <c r="DR56" s="50"/>
      <c r="DS56" s="50"/>
      <c r="DT56" s="50"/>
      <c r="DU56" s="59"/>
      <c r="DV56" s="60"/>
      <c r="DW56" s="17"/>
      <c r="DX56" s="17"/>
      <c r="DY56" s="58"/>
      <c r="DZ56" s="50"/>
      <c r="EA56" s="50"/>
      <c r="EB56" s="50"/>
      <c r="EC56" s="50"/>
      <c r="ED56" s="50"/>
      <c r="EE56" s="50"/>
      <c r="EF56" s="59"/>
      <c r="EG56" s="60"/>
      <c r="EH56" s="17"/>
      <c r="EI56" s="17"/>
      <c r="EJ56" s="58"/>
      <c r="EK56" s="50"/>
      <c r="EL56" s="50"/>
      <c r="EM56" s="50"/>
      <c r="EN56" s="50"/>
      <c r="EO56" s="50"/>
      <c r="EP56" s="50"/>
      <c r="EQ56" s="59"/>
      <c r="ER56" s="60"/>
      <c r="ES56" s="17"/>
      <c r="ET56" s="17"/>
      <c r="EU56" s="58"/>
      <c r="EV56" s="50"/>
      <c r="EW56" s="50"/>
      <c r="EX56" s="50"/>
      <c r="EY56" s="50"/>
      <c r="EZ56" s="50"/>
      <c r="FA56" s="50"/>
      <c r="FB56" s="59"/>
      <c r="FC56" s="60"/>
      <c r="FD56" s="17"/>
      <c r="FE56" s="17"/>
      <c r="FF56" s="58"/>
      <c r="FG56" s="50"/>
      <c r="FH56" s="50"/>
      <c r="FI56" s="50"/>
      <c r="FJ56" s="50"/>
      <c r="FK56" s="50"/>
      <c r="FL56" s="50"/>
      <c r="FM56" s="59"/>
      <c r="FN56" s="60"/>
      <c r="FO56" s="17"/>
      <c r="FP56" s="17"/>
      <c r="FQ56" s="58"/>
      <c r="FR56" s="50"/>
      <c r="FS56" s="50"/>
      <c r="FT56" s="50"/>
      <c r="FU56" s="50"/>
      <c r="FV56" s="50"/>
      <c r="FW56" s="50"/>
      <c r="FX56" s="59"/>
      <c r="FY56" s="60"/>
      <c r="FZ56" s="17"/>
      <c r="GA56" s="17"/>
      <c r="GB56" s="58"/>
      <c r="GC56" s="50"/>
      <c r="GD56" s="50"/>
      <c r="GE56" s="50"/>
      <c r="GF56" s="50"/>
      <c r="GG56" s="50"/>
      <c r="GH56" s="50"/>
      <c r="GI56" s="59"/>
      <c r="GJ56" s="60"/>
      <c r="GK56" s="17"/>
      <c r="GL56" s="17"/>
      <c r="GM56" s="58"/>
      <c r="GN56" s="50"/>
      <c r="GO56" s="50"/>
      <c r="GP56" s="50"/>
      <c r="GQ56" s="50"/>
      <c r="GR56" s="50"/>
      <c r="GS56" s="50"/>
      <c r="GT56" s="59"/>
      <c r="GU56" s="60"/>
      <c r="GV56" s="17"/>
      <c r="GW56" s="17"/>
      <c r="GX56" s="58"/>
      <c r="GY56" s="50"/>
      <c r="GZ56" s="50"/>
      <c r="HA56" s="50"/>
      <c r="HB56" s="50"/>
      <c r="HC56" s="50"/>
      <c r="HD56" s="50"/>
      <c r="HE56" s="59"/>
      <c r="HF56" s="60"/>
      <c r="HG56" s="17"/>
      <c r="HH56" s="17"/>
      <c r="HI56" s="58"/>
      <c r="HJ56" s="50"/>
      <c r="HK56" s="50"/>
      <c r="HL56" s="50"/>
      <c r="HM56" s="50"/>
      <c r="HN56" s="50"/>
      <c r="HO56" s="50"/>
      <c r="HP56" s="59"/>
      <c r="HQ56" s="60"/>
      <c r="HR56" s="17"/>
      <c r="HS56" s="17"/>
    </row>
    <row r="57" spans="1:227" x14ac:dyDescent="0.3">
      <c r="A57" s="55"/>
      <c r="B57" s="56"/>
      <c r="C57" s="57"/>
      <c r="D57" s="57"/>
      <c r="E57" s="59"/>
      <c r="F57" s="59"/>
      <c r="G57" s="17"/>
      <c r="H57" s="58"/>
      <c r="I57" s="50"/>
      <c r="J57" s="50"/>
      <c r="K57" s="50"/>
      <c r="L57" s="50"/>
      <c r="M57" s="50"/>
      <c r="N57" s="50"/>
      <c r="O57" s="59"/>
      <c r="P57" s="60"/>
      <c r="Q57" s="17"/>
      <c r="R57" s="17"/>
      <c r="S57" s="58"/>
      <c r="T57" s="50"/>
      <c r="U57" s="50"/>
      <c r="V57" s="50"/>
      <c r="W57" s="50"/>
      <c r="X57" s="50"/>
      <c r="Y57" s="50"/>
      <c r="Z57" s="59"/>
      <c r="AA57" s="60"/>
      <c r="AB57" s="17"/>
      <c r="AC57" s="17"/>
      <c r="AD57" s="58"/>
      <c r="AE57" s="50"/>
      <c r="AF57" s="50"/>
      <c r="AG57" s="50"/>
      <c r="AH57" s="50"/>
      <c r="AI57" s="50"/>
      <c r="AJ57" s="50"/>
      <c r="AK57" s="59"/>
      <c r="AL57" s="60"/>
      <c r="AM57" s="17"/>
      <c r="AN57" s="17"/>
      <c r="AO57" s="58"/>
      <c r="AP57" s="50"/>
      <c r="AQ57" s="50"/>
      <c r="AR57" s="50"/>
      <c r="AS57" s="50"/>
      <c r="AT57" s="50"/>
      <c r="AU57" s="50"/>
      <c r="AV57" s="59"/>
      <c r="AW57" s="60"/>
      <c r="AX57" s="17"/>
      <c r="AY57" s="17"/>
      <c r="AZ57" s="58"/>
      <c r="BA57" s="50"/>
      <c r="BB57" s="50"/>
      <c r="BC57" s="50"/>
      <c r="BD57" s="50"/>
      <c r="BE57" s="50"/>
      <c r="BF57" s="50"/>
      <c r="BG57" s="59"/>
      <c r="BH57" s="60"/>
      <c r="BI57" s="17"/>
      <c r="BJ57" s="17"/>
      <c r="BK57" s="58"/>
      <c r="BL57" s="50"/>
      <c r="BM57" s="50"/>
      <c r="BN57" s="50"/>
      <c r="BO57" s="50"/>
      <c r="BP57" s="50"/>
      <c r="BQ57" s="50"/>
      <c r="BR57" s="59"/>
      <c r="BS57" s="60"/>
      <c r="BT57" s="17"/>
      <c r="BU57" s="17"/>
      <c r="BV57" s="58"/>
      <c r="BW57" s="50"/>
      <c r="BX57" s="50"/>
      <c r="BY57" s="50"/>
      <c r="BZ57" s="50"/>
      <c r="CA57" s="50"/>
      <c r="CB57" s="50"/>
      <c r="CC57" s="59"/>
      <c r="CD57" s="60"/>
      <c r="CE57" s="17"/>
      <c r="CF57" s="17"/>
      <c r="CG57" s="58"/>
      <c r="CH57" s="50"/>
      <c r="CI57" s="50"/>
      <c r="CJ57" s="50"/>
      <c r="CK57" s="50"/>
      <c r="CL57" s="50"/>
      <c r="CM57" s="50"/>
      <c r="CN57" s="59"/>
      <c r="CO57" s="60"/>
      <c r="CP57" s="17"/>
      <c r="CQ57" s="17"/>
      <c r="CR57" s="58"/>
      <c r="CS57" s="50"/>
      <c r="CT57" s="50"/>
      <c r="CU57" s="50"/>
      <c r="CV57" s="50"/>
      <c r="CW57" s="50"/>
      <c r="CX57" s="50"/>
      <c r="CY57" s="59"/>
      <c r="CZ57" s="60"/>
      <c r="DA57" s="17"/>
      <c r="DB57" s="17"/>
      <c r="DC57" s="58"/>
      <c r="DD57" s="50"/>
      <c r="DE57" s="50"/>
      <c r="DF57" s="50"/>
      <c r="DG57" s="50"/>
      <c r="DH57" s="50"/>
      <c r="DI57" s="50"/>
      <c r="DJ57" s="59"/>
      <c r="DK57" s="60"/>
      <c r="DL57" s="17"/>
      <c r="DM57" s="17"/>
      <c r="DN57" s="58"/>
      <c r="DO57" s="50"/>
      <c r="DP57" s="50"/>
      <c r="DQ57" s="50"/>
      <c r="DR57" s="50"/>
      <c r="DS57" s="50"/>
      <c r="DT57" s="50"/>
      <c r="DU57" s="59"/>
      <c r="DV57" s="60"/>
      <c r="DW57" s="17"/>
      <c r="DX57" s="17"/>
      <c r="DY57" s="58"/>
      <c r="DZ57" s="50"/>
      <c r="EA57" s="50"/>
      <c r="EB57" s="50"/>
      <c r="EC57" s="50"/>
      <c r="ED57" s="50"/>
      <c r="EE57" s="50"/>
      <c r="EF57" s="59"/>
      <c r="EG57" s="60"/>
      <c r="EH57" s="17"/>
      <c r="EI57" s="17"/>
      <c r="EJ57" s="58"/>
      <c r="EK57" s="50"/>
      <c r="EL57" s="50"/>
      <c r="EM57" s="50"/>
      <c r="EN57" s="50"/>
      <c r="EO57" s="50"/>
      <c r="EP57" s="50"/>
      <c r="EQ57" s="59"/>
      <c r="ER57" s="60"/>
      <c r="ES57" s="17"/>
      <c r="ET57" s="17"/>
      <c r="EU57" s="58"/>
      <c r="EV57" s="50"/>
      <c r="EW57" s="50"/>
      <c r="EX57" s="50"/>
      <c r="EY57" s="50"/>
      <c r="EZ57" s="50"/>
      <c r="FA57" s="50"/>
      <c r="FB57" s="59"/>
      <c r="FC57" s="60"/>
      <c r="FD57" s="17"/>
      <c r="FE57" s="17"/>
      <c r="FF57" s="58"/>
      <c r="FG57" s="50"/>
      <c r="FH57" s="50"/>
      <c r="FI57" s="50"/>
      <c r="FJ57" s="50"/>
      <c r="FK57" s="50"/>
      <c r="FL57" s="50"/>
      <c r="FM57" s="59"/>
      <c r="FN57" s="60"/>
      <c r="FO57" s="17"/>
      <c r="FP57" s="17"/>
      <c r="FQ57" s="58"/>
      <c r="FR57" s="50"/>
      <c r="FS57" s="50"/>
      <c r="FT57" s="50"/>
      <c r="FU57" s="50"/>
      <c r="FV57" s="50"/>
      <c r="FW57" s="50"/>
      <c r="FX57" s="59"/>
      <c r="FY57" s="60"/>
      <c r="FZ57" s="17"/>
      <c r="GA57" s="17"/>
      <c r="GB57" s="58"/>
      <c r="GC57" s="50"/>
      <c r="GD57" s="50"/>
      <c r="GE57" s="50"/>
      <c r="GF57" s="50"/>
      <c r="GG57" s="50"/>
      <c r="GH57" s="50"/>
      <c r="GI57" s="59"/>
      <c r="GJ57" s="60"/>
      <c r="GK57" s="17"/>
      <c r="GL57" s="17"/>
      <c r="GM57" s="58"/>
      <c r="GN57" s="50"/>
      <c r="GO57" s="50"/>
      <c r="GP57" s="50"/>
      <c r="GQ57" s="50"/>
      <c r="GR57" s="50"/>
      <c r="GS57" s="50"/>
      <c r="GT57" s="59"/>
      <c r="GU57" s="60"/>
      <c r="GV57" s="17"/>
      <c r="GW57" s="17"/>
      <c r="GX57" s="58"/>
      <c r="GY57" s="50"/>
      <c r="GZ57" s="50"/>
      <c r="HA57" s="50"/>
      <c r="HB57" s="50"/>
      <c r="HC57" s="50"/>
      <c r="HD57" s="50"/>
      <c r="HE57" s="59"/>
      <c r="HF57" s="60"/>
      <c r="HG57" s="17"/>
      <c r="HH57" s="17"/>
      <c r="HI57" s="58"/>
      <c r="HJ57" s="50"/>
      <c r="HK57" s="50"/>
      <c r="HL57" s="50"/>
      <c r="HM57" s="50"/>
      <c r="HN57" s="50"/>
      <c r="HO57" s="50"/>
      <c r="HP57" s="59"/>
      <c r="HQ57" s="60"/>
      <c r="HR57" s="17"/>
      <c r="HS57" s="17"/>
    </row>
    <row r="58" spans="1:227" x14ac:dyDescent="0.3">
      <c r="A58" s="55"/>
      <c r="B58" s="62"/>
      <c r="C58" s="57"/>
      <c r="D58" s="57"/>
      <c r="E58" s="59"/>
      <c r="F58" s="59"/>
      <c r="G58" s="17"/>
      <c r="H58" s="58"/>
      <c r="I58" s="50"/>
      <c r="J58" s="50"/>
      <c r="K58" s="50"/>
      <c r="L58" s="50"/>
      <c r="M58" s="50"/>
      <c r="N58" s="50"/>
      <c r="O58" s="59"/>
      <c r="P58" s="60"/>
      <c r="Q58" s="17"/>
      <c r="R58" s="17"/>
      <c r="S58" s="58"/>
      <c r="T58" s="50"/>
      <c r="U58" s="50"/>
      <c r="V58" s="50"/>
      <c r="W58" s="50"/>
      <c r="X58" s="50"/>
      <c r="Y58" s="50"/>
      <c r="Z58" s="59"/>
      <c r="AA58" s="60"/>
      <c r="AB58" s="17"/>
      <c r="AC58" s="17"/>
      <c r="AD58" s="58"/>
      <c r="AE58" s="50"/>
      <c r="AF58" s="50"/>
      <c r="AG58" s="50"/>
      <c r="AH58" s="50"/>
      <c r="AI58" s="50"/>
      <c r="AJ58" s="50"/>
      <c r="AK58" s="59"/>
      <c r="AL58" s="60"/>
      <c r="AM58" s="17"/>
      <c r="AN58" s="17"/>
      <c r="AO58" s="58"/>
      <c r="AP58" s="50"/>
      <c r="AQ58" s="50"/>
      <c r="AR58" s="50"/>
      <c r="AS58" s="50"/>
      <c r="AT58" s="50"/>
      <c r="AU58" s="50"/>
      <c r="AV58" s="59"/>
      <c r="AW58" s="60"/>
      <c r="AX58" s="17"/>
      <c r="AY58" s="17"/>
      <c r="AZ58" s="58"/>
      <c r="BA58" s="50"/>
      <c r="BB58" s="50"/>
      <c r="BC58" s="50"/>
      <c r="BD58" s="50"/>
      <c r="BE58" s="50"/>
      <c r="BF58" s="50"/>
      <c r="BG58" s="59"/>
      <c r="BH58" s="60"/>
      <c r="BI58" s="17"/>
      <c r="BJ58" s="17"/>
      <c r="BK58" s="58"/>
      <c r="BL58" s="50"/>
      <c r="BM58" s="50"/>
      <c r="BN58" s="50"/>
      <c r="BO58" s="50"/>
      <c r="BP58" s="50"/>
      <c r="BQ58" s="50"/>
      <c r="BR58" s="59"/>
      <c r="BS58" s="60"/>
      <c r="BT58" s="17"/>
      <c r="BU58" s="17"/>
      <c r="BV58" s="58"/>
      <c r="BW58" s="50"/>
      <c r="BX58" s="50"/>
      <c r="BY58" s="50"/>
      <c r="BZ58" s="50"/>
      <c r="CA58" s="50"/>
      <c r="CB58" s="50"/>
      <c r="CC58" s="59"/>
      <c r="CD58" s="60"/>
      <c r="CE58" s="17"/>
      <c r="CF58" s="17"/>
      <c r="CG58" s="58"/>
      <c r="CH58" s="50"/>
      <c r="CI58" s="50"/>
      <c r="CJ58" s="50"/>
      <c r="CK58" s="50"/>
      <c r="CL58" s="50"/>
      <c r="CM58" s="50"/>
      <c r="CN58" s="59"/>
      <c r="CO58" s="60"/>
      <c r="CP58" s="17"/>
      <c r="CQ58" s="17"/>
      <c r="CR58" s="58"/>
      <c r="CS58" s="50"/>
      <c r="CT58" s="50"/>
      <c r="CU58" s="50"/>
      <c r="CV58" s="50"/>
      <c r="CW58" s="50"/>
      <c r="CX58" s="50"/>
      <c r="CY58" s="59"/>
      <c r="CZ58" s="60"/>
      <c r="DA58" s="17"/>
      <c r="DB58" s="17"/>
      <c r="DC58" s="58"/>
      <c r="DD58" s="50"/>
      <c r="DE58" s="50"/>
      <c r="DF58" s="50"/>
      <c r="DG58" s="50"/>
      <c r="DH58" s="50"/>
      <c r="DI58" s="50"/>
      <c r="DJ58" s="59"/>
      <c r="DK58" s="60"/>
      <c r="DL58" s="17"/>
      <c r="DM58" s="17"/>
      <c r="DN58" s="58"/>
      <c r="DO58" s="50"/>
      <c r="DP58" s="50"/>
      <c r="DQ58" s="50"/>
      <c r="DR58" s="50"/>
      <c r="DS58" s="50"/>
      <c r="DT58" s="50"/>
      <c r="DU58" s="59"/>
      <c r="DV58" s="60"/>
      <c r="DW58" s="17"/>
      <c r="DX58" s="17"/>
      <c r="DY58" s="58"/>
      <c r="DZ58" s="50"/>
      <c r="EA58" s="50"/>
      <c r="EB58" s="50"/>
      <c r="EC58" s="50"/>
      <c r="ED58" s="50"/>
      <c r="EE58" s="50"/>
      <c r="EF58" s="59"/>
      <c r="EG58" s="60"/>
      <c r="EH58" s="17"/>
      <c r="EI58" s="17"/>
      <c r="EJ58" s="58"/>
      <c r="EK58" s="50"/>
      <c r="EL58" s="50"/>
      <c r="EM58" s="50"/>
      <c r="EN58" s="50"/>
      <c r="EO58" s="50"/>
      <c r="EP58" s="50"/>
      <c r="EQ58" s="59"/>
      <c r="ER58" s="60"/>
      <c r="ES58" s="17"/>
      <c r="ET58" s="17"/>
      <c r="EU58" s="58"/>
      <c r="EV58" s="50"/>
      <c r="EW58" s="50"/>
      <c r="EX58" s="50"/>
      <c r="EY58" s="50"/>
      <c r="EZ58" s="50"/>
      <c r="FA58" s="50"/>
      <c r="FB58" s="59"/>
      <c r="FC58" s="60"/>
      <c r="FD58" s="17"/>
      <c r="FE58" s="17"/>
      <c r="FF58" s="58"/>
      <c r="FG58" s="50"/>
      <c r="FH58" s="50"/>
      <c r="FI58" s="50"/>
      <c r="FJ58" s="50"/>
      <c r="FK58" s="50"/>
      <c r="FL58" s="50"/>
      <c r="FM58" s="59"/>
      <c r="FN58" s="60"/>
      <c r="FO58" s="17"/>
      <c r="FP58" s="17"/>
      <c r="FQ58" s="58"/>
      <c r="FR58" s="50"/>
      <c r="FS58" s="50"/>
      <c r="FT58" s="50"/>
      <c r="FU58" s="50"/>
      <c r="FV58" s="50"/>
      <c r="FW58" s="50"/>
      <c r="FX58" s="59"/>
      <c r="FY58" s="60"/>
      <c r="FZ58" s="17"/>
      <c r="GA58" s="17"/>
      <c r="GB58" s="58"/>
      <c r="GC58" s="50"/>
      <c r="GD58" s="50"/>
      <c r="GE58" s="50"/>
      <c r="GF58" s="50"/>
      <c r="GG58" s="50"/>
      <c r="GH58" s="50"/>
      <c r="GI58" s="59"/>
      <c r="GJ58" s="60"/>
      <c r="GK58" s="17"/>
      <c r="GL58" s="17"/>
      <c r="GM58" s="58"/>
      <c r="GN58" s="50"/>
      <c r="GO58" s="50"/>
      <c r="GP58" s="50"/>
      <c r="GQ58" s="50"/>
      <c r="GR58" s="50"/>
      <c r="GS58" s="50"/>
      <c r="GT58" s="59"/>
      <c r="GU58" s="60"/>
      <c r="GV58" s="17"/>
      <c r="GW58" s="17"/>
      <c r="GX58" s="58"/>
      <c r="GY58" s="50"/>
      <c r="GZ58" s="50"/>
      <c r="HA58" s="50"/>
      <c r="HB58" s="50"/>
      <c r="HC58" s="50"/>
      <c r="HD58" s="50"/>
      <c r="HE58" s="59"/>
      <c r="HF58" s="60"/>
      <c r="HG58" s="17"/>
      <c r="HH58" s="17"/>
      <c r="HI58" s="58"/>
      <c r="HJ58" s="50"/>
      <c r="HK58" s="50"/>
      <c r="HL58" s="50"/>
      <c r="HM58" s="50"/>
      <c r="HN58" s="50"/>
      <c r="HO58" s="50"/>
      <c r="HP58" s="59"/>
      <c r="HQ58" s="60"/>
      <c r="HR58" s="17"/>
      <c r="HS58" s="17"/>
    </row>
    <row r="59" spans="1:227" x14ac:dyDescent="0.3">
      <c r="A59" s="55"/>
      <c r="B59" s="62"/>
      <c r="C59" s="57"/>
      <c r="D59" s="57"/>
      <c r="E59" s="59"/>
      <c r="F59" s="59"/>
      <c r="G59" s="17"/>
      <c r="H59" s="58"/>
      <c r="I59" s="50"/>
      <c r="J59" s="50"/>
      <c r="K59" s="50"/>
      <c r="L59" s="50"/>
      <c r="M59" s="50"/>
      <c r="N59" s="50"/>
      <c r="O59" s="59"/>
      <c r="P59" s="60"/>
      <c r="Q59" s="17"/>
      <c r="R59" s="17"/>
      <c r="S59" s="58"/>
      <c r="T59" s="50"/>
      <c r="U59" s="50"/>
      <c r="V59" s="50"/>
      <c r="W59" s="50"/>
      <c r="X59" s="50"/>
      <c r="Y59" s="50"/>
      <c r="Z59" s="59"/>
      <c r="AA59" s="60"/>
      <c r="AB59" s="17"/>
      <c r="AC59" s="17"/>
      <c r="AD59" s="58"/>
      <c r="AE59" s="50"/>
      <c r="AF59" s="50"/>
      <c r="AG59" s="50"/>
      <c r="AH59" s="50"/>
      <c r="AI59" s="50"/>
      <c r="AJ59" s="50"/>
      <c r="AK59" s="59"/>
      <c r="AL59" s="60"/>
      <c r="AM59" s="17"/>
      <c r="AN59" s="17"/>
      <c r="AO59" s="58"/>
      <c r="AP59" s="50"/>
      <c r="AQ59" s="50"/>
      <c r="AR59" s="50"/>
      <c r="AS59" s="50"/>
      <c r="AT59" s="50"/>
      <c r="AU59" s="50"/>
      <c r="AV59" s="59"/>
      <c r="AW59" s="60"/>
      <c r="AX59" s="17"/>
      <c r="AY59" s="17"/>
      <c r="AZ59" s="58"/>
      <c r="BA59" s="50"/>
      <c r="BB59" s="50"/>
      <c r="BC59" s="50"/>
      <c r="BD59" s="50"/>
      <c r="BE59" s="50"/>
      <c r="BF59" s="50"/>
      <c r="BG59" s="59"/>
      <c r="BH59" s="60"/>
      <c r="BI59" s="17"/>
      <c r="BJ59" s="17"/>
      <c r="BK59" s="58"/>
      <c r="BL59" s="50"/>
      <c r="BM59" s="50"/>
      <c r="BN59" s="50"/>
      <c r="BO59" s="50"/>
      <c r="BP59" s="50"/>
      <c r="BQ59" s="50"/>
      <c r="BR59" s="59"/>
      <c r="BS59" s="60"/>
      <c r="BT59" s="17"/>
      <c r="BU59" s="17"/>
      <c r="BV59" s="58"/>
      <c r="BW59" s="50"/>
      <c r="BX59" s="50"/>
      <c r="BY59" s="50"/>
      <c r="BZ59" s="50"/>
      <c r="CA59" s="50"/>
      <c r="CB59" s="50"/>
      <c r="CC59" s="59"/>
      <c r="CD59" s="60"/>
      <c r="CE59" s="17"/>
      <c r="CF59" s="17"/>
      <c r="CG59" s="58"/>
      <c r="CH59" s="50"/>
      <c r="CI59" s="50"/>
      <c r="CJ59" s="50"/>
      <c r="CK59" s="50"/>
      <c r="CL59" s="50"/>
      <c r="CM59" s="50"/>
      <c r="CN59" s="59"/>
      <c r="CO59" s="60"/>
      <c r="CP59" s="17"/>
      <c r="CQ59" s="17"/>
      <c r="CR59" s="58"/>
      <c r="CS59" s="50"/>
      <c r="CT59" s="50"/>
      <c r="CU59" s="50"/>
      <c r="CV59" s="50"/>
      <c r="CW59" s="50"/>
      <c r="CX59" s="50"/>
      <c r="CY59" s="59"/>
      <c r="CZ59" s="60"/>
      <c r="DA59" s="17"/>
      <c r="DB59" s="17"/>
      <c r="DC59" s="58"/>
      <c r="DD59" s="50"/>
      <c r="DE59" s="50"/>
      <c r="DF59" s="50"/>
      <c r="DG59" s="50"/>
      <c r="DH59" s="50"/>
      <c r="DI59" s="50"/>
      <c r="DJ59" s="59"/>
      <c r="DK59" s="60"/>
      <c r="DL59" s="17"/>
      <c r="DM59" s="17"/>
      <c r="DN59" s="58"/>
      <c r="DO59" s="50"/>
      <c r="DP59" s="50"/>
      <c r="DQ59" s="50"/>
      <c r="DR59" s="50"/>
      <c r="DS59" s="50"/>
      <c r="DT59" s="50"/>
      <c r="DU59" s="59"/>
      <c r="DV59" s="60"/>
      <c r="DW59" s="17"/>
      <c r="DX59" s="17"/>
      <c r="DY59" s="58"/>
      <c r="DZ59" s="50"/>
      <c r="EA59" s="50"/>
      <c r="EB59" s="50"/>
      <c r="EC59" s="50"/>
      <c r="ED59" s="50"/>
      <c r="EE59" s="50"/>
      <c r="EF59" s="59"/>
      <c r="EG59" s="60"/>
      <c r="EH59" s="17"/>
      <c r="EI59" s="17"/>
      <c r="EJ59" s="58"/>
      <c r="EK59" s="50"/>
      <c r="EL59" s="50"/>
      <c r="EM59" s="50"/>
      <c r="EN59" s="50"/>
      <c r="EO59" s="50"/>
      <c r="EP59" s="50"/>
      <c r="EQ59" s="59"/>
      <c r="ER59" s="60"/>
      <c r="ES59" s="17"/>
      <c r="ET59" s="17"/>
      <c r="EU59" s="58"/>
      <c r="EV59" s="50"/>
      <c r="EW59" s="50"/>
      <c r="EX59" s="50"/>
      <c r="EY59" s="50"/>
      <c r="EZ59" s="50"/>
      <c r="FA59" s="50"/>
      <c r="FB59" s="59"/>
      <c r="FC59" s="60"/>
      <c r="FD59" s="17"/>
      <c r="FE59" s="17"/>
      <c r="FF59" s="58"/>
      <c r="FG59" s="50"/>
      <c r="FH59" s="50"/>
      <c r="FI59" s="50"/>
      <c r="FJ59" s="50"/>
      <c r="FK59" s="50"/>
      <c r="FL59" s="50"/>
      <c r="FM59" s="59"/>
      <c r="FN59" s="60"/>
      <c r="FO59" s="17"/>
      <c r="FP59" s="17"/>
      <c r="FQ59" s="58"/>
      <c r="FR59" s="50"/>
      <c r="FS59" s="50"/>
      <c r="FT59" s="50"/>
      <c r="FU59" s="50"/>
      <c r="FV59" s="50"/>
      <c r="FW59" s="50"/>
      <c r="FX59" s="59"/>
      <c r="FY59" s="60"/>
      <c r="FZ59" s="17"/>
      <c r="GA59" s="17"/>
      <c r="GB59" s="58"/>
      <c r="GC59" s="50"/>
      <c r="GD59" s="50"/>
      <c r="GE59" s="50"/>
      <c r="GF59" s="50"/>
      <c r="GG59" s="50"/>
      <c r="GH59" s="50"/>
      <c r="GI59" s="59"/>
      <c r="GJ59" s="60"/>
      <c r="GK59" s="17"/>
      <c r="GL59" s="17"/>
      <c r="GM59" s="58"/>
      <c r="GN59" s="50"/>
      <c r="GO59" s="50"/>
      <c r="GP59" s="50"/>
      <c r="GQ59" s="50"/>
      <c r="GR59" s="50"/>
      <c r="GS59" s="50"/>
      <c r="GT59" s="59"/>
      <c r="GU59" s="60"/>
      <c r="GV59" s="17"/>
      <c r="GW59" s="17"/>
      <c r="GX59" s="58"/>
      <c r="GY59" s="50"/>
      <c r="GZ59" s="50"/>
      <c r="HA59" s="50"/>
      <c r="HB59" s="50"/>
      <c r="HC59" s="50"/>
      <c r="HD59" s="50"/>
      <c r="HE59" s="59"/>
      <c r="HF59" s="60"/>
      <c r="HG59" s="17"/>
      <c r="HH59" s="17"/>
      <c r="HI59" s="58"/>
      <c r="HJ59" s="50"/>
      <c r="HK59" s="50"/>
      <c r="HL59" s="50"/>
      <c r="HM59" s="50"/>
      <c r="HN59" s="50"/>
      <c r="HO59" s="50"/>
      <c r="HP59" s="59"/>
      <c r="HQ59" s="60"/>
      <c r="HR59" s="17"/>
      <c r="HS59" s="17"/>
    </row>
    <row r="60" spans="1:227" x14ac:dyDescent="0.3">
      <c r="A60" s="55"/>
      <c r="B60" s="56"/>
      <c r="C60" s="57"/>
      <c r="D60" s="57"/>
      <c r="E60" s="59"/>
      <c r="F60" s="59"/>
      <c r="G60" s="17"/>
      <c r="H60" s="58"/>
      <c r="I60" s="50"/>
      <c r="J60" s="50"/>
      <c r="K60" s="50"/>
      <c r="L60" s="50"/>
      <c r="M60" s="50"/>
      <c r="N60" s="50"/>
      <c r="O60" s="59"/>
      <c r="P60" s="60"/>
      <c r="Q60" s="17"/>
      <c r="R60" s="17"/>
      <c r="S60" s="58"/>
      <c r="T60" s="50"/>
      <c r="U60" s="50"/>
      <c r="V60" s="50"/>
      <c r="W60" s="50"/>
      <c r="X60" s="50"/>
      <c r="Y60" s="50"/>
      <c r="Z60" s="59"/>
      <c r="AA60" s="60"/>
      <c r="AB60" s="17"/>
      <c r="AC60" s="17"/>
      <c r="AD60" s="58"/>
      <c r="AE60" s="50"/>
      <c r="AF60" s="50"/>
      <c r="AG60" s="50"/>
      <c r="AH60" s="50"/>
      <c r="AI60" s="50"/>
      <c r="AJ60" s="50"/>
      <c r="AK60" s="59"/>
      <c r="AL60" s="60"/>
      <c r="AM60" s="17"/>
      <c r="AN60" s="17"/>
      <c r="AO60" s="58"/>
      <c r="AP60" s="50"/>
      <c r="AQ60" s="50"/>
      <c r="AR60" s="50"/>
      <c r="AS60" s="50"/>
      <c r="AT60" s="50"/>
      <c r="AU60" s="50"/>
      <c r="AV60" s="59"/>
      <c r="AW60" s="60"/>
      <c r="AX60" s="17"/>
      <c r="AY60" s="17"/>
      <c r="AZ60" s="58"/>
      <c r="BA60" s="50"/>
      <c r="BB60" s="50"/>
      <c r="BC60" s="50"/>
      <c r="BD60" s="50"/>
      <c r="BE60" s="50"/>
      <c r="BF60" s="50"/>
      <c r="BG60" s="59"/>
      <c r="BH60" s="60"/>
      <c r="BI60" s="17"/>
      <c r="BJ60" s="17"/>
      <c r="BK60" s="58"/>
      <c r="BL60" s="50"/>
      <c r="BM60" s="50"/>
      <c r="BN60" s="50"/>
      <c r="BO60" s="50"/>
      <c r="BP60" s="50"/>
      <c r="BQ60" s="50"/>
      <c r="BR60" s="59"/>
      <c r="BS60" s="60"/>
      <c r="BT60" s="17"/>
      <c r="BU60" s="17"/>
      <c r="BV60" s="58"/>
      <c r="BW60" s="50"/>
      <c r="BX60" s="50"/>
      <c r="BY60" s="50"/>
      <c r="BZ60" s="50"/>
      <c r="CA60" s="50"/>
      <c r="CB60" s="50"/>
      <c r="CC60" s="59"/>
      <c r="CD60" s="60"/>
      <c r="CE60" s="17"/>
      <c r="CF60" s="17"/>
      <c r="CG60" s="58"/>
      <c r="CH60" s="50"/>
      <c r="CI60" s="50"/>
      <c r="CJ60" s="50"/>
      <c r="CK60" s="50"/>
      <c r="CL60" s="50"/>
      <c r="CM60" s="50"/>
      <c r="CN60" s="59"/>
      <c r="CO60" s="60"/>
      <c r="CP60" s="17"/>
      <c r="CQ60" s="17"/>
      <c r="CR60" s="58"/>
      <c r="CS60" s="50"/>
      <c r="CT60" s="50"/>
      <c r="CU60" s="50"/>
      <c r="CV60" s="50"/>
      <c r="CW60" s="50"/>
      <c r="CX60" s="50"/>
      <c r="CY60" s="59"/>
      <c r="CZ60" s="60"/>
      <c r="DA60" s="17"/>
      <c r="DB60" s="17"/>
      <c r="DC60" s="58"/>
      <c r="DD60" s="50"/>
      <c r="DE60" s="50"/>
      <c r="DF60" s="50"/>
      <c r="DG60" s="50"/>
      <c r="DH60" s="50"/>
      <c r="DI60" s="50"/>
      <c r="DJ60" s="59"/>
      <c r="DK60" s="60"/>
      <c r="DL60" s="17"/>
      <c r="DM60" s="17"/>
      <c r="DN60" s="58"/>
      <c r="DO60" s="50"/>
      <c r="DP60" s="50"/>
      <c r="DQ60" s="50"/>
      <c r="DR60" s="50"/>
      <c r="DS60" s="50"/>
      <c r="DT60" s="50"/>
      <c r="DU60" s="59"/>
      <c r="DV60" s="60"/>
      <c r="DW60" s="17"/>
      <c r="DX60" s="17"/>
      <c r="DY60" s="58"/>
      <c r="DZ60" s="50"/>
      <c r="EA60" s="50"/>
      <c r="EB60" s="50"/>
      <c r="EC60" s="50"/>
      <c r="ED60" s="50"/>
      <c r="EE60" s="50"/>
      <c r="EF60" s="59"/>
      <c r="EG60" s="60"/>
      <c r="EH60" s="17"/>
      <c r="EI60" s="17"/>
      <c r="EJ60" s="58"/>
      <c r="EK60" s="50"/>
      <c r="EL60" s="50"/>
      <c r="EM60" s="50"/>
      <c r="EN60" s="50"/>
      <c r="EO60" s="50"/>
      <c r="EP60" s="50"/>
      <c r="EQ60" s="59"/>
      <c r="ER60" s="60"/>
      <c r="ES60" s="17"/>
      <c r="ET60" s="17"/>
      <c r="EU60" s="58"/>
      <c r="EV60" s="50"/>
      <c r="EW60" s="50"/>
      <c r="EX60" s="50"/>
      <c r="EY60" s="50"/>
      <c r="EZ60" s="50"/>
      <c r="FA60" s="50"/>
      <c r="FB60" s="59"/>
      <c r="FC60" s="60"/>
      <c r="FD60" s="17"/>
      <c r="FE60" s="17"/>
      <c r="FF60" s="58"/>
      <c r="FG60" s="50"/>
      <c r="FH60" s="50"/>
      <c r="FI60" s="50"/>
      <c r="FJ60" s="50"/>
      <c r="FK60" s="50"/>
      <c r="FL60" s="50"/>
      <c r="FM60" s="59"/>
      <c r="FN60" s="60"/>
      <c r="FO60" s="17"/>
      <c r="FP60" s="17"/>
      <c r="FQ60" s="58"/>
      <c r="FR60" s="50"/>
      <c r="FS60" s="50"/>
      <c r="FT60" s="50"/>
      <c r="FU60" s="50"/>
      <c r="FV60" s="50"/>
      <c r="FW60" s="50"/>
      <c r="FX60" s="59"/>
      <c r="FY60" s="60"/>
      <c r="FZ60" s="17"/>
      <c r="GA60" s="17"/>
      <c r="GB60" s="58"/>
      <c r="GC60" s="50"/>
      <c r="GD60" s="50"/>
      <c r="GE60" s="50"/>
      <c r="GF60" s="50"/>
      <c r="GG60" s="50"/>
      <c r="GH60" s="50"/>
      <c r="GI60" s="59"/>
      <c r="GJ60" s="60"/>
      <c r="GK60" s="17"/>
      <c r="GL60" s="17"/>
      <c r="GM60" s="58"/>
      <c r="GN60" s="50"/>
      <c r="GO60" s="50"/>
      <c r="GP60" s="50"/>
      <c r="GQ60" s="50"/>
      <c r="GR60" s="50"/>
      <c r="GS60" s="50"/>
      <c r="GT60" s="59"/>
      <c r="GU60" s="60"/>
      <c r="GV60" s="17"/>
      <c r="GW60" s="17"/>
      <c r="GX60" s="58"/>
      <c r="GY60" s="50"/>
      <c r="GZ60" s="50"/>
      <c r="HA60" s="50"/>
      <c r="HB60" s="50"/>
      <c r="HC60" s="50"/>
      <c r="HD60" s="50"/>
      <c r="HE60" s="59"/>
      <c r="HF60" s="60"/>
      <c r="HG60" s="17"/>
      <c r="HH60" s="17"/>
      <c r="HI60" s="58"/>
      <c r="HJ60" s="50"/>
      <c r="HK60" s="50"/>
      <c r="HL60" s="50"/>
      <c r="HM60" s="50"/>
      <c r="HN60" s="50"/>
      <c r="HO60" s="50"/>
      <c r="HP60" s="59"/>
      <c r="HQ60" s="60"/>
      <c r="HR60" s="17"/>
      <c r="HS60" s="17"/>
    </row>
    <row r="61" spans="1:227" x14ac:dyDescent="0.3">
      <c r="A61" s="65"/>
      <c r="B61" s="66"/>
      <c r="C61" s="67"/>
      <c r="D61" s="67"/>
      <c r="E61" s="59"/>
      <c r="F61" s="59"/>
      <c r="G61" s="17"/>
      <c r="H61" s="58"/>
      <c r="I61" s="50"/>
      <c r="J61" s="50"/>
      <c r="K61" s="50"/>
      <c r="L61" s="50"/>
      <c r="M61" s="50"/>
      <c r="N61" s="50"/>
      <c r="O61" s="59"/>
      <c r="P61" s="60"/>
      <c r="Q61" s="17"/>
      <c r="R61" s="17"/>
      <c r="S61" s="58"/>
      <c r="T61" s="50"/>
      <c r="U61" s="50"/>
      <c r="V61" s="50"/>
      <c r="W61" s="50"/>
      <c r="X61" s="50"/>
      <c r="Y61" s="50"/>
      <c r="Z61" s="59"/>
      <c r="AA61" s="60"/>
      <c r="AB61" s="17"/>
      <c r="AC61" s="17"/>
      <c r="AD61" s="58"/>
      <c r="AE61" s="50"/>
      <c r="AF61" s="50"/>
      <c r="AG61" s="50"/>
      <c r="AH61" s="50"/>
      <c r="AI61" s="50"/>
      <c r="AJ61" s="50"/>
      <c r="AK61" s="59"/>
      <c r="AL61" s="60"/>
      <c r="AM61" s="17"/>
      <c r="AN61" s="17"/>
      <c r="AO61" s="58"/>
      <c r="AP61" s="50"/>
      <c r="AQ61" s="50"/>
      <c r="AR61" s="50"/>
      <c r="AS61" s="50"/>
      <c r="AT61" s="50"/>
      <c r="AU61" s="50"/>
      <c r="AV61" s="59"/>
      <c r="AW61" s="60"/>
      <c r="AX61" s="17"/>
      <c r="AY61" s="17"/>
      <c r="AZ61" s="58"/>
      <c r="BA61" s="50"/>
      <c r="BB61" s="50"/>
      <c r="BC61" s="50"/>
      <c r="BD61" s="50"/>
      <c r="BE61" s="50"/>
      <c r="BF61" s="50"/>
      <c r="BG61" s="59"/>
      <c r="BH61" s="60"/>
      <c r="BI61" s="17"/>
      <c r="BJ61" s="17"/>
      <c r="BK61" s="58"/>
      <c r="BL61" s="50"/>
      <c r="BM61" s="50"/>
      <c r="BN61" s="50"/>
      <c r="BO61" s="50"/>
      <c r="BP61" s="50"/>
      <c r="BQ61" s="50"/>
      <c r="BR61" s="59"/>
      <c r="BS61" s="60"/>
      <c r="BT61" s="17"/>
      <c r="BU61" s="17"/>
      <c r="BV61" s="58"/>
      <c r="BW61" s="50"/>
      <c r="BX61" s="50"/>
      <c r="BY61" s="50"/>
      <c r="BZ61" s="50"/>
      <c r="CA61" s="50"/>
      <c r="CB61" s="50"/>
      <c r="CC61" s="59"/>
      <c r="CD61" s="60"/>
      <c r="CE61" s="17"/>
      <c r="CF61" s="17"/>
      <c r="CG61" s="58"/>
      <c r="CH61" s="50"/>
      <c r="CI61" s="50"/>
      <c r="CJ61" s="50"/>
      <c r="CK61" s="50"/>
      <c r="CL61" s="50"/>
      <c r="CM61" s="50"/>
      <c r="CN61" s="59"/>
      <c r="CO61" s="60"/>
      <c r="CP61" s="17"/>
      <c r="CQ61" s="17"/>
      <c r="CR61" s="58"/>
      <c r="CS61" s="50"/>
      <c r="CT61" s="50"/>
      <c r="CU61" s="50"/>
      <c r="CV61" s="50"/>
      <c r="CW61" s="50"/>
      <c r="CX61" s="50"/>
      <c r="CY61" s="59"/>
      <c r="CZ61" s="60"/>
      <c r="DA61" s="17"/>
      <c r="DB61" s="17"/>
      <c r="DC61" s="58"/>
      <c r="DD61" s="50"/>
      <c r="DE61" s="50"/>
      <c r="DF61" s="50"/>
      <c r="DG61" s="50"/>
      <c r="DH61" s="50"/>
      <c r="DI61" s="50"/>
      <c r="DJ61" s="59"/>
      <c r="DK61" s="60"/>
      <c r="DL61" s="17"/>
      <c r="DM61" s="17"/>
      <c r="DN61" s="58"/>
      <c r="DO61" s="50"/>
      <c r="DP61" s="50"/>
      <c r="DQ61" s="50"/>
      <c r="DR61" s="50"/>
      <c r="DS61" s="50"/>
      <c r="DT61" s="50"/>
      <c r="DU61" s="59"/>
      <c r="DV61" s="60"/>
      <c r="DW61" s="17"/>
      <c r="DX61" s="17"/>
      <c r="DY61" s="58"/>
      <c r="DZ61" s="50"/>
      <c r="EA61" s="50"/>
      <c r="EB61" s="50"/>
      <c r="EC61" s="50"/>
      <c r="ED61" s="50"/>
      <c r="EE61" s="50"/>
      <c r="EF61" s="59"/>
      <c r="EG61" s="60"/>
      <c r="EH61" s="17"/>
      <c r="EI61" s="17"/>
      <c r="EJ61" s="58"/>
      <c r="EK61" s="50"/>
      <c r="EL61" s="50"/>
      <c r="EM61" s="50"/>
      <c r="EN61" s="50"/>
      <c r="EO61" s="50"/>
      <c r="EP61" s="50"/>
      <c r="EQ61" s="59"/>
      <c r="ER61" s="60"/>
      <c r="ES61" s="17"/>
      <c r="ET61" s="17"/>
      <c r="EU61" s="58"/>
      <c r="EV61" s="50"/>
      <c r="EW61" s="50"/>
      <c r="EX61" s="50"/>
      <c r="EY61" s="50"/>
      <c r="EZ61" s="50"/>
      <c r="FA61" s="50"/>
      <c r="FB61" s="59"/>
      <c r="FC61" s="60"/>
      <c r="FD61" s="17"/>
      <c r="FE61" s="17"/>
      <c r="FF61" s="58"/>
      <c r="FG61" s="50"/>
      <c r="FH61" s="50"/>
      <c r="FI61" s="50"/>
      <c r="FJ61" s="50"/>
      <c r="FK61" s="50"/>
      <c r="FL61" s="50"/>
      <c r="FM61" s="59"/>
      <c r="FN61" s="60"/>
      <c r="FO61" s="17"/>
      <c r="FP61" s="17"/>
      <c r="FQ61" s="58"/>
      <c r="FR61" s="50"/>
      <c r="FS61" s="50"/>
      <c r="FT61" s="50"/>
      <c r="FU61" s="50"/>
      <c r="FV61" s="50"/>
      <c r="FW61" s="50"/>
      <c r="FX61" s="59"/>
      <c r="FY61" s="60"/>
      <c r="FZ61" s="17"/>
      <c r="GA61" s="17"/>
      <c r="GB61" s="58"/>
      <c r="GC61" s="50"/>
      <c r="GD61" s="50"/>
      <c r="GE61" s="50"/>
      <c r="GF61" s="50"/>
      <c r="GG61" s="50"/>
      <c r="GH61" s="50"/>
      <c r="GI61" s="59"/>
      <c r="GJ61" s="60"/>
      <c r="GK61" s="17"/>
      <c r="GL61" s="17"/>
      <c r="GM61" s="58"/>
      <c r="GN61" s="50"/>
      <c r="GO61" s="50"/>
      <c r="GP61" s="50"/>
      <c r="GQ61" s="50"/>
      <c r="GR61" s="50"/>
      <c r="GS61" s="50"/>
      <c r="GT61" s="59"/>
      <c r="GU61" s="60"/>
      <c r="GV61" s="17"/>
      <c r="GW61" s="17"/>
      <c r="GX61" s="58"/>
      <c r="GY61" s="50"/>
      <c r="GZ61" s="50"/>
      <c r="HA61" s="50"/>
      <c r="HB61" s="50"/>
      <c r="HC61" s="50"/>
      <c r="HD61" s="50"/>
      <c r="HE61" s="59"/>
      <c r="HF61" s="60"/>
      <c r="HG61" s="17"/>
      <c r="HH61" s="17"/>
      <c r="HI61" s="58"/>
      <c r="HJ61" s="50"/>
      <c r="HK61" s="50"/>
      <c r="HL61" s="50"/>
      <c r="HM61" s="50"/>
      <c r="HN61" s="50"/>
      <c r="HO61" s="50"/>
      <c r="HP61" s="59"/>
      <c r="HQ61" s="60"/>
      <c r="HR61" s="17"/>
      <c r="HS61" s="17"/>
    </row>
    <row r="62" spans="1:227" x14ac:dyDescent="0.3">
      <c r="A62" s="65"/>
      <c r="B62" s="66"/>
      <c r="C62" s="67"/>
      <c r="D62" s="67"/>
      <c r="E62" s="59"/>
      <c r="F62" s="59"/>
      <c r="G62" s="17"/>
      <c r="H62" s="58"/>
      <c r="I62" s="50"/>
      <c r="J62" s="50"/>
      <c r="K62" s="50"/>
      <c r="L62" s="50"/>
      <c r="M62" s="50"/>
      <c r="N62" s="50"/>
      <c r="O62" s="59"/>
      <c r="P62" s="60"/>
      <c r="Q62" s="17"/>
      <c r="R62" s="17"/>
      <c r="S62" s="58"/>
      <c r="T62" s="50"/>
      <c r="U62" s="50"/>
      <c r="V62" s="50"/>
      <c r="W62" s="50"/>
      <c r="X62" s="50"/>
      <c r="Y62" s="50"/>
      <c r="Z62" s="59"/>
      <c r="AA62" s="60"/>
      <c r="AB62" s="17"/>
      <c r="AC62" s="17"/>
      <c r="AD62" s="58"/>
      <c r="AE62" s="50"/>
      <c r="AF62" s="50"/>
      <c r="AG62" s="50"/>
      <c r="AH62" s="50"/>
      <c r="AI62" s="50"/>
      <c r="AJ62" s="50"/>
      <c r="AK62" s="59"/>
      <c r="AL62" s="60"/>
      <c r="AM62" s="17"/>
      <c r="AN62" s="17"/>
      <c r="AO62" s="58"/>
      <c r="AP62" s="50"/>
      <c r="AQ62" s="50"/>
      <c r="AR62" s="50"/>
      <c r="AS62" s="50"/>
      <c r="AT62" s="50"/>
      <c r="AU62" s="50"/>
      <c r="AV62" s="59"/>
      <c r="AW62" s="60"/>
      <c r="AX62" s="17"/>
      <c r="AY62" s="17"/>
      <c r="AZ62" s="58"/>
      <c r="BA62" s="50"/>
      <c r="BB62" s="50"/>
      <c r="BC62" s="50"/>
      <c r="BD62" s="50"/>
      <c r="BE62" s="50"/>
      <c r="BF62" s="50"/>
      <c r="BG62" s="59"/>
      <c r="BH62" s="60"/>
      <c r="BI62" s="17"/>
      <c r="BJ62" s="17"/>
      <c r="BK62" s="58"/>
      <c r="BL62" s="50"/>
      <c r="BM62" s="50"/>
      <c r="BN62" s="50"/>
      <c r="BO62" s="50"/>
      <c r="BP62" s="50"/>
      <c r="BQ62" s="50"/>
      <c r="BR62" s="59"/>
      <c r="BS62" s="60"/>
      <c r="BT62" s="17"/>
      <c r="BU62" s="17"/>
      <c r="BV62" s="58"/>
      <c r="BW62" s="50"/>
      <c r="BX62" s="50"/>
      <c r="BY62" s="50"/>
      <c r="BZ62" s="50"/>
      <c r="CA62" s="50"/>
      <c r="CB62" s="50"/>
      <c r="CC62" s="59"/>
      <c r="CD62" s="60"/>
      <c r="CE62" s="17"/>
      <c r="CF62" s="17"/>
      <c r="CG62" s="58"/>
      <c r="CH62" s="50"/>
      <c r="CI62" s="50"/>
      <c r="CJ62" s="50"/>
      <c r="CK62" s="50"/>
      <c r="CL62" s="50"/>
      <c r="CM62" s="50"/>
      <c r="CN62" s="59"/>
      <c r="CO62" s="60"/>
      <c r="CP62" s="17"/>
      <c r="CQ62" s="17"/>
      <c r="CR62" s="58"/>
      <c r="CS62" s="50"/>
      <c r="CT62" s="50"/>
      <c r="CU62" s="50"/>
      <c r="CV62" s="50"/>
      <c r="CW62" s="50"/>
      <c r="CX62" s="50"/>
      <c r="CY62" s="59"/>
      <c r="CZ62" s="60"/>
      <c r="DA62" s="17"/>
      <c r="DB62" s="17"/>
      <c r="DC62" s="58"/>
      <c r="DD62" s="50"/>
      <c r="DE62" s="50"/>
      <c r="DF62" s="50"/>
      <c r="DG62" s="50"/>
      <c r="DH62" s="50"/>
      <c r="DI62" s="50"/>
      <c r="DJ62" s="59"/>
      <c r="DK62" s="60"/>
      <c r="DL62" s="17"/>
      <c r="DM62" s="17"/>
      <c r="DN62" s="58"/>
      <c r="DO62" s="50"/>
      <c r="DP62" s="50"/>
      <c r="DQ62" s="50"/>
      <c r="DR62" s="50"/>
      <c r="DS62" s="50"/>
      <c r="DT62" s="50"/>
      <c r="DU62" s="59"/>
      <c r="DV62" s="60"/>
      <c r="DW62" s="17"/>
      <c r="DX62" s="17"/>
      <c r="DY62" s="58"/>
      <c r="DZ62" s="50"/>
      <c r="EA62" s="50"/>
      <c r="EB62" s="50"/>
      <c r="EC62" s="50"/>
      <c r="ED62" s="50"/>
      <c r="EE62" s="50"/>
      <c r="EF62" s="59"/>
      <c r="EG62" s="60"/>
      <c r="EH62" s="17"/>
      <c r="EI62" s="17"/>
      <c r="EJ62" s="58"/>
      <c r="EK62" s="50"/>
      <c r="EL62" s="50"/>
      <c r="EM62" s="50"/>
      <c r="EN62" s="50"/>
      <c r="EO62" s="50"/>
      <c r="EP62" s="50"/>
      <c r="EQ62" s="59"/>
      <c r="ER62" s="60"/>
      <c r="ES62" s="17"/>
      <c r="ET62" s="17"/>
      <c r="EU62" s="58"/>
      <c r="EV62" s="50"/>
      <c r="EW62" s="50"/>
      <c r="EX62" s="50"/>
      <c r="EY62" s="50"/>
      <c r="EZ62" s="50"/>
      <c r="FA62" s="50"/>
      <c r="FB62" s="59"/>
      <c r="FC62" s="60"/>
      <c r="FD62" s="17"/>
      <c r="FE62" s="17"/>
      <c r="FF62" s="58"/>
      <c r="FG62" s="50"/>
      <c r="FH62" s="50"/>
      <c r="FI62" s="50"/>
      <c r="FJ62" s="50"/>
      <c r="FK62" s="50"/>
      <c r="FL62" s="50"/>
      <c r="FM62" s="59"/>
      <c r="FN62" s="60"/>
      <c r="FO62" s="17"/>
      <c r="FP62" s="17"/>
      <c r="FQ62" s="58"/>
      <c r="FR62" s="50"/>
      <c r="FS62" s="50"/>
      <c r="FT62" s="50"/>
      <c r="FU62" s="50"/>
      <c r="FV62" s="50"/>
      <c r="FW62" s="50"/>
      <c r="FX62" s="59"/>
      <c r="FY62" s="60"/>
      <c r="FZ62" s="17"/>
      <c r="GA62" s="17"/>
      <c r="GB62" s="58"/>
      <c r="GC62" s="50"/>
      <c r="GD62" s="50"/>
      <c r="GE62" s="50"/>
      <c r="GF62" s="50"/>
      <c r="GG62" s="50"/>
      <c r="GH62" s="50"/>
      <c r="GI62" s="59"/>
      <c r="GJ62" s="60"/>
      <c r="GK62" s="17"/>
      <c r="GL62" s="17"/>
      <c r="GM62" s="58"/>
      <c r="GN62" s="50"/>
      <c r="GO62" s="50"/>
      <c r="GP62" s="50"/>
      <c r="GQ62" s="50"/>
      <c r="GR62" s="50"/>
      <c r="GS62" s="50"/>
      <c r="GT62" s="59"/>
      <c r="GU62" s="60"/>
      <c r="GV62" s="17"/>
      <c r="GW62" s="17"/>
      <c r="GX62" s="58"/>
      <c r="GY62" s="50"/>
      <c r="GZ62" s="50"/>
      <c r="HA62" s="50"/>
      <c r="HB62" s="50"/>
      <c r="HC62" s="50"/>
      <c r="HD62" s="50"/>
      <c r="HE62" s="59"/>
      <c r="HF62" s="60"/>
      <c r="HG62" s="17"/>
      <c r="HH62" s="17"/>
      <c r="HI62" s="58"/>
      <c r="HJ62" s="50"/>
      <c r="HK62" s="50"/>
      <c r="HL62" s="50"/>
      <c r="HM62" s="50"/>
      <c r="HN62" s="50"/>
      <c r="HO62" s="50"/>
      <c r="HP62" s="59"/>
      <c r="HQ62" s="60"/>
      <c r="HR62" s="17"/>
      <c r="HS62" s="17"/>
    </row>
    <row r="63" spans="1:227" x14ac:dyDescent="0.3">
      <c r="A63" s="65"/>
      <c r="B63" s="66"/>
      <c r="C63" s="67"/>
      <c r="D63" s="67"/>
      <c r="E63" s="59"/>
      <c r="F63" s="59"/>
      <c r="G63" s="17"/>
      <c r="H63" s="58"/>
      <c r="I63" s="50"/>
      <c r="J63" s="50"/>
      <c r="K63" s="50"/>
      <c r="L63" s="50"/>
      <c r="M63" s="50"/>
      <c r="N63" s="50"/>
      <c r="O63" s="59"/>
      <c r="P63" s="60"/>
      <c r="Q63" s="17"/>
      <c r="R63" s="17"/>
      <c r="S63" s="58"/>
      <c r="T63" s="50"/>
      <c r="U63" s="50"/>
      <c r="V63" s="50"/>
      <c r="W63" s="50"/>
      <c r="X63" s="50"/>
      <c r="Y63" s="50"/>
      <c r="Z63" s="59"/>
      <c r="AA63" s="60"/>
      <c r="AB63" s="17"/>
      <c r="AC63" s="17"/>
      <c r="AD63" s="58"/>
      <c r="AE63" s="50"/>
      <c r="AF63" s="50"/>
      <c r="AG63" s="50"/>
      <c r="AH63" s="50"/>
      <c r="AI63" s="50"/>
      <c r="AJ63" s="50"/>
      <c r="AK63" s="59"/>
      <c r="AL63" s="60"/>
      <c r="AM63" s="17"/>
      <c r="AN63" s="17"/>
      <c r="AO63" s="58"/>
      <c r="AP63" s="50"/>
      <c r="AQ63" s="50"/>
      <c r="AR63" s="50"/>
      <c r="AS63" s="50"/>
      <c r="AT63" s="50"/>
      <c r="AU63" s="50"/>
      <c r="AV63" s="59"/>
      <c r="AW63" s="60"/>
      <c r="AX63" s="17"/>
      <c r="AY63" s="17"/>
      <c r="AZ63" s="58"/>
      <c r="BA63" s="50"/>
      <c r="BB63" s="50"/>
      <c r="BC63" s="50"/>
      <c r="BD63" s="50"/>
      <c r="BE63" s="50"/>
      <c r="BF63" s="50"/>
      <c r="BG63" s="59"/>
      <c r="BH63" s="60"/>
      <c r="BI63" s="17"/>
      <c r="BJ63" s="17"/>
      <c r="BK63" s="58"/>
      <c r="BL63" s="50"/>
      <c r="BM63" s="50"/>
      <c r="BN63" s="50"/>
      <c r="BO63" s="50"/>
      <c r="BP63" s="50"/>
      <c r="BQ63" s="50"/>
      <c r="BR63" s="59"/>
      <c r="BS63" s="60"/>
      <c r="BT63" s="17"/>
      <c r="BU63" s="17"/>
      <c r="BV63" s="58"/>
      <c r="BW63" s="50"/>
      <c r="BX63" s="50"/>
      <c r="BY63" s="50"/>
      <c r="BZ63" s="50"/>
      <c r="CA63" s="50"/>
      <c r="CB63" s="50"/>
      <c r="CC63" s="59"/>
      <c r="CD63" s="60"/>
      <c r="CE63" s="17"/>
      <c r="CF63" s="17"/>
      <c r="CG63" s="58"/>
      <c r="CH63" s="50"/>
      <c r="CI63" s="50"/>
      <c r="CJ63" s="50"/>
      <c r="CK63" s="50"/>
      <c r="CL63" s="50"/>
      <c r="CM63" s="50"/>
      <c r="CN63" s="59"/>
      <c r="CO63" s="60"/>
      <c r="CP63" s="17"/>
      <c r="CQ63" s="17"/>
      <c r="CR63" s="58"/>
      <c r="CS63" s="50"/>
      <c r="CT63" s="50"/>
      <c r="CU63" s="50"/>
      <c r="CV63" s="50"/>
      <c r="CW63" s="50"/>
      <c r="CX63" s="50"/>
      <c r="CY63" s="59"/>
      <c r="CZ63" s="60"/>
      <c r="DA63" s="17"/>
      <c r="DB63" s="17"/>
      <c r="DC63" s="58"/>
      <c r="DD63" s="50"/>
      <c r="DE63" s="50"/>
      <c r="DF63" s="50"/>
      <c r="DG63" s="50"/>
      <c r="DH63" s="50"/>
      <c r="DI63" s="50"/>
      <c r="DJ63" s="59"/>
      <c r="DK63" s="60"/>
      <c r="DL63" s="17"/>
      <c r="DM63" s="17"/>
      <c r="DN63" s="58"/>
      <c r="DO63" s="50"/>
      <c r="DP63" s="50"/>
      <c r="DQ63" s="50"/>
      <c r="DR63" s="50"/>
      <c r="DS63" s="50"/>
      <c r="DT63" s="50"/>
      <c r="DU63" s="59"/>
      <c r="DV63" s="60"/>
      <c r="DW63" s="17"/>
      <c r="DX63" s="17"/>
      <c r="DY63" s="58"/>
      <c r="DZ63" s="50"/>
      <c r="EA63" s="50"/>
      <c r="EB63" s="50"/>
      <c r="EC63" s="50"/>
      <c r="ED63" s="50"/>
      <c r="EE63" s="50"/>
      <c r="EF63" s="59"/>
      <c r="EG63" s="60"/>
      <c r="EH63" s="17"/>
      <c r="EI63" s="17"/>
      <c r="EJ63" s="58"/>
      <c r="EK63" s="50"/>
      <c r="EL63" s="50"/>
      <c r="EM63" s="50"/>
      <c r="EN63" s="50"/>
      <c r="EO63" s="50"/>
      <c r="EP63" s="50"/>
      <c r="EQ63" s="59"/>
      <c r="ER63" s="60"/>
      <c r="ES63" s="17"/>
      <c r="ET63" s="17"/>
      <c r="EU63" s="58"/>
      <c r="EV63" s="50"/>
      <c r="EW63" s="50"/>
      <c r="EX63" s="50"/>
      <c r="EY63" s="50"/>
      <c r="EZ63" s="50"/>
      <c r="FA63" s="50"/>
      <c r="FB63" s="59"/>
      <c r="FC63" s="60"/>
      <c r="FD63" s="17"/>
      <c r="FE63" s="17"/>
      <c r="FF63" s="58"/>
      <c r="FG63" s="50"/>
      <c r="FH63" s="50"/>
      <c r="FI63" s="50"/>
      <c r="FJ63" s="50"/>
      <c r="FK63" s="50"/>
      <c r="FL63" s="50"/>
      <c r="FM63" s="59"/>
      <c r="FN63" s="60"/>
      <c r="FO63" s="17"/>
      <c r="FP63" s="17"/>
      <c r="FQ63" s="58"/>
      <c r="FR63" s="50"/>
      <c r="FS63" s="50"/>
      <c r="FT63" s="50"/>
      <c r="FU63" s="50"/>
      <c r="FV63" s="50"/>
      <c r="FW63" s="50"/>
      <c r="FX63" s="59"/>
      <c r="FY63" s="60"/>
      <c r="FZ63" s="17"/>
      <c r="GA63" s="17"/>
      <c r="GB63" s="58"/>
      <c r="GC63" s="50"/>
      <c r="GD63" s="50"/>
      <c r="GE63" s="50"/>
      <c r="GF63" s="50"/>
      <c r="GG63" s="50"/>
      <c r="GH63" s="50"/>
      <c r="GI63" s="59"/>
      <c r="GJ63" s="60"/>
      <c r="GK63" s="17"/>
      <c r="GL63" s="17"/>
      <c r="GM63" s="58"/>
      <c r="GN63" s="50"/>
      <c r="GO63" s="50"/>
      <c r="GP63" s="50"/>
      <c r="GQ63" s="50"/>
      <c r="GR63" s="50"/>
      <c r="GS63" s="50"/>
      <c r="GT63" s="59"/>
      <c r="GU63" s="60"/>
      <c r="GV63" s="17"/>
      <c r="GW63" s="17"/>
      <c r="GX63" s="58"/>
      <c r="GY63" s="50"/>
      <c r="GZ63" s="50"/>
      <c r="HA63" s="50"/>
      <c r="HB63" s="50"/>
      <c r="HC63" s="50"/>
      <c r="HD63" s="50"/>
      <c r="HE63" s="59"/>
      <c r="HF63" s="60"/>
      <c r="HG63" s="17"/>
      <c r="HH63" s="17"/>
      <c r="HI63" s="58"/>
      <c r="HJ63" s="50"/>
      <c r="HK63" s="50"/>
      <c r="HL63" s="50"/>
      <c r="HM63" s="50"/>
      <c r="HN63" s="50"/>
      <c r="HO63" s="50"/>
      <c r="HP63" s="59"/>
      <c r="HQ63" s="60"/>
      <c r="HR63" s="17"/>
      <c r="HS63" s="17"/>
    </row>
    <row r="64" spans="1:227" x14ac:dyDescent="0.3">
      <c r="A64" s="65"/>
      <c r="B64" s="69"/>
      <c r="C64" s="67"/>
      <c r="D64" s="67"/>
      <c r="E64" s="59"/>
      <c r="F64" s="59"/>
      <c r="G64" s="17"/>
      <c r="H64" s="58"/>
      <c r="I64" s="50"/>
      <c r="J64" s="50"/>
      <c r="K64" s="50"/>
      <c r="L64" s="50"/>
      <c r="M64" s="50"/>
      <c r="N64" s="50"/>
      <c r="O64" s="59"/>
      <c r="P64" s="60"/>
      <c r="Q64" s="17"/>
      <c r="R64" s="17"/>
      <c r="S64" s="58"/>
      <c r="T64" s="50"/>
      <c r="U64" s="50"/>
      <c r="V64" s="50"/>
      <c r="W64" s="50"/>
      <c r="X64" s="50"/>
      <c r="Y64" s="50"/>
      <c r="Z64" s="59"/>
      <c r="AA64" s="60"/>
      <c r="AB64" s="17"/>
      <c r="AC64" s="17"/>
      <c r="AD64" s="58"/>
      <c r="AE64" s="50"/>
      <c r="AF64" s="50"/>
      <c r="AG64" s="50"/>
      <c r="AH64" s="50"/>
      <c r="AI64" s="50"/>
      <c r="AJ64" s="50"/>
      <c r="AK64" s="59"/>
      <c r="AL64" s="60"/>
      <c r="AM64" s="17"/>
      <c r="AN64" s="17"/>
      <c r="AO64" s="58"/>
      <c r="AP64" s="50"/>
      <c r="AQ64" s="50"/>
      <c r="AR64" s="50"/>
      <c r="AS64" s="50"/>
      <c r="AT64" s="50"/>
      <c r="AU64" s="50"/>
      <c r="AV64" s="59"/>
      <c r="AW64" s="60"/>
      <c r="AX64" s="17"/>
      <c r="AY64" s="17"/>
      <c r="AZ64" s="58"/>
      <c r="BA64" s="50"/>
      <c r="BB64" s="50"/>
      <c r="BC64" s="50"/>
      <c r="BD64" s="50"/>
      <c r="BE64" s="50"/>
      <c r="BF64" s="50"/>
      <c r="BG64" s="59"/>
      <c r="BH64" s="60"/>
      <c r="BI64" s="17"/>
      <c r="BJ64" s="17"/>
      <c r="BK64" s="58"/>
      <c r="BL64" s="50"/>
      <c r="BM64" s="50"/>
      <c r="BN64" s="50"/>
      <c r="BO64" s="50"/>
      <c r="BP64" s="50"/>
      <c r="BQ64" s="50"/>
      <c r="BR64" s="59"/>
      <c r="BS64" s="60"/>
      <c r="BT64" s="17"/>
      <c r="BU64" s="17"/>
      <c r="BV64" s="58"/>
      <c r="BW64" s="50"/>
      <c r="BX64" s="50"/>
      <c r="BY64" s="50"/>
      <c r="BZ64" s="50"/>
      <c r="CA64" s="50"/>
      <c r="CB64" s="50"/>
      <c r="CC64" s="59"/>
      <c r="CD64" s="60"/>
      <c r="CE64" s="17"/>
      <c r="CF64" s="17"/>
      <c r="CG64" s="58"/>
      <c r="CH64" s="50"/>
      <c r="CI64" s="50"/>
      <c r="CJ64" s="50"/>
      <c r="CK64" s="50"/>
      <c r="CL64" s="50"/>
      <c r="CM64" s="50"/>
      <c r="CN64" s="59"/>
      <c r="CO64" s="60"/>
      <c r="CP64" s="17"/>
      <c r="CQ64" s="17"/>
      <c r="CR64" s="58"/>
      <c r="CS64" s="50"/>
      <c r="CT64" s="50"/>
      <c r="CU64" s="50"/>
      <c r="CV64" s="50"/>
      <c r="CW64" s="50"/>
      <c r="CX64" s="50"/>
      <c r="CY64" s="59"/>
      <c r="CZ64" s="60"/>
      <c r="DA64" s="17"/>
      <c r="DB64" s="17"/>
      <c r="DC64" s="58"/>
      <c r="DD64" s="50"/>
      <c r="DE64" s="50"/>
      <c r="DF64" s="50"/>
      <c r="DG64" s="50"/>
      <c r="DH64" s="50"/>
      <c r="DI64" s="50"/>
      <c r="DJ64" s="59"/>
      <c r="DK64" s="60"/>
      <c r="DL64" s="17"/>
      <c r="DM64" s="17"/>
      <c r="DN64" s="58"/>
      <c r="DO64" s="50"/>
      <c r="DP64" s="50"/>
      <c r="DQ64" s="50"/>
      <c r="DR64" s="50"/>
      <c r="DS64" s="50"/>
      <c r="DT64" s="50"/>
      <c r="DU64" s="59"/>
      <c r="DV64" s="60"/>
      <c r="DW64" s="17"/>
      <c r="DX64" s="17"/>
      <c r="DY64" s="58"/>
      <c r="DZ64" s="50"/>
      <c r="EA64" s="50"/>
      <c r="EB64" s="50"/>
      <c r="EC64" s="50"/>
      <c r="ED64" s="50"/>
      <c r="EE64" s="50"/>
      <c r="EF64" s="59"/>
      <c r="EG64" s="60"/>
      <c r="EH64" s="17"/>
      <c r="EI64" s="17"/>
      <c r="EJ64" s="58"/>
      <c r="EK64" s="50"/>
      <c r="EL64" s="50"/>
      <c r="EM64" s="50"/>
      <c r="EN64" s="50"/>
      <c r="EO64" s="50"/>
      <c r="EP64" s="50"/>
      <c r="EQ64" s="59"/>
      <c r="ER64" s="60"/>
      <c r="ES64" s="17"/>
      <c r="ET64" s="17"/>
      <c r="EU64" s="58"/>
      <c r="EV64" s="50"/>
      <c r="EW64" s="50"/>
      <c r="EX64" s="50"/>
      <c r="EY64" s="50"/>
      <c r="EZ64" s="50"/>
      <c r="FA64" s="50"/>
      <c r="FB64" s="59"/>
      <c r="FC64" s="60"/>
      <c r="FD64" s="17"/>
      <c r="FE64" s="17"/>
      <c r="FF64" s="58"/>
      <c r="FG64" s="50"/>
      <c r="FH64" s="50"/>
      <c r="FI64" s="50"/>
      <c r="FJ64" s="50"/>
      <c r="FK64" s="50"/>
      <c r="FL64" s="50"/>
      <c r="FM64" s="59"/>
      <c r="FN64" s="60"/>
      <c r="FO64" s="17"/>
      <c r="FP64" s="17"/>
      <c r="FQ64" s="58"/>
      <c r="FR64" s="50"/>
      <c r="FS64" s="50"/>
      <c r="FT64" s="50"/>
      <c r="FU64" s="50"/>
      <c r="FV64" s="50"/>
      <c r="FW64" s="50"/>
      <c r="FX64" s="59"/>
      <c r="FY64" s="60"/>
      <c r="FZ64" s="17"/>
      <c r="GA64" s="17"/>
      <c r="GB64" s="58"/>
      <c r="GC64" s="50"/>
      <c r="GD64" s="50"/>
      <c r="GE64" s="50"/>
      <c r="GF64" s="50"/>
      <c r="GG64" s="50"/>
      <c r="GH64" s="50"/>
      <c r="GI64" s="59"/>
      <c r="GJ64" s="60"/>
      <c r="GK64" s="17"/>
      <c r="GL64" s="17"/>
      <c r="GM64" s="58"/>
      <c r="GN64" s="50"/>
      <c r="GO64" s="50"/>
      <c r="GP64" s="50"/>
      <c r="GQ64" s="50"/>
      <c r="GR64" s="50"/>
      <c r="GS64" s="50"/>
      <c r="GT64" s="59"/>
      <c r="GU64" s="60"/>
      <c r="GV64" s="17"/>
      <c r="GW64" s="17"/>
      <c r="GX64" s="58"/>
      <c r="GY64" s="50"/>
      <c r="GZ64" s="50"/>
      <c r="HA64" s="50"/>
      <c r="HB64" s="50"/>
      <c r="HC64" s="50"/>
      <c r="HD64" s="50"/>
      <c r="HE64" s="59"/>
      <c r="HF64" s="60"/>
      <c r="HG64" s="17"/>
      <c r="HH64" s="17"/>
      <c r="HI64" s="58"/>
      <c r="HJ64" s="50"/>
      <c r="HK64" s="50"/>
      <c r="HL64" s="50"/>
      <c r="HM64" s="50"/>
      <c r="HN64" s="50"/>
      <c r="HO64" s="50"/>
      <c r="HP64" s="59"/>
      <c r="HQ64" s="60"/>
      <c r="HR64" s="17"/>
      <c r="HS64" s="17"/>
    </row>
    <row r="65" spans="1:227" x14ac:dyDescent="0.3">
      <c r="A65" s="65"/>
      <c r="B65" s="69"/>
      <c r="C65" s="67"/>
      <c r="D65" s="67"/>
      <c r="E65" s="59"/>
      <c r="F65" s="59"/>
      <c r="G65" s="17"/>
      <c r="H65" s="58"/>
      <c r="I65" s="50"/>
      <c r="J65" s="50"/>
      <c r="K65" s="50"/>
      <c r="L65" s="50"/>
      <c r="M65" s="50"/>
      <c r="N65" s="50"/>
      <c r="O65" s="59"/>
      <c r="P65" s="60"/>
      <c r="Q65" s="17"/>
      <c r="R65" s="17"/>
      <c r="S65" s="58"/>
      <c r="T65" s="50"/>
      <c r="U65" s="50"/>
      <c r="V65" s="50"/>
      <c r="W65" s="50"/>
      <c r="X65" s="50"/>
      <c r="Y65" s="50"/>
      <c r="Z65" s="59"/>
      <c r="AA65" s="60"/>
      <c r="AB65" s="17"/>
      <c r="AC65" s="17"/>
      <c r="AD65" s="58"/>
      <c r="AE65" s="50"/>
      <c r="AF65" s="50"/>
      <c r="AG65" s="50"/>
      <c r="AH65" s="50"/>
      <c r="AI65" s="50"/>
      <c r="AJ65" s="50"/>
      <c r="AK65" s="59"/>
      <c r="AL65" s="60"/>
      <c r="AM65" s="17"/>
      <c r="AN65" s="17"/>
      <c r="AO65" s="58"/>
      <c r="AP65" s="50"/>
      <c r="AQ65" s="50"/>
      <c r="AR65" s="50"/>
      <c r="AS65" s="50"/>
      <c r="AT65" s="50"/>
      <c r="AU65" s="50"/>
      <c r="AV65" s="59"/>
      <c r="AW65" s="60"/>
      <c r="AX65" s="17"/>
      <c r="AY65" s="17"/>
      <c r="AZ65" s="58"/>
      <c r="BA65" s="50"/>
      <c r="BB65" s="50"/>
      <c r="BC65" s="50"/>
      <c r="BD65" s="50"/>
      <c r="BE65" s="50"/>
      <c r="BF65" s="50"/>
      <c r="BG65" s="59"/>
      <c r="BH65" s="60"/>
      <c r="BI65" s="17"/>
      <c r="BJ65" s="17"/>
      <c r="BK65" s="58"/>
      <c r="BL65" s="50"/>
      <c r="BM65" s="50"/>
      <c r="BN65" s="50"/>
      <c r="BO65" s="50"/>
      <c r="BP65" s="50"/>
      <c r="BQ65" s="50"/>
      <c r="BR65" s="59"/>
      <c r="BS65" s="60"/>
      <c r="BT65" s="17"/>
      <c r="BU65" s="17"/>
      <c r="BV65" s="58"/>
      <c r="BW65" s="50"/>
      <c r="BX65" s="50"/>
      <c r="BY65" s="50"/>
      <c r="BZ65" s="50"/>
      <c r="CA65" s="50"/>
      <c r="CB65" s="50"/>
      <c r="CC65" s="59"/>
      <c r="CD65" s="60"/>
      <c r="CE65" s="17"/>
      <c r="CF65" s="17"/>
      <c r="CG65" s="58"/>
      <c r="CH65" s="50"/>
      <c r="CI65" s="50"/>
      <c r="CJ65" s="50"/>
      <c r="CK65" s="50"/>
      <c r="CL65" s="50"/>
      <c r="CM65" s="50"/>
      <c r="CN65" s="59"/>
      <c r="CO65" s="60"/>
      <c r="CP65" s="17"/>
      <c r="CQ65" s="17"/>
      <c r="CR65" s="58"/>
      <c r="CS65" s="50"/>
      <c r="CT65" s="50"/>
      <c r="CU65" s="50"/>
      <c r="CV65" s="50"/>
      <c r="CW65" s="50"/>
      <c r="CX65" s="50"/>
      <c r="CY65" s="59"/>
      <c r="CZ65" s="60"/>
      <c r="DA65" s="17"/>
      <c r="DB65" s="17"/>
      <c r="DC65" s="58"/>
      <c r="DD65" s="50"/>
      <c r="DE65" s="50"/>
      <c r="DF65" s="50"/>
      <c r="DG65" s="50"/>
      <c r="DH65" s="50"/>
      <c r="DI65" s="50"/>
      <c r="DJ65" s="59"/>
      <c r="DK65" s="60"/>
      <c r="DL65" s="17"/>
      <c r="DM65" s="17"/>
      <c r="DN65" s="58"/>
      <c r="DO65" s="50"/>
      <c r="DP65" s="50"/>
      <c r="DQ65" s="50"/>
      <c r="DR65" s="50"/>
      <c r="DS65" s="50"/>
      <c r="DT65" s="50"/>
      <c r="DU65" s="59"/>
      <c r="DV65" s="60"/>
      <c r="DW65" s="17"/>
      <c r="DX65" s="17"/>
      <c r="DY65" s="58"/>
      <c r="DZ65" s="50"/>
      <c r="EA65" s="50"/>
      <c r="EB65" s="50"/>
      <c r="EC65" s="50"/>
      <c r="ED65" s="50"/>
      <c r="EE65" s="50"/>
      <c r="EF65" s="59"/>
      <c r="EG65" s="60"/>
      <c r="EH65" s="17"/>
      <c r="EI65" s="17"/>
      <c r="EJ65" s="58"/>
      <c r="EK65" s="50"/>
      <c r="EL65" s="50"/>
      <c r="EM65" s="50"/>
      <c r="EN65" s="50"/>
      <c r="EO65" s="50"/>
      <c r="EP65" s="50"/>
      <c r="EQ65" s="59"/>
      <c r="ER65" s="60"/>
      <c r="ES65" s="17"/>
      <c r="ET65" s="17"/>
      <c r="EU65" s="58"/>
      <c r="EV65" s="50"/>
      <c r="EW65" s="50"/>
      <c r="EX65" s="50"/>
      <c r="EY65" s="50"/>
      <c r="EZ65" s="50"/>
      <c r="FA65" s="50"/>
      <c r="FB65" s="59"/>
      <c r="FC65" s="60"/>
      <c r="FD65" s="17"/>
      <c r="FE65" s="17"/>
      <c r="FF65" s="58"/>
      <c r="FG65" s="50"/>
      <c r="FH65" s="50"/>
      <c r="FI65" s="50"/>
      <c r="FJ65" s="50"/>
      <c r="FK65" s="50"/>
      <c r="FL65" s="50"/>
      <c r="FM65" s="59"/>
      <c r="FN65" s="60"/>
      <c r="FO65" s="17"/>
      <c r="FP65" s="17"/>
      <c r="FQ65" s="58"/>
      <c r="FR65" s="50"/>
      <c r="FS65" s="50"/>
      <c r="FT65" s="50"/>
      <c r="FU65" s="50"/>
      <c r="FV65" s="50"/>
      <c r="FW65" s="50"/>
      <c r="FX65" s="59"/>
      <c r="FY65" s="60"/>
      <c r="FZ65" s="17"/>
      <c r="GA65" s="17"/>
      <c r="GB65" s="58"/>
      <c r="GC65" s="50"/>
      <c r="GD65" s="50"/>
      <c r="GE65" s="50"/>
      <c r="GF65" s="50"/>
      <c r="GG65" s="50"/>
      <c r="GH65" s="50"/>
      <c r="GI65" s="59"/>
      <c r="GJ65" s="60"/>
      <c r="GK65" s="17"/>
      <c r="GL65" s="17"/>
      <c r="GM65" s="58"/>
      <c r="GN65" s="50"/>
      <c r="GO65" s="50"/>
      <c r="GP65" s="50"/>
      <c r="GQ65" s="50"/>
      <c r="GR65" s="50"/>
      <c r="GS65" s="50"/>
      <c r="GT65" s="59"/>
      <c r="GU65" s="60"/>
      <c r="GV65" s="17"/>
      <c r="GW65" s="17"/>
      <c r="GX65" s="58"/>
      <c r="GY65" s="50"/>
      <c r="GZ65" s="50"/>
      <c r="HA65" s="50"/>
      <c r="HB65" s="50"/>
      <c r="HC65" s="50"/>
      <c r="HD65" s="50"/>
      <c r="HE65" s="59"/>
      <c r="HF65" s="60"/>
      <c r="HG65" s="17"/>
      <c r="HH65" s="17"/>
      <c r="HI65" s="58"/>
      <c r="HJ65" s="50"/>
      <c r="HK65" s="50"/>
      <c r="HL65" s="50"/>
      <c r="HM65" s="50"/>
      <c r="HN65" s="50"/>
      <c r="HO65" s="50"/>
      <c r="HP65" s="59"/>
      <c r="HQ65" s="60"/>
      <c r="HR65" s="17"/>
      <c r="HS65" s="17"/>
    </row>
    <row r="66" spans="1:227" x14ac:dyDescent="0.3">
      <c r="A66" s="65"/>
      <c r="B66" s="66"/>
      <c r="C66" s="67"/>
      <c r="D66" s="67"/>
      <c r="E66" s="59"/>
      <c r="F66" s="59"/>
      <c r="G66" s="17"/>
      <c r="H66" s="58"/>
      <c r="I66" s="50"/>
      <c r="J66" s="50"/>
      <c r="K66" s="50"/>
      <c r="L66" s="50"/>
      <c r="M66" s="50"/>
      <c r="N66" s="50"/>
      <c r="O66" s="59"/>
      <c r="P66" s="60"/>
      <c r="Q66" s="17"/>
      <c r="R66" s="17"/>
      <c r="S66" s="58"/>
      <c r="T66" s="50"/>
      <c r="U66" s="50"/>
      <c r="V66" s="50"/>
      <c r="W66" s="50"/>
      <c r="X66" s="50"/>
      <c r="Y66" s="50"/>
      <c r="Z66" s="59"/>
      <c r="AA66" s="60"/>
      <c r="AB66" s="17"/>
      <c r="AC66" s="17"/>
      <c r="AD66" s="58"/>
      <c r="AE66" s="50"/>
      <c r="AF66" s="50"/>
      <c r="AG66" s="50"/>
      <c r="AH66" s="50"/>
      <c r="AI66" s="50"/>
      <c r="AJ66" s="50"/>
      <c r="AK66" s="59"/>
      <c r="AL66" s="60"/>
      <c r="AM66" s="17"/>
      <c r="AN66" s="17"/>
      <c r="AO66" s="58"/>
      <c r="AP66" s="50"/>
      <c r="AQ66" s="50"/>
      <c r="AR66" s="50"/>
      <c r="AS66" s="50"/>
      <c r="AT66" s="50"/>
      <c r="AU66" s="50"/>
      <c r="AV66" s="59"/>
      <c r="AW66" s="60"/>
      <c r="AX66" s="17"/>
      <c r="AY66" s="17"/>
      <c r="AZ66" s="58"/>
      <c r="BA66" s="50"/>
      <c r="BB66" s="50"/>
      <c r="BC66" s="50"/>
      <c r="BD66" s="50"/>
      <c r="BE66" s="50"/>
      <c r="BF66" s="50"/>
      <c r="BG66" s="59"/>
      <c r="BH66" s="60"/>
      <c r="BI66" s="17"/>
      <c r="BJ66" s="17"/>
      <c r="BK66" s="58"/>
      <c r="BL66" s="50"/>
      <c r="BM66" s="50"/>
      <c r="BN66" s="50"/>
      <c r="BO66" s="50"/>
      <c r="BP66" s="50"/>
      <c r="BQ66" s="50"/>
      <c r="BR66" s="59"/>
      <c r="BS66" s="60"/>
      <c r="BT66" s="17"/>
      <c r="BU66" s="17"/>
      <c r="BV66" s="58"/>
      <c r="BW66" s="50"/>
      <c r="BX66" s="50"/>
      <c r="BY66" s="50"/>
      <c r="BZ66" s="50"/>
      <c r="CA66" s="50"/>
      <c r="CB66" s="50"/>
      <c r="CC66" s="59"/>
      <c r="CD66" s="60"/>
      <c r="CE66" s="17"/>
      <c r="CF66" s="17"/>
      <c r="CG66" s="58"/>
      <c r="CH66" s="50"/>
      <c r="CI66" s="50"/>
      <c r="CJ66" s="50"/>
      <c r="CK66" s="50"/>
      <c r="CL66" s="50"/>
      <c r="CM66" s="50"/>
      <c r="CN66" s="59"/>
      <c r="CO66" s="60"/>
      <c r="CP66" s="17"/>
      <c r="CQ66" s="17"/>
      <c r="CR66" s="58"/>
      <c r="CS66" s="50"/>
      <c r="CT66" s="50"/>
      <c r="CU66" s="50"/>
      <c r="CV66" s="50"/>
      <c r="CW66" s="50"/>
      <c r="CX66" s="50"/>
      <c r="CY66" s="59"/>
      <c r="CZ66" s="60"/>
      <c r="DA66" s="17"/>
      <c r="DB66" s="17"/>
      <c r="DC66" s="58"/>
      <c r="DD66" s="50"/>
      <c r="DE66" s="50"/>
      <c r="DF66" s="50"/>
      <c r="DG66" s="50"/>
      <c r="DH66" s="50"/>
      <c r="DI66" s="50"/>
      <c r="DJ66" s="59"/>
      <c r="DK66" s="60"/>
      <c r="DL66" s="17"/>
      <c r="DM66" s="17"/>
      <c r="DN66" s="58"/>
      <c r="DO66" s="50"/>
      <c r="DP66" s="50"/>
      <c r="DQ66" s="50"/>
      <c r="DR66" s="50"/>
      <c r="DS66" s="50"/>
      <c r="DT66" s="50"/>
      <c r="DU66" s="59"/>
      <c r="DV66" s="60"/>
      <c r="DW66" s="17"/>
      <c r="DX66" s="17"/>
      <c r="DY66" s="58"/>
      <c r="DZ66" s="50"/>
      <c r="EA66" s="50"/>
      <c r="EB66" s="50"/>
      <c r="EC66" s="50"/>
      <c r="ED66" s="50"/>
      <c r="EE66" s="50"/>
      <c r="EF66" s="59"/>
      <c r="EG66" s="60"/>
      <c r="EH66" s="17"/>
      <c r="EI66" s="17"/>
      <c r="EJ66" s="58"/>
      <c r="EK66" s="50"/>
      <c r="EL66" s="50"/>
      <c r="EM66" s="50"/>
      <c r="EN66" s="50"/>
      <c r="EO66" s="50"/>
      <c r="EP66" s="50"/>
      <c r="EQ66" s="59"/>
      <c r="ER66" s="60"/>
      <c r="ES66" s="17"/>
      <c r="ET66" s="17"/>
      <c r="EU66" s="58"/>
      <c r="EV66" s="50"/>
      <c r="EW66" s="50"/>
      <c r="EX66" s="50"/>
      <c r="EY66" s="50"/>
      <c r="EZ66" s="50"/>
      <c r="FA66" s="50"/>
      <c r="FB66" s="59"/>
      <c r="FC66" s="60"/>
      <c r="FD66" s="17"/>
      <c r="FE66" s="17"/>
      <c r="FF66" s="58"/>
      <c r="FG66" s="50"/>
      <c r="FH66" s="50"/>
      <c r="FI66" s="50"/>
      <c r="FJ66" s="50"/>
      <c r="FK66" s="50"/>
      <c r="FL66" s="50"/>
      <c r="FM66" s="59"/>
      <c r="FN66" s="60"/>
      <c r="FO66" s="17"/>
      <c r="FP66" s="17"/>
      <c r="FQ66" s="58"/>
      <c r="FR66" s="50"/>
      <c r="FS66" s="50"/>
      <c r="FT66" s="50"/>
      <c r="FU66" s="50"/>
      <c r="FV66" s="50"/>
      <c r="FW66" s="50"/>
      <c r="FX66" s="59"/>
      <c r="FY66" s="60"/>
      <c r="FZ66" s="17"/>
      <c r="GA66" s="17"/>
      <c r="GB66" s="58"/>
      <c r="GC66" s="50"/>
      <c r="GD66" s="50"/>
      <c r="GE66" s="50"/>
      <c r="GF66" s="50"/>
      <c r="GG66" s="50"/>
      <c r="GH66" s="50"/>
      <c r="GI66" s="59"/>
      <c r="GJ66" s="60"/>
      <c r="GK66" s="17"/>
      <c r="GL66" s="17"/>
      <c r="GM66" s="58"/>
      <c r="GN66" s="50"/>
      <c r="GO66" s="50"/>
      <c r="GP66" s="50"/>
      <c r="GQ66" s="50"/>
      <c r="GR66" s="50"/>
      <c r="GS66" s="50"/>
      <c r="GT66" s="59"/>
      <c r="GU66" s="60"/>
      <c r="GV66" s="17"/>
      <c r="GW66" s="17"/>
      <c r="GX66" s="58"/>
      <c r="GY66" s="50"/>
      <c r="GZ66" s="50"/>
      <c r="HA66" s="50"/>
      <c r="HB66" s="50"/>
      <c r="HC66" s="50"/>
      <c r="HD66" s="50"/>
      <c r="HE66" s="59"/>
      <c r="HF66" s="60"/>
      <c r="HG66" s="17"/>
      <c r="HH66" s="17"/>
      <c r="HI66" s="58"/>
      <c r="HJ66" s="50"/>
      <c r="HK66" s="50"/>
      <c r="HL66" s="50"/>
      <c r="HM66" s="50"/>
      <c r="HN66" s="50"/>
      <c r="HO66" s="50"/>
      <c r="HP66" s="59"/>
      <c r="HQ66" s="60"/>
      <c r="HR66" s="17"/>
      <c r="HS66" s="17"/>
    </row>
    <row r="67" spans="1:227" x14ac:dyDescent="0.3">
      <c r="A67" s="65"/>
      <c r="B67" s="66"/>
      <c r="C67" s="67"/>
      <c r="D67" s="67"/>
      <c r="E67" s="59"/>
      <c r="F67" s="59"/>
      <c r="G67" s="17"/>
      <c r="H67" s="58"/>
      <c r="I67" s="50"/>
      <c r="J67" s="50"/>
      <c r="K67" s="50"/>
      <c r="L67" s="50"/>
      <c r="M67" s="50"/>
      <c r="N67" s="50"/>
      <c r="O67" s="59"/>
      <c r="P67" s="60"/>
      <c r="Q67" s="17"/>
      <c r="R67" s="17"/>
      <c r="S67" s="58"/>
      <c r="T67" s="50"/>
      <c r="U67" s="50"/>
      <c r="V67" s="50"/>
      <c r="W67" s="50"/>
      <c r="X67" s="50"/>
      <c r="Y67" s="50"/>
      <c r="Z67" s="59"/>
      <c r="AA67" s="60"/>
      <c r="AB67" s="17"/>
      <c r="AC67" s="17"/>
      <c r="AD67" s="58"/>
      <c r="AE67" s="50"/>
      <c r="AF67" s="50"/>
      <c r="AG67" s="50"/>
      <c r="AH67" s="50"/>
      <c r="AI67" s="50"/>
      <c r="AJ67" s="50"/>
      <c r="AK67" s="59"/>
      <c r="AL67" s="60"/>
      <c r="AM67" s="17"/>
      <c r="AN67" s="17"/>
      <c r="AO67" s="58"/>
      <c r="AP67" s="50"/>
      <c r="AQ67" s="50"/>
      <c r="AR67" s="50"/>
      <c r="AS67" s="50"/>
      <c r="AT67" s="50"/>
      <c r="AU67" s="50"/>
      <c r="AV67" s="59"/>
      <c r="AW67" s="60"/>
      <c r="AX67" s="17"/>
      <c r="AY67" s="17"/>
      <c r="AZ67" s="58"/>
      <c r="BA67" s="50"/>
      <c r="BB67" s="50"/>
      <c r="BC67" s="50"/>
      <c r="BD67" s="50"/>
      <c r="BE67" s="50"/>
      <c r="BF67" s="50"/>
      <c r="BG67" s="59"/>
      <c r="BH67" s="60"/>
      <c r="BI67" s="17"/>
      <c r="BJ67" s="17"/>
      <c r="BK67" s="58"/>
      <c r="BL67" s="50"/>
      <c r="BM67" s="50"/>
      <c r="BN67" s="50"/>
      <c r="BO67" s="50"/>
      <c r="BP67" s="50"/>
      <c r="BQ67" s="50"/>
      <c r="BR67" s="59"/>
      <c r="BS67" s="60"/>
      <c r="BT67" s="17"/>
      <c r="BU67" s="17"/>
      <c r="BV67" s="58"/>
      <c r="BW67" s="50"/>
      <c r="BX67" s="50"/>
      <c r="BY67" s="50"/>
      <c r="BZ67" s="50"/>
      <c r="CA67" s="50"/>
      <c r="CB67" s="50"/>
      <c r="CC67" s="59"/>
      <c r="CD67" s="60"/>
      <c r="CE67" s="17"/>
      <c r="CF67" s="17"/>
      <c r="CG67" s="58"/>
      <c r="CH67" s="50"/>
      <c r="CI67" s="50"/>
      <c r="CJ67" s="50"/>
      <c r="CK67" s="50"/>
      <c r="CL67" s="50"/>
      <c r="CM67" s="50"/>
      <c r="CN67" s="59"/>
      <c r="CO67" s="60"/>
      <c r="CP67" s="17"/>
      <c r="CQ67" s="17"/>
      <c r="CR67" s="58"/>
      <c r="CS67" s="50"/>
      <c r="CT67" s="50"/>
      <c r="CU67" s="50"/>
      <c r="CV67" s="50"/>
      <c r="CW67" s="50"/>
      <c r="CX67" s="50"/>
      <c r="CY67" s="59"/>
      <c r="CZ67" s="60"/>
      <c r="DA67" s="17"/>
      <c r="DB67" s="17"/>
      <c r="DC67" s="58"/>
      <c r="DD67" s="50"/>
      <c r="DE67" s="50"/>
      <c r="DF67" s="50"/>
      <c r="DG67" s="50"/>
      <c r="DH67" s="50"/>
      <c r="DI67" s="50"/>
      <c r="DJ67" s="59"/>
      <c r="DK67" s="60"/>
      <c r="DL67" s="17"/>
      <c r="DM67" s="17"/>
      <c r="DN67" s="58"/>
      <c r="DO67" s="50"/>
      <c r="DP67" s="50"/>
      <c r="DQ67" s="50"/>
      <c r="DR67" s="50"/>
      <c r="DS67" s="50"/>
      <c r="DT67" s="50"/>
      <c r="DU67" s="59"/>
      <c r="DV67" s="60"/>
      <c r="DW67" s="17"/>
      <c r="DX67" s="17"/>
      <c r="DY67" s="58"/>
      <c r="DZ67" s="50"/>
      <c r="EA67" s="50"/>
      <c r="EB67" s="50"/>
      <c r="EC67" s="50"/>
      <c r="ED67" s="50"/>
      <c r="EE67" s="50"/>
      <c r="EF67" s="59"/>
      <c r="EG67" s="60"/>
      <c r="EH67" s="17"/>
      <c r="EI67" s="17"/>
      <c r="EJ67" s="58"/>
      <c r="EK67" s="50"/>
      <c r="EL67" s="50"/>
      <c r="EM67" s="50"/>
      <c r="EN67" s="50"/>
      <c r="EO67" s="50"/>
      <c r="EP67" s="50"/>
      <c r="EQ67" s="59"/>
      <c r="ER67" s="60"/>
      <c r="ES67" s="17"/>
      <c r="ET67" s="17"/>
      <c r="EU67" s="58"/>
      <c r="EV67" s="50"/>
      <c r="EW67" s="50"/>
      <c r="EX67" s="50"/>
      <c r="EY67" s="50"/>
      <c r="EZ67" s="50"/>
      <c r="FA67" s="50"/>
      <c r="FB67" s="59"/>
      <c r="FC67" s="60"/>
      <c r="FD67" s="17"/>
      <c r="FE67" s="17"/>
      <c r="FF67" s="58"/>
      <c r="FG67" s="50"/>
      <c r="FH67" s="50"/>
      <c r="FI67" s="50"/>
      <c r="FJ67" s="50"/>
      <c r="FK67" s="50"/>
      <c r="FL67" s="50"/>
      <c r="FM67" s="59"/>
      <c r="FN67" s="60"/>
      <c r="FO67" s="17"/>
      <c r="FP67" s="17"/>
      <c r="FQ67" s="58"/>
      <c r="FR67" s="50"/>
      <c r="FS67" s="50"/>
      <c r="FT67" s="50"/>
      <c r="FU67" s="50"/>
      <c r="FV67" s="50"/>
      <c r="FW67" s="50"/>
      <c r="FX67" s="59"/>
      <c r="FY67" s="60"/>
      <c r="FZ67" s="17"/>
      <c r="GA67" s="17"/>
      <c r="GB67" s="58"/>
      <c r="GC67" s="50"/>
      <c r="GD67" s="50"/>
      <c r="GE67" s="50"/>
      <c r="GF67" s="50"/>
      <c r="GG67" s="50"/>
      <c r="GH67" s="50"/>
      <c r="GI67" s="59"/>
      <c r="GJ67" s="60"/>
      <c r="GK67" s="17"/>
      <c r="GL67" s="17"/>
      <c r="GM67" s="58"/>
      <c r="GN67" s="50"/>
      <c r="GO67" s="50"/>
      <c r="GP67" s="50"/>
      <c r="GQ67" s="50"/>
      <c r="GR67" s="50"/>
      <c r="GS67" s="50"/>
      <c r="GT67" s="59"/>
      <c r="GU67" s="60"/>
      <c r="GV67" s="17"/>
      <c r="GW67" s="17"/>
      <c r="GX67" s="58"/>
      <c r="GY67" s="50"/>
      <c r="GZ67" s="50"/>
      <c r="HA67" s="50"/>
      <c r="HB67" s="50"/>
      <c r="HC67" s="50"/>
      <c r="HD67" s="50"/>
      <c r="HE67" s="59"/>
      <c r="HF67" s="60"/>
      <c r="HG67" s="17"/>
      <c r="HH67" s="17"/>
      <c r="HI67" s="58"/>
      <c r="HJ67" s="50"/>
      <c r="HK67" s="50"/>
      <c r="HL67" s="50"/>
      <c r="HM67" s="50"/>
      <c r="HN67" s="50"/>
      <c r="HO67" s="50"/>
      <c r="HP67" s="59"/>
      <c r="HQ67" s="60"/>
      <c r="HR67" s="17"/>
      <c r="HS67" s="17"/>
    </row>
    <row r="68" spans="1:227" x14ac:dyDescent="0.3">
      <c r="A68" s="65"/>
      <c r="B68" s="66"/>
      <c r="C68" s="67"/>
      <c r="D68" s="67"/>
      <c r="E68" s="59"/>
      <c r="F68" s="59"/>
      <c r="G68" s="17"/>
      <c r="H68" s="58"/>
      <c r="I68" s="50"/>
      <c r="J68" s="50"/>
      <c r="K68" s="50"/>
      <c r="L68" s="50"/>
      <c r="M68" s="50"/>
      <c r="N68" s="50"/>
      <c r="O68" s="59"/>
      <c r="P68" s="60"/>
      <c r="Q68" s="17"/>
      <c r="R68" s="17"/>
      <c r="S68" s="58"/>
      <c r="T68" s="50"/>
      <c r="U68" s="50"/>
      <c r="V68" s="50"/>
      <c r="W68" s="50"/>
      <c r="X68" s="50"/>
      <c r="Y68" s="50"/>
      <c r="Z68" s="59"/>
      <c r="AA68" s="60"/>
      <c r="AB68" s="17"/>
      <c r="AC68" s="17"/>
      <c r="AD68" s="58"/>
      <c r="AE68" s="50"/>
      <c r="AF68" s="50"/>
      <c r="AG68" s="50"/>
      <c r="AH68" s="50"/>
      <c r="AI68" s="50"/>
      <c r="AJ68" s="50"/>
      <c r="AK68" s="59"/>
      <c r="AL68" s="60"/>
      <c r="AM68" s="17"/>
      <c r="AN68" s="17"/>
      <c r="AO68" s="58"/>
      <c r="AP68" s="50"/>
      <c r="AQ68" s="50"/>
      <c r="AR68" s="50"/>
      <c r="AS68" s="50"/>
      <c r="AT68" s="50"/>
      <c r="AU68" s="50"/>
      <c r="AV68" s="59"/>
      <c r="AW68" s="60"/>
      <c r="AX68" s="17"/>
      <c r="AY68" s="17"/>
      <c r="AZ68" s="58"/>
      <c r="BA68" s="50"/>
      <c r="BB68" s="50"/>
      <c r="BC68" s="50"/>
      <c r="BD68" s="50"/>
      <c r="BE68" s="50"/>
      <c r="BF68" s="50"/>
      <c r="BG68" s="59"/>
      <c r="BH68" s="60"/>
      <c r="BI68" s="17"/>
      <c r="BJ68" s="17"/>
      <c r="BK68" s="58"/>
      <c r="BL68" s="50"/>
      <c r="BM68" s="50"/>
      <c r="BN68" s="50"/>
      <c r="BO68" s="50"/>
      <c r="BP68" s="50"/>
      <c r="BQ68" s="50"/>
      <c r="BR68" s="59"/>
      <c r="BS68" s="60"/>
      <c r="BT68" s="17"/>
      <c r="BU68" s="17"/>
      <c r="BV68" s="58"/>
      <c r="BW68" s="50"/>
      <c r="BX68" s="50"/>
      <c r="BY68" s="50"/>
      <c r="BZ68" s="50"/>
      <c r="CA68" s="50"/>
      <c r="CB68" s="50"/>
      <c r="CC68" s="59"/>
      <c r="CD68" s="60"/>
      <c r="CE68" s="17"/>
      <c r="CF68" s="17"/>
      <c r="CG68" s="58"/>
      <c r="CH68" s="50"/>
      <c r="CI68" s="50"/>
      <c r="CJ68" s="50"/>
      <c r="CK68" s="50"/>
      <c r="CL68" s="50"/>
      <c r="CM68" s="50"/>
      <c r="CN68" s="59"/>
      <c r="CO68" s="60"/>
      <c r="CP68" s="17"/>
      <c r="CQ68" s="17"/>
      <c r="CR68" s="58"/>
      <c r="CS68" s="50"/>
      <c r="CT68" s="50"/>
      <c r="CU68" s="50"/>
      <c r="CV68" s="50"/>
      <c r="CW68" s="50"/>
      <c r="CX68" s="50"/>
      <c r="CY68" s="59"/>
      <c r="CZ68" s="60"/>
      <c r="DA68" s="17"/>
      <c r="DB68" s="17"/>
      <c r="DC68" s="58"/>
      <c r="DD68" s="50"/>
      <c r="DE68" s="50"/>
      <c r="DF68" s="50"/>
      <c r="DG68" s="50"/>
      <c r="DH68" s="50"/>
      <c r="DI68" s="50"/>
      <c r="DJ68" s="59"/>
      <c r="DK68" s="60"/>
      <c r="DL68" s="17"/>
      <c r="DM68" s="17"/>
      <c r="DN68" s="58"/>
      <c r="DO68" s="50"/>
      <c r="DP68" s="50"/>
      <c r="DQ68" s="50"/>
      <c r="DR68" s="50"/>
      <c r="DS68" s="50"/>
      <c r="DT68" s="50"/>
      <c r="DU68" s="59"/>
      <c r="DV68" s="60"/>
      <c r="DW68" s="17"/>
      <c r="DX68" s="17"/>
      <c r="DY68" s="58"/>
      <c r="DZ68" s="50"/>
      <c r="EA68" s="50"/>
      <c r="EB68" s="50"/>
      <c r="EC68" s="50"/>
      <c r="ED68" s="50"/>
      <c r="EE68" s="50"/>
      <c r="EF68" s="59"/>
      <c r="EG68" s="60"/>
      <c r="EH68" s="17"/>
      <c r="EI68" s="17"/>
      <c r="EJ68" s="58"/>
      <c r="EK68" s="50"/>
      <c r="EL68" s="50"/>
      <c r="EM68" s="50"/>
      <c r="EN68" s="50"/>
      <c r="EO68" s="50"/>
      <c r="EP68" s="50"/>
      <c r="EQ68" s="59"/>
      <c r="ER68" s="60"/>
      <c r="ES68" s="17"/>
      <c r="ET68" s="17"/>
      <c r="EU68" s="58"/>
      <c r="EV68" s="50"/>
      <c r="EW68" s="50"/>
      <c r="EX68" s="50"/>
      <c r="EY68" s="50"/>
      <c r="EZ68" s="50"/>
      <c r="FA68" s="50"/>
      <c r="FB68" s="59"/>
      <c r="FC68" s="60"/>
      <c r="FD68" s="17"/>
      <c r="FE68" s="17"/>
      <c r="FF68" s="58"/>
      <c r="FG68" s="50"/>
      <c r="FH68" s="50"/>
      <c r="FI68" s="50"/>
      <c r="FJ68" s="50"/>
      <c r="FK68" s="50"/>
      <c r="FL68" s="50"/>
      <c r="FM68" s="59"/>
      <c r="FN68" s="60"/>
      <c r="FO68" s="17"/>
      <c r="FP68" s="17"/>
      <c r="FQ68" s="58"/>
      <c r="FR68" s="50"/>
      <c r="FS68" s="50"/>
      <c r="FT68" s="50"/>
      <c r="FU68" s="50"/>
      <c r="FV68" s="50"/>
      <c r="FW68" s="50"/>
      <c r="FX68" s="59"/>
      <c r="FY68" s="60"/>
      <c r="FZ68" s="17"/>
      <c r="GA68" s="17"/>
      <c r="GB68" s="58"/>
      <c r="GC68" s="50"/>
      <c r="GD68" s="50"/>
      <c r="GE68" s="50"/>
      <c r="GF68" s="50"/>
      <c r="GG68" s="50"/>
      <c r="GH68" s="50"/>
      <c r="GI68" s="59"/>
      <c r="GJ68" s="60"/>
      <c r="GK68" s="17"/>
      <c r="GL68" s="17"/>
      <c r="GM68" s="58"/>
      <c r="GN68" s="50"/>
      <c r="GO68" s="50"/>
      <c r="GP68" s="50"/>
      <c r="GQ68" s="50"/>
      <c r="GR68" s="50"/>
      <c r="GS68" s="50"/>
      <c r="GT68" s="59"/>
      <c r="GU68" s="60"/>
      <c r="GV68" s="17"/>
      <c r="GW68" s="17"/>
      <c r="GX68" s="58"/>
      <c r="GY68" s="50"/>
      <c r="GZ68" s="50"/>
      <c r="HA68" s="50"/>
      <c r="HB68" s="50"/>
      <c r="HC68" s="50"/>
      <c r="HD68" s="50"/>
      <c r="HE68" s="59"/>
      <c r="HF68" s="60"/>
      <c r="HG68" s="17"/>
      <c r="HH68" s="17"/>
      <c r="HI68" s="58"/>
      <c r="HJ68" s="50"/>
      <c r="HK68" s="50"/>
      <c r="HL68" s="50"/>
      <c r="HM68" s="50"/>
      <c r="HN68" s="50"/>
      <c r="HO68" s="50"/>
      <c r="HP68" s="59"/>
      <c r="HQ68" s="60"/>
      <c r="HR68" s="17"/>
      <c r="HS68" s="17"/>
    </row>
    <row r="69" spans="1:227" x14ac:dyDescent="0.3">
      <c r="A69" s="65"/>
      <c r="B69" s="69"/>
      <c r="C69" s="67"/>
      <c r="D69" s="67"/>
      <c r="E69" s="59"/>
      <c r="F69" s="59"/>
      <c r="G69" s="17"/>
      <c r="H69" s="58"/>
      <c r="I69" s="50"/>
      <c r="J69" s="50"/>
      <c r="K69" s="50"/>
      <c r="L69" s="50"/>
      <c r="M69" s="50"/>
      <c r="N69" s="50"/>
      <c r="O69" s="59"/>
      <c r="P69" s="60"/>
      <c r="Q69" s="17"/>
      <c r="R69" s="17"/>
      <c r="S69" s="58"/>
      <c r="T69" s="50"/>
      <c r="U69" s="50"/>
      <c r="V69" s="50"/>
      <c r="W69" s="50"/>
      <c r="X69" s="50"/>
      <c r="Y69" s="50"/>
      <c r="Z69" s="59"/>
      <c r="AA69" s="60"/>
      <c r="AB69" s="17"/>
      <c r="AC69" s="17"/>
      <c r="AD69" s="58"/>
      <c r="AE69" s="50"/>
      <c r="AF69" s="50"/>
      <c r="AG69" s="50"/>
      <c r="AH69" s="50"/>
      <c r="AI69" s="50"/>
      <c r="AJ69" s="50"/>
      <c r="AK69" s="59"/>
      <c r="AL69" s="60"/>
      <c r="AM69" s="17"/>
      <c r="AN69" s="17"/>
      <c r="AO69" s="58"/>
      <c r="AP69" s="50"/>
      <c r="AQ69" s="50"/>
      <c r="AR69" s="50"/>
      <c r="AS69" s="50"/>
      <c r="AT69" s="50"/>
      <c r="AU69" s="50"/>
      <c r="AV69" s="59"/>
      <c r="AW69" s="60"/>
      <c r="AX69" s="17"/>
      <c r="AY69" s="17"/>
      <c r="AZ69" s="58"/>
      <c r="BA69" s="50"/>
      <c r="BB69" s="50"/>
      <c r="BC69" s="50"/>
      <c r="BD69" s="50"/>
      <c r="BE69" s="50"/>
      <c r="BF69" s="50"/>
      <c r="BG69" s="59"/>
      <c r="BH69" s="60"/>
      <c r="BI69" s="17"/>
      <c r="BJ69" s="17"/>
      <c r="BK69" s="58"/>
      <c r="BL69" s="50"/>
      <c r="BM69" s="50"/>
      <c r="BN69" s="50"/>
      <c r="BO69" s="50"/>
      <c r="BP69" s="50"/>
      <c r="BQ69" s="50"/>
      <c r="BR69" s="59"/>
      <c r="BS69" s="60"/>
      <c r="BT69" s="17"/>
      <c r="BU69" s="17"/>
      <c r="BV69" s="58"/>
      <c r="BW69" s="50"/>
      <c r="BX69" s="50"/>
      <c r="BY69" s="50"/>
      <c r="BZ69" s="50"/>
      <c r="CA69" s="50"/>
      <c r="CB69" s="50"/>
      <c r="CC69" s="59"/>
      <c r="CD69" s="60"/>
      <c r="CE69" s="17"/>
      <c r="CF69" s="17"/>
      <c r="CG69" s="58"/>
      <c r="CH69" s="50"/>
      <c r="CI69" s="50"/>
      <c r="CJ69" s="50"/>
      <c r="CK69" s="50"/>
      <c r="CL69" s="50"/>
      <c r="CM69" s="50"/>
      <c r="CN69" s="59"/>
      <c r="CO69" s="60"/>
      <c r="CP69" s="17"/>
      <c r="CQ69" s="17"/>
      <c r="CR69" s="58"/>
      <c r="CS69" s="50"/>
      <c r="CT69" s="50"/>
      <c r="CU69" s="50"/>
      <c r="CV69" s="50"/>
      <c r="CW69" s="50"/>
      <c r="CX69" s="50"/>
      <c r="CY69" s="59"/>
      <c r="CZ69" s="60"/>
      <c r="DA69" s="17"/>
      <c r="DB69" s="17"/>
      <c r="DC69" s="58"/>
      <c r="DD69" s="50"/>
      <c r="DE69" s="50"/>
      <c r="DF69" s="50"/>
      <c r="DG69" s="50"/>
      <c r="DH69" s="50"/>
      <c r="DI69" s="50"/>
      <c r="DJ69" s="59"/>
      <c r="DK69" s="60"/>
      <c r="DL69" s="17"/>
      <c r="DM69" s="17"/>
      <c r="DN69" s="58"/>
      <c r="DO69" s="50"/>
      <c r="DP69" s="50"/>
      <c r="DQ69" s="50"/>
      <c r="DR69" s="50"/>
      <c r="DS69" s="50"/>
      <c r="DT69" s="50"/>
      <c r="DU69" s="59"/>
      <c r="DV69" s="60"/>
      <c r="DW69" s="17"/>
      <c r="DX69" s="17"/>
      <c r="DY69" s="58"/>
      <c r="DZ69" s="50"/>
      <c r="EA69" s="50"/>
      <c r="EB69" s="50"/>
      <c r="EC69" s="50"/>
      <c r="ED69" s="50"/>
      <c r="EE69" s="50"/>
      <c r="EF69" s="59"/>
      <c r="EG69" s="60"/>
      <c r="EH69" s="17"/>
      <c r="EI69" s="17"/>
      <c r="EJ69" s="58"/>
      <c r="EK69" s="50"/>
      <c r="EL69" s="50"/>
      <c r="EM69" s="50"/>
      <c r="EN69" s="50"/>
      <c r="EO69" s="50"/>
      <c r="EP69" s="50"/>
      <c r="EQ69" s="59"/>
      <c r="ER69" s="60"/>
      <c r="ES69" s="17"/>
      <c r="ET69" s="17"/>
      <c r="EU69" s="58"/>
      <c r="EV69" s="50"/>
      <c r="EW69" s="50"/>
      <c r="EX69" s="50"/>
      <c r="EY69" s="50"/>
      <c r="EZ69" s="50"/>
      <c r="FA69" s="50"/>
      <c r="FB69" s="59"/>
      <c r="FC69" s="60"/>
      <c r="FD69" s="17"/>
      <c r="FE69" s="17"/>
      <c r="FF69" s="58"/>
      <c r="FG69" s="50"/>
      <c r="FH69" s="50"/>
      <c r="FI69" s="50"/>
      <c r="FJ69" s="50"/>
      <c r="FK69" s="50"/>
      <c r="FL69" s="50"/>
      <c r="FM69" s="59"/>
      <c r="FN69" s="60"/>
      <c r="FO69" s="17"/>
      <c r="FP69" s="17"/>
      <c r="FQ69" s="58"/>
      <c r="FR69" s="50"/>
      <c r="FS69" s="50"/>
      <c r="FT69" s="50"/>
      <c r="FU69" s="50"/>
      <c r="FV69" s="50"/>
      <c r="FW69" s="50"/>
      <c r="FX69" s="59"/>
      <c r="FY69" s="60"/>
      <c r="FZ69" s="17"/>
      <c r="GA69" s="17"/>
      <c r="GB69" s="58"/>
      <c r="GC69" s="50"/>
      <c r="GD69" s="50"/>
      <c r="GE69" s="50"/>
      <c r="GF69" s="50"/>
      <c r="GG69" s="50"/>
      <c r="GH69" s="50"/>
      <c r="GI69" s="59"/>
      <c r="GJ69" s="60"/>
      <c r="GK69" s="17"/>
      <c r="GL69" s="17"/>
      <c r="GM69" s="58"/>
      <c r="GN69" s="50"/>
      <c r="GO69" s="50"/>
      <c r="GP69" s="50"/>
      <c r="GQ69" s="50"/>
      <c r="GR69" s="50"/>
      <c r="GS69" s="50"/>
      <c r="GT69" s="59"/>
      <c r="GU69" s="60"/>
      <c r="GV69" s="17"/>
      <c r="GW69" s="17"/>
      <c r="GX69" s="58"/>
      <c r="GY69" s="50"/>
      <c r="GZ69" s="50"/>
      <c r="HA69" s="50"/>
      <c r="HB69" s="50"/>
      <c r="HC69" s="50"/>
      <c r="HD69" s="50"/>
      <c r="HE69" s="59"/>
      <c r="HF69" s="60"/>
      <c r="HG69" s="17"/>
      <c r="HH69" s="17"/>
      <c r="HI69" s="58"/>
      <c r="HJ69" s="50"/>
      <c r="HK69" s="50"/>
      <c r="HL69" s="50"/>
      <c r="HM69" s="50"/>
      <c r="HN69" s="50"/>
      <c r="HO69" s="50"/>
      <c r="HP69" s="59"/>
      <c r="HQ69" s="60"/>
      <c r="HR69" s="17"/>
      <c r="HS69" s="17"/>
    </row>
    <row r="70" spans="1:227" x14ac:dyDescent="0.3">
      <c r="A70" s="65"/>
      <c r="B70" s="69"/>
      <c r="C70" s="67"/>
      <c r="D70" s="67"/>
      <c r="E70" s="59"/>
      <c r="F70" s="59"/>
      <c r="G70" s="17"/>
      <c r="H70" s="58"/>
      <c r="I70" s="50"/>
      <c r="J70" s="50"/>
      <c r="K70" s="50"/>
      <c r="L70" s="50"/>
      <c r="M70" s="50"/>
      <c r="N70" s="50"/>
      <c r="O70" s="59"/>
      <c r="P70" s="60"/>
      <c r="Q70" s="17"/>
      <c r="R70" s="17"/>
      <c r="S70" s="58"/>
      <c r="T70" s="50"/>
      <c r="U70" s="50"/>
      <c r="V70" s="50"/>
      <c r="W70" s="50"/>
      <c r="X70" s="50"/>
      <c r="Y70" s="50"/>
      <c r="Z70" s="59"/>
      <c r="AA70" s="60"/>
      <c r="AB70" s="17"/>
      <c r="AC70" s="17"/>
      <c r="AD70" s="58"/>
      <c r="AE70" s="50"/>
      <c r="AF70" s="50"/>
      <c r="AG70" s="50"/>
      <c r="AH70" s="50"/>
      <c r="AI70" s="50"/>
      <c r="AJ70" s="50"/>
      <c r="AK70" s="59"/>
      <c r="AL70" s="60"/>
      <c r="AM70" s="17"/>
      <c r="AN70" s="17"/>
      <c r="AO70" s="58"/>
      <c r="AP70" s="50"/>
      <c r="AQ70" s="50"/>
      <c r="AR70" s="50"/>
      <c r="AS70" s="50"/>
      <c r="AT70" s="50"/>
      <c r="AU70" s="50"/>
      <c r="AV70" s="59"/>
      <c r="AW70" s="60"/>
      <c r="AX70" s="17"/>
      <c r="AY70" s="17"/>
      <c r="AZ70" s="58"/>
      <c r="BA70" s="50"/>
      <c r="BB70" s="50"/>
      <c r="BC70" s="50"/>
      <c r="BD70" s="50"/>
      <c r="BE70" s="50"/>
      <c r="BF70" s="50"/>
      <c r="BG70" s="59"/>
      <c r="BH70" s="60"/>
      <c r="BI70" s="17"/>
      <c r="BJ70" s="17"/>
      <c r="BK70" s="58"/>
      <c r="BL70" s="50"/>
      <c r="BM70" s="50"/>
      <c r="BN70" s="50"/>
      <c r="BO70" s="50"/>
      <c r="BP70" s="50"/>
      <c r="BQ70" s="50"/>
      <c r="BR70" s="59"/>
      <c r="BS70" s="60"/>
      <c r="BT70" s="17"/>
      <c r="BU70" s="17"/>
      <c r="BV70" s="58"/>
      <c r="BW70" s="50"/>
      <c r="BX70" s="50"/>
      <c r="BY70" s="50"/>
      <c r="BZ70" s="50"/>
      <c r="CA70" s="50"/>
      <c r="CB70" s="50"/>
      <c r="CC70" s="59"/>
      <c r="CD70" s="60"/>
      <c r="CE70" s="17"/>
      <c r="CF70" s="17"/>
      <c r="CG70" s="58"/>
      <c r="CH70" s="50"/>
      <c r="CI70" s="50"/>
      <c r="CJ70" s="50"/>
      <c r="CK70" s="50"/>
      <c r="CL70" s="50"/>
      <c r="CM70" s="50"/>
      <c r="CN70" s="59"/>
      <c r="CO70" s="60"/>
      <c r="CP70" s="17"/>
      <c r="CQ70" s="17"/>
      <c r="CR70" s="58"/>
      <c r="CS70" s="50"/>
      <c r="CT70" s="50"/>
      <c r="CU70" s="50"/>
      <c r="CV70" s="50"/>
      <c r="CW70" s="50"/>
      <c r="CX70" s="50"/>
      <c r="CY70" s="59"/>
      <c r="CZ70" s="60"/>
      <c r="DA70" s="17"/>
      <c r="DB70" s="17"/>
      <c r="DC70" s="58"/>
      <c r="DD70" s="50"/>
      <c r="DE70" s="50"/>
      <c r="DF70" s="50"/>
      <c r="DG70" s="50"/>
      <c r="DH70" s="50"/>
      <c r="DI70" s="50"/>
      <c r="DJ70" s="59"/>
      <c r="DK70" s="60"/>
      <c r="DL70" s="17"/>
      <c r="DM70" s="17"/>
      <c r="DN70" s="58"/>
      <c r="DO70" s="50"/>
      <c r="DP70" s="50"/>
      <c r="DQ70" s="50"/>
      <c r="DR70" s="50"/>
      <c r="DS70" s="50"/>
      <c r="DT70" s="50"/>
      <c r="DU70" s="59"/>
      <c r="DV70" s="60"/>
      <c r="DW70" s="17"/>
      <c r="DX70" s="17"/>
      <c r="DY70" s="58"/>
      <c r="DZ70" s="50"/>
      <c r="EA70" s="50"/>
      <c r="EB70" s="50"/>
      <c r="EC70" s="50"/>
      <c r="ED70" s="50"/>
      <c r="EE70" s="50"/>
      <c r="EF70" s="59"/>
      <c r="EG70" s="60"/>
      <c r="EH70" s="17"/>
      <c r="EI70" s="17"/>
      <c r="EJ70" s="58"/>
      <c r="EK70" s="50"/>
      <c r="EL70" s="50"/>
      <c r="EM70" s="50"/>
      <c r="EN70" s="50"/>
      <c r="EO70" s="50"/>
      <c r="EP70" s="50"/>
      <c r="EQ70" s="59"/>
      <c r="ER70" s="60"/>
      <c r="ES70" s="17"/>
      <c r="ET70" s="17"/>
      <c r="EU70" s="58"/>
      <c r="EV70" s="50"/>
      <c r="EW70" s="50"/>
      <c r="EX70" s="50"/>
      <c r="EY70" s="50"/>
      <c r="EZ70" s="50"/>
      <c r="FA70" s="50"/>
      <c r="FB70" s="59"/>
      <c r="FC70" s="60"/>
      <c r="FD70" s="17"/>
      <c r="FE70" s="17"/>
      <c r="FF70" s="58"/>
      <c r="FG70" s="50"/>
      <c r="FH70" s="50"/>
      <c r="FI70" s="50"/>
      <c r="FJ70" s="50"/>
      <c r="FK70" s="50"/>
      <c r="FL70" s="50"/>
      <c r="FM70" s="59"/>
      <c r="FN70" s="60"/>
      <c r="FO70" s="17"/>
      <c r="FP70" s="17"/>
      <c r="FQ70" s="58"/>
      <c r="FR70" s="50"/>
      <c r="FS70" s="50"/>
      <c r="FT70" s="50"/>
      <c r="FU70" s="50"/>
      <c r="FV70" s="50"/>
      <c r="FW70" s="50"/>
      <c r="FX70" s="59"/>
      <c r="FY70" s="60"/>
      <c r="FZ70" s="17"/>
      <c r="GA70" s="17"/>
      <c r="GB70" s="58"/>
      <c r="GC70" s="50"/>
      <c r="GD70" s="50"/>
      <c r="GE70" s="50"/>
      <c r="GF70" s="50"/>
      <c r="GG70" s="50"/>
      <c r="GH70" s="50"/>
      <c r="GI70" s="59"/>
      <c r="GJ70" s="60"/>
      <c r="GK70" s="17"/>
      <c r="GL70" s="17"/>
      <c r="GM70" s="58"/>
      <c r="GN70" s="50"/>
      <c r="GO70" s="50"/>
      <c r="GP70" s="50"/>
      <c r="GQ70" s="50"/>
      <c r="GR70" s="50"/>
      <c r="GS70" s="50"/>
      <c r="GT70" s="59"/>
      <c r="GU70" s="60"/>
      <c r="GV70" s="17"/>
      <c r="GW70" s="17"/>
      <c r="GX70" s="58"/>
      <c r="GY70" s="50"/>
      <c r="GZ70" s="50"/>
      <c r="HA70" s="50"/>
      <c r="HB70" s="50"/>
      <c r="HC70" s="50"/>
      <c r="HD70" s="50"/>
      <c r="HE70" s="59"/>
      <c r="HF70" s="60"/>
      <c r="HG70" s="17"/>
      <c r="HH70" s="17"/>
      <c r="HI70" s="58"/>
      <c r="HJ70" s="50"/>
      <c r="HK70" s="50"/>
      <c r="HL70" s="50"/>
      <c r="HM70" s="50"/>
      <c r="HN70" s="50"/>
      <c r="HO70" s="50"/>
      <c r="HP70" s="59"/>
      <c r="HQ70" s="60"/>
      <c r="HR70" s="17"/>
      <c r="HS70" s="17"/>
    </row>
    <row r="71" spans="1:227" x14ac:dyDescent="0.3">
      <c r="A71" s="65"/>
      <c r="B71" s="66"/>
      <c r="C71" s="67"/>
      <c r="D71" s="67"/>
      <c r="E71" s="59"/>
      <c r="F71" s="59"/>
      <c r="G71" s="17"/>
      <c r="H71" s="58"/>
      <c r="I71" s="50"/>
      <c r="J71" s="50"/>
      <c r="K71" s="50"/>
      <c r="L71" s="50"/>
      <c r="M71" s="50"/>
      <c r="N71" s="50"/>
      <c r="O71" s="59"/>
      <c r="P71" s="60"/>
      <c r="Q71" s="17"/>
      <c r="R71" s="17"/>
      <c r="S71" s="58"/>
      <c r="T71" s="50"/>
      <c r="U71" s="50"/>
      <c r="V71" s="50"/>
      <c r="W71" s="50"/>
      <c r="X71" s="50"/>
      <c r="Y71" s="50"/>
      <c r="Z71" s="59"/>
      <c r="AA71" s="60"/>
      <c r="AB71" s="17"/>
      <c r="AC71" s="17"/>
      <c r="AD71" s="58"/>
      <c r="AE71" s="50"/>
      <c r="AF71" s="50"/>
      <c r="AG71" s="50"/>
      <c r="AH71" s="50"/>
      <c r="AI71" s="50"/>
      <c r="AJ71" s="50"/>
      <c r="AK71" s="59"/>
      <c r="AL71" s="60"/>
      <c r="AM71" s="17"/>
      <c r="AN71" s="17"/>
      <c r="AO71" s="58"/>
      <c r="AP71" s="50"/>
      <c r="AQ71" s="50"/>
      <c r="AR71" s="50"/>
      <c r="AS71" s="50"/>
      <c r="AT71" s="50"/>
      <c r="AU71" s="50"/>
      <c r="AV71" s="59"/>
      <c r="AW71" s="60"/>
      <c r="AX71" s="17"/>
      <c r="AY71" s="17"/>
      <c r="AZ71" s="58"/>
      <c r="BA71" s="50"/>
      <c r="BB71" s="50"/>
      <c r="BC71" s="50"/>
      <c r="BD71" s="50"/>
      <c r="BE71" s="50"/>
      <c r="BF71" s="50"/>
      <c r="BG71" s="59"/>
      <c r="BH71" s="60"/>
      <c r="BI71" s="17"/>
      <c r="BJ71" s="17"/>
      <c r="BK71" s="58"/>
      <c r="BL71" s="50"/>
      <c r="BM71" s="50"/>
      <c r="BN71" s="50"/>
      <c r="BO71" s="50"/>
      <c r="BP71" s="50"/>
      <c r="BQ71" s="50"/>
      <c r="BR71" s="59"/>
      <c r="BS71" s="60"/>
      <c r="BT71" s="17"/>
      <c r="BU71" s="17"/>
      <c r="BV71" s="58"/>
      <c r="BW71" s="50"/>
      <c r="BX71" s="50"/>
      <c r="BY71" s="50"/>
      <c r="BZ71" s="50"/>
      <c r="CA71" s="50"/>
      <c r="CB71" s="50"/>
      <c r="CC71" s="59"/>
      <c r="CD71" s="60"/>
      <c r="CE71" s="17"/>
      <c r="CF71" s="17"/>
      <c r="CG71" s="58"/>
      <c r="CH71" s="50"/>
      <c r="CI71" s="50"/>
      <c r="CJ71" s="50"/>
      <c r="CK71" s="50"/>
      <c r="CL71" s="50"/>
      <c r="CM71" s="50"/>
      <c r="CN71" s="59"/>
      <c r="CO71" s="60"/>
      <c r="CP71" s="17"/>
      <c r="CQ71" s="17"/>
      <c r="CR71" s="58"/>
      <c r="CS71" s="50"/>
      <c r="CT71" s="50"/>
      <c r="CU71" s="50"/>
      <c r="CV71" s="50"/>
      <c r="CW71" s="50"/>
      <c r="CX71" s="50"/>
      <c r="CY71" s="59"/>
      <c r="CZ71" s="60"/>
      <c r="DA71" s="17"/>
      <c r="DB71" s="17"/>
      <c r="DC71" s="58"/>
      <c r="DD71" s="50"/>
      <c r="DE71" s="50"/>
      <c r="DF71" s="50"/>
      <c r="DG71" s="50"/>
      <c r="DH71" s="50"/>
      <c r="DI71" s="50"/>
      <c r="DJ71" s="59"/>
      <c r="DK71" s="60"/>
      <c r="DL71" s="17"/>
      <c r="DM71" s="17"/>
      <c r="DN71" s="58"/>
      <c r="DO71" s="50"/>
      <c r="DP71" s="50"/>
      <c r="DQ71" s="50"/>
      <c r="DR71" s="50"/>
      <c r="DS71" s="50"/>
      <c r="DT71" s="50"/>
      <c r="DU71" s="59"/>
      <c r="DV71" s="60"/>
      <c r="DW71" s="17"/>
      <c r="DX71" s="17"/>
      <c r="DY71" s="58"/>
      <c r="DZ71" s="50"/>
      <c r="EA71" s="50"/>
      <c r="EB71" s="50"/>
      <c r="EC71" s="50"/>
      <c r="ED71" s="50"/>
      <c r="EE71" s="50"/>
      <c r="EF71" s="59"/>
      <c r="EG71" s="60"/>
      <c r="EH71" s="17"/>
      <c r="EI71" s="17"/>
      <c r="EJ71" s="58"/>
      <c r="EK71" s="50"/>
      <c r="EL71" s="50"/>
      <c r="EM71" s="50"/>
      <c r="EN71" s="50"/>
      <c r="EO71" s="50"/>
      <c r="EP71" s="50"/>
      <c r="EQ71" s="59"/>
      <c r="ER71" s="60"/>
      <c r="ES71" s="17"/>
      <c r="ET71" s="17"/>
      <c r="EU71" s="58"/>
      <c r="EV71" s="50"/>
      <c r="EW71" s="50"/>
      <c r="EX71" s="50"/>
      <c r="EY71" s="50"/>
      <c r="EZ71" s="50"/>
      <c r="FA71" s="50"/>
      <c r="FB71" s="59"/>
      <c r="FC71" s="60"/>
      <c r="FD71" s="17"/>
      <c r="FE71" s="17"/>
      <c r="FF71" s="58"/>
      <c r="FG71" s="50"/>
      <c r="FH71" s="50"/>
      <c r="FI71" s="50"/>
      <c r="FJ71" s="50"/>
      <c r="FK71" s="50"/>
      <c r="FL71" s="50"/>
      <c r="FM71" s="59"/>
      <c r="FN71" s="60"/>
      <c r="FO71" s="17"/>
      <c r="FP71" s="17"/>
      <c r="FQ71" s="58"/>
      <c r="FR71" s="50"/>
      <c r="FS71" s="50"/>
      <c r="FT71" s="50"/>
      <c r="FU71" s="50"/>
      <c r="FV71" s="50"/>
      <c r="FW71" s="50"/>
      <c r="FX71" s="59"/>
      <c r="FY71" s="60"/>
      <c r="FZ71" s="17"/>
      <c r="GA71" s="17"/>
      <c r="GB71" s="58"/>
      <c r="GC71" s="50"/>
      <c r="GD71" s="50"/>
      <c r="GE71" s="50"/>
      <c r="GF71" s="50"/>
      <c r="GG71" s="50"/>
      <c r="GH71" s="50"/>
      <c r="GI71" s="59"/>
      <c r="GJ71" s="60"/>
      <c r="GK71" s="17"/>
      <c r="GL71" s="17"/>
      <c r="GM71" s="58"/>
      <c r="GN71" s="50"/>
      <c r="GO71" s="50"/>
      <c r="GP71" s="50"/>
      <c r="GQ71" s="50"/>
      <c r="GR71" s="50"/>
      <c r="GS71" s="50"/>
      <c r="GT71" s="59"/>
      <c r="GU71" s="60"/>
      <c r="GV71" s="17"/>
      <c r="GW71" s="17"/>
      <c r="GX71" s="58"/>
      <c r="GY71" s="50"/>
      <c r="GZ71" s="50"/>
      <c r="HA71" s="50"/>
      <c r="HB71" s="50"/>
      <c r="HC71" s="50"/>
      <c r="HD71" s="50"/>
      <c r="HE71" s="59"/>
      <c r="HF71" s="60"/>
      <c r="HG71" s="17"/>
      <c r="HH71" s="17"/>
      <c r="HI71" s="58"/>
      <c r="HJ71" s="50"/>
      <c r="HK71" s="50"/>
      <c r="HL71" s="50"/>
      <c r="HM71" s="50"/>
      <c r="HN71" s="50"/>
      <c r="HO71" s="50"/>
      <c r="HP71" s="59"/>
      <c r="HQ71" s="60"/>
      <c r="HR71" s="17"/>
      <c r="HS71" s="17"/>
    </row>
    <row r="72" spans="1:227" x14ac:dyDescent="0.3">
      <c r="A72" s="65"/>
      <c r="B72" s="66"/>
      <c r="C72" s="67"/>
      <c r="D72" s="67"/>
      <c r="E72" s="59"/>
      <c r="F72" s="59"/>
      <c r="G72" s="17"/>
      <c r="H72" s="58"/>
      <c r="I72" s="50"/>
      <c r="J72" s="50"/>
      <c r="K72" s="50"/>
      <c r="L72" s="50"/>
      <c r="M72" s="50"/>
      <c r="N72" s="50"/>
      <c r="O72" s="59"/>
      <c r="P72" s="60"/>
      <c r="Q72" s="17"/>
      <c r="R72" s="17"/>
      <c r="S72" s="58"/>
      <c r="T72" s="50"/>
      <c r="U72" s="50"/>
      <c r="V72" s="50"/>
      <c r="W72" s="50"/>
      <c r="X72" s="50"/>
      <c r="Y72" s="50"/>
      <c r="Z72" s="59"/>
      <c r="AA72" s="60"/>
      <c r="AB72" s="17"/>
      <c r="AC72" s="17"/>
      <c r="AD72" s="58"/>
      <c r="AE72" s="50"/>
      <c r="AF72" s="50"/>
      <c r="AG72" s="50"/>
      <c r="AH72" s="50"/>
      <c r="AI72" s="50"/>
      <c r="AJ72" s="50"/>
      <c r="AK72" s="59"/>
      <c r="AL72" s="60"/>
      <c r="AM72" s="17"/>
      <c r="AN72" s="17"/>
      <c r="AO72" s="58"/>
      <c r="AP72" s="50"/>
      <c r="AQ72" s="50"/>
      <c r="AR72" s="50"/>
      <c r="AS72" s="50"/>
      <c r="AT72" s="50"/>
      <c r="AU72" s="50"/>
      <c r="AV72" s="59"/>
      <c r="AW72" s="60"/>
      <c r="AX72" s="17"/>
      <c r="AY72" s="17"/>
      <c r="AZ72" s="58"/>
      <c r="BA72" s="50"/>
      <c r="BB72" s="50"/>
      <c r="BC72" s="50"/>
      <c r="BD72" s="50"/>
      <c r="BE72" s="50"/>
      <c r="BF72" s="50"/>
      <c r="BG72" s="59"/>
      <c r="BH72" s="60"/>
      <c r="BI72" s="17"/>
      <c r="BJ72" s="17"/>
      <c r="BK72" s="58"/>
      <c r="BL72" s="50"/>
      <c r="BM72" s="50"/>
      <c r="BN72" s="50"/>
      <c r="BO72" s="50"/>
      <c r="BP72" s="50"/>
      <c r="BQ72" s="50"/>
      <c r="BR72" s="59"/>
      <c r="BS72" s="60"/>
      <c r="BT72" s="17"/>
      <c r="BU72" s="17"/>
      <c r="BV72" s="58"/>
      <c r="BW72" s="50"/>
      <c r="BX72" s="50"/>
      <c r="BY72" s="50"/>
      <c r="BZ72" s="50"/>
      <c r="CA72" s="50"/>
      <c r="CB72" s="50"/>
      <c r="CC72" s="59"/>
      <c r="CD72" s="60"/>
      <c r="CE72" s="17"/>
      <c r="CF72" s="17"/>
      <c r="CG72" s="58"/>
      <c r="CH72" s="50"/>
      <c r="CI72" s="50"/>
      <c r="CJ72" s="50"/>
      <c r="CK72" s="50"/>
      <c r="CL72" s="50"/>
      <c r="CM72" s="50"/>
      <c r="CN72" s="59"/>
      <c r="CO72" s="60"/>
      <c r="CP72" s="17"/>
      <c r="CQ72" s="17"/>
      <c r="CR72" s="58"/>
      <c r="CS72" s="50"/>
      <c r="CT72" s="50"/>
      <c r="CU72" s="50"/>
      <c r="CV72" s="50"/>
      <c r="CW72" s="50"/>
      <c r="CX72" s="50"/>
      <c r="CY72" s="59"/>
      <c r="CZ72" s="60"/>
      <c r="DA72" s="17"/>
      <c r="DB72" s="17"/>
      <c r="DC72" s="58"/>
      <c r="DD72" s="50"/>
      <c r="DE72" s="50"/>
      <c r="DF72" s="50"/>
      <c r="DG72" s="50"/>
      <c r="DH72" s="50"/>
      <c r="DI72" s="50"/>
      <c r="DJ72" s="59"/>
      <c r="DK72" s="60"/>
      <c r="DL72" s="17"/>
      <c r="DM72" s="17"/>
      <c r="DN72" s="58"/>
      <c r="DO72" s="50"/>
      <c r="DP72" s="50"/>
      <c r="DQ72" s="50"/>
      <c r="DR72" s="50"/>
      <c r="DS72" s="50"/>
      <c r="DT72" s="50"/>
      <c r="DU72" s="59"/>
      <c r="DV72" s="60"/>
      <c r="DW72" s="17"/>
      <c r="DX72" s="17"/>
      <c r="DY72" s="58"/>
      <c r="DZ72" s="50"/>
      <c r="EA72" s="50"/>
      <c r="EB72" s="50"/>
      <c r="EC72" s="50"/>
      <c r="ED72" s="50"/>
      <c r="EE72" s="50"/>
      <c r="EF72" s="59"/>
      <c r="EG72" s="60"/>
      <c r="EH72" s="17"/>
      <c r="EI72" s="17"/>
      <c r="EJ72" s="58"/>
      <c r="EK72" s="50"/>
      <c r="EL72" s="50"/>
      <c r="EM72" s="50"/>
      <c r="EN72" s="50"/>
      <c r="EO72" s="50"/>
      <c r="EP72" s="50"/>
      <c r="EQ72" s="59"/>
      <c r="ER72" s="60"/>
      <c r="ES72" s="17"/>
      <c r="ET72" s="17"/>
      <c r="EU72" s="58"/>
      <c r="EV72" s="50"/>
      <c r="EW72" s="50"/>
      <c r="EX72" s="50"/>
      <c r="EY72" s="50"/>
      <c r="EZ72" s="50"/>
      <c r="FA72" s="50"/>
      <c r="FB72" s="59"/>
      <c r="FC72" s="60"/>
      <c r="FD72" s="17"/>
      <c r="FE72" s="17"/>
      <c r="FF72" s="58"/>
      <c r="FG72" s="50"/>
      <c r="FH72" s="50"/>
      <c r="FI72" s="50"/>
      <c r="FJ72" s="50"/>
      <c r="FK72" s="50"/>
      <c r="FL72" s="50"/>
      <c r="FM72" s="59"/>
      <c r="FN72" s="60"/>
      <c r="FO72" s="17"/>
      <c r="FP72" s="17"/>
      <c r="FQ72" s="58"/>
      <c r="FR72" s="50"/>
      <c r="FS72" s="50"/>
      <c r="FT72" s="50"/>
      <c r="FU72" s="50"/>
      <c r="FV72" s="50"/>
      <c r="FW72" s="50"/>
      <c r="FX72" s="59"/>
      <c r="FY72" s="60"/>
      <c r="FZ72" s="17"/>
      <c r="GA72" s="17"/>
      <c r="GB72" s="58"/>
      <c r="GC72" s="50"/>
      <c r="GD72" s="50"/>
      <c r="GE72" s="50"/>
      <c r="GF72" s="50"/>
      <c r="GG72" s="50"/>
      <c r="GH72" s="50"/>
      <c r="GI72" s="59"/>
      <c r="GJ72" s="60"/>
      <c r="GK72" s="17"/>
      <c r="GL72" s="17"/>
      <c r="GM72" s="58"/>
      <c r="GN72" s="50"/>
      <c r="GO72" s="50"/>
      <c r="GP72" s="50"/>
      <c r="GQ72" s="50"/>
      <c r="GR72" s="50"/>
      <c r="GS72" s="50"/>
      <c r="GT72" s="59"/>
      <c r="GU72" s="60"/>
      <c r="GV72" s="17"/>
      <c r="GW72" s="17"/>
      <c r="GX72" s="58"/>
      <c r="GY72" s="50"/>
      <c r="GZ72" s="50"/>
      <c r="HA72" s="50"/>
      <c r="HB72" s="50"/>
      <c r="HC72" s="50"/>
      <c r="HD72" s="50"/>
      <c r="HE72" s="59"/>
      <c r="HF72" s="60"/>
      <c r="HG72" s="17"/>
      <c r="HH72" s="17"/>
      <c r="HI72" s="58"/>
      <c r="HJ72" s="50"/>
      <c r="HK72" s="50"/>
      <c r="HL72" s="50"/>
      <c r="HM72" s="50"/>
      <c r="HN72" s="50"/>
      <c r="HO72" s="50"/>
      <c r="HP72" s="59"/>
      <c r="HQ72" s="60"/>
      <c r="HR72" s="17"/>
      <c r="HS72" s="17"/>
    </row>
    <row r="73" spans="1:227" x14ac:dyDescent="0.3">
      <c r="A73" s="65"/>
      <c r="B73" s="66"/>
      <c r="C73" s="67"/>
      <c r="D73" s="67"/>
      <c r="E73" s="59"/>
      <c r="F73" s="59"/>
      <c r="G73" s="17"/>
      <c r="H73" s="58"/>
      <c r="I73" s="50"/>
      <c r="J73" s="50"/>
      <c r="K73" s="50"/>
      <c r="L73" s="50"/>
      <c r="M73" s="50"/>
      <c r="N73" s="50"/>
      <c r="O73" s="59"/>
      <c r="P73" s="60"/>
      <c r="Q73" s="17"/>
      <c r="R73" s="17"/>
      <c r="S73" s="58"/>
      <c r="T73" s="50"/>
      <c r="U73" s="50"/>
      <c r="V73" s="50"/>
      <c r="W73" s="50"/>
      <c r="X73" s="50"/>
      <c r="Y73" s="50"/>
      <c r="Z73" s="59"/>
      <c r="AA73" s="60"/>
      <c r="AB73" s="17"/>
      <c r="AC73" s="17"/>
      <c r="AD73" s="58"/>
      <c r="AE73" s="50"/>
      <c r="AF73" s="50"/>
      <c r="AG73" s="50"/>
      <c r="AH73" s="50"/>
      <c r="AI73" s="50"/>
      <c r="AJ73" s="50"/>
      <c r="AK73" s="59"/>
      <c r="AL73" s="60"/>
      <c r="AM73" s="17"/>
      <c r="AN73" s="17"/>
      <c r="AO73" s="58"/>
      <c r="AP73" s="50"/>
      <c r="AQ73" s="50"/>
      <c r="AR73" s="50"/>
      <c r="AS73" s="50"/>
      <c r="AT73" s="50"/>
      <c r="AU73" s="50"/>
      <c r="AV73" s="59"/>
      <c r="AW73" s="60"/>
      <c r="AX73" s="17"/>
      <c r="AY73" s="17"/>
      <c r="AZ73" s="58"/>
      <c r="BA73" s="50"/>
      <c r="BB73" s="50"/>
      <c r="BC73" s="50"/>
      <c r="BD73" s="50"/>
      <c r="BE73" s="50"/>
      <c r="BF73" s="50"/>
      <c r="BG73" s="59"/>
      <c r="BH73" s="60"/>
      <c r="BI73" s="17"/>
      <c r="BJ73" s="17"/>
      <c r="BK73" s="58"/>
      <c r="BL73" s="50"/>
      <c r="BM73" s="50"/>
      <c r="BN73" s="50"/>
      <c r="BO73" s="50"/>
      <c r="BP73" s="50"/>
      <c r="BQ73" s="50"/>
      <c r="BR73" s="59"/>
      <c r="BS73" s="60"/>
      <c r="BT73" s="17"/>
      <c r="BU73" s="17"/>
      <c r="BV73" s="58"/>
      <c r="BW73" s="50"/>
      <c r="BX73" s="50"/>
      <c r="BY73" s="50"/>
      <c r="BZ73" s="50"/>
      <c r="CA73" s="50"/>
      <c r="CB73" s="50"/>
      <c r="CC73" s="59"/>
      <c r="CD73" s="60"/>
      <c r="CE73" s="17"/>
      <c r="CF73" s="17"/>
      <c r="CG73" s="58"/>
      <c r="CH73" s="50"/>
      <c r="CI73" s="50"/>
      <c r="CJ73" s="50"/>
      <c r="CK73" s="50"/>
      <c r="CL73" s="50"/>
      <c r="CM73" s="50"/>
      <c r="CN73" s="59"/>
      <c r="CO73" s="60"/>
      <c r="CP73" s="17"/>
      <c r="CQ73" s="17"/>
      <c r="CR73" s="58"/>
      <c r="CS73" s="50"/>
      <c r="CT73" s="50"/>
      <c r="CU73" s="50"/>
      <c r="CV73" s="50"/>
      <c r="CW73" s="50"/>
      <c r="CX73" s="50"/>
      <c r="CY73" s="59"/>
      <c r="CZ73" s="60"/>
      <c r="DA73" s="17"/>
      <c r="DB73" s="17"/>
      <c r="DC73" s="58"/>
      <c r="DD73" s="50"/>
      <c r="DE73" s="50"/>
      <c r="DF73" s="50"/>
      <c r="DG73" s="50"/>
      <c r="DH73" s="50"/>
      <c r="DI73" s="50"/>
      <c r="DJ73" s="59"/>
      <c r="DK73" s="60"/>
      <c r="DL73" s="17"/>
      <c r="DM73" s="17"/>
      <c r="DN73" s="58"/>
      <c r="DO73" s="50"/>
      <c r="DP73" s="50"/>
      <c r="DQ73" s="50"/>
      <c r="DR73" s="50"/>
      <c r="DS73" s="50"/>
      <c r="DT73" s="50"/>
      <c r="DU73" s="59"/>
      <c r="DV73" s="60"/>
      <c r="DW73" s="17"/>
      <c r="DX73" s="17"/>
      <c r="DY73" s="58"/>
      <c r="DZ73" s="50"/>
      <c r="EA73" s="50"/>
      <c r="EB73" s="50"/>
      <c r="EC73" s="50"/>
      <c r="ED73" s="50"/>
      <c r="EE73" s="50"/>
      <c r="EF73" s="59"/>
      <c r="EG73" s="60"/>
      <c r="EH73" s="17"/>
      <c r="EI73" s="17"/>
      <c r="EJ73" s="58"/>
      <c r="EK73" s="50"/>
      <c r="EL73" s="50"/>
      <c r="EM73" s="50"/>
      <c r="EN73" s="50"/>
      <c r="EO73" s="50"/>
      <c r="EP73" s="50"/>
      <c r="EQ73" s="59"/>
      <c r="ER73" s="60"/>
      <c r="ES73" s="17"/>
      <c r="ET73" s="17"/>
      <c r="EU73" s="58"/>
      <c r="EV73" s="50"/>
      <c r="EW73" s="50"/>
      <c r="EX73" s="50"/>
      <c r="EY73" s="50"/>
      <c r="EZ73" s="50"/>
      <c r="FA73" s="50"/>
      <c r="FB73" s="59"/>
      <c r="FC73" s="60"/>
      <c r="FD73" s="17"/>
      <c r="FE73" s="17"/>
      <c r="FF73" s="58"/>
      <c r="FG73" s="50"/>
      <c r="FH73" s="50"/>
      <c r="FI73" s="50"/>
      <c r="FJ73" s="50"/>
      <c r="FK73" s="50"/>
      <c r="FL73" s="50"/>
      <c r="FM73" s="59"/>
      <c r="FN73" s="60"/>
      <c r="FO73" s="17"/>
      <c r="FP73" s="17"/>
      <c r="FQ73" s="58"/>
      <c r="FR73" s="50"/>
      <c r="FS73" s="50"/>
      <c r="FT73" s="50"/>
      <c r="FU73" s="50"/>
      <c r="FV73" s="50"/>
      <c r="FW73" s="50"/>
      <c r="FX73" s="59"/>
      <c r="FY73" s="60"/>
      <c r="FZ73" s="17"/>
      <c r="GA73" s="17"/>
      <c r="GB73" s="58"/>
      <c r="GC73" s="50"/>
      <c r="GD73" s="50"/>
      <c r="GE73" s="50"/>
      <c r="GF73" s="50"/>
      <c r="GG73" s="50"/>
      <c r="GH73" s="50"/>
      <c r="GI73" s="59"/>
      <c r="GJ73" s="60"/>
      <c r="GK73" s="17"/>
      <c r="GL73" s="17"/>
      <c r="GM73" s="58"/>
      <c r="GN73" s="50"/>
      <c r="GO73" s="50"/>
      <c r="GP73" s="50"/>
      <c r="GQ73" s="50"/>
      <c r="GR73" s="50"/>
      <c r="GS73" s="50"/>
      <c r="GT73" s="59"/>
      <c r="GU73" s="60"/>
      <c r="GV73" s="17"/>
      <c r="GW73" s="17"/>
      <c r="GX73" s="58"/>
      <c r="GY73" s="50"/>
      <c r="GZ73" s="50"/>
      <c r="HA73" s="50"/>
      <c r="HB73" s="50"/>
      <c r="HC73" s="50"/>
      <c r="HD73" s="50"/>
      <c r="HE73" s="59"/>
      <c r="HF73" s="60"/>
      <c r="HG73" s="17"/>
      <c r="HH73" s="17"/>
      <c r="HI73" s="58"/>
      <c r="HJ73" s="50"/>
      <c r="HK73" s="50"/>
      <c r="HL73" s="50"/>
      <c r="HM73" s="50"/>
      <c r="HN73" s="50"/>
      <c r="HO73" s="50"/>
      <c r="HP73" s="59"/>
      <c r="HQ73" s="60"/>
      <c r="HR73" s="17"/>
      <c r="HS73" s="17"/>
    </row>
    <row r="74" spans="1:227" x14ac:dyDescent="0.3">
      <c r="A74" s="65"/>
      <c r="B74" s="69"/>
      <c r="C74" s="67"/>
      <c r="D74" s="67"/>
      <c r="E74" s="59"/>
      <c r="F74" s="59"/>
      <c r="G74" s="17"/>
      <c r="H74" s="58"/>
      <c r="I74" s="50"/>
      <c r="J74" s="50"/>
      <c r="K74" s="50"/>
      <c r="L74" s="50"/>
      <c r="M74" s="50"/>
      <c r="N74" s="50"/>
      <c r="O74" s="59"/>
      <c r="P74" s="60"/>
      <c r="Q74" s="17"/>
      <c r="R74" s="17"/>
      <c r="S74" s="58"/>
      <c r="T74" s="50"/>
      <c r="U74" s="50"/>
      <c r="V74" s="50"/>
      <c r="W74" s="50"/>
      <c r="X74" s="50"/>
      <c r="Y74" s="50"/>
      <c r="Z74" s="59"/>
      <c r="AA74" s="60"/>
      <c r="AB74" s="17"/>
      <c r="AC74" s="17"/>
      <c r="AD74" s="58"/>
      <c r="AE74" s="50"/>
      <c r="AF74" s="50"/>
      <c r="AG74" s="50"/>
      <c r="AH74" s="50"/>
      <c r="AI74" s="50"/>
      <c r="AJ74" s="50"/>
      <c r="AK74" s="59"/>
      <c r="AL74" s="60"/>
      <c r="AM74" s="17"/>
      <c r="AN74" s="17"/>
      <c r="AO74" s="58"/>
      <c r="AP74" s="50"/>
      <c r="AQ74" s="50"/>
      <c r="AR74" s="50"/>
      <c r="AS74" s="50"/>
      <c r="AT74" s="50"/>
      <c r="AU74" s="50"/>
      <c r="AV74" s="59"/>
      <c r="AW74" s="60"/>
      <c r="AX74" s="17"/>
      <c r="AY74" s="17"/>
      <c r="AZ74" s="58"/>
      <c r="BA74" s="50"/>
      <c r="BB74" s="50"/>
      <c r="BC74" s="50"/>
      <c r="BD74" s="50"/>
      <c r="BE74" s="50"/>
      <c r="BF74" s="50"/>
      <c r="BG74" s="59"/>
      <c r="BH74" s="60"/>
      <c r="BI74" s="17"/>
      <c r="BJ74" s="17"/>
      <c r="BK74" s="58"/>
      <c r="BL74" s="50"/>
      <c r="BM74" s="50"/>
      <c r="BN74" s="50"/>
      <c r="BO74" s="50"/>
      <c r="BP74" s="50"/>
      <c r="BQ74" s="50"/>
      <c r="BR74" s="59"/>
      <c r="BS74" s="60"/>
      <c r="BT74" s="17"/>
      <c r="BU74" s="17"/>
      <c r="BV74" s="58"/>
      <c r="BW74" s="50"/>
      <c r="BX74" s="50"/>
      <c r="BY74" s="50"/>
      <c r="BZ74" s="50"/>
      <c r="CA74" s="50"/>
      <c r="CB74" s="50"/>
      <c r="CC74" s="59"/>
      <c r="CD74" s="60"/>
      <c r="CE74" s="17"/>
      <c r="CF74" s="17"/>
      <c r="CG74" s="58"/>
      <c r="CH74" s="50"/>
      <c r="CI74" s="50"/>
      <c r="CJ74" s="50"/>
      <c r="CK74" s="50"/>
      <c r="CL74" s="50"/>
      <c r="CM74" s="50"/>
      <c r="CN74" s="59"/>
      <c r="CO74" s="60"/>
      <c r="CP74" s="17"/>
      <c r="CQ74" s="17"/>
      <c r="CR74" s="58"/>
      <c r="CS74" s="50"/>
      <c r="CT74" s="50"/>
      <c r="CU74" s="50"/>
      <c r="CV74" s="50"/>
      <c r="CW74" s="50"/>
      <c r="CX74" s="50"/>
      <c r="CY74" s="59"/>
      <c r="CZ74" s="60"/>
      <c r="DA74" s="17"/>
      <c r="DB74" s="17"/>
      <c r="DC74" s="58"/>
      <c r="DD74" s="50"/>
      <c r="DE74" s="50"/>
      <c r="DF74" s="50"/>
      <c r="DG74" s="50"/>
      <c r="DH74" s="50"/>
      <c r="DI74" s="50"/>
      <c r="DJ74" s="59"/>
      <c r="DK74" s="60"/>
      <c r="DL74" s="17"/>
      <c r="DM74" s="17"/>
      <c r="DN74" s="58"/>
      <c r="DO74" s="50"/>
      <c r="DP74" s="50"/>
      <c r="DQ74" s="50"/>
      <c r="DR74" s="50"/>
      <c r="DS74" s="50"/>
      <c r="DT74" s="50"/>
      <c r="DU74" s="59"/>
      <c r="DV74" s="60"/>
      <c r="DW74" s="17"/>
      <c r="DX74" s="17"/>
      <c r="DY74" s="58"/>
      <c r="DZ74" s="50"/>
      <c r="EA74" s="50"/>
      <c r="EB74" s="50"/>
      <c r="EC74" s="50"/>
      <c r="ED74" s="50"/>
      <c r="EE74" s="50"/>
      <c r="EF74" s="59"/>
      <c r="EG74" s="60"/>
      <c r="EH74" s="17"/>
      <c r="EI74" s="17"/>
      <c r="EJ74" s="58"/>
      <c r="EK74" s="50"/>
      <c r="EL74" s="50"/>
      <c r="EM74" s="50"/>
      <c r="EN74" s="50"/>
      <c r="EO74" s="50"/>
      <c r="EP74" s="50"/>
      <c r="EQ74" s="59"/>
      <c r="ER74" s="60"/>
      <c r="ES74" s="17"/>
      <c r="ET74" s="17"/>
      <c r="EU74" s="58"/>
      <c r="EV74" s="50"/>
      <c r="EW74" s="50"/>
      <c r="EX74" s="50"/>
      <c r="EY74" s="50"/>
      <c r="EZ74" s="50"/>
      <c r="FA74" s="50"/>
      <c r="FB74" s="59"/>
      <c r="FC74" s="60"/>
      <c r="FD74" s="17"/>
      <c r="FE74" s="17"/>
      <c r="FF74" s="58"/>
      <c r="FG74" s="50"/>
      <c r="FH74" s="50"/>
      <c r="FI74" s="50"/>
      <c r="FJ74" s="50"/>
      <c r="FK74" s="50"/>
      <c r="FL74" s="50"/>
      <c r="FM74" s="59"/>
      <c r="FN74" s="60"/>
      <c r="FO74" s="17"/>
      <c r="FP74" s="17"/>
      <c r="FQ74" s="58"/>
      <c r="FR74" s="50"/>
      <c r="FS74" s="50"/>
      <c r="FT74" s="50"/>
      <c r="FU74" s="50"/>
      <c r="FV74" s="50"/>
      <c r="FW74" s="50"/>
      <c r="FX74" s="59"/>
      <c r="FY74" s="60"/>
      <c r="FZ74" s="17"/>
      <c r="GA74" s="17"/>
      <c r="GB74" s="58"/>
      <c r="GC74" s="50"/>
      <c r="GD74" s="50"/>
      <c r="GE74" s="50"/>
      <c r="GF74" s="50"/>
      <c r="GG74" s="50"/>
      <c r="GH74" s="50"/>
      <c r="GI74" s="59"/>
      <c r="GJ74" s="60"/>
      <c r="GK74" s="17"/>
      <c r="GL74" s="17"/>
      <c r="GM74" s="58"/>
      <c r="GN74" s="50"/>
      <c r="GO74" s="50"/>
      <c r="GP74" s="50"/>
      <c r="GQ74" s="50"/>
      <c r="GR74" s="50"/>
      <c r="GS74" s="50"/>
      <c r="GT74" s="59"/>
      <c r="GU74" s="60"/>
      <c r="GV74" s="17"/>
      <c r="GW74" s="17"/>
      <c r="GX74" s="58"/>
      <c r="GY74" s="50"/>
      <c r="GZ74" s="50"/>
      <c r="HA74" s="50"/>
      <c r="HB74" s="50"/>
      <c r="HC74" s="50"/>
      <c r="HD74" s="50"/>
      <c r="HE74" s="59"/>
      <c r="HF74" s="60"/>
      <c r="HG74" s="17"/>
      <c r="HH74" s="17"/>
      <c r="HI74" s="58"/>
      <c r="HJ74" s="50"/>
      <c r="HK74" s="50"/>
      <c r="HL74" s="50"/>
      <c r="HM74" s="50"/>
      <c r="HN74" s="50"/>
      <c r="HO74" s="50"/>
      <c r="HP74" s="59"/>
      <c r="HQ74" s="60"/>
      <c r="HR74" s="17"/>
      <c r="HS74" s="17"/>
    </row>
    <row r="75" spans="1:227" x14ac:dyDescent="0.3">
      <c r="A75" s="65"/>
      <c r="B75" s="66"/>
      <c r="C75" s="67"/>
      <c r="D75" s="67"/>
      <c r="E75" s="59"/>
      <c r="F75" s="59"/>
      <c r="G75" s="17"/>
      <c r="H75" s="58"/>
      <c r="I75" s="50"/>
      <c r="J75" s="50"/>
      <c r="K75" s="50"/>
      <c r="L75" s="50"/>
      <c r="M75" s="50"/>
      <c r="N75" s="50"/>
      <c r="O75" s="59"/>
      <c r="P75" s="60"/>
      <c r="Q75" s="17"/>
      <c r="R75" s="17"/>
      <c r="S75" s="58"/>
      <c r="T75" s="50"/>
      <c r="U75" s="50"/>
      <c r="V75" s="50"/>
      <c r="W75" s="50"/>
      <c r="X75" s="50"/>
      <c r="Y75" s="50"/>
      <c r="Z75" s="59"/>
      <c r="AA75" s="60"/>
      <c r="AB75" s="17"/>
      <c r="AC75" s="17"/>
      <c r="AD75" s="58"/>
      <c r="AE75" s="50"/>
      <c r="AF75" s="50"/>
      <c r="AG75" s="50"/>
      <c r="AH75" s="50"/>
      <c r="AI75" s="50"/>
      <c r="AJ75" s="50"/>
      <c r="AK75" s="59"/>
      <c r="AL75" s="60"/>
      <c r="AM75" s="17"/>
      <c r="AN75" s="17"/>
      <c r="AO75" s="58"/>
      <c r="AP75" s="50"/>
      <c r="AQ75" s="50"/>
      <c r="AR75" s="50"/>
      <c r="AS75" s="50"/>
      <c r="AT75" s="50"/>
      <c r="AU75" s="50"/>
      <c r="AV75" s="59"/>
      <c r="AW75" s="60"/>
      <c r="AX75" s="17"/>
      <c r="AY75" s="17"/>
      <c r="AZ75" s="58"/>
      <c r="BA75" s="50"/>
      <c r="BB75" s="50"/>
      <c r="BC75" s="50"/>
      <c r="BD75" s="50"/>
      <c r="BE75" s="50"/>
      <c r="BF75" s="50"/>
      <c r="BG75" s="59"/>
      <c r="BH75" s="60"/>
      <c r="BI75" s="17"/>
      <c r="BJ75" s="17"/>
      <c r="BK75" s="58"/>
      <c r="BL75" s="50"/>
      <c r="BM75" s="50"/>
      <c r="BN75" s="50"/>
      <c r="BO75" s="50"/>
      <c r="BP75" s="50"/>
      <c r="BQ75" s="50"/>
      <c r="BR75" s="59"/>
      <c r="BS75" s="60"/>
      <c r="BT75" s="17"/>
      <c r="BU75" s="17"/>
      <c r="BV75" s="58"/>
      <c r="BW75" s="50"/>
      <c r="BX75" s="50"/>
      <c r="BY75" s="50"/>
      <c r="BZ75" s="50"/>
      <c r="CA75" s="50"/>
      <c r="CB75" s="50"/>
      <c r="CC75" s="59"/>
      <c r="CD75" s="60"/>
      <c r="CE75" s="17"/>
      <c r="CF75" s="17"/>
      <c r="CG75" s="58"/>
      <c r="CH75" s="50"/>
      <c r="CI75" s="50"/>
      <c r="CJ75" s="50"/>
      <c r="CK75" s="50"/>
      <c r="CL75" s="50"/>
      <c r="CM75" s="50"/>
      <c r="CN75" s="59"/>
      <c r="CO75" s="60"/>
      <c r="CP75" s="17"/>
      <c r="CQ75" s="17"/>
      <c r="CR75" s="58"/>
      <c r="CS75" s="50"/>
      <c r="CT75" s="50"/>
      <c r="CU75" s="50"/>
      <c r="CV75" s="50"/>
      <c r="CW75" s="50"/>
      <c r="CX75" s="50"/>
      <c r="CY75" s="59"/>
      <c r="CZ75" s="60"/>
      <c r="DA75" s="17"/>
      <c r="DB75" s="17"/>
      <c r="DC75" s="58"/>
      <c r="DD75" s="50"/>
      <c r="DE75" s="50"/>
      <c r="DF75" s="50"/>
      <c r="DG75" s="50"/>
      <c r="DH75" s="50"/>
      <c r="DI75" s="50"/>
      <c r="DJ75" s="59"/>
      <c r="DK75" s="60"/>
      <c r="DL75" s="17"/>
      <c r="DM75" s="17"/>
      <c r="DN75" s="58"/>
      <c r="DO75" s="50"/>
      <c r="DP75" s="50"/>
      <c r="DQ75" s="50"/>
      <c r="DR75" s="50"/>
      <c r="DS75" s="50"/>
      <c r="DT75" s="50"/>
      <c r="DU75" s="59"/>
      <c r="DV75" s="60"/>
      <c r="DW75" s="17"/>
      <c r="DX75" s="17"/>
      <c r="DY75" s="58"/>
      <c r="DZ75" s="50"/>
      <c r="EA75" s="50"/>
      <c r="EB75" s="50"/>
      <c r="EC75" s="50"/>
      <c r="ED75" s="50"/>
      <c r="EE75" s="50"/>
      <c r="EF75" s="59"/>
      <c r="EG75" s="60"/>
      <c r="EH75" s="17"/>
      <c r="EI75" s="17"/>
      <c r="EJ75" s="58"/>
      <c r="EK75" s="50"/>
      <c r="EL75" s="50"/>
      <c r="EM75" s="50"/>
      <c r="EN75" s="50"/>
      <c r="EO75" s="50"/>
      <c r="EP75" s="50"/>
      <c r="EQ75" s="59"/>
      <c r="ER75" s="60"/>
      <c r="ES75" s="17"/>
      <c r="ET75" s="17"/>
      <c r="EU75" s="58"/>
      <c r="EV75" s="50"/>
      <c r="EW75" s="50"/>
      <c r="EX75" s="50"/>
      <c r="EY75" s="50"/>
      <c r="EZ75" s="50"/>
      <c r="FA75" s="50"/>
      <c r="FB75" s="59"/>
      <c r="FC75" s="60"/>
      <c r="FD75" s="17"/>
      <c r="FE75" s="17"/>
      <c r="FF75" s="58"/>
      <c r="FG75" s="50"/>
      <c r="FH75" s="50"/>
      <c r="FI75" s="50"/>
      <c r="FJ75" s="50"/>
      <c r="FK75" s="50"/>
      <c r="FL75" s="50"/>
      <c r="FM75" s="59"/>
      <c r="FN75" s="60"/>
      <c r="FO75" s="17"/>
      <c r="FP75" s="17"/>
      <c r="FQ75" s="58"/>
      <c r="FR75" s="50"/>
      <c r="FS75" s="50"/>
      <c r="FT75" s="50"/>
      <c r="FU75" s="50"/>
      <c r="FV75" s="50"/>
      <c r="FW75" s="50"/>
      <c r="FX75" s="59"/>
      <c r="FY75" s="60"/>
      <c r="FZ75" s="17"/>
      <c r="GA75" s="17"/>
      <c r="GB75" s="58"/>
      <c r="GC75" s="50"/>
      <c r="GD75" s="50"/>
      <c r="GE75" s="50"/>
      <c r="GF75" s="50"/>
      <c r="GG75" s="50"/>
      <c r="GH75" s="50"/>
      <c r="GI75" s="59"/>
      <c r="GJ75" s="60"/>
      <c r="GK75" s="17"/>
      <c r="GL75" s="17"/>
      <c r="GM75" s="58"/>
      <c r="GN75" s="50"/>
      <c r="GO75" s="50"/>
      <c r="GP75" s="50"/>
      <c r="GQ75" s="50"/>
      <c r="GR75" s="50"/>
      <c r="GS75" s="50"/>
      <c r="GT75" s="59"/>
      <c r="GU75" s="60"/>
      <c r="GV75" s="17"/>
      <c r="GW75" s="17"/>
      <c r="GX75" s="58"/>
      <c r="GY75" s="50"/>
      <c r="GZ75" s="50"/>
      <c r="HA75" s="50"/>
      <c r="HB75" s="50"/>
      <c r="HC75" s="50"/>
      <c r="HD75" s="50"/>
      <c r="HE75" s="59"/>
      <c r="HF75" s="60"/>
      <c r="HG75" s="17"/>
      <c r="HH75" s="17"/>
      <c r="HI75" s="58"/>
      <c r="HJ75" s="50"/>
      <c r="HK75" s="50"/>
      <c r="HL75" s="50"/>
      <c r="HM75" s="50"/>
      <c r="HN75" s="50"/>
      <c r="HO75" s="50"/>
      <c r="HP75" s="59"/>
      <c r="HQ75" s="60"/>
      <c r="HR75" s="17"/>
      <c r="HS75" s="17"/>
    </row>
    <row r="76" spans="1:227" x14ac:dyDescent="0.3">
      <c r="A76" s="65"/>
      <c r="B76" s="66"/>
      <c r="C76" s="67"/>
      <c r="D76" s="67"/>
      <c r="E76" s="59"/>
      <c r="F76" s="59"/>
      <c r="G76" s="17"/>
      <c r="H76" s="58"/>
      <c r="I76" s="50"/>
      <c r="J76" s="50"/>
      <c r="K76" s="50"/>
      <c r="L76" s="50"/>
      <c r="M76" s="50"/>
      <c r="N76" s="50"/>
      <c r="O76" s="59"/>
      <c r="P76" s="60"/>
      <c r="Q76" s="17"/>
      <c r="R76" s="17"/>
      <c r="S76" s="58"/>
      <c r="T76" s="50"/>
      <c r="U76" s="50"/>
      <c r="V76" s="50"/>
      <c r="W76" s="50"/>
      <c r="X76" s="50"/>
      <c r="Y76" s="50"/>
      <c r="Z76" s="59"/>
      <c r="AA76" s="60"/>
      <c r="AB76" s="17"/>
      <c r="AC76" s="17"/>
      <c r="AD76" s="58"/>
      <c r="AE76" s="50"/>
      <c r="AF76" s="50"/>
      <c r="AG76" s="50"/>
      <c r="AH76" s="50"/>
      <c r="AI76" s="50"/>
      <c r="AJ76" s="50"/>
      <c r="AK76" s="59"/>
      <c r="AL76" s="60"/>
      <c r="AM76" s="17"/>
      <c r="AN76" s="17"/>
      <c r="AO76" s="58"/>
      <c r="AP76" s="50"/>
      <c r="AQ76" s="50"/>
      <c r="AR76" s="50"/>
      <c r="AS76" s="50"/>
      <c r="AT76" s="50"/>
      <c r="AU76" s="50"/>
      <c r="AV76" s="59"/>
      <c r="AW76" s="60"/>
      <c r="AX76" s="17"/>
      <c r="AY76" s="17"/>
      <c r="AZ76" s="58"/>
      <c r="BA76" s="50"/>
      <c r="BB76" s="50"/>
      <c r="BC76" s="50"/>
      <c r="BD76" s="50"/>
      <c r="BE76" s="50"/>
      <c r="BF76" s="50"/>
      <c r="BG76" s="59"/>
      <c r="BH76" s="60"/>
      <c r="BI76" s="17"/>
      <c r="BJ76" s="17"/>
      <c r="BK76" s="58"/>
      <c r="BL76" s="50"/>
      <c r="BM76" s="50"/>
      <c r="BN76" s="50"/>
      <c r="BO76" s="50"/>
      <c r="BP76" s="50"/>
      <c r="BQ76" s="50"/>
      <c r="BR76" s="59"/>
      <c r="BS76" s="60"/>
      <c r="BT76" s="17"/>
      <c r="BU76" s="17"/>
      <c r="BV76" s="58"/>
      <c r="BW76" s="50"/>
      <c r="BX76" s="50"/>
      <c r="BY76" s="50"/>
      <c r="BZ76" s="50"/>
      <c r="CA76" s="50"/>
      <c r="CB76" s="50"/>
      <c r="CC76" s="59"/>
      <c r="CD76" s="60"/>
      <c r="CE76" s="17"/>
      <c r="CF76" s="17"/>
      <c r="CG76" s="58"/>
      <c r="CH76" s="50"/>
      <c r="CI76" s="50"/>
      <c r="CJ76" s="50"/>
      <c r="CK76" s="50"/>
      <c r="CL76" s="50"/>
      <c r="CM76" s="50"/>
      <c r="CN76" s="59"/>
      <c r="CO76" s="60"/>
      <c r="CP76" s="17"/>
      <c r="CQ76" s="17"/>
      <c r="CR76" s="58"/>
      <c r="CS76" s="50"/>
      <c r="CT76" s="50"/>
      <c r="CU76" s="50"/>
      <c r="CV76" s="50"/>
      <c r="CW76" s="50"/>
      <c r="CX76" s="50"/>
      <c r="CY76" s="59"/>
      <c r="CZ76" s="60"/>
      <c r="DA76" s="17"/>
      <c r="DB76" s="17"/>
      <c r="DC76" s="58"/>
      <c r="DD76" s="50"/>
      <c r="DE76" s="50"/>
      <c r="DF76" s="50"/>
      <c r="DG76" s="50"/>
      <c r="DH76" s="50"/>
      <c r="DI76" s="50"/>
      <c r="DJ76" s="59"/>
      <c r="DK76" s="60"/>
      <c r="DL76" s="17"/>
      <c r="DM76" s="17"/>
      <c r="DN76" s="58"/>
      <c r="DO76" s="50"/>
      <c r="DP76" s="50"/>
      <c r="DQ76" s="50"/>
      <c r="DR76" s="50"/>
      <c r="DS76" s="50"/>
      <c r="DT76" s="50"/>
      <c r="DU76" s="59"/>
      <c r="DV76" s="60"/>
      <c r="DW76" s="17"/>
      <c r="DX76" s="17"/>
      <c r="DY76" s="58"/>
      <c r="DZ76" s="50"/>
      <c r="EA76" s="50"/>
      <c r="EB76" s="50"/>
      <c r="EC76" s="50"/>
      <c r="ED76" s="50"/>
      <c r="EE76" s="50"/>
      <c r="EF76" s="59"/>
      <c r="EG76" s="60"/>
      <c r="EH76" s="17"/>
      <c r="EI76" s="17"/>
      <c r="EJ76" s="58"/>
      <c r="EK76" s="50"/>
      <c r="EL76" s="50"/>
      <c r="EM76" s="50"/>
      <c r="EN76" s="50"/>
      <c r="EO76" s="50"/>
      <c r="EP76" s="50"/>
      <c r="EQ76" s="59"/>
      <c r="ER76" s="60"/>
      <c r="ES76" s="17"/>
      <c r="ET76" s="17"/>
      <c r="EU76" s="58"/>
      <c r="EV76" s="50"/>
      <c r="EW76" s="50"/>
      <c r="EX76" s="50"/>
      <c r="EY76" s="50"/>
      <c r="EZ76" s="50"/>
      <c r="FA76" s="50"/>
      <c r="FB76" s="59"/>
      <c r="FC76" s="60"/>
      <c r="FD76" s="17"/>
      <c r="FE76" s="17"/>
      <c r="FF76" s="58"/>
      <c r="FG76" s="50"/>
      <c r="FH76" s="50"/>
      <c r="FI76" s="50"/>
      <c r="FJ76" s="50"/>
      <c r="FK76" s="50"/>
      <c r="FL76" s="50"/>
      <c r="FM76" s="59"/>
      <c r="FN76" s="60"/>
      <c r="FO76" s="17"/>
      <c r="FP76" s="17"/>
      <c r="FQ76" s="58"/>
      <c r="FR76" s="50"/>
      <c r="FS76" s="50"/>
      <c r="FT76" s="50"/>
      <c r="FU76" s="50"/>
      <c r="FV76" s="50"/>
      <c r="FW76" s="50"/>
      <c r="FX76" s="59"/>
      <c r="FY76" s="60"/>
      <c r="FZ76" s="17"/>
      <c r="GA76" s="17"/>
      <c r="GB76" s="58"/>
      <c r="GC76" s="50"/>
      <c r="GD76" s="50"/>
      <c r="GE76" s="50"/>
      <c r="GF76" s="50"/>
      <c r="GG76" s="50"/>
      <c r="GH76" s="50"/>
      <c r="GI76" s="59"/>
      <c r="GJ76" s="60"/>
      <c r="GK76" s="17"/>
      <c r="GL76" s="17"/>
      <c r="GM76" s="58"/>
      <c r="GN76" s="50"/>
      <c r="GO76" s="50"/>
      <c r="GP76" s="50"/>
      <c r="GQ76" s="50"/>
      <c r="GR76" s="50"/>
      <c r="GS76" s="50"/>
      <c r="GT76" s="59"/>
      <c r="GU76" s="60"/>
      <c r="GV76" s="17"/>
      <c r="GW76" s="17"/>
      <c r="GX76" s="58"/>
      <c r="GY76" s="50"/>
      <c r="GZ76" s="50"/>
      <c r="HA76" s="50"/>
      <c r="HB76" s="50"/>
      <c r="HC76" s="50"/>
      <c r="HD76" s="50"/>
      <c r="HE76" s="59"/>
      <c r="HF76" s="60"/>
      <c r="HG76" s="17"/>
      <c r="HH76" s="17"/>
      <c r="HI76" s="58"/>
      <c r="HJ76" s="50"/>
      <c r="HK76" s="50"/>
      <c r="HL76" s="50"/>
      <c r="HM76" s="50"/>
      <c r="HN76" s="50"/>
      <c r="HO76" s="50"/>
      <c r="HP76" s="59"/>
      <c r="HQ76" s="60"/>
      <c r="HR76" s="17"/>
      <c r="HS76" s="17"/>
    </row>
    <row r="77" spans="1:227" x14ac:dyDescent="0.3">
      <c r="A77" s="65"/>
      <c r="B77" s="66"/>
      <c r="C77" s="67"/>
      <c r="D77" s="67"/>
      <c r="E77" s="59"/>
      <c r="F77" s="59"/>
      <c r="G77" s="17"/>
      <c r="H77" s="58"/>
      <c r="I77" s="50"/>
      <c r="J77" s="50"/>
      <c r="K77" s="50"/>
      <c r="L77" s="50"/>
      <c r="M77" s="50"/>
      <c r="N77" s="50"/>
      <c r="O77" s="59"/>
      <c r="P77" s="60"/>
      <c r="Q77" s="17"/>
      <c r="R77" s="17"/>
      <c r="S77" s="58"/>
      <c r="T77" s="50"/>
      <c r="U77" s="50"/>
      <c r="V77" s="50"/>
      <c r="W77" s="50"/>
      <c r="X77" s="50"/>
      <c r="Y77" s="50"/>
      <c r="Z77" s="59"/>
      <c r="AA77" s="60"/>
      <c r="AB77" s="17"/>
      <c r="AC77" s="17"/>
      <c r="AD77" s="58"/>
      <c r="AE77" s="50"/>
      <c r="AF77" s="50"/>
      <c r="AG77" s="50"/>
      <c r="AH77" s="50"/>
      <c r="AI77" s="50"/>
      <c r="AJ77" s="50"/>
      <c r="AK77" s="59"/>
      <c r="AL77" s="60"/>
      <c r="AM77" s="17"/>
      <c r="AN77" s="17"/>
      <c r="AO77" s="58"/>
      <c r="AP77" s="50"/>
      <c r="AQ77" s="50"/>
      <c r="AR77" s="50"/>
      <c r="AS77" s="50"/>
      <c r="AT77" s="50"/>
      <c r="AU77" s="50"/>
      <c r="AV77" s="59"/>
      <c r="AW77" s="60"/>
      <c r="AX77" s="17"/>
      <c r="AY77" s="17"/>
      <c r="AZ77" s="58"/>
      <c r="BA77" s="50"/>
      <c r="BB77" s="50"/>
      <c r="BC77" s="50"/>
      <c r="BD77" s="50"/>
      <c r="BE77" s="50"/>
      <c r="BF77" s="50"/>
      <c r="BG77" s="59"/>
      <c r="BH77" s="60"/>
      <c r="BI77" s="17"/>
      <c r="BJ77" s="17"/>
      <c r="BK77" s="58"/>
      <c r="BL77" s="50"/>
      <c r="BM77" s="50"/>
      <c r="BN77" s="50"/>
      <c r="BO77" s="50"/>
      <c r="BP77" s="50"/>
      <c r="BQ77" s="50"/>
      <c r="BR77" s="59"/>
      <c r="BS77" s="60"/>
      <c r="BT77" s="17"/>
      <c r="BU77" s="17"/>
      <c r="BV77" s="58"/>
      <c r="BW77" s="50"/>
      <c r="BX77" s="50"/>
      <c r="BY77" s="50"/>
      <c r="BZ77" s="50"/>
      <c r="CA77" s="50"/>
      <c r="CB77" s="50"/>
      <c r="CC77" s="59"/>
      <c r="CD77" s="60"/>
      <c r="CE77" s="17"/>
      <c r="CF77" s="17"/>
      <c r="CG77" s="58"/>
      <c r="CH77" s="50"/>
      <c r="CI77" s="50"/>
      <c r="CJ77" s="50"/>
      <c r="CK77" s="50"/>
      <c r="CL77" s="50"/>
      <c r="CM77" s="50"/>
      <c r="CN77" s="59"/>
      <c r="CO77" s="60"/>
      <c r="CP77" s="17"/>
      <c r="CQ77" s="17"/>
      <c r="CR77" s="58"/>
      <c r="CS77" s="50"/>
      <c r="CT77" s="50"/>
      <c r="CU77" s="50"/>
      <c r="CV77" s="50"/>
      <c r="CW77" s="50"/>
      <c r="CX77" s="50"/>
      <c r="CY77" s="59"/>
      <c r="CZ77" s="60"/>
      <c r="DA77" s="17"/>
      <c r="DB77" s="17"/>
      <c r="DC77" s="58"/>
      <c r="DD77" s="50"/>
      <c r="DE77" s="50"/>
      <c r="DF77" s="50"/>
      <c r="DG77" s="50"/>
      <c r="DH77" s="50"/>
      <c r="DI77" s="50"/>
      <c r="DJ77" s="59"/>
      <c r="DK77" s="60"/>
      <c r="DL77" s="17"/>
      <c r="DM77" s="17"/>
      <c r="DN77" s="58"/>
      <c r="DO77" s="50"/>
      <c r="DP77" s="50"/>
      <c r="DQ77" s="50"/>
      <c r="DR77" s="50"/>
      <c r="DS77" s="50"/>
      <c r="DT77" s="50"/>
      <c r="DU77" s="59"/>
      <c r="DV77" s="60"/>
      <c r="DW77" s="17"/>
      <c r="DX77" s="17"/>
      <c r="DY77" s="58"/>
      <c r="DZ77" s="50"/>
      <c r="EA77" s="50"/>
      <c r="EB77" s="50"/>
      <c r="EC77" s="50"/>
      <c r="ED77" s="50"/>
      <c r="EE77" s="50"/>
      <c r="EF77" s="59"/>
      <c r="EG77" s="60"/>
      <c r="EH77" s="17"/>
      <c r="EI77" s="17"/>
      <c r="EJ77" s="58"/>
      <c r="EK77" s="50"/>
      <c r="EL77" s="50"/>
      <c r="EM77" s="50"/>
      <c r="EN77" s="50"/>
      <c r="EO77" s="50"/>
      <c r="EP77" s="50"/>
      <c r="EQ77" s="59"/>
      <c r="ER77" s="60"/>
      <c r="ES77" s="17"/>
      <c r="ET77" s="17"/>
      <c r="EU77" s="58"/>
      <c r="EV77" s="50"/>
      <c r="EW77" s="50"/>
      <c r="EX77" s="50"/>
      <c r="EY77" s="50"/>
      <c r="EZ77" s="50"/>
      <c r="FA77" s="50"/>
      <c r="FB77" s="59"/>
      <c r="FC77" s="60"/>
      <c r="FD77" s="17"/>
      <c r="FE77" s="17"/>
      <c r="FF77" s="58"/>
      <c r="FG77" s="50"/>
      <c r="FH77" s="50"/>
      <c r="FI77" s="50"/>
      <c r="FJ77" s="50"/>
      <c r="FK77" s="50"/>
      <c r="FL77" s="50"/>
      <c r="FM77" s="59"/>
      <c r="FN77" s="60"/>
      <c r="FO77" s="17"/>
      <c r="FP77" s="17"/>
      <c r="FQ77" s="58"/>
      <c r="FR77" s="50"/>
      <c r="FS77" s="50"/>
      <c r="FT77" s="50"/>
      <c r="FU77" s="50"/>
      <c r="FV77" s="50"/>
      <c r="FW77" s="50"/>
      <c r="FX77" s="59"/>
      <c r="FY77" s="60"/>
      <c r="FZ77" s="17"/>
      <c r="GA77" s="17"/>
      <c r="GB77" s="58"/>
      <c r="GC77" s="50"/>
      <c r="GD77" s="50"/>
      <c r="GE77" s="50"/>
      <c r="GF77" s="50"/>
      <c r="GG77" s="50"/>
      <c r="GH77" s="50"/>
      <c r="GI77" s="59"/>
      <c r="GJ77" s="60"/>
      <c r="GK77" s="17"/>
      <c r="GL77" s="17"/>
      <c r="GM77" s="58"/>
      <c r="GN77" s="50"/>
      <c r="GO77" s="50"/>
      <c r="GP77" s="50"/>
      <c r="GQ77" s="50"/>
      <c r="GR77" s="50"/>
      <c r="GS77" s="50"/>
      <c r="GT77" s="59"/>
      <c r="GU77" s="60"/>
      <c r="GV77" s="17"/>
      <c r="GW77" s="17"/>
      <c r="GX77" s="58"/>
      <c r="GY77" s="50"/>
      <c r="GZ77" s="50"/>
      <c r="HA77" s="50"/>
      <c r="HB77" s="50"/>
      <c r="HC77" s="50"/>
      <c r="HD77" s="50"/>
      <c r="HE77" s="59"/>
      <c r="HF77" s="60"/>
      <c r="HG77" s="17"/>
      <c r="HH77" s="17"/>
      <c r="HI77" s="58"/>
      <c r="HJ77" s="50"/>
      <c r="HK77" s="50"/>
      <c r="HL77" s="50"/>
      <c r="HM77" s="50"/>
      <c r="HN77" s="50"/>
      <c r="HO77" s="50"/>
      <c r="HP77" s="59"/>
      <c r="HQ77" s="60"/>
      <c r="HR77" s="17"/>
      <c r="HS77" s="17"/>
    </row>
    <row r="78" spans="1:227" x14ac:dyDescent="0.3">
      <c r="A78" s="65"/>
      <c r="B78" s="66"/>
      <c r="C78" s="67"/>
      <c r="D78" s="67"/>
      <c r="E78" s="59"/>
      <c r="F78" s="59"/>
      <c r="G78" s="17"/>
      <c r="H78" s="58"/>
      <c r="I78" s="50"/>
      <c r="J78" s="50"/>
      <c r="K78" s="50"/>
      <c r="L78" s="50"/>
      <c r="M78" s="50"/>
      <c r="N78" s="50"/>
      <c r="O78" s="59"/>
      <c r="P78" s="60"/>
      <c r="Q78" s="17"/>
      <c r="R78" s="17"/>
      <c r="S78" s="58"/>
      <c r="T78" s="50"/>
      <c r="U78" s="50"/>
      <c r="V78" s="50"/>
      <c r="W78" s="50"/>
      <c r="X78" s="50"/>
      <c r="Y78" s="50"/>
      <c r="Z78" s="59"/>
      <c r="AA78" s="60"/>
      <c r="AB78" s="17"/>
      <c r="AC78" s="17"/>
      <c r="AD78" s="58"/>
      <c r="AE78" s="50"/>
      <c r="AF78" s="50"/>
      <c r="AG78" s="50"/>
      <c r="AH78" s="50"/>
      <c r="AI78" s="50"/>
      <c r="AJ78" s="50"/>
      <c r="AK78" s="59"/>
      <c r="AL78" s="60"/>
      <c r="AM78" s="17"/>
      <c r="AN78" s="17"/>
      <c r="AO78" s="58"/>
      <c r="AP78" s="50"/>
      <c r="AQ78" s="50"/>
      <c r="AR78" s="50"/>
      <c r="AS78" s="50"/>
      <c r="AT78" s="50"/>
      <c r="AU78" s="50"/>
      <c r="AV78" s="59"/>
      <c r="AW78" s="60"/>
      <c r="AX78" s="17"/>
      <c r="AY78" s="17"/>
      <c r="AZ78" s="58"/>
      <c r="BA78" s="50"/>
      <c r="BB78" s="50"/>
      <c r="BC78" s="50"/>
      <c r="BD78" s="50"/>
      <c r="BE78" s="50"/>
      <c r="BF78" s="50"/>
      <c r="BG78" s="59"/>
      <c r="BH78" s="60"/>
      <c r="BI78" s="17"/>
      <c r="BJ78" s="17"/>
      <c r="BK78" s="58"/>
      <c r="BL78" s="50"/>
      <c r="BM78" s="50"/>
      <c r="BN78" s="50"/>
      <c r="BO78" s="50"/>
      <c r="BP78" s="50"/>
      <c r="BQ78" s="50"/>
      <c r="BR78" s="59"/>
      <c r="BS78" s="60"/>
      <c r="BT78" s="17"/>
      <c r="BU78" s="17"/>
      <c r="BV78" s="58"/>
      <c r="BW78" s="50"/>
      <c r="BX78" s="50"/>
      <c r="BY78" s="50"/>
      <c r="BZ78" s="50"/>
      <c r="CA78" s="50"/>
      <c r="CB78" s="50"/>
      <c r="CC78" s="59"/>
      <c r="CD78" s="60"/>
      <c r="CE78" s="17"/>
      <c r="CF78" s="17"/>
      <c r="CG78" s="58"/>
      <c r="CH78" s="50"/>
      <c r="CI78" s="50"/>
      <c r="CJ78" s="50"/>
      <c r="CK78" s="50"/>
      <c r="CL78" s="50"/>
      <c r="CM78" s="50"/>
      <c r="CN78" s="59"/>
      <c r="CO78" s="60"/>
      <c r="CP78" s="17"/>
      <c r="CQ78" s="17"/>
      <c r="CR78" s="58"/>
      <c r="CS78" s="50"/>
      <c r="CT78" s="50"/>
      <c r="CU78" s="50"/>
      <c r="CV78" s="50"/>
      <c r="CW78" s="50"/>
      <c r="CX78" s="50"/>
      <c r="CY78" s="59"/>
      <c r="CZ78" s="60"/>
      <c r="DA78" s="17"/>
      <c r="DB78" s="17"/>
      <c r="DC78" s="58"/>
      <c r="DD78" s="50"/>
      <c r="DE78" s="50"/>
      <c r="DF78" s="50"/>
      <c r="DG78" s="50"/>
      <c r="DH78" s="50"/>
      <c r="DI78" s="50"/>
      <c r="DJ78" s="59"/>
      <c r="DK78" s="60"/>
      <c r="DL78" s="17"/>
      <c r="DM78" s="17"/>
      <c r="DN78" s="58"/>
      <c r="DO78" s="50"/>
      <c r="DP78" s="50"/>
      <c r="DQ78" s="50"/>
      <c r="DR78" s="50"/>
      <c r="DS78" s="50"/>
      <c r="DT78" s="50"/>
      <c r="DU78" s="59"/>
      <c r="DV78" s="60"/>
      <c r="DW78" s="17"/>
      <c r="DX78" s="17"/>
      <c r="DY78" s="58"/>
      <c r="DZ78" s="50"/>
      <c r="EA78" s="50"/>
      <c r="EB78" s="50"/>
      <c r="EC78" s="50"/>
      <c r="ED78" s="50"/>
      <c r="EE78" s="50"/>
      <c r="EF78" s="59"/>
      <c r="EG78" s="60"/>
      <c r="EH78" s="17"/>
      <c r="EI78" s="17"/>
      <c r="EJ78" s="58"/>
      <c r="EK78" s="50"/>
      <c r="EL78" s="50"/>
      <c r="EM78" s="50"/>
      <c r="EN78" s="50"/>
      <c r="EO78" s="50"/>
      <c r="EP78" s="50"/>
      <c r="EQ78" s="59"/>
      <c r="ER78" s="60"/>
      <c r="ES78" s="17"/>
      <c r="ET78" s="17"/>
      <c r="EU78" s="58"/>
      <c r="EV78" s="50"/>
      <c r="EW78" s="50"/>
      <c r="EX78" s="50"/>
      <c r="EY78" s="50"/>
      <c r="EZ78" s="50"/>
      <c r="FA78" s="50"/>
      <c r="FB78" s="59"/>
      <c r="FC78" s="60"/>
      <c r="FD78" s="17"/>
      <c r="FE78" s="17"/>
      <c r="FF78" s="58"/>
      <c r="FG78" s="50"/>
      <c r="FH78" s="50"/>
      <c r="FI78" s="50"/>
      <c r="FJ78" s="50"/>
      <c r="FK78" s="50"/>
      <c r="FL78" s="50"/>
      <c r="FM78" s="59"/>
      <c r="FN78" s="60"/>
      <c r="FO78" s="17"/>
      <c r="FP78" s="17"/>
      <c r="FQ78" s="58"/>
      <c r="FR78" s="50"/>
      <c r="FS78" s="50"/>
      <c r="FT78" s="50"/>
      <c r="FU78" s="50"/>
      <c r="FV78" s="50"/>
      <c r="FW78" s="50"/>
      <c r="FX78" s="59"/>
      <c r="FY78" s="60"/>
      <c r="FZ78" s="17"/>
      <c r="GA78" s="17"/>
      <c r="GB78" s="58"/>
      <c r="GC78" s="50"/>
      <c r="GD78" s="50"/>
      <c r="GE78" s="50"/>
      <c r="GF78" s="50"/>
      <c r="GG78" s="50"/>
      <c r="GH78" s="50"/>
      <c r="GI78" s="59"/>
      <c r="GJ78" s="60"/>
      <c r="GK78" s="17"/>
      <c r="GL78" s="17"/>
      <c r="GM78" s="58"/>
      <c r="GN78" s="50"/>
      <c r="GO78" s="50"/>
      <c r="GP78" s="50"/>
      <c r="GQ78" s="50"/>
      <c r="GR78" s="50"/>
      <c r="GS78" s="50"/>
      <c r="GT78" s="59"/>
      <c r="GU78" s="60"/>
      <c r="GV78" s="17"/>
      <c r="GW78" s="17"/>
      <c r="GX78" s="58"/>
      <c r="GY78" s="50"/>
      <c r="GZ78" s="50"/>
      <c r="HA78" s="50"/>
      <c r="HB78" s="50"/>
      <c r="HC78" s="50"/>
      <c r="HD78" s="50"/>
      <c r="HE78" s="59"/>
      <c r="HF78" s="60"/>
      <c r="HG78" s="17"/>
      <c r="HH78" s="17"/>
      <c r="HI78" s="58"/>
      <c r="HJ78" s="50"/>
      <c r="HK78" s="50"/>
      <c r="HL78" s="50"/>
      <c r="HM78" s="50"/>
      <c r="HN78" s="50"/>
      <c r="HO78" s="50"/>
      <c r="HP78" s="59"/>
      <c r="HQ78" s="60"/>
      <c r="HR78" s="17"/>
      <c r="HS78" s="17"/>
    </row>
    <row r="79" spans="1:227" x14ac:dyDescent="0.3">
      <c r="A79" s="65"/>
      <c r="B79" s="66"/>
      <c r="C79" s="67"/>
      <c r="D79" s="67"/>
      <c r="E79" s="59"/>
      <c r="F79" s="59"/>
      <c r="G79" s="17"/>
      <c r="H79" s="58"/>
      <c r="I79" s="50"/>
      <c r="J79" s="50"/>
      <c r="K79" s="50"/>
      <c r="L79" s="50"/>
      <c r="M79" s="50"/>
      <c r="N79" s="50"/>
      <c r="O79" s="59"/>
      <c r="P79" s="60"/>
      <c r="Q79" s="17"/>
      <c r="R79" s="17"/>
      <c r="S79" s="58"/>
      <c r="T79" s="50"/>
      <c r="U79" s="50"/>
      <c r="V79" s="50"/>
      <c r="W79" s="50"/>
      <c r="X79" s="50"/>
      <c r="Y79" s="50"/>
      <c r="Z79" s="59"/>
      <c r="AA79" s="60"/>
      <c r="AB79" s="17"/>
      <c r="AC79" s="17"/>
      <c r="AD79" s="58"/>
      <c r="AE79" s="50"/>
      <c r="AF79" s="50"/>
      <c r="AG79" s="50"/>
      <c r="AH79" s="50"/>
      <c r="AI79" s="50"/>
      <c r="AJ79" s="50"/>
      <c r="AK79" s="59"/>
      <c r="AL79" s="60"/>
      <c r="AM79" s="17"/>
      <c r="AN79" s="17"/>
      <c r="AO79" s="58"/>
      <c r="AP79" s="50"/>
      <c r="AQ79" s="50"/>
      <c r="AR79" s="50"/>
      <c r="AS79" s="50"/>
      <c r="AT79" s="50"/>
      <c r="AU79" s="50"/>
      <c r="AV79" s="59"/>
      <c r="AW79" s="60"/>
      <c r="AX79" s="17"/>
      <c r="AY79" s="17"/>
      <c r="AZ79" s="58"/>
      <c r="BA79" s="50"/>
      <c r="BB79" s="50"/>
      <c r="BC79" s="50"/>
      <c r="BD79" s="50"/>
      <c r="BE79" s="50"/>
      <c r="BF79" s="50"/>
      <c r="BG79" s="59"/>
      <c r="BH79" s="60"/>
      <c r="BI79" s="17"/>
      <c r="BJ79" s="17"/>
      <c r="BK79" s="58"/>
      <c r="BL79" s="50"/>
      <c r="BM79" s="50"/>
      <c r="BN79" s="50"/>
      <c r="BO79" s="50"/>
      <c r="BP79" s="50"/>
      <c r="BQ79" s="50"/>
      <c r="BR79" s="59"/>
      <c r="BS79" s="60"/>
      <c r="BT79" s="17"/>
      <c r="BU79" s="17"/>
      <c r="BV79" s="58"/>
      <c r="BW79" s="50"/>
      <c r="BX79" s="50"/>
      <c r="BY79" s="50"/>
      <c r="BZ79" s="50"/>
      <c r="CA79" s="50"/>
      <c r="CB79" s="50"/>
      <c r="CC79" s="59"/>
      <c r="CD79" s="60"/>
      <c r="CE79" s="17"/>
      <c r="CF79" s="17"/>
      <c r="CG79" s="58"/>
      <c r="CH79" s="50"/>
      <c r="CI79" s="50"/>
      <c r="CJ79" s="50"/>
      <c r="CK79" s="50"/>
      <c r="CL79" s="50"/>
      <c r="CM79" s="50"/>
      <c r="CN79" s="59"/>
      <c r="CO79" s="60"/>
      <c r="CP79" s="17"/>
      <c r="CQ79" s="17"/>
      <c r="CR79" s="58"/>
      <c r="CS79" s="50"/>
      <c r="CT79" s="50"/>
      <c r="CU79" s="50"/>
      <c r="CV79" s="50"/>
      <c r="CW79" s="50"/>
      <c r="CX79" s="50"/>
      <c r="CY79" s="59"/>
      <c r="CZ79" s="60"/>
      <c r="DA79" s="17"/>
      <c r="DB79" s="17"/>
      <c r="DC79" s="58"/>
      <c r="DD79" s="50"/>
      <c r="DE79" s="50"/>
      <c r="DF79" s="50"/>
      <c r="DG79" s="50"/>
      <c r="DH79" s="50"/>
      <c r="DI79" s="50"/>
      <c r="DJ79" s="59"/>
      <c r="DK79" s="60"/>
      <c r="DL79" s="17"/>
      <c r="DM79" s="17"/>
      <c r="DN79" s="58"/>
      <c r="DO79" s="50"/>
      <c r="DP79" s="50"/>
      <c r="DQ79" s="50"/>
      <c r="DR79" s="50"/>
      <c r="DS79" s="50"/>
      <c r="DT79" s="50"/>
      <c r="DU79" s="59"/>
      <c r="DV79" s="60"/>
      <c r="DW79" s="17"/>
      <c r="DX79" s="17"/>
      <c r="DY79" s="58"/>
      <c r="DZ79" s="50"/>
      <c r="EA79" s="50"/>
      <c r="EB79" s="50"/>
      <c r="EC79" s="50"/>
      <c r="ED79" s="50"/>
      <c r="EE79" s="50"/>
      <c r="EF79" s="59"/>
      <c r="EG79" s="60"/>
      <c r="EH79" s="17"/>
      <c r="EI79" s="17"/>
      <c r="EJ79" s="58"/>
      <c r="EK79" s="50"/>
      <c r="EL79" s="50"/>
      <c r="EM79" s="50"/>
      <c r="EN79" s="50"/>
      <c r="EO79" s="50"/>
      <c r="EP79" s="50"/>
      <c r="EQ79" s="59"/>
      <c r="ER79" s="60"/>
      <c r="ES79" s="17"/>
      <c r="ET79" s="17"/>
      <c r="EU79" s="58"/>
      <c r="EV79" s="50"/>
      <c r="EW79" s="50"/>
      <c r="EX79" s="50"/>
      <c r="EY79" s="50"/>
      <c r="EZ79" s="50"/>
      <c r="FA79" s="50"/>
      <c r="FB79" s="59"/>
      <c r="FC79" s="60"/>
      <c r="FD79" s="17"/>
      <c r="FE79" s="17"/>
      <c r="FF79" s="58"/>
      <c r="FG79" s="50"/>
      <c r="FH79" s="50"/>
      <c r="FI79" s="50"/>
      <c r="FJ79" s="50"/>
      <c r="FK79" s="50"/>
      <c r="FL79" s="50"/>
      <c r="FM79" s="59"/>
      <c r="FN79" s="60"/>
      <c r="FO79" s="17"/>
      <c r="FP79" s="17"/>
      <c r="FQ79" s="58"/>
      <c r="FR79" s="50"/>
      <c r="FS79" s="50"/>
      <c r="FT79" s="50"/>
      <c r="FU79" s="50"/>
      <c r="FV79" s="50"/>
      <c r="FW79" s="50"/>
      <c r="FX79" s="59"/>
      <c r="FY79" s="60"/>
      <c r="FZ79" s="17"/>
      <c r="GA79" s="17"/>
      <c r="GB79" s="58"/>
      <c r="GC79" s="50"/>
      <c r="GD79" s="50"/>
      <c r="GE79" s="50"/>
      <c r="GF79" s="50"/>
      <c r="GG79" s="50"/>
      <c r="GH79" s="50"/>
      <c r="GI79" s="59"/>
      <c r="GJ79" s="60"/>
      <c r="GK79" s="17"/>
      <c r="GL79" s="17"/>
      <c r="GM79" s="58"/>
      <c r="GN79" s="50"/>
      <c r="GO79" s="50"/>
      <c r="GP79" s="50"/>
      <c r="GQ79" s="50"/>
      <c r="GR79" s="50"/>
      <c r="GS79" s="50"/>
      <c r="GT79" s="59"/>
      <c r="GU79" s="60"/>
      <c r="GV79" s="17"/>
      <c r="GW79" s="17"/>
      <c r="GX79" s="58"/>
      <c r="GY79" s="50"/>
      <c r="GZ79" s="50"/>
      <c r="HA79" s="50"/>
      <c r="HB79" s="50"/>
      <c r="HC79" s="50"/>
      <c r="HD79" s="50"/>
      <c r="HE79" s="59"/>
      <c r="HF79" s="60"/>
      <c r="HG79" s="17"/>
      <c r="HH79" s="17"/>
      <c r="HI79" s="58"/>
      <c r="HJ79" s="50"/>
      <c r="HK79" s="50"/>
      <c r="HL79" s="50"/>
      <c r="HM79" s="50"/>
      <c r="HN79" s="50"/>
      <c r="HO79" s="50"/>
      <c r="HP79" s="59"/>
      <c r="HQ79" s="60"/>
      <c r="HR79" s="17"/>
      <c r="HS79" s="17"/>
    </row>
    <row r="80" spans="1:227" x14ac:dyDescent="0.3">
      <c r="A80" s="65"/>
      <c r="B80" s="66"/>
      <c r="C80" s="67"/>
      <c r="D80" s="67"/>
      <c r="E80" s="59"/>
      <c r="F80" s="59"/>
      <c r="G80" s="17"/>
      <c r="H80" s="58"/>
      <c r="I80" s="50"/>
      <c r="J80" s="50"/>
      <c r="K80" s="50"/>
      <c r="L80" s="50"/>
      <c r="M80" s="50"/>
      <c r="N80" s="50"/>
      <c r="O80" s="59"/>
      <c r="P80" s="60"/>
      <c r="Q80" s="17"/>
      <c r="R80" s="17"/>
      <c r="S80" s="58"/>
      <c r="T80" s="50"/>
      <c r="U80" s="50"/>
      <c r="V80" s="50"/>
      <c r="W80" s="50"/>
      <c r="X80" s="50"/>
      <c r="Y80" s="50"/>
      <c r="Z80" s="59"/>
      <c r="AA80" s="60"/>
      <c r="AB80" s="17"/>
      <c r="AC80" s="17"/>
      <c r="AD80" s="58"/>
      <c r="AE80" s="50"/>
      <c r="AF80" s="50"/>
      <c r="AG80" s="50"/>
      <c r="AH80" s="50"/>
      <c r="AI80" s="50"/>
      <c r="AJ80" s="50"/>
      <c r="AK80" s="59"/>
      <c r="AL80" s="60"/>
      <c r="AM80" s="17"/>
      <c r="AN80" s="17"/>
      <c r="AO80" s="58"/>
      <c r="AP80" s="50"/>
      <c r="AQ80" s="50"/>
      <c r="AR80" s="50"/>
      <c r="AS80" s="50"/>
      <c r="AT80" s="50"/>
      <c r="AU80" s="50"/>
      <c r="AV80" s="59"/>
      <c r="AW80" s="60"/>
      <c r="AX80" s="17"/>
      <c r="AY80" s="17"/>
      <c r="AZ80" s="58"/>
      <c r="BA80" s="50"/>
      <c r="BB80" s="50"/>
      <c r="BC80" s="50"/>
      <c r="BD80" s="50"/>
      <c r="BE80" s="50"/>
      <c r="BF80" s="50"/>
      <c r="BG80" s="59"/>
      <c r="BH80" s="60"/>
      <c r="BI80" s="17"/>
      <c r="BJ80" s="17"/>
      <c r="BK80" s="58"/>
      <c r="BL80" s="50"/>
      <c r="BM80" s="50"/>
      <c r="BN80" s="50"/>
      <c r="BO80" s="50"/>
      <c r="BP80" s="50"/>
      <c r="BQ80" s="50"/>
      <c r="BR80" s="59"/>
      <c r="BS80" s="60"/>
      <c r="BT80" s="17"/>
      <c r="BU80" s="17"/>
      <c r="BV80" s="58"/>
      <c r="BW80" s="50"/>
      <c r="BX80" s="50"/>
      <c r="BY80" s="50"/>
      <c r="BZ80" s="50"/>
      <c r="CA80" s="50"/>
      <c r="CB80" s="50"/>
      <c r="CC80" s="59"/>
      <c r="CD80" s="60"/>
      <c r="CE80" s="17"/>
      <c r="CF80" s="17"/>
      <c r="CG80" s="58"/>
      <c r="CH80" s="50"/>
      <c r="CI80" s="50"/>
      <c r="CJ80" s="50"/>
      <c r="CK80" s="50"/>
      <c r="CL80" s="50"/>
      <c r="CM80" s="50"/>
      <c r="CN80" s="59"/>
      <c r="CO80" s="60"/>
      <c r="CP80" s="17"/>
      <c r="CQ80" s="17"/>
      <c r="CR80" s="58"/>
      <c r="CS80" s="50"/>
      <c r="CT80" s="50"/>
      <c r="CU80" s="50"/>
      <c r="CV80" s="50"/>
      <c r="CW80" s="50"/>
      <c r="CX80" s="50"/>
      <c r="CY80" s="59"/>
      <c r="CZ80" s="60"/>
      <c r="DA80" s="17"/>
      <c r="DB80" s="17"/>
      <c r="DC80" s="58"/>
      <c r="DD80" s="50"/>
      <c r="DE80" s="50"/>
      <c r="DF80" s="50"/>
      <c r="DG80" s="50"/>
      <c r="DH80" s="50"/>
      <c r="DI80" s="50"/>
      <c r="DJ80" s="59"/>
      <c r="DK80" s="60"/>
      <c r="DL80" s="17"/>
      <c r="DM80" s="17"/>
      <c r="DN80" s="58"/>
      <c r="DO80" s="50"/>
      <c r="DP80" s="50"/>
      <c r="DQ80" s="50"/>
      <c r="DR80" s="50"/>
      <c r="DS80" s="50"/>
      <c r="DT80" s="50"/>
      <c r="DU80" s="59"/>
      <c r="DV80" s="60"/>
      <c r="DW80" s="17"/>
      <c r="DX80" s="17"/>
      <c r="DY80" s="58"/>
      <c r="DZ80" s="50"/>
      <c r="EA80" s="50"/>
      <c r="EB80" s="50"/>
      <c r="EC80" s="50"/>
      <c r="ED80" s="50"/>
      <c r="EE80" s="50"/>
      <c r="EF80" s="59"/>
      <c r="EG80" s="60"/>
      <c r="EH80" s="17"/>
      <c r="EI80" s="17"/>
      <c r="EJ80" s="58"/>
      <c r="EK80" s="50"/>
      <c r="EL80" s="50"/>
      <c r="EM80" s="50"/>
      <c r="EN80" s="50"/>
      <c r="EO80" s="50"/>
      <c r="EP80" s="50"/>
      <c r="EQ80" s="59"/>
      <c r="ER80" s="60"/>
      <c r="ES80" s="17"/>
      <c r="ET80" s="17"/>
      <c r="EU80" s="58"/>
      <c r="EV80" s="50"/>
      <c r="EW80" s="50"/>
      <c r="EX80" s="50"/>
      <c r="EY80" s="50"/>
      <c r="EZ80" s="50"/>
      <c r="FA80" s="50"/>
      <c r="FB80" s="59"/>
      <c r="FC80" s="60"/>
      <c r="FD80" s="17"/>
      <c r="FE80" s="17"/>
      <c r="FF80" s="58"/>
      <c r="FG80" s="50"/>
      <c r="FH80" s="50"/>
      <c r="FI80" s="50"/>
      <c r="FJ80" s="50"/>
      <c r="FK80" s="50"/>
      <c r="FL80" s="50"/>
      <c r="FM80" s="59"/>
      <c r="FN80" s="60"/>
      <c r="FO80" s="17"/>
      <c r="FP80" s="17"/>
      <c r="FQ80" s="58"/>
      <c r="FR80" s="50"/>
      <c r="FS80" s="50"/>
      <c r="FT80" s="50"/>
      <c r="FU80" s="50"/>
      <c r="FV80" s="50"/>
      <c r="FW80" s="50"/>
      <c r="FX80" s="59"/>
      <c r="FY80" s="60"/>
      <c r="FZ80" s="17"/>
      <c r="GA80" s="17"/>
      <c r="GB80" s="58"/>
      <c r="GC80" s="50"/>
      <c r="GD80" s="50"/>
      <c r="GE80" s="50"/>
      <c r="GF80" s="50"/>
      <c r="GG80" s="50"/>
      <c r="GH80" s="50"/>
      <c r="GI80" s="59"/>
      <c r="GJ80" s="60"/>
      <c r="GK80" s="17"/>
      <c r="GL80" s="17"/>
      <c r="GM80" s="58"/>
      <c r="GN80" s="50"/>
      <c r="GO80" s="50"/>
      <c r="GP80" s="50"/>
      <c r="GQ80" s="50"/>
      <c r="GR80" s="50"/>
      <c r="GS80" s="50"/>
      <c r="GT80" s="59"/>
      <c r="GU80" s="60"/>
      <c r="GV80" s="17"/>
      <c r="GW80" s="17"/>
      <c r="GX80" s="58"/>
      <c r="GY80" s="50"/>
      <c r="GZ80" s="50"/>
      <c r="HA80" s="50"/>
      <c r="HB80" s="50"/>
      <c r="HC80" s="50"/>
      <c r="HD80" s="50"/>
      <c r="HE80" s="59"/>
      <c r="HF80" s="60"/>
      <c r="HG80" s="17"/>
      <c r="HH80" s="17"/>
      <c r="HI80" s="58"/>
      <c r="HJ80" s="50"/>
      <c r="HK80" s="50"/>
      <c r="HL80" s="50"/>
      <c r="HM80" s="50"/>
      <c r="HN80" s="50"/>
      <c r="HO80" s="50"/>
      <c r="HP80" s="59"/>
      <c r="HQ80" s="60"/>
      <c r="HR80" s="17"/>
      <c r="HS80" s="17"/>
    </row>
    <row r="81" spans="1:227" x14ac:dyDescent="0.3">
      <c r="A81" s="65"/>
      <c r="B81" s="69"/>
      <c r="C81" s="67"/>
      <c r="D81" s="67"/>
      <c r="E81" s="59"/>
      <c r="F81" s="59"/>
      <c r="G81" s="17"/>
      <c r="H81" s="58"/>
      <c r="I81" s="50"/>
      <c r="J81" s="50"/>
      <c r="K81" s="50"/>
      <c r="L81" s="50"/>
      <c r="M81" s="50"/>
      <c r="N81" s="50"/>
      <c r="O81" s="59"/>
      <c r="P81" s="60"/>
      <c r="Q81" s="17"/>
      <c r="R81" s="17"/>
      <c r="S81" s="58"/>
      <c r="T81" s="50"/>
      <c r="U81" s="50"/>
      <c r="V81" s="50"/>
      <c r="W81" s="50"/>
      <c r="X81" s="50"/>
      <c r="Y81" s="50"/>
      <c r="Z81" s="59"/>
      <c r="AA81" s="60"/>
      <c r="AB81" s="17"/>
      <c r="AC81" s="17"/>
      <c r="AD81" s="58"/>
      <c r="AE81" s="50"/>
      <c r="AF81" s="50"/>
      <c r="AG81" s="50"/>
      <c r="AH81" s="50"/>
      <c r="AI81" s="50"/>
      <c r="AJ81" s="50"/>
      <c r="AK81" s="59"/>
      <c r="AL81" s="60"/>
      <c r="AM81" s="17"/>
      <c r="AN81" s="17"/>
      <c r="AO81" s="58"/>
      <c r="AP81" s="50"/>
      <c r="AQ81" s="50"/>
      <c r="AR81" s="50"/>
      <c r="AS81" s="50"/>
      <c r="AT81" s="50"/>
      <c r="AU81" s="50"/>
      <c r="AV81" s="59"/>
      <c r="AW81" s="60"/>
      <c r="AX81" s="17"/>
      <c r="AY81" s="17"/>
      <c r="AZ81" s="58"/>
      <c r="BA81" s="50"/>
      <c r="BB81" s="50"/>
      <c r="BC81" s="50"/>
      <c r="BD81" s="50"/>
      <c r="BE81" s="50"/>
      <c r="BF81" s="50"/>
      <c r="BG81" s="59"/>
      <c r="BH81" s="60"/>
      <c r="BI81" s="17"/>
      <c r="BJ81" s="17"/>
      <c r="BK81" s="58"/>
      <c r="BL81" s="50"/>
      <c r="BM81" s="50"/>
      <c r="BN81" s="50"/>
      <c r="BO81" s="50"/>
      <c r="BP81" s="50"/>
      <c r="BQ81" s="50"/>
      <c r="BR81" s="59"/>
      <c r="BS81" s="60"/>
      <c r="BT81" s="17"/>
      <c r="BU81" s="17"/>
      <c r="BV81" s="58"/>
      <c r="BW81" s="50"/>
      <c r="BX81" s="50"/>
      <c r="BY81" s="50"/>
      <c r="BZ81" s="50"/>
      <c r="CA81" s="50"/>
      <c r="CB81" s="50"/>
      <c r="CC81" s="59"/>
      <c r="CD81" s="60"/>
      <c r="CE81" s="17"/>
      <c r="CF81" s="17"/>
      <c r="CG81" s="58"/>
      <c r="CH81" s="50"/>
      <c r="CI81" s="50"/>
      <c r="CJ81" s="50"/>
      <c r="CK81" s="50"/>
      <c r="CL81" s="50"/>
      <c r="CM81" s="50"/>
      <c r="CN81" s="59"/>
      <c r="CO81" s="60"/>
      <c r="CP81" s="17"/>
      <c r="CQ81" s="17"/>
      <c r="CR81" s="58"/>
      <c r="CS81" s="50"/>
      <c r="CT81" s="50"/>
      <c r="CU81" s="50"/>
      <c r="CV81" s="50"/>
      <c r="CW81" s="50"/>
      <c r="CX81" s="50"/>
      <c r="CY81" s="59"/>
      <c r="CZ81" s="60"/>
      <c r="DA81" s="17"/>
      <c r="DB81" s="17"/>
      <c r="DC81" s="58"/>
      <c r="DD81" s="50"/>
      <c r="DE81" s="50"/>
      <c r="DF81" s="50"/>
      <c r="DG81" s="50"/>
      <c r="DH81" s="50"/>
      <c r="DI81" s="50"/>
      <c r="DJ81" s="59"/>
      <c r="DK81" s="60"/>
      <c r="DL81" s="17"/>
      <c r="DM81" s="17"/>
      <c r="DN81" s="58"/>
      <c r="DO81" s="50"/>
      <c r="DP81" s="50"/>
      <c r="DQ81" s="50"/>
      <c r="DR81" s="50"/>
      <c r="DS81" s="50"/>
      <c r="DT81" s="50"/>
      <c r="DU81" s="59"/>
      <c r="DV81" s="60"/>
      <c r="DW81" s="17"/>
      <c r="DX81" s="17"/>
      <c r="DY81" s="58"/>
      <c r="DZ81" s="50"/>
      <c r="EA81" s="50"/>
      <c r="EB81" s="50"/>
      <c r="EC81" s="50"/>
      <c r="ED81" s="50"/>
      <c r="EE81" s="50"/>
      <c r="EF81" s="59"/>
      <c r="EG81" s="60"/>
      <c r="EH81" s="17"/>
      <c r="EI81" s="17"/>
      <c r="EJ81" s="58"/>
      <c r="EK81" s="50"/>
      <c r="EL81" s="50"/>
      <c r="EM81" s="50"/>
      <c r="EN81" s="50"/>
      <c r="EO81" s="50"/>
      <c r="EP81" s="50"/>
      <c r="EQ81" s="59"/>
      <c r="ER81" s="60"/>
      <c r="ES81" s="17"/>
      <c r="ET81" s="17"/>
      <c r="EU81" s="58"/>
      <c r="EV81" s="50"/>
      <c r="EW81" s="50"/>
      <c r="EX81" s="50"/>
      <c r="EY81" s="50"/>
      <c r="EZ81" s="50"/>
      <c r="FA81" s="50"/>
      <c r="FB81" s="59"/>
      <c r="FC81" s="60"/>
      <c r="FD81" s="17"/>
      <c r="FE81" s="17"/>
      <c r="FF81" s="58"/>
      <c r="FG81" s="50"/>
      <c r="FH81" s="50"/>
      <c r="FI81" s="50"/>
      <c r="FJ81" s="50"/>
      <c r="FK81" s="50"/>
      <c r="FL81" s="50"/>
      <c r="FM81" s="59"/>
      <c r="FN81" s="60"/>
      <c r="FO81" s="17"/>
      <c r="FP81" s="17"/>
      <c r="FQ81" s="58"/>
      <c r="FR81" s="50"/>
      <c r="FS81" s="50"/>
      <c r="FT81" s="50"/>
      <c r="FU81" s="50"/>
      <c r="FV81" s="50"/>
      <c r="FW81" s="50"/>
      <c r="FX81" s="59"/>
      <c r="FY81" s="60"/>
      <c r="FZ81" s="17"/>
      <c r="GA81" s="17"/>
      <c r="GB81" s="58"/>
      <c r="GC81" s="50"/>
      <c r="GD81" s="50"/>
      <c r="GE81" s="50"/>
      <c r="GF81" s="50"/>
      <c r="GG81" s="50"/>
      <c r="GH81" s="50"/>
      <c r="GI81" s="59"/>
      <c r="GJ81" s="60"/>
      <c r="GK81" s="17"/>
      <c r="GL81" s="17"/>
      <c r="GM81" s="58"/>
      <c r="GN81" s="50"/>
      <c r="GO81" s="50"/>
      <c r="GP81" s="50"/>
      <c r="GQ81" s="50"/>
      <c r="GR81" s="50"/>
      <c r="GS81" s="50"/>
      <c r="GT81" s="59"/>
      <c r="GU81" s="60"/>
      <c r="GV81" s="17"/>
      <c r="GW81" s="17"/>
      <c r="GX81" s="58"/>
      <c r="GY81" s="50"/>
      <c r="GZ81" s="50"/>
      <c r="HA81" s="50"/>
      <c r="HB81" s="50"/>
      <c r="HC81" s="50"/>
      <c r="HD81" s="50"/>
      <c r="HE81" s="59"/>
      <c r="HF81" s="60"/>
      <c r="HG81" s="17"/>
      <c r="HH81" s="17"/>
      <c r="HI81" s="58"/>
      <c r="HJ81" s="50"/>
      <c r="HK81" s="50"/>
      <c r="HL81" s="50"/>
      <c r="HM81" s="50"/>
      <c r="HN81" s="50"/>
      <c r="HO81" s="50"/>
      <c r="HP81" s="59"/>
      <c r="HQ81" s="60"/>
      <c r="HR81" s="17"/>
      <c r="HS81" s="17"/>
    </row>
    <row r="82" spans="1:227" x14ac:dyDescent="0.3">
      <c r="A82" s="65"/>
      <c r="B82" s="66"/>
      <c r="C82" s="67"/>
      <c r="D82" s="67"/>
      <c r="E82" s="59"/>
      <c r="F82" s="59"/>
      <c r="G82" s="17"/>
      <c r="H82" s="58"/>
      <c r="I82" s="50"/>
      <c r="J82" s="50"/>
      <c r="K82" s="50"/>
      <c r="L82" s="50"/>
      <c r="M82" s="50"/>
      <c r="N82" s="50"/>
      <c r="O82" s="59"/>
      <c r="P82" s="60"/>
      <c r="Q82" s="17"/>
      <c r="R82" s="17"/>
      <c r="S82" s="58"/>
      <c r="T82" s="50"/>
      <c r="U82" s="50"/>
      <c r="V82" s="50"/>
      <c r="W82" s="50"/>
      <c r="X82" s="50"/>
      <c r="Y82" s="50"/>
      <c r="Z82" s="59"/>
      <c r="AA82" s="60"/>
      <c r="AB82" s="17"/>
      <c r="AC82" s="17"/>
      <c r="AD82" s="58"/>
      <c r="AE82" s="50"/>
      <c r="AF82" s="50"/>
      <c r="AG82" s="50"/>
      <c r="AH82" s="50"/>
      <c r="AI82" s="50"/>
      <c r="AJ82" s="50"/>
      <c r="AK82" s="59"/>
      <c r="AL82" s="60"/>
      <c r="AM82" s="17"/>
      <c r="AN82" s="17"/>
      <c r="AO82" s="58"/>
      <c r="AP82" s="50"/>
      <c r="AQ82" s="50"/>
      <c r="AR82" s="50"/>
      <c r="AS82" s="50"/>
      <c r="AT82" s="50"/>
      <c r="AU82" s="50"/>
      <c r="AV82" s="59"/>
      <c r="AW82" s="60"/>
      <c r="AX82" s="17"/>
      <c r="AY82" s="17"/>
      <c r="AZ82" s="58"/>
      <c r="BA82" s="50"/>
      <c r="BB82" s="50"/>
      <c r="BC82" s="50"/>
      <c r="BD82" s="50"/>
      <c r="BE82" s="50"/>
      <c r="BF82" s="50"/>
      <c r="BG82" s="59"/>
      <c r="BH82" s="60"/>
      <c r="BI82" s="17"/>
      <c r="BJ82" s="17"/>
      <c r="BK82" s="58"/>
      <c r="BL82" s="50"/>
      <c r="BM82" s="50"/>
      <c r="BN82" s="50"/>
      <c r="BO82" s="50"/>
      <c r="BP82" s="50"/>
      <c r="BQ82" s="50"/>
      <c r="BR82" s="59"/>
      <c r="BS82" s="60"/>
      <c r="BT82" s="17"/>
      <c r="BU82" s="17"/>
      <c r="BV82" s="58"/>
      <c r="BW82" s="50"/>
      <c r="BX82" s="50"/>
      <c r="BY82" s="50"/>
      <c r="BZ82" s="50"/>
      <c r="CA82" s="50"/>
      <c r="CB82" s="50"/>
      <c r="CC82" s="59"/>
      <c r="CD82" s="60"/>
      <c r="CE82" s="17"/>
      <c r="CF82" s="17"/>
      <c r="CG82" s="58"/>
      <c r="CH82" s="50"/>
      <c r="CI82" s="50"/>
      <c r="CJ82" s="50"/>
      <c r="CK82" s="50"/>
      <c r="CL82" s="50"/>
      <c r="CM82" s="50"/>
      <c r="CN82" s="59"/>
      <c r="CO82" s="60"/>
      <c r="CP82" s="17"/>
      <c r="CQ82" s="17"/>
      <c r="CR82" s="58"/>
      <c r="CS82" s="50"/>
      <c r="CT82" s="50"/>
      <c r="CU82" s="50"/>
      <c r="CV82" s="50"/>
      <c r="CW82" s="50"/>
      <c r="CX82" s="50"/>
      <c r="CY82" s="59"/>
      <c r="CZ82" s="60"/>
      <c r="DA82" s="17"/>
      <c r="DB82" s="17"/>
      <c r="DC82" s="58"/>
      <c r="DD82" s="50"/>
      <c r="DE82" s="50"/>
      <c r="DF82" s="50"/>
      <c r="DG82" s="50"/>
      <c r="DH82" s="50"/>
      <c r="DI82" s="50"/>
      <c r="DJ82" s="59"/>
      <c r="DK82" s="60"/>
      <c r="DL82" s="17"/>
      <c r="DM82" s="17"/>
      <c r="DN82" s="58"/>
      <c r="DO82" s="50"/>
      <c r="DP82" s="50"/>
      <c r="DQ82" s="50"/>
      <c r="DR82" s="50"/>
      <c r="DS82" s="50"/>
      <c r="DT82" s="50"/>
      <c r="DU82" s="59"/>
      <c r="DV82" s="60"/>
      <c r="DW82" s="17"/>
      <c r="DX82" s="17"/>
      <c r="DY82" s="58"/>
      <c r="DZ82" s="50"/>
      <c r="EA82" s="50"/>
      <c r="EB82" s="50"/>
      <c r="EC82" s="50"/>
      <c r="ED82" s="50"/>
      <c r="EE82" s="50"/>
      <c r="EF82" s="59"/>
      <c r="EG82" s="60"/>
      <c r="EH82" s="17"/>
      <c r="EI82" s="17"/>
      <c r="EJ82" s="58"/>
      <c r="EK82" s="50"/>
      <c r="EL82" s="50"/>
      <c r="EM82" s="50"/>
      <c r="EN82" s="50"/>
      <c r="EO82" s="50"/>
      <c r="EP82" s="50"/>
      <c r="EQ82" s="59"/>
      <c r="ER82" s="60"/>
      <c r="ES82" s="17"/>
      <c r="ET82" s="17"/>
      <c r="EU82" s="58"/>
      <c r="EV82" s="50"/>
      <c r="EW82" s="50"/>
      <c r="EX82" s="50"/>
      <c r="EY82" s="50"/>
      <c r="EZ82" s="50"/>
      <c r="FA82" s="50"/>
      <c r="FB82" s="59"/>
      <c r="FC82" s="60"/>
      <c r="FD82" s="17"/>
      <c r="FE82" s="17"/>
      <c r="FF82" s="58"/>
      <c r="FG82" s="50"/>
      <c r="FH82" s="50"/>
      <c r="FI82" s="50"/>
      <c r="FJ82" s="50"/>
      <c r="FK82" s="50"/>
      <c r="FL82" s="50"/>
      <c r="FM82" s="59"/>
      <c r="FN82" s="60"/>
      <c r="FO82" s="17"/>
      <c r="FP82" s="17"/>
      <c r="FQ82" s="58"/>
      <c r="FR82" s="50"/>
      <c r="FS82" s="50"/>
      <c r="FT82" s="50"/>
      <c r="FU82" s="50"/>
      <c r="FV82" s="50"/>
      <c r="FW82" s="50"/>
      <c r="FX82" s="59"/>
      <c r="FY82" s="60"/>
      <c r="FZ82" s="17"/>
      <c r="GA82" s="17"/>
      <c r="GB82" s="58"/>
      <c r="GC82" s="50"/>
      <c r="GD82" s="50"/>
      <c r="GE82" s="50"/>
      <c r="GF82" s="50"/>
      <c r="GG82" s="50"/>
      <c r="GH82" s="50"/>
      <c r="GI82" s="59"/>
      <c r="GJ82" s="60"/>
      <c r="GK82" s="17"/>
      <c r="GL82" s="17"/>
      <c r="GM82" s="58"/>
      <c r="GN82" s="50"/>
      <c r="GO82" s="50"/>
      <c r="GP82" s="50"/>
      <c r="GQ82" s="50"/>
      <c r="GR82" s="50"/>
      <c r="GS82" s="50"/>
      <c r="GT82" s="59"/>
      <c r="GU82" s="60"/>
      <c r="GV82" s="17"/>
      <c r="GW82" s="17"/>
      <c r="GX82" s="58"/>
      <c r="GY82" s="50"/>
      <c r="GZ82" s="50"/>
      <c r="HA82" s="50"/>
      <c r="HB82" s="50"/>
      <c r="HC82" s="50"/>
      <c r="HD82" s="50"/>
      <c r="HE82" s="59"/>
      <c r="HF82" s="60"/>
      <c r="HG82" s="17"/>
      <c r="HH82" s="17"/>
      <c r="HI82" s="58"/>
      <c r="HJ82" s="50"/>
      <c r="HK82" s="50"/>
      <c r="HL82" s="50"/>
      <c r="HM82" s="50"/>
      <c r="HN82" s="50"/>
      <c r="HO82" s="50"/>
      <c r="HP82" s="59"/>
      <c r="HQ82" s="60"/>
      <c r="HR82" s="17"/>
      <c r="HS82" s="17"/>
    </row>
    <row r="83" spans="1:227" x14ac:dyDescent="0.3">
      <c r="A83" s="65"/>
      <c r="B83" s="66"/>
      <c r="C83" s="67"/>
      <c r="D83" s="67"/>
      <c r="E83" s="59"/>
      <c r="F83" s="59"/>
      <c r="G83" s="17"/>
      <c r="H83" s="58"/>
      <c r="I83" s="50"/>
      <c r="J83" s="50"/>
      <c r="K83" s="50"/>
      <c r="L83" s="50"/>
      <c r="M83" s="50"/>
      <c r="N83" s="50"/>
      <c r="O83" s="59"/>
      <c r="P83" s="60"/>
      <c r="Q83" s="17"/>
      <c r="R83" s="17"/>
      <c r="S83" s="58"/>
      <c r="T83" s="50"/>
      <c r="U83" s="50"/>
      <c r="V83" s="50"/>
      <c r="W83" s="50"/>
      <c r="X83" s="50"/>
      <c r="Y83" s="50"/>
      <c r="Z83" s="59"/>
      <c r="AA83" s="60"/>
      <c r="AB83" s="17"/>
      <c r="AC83" s="17"/>
      <c r="AD83" s="58"/>
      <c r="AE83" s="50"/>
      <c r="AF83" s="50"/>
      <c r="AG83" s="50"/>
      <c r="AH83" s="50"/>
      <c r="AI83" s="50"/>
      <c r="AJ83" s="50"/>
      <c r="AK83" s="59"/>
      <c r="AL83" s="60"/>
      <c r="AM83" s="17"/>
      <c r="AN83" s="17"/>
      <c r="AO83" s="58"/>
      <c r="AP83" s="50"/>
      <c r="AQ83" s="50"/>
      <c r="AR83" s="50"/>
      <c r="AS83" s="50"/>
      <c r="AT83" s="50"/>
      <c r="AU83" s="50"/>
      <c r="AV83" s="59"/>
      <c r="AW83" s="60"/>
      <c r="AX83" s="17"/>
      <c r="AY83" s="17"/>
      <c r="AZ83" s="58"/>
      <c r="BA83" s="50"/>
      <c r="BB83" s="50"/>
      <c r="BC83" s="50"/>
      <c r="BD83" s="50"/>
      <c r="BE83" s="50"/>
      <c r="BF83" s="50"/>
      <c r="BG83" s="59"/>
      <c r="BH83" s="60"/>
      <c r="BI83" s="17"/>
      <c r="BJ83" s="17"/>
      <c r="BK83" s="58"/>
      <c r="BL83" s="50"/>
      <c r="BM83" s="50"/>
      <c r="BN83" s="50"/>
      <c r="BO83" s="50"/>
      <c r="BP83" s="50"/>
      <c r="BQ83" s="50"/>
      <c r="BR83" s="59"/>
      <c r="BS83" s="60"/>
      <c r="BT83" s="17"/>
      <c r="BU83" s="17"/>
      <c r="BV83" s="58"/>
      <c r="BW83" s="50"/>
      <c r="BX83" s="50"/>
      <c r="BY83" s="50"/>
      <c r="BZ83" s="50"/>
      <c r="CA83" s="50"/>
      <c r="CB83" s="50"/>
      <c r="CC83" s="59"/>
      <c r="CD83" s="60"/>
      <c r="CE83" s="17"/>
      <c r="CF83" s="17"/>
      <c r="CG83" s="58"/>
      <c r="CH83" s="50"/>
      <c r="CI83" s="50"/>
      <c r="CJ83" s="50"/>
      <c r="CK83" s="50"/>
      <c r="CL83" s="50"/>
      <c r="CM83" s="50"/>
      <c r="CN83" s="59"/>
      <c r="CO83" s="60"/>
      <c r="CP83" s="17"/>
      <c r="CQ83" s="17"/>
      <c r="CR83" s="58"/>
      <c r="CS83" s="50"/>
      <c r="CT83" s="50"/>
      <c r="CU83" s="50"/>
      <c r="CV83" s="50"/>
      <c r="CW83" s="50"/>
      <c r="CX83" s="50"/>
      <c r="CY83" s="59"/>
      <c r="CZ83" s="60"/>
      <c r="DA83" s="17"/>
      <c r="DB83" s="17"/>
      <c r="DC83" s="58"/>
      <c r="DD83" s="50"/>
      <c r="DE83" s="50"/>
      <c r="DF83" s="50"/>
      <c r="DG83" s="50"/>
      <c r="DH83" s="50"/>
      <c r="DI83" s="50"/>
      <c r="DJ83" s="59"/>
      <c r="DK83" s="60"/>
      <c r="DL83" s="17"/>
      <c r="DM83" s="17"/>
      <c r="DN83" s="58"/>
      <c r="DO83" s="50"/>
      <c r="DP83" s="50"/>
      <c r="DQ83" s="50"/>
      <c r="DR83" s="50"/>
      <c r="DS83" s="50"/>
      <c r="DT83" s="50"/>
      <c r="DU83" s="59"/>
      <c r="DV83" s="60"/>
      <c r="DW83" s="17"/>
      <c r="DX83" s="17"/>
      <c r="DY83" s="58"/>
      <c r="DZ83" s="50"/>
      <c r="EA83" s="50"/>
      <c r="EB83" s="50"/>
      <c r="EC83" s="50"/>
      <c r="ED83" s="50"/>
      <c r="EE83" s="50"/>
      <c r="EF83" s="59"/>
      <c r="EG83" s="60"/>
      <c r="EH83" s="17"/>
      <c r="EI83" s="17"/>
      <c r="EJ83" s="58"/>
      <c r="EK83" s="50"/>
      <c r="EL83" s="50"/>
      <c r="EM83" s="50"/>
      <c r="EN83" s="50"/>
      <c r="EO83" s="50"/>
      <c r="EP83" s="50"/>
      <c r="EQ83" s="59"/>
      <c r="ER83" s="60"/>
      <c r="ES83" s="17"/>
      <c r="ET83" s="17"/>
      <c r="EU83" s="58"/>
      <c r="EV83" s="50"/>
      <c r="EW83" s="50"/>
      <c r="EX83" s="50"/>
      <c r="EY83" s="50"/>
      <c r="EZ83" s="50"/>
      <c r="FA83" s="50"/>
      <c r="FB83" s="59"/>
      <c r="FC83" s="60"/>
      <c r="FD83" s="17"/>
      <c r="FE83" s="17"/>
      <c r="FF83" s="58"/>
      <c r="FG83" s="50"/>
      <c r="FH83" s="50"/>
      <c r="FI83" s="50"/>
      <c r="FJ83" s="50"/>
      <c r="FK83" s="50"/>
      <c r="FL83" s="50"/>
      <c r="FM83" s="59"/>
      <c r="FN83" s="60"/>
      <c r="FO83" s="17"/>
      <c r="FP83" s="17"/>
      <c r="FQ83" s="58"/>
      <c r="FR83" s="50"/>
      <c r="FS83" s="50"/>
      <c r="FT83" s="50"/>
      <c r="FU83" s="50"/>
      <c r="FV83" s="50"/>
      <c r="FW83" s="50"/>
      <c r="FX83" s="59"/>
      <c r="FY83" s="60"/>
      <c r="FZ83" s="17"/>
      <c r="GA83" s="17"/>
      <c r="GB83" s="58"/>
      <c r="GC83" s="50"/>
      <c r="GD83" s="50"/>
      <c r="GE83" s="50"/>
      <c r="GF83" s="50"/>
      <c r="GG83" s="50"/>
      <c r="GH83" s="50"/>
      <c r="GI83" s="59"/>
      <c r="GJ83" s="60"/>
      <c r="GK83" s="17"/>
      <c r="GL83" s="17"/>
      <c r="GM83" s="58"/>
      <c r="GN83" s="50"/>
      <c r="GO83" s="50"/>
      <c r="GP83" s="50"/>
      <c r="GQ83" s="50"/>
      <c r="GR83" s="50"/>
      <c r="GS83" s="50"/>
      <c r="GT83" s="59"/>
      <c r="GU83" s="60"/>
      <c r="GV83" s="17"/>
      <c r="GW83" s="17"/>
      <c r="GX83" s="58"/>
      <c r="GY83" s="50"/>
      <c r="GZ83" s="50"/>
      <c r="HA83" s="50"/>
      <c r="HB83" s="50"/>
      <c r="HC83" s="50"/>
      <c r="HD83" s="50"/>
      <c r="HE83" s="59"/>
      <c r="HF83" s="60"/>
      <c r="HG83" s="17"/>
      <c r="HH83" s="17"/>
      <c r="HI83" s="58"/>
      <c r="HJ83" s="50"/>
      <c r="HK83" s="50"/>
      <c r="HL83" s="50"/>
      <c r="HM83" s="50"/>
      <c r="HN83" s="50"/>
      <c r="HO83" s="50"/>
      <c r="HP83" s="59"/>
      <c r="HQ83" s="60"/>
      <c r="HR83" s="17"/>
      <c r="HS83" s="17"/>
    </row>
    <row r="84" spans="1:227" x14ac:dyDescent="0.3">
      <c r="A84" s="65"/>
      <c r="B84" s="66"/>
      <c r="C84" s="67"/>
      <c r="D84" s="67"/>
      <c r="E84" s="59"/>
      <c r="F84" s="59"/>
      <c r="G84" s="17"/>
      <c r="H84" s="58"/>
      <c r="I84" s="50"/>
      <c r="J84" s="50"/>
      <c r="K84" s="50"/>
      <c r="L84" s="50"/>
      <c r="M84" s="50"/>
      <c r="N84" s="50"/>
      <c r="O84" s="59"/>
      <c r="P84" s="60"/>
      <c r="Q84" s="17"/>
      <c r="R84" s="17"/>
      <c r="S84" s="58"/>
      <c r="T84" s="50"/>
      <c r="U84" s="50"/>
      <c r="V84" s="50"/>
      <c r="W84" s="50"/>
      <c r="X84" s="50"/>
      <c r="Y84" s="50"/>
      <c r="Z84" s="59"/>
      <c r="AA84" s="60"/>
      <c r="AB84" s="17"/>
      <c r="AC84" s="17"/>
      <c r="AD84" s="58"/>
      <c r="AE84" s="50"/>
      <c r="AF84" s="50"/>
      <c r="AG84" s="50"/>
      <c r="AH84" s="50"/>
      <c r="AI84" s="50"/>
      <c r="AJ84" s="50"/>
      <c r="AK84" s="59"/>
      <c r="AL84" s="60"/>
      <c r="AM84" s="17"/>
      <c r="AN84" s="17"/>
      <c r="AO84" s="58"/>
      <c r="AP84" s="50"/>
      <c r="AQ84" s="50"/>
      <c r="AR84" s="50"/>
      <c r="AS84" s="50"/>
      <c r="AT84" s="50"/>
      <c r="AU84" s="50"/>
      <c r="AV84" s="59"/>
      <c r="AW84" s="60"/>
      <c r="AX84" s="17"/>
      <c r="AY84" s="17"/>
      <c r="AZ84" s="58"/>
      <c r="BA84" s="50"/>
      <c r="BB84" s="50"/>
      <c r="BC84" s="50"/>
      <c r="BD84" s="50"/>
      <c r="BE84" s="50"/>
      <c r="BF84" s="50"/>
      <c r="BG84" s="59"/>
      <c r="BH84" s="60"/>
      <c r="BI84" s="17"/>
      <c r="BJ84" s="17"/>
      <c r="BK84" s="58"/>
      <c r="BL84" s="50"/>
      <c r="BM84" s="50"/>
      <c r="BN84" s="50"/>
      <c r="BO84" s="50"/>
      <c r="BP84" s="50"/>
      <c r="BQ84" s="50"/>
      <c r="BR84" s="59"/>
      <c r="BS84" s="60"/>
      <c r="BT84" s="17"/>
      <c r="BU84" s="17"/>
      <c r="BV84" s="58"/>
      <c r="BW84" s="50"/>
      <c r="BX84" s="50"/>
      <c r="BY84" s="50"/>
      <c r="BZ84" s="50"/>
      <c r="CA84" s="50"/>
      <c r="CB84" s="50"/>
      <c r="CC84" s="59"/>
      <c r="CD84" s="60"/>
      <c r="CE84" s="17"/>
      <c r="CF84" s="17"/>
      <c r="CG84" s="58"/>
      <c r="CH84" s="50"/>
      <c r="CI84" s="50"/>
      <c r="CJ84" s="50"/>
      <c r="CK84" s="50"/>
      <c r="CL84" s="50"/>
      <c r="CM84" s="50"/>
      <c r="CN84" s="59"/>
      <c r="CO84" s="60"/>
      <c r="CP84" s="17"/>
      <c r="CQ84" s="17"/>
      <c r="CR84" s="58"/>
      <c r="CS84" s="50"/>
      <c r="CT84" s="50"/>
      <c r="CU84" s="50"/>
      <c r="CV84" s="50"/>
      <c r="CW84" s="50"/>
      <c r="CX84" s="50"/>
      <c r="CY84" s="59"/>
      <c r="CZ84" s="60"/>
      <c r="DA84" s="17"/>
      <c r="DB84" s="17"/>
      <c r="DC84" s="58"/>
      <c r="DD84" s="50"/>
      <c r="DE84" s="50"/>
      <c r="DF84" s="50"/>
      <c r="DG84" s="50"/>
      <c r="DH84" s="50"/>
      <c r="DI84" s="50"/>
      <c r="DJ84" s="59"/>
      <c r="DK84" s="60"/>
      <c r="DL84" s="17"/>
      <c r="DM84" s="17"/>
      <c r="DN84" s="58"/>
      <c r="DO84" s="50"/>
      <c r="DP84" s="50"/>
      <c r="DQ84" s="50"/>
      <c r="DR84" s="50"/>
      <c r="DS84" s="50"/>
      <c r="DT84" s="50"/>
      <c r="DU84" s="59"/>
      <c r="DV84" s="60"/>
      <c r="DW84" s="17"/>
      <c r="DX84" s="17"/>
      <c r="DY84" s="58"/>
      <c r="DZ84" s="50"/>
      <c r="EA84" s="50"/>
      <c r="EB84" s="50"/>
      <c r="EC84" s="50"/>
      <c r="ED84" s="50"/>
      <c r="EE84" s="50"/>
      <c r="EF84" s="59"/>
      <c r="EG84" s="60"/>
      <c r="EH84" s="17"/>
      <c r="EI84" s="17"/>
      <c r="EJ84" s="58"/>
      <c r="EK84" s="50"/>
      <c r="EL84" s="50"/>
      <c r="EM84" s="50"/>
      <c r="EN84" s="50"/>
      <c r="EO84" s="50"/>
      <c r="EP84" s="50"/>
      <c r="EQ84" s="59"/>
      <c r="ER84" s="60"/>
      <c r="ES84" s="17"/>
      <c r="ET84" s="17"/>
      <c r="EU84" s="58"/>
      <c r="EV84" s="50"/>
      <c r="EW84" s="50"/>
      <c r="EX84" s="50"/>
      <c r="EY84" s="50"/>
      <c r="EZ84" s="50"/>
      <c r="FA84" s="50"/>
      <c r="FB84" s="59"/>
      <c r="FC84" s="60"/>
      <c r="FD84" s="17"/>
      <c r="FE84" s="17"/>
      <c r="FF84" s="58"/>
      <c r="FG84" s="50"/>
      <c r="FH84" s="50"/>
      <c r="FI84" s="50"/>
      <c r="FJ84" s="50"/>
      <c r="FK84" s="50"/>
      <c r="FL84" s="50"/>
      <c r="FM84" s="59"/>
      <c r="FN84" s="60"/>
      <c r="FO84" s="17"/>
      <c r="FP84" s="17"/>
      <c r="FQ84" s="58"/>
      <c r="FR84" s="50"/>
      <c r="FS84" s="50"/>
      <c r="FT84" s="50"/>
      <c r="FU84" s="50"/>
      <c r="FV84" s="50"/>
      <c r="FW84" s="50"/>
      <c r="FX84" s="59"/>
      <c r="FY84" s="60"/>
      <c r="FZ84" s="17"/>
      <c r="GA84" s="17"/>
      <c r="GB84" s="58"/>
      <c r="GC84" s="50"/>
      <c r="GD84" s="50"/>
      <c r="GE84" s="50"/>
      <c r="GF84" s="50"/>
      <c r="GG84" s="50"/>
      <c r="GH84" s="50"/>
      <c r="GI84" s="59"/>
      <c r="GJ84" s="60"/>
      <c r="GK84" s="17"/>
      <c r="GL84" s="17"/>
      <c r="GM84" s="58"/>
      <c r="GN84" s="50"/>
      <c r="GO84" s="50"/>
      <c r="GP84" s="50"/>
      <c r="GQ84" s="50"/>
      <c r="GR84" s="50"/>
      <c r="GS84" s="50"/>
      <c r="GT84" s="59"/>
      <c r="GU84" s="60"/>
      <c r="GV84" s="17"/>
      <c r="GW84" s="17"/>
      <c r="GX84" s="58"/>
      <c r="GY84" s="50"/>
      <c r="GZ84" s="50"/>
      <c r="HA84" s="50"/>
      <c r="HB84" s="50"/>
      <c r="HC84" s="50"/>
      <c r="HD84" s="50"/>
      <c r="HE84" s="59"/>
      <c r="HF84" s="60"/>
      <c r="HG84" s="17"/>
      <c r="HH84" s="17"/>
      <c r="HI84" s="58"/>
      <c r="HJ84" s="50"/>
      <c r="HK84" s="50"/>
      <c r="HL84" s="50"/>
      <c r="HM84" s="50"/>
      <c r="HN84" s="50"/>
      <c r="HO84" s="50"/>
      <c r="HP84" s="59"/>
      <c r="HQ84" s="60"/>
      <c r="HR84" s="17"/>
      <c r="HS84" s="17"/>
    </row>
    <row r="85" spans="1:227" x14ac:dyDescent="0.3">
      <c r="A85" s="65"/>
      <c r="B85" s="66"/>
      <c r="C85" s="67"/>
      <c r="D85" s="67"/>
      <c r="E85" s="59"/>
      <c r="F85" s="59"/>
      <c r="G85" s="17"/>
      <c r="H85" s="58"/>
      <c r="I85" s="50"/>
      <c r="J85" s="50"/>
      <c r="K85" s="50"/>
      <c r="L85" s="50"/>
      <c r="M85" s="50"/>
      <c r="N85" s="50"/>
      <c r="O85" s="59"/>
      <c r="P85" s="60"/>
      <c r="Q85" s="17"/>
      <c r="R85" s="17"/>
      <c r="S85" s="58"/>
      <c r="T85" s="50"/>
      <c r="U85" s="50"/>
      <c r="V85" s="50"/>
      <c r="W85" s="50"/>
      <c r="X85" s="50"/>
      <c r="Y85" s="50"/>
      <c r="Z85" s="59"/>
      <c r="AA85" s="60"/>
      <c r="AB85" s="17"/>
      <c r="AC85" s="17"/>
      <c r="AD85" s="58"/>
      <c r="AE85" s="50"/>
      <c r="AF85" s="50"/>
      <c r="AG85" s="50"/>
      <c r="AH85" s="50"/>
      <c r="AI85" s="50"/>
      <c r="AJ85" s="50"/>
      <c r="AK85" s="59"/>
      <c r="AL85" s="60"/>
      <c r="AM85" s="17"/>
      <c r="AN85" s="17"/>
      <c r="AO85" s="58"/>
      <c r="AP85" s="50"/>
      <c r="AQ85" s="50"/>
      <c r="AR85" s="50"/>
      <c r="AS85" s="50"/>
      <c r="AT85" s="50"/>
      <c r="AU85" s="50"/>
      <c r="AV85" s="59"/>
      <c r="AW85" s="60"/>
      <c r="AX85" s="17"/>
      <c r="AY85" s="17"/>
      <c r="AZ85" s="58"/>
      <c r="BA85" s="50"/>
      <c r="BB85" s="50"/>
      <c r="BC85" s="50"/>
      <c r="BD85" s="50"/>
      <c r="BE85" s="50"/>
      <c r="BF85" s="50"/>
      <c r="BG85" s="59"/>
      <c r="BH85" s="60"/>
      <c r="BI85" s="17"/>
      <c r="BJ85" s="17"/>
      <c r="BK85" s="58"/>
      <c r="BL85" s="50"/>
      <c r="BM85" s="50"/>
      <c r="BN85" s="50"/>
      <c r="BO85" s="50"/>
      <c r="BP85" s="50"/>
      <c r="BQ85" s="50"/>
      <c r="BR85" s="59"/>
      <c r="BS85" s="60"/>
      <c r="BT85" s="17"/>
      <c r="BU85" s="17"/>
      <c r="BV85" s="58"/>
      <c r="BW85" s="50"/>
      <c r="BX85" s="50"/>
      <c r="BY85" s="50"/>
      <c r="BZ85" s="50"/>
      <c r="CA85" s="50"/>
      <c r="CB85" s="50"/>
      <c r="CC85" s="59"/>
      <c r="CD85" s="60"/>
      <c r="CE85" s="17"/>
      <c r="CF85" s="17"/>
      <c r="CG85" s="58"/>
      <c r="CH85" s="50"/>
      <c r="CI85" s="50"/>
      <c r="CJ85" s="50"/>
      <c r="CK85" s="50"/>
      <c r="CL85" s="50"/>
      <c r="CM85" s="50"/>
      <c r="CN85" s="59"/>
      <c r="CO85" s="60"/>
      <c r="CP85" s="17"/>
      <c r="CQ85" s="17"/>
      <c r="CR85" s="58"/>
      <c r="CS85" s="50"/>
      <c r="CT85" s="50"/>
      <c r="CU85" s="50"/>
      <c r="CV85" s="50"/>
      <c r="CW85" s="50"/>
      <c r="CX85" s="50"/>
      <c r="CY85" s="59"/>
      <c r="CZ85" s="60"/>
      <c r="DA85" s="17"/>
      <c r="DB85" s="17"/>
      <c r="DC85" s="58"/>
      <c r="DD85" s="50"/>
      <c r="DE85" s="50"/>
      <c r="DF85" s="50"/>
      <c r="DG85" s="50"/>
      <c r="DH85" s="50"/>
      <c r="DI85" s="50"/>
      <c r="DJ85" s="59"/>
      <c r="DK85" s="60"/>
      <c r="DL85" s="17"/>
      <c r="DM85" s="17"/>
      <c r="DN85" s="58"/>
      <c r="DO85" s="50"/>
      <c r="DP85" s="50"/>
      <c r="DQ85" s="50"/>
      <c r="DR85" s="50"/>
      <c r="DS85" s="50"/>
      <c r="DT85" s="50"/>
      <c r="DU85" s="59"/>
      <c r="DV85" s="60"/>
      <c r="DW85" s="17"/>
      <c r="DX85" s="17"/>
      <c r="DY85" s="58"/>
      <c r="DZ85" s="50"/>
      <c r="EA85" s="50"/>
      <c r="EB85" s="50"/>
      <c r="EC85" s="50"/>
      <c r="ED85" s="50"/>
      <c r="EE85" s="50"/>
      <c r="EF85" s="59"/>
      <c r="EG85" s="60"/>
      <c r="EH85" s="17"/>
      <c r="EI85" s="17"/>
      <c r="EJ85" s="58"/>
      <c r="EK85" s="50"/>
      <c r="EL85" s="50"/>
      <c r="EM85" s="50"/>
      <c r="EN85" s="50"/>
      <c r="EO85" s="50"/>
      <c r="EP85" s="50"/>
      <c r="EQ85" s="59"/>
      <c r="ER85" s="60"/>
      <c r="ES85" s="17"/>
      <c r="ET85" s="17"/>
      <c r="EU85" s="58"/>
      <c r="EV85" s="50"/>
      <c r="EW85" s="50"/>
      <c r="EX85" s="50"/>
      <c r="EY85" s="50"/>
      <c r="EZ85" s="50"/>
      <c r="FA85" s="50"/>
      <c r="FB85" s="59"/>
      <c r="FC85" s="60"/>
      <c r="FD85" s="17"/>
      <c r="FE85" s="17"/>
      <c r="FF85" s="58"/>
      <c r="FG85" s="50"/>
      <c r="FH85" s="50"/>
      <c r="FI85" s="50"/>
      <c r="FJ85" s="50"/>
      <c r="FK85" s="50"/>
      <c r="FL85" s="50"/>
      <c r="FM85" s="59"/>
      <c r="FN85" s="60"/>
      <c r="FO85" s="17"/>
      <c r="FP85" s="17"/>
      <c r="FQ85" s="58"/>
      <c r="FR85" s="50"/>
      <c r="FS85" s="50"/>
      <c r="FT85" s="50"/>
      <c r="FU85" s="50"/>
      <c r="FV85" s="50"/>
      <c r="FW85" s="50"/>
      <c r="FX85" s="59"/>
      <c r="FY85" s="60"/>
      <c r="FZ85" s="17"/>
      <c r="GA85" s="17"/>
      <c r="GB85" s="58"/>
      <c r="GC85" s="50"/>
      <c r="GD85" s="50"/>
      <c r="GE85" s="50"/>
      <c r="GF85" s="50"/>
      <c r="GG85" s="50"/>
      <c r="GH85" s="50"/>
      <c r="GI85" s="59"/>
      <c r="GJ85" s="60"/>
      <c r="GK85" s="17"/>
      <c r="GL85" s="17"/>
      <c r="GM85" s="58"/>
      <c r="GN85" s="50"/>
      <c r="GO85" s="50"/>
      <c r="GP85" s="50"/>
      <c r="GQ85" s="50"/>
      <c r="GR85" s="50"/>
      <c r="GS85" s="50"/>
      <c r="GT85" s="59"/>
      <c r="GU85" s="60"/>
      <c r="GV85" s="17"/>
      <c r="GW85" s="17"/>
      <c r="GX85" s="58"/>
      <c r="GY85" s="50"/>
      <c r="GZ85" s="50"/>
      <c r="HA85" s="50"/>
      <c r="HB85" s="50"/>
      <c r="HC85" s="50"/>
      <c r="HD85" s="50"/>
      <c r="HE85" s="59"/>
      <c r="HF85" s="60"/>
      <c r="HG85" s="17"/>
      <c r="HH85" s="17"/>
      <c r="HI85" s="58"/>
      <c r="HJ85" s="50"/>
      <c r="HK85" s="50"/>
      <c r="HL85" s="50"/>
      <c r="HM85" s="50"/>
      <c r="HN85" s="50"/>
      <c r="HO85" s="50"/>
      <c r="HP85" s="59"/>
      <c r="HQ85" s="60"/>
      <c r="HR85" s="17"/>
      <c r="HS85" s="17"/>
    </row>
    <row r="86" spans="1:227" x14ac:dyDescent="0.3">
      <c r="A86" s="65"/>
      <c r="B86" s="66"/>
      <c r="C86" s="67"/>
      <c r="D86" s="67"/>
      <c r="E86" s="59"/>
      <c r="F86" s="59"/>
      <c r="G86" s="17"/>
      <c r="H86" s="58"/>
      <c r="I86" s="50"/>
      <c r="J86" s="50"/>
      <c r="K86" s="50"/>
      <c r="L86" s="50"/>
      <c r="M86" s="50"/>
      <c r="N86" s="50"/>
      <c r="O86" s="59"/>
      <c r="P86" s="60"/>
      <c r="Q86" s="17"/>
      <c r="R86" s="17"/>
      <c r="S86" s="58"/>
      <c r="T86" s="50"/>
      <c r="U86" s="50"/>
      <c r="V86" s="50"/>
      <c r="W86" s="50"/>
      <c r="X86" s="50"/>
      <c r="Y86" s="50"/>
      <c r="Z86" s="59"/>
      <c r="AA86" s="60"/>
      <c r="AB86" s="17"/>
      <c r="AC86" s="17"/>
      <c r="AD86" s="58"/>
      <c r="AE86" s="50"/>
      <c r="AF86" s="50"/>
      <c r="AG86" s="50"/>
      <c r="AH86" s="50"/>
      <c r="AI86" s="50"/>
      <c r="AJ86" s="50"/>
      <c r="AK86" s="59"/>
      <c r="AL86" s="60"/>
      <c r="AM86" s="17"/>
      <c r="AN86" s="17"/>
      <c r="AO86" s="58"/>
      <c r="AP86" s="50"/>
      <c r="AQ86" s="50"/>
      <c r="AR86" s="50"/>
      <c r="AS86" s="50"/>
      <c r="AT86" s="50"/>
      <c r="AU86" s="50"/>
      <c r="AV86" s="59"/>
      <c r="AW86" s="60"/>
      <c r="AX86" s="17"/>
      <c r="AY86" s="17"/>
      <c r="AZ86" s="58"/>
      <c r="BA86" s="50"/>
      <c r="BB86" s="50"/>
      <c r="BC86" s="50"/>
      <c r="BD86" s="50"/>
      <c r="BE86" s="50"/>
      <c r="BF86" s="50"/>
      <c r="BG86" s="59"/>
      <c r="BH86" s="60"/>
      <c r="BI86" s="17"/>
      <c r="BJ86" s="17"/>
      <c r="BK86" s="58"/>
      <c r="BL86" s="50"/>
      <c r="BM86" s="50"/>
      <c r="BN86" s="50"/>
      <c r="BO86" s="50"/>
      <c r="BP86" s="50"/>
      <c r="BQ86" s="50"/>
      <c r="BR86" s="59"/>
      <c r="BS86" s="60"/>
      <c r="BT86" s="17"/>
      <c r="BU86" s="17"/>
      <c r="BV86" s="58"/>
      <c r="BW86" s="50"/>
      <c r="BX86" s="50"/>
      <c r="BY86" s="50"/>
      <c r="BZ86" s="50"/>
      <c r="CA86" s="50"/>
      <c r="CB86" s="50"/>
      <c r="CC86" s="59"/>
      <c r="CD86" s="60"/>
      <c r="CE86" s="17"/>
      <c r="CF86" s="17"/>
      <c r="CG86" s="58"/>
      <c r="CH86" s="50"/>
      <c r="CI86" s="50"/>
      <c r="CJ86" s="50"/>
      <c r="CK86" s="50"/>
      <c r="CL86" s="50"/>
      <c r="CM86" s="50"/>
      <c r="CN86" s="59"/>
      <c r="CO86" s="60"/>
      <c r="CP86" s="17"/>
      <c r="CQ86" s="17"/>
      <c r="CR86" s="58"/>
      <c r="CS86" s="50"/>
      <c r="CT86" s="50"/>
      <c r="CU86" s="50"/>
      <c r="CV86" s="50"/>
      <c r="CW86" s="50"/>
      <c r="CX86" s="50"/>
      <c r="CY86" s="59"/>
      <c r="CZ86" s="60"/>
      <c r="DA86" s="17"/>
      <c r="DB86" s="17"/>
      <c r="DC86" s="58"/>
      <c r="DD86" s="50"/>
      <c r="DE86" s="50"/>
      <c r="DF86" s="50"/>
      <c r="DG86" s="50"/>
      <c r="DH86" s="50"/>
      <c r="DI86" s="50"/>
      <c r="DJ86" s="59"/>
      <c r="DK86" s="60"/>
      <c r="DL86" s="17"/>
      <c r="DM86" s="17"/>
      <c r="DN86" s="58"/>
      <c r="DO86" s="50"/>
      <c r="DP86" s="50"/>
      <c r="DQ86" s="50"/>
      <c r="DR86" s="50"/>
      <c r="DS86" s="50"/>
      <c r="DT86" s="50"/>
      <c r="DU86" s="59"/>
      <c r="DV86" s="60"/>
      <c r="DW86" s="17"/>
      <c r="DX86" s="17"/>
      <c r="DY86" s="58"/>
      <c r="DZ86" s="50"/>
      <c r="EA86" s="50"/>
      <c r="EB86" s="50"/>
      <c r="EC86" s="50"/>
      <c r="ED86" s="50"/>
      <c r="EE86" s="50"/>
      <c r="EF86" s="59"/>
      <c r="EG86" s="60"/>
      <c r="EH86" s="17"/>
      <c r="EI86" s="17"/>
      <c r="EJ86" s="58"/>
      <c r="EK86" s="50"/>
      <c r="EL86" s="50"/>
      <c r="EM86" s="50"/>
      <c r="EN86" s="50"/>
      <c r="EO86" s="50"/>
      <c r="EP86" s="50"/>
      <c r="EQ86" s="59"/>
      <c r="ER86" s="60"/>
      <c r="ES86" s="17"/>
      <c r="ET86" s="17"/>
      <c r="EU86" s="58"/>
      <c r="EV86" s="50"/>
      <c r="EW86" s="50"/>
      <c r="EX86" s="50"/>
      <c r="EY86" s="50"/>
      <c r="EZ86" s="50"/>
      <c r="FA86" s="50"/>
      <c r="FB86" s="59"/>
      <c r="FC86" s="60"/>
      <c r="FD86" s="17"/>
      <c r="FE86" s="17"/>
      <c r="FF86" s="58"/>
      <c r="FG86" s="50"/>
      <c r="FH86" s="50"/>
      <c r="FI86" s="50"/>
      <c r="FJ86" s="50"/>
      <c r="FK86" s="50"/>
      <c r="FL86" s="50"/>
      <c r="FM86" s="59"/>
      <c r="FN86" s="60"/>
      <c r="FO86" s="17"/>
      <c r="FP86" s="17"/>
      <c r="FQ86" s="58"/>
      <c r="FR86" s="50"/>
      <c r="FS86" s="50"/>
      <c r="FT86" s="50"/>
      <c r="FU86" s="50"/>
      <c r="FV86" s="50"/>
      <c r="FW86" s="50"/>
      <c r="FX86" s="59"/>
      <c r="FY86" s="60"/>
      <c r="FZ86" s="17"/>
      <c r="GA86" s="17"/>
      <c r="GB86" s="58"/>
      <c r="GC86" s="50"/>
      <c r="GD86" s="50"/>
      <c r="GE86" s="50"/>
      <c r="GF86" s="50"/>
      <c r="GG86" s="50"/>
      <c r="GH86" s="50"/>
      <c r="GI86" s="59"/>
      <c r="GJ86" s="60"/>
      <c r="GK86" s="17"/>
      <c r="GL86" s="17"/>
      <c r="GM86" s="58"/>
      <c r="GN86" s="50"/>
      <c r="GO86" s="50"/>
      <c r="GP86" s="50"/>
      <c r="GQ86" s="50"/>
      <c r="GR86" s="50"/>
      <c r="GS86" s="50"/>
      <c r="GT86" s="59"/>
      <c r="GU86" s="60"/>
      <c r="GV86" s="17"/>
      <c r="GW86" s="17"/>
      <c r="GX86" s="58"/>
      <c r="GY86" s="50"/>
      <c r="GZ86" s="50"/>
      <c r="HA86" s="50"/>
      <c r="HB86" s="50"/>
      <c r="HC86" s="50"/>
      <c r="HD86" s="50"/>
      <c r="HE86" s="59"/>
      <c r="HF86" s="60"/>
      <c r="HG86" s="17"/>
      <c r="HH86" s="17"/>
      <c r="HI86" s="58"/>
      <c r="HJ86" s="50"/>
      <c r="HK86" s="50"/>
      <c r="HL86" s="50"/>
      <c r="HM86" s="50"/>
      <c r="HN86" s="50"/>
      <c r="HO86" s="50"/>
      <c r="HP86" s="59"/>
      <c r="HQ86" s="60"/>
      <c r="HR86" s="17"/>
      <c r="HS86" s="17"/>
    </row>
    <row r="87" spans="1:227" x14ac:dyDescent="0.3">
      <c r="A87" s="65"/>
      <c r="B87" s="66"/>
      <c r="C87" s="67"/>
      <c r="D87" s="67"/>
      <c r="E87" s="59"/>
      <c r="F87" s="59"/>
      <c r="G87" s="17"/>
      <c r="H87" s="58"/>
      <c r="I87" s="50"/>
      <c r="J87" s="50"/>
      <c r="K87" s="50"/>
      <c r="L87" s="50"/>
      <c r="M87" s="50"/>
      <c r="N87" s="50"/>
      <c r="O87" s="59"/>
      <c r="P87" s="60"/>
      <c r="Q87" s="17"/>
      <c r="R87" s="17"/>
      <c r="S87" s="58"/>
      <c r="T87" s="50"/>
      <c r="U87" s="50"/>
      <c r="V87" s="50"/>
      <c r="W87" s="50"/>
      <c r="X87" s="50"/>
      <c r="Y87" s="50"/>
      <c r="Z87" s="59"/>
      <c r="AA87" s="60"/>
      <c r="AB87" s="17"/>
      <c r="AC87" s="17"/>
      <c r="AD87" s="58"/>
      <c r="AE87" s="50"/>
      <c r="AF87" s="50"/>
      <c r="AG87" s="50"/>
      <c r="AH87" s="50"/>
      <c r="AI87" s="50"/>
      <c r="AJ87" s="50"/>
      <c r="AK87" s="59"/>
      <c r="AL87" s="60"/>
      <c r="AM87" s="17"/>
      <c r="AN87" s="17"/>
      <c r="AO87" s="58"/>
      <c r="AP87" s="50"/>
      <c r="AQ87" s="50"/>
      <c r="AR87" s="50"/>
      <c r="AS87" s="50"/>
      <c r="AT87" s="50"/>
      <c r="AU87" s="50"/>
      <c r="AV87" s="59"/>
      <c r="AW87" s="60"/>
      <c r="AX87" s="17"/>
      <c r="AY87" s="17"/>
      <c r="AZ87" s="58"/>
      <c r="BA87" s="50"/>
      <c r="BB87" s="50"/>
      <c r="BC87" s="50"/>
      <c r="BD87" s="50"/>
      <c r="BE87" s="50"/>
      <c r="BF87" s="50"/>
      <c r="BG87" s="59"/>
      <c r="BH87" s="60"/>
      <c r="BI87" s="17"/>
      <c r="BJ87" s="17"/>
      <c r="BK87" s="58"/>
      <c r="BL87" s="50"/>
      <c r="BM87" s="50"/>
      <c r="BN87" s="50"/>
      <c r="BO87" s="50"/>
      <c r="BP87" s="50"/>
      <c r="BQ87" s="50"/>
      <c r="BR87" s="59"/>
      <c r="BS87" s="60"/>
      <c r="BT87" s="17"/>
      <c r="BU87" s="17"/>
      <c r="BV87" s="58"/>
      <c r="BW87" s="50"/>
      <c r="BX87" s="50"/>
      <c r="BY87" s="50"/>
      <c r="BZ87" s="50"/>
      <c r="CA87" s="50"/>
      <c r="CB87" s="50"/>
      <c r="CC87" s="59"/>
      <c r="CD87" s="60"/>
      <c r="CE87" s="17"/>
      <c r="CF87" s="17"/>
      <c r="CG87" s="58"/>
      <c r="CH87" s="50"/>
      <c r="CI87" s="50"/>
      <c r="CJ87" s="50"/>
      <c r="CK87" s="50"/>
      <c r="CL87" s="50"/>
      <c r="CM87" s="50"/>
      <c r="CN87" s="59"/>
      <c r="CO87" s="60"/>
      <c r="CP87" s="17"/>
      <c r="CQ87" s="17"/>
      <c r="CR87" s="58"/>
      <c r="CS87" s="50"/>
      <c r="CT87" s="50"/>
      <c r="CU87" s="50"/>
      <c r="CV87" s="50"/>
      <c r="CW87" s="50"/>
      <c r="CX87" s="50"/>
      <c r="CY87" s="59"/>
      <c r="CZ87" s="60"/>
      <c r="DA87" s="17"/>
      <c r="DB87" s="17"/>
      <c r="DC87" s="58"/>
      <c r="DD87" s="50"/>
      <c r="DE87" s="50"/>
      <c r="DF87" s="50"/>
      <c r="DG87" s="50"/>
      <c r="DH87" s="50"/>
      <c r="DI87" s="50"/>
      <c r="DJ87" s="59"/>
      <c r="DK87" s="60"/>
      <c r="DL87" s="17"/>
      <c r="DM87" s="17"/>
      <c r="DN87" s="58"/>
      <c r="DO87" s="50"/>
      <c r="DP87" s="50"/>
      <c r="DQ87" s="50"/>
      <c r="DR87" s="50"/>
      <c r="DS87" s="50"/>
      <c r="DT87" s="50"/>
      <c r="DU87" s="59"/>
      <c r="DV87" s="60"/>
      <c r="DW87" s="17"/>
      <c r="DX87" s="17"/>
      <c r="DY87" s="58"/>
      <c r="DZ87" s="50"/>
      <c r="EA87" s="50"/>
      <c r="EB87" s="50"/>
      <c r="EC87" s="50"/>
      <c r="ED87" s="50"/>
      <c r="EE87" s="50"/>
      <c r="EF87" s="59"/>
      <c r="EG87" s="60"/>
      <c r="EH87" s="17"/>
      <c r="EI87" s="17"/>
      <c r="EJ87" s="58"/>
      <c r="EK87" s="50"/>
      <c r="EL87" s="50"/>
      <c r="EM87" s="50"/>
      <c r="EN87" s="50"/>
      <c r="EO87" s="50"/>
      <c r="EP87" s="50"/>
      <c r="EQ87" s="59"/>
      <c r="ER87" s="60"/>
      <c r="ES87" s="17"/>
      <c r="ET87" s="17"/>
      <c r="EU87" s="58"/>
      <c r="EV87" s="50"/>
      <c r="EW87" s="50"/>
      <c r="EX87" s="50"/>
      <c r="EY87" s="50"/>
      <c r="EZ87" s="50"/>
      <c r="FA87" s="50"/>
      <c r="FB87" s="59"/>
      <c r="FC87" s="60"/>
      <c r="FD87" s="17"/>
      <c r="FE87" s="17"/>
      <c r="FF87" s="58"/>
      <c r="FG87" s="50"/>
      <c r="FH87" s="50"/>
      <c r="FI87" s="50"/>
      <c r="FJ87" s="50"/>
      <c r="FK87" s="50"/>
      <c r="FL87" s="50"/>
      <c r="FM87" s="59"/>
      <c r="FN87" s="60"/>
      <c r="FO87" s="17"/>
      <c r="FP87" s="17"/>
      <c r="FQ87" s="58"/>
      <c r="FR87" s="50"/>
      <c r="FS87" s="50"/>
      <c r="FT87" s="50"/>
      <c r="FU87" s="50"/>
      <c r="FV87" s="50"/>
      <c r="FW87" s="50"/>
      <c r="FX87" s="59"/>
      <c r="FY87" s="60"/>
      <c r="FZ87" s="17"/>
      <c r="GA87" s="17"/>
      <c r="GB87" s="58"/>
      <c r="GC87" s="50"/>
      <c r="GD87" s="50"/>
      <c r="GE87" s="50"/>
      <c r="GF87" s="50"/>
      <c r="GG87" s="50"/>
      <c r="GH87" s="50"/>
      <c r="GI87" s="59"/>
      <c r="GJ87" s="60"/>
      <c r="GK87" s="17"/>
      <c r="GL87" s="17"/>
      <c r="GM87" s="58"/>
      <c r="GN87" s="50"/>
      <c r="GO87" s="50"/>
      <c r="GP87" s="50"/>
      <c r="GQ87" s="50"/>
      <c r="GR87" s="50"/>
      <c r="GS87" s="50"/>
      <c r="GT87" s="59"/>
      <c r="GU87" s="60"/>
      <c r="GV87" s="17"/>
      <c r="GW87" s="17"/>
      <c r="GX87" s="58"/>
      <c r="GY87" s="50"/>
      <c r="GZ87" s="50"/>
      <c r="HA87" s="50"/>
      <c r="HB87" s="50"/>
      <c r="HC87" s="50"/>
      <c r="HD87" s="50"/>
      <c r="HE87" s="59"/>
      <c r="HF87" s="60"/>
      <c r="HG87" s="17"/>
      <c r="HH87" s="17"/>
      <c r="HI87" s="58"/>
      <c r="HJ87" s="50"/>
      <c r="HK87" s="50"/>
      <c r="HL87" s="50"/>
      <c r="HM87" s="50"/>
      <c r="HN87" s="50"/>
      <c r="HO87" s="50"/>
      <c r="HP87" s="59"/>
      <c r="HQ87" s="60"/>
      <c r="HR87" s="17"/>
      <c r="HS87" s="17"/>
    </row>
    <row r="88" spans="1:227" x14ac:dyDescent="0.3">
      <c r="A88" s="65"/>
      <c r="B88" s="66"/>
      <c r="C88" s="67"/>
      <c r="D88" s="67"/>
      <c r="E88" s="59"/>
      <c r="F88" s="59"/>
      <c r="G88" s="17"/>
      <c r="H88" s="58"/>
      <c r="I88" s="50"/>
      <c r="J88" s="50"/>
      <c r="K88" s="50"/>
      <c r="L88" s="50"/>
      <c r="M88" s="50"/>
      <c r="N88" s="50"/>
      <c r="O88" s="59"/>
      <c r="P88" s="60"/>
      <c r="Q88" s="17"/>
      <c r="R88" s="17"/>
      <c r="S88" s="58"/>
      <c r="T88" s="50"/>
      <c r="U88" s="50"/>
      <c r="V88" s="50"/>
      <c r="W88" s="50"/>
      <c r="X88" s="50"/>
      <c r="Y88" s="50"/>
      <c r="Z88" s="59"/>
      <c r="AA88" s="60"/>
      <c r="AB88" s="17"/>
      <c r="AC88" s="17"/>
      <c r="AD88" s="58"/>
      <c r="AE88" s="50"/>
      <c r="AF88" s="50"/>
      <c r="AG88" s="50"/>
      <c r="AH88" s="50"/>
      <c r="AI88" s="50"/>
      <c r="AJ88" s="50"/>
      <c r="AK88" s="59"/>
      <c r="AL88" s="60"/>
      <c r="AM88" s="17"/>
      <c r="AN88" s="17"/>
      <c r="AO88" s="58"/>
      <c r="AP88" s="50"/>
      <c r="AQ88" s="50"/>
      <c r="AR88" s="50"/>
      <c r="AS88" s="50"/>
      <c r="AT88" s="50"/>
      <c r="AU88" s="50"/>
      <c r="AV88" s="59"/>
      <c r="AW88" s="60"/>
      <c r="AX88" s="17"/>
      <c r="AY88" s="17"/>
      <c r="AZ88" s="58"/>
      <c r="BA88" s="50"/>
      <c r="BB88" s="50"/>
      <c r="BC88" s="50"/>
      <c r="BD88" s="50"/>
      <c r="BE88" s="50"/>
      <c r="BF88" s="50"/>
      <c r="BG88" s="59"/>
      <c r="BH88" s="60"/>
      <c r="BI88" s="17"/>
      <c r="BJ88" s="17"/>
      <c r="BK88" s="58"/>
      <c r="BL88" s="50"/>
      <c r="BM88" s="50"/>
      <c r="BN88" s="50"/>
      <c r="BO88" s="50"/>
      <c r="BP88" s="50"/>
      <c r="BQ88" s="50"/>
      <c r="BR88" s="59"/>
      <c r="BS88" s="60"/>
      <c r="BT88" s="17"/>
      <c r="BU88" s="17"/>
      <c r="BV88" s="58"/>
      <c r="BW88" s="50"/>
      <c r="BX88" s="50"/>
      <c r="BY88" s="50"/>
      <c r="BZ88" s="50"/>
      <c r="CA88" s="50"/>
      <c r="CB88" s="50"/>
      <c r="CC88" s="59"/>
      <c r="CD88" s="60"/>
      <c r="CE88" s="17"/>
      <c r="CF88" s="17"/>
      <c r="CG88" s="58"/>
      <c r="CH88" s="50"/>
      <c r="CI88" s="50"/>
      <c r="CJ88" s="50"/>
      <c r="CK88" s="50"/>
      <c r="CL88" s="50"/>
      <c r="CM88" s="50"/>
      <c r="CN88" s="59"/>
      <c r="CO88" s="60"/>
      <c r="CP88" s="17"/>
      <c r="CQ88" s="17"/>
      <c r="CR88" s="58"/>
      <c r="CS88" s="50"/>
      <c r="CT88" s="50"/>
      <c r="CU88" s="50"/>
      <c r="CV88" s="50"/>
      <c r="CW88" s="50"/>
      <c r="CX88" s="50"/>
      <c r="CY88" s="59"/>
      <c r="CZ88" s="60"/>
      <c r="DA88" s="17"/>
      <c r="DB88" s="17"/>
      <c r="DC88" s="58"/>
      <c r="DD88" s="50"/>
      <c r="DE88" s="50"/>
      <c r="DF88" s="50"/>
      <c r="DG88" s="50"/>
      <c r="DH88" s="50"/>
      <c r="DI88" s="50"/>
      <c r="DJ88" s="59"/>
      <c r="DK88" s="60"/>
      <c r="DL88" s="17"/>
      <c r="DM88" s="17"/>
      <c r="DN88" s="58"/>
      <c r="DO88" s="50"/>
      <c r="DP88" s="50"/>
      <c r="DQ88" s="50"/>
      <c r="DR88" s="50"/>
      <c r="DS88" s="50"/>
      <c r="DT88" s="50"/>
      <c r="DU88" s="59"/>
      <c r="DV88" s="60"/>
      <c r="DW88" s="17"/>
      <c r="DX88" s="17"/>
      <c r="DY88" s="58"/>
      <c r="DZ88" s="50"/>
      <c r="EA88" s="50"/>
      <c r="EB88" s="50"/>
      <c r="EC88" s="50"/>
      <c r="ED88" s="50"/>
      <c r="EE88" s="50"/>
      <c r="EF88" s="59"/>
      <c r="EG88" s="60"/>
      <c r="EH88" s="17"/>
      <c r="EI88" s="17"/>
      <c r="EJ88" s="58"/>
      <c r="EK88" s="50"/>
      <c r="EL88" s="50"/>
      <c r="EM88" s="50"/>
      <c r="EN88" s="50"/>
      <c r="EO88" s="50"/>
      <c r="EP88" s="50"/>
      <c r="EQ88" s="59"/>
      <c r="ER88" s="60"/>
      <c r="ES88" s="17"/>
      <c r="ET88" s="17"/>
      <c r="EU88" s="58"/>
      <c r="EV88" s="50"/>
      <c r="EW88" s="50"/>
      <c r="EX88" s="50"/>
      <c r="EY88" s="50"/>
      <c r="EZ88" s="50"/>
      <c r="FA88" s="50"/>
      <c r="FB88" s="59"/>
      <c r="FC88" s="60"/>
      <c r="FD88" s="17"/>
      <c r="FE88" s="17"/>
      <c r="FF88" s="58"/>
      <c r="FG88" s="50"/>
      <c r="FH88" s="50"/>
      <c r="FI88" s="50"/>
      <c r="FJ88" s="50"/>
      <c r="FK88" s="50"/>
      <c r="FL88" s="50"/>
      <c r="FM88" s="59"/>
      <c r="FN88" s="60"/>
      <c r="FO88" s="17"/>
      <c r="FP88" s="17"/>
      <c r="FQ88" s="58"/>
      <c r="FR88" s="50"/>
      <c r="FS88" s="50"/>
      <c r="FT88" s="50"/>
      <c r="FU88" s="50"/>
      <c r="FV88" s="50"/>
      <c r="FW88" s="50"/>
      <c r="FX88" s="59"/>
      <c r="FY88" s="60"/>
      <c r="FZ88" s="17"/>
      <c r="GA88" s="17"/>
      <c r="GB88" s="58"/>
      <c r="GC88" s="50"/>
      <c r="GD88" s="50"/>
      <c r="GE88" s="50"/>
      <c r="GF88" s="50"/>
      <c r="GG88" s="50"/>
      <c r="GH88" s="50"/>
      <c r="GI88" s="59"/>
      <c r="GJ88" s="60"/>
      <c r="GK88" s="17"/>
      <c r="GL88" s="17"/>
      <c r="GM88" s="58"/>
      <c r="GN88" s="50"/>
      <c r="GO88" s="50"/>
      <c r="GP88" s="50"/>
      <c r="GQ88" s="50"/>
      <c r="GR88" s="50"/>
      <c r="GS88" s="50"/>
      <c r="GT88" s="59"/>
      <c r="GU88" s="60"/>
      <c r="GV88" s="17"/>
      <c r="GW88" s="17"/>
      <c r="GX88" s="58"/>
      <c r="GY88" s="50"/>
      <c r="GZ88" s="50"/>
      <c r="HA88" s="50"/>
      <c r="HB88" s="50"/>
      <c r="HC88" s="50"/>
      <c r="HD88" s="50"/>
      <c r="HE88" s="59"/>
      <c r="HF88" s="60"/>
      <c r="HG88" s="17"/>
      <c r="HH88" s="17"/>
      <c r="HI88" s="58"/>
      <c r="HJ88" s="50"/>
      <c r="HK88" s="50"/>
      <c r="HL88" s="50"/>
      <c r="HM88" s="50"/>
      <c r="HN88" s="50"/>
      <c r="HO88" s="50"/>
      <c r="HP88" s="59"/>
      <c r="HQ88" s="60"/>
      <c r="HR88" s="17"/>
      <c r="HS88" s="17"/>
    </row>
    <row r="89" spans="1:227" x14ac:dyDescent="0.3">
      <c r="A89" s="65"/>
      <c r="B89" s="66"/>
      <c r="C89" s="67"/>
      <c r="D89" s="67"/>
      <c r="E89" s="59"/>
      <c r="F89" s="59"/>
      <c r="G89" s="17"/>
      <c r="H89" s="58"/>
      <c r="I89" s="50"/>
      <c r="J89" s="50"/>
      <c r="K89" s="50"/>
      <c r="L89" s="50"/>
      <c r="M89" s="50"/>
      <c r="N89" s="50"/>
      <c r="O89" s="59"/>
      <c r="P89" s="60"/>
      <c r="Q89" s="17"/>
      <c r="R89" s="17"/>
      <c r="S89" s="58"/>
      <c r="T89" s="50"/>
      <c r="U89" s="50"/>
      <c r="V89" s="50"/>
      <c r="W89" s="50"/>
      <c r="X89" s="50"/>
      <c r="Y89" s="50"/>
      <c r="Z89" s="59"/>
      <c r="AA89" s="60"/>
      <c r="AB89" s="17"/>
      <c r="AC89" s="17"/>
      <c r="AD89" s="58"/>
      <c r="AE89" s="50"/>
      <c r="AF89" s="50"/>
      <c r="AG89" s="50"/>
      <c r="AH89" s="50"/>
      <c r="AI89" s="50"/>
      <c r="AJ89" s="50"/>
      <c r="AK89" s="59"/>
      <c r="AL89" s="60"/>
      <c r="AM89" s="17"/>
      <c r="AN89" s="17"/>
      <c r="AO89" s="58"/>
      <c r="AP89" s="50"/>
      <c r="AQ89" s="50"/>
      <c r="AR89" s="50"/>
      <c r="AS89" s="50"/>
      <c r="AT89" s="50"/>
      <c r="AU89" s="50"/>
      <c r="AV89" s="59"/>
      <c r="AW89" s="60"/>
      <c r="AX89" s="17"/>
      <c r="AY89" s="17"/>
      <c r="AZ89" s="58"/>
      <c r="BA89" s="50"/>
      <c r="BB89" s="50"/>
      <c r="BC89" s="50"/>
      <c r="BD89" s="50"/>
      <c r="BE89" s="50"/>
      <c r="BF89" s="50"/>
      <c r="BG89" s="59"/>
      <c r="BH89" s="60"/>
      <c r="BI89" s="17"/>
      <c r="BJ89" s="17"/>
      <c r="BK89" s="58"/>
      <c r="BL89" s="50"/>
      <c r="BM89" s="50"/>
      <c r="BN89" s="50"/>
      <c r="BO89" s="50"/>
      <c r="BP89" s="50"/>
      <c r="BQ89" s="50"/>
      <c r="BR89" s="59"/>
      <c r="BS89" s="60"/>
      <c r="BT89" s="17"/>
      <c r="BU89" s="17"/>
      <c r="BV89" s="58"/>
      <c r="BW89" s="50"/>
      <c r="BX89" s="50"/>
      <c r="BY89" s="50"/>
      <c r="BZ89" s="50"/>
      <c r="CA89" s="50"/>
      <c r="CB89" s="50"/>
      <c r="CC89" s="59"/>
      <c r="CD89" s="60"/>
      <c r="CE89" s="17"/>
      <c r="CF89" s="17"/>
      <c r="CG89" s="58"/>
      <c r="CH89" s="50"/>
      <c r="CI89" s="50"/>
      <c r="CJ89" s="50"/>
      <c r="CK89" s="50"/>
      <c r="CL89" s="50"/>
      <c r="CM89" s="50"/>
      <c r="CN89" s="59"/>
      <c r="CO89" s="60"/>
      <c r="CP89" s="17"/>
      <c r="CQ89" s="17"/>
      <c r="CR89" s="58"/>
      <c r="CS89" s="50"/>
      <c r="CT89" s="50"/>
      <c r="CU89" s="50"/>
      <c r="CV89" s="50"/>
      <c r="CW89" s="50"/>
      <c r="CX89" s="50"/>
      <c r="CY89" s="59"/>
      <c r="CZ89" s="60"/>
      <c r="DA89" s="17"/>
      <c r="DB89" s="17"/>
      <c r="DC89" s="58"/>
      <c r="DD89" s="50"/>
      <c r="DE89" s="50"/>
      <c r="DF89" s="50"/>
      <c r="DG89" s="50"/>
      <c r="DH89" s="50"/>
      <c r="DI89" s="50"/>
      <c r="DJ89" s="59"/>
      <c r="DK89" s="60"/>
      <c r="DL89" s="17"/>
      <c r="DM89" s="17"/>
      <c r="DN89" s="58"/>
      <c r="DO89" s="50"/>
      <c r="DP89" s="50"/>
      <c r="DQ89" s="50"/>
      <c r="DR89" s="50"/>
      <c r="DS89" s="50"/>
      <c r="DT89" s="50"/>
      <c r="DU89" s="59"/>
      <c r="DV89" s="60"/>
      <c r="DW89" s="17"/>
      <c r="DX89" s="17"/>
      <c r="DY89" s="58"/>
      <c r="DZ89" s="50"/>
      <c r="EA89" s="50"/>
      <c r="EB89" s="50"/>
      <c r="EC89" s="50"/>
      <c r="ED89" s="50"/>
      <c r="EE89" s="50"/>
      <c r="EF89" s="59"/>
      <c r="EG89" s="60"/>
      <c r="EH89" s="17"/>
      <c r="EI89" s="17"/>
      <c r="EJ89" s="58"/>
      <c r="EK89" s="50"/>
      <c r="EL89" s="50"/>
      <c r="EM89" s="50"/>
      <c r="EN89" s="50"/>
      <c r="EO89" s="50"/>
      <c r="EP89" s="50"/>
      <c r="EQ89" s="59"/>
      <c r="ER89" s="60"/>
      <c r="ES89" s="17"/>
      <c r="ET89" s="17"/>
      <c r="EU89" s="58"/>
      <c r="EV89" s="50"/>
      <c r="EW89" s="50"/>
      <c r="EX89" s="50"/>
      <c r="EY89" s="50"/>
      <c r="EZ89" s="50"/>
      <c r="FA89" s="50"/>
      <c r="FB89" s="59"/>
      <c r="FC89" s="60"/>
      <c r="FD89" s="17"/>
      <c r="FE89" s="17"/>
      <c r="FF89" s="58"/>
      <c r="FG89" s="50"/>
      <c r="FH89" s="50"/>
      <c r="FI89" s="50"/>
      <c r="FJ89" s="50"/>
      <c r="FK89" s="50"/>
      <c r="FL89" s="50"/>
      <c r="FM89" s="59"/>
      <c r="FN89" s="60"/>
      <c r="FO89" s="17"/>
      <c r="FP89" s="17"/>
      <c r="FQ89" s="58"/>
      <c r="FR89" s="50"/>
      <c r="FS89" s="50"/>
      <c r="FT89" s="50"/>
      <c r="FU89" s="50"/>
      <c r="FV89" s="50"/>
      <c r="FW89" s="50"/>
      <c r="FX89" s="59"/>
      <c r="FY89" s="60"/>
      <c r="FZ89" s="17"/>
      <c r="GA89" s="17"/>
      <c r="GB89" s="58"/>
      <c r="GC89" s="50"/>
      <c r="GD89" s="50"/>
      <c r="GE89" s="50"/>
      <c r="GF89" s="50"/>
      <c r="GG89" s="50"/>
      <c r="GH89" s="50"/>
      <c r="GI89" s="59"/>
      <c r="GJ89" s="60"/>
      <c r="GK89" s="17"/>
      <c r="GL89" s="17"/>
      <c r="GM89" s="58"/>
      <c r="GN89" s="50"/>
      <c r="GO89" s="50"/>
      <c r="GP89" s="50"/>
      <c r="GQ89" s="50"/>
      <c r="GR89" s="50"/>
      <c r="GS89" s="50"/>
      <c r="GT89" s="59"/>
      <c r="GU89" s="60"/>
      <c r="GV89" s="17"/>
      <c r="GW89" s="17"/>
      <c r="GX89" s="58"/>
      <c r="GY89" s="50"/>
      <c r="GZ89" s="50"/>
      <c r="HA89" s="50"/>
      <c r="HB89" s="50"/>
      <c r="HC89" s="50"/>
      <c r="HD89" s="50"/>
      <c r="HE89" s="59"/>
      <c r="HF89" s="60"/>
      <c r="HG89" s="17"/>
      <c r="HH89" s="17"/>
      <c r="HI89" s="58"/>
      <c r="HJ89" s="50"/>
      <c r="HK89" s="50"/>
      <c r="HL89" s="50"/>
      <c r="HM89" s="50"/>
      <c r="HN89" s="50"/>
      <c r="HO89" s="50"/>
      <c r="HP89" s="59"/>
      <c r="HQ89" s="60"/>
      <c r="HR89" s="17"/>
      <c r="HS89" s="17"/>
    </row>
    <row r="90" spans="1:227" x14ac:dyDescent="0.3">
      <c r="A90" s="65"/>
      <c r="B90" s="66"/>
      <c r="C90" s="67"/>
      <c r="D90" s="67"/>
      <c r="E90" s="59"/>
      <c r="F90" s="59"/>
      <c r="G90" s="17"/>
      <c r="H90" s="58"/>
      <c r="I90" s="50"/>
      <c r="J90" s="50"/>
      <c r="K90" s="50"/>
      <c r="L90" s="50"/>
      <c r="M90" s="50"/>
      <c r="N90" s="50"/>
      <c r="O90" s="59"/>
      <c r="P90" s="60"/>
      <c r="Q90" s="17"/>
      <c r="R90" s="17"/>
      <c r="S90" s="58"/>
      <c r="T90" s="50"/>
      <c r="U90" s="50"/>
      <c r="V90" s="50"/>
      <c r="W90" s="50"/>
      <c r="X90" s="50"/>
      <c r="Y90" s="50"/>
      <c r="Z90" s="59"/>
      <c r="AA90" s="60"/>
      <c r="AB90" s="17"/>
      <c r="AC90" s="17"/>
      <c r="AD90" s="58"/>
      <c r="AE90" s="50"/>
      <c r="AF90" s="50"/>
      <c r="AG90" s="50"/>
      <c r="AH90" s="50"/>
      <c r="AI90" s="50"/>
      <c r="AJ90" s="50"/>
      <c r="AK90" s="59"/>
      <c r="AL90" s="60"/>
      <c r="AM90" s="17"/>
      <c r="AN90" s="17"/>
      <c r="AO90" s="58"/>
      <c r="AP90" s="50"/>
      <c r="AQ90" s="50"/>
      <c r="AR90" s="50"/>
      <c r="AS90" s="50"/>
      <c r="AT90" s="50"/>
      <c r="AU90" s="50"/>
      <c r="AV90" s="59"/>
      <c r="AW90" s="60"/>
      <c r="AX90" s="17"/>
      <c r="AY90" s="17"/>
      <c r="AZ90" s="58"/>
      <c r="BA90" s="50"/>
      <c r="BB90" s="50"/>
      <c r="BC90" s="50"/>
      <c r="BD90" s="50"/>
      <c r="BE90" s="50"/>
      <c r="BF90" s="50"/>
      <c r="BG90" s="59"/>
      <c r="BH90" s="60"/>
      <c r="BI90" s="17"/>
      <c r="BJ90" s="17"/>
      <c r="BK90" s="58"/>
      <c r="BL90" s="50"/>
      <c r="BM90" s="50"/>
      <c r="BN90" s="50"/>
      <c r="BO90" s="50"/>
      <c r="BP90" s="50"/>
      <c r="BQ90" s="50"/>
      <c r="BR90" s="59"/>
      <c r="BS90" s="60"/>
      <c r="BT90" s="17"/>
      <c r="BU90" s="17"/>
      <c r="BV90" s="58"/>
      <c r="BW90" s="50"/>
      <c r="BX90" s="50"/>
      <c r="BY90" s="50"/>
      <c r="BZ90" s="50"/>
      <c r="CA90" s="50"/>
      <c r="CB90" s="50"/>
      <c r="CC90" s="59"/>
      <c r="CD90" s="60"/>
      <c r="CE90" s="17"/>
      <c r="CF90" s="17"/>
      <c r="CG90" s="58"/>
      <c r="CH90" s="50"/>
      <c r="CI90" s="50"/>
      <c r="CJ90" s="50"/>
      <c r="CK90" s="50"/>
      <c r="CL90" s="50"/>
      <c r="CM90" s="50"/>
      <c r="CN90" s="59"/>
      <c r="CO90" s="60"/>
      <c r="CP90" s="17"/>
      <c r="CQ90" s="17"/>
      <c r="CR90" s="58"/>
      <c r="CS90" s="50"/>
      <c r="CT90" s="50"/>
      <c r="CU90" s="50"/>
      <c r="CV90" s="50"/>
      <c r="CW90" s="50"/>
      <c r="CX90" s="50"/>
      <c r="CY90" s="59"/>
      <c r="CZ90" s="60"/>
      <c r="DA90" s="17"/>
      <c r="DB90" s="17"/>
      <c r="DC90" s="58"/>
      <c r="DD90" s="50"/>
      <c r="DE90" s="50"/>
      <c r="DF90" s="50"/>
      <c r="DG90" s="50"/>
      <c r="DH90" s="50"/>
      <c r="DI90" s="50"/>
      <c r="DJ90" s="59"/>
      <c r="DK90" s="60"/>
      <c r="DL90" s="17"/>
      <c r="DM90" s="17"/>
      <c r="DN90" s="58"/>
      <c r="DO90" s="50"/>
      <c r="DP90" s="50"/>
      <c r="DQ90" s="50"/>
      <c r="DR90" s="50"/>
      <c r="DS90" s="50"/>
      <c r="DT90" s="50"/>
      <c r="DU90" s="59"/>
      <c r="DV90" s="60"/>
      <c r="DW90" s="17"/>
      <c r="DX90" s="17"/>
      <c r="DY90" s="58"/>
      <c r="DZ90" s="50"/>
      <c r="EA90" s="50"/>
      <c r="EB90" s="50"/>
      <c r="EC90" s="50"/>
      <c r="ED90" s="50"/>
      <c r="EE90" s="50"/>
      <c r="EF90" s="59"/>
      <c r="EG90" s="60"/>
      <c r="EH90" s="17"/>
      <c r="EI90" s="17"/>
      <c r="EJ90" s="58"/>
      <c r="EK90" s="50"/>
      <c r="EL90" s="50"/>
      <c r="EM90" s="50"/>
      <c r="EN90" s="50"/>
      <c r="EO90" s="50"/>
      <c r="EP90" s="50"/>
      <c r="EQ90" s="59"/>
      <c r="ER90" s="60"/>
      <c r="ES90" s="17"/>
      <c r="ET90" s="17"/>
      <c r="EU90" s="58"/>
      <c r="EV90" s="50"/>
      <c r="EW90" s="50"/>
      <c r="EX90" s="50"/>
      <c r="EY90" s="50"/>
      <c r="EZ90" s="50"/>
      <c r="FA90" s="50"/>
      <c r="FB90" s="59"/>
      <c r="FC90" s="60"/>
      <c r="FD90" s="17"/>
      <c r="FE90" s="17"/>
      <c r="FF90" s="58"/>
      <c r="FG90" s="50"/>
      <c r="FH90" s="50"/>
      <c r="FI90" s="50"/>
      <c r="FJ90" s="50"/>
      <c r="FK90" s="50"/>
      <c r="FL90" s="50"/>
      <c r="FM90" s="59"/>
      <c r="FN90" s="60"/>
      <c r="FO90" s="17"/>
      <c r="FP90" s="17"/>
      <c r="FQ90" s="58"/>
      <c r="FR90" s="50"/>
      <c r="FS90" s="50"/>
      <c r="FT90" s="50"/>
      <c r="FU90" s="50"/>
      <c r="FV90" s="50"/>
      <c r="FW90" s="50"/>
      <c r="FX90" s="59"/>
      <c r="FY90" s="60"/>
      <c r="FZ90" s="17"/>
      <c r="GA90" s="17"/>
      <c r="GB90" s="58"/>
      <c r="GC90" s="50"/>
      <c r="GD90" s="50"/>
      <c r="GE90" s="50"/>
      <c r="GF90" s="50"/>
      <c r="GG90" s="50"/>
      <c r="GH90" s="50"/>
      <c r="GI90" s="59"/>
      <c r="GJ90" s="60"/>
      <c r="GK90" s="17"/>
      <c r="GL90" s="17"/>
      <c r="GM90" s="58"/>
      <c r="GN90" s="50"/>
      <c r="GO90" s="50"/>
      <c r="GP90" s="50"/>
      <c r="GQ90" s="50"/>
      <c r="GR90" s="50"/>
      <c r="GS90" s="50"/>
      <c r="GT90" s="59"/>
      <c r="GU90" s="60"/>
      <c r="GV90" s="17"/>
      <c r="GW90" s="17"/>
      <c r="GX90" s="58"/>
      <c r="GY90" s="50"/>
      <c r="GZ90" s="50"/>
      <c r="HA90" s="50"/>
      <c r="HB90" s="50"/>
      <c r="HC90" s="50"/>
      <c r="HD90" s="50"/>
      <c r="HE90" s="59"/>
      <c r="HF90" s="60"/>
      <c r="HG90" s="17"/>
      <c r="HH90" s="17"/>
      <c r="HI90" s="58"/>
      <c r="HJ90" s="50"/>
      <c r="HK90" s="50"/>
      <c r="HL90" s="50"/>
      <c r="HM90" s="50"/>
      <c r="HN90" s="50"/>
      <c r="HO90" s="50"/>
      <c r="HP90" s="59"/>
      <c r="HQ90" s="60"/>
      <c r="HR90" s="17"/>
      <c r="HS90" s="17"/>
    </row>
    <row r="91" spans="1:227" x14ac:dyDescent="0.3">
      <c r="A91" s="65"/>
      <c r="B91" s="66"/>
      <c r="C91" s="67"/>
      <c r="D91" s="67"/>
      <c r="E91" s="59"/>
      <c r="F91" s="59"/>
      <c r="G91" s="17"/>
      <c r="H91" s="58"/>
      <c r="I91" s="50"/>
      <c r="J91" s="50"/>
      <c r="K91" s="50"/>
      <c r="L91" s="50"/>
      <c r="M91" s="50"/>
      <c r="N91" s="50"/>
      <c r="O91" s="59"/>
      <c r="P91" s="60"/>
      <c r="Q91" s="17"/>
      <c r="R91" s="17"/>
      <c r="S91" s="58"/>
      <c r="T91" s="50"/>
      <c r="U91" s="50"/>
      <c r="V91" s="50"/>
      <c r="W91" s="50"/>
      <c r="X91" s="50"/>
      <c r="Y91" s="50"/>
      <c r="Z91" s="59"/>
      <c r="AA91" s="60"/>
      <c r="AB91" s="17"/>
      <c r="AC91" s="17"/>
      <c r="AD91" s="58"/>
      <c r="AE91" s="50"/>
      <c r="AF91" s="50"/>
      <c r="AG91" s="50"/>
      <c r="AH91" s="50"/>
      <c r="AI91" s="50"/>
      <c r="AJ91" s="50"/>
      <c r="AK91" s="59"/>
      <c r="AL91" s="60"/>
      <c r="AM91" s="17"/>
      <c r="AN91" s="17"/>
      <c r="AO91" s="58"/>
      <c r="AP91" s="50"/>
      <c r="AQ91" s="50"/>
      <c r="AR91" s="50"/>
      <c r="AS91" s="50"/>
      <c r="AT91" s="50"/>
      <c r="AU91" s="50"/>
      <c r="AV91" s="59"/>
      <c r="AW91" s="60"/>
      <c r="AX91" s="17"/>
      <c r="AY91" s="17"/>
      <c r="AZ91" s="58"/>
      <c r="BA91" s="50"/>
      <c r="BB91" s="50"/>
      <c r="BC91" s="50"/>
      <c r="BD91" s="50"/>
      <c r="BE91" s="50"/>
      <c r="BF91" s="50"/>
      <c r="BG91" s="59"/>
      <c r="BH91" s="60"/>
      <c r="BI91" s="17"/>
      <c r="BJ91" s="17"/>
      <c r="BK91" s="58"/>
      <c r="BL91" s="50"/>
      <c r="BM91" s="50"/>
      <c r="BN91" s="50"/>
      <c r="BO91" s="50"/>
      <c r="BP91" s="50"/>
      <c r="BQ91" s="50"/>
      <c r="BR91" s="59"/>
      <c r="BS91" s="60"/>
      <c r="BT91" s="17"/>
      <c r="BU91" s="17"/>
      <c r="BV91" s="58"/>
      <c r="BW91" s="50"/>
      <c r="BX91" s="50"/>
      <c r="BY91" s="50"/>
      <c r="BZ91" s="50"/>
      <c r="CA91" s="50"/>
      <c r="CB91" s="50"/>
      <c r="CC91" s="59"/>
      <c r="CD91" s="60"/>
      <c r="CE91" s="17"/>
      <c r="CF91" s="17"/>
      <c r="CG91" s="58"/>
      <c r="CH91" s="50"/>
      <c r="CI91" s="50"/>
      <c r="CJ91" s="50"/>
      <c r="CK91" s="50"/>
      <c r="CL91" s="50"/>
      <c r="CM91" s="50"/>
      <c r="CN91" s="59"/>
      <c r="CO91" s="60"/>
      <c r="CP91" s="17"/>
      <c r="CQ91" s="17"/>
      <c r="CR91" s="58"/>
      <c r="CS91" s="50"/>
      <c r="CT91" s="50"/>
      <c r="CU91" s="50"/>
      <c r="CV91" s="50"/>
      <c r="CW91" s="50"/>
      <c r="CX91" s="50"/>
      <c r="CY91" s="59"/>
      <c r="CZ91" s="60"/>
      <c r="DA91" s="17"/>
      <c r="DB91" s="17"/>
      <c r="DC91" s="58"/>
      <c r="DD91" s="50"/>
      <c r="DE91" s="50"/>
      <c r="DF91" s="50"/>
      <c r="DG91" s="50"/>
      <c r="DH91" s="50"/>
      <c r="DI91" s="50"/>
      <c r="DJ91" s="59"/>
      <c r="DK91" s="60"/>
      <c r="DL91" s="17"/>
      <c r="DM91" s="17"/>
      <c r="DN91" s="58"/>
      <c r="DO91" s="50"/>
      <c r="DP91" s="50"/>
      <c r="DQ91" s="50"/>
      <c r="DR91" s="50"/>
      <c r="DS91" s="50"/>
      <c r="DT91" s="50"/>
      <c r="DU91" s="59"/>
      <c r="DV91" s="60"/>
      <c r="DW91" s="17"/>
      <c r="DX91" s="17"/>
      <c r="DY91" s="58"/>
      <c r="DZ91" s="50"/>
      <c r="EA91" s="50"/>
      <c r="EB91" s="50"/>
      <c r="EC91" s="50"/>
      <c r="ED91" s="50"/>
      <c r="EE91" s="50"/>
      <c r="EF91" s="59"/>
      <c r="EG91" s="60"/>
      <c r="EH91" s="17"/>
      <c r="EI91" s="17"/>
      <c r="EJ91" s="58"/>
      <c r="EK91" s="50"/>
      <c r="EL91" s="50"/>
      <c r="EM91" s="50"/>
      <c r="EN91" s="50"/>
      <c r="EO91" s="50"/>
      <c r="EP91" s="50"/>
      <c r="EQ91" s="59"/>
      <c r="ER91" s="60"/>
      <c r="ES91" s="17"/>
      <c r="ET91" s="17"/>
      <c r="EU91" s="58"/>
      <c r="EV91" s="50"/>
      <c r="EW91" s="50"/>
      <c r="EX91" s="50"/>
      <c r="EY91" s="50"/>
      <c r="EZ91" s="50"/>
      <c r="FA91" s="50"/>
      <c r="FB91" s="59"/>
      <c r="FC91" s="60"/>
      <c r="FD91" s="17"/>
      <c r="FE91" s="17"/>
      <c r="FF91" s="58"/>
      <c r="FG91" s="50"/>
      <c r="FH91" s="50"/>
      <c r="FI91" s="50"/>
      <c r="FJ91" s="50"/>
      <c r="FK91" s="50"/>
      <c r="FL91" s="50"/>
      <c r="FM91" s="59"/>
      <c r="FN91" s="60"/>
      <c r="FO91" s="17"/>
      <c r="FP91" s="17"/>
      <c r="FQ91" s="58"/>
      <c r="FR91" s="50"/>
      <c r="FS91" s="50"/>
      <c r="FT91" s="50"/>
      <c r="FU91" s="50"/>
      <c r="FV91" s="50"/>
      <c r="FW91" s="50"/>
      <c r="FX91" s="59"/>
      <c r="FY91" s="60"/>
      <c r="FZ91" s="17"/>
      <c r="GA91" s="17"/>
      <c r="GB91" s="58"/>
      <c r="GC91" s="50"/>
      <c r="GD91" s="50"/>
      <c r="GE91" s="50"/>
      <c r="GF91" s="50"/>
      <c r="GG91" s="50"/>
      <c r="GH91" s="50"/>
      <c r="GI91" s="59"/>
      <c r="GJ91" s="60"/>
      <c r="GK91" s="17"/>
      <c r="GL91" s="17"/>
      <c r="GM91" s="58"/>
      <c r="GN91" s="50"/>
      <c r="GO91" s="50"/>
      <c r="GP91" s="50"/>
      <c r="GQ91" s="50"/>
      <c r="GR91" s="50"/>
      <c r="GS91" s="50"/>
      <c r="GT91" s="59"/>
      <c r="GU91" s="60"/>
      <c r="GV91" s="17"/>
      <c r="GW91" s="17"/>
      <c r="GX91" s="58"/>
      <c r="GY91" s="50"/>
      <c r="GZ91" s="50"/>
      <c r="HA91" s="50"/>
      <c r="HB91" s="50"/>
      <c r="HC91" s="50"/>
      <c r="HD91" s="50"/>
      <c r="HE91" s="59"/>
      <c r="HF91" s="60"/>
      <c r="HG91" s="17"/>
      <c r="HH91" s="17"/>
      <c r="HI91" s="58"/>
      <c r="HJ91" s="50"/>
      <c r="HK91" s="50"/>
      <c r="HL91" s="50"/>
      <c r="HM91" s="50"/>
      <c r="HN91" s="50"/>
      <c r="HO91" s="50"/>
      <c r="HP91" s="59"/>
      <c r="HQ91" s="60"/>
      <c r="HR91" s="17"/>
      <c r="HS91" s="17"/>
    </row>
    <row r="92" spans="1:227" x14ac:dyDescent="0.3">
      <c r="A92" s="65"/>
      <c r="B92" s="66"/>
      <c r="C92" s="67"/>
      <c r="D92" s="67"/>
      <c r="E92" s="59"/>
      <c r="F92" s="59"/>
      <c r="G92" s="17"/>
      <c r="H92" s="58"/>
      <c r="I92" s="50"/>
      <c r="J92" s="50"/>
      <c r="K92" s="50"/>
      <c r="L92" s="50"/>
      <c r="M92" s="50"/>
      <c r="N92" s="50"/>
      <c r="O92" s="59"/>
      <c r="P92" s="60"/>
      <c r="Q92" s="17"/>
      <c r="R92" s="17"/>
      <c r="S92" s="58"/>
      <c r="T92" s="50"/>
      <c r="U92" s="50"/>
      <c r="V92" s="50"/>
      <c r="W92" s="50"/>
      <c r="X92" s="50"/>
      <c r="Y92" s="50"/>
      <c r="Z92" s="59"/>
      <c r="AA92" s="60"/>
      <c r="AB92" s="17"/>
      <c r="AC92" s="17"/>
      <c r="AD92" s="58"/>
      <c r="AE92" s="50"/>
      <c r="AF92" s="50"/>
      <c r="AG92" s="50"/>
      <c r="AH92" s="50"/>
      <c r="AI92" s="50"/>
      <c r="AJ92" s="50"/>
      <c r="AK92" s="59"/>
      <c r="AL92" s="60"/>
      <c r="AM92" s="17"/>
      <c r="AN92" s="17"/>
      <c r="AO92" s="58"/>
      <c r="AP92" s="50"/>
      <c r="AQ92" s="50"/>
      <c r="AR92" s="50"/>
      <c r="AS92" s="50"/>
      <c r="AT92" s="50"/>
      <c r="AU92" s="50"/>
      <c r="AV92" s="59"/>
      <c r="AW92" s="60"/>
      <c r="AX92" s="17"/>
      <c r="AY92" s="17"/>
      <c r="AZ92" s="58"/>
      <c r="BA92" s="50"/>
      <c r="BB92" s="50"/>
      <c r="BC92" s="50"/>
      <c r="BD92" s="50"/>
      <c r="BE92" s="50"/>
      <c r="BF92" s="50"/>
      <c r="BG92" s="59"/>
      <c r="BH92" s="60"/>
      <c r="BI92" s="17"/>
      <c r="BJ92" s="17"/>
      <c r="BK92" s="58"/>
      <c r="BL92" s="50"/>
      <c r="BM92" s="50"/>
      <c r="BN92" s="50"/>
      <c r="BO92" s="50"/>
      <c r="BP92" s="50"/>
      <c r="BQ92" s="50"/>
      <c r="BR92" s="59"/>
      <c r="BS92" s="60"/>
      <c r="BT92" s="17"/>
      <c r="BU92" s="17"/>
      <c r="BV92" s="58"/>
      <c r="BW92" s="50"/>
      <c r="BX92" s="50"/>
      <c r="BY92" s="50"/>
      <c r="BZ92" s="50"/>
      <c r="CA92" s="50"/>
      <c r="CB92" s="50"/>
      <c r="CC92" s="59"/>
      <c r="CD92" s="60"/>
      <c r="CE92" s="17"/>
      <c r="CF92" s="17"/>
      <c r="CG92" s="58"/>
      <c r="CH92" s="50"/>
      <c r="CI92" s="50"/>
      <c r="CJ92" s="50"/>
      <c r="CK92" s="50"/>
      <c r="CL92" s="50"/>
      <c r="CM92" s="50"/>
      <c r="CN92" s="59"/>
      <c r="CO92" s="60"/>
      <c r="CP92" s="17"/>
      <c r="CQ92" s="17"/>
      <c r="CR92" s="58"/>
      <c r="CS92" s="50"/>
      <c r="CT92" s="50"/>
      <c r="CU92" s="50"/>
      <c r="CV92" s="50"/>
      <c r="CW92" s="50"/>
      <c r="CX92" s="50"/>
      <c r="CY92" s="59"/>
      <c r="CZ92" s="60"/>
      <c r="DA92" s="17"/>
      <c r="DB92" s="17"/>
      <c r="DC92" s="58"/>
      <c r="DD92" s="50"/>
      <c r="DE92" s="50"/>
      <c r="DF92" s="50"/>
      <c r="DG92" s="50"/>
      <c r="DH92" s="50"/>
      <c r="DI92" s="50"/>
      <c r="DJ92" s="59"/>
      <c r="DK92" s="60"/>
      <c r="DL92" s="17"/>
      <c r="DM92" s="17"/>
      <c r="DN92" s="58"/>
      <c r="DO92" s="50"/>
      <c r="DP92" s="50"/>
      <c r="DQ92" s="50"/>
      <c r="DR92" s="50"/>
      <c r="DS92" s="50"/>
      <c r="DT92" s="50"/>
      <c r="DU92" s="59"/>
      <c r="DV92" s="60"/>
      <c r="DW92" s="17"/>
      <c r="DX92" s="17"/>
      <c r="DY92" s="58"/>
      <c r="DZ92" s="50"/>
      <c r="EA92" s="50"/>
      <c r="EB92" s="50"/>
      <c r="EC92" s="50"/>
      <c r="ED92" s="50"/>
      <c r="EE92" s="50"/>
      <c r="EF92" s="59"/>
      <c r="EG92" s="60"/>
      <c r="EH92" s="17"/>
      <c r="EI92" s="17"/>
      <c r="EJ92" s="58"/>
      <c r="EK92" s="50"/>
      <c r="EL92" s="50"/>
      <c r="EM92" s="50"/>
      <c r="EN92" s="50"/>
      <c r="EO92" s="50"/>
      <c r="EP92" s="50"/>
      <c r="EQ92" s="59"/>
      <c r="ER92" s="60"/>
      <c r="ES92" s="17"/>
      <c r="ET92" s="17"/>
      <c r="EU92" s="58"/>
      <c r="EV92" s="50"/>
      <c r="EW92" s="50"/>
      <c r="EX92" s="50"/>
      <c r="EY92" s="50"/>
      <c r="EZ92" s="50"/>
      <c r="FA92" s="50"/>
      <c r="FB92" s="59"/>
      <c r="FC92" s="60"/>
      <c r="FD92" s="17"/>
      <c r="FE92" s="17"/>
      <c r="FF92" s="58"/>
      <c r="FG92" s="50"/>
      <c r="FH92" s="50"/>
      <c r="FI92" s="50"/>
      <c r="FJ92" s="50"/>
      <c r="FK92" s="50"/>
      <c r="FL92" s="50"/>
      <c r="FM92" s="59"/>
      <c r="FN92" s="60"/>
      <c r="FO92" s="17"/>
      <c r="FP92" s="17"/>
      <c r="FQ92" s="58"/>
      <c r="FR92" s="50"/>
      <c r="FS92" s="50"/>
      <c r="FT92" s="50"/>
      <c r="FU92" s="50"/>
      <c r="FV92" s="50"/>
      <c r="FW92" s="50"/>
      <c r="FX92" s="59"/>
      <c r="FY92" s="60"/>
      <c r="FZ92" s="17"/>
      <c r="GA92" s="17"/>
      <c r="GB92" s="58"/>
      <c r="GC92" s="50"/>
      <c r="GD92" s="50"/>
      <c r="GE92" s="50"/>
      <c r="GF92" s="50"/>
      <c r="GG92" s="50"/>
      <c r="GH92" s="50"/>
      <c r="GI92" s="59"/>
      <c r="GJ92" s="60"/>
      <c r="GK92" s="17"/>
      <c r="GL92" s="17"/>
      <c r="GM92" s="58"/>
      <c r="GN92" s="50"/>
      <c r="GO92" s="50"/>
      <c r="GP92" s="50"/>
      <c r="GQ92" s="50"/>
      <c r="GR92" s="50"/>
      <c r="GS92" s="50"/>
      <c r="GT92" s="59"/>
      <c r="GU92" s="60"/>
      <c r="GV92" s="17"/>
      <c r="GW92" s="17"/>
      <c r="GX92" s="58"/>
      <c r="GY92" s="50"/>
      <c r="GZ92" s="50"/>
      <c r="HA92" s="50"/>
      <c r="HB92" s="50"/>
      <c r="HC92" s="50"/>
      <c r="HD92" s="50"/>
      <c r="HE92" s="59"/>
      <c r="HF92" s="60"/>
      <c r="HG92" s="17"/>
      <c r="HH92" s="17"/>
      <c r="HI92" s="58"/>
      <c r="HJ92" s="50"/>
      <c r="HK92" s="50"/>
      <c r="HL92" s="50"/>
      <c r="HM92" s="50"/>
      <c r="HN92" s="50"/>
      <c r="HO92" s="50"/>
      <c r="HP92" s="59"/>
      <c r="HQ92" s="60"/>
      <c r="HR92" s="17"/>
      <c r="HS92" s="17"/>
    </row>
    <row r="93" spans="1:227" x14ac:dyDescent="0.3">
      <c r="A93" s="65"/>
      <c r="B93" s="66"/>
      <c r="C93" s="67"/>
      <c r="D93" s="67"/>
    </row>
    <row r="94" spans="1:227" x14ac:dyDescent="0.3">
      <c r="A94" s="65"/>
      <c r="B94" s="66"/>
      <c r="C94" s="67"/>
      <c r="D94" s="67"/>
    </row>
    <row r="95" spans="1:227" x14ac:dyDescent="0.3">
      <c r="A95" s="65"/>
      <c r="B95" s="66"/>
      <c r="C95" s="67"/>
      <c r="D95" s="67"/>
    </row>
    <row r="96" spans="1:227" x14ac:dyDescent="0.3">
      <c r="A96" s="65"/>
      <c r="B96" s="66"/>
      <c r="C96" s="67"/>
      <c r="D96" s="67"/>
    </row>
    <row r="97" spans="1:227" x14ac:dyDescent="0.3">
      <c r="A97" s="65"/>
      <c r="B97" s="66"/>
      <c r="C97" s="67"/>
      <c r="D97" s="67"/>
      <c r="E97" s="59"/>
      <c r="F97" s="59"/>
      <c r="G97" s="17"/>
      <c r="H97" s="58"/>
      <c r="I97" s="50"/>
      <c r="J97" s="50"/>
      <c r="K97" s="50"/>
      <c r="L97" s="50"/>
      <c r="M97" s="50"/>
      <c r="N97" s="50"/>
      <c r="O97" s="59"/>
      <c r="P97" s="60"/>
      <c r="Q97" s="17"/>
      <c r="R97" s="17"/>
      <c r="S97" s="58"/>
      <c r="T97" s="50"/>
      <c r="U97" s="50"/>
      <c r="V97" s="50"/>
      <c r="W97" s="50"/>
      <c r="X97" s="50"/>
      <c r="Y97" s="50"/>
      <c r="Z97" s="59"/>
      <c r="AA97" s="60"/>
      <c r="AB97" s="17"/>
      <c r="AC97" s="17"/>
      <c r="AD97" s="58"/>
      <c r="AE97" s="50"/>
      <c r="AF97" s="50"/>
      <c r="AG97" s="50"/>
      <c r="AH97" s="50"/>
      <c r="AI97" s="50"/>
      <c r="AJ97" s="50"/>
      <c r="AK97" s="59"/>
      <c r="AL97" s="60"/>
      <c r="AM97" s="17"/>
      <c r="AN97" s="17"/>
      <c r="AO97" s="58"/>
      <c r="AP97" s="50"/>
      <c r="AQ97" s="50"/>
      <c r="AR97" s="50"/>
      <c r="AS97" s="50"/>
      <c r="AT97" s="50"/>
      <c r="AU97" s="50"/>
      <c r="AV97" s="59"/>
      <c r="AW97" s="60"/>
      <c r="AX97" s="17"/>
      <c r="AY97" s="17"/>
      <c r="AZ97" s="58"/>
      <c r="BA97" s="50"/>
      <c r="BB97" s="50"/>
      <c r="BC97" s="50"/>
      <c r="BD97" s="50"/>
      <c r="BE97" s="50"/>
      <c r="BF97" s="50"/>
      <c r="BG97" s="59"/>
      <c r="BH97" s="60"/>
      <c r="BI97" s="17"/>
      <c r="BJ97" s="17"/>
      <c r="BK97" s="58"/>
      <c r="BL97" s="50"/>
      <c r="BM97" s="50"/>
      <c r="BN97" s="50"/>
      <c r="BO97" s="50"/>
      <c r="BP97" s="50"/>
      <c r="BQ97" s="50"/>
      <c r="BR97" s="59"/>
      <c r="BS97" s="60"/>
      <c r="BT97" s="17"/>
      <c r="BU97" s="17"/>
      <c r="BV97" s="58"/>
      <c r="BW97" s="50"/>
      <c r="BX97" s="50"/>
      <c r="BY97" s="50"/>
      <c r="BZ97" s="50"/>
      <c r="CA97" s="50"/>
      <c r="CB97" s="50"/>
      <c r="CC97" s="59"/>
      <c r="CD97" s="60"/>
      <c r="CE97" s="17"/>
      <c r="CF97" s="17"/>
      <c r="CG97" s="58"/>
      <c r="CH97" s="50"/>
      <c r="CI97" s="50"/>
      <c r="CJ97" s="50"/>
      <c r="CK97" s="50"/>
      <c r="CL97" s="50"/>
      <c r="CM97" s="50"/>
      <c r="CN97" s="59"/>
      <c r="CO97" s="60"/>
      <c r="CP97" s="17"/>
      <c r="CQ97" s="17"/>
      <c r="CR97" s="58"/>
      <c r="CS97" s="50"/>
      <c r="CT97" s="50"/>
      <c r="CU97" s="50"/>
      <c r="CV97" s="50"/>
      <c r="CW97" s="50"/>
      <c r="CX97" s="50"/>
      <c r="CY97" s="59"/>
      <c r="CZ97" s="60"/>
      <c r="DA97" s="17"/>
      <c r="DB97" s="17"/>
      <c r="DC97" s="58"/>
      <c r="DD97" s="50"/>
      <c r="DE97" s="50"/>
      <c r="DF97" s="50"/>
      <c r="DG97" s="50"/>
      <c r="DH97" s="50"/>
      <c r="DI97" s="50"/>
      <c r="DJ97" s="59"/>
      <c r="DK97" s="60"/>
      <c r="DL97" s="17"/>
      <c r="DM97" s="17"/>
      <c r="DN97" s="58"/>
      <c r="DO97" s="50"/>
      <c r="DP97" s="50"/>
      <c r="DQ97" s="50"/>
      <c r="DR97" s="50"/>
      <c r="DS97" s="50"/>
      <c r="DT97" s="50"/>
      <c r="DU97" s="59"/>
      <c r="DV97" s="60"/>
      <c r="DW97" s="17"/>
      <c r="DX97" s="17"/>
      <c r="DY97" s="58"/>
      <c r="DZ97" s="50"/>
      <c r="EA97" s="50"/>
      <c r="EB97" s="50"/>
      <c r="EC97" s="50"/>
      <c r="ED97" s="50"/>
      <c r="EE97" s="50"/>
      <c r="EF97" s="59"/>
      <c r="EG97" s="60"/>
      <c r="EH97" s="17"/>
      <c r="EI97" s="17"/>
      <c r="EJ97" s="58"/>
      <c r="EK97" s="50"/>
      <c r="EL97" s="50"/>
      <c r="EM97" s="50"/>
      <c r="EN97" s="50"/>
      <c r="EO97" s="50"/>
      <c r="EP97" s="50"/>
      <c r="EQ97" s="59"/>
      <c r="ER97" s="60"/>
      <c r="ES97" s="17"/>
      <c r="ET97" s="17"/>
      <c r="EU97" s="58"/>
      <c r="EV97" s="50"/>
      <c r="EW97" s="50"/>
      <c r="EX97" s="50"/>
      <c r="EY97" s="50"/>
      <c r="EZ97" s="50"/>
      <c r="FA97" s="50"/>
      <c r="FB97" s="59"/>
      <c r="FC97" s="60"/>
      <c r="FD97" s="17"/>
      <c r="FE97" s="17"/>
      <c r="FF97" s="58"/>
      <c r="FG97" s="50"/>
      <c r="FH97" s="50"/>
      <c r="FI97" s="50"/>
      <c r="FJ97" s="50"/>
      <c r="FK97" s="50"/>
      <c r="FL97" s="50"/>
      <c r="FM97" s="59"/>
      <c r="FN97" s="60"/>
      <c r="FO97" s="17"/>
      <c r="FP97" s="17"/>
      <c r="FQ97" s="58"/>
      <c r="FR97" s="50"/>
      <c r="FS97" s="50"/>
      <c r="FT97" s="50"/>
      <c r="FU97" s="50"/>
      <c r="FV97" s="50"/>
      <c r="FW97" s="50"/>
      <c r="FX97" s="59"/>
      <c r="FY97" s="60"/>
      <c r="FZ97" s="17"/>
      <c r="GA97" s="17"/>
      <c r="GB97" s="58"/>
      <c r="GC97" s="50"/>
      <c r="GD97" s="50"/>
      <c r="GE97" s="50"/>
      <c r="GF97" s="50"/>
      <c r="GG97" s="50"/>
      <c r="GH97" s="50"/>
      <c r="GI97" s="59"/>
      <c r="GJ97" s="60"/>
      <c r="GK97" s="17"/>
      <c r="GL97" s="17"/>
      <c r="GM97" s="58"/>
      <c r="GN97" s="50"/>
      <c r="GO97" s="50"/>
      <c r="GP97" s="50"/>
      <c r="GQ97" s="50"/>
      <c r="GR97" s="50"/>
      <c r="GS97" s="50"/>
      <c r="GT97" s="59"/>
      <c r="GU97" s="60"/>
      <c r="GV97" s="17"/>
      <c r="GW97" s="17"/>
      <c r="GX97" s="58"/>
      <c r="GY97" s="50"/>
      <c r="GZ97" s="50"/>
      <c r="HA97" s="50"/>
      <c r="HB97" s="50"/>
      <c r="HC97" s="50"/>
      <c r="HD97" s="50"/>
      <c r="HE97" s="59"/>
      <c r="HF97" s="60"/>
      <c r="HG97" s="17"/>
      <c r="HH97" s="17"/>
      <c r="HI97" s="58"/>
      <c r="HJ97" s="50"/>
      <c r="HK97" s="50"/>
      <c r="HL97" s="50"/>
      <c r="HM97" s="50"/>
      <c r="HN97" s="50"/>
      <c r="HO97" s="50"/>
      <c r="HP97" s="59"/>
      <c r="HQ97" s="60"/>
      <c r="HR97" s="17"/>
      <c r="HS97" s="17"/>
    </row>
    <row r="98" spans="1:227" x14ac:dyDescent="0.3">
      <c r="A98" s="65"/>
      <c r="B98" s="66"/>
      <c r="C98" s="67"/>
      <c r="D98" s="67"/>
      <c r="E98" s="59"/>
      <c r="F98" s="59"/>
      <c r="G98" s="17"/>
      <c r="H98" s="58"/>
      <c r="I98" s="50"/>
      <c r="J98" s="50"/>
      <c r="K98" s="50"/>
      <c r="L98" s="50"/>
      <c r="M98" s="50"/>
      <c r="N98" s="50"/>
      <c r="O98" s="59"/>
      <c r="P98" s="60"/>
      <c r="Q98" s="17"/>
      <c r="R98" s="17"/>
      <c r="S98" s="58"/>
      <c r="T98" s="50"/>
      <c r="U98" s="50"/>
      <c r="V98" s="50"/>
      <c r="W98" s="50"/>
      <c r="X98" s="50"/>
      <c r="Y98" s="50"/>
      <c r="Z98" s="59"/>
      <c r="AA98" s="60"/>
      <c r="AB98" s="17"/>
      <c r="AC98" s="17"/>
      <c r="AD98" s="58"/>
      <c r="AE98" s="50"/>
      <c r="AF98" s="50"/>
      <c r="AG98" s="50"/>
      <c r="AH98" s="50"/>
      <c r="AI98" s="50"/>
      <c r="AJ98" s="50"/>
      <c r="AK98" s="59"/>
      <c r="AL98" s="60"/>
      <c r="AM98" s="17"/>
      <c r="AN98" s="17"/>
      <c r="AO98" s="58"/>
      <c r="AP98" s="50"/>
      <c r="AQ98" s="50"/>
      <c r="AR98" s="50"/>
      <c r="AS98" s="50"/>
      <c r="AT98" s="50"/>
      <c r="AU98" s="50"/>
      <c r="AV98" s="59"/>
      <c r="AW98" s="60"/>
      <c r="AX98" s="17"/>
      <c r="AY98" s="17"/>
      <c r="AZ98" s="58"/>
      <c r="BA98" s="50"/>
      <c r="BB98" s="50"/>
      <c r="BC98" s="50"/>
      <c r="BD98" s="50"/>
      <c r="BE98" s="50"/>
      <c r="BF98" s="50"/>
      <c r="BG98" s="59"/>
      <c r="BH98" s="60"/>
      <c r="BI98" s="17"/>
      <c r="BJ98" s="17"/>
      <c r="BK98" s="58"/>
      <c r="BL98" s="50"/>
      <c r="BM98" s="50"/>
      <c r="BN98" s="50"/>
      <c r="BO98" s="50"/>
      <c r="BP98" s="50"/>
      <c r="BQ98" s="50"/>
      <c r="BR98" s="59"/>
      <c r="BS98" s="60"/>
      <c r="BT98" s="17"/>
      <c r="BU98" s="17"/>
      <c r="BV98" s="58"/>
      <c r="BW98" s="50"/>
      <c r="BX98" s="50"/>
      <c r="BY98" s="50"/>
      <c r="BZ98" s="50"/>
      <c r="CA98" s="50"/>
      <c r="CB98" s="50"/>
      <c r="CC98" s="59"/>
      <c r="CD98" s="60"/>
      <c r="CE98" s="17"/>
      <c r="CF98" s="17"/>
      <c r="CG98" s="58"/>
      <c r="CH98" s="50"/>
      <c r="CI98" s="50"/>
      <c r="CJ98" s="50"/>
      <c r="CK98" s="50"/>
      <c r="CL98" s="50"/>
      <c r="CM98" s="50"/>
      <c r="CN98" s="59"/>
      <c r="CO98" s="60"/>
      <c r="CP98" s="17"/>
      <c r="CQ98" s="17"/>
      <c r="CR98" s="58"/>
      <c r="CS98" s="50"/>
      <c r="CT98" s="50"/>
      <c r="CU98" s="50"/>
      <c r="CV98" s="50"/>
      <c r="CW98" s="50"/>
      <c r="CX98" s="50"/>
      <c r="CY98" s="59"/>
      <c r="CZ98" s="60"/>
      <c r="DA98" s="17"/>
      <c r="DB98" s="17"/>
      <c r="DC98" s="58"/>
      <c r="DD98" s="50"/>
      <c r="DE98" s="50"/>
      <c r="DF98" s="50"/>
      <c r="DG98" s="50"/>
      <c r="DH98" s="50"/>
      <c r="DI98" s="50"/>
      <c r="DJ98" s="59"/>
      <c r="DK98" s="60"/>
      <c r="DL98" s="17"/>
      <c r="DM98" s="17"/>
      <c r="DN98" s="58"/>
      <c r="DO98" s="50"/>
      <c r="DP98" s="50"/>
      <c r="DQ98" s="50"/>
      <c r="DR98" s="50"/>
      <c r="DS98" s="50"/>
      <c r="DT98" s="50"/>
      <c r="DU98" s="59"/>
      <c r="DV98" s="60"/>
      <c r="DW98" s="17"/>
      <c r="DX98" s="17"/>
      <c r="DY98" s="58"/>
      <c r="DZ98" s="50"/>
      <c r="EA98" s="50"/>
      <c r="EB98" s="50"/>
      <c r="EC98" s="50"/>
      <c r="ED98" s="50"/>
      <c r="EE98" s="50"/>
      <c r="EF98" s="59"/>
      <c r="EG98" s="60"/>
      <c r="EH98" s="17"/>
      <c r="EI98" s="17"/>
      <c r="EJ98" s="58"/>
      <c r="EK98" s="50"/>
      <c r="EL98" s="50"/>
      <c r="EM98" s="50"/>
      <c r="EN98" s="50"/>
      <c r="EO98" s="50"/>
      <c r="EP98" s="50"/>
      <c r="EQ98" s="59"/>
      <c r="ER98" s="60"/>
      <c r="ES98" s="17"/>
      <c r="ET98" s="17"/>
      <c r="EU98" s="58"/>
      <c r="EV98" s="50"/>
      <c r="EW98" s="50"/>
      <c r="EX98" s="50"/>
      <c r="EY98" s="50"/>
      <c r="EZ98" s="50"/>
      <c r="FA98" s="50"/>
      <c r="FB98" s="59"/>
      <c r="FC98" s="60"/>
      <c r="FD98" s="17"/>
      <c r="FE98" s="17"/>
      <c r="FF98" s="58"/>
      <c r="FG98" s="50"/>
      <c r="FH98" s="50"/>
      <c r="FI98" s="50"/>
      <c r="FJ98" s="50"/>
      <c r="FK98" s="50"/>
      <c r="FL98" s="50"/>
      <c r="FM98" s="59"/>
      <c r="FN98" s="60"/>
      <c r="FO98" s="17"/>
      <c r="FP98" s="17"/>
      <c r="FQ98" s="58"/>
      <c r="FR98" s="50"/>
      <c r="FS98" s="50"/>
      <c r="FT98" s="50"/>
      <c r="FU98" s="50"/>
      <c r="FV98" s="50"/>
      <c r="FW98" s="50"/>
      <c r="FX98" s="59"/>
      <c r="FY98" s="60"/>
      <c r="FZ98" s="17"/>
      <c r="GA98" s="17"/>
      <c r="GB98" s="58"/>
      <c r="GC98" s="50"/>
      <c r="GD98" s="50"/>
      <c r="GE98" s="50"/>
      <c r="GF98" s="50"/>
      <c r="GG98" s="50"/>
      <c r="GH98" s="50"/>
      <c r="GI98" s="59"/>
      <c r="GJ98" s="60"/>
      <c r="GK98" s="17"/>
      <c r="GL98" s="17"/>
      <c r="GM98" s="58"/>
      <c r="GN98" s="50"/>
      <c r="GO98" s="50"/>
      <c r="GP98" s="50"/>
      <c r="GQ98" s="50"/>
      <c r="GR98" s="50"/>
      <c r="GS98" s="50"/>
      <c r="GT98" s="59"/>
      <c r="GU98" s="60"/>
      <c r="GV98" s="17"/>
      <c r="GW98" s="17"/>
      <c r="GX98" s="58"/>
      <c r="GY98" s="50"/>
      <c r="GZ98" s="50"/>
      <c r="HA98" s="50"/>
      <c r="HB98" s="50"/>
      <c r="HC98" s="50"/>
      <c r="HD98" s="50"/>
      <c r="HE98" s="59"/>
      <c r="HF98" s="60"/>
      <c r="HG98" s="17"/>
      <c r="HH98" s="17"/>
      <c r="HI98" s="58"/>
      <c r="HJ98" s="50"/>
      <c r="HK98" s="50"/>
      <c r="HL98" s="50"/>
      <c r="HM98" s="50"/>
      <c r="HN98" s="50"/>
      <c r="HO98" s="50"/>
      <c r="HP98" s="59"/>
      <c r="HQ98" s="60"/>
      <c r="HR98" s="17"/>
      <c r="HS98" s="17"/>
    </row>
    <row r="99" spans="1:227" x14ac:dyDescent="0.3">
      <c r="A99" s="65"/>
      <c r="B99" s="66"/>
      <c r="C99" s="67"/>
      <c r="D99" s="67"/>
      <c r="E99" s="59"/>
      <c r="F99" s="59"/>
      <c r="G99" s="17"/>
      <c r="H99" s="58"/>
      <c r="I99" s="50"/>
      <c r="J99" s="50"/>
      <c r="K99" s="50"/>
      <c r="L99" s="50"/>
      <c r="M99" s="50"/>
      <c r="N99" s="50"/>
      <c r="O99" s="59"/>
      <c r="P99" s="60"/>
      <c r="Q99" s="17"/>
      <c r="R99" s="17"/>
      <c r="S99" s="58"/>
      <c r="T99" s="50"/>
      <c r="U99" s="50"/>
      <c r="V99" s="50"/>
      <c r="W99" s="50"/>
      <c r="X99" s="50"/>
      <c r="Y99" s="50"/>
      <c r="Z99" s="59"/>
      <c r="AA99" s="60"/>
      <c r="AB99" s="17"/>
      <c r="AC99" s="17"/>
      <c r="AD99" s="58"/>
      <c r="AE99" s="50"/>
      <c r="AF99" s="50"/>
      <c r="AG99" s="50"/>
      <c r="AH99" s="50"/>
      <c r="AI99" s="50"/>
      <c r="AJ99" s="50"/>
      <c r="AK99" s="59"/>
      <c r="AL99" s="60"/>
      <c r="AM99" s="17"/>
      <c r="AN99" s="17"/>
      <c r="AO99" s="58"/>
      <c r="AP99" s="50"/>
      <c r="AQ99" s="50"/>
      <c r="AR99" s="50"/>
      <c r="AS99" s="50"/>
      <c r="AT99" s="50"/>
      <c r="AU99" s="50"/>
      <c r="AV99" s="59"/>
      <c r="AW99" s="60"/>
      <c r="AX99" s="17"/>
      <c r="AY99" s="17"/>
      <c r="AZ99" s="58"/>
      <c r="BA99" s="50"/>
      <c r="BB99" s="50"/>
      <c r="BC99" s="50"/>
      <c r="BD99" s="50"/>
      <c r="BE99" s="50"/>
      <c r="BF99" s="50"/>
      <c r="BG99" s="59"/>
      <c r="BH99" s="60"/>
      <c r="BI99" s="17"/>
      <c r="BJ99" s="17"/>
      <c r="BK99" s="58"/>
      <c r="BL99" s="50"/>
      <c r="BM99" s="50"/>
      <c r="BN99" s="50"/>
      <c r="BO99" s="50"/>
      <c r="BP99" s="50"/>
      <c r="BQ99" s="50"/>
      <c r="BR99" s="59"/>
      <c r="BS99" s="60"/>
      <c r="BT99" s="17"/>
      <c r="BU99" s="17"/>
      <c r="BV99" s="58"/>
      <c r="BW99" s="50"/>
      <c r="BX99" s="50"/>
      <c r="BY99" s="50"/>
      <c r="BZ99" s="50"/>
      <c r="CA99" s="50"/>
      <c r="CB99" s="50"/>
      <c r="CC99" s="59"/>
      <c r="CD99" s="60"/>
      <c r="CE99" s="17"/>
      <c r="CF99" s="17"/>
      <c r="CG99" s="58"/>
      <c r="CH99" s="50"/>
      <c r="CI99" s="50"/>
      <c r="CJ99" s="50"/>
      <c r="CK99" s="50"/>
      <c r="CL99" s="50"/>
      <c r="CM99" s="50"/>
      <c r="CN99" s="59"/>
      <c r="CO99" s="60"/>
      <c r="CP99" s="17"/>
      <c r="CQ99" s="17"/>
      <c r="CR99" s="58"/>
      <c r="CS99" s="50"/>
      <c r="CT99" s="50"/>
      <c r="CU99" s="50"/>
      <c r="CV99" s="50"/>
      <c r="CW99" s="50"/>
      <c r="CX99" s="50"/>
      <c r="CY99" s="59"/>
      <c r="CZ99" s="60"/>
      <c r="DA99" s="17"/>
      <c r="DB99" s="17"/>
      <c r="DC99" s="58"/>
      <c r="DD99" s="50"/>
      <c r="DE99" s="50"/>
      <c r="DF99" s="50"/>
      <c r="DG99" s="50"/>
      <c r="DH99" s="50"/>
      <c r="DI99" s="50"/>
      <c r="DJ99" s="59"/>
      <c r="DK99" s="60"/>
      <c r="DL99" s="17"/>
      <c r="DM99" s="17"/>
      <c r="DN99" s="58"/>
      <c r="DO99" s="50"/>
      <c r="DP99" s="50"/>
      <c r="DQ99" s="50"/>
      <c r="DR99" s="50"/>
      <c r="DS99" s="50"/>
      <c r="DT99" s="50"/>
      <c r="DU99" s="59"/>
      <c r="DV99" s="60"/>
      <c r="DW99" s="17"/>
      <c r="DX99" s="17"/>
      <c r="DY99" s="58"/>
      <c r="DZ99" s="50"/>
      <c r="EA99" s="50"/>
      <c r="EB99" s="50"/>
      <c r="EC99" s="50"/>
      <c r="ED99" s="50"/>
      <c r="EE99" s="50"/>
      <c r="EF99" s="59"/>
      <c r="EG99" s="60"/>
      <c r="EH99" s="17"/>
      <c r="EI99" s="17"/>
      <c r="EJ99" s="58"/>
      <c r="EK99" s="50"/>
      <c r="EL99" s="50"/>
      <c r="EM99" s="50"/>
      <c r="EN99" s="50"/>
      <c r="EO99" s="50"/>
      <c r="EP99" s="50"/>
      <c r="EQ99" s="59"/>
      <c r="ER99" s="60"/>
      <c r="ES99" s="17"/>
      <c r="ET99" s="17"/>
      <c r="EU99" s="58"/>
      <c r="EV99" s="50"/>
      <c r="EW99" s="50"/>
      <c r="EX99" s="50"/>
      <c r="EY99" s="50"/>
      <c r="EZ99" s="50"/>
      <c r="FA99" s="50"/>
      <c r="FB99" s="59"/>
      <c r="FC99" s="60"/>
      <c r="FD99" s="17"/>
      <c r="FE99" s="17"/>
      <c r="FF99" s="58"/>
      <c r="FG99" s="50"/>
      <c r="FH99" s="50"/>
      <c r="FI99" s="50"/>
      <c r="FJ99" s="50"/>
      <c r="FK99" s="50"/>
      <c r="FL99" s="50"/>
      <c r="FM99" s="59"/>
      <c r="FN99" s="60"/>
      <c r="FO99" s="17"/>
      <c r="FP99" s="17"/>
      <c r="FQ99" s="58"/>
      <c r="FR99" s="50"/>
      <c r="FS99" s="50"/>
      <c r="FT99" s="50"/>
      <c r="FU99" s="50"/>
      <c r="FV99" s="50"/>
      <c r="FW99" s="50"/>
      <c r="FX99" s="59"/>
      <c r="FY99" s="60"/>
      <c r="FZ99" s="17"/>
      <c r="GA99" s="17"/>
      <c r="GB99" s="58"/>
      <c r="GC99" s="50"/>
      <c r="GD99" s="50"/>
      <c r="GE99" s="50"/>
      <c r="GF99" s="50"/>
      <c r="GG99" s="50"/>
      <c r="GH99" s="50"/>
      <c r="GI99" s="59"/>
      <c r="GJ99" s="60"/>
      <c r="GK99" s="17"/>
      <c r="GL99" s="17"/>
      <c r="GM99" s="58"/>
      <c r="GN99" s="50"/>
      <c r="GO99" s="50"/>
      <c r="GP99" s="50"/>
      <c r="GQ99" s="50"/>
      <c r="GR99" s="50"/>
      <c r="GS99" s="50"/>
      <c r="GT99" s="59"/>
      <c r="GU99" s="60"/>
      <c r="GV99" s="17"/>
      <c r="GW99" s="17"/>
      <c r="GX99" s="58"/>
      <c r="GY99" s="50"/>
      <c r="GZ99" s="50"/>
      <c r="HA99" s="50"/>
      <c r="HB99" s="50"/>
      <c r="HC99" s="50"/>
      <c r="HD99" s="50"/>
      <c r="HE99" s="59"/>
      <c r="HF99" s="60"/>
      <c r="HG99" s="17"/>
      <c r="HH99" s="17"/>
      <c r="HI99" s="58"/>
      <c r="HJ99" s="50"/>
      <c r="HK99" s="50"/>
      <c r="HL99" s="50"/>
      <c r="HM99" s="50"/>
      <c r="HN99" s="50"/>
      <c r="HO99" s="50"/>
      <c r="HP99" s="59"/>
      <c r="HQ99" s="60"/>
      <c r="HR99" s="17"/>
      <c r="HS99" s="17"/>
    </row>
    <row r="100" spans="1:227" x14ac:dyDescent="0.3">
      <c r="A100" s="65"/>
      <c r="B100" s="66"/>
      <c r="C100" s="67"/>
      <c r="D100" s="67"/>
      <c r="E100" s="59"/>
      <c r="F100" s="59"/>
      <c r="G100" s="17"/>
      <c r="H100" s="58"/>
      <c r="I100" s="50"/>
      <c r="J100" s="50"/>
      <c r="K100" s="50"/>
      <c r="L100" s="50"/>
      <c r="M100" s="50"/>
      <c r="N100" s="50"/>
      <c r="O100" s="59"/>
      <c r="P100" s="60"/>
      <c r="Q100" s="17"/>
      <c r="R100" s="17"/>
      <c r="S100" s="58"/>
      <c r="T100" s="50"/>
      <c r="U100" s="50"/>
      <c r="V100" s="50"/>
      <c r="W100" s="50"/>
      <c r="X100" s="50"/>
      <c r="Y100" s="50"/>
      <c r="Z100" s="59"/>
      <c r="AA100" s="60"/>
      <c r="AB100" s="17"/>
      <c r="AC100" s="17"/>
      <c r="AD100" s="58"/>
      <c r="AE100" s="50"/>
      <c r="AF100" s="50"/>
      <c r="AG100" s="50"/>
      <c r="AH100" s="50"/>
      <c r="AI100" s="50"/>
      <c r="AJ100" s="50"/>
      <c r="AK100" s="59"/>
      <c r="AL100" s="60"/>
      <c r="AM100" s="17"/>
      <c r="AN100" s="17"/>
      <c r="AO100" s="58"/>
      <c r="AP100" s="50"/>
      <c r="AQ100" s="50"/>
      <c r="AR100" s="50"/>
      <c r="AS100" s="50"/>
      <c r="AT100" s="50"/>
      <c r="AU100" s="50"/>
      <c r="AV100" s="59"/>
      <c r="AW100" s="60"/>
      <c r="AX100" s="17"/>
      <c r="AY100" s="17"/>
      <c r="AZ100" s="58"/>
      <c r="BA100" s="50"/>
      <c r="BB100" s="50"/>
      <c r="BC100" s="50"/>
      <c r="BD100" s="50"/>
      <c r="BE100" s="50"/>
      <c r="BF100" s="50"/>
      <c r="BG100" s="59"/>
      <c r="BH100" s="60"/>
      <c r="BI100" s="17"/>
      <c r="BJ100" s="17"/>
      <c r="BK100" s="58"/>
      <c r="BL100" s="50"/>
      <c r="BM100" s="50"/>
      <c r="BN100" s="50"/>
      <c r="BO100" s="50"/>
      <c r="BP100" s="50"/>
      <c r="BQ100" s="50"/>
      <c r="BR100" s="59"/>
      <c r="BS100" s="60"/>
      <c r="BT100" s="17"/>
      <c r="BU100" s="17"/>
      <c r="BV100" s="58"/>
      <c r="BW100" s="50"/>
      <c r="BX100" s="50"/>
      <c r="BY100" s="50"/>
      <c r="BZ100" s="50"/>
      <c r="CA100" s="50"/>
      <c r="CB100" s="50"/>
      <c r="CC100" s="59"/>
      <c r="CD100" s="60"/>
      <c r="CE100" s="17"/>
      <c r="CF100" s="17"/>
      <c r="CG100" s="58"/>
      <c r="CH100" s="50"/>
      <c r="CI100" s="50"/>
      <c r="CJ100" s="50"/>
      <c r="CK100" s="50"/>
      <c r="CL100" s="50"/>
      <c r="CM100" s="50"/>
      <c r="CN100" s="59"/>
      <c r="CO100" s="60"/>
      <c r="CP100" s="17"/>
      <c r="CQ100" s="17"/>
      <c r="CR100" s="58"/>
      <c r="CS100" s="50"/>
      <c r="CT100" s="50"/>
      <c r="CU100" s="50"/>
      <c r="CV100" s="50"/>
      <c r="CW100" s="50"/>
      <c r="CX100" s="50"/>
      <c r="CY100" s="59"/>
      <c r="CZ100" s="60"/>
      <c r="DA100" s="17"/>
      <c r="DB100" s="17"/>
      <c r="DC100" s="58"/>
      <c r="DD100" s="50"/>
      <c r="DE100" s="50"/>
      <c r="DF100" s="50"/>
      <c r="DG100" s="50"/>
      <c r="DH100" s="50"/>
      <c r="DI100" s="50"/>
      <c r="DJ100" s="59"/>
      <c r="DK100" s="60"/>
      <c r="DL100" s="17"/>
      <c r="DM100" s="17"/>
      <c r="DN100" s="58"/>
      <c r="DO100" s="50"/>
      <c r="DP100" s="50"/>
      <c r="DQ100" s="50"/>
      <c r="DR100" s="50"/>
      <c r="DS100" s="50"/>
      <c r="DT100" s="50"/>
      <c r="DU100" s="59"/>
      <c r="DV100" s="60"/>
      <c r="DW100" s="17"/>
      <c r="DX100" s="17"/>
      <c r="DY100" s="58"/>
      <c r="DZ100" s="50"/>
      <c r="EA100" s="50"/>
      <c r="EB100" s="50"/>
      <c r="EC100" s="50"/>
      <c r="ED100" s="50"/>
      <c r="EE100" s="50"/>
      <c r="EF100" s="59"/>
      <c r="EG100" s="60"/>
      <c r="EH100" s="17"/>
      <c r="EI100" s="17"/>
      <c r="EJ100" s="58"/>
      <c r="EK100" s="50"/>
      <c r="EL100" s="50"/>
      <c r="EM100" s="50"/>
      <c r="EN100" s="50"/>
      <c r="EO100" s="50"/>
      <c r="EP100" s="50"/>
      <c r="EQ100" s="59"/>
      <c r="ER100" s="60"/>
      <c r="ES100" s="17"/>
      <c r="ET100" s="17"/>
      <c r="EU100" s="58"/>
      <c r="EV100" s="50"/>
      <c r="EW100" s="50"/>
      <c r="EX100" s="50"/>
      <c r="EY100" s="50"/>
      <c r="EZ100" s="50"/>
      <c r="FA100" s="50"/>
      <c r="FB100" s="59"/>
      <c r="FC100" s="60"/>
      <c r="FD100" s="17"/>
      <c r="FE100" s="17"/>
      <c r="FF100" s="58"/>
      <c r="FG100" s="50"/>
      <c r="FH100" s="50"/>
      <c r="FI100" s="50"/>
      <c r="FJ100" s="50"/>
      <c r="FK100" s="50"/>
      <c r="FL100" s="50"/>
      <c r="FM100" s="59"/>
      <c r="FN100" s="60"/>
      <c r="FO100" s="17"/>
      <c r="FP100" s="17"/>
      <c r="FQ100" s="58"/>
      <c r="FR100" s="50"/>
      <c r="FS100" s="50"/>
      <c r="FT100" s="50"/>
      <c r="FU100" s="50"/>
      <c r="FV100" s="50"/>
      <c r="FW100" s="50"/>
      <c r="FX100" s="59"/>
      <c r="FY100" s="60"/>
      <c r="FZ100" s="17"/>
      <c r="GA100" s="17"/>
      <c r="GB100" s="58"/>
      <c r="GC100" s="50"/>
      <c r="GD100" s="50"/>
      <c r="GE100" s="50"/>
      <c r="GF100" s="50"/>
      <c r="GG100" s="50"/>
      <c r="GH100" s="50"/>
      <c r="GI100" s="59"/>
      <c r="GJ100" s="60"/>
      <c r="GK100" s="17"/>
      <c r="GL100" s="17"/>
      <c r="GM100" s="58"/>
      <c r="GN100" s="50"/>
      <c r="GO100" s="50"/>
      <c r="GP100" s="50"/>
      <c r="GQ100" s="50"/>
      <c r="GR100" s="50"/>
      <c r="GS100" s="50"/>
      <c r="GT100" s="59"/>
      <c r="GU100" s="60"/>
      <c r="GV100" s="17"/>
      <c r="GW100" s="17"/>
      <c r="GX100" s="58"/>
      <c r="GY100" s="50"/>
      <c r="GZ100" s="50"/>
      <c r="HA100" s="50"/>
      <c r="HB100" s="50"/>
      <c r="HC100" s="50"/>
      <c r="HD100" s="50"/>
      <c r="HE100" s="59"/>
      <c r="HF100" s="60"/>
      <c r="HG100" s="17"/>
      <c r="HH100" s="17"/>
      <c r="HI100" s="58"/>
      <c r="HJ100" s="50"/>
      <c r="HK100" s="50"/>
      <c r="HL100" s="50"/>
      <c r="HM100" s="50"/>
      <c r="HN100" s="50"/>
      <c r="HO100" s="50"/>
      <c r="HP100" s="59"/>
      <c r="HQ100" s="60"/>
      <c r="HR100" s="17"/>
      <c r="HS100" s="17"/>
    </row>
    <row r="101" spans="1:227" x14ac:dyDescent="0.3">
      <c r="A101" s="65"/>
      <c r="B101" s="70"/>
      <c r="C101" s="71"/>
      <c r="D101" s="71"/>
      <c r="E101" s="59"/>
      <c r="F101" s="59"/>
      <c r="G101" s="17"/>
      <c r="H101" s="58"/>
      <c r="I101" s="50"/>
      <c r="J101" s="50"/>
      <c r="K101" s="50"/>
      <c r="L101" s="50"/>
      <c r="M101" s="50"/>
      <c r="N101" s="50"/>
      <c r="O101" s="59"/>
      <c r="P101" s="60"/>
      <c r="Q101" s="17"/>
      <c r="R101" s="17"/>
      <c r="S101" s="58"/>
      <c r="T101" s="50"/>
      <c r="U101" s="50"/>
      <c r="V101" s="50"/>
      <c r="W101" s="50"/>
      <c r="X101" s="50"/>
      <c r="Y101" s="50"/>
      <c r="Z101" s="59"/>
      <c r="AA101" s="60"/>
      <c r="AB101" s="17"/>
      <c r="AC101" s="17"/>
      <c r="AD101" s="58"/>
      <c r="AE101" s="50"/>
      <c r="AF101" s="50"/>
      <c r="AG101" s="50"/>
      <c r="AH101" s="50"/>
      <c r="AI101" s="50"/>
      <c r="AJ101" s="50"/>
      <c r="AK101" s="59"/>
      <c r="AL101" s="60"/>
      <c r="AM101" s="17"/>
      <c r="AN101" s="17"/>
      <c r="AO101" s="58"/>
      <c r="AP101" s="50"/>
      <c r="AQ101" s="50"/>
      <c r="AR101" s="50"/>
      <c r="AS101" s="50"/>
      <c r="AT101" s="50"/>
      <c r="AU101" s="50"/>
      <c r="AV101" s="59"/>
      <c r="AW101" s="60"/>
      <c r="AX101" s="17"/>
      <c r="AY101" s="17"/>
      <c r="AZ101" s="58"/>
      <c r="BA101" s="50"/>
      <c r="BB101" s="50"/>
      <c r="BC101" s="50"/>
      <c r="BD101" s="50"/>
      <c r="BE101" s="50"/>
      <c r="BF101" s="50"/>
      <c r="BG101" s="59"/>
      <c r="BH101" s="60"/>
      <c r="BI101" s="17"/>
      <c r="BJ101" s="17"/>
      <c r="BK101" s="58"/>
      <c r="BL101" s="50"/>
      <c r="BM101" s="50"/>
      <c r="BN101" s="50"/>
      <c r="BO101" s="50"/>
      <c r="BP101" s="50"/>
      <c r="BQ101" s="50"/>
      <c r="BR101" s="59"/>
      <c r="BS101" s="60"/>
      <c r="BT101" s="17"/>
      <c r="BU101" s="17"/>
      <c r="BV101" s="58"/>
      <c r="BW101" s="50"/>
      <c r="BX101" s="50"/>
      <c r="BY101" s="50"/>
      <c r="BZ101" s="50"/>
      <c r="CA101" s="50"/>
      <c r="CB101" s="50"/>
      <c r="CC101" s="59"/>
      <c r="CD101" s="60"/>
      <c r="CE101" s="17"/>
      <c r="CF101" s="17"/>
      <c r="CG101" s="58"/>
      <c r="CH101" s="50"/>
      <c r="CI101" s="50"/>
      <c r="CJ101" s="50"/>
      <c r="CK101" s="50"/>
      <c r="CL101" s="50"/>
      <c r="CM101" s="50"/>
      <c r="CN101" s="59"/>
      <c r="CO101" s="60"/>
      <c r="CP101" s="17"/>
      <c r="CQ101" s="17"/>
      <c r="CR101" s="58"/>
      <c r="CS101" s="50"/>
      <c r="CT101" s="50"/>
      <c r="CU101" s="50"/>
      <c r="CV101" s="50"/>
      <c r="CW101" s="50"/>
      <c r="CX101" s="50"/>
      <c r="CY101" s="59"/>
      <c r="CZ101" s="60"/>
      <c r="DA101" s="17"/>
      <c r="DB101" s="17"/>
      <c r="DC101" s="58"/>
      <c r="DD101" s="50"/>
      <c r="DE101" s="50"/>
      <c r="DF101" s="50"/>
      <c r="DG101" s="50"/>
      <c r="DH101" s="50"/>
      <c r="DI101" s="50"/>
      <c r="DJ101" s="59"/>
      <c r="DK101" s="60"/>
      <c r="DL101" s="17"/>
      <c r="DM101" s="17"/>
      <c r="DN101" s="58"/>
      <c r="DO101" s="50"/>
      <c r="DP101" s="50"/>
      <c r="DQ101" s="50"/>
      <c r="DR101" s="50"/>
      <c r="DS101" s="50"/>
      <c r="DT101" s="50"/>
      <c r="DU101" s="59"/>
      <c r="DV101" s="60"/>
      <c r="DW101" s="17"/>
      <c r="DX101" s="17"/>
      <c r="DY101" s="58"/>
      <c r="DZ101" s="50"/>
      <c r="EA101" s="50"/>
      <c r="EB101" s="50"/>
      <c r="EC101" s="50"/>
      <c r="ED101" s="50"/>
      <c r="EE101" s="50"/>
      <c r="EF101" s="59"/>
      <c r="EG101" s="60"/>
      <c r="EH101" s="17"/>
      <c r="EI101" s="17"/>
      <c r="EJ101" s="58"/>
      <c r="EK101" s="50"/>
      <c r="EL101" s="50"/>
      <c r="EM101" s="50"/>
      <c r="EN101" s="50"/>
      <c r="EO101" s="50"/>
      <c r="EP101" s="50"/>
      <c r="EQ101" s="59"/>
      <c r="ER101" s="60"/>
      <c r="ES101" s="17"/>
      <c r="ET101" s="17"/>
      <c r="EU101" s="58"/>
      <c r="EV101" s="50"/>
      <c r="EW101" s="50"/>
      <c r="EX101" s="50"/>
      <c r="EY101" s="50"/>
      <c r="EZ101" s="50"/>
      <c r="FA101" s="50"/>
      <c r="FB101" s="59"/>
      <c r="FC101" s="60"/>
      <c r="FD101" s="17"/>
      <c r="FE101" s="17"/>
      <c r="FF101" s="58"/>
      <c r="FG101" s="50"/>
      <c r="FH101" s="50"/>
      <c r="FI101" s="50"/>
      <c r="FJ101" s="50"/>
      <c r="FK101" s="50"/>
      <c r="FL101" s="50"/>
      <c r="FM101" s="59"/>
      <c r="FN101" s="60"/>
      <c r="FO101" s="17"/>
      <c r="FP101" s="17"/>
      <c r="FQ101" s="58"/>
      <c r="FR101" s="50"/>
      <c r="FS101" s="50"/>
      <c r="FT101" s="50"/>
      <c r="FU101" s="50"/>
      <c r="FV101" s="50"/>
      <c r="FW101" s="50"/>
      <c r="FX101" s="59"/>
      <c r="FY101" s="60"/>
      <c r="FZ101" s="17"/>
      <c r="GA101" s="17"/>
      <c r="GB101" s="58"/>
      <c r="GC101" s="50"/>
      <c r="GD101" s="50"/>
      <c r="GE101" s="50"/>
      <c r="GF101" s="50"/>
      <c r="GG101" s="50"/>
      <c r="GH101" s="50"/>
      <c r="GI101" s="59"/>
      <c r="GJ101" s="60"/>
      <c r="GK101" s="17"/>
      <c r="GL101" s="17"/>
      <c r="GM101" s="58"/>
      <c r="GN101" s="50"/>
      <c r="GO101" s="50"/>
      <c r="GP101" s="50"/>
      <c r="GQ101" s="50"/>
      <c r="GR101" s="50"/>
      <c r="GS101" s="50"/>
      <c r="GT101" s="59"/>
      <c r="GU101" s="60"/>
      <c r="GV101" s="17"/>
      <c r="GW101" s="17"/>
      <c r="GX101" s="58"/>
      <c r="GY101" s="50"/>
      <c r="GZ101" s="50"/>
      <c r="HA101" s="50"/>
      <c r="HB101" s="50"/>
      <c r="HC101" s="50"/>
      <c r="HD101" s="50"/>
      <c r="HE101" s="59"/>
      <c r="HF101" s="60"/>
      <c r="HG101" s="17"/>
      <c r="HH101" s="17"/>
      <c r="HI101" s="58"/>
      <c r="HJ101" s="50"/>
      <c r="HK101" s="50"/>
      <c r="HL101" s="50"/>
      <c r="HM101" s="50"/>
      <c r="HN101" s="50"/>
      <c r="HO101" s="50"/>
      <c r="HP101" s="59"/>
      <c r="HQ101" s="60"/>
      <c r="HR101" s="17"/>
      <c r="HS101" s="17"/>
    </row>
    <row r="102" spans="1:227" x14ac:dyDescent="0.3">
      <c r="A102" s="73"/>
      <c r="B102" s="74"/>
      <c r="C102" s="75"/>
      <c r="D102" s="75"/>
      <c r="E102" s="59"/>
      <c r="F102" s="59"/>
      <c r="G102" s="17"/>
      <c r="H102" s="58"/>
      <c r="I102" s="50"/>
      <c r="J102" s="50"/>
      <c r="K102" s="50"/>
      <c r="L102" s="50"/>
      <c r="M102" s="50"/>
      <c r="N102" s="50"/>
      <c r="O102" s="59"/>
      <c r="P102" s="60"/>
      <c r="Q102" s="17"/>
      <c r="R102" s="17"/>
      <c r="S102" s="58"/>
      <c r="T102" s="50"/>
      <c r="U102" s="50"/>
      <c r="V102" s="50"/>
      <c r="W102" s="50"/>
      <c r="X102" s="50"/>
      <c r="Y102" s="50"/>
      <c r="Z102" s="59"/>
      <c r="AA102" s="60"/>
      <c r="AB102" s="17"/>
      <c r="AC102" s="17"/>
      <c r="AD102" s="58"/>
      <c r="AE102" s="50"/>
      <c r="AF102" s="50"/>
      <c r="AG102" s="50"/>
      <c r="AH102" s="50"/>
      <c r="AI102" s="50"/>
      <c r="AJ102" s="50"/>
      <c r="AK102" s="59"/>
      <c r="AL102" s="60"/>
      <c r="AM102" s="17"/>
      <c r="AN102" s="17"/>
      <c r="AO102" s="58"/>
      <c r="AP102" s="50"/>
      <c r="AQ102" s="50"/>
      <c r="AR102" s="50"/>
      <c r="AS102" s="50"/>
      <c r="AT102" s="50"/>
      <c r="AU102" s="50"/>
      <c r="AV102" s="59"/>
      <c r="AW102" s="60"/>
      <c r="AX102" s="17"/>
      <c r="AY102" s="17"/>
      <c r="AZ102" s="58"/>
      <c r="BA102" s="50"/>
      <c r="BB102" s="50"/>
      <c r="BC102" s="50"/>
      <c r="BD102" s="50"/>
      <c r="BE102" s="50"/>
      <c r="BF102" s="50"/>
      <c r="BG102" s="59"/>
      <c r="BH102" s="60"/>
      <c r="BI102" s="17"/>
      <c r="BJ102" s="17"/>
      <c r="BK102" s="58"/>
      <c r="BL102" s="50"/>
      <c r="BM102" s="50"/>
      <c r="BN102" s="50"/>
      <c r="BO102" s="50"/>
      <c r="BP102" s="50"/>
      <c r="BQ102" s="50"/>
      <c r="BR102" s="59"/>
      <c r="BS102" s="60"/>
      <c r="BT102" s="17"/>
      <c r="BU102" s="17"/>
      <c r="BV102" s="58"/>
      <c r="BW102" s="50"/>
      <c r="BX102" s="50"/>
      <c r="BY102" s="50"/>
      <c r="BZ102" s="50"/>
      <c r="CA102" s="50"/>
      <c r="CB102" s="50"/>
      <c r="CC102" s="59"/>
      <c r="CD102" s="60"/>
      <c r="CE102" s="17"/>
      <c r="CF102" s="17"/>
      <c r="CG102" s="58"/>
      <c r="CH102" s="50"/>
      <c r="CI102" s="50"/>
      <c r="CJ102" s="50"/>
      <c r="CK102" s="50"/>
      <c r="CL102" s="50"/>
      <c r="CM102" s="50"/>
      <c r="CN102" s="59"/>
      <c r="CO102" s="60"/>
      <c r="CP102" s="17"/>
      <c r="CQ102" s="17"/>
      <c r="CR102" s="58"/>
      <c r="CS102" s="50"/>
      <c r="CT102" s="50"/>
      <c r="CU102" s="50"/>
      <c r="CV102" s="50"/>
      <c r="CW102" s="50"/>
      <c r="CX102" s="50"/>
      <c r="CY102" s="59"/>
      <c r="CZ102" s="60"/>
      <c r="DA102" s="17"/>
      <c r="DB102" s="17"/>
      <c r="DC102" s="58"/>
      <c r="DD102" s="50"/>
      <c r="DE102" s="50"/>
      <c r="DF102" s="50"/>
      <c r="DG102" s="50"/>
      <c r="DH102" s="50"/>
      <c r="DI102" s="50"/>
      <c r="DJ102" s="59"/>
      <c r="DK102" s="60"/>
      <c r="DL102" s="17"/>
      <c r="DM102" s="17"/>
      <c r="DN102" s="58"/>
      <c r="DO102" s="50"/>
      <c r="DP102" s="50"/>
      <c r="DQ102" s="50"/>
      <c r="DR102" s="50"/>
      <c r="DS102" s="50"/>
      <c r="DT102" s="50"/>
      <c r="DU102" s="59"/>
      <c r="DV102" s="60"/>
      <c r="DW102" s="17"/>
      <c r="DX102" s="17"/>
      <c r="DY102" s="58"/>
      <c r="DZ102" s="50"/>
      <c r="EA102" s="50"/>
      <c r="EB102" s="50"/>
      <c r="EC102" s="50"/>
      <c r="ED102" s="50"/>
      <c r="EE102" s="50"/>
      <c r="EF102" s="59"/>
      <c r="EG102" s="60"/>
      <c r="EH102" s="17"/>
      <c r="EI102" s="17"/>
      <c r="EJ102" s="58"/>
      <c r="EK102" s="50"/>
      <c r="EL102" s="50"/>
      <c r="EM102" s="50"/>
      <c r="EN102" s="50"/>
      <c r="EO102" s="50"/>
      <c r="EP102" s="50"/>
      <c r="EQ102" s="59"/>
      <c r="ER102" s="60"/>
      <c r="ES102" s="17"/>
      <c r="ET102" s="17"/>
      <c r="EU102" s="58"/>
      <c r="EV102" s="50"/>
      <c r="EW102" s="50"/>
      <c r="EX102" s="50"/>
      <c r="EY102" s="50"/>
      <c r="EZ102" s="50"/>
      <c r="FA102" s="50"/>
      <c r="FB102" s="59"/>
      <c r="FC102" s="60"/>
      <c r="FD102" s="17"/>
      <c r="FE102" s="17"/>
      <c r="FF102" s="58"/>
      <c r="FG102" s="50"/>
      <c r="FH102" s="50"/>
      <c r="FI102" s="50"/>
      <c r="FJ102" s="50"/>
      <c r="FK102" s="50"/>
      <c r="FL102" s="50"/>
      <c r="FM102" s="59"/>
      <c r="FN102" s="60"/>
      <c r="FO102" s="17"/>
      <c r="FP102" s="17"/>
      <c r="FQ102" s="58"/>
      <c r="FR102" s="50"/>
      <c r="FS102" s="50"/>
      <c r="FT102" s="50"/>
      <c r="FU102" s="50"/>
      <c r="FV102" s="50"/>
      <c r="FW102" s="50"/>
      <c r="FX102" s="59"/>
      <c r="FY102" s="60"/>
      <c r="FZ102" s="17"/>
      <c r="GA102" s="17"/>
      <c r="GB102" s="58"/>
      <c r="GC102" s="50"/>
      <c r="GD102" s="50"/>
      <c r="GE102" s="50"/>
      <c r="GF102" s="50"/>
      <c r="GG102" s="50"/>
      <c r="GH102" s="50"/>
      <c r="GI102" s="59"/>
      <c r="GJ102" s="60"/>
      <c r="GK102" s="17"/>
      <c r="GL102" s="17"/>
      <c r="GM102" s="58"/>
      <c r="GN102" s="50"/>
      <c r="GO102" s="50"/>
      <c r="GP102" s="50"/>
      <c r="GQ102" s="50"/>
      <c r="GR102" s="50"/>
      <c r="GS102" s="50"/>
      <c r="GT102" s="59"/>
      <c r="GU102" s="60"/>
      <c r="GV102" s="17"/>
      <c r="GW102" s="17"/>
      <c r="GX102" s="58"/>
      <c r="GY102" s="50"/>
      <c r="GZ102" s="50"/>
      <c r="HA102" s="50"/>
      <c r="HB102" s="50"/>
      <c r="HC102" s="50"/>
      <c r="HD102" s="50"/>
      <c r="HE102" s="59"/>
      <c r="HF102" s="60"/>
      <c r="HG102" s="17"/>
      <c r="HH102" s="17"/>
      <c r="HI102" s="58"/>
      <c r="HJ102" s="50"/>
      <c r="HK102" s="50"/>
      <c r="HL102" s="50"/>
      <c r="HM102" s="50"/>
      <c r="HN102" s="50"/>
      <c r="HO102" s="50"/>
      <c r="HP102" s="59"/>
      <c r="HQ102" s="60"/>
      <c r="HR102" s="17"/>
      <c r="HS102" s="17"/>
    </row>
    <row r="103" spans="1:227" x14ac:dyDescent="0.3">
      <c r="B103" s="17"/>
      <c r="C103" s="60"/>
      <c r="D103" s="60"/>
      <c r="E103" s="59"/>
      <c r="F103" s="59"/>
      <c r="G103" s="17"/>
      <c r="H103" s="58"/>
      <c r="I103" s="50"/>
      <c r="J103" s="50"/>
      <c r="K103" s="50"/>
      <c r="L103" s="50"/>
      <c r="M103" s="50"/>
      <c r="N103" s="50"/>
      <c r="O103" s="59"/>
      <c r="P103" s="60"/>
      <c r="Q103" s="17"/>
      <c r="R103" s="17"/>
      <c r="S103" s="58"/>
      <c r="T103" s="50"/>
      <c r="U103" s="50"/>
      <c r="V103" s="50"/>
      <c r="W103" s="50"/>
      <c r="X103" s="50"/>
      <c r="Y103" s="50"/>
      <c r="Z103" s="59"/>
      <c r="AA103" s="60"/>
      <c r="AB103" s="17"/>
      <c r="AC103" s="17"/>
      <c r="AD103" s="58"/>
      <c r="AE103" s="50"/>
      <c r="AF103" s="50"/>
      <c r="AG103" s="50"/>
      <c r="AH103" s="50"/>
      <c r="AI103" s="50"/>
      <c r="AJ103" s="50"/>
      <c r="AK103" s="59"/>
      <c r="AL103" s="60"/>
      <c r="AM103" s="17"/>
      <c r="AN103" s="17"/>
      <c r="AO103" s="58"/>
      <c r="AP103" s="50"/>
      <c r="AQ103" s="50"/>
      <c r="AR103" s="50"/>
      <c r="AS103" s="50"/>
      <c r="AT103" s="50"/>
      <c r="AU103" s="50"/>
      <c r="AV103" s="59"/>
      <c r="AW103" s="60"/>
      <c r="AX103" s="17"/>
      <c r="AY103" s="17"/>
      <c r="AZ103" s="58"/>
      <c r="BA103" s="50"/>
      <c r="BB103" s="50"/>
      <c r="BC103" s="50"/>
      <c r="BD103" s="50"/>
      <c r="BE103" s="50"/>
      <c r="BF103" s="50"/>
      <c r="BG103" s="59"/>
      <c r="BH103" s="60"/>
      <c r="BI103" s="17"/>
      <c r="BJ103" s="17"/>
      <c r="BK103" s="58"/>
      <c r="BL103" s="50"/>
      <c r="BM103" s="50"/>
      <c r="BN103" s="50"/>
      <c r="BO103" s="50"/>
      <c r="BP103" s="50"/>
      <c r="BQ103" s="50"/>
      <c r="BR103" s="59"/>
      <c r="BS103" s="60"/>
      <c r="BT103" s="17"/>
      <c r="BU103" s="17"/>
      <c r="BV103" s="58"/>
      <c r="BW103" s="50"/>
      <c r="BX103" s="50"/>
      <c r="BY103" s="50"/>
      <c r="BZ103" s="50"/>
      <c r="CA103" s="50"/>
      <c r="CB103" s="50"/>
      <c r="CC103" s="59"/>
      <c r="CD103" s="60"/>
      <c r="CE103" s="17"/>
      <c r="CF103" s="17"/>
      <c r="CG103" s="58"/>
      <c r="CH103" s="50"/>
      <c r="CI103" s="50"/>
      <c r="CJ103" s="50"/>
      <c r="CK103" s="50"/>
      <c r="CL103" s="50"/>
      <c r="CM103" s="50"/>
      <c r="CN103" s="59"/>
      <c r="CO103" s="60"/>
      <c r="CP103" s="17"/>
      <c r="CQ103" s="17"/>
      <c r="CR103" s="58"/>
      <c r="CS103" s="50"/>
      <c r="CT103" s="50"/>
      <c r="CU103" s="50"/>
      <c r="CV103" s="50"/>
      <c r="CW103" s="50"/>
      <c r="CX103" s="50"/>
      <c r="CY103" s="59"/>
      <c r="CZ103" s="60"/>
      <c r="DA103" s="17"/>
      <c r="DB103" s="17"/>
      <c r="DC103" s="58"/>
      <c r="DD103" s="50"/>
      <c r="DE103" s="50"/>
      <c r="DF103" s="50"/>
      <c r="DG103" s="50"/>
      <c r="DH103" s="50"/>
      <c r="DI103" s="50"/>
      <c r="DJ103" s="59"/>
      <c r="DK103" s="60"/>
      <c r="DL103" s="17"/>
      <c r="DM103" s="17"/>
      <c r="DN103" s="58"/>
      <c r="DO103" s="50"/>
      <c r="DP103" s="50"/>
      <c r="DQ103" s="50"/>
      <c r="DR103" s="50"/>
      <c r="DS103" s="50"/>
      <c r="DT103" s="50"/>
      <c r="DU103" s="59"/>
      <c r="DV103" s="60"/>
      <c r="DW103" s="17"/>
      <c r="DX103" s="17"/>
      <c r="DY103" s="58"/>
      <c r="DZ103" s="50"/>
      <c r="EA103" s="50"/>
      <c r="EB103" s="50"/>
      <c r="EC103" s="50"/>
      <c r="ED103" s="50"/>
      <c r="EE103" s="50"/>
      <c r="EF103" s="59"/>
      <c r="EG103" s="60"/>
      <c r="EH103" s="17"/>
      <c r="EI103" s="17"/>
      <c r="EJ103" s="58"/>
      <c r="EK103" s="50"/>
      <c r="EL103" s="50"/>
      <c r="EM103" s="50"/>
      <c r="EN103" s="50"/>
      <c r="EO103" s="50"/>
      <c r="EP103" s="50"/>
      <c r="EQ103" s="59"/>
      <c r="ER103" s="60"/>
      <c r="ES103" s="17"/>
      <c r="ET103" s="17"/>
      <c r="EU103" s="58"/>
      <c r="EV103" s="50"/>
      <c r="EW103" s="50"/>
      <c r="EX103" s="50"/>
      <c r="EY103" s="50"/>
      <c r="EZ103" s="50"/>
      <c r="FA103" s="50"/>
      <c r="FB103" s="59"/>
      <c r="FC103" s="60"/>
      <c r="FD103" s="17"/>
      <c r="FE103" s="17"/>
      <c r="FF103" s="58"/>
      <c r="FG103" s="50"/>
      <c r="FH103" s="50"/>
      <c r="FI103" s="50"/>
      <c r="FJ103" s="50"/>
      <c r="FK103" s="50"/>
      <c r="FL103" s="50"/>
      <c r="FM103" s="59"/>
      <c r="FN103" s="60"/>
      <c r="FO103" s="17"/>
      <c r="FP103" s="17"/>
      <c r="FQ103" s="58"/>
      <c r="FR103" s="50"/>
      <c r="FS103" s="50"/>
      <c r="FT103" s="50"/>
      <c r="FU103" s="50"/>
      <c r="FV103" s="50"/>
      <c r="FW103" s="50"/>
      <c r="FX103" s="59"/>
      <c r="FY103" s="60"/>
      <c r="FZ103" s="17"/>
      <c r="GA103" s="17"/>
      <c r="GB103" s="58"/>
      <c r="GC103" s="50"/>
      <c r="GD103" s="50"/>
      <c r="GE103" s="50"/>
      <c r="GF103" s="50"/>
      <c r="GG103" s="50"/>
      <c r="GH103" s="50"/>
      <c r="GI103" s="59"/>
      <c r="GJ103" s="60"/>
      <c r="GK103" s="17"/>
      <c r="GL103" s="17"/>
      <c r="GM103" s="58"/>
      <c r="GN103" s="50"/>
      <c r="GO103" s="50"/>
      <c r="GP103" s="50"/>
      <c r="GQ103" s="50"/>
      <c r="GR103" s="50"/>
      <c r="GS103" s="50"/>
      <c r="GT103" s="59"/>
      <c r="GU103" s="60"/>
      <c r="GV103" s="17"/>
      <c r="GW103" s="17"/>
      <c r="GX103" s="58"/>
      <c r="GY103" s="50"/>
      <c r="GZ103" s="50"/>
      <c r="HA103" s="50"/>
      <c r="HB103" s="50"/>
      <c r="HC103" s="50"/>
      <c r="HD103" s="50"/>
      <c r="HE103" s="59"/>
      <c r="HF103" s="60"/>
      <c r="HG103" s="17"/>
      <c r="HH103" s="17"/>
      <c r="HI103" s="58"/>
      <c r="HJ103" s="50"/>
      <c r="HK103" s="50"/>
      <c r="HL103" s="50"/>
      <c r="HM103" s="50"/>
      <c r="HN103" s="50"/>
      <c r="HO103" s="50"/>
      <c r="HP103" s="59"/>
      <c r="HQ103" s="60"/>
      <c r="HR103" s="17"/>
      <c r="HS103" s="17"/>
    </row>
    <row r="104" spans="1:227" x14ac:dyDescent="0.3">
      <c r="E104" s="59"/>
      <c r="F104" s="59"/>
      <c r="G104" s="17"/>
      <c r="H104" s="58"/>
      <c r="I104" s="50"/>
      <c r="J104" s="50"/>
      <c r="K104" s="50"/>
      <c r="L104" s="50"/>
      <c r="M104" s="50"/>
      <c r="N104" s="50"/>
      <c r="O104" s="59"/>
      <c r="P104" s="60"/>
      <c r="Q104" s="17"/>
      <c r="R104" s="17"/>
      <c r="S104" s="58"/>
      <c r="T104" s="50"/>
      <c r="U104" s="50"/>
      <c r="V104" s="50"/>
      <c r="W104" s="50"/>
      <c r="X104" s="50"/>
      <c r="Y104" s="50"/>
      <c r="Z104" s="59"/>
      <c r="AA104" s="60"/>
      <c r="AB104" s="17"/>
      <c r="AC104" s="17"/>
      <c r="AD104" s="58"/>
      <c r="AE104" s="50"/>
      <c r="AF104" s="50"/>
      <c r="AG104" s="50"/>
      <c r="AH104" s="50"/>
      <c r="AI104" s="50"/>
      <c r="AJ104" s="50"/>
      <c r="AK104" s="59"/>
      <c r="AL104" s="60"/>
      <c r="AM104" s="17"/>
      <c r="AN104" s="17"/>
      <c r="AO104" s="58"/>
      <c r="AP104" s="50"/>
      <c r="AQ104" s="50"/>
      <c r="AR104" s="50"/>
      <c r="AS104" s="50"/>
      <c r="AT104" s="50"/>
      <c r="AU104" s="50"/>
      <c r="AV104" s="59"/>
      <c r="AW104" s="60"/>
      <c r="AX104" s="17"/>
      <c r="AY104" s="17"/>
      <c r="AZ104" s="58"/>
      <c r="BA104" s="50"/>
      <c r="BB104" s="50"/>
      <c r="BC104" s="50"/>
      <c r="BD104" s="50"/>
      <c r="BE104" s="50"/>
      <c r="BF104" s="50"/>
      <c r="BG104" s="59"/>
      <c r="BH104" s="60"/>
      <c r="BI104" s="17"/>
      <c r="BJ104" s="17"/>
      <c r="BK104" s="58"/>
      <c r="BL104" s="50"/>
      <c r="BM104" s="50"/>
      <c r="BN104" s="50"/>
      <c r="BO104" s="50"/>
      <c r="BP104" s="50"/>
      <c r="BQ104" s="50"/>
      <c r="BR104" s="59"/>
      <c r="BS104" s="60"/>
      <c r="BT104" s="17"/>
      <c r="BU104" s="17"/>
      <c r="BV104" s="58"/>
      <c r="BW104" s="50"/>
      <c r="BX104" s="50"/>
      <c r="BY104" s="50"/>
      <c r="BZ104" s="50"/>
      <c r="CA104" s="50"/>
      <c r="CB104" s="50"/>
      <c r="CC104" s="59"/>
      <c r="CD104" s="60"/>
      <c r="CE104" s="17"/>
      <c r="CF104" s="17"/>
      <c r="CG104" s="58"/>
      <c r="CH104" s="50"/>
      <c r="CI104" s="50"/>
      <c r="CJ104" s="50"/>
      <c r="CK104" s="50"/>
      <c r="CL104" s="50"/>
      <c r="CM104" s="50"/>
      <c r="CN104" s="59"/>
      <c r="CO104" s="60"/>
      <c r="CP104" s="17"/>
      <c r="CQ104" s="17"/>
      <c r="CR104" s="58"/>
      <c r="CS104" s="50"/>
      <c r="CT104" s="50"/>
      <c r="CU104" s="50"/>
      <c r="CV104" s="50"/>
      <c r="CW104" s="50"/>
      <c r="CX104" s="50"/>
      <c r="CY104" s="59"/>
      <c r="CZ104" s="60"/>
      <c r="DA104" s="17"/>
      <c r="DB104" s="17"/>
      <c r="DC104" s="58"/>
      <c r="DD104" s="50"/>
      <c r="DE104" s="50"/>
      <c r="DF104" s="50"/>
      <c r="DG104" s="50"/>
      <c r="DH104" s="50"/>
      <c r="DI104" s="50"/>
      <c r="DJ104" s="59"/>
      <c r="DK104" s="60"/>
      <c r="DL104" s="17"/>
      <c r="DM104" s="17"/>
      <c r="DN104" s="58"/>
      <c r="DO104" s="50"/>
      <c r="DP104" s="50"/>
      <c r="DQ104" s="50"/>
      <c r="DR104" s="50"/>
      <c r="DS104" s="50"/>
      <c r="DT104" s="50"/>
      <c r="DU104" s="59"/>
      <c r="DV104" s="60"/>
      <c r="DW104" s="17"/>
      <c r="DX104" s="17"/>
      <c r="DY104" s="58"/>
      <c r="DZ104" s="50"/>
      <c r="EA104" s="50"/>
      <c r="EB104" s="50"/>
      <c r="EC104" s="50"/>
      <c r="ED104" s="50"/>
      <c r="EE104" s="50"/>
      <c r="EF104" s="59"/>
      <c r="EG104" s="60"/>
      <c r="EH104" s="17"/>
      <c r="EI104" s="17"/>
      <c r="EJ104" s="58"/>
      <c r="EK104" s="50"/>
      <c r="EL104" s="50"/>
      <c r="EM104" s="50"/>
      <c r="EN104" s="50"/>
      <c r="EO104" s="50"/>
      <c r="EP104" s="50"/>
      <c r="EQ104" s="59"/>
      <c r="ER104" s="60"/>
      <c r="ES104" s="17"/>
      <c r="ET104" s="17"/>
      <c r="EU104" s="58"/>
      <c r="EV104" s="50"/>
      <c r="EW104" s="50"/>
      <c r="EX104" s="50"/>
      <c r="EY104" s="50"/>
      <c r="EZ104" s="50"/>
      <c r="FA104" s="50"/>
      <c r="FB104" s="59"/>
      <c r="FC104" s="60"/>
      <c r="FD104" s="17"/>
      <c r="FE104" s="17"/>
      <c r="FF104" s="58"/>
      <c r="FG104" s="50"/>
      <c r="FH104" s="50"/>
      <c r="FI104" s="50"/>
      <c r="FJ104" s="50"/>
      <c r="FK104" s="50"/>
      <c r="FL104" s="50"/>
      <c r="FM104" s="59"/>
      <c r="FN104" s="60"/>
      <c r="FO104" s="17"/>
      <c r="FP104" s="17"/>
      <c r="FQ104" s="58"/>
      <c r="FR104" s="50"/>
      <c r="FS104" s="50"/>
      <c r="FT104" s="50"/>
      <c r="FU104" s="50"/>
      <c r="FV104" s="50"/>
      <c r="FW104" s="50"/>
      <c r="FX104" s="59"/>
      <c r="FY104" s="60"/>
      <c r="FZ104" s="17"/>
      <c r="GA104" s="17"/>
      <c r="GB104" s="58"/>
      <c r="GC104" s="50"/>
      <c r="GD104" s="50"/>
      <c r="GE104" s="50"/>
      <c r="GF104" s="50"/>
      <c r="GG104" s="50"/>
      <c r="GH104" s="50"/>
      <c r="GI104" s="59"/>
      <c r="GJ104" s="60"/>
      <c r="GK104" s="17"/>
      <c r="GL104" s="17"/>
      <c r="GM104" s="58"/>
      <c r="GN104" s="50"/>
      <c r="GO104" s="50"/>
      <c r="GP104" s="50"/>
      <c r="GQ104" s="50"/>
      <c r="GR104" s="50"/>
      <c r="GS104" s="50"/>
      <c r="GT104" s="59"/>
      <c r="GU104" s="60"/>
      <c r="GV104" s="17"/>
      <c r="GW104" s="17"/>
      <c r="GX104" s="58"/>
      <c r="GY104" s="50"/>
      <c r="GZ104" s="50"/>
      <c r="HA104" s="50"/>
      <c r="HB104" s="50"/>
      <c r="HC104" s="50"/>
      <c r="HD104" s="50"/>
      <c r="HE104" s="59"/>
      <c r="HF104" s="60"/>
      <c r="HG104" s="17"/>
      <c r="HH104" s="17"/>
      <c r="HI104" s="58"/>
      <c r="HJ104" s="50"/>
      <c r="HK104" s="50"/>
      <c r="HL104" s="50"/>
      <c r="HM104" s="50"/>
      <c r="HN104" s="50"/>
      <c r="HO104" s="50"/>
      <c r="HP104" s="59"/>
      <c r="HQ104" s="60"/>
      <c r="HR104" s="17"/>
      <c r="HS104" s="17"/>
    </row>
    <row r="105" spans="1:227" x14ac:dyDescent="0.3">
      <c r="E105" s="59"/>
      <c r="F105" s="59"/>
      <c r="G105" s="17"/>
      <c r="H105" s="58"/>
      <c r="I105" s="50"/>
      <c r="J105" s="50"/>
      <c r="K105" s="50"/>
      <c r="L105" s="50"/>
      <c r="M105" s="50"/>
      <c r="N105" s="50"/>
      <c r="O105" s="59"/>
      <c r="P105" s="60"/>
      <c r="Q105" s="17"/>
      <c r="R105" s="17"/>
      <c r="S105" s="58"/>
      <c r="T105" s="50"/>
      <c r="U105" s="50"/>
      <c r="V105" s="50"/>
      <c r="W105" s="50"/>
      <c r="X105" s="50"/>
      <c r="Y105" s="50"/>
      <c r="Z105" s="59"/>
      <c r="AA105" s="60"/>
      <c r="AB105" s="17"/>
      <c r="AC105" s="17"/>
      <c r="AD105" s="58"/>
      <c r="AE105" s="50"/>
      <c r="AF105" s="50"/>
      <c r="AG105" s="50"/>
      <c r="AH105" s="50"/>
      <c r="AI105" s="50"/>
      <c r="AJ105" s="50"/>
      <c r="AK105" s="59"/>
      <c r="AL105" s="60"/>
      <c r="AM105" s="17"/>
      <c r="AN105" s="17"/>
      <c r="AO105" s="58"/>
      <c r="AP105" s="50"/>
      <c r="AQ105" s="50"/>
      <c r="AR105" s="50"/>
      <c r="AS105" s="50"/>
      <c r="AT105" s="50"/>
      <c r="AU105" s="50"/>
      <c r="AV105" s="59"/>
      <c r="AW105" s="60"/>
      <c r="AX105" s="17"/>
      <c r="AY105" s="17"/>
      <c r="AZ105" s="58"/>
      <c r="BA105" s="50"/>
      <c r="BB105" s="50"/>
      <c r="BC105" s="50"/>
      <c r="BD105" s="50"/>
      <c r="BE105" s="50"/>
      <c r="BF105" s="50"/>
      <c r="BG105" s="59"/>
      <c r="BH105" s="60"/>
      <c r="BI105" s="17"/>
      <c r="BJ105" s="17"/>
      <c r="BK105" s="58"/>
      <c r="BL105" s="50"/>
      <c r="BM105" s="50"/>
      <c r="BN105" s="50"/>
      <c r="BO105" s="50"/>
      <c r="BP105" s="50"/>
      <c r="BQ105" s="50"/>
      <c r="BR105" s="59"/>
      <c r="BS105" s="60"/>
      <c r="BT105" s="17"/>
      <c r="BU105" s="17"/>
      <c r="BV105" s="58"/>
      <c r="BW105" s="50"/>
      <c r="BX105" s="50"/>
      <c r="BY105" s="50"/>
      <c r="BZ105" s="50"/>
      <c r="CA105" s="50"/>
      <c r="CB105" s="50"/>
      <c r="CC105" s="59"/>
      <c r="CD105" s="60"/>
      <c r="CE105" s="17"/>
      <c r="CF105" s="17"/>
      <c r="CG105" s="58"/>
      <c r="CH105" s="50"/>
      <c r="CI105" s="50"/>
      <c r="CJ105" s="50"/>
      <c r="CK105" s="50"/>
      <c r="CL105" s="50"/>
      <c r="CM105" s="50"/>
      <c r="CN105" s="59"/>
      <c r="CO105" s="60"/>
      <c r="CP105" s="17"/>
      <c r="CQ105" s="17"/>
      <c r="CR105" s="58"/>
      <c r="CS105" s="50"/>
      <c r="CT105" s="50"/>
      <c r="CU105" s="50"/>
      <c r="CV105" s="50"/>
      <c r="CW105" s="50"/>
      <c r="CX105" s="50"/>
      <c r="CY105" s="59"/>
      <c r="CZ105" s="60"/>
      <c r="DA105" s="17"/>
      <c r="DB105" s="17"/>
      <c r="DC105" s="58"/>
      <c r="DD105" s="50"/>
      <c r="DE105" s="50"/>
      <c r="DF105" s="50"/>
      <c r="DG105" s="50"/>
      <c r="DH105" s="50"/>
      <c r="DI105" s="50"/>
      <c r="DJ105" s="59"/>
      <c r="DK105" s="60"/>
      <c r="DL105" s="17"/>
      <c r="DM105" s="17"/>
      <c r="DN105" s="58"/>
      <c r="DO105" s="50"/>
      <c r="DP105" s="50"/>
      <c r="DQ105" s="50"/>
      <c r="DR105" s="50"/>
      <c r="DS105" s="50"/>
      <c r="DT105" s="50"/>
      <c r="DU105" s="59"/>
      <c r="DV105" s="60"/>
      <c r="DW105" s="17"/>
      <c r="DX105" s="17"/>
      <c r="DY105" s="58"/>
      <c r="DZ105" s="50"/>
      <c r="EA105" s="50"/>
      <c r="EB105" s="50"/>
      <c r="EC105" s="50"/>
      <c r="ED105" s="50"/>
      <c r="EE105" s="50"/>
      <c r="EF105" s="59"/>
      <c r="EG105" s="60"/>
      <c r="EH105" s="17"/>
      <c r="EI105" s="17"/>
      <c r="EJ105" s="58"/>
      <c r="EK105" s="50"/>
      <c r="EL105" s="50"/>
      <c r="EM105" s="50"/>
      <c r="EN105" s="50"/>
      <c r="EO105" s="50"/>
      <c r="EP105" s="50"/>
      <c r="EQ105" s="59"/>
      <c r="ER105" s="60"/>
      <c r="ES105" s="17"/>
      <c r="ET105" s="17"/>
      <c r="EU105" s="58"/>
      <c r="EV105" s="50"/>
      <c r="EW105" s="50"/>
      <c r="EX105" s="50"/>
      <c r="EY105" s="50"/>
      <c r="EZ105" s="50"/>
      <c r="FA105" s="50"/>
      <c r="FB105" s="59"/>
      <c r="FC105" s="60"/>
      <c r="FD105" s="17"/>
      <c r="FE105" s="17"/>
      <c r="FF105" s="58"/>
      <c r="FG105" s="50"/>
      <c r="FH105" s="50"/>
      <c r="FI105" s="50"/>
      <c r="FJ105" s="50"/>
      <c r="FK105" s="50"/>
      <c r="FL105" s="50"/>
      <c r="FM105" s="59"/>
      <c r="FN105" s="60"/>
      <c r="FO105" s="17"/>
      <c r="FP105" s="17"/>
      <c r="FQ105" s="58"/>
      <c r="FR105" s="50"/>
      <c r="FS105" s="50"/>
      <c r="FT105" s="50"/>
      <c r="FU105" s="50"/>
      <c r="FV105" s="50"/>
      <c r="FW105" s="50"/>
      <c r="FX105" s="59"/>
      <c r="FY105" s="60"/>
      <c r="FZ105" s="17"/>
      <c r="GA105" s="17"/>
      <c r="GB105" s="58"/>
      <c r="GC105" s="50"/>
      <c r="GD105" s="50"/>
      <c r="GE105" s="50"/>
      <c r="GF105" s="50"/>
      <c r="GG105" s="50"/>
      <c r="GH105" s="50"/>
      <c r="GI105" s="59"/>
      <c r="GJ105" s="60"/>
      <c r="GK105" s="17"/>
      <c r="GL105" s="17"/>
      <c r="GM105" s="58"/>
      <c r="GN105" s="50"/>
      <c r="GO105" s="50"/>
      <c r="GP105" s="50"/>
      <c r="GQ105" s="50"/>
      <c r="GR105" s="50"/>
      <c r="GS105" s="50"/>
      <c r="GT105" s="59"/>
      <c r="GU105" s="60"/>
      <c r="GV105" s="17"/>
      <c r="GW105" s="17"/>
      <c r="GX105" s="58"/>
      <c r="GY105" s="50"/>
      <c r="GZ105" s="50"/>
      <c r="HA105" s="50"/>
      <c r="HB105" s="50"/>
      <c r="HC105" s="50"/>
      <c r="HD105" s="50"/>
      <c r="HE105" s="59"/>
      <c r="HF105" s="60"/>
      <c r="HG105" s="17"/>
      <c r="HH105" s="17"/>
      <c r="HI105" s="58"/>
      <c r="HJ105" s="50"/>
      <c r="HK105" s="50"/>
      <c r="HL105" s="50"/>
      <c r="HM105" s="50"/>
      <c r="HN105" s="50"/>
      <c r="HO105" s="50"/>
      <c r="HP105" s="59"/>
      <c r="HQ105" s="60"/>
      <c r="HR105" s="17"/>
      <c r="HS105" s="17"/>
    </row>
    <row r="112" spans="1:227" s="77" customFormat="1" x14ac:dyDescent="0.3">
      <c r="B112" s="32"/>
      <c r="C112" s="78"/>
      <c r="D112" s="78"/>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77" customFormat="1" x14ac:dyDescent="0.3">
      <c r="B113" s="32"/>
      <c r="C113" s="78"/>
      <c r="D113" s="78"/>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77" customFormat="1" x14ac:dyDescent="0.3">
      <c r="B114" s="32"/>
      <c r="C114" s="78"/>
      <c r="D114" s="78"/>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77" customFormat="1" x14ac:dyDescent="0.3">
      <c r="B115" s="32"/>
      <c r="C115" s="78"/>
      <c r="D115" s="78"/>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77" customFormat="1" x14ac:dyDescent="0.3">
      <c r="B116" s="32"/>
      <c r="C116" s="78"/>
      <c r="D116" s="78"/>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77" customFormat="1" x14ac:dyDescent="0.3">
      <c r="B117" s="32"/>
      <c r="C117" s="78"/>
      <c r="D117" s="78"/>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77" customFormat="1" x14ac:dyDescent="0.3">
      <c r="B118" s="32"/>
      <c r="C118" s="78"/>
      <c r="D118" s="78"/>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77" customFormat="1" x14ac:dyDescent="0.3">
      <c r="B119" s="32"/>
      <c r="C119" s="78"/>
      <c r="D119" s="78"/>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7" customFormat="1" x14ac:dyDescent="0.3">
      <c r="B120" s="32"/>
      <c r="C120" s="78"/>
      <c r="D120" s="78"/>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7" customFormat="1" x14ac:dyDescent="0.3">
      <c r="B121" s="32"/>
      <c r="C121" s="78"/>
      <c r="D121" s="78"/>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7" customFormat="1" x14ac:dyDescent="0.3">
      <c r="B122" s="32"/>
      <c r="C122" s="78"/>
      <c r="D122" s="78"/>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7" customFormat="1" x14ac:dyDescent="0.3">
      <c r="B123" s="32"/>
      <c r="C123" s="78"/>
      <c r="D123" s="78"/>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7" customFormat="1" x14ac:dyDescent="0.3">
      <c r="B124" s="32"/>
      <c r="C124" s="78"/>
      <c r="D124" s="78"/>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7" customFormat="1" x14ac:dyDescent="0.3">
      <c r="B125" s="32"/>
      <c r="C125" s="78"/>
      <c r="D125" s="78"/>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7" customFormat="1" x14ac:dyDescent="0.3">
      <c r="B126" s="32"/>
      <c r="C126" s="78"/>
      <c r="D126" s="78"/>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7" customFormat="1" x14ac:dyDescent="0.3">
      <c r="B127" s="32"/>
      <c r="C127" s="78"/>
      <c r="D127" s="78"/>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row r="128" spans="1:227" s="78" customFormat="1" x14ac:dyDescent="0.3">
      <c r="A128" s="77"/>
      <c r="B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row>
    <row r="129" spans="1:227" s="78" customFormat="1" x14ac:dyDescent="0.3">
      <c r="A129" s="77"/>
      <c r="B129" s="32"/>
      <c r="E129" s="32"/>
      <c r="F129" s="32"/>
      <c r="G129" s="32"/>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row>
    <row r="130" spans="1:227" s="78" customFormat="1" x14ac:dyDescent="0.3">
      <c r="A130" s="77"/>
      <c r="B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row>
    <row r="131" spans="1:227" s="78" customFormat="1" x14ac:dyDescent="0.3">
      <c r="A131" s="77"/>
      <c r="B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row>
    <row r="132" spans="1:227" s="78" customFormat="1" x14ac:dyDescent="0.3">
      <c r="A132" s="77"/>
      <c r="B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row>
    <row r="133" spans="1:227" s="78" customFormat="1" x14ac:dyDescent="0.3">
      <c r="A133" s="77"/>
      <c r="B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row>
    <row r="134" spans="1:227" s="78" customFormat="1" x14ac:dyDescent="0.3">
      <c r="A134" s="77"/>
      <c r="B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row>
    <row r="135" spans="1:227" s="78" customFormat="1" x14ac:dyDescent="0.3">
      <c r="A135" s="77"/>
      <c r="B135" s="80"/>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row>
  </sheetData>
  <mergeCells count="13">
    <mergeCell ref="F36:G36"/>
    <mergeCell ref="F16:G16"/>
    <mergeCell ref="F20:G20"/>
    <mergeCell ref="F21:G21"/>
    <mergeCell ref="F25:G25"/>
    <mergeCell ref="F31:G31"/>
    <mergeCell ref="F26:G26"/>
    <mergeCell ref="A1:G1"/>
    <mergeCell ref="A2:G2"/>
    <mergeCell ref="F6:G6"/>
    <mergeCell ref="F15:G15"/>
    <mergeCell ref="B3:G3"/>
    <mergeCell ref="B4:G4"/>
  </mergeCells>
  <phoneticPr fontId="43" type="noConversion"/>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BB50A-2695-4634-9810-B5E7B99E06F0}">
  <sheetPr>
    <tabColor theme="2"/>
  </sheetPr>
  <dimension ref="A1:HS135"/>
  <sheetViews>
    <sheetView zoomScale="95" zoomScaleNormal="95" zoomScaleSheetLayoutView="178" workbookViewId="0">
      <pane xSplit="2" ySplit="5" topLeftCell="C6" activePane="bottomRight" state="frozen"/>
      <selection pane="topRight" activeCell="B4" sqref="B4"/>
      <selection pane="bottomLeft" activeCell="B4" sqref="B4"/>
      <selection pane="bottomRight" sqref="A1:G1"/>
    </sheetView>
  </sheetViews>
  <sheetFormatPr defaultColWidth="9.140625" defaultRowHeight="14.25" x14ac:dyDescent="0.3"/>
  <cols>
    <col min="1" max="1" width="5.7109375" style="77" customWidth="1"/>
    <col min="2" max="2" width="55.7109375" style="32" customWidth="1"/>
    <col min="3" max="3" width="16.7109375" style="78" customWidth="1"/>
    <col min="4" max="4" width="14.7109375" style="78" customWidth="1"/>
    <col min="5" max="7" width="15.7109375" style="32" customWidth="1"/>
    <col min="8" max="10" width="13.7109375" style="32" customWidth="1"/>
    <col min="11" max="16384" width="9.140625" style="32"/>
  </cols>
  <sheetData>
    <row r="1" spans="1:8" s="26" customFormat="1" ht="20.100000000000001" customHeight="1" x14ac:dyDescent="0.3">
      <c r="A1" s="1349" t="s">
        <v>1126</v>
      </c>
      <c r="B1" s="1349"/>
      <c r="C1" s="1349"/>
      <c r="D1" s="1349"/>
      <c r="E1" s="1349"/>
      <c r="F1" s="1349"/>
      <c r="G1" s="1349"/>
    </row>
    <row r="2" spans="1:8" s="26" customFormat="1" ht="24" customHeight="1" x14ac:dyDescent="0.3">
      <c r="A2" s="1349" t="s">
        <v>1127</v>
      </c>
      <c r="B2" s="1349"/>
      <c r="C2" s="1349"/>
      <c r="D2" s="1349"/>
      <c r="E2" s="1349"/>
      <c r="F2" s="1349"/>
      <c r="G2" s="1349"/>
    </row>
    <row r="3" spans="1:8" s="26" customFormat="1" ht="24" customHeight="1" x14ac:dyDescent="0.3">
      <c r="A3" s="1173"/>
      <c r="B3" s="1349" t="s">
        <v>1128</v>
      </c>
      <c r="C3" s="1349"/>
      <c r="D3" s="1349"/>
      <c r="E3" s="1349"/>
      <c r="F3" s="1349"/>
      <c r="G3" s="1349"/>
    </row>
    <row r="4" spans="1:8" s="26" customFormat="1" ht="23.25" customHeight="1" thickBot="1" x14ac:dyDescent="0.35">
      <c r="A4" s="27"/>
      <c r="B4" s="1349" t="s">
        <v>1101</v>
      </c>
      <c r="C4" s="1395"/>
      <c r="D4" s="1395"/>
      <c r="E4" s="1395"/>
      <c r="F4" s="1395"/>
      <c r="G4" s="1395"/>
    </row>
    <row r="5" spans="1:8" s="28" customFormat="1" ht="79.900000000000006" customHeight="1" thickBot="1" x14ac:dyDescent="0.3">
      <c r="A5" s="99" t="s">
        <v>76</v>
      </c>
      <c r="B5" s="99" t="s">
        <v>1102</v>
      </c>
      <c r="C5" s="101" t="s">
        <v>1129</v>
      </c>
      <c r="D5" s="181" t="s">
        <v>1104</v>
      </c>
      <c r="E5" s="97" t="s">
        <v>1105</v>
      </c>
      <c r="F5" s="97" t="s">
        <v>1130</v>
      </c>
      <c r="G5" s="101" t="s">
        <v>1131</v>
      </c>
    </row>
    <row r="6" spans="1:8" s="28" customFormat="1" ht="9.9499999999999993" customHeight="1" x14ac:dyDescent="0.25">
      <c r="A6" s="177"/>
      <c r="B6" s="178"/>
      <c r="C6" s="1190"/>
      <c r="D6" s="180"/>
      <c r="E6" s="180"/>
      <c r="F6" s="1412"/>
      <c r="G6" s="1413"/>
    </row>
    <row r="7" spans="1:8" x14ac:dyDescent="0.3">
      <c r="A7" s="91"/>
      <c r="B7" s="92" t="s">
        <v>1034</v>
      </c>
      <c r="C7" s="266">
        <f>'10. Infra Opt Extension Year 1'!G7</f>
        <v>1510981.7568999997</v>
      </c>
      <c r="D7" s="182">
        <v>0.1</v>
      </c>
      <c r="E7" s="31">
        <f>$G7*(3/12)</f>
        <v>415519.98314749991</v>
      </c>
      <c r="F7" s="31">
        <f>$G7*(9/12)</f>
        <v>1246559.9494424998</v>
      </c>
      <c r="G7" s="31">
        <f t="shared" ref="G7:G13" si="0">SUM(C7,(C7*D7))</f>
        <v>1662079.9325899996</v>
      </c>
      <c r="H7" s="36"/>
    </row>
    <row r="8" spans="1:8" x14ac:dyDescent="0.3">
      <c r="A8" s="91"/>
      <c r="B8" s="92" t="s">
        <v>174</v>
      </c>
      <c r="C8" s="266">
        <f>'10. Infra Opt Extension Year 1'!G8</f>
        <v>4492876.4925000006</v>
      </c>
      <c r="D8" s="182">
        <v>0.1</v>
      </c>
      <c r="E8" s="31">
        <f t="shared" ref="E8:E13" si="1">$G8*(3/12)</f>
        <v>1235541.0354375001</v>
      </c>
      <c r="F8" s="31">
        <f t="shared" ref="F8:F13" si="2">$G8*(9/12)</f>
        <v>3706623.1063125003</v>
      </c>
      <c r="G8" s="31">
        <f t="shared" si="0"/>
        <v>4942164.1417500004</v>
      </c>
      <c r="H8" s="36"/>
    </row>
    <row r="9" spans="1:8" x14ac:dyDescent="0.3">
      <c r="A9" s="93"/>
      <c r="B9" s="92" t="s">
        <v>178</v>
      </c>
      <c r="C9" s="266">
        <f>'10. Infra Opt Extension Year 1'!G9</f>
        <v>7778041.586424998</v>
      </c>
      <c r="D9" s="182">
        <v>0.1</v>
      </c>
      <c r="E9" s="31">
        <f t="shared" si="1"/>
        <v>2138961.4362668744</v>
      </c>
      <c r="F9" s="31">
        <f t="shared" si="2"/>
        <v>6416884.3088006228</v>
      </c>
      <c r="G9" s="31">
        <f t="shared" si="0"/>
        <v>8555845.7450674977</v>
      </c>
      <c r="H9" s="36"/>
    </row>
    <row r="10" spans="1:8" x14ac:dyDescent="0.3">
      <c r="A10" s="93"/>
      <c r="B10" s="92" t="s">
        <v>200</v>
      </c>
      <c r="C10" s="266">
        <f>'10. Infra Opt Extension Year 1'!G10</f>
        <v>127061.20899999997</v>
      </c>
      <c r="D10" s="182">
        <v>0.1</v>
      </c>
      <c r="E10" s="31">
        <f t="shared" si="1"/>
        <v>34941.832474999996</v>
      </c>
      <c r="F10" s="31">
        <f t="shared" si="2"/>
        <v>104825.49742499998</v>
      </c>
      <c r="G10" s="31">
        <f t="shared" si="0"/>
        <v>139767.32989999998</v>
      </c>
      <c r="H10" s="36"/>
    </row>
    <row r="11" spans="1:8" x14ac:dyDescent="0.3">
      <c r="A11" s="93"/>
      <c r="B11" s="92" t="s">
        <v>1036</v>
      </c>
      <c r="C11" s="266">
        <f>'10. Infra Opt Extension Year 1'!G11</f>
        <v>577269.00000000012</v>
      </c>
      <c r="D11" s="182">
        <v>0.1</v>
      </c>
      <c r="E11" s="31">
        <f t="shared" si="1"/>
        <v>158748.97500000003</v>
      </c>
      <c r="F11" s="31">
        <f t="shared" si="2"/>
        <v>476246.9250000001</v>
      </c>
      <c r="G11" s="31">
        <f t="shared" si="0"/>
        <v>634995.90000000014</v>
      </c>
      <c r="H11" s="36"/>
    </row>
    <row r="12" spans="1:8" x14ac:dyDescent="0.3">
      <c r="A12" s="93"/>
      <c r="B12" s="92" t="s">
        <v>227</v>
      </c>
      <c r="C12" s="266">
        <f>'10. Infra Opt Extension Year 1'!G12</f>
        <v>6853712.1234999988</v>
      </c>
      <c r="D12" s="182">
        <v>0.1</v>
      </c>
      <c r="E12" s="31">
        <f t="shared" si="1"/>
        <v>1884770.8339624996</v>
      </c>
      <c r="F12" s="31">
        <f t="shared" si="2"/>
        <v>5654312.5018874984</v>
      </c>
      <c r="G12" s="31">
        <f t="shared" ref="G12" si="3">SUM(C12,(C12*D12))</f>
        <v>7539083.3358499985</v>
      </c>
      <c r="H12" s="36"/>
    </row>
    <row r="13" spans="1:8" x14ac:dyDescent="0.3">
      <c r="A13" s="93"/>
      <c r="B13" s="92" t="s">
        <v>243</v>
      </c>
      <c r="C13" s="266">
        <f>'10. Infra Opt Extension Year 1'!G13</f>
        <v>5842275.7052000007</v>
      </c>
      <c r="D13" s="182">
        <v>0.1</v>
      </c>
      <c r="E13" s="31">
        <f t="shared" si="1"/>
        <v>1606625.8189300001</v>
      </c>
      <c r="F13" s="31">
        <f t="shared" si="2"/>
        <v>4819877.4567900002</v>
      </c>
      <c r="G13" s="31">
        <f t="shared" si="0"/>
        <v>6426503.2757200003</v>
      </c>
      <c r="H13" s="36"/>
    </row>
    <row r="14" spans="1:8" ht="15.75" x14ac:dyDescent="0.3">
      <c r="A14" s="40"/>
      <c r="B14" s="41" t="s">
        <v>1107</v>
      </c>
      <c r="C14" s="168">
        <f>SUM(C7:C13)</f>
        <v>27182217.873525001</v>
      </c>
      <c r="D14" s="168"/>
      <c r="E14" s="90">
        <f>SUM(E7:E13)</f>
        <v>7475109.915219374</v>
      </c>
      <c r="F14" s="90">
        <f>SUM(F7:F13)</f>
        <v>22425329.745658122</v>
      </c>
      <c r="G14" s="90">
        <f>SUM(G7:G13)</f>
        <v>29900439.660877496</v>
      </c>
      <c r="H14" s="36"/>
    </row>
    <row r="15" spans="1:8" ht="9.9499999999999993" customHeight="1" x14ac:dyDescent="0.3">
      <c r="A15" s="91"/>
      <c r="B15" s="92"/>
      <c r="C15" s="380"/>
      <c r="D15" s="377"/>
      <c r="E15" s="256"/>
      <c r="F15" s="1414"/>
      <c r="G15" s="1415"/>
      <c r="H15" s="36"/>
    </row>
    <row r="16" spans="1:8" ht="15.75" x14ac:dyDescent="0.3">
      <c r="A16" s="177"/>
      <c r="B16" s="178" t="s">
        <v>1108</v>
      </c>
      <c r="C16" s="381"/>
      <c r="D16" s="378"/>
      <c r="E16" s="257"/>
      <c r="F16" s="1418"/>
      <c r="G16" s="1419"/>
      <c r="H16" s="36"/>
    </row>
    <row r="17" spans="1:8" x14ac:dyDescent="0.3">
      <c r="A17" s="91"/>
      <c r="B17" s="92" t="s">
        <v>1109</v>
      </c>
      <c r="C17" s="266">
        <f>'10. Infra Opt Extension Year 1'!G17</f>
        <v>0</v>
      </c>
      <c r="D17" s="695">
        <v>0.06</v>
      </c>
      <c r="E17" s="31">
        <f>$G17</f>
        <v>0</v>
      </c>
      <c r="F17" s="31">
        <v>0</v>
      </c>
      <c r="G17" s="31">
        <f>SUM(C17,(C17*D17))</f>
        <v>0</v>
      </c>
      <c r="H17" s="36"/>
    </row>
    <row r="18" spans="1:8" x14ac:dyDescent="0.3">
      <c r="A18" s="91"/>
      <c r="B18" s="92" t="s">
        <v>1110</v>
      </c>
      <c r="C18" s="266">
        <f>'10. Infra Opt Extension Year 1'!G18</f>
        <v>34767018.529286079</v>
      </c>
      <c r="D18" s="695">
        <v>0.06</v>
      </c>
      <c r="E18" s="31">
        <f>$G18</f>
        <v>36853039.641043246</v>
      </c>
      <c r="F18" s="31">
        <v>0</v>
      </c>
      <c r="G18" s="31">
        <f>SUM(C18,(C18*D18))</f>
        <v>36853039.641043246</v>
      </c>
      <c r="H18" s="36"/>
    </row>
    <row r="19" spans="1:8" ht="15.75" x14ac:dyDescent="0.3">
      <c r="A19" s="40"/>
      <c r="B19" s="41" t="s">
        <v>1111</v>
      </c>
      <c r="C19" s="168">
        <f>SUM(C17:C18)</f>
        <v>34767018.529286079</v>
      </c>
      <c r="D19" s="168"/>
      <c r="E19" s="90">
        <f>SUM(E17:E18)</f>
        <v>36853039.641043246</v>
      </c>
      <c r="F19" s="90">
        <f>SUM(F17:F18)</f>
        <v>0</v>
      </c>
      <c r="G19" s="90">
        <f>SUM(G17:G18)</f>
        <v>36853039.641043246</v>
      </c>
      <c r="H19" s="36"/>
    </row>
    <row r="20" spans="1:8" x14ac:dyDescent="0.3">
      <c r="A20" s="91"/>
      <c r="B20" s="94"/>
      <c r="C20" s="380"/>
      <c r="D20" s="377"/>
      <c r="E20" s="256"/>
      <c r="F20" s="1414"/>
      <c r="G20" s="1415"/>
      <c r="H20" s="36"/>
    </row>
    <row r="21" spans="1:8" ht="15.75" x14ac:dyDescent="0.3">
      <c r="A21" s="177"/>
      <c r="B21" s="178" t="s">
        <v>1112</v>
      </c>
      <c r="C21" s="381"/>
      <c r="D21" s="378"/>
      <c r="E21" s="257"/>
      <c r="F21" s="1418"/>
      <c r="G21" s="1419"/>
      <c r="H21" s="36"/>
    </row>
    <row r="22" spans="1:8" ht="14.45" customHeight="1" x14ac:dyDescent="0.3">
      <c r="A22" s="104"/>
      <c r="B22" s="92" t="s">
        <v>1113</v>
      </c>
      <c r="C22" s="266">
        <f>'5. Infrastructure HW'!R51</f>
        <v>0</v>
      </c>
      <c r="D22" s="182">
        <v>0</v>
      </c>
      <c r="E22" s="31">
        <f>$G22*(3/12)</f>
        <v>0</v>
      </c>
      <c r="F22" s="31">
        <f>$G22*(9/12)</f>
        <v>0</v>
      </c>
      <c r="G22" s="31">
        <f>SUM(C22,(C22*D22))</f>
        <v>0</v>
      </c>
      <c r="H22" s="36"/>
    </row>
    <row r="23" spans="1:8" ht="14.45" customHeight="1" x14ac:dyDescent="0.3">
      <c r="A23" s="91"/>
      <c r="B23" s="92" t="s">
        <v>1114</v>
      </c>
      <c r="C23" s="266">
        <f>'5. Infrastructure HW'!R94</f>
        <v>0</v>
      </c>
      <c r="D23" s="182">
        <v>0</v>
      </c>
      <c r="E23" s="31">
        <f>$G23*(6/12)</f>
        <v>0</v>
      </c>
      <c r="F23" s="31">
        <f>$G23*(6/12)</f>
        <v>0</v>
      </c>
      <c r="G23" s="31">
        <f>SUM(C23,(C23*D23))</f>
        <v>0</v>
      </c>
      <c r="H23" s="36"/>
    </row>
    <row r="24" spans="1:8" ht="15.75" x14ac:dyDescent="0.3">
      <c r="A24" s="40"/>
      <c r="B24" s="41" t="s">
        <v>1115</v>
      </c>
      <c r="C24" s="168">
        <f>SUM(C22:C23)</f>
        <v>0</v>
      </c>
      <c r="D24" s="168"/>
      <c r="E24" s="90">
        <f>SUM(E22:E23)</f>
        <v>0</v>
      </c>
      <c r="F24" s="90">
        <f>SUM(F22:F23)</f>
        <v>0</v>
      </c>
      <c r="G24" s="90">
        <f>SUM(G22:G23)</f>
        <v>0</v>
      </c>
      <c r="H24" s="36"/>
    </row>
    <row r="25" spans="1:8" ht="9.9499999999999993" customHeight="1" x14ac:dyDescent="0.3">
      <c r="A25" s="91"/>
      <c r="B25" s="94"/>
      <c r="C25" s="382"/>
      <c r="D25" s="379"/>
      <c r="E25" s="258"/>
      <c r="F25" s="1414"/>
      <c r="G25" s="1415"/>
      <c r="H25" s="36"/>
    </row>
    <row r="26" spans="1:8" ht="15.75" x14ac:dyDescent="0.3">
      <c r="A26" s="177"/>
      <c r="B26" s="178" t="s">
        <v>1116</v>
      </c>
      <c r="C26" s="381"/>
      <c r="D26" s="378"/>
      <c r="E26" s="257"/>
      <c r="F26" s="1418"/>
      <c r="G26" s="1419"/>
      <c r="H26" s="36"/>
    </row>
    <row r="27" spans="1:8" ht="14.45" customHeight="1" x14ac:dyDescent="0.3">
      <c r="A27" s="104"/>
      <c r="B27" s="92" t="s">
        <v>1117</v>
      </c>
      <c r="C27" s="266">
        <f>'10. Infra Opt Extension Year 1'!G27</f>
        <v>895698.32894864446</v>
      </c>
      <c r="D27" s="182">
        <v>0.04</v>
      </c>
      <c r="E27" s="31">
        <f>$C27*(3/12)</f>
        <v>223924.58223716111</v>
      </c>
      <c r="F27" s="31">
        <f>$G27*(9/12)</f>
        <v>698644.69657994271</v>
      </c>
      <c r="G27" s="31">
        <f>SUM(C27,(C27*D27))</f>
        <v>931526.26210659021</v>
      </c>
      <c r="H27" s="36"/>
    </row>
    <row r="28" spans="1:8" ht="14.25" customHeight="1" x14ac:dyDescent="0.3">
      <c r="A28" s="91"/>
      <c r="B28" s="92" t="s">
        <v>1118</v>
      </c>
      <c r="C28" s="266">
        <f>'10. Infra Opt Extension Year 1'!G28</f>
        <v>1945935.6177409103</v>
      </c>
      <c r="D28" s="182">
        <v>0.04</v>
      </c>
      <c r="E28" s="31">
        <f>$C28*(3/12)</f>
        <v>486483.90443522757</v>
      </c>
      <c r="F28" s="31">
        <f>$G28*(9/12)</f>
        <v>1517829.7818379099</v>
      </c>
      <c r="G28" s="31">
        <f>SUM(C28,(C28*D28))</f>
        <v>2023773.0424505468</v>
      </c>
      <c r="H28" s="36"/>
    </row>
    <row r="29" spans="1:8" ht="15.75" x14ac:dyDescent="0.3">
      <c r="A29" s="40"/>
      <c r="B29" s="41" t="s">
        <v>1119</v>
      </c>
      <c r="C29" s="168">
        <f>SUM(C27:C28)</f>
        <v>2841633.9466895545</v>
      </c>
      <c r="D29" s="168"/>
      <c r="E29" s="90">
        <f>SUM(E27:E28)</f>
        <v>710408.48667238862</v>
      </c>
      <c r="F29" s="90">
        <f>SUM(F27:F28)</f>
        <v>2216474.4784178529</v>
      </c>
      <c r="G29" s="90">
        <f>SUM(G27:G28)</f>
        <v>2955299.3045571372</v>
      </c>
      <c r="H29" s="36"/>
    </row>
    <row r="30" spans="1:8" x14ac:dyDescent="0.3">
      <c r="A30" s="91"/>
      <c r="B30" s="94"/>
      <c r="C30" s="382"/>
      <c r="D30" s="379"/>
      <c r="E30" s="258"/>
      <c r="F30" s="1184"/>
      <c r="G30" s="1185"/>
      <c r="H30" s="36"/>
    </row>
    <row r="31" spans="1:8" ht="15.75" x14ac:dyDescent="0.3">
      <c r="A31" s="177"/>
      <c r="B31" s="178" t="s">
        <v>1120</v>
      </c>
      <c r="C31" s="381"/>
      <c r="D31" s="378"/>
      <c r="E31" s="257"/>
      <c r="F31" s="1418"/>
      <c r="G31" s="1419"/>
      <c r="H31" s="36"/>
    </row>
    <row r="32" spans="1:8" x14ac:dyDescent="0.3">
      <c r="A32" s="91"/>
      <c r="B32" s="92" t="s">
        <v>1121</v>
      </c>
      <c r="C32" s="266">
        <f>'10. Infra Opt Extension Year 1'!G32</f>
        <v>515744.95771495759</v>
      </c>
      <c r="D32" s="182">
        <v>0.06</v>
      </c>
      <c r="E32" s="31">
        <f>$G32</f>
        <v>546689.65517785505</v>
      </c>
      <c r="F32" s="31">
        <v>0</v>
      </c>
      <c r="G32" s="31">
        <f>SUM(C32,(C32*D32))</f>
        <v>546689.65517785505</v>
      </c>
      <c r="H32" s="36"/>
    </row>
    <row r="33" spans="1:227" x14ac:dyDescent="0.3">
      <c r="A33" s="91"/>
      <c r="B33" s="92" t="s">
        <v>1122</v>
      </c>
      <c r="C33" s="266">
        <f>'10. Infra Opt Extension Year 1'!G33</f>
        <v>417781.79402236798</v>
      </c>
      <c r="D33" s="182">
        <v>0.05</v>
      </c>
      <c r="E33" s="31">
        <f t="shared" ref="E33:E34" si="4">$G33</f>
        <v>438670.88372348639</v>
      </c>
      <c r="F33" s="31">
        <v>0</v>
      </c>
      <c r="G33" s="31">
        <f>SUM(C33,(C33*D33))</f>
        <v>438670.88372348639</v>
      </c>
      <c r="H33" s="36"/>
    </row>
    <row r="34" spans="1:227" ht="14.25" customHeight="1" x14ac:dyDescent="0.3">
      <c r="A34" s="91"/>
      <c r="B34" s="92" t="s">
        <v>1123</v>
      </c>
      <c r="C34" s="266">
        <f>'10. Infra Opt Extension Year 1'!G34</f>
        <v>35235.179750281997</v>
      </c>
      <c r="D34" s="182">
        <v>0.05</v>
      </c>
      <c r="E34" s="31">
        <f t="shared" si="4"/>
        <v>36996.938737796096</v>
      </c>
      <c r="F34" s="31">
        <v>0</v>
      </c>
      <c r="G34" s="31">
        <f>SUM(C34,(C34*D34))</f>
        <v>36996.938737796096</v>
      </c>
      <c r="H34" s="36"/>
    </row>
    <row r="35" spans="1:227" ht="15.75" x14ac:dyDescent="0.3">
      <c r="A35" s="40"/>
      <c r="B35" s="41" t="s">
        <v>1124</v>
      </c>
      <c r="C35" s="168">
        <f>SUM(C32:C34)</f>
        <v>968761.93148760754</v>
      </c>
      <c r="D35" s="168"/>
      <c r="E35" s="168">
        <f>SUM(E32:E34)</f>
        <v>1022357.4776391375</v>
      </c>
      <c r="F35" s="168">
        <f>SUM(F32:F34)</f>
        <v>0</v>
      </c>
      <c r="G35" s="168">
        <f>SUM(G32:G34)</f>
        <v>1022357.4776391375</v>
      </c>
      <c r="H35" s="36"/>
    </row>
    <row r="36" spans="1:227" x14ac:dyDescent="0.3">
      <c r="A36" s="91"/>
      <c r="B36" s="92"/>
      <c r="C36" s="380"/>
      <c r="D36" s="377"/>
      <c r="E36" s="256"/>
      <c r="F36" s="1416"/>
      <c r="G36" s="1417"/>
      <c r="H36" s="36"/>
    </row>
    <row r="37" spans="1:227" ht="15.75" x14ac:dyDescent="0.3">
      <c r="A37" s="40"/>
      <c r="B37" s="41" t="s">
        <v>1132</v>
      </c>
      <c r="C37" s="168">
        <f>SUM(C14,C19,C24,C29,C35)</f>
        <v>65759632.280988239</v>
      </c>
      <c r="D37" s="168"/>
      <c r="E37" s="168">
        <f>SUM(E14,E19,E24,E29,E35)</f>
        <v>46060915.520574145</v>
      </c>
      <c r="F37" s="168">
        <f>SUM(F14,F19,F24,F29,F35)</f>
        <v>24641804.224075973</v>
      </c>
      <c r="G37" s="168">
        <f>SUM(G14,G19,G24,G29,G35)</f>
        <v>70731136.084117025</v>
      </c>
      <c r="H37" s="36"/>
    </row>
    <row r="38" spans="1:227" ht="22.5" customHeight="1" x14ac:dyDescent="0.3">
      <c r="A38" s="45"/>
      <c r="B38" s="46"/>
      <c r="C38" s="48"/>
      <c r="D38" s="48"/>
      <c r="E38" s="51"/>
      <c r="F38" s="51"/>
    </row>
    <row r="39" spans="1:227" ht="12.2" customHeight="1" x14ac:dyDescent="0.3">
      <c r="A39" s="45"/>
      <c r="B39" s="47"/>
      <c r="C39" s="52"/>
      <c r="D39" s="52"/>
      <c r="E39" s="51"/>
      <c r="F39" s="51"/>
    </row>
    <row r="40" spans="1:227" x14ac:dyDescent="0.3">
      <c r="A40" s="55"/>
      <c r="B40" s="56"/>
      <c r="C40" s="57"/>
      <c r="D40" s="57"/>
      <c r="E40" s="59"/>
      <c r="F40" s="59"/>
      <c r="G40" s="17"/>
      <c r="H40" s="58"/>
      <c r="I40" s="50"/>
      <c r="J40" s="50"/>
      <c r="K40" s="50"/>
      <c r="L40" s="50"/>
      <c r="M40" s="50"/>
      <c r="N40" s="50"/>
      <c r="O40" s="59"/>
      <c r="P40" s="60"/>
      <c r="Q40" s="17"/>
      <c r="R40" s="17"/>
      <c r="S40" s="58"/>
      <c r="T40" s="50"/>
      <c r="U40" s="50"/>
      <c r="V40" s="50"/>
      <c r="W40" s="50"/>
      <c r="X40" s="50"/>
      <c r="Y40" s="50"/>
      <c r="Z40" s="59"/>
      <c r="AA40" s="60"/>
      <c r="AB40" s="17"/>
      <c r="AC40" s="17"/>
      <c r="AD40" s="58"/>
      <c r="AE40" s="50"/>
      <c r="AF40" s="50"/>
      <c r="AG40" s="50"/>
      <c r="AH40" s="50"/>
      <c r="AI40" s="50"/>
      <c r="AJ40" s="50"/>
      <c r="AK40" s="59"/>
      <c r="AL40" s="60"/>
      <c r="AM40" s="17"/>
      <c r="AN40" s="17"/>
      <c r="AO40" s="58"/>
      <c r="AP40" s="50"/>
      <c r="AQ40" s="50"/>
      <c r="AR40" s="50"/>
      <c r="AS40" s="50"/>
      <c r="AT40" s="50"/>
      <c r="AU40" s="50"/>
      <c r="AV40" s="59"/>
      <c r="AW40" s="60"/>
      <c r="AX40" s="17"/>
      <c r="AY40" s="17"/>
      <c r="AZ40" s="58"/>
      <c r="BA40" s="50"/>
      <c r="BB40" s="50"/>
      <c r="BC40" s="50"/>
      <c r="BD40" s="50"/>
      <c r="BE40" s="50"/>
      <c r="BF40" s="50"/>
      <c r="BG40" s="59"/>
      <c r="BH40" s="60"/>
      <c r="BI40" s="17"/>
      <c r="BJ40" s="17"/>
      <c r="BK40" s="58"/>
      <c r="BL40" s="50"/>
      <c r="BM40" s="50"/>
      <c r="BN40" s="50"/>
      <c r="BO40" s="50"/>
      <c r="BP40" s="50"/>
      <c r="BQ40" s="50"/>
      <c r="BR40" s="59"/>
      <c r="BS40" s="60"/>
      <c r="BT40" s="17"/>
      <c r="BU40" s="17"/>
      <c r="BV40" s="58"/>
      <c r="BW40" s="50"/>
      <c r="BX40" s="50"/>
      <c r="BY40" s="50"/>
      <c r="BZ40" s="50"/>
      <c r="CA40" s="50"/>
      <c r="CB40" s="50"/>
      <c r="CC40" s="59"/>
      <c r="CD40" s="60"/>
      <c r="CE40" s="17"/>
      <c r="CF40" s="17"/>
      <c r="CG40" s="58"/>
      <c r="CH40" s="50"/>
      <c r="CI40" s="50"/>
      <c r="CJ40" s="50"/>
      <c r="CK40" s="50"/>
      <c r="CL40" s="50"/>
      <c r="CM40" s="50"/>
      <c r="CN40" s="59"/>
      <c r="CO40" s="60"/>
      <c r="CP40" s="17"/>
      <c r="CQ40" s="17"/>
      <c r="CR40" s="58"/>
      <c r="CS40" s="50"/>
      <c r="CT40" s="50"/>
      <c r="CU40" s="50"/>
      <c r="CV40" s="50"/>
      <c r="CW40" s="50"/>
      <c r="CX40" s="50"/>
      <c r="CY40" s="59"/>
      <c r="CZ40" s="60"/>
      <c r="DA40" s="17"/>
      <c r="DB40" s="17"/>
      <c r="DC40" s="58"/>
      <c r="DD40" s="50"/>
      <c r="DE40" s="50"/>
      <c r="DF40" s="50"/>
      <c r="DG40" s="50"/>
      <c r="DH40" s="50"/>
      <c r="DI40" s="50"/>
      <c r="DJ40" s="59"/>
      <c r="DK40" s="60"/>
      <c r="DL40" s="17"/>
      <c r="DM40" s="17"/>
      <c r="DN40" s="58"/>
      <c r="DO40" s="50"/>
      <c r="DP40" s="50"/>
      <c r="DQ40" s="50"/>
      <c r="DR40" s="50"/>
      <c r="DS40" s="50"/>
      <c r="DT40" s="50"/>
      <c r="DU40" s="59"/>
      <c r="DV40" s="60"/>
      <c r="DW40" s="17"/>
      <c r="DX40" s="17"/>
      <c r="DY40" s="58"/>
      <c r="DZ40" s="50"/>
      <c r="EA40" s="50"/>
      <c r="EB40" s="50"/>
      <c r="EC40" s="50"/>
      <c r="ED40" s="50"/>
      <c r="EE40" s="50"/>
      <c r="EF40" s="59"/>
      <c r="EG40" s="60"/>
      <c r="EH40" s="17"/>
      <c r="EI40" s="17"/>
      <c r="EJ40" s="58"/>
      <c r="EK40" s="50"/>
      <c r="EL40" s="50"/>
      <c r="EM40" s="50"/>
      <c r="EN40" s="50"/>
      <c r="EO40" s="50"/>
      <c r="EP40" s="50"/>
      <c r="EQ40" s="59"/>
      <c r="ER40" s="60"/>
      <c r="ES40" s="17"/>
      <c r="ET40" s="17"/>
      <c r="EU40" s="58"/>
      <c r="EV40" s="50"/>
      <c r="EW40" s="50"/>
      <c r="EX40" s="50"/>
      <c r="EY40" s="50"/>
      <c r="EZ40" s="50"/>
      <c r="FA40" s="50"/>
      <c r="FB40" s="59"/>
      <c r="FC40" s="60"/>
      <c r="FD40" s="17"/>
      <c r="FE40" s="17"/>
      <c r="FF40" s="58"/>
      <c r="FG40" s="50"/>
      <c r="FH40" s="50"/>
      <c r="FI40" s="50"/>
      <c r="FJ40" s="50"/>
      <c r="FK40" s="50"/>
      <c r="FL40" s="50"/>
      <c r="FM40" s="59"/>
      <c r="FN40" s="60"/>
      <c r="FO40" s="17"/>
      <c r="FP40" s="17"/>
      <c r="FQ40" s="58"/>
      <c r="FR40" s="50"/>
      <c r="FS40" s="50"/>
      <c r="FT40" s="50"/>
      <c r="FU40" s="50"/>
      <c r="FV40" s="50"/>
      <c r="FW40" s="50"/>
      <c r="FX40" s="59"/>
      <c r="FY40" s="60"/>
      <c r="FZ40" s="17"/>
      <c r="GA40" s="17"/>
      <c r="GB40" s="58"/>
      <c r="GC40" s="50"/>
      <c r="GD40" s="50"/>
      <c r="GE40" s="50"/>
      <c r="GF40" s="50"/>
      <c r="GG40" s="50"/>
      <c r="GH40" s="50"/>
      <c r="GI40" s="59"/>
      <c r="GJ40" s="60"/>
      <c r="GK40" s="17"/>
      <c r="GL40" s="17"/>
      <c r="GM40" s="58"/>
      <c r="GN40" s="50"/>
      <c r="GO40" s="50"/>
      <c r="GP40" s="50"/>
      <c r="GQ40" s="50"/>
      <c r="GR40" s="50"/>
      <c r="GS40" s="50"/>
      <c r="GT40" s="59"/>
      <c r="GU40" s="60"/>
      <c r="GV40" s="17"/>
      <c r="GW40" s="17"/>
      <c r="GX40" s="58"/>
      <c r="GY40" s="50"/>
      <c r="GZ40" s="50"/>
      <c r="HA40" s="50"/>
      <c r="HB40" s="50"/>
      <c r="HC40" s="50"/>
      <c r="HD40" s="50"/>
      <c r="HE40" s="59"/>
      <c r="HF40" s="60"/>
      <c r="HG40" s="17"/>
      <c r="HH40" s="17"/>
      <c r="HI40" s="58"/>
      <c r="HJ40" s="50"/>
      <c r="HK40" s="50"/>
      <c r="HL40" s="50"/>
      <c r="HM40" s="50"/>
      <c r="HN40" s="50"/>
      <c r="HO40" s="50"/>
      <c r="HP40" s="59"/>
      <c r="HQ40" s="60"/>
      <c r="HR40" s="17"/>
      <c r="HS40" s="17"/>
    </row>
    <row r="41" spans="1:227" x14ac:dyDescent="0.3">
      <c r="A41" s="61"/>
      <c r="B41" s="334" t="s">
        <v>40</v>
      </c>
      <c r="C41" s="57"/>
      <c r="D41" s="57"/>
      <c r="E41" s="59"/>
      <c r="F41" s="59"/>
      <c r="G41" s="17"/>
      <c r="H41" s="58"/>
      <c r="I41" s="50"/>
      <c r="J41" s="50"/>
      <c r="K41" s="50"/>
      <c r="L41" s="50"/>
      <c r="M41" s="50"/>
      <c r="N41" s="50"/>
      <c r="O41" s="59"/>
      <c r="P41" s="60"/>
      <c r="Q41" s="17"/>
      <c r="R41" s="17"/>
      <c r="S41" s="58"/>
      <c r="T41" s="50"/>
      <c r="U41" s="50"/>
      <c r="V41" s="50"/>
      <c r="W41" s="50"/>
      <c r="X41" s="50"/>
      <c r="Y41" s="50"/>
      <c r="Z41" s="59"/>
      <c r="AA41" s="60"/>
      <c r="AB41" s="17"/>
      <c r="AC41" s="17"/>
      <c r="AD41" s="58"/>
      <c r="AE41" s="50"/>
      <c r="AF41" s="50"/>
      <c r="AG41" s="50"/>
      <c r="AH41" s="50"/>
      <c r="AI41" s="50"/>
      <c r="AJ41" s="50"/>
      <c r="AK41" s="59"/>
      <c r="AL41" s="60"/>
      <c r="AM41" s="17"/>
      <c r="AN41" s="17"/>
      <c r="AO41" s="58"/>
      <c r="AP41" s="50"/>
      <c r="AQ41" s="50"/>
      <c r="AR41" s="50"/>
      <c r="AS41" s="50"/>
      <c r="AT41" s="50"/>
      <c r="AU41" s="50"/>
      <c r="AV41" s="59"/>
      <c r="AW41" s="60"/>
      <c r="AX41" s="17"/>
      <c r="AY41" s="17"/>
      <c r="AZ41" s="58"/>
      <c r="BA41" s="50"/>
      <c r="BB41" s="50"/>
      <c r="BC41" s="50"/>
      <c r="BD41" s="50"/>
      <c r="BE41" s="50"/>
      <c r="BF41" s="50"/>
      <c r="BG41" s="59"/>
      <c r="BH41" s="60"/>
      <c r="BI41" s="17"/>
      <c r="BJ41" s="17"/>
      <c r="BK41" s="58"/>
      <c r="BL41" s="50"/>
      <c r="BM41" s="50"/>
      <c r="BN41" s="50"/>
      <c r="BO41" s="50"/>
      <c r="BP41" s="50"/>
      <c r="BQ41" s="50"/>
      <c r="BR41" s="59"/>
      <c r="BS41" s="60"/>
      <c r="BT41" s="17"/>
      <c r="BU41" s="17"/>
      <c r="BV41" s="58"/>
      <c r="BW41" s="50"/>
      <c r="BX41" s="50"/>
      <c r="BY41" s="50"/>
      <c r="BZ41" s="50"/>
      <c r="CA41" s="50"/>
      <c r="CB41" s="50"/>
      <c r="CC41" s="59"/>
      <c r="CD41" s="60"/>
      <c r="CE41" s="17"/>
      <c r="CF41" s="17"/>
      <c r="CG41" s="58"/>
      <c r="CH41" s="50"/>
      <c r="CI41" s="50"/>
      <c r="CJ41" s="50"/>
      <c r="CK41" s="50"/>
      <c r="CL41" s="50"/>
      <c r="CM41" s="50"/>
      <c r="CN41" s="59"/>
      <c r="CO41" s="60"/>
      <c r="CP41" s="17"/>
      <c r="CQ41" s="17"/>
      <c r="CR41" s="58"/>
      <c r="CS41" s="50"/>
      <c r="CT41" s="50"/>
      <c r="CU41" s="50"/>
      <c r="CV41" s="50"/>
      <c r="CW41" s="50"/>
      <c r="CX41" s="50"/>
      <c r="CY41" s="59"/>
      <c r="CZ41" s="60"/>
      <c r="DA41" s="17"/>
      <c r="DB41" s="17"/>
      <c r="DC41" s="58"/>
      <c r="DD41" s="50"/>
      <c r="DE41" s="50"/>
      <c r="DF41" s="50"/>
      <c r="DG41" s="50"/>
      <c r="DH41" s="50"/>
      <c r="DI41" s="50"/>
      <c r="DJ41" s="59"/>
      <c r="DK41" s="60"/>
      <c r="DL41" s="17"/>
      <c r="DM41" s="17"/>
      <c r="DN41" s="58"/>
      <c r="DO41" s="50"/>
      <c r="DP41" s="50"/>
      <c r="DQ41" s="50"/>
      <c r="DR41" s="50"/>
      <c r="DS41" s="50"/>
      <c r="DT41" s="50"/>
      <c r="DU41" s="59"/>
      <c r="DV41" s="60"/>
      <c r="DW41" s="17"/>
      <c r="DX41" s="17"/>
      <c r="DY41" s="58"/>
      <c r="DZ41" s="50"/>
      <c r="EA41" s="50"/>
      <c r="EB41" s="50"/>
      <c r="EC41" s="50"/>
      <c r="ED41" s="50"/>
      <c r="EE41" s="50"/>
      <c r="EF41" s="59"/>
      <c r="EG41" s="60"/>
      <c r="EH41" s="17"/>
      <c r="EI41" s="17"/>
      <c r="EJ41" s="58"/>
      <c r="EK41" s="50"/>
      <c r="EL41" s="50"/>
      <c r="EM41" s="50"/>
      <c r="EN41" s="50"/>
      <c r="EO41" s="50"/>
      <c r="EP41" s="50"/>
      <c r="EQ41" s="59"/>
      <c r="ER41" s="60"/>
      <c r="ES41" s="17"/>
      <c r="ET41" s="17"/>
      <c r="EU41" s="58"/>
      <c r="EV41" s="50"/>
      <c r="EW41" s="50"/>
      <c r="EX41" s="50"/>
      <c r="EY41" s="50"/>
      <c r="EZ41" s="50"/>
      <c r="FA41" s="50"/>
      <c r="FB41" s="59"/>
      <c r="FC41" s="60"/>
      <c r="FD41" s="17"/>
      <c r="FE41" s="17"/>
      <c r="FF41" s="58"/>
      <c r="FG41" s="50"/>
      <c r="FH41" s="50"/>
      <c r="FI41" s="50"/>
      <c r="FJ41" s="50"/>
      <c r="FK41" s="50"/>
      <c r="FL41" s="50"/>
      <c r="FM41" s="59"/>
      <c r="FN41" s="60"/>
      <c r="FO41" s="17"/>
      <c r="FP41" s="17"/>
      <c r="FQ41" s="58"/>
      <c r="FR41" s="50"/>
      <c r="FS41" s="50"/>
      <c r="FT41" s="50"/>
      <c r="FU41" s="50"/>
      <c r="FV41" s="50"/>
      <c r="FW41" s="50"/>
      <c r="FX41" s="59"/>
      <c r="FY41" s="60"/>
      <c r="FZ41" s="17"/>
      <c r="GA41" s="17"/>
      <c r="GB41" s="58"/>
      <c r="GC41" s="50"/>
      <c r="GD41" s="50"/>
      <c r="GE41" s="50"/>
      <c r="GF41" s="50"/>
      <c r="GG41" s="50"/>
      <c r="GH41" s="50"/>
      <c r="GI41" s="59"/>
      <c r="GJ41" s="60"/>
      <c r="GK41" s="17"/>
      <c r="GL41" s="17"/>
      <c r="GM41" s="58"/>
      <c r="GN41" s="50"/>
      <c r="GO41" s="50"/>
      <c r="GP41" s="50"/>
      <c r="GQ41" s="50"/>
      <c r="GR41" s="50"/>
      <c r="GS41" s="50"/>
      <c r="GT41" s="59"/>
      <c r="GU41" s="60"/>
      <c r="GV41" s="17"/>
      <c r="GW41" s="17"/>
      <c r="GX41" s="58"/>
      <c r="GY41" s="50"/>
      <c r="GZ41" s="50"/>
      <c r="HA41" s="50"/>
      <c r="HB41" s="50"/>
      <c r="HC41" s="50"/>
      <c r="HD41" s="50"/>
      <c r="HE41" s="59"/>
      <c r="HF41" s="60"/>
      <c r="HG41" s="17"/>
      <c r="HH41" s="17"/>
      <c r="HI41" s="58"/>
      <c r="HJ41" s="50"/>
      <c r="HK41" s="50"/>
      <c r="HL41" s="50"/>
      <c r="HM41" s="50"/>
      <c r="HN41" s="50"/>
      <c r="HO41" s="50"/>
      <c r="HP41" s="59"/>
      <c r="HQ41" s="60"/>
      <c r="HR41" s="17"/>
      <c r="HS41" s="17"/>
    </row>
    <row r="42" spans="1:227" x14ac:dyDescent="0.3">
      <c r="A42" s="96">
        <v>1</v>
      </c>
      <c r="B42" s="1169"/>
      <c r="C42" s="57"/>
      <c r="D42" s="57"/>
      <c r="E42" s="59"/>
      <c r="F42" s="59"/>
      <c r="G42" s="17"/>
      <c r="H42" s="58"/>
      <c r="I42" s="50"/>
      <c r="J42" s="50"/>
      <c r="K42" s="50"/>
      <c r="L42" s="50"/>
      <c r="M42" s="50"/>
      <c r="N42" s="50"/>
      <c r="O42" s="59"/>
      <c r="P42" s="60"/>
      <c r="Q42" s="17"/>
      <c r="R42" s="17"/>
      <c r="S42" s="58"/>
      <c r="T42" s="50"/>
      <c r="U42" s="50"/>
      <c r="V42" s="50"/>
      <c r="W42" s="50"/>
      <c r="X42" s="50"/>
      <c r="Y42" s="50"/>
      <c r="Z42" s="59"/>
      <c r="AA42" s="60"/>
      <c r="AB42" s="17"/>
      <c r="AC42" s="17"/>
      <c r="AD42" s="58"/>
      <c r="AE42" s="50"/>
      <c r="AF42" s="50"/>
      <c r="AG42" s="50"/>
      <c r="AH42" s="50"/>
      <c r="AI42" s="50"/>
      <c r="AJ42" s="50"/>
      <c r="AK42" s="59"/>
      <c r="AL42" s="60"/>
      <c r="AM42" s="17"/>
      <c r="AN42" s="17"/>
      <c r="AO42" s="58"/>
      <c r="AP42" s="50"/>
      <c r="AQ42" s="50"/>
      <c r="AR42" s="50"/>
      <c r="AS42" s="50"/>
      <c r="AT42" s="50"/>
      <c r="AU42" s="50"/>
      <c r="AV42" s="59"/>
      <c r="AW42" s="60"/>
      <c r="AX42" s="17"/>
      <c r="AY42" s="17"/>
      <c r="AZ42" s="58"/>
      <c r="BA42" s="50"/>
      <c r="BB42" s="50"/>
      <c r="BC42" s="50"/>
      <c r="BD42" s="50"/>
      <c r="BE42" s="50"/>
      <c r="BF42" s="50"/>
      <c r="BG42" s="59"/>
      <c r="BH42" s="60"/>
      <c r="BI42" s="17"/>
      <c r="BJ42" s="17"/>
      <c r="BK42" s="58"/>
      <c r="BL42" s="50"/>
      <c r="BM42" s="50"/>
      <c r="BN42" s="50"/>
      <c r="BO42" s="50"/>
      <c r="BP42" s="50"/>
      <c r="BQ42" s="50"/>
      <c r="BR42" s="59"/>
      <c r="BS42" s="60"/>
      <c r="BT42" s="17"/>
      <c r="BU42" s="17"/>
      <c r="BV42" s="58"/>
      <c r="BW42" s="50"/>
      <c r="BX42" s="50"/>
      <c r="BY42" s="50"/>
      <c r="BZ42" s="50"/>
      <c r="CA42" s="50"/>
      <c r="CB42" s="50"/>
      <c r="CC42" s="59"/>
      <c r="CD42" s="60"/>
      <c r="CE42" s="17"/>
      <c r="CF42" s="17"/>
      <c r="CG42" s="58"/>
      <c r="CH42" s="50"/>
      <c r="CI42" s="50"/>
      <c r="CJ42" s="50"/>
      <c r="CK42" s="50"/>
      <c r="CL42" s="50"/>
      <c r="CM42" s="50"/>
      <c r="CN42" s="59"/>
      <c r="CO42" s="60"/>
      <c r="CP42" s="17"/>
      <c r="CQ42" s="17"/>
      <c r="CR42" s="58"/>
      <c r="CS42" s="50"/>
      <c r="CT42" s="50"/>
      <c r="CU42" s="50"/>
      <c r="CV42" s="50"/>
      <c r="CW42" s="50"/>
      <c r="CX42" s="50"/>
      <c r="CY42" s="59"/>
      <c r="CZ42" s="60"/>
      <c r="DA42" s="17"/>
      <c r="DB42" s="17"/>
      <c r="DC42" s="58"/>
      <c r="DD42" s="50"/>
      <c r="DE42" s="50"/>
      <c r="DF42" s="50"/>
      <c r="DG42" s="50"/>
      <c r="DH42" s="50"/>
      <c r="DI42" s="50"/>
      <c r="DJ42" s="59"/>
      <c r="DK42" s="60"/>
      <c r="DL42" s="17"/>
      <c r="DM42" s="17"/>
      <c r="DN42" s="58"/>
      <c r="DO42" s="50"/>
      <c r="DP42" s="50"/>
      <c r="DQ42" s="50"/>
      <c r="DR42" s="50"/>
      <c r="DS42" s="50"/>
      <c r="DT42" s="50"/>
      <c r="DU42" s="59"/>
      <c r="DV42" s="60"/>
      <c r="DW42" s="17"/>
      <c r="DX42" s="17"/>
      <c r="DY42" s="58"/>
      <c r="DZ42" s="50"/>
      <c r="EA42" s="50"/>
      <c r="EB42" s="50"/>
      <c r="EC42" s="50"/>
      <c r="ED42" s="50"/>
      <c r="EE42" s="50"/>
      <c r="EF42" s="59"/>
      <c r="EG42" s="60"/>
      <c r="EH42" s="17"/>
      <c r="EI42" s="17"/>
      <c r="EJ42" s="58"/>
      <c r="EK42" s="50"/>
      <c r="EL42" s="50"/>
      <c r="EM42" s="50"/>
      <c r="EN42" s="50"/>
      <c r="EO42" s="50"/>
      <c r="EP42" s="50"/>
      <c r="EQ42" s="59"/>
      <c r="ER42" s="60"/>
      <c r="ES42" s="17"/>
      <c r="ET42" s="17"/>
      <c r="EU42" s="58"/>
      <c r="EV42" s="50"/>
      <c r="EW42" s="50"/>
      <c r="EX42" s="50"/>
      <c r="EY42" s="50"/>
      <c r="EZ42" s="50"/>
      <c r="FA42" s="50"/>
      <c r="FB42" s="59"/>
      <c r="FC42" s="60"/>
      <c r="FD42" s="17"/>
      <c r="FE42" s="17"/>
      <c r="FF42" s="58"/>
      <c r="FG42" s="50"/>
      <c r="FH42" s="50"/>
      <c r="FI42" s="50"/>
      <c r="FJ42" s="50"/>
      <c r="FK42" s="50"/>
      <c r="FL42" s="50"/>
      <c r="FM42" s="59"/>
      <c r="FN42" s="60"/>
      <c r="FO42" s="17"/>
      <c r="FP42" s="17"/>
      <c r="FQ42" s="58"/>
      <c r="FR42" s="50"/>
      <c r="FS42" s="50"/>
      <c r="FT42" s="50"/>
      <c r="FU42" s="50"/>
      <c r="FV42" s="50"/>
      <c r="FW42" s="50"/>
      <c r="FX42" s="59"/>
      <c r="FY42" s="60"/>
      <c r="FZ42" s="17"/>
      <c r="GA42" s="17"/>
      <c r="GB42" s="58"/>
      <c r="GC42" s="50"/>
      <c r="GD42" s="50"/>
      <c r="GE42" s="50"/>
      <c r="GF42" s="50"/>
      <c r="GG42" s="50"/>
      <c r="GH42" s="50"/>
      <c r="GI42" s="59"/>
      <c r="GJ42" s="60"/>
      <c r="GK42" s="17"/>
      <c r="GL42" s="17"/>
      <c r="GM42" s="58"/>
      <c r="GN42" s="50"/>
      <c r="GO42" s="50"/>
      <c r="GP42" s="50"/>
      <c r="GQ42" s="50"/>
      <c r="GR42" s="50"/>
      <c r="GS42" s="50"/>
      <c r="GT42" s="59"/>
      <c r="GU42" s="60"/>
      <c r="GV42" s="17"/>
      <c r="GW42" s="17"/>
      <c r="GX42" s="58"/>
      <c r="GY42" s="50"/>
      <c r="GZ42" s="50"/>
      <c r="HA42" s="50"/>
      <c r="HB42" s="50"/>
      <c r="HC42" s="50"/>
      <c r="HD42" s="50"/>
      <c r="HE42" s="59"/>
      <c r="HF42" s="60"/>
      <c r="HG42" s="17"/>
      <c r="HH42" s="17"/>
      <c r="HI42" s="58"/>
      <c r="HJ42" s="50"/>
      <c r="HK42" s="50"/>
      <c r="HL42" s="50"/>
      <c r="HM42" s="50"/>
      <c r="HN42" s="50"/>
      <c r="HO42" s="50"/>
      <c r="HP42" s="59"/>
      <c r="HQ42" s="60"/>
      <c r="HR42" s="17"/>
      <c r="HS42" s="17"/>
    </row>
    <row r="43" spans="1:227" x14ac:dyDescent="0.3">
      <c r="A43" s="96">
        <v>2</v>
      </c>
      <c r="B43" s="1169"/>
      <c r="C43" s="57"/>
      <c r="D43" s="57"/>
      <c r="E43" s="59"/>
      <c r="F43" s="59"/>
      <c r="G43" s="17"/>
      <c r="H43" s="58"/>
      <c r="I43" s="50"/>
      <c r="J43" s="50"/>
      <c r="K43" s="50"/>
      <c r="L43" s="50"/>
      <c r="M43" s="50"/>
      <c r="N43" s="50"/>
      <c r="O43" s="59"/>
      <c r="P43" s="60"/>
      <c r="Q43" s="17"/>
      <c r="R43" s="17"/>
      <c r="S43" s="58"/>
      <c r="T43" s="50"/>
      <c r="U43" s="50"/>
      <c r="V43" s="50"/>
      <c r="W43" s="50"/>
      <c r="X43" s="50"/>
      <c r="Y43" s="50"/>
      <c r="Z43" s="59"/>
      <c r="AA43" s="60"/>
      <c r="AB43" s="17"/>
      <c r="AC43" s="17"/>
      <c r="AD43" s="58"/>
      <c r="AE43" s="50"/>
      <c r="AF43" s="50"/>
      <c r="AG43" s="50"/>
      <c r="AH43" s="50"/>
      <c r="AI43" s="50"/>
      <c r="AJ43" s="50"/>
      <c r="AK43" s="59"/>
      <c r="AL43" s="60"/>
      <c r="AM43" s="17"/>
      <c r="AN43" s="17"/>
      <c r="AO43" s="58"/>
      <c r="AP43" s="50"/>
      <c r="AQ43" s="50"/>
      <c r="AR43" s="50"/>
      <c r="AS43" s="50"/>
      <c r="AT43" s="50"/>
      <c r="AU43" s="50"/>
      <c r="AV43" s="59"/>
      <c r="AW43" s="60"/>
      <c r="AX43" s="17"/>
      <c r="AY43" s="17"/>
      <c r="AZ43" s="58"/>
      <c r="BA43" s="50"/>
      <c r="BB43" s="50"/>
      <c r="BC43" s="50"/>
      <c r="BD43" s="50"/>
      <c r="BE43" s="50"/>
      <c r="BF43" s="50"/>
      <c r="BG43" s="59"/>
      <c r="BH43" s="60"/>
      <c r="BI43" s="17"/>
      <c r="BJ43" s="17"/>
      <c r="BK43" s="58"/>
      <c r="BL43" s="50"/>
      <c r="BM43" s="50"/>
      <c r="BN43" s="50"/>
      <c r="BO43" s="50"/>
      <c r="BP43" s="50"/>
      <c r="BQ43" s="50"/>
      <c r="BR43" s="59"/>
      <c r="BS43" s="60"/>
      <c r="BT43" s="17"/>
      <c r="BU43" s="17"/>
      <c r="BV43" s="58"/>
      <c r="BW43" s="50"/>
      <c r="BX43" s="50"/>
      <c r="BY43" s="50"/>
      <c r="BZ43" s="50"/>
      <c r="CA43" s="50"/>
      <c r="CB43" s="50"/>
      <c r="CC43" s="59"/>
      <c r="CD43" s="60"/>
      <c r="CE43" s="17"/>
      <c r="CF43" s="17"/>
      <c r="CG43" s="58"/>
      <c r="CH43" s="50"/>
      <c r="CI43" s="50"/>
      <c r="CJ43" s="50"/>
      <c r="CK43" s="50"/>
      <c r="CL43" s="50"/>
      <c r="CM43" s="50"/>
      <c r="CN43" s="59"/>
      <c r="CO43" s="60"/>
      <c r="CP43" s="17"/>
      <c r="CQ43" s="17"/>
      <c r="CR43" s="58"/>
      <c r="CS43" s="50"/>
      <c r="CT43" s="50"/>
      <c r="CU43" s="50"/>
      <c r="CV43" s="50"/>
      <c r="CW43" s="50"/>
      <c r="CX43" s="50"/>
      <c r="CY43" s="59"/>
      <c r="CZ43" s="60"/>
      <c r="DA43" s="17"/>
      <c r="DB43" s="17"/>
      <c r="DC43" s="58"/>
      <c r="DD43" s="50"/>
      <c r="DE43" s="50"/>
      <c r="DF43" s="50"/>
      <c r="DG43" s="50"/>
      <c r="DH43" s="50"/>
      <c r="DI43" s="50"/>
      <c r="DJ43" s="59"/>
      <c r="DK43" s="60"/>
      <c r="DL43" s="17"/>
      <c r="DM43" s="17"/>
      <c r="DN43" s="58"/>
      <c r="DO43" s="50"/>
      <c r="DP43" s="50"/>
      <c r="DQ43" s="50"/>
      <c r="DR43" s="50"/>
      <c r="DS43" s="50"/>
      <c r="DT43" s="50"/>
      <c r="DU43" s="59"/>
      <c r="DV43" s="60"/>
      <c r="DW43" s="17"/>
      <c r="DX43" s="17"/>
      <c r="DY43" s="58"/>
      <c r="DZ43" s="50"/>
      <c r="EA43" s="50"/>
      <c r="EB43" s="50"/>
      <c r="EC43" s="50"/>
      <c r="ED43" s="50"/>
      <c r="EE43" s="50"/>
      <c r="EF43" s="59"/>
      <c r="EG43" s="60"/>
      <c r="EH43" s="17"/>
      <c r="EI43" s="17"/>
      <c r="EJ43" s="58"/>
      <c r="EK43" s="50"/>
      <c r="EL43" s="50"/>
      <c r="EM43" s="50"/>
      <c r="EN43" s="50"/>
      <c r="EO43" s="50"/>
      <c r="EP43" s="50"/>
      <c r="EQ43" s="59"/>
      <c r="ER43" s="60"/>
      <c r="ES43" s="17"/>
      <c r="ET43" s="17"/>
      <c r="EU43" s="58"/>
      <c r="EV43" s="50"/>
      <c r="EW43" s="50"/>
      <c r="EX43" s="50"/>
      <c r="EY43" s="50"/>
      <c r="EZ43" s="50"/>
      <c r="FA43" s="50"/>
      <c r="FB43" s="59"/>
      <c r="FC43" s="60"/>
      <c r="FD43" s="17"/>
      <c r="FE43" s="17"/>
      <c r="FF43" s="58"/>
      <c r="FG43" s="50"/>
      <c r="FH43" s="50"/>
      <c r="FI43" s="50"/>
      <c r="FJ43" s="50"/>
      <c r="FK43" s="50"/>
      <c r="FL43" s="50"/>
      <c r="FM43" s="59"/>
      <c r="FN43" s="60"/>
      <c r="FO43" s="17"/>
      <c r="FP43" s="17"/>
      <c r="FQ43" s="58"/>
      <c r="FR43" s="50"/>
      <c r="FS43" s="50"/>
      <c r="FT43" s="50"/>
      <c r="FU43" s="50"/>
      <c r="FV43" s="50"/>
      <c r="FW43" s="50"/>
      <c r="FX43" s="59"/>
      <c r="FY43" s="60"/>
      <c r="FZ43" s="17"/>
      <c r="GA43" s="17"/>
      <c r="GB43" s="58"/>
      <c r="GC43" s="50"/>
      <c r="GD43" s="50"/>
      <c r="GE43" s="50"/>
      <c r="GF43" s="50"/>
      <c r="GG43" s="50"/>
      <c r="GH43" s="50"/>
      <c r="GI43" s="59"/>
      <c r="GJ43" s="60"/>
      <c r="GK43" s="17"/>
      <c r="GL43" s="17"/>
      <c r="GM43" s="58"/>
      <c r="GN43" s="50"/>
      <c r="GO43" s="50"/>
      <c r="GP43" s="50"/>
      <c r="GQ43" s="50"/>
      <c r="GR43" s="50"/>
      <c r="GS43" s="50"/>
      <c r="GT43" s="59"/>
      <c r="GU43" s="60"/>
      <c r="GV43" s="17"/>
      <c r="GW43" s="17"/>
      <c r="GX43" s="58"/>
      <c r="GY43" s="50"/>
      <c r="GZ43" s="50"/>
      <c r="HA43" s="50"/>
      <c r="HB43" s="50"/>
      <c r="HC43" s="50"/>
      <c r="HD43" s="50"/>
      <c r="HE43" s="59"/>
      <c r="HF43" s="60"/>
      <c r="HG43" s="17"/>
      <c r="HH43" s="17"/>
      <c r="HI43" s="58"/>
      <c r="HJ43" s="50"/>
      <c r="HK43" s="50"/>
      <c r="HL43" s="50"/>
      <c r="HM43" s="50"/>
      <c r="HN43" s="50"/>
      <c r="HO43" s="50"/>
      <c r="HP43" s="59"/>
      <c r="HQ43" s="60"/>
      <c r="HR43" s="17"/>
      <c r="HS43" s="17"/>
    </row>
    <row r="44" spans="1:227" x14ac:dyDescent="0.3">
      <c r="A44" s="96">
        <v>3</v>
      </c>
      <c r="B44" s="1169"/>
      <c r="C44" s="57"/>
      <c r="D44" s="57"/>
      <c r="E44" s="59"/>
      <c r="F44" s="59"/>
      <c r="G44" s="17"/>
      <c r="H44" s="58"/>
      <c r="I44" s="50"/>
      <c r="J44" s="50"/>
      <c r="K44" s="50"/>
      <c r="L44" s="50"/>
      <c r="M44" s="50"/>
      <c r="N44" s="50"/>
      <c r="O44" s="59"/>
      <c r="P44" s="60"/>
      <c r="Q44" s="17"/>
      <c r="R44" s="17"/>
      <c r="S44" s="58"/>
      <c r="T44" s="50"/>
      <c r="U44" s="50"/>
      <c r="V44" s="50"/>
      <c r="W44" s="50"/>
      <c r="X44" s="50"/>
      <c r="Y44" s="50"/>
      <c r="Z44" s="59"/>
      <c r="AA44" s="60"/>
      <c r="AB44" s="17"/>
      <c r="AC44" s="17"/>
      <c r="AD44" s="58"/>
      <c r="AE44" s="50"/>
      <c r="AF44" s="50"/>
      <c r="AG44" s="50"/>
      <c r="AH44" s="50"/>
      <c r="AI44" s="50"/>
      <c r="AJ44" s="50"/>
      <c r="AK44" s="59"/>
      <c r="AL44" s="60"/>
      <c r="AM44" s="17"/>
      <c r="AN44" s="17"/>
      <c r="AO44" s="58"/>
      <c r="AP44" s="50"/>
      <c r="AQ44" s="50"/>
      <c r="AR44" s="50"/>
      <c r="AS44" s="50"/>
      <c r="AT44" s="50"/>
      <c r="AU44" s="50"/>
      <c r="AV44" s="59"/>
      <c r="AW44" s="60"/>
      <c r="AX44" s="17"/>
      <c r="AY44" s="17"/>
      <c r="AZ44" s="58"/>
      <c r="BA44" s="50"/>
      <c r="BB44" s="50"/>
      <c r="BC44" s="50"/>
      <c r="BD44" s="50"/>
      <c r="BE44" s="50"/>
      <c r="BF44" s="50"/>
      <c r="BG44" s="59"/>
      <c r="BH44" s="60"/>
      <c r="BI44" s="17"/>
      <c r="BJ44" s="17"/>
      <c r="BK44" s="58"/>
      <c r="BL44" s="50"/>
      <c r="BM44" s="50"/>
      <c r="BN44" s="50"/>
      <c r="BO44" s="50"/>
      <c r="BP44" s="50"/>
      <c r="BQ44" s="50"/>
      <c r="BR44" s="59"/>
      <c r="BS44" s="60"/>
      <c r="BT44" s="17"/>
      <c r="BU44" s="17"/>
      <c r="BV44" s="58"/>
      <c r="BW44" s="50"/>
      <c r="BX44" s="50"/>
      <c r="BY44" s="50"/>
      <c r="BZ44" s="50"/>
      <c r="CA44" s="50"/>
      <c r="CB44" s="50"/>
      <c r="CC44" s="59"/>
      <c r="CD44" s="60"/>
      <c r="CE44" s="17"/>
      <c r="CF44" s="17"/>
      <c r="CG44" s="58"/>
      <c r="CH44" s="50"/>
      <c r="CI44" s="50"/>
      <c r="CJ44" s="50"/>
      <c r="CK44" s="50"/>
      <c r="CL44" s="50"/>
      <c r="CM44" s="50"/>
      <c r="CN44" s="59"/>
      <c r="CO44" s="60"/>
      <c r="CP44" s="17"/>
      <c r="CQ44" s="17"/>
      <c r="CR44" s="58"/>
      <c r="CS44" s="50"/>
      <c r="CT44" s="50"/>
      <c r="CU44" s="50"/>
      <c r="CV44" s="50"/>
      <c r="CW44" s="50"/>
      <c r="CX44" s="50"/>
      <c r="CY44" s="59"/>
      <c r="CZ44" s="60"/>
      <c r="DA44" s="17"/>
      <c r="DB44" s="17"/>
      <c r="DC44" s="58"/>
      <c r="DD44" s="50"/>
      <c r="DE44" s="50"/>
      <c r="DF44" s="50"/>
      <c r="DG44" s="50"/>
      <c r="DH44" s="50"/>
      <c r="DI44" s="50"/>
      <c r="DJ44" s="59"/>
      <c r="DK44" s="60"/>
      <c r="DL44" s="17"/>
      <c r="DM44" s="17"/>
      <c r="DN44" s="58"/>
      <c r="DO44" s="50"/>
      <c r="DP44" s="50"/>
      <c r="DQ44" s="50"/>
      <c r="DR44" s="50"/>
      <c r="DS44" s="50"/>
      <c r="DT44" s="50"/>
      <c r="DU44" s="59"/>
      <c r="DV44" s="60"/>
      <c r="DW44" s="17"/>
      <c r="DX44" s="17"/>
      <c r="DY44" s="58"/>
      <c r="DZ44" s="50"/>
      <c r="EA44" s="50"/>
      <c r="EB44" s="50"/>
      <c r="EC44" s="50"/>
      <c r="ED44" s="50"/>
      <c r="EE44" s="50"/>
      <c r="EF44" s="59"/>
      <c r="EG44" s="60"/>
      <c r="EH44" s="17"/>
      <c r="EI44" s="17"/>
      <c r="EJ44" s="58"/>
      <c r="EK44" s="50"/>
      <c r="EL44" s="50"/>
      <c r="EM44" s="50"/>
      <c r="EN44" s="50"/>
      <c r="EO44" s="50"/>
      <c r="EP44" s="50"/>
      <c r="EQ44" s="59"/>
      <c r="ER44" s="60"/>
      <c r="ES44" s="17"/>
      <c r="ET44" s="17"/>
      <c r="EU44" s="58"/>
      <c r="EV44" s="50"/>
      <c r="EW44" s="50"/>
      <c r="EX44" s="50"/>
      <c r="EY44" s="50"/>
      <c r="EZ44" s="50"/>
      <c r="FA44" s="50"/>
      <c r="FB44" s="59"/>
      <c r="FC44" s="60"/>
      <c r="FD44" s="17"/>
      <c r="FE44" s="17"/>
      <c r="FF44" s="58"/>
      <c r="FG44" s="50"/>
      <c r="FH44" s="50"/>
      <c r="FI44" s="50"/>
      <c r="FJ44" s="50"/>
      <c r="FK44" s="50"/>
      <c r="FL44" s="50"/>
      <c r="FM44" s="59"/>
      <c r="FN44" s="60"/>
      <c r="FO44" s="17"/>
      <c r="FP44" s="17"/>
      <c r="FQ44" s="58"/>
      <c r="FR44" s="50"/>
      <c r="FS44" s="50"/>
      <c r="FT44" s="50"/>
      <c r="FU44" s="50"/>
      <c r="FV44" s="50"/>
      <c r="FW44" s="50"/>
      <c r="FX44" s="59"/>
      <c r="FY44" s="60"/>
      <c r="FZ44" s="17"/>
      <c r="GA44" s="17"/>
      <c r="GB44" s="58"/>
      <c r="GC44" s="50"/>
      <c r="GD44" s="50"/>
      <c r="GE44" s="50"/>
      <c r="GF44" s="50"/>
      <c r="GG44" s="50"/>
      <c r="GH44" s="50"/>
      <c r="GI44" s="59"/>
      <c r="GJ44" s="60"/>
      <c r="GK44" s="17"/>
      <c r="GL44" s="17"/>
      <c r="GM44" s="58"/>
      <c r="GN44" s="50"/>
      <c r="GO44" s="50"/>
      <c r="GP44" s="50"/>
      <c r="GQ44" s="50"/>
      <c r="GR44" s="50"/>
      <c r="GS44" s="50"/>
      <c r="GT44" s="59"/>
      <c r="GU44" s="60"/>
      <c r="GV44" s="17"/>
      <c r="GW44" s="17"/>
      <c r="GX44" s="58"/>
      <c r="GY44" s="50"/>
      <c r="GZ44" s="50"/>
      <c r="HA44" s="50"/>
      <c r="HB44" s="50"/>
      <c r="HC44" s="50"/>
      <c r="HD44" s="50"/>
      <c r="HE44" s="59"/>
      <c r="HF44" s="60"/>
      <c r="HG44" s="17"/>
      <c r="HH44" s="17"/>
      <c r="HI44" s="58"/>
      <c r="HJ44" s="50"/>
      <c r="HK44" s="50"/>
      <c r="HL44" s="50"/>
      <c r="HM44" s="50"/>
      <c r="HN44" s="50"/>
      <c r="HO44" s="50"/>
      <c r="HP44" s="59"/>
      <c r="HQ44" s="60"/>
      <c r="HR44" s="17"/>
      <c r="HS44" s="17"/>
    </row>
    <row r="45" spans="1:227" x14ac:dyDescent="0.3">
      <c r="A45" s="96">
        <v>4</v>
      </c>
      <c r="B45" s="1169"/>
      <c r="C45" s="57"/>
      <c r="D45" s="57"/>
      <c r="E45" s="59"/>
      <c r="F45" s="59"/>
      <c r="G45" s="17"/>
      <c r="H45" s="58"/>
      <c r="I45" s="50"/>
      <c r="J45" s="50"/>
      <c r="K45" s="50"/>
      <c r="L45" s="50"/>
      <c r="M45" s="50"/>
      <c r="N45" s="50"/>
      <c r="O45" s="59"/>
      <c r="P45" s="60"/>
      <c r="Q45" s="17"/>
      <c r="R45" s="17"/>
      <c r="S45" s="58"/>
      <c r="T45" s="50"/>
      <c r="U45" s="50"/>
      <c r="V45" s="50"/>
      <c r="W45" s="50"/>
      <c r="X45" s="50"/>
      <c r="Y45" s="50"/>
      <c r="Z45" s="59"/>
      <c r="AA45" s="60"/>
      <c r="AB45" s="17"/>
      <c r="AC45" s="17"/>
      <c r="AD45" s="58"/>
      <c r="AE45" s="50"/>
      <c r="AF45" s="50"/>
      <c r="AG45" s="50"/>
      <c r="AH45" s="50"/>
      <c r="AI45" s="50"/>
      <c r="AJ45" s="50"/>
      <c r="AK45" s="59"/>
      <c r="AL45" s="60"/>
      <c r="AM45" s="17"/>
      <c r="AN45" s="17"/>
      <c r="AO45" s="58"/>
      <c r="AP45" s="50"/>
      <c r="AQ45" s="50"/>
      <c r="AR45" s="50"/>
      <c r="AS45" s="50"/>
      <c r="AT45" s="50"/>
      <c r="AU45" s="50"/>
      <c r="AV45" s="59"/>
      <c r="AW45" s="60"/>
      <c r="AX45" s="17"/>
      <c r="AY45" s="17"/>
      <c r="AZ45" s="58"/>
      <c r="BA45" s="50"/>
      <c r="BB45" s="50"/>
      <c r="BC45" s="50"/>
      <c r="BD45" s="50"/>
      <c r="BE45" s="50"/>
      <c r="BF45" s="50"/>
      <c r="BG45" s="59"/>
      <c r="BH45" s="60"/>
      <c r="BI45" s="17"/>
      <c r="BJ45" s="17"/>
      <c r="BK45" s="58"/>
      <c r="BL45" s="50"/>
      <c r="BM45" s="50"/>
      <c r="BN45" s="50"/>
      <c r="BO45" s="50"/>
      <c r="BP45" s="50"/>
      <c r="BQ45" s="50"/>
      <c r="BR45" s="59"/>
      <c r="BS45" s="60"/>
      <c r="BT45" s="17"/>
      <c r="BU45" s="17"/>
      <c r="BV45" s="58"/>
      <c r="BW45" s="50"/>
      <c r="BX45" s="50"/>
      <c r="BY45" s="50"/>
      <c r="BZ45" s="50"/>
      <c r="CA45" s="50"/>
      <c r="CB45" s="50"/>
      <c r="CC45" s="59"/>
      <c r="CD45" s="60"/>
      <c r="CE45" s="17"/>
      <c r="CF45" s="17"/>
      <c r="CG45" s="58"/>
      <c r="CH45" s="50"/>
      <c r="CI45" s="50"/>
      <c r="CJ45" s="50"/>
      <c r="CK45" s="50"/>
      <c r="CL45" s="50"/>
      <c r="CM45" s="50"/>
      <c r="CN45" s="59"/>
      <c r="CO45" s="60"/>
      <c r="CP45" s="17"/>
      <c r="CQ45" s="17"/>
      <c r="CR45" s="58"/>
      <c r="CS45" s="50"/>
      <c r="CT45" s="50"/>
      <c r="CU45" s="50"/>
      <c r="CV45" s="50"/>
      <c r="CW45" s="50"/>
      <c r="CX45" s="50"/>
      <c r="CY45" s="59"/>
      <c r="CZ45" s="60"/>
      <c r="DA45" s="17"/>
      <c r="DB45" s="17"/>
      <c r="DC45" s="58"/>
      <c r="DD45" s="50"/>
      <c r="DE45" s="50"/>
      <c r="DF45" s="50"/>
      <c r="DG45" s="50"/>
      <c r="DH45" s="50"/>
      <c r="DI45" s="50"/>
      <c r="DJ45" s="59"/>
      <c r="DK45" s="60"/>
      <c r="DL45" s="17"/>
      <c r="DM45" s="17"/>
      <c r="DN45" s="58"/>
      <c r="DO45" s="50"/>
      <c r="DP45" s="50"/>
      <c r="DQ45" s="50"/>
      <c r="DR45" s="50"/>
      <c r="DS45" s="50"/>
      <c r="DT45" s="50"/>
      <c r="DU45" s="59"/>
      <c r="DV45" s="60"/>
      <c r="DW45" s="17"/>
      <c r="DX45" s="17"/>
      <c r="DY45" s="58"/>
      <c r="DZ45" s="50"/>
      <c r="EA45" s="50"/>
      <c r="EB45" s="50"/>
      <c r="EC45" s="50"/>
      <c r="ED45" s="50"/>
      <c r="EE45" s="50"/>
      <c r="EF45" s="59"/>
      <c r="EG45" s="60"/>
      <c r="EH45" s="17"/>
      <c r="EI45" s="17"/>
      <c r="EJ45" s="58"/>
      <c r="EK45" s="50"/>
      <c r="EL45" s="50"/>
      <c r="EM45" s="50"/>
      <c r="EN45" s="50"/>
      <c r="EO45" s="50"/>
      <c r="EP45" s="50"/>
      <c r="EQ45" s="59"/>
      <c r="ER45" s="60"/>
      <c r="ES45" s="17"/>
      <c r="ET45" s="17"/>
      <c r="EU45" s="58"/>
      <c r="EV45" s="50"/>
      <c r="EW45" s="50"/>
      <c r="EX45" s="50"/>
      <c r="EY45" s="50"/>
      <c r="EZ45" s="50"/>
      <c r="FA45" s="50"/>
      <c r="FB45" s="59"/>
      <c r="FC45" s="60"/>
      <c r="FD45" s="17"/>
      <c r="FE45" s="17"/>
      <c r="FF45" s="58"/>
      <c r="FG45" s="50"/>
      <c r="FH45" s="50"/>
      <c r="FI45" s="50"/>
      <c r="FJ45" s="50"/>
      <c r="FK45" s="50"/>
      <c r="FL45" s="50"/>
      <c r="FM45" s="59"/>
      <c r="FN45" s="60"/>
      <c r="FO45" s="17"/>
      <c r="FP45" s="17"/>
      <c r="FQ45" s="58"/>
      <c r="FR45" s="50"/>
      <c r="FS45" s="50"/>
      <c r="FT45" s="50"/>
      <c r="FU45" s="50"/>
      <c r="FV45" s="50"/>
      <c r="FW45" s="50"/>
      <c r="FX45" s="59"/>
      <c r="FY45" s="60"/>
      <c r="FZ45" s="17"/>
      <c r="GA45" s="17"/>
      <c r="GB45" s="58"/>
      <c r="GC45" s="50"/>
      <c r="GD45" s="50"/>
      <c r="GE45" s="50"/>
      <c r="GF45" s="50"/>
      <c r="GG45" s="50"/>
      <c r="GH45" s="50"/>
      <c r="GI45" s="59"/>
      <c r="GJ45" s="60"/>
      <c r="GK45" s="17"/>
      <c r="GL45" s="17"/>
      <c r="GM45" s="58"/>
      <c r="GN45" s="50"/>
      <c r="GO45" s="50"/>
      <c r="GP45" s="50"/>
      <c r="GQ45" s="50"/>
      <c r="GR45" s="50"/>
      <c r="GS45" s="50"/>
      <c r="GT45" s="59"/>
      <c r="GU45" s="60"/>
      <c r="GV45" s="17"/>
      <c r="GW45" s="17"/>
      <c r="GX45" s="58"/>
      <c r="GY45" s="50"/>
      <c r="GZ45" s="50"/>
      <c r="HA45" s="50"/>
      <c r="HB45" s="50"/>
      <c r="HC45" s="50"/>
      <c r="HD45" s="50"/>
      <c r="HE45" s="59"/>
      <c r="HF45" s="60"/>
      <c r="HG45" s="17"/>
      <c r="HH45" s="17"/>
      <c r="HI45" s="58"/>
      <c r="HJ45" s="50"/>
      <c r="HK45" s="50"/>
      <c r="HL45" s="50"/>
      <c r="HM45" s="50"/>
      <c r="HN45" s="50"/>
      <c r="HO45" s="50"/>
      <c r="HP45" s="59"/>
      <c r="HQ45" s="60"/>
      <c r="HR45" s="17"/>
      <c r="HS45" s="17"/>
    </row>
    <row r="46" spans="1:227" x14ac:dyDescent="0.3">
      <c r="A46" s="96">
        <v>5</v>
      </c>
      <c r="B46" s="1169"/>
      <c r="C46" s="57"/>
      <c r="D46" s="57"/>
      <c r="E46" s="59"/>
      <c r="F46" s="59"/>
      <c r="G46" s="17"/>
      <c r="H46" s="58"/>
      <c r="I46" s="50"/>
      <c r="J46" s="50"/>
      <c r="K46" s="50"/>
      <c r="L46" s="50"/>
      <c r="M46" s="50"/>
      <c r="N46" s="50"/>
      <c r="O46" s="59"/>
      <c r="P46" s="60"/>
      <c r="Q46" s="17"/>
      <c r="R46" s="17"/>
      <c r="S46" s="58"/>
      <c r="T46" s="50"/>
      <c r="U46" s="50"/>
      <c r="V46" s="50"/>
      <c r="W46" s="50"/>
      <c r="X46" s="50"/>
      <c r="Y46" s="50"/>
      <c r="Z46" s="59"/>
      <c r="AA46" s="60"/>
      <c r="AB46" s="17"/>
      <c r="AC46" s="17"/>
      <c r="AD46" s="58"/>
      <c r="AE46" s="50"/>
      <c r="AF46" s="50"/>
      <c r="AG46" s="50"/>
      <c r="AH46" s="50"/>
      <c r="AI46" s="50"/>
      <c r="AJ46" s="50"/>
      <c r="AK46" s="59"/>
      <c r="AL46" s="60"/>
      <c r="AM46" s="17"/>
      <c r="AN46" s="17"/>
      <c r="AO46" s="58"/>
      <c r="AP46" s="50"/>
      <c r="AQ46" s="50"/>
      <c r="AR46" s="50"/>
      <c r="AS46" s="50"/>
      <c r="AT46" s="50"/>
      <c r="AU46" s="50"/>
      <c r="AV46" s="59"/>
      <c r="AW46" s="60"/>
      <c r="AX46" s="17"/>
      <c r="AY46" s="17"/>
      <c r="AZ46" s="58"/>
      <c r="BA46" s="50"/>
      <c r="BB46" s="50"/>
      <c r="BC46" s="50"/>
      <c r="BD46" s="50"/>
      <c r="BE46" s="50"/>
      <c r="BF46" s="50"/>
      <c r="BG46" s="59"/>
      <c r="BH46" s="60"/>
      <c r="BI46" s="17"/>
      <c r="BJ46" s="17"/>
      <c r="BK46" s="58"/>
      <c r="BL46" s="50"/>
      <c r="BM46" s="50"/>
      <c r="BN46" s="50"/>
      <c r="BO46" s="50"/>
      <c r="BP46" s="50"/>
      <c r="BQ46" s="50"/>
      <c r="BR46" s="59"/>
      <c r="BS46" s="60"/>
      <c r="BT46" s="17"/>
      <c r="BU46" s="17"/>
      <c r="BV46" s="58"/>
      <c r="BW46" s="50"/>
      <c r="BX46" s="50"/>
      <c r="BY46" s="50"/>
      <c r="BZ46" s="50"/>
      <c r="CA46" s="50"/>
      <c r="CB46" s="50"/>
      <c r="CC46" s="59"/>
      <c r="CD46" s="60"/>
      <c r="CE46" s="17"/>
      <c r="CF46" s="17"/>
      <c r="CG46" s="58"/>
      <c r="CH46" s="50"/>
      <c r="CI46" s="50"/>
      <c r="CJ46" s="50"/>
      <c r="CK46" s="50"/>
      <c r="CL46" s="50"/>
      <c r="CM46" s="50"/>
      <c r="CN46" s="59"/>
      <c r="CO46" s="60"/>
      <c r="CP46" s="17"/>
      <c r="CQ46" s="17"/>
      <c r="CR46" s="58"/>
      <c r="CS46" s="50"/>
      <c r="CT46" s="50"/>
      <c r="CU46" s="50"/>
      <c r="CV46" s="50"/>
      <c r="CW46" s="50"/>
      <c r="CX46" s="50"/>
      <c r="CY46" s="59"/>
      <c r="CZ46" s="60"/>
      <c r="DA46" s="17"/>
      <c r="DB46" s="17"/>
      <c r="DC46" s="58"/>
      <c r="DD46" s="50"/>
      <c r="DE46" s="50"/>
      <c r="DF46" s="50"/>
      <c r="DG46" s="50"/>
      <c r="DH46" s="50"/>
      <c r="DI46" s="50"/>
      <c r="DJ46" s="59"/>
      <c r="DK46" s="60"/>
      <c r="DL46" s="17"/>
      <c r="DM46" s="17"/>
      <c r="DN46" s="58"/>
      <c r="DO46" s="50"/>
      <c r="DP46" s="50"/>
      <c r="DQ46" s="50"/>
      <c r="DR46" s="50"/>
      <c r="DS46" s="50"/>
      <c r="DT46" s="50"/>
      <c r="DU46" s="59"/>
      <c r="DV46" s="60"/>
      <c r="DW46" s="17"/>
      <c r="DX46" s="17"/>
      <c r="DY46" s="58"/>
      <c r="DZ46" s="50"/>
      <c r="EA46" s="50"/>
      <c r="EB46" s="50"/>
      <c r="EC46" s="50"/>
      <c r="ED46" s="50"/>
      <c r="EE46" s="50"/>
      <c r="EF46" s="59"/>
      <c r="EG46" s="60"/>
      <c r="EH46" s="17"/>
      <c r="EI46" s="17"/>
      <c r="EJ46" s="58"/>
      <c r="EK46" s="50"/>
      <c r="EL46" s="50"/>
      <c r="EM46" s="50"/>
      <c r="EN46" s="50"/>
      <c r="EO46" s="50"/>
      <c r="EP46" s="50"/>
      <c r="EQ46" s="59"/>
      <c r="ER46" s="60"/>
      <c r="ES46" s="17"/>
      <c r="ET46" s="17"/>
      <c r="EU46" s="58"/>
      <c r="EV46" s="50"/>
      <c r="EW46" s="50"/>
      <c r="EX46" s="50"/>
      <c r="EY46" s="50"/>
      <c r="EZ46" s="50"/>
      <c r="FA46" s="50"/>
      <c r="FB46" s="59"/>
      <c r="FC46" s="60"/>
      <c r="FD46" s="17"/>
      <c r="FE46" s="17"/>
      <c r="FF46" s="58"/>
      <c r="FG46" s="50"/>
      <c r="FH46" s="50"/>
      <c r="FI46" s="50"/>
      <c r="FJ46" s="50"/>
      <c r="FK46" s="50"/>
      <c r="FL46" s="50"/>
      <c r="FM46" s="59"/>
      <c r="FN46" s="60"/>
      <c r="FO46" s="17"/>
      <c r="FP46" s="17"/>
      <c r="FQ46" s="58"/>
      <c r="FR46" s="50"/>
      <c r="FS46" s="50"/>
      <c r="FT46" s="50"/>
      <c r="FU46" s="50"/>
      <c r="FV46" s="50"/>
      <c r="FW46" s="50"/>
      <c r="FX46" s="59"/>
      <c r="FY46" s="60"/>
      <c r="FZ46" s="17"/>
      <c r="GA46" s="17"/>
      <c r="GB46" s="58"/>
      <c r="GC46" s="50"/>
      <c r="GD46" s="50"/>
      <c r="GE46" s="50"/>
      <c r="GF46" s="50"/>
      <c r="GG46" s="50"/>
      <c r="GH46" s="50"/>
      <c r="GI46" s="59"/>
      <c r="GJ46" s="60"/>
      <c r="GK46" s="17"/>
      <c r="GL46" s="17"/>
      <c r="GM46" s="58"/>
      <c r="GN46" s="50"/>
      <c r="GO46" s="50"/>
      <c r="GP46" s="50"/>
      <c r="GQ46" s="50"/>
      <c r="GR46" s="50"/>
      <c r="GS46" s="50"/>
      <c r="GT46" s="59"/>
      <c r="GU46" s="60"/>
      <c r="GV46" s="17"/>
      <c r="GW46" s="17"/>
      <c r="GX46" s="58"/>
      <c r="GY46" s="50"/>
      <c r="GZ46" s="50"/>
      <c r="HA46" s="50"/>
      <c r="HB46" s="50"/>
      <c r="HC46" s="50"/>
      <c r="HD46" s="50"/>
      <c r="HE46" s="59"/>
      <c r="HF46" s="60"/>
      <c r="HG46" s="17"/>
      <c r="HH46" s="17"/>
      <c r="HI46" s="58"/>
      <c r="HJ46" s="50"/>
      <c r="HK46" s="50"/>
      <c r="HL46" s="50"/>
      <c r="HM46" s="50"/>
      <c r="HN46" s="50"/>
      <c r="HO46" s="50"/>
      <c r="HP46" s="59"/>
      <c r="HQ46" s="60"/>
      <c r="HR46" s="17"/>
      <c r="HS46" s="17"/>
    </row>
    <row r="47" spans="1:227" x14ac:dyDescent="0.3">
      <c r="A47" s="55"/>
      <c r="B47" s="62"/>
      <c r="C47" s="57"/>
      <c r="D47" s="57"/>
      <c r="E47" s="59"/>
      <c r="F47" s="59"/>
      <c r="G47" s="17"/>
      <c r="H47" s="58"/>
      <c r="I47" s="50"/>
      <c r="J47" s="50"/>
      <c r="K47" s="50"/>
      <c r="L47" s="50"/>
      <c r="M47" s="50"/>
      <c r="N47" s="50"/>
      <c r="O47" s="59"/>
      <c r="P47" s="60"/>
      <c r="Q47" s="17"/>
      <c r="R47" s="17"/>
      <c r="S47" s="58"/>
      <c r="T47" s="50"/>
      <c r="U47" s="50"/>
      <c r="V47" s="50"/>
      <c r="W47" s="50"/>
      <c r="X47" s="50"/>
      <c r="Y47" s="50"/>
      <c r="Z47" s="59"/>
      <c r="AA47" s="60"/>
      <c r="AB47" s="17"/>
      <c r="AC47" s="17"/>
      <c r="AD47" s="58"/>
      <c r="AE47" s="50"/>
      <c r="AF47" s="50"/>
      <c r="AG47" s="50"/>
      <c r="AH47" s="50"/>
      <c r="AI47" s="50"/>
      <c r="AJ47" s="50"/>
      <c r="AK47" s="59"/>
      <c r="AL47" s="60"/>
      <c r="AM47" s="17"/>
      <c r="AN47" s="17"/>
      <c r="AO47" s="58"/>
      <c r="AP47" s="50"/>
      <c r="AQ47" s="50"/>
      <c r="AR47" s="50"/>
      <c r="AS47" s="50"/>
      <c r="AT47" s="50"/>
      <c r="AU47" s="50"/>
      <c r="AV47" s="59"/>
      <c r="AW47" s="60"/>
      <c r="AX47" s="17"/>
      <c r="AY47" s="17"/>
      <c r="AZ47" s="58"/>
      <c r="BA47" s="50"/>
      <c r="BB47" s="50"/>
      <c r="BC47" s="50"/>
      <c r="BD47" s="50"/>
      <c r="BE47" s="50"/>
      <c r="BF47" s="50"/>
      <c r="BG47" s="59"/>
      <c r="BH47" s="60"/>
      <c r="BI47" s="17"/>
      <c r="BJ47" s="17"/>
      <c r="BK47" s="58"/>
      <c r="BL47" s="50"/>
      <c r="BM47" s="50"/>
      <c r="BN47" s="50"/>
      <c r="BO47" s="50"/>
      <c r="BP47" s="50"/>
      <c r="BQ47" s="50"/>
      <c r="BR47" s="59"/>
      <c r="BS47" s="60"/>
      <c r="BT47" s="17"/>
      <c r="BU47" s="17"/>
      <c r="BV47" s="58"/>
      <c r="BW47" s="50"/>
      <c r="BX47" s="50"/>
      <c r="BY47" s="50"/>
      <c r="BZ47" s="50"/>
      <c r="CA47" s="50"/>
      <c r="CB47" s="50"/>
      <c r="CC47" s="59"/>
      <c r="CD47" s="60"/>
      <c r="CE47" s="17"/>
      <c r="CF47" s="17"/>
      <c r="CG47" s="58"/>
      <c r="CH47" s="50"/>
      <c r="CI47" s="50"/>
      <c r="CJ47" s="50"/>
      <c r="CK47" s="50"/>
      <c r="CL47" s="50"/>
      <c r="CM47" s="50"/>
      <c r="CN47" s="59"/>
      <c r="CO47" s="60"/>
      <c r="CP47" s="17"/>
      <c r="CQ47" s="17"/>
      <c r="CR47" s="58"/>
      <c r="CS47" s="50"/>
      <c r="CT47" s="50"/>
      <c r="CU47" s="50"/>
      <c r="CV47" s="50"/>
      <c r="CW47" s="50"/>
      <c r="CX47" s="50"/>
      <c r="CY47" s="59"/>
      <c r="CZ47" s="60"/>
      <c r="DA47" s="17"/>
      <c r="DB47" s="17"/>
      <c r="DC47" s="58"/>
      <c r="DD47" s="50"/>
      <c r="DE47" s="50"/>
      <c r="DF47" s="50"/>
      <c r="DG47" s="50"/>
      <c r="DH47" s="50"/>
      <c r="DI47" s="50"/>
      <c r="DJ47" s="59"/>
      <c r="DK47" s="60"/>
      <c r="DL47" s="17"/>
      <c r="DM47" s="17"/>
      <c r="DN47" s="58"/>
      <c r="DO47" s="50"/>
      <c r="DP47" s="50"/>
      <c r="DQ47" s="50"/>
      <c r="DR47" s="50"/>
      <c r="DS47" s="50"/>
      <c r="DT47" s="50"/>
      <c r="DU47" s="59"/>
      <c r="DV47" s="60"/>
      <c r="DW47" s="17"/>
      <c r="DX47" s="17"/>
      <c r="DY47" s="58"/>
      <c r="DZ47" s="50"/>
      <c r="EA47" s="50"/>
      <c r="EB47" s="50"/>
      <c r="EC47" s="50"/>
      <c r="ED47" s="50"/>
      <c r="EE47" s="50"/>
      <c r="EF47" s="59"/>
      <c r="EG47" s="60"/>
      <c r="EH47" s="17"/>
      <c r="EI47" s="17"/>
      <c r="EJ47" s="58"/>
      <c r="EK47" s="50"/>
      <c r="EL47" s="50"/>
      <c r="EM47" s="50"/>
      <c r="EN47" s="50"/>
      <c r="EO47" s="50"/>
      <c r="EP47" s="50"/>
      <c r="EQ47" s="59"/>
      <c r="ER47" s="60"/>
      <c r="ES47" s="17"/>
      <c r="ET47" s="17"/>
      <c r="EU47" s="58"/>
      <c r="EV47" s="50"/>
      <c r="EW47" s="50"/>
      <c r="EX47" s="50"/>
      <c r="EY47" s="50"/>
      <c r="EZ47" s="50"/>
      <c r="FA47" s="50"/>
      <c r="FB47" s="59"/>
      <c r="FC47" s="60"/>
      <c r="FD47" s="17"/>
      <c r="FE47" s="17"/>
      <c r="FF47" s="58"/>
      <c r="FG47" s="50"/>
      <c r="FH47" s="50"/>
      <c r="FI47" s="50"/>
      <c r="FJ47" s="50"/>
      <c r="FK47" s="50"/>
      <c r="FL47" s="50"/>
      <c r="FM47" s="59"/>
      <c r="FN47" s="60"/>
      <c r="FO47" s="17"/>
      <c r="FP47" s="17"/>
      <c r="FQ47" s="58"/>
      <c r="FR47" s="50"/>
      <c r="FS47" s="50"/>
      <c r="FT47" s="50"/>
      <c r="FU47" s="50"/>
      <c r="FV47" s="50"/>
      <c r="FW47" s="50"/>
      <c r="FX47" s="59"/>
      <c r="FY47" s="60"/>
      <c r="FZ47" s="17"/>
      <c r="GA47" s="17"/>
      <c r="GB47" s="58"/>
      <c r="GC47" s="50"/>
      <c r="GD47" s="50"/>
      <c r="GE47" s="50"/>
      <c r="GF47" s="50"/>
      <c r="GG47" s="50"/>
      <c r="GH47" s="50"/>
      <c r="GI47" s="59"/>
      <c r="GJ47" s="60"/>
      <c r="GK47" s="17"/>
      <c r="GL47" s="17"/>
      <c r="GM47" s="58"/>
      <c r="GN47" s="50"/>
      <c r="GO47" s="50"/>
      <c r="GP47" s="50"/>
      <c r="GQ47" s="50"/>
      <c r="GR47" s="50"/>
      <c r="GS47" s="50"/>
      <c r="GT47" s="59"/>
      <c r="GU47" s="60"/>
      <c r="GV47" s="17"/>
      <c r="GW47" s="17"/>
      <c r="GX47" s="58"/>
      <c r="GY47" s="50"/>
      <c r="GZ47" s="50"/>
      <c r="HA47" s="50"/>
      <c r="HB47" s="50"/>
      <c r="HC47" s="50"/>
      <c r="HD47" s="50"/>
      <c r="HE47" s="59"/>
      <c r="HF47" s="60"/>
      <c r="HG47" s="17"/>
      <c r="HH47" s="17"/>
      <c r="HI47" s="58"/>
      <c r="HJ47" s="50"/>
      <c r="HK47" s="50"/>
      <c r="HL47" s="50"/>
      <c r="HM47" s="50"/>
      <c r="HN47" s="50"/>
      <c r="HO47" s="50"/>
      <c r="HP47" s="59"/>
      <c r="HQ47" s="60"/>
      <c r="HR47" s="17"/>
      <c r="HS47" s="17"/>
    </row>
    <row r="48" spans="1:227" x14ac:dyDescent="0.3">
      <c r="A48" s="55"/>
      <c r="B48" s="63"/>
      <c r="C48" s="57"/>
      <c r="D48" s="57"/>
      <c r="E48" s="59"/>
      <c r="F48" s="59"/>
      <c r="G48" s="17"/>
      <c r="H48" s="58"/>
      <c r="I48" s="50"/>
      <c r="J48" s="50"/>
      <c r="K48" s="50"/>
      <c r="L48" s="50"/>
      <c r="M48" s="50"/>
      <c r="N48" s="50"/>
      <c r="O48" s="59"/>
      <c r="P48" s="60"/>
      <c r="Q48" s="17"/>
      <c r="R48" s="17"/>
      <c r="S48" s="58"/>
      <c r="T48" s="50"/>
      <c r="U48" s="50"/>
      <c r="V48" s="50"/>
      <c r="W48" s="50"/>
      <c r="X48" s="50"/>
      <c r="Y48" s="50"/>
      <c r="Z48" s="59"/>
      <c r="AA48" s="60"/>
      <c r="AB48" s="17"/>
      <c r="AC48" s="17"/>
      <c r="AD48" s="58"/>
      <c r="AE48" s="50"/>
      <c r="AF48" s="50"/>
      <c r="AG48" s="50"/>
      <c r="AH48" s="50"/>
      <c r="AI48" s="50"/>
      <c r="AJ48" s="50"/>
      <c r="AK48" s="59"/>
      <c r="AL48" s="60"/>
      <c r="AM48" s="17"/>
      <c r="AN48" s="17"/>
      <c r="AO48" s="58"/>
      <c r="AP48" s="50"/>
      <c r="AQ48" s="50"/>
      <c r="AR48" s="50"/>
      <c r="AS48" s="50"/>
      <c r="AT48" s="50"/>
      <c r="AU48" s="50"/>
      <c r="AV48" s="59"/>
      <c r="AW48" s="60"/>
      <c r="AX48" s="17"/>
      <c r="AY48" s="17"/>
      <c r="AZ48" s="58"/>
      <c r="BA48" s="50"/>
      <c r="BB48" s="50"/>
      <c r="BC48" s="50"/>
      <c r="BD48" s="50"/>
      <c r="BE48" s="50"/>
      <c r="BF48" s="50"/>
      <c r="BG48" s="59"/>
      <c r="BH48" s="60"/>
      <c r="BI48" s="17"/>
      <c r="BJ48" s="17"/>
      <c r="BK48" s="58"/>
      <c r="BL48" s="50"/>
      <c r="BM48" s="50"/>
      <c r="BN48" s="50"/>
      <c r="BO48" s="50"/>
      <c r="BP48" s="50"/>
      <c r="BQ48" s="50"/>
      <c r="BR48" s="59"/>
      <c r="BS48" s="60"/>
      <c r="BT48" s="17"/>
      <c r="BU48" s="17"/>
      <c r="BV48" s="58"/>
      <c r="BW48" s="50"/>
      <c r="BX48" s="50"/>
      <c r="BY48" s="50"/>
      <c r="BZ48" s="50"/>
      <c r="CA48" s="50"/>
      <c r="CB48" s="50"/>
      <c r="CC48" s="59"/>
      <c r="CD48" s="60"/>
      <c r="CE48" s="17"/>
      <c r="CF48" s="17"/>
      <c r="CG48" s="58"/>
      <c r="CH48" s="50"/>
      <c r="CI48" s="50"/>
      <c r="CJ48" s="50"/>
      <c r="CK48" s="50"/>
      <c r="CL48" s="50"/>
      <c r="CM48" s="50"/>
      <c r="CN48" s="59"/>
      <c r="CO48" s="60"/>
      <c r="CP48" s="17"/>
      <c r="CQ48" s="17"/>
      <c r="CR48" s="58"/>
      <c r="CS48" s="50"/>
      <c r="CT48" s="50"/>
      <c r="CU48" s="50"/>
      <c r="CV48" s="50"/>
      <c r="CW48" s="50"/>
      <c r="CX48" s="50"/>
      <c r="CY48" s="59"/>
      <c r="CZ48" s="60"/>
      <c r="DA48" s="17"/>
      <c r="DB48" s="17"/>
      <c r="DC48" s="58"/>
      <c r="DD48" s="50"/>
      <c r="DE48" s="50"/>
      <c r="DF48" s="50"/>
      <c r="DG48" s="50"/>
      <c r="DH48" s="50"/>
      <c r="DI48" s="50"/>
      <c r="DJ48" s="59"/>
      <c r="DK48" s="60"/>
      <c r="DL48" s="17"/>
      <c r="DM48" s="17"/>
      <c r="DN48" s="58"/>
      <c r="DO48" s="50"/>
      <c r="DP48" s="50"/>
      <c r="DQ48" s="50"/>
      <c r="DR48" s="50"/>
      <c r="DS48" s="50"/>
      <c r="DT48" s="50"/>
      <c r="DU48" s="59"/>
      <c r="DV48" s="60"/>
      <c r="DW48" s="17"/>
      <c r="DX48" s="17"/>
      <c r="DY48" s="58"/>
      <c r="DZ48" s="50"/>
      <c r="EA48" s="50"/>
      <c r="EB48" s="50"/>
      <c r="EC48" s="50"/>
      <c r="ED48" s="50"/>
      <c r="EE48" s="50"/>
      <c r="EF48" s="59"/>
      <c r="EG48" s="60"/>
      <c r="EH48" s="17"/>
      <c r="EI48" s="17"/>
      <c r="EJ48" s="58"/>
      <c r="EK48" s="50"/>
      <c r="EL48" s="50"/>
      <c r="EM48" s="50"/>
      <c r="EN48" s="50"/>
      <c r="EO48" s="50"/>
      <c r="EP48" s="50"/>
      <c r="EQ48" s="59"/>
      <c r="ER48" s="60"/>
      <c r="ES48" s="17"/>
      <c r="ET48" s="17"/>
      <c r="EU48" s="58"/>
      <c r="EV48" s="50"/>
      <c r="EW48" s="50"/>
      <c r="EX48" s="50"/>
      <c r="EY48" s="50"/>
      <c r="EZ48" s="50"/>
      <c r="FA48" s="50"/>
      <c r="FB48" s="59"/>
      <c r="FC48" s="60"/>
      <c r="FD48" s="17"/>
      <c r="FE48" s="17"/>
      <c r="FF48" s="58"/>
      <c r="FG48" s="50"/>
      <c r="FH48" s="50"/>
      <c r="FI48" s="50"/>
      <c r="FJ48" s="50"/>
      <c r="FK48" s="50"/>
      <c r="FL48" s="50"/>
      <c r="FM48" s="59"/>
      <c r="FN48" s="60"/>
      <c r="FO48" s="17"/>
      <c r="FP48" s="17"/>
      <c r="FQ48" s="58"/>
      <c r="FR48" s="50"/>
      <c r="FS48" s="50"/>
      <c r="FT48" s="50"/>
      <c r="FU48" s="50"/>
      <c r="FV48" s="50"/>
      <c r="FW48" s="50"/>
      <c r="FX48" s="59"/>
      <c r="FY48" s="60"/>
      <c r="FZ48" s="17"/>
      <c r="GA48" s="17"/>
      <c r="GB48" s="58"/>
      <c r="GC48" s="50"/>
      <c r="GD48" s="50"/>
      <c r="GE48" s="50"/>
      <c r="GF48" s="50"/>
      <c r="GG48" s="50"/>
      <c r="GH48" s="50"/>
      <c r="GI48" s="59"/>
      <c r="GJ48" s="60"/>
      <c r="GK48" s="17"/>
      <c r="GL48" s="17"/>
      <c r="GM48" s="58"/>
      <c r="GN48" s="50"/>
      <c r="GO48" s="50"/>
      <c r="GP48" s="50"/>
      <c r="GQ48" s="50"/>
      <c r="GR48" s="50"/>
      <c r="GS48" s="50"/>
      <c r="GT48" s="59"/>
      <c r="GU48" s="60"/>
      <c r="GV48" s="17"/>
      <c r="GW48" s="17"/>
      <c r="GX48" s="58"/>
      <c r="GY48" s="50"/>
      <c r="GZ48" s="50"/>
      <c r="HA48" s="50"/>
      <c r="HB48" s="50"/>
      <c r="HC48" s="50"/>
      <c r="HD48" s="50"/>
      <c r="HE48" s="59"/>
      <c r="HF48" s="60"/>
      <c r="HG48" s="17"/>
      <c r="HH48" s="17"/>
      <c r="HI48" s="58"/>
      <c r="HJ48" s="50"/>
      <c r="HK48" s="50"/>
      <c r="HL48" s="50"/>
      <c r="HM48" s="50"/>
      <c r="HN48" s="50"/>
      <c r="HO48" s="50"/>
      <c r="HP48" s="59"/>
      <c r="HQ48" s="60"/>
      <c r="HR48" s="17"/>
      <c r="HS48" s="17"/>
    </row>
    <row r="49" spans="1:227" x14ac:dyDescent="0.3">
      <c r="A49" s="55"/>
      <c r="B49" s="56"/>
      <c r="C49" s="57"/>
      <c r="D49" s="57"/>
      <c r="E49" s="59"/>
      <c r="F49" s="59"/>
      <c r="G49" s="17"/>
      <c r="H49" s="58"/>
      <c r="I49" s="50"/>
      <c r="J49" s="50"/>
      <c r="K49" s="50"/>
      <c r="L49" s="50"/>
      <c r="M49" s="50"/>
      <c r="N49" s="50"/>
      <c r="O49" s="59"/>
      <c r="P49" s="60"/>
      <c r="Q49" s="17"/>
      <c r="R49" s="17"/>
      <c r="S49" s="58"/>
      <c r="T49" s="50"/>
      <c r="U49" s="50"/>
      <c r="V49" s="50"/>
      <c r="W49" s="50"/>
      <c r="X49" s="50"/>
      <c r="Y49" s="50"/>
      <c r="Z49" s="59"/>
      <c r="AA49" s="60"/>
      <c r="AB49" s="17"/>
      <c r="AC49" s="17"/>
      <c r="AD49" s="58"/>
      <c r="AE49" s="50"/>
      <c r="AF49" s="50"/>
      <c r="AG49" s="50"/>
      <c r="AH49" s="50"/>
      <c r="AI49" s="50"/>
      <c r="AJ49" s="50"/>
      <c r="AK49" s="59"/>
      <c r="AL49" s="60"/>
      <c r="AM49" s="17"/>
      <c r="AN49" s="17"/>
      <c r="AO49" s="58"/>
      <c r="AP49" s="50"/>
      <c r="AQ49" s="50"/>
      <c r="AR49" s="50"/>
      <c r="AS49" s="50"/>
      <c r="AT49" s="50"/>
      <c r="AU49" s="50"/>
      <c r="AV49" s="59"/>
      <c r="AW49" s="60"/>
      <c r="AX49" s="17"/>
      <c r="AY49" s="17"/>
      <c r="AZ49" s="58"/>
      <c r="BA49" s="50"/>
      <c r="BB49" s="50"/>
      <c r="BC49" s="50"/>
      <c r="BD49" s="50"/>
      <c r="BE49" s="50"/>
      <c r="BF49" s="50"/>
      <c r="BG49" s="59"/>
      <c r="BH49" s="60"/>
      <c r="BI49" s="17"/>
      <c r="BJ49" s="17"/>
      <c r="BK49" s="58"/>
      <c r="BL49" s="50"/>
      <c r="BM49" s="50"/>
      <c r="BN49" s="50"/>
      <c r="BO49" s="50"/>
      <c r="BP49" s="50"/>
      <c r="BQ49" s="50"/>
      <c r="BR49" s="59"/>
      <c r="BS49" s="60"/>
      <c r="BT49" s="17"/>
      <c r="BU49" s="17"/>
      <c r="BV49" s="58"/>
      <c r="BW49" s="50"/>
      <c r="BX49" s="50"/>
      <c r="BY49" s="50"/>
      <c r="BZ49" s="50"/>
      <c r="CA49" s="50"/>
      <c r="CB49" s="50"/>
      <c r="CC49" s="59"/>
      <c r="CD49" s="60"/>
      <c r="CE49" s="17"/>
      <c r="CF49" s="17"/>
      <c r="CG49" s="58"/>
      <c r="CH49" s="50"/>
      <c r="CI49" s="50"/>
      <c r="CJ49" s="50"/>
      <c r="CK49" s="50"/>
      <c r="CL49" s="50"/>
      <c r="CM49" s="50"/>
      <c r="CN49" s="59"/>
      <c r="CO49" s="60"/>
      <c r="CP49" s="17"/>
      <c r="CQ49" s="17"/>
      <c r="CR49" s="58"/>
      <c r="CS49" s="50"/>
      <c r="CT49" s="50"/>
      <c r="CU49" s="50"/>
      <c r="CV49" s="50"/>
      <c r="CW49" s="50"/>
      <c r="CX49" s="50"/>
      <c r="CY49" s="59"/>
      <c r="CZ49" s="60"/>
      <c r="DA49" s="17"/>
      <c r="DB49" s="17"/>
      <c r="DC49" s="58"/>
      <c r="DD49" s="50"/>
      <c r="DE49" s="50"/>
      <c r="DF49" s="50"/>
      <c r="DG49" s="50"/>
      <c r="DH49" s="50"/>
      <c r="DI49" s="50"/>
      <c r="DJ49" s="59"/>
      <c r="DK49" s="60"/>
      <c r="DL49" s="17"/>
      <c r="DM49" s="17"/>
      <c r="DN49" s="58"/>
      <c r="DO49" s="50"/>
      <c r="DP49" s="50"/>
      <c r="DQ49" s="50"/>
      <c r="DR49" s="50"/>
      <c r="DS49" s="50"/>
      <c r="DT49" s="50"/>
      <c r="DU49" s="59"/>
      <c r="DV49" s="60"/>
      <c r="DW49" s="17"/>
      <c r="DX49" s="17"/>
      <c r="DY49" s="58"/>
      <c r="DZ49" s="50"/>
      <c r="EA49" s="50"/>
      <c r="EB49" s="50"/>
      <c r="EC49" s="50"/>
      <c r="ED49" s="50"/>
      <c r="EE49" s="50"/>
      <c r="EF49" s="59"/>
      <c r="EG49" s="60"/>
      <c r="EH49" s="17"/>
      <c r="EI49" s="17"/>
      <c r="EJ49" s="58"/>
      <c r="EK49" s="50"/>
      <c r="EL49" s="50"/>
      <c r="EM49" s="50"/>
      <c r="EN49" s="50"/>
      <c r="EO49" s="50"/>
      <c r="EP49" s="50"/>
      <c r="EQ49" s="59"/>
      <c r="ER49" s="60"/>
      <c r="ES49" s="17"/>
      <c r="ET49" s="17"/>
      <c r="EU49" s="58"/>
      <c r="EV49" s="50"/>
      <c r="EW49" s="50"/>
      <c r="EX49" s="50"/>
      <c r="EY49" s="50"/>
      <c r="EZ49" s="50"/>
      <c r="FA49" s="50"/>
      <c r="FB49" s="59"/>
      <c r="FC49" s="60"/>
      <c r="FD49" s="17"/>
      <c r="FE49" s="17"/>
      <c r="FF49" s="58"/>
      <c r="FG49" s="50"/>
      <c r="FH49" s="50"/>
      <c r="FI49" s="50"/>
      <c r="FJ49" s="50"/>
      <c r="FK49" s="50"/>
      <c r="FL49" s="50"/>
      <c r="FM49" s="59"/>
      <c r="FN49" s="60"/>
      <c r="FO49" s="17"/>
      <c r="FP49" s="17"/>
      <c r="FQ49" s="58"/>
      <c r="FR49" s="50"/>
      <c r="FS49" s="50"/>
      <c r="FT49" s="50"/>
      <c r="FU49" s="50"/>
      <c r="FV49" s="50"/>
      <c r="FW49" s="50"/>
      <c r="FX49" s="59"/>
      <c r="FY49" s="60"/>
      <c r="FZ49" s="17"/>
      <c r="GA49" s="17"/>
      <c r="GB49" s="58"/>
      <c r="GC49" s="50"/>
      <c r="GD49" s="50"/>
      <c r="GE49" s="50"/>
      <c r="GF49" s="50"/>
      <c r="GG49" s="50"/>
      <c r="GH49" s="50"/>
      <c r="GI49" s="59"/>
      <c r="GJ49" s="60"/>
      <c r="GK49" s="17"/>
      <c r="GL49" s="17"/>
      <c r="GM49" s="58"/>
      <c r="GN49" s="50"/>
      <c r="GO49" s="50"/>
      <c r="GP49" s="50"/>
      <c r="GQ49" s="50"/>
      <c r="GR49" s="50"/>
      <c r="GS49" s="50"/>
      <c r="GT49" s="59"/>
      <c r="GU49" s="60"/>
      <c r="GV49" s="17"/>
      <c r="GW49" s="17"/>
      <c r="GX49" s="58"/>
      <c r="GY49" s="50"/>
      <c r="GZ49" s="50"/>
      <c r="HA49" s="50"/>
      <c r="HB49" s="50"/>
      <c r="HC49" s="50"/>
      <c r="HD49" s="50"/>
      <c r="HE49" s="59"/>
      <c r="HF49" s="60"/>
      <c r="HG49" s="17"/>
      <c r="HH49" s="17"/>
      <c r="HI49" s="58"/>
      <c r="HJ49" s="50"/>
      <c r="HK49" s="50"/>
      <c r="HL49" s="50"/>
      <c r="HM49" s="50"/>
      <c r="HN49" s="50"/>
      <c r="HO49" s="50"/>
      <c r="HP49" s="59"/>
      <c r="HQ49" s="60"/>
      <c r="HR49" s="17"/>
      <c r="HS49" s="17"/>
    </row>
    <row r="50" spans="1:227" x14ac:dyDescent="0.3">
      <c r="A50" s="55"/>
      <c r="B50" s="56"/>
      <c r="C50" s="57"/>
      <c r="D50" s="57"/>
      <c r="E50" s="59"/>
      <c r="F50" s="59"/>
      <c r="G50" s="17"/>
      <c r="H50" s="58"/>
      <c r="I50" s="50"/>
      <c r="J50" s="50"/>
      <c r="K50" s="50"/>
      <c r="L50" s="50"/>
      <c r="M50" s="50"/>
      <c r="N50" s="50"/>
      <c r="O50" s="59"/>
      <c r="P50" s="60"/>
      <c r="Q50" s="17"/>
      <c r="R50" s="17"/>
      <c r="S50" s="58"/>
      <c r="T50" s="50"/>
      <c r="U50" s="50"/>
      <c r="V50" s="50"/>
      <c r="W50" s="50"/>
      <c r="X50" s="50"/>
      <c r="Y50" s="50"/>
      <c r="Z50" s="59"/>
      <c r="AA50" s="60"/>
      <c r="AB50" s="17"/>
      <c r="AC50" s="17"/>
      <c r="AD50" s="58"/>
      <c r="AE50" s="50"/>
      <c r="AF50" s="50"/>
      <c r="AG50" s="50"/>
      <c r="AH50" s="50"/>
      <c r="AI50" s="50"/>
      <c r="AJ50" s="50"/>
      <c r="AK50" s="59"/>
      <c r="AL50" s="60"/>
      <c r="AM50" s="17"/>
      <c r="AN50" s="17"/>
      <c r="AO50" s="58"/>
      <c r="AP50" s="50"/>
      <c r="AQ50" s="50"/>
      <c r="AR50" s="50"/>
      <c r="AS50" s="50"/>
      <c r="AT50" s="50"/>
      <c r="AU50" s="50"/>
      <c r="AV50" s="59"/>
      <c r="AW50" s="60"/>
      <c r="AX50" s="17"/>
      <c r="AY50" s="17"/>
      <c r="AZ50" s="58"/>
      <c r="BA50" s="50"/>
      <c r="BB50" s="50"/>
      <c r="BC50" s="50"/>
      <c r="BD50" s="50"/>
      <c r="BE50" s="50"/>
      <c r="BF50" s="50"/>
      <c r="BG50" s="59"/>
      <c r="BH50" s="60"/>
      <c r="BI50" s="17"/>
      <c r="BJ50" s="17"/>
      <c r="BK50" s="58"/>
      <c r="BL50" s="50"/>
      <c r="BM50" s="50"/>
      <c r="BN50" s="50"/>
      <c r="BO50" s="50"/>
      <c r="BP50" s="50"/>
      <c r="BQ50" s="50"/>
      <c r="BR50" s="59"/>
      <c r="BS50" s="60"/>
      <c r="BT50" s="17"/>
      <c r="BU50" s="17"/>
      <c r="BV50" s="58"/>
      <c r="BW50" s="50"/>
      <c r="BX50" s="50"/>
      <c r="BY50" s="50"/>
      <c r="BZ50" s="50"/>
      <c r="CA50" s="50"/>
      <c r="CB50" s="50"/>
      <c r="CC50" s="59"/>
      <c r="CD50" s="60"/>
      <c r="CE50" s="17"/>
      <c r="CF50" s="17"/>
      <c r="CG50" s="58"/>
      <c r="CH50" s="50"/>
      <c r="CI50" s="50"/>
      <c r="CJ50" s="50"/>
      <c r="CK50" s="50"/>
      <c r="CL50" s="50"/>
      <c r="CM50" s="50"/>
      <c r="CN50" s="59"/>
      <c r="CO50" s="60"/>
      <c r="CP50" s="17"/>
      <c r="CQ50" s="17"/>
      <c r="CR50" s="58"/>
      <c r="CS50" s="50"/>
      <c r="CT50" s="50"/>
      <c r="CU50" s="50"/>
      <c r="CV50" s="50"/>
      <c r="CW50" s="50"/>
      <c r="CX50" s="50"/>
      <c r="CY50" s="59"/>
      <c r="CZ50" s="60"/>
      <c r="DA50" s="17"/>
      <c r="DB50" s="17"/>
      <c r="DC50" s="58"/>
      <c r="DD50" s="50"/>
      <c r="DE50" s="50"/>
      <c r="DF50" s="50"/>
      <c r="DG50" s="50"/>
      <c r="DH50" s="50"/>
      <c r="DI50" s="50"/>
      <c r="DJ50" s="59"/>
      <c r="DK50" s="60"/>
      <c r="DL50" s="17"/>
      <c r="DM50" s="17"/>
      <c r="DN50" s="58"/>
      <c r="DO50" s="50"/>
      <c r="DP50" s="50"/>
      <c r="DQ50" s="50"/>
      <c r="DR50" s="50"/>
      <c r="DS50" s="50"/>
      <c r="DT50" s="50"/>
      <c r="DU50" s="59"/>
      <c r="DV50" s="60"/>
      <c r="DW50" s="17"/>
      <c r="DX50" s="17"/>
      <c r="DY50" s="58"/>
      <c r="DZ50" s="50"/>
      <c r="EA50" s="50"/>
      <c r="EB50" s="50"/>
      <c r="EC50" s="50"/>
      <c r="ED50" s="50"/>
      <c r="EE50" s="50"/>
      <c r="EF50" s="59"/>
      <c r="EG50" s="60"/>
      <c r="EH50" s="17"/>
      <c r="EI50" s="17"/>
      <c r="EJ50" s="58"/>
      <c r="EK50" s="50"/>
      <c r="EL50" s="50"/>
      <c r="EM50" s="50"/>
      <c r="EN50" s="50"/>
      <c r="EO50" s="50"/>
      <c r="EP50" s="50"/>
      <c r="EQ50" s="59"/>
      <c r="ER50" s="60"/>
      <c r="ES50" s="17"/>
      <c r="ET50" s="17"/>
      <c r="EU50" s="58"/>
      <c r="EV50" s="50"/>
      <c r="EW50" s="50"/>
      <c r="EX50" s="50"/>
      <c r="EY50" s="50"/>
      <c r="EZ50" s="50"/>
      <c r="FA50" s="50"/>
      <c r="FB50" s="59"/>
      <c r="FC50" s="60"/>
      <c r="FD50" s="17"/>
      <c r="FE50" s="17"/>
      <c r="FF50" s="58"/>
      <c r="FG50" s="50"/>
      <c r="FH50" s="50"/>
      <c r="FI50" s="50"/>
      <c r="FJ50" s="50"/>
      <c r="FK50" s="50"/>
      <c r="FL50" s="50"/>
      <c r="FM50" s="59"/>
      <c r="FN50" s="60"/>
      <c r="FO50" s="17"/>
      <c r="FP50" s="17"/>
      <c r="FQ50" s="58"/>
      <c r="FR50" s="50"/>
      <c r="FS50" s="50"/>
      <c r="FT50" s="50"/>
      <c r="FU50" s="50"/>
      <c r="FV50" s="50"/>
      <c r="FW50" s="50"/>
      <c r="FX50" s="59"/>
      <c r="FY50" s="60"/>
      <c r="FZ50" s="17"/>
      <c r="GA50" s="17"/>
      <c r="GB50" s="58"/>
      <c r="GC50" s="50"/>
      <c r="GD50" s="50"/>
      <c r="GE50" s="50"/>
      <c r="GF50" s="50"/>
      <c r="GG50" s="50"/>
      <c r="GH50" s="50"/>
      <c r="GI50" s="59"/>
      <c r="GJ50" s="60"/>
      <c r="GK50" s="17"/>
      <c r="GL50" s="17"/>
      <c r="GM50" s="58"/>
      <c r="GN50" s="50"/>
      <c r="GO50" s="50"/>
      <c r="GP50" s="50"/>
      <c r="GQ50" s="50"/>
      <c r="GR50" s="50"/>
      <c r="GS50" s="50"/>
      <c r="GT50" s="59"/>
      <c r="GU50" s="60"/>
      <c r="GV50" s="17"/>
      <c r="GW50" s="17"/>
      <c r="GX50" s="58"/>
      <c r="GY50" s="50"/>
      <c r="GZ50" s="50"/>
      <c r="HA50" s="50"/>
      <c r="HB50" s="50"/>
      <c r="HC50" s="50"/>
      <c r="HD50" s="50"/>
      <c r="HE50" s="59"/>
      <c r="HF50" s="60"/>
      <c r="HG50" s="17"/>
      <c r="HH50" s="17"/>
      <c r="HI50" s="58"/>
      <c r="HJ50" s="50"/>
      <c r="HK50" s="50"/>
      <c r="HL50" s="50"/>
      <c r="HM50" s="50"/>
      <c r="HN50" s="50"/>
      <c r="HO50" s="50"/>
      <c r="HP50" s="59"/>
      <c r="HQ50" s="60"/>
      <c r="HR50" s="17"/>
      <c r="HS50" s="17"/>
    </row>
    <row r="51" spans="1:227" x14ac:dyDescent="0.3">
      <c r="A51" s="55"/>
      <c r="B51" s="56"/>
      <c r="C51" s="57"/>
      <c r="D51" s="57"/>
      <c r="E51" s="59"/>
      <c r="F51" s="59"/>
      <c r="G51" s="17"/>
      <c r="H51" s="58"/>
      <c r="I51" s="50"/>
      <c r="J51" s="50"/>
      <c r="K51" s="50"/>
      <c r="L51" s="50"/>
      <c r="M51" s="50"/>
      <c r="N51" s="50"/>
      <c r="O51" s="59"/>
      <c r="P51" s="60"/>
      <c r="Q51" s="17"/>
      <c r="R51" s="17"/>
      <c r="S51" s="58"/>
      <c r="T51" s="50"/>
      <c r="U51" s="50"/>
      <c r="V51" s="50"/>
      <c r="W51" s="50"/>
      <c r="X51" s="50"/>
      <c r="Y51" s="50"/>
      <c r="Z51" s="59"/>
      <c r="AA51" s="60"/>
      <c r="AB51" s="17"/>
      <c r="AC51" s="17"/>
      <c r="AD51" s="58"/>
      <c r="AE51" s="50"/>
      <c r="AF51" s="50"/>
      <c r="AG51" s="50"/>
      <c r="AH51" s="50"/>
      <c r="AI51" s="50"/>
      <c r="AJ51" s="50"/>
      <c r="AK51" s="59"/>
      <c r="AL51" s="60"/>
      <c r="AM51" s="17"/>
      <c r="AN51" s="17"/>
      <c r="AO51" s="58"/>
      <c r="AP51" s="50"/>
      <c r="AQ51" s="50"/>
      <c r="AR51" s="50"/>
      <c r="AS51" s="50"/>
      <c r="AT51" s="50"/>
      <c r="AU51" s="50"/>
      <c r="AV51" s="59"/>
      <c r="AW51" s="60"/>
      <c r="AX51" s="17"/>
      <c r="AY51" s="17"/>
      <c r="AZ51" s="58"/>
      <c r="BA51" s="50"/>
      <c r="BB51" s="50"/>
      <c r="BC51" s="50"/>
      <c r="BD51" s="50"/>
      <c r="BE51" s="50"/>
      <c r="BF51" s="50"/>
      <c r="BG51" s="59"/>
      <c r="BH51" s="60"/>
      <c r="BI51" s="17"/>
      <c r="BJ51" s="17"/>
      <c r="BK51" s="58"/>
      <c r="BL51" s="50"/>
      <c r="BM51" s="50"/>
      <c r="BN51" s="50"/>
      <c r="BO51" s="50"/>
      <c r="BP51" s="50"/>
      <c r="BQ51" s="50"/>
      <c r="BR51" s="59"/>
      <c r="BS51" s="60"/>
      <c r="BT51" s="17"/>
      <c r="BU51" s="17"/>
      <c r="BV51" s="58"/>
      <c r="BW51" s="50"/>
      <c r="BX51" s="50"/>
      <c r="BY51" s="50"/>
      <c r="BZ51" s="50"/>
      <c r="CA51" s="50"/>
      <c r="CB51" s="50"/>
      <c r="CC51" s="59"/>
      <c r="CD51" s="60"/>
      <c r="CE51" s="17"/>
      <c r="CF51" s="17"/>
      <c r="CG51" s="58"/>
      <c r="CH51" s="50"/>
      <c r="CI51" s="50"/>
      <c r="CJ51" s="50"/>
      <c r="CK51" s="50"/>
      <c r="CL51" s="50"/>
      <c r="CM51" s="50"/>
      <c r="CN51" s="59"/>
      <c r="CO51" s="60"/>
      <c r="CP51" s="17"/>
      <c r="CQ51" s="17"/>
      <c r="CR51" s="58"/>
      <c r="CS51" s="50"/>
      <c r="CT51" s="50"/>
      <c r="CU51" s="50"/>
      <c r="CV51" s="50"/>
      <c r="CW51" s="50"/>
      <c r="CX51" s="50"/>
      <c r="CY51" s="59"/>
      <c r="CZ51" s="60"/>
      <c r="DA51" s="17"/>
      <c r="DB51" s="17"/>
      <c r="DC51" s="58"/>
      <c r="DD51" s="50"/>
      <c r="DE51" s="50"/>
      <c r="DF51" s="50"/>
      <c r="DG51" s="50"/>
      <c r="DH51" s="50"/>
      <c r="DI51" s="50"/>
      <c r="DJ51" s="59"/>
      <c r="DK51" s="60"/>
      <c r="DL51" s="17"/>
      <c r="DM51" s="17"/>
      <c r="DN51" s="58"/>
      <c r="DO51" s="50"/>
      <c r="DP51" s="50"/>
      <c r="DQ51" s="50"/>
      <c r="DR51" s="50"/>
      <c r="DS51" s="50"/>
      <c r="DT51" s="50"/>
      <c r="DU51" s="59"/>
      <c r="DV51" s="60"/>
      <c r="DW51" s="17"/>
      <c r="DX51" s="17"/>
      <c r="DY51" s="58"/>
      <c r="DZ51" s="50"/>
      <c r="EA51" s="50"/>
      <c r="EB51" s="50"/>
      <c r="EC51" s="50"/>
      <c r="ED51" s="50"/>
      <c r="EE51" s="50"/>
      <c r="EF51" s="59"/>
      <c r="EG51" s="60"/>
      <c r="EH51" s="17"/>
      <c r="EI51" s="17"/>
      <c r="EJ51" s="58"/>
      <c r="EK51" s="50"/>
      <c r="EL51" s="50"/>
      <c r="EM51" s="50"/>
      <c r="EN51" s="50"/>
      <c r="EO51" s="50"/>
      <c r="EP51" s="50"/>
      <c r="EQ51" s="59"/>
      <c r="ER51" s="60"/>
      <c r="ES51" s="17"/>
      <c r="ET51" s="17"/>
      <c r="EU51" s="58"/>
      <c r="EV51" s="50"/>
      <c r="EW51" s="50"/>
      <c r="EX51" s="50"/>
      <c r="EY51" s="50"/>
      <c r="EZ51" s="50"/>
      <c r="FA51" s="50"/>
      <c r="FB51" s="59"/>
      <c r="FC51" s="60"/>
      <c r="FD51" s="17"/>
      <c r="FE51" s="17"/>
      <c r="FF51" s="58"/>
      <c r="FG51" s="50"/>
      <c r="FH51" s="50"/>
      <c r="FI51" s="50"/>
      <c r="FJ51" s="50"/>
      <c r="FK51" s="50"/>
      <c r="FL51" s="50"/>
      <c r="FM51" s="59"/>
      <c r="FN51" s="60"/>
      <c r="FO51" s="17"/>
      <c r="FP51" s="17"/>
      <c r="FQ51" s="58"/>
      <c r="FR51" s="50"/>
      <c r="FS51" s="50"/>
      <c r="FT51" s="50"/>
      <c r="FU51" s="50"/>
      <c r="FV51" s="50"/>
      <c r="FW51" s="50"/>
      <c r="FX51" s="59"/>
      <c r="FY51" s="60"/>
      <c r="FZ51" s="17"/>
      <c r="GA51" s="17"/>
      <c r="GB51" s="58"/>
      <c r="GC51" s="50"/>
      <c r="GD51" s="50"/>
      <c r="GE51" s="50"/>
      <c r="GF51" s="50"/>
      <c r="GG51" s="50"/>
      <c r="GH51" s="50"/>
      <c r="GI51" s="59"/>
      <c r="GJ51" s="60"/>
      <c r="GK51" s="17"/>
      <c r="GL51" s="17"/>
      <c r="GM51" s="58"/>
      <c r="GN51" s="50"/>
      <c r="GO51" s="50"/>
      <c r="GP51" s="50"/>
      <c r="GQ51" s="50"/>
      <c r="GR51" s="50"/>
      <c r="GS51" s="50"/>
      <c r="GT51" s="59"/>
      <c r="GU51" s="60"/>
      <c r="GV51" s="17"/>
      <c r="GW51" s="17"/>
      <c r="GX51" s="58"/>
      <c r="GY51" s="50"/>
      <c r="GZ51" s="50"/>
      <c r="HA51" s="50"/>
      <c r="HB51" s="50"/>
      <c r="HC51" s="50"/>
      <c r="HD51" s="50"/>
      <c r="HE51" s="59"/>
      <c r="HF51" s="60"/>
      <c r="HG51" s="17"/>
      <c r="HH51" s="17"/>
      <c r="HI51" s="58"/>
      <c r="HJ51" s="50"/>
      <c r="HK51" s="50"/>
      <c r="HL51" s="50"/>
      <c r="HM51" s="50"/>
      <c r="HN51" s="50"/>
      <c r="HO51" s="50"/>
      <c r="HP51" s="59"/>
      <c r="HQ51" s="60"/>
      <c r="HR51" s="17"/>
      <c r="HS51" s="17"/>
    </row>
    <row r="52" spans="1:227" x14ac:dyDescent="0.3">
      <c r="A52" s="55"/>
      <c r="B52" s="56"/>
      <c r="C52" s="57"/>
      <c r="D52" s="57"/>
      <c r="E52" s="59"/>
      <c r="F52" s="59"/>
      <c r="G52" s="17"/>
      <c r="H52" s="58"/>
      <c r="I52" s="50"/>
      <c r="J52" s="50"/>
      <c r="K52" s="50"/>
      <c r="L52" s="50"/>
      <c r="M52" s="50"/>
      <c r="N52" s="50"/>
      <c r="O52" s="59"/>
      <c r="P52" s="60"/>
      <c r="Q52" s="17"/>
      <c r="R52" s="17"/>
      <c r="S52" s="58"/>
      <c r="T52" s="50"/>
      <c r="U52" s="50"/>
      <c r="V52" s="50"/>
      <c r="W52" s="50"/>
      <c r="X52" s="50"/>
      <c r="Y52" s="50"/>
      <c r="Z52" s="59"/>
      <c r="AA52" s="60"/>
      <c r="AB52" s="17"/>
      <c r="AC52" s="17"/>
      <c r="AD52" s="58"/>
      <c r="AE52" s="50"/>
      <c r="AF52" s="50"/>
      <c r="AG52" s="50"/>
      <c r="AH52" s="50"/>
      <c r="AI52" s="50"/>
      <c r="AJ52" s="50"/>
      <c r="AK52" s="59"/>
      <c r="AL52" s="60"/>
      <c r="AM52" s="17"/>
      <c r="AN52" s="17"/>
      <c r="AO52" s="58"/>
      <c r="AP52" s="50"/>
      <c r="AQ52" s="50"/>
      <c r="AR52" s="50"/>
      <c r="AS52" s="50"/>
      <c r="AT52" s="50"/>
      <c r="AU52" s="50"/>
      <c r="AV52" s="59"/>
      <c r="AW52" s="60"/>
      <c r="AX52" s="17"/>
      <c r="AY52" s="17"/>
      <c r="AZ52" s="58"/>
      <c r="BA52" s="50"/>
      <c r="BB52" s="50"/>
      <c r="BC52" s="50"/>
      <c r="BD52" s="50"/>
      <c r="BE52" s="50"/>
      <c r="BF52" s="50"/>
      <c r="BG52" s="59"/>
      <c r="BH52" s="60"/>
      <c r="BI52" s="17"/>
      <c r="BJ52" s="17"/>
      <c r="BK52" s="58"/>
      <c r="BL52" s="50"/>
      <c r="BM52" s="50"/>
      <c r="BN52" s="50"/>
      <c r="BO52" s="50"/>
      <c r="BP52" s="50"/>
      <c r="BQ52" s="50"/>
      <c r="BR52" s="59"/>
      <c r="BS52" s="60"/>
      <c r="BT52" s="17"/>
      <c r="BU52" s="17"/>
      <c r="BV52" s="58"/>
      <c r="BW52" s="50"/>
      <c r="BX52" s="50"/>
      <c r="BY52" s="50"/>
      <c r="BZ52" s="50"/>
      <c r="CA52" s="50"/>
      <c r="CB52" s="50"/>
      <c r="CC52" s="59"/>
      <c r="CD52" s="60"/>
      <c r="CE52" s="17"/>
      <c r="CF52" s="17"/>
      <c r="CG52" s="58"/>
      <c r="CH52" s="50"/>
      <c r="CI52" s="50"/>
      <c r="CJ52" s="50"/>
      <c r="CK52" s="50"/>
      <c r="CL52" s="50"/>
      <c r="CM52" s="50"/>
      <c r="CN52" s="59"/>
      <c r="CO52" s="60"/>
      <c r="CP52" s="17"/>
      <c r="CQ52" s="17"/>
      <c r="CR52" s="58"/>
      <c r="CS52" s="50"/>
      <c r="CT52" s="50"/>
      <c r="CU52" s="50"/>
      <c r="CV52" s="50"/>
      <c r="CW52" s="50"/>
      <c r="CX52" s="50"/>
      <c r="CY52" s="59"/>
      <c r="CZ52" s="60"/>
      <c r="DA52" s="17"/>
      <c r="DB52" s="17"/>
      <c r="DC52" s="58"/>
      <c r="DD52" s="50"/>
      <c r="DE52" s="50"/>
      <c r="DF52" s="50"/>
      <c r="DG52" s="50"/>
      <c r="DH52" s="50"/>
      <c r="DI52" s="50"/>
      <c r="DJ52" s="59"/>
      <c r="DK52" s="60"/>
      <c r="DL52" s="17"/>
      <c r="DM52" s="17"/>
      <c r="DN52" s="58"/>
      <c r="DO52" s="50"/>
      <c r="DP52" s="50"/>
      <c r="DQ52" s="50"/>
      <c r="DR52" s="50"/>
      <c r="DS52" s="50"/>
      <c r="DT52" s="50"/>
      <c r="DU52" s="59"/>
      <c r="DV52" s="60"/>
      <c r="DW52" s="17"/>
      <c r="DX52" s="17"/>
      <c r="DY52" s="58"/>
      <c r="DZ52" s="50"/>
      <c r="EA52" s="50"/>
      <c r="EB52" s="50"/>
      <c r="EC52" s="50"/>
      <c r="ED52" s="50"/>
      <c r="EE52" s="50"/>
      <c r="EF52" s="59"/>
      <c r="EG52" s="60"/>
      <c r="EH52" s="17"/>
      <c r="EI52" s="17"/>
      <c r="EJ52" s="58"/>
      <c r="EK52" s="50"/>
      <c r="EL52" s="50"/>
      <c r="EM52" s="50"/>
      <c r="EN52" s="50"/>
      <c r="EO52" s="50"/>
      <c r="EP52" s="50"/>
      <c r="EQ52" s="59"/>
      <c r="ER52" s="60"/>
      <c r="ES52" s="17"/>
      <c r="ET52" s="17"/>
      <c r="EU52" s="58"/>
      <c r="EV52" s="50"/>
      <c r="EW52" s="50"/>
      <c r="EX52" s="50"/>
      <c r="EY52" s="50"/>
      <c r="EZ52" s="50"/>
      <c r="FA52" s="50"/>
      <c r="FB52" s="59"/>
      <c r="FC52" s="60"/>
      <c r="FD52" s="17"/>
      <c r="FE52" s="17"/>
      <c r="FF52" s="58"/>
      <c r="FG52" s="50"/>
      <c r="FH52" s="50"/>
      <c r="FI52" s="50"/>
      <c r="FJ52" s="50"/>
      <c r="FK52" s="50"/>
      <c r="FL52" s="50"/>
      <c r="FM52" s="59"/>
      <c r="FN52" s="60"/>
      <c r="FO52" s="17"/>
      <c r="FP52" s="17"/>
      <c r="FQ52" s="58"/>
      <c r="FR52" s="50"/>
      <c r="FS52" s="50"/>
      <c r="FT52" s="50"/>
      <c r="FU52" s="50"/>
      <c r="FV52" s="50"/>
      <c r="FW52" s="50"/>
      <c r="FX52" s="59"/>
      <c r="FY52" s="60"/>
      <c r="FZ52" s="17"/>
      <c r="GA52" s="17"/>
      <c r="GB52" s="58"/>
      <c r="GC52" s="50"/>
      <c r="GD52" s="50"/>
      <c r="GE52" s="50"/>
      <c r="GF52" s="50"/>
      <c r="GG52" s="50"/>
      <c r="GH52" s="50"/>
      <c r="GI52" s="59"/>
      <c r="GJ52" s="60"/>
      <c r="GK52" s="17"/>
      <c r="GL52" s="17"/>
      <c r="GM52" s="58"/>
      <c r="GN52" s="50"/>
      <c r="GO52" s="50"/>
      <c r="GP52" s="50"/>
      <c r="GQ52" s="50"/>
      <c r="GR52" s="50"/>
      <c r="GS52" s="50"/>
      <c r="GT52" s="59"/>
      <c r="GU52" s="60"/>
      <c r="GV52" s="17"/>
      <c r="GW52" s="17"/>
      <c r="GX52" s="58"/>
      <c r="GY52" s="50"/>
      <c r="GZ52" s="50"/>
      <c r="HA52" s="50"/>
      <c r="HB52" s="50"/>
      <c r="HC52" s="50"/>
      <c r="HD52" s="50"/>
      <c r="HE52" s="59"/>
      <c r="HF52" s="60"/>
      <c r="HG52" s="17"/>
      <c r="HH52" s="17"/>
      <c r="HI52" s="58"/>
      <c r="HJ52" s="50"/>
      <c r="HK52" s="50"/>
      <c r="HL52" s="50"/>
      <c r="HM52" s="50"/>
      <c r="HN52" s="50"/>
      <c r="HO52" s="50"/>
      <c r="HP52" s="59"/>
      <c r="HQ52" s="60"/>
      <c r="HR52" s="17"/>
      <c r="HS52" s="17"/>
    </row>
    <row r="53" spans="1:227" x14ac:dyDescent="0.3">
      <c r="A53" s="55"/>
      <c r="B53" s="62"/>
      <c r="C53" s="57"/>
      <c r="D53" s="57"/>
      <c r="E53" s="59"/>
      <c r="F53" s="59"/>
      <c r="G53" s="17"/>
      <c r="H53" s="58"/>
      <c r="I53" s="50"/>
      <c r="J53" s="50"/>
      <c r="K53" s="50"/>
      <c r="L53" s="50"/>
      <c r="M53" s="50"/>
      <c r="N53" s="50"/>
      <c r="O53" s="59"/>
      <c r="P53" s="60"/>
      <c r="Q53" s="17"/>
      <c r="R53" s="17"/>
      <c r="S53" s="58"/>
      <c r="T53" s="50"/>
      <c r="U53" s="50"/>
      <c r="V53" s="50"/>
      <c r="W53" s="50"/>
      <c r="X53" s="50"/>
      <c r="Y53" s="50"/>
      <c r="Z53" s="59"/>
      <c r="AA53" s="60"/>
      <c r="AB53" s="17"/>
      <c r="AC53" s="17"/>
      <c r="AD53" s="58"/>
      <c r="AE53" s="50"/>
      <c r="AF53" s="50"/>
      <c r="AG53" s="50"/>
      <c r="AH53" s="50"/>
      <c r="AI53" s="50"/>
      <c r="AJ53" s="50"/>
      <c r="AK53" s="59"/>
      <c r="AL53" s="60"/>
      <c r="AM53" s="17"/>
      <c r="AN53" s="17"/>
      <c r="AO53" s="58"/>
      <c r="AP53" s="50"/>
      <c r="AQ53" s="50"/>
      <c r="AR53" s="50"/>
      <c r="AS53" s="50"/>
      <c r="AT53" s="50"/>
      <c r="AU53" s="50"/>
      <c r="AV53" s="59"/>
      <c r="AW53" s="60"/>
      <c r="AX53" s="17"/>
      <c r="AY53" s="17"/>
      <c r="AZ53" s="58"/>
      <c r="BA53" s="50"/>
      <c r="BB53" s="50"/>
      <c r="BC53" s="50"/>
      <c r="BD53" s="50"/>
      <c r="BE53" s="50"/>
      <c r="BF53" s="50"/>
      <c r="BG53" s="59"/>
      <c r="BH53" s="60"/>
      <c r="BI53" s="17"/>
      <c r="BJ53" s="17"/>
      <c r="BK53" s="58"/>
      <c r="BL53" s="50"/>
      <c r="BM53" s="50"/>
      <c r="BN53" s="50"/>
      <c r="BO53" s="50"/>
      <c r="BP53" s="50"/>
      <c r="BQ53" s="50"/>
      <c r="BR53" s="59"/>
      <c r="BS53" s="60"/>
      <c r="BT53" s="17"/>
      <c r="BU53" s="17"/>
      <c r="BV53" s="58"/>
      <c r="BW53" s="50"/>
      <c r="BX53" s="50"/>
      <c r="BY53" s="50"/>
      <c r="BZ53" s="50"/>
      <c r="CA53" s="50"/>
      <c r="CB53" s="50"/>
      <c r="CC53" s="59"/>
      <c r="CD53" s="60"/>
      <c r="CE53" s="17"/>
      <c r="CF53" s="17"/>
      <c r="CG53" s="58"/>
      <c r="CH53" s="50"/>
      <c r="CI53" s="50"/>
      <c r="CJ53" s="50"/>
      <c r="CK53" s="50"/>
      <c r="CL53" s="50"/>
      <c r="CM53" s="50"/>
      <c r="CN53" s="59"/>
      <c r="CO53" s="60"/>
      <c r="CP53" s="17"/>
      <c r="CQ53" s="17"/>
      <c r="CR53" s="58"/>
      <c r="CS53" s="50"/>
      <c r="CT53" s="50"/>
      <c r="CU53" s="50"/>
      <c r="CV53" s="50"/>
      <c r="CW53" s="50"/>
      <c r="CX53" s="50"/>
      <c r="CY53" s="59"/>
      <c r="CZ53" s="60"/>
      <c r="DA53" s="17"/>
      <c r="DB53" s="17"/>
      <c r="DC53" s="58"/>
      <c r="DD53" s="50"/>
      <c r="DE53" s="50"/>
      <c r="DF53" s="50"/>
      <c r="DG53" s="50"/>
      <c r="DH53" s="50"/>
      <c r="DI53" s="50"/>
      <c r="DJ53" s="59"/>
      <c r="DK53" s="60"/>
      <c r="DL53" s="17"/>
      <c r="DM53" s="17"/>
      <c r="DN53" s="58"/>
      <c r="DO53" s="50"/>
      <c r="DP53" s="50"/>
      <c r="DQ53" s="50"/>
      <c r="DR53" s="50"/>
      <c r="DS53" s="50"/>
      <c r="DT53" s="50"/>
      <c r="DU53" s="59"/>
      <c r="DV53" s="60"/>
      <c r="DW53" s="17"/>
      <c r="DX53" s="17"/>
      <c r="DY53" s="58"/>
      <c r="DZ53" s="50"/>
      <c r="EA53" s="50"/>
      <c r="EB53" s="50"/>
      <c r="EC53" s="50"/>
      <c r="ED53" s="50"/>
      <c r="EE53" s="50"/>
      <c r="EF53" s="59"/>
      <c r="EG53" s="60"/>
      <c r="EH53" s="17"/>
      <c r="EI53" s="17"/>
      <c r="EJ53" s="58"/>
      <c r="EK53" s="50"/>
      <c r="EL53" s="50"/>
      <c r="EM53" s="50"/>
      <c r="EN53" s="50"/>
      <c r="EO53" s="50"/>
      <c r="EP53" s="50"/>
      <c r="EQ53" s="59"/>
      <c r="ER53" s="60"/>
      <c r="ES53" s="17"/>
      <c r="ET53" s="17"/>
      <c r="EU53" s="58"/>
      <c r="EV53" s="50"/>
      <c r="EW53" s="50"/>
      <c r="EX53" s="50"/>
      <c r="EY53" s="50"/>
      <c r="EZ53" s="50"/>
      <c r="FA53" s="50"/>
      <c r="FB53" s="59"/>
      <c r="FC53" s="60"/>
      <c r="FD53" s="17"/>
      <c r="FE53" s="17"/>
      <c r="FF53" s="58"/>
      <c r="FG53" s="50"/>
      <c r="FH53" s="50"/>
      <c r="FI53" s="50"/>
      <c r="FJ53" s="50"/>
      <c r="FK53" s="50"/>
      <c r="FL53" s="50"/>
      <c r="FM53" s="59"/>
      <c r="FN53" s="60"/>
      <c r="FO53" s="17"/>
      <c r="FP53" s="17"/>
      <c r="FQ53" s="58"/>
      <c r="FR53" s="50"/>
      <c r="FS53" s="50"/>
      <c r="FT53" s="50"/>
      <c r="FU53" s="50"/>
      <c r="FV53" s="50"/>
      <c r="FW53" s="50"/>
      <c r="FX53" s="59"/>
      <c r="FY53" s="60"/>
      <c r="FZ53" s="17"/>
      <c r="GA53" s="17"/>
      <c r="GB53" s="58"/>
      <c r="GC53" s="50"/>
      <c r="GD53" s="50"/>
      <c r="GE53" s="50"/>
      <c r="GF53" s="50"/>
      <c r="GG53" s="50"/>
      <c r="GH53" s="50"/>
      <c r="GI53" s="59"/>
      <c r="GJ53" s="60"/>
      <c r="GK53" s="17"/>
      <c r="GL53" s="17"/>
      <c r="GM53" s="58"/>
      <c r="GN53" s="50"/>
      <c r="GO53" s="50"/>
      <c r="GP53" s="50"/>
      <c r="GQ53" s="50"/>
      <c r="GR53" s="50"/>
      <c r="GS53" s="50"/>
      <c r="GT53" s="59"/>
      <c r="GU53" s="60"/>
      <c r="GV53" s="17"/>
      <c r="GW53" s="17"/>
      <c r="GX53" s="58"/>
      <c r="GY53" s="50"/>
      <c r="GZ53" s="50"/>
      <c r="HA53" s="50"/>
      <c r="HB53" s="50"/>
      <c r="HC53" s="50"/>
      <c r="HD53" s="50"/>
      <c r="HE53" s="59"/>
      <c r="HF53" s="60"/>
      <c r="HG53" s="17"/>
      <c r="HH53" s="17"/>
      <c r="HI53" s="58"/>
      <c r="HJ53" s="50"/>
      <c r="HK53" s="50"/>
      <c r="HL53" s="50"/>
      <c r="HM53" s="50"/>
      <c r="HN53" s="50"/>
      <c r="HO53" s="50"/>
      <c r="HP53" s="59"/>
      <c r="HQ53" s="60"/>
      <c r="HR53" s="17"/>
      <c r="HS53" s="17"/>
    </row>
    <row r="54" spans="1:227" x14ac:dyDescent="0.3">
      <c r="A54" s="55"/>
      <c r="B54" s="62"/>
      <c r="C54" s="57"/>
      <c r="D54" s="57"/>
      <c r="E54" s="59"/>
      <c r="F54" s="59"/>
      <c r="G54" s="17"/>
      <c r="H54" s="58"/>
      <c r="I54" s="50"/>
      <c r="J54" s="50"/>
      <c r="K54" s="50"/>
      <c r="L54" s="50"/>
      <c r="M54" s="50"/>
      <c r="N54" s="50"/>
      <c r="O54" s="59"/>
      <c r="P54" s="60"/>
      <c r="Q54" s="17"/>
      <c r="R54" s="17"/>
      <c r="S54" s="58"/>
      <c r="T54" s="50"/>
      <c r="U54" s="50"/>
      <c r="V54" s="50"/>
      <c r="W54" s="50"/>
      <c r="X54" s="50"/>
      <c r="Y54" s="50"/>
      <c r="Z54" s="59"/>
      <c r="AA54" s="60"/>
      <c r="AB54" s="17"/>
      <c r="AC54" s="17"/>
      <c r="AD54" s="58"/>
      <c r="AE54" s="50"/>
      <c r="AF54" s="50"/>
      <c r="AG54" s="50"/>
      <c r="AH54" s="50"/>
      <c r="AI54" s="50"/>
      <c r="AJ54" s="50"/>
      <c r="AK54" s="59"/>
      <c r="AL54" s="60"/>
      <c r="AM54" s="17"/>
      <c r="AN54" s="17"/>
      <c r="AO54" s="58"/>
      <c r="AP54" s="50"/>
      <c r="AQ54" s="50"/>
      <c r="AR54" s="50"/>
      <c r="AS54" s="50"/>
      <c r="AT54" s="50"/>
      <c r="AU54" s="50"/>
      <c r="AV54" s="59"/>
      <c r="AW54" s="60"/>
      <c r="AX54" s="17"/>
      <c r="AY54" s="17"/>
      <c r="AZ54" s="58"/>
      <c r="BA54" s="50"/>
      <c r="BB54" s="50"/>
      <c r="BC54" s="50"/>
      <c r="BD54" s="50"/>
      <c r="BE54" s="50"/>
      <c r="BF54" s="50"/>
      <c r="BG54" s="59"/>
      <c r="BH54" s="60"/>
      <c r="BI54" s="17"/>
      <c r="BJ54" s="17"/>
      <c r="BK54" s="58"/>
      <c r="BL54" s="50"/>
      <c r="BM54" s="50"/>
      <c r="BN54" s="50"/>
      <c r="BO54" s="50"/>
      <c r="BP54" s="50"/>
      <c r="BQ54" s="50"/>
      <c r="BR54" s="59"/>
      <c r="BS54" s="60"/>
      <c r="BT54" s="17"/>
      <c r="BU54" s="17"/>
      <c r="BV54" s="58"/>
      <c r="BW54" s="50"/>
      <c r="BX54" s="50"/>
      <c r="BY54" s="50"/>
      <c r="BZ54" s="50"/>
      <c r="CA54" s="50"/>
      <c r="CB54" s="50"/>
      <c r="CC54" s="59"/>
      <c r="CD54" s="60"/>
      <c r="CE54" s="17"/>
      <c r="CF54" s="17"/>
      <c r="CG54" s="58"/>
      <c r="CH54" s="50"/>
      <c r="CI54" s="50"/>
      <c r="CJ54" s="50"/>
      <c r="CK54" s="50"/>
      <c r="CL54" s="50"/>
      <c r="CM54" s="50"/>
      <c r="CN54" s="59"/>
      <c r="CO54" s="60"/>
      <c r="CP54" s="17"/>
      <c r="CQ54" s="17"/>
      <c r="CR54" s="58"/>
      <c r="CS54" s="50"/>
      <c r="CT54" s="50"/>
      <c r="CU54" s="50"/>
      <c r="CV54" s="50"/>
      <c r="CW54" s="50"/>
      <c r="CX54" s="50"/>
      <c r="CY54" s="59"/>
      <c r="CZ54" s="60"/>
      <c r="DA54" s="17"/>
      <c r="DB54" s="17"/>
      <c r="DC54" s="58"/>
      <c r="DD54" s="50"/>
      <c r="DE54" s="50"/>
      <c r="DF54" s="50"/>
      <c r="DG54" s="50"/>
      <c r="DH54" s="50"/>
      <c r="DI54" s="50"/>
      <c r="DJ54" s="59"/>
      <c r="DK54" s="60"/>
      <c r="DL54" s="17"/>
      <c r="DM54" s="17"/>
      <c r="DN54" s="58"/>
      <c r="DO54" s="50"/>
      <c r="DP54" s="50"/>
      <c r="DQ54" s="50"/>
      <c r="DR54" s="50"/>
      <c r="DS54" s="50"/>
      <c r="DT54" s="50"/>
      <c r="DU54" s="59"/>
      <c r="DV54" s="60"/>
      <c r="DW54" s="17"/>
      <c r="DX54" s="17"/>
      <c r="DY54" s="58"/>
      <c r="DZ54" s="50"/>
      <c r="EA54" s="50"/>
      <c r="EB54" s="50"/>
      <c r="EC54" s="50"/>
      <c r="ED54" s="50"/>
      <c r="EE54" s="50"/>
      <c r="EF54" s="59"/>
      <c r="EG54" s="60"/>
      <c r="EH54" s="17"/>
      <c r="EI54" s="17"/>
      <c r="EJ54" s="58"/>
      <c r="EK54" s="50"/>
      <c r="EL54" s="50"/>
      <c r="EM54" s="50"/>
      <c r="EN54" s="50"/>
      <c r="EO54" s="50"/>
      <c r="EP54" s="50"/>
      <c r="EQ54" s="59"/>
      <c r="ER54" s="60"/>
      <c r="ES54" s="17"/>
      <c r="ET54" s="17"/>
      <c r="EU54" s="58"/>
      <c r="EV54" s="50"/>
      <c r="EW54" s="50"/>
      <c r="EX54" s="50"/>
      <c r="EY54" s="50"/>
      <c r="EZ54" s="50"/>
      <c r="FA54" s="50"/>
      <c r="FB54" s="59"/>
      <c r="FC54" s="60"/>
      <c r="FD54" s="17"/>
      <c r="FE54" s="17"/>
      <c r="FF54" s="58"/>
      <c r="FG54" s="50"/>
      <c r="FH54" s="50"/>
      <c r="FI54" s="50"/>
      <c r="FJ54" s="50"/>
      <c r="FK54" s="50"/>
      <c r="FL54" s="50"/>
      <c r="FM54" s="59"/>
      <c r="FN54" s="60"/>
      <c r="FO54" s="17"/>
      <c r="FP54" s="17"/>
      <c r="FQ54" s="58"/>
      <c r="FR54" s="50"/>
      <c r="FS54" s="50"/>
      <c r="FT54" s="50"/>
      <c r="FU54" s="50"/>
      <c r="FV54" s="50"/>
      <c r="FW54" s="50"/>
      <c r="FX54" s="59"/>
      <c r="FY54" s="60"/>
      <c r="FZ54" s="17"/>
      <c r="GA54" s="17"/>
      <c r="GB54" s="58"/>
      <c r="GC54" s="50"/>
      <c r="GD54" s="50"/>
      <c r="GE54" s="50"/>
      <c r="GF54" s="50"/>
      <c r="GG54" s="50"/>
      <c r="GH54" s="50"/>
      <c r="GI54" s="59"/>
      <c r="GJ54" s="60"/>
      <c r="GK54" s="17"/>
      <c r="GL54" s="17"/>
      <c r="GM54" s="58"/>
      <c r="GN54" s="50"/>
      <c r="GO54" s="50"/>
      <c r="GP54" s="50"/>
      <c r="GQ54" s="50"/>
      <c r="GR54" s="50"/>
      <c r="GS54" s="50"/>
      <c r="GT54" s="59"/>
      <c r="GU54" s="60"/>
      <c r="GV54" s="17"/>
      <c r="GW54" s="17"/>
      <c r="GX54" s="58"/>
      <c r="GY54" s="50"/>
      <c r="GZ54" s="50"/>
      <c r="HA54" s="50"/>
      <c r="HB54" s="50"/>
      <c r="HC54" s="50"/>
      <c r="HD54" s="50"/>
      <c r="HE54" s="59"/>
      <c r="HF54" s="60"/>
      <c r="HG54" s="17"/>
      <c r="HH54" s="17"/>
      <c r="HI54" s="58"/>
      <c r="HJ54" s="50"/>
      <c r="HK54" s="50"/>
      <c r="HL54" s="50"/>
      <c r="HM54" s="50"/>
      <c r="HN54" s="50"/>
      <c r="HO54" s="50"/>
      <c r="HP54" s="59"/>
      <c r="HQ54" s="60"/>
      <c r="HR54" s="17"/>
      <c r="HS54" s="17"/>
    </row>
    <row r="55" spans="1:227" x14ac:dyDescent="0.3">
      <c r="A55" s="55"/>
      <c r="B55" s="56"/>
      <c r="C55" s="57"/>
      <c r="D55" s="57"/>
      <c r="E55" s="59"/>
      <c r="F55" s="59"/>
      <c r="G55" s="17"/>
      <c r="H55" s="58"/>
      <c r="I55" s="50"/>
      <c r="J55" s="50"/>
      <c r="K55" s="50"/>
      <c r="L55" s="50"/>
      <c r="M55" s="50"/>
      <c r="N55" s="50"/>
      <c r="O55" s="59"/>
      <c r="P55" s="60"/>
      <c r="Q55" s="17"/>
      <c r="R55" s="17"/>
      <c r="S55" s="58"/>
      <c r="T55" s="50"/>
      <c r="U55" s="50"/>
      <c r="V55" s="50"/>
      <c r="W55" s="50"/>
      <c r="X55" s="50"/>
      <c r="Y55" s="50"/>
      <c r="Z55" s="59"/>
      <c r="AA55" s="60"/>
      <c r="AB55" s="17"/>
      <c r="AC55" s="17"/>
      <c r="AD55" s="58"/>
      <c r="AE55" s="50"/>
      <c r="AF55" s="50"/>
      <c r="AG55" s="50"/>
      <c r="AH55" s="50"/>
      <c r="AI55" s="50"/>
      <c r="AJ55" s="50"/>
      <c r="AK55" s="59"/>
      <c r="AL55" s="60"/>
      <c r="AM55" s="17"/>
      <c r="AN55" s="17"/>
      <c r="AO55" s="58"/>
      <c r="AP55" s="50"/>
      <c r="AQ55" s="50"/>
      <c r="AR55" s="50"/>
      <c r="AS55" s="50"/>
      <c r="AT55" s="50"/>
      <c r="AU55" s="50"/>
      <c r="AV55" s="59"/>
      <c r="AW55" s="60"/>
      <c r="AX55" s="17"/>
      <c r="AY55" s="17"/>
      <c r="AZ55" s="58"/>
      <c r="BA55" s="50"/>
      <c r="BB55" s="50"/>
      <c r="BC55" s="50"/>
      <c r="BD55" s="50"/>
      <c r="BE55" s="50"/>
      <c r="BF55" s="50"/>
      <c r="BG55" s="59"/>
      <c r="BH55" s="60"/>
      <c r="BI55" s="17"/>
      <c r="BJ55" s="17"/>
      <c r="BK55" s="58"/>
      <c r="BL55" s="50"/>
      <c r="BM55" s="50"/>
      <c r="BN55" s="50"/>
      <c r="BO55" s="50"/>
      <c r="BP55" s="50"/>
      <c r="BQ55" s="50"/>
      <c r="BR55" s="59"/>
      <c r="BS55" s="60"/>
      <c r="BT55" s="17"/>
      <c r="BU55" s="17"/>
      <c r="BV55" s="58"/>
      <c r="BW55" s="50"/>
      <c r="BX55" s="50"/>
      <c r="BY55" s="50"/>
      <c r="BZ55" s="50"/>
      <c r="CA55" s="50"/>
      <c r="CB55" s="50"/>
      <c r="CC55" s="59"/>
      <c r="CD55" s="60"/>
      <c r="CE55" s="17"/>
      <c r="CF55" s="17"/>
      <c r="CG55" s="58"/>
      <c r="CH55" s="50"/>
      <c r="CI55" s="50"/>
      <c r="CJ55" s="50"/>
      <c r="CK55" s="50"/>
      <c r="CL55" s="50"/>
      <c r="CM55" s="50"/>
      <c r="CN55" s="59"/>
      <c r="CO55" s="60"/>
      <c r="CP55" s="17"/>
      <c r="CQ55" s="17"/>
      <c r="CR55" s="58"/>
      <c r="CS55" s="50"/>
      <c r="CT55" s="50"/>
      <c r="CU55" s="50"/>
      <c r="CV55" s="50"/>
      <c r="CW55" s="50"/>
      <c r="CX55" s="50"/>
      <c r="CY55" s="59"/>
      <c r="CZ55" s="60"/>
      <c r="DA55" s="17"/>
      <c r="DB55" s="17"/>
      <c r="DC55" s="58"/>
      <c r="DD55" s="50"/>
      <c r="DE55" s="50"/>
      <c r="DF55" s="50"/>
      <c r="DG55" s="50"/>
      <c r="DH55" s="50"/>
      <c r="DI55" s="50"/>
      <c r="DJ55" s="59"/>
      <c r="DK55" s="60"/>
      <c r="DL55" s="17"/>
      <c r="DM55" s="17"/>
      <c r="DN55" s="58"/>
      <c r="DO55" s="50"/>
      <c r="DP55" s="50"/>
      <c r="DQ55" s="50"/>
      <c r="DR55" s="50"/>
      <c r="DS55" s="50"/>
      <c r="DT55" s="50"/>
      <c r="DU55" s="59"/>
      <c r="DV55" s="60"/>
      <c r="DW55" s="17"/>
      <c r="DX55" s="17"/>
      <c r="DY55" s="58"/>
      <c r="DZ55" s="50"/>
      <c r="EA55" s="50"/>
      <c r="EB55" s="50"/>
      <c r="EC55" s="50"/>
      <c r="ED55" s="50"/>
      <c r="EE55" s="50"/>
      <c r="EF55" s="59"/>
      <c r="EG55" s="60"/>
      <c r="EH55" s="17"/>
      <c r="EI55" s="17"/>
      <c r="EJ55" s="58"/>
      <c r="EK55" s="50"/>
      <c r="EL55" s="50"/>
      <c r="EM55" s="50"/>
      <c r="EN55" s="50"/>
      <c r="EO55" s="50"/>
      <c r="EP55" s="50"/>
      <c r="EQ55" s="59"/>
      <c r="ER55" s="60"/>
      <c r="ES55" s="17"/>
      <c r="ET55" s="17"/>
      <c r="EU55" s="58"/>
      <c r="EV55" s="50"/>
      <c r="EW55" s="50"/>
      <c r="EX55" s="50"/>
      <c r="EY55" s="50"/>
      <c r="EZ55" s="50"/>
      <c r="FA55" s="50"/>
      <c r="FB55" s="59"/>
      <c r="FC55" s="60"/>
      <c r="FD55" s="17"/>
      <c r="FE55" s="17"/>
      <c r="FF55" s="58"/>
      <c r="FG55" s="50"/>
      <c r="FH55" s="50"/>
      <c r="FI55" s="50"/>
      <c r="FJ55" s="50"/>
      <c r="FK55" s="50"/>
      <c r="FL55" s="50"/>
      <c r="FM55" s="59"/>
      <c r="FN55" s="60"/>
      <c r="FO55" s="17"/>
      <c r="FP55" s="17"/>
      <c r="FQ55" s="58"/>
      <c r="FR55" s="50"/>
      <c r="FS55" s="50"/>
      <c r="FT55" s="50"/>
      <c r="FU55" s="50"/>
      <c r="FV55" s="50"/>
      <c r="FW55" s="50"/>
      <c r="FX55" s="59"/>
      <c r="FY55" s="60"/>
      <c r="FZ55" s="17"/>
      <c r="GA55" s="17"/>
      <c r="GB55" s="58"/>
      <c r="GC55" s="50"/>
      <c r="GD55" s="50"/>
      <c r="GE55" s="50"/>
      <c r="GF55" s="50"/>
      <c r="GG55" s="50"/>
      <c r="GH55" s="50"/>
      <c r="GI55" s="59"/>
      <c r="GJ55" s="60"/>
      <c r="GK55" s="17"/>
      <c r="GL55" s="17"/>
      <c r="GM55" s="58"/>
      <c r="GN55" s="50"/>
      <c r="GO55" s="50"/>
      <c r="GP55" s="50"/>
      <c r="GQ55" s="50"/>
      <c r="GR55" s="50"/>
      <c r="GS55" s="50"/>
      <c r="GT55" s="59"/>
      <c r="GU55" s="60"/>
      <c r="GV55" s="17"/>
      <c r="GW55" s="17"/>
      <c r="GX55" s="58"/>
      <c r="GY55" s="50"/>
      <c r="GZ55" s="50"/>
      <c r="HA55" s="50"/>
      <c r="HB55" s="50"/>
      <c r="HC55" s="50"/>
      <c r="HD55" s="50"/>
      <c r="HE55" s="59"/>
      <c r="HF55" s="60"/>
      <c r="HG55" s="17"/>
      <c r="HH55" s="17"/>
      <c r="HI55" s="58"/>
      <c r="HJ55" s="50"/>
      <c r="HK55" s="50"/>
      <c r="HL55" s="50"/>
      <c r="HM55" s="50"/>
      <c r="HN55" s="50"/>
      <c r="HO55" s="50"/>
      <c r="HP55" s="59"/>
      <c r="HQ55" s="60"/>
      <c r="HR55" s="17"/>
      <c r="HS55" s="17"/>
    </row>
    <row r="56" spans="1:227" x14ac:dyDescent="0.3">
      <c r="A56" s="55"/>
      <c r="B56" s="56"/>
      <c r="C56" s="57"/>
      <c r="D56" s="57"/>
      <c r="E56" s="59"/>
      <c r="F56" s="59"/>
      <c r="G56" s="17"/>
      <c r="H56" s="58"/>
      <c r="I56" s="50"/>
      <c r="J56" s="50"/>
      <c r="K56" s="50"/>
      <c r="L56" s="50"/>
      <c r="M56" s="50"/>
      <c r="N56" s="50"/>
      <c r="O56" s="59"/>
      <c r="P56" s="60"/>
      <c r="Q56" s="17"/>
      <c r="R56" s="17"/>
      <c r="S56" s="58"/>
      <c r="T56" s="50"/>
      <c r="U56" s="50"/>
      <c r="V56" s="50"/>
      <c r="W56" s="50"/>
      <c r="X56" s="50"/>
      <c r="Y56" s="50"/>
      <c r="Z56" s="59"/>
      <c r="AA56" s="60"/>
      <c r="AB56" s="17"/>
      <c r="AC56" s="17"/>
      <c r="AD56" s="58"/>
      <c r="AE56" s="50"/>
      <c r="AF56" s="50"/>
      <c r="AG56" s="50"/>
      <c r="AH56" s="50"/>
      <c r="AI56" s="50"/>
      <c r="AJ56" s="50"/>
      <c r="AK56" s="59"/>
      <c r="AL56" s="60"/>
      <c r="AM56" s="17"/>
      <c r="AN56" s="17"/>
      <c r="AO56" s="58"/>
      <c r="AP56" s="50"/>
      <c r="AQ56" s="50"/>
      <c r="AR56" s="50"/>
      <c r="AS56" s="50"/>
      <c r="AT56" s="50"/>
      <c r="AU56" s="50"/>
      <c r="AV56" s="59"/>
      <c r="AW56" s="60"/>
      <c r="AX56" s="17"/>
      <c r="AY56" s="17"/>
      <c r="AZ56" s="58"/>
      <c r="BA56" s="50"/>
      <c r="BB56" s="50"/>
      <c r="BC56" s="50"/>
      <c r="BD56" s="50"/>
      <c r="BE56" s="50"/>
      <c r="BF56" s="50"/>
      <c r="BG56" s="59"/>
      <c r="BH56" s="60"/>
      <c r="BI56" s="17"/>
      <c r="BJ56" s="17"/>
      <c r="BK56" s="58"/>
      <c r="BL56" s="50"/>
      <c r="BM56" s="50"/>
      <c r="BN56" s="50"/>
      <c r="BO56" s="50"/>
      <c r="BP56" s="50"/>
      <c r="BQ56" s="50"/>
      <c r="BR56" s="59"/>
      <c r="BS56" s="60"/>
      <c r="BT56" s="17"/>
      <c r="BU56" s="17"/>
      <c r="BV56" s="58"/>
      <c r="BW56" s="50"/>
      <c r="BX56" s="50"/>
      <c r="BY56" s="50"/>
      <c r="BZ56" s="50"/>
      <c r="CA56" s="50"/>
      <c r="CB56" s="50"/>
      <c r="CC56" s="59"/>
      <c r="CD56" s="60"/>
      <c r="CE56" s="17"/>
      <c r="CF56" s="17"/>
      <c r="CG56" s="58"/>
      <c r="CH56" s="50"/>
      <c r="CI56" s="50"/>
      <c r="CJ56" s="50"/>
      <c r="CK56" s="50"/>
      <c r="CL56" s="50"/>
      <c r="CM56" s="50"/>
      <c r="CN56" s="59"/>
      <c r="CO56" s="60"/>
      <c r="CP56" s="17"/>
      <c r="CQ56" s="17"/>
      <c r="CR56" s="58"/>
      <c r="CS56" s="50"/>
      <c r="CT56" s="50"/>
      <c r="CU56" s="50"/>
      <c r="CV56" s="50"/>
      <c r="CW56" s="50"/>
      <c r="CX56" s="50"/>
      <c r="CY56" s="59"/>
      <c r="CZ56" s="60"/>
      <c r="DA56" s="17"/>
      <c r="DB56" s="17"/>
      <c r="DC56" s="58"/>
      <c r="DD56" s="50"/>
      <c r="DE56" s="50"/>
      <c r="DF56" s="50"/>
      <c r="DG56" s="50"/>
      <c r="DH56" s="50"/>
      <c r="DI56" s="50"/>
      <c r="DJ56" s="59"/>
      <c r="DK56" s="60"/>
      <c r="DL56" s="17"/>
      <c r="DM56" s="17"/>
      <c r="DN56" s="58"/>
      <c r="DO56" s="50"/>
      <c r="DP56" s="50"/>
      <c r="DQ56" s="50"/>
      <c r="DR56" s="50"/>
      <c r="DS56" s="50"/>
      <c r="DT56" s="50"/>
      <c r="DU56" s="59"/>
      <c r="DV56" s="60"/>
      <c r="DW56" s="17"/>
      <c r="DX56" s="17"/>
      <c r="DY56" s="58"/>
      <c r="DZ56" s="50"/>
      <c r="EA56" s="50"/>
      <c r="EB56" s="50"/>
      <c r="EC56" s="50"/>
      <c r="ED56" s="50"/>
      <c r="EE56" s="50"/>
      <c r="EF56" s="59"/>
      <c r="EG56" s="60"/>
      <c r="EH56" s="17"/>
      <c r="EI56" s="17"/>
      <c r="EJ56" s="58"/>
      <c r="EK56" s="50"/>
      <c r="EL56" s="50"/>
      <c r="EM56" s="50"/>
      <c r="EN56" s="50"/>
      <c r="EO56" s="50"/>
      <c r="EP56" s="50"/>
      <c r="EQ56" s="59"/>
      <c r="ER56" s="60"/>
      <c r="ES56" s="17"/>
      <c r="ET56" s="17"/>
      <c r="EU56" s="58"/>
      <c r="EV56" s="50"/>
      <c r="EW56" s="50"/>
      <c r="EX56" s="50"/>
      <c r="EY56" s="50"/>
      <c r="EZ56" s="50"/>
      <c r="FA56" s="50"/>
      <c r="FB56" s="59"/>
      <c r="FC56" s="60"/>
      <c r="FD56" s="17"/>
      <c r="FE56" s="17"/>
      <c r="FF56" s="58"/>
      <c r="FG56" s="50"/>
      <c r="FH56" s="50"/>
      <c r="FI56" s="50"/>
      <c r="FJ56" s="50"/>
      <c r="FK56" s="50"/>
      <c r="FL56" s="50"/>
      <c r="FM56" s="59"/>
      <c r="FN56" s="60"/>
      <c r="FO56" s="17"/>
      <c r="FP56" s="17"/>
      <c r="FQ56" s="58"/>
      <c r="FR56" s="50"/>
      <c r="FS56" s="50"/>
      <c r="FT56" s="50"/>
      <c r="FU56" s="50"/>
      <c r="FV56" s="50"/>
      <c r="FW56" s="50"/>
      <c r="FX56" s="59"/>
      <c r="FY56" s="60"/>
      <c r="FZ56" s="17"/>
      <c r="GA56" s="17"/>
      <c r="GB56" s="58"/>
      <c r="GC56" s="50"/>
      <c r="GD56" s="50"/>
      <c r="GE56" s="50"/>
      <c r="GF56" s="50"/>
      <c r="GG56" s="50"/>
      <c r="GH56" s="50"/>
      <c r="GI56" s="59"/>
      <c r="GJ56" s="60"/>
      <c r="GK56" s="17"/>
      <c r="GL56" s="17"/>
      <c r="GM56" s="58"/>
      <c r="GN56" s="50"/>
      <c r="GO56" s="50"/>
      <c r="GP56" s="50"/>
      <c r="GQ56" s="50"/>
      <c r="GR56" s="50"/>
      <c r="GS56" s="50"/>
      <c r="GT56" s="59"/>
      <c r="GU56" s="60"/>
      <c r="GV56" s="17"/>
      <c r="GW56" s="17"/>
      <c r="GX56" s="58"/>
      <c r="GY56" s="50"/>
      <c r="GZ56" s="50"/>
      <c r="HA56" s="50"/>
      <c r="HB56" s="50"/>
      <c r="HC56" s="50"/>
      <c r="HD56" s="50"/>
      <c r="HE56" s="59"/>
      <c r="HF56" s="60"/>
      <c r="HG56" s="17"/>
      <c r="HH56" s="17"/>
      <c r="HI56" s="58"/>
      <c r="HJ56" s="50"/>
      <c r="HK56" s="50"/>
      <c r="HL56" s="50"/>
      <c r="HM56" s="50"/>
      <c r="HN56" s="50"/>
      <c r="HO56" s="50"/>
      <c r="HP56" s="59"/>
      <c r="HQ56" s="60"/>
      <c r="HR56" s="17"/>
      <c r="HS56" s="17"/>
    </row>
    <row r="57" spans="1:227" x14ac:dyDescent="0.3">
      <c r="A57" s="55"/>
      <c r="B57" s="56"/>
      <c r="C57" s="57"/>
      <c r="D57" s="57"/>
      <c r="E57" s="59"/>
      <c r="F57" s="59"/>
      <c r="G57" s="17"/>
      <c r="H57" s="58"/>
      <c r="I57" s="50"/>
      <c r="J57" s="50"/>
      <c r="K57" s="50"/>
      <c r="L57" s="50"/>
      <c r="M57" s="50"/>
      <c r="N57" s="50"/>
      <c r="O57" s="59"/>
      <c r="P57" s="60"/>
      <c r="Q57" s="17"/>
      <c r="R57" s="17"/>
      <c r="S57" s="58"/>
      <c r="T57" s="50"/>
      <c r="U57" s="50"/>
      <c r="V57" s="50"/>
      <c r="W57" s="50"/>
      <c r="X57" s="50"/>
      <c r="Y57" s="50"/>
      <c r="Z57" s="59"/>
      <c r="AA57" s="60"/>
      <c r="AB57" s="17"/>
      <c r="AC57" s="17"/>
      <c r="AD57" s="58"/>
      <c r="AE57" s="50"/>
      <c r="AF57" s="50"/>
      <c r="AG57" s="50"/>
      <c r="AH57" s="50"/>
      <c r="AI57" s="50"/>
      <c r="AJ57" s="50"/>
      <c r="AK57" s="59"/>
      <c r="AL57" s="60"/>
      <c r="AM57" s="17"/>
      <c r="AN57" s="17"/>
      <c r="AO57" s="58"/>
      <c r="AP57" s="50"/>
      <c r="AQ57" s="50"/>
      <c r="AR57" s="50"/>
      <c r="AS57" s="50"/>
      <c r="AT57" s="50"/>
      <c r="AU57" s="50"/>
      <c r="AV57" s="59"/>
      <c r="AW57" s="60"/>
      <c r="AX57" s="17"/>
      <c r="AY57" s="17"/>
      <c r="AZ57" s="58"/>
      <c r="BA57" s="50"/>
      <c r="BB57" s="50"/>
      <c r="BC57" s="50"/>
      <c r="BD57" s="50"/>
      <c r="BE57" s="50"/>
      <c r="BF57" s="50"/>
      <c r="BG57" s="59"/>
      <c r="BH57" s="60"/>
      <c r="BI57" s="17"/>
      <c r="BJ57" s="17"/>
      <c r="BK57" s="58"/>
      <c r="BL57" s="50"/>
      <c r="BM57" s="50"/>
      <c r="BN57" s="50"/>
      <c r="BO57" s="50"/>
      <c r="BP57" s="50"/>
      <c r="BQ57" s="50"/>
      <c r="BR57" s="59"/>
      <c r="BS57" s="60"/>
      <c r="BT57" s="17"/>
      <c r="BU57" s="17"/>
      <c r="BV57" s="58"/>
      <c r="BW57" s="50"/>
      <c r="BX57" s="50"/>
      <c r="BY57" s="50"/>
      <c r="BZ57" s="50"/>
      <c r="CA57" s="50"/>
      <c r="CB57" s="50"/>
      <c r="CC57" s="59"/>
      <c r="CD57" s="60"/>
      <c r="CE57" s="17"/>
      <c r="CF57" s="17"/>
      <c r="CG57" s="58"/>
      <c r="CH57" s="50"/>
      <c r="CI57" s="50"/>
      <c r="CJ57" s="50"/>
      <c r="CK57" s="50"/>
      <c r="CL57" s="50"/>
      <c r="CM57" s="50"/>
      <c r="CN57" s="59"/>
      <c r="CO57" s="60"/>
      <c r="CP57" s="17"/>
      <c r="CQ57" s="17"/>
      <c r="CR57" s="58"/>
      <c r="CS57" s="50"/>
      <c r="CT57" s="50"/>
      <c r="CU57" s="50"/>
      <c r="CV57" s="50"/>
      <c r="CW57" s="50"/>
      <c r="CX57" s="50"/>
      <c r="CY57" s="59"/>
      <c r="CZ57" s="60"/>
      <c r="DA57" s="17"/>
      <c r="DB57" s="17"/>
      <c r="DC57" s="58"/>
      <c r="DD57" s="50"/>
      <c r="DE57" s="50"/>
      <c r="DF57" s="50"/>
      <c r="DG57" s="50"/>
      <c r="DH57" s="50"/>
      <c r="DI57" s="50"/>
      <c r="DJ57" s="59"/>
      <c r="DK57" s="60"/>
      <c r="DL57" s="17"/>
      <c r="DM57" s="17"/>
      <c r="DN57" s="58"/>
      <c r="DO57" s="50"/>
      <c r="DP57" s="50"/>
      <c r="DQ57" s="50"/>
      <c r="DR57" s="50"/>
      <c r="DS57" s="50"/>
      <c r="DT57" s="50"/>
      <c r="DU57" s="59"/>
      <c r="DV57" s="60"/>
      <c r="DW57" s="17"/>
      <c r="DX57" s="17"/>
      <c r="DY57" s="58"/>
      <c r="DZ57" s="50"/>
      <c r="EA57" s="50"/>
      <c r="EB57" s="50"/>
      <c r="EC57" s="50"/>
      <c r="ED57" s="50"/>
      <c r="EE57" s="50"/>
      <c r="EF57" s="59"/>
      <c r="EG57" s="60"/>
      <c r="EH57" s="17"/>
      <c r="EI57" s="17"/>
      <c r="EJ57" s="58"/>
      <c r="EK57" s="50"/>
      <c r="EL57" s="50"/>
      <c r="EM57" s="50"/>
      <c r="EN57" s="50"/>
      <c r="EO57" s="50"/>
      <c r="EP57" s="50"/>
      <c r="EQ57" s="59"/>
      <c r="ER57" s="60"/>
      <c r="ES57" s="17"/>
      <c r="ET57" s="17"/>
      <c r="EU57" s="58"/>
      <c r="EV57" s="50"/>
      <c r="EW57" s="50"/>
      <c r="EX57" s="50"/>
      <c r="EY57" s="50"/>
      <c r="EZ57" s="50"/>
      <c r="FA57" s="50"/>
      <c r="FB57" s="59"/>
      <c r="FC57" s="60"/>
      <c r="FD57" s="17"/>
      <c r="FE57" s="17"/>
      <c r="FF57" s="58"/>
      <c r="FG57" s="50"/>
      <c r="FH57" s="50"/>
      <c r="FI57" s="50"/>
      <c r="FJ57" s="50"/>
      <c r="FK57" s="50"/>
      <c r="FL57" s="50"/>
      <c r="FM57" s="59"/>
      <c r="FN57" s="60"/>
      <c r="FO57" s="17"/>
      <c r="FP57" s="17"/>
      <c r="FQ57" s="58"/>
      <c r="FR57" s="50"/>
      <c r="FS57" s="50"/>
      <c r="FT57" s="50"/>
      <c r="FU57" s="50"/>
      <c r="FV57" s="50"/>
      <c r="FW57" s="50"/>
      <c r="FX57" s="59"/>
      <c r="FY57" s="60"/>
      <c r="FZ57" s="17"/>
      <c r="GA57" s="17"/>
      <c r="GB57" s="58"/>
      <c r="GC57" s="50"/>
      <c r="GD57" s="50"/>
      <c r="GE57" s="50"/>
      <c r="GF57" s="50"/>
      <c r="GG57" s="50"/>
      <c r="GH57" s="50"/>
      <c r="GI57" s="59"/>
      <c r="GJ57" s="60"/>
      <c r="GK57" s="17"/>
      <c r="GL57" s="17"/>
      <c r="GM57" s="58"/>
      <c r="GN57" s="50"/>
      <c r="GO57" s="50"/>
      <c r="GP57" s="50"/>
      <c r="GQ57" s="50"/>
      <c r="GR57" s="50"/>
      <c r="GS57" s="50"/>
      <c r="GT57" s="59"/>
      <c r="GU57" s="60"/>
      <c r="GV57" s="17"/>
      <c r="GW57" s="17"/>
      <c r="GX57" s="58"/>
      <c r="GY57" s="50"/>
      <c r="GZ57" s="50"/>
      <c r="HA57" s="50"/>
      <c r="HB57" s="50"/>
      <c r="HC57" s="50"/>
      <c r="HD57" s="50"/>
      <c r="HE57" s="59"/>
      <c r="HF57" s="60"/>
      <c r="HG57" s="17"/>
      <c r="HH57" s="17"/>
      <c r="HI57" s="58"/>
      <c r="HJ57" s="50"/>
      <c r="HK57" s="50"/>
      <c r="HL57" s="50"/>
      <c r="HM57" s="50"/>
      <c r="HN57" s="50"/>
      <c r="HO57" s="50"/>
      <c r="HP57" s="59"/>
      <c r="HQ57" s="60"/>
      <c r="HR57" s="17"/>
      <c r="HS57" s="17"/>
    </row>
    <row r="58" spans="1:227" x14ac:dyDescent="0.3">
      <c r="A58" s="55"/>
      <c r="B58" s="62"/>
      <c r="C58" s="57"/>
      <c r="D58" s="57"/>
      <c r="E58" s="59"/>
      <c r="F58" s="59"/>
      <c r="G58" s="17"/>
      <c r="H58" s="58"/>
      <c r="I58" s="50"/>
      <c r="J58" s="50"/>
      <c r="K58" s="50"/>
      <c r="L58" s="50"/>
      <c r="M58" s="50"/>
      <c r="N58" s="50"/>
      <c r="O58" s="59"/>
      <c r="P58" s="60"/>
      <c r="Q58" s="17"/>
      <c r="R58" s="17"/>
      <c r="S58" s="58"/>
      <c r="T58" s="50"/>
      <c r="U58" s="50"/>
      <c r="V58" s="50"/>
      <c r="W58" s="50"/>
      <c r="X58" s="50"/>
      <c r="Y58" s="50"/>
      <c r="Z58" s="59"/>
      <c r="AA58" s="60"/>
      <c r="AB58" s="17"/>
      <c r="AC58" s="17"/>
      <c r="AD58" s="58"/>
      <c r="AE58" s="50"/>
      <c r="AF58" s="50"/>
      <c r="AG58" s="50"/>
      <c r="AH58" s="50"/>
      <c r="AI58" s="50"/>
      <c r="AJ58" s="50"/>
      <c r="AK58" s="59"/>
      <c r="AL58" s="60"/>
      <c r="AM58" s="17"/>
      <c r="AN58" s="17"/>
      <c r="AO58" s="58"/>
      <c r="AP58" s="50"/>
      <c r="AQ58" s="50"/>
      <c r="AR58" s="50"/>
      <c r="AS58" s="50"/>
      <c r="AT58" s="50"/>
      <c r="AU58" s="50"/>
      <c r="AV58" s="59"/>
      <c r="AW58" s="60"/>
      <c r="AX58" s="17"/>
      <c r="AY58" s="17"/>
      <c r="AZ58" s="58"/>
      <c r="BA58" s="50"/>
      <c r="BB58" s="50"/>
      <c r="BC58" s="50"/>
      <c r="BD58" s="50"/>
      <c r="BE58" s="50"/>
      <c r="BF58" s="50"/>
      <c r="BG58" s="59"/>
      <c r="BH58" s="60"/>
      <c r="BI58" s="17"/>
      <c r="BJ58" s="17"/>
      <c r="BK58" s="58"/>
      <c r="BL58" s="50"/>
      <c r="BM58" s="50"/>
      <c r="BN58" s="50"/>
      <c r="BO58" s="50"/>
      <c r="BP58" s="50"/>
      <c r="BQ58" s="50"/>
      <c r="BR58" s="59"/>
      <c r="BS58" s="60"/>
      <c r="BT58" s="17"/>
      <c r="BU58" s="17"/>
      <c r="BV58" s="58"/>
      <c r="BW58" s="50"/>
      <c r="BX58" s="50"/>
      <c r="BY58" s="50"/>
      <c r="BZ58" s="50"/>
      <c r="CA58" s="50"/>
      <c r="CB58" s="50"/>
      <c r="CC58" s="59"/>
      <c r="CD58" s="60"/>
      <c r="CE58" s="17"/>
      <c r="CF58" s="17"/>
      <c r="CG58" s="58"/>
      <c r="CH58" s="50"/>
      <c r="CI58" s="50"/>
      <c r="CJ58" s="50"/>
      <c r="CK58" s="50"/>
      <c r="CL58" s="50"/>
      <c r="CM58" s="50"/>
      <c r="CN58" s="59"/>
      <c r="CO58" s="60"/>
      <c r="CP58" s="17"/>
      <c r="CQ58" s="17"/>
      <c r="CR58" s="58"/>
      <c r="CS58" s="50"/>
      <c r="CT58" s="50"/>
      <c r="CU58" s="50"/>
      <c r="CV58" s="50"/>
      <c r="CW58" s="50"/>
      <c r="CX58" s="50"/>
      <c r="CY58" s="59"/>
      <c r="CZ58" s="60"/>
      <c r="DA58" s="17"/>
      <c r="DB58" s="17"/>
      <c r="DC58" s="58"/>
      <c r="DD58" s="50"/>
      <c r="DE58" s="50"/>
      <c r="DF58" s="50"/>
      <c r="DG58" s="50"/>
      <c r="DH58" s="50"/>
      <c r="DI58" s="50"/>
      <c r="DJ58" s="59"/>
      <c r="DK58" s="60"/>
      <c r="DL58" s="17"/>
      <c r="DM58" s="17"/>
      <c r="DN58" s="58"/>
      <c r="DO58" s="50"/>
      <c r="DP58" s="50"/>
      <c r="DQ58" s="50"/>
      <c r="DR58" s="50"/>
      <c r="DS58" s="50"/>
      <c r="DT58" s="50"/>
      <c r="DU58" s="59"/>
      <c r="DV58" s="60"/>
      <c r="DW58" s="17"/>
      <c r="DX58" s="17"/>
      <c r="DY58" s="58"/>
      <c r="DZ58" s="50"/>
      <c r="EA58" s="50"/>
      <c r="EB58" s="50"/>
      <c r="EC58" s="50"/>
      <c r="ED58" s="50"/>
      <c r="EE58" s="50"/>
      <c r="EF58" s="59"/>
      <c r="EG58" s="60"/>
      <c r="EH58" s="17"/>
      <c r="EI58" s="17"/>
      <c r="EJ58" s="58"/>
      <c r="EK58" s="50"/>
      <c r="EL58" s="50"/>
      <c r="EM58" s="50"/>
      <c r="EN58" s="50"/>
      <c r="EO58" s="50"/>
      <c r="EP58" s="50"/>
      <c r="EQ58" s="59"/>
      <c r="ER58" s="60"/>
      <c r="ES58" s="17"/>
      <c r="ET58" s="17"/>
      <c r="EU58" s="58"/>
      <c r="EV58" s="50"/>
      <c r="EW58" s="50"/>
      <c r="EX58" s="50"/>
      <c r="EY58" s="50"/>
      <c r="EZ58" s="50"/>
      <c r="FA58" s="50"/>
      <c r="FB58" s="59"/>
      <c r="FC58" s="60"/>
      <c r="FD58" s="17"/>
      <c r="FE58" s="17"/>
      <c r="FF58" s="58"/>
      <c r="FG58" s="50"/>
      <c r="FH58" s="50"/>
      <c r="FI58" s="50"/>
      <c r="FJ58" s="50"/>
      <c r="FK58" s="50"/>
      <c r="FL58" s="50"/>
      <c r="FM58" s="59"/>
      <c r="FN58" s="60"/>
      <c r="FO58" s="17"/>
      <c r="FP58" s="17"/>
      <c r="FQ58" s="58"/>
      <c r="FR58" s="50"/>
      <c r="FS58" s="50"/>
      <c r="FT58" s="50"/>
      <c r="FU58" s="50"/>
      <c r="FV58" s="50"/>
      <c r="FW58" s="50"/>
      <c r="FX58" s="59"/>
      <c r="FY58" s="60"/>
      <c r="FZ58" s="17"/>
      <c r="GA58" s="17"/>
      <c r="GB58" s="58"/>
      <c r="GC58" s="50"/>
      <c r="GD58" s="50"/>
      <c r="GE58" s="50"/>
      <c r="GF58" s="50"/>
      <c r="GG58" s="50"/>
      <c r="GH58" s="50"/>
      <c r="GI58" s="59"/>
      <c r="GJ58" s="60"/>
      <c r="GK58" s="17"/>
      <c r="GL58" s="17"/>
      <c r="GM58" s="58"/>
      <c r="GN58" s="50"/>
      <c r="GO58" s="50"/>
      <c r="GP58" s="50"/>
      <c r="GQ58" s="50"/>
      <c r="GR58" s="50"/>
      <c r="GS58" s="50"/>
      <c r="GT58" s="59"/>
      <c r="GU58" s="60"/>
      <c r="GV58" s="17"/>
      <c r="GW58" s="17"/>
      <c r="GX58" s="58"/>
      <c r="GY58" s="50"/>
      <c r="GZ58" s="50"/>
      <c r="HA58" s="50"/>
      <c r="HB58" s="50"/>
      <c r="HC58" s="50"/>
      <c r="HD58" s="50"/>
      <c r="HE58" s="59"/>
      <c r="HF58" s="60"/>
      <c r="HG58" s="17"/>
      <c r="HH58" s="17"/>
      <c r="HI58" s="58"/>
      <c r="HJ58" s="50"/>
      <c r="HK58" s="50"/>
      <c r="HL58" s="50"/>
      <c r="HM58" s="50"/>
      <c r="HN58" s="50"/>
      <c r="HO58" s="50"/>
      <c r="HP58" s="59"/>
      <c r="HQ58" s="60"/>
      <c r="HR58" s="17"/>
      <c r="HS58" s="17"/>
    </row>
    <row r="59" spans="1:227" x14ac:dyDescent="0.3">
      <c r="A59" s="55"/>
      <c r="B59" s="62"/>
      <c r="C59" s="57"/>
      <c r="D59" s="57"/>
      <c r="E59" s="59"/>
      <c r="F59" s="59"/>
      <c r="G59" s="17"/>
      <c r="H59" s="58"/>
      <c r="I59" s="50"/>
      <c r="J59" s="50"/>
      <c r="K59" s="50"/>
      <c r="L59" s="50"/>
      <c r="M59" s="50"/>
      <c r="N59" s="50"/>
      <c r="O59" s="59"/>
      <c r="P59" s="60"/>
      <c r="Q59" s="17"/>
      <c r="R59" s="17"/>
      <c r="S59" s="58"/>
      <c r="T59" s="50"/>
      <c r="U59" s="50"/>
      <c r="V59" s="50"/>
      <c r="W59" s="50"/>
      <c r="X59" s="50"/>
      <c r="Y59" s="50"/>
      <c r="Z59" s="59"/>
      <c r="AA59" s="60"/>
      <c r="AB59" s="17"/>
      <c r="AC59" s="17"/>
      <c r="AD59" s="58"/>
      <c r="AE59" s="50"/>
      <c r="AF59" s="50"/>
      <c r="AG59" s="50"/>
      <c r="AH59" s="50"/>
      <c r="AI59" s="50"/>
      <c r="AJ59" s="50"/>
      <c r="AK59" s="59"/>
      <c r="AL59" s="60"/>
      <c r="AM59" s="17"/>
      <c r="AN59" s="17"/>
      <c r="AO59" s="58"/>
      <c r="AP59" s="50"/>
      <c r="AQ59" s="50"/>
      <c r="AR59" s="50"/>
      <c r="AS59" s="50"/>
      <c r="AT59" s="50"/>
      <c r="AU59" s="50"/>
      <c r="AV59" s="59"/>
      <c r="AW59" s="60"/>
      <c r="AX59" s="17"/>
      <c r="AY59" s="17"/>
      <c r="AZ59" s="58"/>
      <c r="BA59" s="50"/>
      <c r="BB59" s="50"/>
      <c r="BC59" s="50"/>
      <c r="BD59" s="50"/>
      <c r="BE59" s="50"/>
      <c r="BF59" s="50"/>
      <c r="BG59" s="59"/>
      <c r="BH59" s="60"/>
      <c r="BI59" s="17"/>
      <c r="BJ59" s="17"/>
      <c r="BK59" s="58"/>
      <c r="BL59" s="50"/>
      <c r="BM59" s="50"/>
      <c r="BN59" s="50"/>
      <c r="BO59" s="50"/>
      <c r="BP59" s="50"/>
      <c r="BQ59" s="50"/>
      <c r="BR59" s="59"/>
      <c r="BS59" s="60"/>
      <c r="BT59" s="17"/>
      <c r="BU59" s="17"/>
      <c r="BV59" s="58"/>
      <c r="BW59" s="50"/>
      <c r="BX59" s="50"/>
      <c r="BY59" s="50"/>
      <c r="BZ59" s="50"/>
      <c r="CA59" s="50"/>
      <c r="CB59" s="50"/>
      <c r="CC59" s="59"/>
      <c r="CD59" s="60"/>
      <c r="CE59" s="17"/>
      <c r="CF59" s="17"/>
      <c r="CG59" s="58"/>
      <c r="CH59" s="50"/>
      <c r="CI59" s="50"/>
      <c r="CJ59" s="50"/>
      <c r="CK59" s="50"/>
      <c r="CL59" s="50"/>
      <c r="CM59" s="50"/>
      <c r="CN59" s="59"/>
      <c r="CO59" s="60"/>
      <c r="CP59" s="17"/>
      <c r="CQ59" s="17"/>
      <c r="CR59" s="58"/>
      <c r="CS59" s="50"/>
      <c r="CT59" s="50"/>
      <c r="CU59" s="50"/>
      <c r="CV59" s="50"/>
      <c r="CW59" s="50"/>
      <c r="CX59" s="50"/>
      <c r="CY59" s="59"/>
      <c r="CZ59" s="60"/>
      <c r="DA59" s="17"/>
      <c r="DB59" s="17"/>
      <c r="DC59" s="58"/>
      <c r="DD59" s="50"/>
      <c r="DE59" s="50"/>
      <c r="DF59" s="50"/>
      <c r="DG59" s="50"/>
      <c r="DH59" s="50"/>
      <c r="DI59" s="50"/>
      <c r="DJ59" s="59"/>
      <c r="DK59" s="60"/>
      <c r="DL59" s="17"/>
      <c r="DM59" s="17"/>
      <c r="DN59" s="58"/>
      <c r="DO59" s="50"/>
      <c r="DP59" s="50"/>
      <c r="DQ59" s="50"/>
      <c r="DR59" s="50"/>
      <c r="DS59" s="50"/>
      <c r="DT59" s="50"/>
      <c r="DU59" s="59"/>
      <c r="DV59" s="60"/>
      <c r="DW59" s="17"/>
      <c r="DX59" s="17"/>
      <c r="DY59" s="58"/>
      <c r="DZ59" s="50"/>
      <c r="EA59" s="50"/>
      <c r="EB59" s="50"/>
      <c r="EC59" s="50"/>
      <c r="ED59" s="50"/>
      <c r="EE59" s="50"/>
      <c r="EF59" s="59"/>
      <c r="EG59" s="60"/>
      <c r="EH59" s="17"/>
      <c r="EI59" s="17"/>
      <c r="EJ59" s="58"/>
      <c r="EK59" s="50"/>
      <c r="EL59" s="50"/>
      <c r="EM59" s="50"/>
      <c r="EN59" s="50"/>
      <c r="EO59" s="50"/>
      <c r="EP59" s="50"/>
      <c r="EQ59" s="59"/>
      <c r="ER59" s="60"/>
      <c r="ES59" s="17"/>
      <c r="ET59" s="17"/>
      <c r="EU59" s="58"/>
      <c r="EV59" s="50"/>
      <c r="EW59" s="50"/>
      <c r="EX59" s="50"/>
      <c r="EY59" s="50"/>
      <c r="EZ59" s="50"/>
      <c r="FA59" s="50"/>
      <c r="FB59" s="59"/>
      <c r="FC59" s="60"/>
      <c r="FD59" s="17"/>
      <c r="FE59" s="17"/>
      <c r="FF59" s="58"/>
      <c r="FG59" s="50"/>
      <c r="FH59" s="50"/>
      <c r="FI59" s="50"/>
      <c r="FJ59" s="50"/>
      <c r="FK59" s="50"/>
      <c r="FL59" s="50"/>
      <c r="FM59" s="59"/>
      <c r="FN59" s="60"/>
      <c r="FO59" s="17"/>
      <c r="FP59" s="17"/>
      <c r="FQ59" s="58"/>
      <c r="FR59" s="50"/>
      <c r="FS59" s="50"/>
      <c r="FT59" s="50"/>
      <c r="FU59" s="50"/>
      <c r="FV59" s="50"/>
      <c r="FW59" s="50"/>
      <c r="FX59" s="59"/>
      <c r="FY59" s="60"/>
      <c r="FZ59" s="17"/>
      <c r="GA59" s="17"/>
      <c r="GB59" s="58"/>
      <c r="GC59" s="50"/>
      <c r="GD59" s="50"/>
      <c r="GE59" s="50"/>
      <c r="GF59" s="50"/>
      <c r="GG59" s="50"/>
      <c r="GH59" s="50"/>
      <c r="GI59" s="59"/>
      <c r="GJ59" s="60"/>
      <c r="GK59" s="17"/>
      <c r="GL59" s="17"/>
      <c r="GM59" s="58"/>
      <c r="GN59" s="50"/>
      <c r="GO59" s="50"/>
      <c r="GP59" s="50"/>
      <c r="GQ59" s="50"/>
      <c r="GR59" s="50"/>
      <c r="GS59" s="50"/>
      <c r="GT59" s="59"/>
      <c r="GU59" s="60"/>
      <c r="GV59" s="17"/>
      <c r="GW59" s="17"/>
      <c r="GX59" s="58"/>
      <c r="GY59" s="50"/>
      <c r="GZ59" s="50"/>
      <c r="HA59" s="50"/>
      <c r="HB59" s="50"/>
      <c r="HC59" s="50"/>
      <c r="HD59" s="50"/>
      <c r="HE59" s="59"/>
      <c r="HF59" s="60"/>
      <c r="HG59" s="17"/>
      <c r="HH59" s="17"/>
      <c r="HI59" s="58"/>
      <c r="HJ59" s="50"/>
      <c r="HK59" s="50"/>
      <c r="HL59" s="50"/>
      <c r="HM59" s="50"/>
      <c r="HN59" s="50"/>
      <c r="HO59" s="50"/>
      <c r="HP59" s="59"/>
      <c r="HQ59" s="60"/>
      <c r="HR59" s="17"/>
      <c r="HS59" s="17"/>
    </row>
    <row r="60" spans="1:227" x14ac:dyDescent="0.3">
      <c r="A60" s="55"/>
      <c r="B60" s="56"/>
      <c r="C60" s="57"/>
      <c r="D60" s="57"/>
      <c r="E60" s="59"/>
      <c r="F60" s="59"/>
      <c r="G60" s="17"/>
      <c r="H60" s="58"/>
      <c r="I60" s="50"/>
      <c r="J60" s="50"/>
      <c r="K60" s="50"/>
      <c r="L60" s="50"/>
      <c r="M60" s="50"/>
      <c r="N60" s="50"/>
      <c r="O60" s="59"/>
      <c r="P60" s="60"/>
      <c r="Q60" s="17"/>
      <c r="R60" s="17"/>
      <c r="S60" s="58"/>
      <c r="T60" s="50"/>
      <c r="U60" s="50"/>
      <c r="V60" s="50"/>
      <c r="W60" s="50"/>
      <c r="X60" s="50"/>
      <c r="Y60" s="50"/>
      <c r="Z60" s="59"/>
      <c r="AA60" s="60"/>
      <c r="AB60" s="17"/>
      <c r="AC60" s="17"/>
      <c r="AD60" s="58"/>
      <c r="AE60" s="50"/>
      <c r="AF60" s="50"/>
      <c r="AG60" s="50"/>
      <c r="AH60" s="50"/>
      <c r="AI60" s="50"/>
      <c r="AJ60" s="50"/>
      <c r="AK60" s="59"/>
      <c r="AL60" s="60"/>
      <c r="AM60" s="17"/>
      <c r="AN60" s="17"/>
      <c r="AO60" s="58"/>
      <c r="AP60" s="50"/>
      <c r="AQ60" s="50"/>
      <c r="AR60" s="50"/>
      <c r="AS60" s="50"/>
      <c r="AT60" s="50"/>
      <c r="AU60" s="50"/>
      <c r="AV60" s="59"/>
      <c r="AW60" s="60"/>
      <c r="AX60" s="17"/>
      <c r="AY60" s="17"/>
      <c r="AZ60" s="58"/>
      <c r="BA60" s="50"/>
      <c r="BB60" s="50"/>
      <c r="BC60" s="50"/>
      <c r="BD60" s="50"/>
      <c r="BE60" s="50"/>
      <c r="BF60" s="50"/>
      <c r="BG60" s="59"/>
      <c r="BH60" s="60"/>
      <c r="BI60" s="17"/>
      <c r="BJ60" s="17"/>
      <c r="BK60" s="58"/>
      <c r="BL60" s="50"/>
      <c r="BM60" s="50"/>
      <c r="BN60" s="50"/>
      <c r="BO60" s="50"/>
      <c r="BP60" s="50"/>
      <c r="BQ60" s="50"/>
      <c r="BR60" s="59"/>
      <c r="BS60" s="60"/>
      <c r="BT60" s="17"/>
      <c r="BU60" s="17"/>
      <c r="BV60" s="58"/>
      <c r="BW60" s="50"/>
      <c r="BX60" s="50"/>
      <c r="BY60" s="50"/>
      <c r="BZ60" s="50"/>
      <c r="CA60" s="50"/>
      <c r="CB60" s="50"/>
      <c r="CC60" s="59"/>
      <c r="CD60" s="60"/>
      <c r="CE60" s="17"/>
      <c r="CF60" s="17"/>
      <c r="CG60" s="58"/>
      <c r="CH60" s="50"/>
      <c r="CI60" s="50"/>
      <c r="CJ60" s="50"/>
      <c r="CK60" s="50"/>
      <c r="CL60" s="50"/>
      <c r="CM60" s="50"/>
      <c r="CN60" s="59"/>
      <c r="CO60" s="60"/>
      <c r="CP60" s="17"/>
      <c r="CQ60" s="17"/>
      <c r="CR60" s="58"/>
      <c r="CS60" s="50"/>
      <c r="CT60" s="50"/>
      <c r="CU60" s="50"/>
      <c r="CV60" s="50"/>
      <c r="CW60" s="50"/>
      <c r="CX60" s="50"/>
      <c r="CY60" s="59"/>
      <c r="CZ60" s="60"/>
      <c r="DA60" s="17"/>
      <c r="DB60" s="17"/>
      <c r="DC60" s="58"/>
      <c r="DD60" s="50"/>
      <c r="DE60" s="50"/>
      <c r="DF60" s="50"/>
      <c r="DG60" s="50"/>
      <c r="DH60" s="50"/>
      <c r="DI60" s="50"/>
      <c r="DJ60" s="59"/>
      <c r="DK60" s="60"/>
      <c r="DL60" s="17"/>
      <c r="DM60" s="17"/>
      <c r="DN60" s="58"/>
      <c r="DO60" s="50"/>
      <c r="DP60" s="50"/>
      <c r="DQ60" s="50"/>
      <c r="DR60" s="50"/>
      <c r="DS60" s="50"/>
      <c r="DT60" s="50"/>
      <c r="DU60" s="59"/>
      <c r="DV60" s="60"/>
      <c r="DW60" s="17"/>
      <c r="DX60" s="17"/>
      <c r="DY60" s="58"/>
      <c r="DZ60" s="50"/>
      <c r="EA60" s="50"/>
      <c r="EB60" s="50"/>
      <c r="EC60" s="50"/>
      <c r="ED60" s="50"/>
      <c r="EE60" s="50"/>
      <c r="EF60" s="59"/>
      <c r="EG60" s="60"/>
      <c r="EH60" s="17"/>
      <c r="EI60" s="17"/>
      <c r="EJ60" s="58"/>
      <c r="EK60" s="50"/>
      <c r="EL60" s="50"/>
      <c r="EM60" s="50"/>
      <c r="EN60" s="50"/>
      <c r="EO60" s="50"/>
      <c r="EP60" s="50"/>
      <c r="EQ60" s="59"/>
      <c r="ER60" s="60"/>
      <c r="ES60" s="17"/>
      <c r="ET60" s="17"/>
      <c r="EU60" s="58"/>
      <c r="EV60" s="50"/>
      <c r="EW60" s="50"/>
      <c r="EX60" s="50"/>
      <c r="EY60" s="50"/>
      <c r="EZ60" s="50"/>
      <c r="FA60" s="50"/>
      <c r="FB60" s="59"/>
      <c r="FC60" s="60"/>
      <c r="FD60" s="17"/>
      <c r="FE60" s="17"/>
      <c r="FF60" s="58"/>
      <c r="FG60" s="50"/>
      <c r="FH60" s="50"/>
      <c r="FI60" s="50"/>
      <c r="FJ60" s="50"/>
      <c r="FK60" s="50"/>
      <c r="FL60" s="50"/>
      <c r="FM60" s="59"/>
      <c r="FN60" s="60"/>
      <c r="FO60" s="17"/>
      <c r="FP60" s="17"/>
      <c r="FQ60" s="58"/>
      <c r="FR60" s="50"/>
      <c r="FS60" s="50"/>
      <c r="FT60" s="50"/>
      <c r="FU60" s="50"/>
      <c r="FV60" s="50"/>
      <c r="FW60" s="50"/>
      <c r="FX60" s="59"/>
      <c r="FY60" s="60"/>
      <c r="FZ60" s="17"/>
      <c r="GA60" s="17"/>
      <c r="GB60" s="58"/>
      <c r="GC60" s="50"/>
      <c r="GD60" s="50"/>
      <c r="GE60" s="50"/>
      <c r="GF60" s="50"/>
      <c r="GG60" s="50"/>
      <c r="GH60" s="50"/>
      <c r="GI60" s="59"/>
      <c r="GJ60" s="60"/>
      <c r="GK60" s="17"/>
      <c r="GL60" s="17"/>
      <c r="GM60" s="58"/>
      <c r="GN60" s="50"/>
      <c r="GO60" s="50"/>
      <c r="GP60" s="50"/>
      <c r="GQ60" s="50"/>
      <c r="GR60" s="50"/>
      <c r="GS60" s="50"/>
      <c r="GT60" s="59"/>
      <c r="GU60" s="60"/>
      <c r="GV60" s="17"/>
      <c r="GW60" s="17"/>
      <c r="GX60" s="58"/>
      <c r="GY60" s="50"/>
      <c r="GZ60" s="50"/>
      <c r="HA60" s="50"/>
      <c r="HB60" s="50"/>
      <c r="HC60" s="50"/>
      <c r="HD60" s="50"/>
      <c r="HE60" s="59"/>
      <c r="HF60" s="60"/>
      <c r="HG60" s="17"/>
      <c r="HH60" s="17"/>
      <c r="HI60" s="58"/>
      <c r="HJ60" s="50"/>
      <c r="HK60" s="50"/>
      <c r="HL60" s="50"/>
      <c r="HM60" s="50"/>
      <c r="HN60" s="50"/>
      <c r="HO60" s="50"/>
      <c r="HP60" s="59"/>
      <c r="HQ60" s="60"/>
      <c r="HR60" s="17"/>
      <c r="HS60" s="17"/>
    </row>
    <row r="61" spans="1:227" x14ac:dyDescent="0.3">
      <c r="A61" s="65"/>
      <c r="B61" s="66"/>
      <c r="C61" s="67"/>
      <c r="D61" s="67"/>
      <c r="E61" s="59"/>
      <c r="F61" s="59"/>
      <c r="G61" s="17"/>
      <c r="H61" s="58"/>
      <c r="I61" s="50"/>
      <c r="J61" s="50"/>
      <c r="K61" s="50"/>
      <c r="L61" s="50"/>
      <c r="M61" s="50"/>
      <c r="N61" s="50"/>
      <c r="O61" s="59"/>
      <c r="P61" s="60"/>
      <c r="Q61" s="17"/>
      <c r="R61" s="17"/>
      <c r="S61" s="58"/>
      <c r="T61" s="50"/>
      <c r="U61" s="50"/>
      <c r="V61" s="50"/>
      <c r="W61" s="50"/>
      <c r="X61" s="50"/>
      <c r="Y61" s="50"/>
      <c r="Z61" s="59"/>
      <c r="AA61" s="60"/>
      <c r="AB61" s="17"/>
      <c r="AC61" s="17"/>
      <c r="AD61" s="58"/>
      <c r="AE61" s="50"/>
      <c r="AF61" s="50"/>
      <c r="AG61" s="50"/>
      <c r="AH61" s="50"/>
      <c r="AI61" s="50"/>
      <c r="AJ61" s="50"/>
      <c r="AK61" s="59"/>
      <c r="AL61" s="60"/>
      <c r="AM61" s="17"/>
      <c r="AN61" s="17"/>
      <c r="AO61" s="58"/>
      <c r="AP61" s="50"/>
      <c r="AQ61" s="50"/>
      <c r="AR61" s="50"/>
      <c r="AS61" s="50"/>
      <c r="AT61" s="50"/>
      <c r="AU61" s="50"/>
      <c r="AV61" s="59"/>
      <c r="AW61" s="60"/>
      <c r="AX61" s="17"/>
      <c r="AY61" s="17"/>
      <c r="AZ61" s="58"/>
      <c r="BA61" s="50"/>
      <c r="BB61" s="50"/>
      <c r="BC61" s="50"/>
      <c r="BD61" s="50"/>
      <c r="BE61" s="50"/>
      <c r="BF61" s="50"/>
      <c r="BG61" s="59"/>
      <c r="BH61" s="60"/>
      <c r="BI61" s="17"/>
      <c r="BJ61" s="17"/>
      <c r="BK61" s="58"/>
      <c r="BL61" s="50"/>
      <c r="BM61" s="50"/>
      <c r="BN61" s="50"/>
      <c r="BO61" s="50"/>
      <c r="BP61" s="50"/>
      <c r="BQ61" s="50"/>
      <c r="BR61" s="59"/>
      <c r="BS61" s="60"/>
      <c r="BT61" s="17"/>
      <c r="BU61" s="17"/>
      <c r="BV61" s="58"/>
      <c r="BW61" s="50"/>
      <c r="BX61" s="50"/>
      <c r="BY61" s="50"/>
      <c r="BZ61" s="50"/>
      <c r="CA61" s="50"/>
      <c r="CB61" s="50"/>
      <c r="CC61" s="59"/>
      <c r="CD61" s="60"/>
      <c r="CE61" s="17"/>
      <c r="CF61" s="17"/>
      <c r="CG61" s="58"/>
      <c r="CH61" s="50"/>
      <c r="CI61" s="50"/>
      <c r="CJ61" s="50"/>
      <c r="CK61" s="50"/>
      <c r="CL61" s="50"/>
      <c r="CM61" s="50"/>
      <c r="CN61" s="59"/>
      <c r="CO61" s="60"/>
      <c r="CP61" s="17"/>
      <c r="CQ61" s="17"/>
      <c r="CR61" s="58"/>
      <c r="CS61" s="50"/>
      <c r="CT61" s="50"/>
      <c r="CU61" s="50"/>
      <c r="CV61" s="50"/>
      <c r="CW61" s="50"/>
      <c r="CX61" s="50"/>
      <c r="CY61" s="59"/>
      <c r="CZ61" s="60"/>
      <c r="DA61" s="17"/>
      <c r="DB61" s="17"/>
      <c r="DC61" s="58"/>
      <c r="DD61" s="50"/>
      <c r="DE61" s="50"/>
      <c r="DF61" s="50"/>
      <c r="DG61" s="50"/>
      <c r="DH61" s="50"/>
      <c r="DI61" s="50"/>
      <c r="DJ61" s="59"/>
      <c r="DK61" s="60"/>
      <c r="DL61" s="17"/>
      <c r="DM61" s="17"/>
      <c r="DN61" s="58"/>
      <c r="DO61" s="50"/>
      <c r="DP61" s="50"/>
      <c r="DQ61" s="50"/>
      <c r="DR61" s="50"/>
      <c r="DS61" s="50"/>
      <c r="DT61" s="50"/>
      <c r="DU61" s="59"/>
      <c r="DV61" s="60"/>
      <c r="DW61" s="17"/>
      <c r="DX61" s="17"/>
      <c r="DY61" s="58"/>
      <c r="DZ61" s="50"/>
      <c r="EA61" s="50"/>
      <c r="EB61" s="50"/>
      <c r="EC61" s="50"/>
      <c r="ED61" s="50"/>
      <c r="EE61" s="50"/>
      <c r="EF61" s="59"/>
      <c r="EG61" s="60"/>
      <c r="EH61" s="17"/>
      <c r="EI61" s="17"/>
      <c r="EJ61" s="58"/>
      <c r="EK61" s="50"/>
      <c r="EL61" s="50"/>
      <c r="EM61" s="50"/>
      <c r="EN61" s="50"/>
      <c r="EO61" s="50"/>
      <c r="EP61" s="50"/>
      <c r="EQ61" s="59"/>
      <c r="ER61" s="60"/>
      <c r="ES61" s="17"/>
      <c r="ET61" s="17"/>
      <c r="EU61" s="58"/>
      <c r="EV61" s="50"/>
      <c r="EW61" s="50"/>
      <c r="EX61" s="50"/>
      <c r="EY61" s="50"/>
      <c r="EZ61" s="50"/>
      <c r="FA61" s="50"/>
      <c r="FB61" s="59"/>
      <c r="FC61" s="60"/>
      <c r="FD61" s="17"/>
      <c r="FE61" s="17"/>
      <c r="FF61" s="58"/>
      <c r="FG61" s="50"/>
      <c r="FH61" s="50"/>
      <c r="FI61" s="50"/>
      <c r="FJ61" s="50"/>
      <c r="FK61" s="50"/>
      <c r="FL61" s="50"/>
      <c r="FM61" s="59"/>
      <c r="FN61" s="60"/>
      <c r="FO61" s="17"/>
      <c r="FP61" s="17"/>
      <c r="FQ61" s="58"/>
      <c r="FR61" s="50"/>
      <c r="FS61" s="50"/>
      <c r="FT61" s="50"/>
      <c r="FU61" s="50"/>
      <c r="FV61" s="50"/>
      <c r="FW61" s="50"/>
      <c r="FX61" s="59"/>
      <c r="FY61" s="60"/>
      <c r="FZ61" s="17"/>
      <c r="GA61" s="17"/>
      <c r="GB61" s="58"/>
      <c r="GC61" s="50"/>
      <c r="GD61" s="50"/>
      <c r="GE61" s="50"/>
      <c r="GF61" s="50"/>
      <c r="GG61" s="50"/>
      <c r="GH61" s="50"/>
      <c r="GI61" s="59"/>
      <c r="GJ61" s="60"/>
      <c r="GK61" s="17"/>
      <c r="GL61" s="17"/>
      <c r="GM61" s="58"/>
      <c r="GN61" s="50"/>
      <c r="GO61" s="50"/>
      <c r="GP61" s="50"/>
      <c r="GQ61" s="50"/>
      <c r="GR61" s="50"/>
      <c r="GS61" s="50"/>
      <c r="GT61" s="59"/>
      <c r="GU61" s="60"/>
      <c r="GV61" s="17"/>
      <c r="GW61" s="17"/>
      <c r="GX61" s="58"/>
      <c r="GY61" s="50"/>
      <c r="GZ61" s="50"/>
      <c r="HA61" s="50"/>
      <c r="HB61" s="50"/>
      <c r="HC61" s="50"/>
      <c r="HD61" s="50"/>
      <c r="HE61" s="59"/>
      <c r="HF61" s="60"/>
      <c r="HG61" s="17"/>
      <c r="HH61" s="17"/>
      <c r="HI61" s="58"/>
      <c r="HJ61" s="50"/>
      <c r="HK61" s="50"/>
      <c r="HL61" s="50"/>
      <c r="HM61" s="50"/>
      <c r="HN61" s="50"/>
      <c r="HO61" s="50"/>
      <c r="HP61" s="59"/>
      <c r="HQ61" s="60"/>
      <c r="HR61" s="17"/>
      <c r="HS61" s="17"/>
    </row>
    <row r="62" spans="1:227" x14ac:dyDescent="0.3">
      <c r="A62" s="65"/>
      <c r="B62" s="66"/>
      <c r="C62" s="67"/>
      <c r="D62" s="67"/>
      <c r="E62" s="59"/>
      <c r="F62" s="59"/>
      <c r="G62" s="17"/>
      <c r="H62" s="58"/>
      <c r="I62" s="50"/>
      <c r="J62" s="50"/>
      <c r="K62" s="50"/>
      <c r="L62" s="50"/>
      <c r="M62" s="50"/>
      <c r="N62" s="50"/>
      <c r="O62" s="59"/>
      <c r="P62" s="60"/>
      <c r="Q62" s="17"/>
      <c r="R62" s="17"/>
      <c r="S62" s="58"/>
      <c r="T62" s="50"/>
      <c r="U62" s="50"/>
      <c r="V62" s="50"/>
      <c r="W62" s="50"/>
      <c r="X62" s="50"/>
      <c r="Y62" s="50"/>
      <c r="Z62" s="59"/>
      <c r="AA62" s="60"/>
      <c r="AB62" s="17"/>
      <c r="AC62" s="17"/>
      <c r="AD62" s="58"/>
      <c r="AE62" s="50"/>
      <c r="AF62" s="50"/>
      <c r="AG62" s="50"/>
      <c r="AH62" s="50"/>
      <c r="AI62" s="50"/>
      <c r="AJ62" s="50"/>
      <c r="AK62" s="59"/>
      <c r="AL62" s="60"/>
      <c r="AM62" s="17"/>
      <c r="AN62" s="17"/>
      <c r="AO62" s="58"/>
      <c r="AP62" s="50"/>
      <c r="AQ62" s="50"/>
      <c r="AR62" s="50"/>
      <c r="AS62" s="50"/>
      <c r="AT62" s="50"/>
      <c r="AU62" s="50"/>
      <c r="AV62" s="59"/>
      <c r="AW62" s="60"/>
      <c r="AX62" s="17"/>
      <c r="AY62" s="17"/>
      <c r="AZ62" s="58"/>
      <c r="BA62" s="50"/>
      <c r="BB62" s="50"/>
      <c r="BC62" s="50"/>
      <c r="BD62" s="50"/>
      <c r="BE62" s="50"/>
      <c r="BF62" s="50"/>
      <c r="BG62" s="59"/>
      <c r="BH62" s="60"/>
      <c r="BI62" s="17"/>
      <c r="BJ62" s="17"/>
      <c r="BK62" s="58"/>
      <c r="BL62" s="50"/>
      <c r="BM62" s="50"/>
      <c r="BN62" s="50"/>
      <c r="BO62" s="50"/>
      <c r="BP62" s="50"/>
      <c r="BQ62" s="50"/>
      <c r="BR62" s="59"/>
      <c r="BS62" s="60"/>
      <c r="BT62" s="17"/>
      <c r="BU62" s="17"/>
      <c r="BV62" s="58"/>
      <c r="BW62" s="50"/>
      <c r="BX62" s="50"/>
      <c r="BY62" s="50"/>
      <c r="BZ62" s="50"/>
      <c r="CA62" s="50"/>
      <c r="CB62" s="50"/>
      <c r="CC62" s="59"/>
      <c r="CD62" s="60"/>
      <c r="CE62" s="17"/>
      <c r="CF62" s="17"/>
      <c r="CG62" s="58"/>
      <c r="CH62" s="50"/>
      <c r="CI62" s="50"/>
      <c r="CJ62" s="50"/>
      <c r="CK62" s="50"/>
      <c r="CL62" s="50"/>
      <c r="CM62" s="50"/>
      <c r="CN62" s="59"/>
      <c r="CO62" s="60"/>
      <c r="CP62" s="17"/>
      <c r="CQ62" s="17"/>
      <c r="CR62" s="58"/>
      <c r="CS62" s="50"/>
      <c r="CT62" s="50"/>
      <c r="CU62" s="50"/>
      <c r="CV62" s="50"/>
      <c r="CW62" s="50"/>
      <c r="CX62" s="50"/>
      <c r="CY62" s="59"/>
      <c r="CZ62" s="60"/>
      <c r="DA62" s="17"/>
      <c r="DB62" s="17"/>
      <c r="DC62" s="58"/>
      <c r="DD62" s="50"/>
      <c r="DE62" s="50"/>
      <c r="DF62" s="50"/>
      <c r="DG62" s="50"/>
      <c r="DH62" s="50"/>
      <c r="DI62" s="50"/>
      <c r="DJ62" s="59"/>
      <c r="DK62" s="60"/>
      <c r="DL62" s="17"/>
      <c r="DM62" s="17"/>
      <c r="DN62" s="58"/>
      <c r="DO62" s="50"/>
      <c r="DP62" s="50"/>
      <c r="DQ62" s="50"/>
      <c r="DR62" s="50"/>
      <c r="DS62" s="50"/>
      <c r="DT62" s="50"/>
      <c r="DU62" s="59"/>
      <c r="DV62" s="60"/>
      <c r="DW62" s="17"/>
      <c r="DX62" s="17"/>
      <c r="DY62" s="58"/>
      <c r="DZ62" s="50"/>
      <c r="EA62" s="50"/>
      <c r="EB62" s="50"/>
      <c r="EC62" s="50"/>
      <c r="ED62" s="50"/>
      <c r="EE62" s="50"/>
      <c r="EF62" s="59"/>
      <c r="EG62" s="60"/>
      <c r="EH62" s="17"/>
      <c r="EI62" s="17"/>
      <c r="EJ62" s="58"/>
      <c r="EK62" s="50"/>
      <c r="EL62" s="50"/>
      <c r="EM62" s="50"/>
      <c r="EN62" s="50"/>
      <c r="EO62" s="50"/>
      <c r="EP62" s="50"/>
      <c r="EQ62" s="59"/>
      <c r="ER62" s="60"/>
      <c r="ES62" s="17"/>
      <c r="ET62" s="17"/>
      <c r="EU62" s="58"/>
      <c r="EV62" s="50"/>
      <c r="EW62" s="50"/>
      <c r="EX62" s="50"/>
      <c r="EY62" s="50"/>
      <c r="EZ62" s="50"/>
      <c r="FA62" s="50"/>
      <c r="FB62" s="59"/>
      <c r="FC62" s="60"/>
      <c r="FD62" s="17"/>
      <c r="FE62" s="17"/>
      <c r="FF62" s="58"/>
      <c r="FG62" s="50"/>
      <c r="FH62" s="50"/>
      <c r="FI62" s="50"/>
      <c r="FJ62" s="50"/>
      <c r="FK62" s="50"/>
      <c r="FL62" s="50"/>
      <c r="FM62" s="59"/>
      <c r="FN62" s="60"/>
      <c r="FO62" s="17"/>
      <c r="FP62" s="17"/>
      <c r="FQ62" s="58"/>
      <c r="FR62" s="50"/>
      <c r="FS62" s="50"/>
      <c r="FT62" s="50"/>
      <c r="FU62" s="50"/>
      <c r="FV62" s="50"/>
      <c r="FW62" s="50"/>
      <c r="FX62" s="59"/>
      <c r="FY62" s="60"/>
      <c r="FZ62" s="17"/>
      <c r="GA62" s="17"/>
      <c r="GB62" s="58"/>
      <c r="GC62" s="50"/>
      <c r="GD62" s="50"/>
      <c r="GE62" s="50"/>
      <c r="GF62" s="50"/>
      <c r="GG62" s="50"/>
      <c r="GH62" s="50"/>
      <c r="GI62" s="59"/>
      <c r="GJ62" s="60"/>
      <c r="GK62" s="17"/>
      <c r="GL62" s="17"/>
      <c r="GM62" s="58"/>
      <c r="GN62" s="50"/>
      <c r="GO62" s="50"/>
      <c r="GP62" s="50"/>
      <c r="GQ62" s="50"/>
      <c r="GR62" s="50"/>
      <c r="GS62" s="50"/>
      <c r="GT62" s="59"/>
      <c r="GU62" s="60"/>
      <c r="GV62" s="17"/>
      <c r="GW62" s="17"/>
      <c r="GX62" s="58"/>
      <c r="GY62" s="50"/>
      <c r="GZ62" s="50"/>
      <c r="HA62" s="50"/>
      <c r="HB62" s="50"/>
      <c r="HC62" s="50"/>
      <c r="HD62" s="50"/>
      <c r="HE62" s="59"/>
      <c r="HF62" s="60"/>
      <c r="HG62" s="17"/>
      <c r="HH62" s="17"/>
      <c r="HI62" s="58"/>
      <c r="HJ62" s="50"/>
      <c r="HK62" s="50"/>
      <c r="HL62" s="50"/>
      <c r="HM62" s="50"/>
      <c r="HN62" s="50"/>
      <c r="HO62" s="50"/>
      <c r="HP62" s="59"/>
      <c r="HQ62" s="60"/>
      <c r="HR62" s="17"/>
      <c r="HS62" s="17"/>
    </row>
    <row r="63" spans="1:227" x14ac:dyDescent="0.3">
      <c r="A63" s="65"/>
      <c r="B63" s="66"/>
      <c r="C63" s="67"/>
      <c r="D63" s="67"/>
      <c r="E63" s="59"/>
      <c r="F63" s="59"/>
      <c r="G63" s="17"/>
      <c r="H63" s="58"/>
      <c r="I63" s="50"/>
      <c r="J63" s="50"/>
      <c r="K63" s="50"/>
      <c r="L63" s="50"/>
      <c r="M63" s="50"/>
      <c r="N63" s="50"/>
      <c r="O63" s="59"/>
      <c r="P63" s="60"/>
      <c r="Q63" s="17"/>
      <c r="R63" s="17"/>
      <c r="S63" s="58"/>
      <c r="T63" s="50"/>
      <c r="U63" s="50"/>
      <c r="V63" s="50"/>
      <c r="W63" s="50"/>
      <c r="X63" s="50"/>
      <c r="Y63" s="50"/>
      <c r="Z63" s="59"/>
      <c r="AA63" s="60"/>
      <c r="AB63" s="17"/>
      <c r="AC63" s="17"/>
      <c r="AD63" s="58"/>
      <c r="AE63" s="50"/>
      <c r="AF63" s="50"/>
      <c r="AG63" s="50"/>
      <c r="AH63" s="50"/>
      <c r="AI63" s="50"/>
      <c r="AJ63" s="50"/>
      <c r="AK63" s="59"/>
      <c r="AL63" s="60"/>
      <c r="AM63" s="17"/>
      <c r="AN63" s="17"/>
      <c r="AO63" s="58"/>
      <c r="AP63" s="50"/>
      <c r="AQ63" s="50"/>
      <c r="AR63" s="50"/>
      <c r="AS63" s="50"/>
      <c r="AT63" s="50"/>
      <c r="AU63" s="50"/>
      <c r="AV63" s="59"/>
      <c r="AW63" s="60"/>
      <c r="AX63" s="17"/>
      <c r="AY63" s="17"/>
      <c r="AZ63" s="58"/>
      <c r="BA63" s="50"/>
      <c r="BB63" s="50"/>
      <c r="BC63" s="50"/>
      <c r="BD63" s="50"/>
      <c r="BE63" s="50"/>
      <c r="BF63" s="50"/>
      <c r="BG63" s="59"/>
      <c r="BH63" s="60"/>
      <c r="BI63" s="17"/>
      <c r="BJ63" s="17"/>
      <c r="BK63" s="58"/>
      <c r="BL63" s="50"/>
      <c r="BM63" s="50"/>
      <c r="BN63" s="50"/>
      <c r="BO63" s="50"/>
      <c r="BP63" s="50"/>
      <c r="BQ63" s="50"/>
      <c r="BR63" s="59"/>
      <c r="BS63" s="60"/>
      <c r="BT63" s="17"/>
      <c r="BU63" s="17"/>
      <c r="BV63" s="58"/>
      <c r="BW63" s="50"/>
      <c r="BX63" s="50"/>
      <c r="BY63" s="50"/>
      <c r="BZ63" s="50"/>
      <c r="CA63" s="50"/>
      <c r="CB63" s="50"/>
      <c r="CC63" s="59"/>
      <c r="CD63" s="60"/>
      <c r="CE63" s="17"/>
      <c r="CF63" s="17"/>
      <c r="CG63" s="58"/>
      <c r="CH63" s="50"/>
      <c r="CI63" s="50"/>
      <c r="CJ63" s="50"/>
      <c r="CK63" s="50"/>
      <c r="CL63" s="50"/>
      <c r="CM63" s="50"/>
      <c r="CN63" s="59"/>
      <c r="CO63" s="60"/>
      <c r="CP63" s="17"/>
      <c r="CQ63" s="17"/>
      <c r="CR63" s="58"/>
      <c r="CS63" s="50"/>
      <c r="CT63" s="50"/>
      <c r="CU63" s="50"/>
      <c r="CV63" s="50"/>
      <c r="CW63" s="50"/>
      <c r="CX63" s="50"/>
      <c r="CY63" s="59"/>
      <c r="CZ63" s="60"/>
      <c r="DA63" s="17"/>
      <c r="DB63" s="17"/>
      <c r="DC63" s="58"/>
      <c r="DD63" s="50"/>
      <c r="DE63" s="50"/>
      <c r="DF63" s="50"/>
      <c r="DG63" s="50"/>
      <c r="DH63" s="50"/>
      <c r="DI63" s="50"/>
      <c r="DJ63" s="59"/>
      <c r="DK63" s="60"/>
      <c r="DL63" s="17"/>
      <c r="DM63" s="17"/>
      <c r="DN63" s="58"/>
      <c r="DO63" s="50"/>
      <c r="DP63" s="50"/>
      <c r="DQ63" s="50"/>
      <c r="DR63" s="50"/>
      <c r="DS63" s="50"/>
      <c r="DT63" s="50"/>
      <c r="DU63" s="59"/>
      <c r="DV63" s="60"/>
      <c r="DW63" s="17"/>
      <c r="DX63" s="17"/>
      <c r="DY63" s="58"/>
      <c r="DZ63" s="50"/>
      <c r="EA63" s="50"/>
      <c r="EB63" s="50"/>
      <c r="EC63" s="50"/>
      <c r="ED63" s="50"/>
      <c r="EE63" s="50"/>
      <c r="EF63" s="59"/>
      <c r="EG63" s="60"/>
      <c r="EH63" s="17"/>
      <c r="EI63" s="17"/>
      <c r="EJ63" s="58"/>
      <c r="EK63" s="50"/>
      <c r="EL63" s="50"/>
      <c r="EM63" s="50"/>
      <c r="EN63" s="50"/>
      <c r="EO63" s="50"/>
      <c r="EP63" s="50"/>
      <c r="EQ63" s="59"/>
      <c r="ER63" s="60"/>
      <c r="ES63" s="17"/>
      <c r="ET63" s="17"/>
      <c r="EU63" s="58"/>
      <c r="EV63" s="50"/>
      <c r="EW63" s="50"/>
      <c r="EX63" s="50"/>
      <c r="EY63" s="50"/>
      <c r="EZ63" s="50"/>
      <c r="FA63" s="50"/>
      <c r="FB63" s="59"/>
      <c r="FC63" s="60"/>
      <c r="FD63" s="17"/>
      <c r="FE63" s="17"/>
      <c r="FF63" s="58"/>
      <c r="FG63" s="50"/>
      <c r="FH63" s="50"/>
      <c r="FI63" s="50"/>
      <c r="FJ63" s="50"/>
      <c r="FK63" s="50"/>
      <c r="FL63" s="50"/>
      <c r="FM63" s="59"/>
      <c r="FN63" s="60"/>
      <c r="FO63" s="17"/>
      <c r="FP63" s="17"/>
      <c r="FQ63" s="58"/>
      <c r="FR63" s="50"/>
      <c r="FS63" s="50"/>
      <c r="FT63" s="50"/>
      <c r="FU63" s="50"/>
      <c r="FV63" s="50"/>
      <c r="FW63" s="50"/>
      <c r="FX63" s="59"/>
      <c r="FY63" s="60"/>
      <c r="FZ63" s="17"/>
      <c r="GA63" s="17"/>
      <c r="GB63" s="58"/>
      <c r="GC63" s="50"/>
      <c r="GD63" s="50"/>
      <c r="GE63" s="50"/>
      <c r="GF63" s="50"/>
      <c r="GG63" s="50"/>
      <c r="GH63" s="50"/>
      <c r="GI63" s="59"/>
      <c r="GJ63" s="60"/>
      <c r="GK63" s="17"/>
      <c r="GL63" s="17"/>
      <c r="GM63" s="58"/>
      <c r="GN63" s="50"/>
      <c r="GO63" s="50"/>
      <c r="GP63" s="50"/>
      <c r="GQ63" s="50"/>
      <c r="GR63" s="50"/>
      <c r="GS63" s="50"/>
      <c r="GT63" s="59"/>
      <c r="GU63" s="60"/>
      <c r="GV63" s="17"/>
      <c r="GW63" s="17"/>
      <c r="GX63" s="58"/>
      <c r="GY63" s="50"/>
      <c r="GZ63" s="50"/>
      <c r="HA63" s="50"/>
      <c r="HB63" s="50"/>
      <c r="HC63" s="50"/>
      <c r="HD63" s="50"/>
      <c r="HE63" s="59"/>
      <c r="HF63" s="60"/>
      <c r="HG63" s="17"/>
      <c r="HH63" s="17"/>
      <c r="HI63" s="58"/>
      <c r="HJ63" s="50"/>
      <c r="HK63" s="50"/>
      <c r="HL63" s="50"/>
      <c r="HM63" s="50"/>
      <c r="HN63" s="50"/>
      <c r="HO63" s="50"/>
      <c r="HP63" s="59"/>
      <c r="HQ63" s="60"/>
      <c r="HR63" s="17"/>
      <c r="HS63" s="17"/>
    </row>
    <row r="64" spans="1:227" x14ac:dyDescent="0.3">
      <c r="A64" s="65"/>
      <c r="B64" s="69"/>
      <c r="C64" s="67"/>
      <c r="D64" s="67"/>
      <c r="E64" s="59"/>
      <c r="F64" s="59"/>
      <c r="G64" s="17"/>
      <c r="H64" s="58"/>
      <c r="I64" s="50"/>
      <c r="J64" s="50"/>
      <c r="K64" s="50"/>
      <c r="L64" s="50"/>
      <c r="M64" s="50"/>
      <c r="N64" s="50"/>
      <c r="O64" s="59"/>
      <c r="P64" s="60"/>
      <c r="Q64" s="17"/>
      <c r="R64" s="17"/>
      <c r="S64" s="58"/>
      <c r="T64" s="50"/>
      <c r="U64" s="50"/>
      <c r="V64" s="50"/>
      <c r="W64" s="50"/>
      <c r="X64" s="50"/>
      <c r="Y64" s="50"/>
      <c r="Z64" s="59"/>
      <c r="AA64" s="60"/>
      <c r="AB64" s="17"/>
      <c r="AC64" s="17"/>
      <c r="AD64" s="58"/>
      <c r="AE64" s="50"/>
      <c r="AF64" s="50"/>
      <c r="AG64" s="50"/>
      <c r="AH64" s="50"/>
      <c r="AI64" s="50"/>
      <c r="AJ64" s="50"/>
      <c r="AK64" s="59"/>
      <c r="AL64" s="60"/>
      <c r="AM64" s="17"/>
      <c r="AN64" s="17"/>
      <c r="AO64" s="58"/>
      <c r="AP64" s="50"/>
      <c r="AQ64" s="50"/>
      <c r="AR64" s="50"/>
      <c r="AS64" s="50"/>
      <c r="AT64" s="50"/>
      <c r="AU64" s="50"/>
      <c r="AV64" s="59"/>
      <c r="AW64" s="60"/>
      <c r="AX64" s="17"/>
      <c r="AY64" s="17"/>
      <c r="AZ64" s="58"/>
      <c r="BA64" s="50"/>
      <c r="BB64" s="50"/>
      <c r="BC64" s="50"/>
      <c r="BD64" s="50"/>
      <c r="BE64" s="50"/>
      <c r="BF64" s="50"/>
      <c r="BG64" s="59"/>
      <c r="BH64" s="60"/>
      <c r="BI64" s="17"/>
      <c r="BJ64" s="17"/>
      <c r="BK64" s="58"/>
      <c r="BL64" s="50"/>
      <c r="BM64" s="50"/>
      <c r="BN64" s="50"/>
      <c r="BO64" s="50"/>
      <c r="BP64" s="50"/>
      <c r="BQ64" s="50"/>
      <c r="BR64" s="59"/>
      <c r="BS64" s="60"/>
      <c r="BT64" s="17"/>
      <c r="BU64" s="17"/>
      <c r="BV64" s="58"/>
      <c r="BW64" s="50"/>
      <c r="BX64" s="50"/>
      <c r="BY64" s="50"/>
      <c r="BZ64" s="50"/>
      <c r="CA64" s="50"/>
      <c r="CB64" s="50"/>
      <c r="CC64" s="59"/>
      <c r="CD64" s="60"/>
      <c r="CE64" s="17"/>
      <c r="CF64" s="17"/>
      <c r="CG64" s="58"/>
      <c r="CH64" s="50"/>
      <c r="CI64" s="50"/>
      <c r="CJ64" s="50"/>
      <c r="CK64" s="50"/>
      <c r="CL64" s="50"/>
      <c r="CM64" s="50"/>
      <c r="CN64" s="59"/>
      <c r="CO64" s="60"/>
      <c r="CP64" s="17"/>
      <c r="CQ64" s="17"/>
      <c r="CR64" s="58"/>
      <c r="CS64" s="50"/>
      <c r="CT64" s="50"/>
      <c r="CU64" s="50"/>
      <c r="CV64" s="50"/>
      <c r="CW64" s="50"/>
      <c r="CX64" s="50"/>
      <c r="CY64" s="59"/>
      <c r="CZ64" s="60"/>
      <c r="DA64" s="17"/>
      <c r="DB64" s="17"/>
      <c r="DC64" s="58"/>
      <c r="DD64" s="50"/>
      <c r="DE64" s="50"/>
      <c r="DF64" s="50"/>
      <c r="DG64" s="50"/>
      <c r="DH64" s="50"/>
      <c r="DI64" s="50"/>
      <c r="DJ64" s="59"/>
      <c r="DK64" s="60"/>
      <c r="DL64" s="17"/>
      <c r="DM64" s="17"/>
      <c r="DN64" s="58"/>
      <c r="DO64" s="50"/>
      <c r="DP64" s="50"/>
      <c r="DQ64" s="50"/>
      <c r="DR64" s="50"/>
      <c r="DS64" s="50"/>
      <c r="DT64" s="50"/>
      <c r="DU64" s="59"/>
      <c r="DV64" s="60"/>
      <c r="DW64" s="17"/>
      <c r="DX64" s="17"/>
      <c r="DY64" s="58"/>
      <c r="DZ64" s="50"/>
      <c r="EA64" s="50"/>
      <c r="EB64" s="50"/>
      <c r="EC64" s="50"/>
      <c r="ED64" s="50"/>
      <c r="EE64" s="50"/>
      <c r="EF64" s="59"/>
      <c r="EG64" s="60"/>
      <c r="EH64" s="17"/>
      <c r="EI64" s="17"/>
      <c r="EJ64" s="58"/>
      <c r="EK64" s="50"/>
      <c r="EL64" s="50"/>
      <c r="EM64" s="50"/>
      <c r="EN64" s="50"/>
      <c r="EO64" s="50"/>
      <c r="EP64" s="50"/>
      <c r="EQ64" s="59"/>
      <c r="ER64" s="60"/>
      <c r="ES64" s="17"/>
      <c r="ET64" s="17"/>
      <c r="EU64" s="58"/>
      <c r="EV64" s="50"/>
      <c r="EW64" s="50"/>
      <c r="EX64" s="50"/>
      <c r="EY64" s="50"/>
      <c r="EZ64" s="50"/>
      <c r="FA64" s="50"/>
      <c r="FB64" s="59"/>
      <c r="FC64" s="60"/>
      <c r="FD64" s="17"/>
      <c r="FE64" s="17"/>
      <c r="FF64" s="58"/>
      <c r="FG64" s="50"/>
      <c r="FH64" s="50"/>
      <c r="FI64" s="50"/>
      <c r="FJ64" s="50"/>
      <c r="FK64" s="50"/>
      <c r="FL64" s="50"/>
      <c r="FM64" s="59"/>
      <c r="FN64" s="60"/>
      <c r="FO64" s="17"/>
      <c r="FP64" s="17"/>
      <c r="FQ64" s="58"/>
      <c r="FR64" s="50"/>
      <c r="FS64" s="50"/>
      <c r="FT64" s="50"/>
      <c r="FU64" s="50"/>
      <c r="FV64" s="50"/>
      <c r="FW64" s="50"/>
      <c r="FX64" s="59"/>
      <c r="FY64" s="60"/>
      <c r="FZ64" s="17"/>
      <c r="GA64" s="17"/>
      <c r="GB64" s="58"/>
      <c r="GC64" s="50"/>
      <c r="GD64" s="50"/>
      <c r="GE64" s="50"/>
      <c r="GF64" s="50"/>
      <c r="GG64" s="50"/>
      <c r="GH64" s="50"/>
      <c r="GI64" s="59"/>
      <c r="GJ64" s="60"/>
      <c r="GK64" s="17"/>
      <c r="GL64" s="17"/>
      <c r="GM64" s="58"/>
      <c r="GN64" s="50"/>
      <c r="GO64" s="50"/>
      <c r="GP64" s="50"/>
      <c r="GQ64" s="50"/>
      <c r="GR64" s="50"/>
      <c r="GS64" s="50"/>
      <c r="GT64" s="59"/>
      <c r="GU64" s="60"/>
      <c r="GV64" s="17"/>
      <c r="GW64" s="17"/>
      <c r="GX64" s="58"/>
      <c r="GY64" s="50"/>
      <c r="GZ64" s="50"/>
      <c r="HA64" s="50"/>
      <c r="HB64" s="50"/>
      <c r="HC64" s="50"/>
      <c r="HD64" s="50"/>
      <c r="HE64" s="59"/>
      <c r="HF64" s="60"/>
      <c r="HG64" s="17"/>
      <c r="HH64" s="17"/>
      <c r="HI64" s="58"/>
      <c r="HJ64" s="50"/>
      <c r="HK64" s="50"/>
      <c r="HL64" s="50"/>
      <c r="HM64" s="50"/>
      <c r="HN64" s="50"/>
      <c r="HO64" s="50"/>
      <c r="HP64" s="59"/>
      <c r="HQ64" s="60"/>
      <c r="HR64" s="17"/>
      <c r="HS64" s="17"/>
    </row>
    <row r="65" spans="1:227" x14ac:dyDescent="0.3">
      <c r="A65" s="65"/>
      <c r="B65" s="69"/>
      <c r="C65" s="67"/>
      <c r="D65" s="67"/>
      <c r="E65" s="59"/>
      <c r="F65" s="59"/>
      <c r="G65" s="17"/>
      <c r="H65" s="58"/>
      <c r="I65" s="50"/>
      <c r="J65" s="50"/>
      <c r="K65" s="50"/>
      <c r="L65" s="50"/>
      <c r="M65" s="50"/>
      <c r="N65" s="50"/>
      <c r="O65" s="59"/>
      <c r="P65" s="60"/>
      <c r="Q65" s="17"/>
      <c r="R65" s="17"/>
      <c r="S65" s="58"/>
      <c r="T65" s="50"/>
      <c r="U65" s="50"/>
      <c r="V65" s="50"/>
      <c r="W65" s="50"/>
      <c r="X65" s="50"/>
      <c r="Y65" s="50"/>
      <c r="Z65" s="59"/>
      <c r="AA65" s="60"/>
      <c r="AB65" s="17"/>
      <c r="AC65" s="17"/>
      <c r="AD65" s="58"/>
      <c r="AE65" s="50"/>
      <c r="AF65" s="50"/>
      <c r="AG65" s="50"/>
      <c r="AH65" s="50"/>
      <c r="AI65" s="50"/>
      <c r="AJ65" s="50"/>
      <c r="AK65" s="59"/>
      <c r="AL65" s="60"/>
      <c r="AM65" s="17"/>
      <c r="AN65" s="17"/>
      <c r="AO65" s="58"/>
      <c r="AP65" s="50"/>
      <c r="AQ65" s="50"/>
      <c r="AR65" s="50"/>
      <c r="AS65" s="50"/>
      <c r="AT65" s="50"/>
      <c r="AU65" s="50"/>
      <c r="AV65" s="59"/>
      <c r="AW65" s="60"/>
      <c r="AX65" s="17"/>
      <c r="AY65" s="17"/>
      <c r="AZ65" s="58"/>
      <c r="BA65" s="50"/>
      <c r="BB65" s="50"/>
      <c r="BC65" s="50"/>
      <c r="BD65" s="50"/>
      <c r="BE65" s="50"/>
      <c r="BF65" s="50"/>
      <c r="BG65" s="59"/>
      <c r="BH65" s="60"/>
      <c r="BI65" s="17"/>
      <c r="BJ65" s="17"/>
      <c r="BK65" s="58"/>
      <c r="BL65" s="50"/>
      <c r="BM65" s="50"/>
      <c r="BN65" s="50"/>
      <c r="BO65" s="50"/>
      <c r="BP65" s="50"/>
      <c r="BQ65" s="50"/>
      <c r="BR65" s="59"/>
      <c r="BS65" s="60"/>
      <c r="BT65" s="17"/>
      <c r="BU65" s="17"/>
      <c r="BV65" s="58"/>
      <c r="BW65" s="50"/>
      <c r="BX65" s="50"/>
      <c r="BY65" s="50"/>
      <c r="BZ65" s="50"/>
      <c r="CA65" s="50"/>
      <c r="CB65" s="50"/>
      <c r="CC65" s="59"/>
      <c r="CD65" s="60"/>
      <c r="CE65" s="17"/>
      <c r="CF65" s="17"/>
      <c r="CG65" s="58"/>
      <c r="CH65" s="50"/>
      <c r="CI65" s="50"/>
      <c r="CJ65" s="50"/>
      <c r="CK65" s="50"/>
      <c r="CL65" s="50"/>
      <c r="CM65" s="50"/>
      <c r="CN65" s="59"/>
      <c r="CO65" s="60"/>
      <c r="CP65" s="17"/>
      <c r="CQ65" s="17"/>
      <c r="CR65" s="58"/>
      <c r="CS65" s="50"/>
      <c r="CT65" s="50"/>
      <c r="CU65" s="50"/>
      <c r="CV65" s="50"/>
      <c r="CW65" s="50"/>
      <c r="CX65" s="50"/>
      <c r="CY65" s="59"/>
      <c r="CZ65" s="60"/>
      <c r="DA65" s="17"/>
      <c r="DB65" s="17"/>
      <c r="DC65" s="58"/>
      <c r="DD65" s="50"/>
      <c r="DE65" s="50"/>
      <c r="DF65" s="50"/>
      <c r="DG65" s="50"/>
      <c r="DH65" s="50"/>
      <c r="DI65" s="50"/>
      <c r="DJ65" s="59"/>
      <c r="DK65" s="60"/>
      <c r="DL65" s="17"/>
      <c r="DM65" s="17"/>
      <c r="DN65" s="58"/>
      <c r="DO65" s="50"/>
      <c r="DP65" s="50"/>
      <c r="DQ65" s="50"/>
      <c r="DR65" s="50"/>
      <c r="DS65" s="50"/>
      <c r="DT65" s="50"/>
      <c r="DU65" s="59"/>
      <c r="DV65" s="60"/>
      <c r="DW65" s="17"/>
      <c r="DX65" s="17"/>
      <c r="DY65" s="58"/>
      <c r="DZ65" s="50"/>
      <c r="EA65" s="50"/>
      <c r="EB65" s="50"/>
      <c r="EC65" s="50"/>
      <c r="ED65" s="50"/>
      <c r="EE65" s="50"/>
      <c r="EF65" s="59"/>
      <c r="EG65" s="60"/>
      <c r="EH65" s="17"/>
      <c r="EI65" s="17"/>
      <c r="EJ65" s="58"/>
      <c r="EK65" s="50"/>
      <c r="EL65" s="50"/>
      <c r="EM65" s="50"/>
      <c r="EN65" s="50"/>
      <c r="EO65" s="50"/>
      <c r="EP65" s="50"/>
      <c r="EQ65" s="59"/>
      <c r="ER65" s="60"/>
      <c r="ES65" s="17"/>
      <c r="ET65" s="17"/>
      <c r="EU65" s="58"/>
      <c r="EV65" s="50"/>
      <c r="EW65" s="50"/>
      <c r="EX65" s="50"/>
      <c r="EY65" s="50"/>
      <c r="EZ65" s="50"/>
      <c r="FA65" s="50"/>
      <c r="FB65" s="59"/>
      <c r="FC65" s="60"/>
      <c r="FD65" s="17"/>
      <c r="FE65" s="17"/>
      <c r="FF65" s="58"/>
      <c r="FG65" s="50"/>
      <c r="FH65" s="50"/>
      <c r="FI65" s="50"/>
      <c r="FJ65" s="50"/>
      <c r="FK65" s="50"/>
      <c r="FL65" s="50"/>
      <c r="FM65" s="59"/>
      <c r="FN65" s="60"/>
      <c r="FO65" s="17"/>
      <c r="FP65" s="17"/>
      <c r="FQ65" s="58"/>
      <c r="FR65" s="50"/>
      <c r="FS65" s="50"/>
      <c r="FT65" s="50"/>
      <c r="FU65" s="50"/>
      <c r="FV65" s="50"/>
      <c r="FW65" s="50"/>
      <c r="FX65" s="59"/>
      <c r="FY65" s="60"/>
      <c r="FZ65" s="17"/>
      <c r="GA65" s="17"/>
      <c r="GB65" s="58"/>
      <c r="GC65" s="50"/>
      <c r="GD65" s="50"/>
      <c r="GE65" s="50"/>
      <c r="GF65" s="50"/>
      <c r="GG65" s="50"/>
      <c r="GH65" s="50"/>
      <c r="GI65" s="59"/>
      <c r="GJ65" s="60"/>
      <c r="GK65" s="17"/>
      <c r="GL65" s="17"/>
      <c r="GM65" s="58"/>
      <c r="GN65" s="50"/>
      <c r="GO65" s="50"/>
      <c r="GP65" s="50"/>
      <c r="GQ65" s="50"/>
      <c r="GR65" s="50"/>
      <c r="GS65" s="50"/>
      <c r="GT65" s="59"/>
      <c r="GU65" s="60"/>
      <c r="GV65" s="17"/>
      <c r="GW65" s="17"/>
      <c r="GX65" s="58"/>
      <c r="GY65" s="50"/>
      <c r="GZ65" s="50"/>
      <c r="HA65" s="50"/>
      <c r="HB65" s="50"/>
      <c r="HC65" s="50"/>
      <c r="HD65" s="50"/>
      <c r="HE65" s="59"/>
      <c r="HF65" s="60"/>
      <c r="HG65" s="17"/>
      <c r="HH65" s="17"/>
      <c r="HI65" s="58"/>
      <c r="HJ65" s="50"/>
      <c r="HK65" s="50"/>
      <c r="HL65" s="50"/>
      <c r="HM65" s="50"/>
      <c r="HN65" s="50"/>
      <c r="HO65" s="50"/>
      <c r="HP65" s="59"/>
      <c r="HQ65" s="60"/>
      <c r="HR65" s="17"/>
      <c r="HS65" s="17"/>
    </row>
    <row r="66" spans="1:227" x14ac:dyDescent="0.3">
      <c r="A66" s="65"/>
      <c r="B66" s="66"/>
      <c r="C66" s="67"/>
      <c r="D66" s="67"/>
      <c r="E66" s="59"/>
      <c r="F66" s="59"/>
      <c r="G66" s="17"/>
      <c r="H66" s="58"/>
      <c r="I66" s="50"/>
      <c r="J66" s="50"/>
      <c r="K66" s="50"/>
      <c r="L66" s="50"/>
      <c r="M66" s="50"/>
      <c r="N66" s="50"/>
      <c r="O66" s="59"/>
      <c r="P66" s="60"/>
      <c r="Q66" s="17"/>
      <c r="R66" s="17"/>
      <c r="S66" s="58"/>
      <c r="T66" s="50"/>
      <c r="U66" s="50"/>
      <c r="V66" s="50"/>
      <c r="W66" s="50"/>
      <c r="X66" s="50"/>
      <c r="Y66" s="50"/>
      <c r="Z66" s="59"/>
      <c r="AA66" s="60"/>
      <c r="AB66" s="17"/>
      <c r="AC66" s="17"/>
      <c r="AD66" s="58"/>
      <c r="AE66" s="50"/>
      <c r="AF66" s="50"/>
      <c r="AG66" s="50"/>
      <c r="AH66" s="50"/>
      <c r="AI66" s="50"/>
      <c r="AJ66" s="50"/>
      <c r="AK66" s="59"/>
      <c r="AL66" s="60"/>
      <c r="AM66" s="17"/>
      <c r="AN66" s="17"/>
      <c r="AO66" s="58"/>
      <c r="AP66" s="50"/>
      <c r="AQ66" s="50"/>
      <c r="AR66" s="50"/>
      <c r="AS66" s="50"/>
      <c r="AT66" s="50"/>
      <c r="AU66" s="50"/>
      <c r="AV66" s="59"/>
      <c r="AW66" s="60"/>
      <c r="AX66" s="17"/>
      <c r="AY66" s="17"/>
      <c r="AZ66" s="58"/>
      <c r="BA66" s="50"/>
      <c r="BB66" s="50"/>
      <c r="BC66" s="50"/>
      <c r="BD66" s="50"/>
      <c r="BE66" s="50"/>
      <c r="BF66" s="50"/>
      <c r="BG66" s="59"/>
      <c r="BH66" s="60"/>
      <c r="BI66" s="17"/>
      <c r="BJ66" s="17"/>
      <c r="BK66" s="58"/>
      <c r="BL66" s="50"/>
      <c r="BM66" s="50"/>
      <c r="BN66" s="50"/>
      <c r="BO66" s="50"/>
      <c r="BP66" s="50"/>
      <c r="BQ66" s="50"/>
      <c r="BR66" s="59"/>
      <c r="BS66" s="60"/>
      <c r="BT66" s="17"/>
      <c r="BU66" s="17"/>
      <c r="BV66" s="58"/>
      <c r="BW66" s="50"/>
      <c r="BX66" s="50"/>
      <c r="BY66" s="50"/>
      <c r="BZ66" s="50"/>
      <c r="CA66" s="50"/>
      <c r="CB66" s="50"/>
      <c r="CC66" s="59"/>
      <c r="CD66" s="60"/>
      <c r="CE66" s="17"/>
      <c r="CF66" s="17"/>
      <c r="CG66" s="58"/>
      <c r="CH66" s="50"/>
      <c r="CI66" s="50"/>
      <c r="CJ66" s="50"/>
      <c r="CK66" s="50"/>
      <c r="CL66" s="50"/>
      <c r="CM66" s="50"/>
      <c r="CN66" s="59"/>
      <c r="CO66" s="60"/>
      <c r="CP66" s="17"/>
      <c r="CQ66" s="17"/>
      <c r="CR66" s="58"/>
      <c r="CS66" s="50"/>
      <c r="CT66" s="50"/>
      <c r="CU66" s="50"/>
      <c r="CV66" s="50"/>
      <c r="CW66" s="50"/>
      <c r="CX66" s="50"/>
      <c r="CY66" s="59"/>
      <c r="CZ66" s="60"/>
      <c r="DA66" s="17"/>
      <c r="DB66" s="17"/>
      <c r="DC66" s="58"/>
      <c r="DD66" s="50"/>
      <c r="DE66" s="50"/>
      <c r="DF66" s="50"/>
      <c r="DG66" s="50"/>
      <c r="DH66" s="50"/>
      <c r="DI66" s="50"/>
      <c r="DJ66" s="59"/>
      <c r="DK66" s="60"/>
      <c r="DL66" s="17"/>
      <c r="DM66" s="17"/>
      <c r="DN66" s="58"/>
      <c r="DO66" s="50"/>
      <c r="DP66" s="50"/>
      <c r="DQ66" s="50"/>
      <c r="DR66" s="50"/>
      <c r="DS66" s="50"/>
      <c r="DT66" s="50"/>
      <c r="DU66" s="59"/>
      <c r="DV66" s="60"/>
      <c r="DW66" s="17"/>
      <c r="DX66" s="17"/>
      <c r="DY66" s="58"/>
      <c r="DZ66" s="50"/>
      <c r="EA66" s="50"/>
      <c r="EB66" s="50"/>
      <c r="EC66" s="50"/>
      <c r="ED66" s="50"/>
      <c r="EE66" s="50"/>
      <c r="EF66" s="59"/>
      <c r="EG66" s="60"/>
      <c r="EH66" s="17"/>
      <c r="EI66" s="17"/>
      <c r="EJ66" s="58"/>
      <c r="EK66" s="50"/>
      <c r="EL66" s="50"/>
      <c r="EM66" s="50"/>
      <c r="EN66" s="50"/>
      <c r="EO66" s="50"/>
      <c r="EP66" s="50"/>
      <c r="EQ66" s="59"/>
      <c r="ER66" s="60"/>
      <c r="ES66" s="17"/>
      <c r="ET66" s="17"/>
      <c r="EU66" s="58"/>
      <c r="EV66" s="50"/>
      <c r="EW66" s="50"/>
      <c r="EX66" s="50"/>
      <c r="EY66" s="50"/>
      <c r="EZ66" s="50"/>
      <c r="FA66" s="50"/>
      <c r="FB66" s="59"/>
      <c r="FC66" s="60"/>
      <c r="FD66" s="17"/>
      <c r="FE66" s="17"/>
      <c r="FF66" s="58"/>
      <c r="FG66" s="50"/>
      <c r="FH66" s="50"/>
      <c r="FI66" s="50"/>
      <c r="FJ66" s="50"/>
      <c r="FK66" s="50"/>
      <c r="FL66" s="50"/>
      <c r="FM66" s="59"/>
      <c r="FN66" s="60"/>
      <c r="FO66" s="17"/>
      <c r="FP66" s="17"/>
      <c r="FQ66" s="58"/>
      <c r="FR66" s="50"/>
      <c r="FS66" s="50"/>
      <c r="FT66" s="50"/>
      <c r="FU66" s="50"/>
      <c r="FV66" s="50"/>
      <c r="FW66" s="50"/>
      <c r="FX66" s="59"/>
      <c r="FY66" s="60"/>
      <c r="FZ66" s="17"/>
      <c r="GA66" s="17"/>
      <c r="GB66" s="58"/>
      <c r="GC66" s="50"/>
      <c r="GD66" s="50"/>
      <c r="GE66" s="50"/>
      <c r="GF66" s="50"/>
      <c r="GG66" s="50"/>
      <c r="GH66" s="50"/>
      <c r="GI66" s="59"/>
      <c r="GJ66" s="60"/>
      <c r="GK66" s="17"/>
      <c r="GL66" s="17"/>
      <c r="GM66" s="58"/>
      <c r="GN66" s="50"/>
      <c r="GO66" s="50"/>
      <c r="GP66" s="50"/>
      <c r="GQ66" s="50"/>
      <c r="GR66" s="50"/>
      <c r="GS66" s="50"/>
      <c r="GT66" s="59"/>
      <c r="GU66" s="60"/>
      <c r="GV66" s="17"/>
      <c r="GW66" s="17"/>
      <c r="GX66" s="58"/>
      <c r="GY66" s="50"/>
      <c r="GZ66" s="50"/>
      <c r="HA66" s="50"/>
      <c r="HB66" s="50"/>
      <c r="HC66" s="50"/>
      <c r="HD66" s="50"/>
      <c r="HE66" s="59"/>
      <c r="HF66" s="60"/>
      <c r="HG66" s="17"/>
      <c r="HH66" s="17"/>
      <c r="HI66" s="58"/>
      <c r="HJ66" s="50"/>
      <c r="HK66" s="50"/>
      <c r="HL66" s="50"/>
      <c r="HM66" s="50"/>
      <c r="HN66" s="50"/>
      <c r="HO66" s="50"/>
      <c r="HP66" s="59"/>
      <c r="HQ66" s="60"/>
      <c r="HR66" s="17"/>
      <c r="HS66" s="17"/>
    </row>
    <row r="67" spans="1:227" x14ac:dyDescent="0.3">
      <c r="A67" s="65"/>
      <c r="B67" s="66"/>
      <c r="C67" s="67"/>
      <c r="D67" s="67"/>
      <c r="E67" s="59"/>
      <c r="F67" s="59"/>
      <c r="G67" s="17"/>
      <c r="H67" s="58"/>
      <c r="I67" s="50"/>
      <c r="J67" s="50"/>
      <c r="K67" s="50"/>
      <c r="L67" s="50"/>
      <c r="M67" s="50"/>
      <c r="N67" s="50"/>
      <c r="O67" s="59"/>
      <c r="P67" s="60"/>
      <c r="Q67" s="17"/>
      <c r="R67" s="17"/>
      <c r="S67" s="58"/>
      <c r="T67" s="50"/>
      <c r="U67" s="50"/>
      <c r="V67" s="50"/>
      <c r="W67" s="50"/>
      <c r="X67" s="50"/>
      <c r="Y67" s="50"/>
      <c r="Z67" s="59"/>
      <c r="AA67" s="60"/>
      <c r="AB67" s="17"/>
      <c r="AC67" s="17"/>
      <c r="AD67" s="58"/>
      <c r="AE67" s="50"/>
      <c r="AF67" s="50"/>
      <c r="AG67" s="50"/>
      <c r="AH67" s="50"/>
      <c r="AI67" s="50"/>
      <c r="AJ67" s="50"/>
      <c r="AK67" s="59"/>
      <c r="AL67" s="60"/>
      <c r="AM67" s="17"/>
      <c r="AN67" s="17"/>
      <c r="AO67" s="58"/>
      <c r="AP67" s="50"/>
      <c r="AQ67" s="50"/>
      <c r="AR67" s="50"/>
      <c r="AS67" s="50"/>
      <c r="AT67" s="50"/>
      <c r="AU67" s="50"/>
      <c r="AV67" s="59"/>
      <c r="AW67" s="60"/>
      <c r="AX67" s="17"/>
      <c r="AY67" s="17"/>
      <c r="AZ67" s="58"/>
      <c r="BA67" s="50"/>
      <c r="BB67" s="50"/>
      <c r="BC67" s="50"/>
      <c r="BD67" s="50"/>
      <c r="BE67" s="50"/>
      <c r="BF67" s="50"/>
      <c r="BG67" s="59"/>
      <c r="BH67" s="60"/>
      <c r="BI67" s="17"/>
      <c r="BJ67" s="17"/>
      <c r="BK67" s="58"/>
      <c r="BL67" s="50"/>
      <c r="BM67" s="50"/>
      <c r="BN67" s="50"/>
      <c r="BO67" s="50"/>
      <c r="BP67" s="50"/>
      <c r="BQ67" s="50"/>
      <c r="BR67" s="59"/>
      <c r="BS67" s="60"/>
      <c r="BT67" s="17"/>
      <c r="BU67" s="17"/>
      <c r="BV67" s="58"/>
      <c r="BW67" s="50"/>
      <c r="BX67" s="50"/>
      <c r="BY67" s="50"/>
      <c r="BZ67" s="50"/>
      <c r="CA67" s="50"/>
      <c r="CB67" s="50"/>
      <c r="CC67" s="59"/>
      <c r="CD67" s="60"/>
      <c r="CE67" s="17"/>
      <c r="CF67" s="17"/>
      <c r="CG67" s="58"/>
      <c r="CH67" s="50"/>
      <c r="CI67" s="50"/>
      <c r="CJ67" s="50"/>
      <c r="CK67" s="50"/>
      <c r="CL67" s="50"/>
      <c r="CM67" s="50"/>
      <c r="CN67" s="59"/>
      <c r="CO67" s="60"/>
      <c r="CP67" s="17"/>
      <c r="CQ67" s="17"/>
      <c r="CR67" s="58"/>
      <c r="CS67" s="50"/>
      <c r="CT67" s="50"/>
      <c r="CU67" s="50"/>
      <c r="CV67" s="50"/>
      <c r="CW67" s="50"/>
      <c r="CX67" s="50"/>
      <c r="CY67" s="59"/>
      <c r="CZ67" s="60"/>
      <c r="DA67" s="17"/>
      <c r="DB67" s="17"/>
      <c r="DC67" s="58"/>
      <c r="DD67" s="50"/>
      <c r="DE67" s="50"/>
      <c r="DF67" s="50"/>
      <c r="DG67" s="50"/>
      <c r="DH67" s="50"/>
      <c r="DI67" s="50"/>
      <c r="DJ67" s="59"/>
      <c r="DK67" s="60"/>
      <c r="DL67" s="17"/>
      <c r="DM67" s="17"/>
      <c r="DN67" s="58"/>
      <c r="DO67" s="50"/>
      <c r="DP67" s="50"/>
      <c r="DQ67" s="50"/>
      <c r="DR67" s="50"/>
      <c r="DS67" s="50"/>
      <c r="DT67" s="50"/>
      <c r="DU67" s="59"/>
      <c r="DV67" s="60"/>
      <c r="DW67" s="17"/>
      <c r="DX67" s="17"/>
      <c r="DY67" s="58"/>
      <c r="DZ67" s="50"/>
      <c r="EA67" s="50"/>
      <c r="EB67" s="50"/>
      <c r="EC67" s="50"/>
      <c r="ED67" s="50"/>
      <c r="EE67" s="50"/>
      <c r="EF67" s="59"/>
      <c r="EG67" s="60"/>
      <c r="EH67" s="17"/>
      <c r="EI67" s="17"/>
      <c r="EJ67" s="58"/>
      <c r="EK67" s="50"/>
      <c r="EL67" s="50"/>
      <c r="EM67" s="50"/>
      <c r="EN67" s="50"/>
      <c r="EO67" s="50"/>
      <c r="EP67" s="50"/>
      <c r="EQ67" s="59"/>
      <c r="ER67" s="60"/>
      <c r="ES67" s="17"/>
      <c r="ET67" s="17"/>
      <c r="EU67" s="58"/>
      <c r="EV67" s="50"/>
      <c r="EW67" s="50"/>
      <c r="EX67" s="50"/>
      <c r="EY67" s="50"/>
      <c r="EZ67" s="50"/>
      <c r="FA67" s="50"/>
      <c r="FB67" s="59"/>
      <c r="FC67" s="60"/>
      <c r="FD67" s="17"/>
      <c r="FE67" s="17"/>
      <c r="FF67" s="58"/>
      <c r="FG67" s="50"/>
      <c r="FH67" s="50"/>
      <c r="FI67" s="50"/>
      <c r="FJ67" s="50"/>
      <c r="FK67" s="50"/>
      <c r="FL67" s="50"/>
      <c r="FM67" s="59"/>
      <c r="FN67" s="60"/>
      <c r="FO67" s="17"/>
      <c r="FP67" s="17"/>
      <c r="FQ67" s="58"/>
      <c r="FR67" s="50"/>
      <c r="FS67" s="50"/>
      <c r="FT67" s="50"/>
      <c r="FU67" s="50"/>
      <c r="FV67" s="50"/>
      <c r="FW67" s="50"/>
      <c r="FX67" s="59"/>
      <c r="FY67" s="60"/>
      <c r="FZ67" s="17"/>
      <c r="GA67" s="17"/>
      <c r="GB67" s="58"/>
      <c r="GC67" s="50"/>
      <c r="GD67" s="50"/>
      <c r="GE67" s="50"/>
      <c r="GF67" s="50"/>
      <c r="GG67" s="50"/>
      <c r="GH67" s="50"/>
      <c r="GI67" s="59"/>
      <c r="GJ67" s="60"/>
      <c r="GK67" s="17"/>
      <c r="GL67" s="17"/>
      <c r="GM67" s="58"/>
      <c r="GN67" s="50"/>
      <c r="GO67" s="50"/>
      <c r="GP67" s="50"/>
      <c r="GQ67" s="50"/>
      <c r="GR67" s="50"/>
      <c r="GS67" s="50"/>
      <c r="GT67" s="59"/>
      <c r="GU67" s="60"/>
      <c r="GV67" s="17"/>
      <c r="GW67" s="17"/>
      <c r="GX67" s="58"/>
      <c r="GY67" s="50"/>
      <c r="GZ67" s="50"/>
      <c r="HA67" s="50"/>
      <c r="HB67" s="50"/>
      <c r="HC67" s="50"/>
      <c r="HD67" s="50"/>
      <c r="HE67" s="59"/>
      <c r="HF67" s="60"/>
      <c r="HG67" s="17"/>
      <c r="HH67" s="17"/>
      <c r="HI67" s="58"/>
      <c r="HJ67" s="50"/>
      <c r="HK67" s="50"/>
      <c r="HL67" s="50"/>
      <c r="HM67" s="50"/>
      <c r="HN67" s="50"/>
      <c r="HO67" s="50"/>
      <c r="HP67" s="59"/>
      <c r="HQ67" s="60"/>
      <c r="HR67" s="17"/>
      <c r="HS67" s="17"/>
    </row>
    <row r="68" spans="1:227" x14ac:dyDescent="0.3">
      <c r="A68" s="65"/>
      <c r="B68" s="66"/>
      <c r="C68" s="67"/>
      <c r="D68" s="67"/>
      <c r="E68" s="59"/>
      <c r="F68" s="59"/>
      <c r="G68" s="17"/>
      <c r="H68" s="58"/>
      <c r="I68" s="50"/>
      <c r="J68" s="50"/>
      <c r="K68" s="50"/>
      <c r="L68" s="50"/>
      <c r="M68" s="50"/>
      <c r="N68" s="50"/>
      <c r="O68" s="59"/>
      <c r="P68" s="60"/>
      <c r="Q68" s="17"/>
      <c r="R68" s="17"/>
      <c r="S68" s="58"/>
      <c r="T68" s="50"/>
      <c r="U68" s="50"/>
      <c r="V68" s="50"/>
      <c r="W68" s="50"/>
      <c r="X68" s="50"/>
      <c r="Y68" s="50"/>
      <c r="Z68" s="59"/>
      <c r="AA68" s="60"/>
      <c r="AB68" s="17"/>
      <c r="AC68" s="17"/>
      <c r="AD68" s="58"/>
      <c r="AE68" s="50"/>
      <c r="AF68" s="50"/>
      <c r="AG68" s="50"/>
      <c r="AH68" s="50"/>
      <c r="AI68" s="50"/>
      <c r="AJ68" s="50"/>
      <c r="AK68" s="59"/>
      <c r="AL68" s="60"/>
      <c r="AM68" s="17"/>
      <c r="AN68" s="17"/>
      <c r="AO68" s="58"/>
      <c r="AP68" s="50"/>
      <c r="AQ68" s="50"/>
      <c r="AR68" s="50"/>
      <c r="AS68" s="50"/>
      <c r="AT68" s="50"/>
      <c r="AU68" s="50"/>
      <c r="AV68" s="59"/>
      <c r="AW68" s="60"/>
      <c r="AX68" s="17"/>
      <c r="AY68" s="17"/>
      <c r="AZ68" s="58"/>
      <c r="BA68" s="50"/>
      <c r="BB68" s="50"/>
      <c r="BC68" s="50"/>
      <c r="BD68" s="50"/>
      <c r="BE68" s="50"/>
      <c r="BF68" s="50"/>
      <c r="BG68" s="59"/>
      <c r="BH68" s="60"/>
      <c r="BI68" s="17"/>
      <c r="BJ68" s="17"/>
      <c r="BK68" s="58"/>
      <c r="BL68" s="50"/>
      <c r="BM68" s="50"/>
      <c r="BN68" s="50"/>
      <c r="BO68" s="50"/>
      <c r="BP68" s="50"/>
      <c r="BQ68" s="50"/>
      <c r="BR68" s="59"/>
      <c r="BS68" s="60"/>
      <c r="BT68" s="17"/>
      <c r="BU68" s="17"/>
      <c r="BV68" s="58"/>
      <c r="BW68" s="50"/>
      <c r="BX68" s="50"/>
      <c r="BY68" s="50"/>
      <c r="BZ68" s="50"/>
      <c r="CA68" s="50"/>
      <c r="CB68" s="50"/>
      <c r="CC68" s="59"/>
      <c r="CD68" s="60"/>
      <c r="CE68" s="17"/>
      <c r="CF68" s="17"/>
      <c r="CG68" s="58"/>
      <c r="CH68" s="50"/>
      <c r="CI68" s="50"/>
      <c r="CJ68" s="50"/>
      <c r="CK68" s="50"/>
      <c r="CL68" s="50"/>
      <c r="CM68" s="50"/>
      <c r="CN68" s="59"/>
      <c r="CO68" s="60"/>
      <c r="CP68" s="17"/>
      <c r="CQ68" s="17"/>
      <c r="CR68" s="58"/>
      <c r="CS68" s="50"/>
      <c r="CT68" s="50"/>
      <c r="CU68" s="50"/>
      <c r="CV68" s="50"/>
      <c r="CW68" s="50"/>
      <c r="CX68" s="50"/>
      <c r="CY68" s="59"/>
      <c r="CZ68" s="60"/>
      <c r="DA68" s="17"/>
      <c r="DB68" s="17"/>
      <c r="DC68" s="58"/>
      <c r="DD68" s="50"/>
      <c r="DE68" s="50"/>
      <c r="DF68" s="50"/>
      <c r="DG68" s="50"/>
      <c r="DH68" s="50"/>
      <c r="DI68" s="50"/>
      <c r="DJ68" s="59"/>
      <c r="DK68" s="60"/>
      <c r="DL68" s="17"/>
      <c r="DM68" s="17"/>
      <c r="DN68" s="58"/>
      <c r="DO68" s="50"/>
      <c r="DP68" s="50"/>
      <c r="DQ68" s="50"/>
      <c r="DR68" s="50"/>
      <c r="DS68" s="50"/>
      <c r="DT68" s="50"/>
      <c r="DU68" s="59"/>
      <c r="DV68" s="60"/>
      <c r="DW68" s="17"/>
      <c r="DX68" s="17"/>
      <c r="DY68" s="58"/>
      <c r="DZ68" s="50"/>
      <c r="EA68" s="50"/>
      <c r="EB68" s="50"/>
      <c r="EC68" s="50"/>
      <c r="ED68" s="50"/>
      <c r="EE68" s="50"/>
      <c r="EF68" s="59"/>
      <c r="EG68" s="60"/>
      <c r="EH68" s="17"/>
      <c r="EI68" s="17"/>
      <c r="EJ68" s="58"/>
      <c r="EK68" s="50"/>
      <c r="EL68" s="50"/>
      <c r="EM68" s="50"/>
      <c r="EN68" s="50"/>
      <c r="EO68" s="50"/>
      <c r="EP68" s="50"/>
      <c r="EQ68" s="59"/>
      <c r="ER68" s="60"/>
      <c r="ES68" s="17"/>
      <c r="ET68" s="17"/>
      <c r="EU68" s="58"/>
      <c r="EV68" s="50"/>
      <c r="EW68" s="50"/>
      <c r="EX68" s="50"/>
      <c r="EY68" s="50"/>
      <c r="EZ68" s="50"/>
      <c r="FA68" s="50"/>
      <c r="FB68" s="59"/>
      <c r="FC68" s="60"/>
      <c r="FD68" s="17"/>
      <c r="FE68" s="17"/>
      <c r="FF68" s="58"/>
      <c r="FG68" s="50"/>
      <c r="FH68" s="50"/>
      <c r="FI68" s="50"/>
      <c r="FJ68" s="50"/>
      <c r="FK68" s="50"/>
      <c r="FL68" s="50"/>
      <c r="FM68" s="59"/>
      <c r="FN68" s="60"/>
      <c r="FO68" s="17"/>
      <c r="FP68" s="17"/>
      <c r="FQ68" s="58"/>
      <c r="FR68" s="50"/>
      <c r="FS68" s="50"/>
      <c r="FT68" s="50"/>
      <c r="FU68" s="50"/>
      <c r="FV68" s="50"/>
      <c r="FW68" s="50"/>
      <c r="FX68" s="59"/>
      <c r="FY68" s="60"/>
      <c r="FZ68" s="17"/>
      <c r="GA68" s="17"/>
      <c r="GB68" s="58"/>
      <c r="GC68" s="50"/>
      <c r="GD68" s="50"/>
      <c r="GE68" s="50"/>
      <c r="GF68" s="50"/>
      <c r="GG68" s="50"/>
      <c r="GH68" s="50"/>
      <c r="GI68" s="59"/>
      <c r="GJ68" s="60"/>
      <c r="GK68" s="17"/>
      <c r="GL68" s="17"/>
      <c r="GM68" s="58"/>
      <c r="GN68" s="50"/>
      <c r="GO68" s="50"/>
      <c r="GP68" s="50"/>
      <c r="GQ68" s="50"/>
      <c r="GR68" s="50"/>
      <c r="GS68" s="50"/>
      <c r="GT68" s="59"/>
      <c r="GU68" s="60"/>
      <c r="GV68" s="17"/>
      <c r="GW68" s="17"/>
      <c r="GX68" s="58"/>
      <c r="GY68" s="50"/>
      <c r="GZ68" s="50"/>
      <c r="HA68" s="50"/>
      <c r="HB68" s="50"/>
      <c r="HC68" s="50"/>
      <c r="HD68" s="50"/>
      <c r="HE68" s="59"/>
      <c r="HF68" s="60"/>
      <c r="HG68" s="17"/>
      <c r="HH68" s="17"/>
      <c r="HI68" s="58"/>
      <c r="HJ68" s="50"/>
      <c r="HK68" s="50"/>
      <c r="HL68" s="50"/>
      <c r="HM68" s="50"/>
      <c r="HN68" s="50"/>
      <c r="HO68" s="50"/>
      <c r="HP68" s="59"/>
      <c r="HQ68" s="60"/>
      <c r="HR68" s="17"/>
      <c r="HS68" s="17"/>
    </row>
    <row r="69" spans="1:227" x14ac:dyDescent="0.3">
      <c r="A69" s="65"/>
      <c r="B69" s="69"/>
      <c r="C69" s="67"/>
      <c r="D69" s="67"/>
      <c r="E69" s="59"/>
      <c r="F69" s="59"/>
      <c r="G69" s="17"/>
      <c r="H69" s="58"/>
      <c r="I69" s="50"/>
      <c r="J69" s="50"/>
      <c r="K69" s="50"/>
      <c r="L69" s="50"/>
      <c r="M69" s="50"/>
      <c r="N69" s="50"/>
      <c r="O69" s="59"/>
      <c r="P69" s="60"/>
      <c r="Q69" s="17"/>
      <c r="R69" s="17"/>
      <c r="S69" s="58"/>
      <c r="T69" s="50"/>
      <c r="U69" s="50"/>
      <c r="V69" s="50"/>
      <c r="W69" s="50"/>
      <c r="X69" s="50"/>
      <c r="Y69" s="50"/>
      <c r="Z69" s="59"/>
      <c r="AA69" s="60"/>
      <c r="AB69" s="17"/>
      <c r="AC69" s="17"/>
      <c r="AD69" s="58"/>
      <c r="AE69" s="50"/>
      <c r="AF69" s="50"/>
      <c r="AG69" s="50"/>
      <c r="AH69" s="50"/>
      <c r="AI69" s="50"/>
      <c r="AJ69" s="50"/>
      <c r="AK69" s="59"/>
      <c r="AL69" s="60"/>
      <c r="AM69" s="17"/>
      <c r="AN69" s="17"/>
      <c r="AO69" s="58"/>
      <c r="AP69" s="50"/>
      <c r="AQ69" s="50"/>
      <c r="AR69" s="50"/>
      <c r="AS69" s="50"/>
      <c r="AT69" s="50"/>
      <c r="AU69" s="50"/>
      <c r="AV69" s="59"/>
      <c r="AW69" s="60"/>
      <c r="AX69" s="17"/>
      <c r="AY69" s="17"/>
      <c r="AZ69" s="58"/>
      <c r="BA69" s="50"/>
      <c r="BB69" s="50"/>
      <c r="BC69" s="50"/>
      <c r="BD69" s="50"/>
      <c r="BE69" s="50"/>
      <c r="BF69" s="50"/>
      <c r="BG69" s="59"/>
      <c r="BH69" s="60"/>
      <c r="BI69" s="17"/>
      <c r="BJ69" s="17"/>
      <c r="BK69" s="58"/>
      <c r="BL69" s="50"/>
      <c r="BM69" s="50"/>
      <c r="BN69" s="50"/>
      <c r="BO69" s="50"/>
      <c r="BP69" s="50"/>
      <c r="BQ69" s="50"/>
      <c r="BR69" s="59"/>
      <c r="BS69" s="60"/>
      <c r="BT69" s="17"/>
      <c r="BU69" s="17"/>
      <c r="BV69" s="58"/>
      <c r="BW69" s="50"/>
      <c r="BX69" s="50"/>
      <c r="BY69" s="50"/>
      <c r="BZ69" s="50"/>
      <c r="CA69" s="50"/>
      <c r="CB69" s="50"/>
      <c r="CC69" s="59"/>
      <c r="CD69" s="60"/>
      <c r="CE69" s="17"/>
      <c r="CF69" s="17"/>
      <c r="CG69" s="58"/>
      <c r="CH69" s="50"/>
      <c r="CI69" s="50"/>
      <c r="CJ69" s="50"/>
      <c r="CK69" s="50"/>
      <c r="CL69" s="50"/>
      <c r="CM69" s="50"/>
      <c r="CN69" s="59"/>
      <c r="CO69" s="60"/>
      <c r="CP69" s="17"/>
      <c r="CQ69" s="17"/>
      <c r="CR69" s="58"/>
      <c r="CS69" s="50"/>
      <c r="CT69" s="50"/>
      <c r="CU69" s="50"/>
      <c r="CV69" s="50"/>
      <c r="CW69" s="50"/>
      <c r="CX69" s="50"/>
      <c r="CY69" s="59"/>
      <c r="CZ69" s="60"/>
      <c r="DA69" s="17"/>
      <c r="DB69" s="17"/>
      <c r="DC69" s="58"/>
      <c r="DD69" s="50"/>
      <c r="DE69" s="50"/>
      <c r="DF69" s="50"/>
      <c r="DG69" s="50"/>
      <c r="DH69" s="50"/>
      <c r="DI69" s="50"/>
      <c r="DJ69" s="59"/>
      <c r="DK69" s="60"/>
      <c r="DL69" s="17"/>
      <c r="DM69" s="17"/>
      <c r="DN69" s="58"/>
      <c r="DO69" s="50"/>
      <c r="DP69" s="50"/>
      <c r="DQ69" s="50"/>
      <c r="DR69" s="50"/>
      <c r="DS69" s="50"/>
      <c r="DT69" s="50"/>
      <c r="DU69" s="59"/>
      <c r="DV69" s="60"/>
      <c r="DW69" s="17"/>
      <c r="DX69" s="17"/>
      <c r="DY69" s="58"/>
      <c r="DZ69" s="50"/>
      <c r="EA69" s="50"/>
      <c r="EB69" s="50"/>
      <c r="EC69" s="50"/>
      <c r="ED69" s="50"/>
      <c r="EE69" s="50"/>
      <c r="EF69" s="59"/>
      <c r="EG69" s="60"/>
      <c r="EH69" s="17"/>
      <c r="EI69" s="17"/>
      <c r="EJ69" s="58"/>
      <c r="EK69" s="50"/>
      <c r="EL69" s="50"/>
      <c r="EM69" s="50"/>
      <c r="EN69" s="50"/>
      <c r="EO69" s="50"/>
      <c r="EP69" s="50"/>
      <c r="EQ69" s="59"/>
      <c r="ER69" s="60"/>
      <c r="ES69" s="17"/>
      <c r="ET69" s="17"/>
      <c r="EU69" s="58"/>
      <c r="EV69" s="50"/>
      <c r="EW69" s="50"/>
      <c r="EX69" s="50"/>
      <c r="EY69" s="50"/>
      <c r="EZ69" s="50"/>
      <c r="FA69" s="50"/>
      <c r="FB69" s="59"/>
      <c r="FC69" s="60"/>
      <c r="FD69" s="17"/>
      <c r="FE69" s="17"/>
      <c r="FF69" s="58"/>
      <c r="FG69" s="50"/>
      <c r="FH69" s="50"/>
      <c r="FI69" s="50"/>
      <c r="FJ69" s="50"/>
      <c r="FK69" s="50"/>
      <c r="FL69" s="50"/>
      <c r="FM69" s="59"/>
      <c r="FN69" s="60"/>
      <c r="FO69" s="17"/>
      <c r="FP69" s="17"/>
      <c r="FQ69" s="58"/>
      <c r="FR69" s="50"/>
      <c r="FS69" s="50"/>
      <c r="FT69" s="50"/>
      <c r="FU69" s="50"/>
      <c r="FV69" s="50"/>
      <c r="FW69" s="50"/>
      <c r="FX69" s="59"/>
      <c r="FY69" s="60"/>
      <c r="FZ69" s="17"/>
      <c r="GA69" s="17"/>
      <c r="GB69" s="58"/>
      <c r="GC69" s="50"/>
      <c r="GD69" s="50"/>
      <c r="GE69" s="50"/>
      <c r="GF69" s="50"/>
      <c r="GG69" s="50"/>
      <c r="GH69" s="50"/>
      <c r="GI69" s="59"/>
      <c r="GJ69" s="60"/>
      <c r="GK69" s="17"/>
      <c r="GL69" s="17"/>
      <c r="GM69" s="58"/>
      <c r="GN69" s="50"/>
      <c r="GO69" s="50"/>
      <c r="GP69" s="50"/>
      <c r="GQ69" s="50"/>
      <c r="GR69" s="50"/>
      <c r="GS69" s="50"/>
      <c r="GT69" s="59"/>
      <c r="GU69" s="60"/>
      <c r="GV69" s="17"/>
      <c r="GW69" s="17"/>
      <c r="GX69" s="58"/>
      <c r="GY69" s="50"/>
      <c r="GZ69" s="50"/>
      <c r="HA69" s="50"/>
      <c r="HB69" s="50"/>
      <c r="HC69" s="50"/>
      <c r="HD69" s="50"/>
      <c r="HE69" s="59"/>
      <c r="HF69" s="60"/>
      <c r="HG69" s="17"/>
      <c r="HH69" s="17"/>
      <c r="HI69" s="58"/>
      <c r="HJ69" s="50"/>
      <c r="HK69" s="50"/>
      <c r="HL69" s="50"/>
      <c r="HM69" s="50"/>
      <c r="HN69" s="50"/>
      <c r="HO69" s="50"/>
      <c r="HP69" s="59"/>
      <c r="HQ69" s="60"/>
      <c r="HR69" s="17"/>
      <c r="HS69" s="17"/>
    </row>
    <row r="70" spans="1:227" x14ac:dyDescent="0.3">
      <c r="A70" s="65"/>
      <c r="B70" s="69"/>
      <c r="C70" s="67"/>
      <c r="D70" s="67"/>
      <c r="E70" s="59"/>
      <c r="F70" s="59"/>
      <c r="G70" s="17"/>
      <c r="H70" s="58"/>
      <c r="I70" s="50"/>
      <c r="J70" s="50"/>
      <c r="K70" s="50"/>
      <c r="L70" s="50"/>
      <c r="M70" s="50"/>
      <c r="N70" s="50"/>
      <c r="O70" s="59"/>
      <c r="P70" s="60"/>
      <c r="Q70" s="17"/>
      <c r="R70" s="17"/>
      <c r="S70" s="58"/>
      <c r="T70" s="50"/>
      <c r="U70" s="50"/>
      <c r="V70" s="50"/>
      <c r="W70" s="50"/>
      <c r="X70" s="50"/>
      <c r="Y70" s="50"/>
      <c r="Z70" s="59"/>
      <c r="AA70" s="60"/>
      <c r="AB70" s="17"/>
      <c r="AC70" s="17"/>
      <c r="AD70" s="58"/>
      <c r="AE70" s="50"/>
      <c r="AF70" s="50"/>
      <c r="AG70" s="50"/>
      <c r="AH70" s="50"/>
      <c r="AI70" s="50"/>
      <c r="AJ70" s="50"/>
      <c r="AK70" s="59"/>
      <c r="AL70" s="60"/>
      <c r="AM70" s="17"/>
      <c r="AN70" s="17"/>
      <c r="AO70" s="58"/>
      <c r="AP70" s="50"/>
      <c r="AQ70" s="50"/>
      <c r="AR70" s="50"/>
      <c r="AS70" s="50"/>
      <c r="AT70" s="50"/>
      <c r="AU70" s="50"/>
      <c r="AV70" s="59"/>
      <c r="AW70" s="60"/>
      <c r="AX70" s="17"/>
      <c r="AY70" s="17"/>
      <c r="AZ70" s="58"/>
      <c r="BA70" s="50"/>
      <c r="BB70" s="50"/>
      <c r="BC70" s="50"/>
      <c r="BD70" s="50"/>
      <c r="BE70" s="50"/>
      <c r="BF70" s="50"/>
      <c r="BG70" s="59"/>
      <c r="BH70" s="60"/>
      <c r="BI70" s="17"/>
      <c r="BJ70" s="17"/>
      <c r="BK70" s="58"/>
      <c r="BL70" s="50"/>
      <c r="BM70" s="50"/>
      <c r="BN70" s="50"/>
      <c r="BO70" s="50"/>
      <c r="BP70" s="50"/>
      <c r="BQ70" s="50"/>
      <c r="BR70" s="59"/>
      <c r="BS70" s="60"/>
      <c r="BT70" s="17"/>
      <c r="BU70" s="17"/>
      <c r="BV70" s="58"/>
      <c r="BW70" s="50"/>
      <c r="BX70" s="50"/>
      <c r="BY70" s="50"/>
      <c r="BZ70" s="50"/>
      <c r="CA70" s="50"/>
      <c r="CB70" s="50"/>
      <c r="CC70" s="59"/>
      <c r="CD70" s="60"/>
      <c r="CE70" s="17"/>
      <c r="CF70" s="17"/>
      <c r="CG70" s="58"/>
      <c r="CH70" s="50"/>
      <c r="CI70" s="50"/>
      <c r="CJ70" s="50"/>
      <c r="CK70" s="50"/>
      <c r="CL70" s="50"/>
      <c r="CM70" s="50"/>
      <c r="CN70" s="59"/>
      <c r="CO70" s="60"/>
      <c r="CP70" s="17"/>
      <c r="CQ70" s="17"/>
      <c r="CR70" s="58"/>
      <c r="CS70" s="50"/>
      <c r="CT70" s="50"/>
      <c r="CU70" s="50"/>
      <c r="CV70" s="50"/>
      <c r="CW70" s="50"/>
      <c r="CX70" s="50"/>
      <c r="CY70" s="59"/>
      <c r="CZ70" s="60"/>
      <c r="DA70" s="17"/>
      <c r="DB70" s="17"/>
      <c r="DC70" s="58"/>
      <c r="DD70" s="50"/>
      <c r="DE70" s="50"/>
      <c r="DF70" s="50"/>
      <c r="DG70" s="50"/>
      <c r="DH70" s="50"/>
      <c r="DI70" s="50"/>
      <c r="DJ70" s="59"/>
      <c r="DK70" s="60"/>
      <c r="DL70" s="17"/>
      <c r="DM70" s="17"/>
      <c r="DN70" s="58"/>
      <c r="DO70" s="50"/>
      <c r="DP70" s="50"/>
      <c r="DQ70" s="50"/>
      <c r="DR70" s="50"/>
      <c r="DS70" s="50"/>
      <c r="DT70" s="50"/>
      <c r="DU70" s="59"/>
      <c r="DV70" s="60"/>
      <c r="DW70" s="17"/>
      <c r="DX70" s="17"/>
      <c r="DY70" s="58"/>
      <c r="DZ70" s="50"/>
      <c r="EA70" s="50"/>
      <c r="EB70" s="50"/>
      <c r="EC70" s="50"/>
      <c r="ED70" s="50"/>
      <c r="EE70" s="50"/>
      <c r="EF70" s="59"/>
      <c r="EG70" s="60"/>
      <c r="EH70" s="17"/>
      <c r="EI70" s="17"/>
      <c r="EJ70" s="58"/>
      <c r="EK70" s="50"/>
      <c r="EL70" s="50"/>
      <c r="EM70" s="50"/>
      <c r="EN70" s="50"/>
      <c r="EO70" s="50"/>
      <c r="EP70" s="50"/>
      <c r="EQ70" s="59"/>
      <c r="ER70" s="60"/>
      <c r="ES70" s="17"/>
      <c r="ET70" s="17"/>
      <c r="EU70" s="58"/>
      <c r="EV70" s="50"/>
      <c r="EW70" s="50"/>
      <c r="EX70" s="50"/>
      <c r="EY70" s="50"/>
      <c r="EZ70" s="50"/>
      <c r="FA70" s="50"/>
      <c r="FB70" s="59"/>
      <c r="FC70" s="60"/>
      <c r="FD70" s="17"/>
      <c r="FE70" s="17"/>
      <c r="FF70" s="58"/>
      <c r="FG70" s="50"/>
      <c r="FH70" s="50"/>
      <c r="FI70" s="50"/>
      <c r="FJ70" s="50"/>
      <c r="FK70" s="50"/>
      <c r="FL70" s="50"/>
      <c r="FM70" s="59"/>
      <c r="FN70" s="60"/>
      <c r="FO70" s="17"/>
      <c r="FP70" s="17"/>
      <c r="FQ70" s="58"/>
      <c r="FR70" s="50"/>
      <c r="FS70" s="50"/>
      <c r="FT70" s="50"/>
      <c r="FU70" s="50"/>
      <c r="FV70" s="50"/>
      <c r="FW70" s="50"/>
      <c r="FX70" s="59"/>
      <c r="FY70" s="60"/>
      <c r="FZ70" s="17"/>
      <c r="GA70" s="17"/>
      <c r="GB70" s="58"/>
      <c r="GC70" s="50"/>
      <c r="GD70" s="50"/>
      <c r="GE70" s="50"/>
      <c r="GF70" s="50"/>
      <c r="GG70" s="50"/>
      <c r="GH70" s="50"/>
      <c r="GI70" s="59"/>
      <c r="GJ70" s="60"/>
      <c r="GK70" s="17"/>
      <c r="GL70" s="17"/>
      <c r="GM70" s="58"/>
      <c r="GN70" s="50"/>
      <c r="GO70" s="50"/>
      <c r="GP70" s="50"/>
      <c r="GQ70" s="50"/>
      <c r="GR70" s="50"/>
      <c r="GS70" s="50"/>
      <c r="GT70" s="59"/>
      <c r="GU70" s="60"/>
      <c r="GV70" s="17"/>
      <c r="GW70" s="17"/>
      <c r="GX70" s="58"/>
      <c r="GY70" s="50"/>
      <c r="GZ70" s="50"/>
      <c r="HA70" s="50"/>
      <c r="HB70" s="50"/>
      <c r="HC70" s="50"/>
      <c r="HD70" s="50"/>
      <c r="HE70" s="59"/>
      <c r="HF70" s="60"/>
      <c r="HG70" s="17"/>
      <c r="HH70" s="17"/>
      <c r="HI70" s="58"/>
      <c r="HJ70" s="50"/>
      <c r="HK70" s="50"/>
      <c r="HL70" s="50"/>
      <c r="HM70" s="50"/>
      <c r="HN70" s="50"/>
      <c r="HO70" s="50"/>
      <c r="HP70" s="59"/>
      <c r="HQ70" s="60"/>
      <c r="HR70" s="17"/>
      <c r="HS70" s="17"/>
    </row>
    <row r="71" spans="1:227" x14ac:dyDescent="0.3">
      <c r="A71" s="65"/>
      <c r="B71" s="66"/>
      <c r="C71" s="67"/>
      <c r="D71" s="67"/>
      <c r="E71" s="59"/>
      <c r="F71" s="59"/>
      <c r="G71" s="17"/>
      <c r="H71" s="58"/>
      <c r="I71" s="50"/>
      <c r="J71" s="50"/>
      <c r="K71" s="50"/>
      <c r="L71" s="50"/>
      <c r="M71" s="50"/>
      <c r="N71" s="50"/>
      <c r="O71" s="59"/>
      <c r="P71" s="60"/>
      <c r="Q71" s="17"/>
      <c r="R71" s="17"/>
      <c r="S71" s="58"/>
      <c r="T71" s="50"/>
      <c r="U71" s="50"/>
      <c r="V71" s="50"/>
      <c r="W71" s="50"/>
      <c r="X71" s="50"/>
      <c r="Y71" s="50"/>
      <c r="Z71" s="59"/>
      <c r="AA71" s="60"/>
      <c r="AB71" s="17"/>
      <c r="AC71" s="17"/>
      <c r="AD71" s="58"/>
      <c r="AE71" s="50"/>
      <c r="AF71" s="50"/>
      <c r="AG71" s="50"/>
      <c r="AH71" s="50"/>
      <c r="AI71" s="50"/>
      <c r="AJ71" s="50"/>
      <c r="AK71" s="59"/>
      <c r="AL71" s="60"/>
      <c r="AM71" s="17"/>
      <c r="AN71" s="17"/>
      <c r="AO71" s="58"/>
      <c r="AP71" s="50"/>
      <c r="AQ71" s="50"/>
      <c r="AR71" s="50"/>
      <c r="AS71" s="50"/>
      <c r="AT71" s="50"/>
      <c r="AU71" s="50"/>
      <c r="AV71" s="59"/>
      <c r="AW71" s="60"/>
      <c r="AX71" s="17"/>
      <c r="AY71" s="17"/>
      <c r="AZ71" s="58"/>
      <c r="BA71" s="50"/>
      <c r="BB71" s="50"/>
      <c r="BC71" s="50"/>
      <c r="BD71" s="50"/>
      <c r="BE71" s="50"/>
      <c r="BF71" s="50"/>
      <c r="BG71" s="59"/>
      <c r="BH71" s="60"/>
      <c r="BI71" s="17"/>
      <c r="BJ71" s="17"/>
      <c r="BK71" s="58"/>
      <c r="BL71" s="50"/>
      <c r="BM71" s="50"/>
      <c r="BN71" s="50"/>
      <c r="BO71" s="50"/>
      <c r="BP71" s="50"/>
      <c r="BQ71" s="50"/>
      <c r="BR71" s="59"/>
      <c r="BS71" s="60"/>
      <c r="BT71" s="17"/>
      <c r="BU71" s="17"/>
      <c r="BV71" s="58"/>
      <c r="BW71" s="50"/>
      <c r="BX71" s="50"/>
      <c r="BY71" s="50"/>
      <c r="BZ71" s="50"/>
      <c r="CA71" s="50"/>
      <c r="CB71" s="50"/>
      <c r="CC71" s="59"/>
      <c r="CD71" s="60"/>
      <c r="CE71" s="17"/>
      <c r="CF71" s="17"/>
      <c r="CG71" s="58"/>
      <c r="CH71" s="50"/>
      <c r="CI71" s="50"/>
      <c r="CJ71" s="50"/>
      <c r="CK71" s="50"/>
      <c r="CL71" s="50"/>
      <c r="CM71" s="50"/>
      <c r="CN71" s="59"/>
      <c r="CO71" s="60"/>
      <c r="CP71" s="17"/>
      <c r="CQ71" s="17"/>
      <c r="CR71" s="58"/>
      <c r="CS71" s="50"/>
      <c r="CT71" s="50"/>
      <c r="CU71" s="50"/>
      <c r="CV71" s="50"/>
      <c r="CW71" s="50"/>
      <c r="CX71" s="50"/>
      <c r="CY71" s="59"/>
      <c r="CZ71" s="60"/>
      <c r="DA71" s="17"/>
      <c r="DB71" s="17"/>
      <c r="DC71" s="58"/>
      <c r="DD71" s="50"/>
      <c r="DE71" s="50"/>
      <c r="DF71" s="50"/>
      <c r="DG71" s="50"/>
      <c r="DH71" s="50"/>
      <c r="DI71" s="50"/>
      <c r="DJ71" s="59"/>
      <c r="DK71" s="60"/>
      <c r="DL71" s="17"/>
      <c r="DM71" s="17"/>
      <c r="DN71" s="58"/>
      <c r="DO71" s="50"/>
      <c r="DP71" s="50"/>
      <c r="DQ71" s="50"/>
      <c r="DR71" s="50"/>
      <c r="DS71" s="50"/>
      <c r="DT71" s="50"/>
      <c r="DU71" s="59"/>
      <c r="DV71" s="60"/>
      <c r="DW71" s="17"/>
      <c r="DX71" s="17"/>
      <c r="DY71" s="58"/>
      <c r="DZ71" s="50"/>
      <c r="EA71" s="50"/>
      <c r="EB71" s="50"/>
      <c r="EC71" s="50"/>
      <c r="ED71" s="50"/>
      <c r="EE71" s="50"/>
      <c r="EF71" s="59"/>
      <c r="EG71" s="60"/>
      <c r="EH71" s="17"/>
      <c r="EI71" s="17"/>
      <c r="EJ71" s="58"/>
      <c r="EK71" s="50"/>
      <c r="EL71" s="50"/>
      <c r="EM71" s="50"/>
      <c r="EN71" s="50"/>
      <c r="EO71" s="50"/>
      <c r="EP71" s="50"/>
      <c r="EQ71" s="59"/>
      <c r="ER71" s="60"/>
      <c r="ES71" s="17"/>
      <c r="ET71" s="17"/>
      <c r="EU71" s="58"/>
      <c r="EV71" s="50"/>
      <c r="EW71" s="50"/>
      <c r="EX71" s="50"/>
      <c r="EY71" s="50"/>
      <c r="EZ71" s="50"/>
      <c r="FA71" s="50"/>
      <c r="FB71" s="59"/>
      <c r="FC71" s="60"/>
      <c r="FD71" s="17"/>
      <c r="FE71" s="17"/>
      <c r="FF71" s="58"/>
      <c r="FG71" s="50"/>
      <c r="FH71" s="50"/>
      <c r="FI71" s="50"/>
      <c r="FJ71" s="50"/>
      <c r="FK71" s="50"/>
      <c r="FL71" s="50"/>
      <c r="FM71" s="59"/>
      <c r="FN71" s="60"/>
      <c r="FO71" s="17"/>
      <c r="FP71" s="17"/>
      <c r="FQ71" s="58"/>
      <c r="FR71" s="50"/>
      <c r="FS71" s="50"/>
      <c r="FT71" s="50"/>
      <c r="FU71" s="50"/>
      <c r="FV71" s="50"/>
      <c r="FW71" s="50"/>
      <c r="FX71" s="59"/>
      <c r="FY71" s="60"/>
      <c r="FZ71" s="17"/>
      <c r="GA71" s="17"/>
      <c r="GB71" s="58"/>
      <c r="GC71" s="50"/>
      <c r="GD71" s="50"/>
      <c r="GE71" s="50"/>
      <c r="GF71" s="50"/>
      <c r="GG71" s="50"/>
      <c r="GH71" s="50"/>
      <c r="GI71" s="59"/>
      <c r="GJ71" s="60"/>
      <c r="GK71" s="17"/>
      <c r="GL71" s="17"/>
      <c r="GM71" s="58"/>
      <c r="GN71" s="50"/>
      <c r="GO71" s="50"/>
      <c r="GP71" s="50"/>
      <c r="GQ71" s="50"/>
      <c r="GR71" s="50"/>
      <c r="GS71" s="50"/>
      <c r="GT71" s="59"/>
      <c r="GU71" s="60"/>
      <c r="GV71" s="17"/>
      <c r="GW71" s="17"/>
      <c r="GX71" s="58"/>
      <c r="GY71" s="50"/>
      <c r="GZ71" s="50"/>
      <c r="HA71" s="50"/>
      <c r="HB71" s="50"/>
      <c r="HC71" s="50"/>
      <c r="HD71" s="50"/>
      <c r="HE71" s="59"/>
      <c r="HF71" s="60"/>
      <c r="HG71" s="17"/>
      <c r="HH71" s="17"/>
      <c r="HI71" s="58"/>
      <c r="HJ71" s="50"/>
      <c r="HK71" s="50"/>
      <c r="HL71" s="50"/>
      <c r="HM71" s="50"/>
      <c r="HN71" s="50"/>
      <c r="HO71" s="50"/>
      <c r="HP71" s="59"/>
      <c r="HQ71" s="60"/>
      <c r="HR71" s="17"/>
      <c r="HS71" s="17"/>
    </row>
    <row r="72" spans="1:227" x14ac:dyDescent="0.3">
      <c r="A72" s="65"/>
      <c r="B72" s="66"/>
      <c r="C72" s="67"/>
      <c r="D72" s="67"/>
      <c r="E72" s="59"/>
      <c r="F72" s="59"/>
      <c r="G72" s="17"/>
      <c r="H72" s="58"/>
      <c r="I72" s="50"/>
      <c r="J72" s="50"/>
      <c r="K72" s="50"/>
      <c r="L72" s="50"/>
      <c r="M72" s="50"/>
      <c r="N72" s="50"/>
      <c r="O72" s="59"/>
      <c r="P72" s="60"/>
      <c r="Q72" s="17"/>
      <c r="R72" s="17"/>
      <c r="S72" s="58"/>
      <c r="T72" s="50"/>
      <c r="U72" s="50"/>
      <c r="V72" s="50"/>
      <c r="W72" s="50"/>
      <c r="X72" s="50"/>
      <c r="Y72" s="50"/>
      <c r="Z72" s="59"/>
      <c r="AA72" s="60"/>
      <c r="AB72" s="17"/>
      <c r="AC72" s="17"/>
      <c r="AD72" s="58"/>
      <c r="AE72" s="50"/>
      <c r="AF72" s="50"/>
      <c r="AG72" s="50"/>
      <c r="AH72" s="50"/>
      <c r="AI72" s="50"/>
      <c r="AJ72" s="50"/>
      <c r="AK72" s="59"/>
      <c r="AL72" s="60"/>
      <c r="AM72" s="17"/>
      <c r="AN72" s="17"/>
      <c r="AO72" s="58"/>
      <c r="AP72" s="50"/>
      <c r="AQ72" s="50"/>
      <c r="AR72" s="50"/>
      <c r="AS72" s="50"/>
      <c r="AT72" s="50"/>
      <c r="AU72" s="50"/>
      <c r="AV72" s="59"/>
      <c r="AW72" s="60"/>
      <c r="AX72" s="17"/>
      <c r="AY72" s="17"/>
      <c r="AZ72" s="58"/>
      <c r="BA72" s="50"/>
      <c r="BB72" s="50"/>
      <c r="BC72" s="50"/>
      <c r="BD72" s="50"/>
      <c r="BE72" s="50"/>
      <c r="BF72" s="50"/>
      <c r="BG72" s="59"/>
      <c r="BH72" s="60"/>
      <c r="BI72" s="17"/>
      <c r="BJ72" s="17"/>
      <c r="BK72" s="58"/>
      <c r="BL72" s="50"/>
      <c r="BM72" s="50"/>
      <c r="BN72" s="50"/>
      <c r="BO72" s="50"/>
      <c r="BP72" s="50"/>
      <c r="BQ72" s="50"/>
      <c r="BR72" s="59"/>
      <c r="BS72" s="60"/>
      <c r="BT72" s="17"/>
      <c r="BU72" s="17"/>
      <c r="BV72" s="58"/>
      <c r="BW72" s="50"/>
      <c r="BX72" s="50"/>
      <c r="BY72" s="50"/>
      <c r="BZ72" s="50"/>
      <c r="CA72" s="50"/>
      <c r="CB72" s="50"/>
      <c r="CC72" s="59"/>
      <c r="CD72" s="60"/>
      <c r="CE72" s="17"/>
      <c r="CF72" s="17"/>
      <c r="CG72" s="58"/>
      <c r="CH72" s="50"/>
      <c r="CI72" s="50"/>
      <c r="CJ72" s="50"/>
      <c r="CK72" s="50"/>
      <c r="CL72" s="50"/>
      <c r="CM72" s="50"/>
      <c r="CN72" s="59"/>
      <c r="CO72" s="60"/>
      <c r="CP72" s="17"/>
      <c r="CQ72" s="17"/>
      <c r="CR72" s="58"/>
      <c r="CS72" s="50"/>
      <c r="CT72" s="50"/>
      <c r="CU72" s="50"/>
      <c r="CV72" s="50"/>
      <c r="CW72" s="50"/>
      <c r="CX72" s="50"/>
      <c r="CY72" s="59"/>
      <c r="CZ72" s="60"/>
      <c r="DA72" s="17"/>
      <c r="DB72" s="17"/>
      <c r="DC72" s="58"/>
      <c r="DD72" s="50"/>
      <c r="DE72" s="50"/>
      <c r="DF72" s="50"/>
      <c r="DG72" s="50"/>
      <c r="DH72" s="50"/>
      <c r="DI72" s="50"/>
      <c r="DJ72" s="59"/>
      <c r="DK72" s="60"/>
      <c r="DL72" s="17"/>
      <c r="DM72" s="17"/>
      <c r="DN72" s="58"/>
      <c r="DO72" s="50"/>
      <c r="DP72" s="50"/>
      <c r="DQ72" s="50"/>
      <c r="DR72" s="50"/>
      <c r="DS72" s="50"/>
      <c r="DT72" s="50"/>
      <c r="DU72" s="59"/>
      <c r="DV72" s="60"/>
      <c r="DW72" s="17"/>
      <c r="DX72" s="17"/>
      <c r="DY72" s="58"/>
      <c r="DZ72" s="50"/>
      <c r="EA72" s="50"/>
      <c r="EB72" s="50"/>
      <c r="EC72" s="50"/>
      <c r="ED72" s="50"/>
      <c r="EE72" s="50"/>
      <c r="EF72" s="59"/>
      <c r="EG72" s="60"/>
      <c r="EH72" s="17"/>
      <c r="EI72" s="17"/>
      <c r="EJ72" s="58"/>
      <c r="EK72" s="50"/>
      <c r="EL72" s="50"/>
      <c r="EM72" s="50"/>
      <c r="EN72" s="50"/>
      <c r="EO72" s="50"/>
      <c r="EP72" s="50"/>
      <c r="EQ72" s="59"/>
      <c r="ER72" s="60"/>
      <c r="ES72" s="17"/>
      <c r="ET72" s="17"/>
      <c r="EU72" s="58"/>
      <c r="EV72" s="50"/>
      <c r="EW72" s="50"/>
      <c r="EX72" s="50"/>
      <c r="EY72" s="50"/>
      <c r="EZ72" s="50"/>
      <c r="FA72" s="50"/>
      <c r="FB72" s="59"/>
      <c r="FC72" s="60"/>
      <c r="FD72" s="17"/>
      <c r="FE72" s="17"/>
      <c r="FF72" s="58"/>
      <c r="FG72" s="50"/>
      <c r="FH72" s="50"/>
      <c r="FI72" s="50"/>
      <c r="FJ72" s="50"/>
      <c r="FK72" s="50"/>
      <c r="FL72" s="50"/>
      <c r="FM72" s="59"/>
      <c r="FN72" s="60"/>
      <c r="FO72" s="17"/>
      <c r="FP72" s="17"/>
      <c r="FQ72" s="58"/>
      <c r="FR72" s="50"/>
      <c r="FS72" s="50"/>
      <c r="FT72" s="50"/>
      <c r="FU72" s="50"/>
      <c r="FV72" s="50"/>
      <c r="FW72" s="50"/>
      <c r="FX72" s="59"/>
      <c r="FY72" s="60"/>
      <c r="FZ72" s="17"/>
      <c r="GA72" s="17"/>
      <c r="GB72" s="58"/>
      <c r="GC72" s="50"/>
      <c r="GD72" s="50"/>
      <c r="GE72" s="50"/>
      <c r="GF72" s="50"/>
      <c r="GG72" s="50"/>
      <c r="GH72" s="50"/>
      <c r="GI72" s="59"/>
      <c r="GJ72" s="60"/>
      <c r="GK72" s="17"/>
      <c r="GL72" s="17"/>
      <c r="GM72" s="58"/>
      <c r="GN72" s="50"/>
      <c r="GO72" s="50"/>
      <c r="GP72" s="50"/>
      <c r="GQ72" s="50"/>
      <c r="GR72" s="50"/>
      <c r="GS72" s="50"/>
      <c r="GT72" s="59"/>
      <c r="GU72" s="60"/>
      <c r="GV72" s="17"/>
      <c r="GW72" s="17"/>
      <c r="GX72" s="58"/>
      <c r="GY72" s="50"/>
      <c r="GZ72" s="50"/>
      <c r="HA72" s="50"/>
      <c r="HB72" s="50"/>
      <c r="HC72" s="50"/>
      <c r="HD72" s="50"/>
      <c r="HE72" s="59"/>
      <c r="HF72" s="60"/>
      <c r="HG72" s="17"/>
      <c r="HH72" s="17"/>
      <c r="HI72" s="58"/>
      <c r="HJ72" s="50"/>
      <c r="HK72" s="50"/>
      <c r="HL72" s="50"/>
      <c r="HM72" s="50"/>
      <c r="HN72" s="50"/>
      <c r="HO72" s="50"/>
      <c r="HP72" s="59"/>
      <c r="HQ72" s="60"/>
      <c r="HR72" s="17"/>
      <c r="HS72" s="17"/>
    </row>
    <row r="73" spans="1:227" x14ac:dyDescent="0.3">
      <c r="A73" s="65"/>
      <c r="B73" s="66"/>
      <c r="C73" s="67"/>
      <c r="D73" s="67"/>
      <c r="E73" s="59"/>
      <c r="F73" s="59"/>
      <c r="G73" s="17"/>
      <c r="H73" s="58"/>
      <c r="I73" s="50"/>
      <c r="J73" s="50"/>
      <c r="K73" s="50"/>
      <c r="L73" s="50"/>
      <c r="M73" s="50"/>
      <c r="N73" s="50"/>
      <c r="O73" s="59"/>
      <c r="P73" s="60"/>
      <c r="Q73" s="17"/>
      <c r="R73" s="17"/>
      <c r="S73" s="58"/>
      <c r="T73" s="50"/>
      <c r="U73" s="50"/>
      <c r="V73" s="50"/>
      <c r="W73" s="50"/>
      <c r="X73" s="50"/>
      <c r="Y73" s="50"/>
      <c r="Z73" s="59"/>
      <c r="AA73" s="60"/>
      <c r="AB73" s="17"/>
      <c r="AC73" s="17"/>
      <c r="AD73" s="58"/>
      <c r="AE73" s="50"/>
      <c r="AF73" s="50"/>
      <c r="AG73" s="50"/>
      <c r="AH73" s="50"/>
      <c r="AI73" s="50"/>
      <c r="AJ73" s="50"/>
      <c r="AK73" s="59"/>
      <c r="AL73" s="60"/>
      <c r="AM73" s="17"/>
      <c r="AN73" s="17"/>
      <c r="AO73" s="58"/>
      <c r="AP73" s="50"/>
      <c r="AQ73" s="50"/>
      <c r="AR73" s="50"/>
      <c r="AS73" s="50"/>
      <c r="AT73" s="50"/>
      <c r="AU73" s="50"/>
      <c r="AV73" s="59"/>
      <c r="AW73" s="60"/>
      <c r="AX73" s="17"/>
      <c r="AY73" s="17"/>
      <c r="AZ73" s="58"/>
      <c r="BA73" s="50"/>
      <c r="BB73" s="50"/>
      <c r="BC73" s="50"/>
      <c r="BD73" s="50"/>
      <c r="BE73" s="50"/>
      <c r="BF73" s="50"/>
      <c r="BG73" s="59"/>
      <c r="BH73" s="60"/>
      <c r="BI73" s="17"/>
      <c r="BJ73" s="17"/>
      <c r="BK73" s="58"/>
      <c r="BL73" s="50"/>
      <c r="BM73" s="50"/>
      <c r="BN73" s="50"/>
      <c r="BO73" s="50"/>
      <c r="BP73" s="50"/>
      <c r="BQ73" s="50"/>
      <c r="BR73" s="59"/>
      <c r="BS73" s="60"/>
      <c r="BT73" s="17"/>
      <c r="BU73" s="17"/>
      <c r="BV73" s="58"/>
      <c r="BW73" s="50"/>
      <c r="BX73" s="50"/>
      <c r="BY73" s="50"/>
      <c r="BZ73" s="50"/>
      <c r="CA73" s="50"/>
      <c r="CB73" s="50"/>
      <c r="CC73" s="59"/>
      <c r="CD73" s="60"/>
      <c r="CE73" s="17"/>
      <c r="CF73" s="17"/>
      <c r="CG73" s="58"/>
      <c r="CH73" s="50"/>
      <c r="CI73" s="50"/>
      <c r="CJ73" s="50"/>
      <c r="CK73" s="50"/>
      <c r="CL73" s="50"/>
      <c r="CM73" s="50"/>
      <c r="CN73" s="59"/>
      <c r="CO73" s="60"/>
      <c r="CP73" s="17"/>
      <c r="CQ73" s="17"/>
      <c r="CR73" s="58"/>
      <c r="CS73" s="50"/>
      <c r="CT73" s="50"/>
      <c r="CU73" s="50"/>
      <c r="CV73" s="50"/>
      <c r="CW73" s="50"/>
      <c r="CX73" s="50"/>
      <c r="CY73" s="59"/>
      <c r="CZ73" s="60"/>
      <c r="DA73" s="17"/>
      <c r="DB73" s="17"/>
      <c r="DC73" s="58"/>
      <c r="DD73" s="50"/>
      <c r="DE73" s="50"/>
      <c r="DF73" s="50"/>
      <c r="DG73" s="50"/>
      <c r="DH73" s="50"/>
      <c r="DI73" s="50"/>
      <c r="DJ73" s="59"/>
      <c r="DK73" s="60"/>
      <c r="DL73" s="17"/>
      <c r="DM73" s="17"/>
      <c r="DN73" s="58"/>
      <c r="DO73" s="50"/>
      <c r="DP73" s="50"/>
      <c r="DQ73" s="50"/>
      <c r="DR73" s="50"/>
      <c r="DS73" s="50"/>
      <c r="DT73" s="50"/>
      <c r="DU73" s="59"/>
      <c r="DV73" s="60"/>
      <c r="DW73" s="17"/>
      <c r="DX73" s="17"/>
      <c r="DY73" s="58"/>
      <c r="DZ73" s="50"/>
      <c r="EA73" s="50"/>
      <c r="EB73" s="50"/>
      <c r="EC73" s="50"/>
      <c r="ED73" s="50"/>
      <c r="EE73" s="50"/>
      <c r="EF73" s="59"/>
      <c r="EG73" s="60"/>
      <c r="EH73" s="17"/>
      <c r="EI73" s="17"/>
      <c r="EJ73" s="58"/>
      <c r="EK73" s="50"/>
      <c r="EL73" s="50"/>
      <c r="EM73" s="50"/>
      <c r="EN73" s="50"/>
      <c r="EO73" s="50"/>
      <c r="EP73" s="50"/>
      <c r="EQ73" s="59"/>
      <c r="ER73" s="60"/>
      <c r="ES73" s="17"/>
      <c r="ET73" s="17"/>
      <c r="EU73" s="58"/>
      <c r="EV73" s="50"/>
      <c r="EW73" s="50"/>
      <c r="EX73" s="50"/>
      <c r="EY73" s="50"/>
      <c r="EZ73" s="50"/>
      <c r="FA73" s="50"/>
      <c r="FB73" s="59"/>
      <c r="FC73" s="60"/>
      <c r="FD73" s="17"/>
      <c r="FE73" s="17"/>
      <c r="FF73" s="58"/>
      <c r="FG73" s="50"/>
      <c r="FH73" s="50"/>
      <c r="FI73" s="50"/>
      <c r="FJ73" s="50"/>
      <c r="FK73" s="50"/>
      <c r="FL73" s="50"/>
      <c r="FM73" s="59"/>
      <c r="FN73" s="60"/>
      <c r="FO73" s="17"/>
      <c r="FP73" s="17"/>
      <c r="FQ73" s="58"/>
      <c r="FR73" s="50"/>
      <c r="FS73" s="50"/>
      <c r="FT73" s="50"/>
      <c r="FU73" s="50"/>
      <c r="FV73" s="50"/>
      <c r="FW73" s="50"/>
      <c r="FX73" s="59"/>
      <c r="FY73" s="60"/>
      <c r="FZ73" s="17"/>
      <c r="GA73" s="17"/>
      <c r="GB73" s="58"/>
      <c r="GC73" s="50"/>
      <c r="GD73" s="50"/>
      <c r="GE73" s="50"/>
      <c r="GF73" s="50"/>
      <c r="GG73" s="50"/>
      <c r="GH73" s="50"/>
      <c r="GI73" s="59"/>
      <c r="GJ73" s="60"/>
      <c r="GK73" s="17"/>
      <c r="GL73" s="17"/>
      <c r="GM73" s="58"/>
      <c r="GN73" s="50"/>
      <c r="GO73" s="50"/>
      <c r="GP73" s="50"/>
      <c r="GQ73" s="50"/>
      <c r="GR73" s="50"/>
      <c r="GS73" s="50"/>
      <c r="GT73" s="59"/>
      <c r="GU73" s="60"/>
      <c r="GV73" s="17"/>
      <c r="GW73" s="17"/>
      <c r="GX73" s="58"/>
      <c r="GY73" s="50"/>
      <c r="GZ73" s="50"/>
      <c r="HA73" s="50"/>
      <c r="HB73" s="50"/>
      <c r="HC73" s="50"/>
      <c r="HD73" s="50"/>
      <c r="HE73" s="59"/>
      <c r="HF73" s="60"/>
      <c r="HG73" s="17"/>
      <c r="HH73" s="17"/>
      <c r="HI73" s="58"/>
      <c r="HJ73" s="50"/>
      <c r="HK73" s="50"/>
      <c r="HL73" s="50"/>
      <c r="HM73" s="50"/>
      <c r="HN73" s="50"/>
      <c r="HO73" s="50"/>
      <c r="HP73" s="59"/>
      <c r="HQ73" s="60"/>
      <c r="HR73" s="17"/>
      <c r="HS73" s="17"/>
    </row>
    <row r="74" spans="1:227" x14ac:dyDescent="0.3">
      <c r="A74" s="65"/>
      <c r="B74" s="69"/>
      <c r="C74" s="67"/>
      <c r="D74" s="67"/>
      <c r="E74" s="59"/>
      <c r="F74" s="59"/>
      <c r="G74" s="17"/>
      <c r="H74" s="58"/>
      <c r="I74" s="50"/>
      <c r="J74" s="50"/>
      <c r="K74" s="50"/>
      <c r="L74" s="50"/>
      <c r="M74" s="50"/>
      <c r="N74" s="50"/>
      <c r="O74" s="59"/>
      <c r="P74" s="60"/>
      <c r="Q74" s="17"/>
      <c r="R74" s="17"/>
      <c r="S74" s="58"/>
      <c r="T74" s="50"/>
      <c r="U74" s="50"/>
      <c r="V74" s="50"/>
      <c r="W74" s="50"/>
      <c r="X74" s="50"/>
      <c r="Y74" s="50"/>
      <c r="Z74" s="59"/>
      <c r="AA74" s="60"/>
      <c r="AB74" s="17"/>
      <c r="AC74" s="17"/>
      <c r="AD74" s="58"/>
      <c r="AE74" s="50"/>
      <c r="AF74" s="50"/>
      <c r="AG74" s="50"/>
      <c r="AH74" s="50"/>
      <c r="AI74" s="50"/>
      <c r="AJ74" s="50"/>
      <c r="AK74" s="59"/>
      <c r="AL74" s="60"/>
      <c r="AM74" s="17"/>
      <c r="AN74" s="17"/>
      <c r="AO74" s="58"/>
      <c r="AP74" s="50"/>
      <c r="AQ74" s="50"/>
      <c r="AR74" s="50"/>
      <c r="AS74" s="50"/>
      <c r="AT74" s="50"/>
      <c r="AU74" s="50"/>
      <c r="AV74" s="59"/>
      <c r="AW74" s="60"/>
      <c r="AX74" s="17"/>
      <c r="AY74" s="17"/>
      <c r="AZ74" s="58"/>
      <c r="BA74" s="50"/>
      <c r="BB74" s="50"/>
      <c r="BC74" s="50"/>
      <c r="BD74" s="50"/>
      <c r="BE74" s="50"/>
      <c r="BF74" s="50"/>
      <c r="BG74" s="59"/>
      <c r="BH74" s="60"/>
      <c r="BI74" s="17"/>
      <c r="BJ74" s="17"/>
      <c r="BK74" s="58"/>
      <c r="BL74" s="50"/>
      <c r="BM74" s="50"/>
      <c r="BN74" s="50"/>
      <c r="BO74" s="50"/>
      <c r="BP74" s="50"/>
      <c r="BQ74" s="50"/>
      <c r="BR74" s="59"/>
      <c r="BS74" s="60"/>
      <c r="BT74" s="17"/>
      <c r="BU74" s="17"/>
      <c r="BV74" s="58"/>
      <c r="BW74" s="50"/>
      <c r="BX74" s="50"/>
      <c r="BY74" s="50"/>
      <c r="BZ74" s="50"/>
      <c r="CA74" s="50"/>
      <c r="CB74" s="50"/>
      <c r="CC74" s="59"/>
      <c r="CD74" s="60"/>
      <c r="CE74" s="17"/>
      <c r="CF74" s="17"/>
      <c r="CG74" s="58"/>
      <c r="CH74" s="50"/>
      <c r="CI74" s="50"/>
      <c r="CJ74" s="50"/>
      <c r="CK74" s="50"/>
      <c r="CL74" s="50"/>
      <c r="CM74" s="50"/>
      <c r="CN74" s="59"/>
      <c r="CO74" s="60"/>
      <c r="CP74" s="17"/>
      <c r="CQ74" s="17"/>
      <c r="CR74" s="58"/>
      <c r="CS74" s="50"/>
      <c r="CT74" s="50"/>
      <c r="CU74" s="50"/>
      <c r="CV74" s="50"/>
      <c r="CW74" s="50"/>
      <c r="CX74" s="50"/>
      <c r="CY74" s="59"/>
      <c r="CZ74" s="60"/>
      <c r="DA74" s="17"/>
      <c r="DB74" s="17"/>
      <c r="DC74" s="58"/>
      <c r="DD74" s="50"/>
      <c r="DE74" s="50"/>
      <c r="DF74" s="50"/>
      <c r="DG74" s="50"/>
      <c r="DH74" s="50"/>
      <c r="DI74" s="50"/>
      <c r="DJ74" s="59"/>
      <c r="DK74" s="60"/>
      <c r="DL74" s="17"/>
      <c r="DM74" s="17"/>
      <c r="DN74" s="58"/>
      <c r="DO74" s="50"/>
      <c r="DP74" s="50"/>
      <c r="DQ74" s="50"/>
      <c r="DR74" s="50"/>
      <c r="DS74" s="50"/>
      <c r="DT74" s="50"/>
      <c r="DU74" s="59"/>
      <c r="DV74" s="60"/>
      <c r="DW74" s="17"/>
      <c r="DX74" s="17"/>
      <c r="DY74" s="58"/>
      <c r="DZ74" s="50"/>
      <c r="EA74" s="50"/>
      <c r="EB74" s="50"/>
      <c r="EC74" s="50"/>
      <c r="ED74" s="50"/>
      <c r="EE74" s="50"/>
      <c r="EF74" s="59"/>
      <c r="EG74" s="60"/>
      <c r="EH74" s="17"/>
      <c r="EI74" s="17"/>
      <c r="EJ74" s="58"/>
      <c r="EK74" s="50"/>
      <c r="EL74" s="50"/>
      <c r="EM74" s="50"/>
      <c r="EN74" s="50"/>
      <c r="EO74" s="50"/>
      <c r="EP74" s="50"/>
      <c r="EQ74" s="59"/>
      <c r="ER74" s="60"/>
      <c r="ES74" s="17"/>
      <c r="ET74" s="17"/>
      <c r="EU74" s="58"/>
      <c r="EV74" s="50"/>
      <c r="EW74" s="50"/>
      <c r="EX74" s="50"/>
      <c r="EY74" s="50"/>
      <c r="EZ74" s="50"/>
      <c r="FA74" s="50"/>
      <c r="FB74" s="59"/>
      <c r="FC74" s="60"/>
      <c r="FD74" s="17"/>
      <c r="FE74" s="17"/>
      <c r="FF74" s="58"/>
      <c r="FG74" s="50"/>
      <c r="FH74" s="50"/>
      <c r="FI74" s="50"/>
      <c r="FJ74" s="50"/>
      <c r="FK74" s="50"/>
      <c r="FL74" s="50"/>
      <c r="FM74" s="59"/>
      <c r="FN74" s="60"/>
      <c r="FO74" s="17"/>
      <c r="FP74" s="17"/>
      <c r="FQ74" s="58"/>
      <c r="FR74" s="50"/>
      <c r="FS74" s="50"/>
      <c r="FT74" s="50"/>
      <c r="FU74" s="50"/>
      <c r="FV74" s="50"/>
      <c r="FW74" s="50"/>
      <c r="FX74" s="59"/>
      <c r="FY74" s="60"/>
      <c r="FZ74" s="17"/>
      <c r="GA74" s="17"/>
      <c r="GB74" s="58"/>
      <c r="GC74" s="50"/>
      <c r="GD74" s="50"/>
      <c r="GE74" s="50"/>
      <c r="GF74" s="50"/>
      <c r="GG74" s="50"/>
      <c r="GH74" s="50"/>
      <c r="GI74" s="59"/>
      <c r="GJ74" s="60"/>
      <c r="GK74" s="17"/>
      <c r="GL74" s="17"/>
      <c r="GM74" s="58"/>
      <c r="GN74" s="50"/>
      <c r="GO74" s="50"/>
      <c r="GP74" s="50"/>
      <c r="GQ74" s="50"/>
      <c r="GR74" s="50"/>
      <c r="GS74" s="50"/>
      <c r="GT74" s="59"/>
      <c r="GU74" s="60"/>
      <c r="GV74" s="17"/>
      <c r="GW74" s="17"/>
      <c r="GX74" s="58"/>
      <c r="GY74" s="50"/>
      <c r="GZ74" s="50"/>
      <c r="HA74" s="50"/>
      <c r="HB74" s="50"/>
      <c r="HC74" s="50"/>
      <c r="HD74" s="50"/>
      <c r="HE74" s="59"/>
      <c r="HF74" s="60"/>
      <c r="HG74" s="17"/>
      <c r="HH74" s="17"/>
      <c r="HI74" s="58"/>
      <c r="HJ74" s="50"/>
      <c r="HK74" s="50"/>
      <c r="HL74" s="50"/>
      <c r="HM74" s="50"/>
      <c r="HN74" s="50"/>
      <c r="HO74" s="50"/>
      <c r="HP74" s="59"/>
      <c r="HQ74" s="60"/>
      <c r="HR74" s="17"/>
      <c r="HS74" s="17"/>
    </row>
    <row r="75" spans="1:227" x14ac:dyDescent="0.3">
      <c r="A75" s="65"/>
      <c r="B75" s="66"/>
      <c r="C75" s="67"/>
      <c r="D75" s="67"/>
      <c r="E75" s="59"/>
      <c r="F75" s="59"/>
      <c r="G75" s="17"/>
      <c r="H75" s="58"/>
      <c r="I75" s="50"/>
      <c r="J75" s="50"/>
      <c r="K75" s="50"/>
      <c r="L75" s="50"/>
      <c r="M75" s="50"/>
      <c r="N75" s="50"/>
      <c r="O75" s="59"/>
      <c r="P75" s="60"/>
      <c r="Q75" s="17"/>
      <c r="R75" s="17"/>
      <c r="S75" s="58"/>
      <c r="T75" s="50"/>
      <c r="U75" s="50"/>
      <c r="V75" s="50"/>
      <c r="W75" s="50"/>
      <c r="X75" s="50"/>
      <c r="Y75" s="50"/>
      <c r="Z75" s="59"/>
      <c r="AA75" s="60"/>
      <c r="AB75" s="17"/>
      <c r="AC75" s="17"/>
      <c r="AD75" s="58"/>
      <c r="AE75" s="50"/>
      <c r="AF75" s="50"/>
      <c r="AG75" s="50"/>
      <c r="AH75" s="50"/>
      <c r="AI75" s="50"/>
      <c r="AJ75" s="50"/>
      <c r="AK75" s="59"/>
      <c r="AL75" s="60"/>
      <c r="AM75" s="17"/>
      <c r="AN75" s="17"/>
      <c r="AO75" s="58"/>
      <c r="AP75" s="50"/>
      <c r="AQ75" s="50"/>
      <c r="AR75" s="50"/>
      <c r="AS75" s="50"/>
      <c r="AT75" s="50"/>
      <c r="AU75" s="50"/>
      <c r="AV75" s="59"/>
      <c r="AW75" s="60"/>
      <c r="AX75" s="17"/>
      <c r="AY75" s="17"/>
      <c r="AZ75" s="58"/>
      <c r="BA75" s="50"/>
      <c r="BB75" s="50"/>
      <c r="BC75" s="50"/>
      <c r="BD75" s="50"/>
      <c r="BE75" s="50"/>
      <c r="BF75" s="50"/>
      <c r="BG75" s="59"/>
      <c r="BH75" s="60"/>
      <c r="BI75" s="17"/>
      <c r="BJ75" s="17"/>
      <c r="BK75" s="58"/>
      <c r="BL75" s="50"/>
      <c r="BM75" s="50"/>
      <c r="BN75" s="50"/>
      <c r="BO75" s="50"/>
      <c r="BP75" s="50"/>
      <c r="BQ75" s="50"/>
      <c r="BR75" s="59"/>
      <c r="BS75" s="60"/>
      <c r="BT75" s="17"/>
      <c r="BU75" s="17"/>
      <c r="BV75" s="58"/>
      <c r="BW75" s="50"/>
      <c r="BX75" s="50"/>
      <c r="BY75" s="50"/>
      <c r="BZ75" s="50"/>
      <c r="CA75" s="50"/>
      <c r="CB75" s="50"/>
      <c r="CC75" s="59"/>
      <c r="CD75" s="60"/>
      <c r="CE75" s="17"/>
      <c r="CF75" s="17"/>
      <c r="CG75" s="58"/>
      <c r="CH75" s="50"/>
      <c r="CI75" s="50"/>
      <c r="CJ75" s="50"/>
      <c r="CK75" s="50"/>
      <c r="CL75" s="50"/>
      <c r="CM75" s="50"/>
      <c r="CN75" s="59"/>
      <c r="CO75" s="60"/>
      <c r="CP75" s="17"/>
      <c r="CQ75" s="17"/>
      <c r="CR75" s="58"/>
      <c r="CS75" s="50"/>
      <c r="CT75" s="50"/>
      <c r="CU75" s="50"/>
      <c r="CV75" s="50"/>
      <c r="CW75" s="50"/>
      <c r="CX75" s="50"/>
      <c r="CY75" s="59"/>
      <c r="CZ75" s="60"/>
      <c r="DA75" s="17"/>
      <c r="DB75" s="17"/>
      <c r="DC75" s="58"/>
      <c r="DD75" s="50"/>
      <c r="DE75" s="50"/>
      <c r="DF75" s="50"/>
      <c r="DG75" s="50"/>
      <c r="DH75" s="50"/>
      <c r="DI75" s="50"/>
      <c r="DJ75" s="59"/>
      <c r="DK75" s="60"/>
      <c r="DL75" s="17"/>
      <c r="DM75" s="17"/>
      <c r="DN75" s="58"/>
      <c r="DO75" s="50"/>
      <c r="DP75" s="50"/>
      <c r="DQ75" s="50"/>
      <c r="DR75" s="50"/>
      <c r="DS75" s="50"/>
      <c r="DT75" s="50"/>
      <c r="DU75" s="59"/>
      <c r="DV75" s="60"/>
      <c r="DW75" s="17"/>
      <c r="DX75" s="17"/>
      <c r="DY75" s="58"/>
      <c r="DZ75" s="50"/>
      <c r="EA75" s="50"/>
      <c r="EB75" s="50"/>
      <c r="EC75" s="50"/>
      <c r="ED75" s="50"/>
      <c r="EE75" s="50"/>
      <c r="EF75" s="59"/>
      <c r="EG75" s="60"/>
      <c r="EH75" s="17"/>
      <c r="EI75" s="17"/>
      <c r="EJ75" s="58"/>
      <c r="EK75" s="50"/>
      <c r="EL75" s="50"/>
      <c r="EM75" s="50"/>
      <c r="EN75" s="50"/>
      <c r="EO75" s="50"/>
      <c r="EP75" s="50"/>
      <c r="EQ75" s="59"/>
      <c r="ER75" s="60"/>
      <c r="ES75" s="17"/>
      <c r="ET75" s="17"/>
      <c r="EU75" s="58"/>
      <c r="EV75" s="50"/>
      <c r="EW75" s="50"/>
      <c r="EX75" s="50"/>
      <c r="EY75" s="50"/>
      <c r="EZ75" s="50"/>
      <c r="FA75" s="50"/>
      <c r="FB75" s="59"/>
      <c r="FC75" s="60"/>
      <c r="FD75" s="17"/>
      <c r="FE75" s="17"/>
      <c r="FF75" s="58"/>
      <c r="FG75" s="50"/>
      <c r="FH75" s="50"/>
      <c r="FI75" s="50"/>
      <c r="FJ75" s="50"/>
      <c r="FK75" s="50"/>
      <c r="FL75" s="50"/>
      <c r="FM75" s="59"/>
      <c r="FN75" s="60"/>
      <c r="FO75" s="17"/>
      <c r="FP75" s="17"/>
      <c r="FQ75" s="58"/>
      <c r="FR75" s="50"/>
      <c r="FS75" s="50"/>
      <c r="FT75" s="50"/>
      <c r="FU75" s="50"/>
      <c r="FV75" s="50"/>
      <c r="FW75" s="50"/>
      <c r="FX75" s="59"/>
      <c r="FY75" s="60"/>
      <c r="FZ75" s="17"/>
      <c r="GA75" s="17"/>
      <c r="GB75" s="58"/>
      <c r="GC75" s="50"/>
      <c r="GD75" s="50"/>
      <c r="GE75" s="50"/>
      <c r="GF75" s="50"/>
      <c r="GG75" s="50"/>
      <c r="GH75" s="50"/>
      <c r="GI75" s="59"/>
      <c r="GJ75" s="60"/>
      <c r="GK75" s="17"/>
      <c r="GL75" s="17"/>
      <c r="GM75" s="58"/>
      <c r="GN75" s="50"/>
      <c r="GO75" s="50"/>
      <c r="GP75" s="50"/>
      <c r="GQ75" s="50"/>
      <c r="GR75" s="50"/>
      <c r="GS75" s="50"/>
      <c r="GT75" s="59"/>
      <c r="GU75" s="60"/>
      <c r="GV75" s="17"/>
      <c r="GW75" s="17"/>
      <c r="GX75" s="58"/>
      <c r="GY75" s="50"/>
      <c r="GZ75" s="50"/>
      <c r="HA75" s="50"/>
      <c r="HB75" s="50"/>
      <c r="HC75" s="50"/>
      <c r="HD75" s="50"/>
      <c r="HE75" s="59"/>
      <c r="HF75" s="60"/>
      <c r="HG75" s="17"/>
      <c r="HH75" s="17"/>
      <c r="HI75" s="58"/>
      <c r="HJ75" s="50"/>
      <c r="HK75" s="50"/>
      <c r="HL75" s="50"/>
      <c r="HM75" s="50"/>
      <c r="HN75" s="50"/>
      <c r="HO75" s="50"/>
      <c r="HP75" s="59"/>
      <c r="HQ75" s="60"/>
      <c r="HR75" s="17"/>
      <c r="HS75" s="17"/>
    </row>
    <row r="76" spans="1:227" x14ac:dyDescent="0.3">
      <c r="A76" s="65"/>
      <c r="B76" s="66"/>
      <c r="C76" s="67"/>
      <c r="D76" s="67"/>
      <c r="E76" s="59"/>
      <c r="F76" s="59"/>
      <c r="G76" s="17"/>
      <c r="H76" s="58"/>
      <c r="I76" s="50"/>
      <c r="J76" s="50"/>
      <c r="K76" s="50"/>
      <c r="L76" s="50"/>
      <c r="M76" s="50"/>
      <c r="N76" s="50"/>
      <c r="O76" s="59"/>
      <c r="P76" s="60"/>
      <c r="Q76" s="17"/>
      <c r="R76" s="17"/>
      <c r="S76" s="58"/>
      <c r="T76" s="50"/>
      <c r="U76" s="50"/>
      <c r="V76" s="50"/>
      <c r="W76" s="50"/>
      <c r="X76" s="50"/>
      <c r="Y76" s="50"/>
      <c r="Z76" s="59"/>
      <c r="AA76" s="60"/>
      <c r="AB76" s="17"/>
      <c r="AC76" s="17"/>
      <c r="AD76" s="58"/>
      <c r="AE76" s="50"/>
      <c r="AF76" s="50"/>
      <c r="AG76" s="50"/>
      <c r="AH76" s="50"/>
      <c r="AI76" s="50"/>
      <c r="AJ76" s="50"/>
      <c r="AK76" s="59"/>
      <c r="AL76" s="60"/>
      <c r="AM76" s="17"/>
      <c r="AN76" s="17"/>
      <c r="AO76" s="58"/>
      <c r="AP76" s="50"/>
      <c r="AQ76" s="50"/>
      <c r="AR76" s="50"/>
      <c r="AS76" s="50"/>
      <c r="AT76" s="50"/>
      <c r="AU76" s="50"/>
      <c r="AV76" s="59"/>
      <c r="AW76" s="60"/>
      <c r="AX76" s="17"/>
      <c r="AY76" s="17"/>
      <c r="AZ76" s="58"/>
      <c r="BA76" s="50"/>
      <c r="BB76" s="50"/>
      <c r="BC76" s="50"/>
      <c r="BD76" s="50"/>
      <c r="BE76" s="50"/>
      <c r="BF76" s="50"/>
      <c r="BG76" s="59"/>
      <c r="BH76" s="60"/>
      <c r="BI76" s="17"/>
      <c r="BJ76" s="17"/>
      <c r="BK76" s="58"/>
      <c r="BL76" s="50"/>
      <c r="BM76" s="50"/>
      <c r="BN76" s="50"/>
      <c r="BO76" s="50"/>
      <c r="BP76" s="50"/>
      <c r="BQ76" s="50"/>
      <c r="BR76" s="59"/>
      <c r="BS76" s="60"/>
      <c r="BT76" s="17"/>
      <c r="BU76" s="17"/>
      <c r="BV76" s="58"/>
      <c r="BW76" s="50"/>
      <c r="BX76" s="50"/>
      <c r="BY76" s="50"/>
      <c r="BZ76" s="50"/>
      <c r="CA76" s="50"/>
      <c r="CB76" s="50"/>
      <c r="CC76" s="59"/>
      <c r="CD76" s="60"/>
      <c r="CE76" s="17"/>
      <c r="CF76" s="17"/>
      <c r="CG76" s="58"/>
      <c r="CH76" s="50"/>
      <c r="CI76" s="50"/>
      <c r="CJ76" s="50"/>
      <c r="CK76" s="50"/>
      <c r="CL76" s="50"/>
      <c r="CM76" s="50"/>
      <c r="CN76" s="59"/>
      <c r="CO76" s="60"/>
      <c r="CP76" s="17"/>
      <c r="CQ76" s="17"/>
      <c r="CR76" s="58"/>
      <c r="CS76" s="50"/>
      <c r="CT76" s="50"/>
      <c r="CU76" s="50"/>
      <c r="CV76" s="50"/>
      <c r="CW76" s="50"/>
      <c r="CX76" s="50"/>
      <c r="CY76" s="59"/>
      <c r="CZ76" s="60"/>
      <c r="DA76" s="17"/>
      <c r="DB76" s="17"/>
      <c r="DC76" s="58"/>
      <c r="DD76" s="50"/>
      <c r="DE76" s="50"/>
      <c r="DF76" s="50"/>
      <c r="DG76" s="50"/>
      <c r="DH76" s="50"/>
      <c r="DI76" s="50"/>
      <c r="DJ76" s="59"/>
      <c r="DK76" s="60"/>
      <c r="DL76" s="17"/>
      <c r="DM76" s="17"/>
      <c r="DN76" s="58"/>
      <c r="DO76" s="50"/>
      <c r="DP76" s="50"/>
      <c r="DQ76" s="50"/>
      <c r="DR76" s="50"/>
      <c r="DS76" s="50"/>
      <c r="DT76" s="50"/>
      <c r="DU76" s="59"/>
      <c r="DV76" s="60"/>
      <c r="DW76" s="17"/>
      <c r="DX76" s="17"/>
      <c r="DY76" s="58"/>
      <c r="DZ76" s="50"/>
      <c r="EA76" s="50"/>
      <c r="EB76" s="50"/>
      <c r="EC76" s="50"/>
      <c r="ED76" s="50"/>
      <c r="EE76" s="50"/>
      <c r="EF76" s="59"/>
      <c r="EG76" s="60"/>
      <c r="EH76" s="17"/>
      <c r="EI76" s="17"/>
      <c r="EJ76" s="58"/>
      <c r="EK76" s="50"/>
      <c r="EL76" s="50"/>
      <c r="EM76" s="50"/>
      <c r="EN76" s="50"/>
      <c r="EO76" s="50"/>
      <c r="EP76" s="50"/>
      <c r="EQ76" s="59"/>
      <c r="ER76" s="60"/>
      <c r="ES76" s="17"/>
      <c r="ET76" s="17"/>
      <c r="EU76" s="58"/>
      <c r="EV76" s="50"/>
      <c r="EW76" s="50"/>
      <c r="EX76" s="50"/>
      <c r="EY76" s="50"/>
      <c r="EZ76" s="50"/>
      <c r="FA76" s="50"/>
      <c r="FB76" s="59"/>
      <c r="FC76" s="60"/>
      <c r="FD76" s="17"/>
      <c r="FE76" s="17"/>
      <c r="FF76" s="58"/>
      <c r="FG76" s="50"/>
      <c r="FH76" s="50"/>
      <c r="FI76" s="50"/>
      <c r="FJ76" s="50"/>
      <c r="FK76" s="50"/>
      <c r="FL76" s="50"/>
      <c r="FM76" s="59"/>
      <c r="FN76" s="60"/>
      <c r="FO76" s="17"/>
      <c r="FP76" s="17"/>
      <c r="FQ76" s="58"/>
      <c r="FR76" s="50"/>
      <c r="FS76" s="50"/>
      <c r="FT76" s="50"/>
      <c r="FU76" s="50"/>
      <c r="FV76" s="50"/>
      <c r="FW76" s="50"/>
      <c r="FX76" s="59"/>
      <c r="FY76" s="60"/>
      <c r="FZ76" s="17"/>
      <c r="GA76" s="17"/>
      <c r="GB76" s="58"/>
      <c r="GC76" s="50"/>
      <c r="GD76" s="50"/>
      <c r="GE76" s="50"/>
      <c r="GF76" s="50"/>
      <c r="GG76" s="50"/>
      <c r="GH76" s="50"/>
      <c r="GI76" s="59"/>
      <c r="GJ76" s="60"/>
      <c r="GK76" s="17"/>
      <c r="GL76" s="17"/>
      <c r="GM76" s="58"/>
      <c r="GN76" s="50"/>
      <c r="GO76" s="50"/>
      <c r="GP76" s="50"/>
      <c r="GQ76" s="50"/>
      <c r="GR76" s="50"/>
      <c r="GS76" s="50"/>
      <c r="GT76" s="59"/>
      <c r="GU76" s="60"/>
      <c r="GV76" s="17"/>
      <c r="GW76" s="17"/>
      <c r="GX76" s="58"/>
      <c r="GY76" s="50"/>
      <c r="GZ76" s="50"/>
      <c r="HA76" s="50"/>
      <c r="HB76" s="50"/>
      <c r="HC76" s="50"/>
      <c r="HD76" s="50"/>
      <c r="HE76" s="59"/>
      <c r="HF76" s="60"/>
      <c r="HG76" s="17"/>
      <c r="HH76" s="17"/>
      <c r="HI76" s="58"/>
      <c r="HJ76" s="50"/>
      <c r="HK76" s="50"/>
      <c r="HL76" s="50"/>
      <c r="HM76" s="50"/>
      <c r="HN76" s="50"/>
      <c r="HO76" s="50"/>
      <c r="HP76" s="59"/>
      <c r="HQ76" s="60"/>
      <c r="HR76" s="17"/>
      <c r="HS76" s="17"/>
    </row>
    <row r="77" spans="1:227" x14ac:dyDescent="0.3">
      <c r="A77" s="65"/>
      <c r="B77" s="66"/>
      <c r="C77" s="67"/>
      <c r="D77" s="67"/>
      <c r="E77" s="59"/>
      <c r="F77" s="59"/>
      <c r="G77" s="17"/>
      <c r="H77" s="58"/>
      <c r="I77" s="50"/>
      <c r="J77" s="50"/>
      <c r="K77" s="50"/>
      <c r="L77" s="50"/>
      <c r="M77" s="50"/>
      <c r="N77" s="50"/>
      <c r="O77" s="59"/>
      <c r="P77" s="60"/>
      <c r="Q77" s="17"/>
      <c r="R77" s="17"/>
      <c r="S77" s="58"/>
      <c r="T77" s="50"/>
      <c r="U77" s="50"/>
      <c r="V77" s="50"/>
      <c r="W77" s="50"/>
      <c r="X77" s="50"/>
      <c r="Y77" s="50"/>
      <c r="Z77" s="59"/>
      <c r="AA77" s="60"/>
      <c r="AB77" s="17"/>
      <c r="AC77" s="17"/>
      <c r="AD77" s="58"/>
      <c r="AE77" s="50"/>
      <c r="AF77" s="50"/>
      <c r="AG77" s="50"/>
      <c r="AH77" s="50"/>
      <c r="AI77" s="50"/>
      <c r="AJ77" s="50"/>
      <c r="AK77" s="59"/>
      <c r="AL77" s="60"/>
      <c r="AM77" s="17"/>
      <c r="AN77" s="17"/>
      <c r="AO77" s="58"/>
      <c r="AP77" s="50"/>
      <c r="AQ77" s="50"/>
      <c r="AR77" s="50"/>
      <c r="AS77" s="50"/>
      <c r="AT77" s="50"/>
      <c r="AU77" s="50"/>
      <c r="AV77" s="59"/>
      <c r="AW77" s="60"/>
      <c r="AX77" s="17"/>
      <c r="AY77" s="17"/>
      <c r="AZ77" s="58"/>
      <c r="BA77" s="50"/>
      <c r="BB77" s="50"/>
      <c r="BC77" s="50"/>
      <c r="BD77" s="50"/>
      <c r="BE77" s="50"/>
      <c r="BF77" s="50"/>
      <c r="BG77" s="59"/>
      <c r="BH77" s="60"/>
      <c r="BI77" s="17"/>
      <c r="BJ77" s="17"/>
      <c r="BK77" s="58"/>
      <c r="BL77" s="50"/>
      <c r="BM77" s="50"/>
      <c r="BN77" s="50"/>
      <c r="BO77" s="50"/>
      <c r="BP77" s="50"/>
      <c r="BQ77" s="50"/>
      <c r="BR77" s="59"/>
      <c r="BS77" s="60"/>
      <c r="BT77" s="17"/>
      <c r="BU77" s="17"/>
      <c r="BV77" s="58"/>
      <c r="BW77" s="50"/>
      <c r="BX77" s="50"/>
      <c r="BY77" s="50"/>
      <c r="BZ77" s="50"/>
      <c r="CA77" s="50"/>
      <c r="CB77" s="50"/>
      <c r="CC77" s="59"/>
      <c r="CD77" s="60"/>
      <c r="CE77" s="17"/>
      <c r="CF77" s="17"/>
      <c r="CG77" s="58"/>
      <c r="CH77" s="50"/>
      <c r="CI77" s="50"/>
      <c r="CJ77" s="50"/>
      <c r="CK77" s="50"/>
      <c r="CL77" s="50"/>
      <c r="CM77" s="50"/>
      <c r="CN77" s="59"/>
      <c r="CO77" s="60"/>
      <c r="CP77" s="17"/>
      <c r="CQ77" s="17"/>
      <c r="CR77" s="58"/>
      <c r="CS77" s="50"/>
      <c r="CT77" s="50"/>
      <c r="CU77" s="50"/>
      <c r="CV77" s="50"/>
      <c r="CW77" s="50"/>
      <c r="CX77" s="50"/>
      <c r="CY77" s="59"/>
      <c r="CZ77" s="60"/>
      <c r="DA77" s="17"/>
      <c r="DB77" s="17"/>
      <c r="DC77" s="58"/>
      <c r="DD77" s="50"/>
      <c r="DE77" s="50"/>
      <c r="DF77" s="50"/>
      <c r="DG77" s="50"/>
      <c r="DH77" s="50"/>
      <c r="DI77" s="50"/>
      <c r="DJ77" s="59"/>
      <c r="DK77" s="60"/>
      <c r="DL77" s="17"/>
      <c r="DM77" s="17"/>
      <c r="DN77" s="58"/>
      <c r="DO77" s="50"/>
      <c r="DP77" s="50"/>
      <c r="DQ77" s="50"/>
      <c r="DR77" s="50"/>
      <c r="DS77" s="50"/>
      <c r="DT77" s="50"/>
      <c r="DU77" s="59"/>
      <c r="DV77" s="60"/>
      <c r="DW77" s="17"/>
      <c r="DX77" s="17"/>
      <c r="DY77" s="58"/>
      <c r="DZ77" s="50"/>
      <c r="EA77" s="50"/>
      <c r="EB77" s="50"/>
      <c r="EC77" s="50"/>
      <c r="ED77" s="50"/>
      <c r="EE77" s="50"/>
      <c r="EF77" s="59"/>
      <c r="EG77" s="60"/>
      <c r="EH77" s="17"/>
      <c r="EI77" s="17"/>
      <c r="EJ77" s="58"/>
      <c r="EK77" s="50"/>
      <c r="EL77" s="50"/>
      <c r="EM77" s="50"/>
      <c r="EN77" s="50"/>
      <c r="EO77" s="50"/>
      <c r="EP77" s="50"/>
      <c r="EQ77" s="59"/>
      <c r="ER77" s="60"/>
      <c r="ES77" s="17"/>
      <c r="ET77" s="17"/>
      <c r="EU77" s="58"/>
      <c r="EV77" s="50"/>
      <c r="EW77" s="50"/>
      <c r="EX77" s="50"/>
      <c r="EY77" s="50"/>
      <c r="EZ77" s="50"/>
      <c r="FA77" s="50"/>
      <c r="FB77" s="59"/>
      <c r="FC77" s="60"/>
      <c r="FD77" s="17"/>
      <c r="FE77" s="17"/>
      <c r="FF77" s="58"/>
      <c r="FG77" s="50"/>
      <c r="FH77" s="50"/>
      <c r="FI77" s="50"/>
      <c r="FJ77" s="50"/>
      <c r="FK77" s="50"/>
      <c r="FL77" s="50"/>
      <c r="FM77" s="59"/>
      <c r="FN77" s="60"/>
      <c r="FO77" s="17"/>
      <c r="FP77" s="17"/>
      <c r="FQ77" s="58"/>
      <c r="FR77" s="50"/>
      <c r="FS77" s="50"/>
      <c r="FT77" s="50"/>
      <c r="FU77" s="50"/>
      <c r="FV77" s="50"/>
      <c r="FW77" s="50"/>
      <c r="FX77" s="59"/>
      <c r="FY77" s="60"/>
      <c r="FZ77" s="17"/>
      <c r="GA77" s="17"/>
      <c r="GB77" s="58"/>
      <c r="GC77" s="50"/>
      <c r="GD77" s="50"/>
      <c r="GE77" s="50"/>
      <c r="GF77" s="50"/>
      <c r="GG77" s="50"/>
      <c r="GH77" s="50"/>
      <c r="GI77" s="59"/>
      <c r="GJ77" s="60"/>
      <c r="GK77" s="17"/>
      <c r="GL77" s="17"/>
      <c r="GM77" s="58"/>
      <c r="GN77" s="50"/>
      <c r="GO77" s="50"/>
      <c r="GP77" s="50"/>
      <c r="GQ77" s="50"/>
      <c r="GR77" s="50"/>
      <c r="GS77" s="50"/>
      <c r="GT77" s="59"/>
      <c r="GU77" s="60"/>
      <c r="GV77" s="17"/>
      <c r="GW77" s="17"/>
      <c r="GX77" s="58"/>
      <c r="GY77" s="50"/>
      <c r="GZ77" s="50"/>
      <c r="HA77" s="50"/>
      <c r="HB77" s="50"/>
      <c r="HC77" s="50"/>
      <c r="HD77" s="50"/>
      <c r="HE77" s="59"/>
      <c r="HF77" s="60"/>
      <c r="HG77" s="17"/>
      <c r="HH77" s="17"/>
      <c r="HI77" s="58"/>
      <c r="HJ77" s="50"/>
      <c r="HK77" s="50"/>
      <c r="HL77" s="50"/>
      <c r="HM77" s="50"/>
      <c r="HN77" s="50"/>
      <c r="HO77" s="50"/>
      <c r="HP77" s="59"/>
      <c r="HQ77" s="60"/>
      <c r="HR77" s="17"/>
      <c r="HS77" s="17"/>
    </row>
    <row r="78" spans="1:227" x14ac:dyDescent="0.3">
      <c r="A78" s="65"/>
      <c r="B78" s="66"/>
      <c r="C78" s="67"/>
      <c r="D78" s="67"/>
      <c r="E78" s="59"/>
      <c r="F78" s="59"/>
      <c r="G78" s="17"/>
      <c r="H78" s="58"/>
      <c r="I78" s="50"/>
      <c r="J78" s="50"/>
      <c r="K78" s="50"/>
      <c r="L78" s="50"/>
      <c r="M78" s="50"/>
      <c r="N78" s="50"/>
      <c r="O78" s="59"/>
      <c r="P78" s="60"/>
      <c r="Q78" s="17"/>
      <c r="R78" s="17"/>
      <c r="S78" s="58"/>
      <c r="T78" s="50"/>
      <c r="U78" s="50"/>
      <c r="V78" s="50"/>
      <c r="W78" s="50"/>
      <c r="X78" s="50"/>
      <c r="Y78" s="50"/>
      <c r="Z78" s="59"/>
      <c r="AA78" s="60"/>
      <c r="AB78" s="17"/>
      <c r="AC78" s="17"/>
      <c r="AD78" s="58"/>
      <c r="AE78" s="50"/>
      <c r="AF78" s="50"/>
      <c r="AG78" s="50"/>
      <c r="AH78" s="50"/>
      <c r="AI78" s="50"/>
      <c r="AJ78" s="50"/>
      <c r="AK78" s="59"/>
      <c r="AL78" s="60"/>
      <c r="AM78" s="17"/>
      <c r="AN78" s="17"/>
      <c r="AO78" s="58"/>
      <c r="AP78" s="50"/>
      <c r="AQ78" s="50"/>
      <c r="AR78" s="50"/>
      <c r="AS78" s="50"/>
      <c r="AT78" s="50"/>
      <c r="AU78" s="50"/>
      <c r="AV78" s="59"/>
      <c r="AW78" s="60"/>
      <c r="AX78" s="17"/>
      <c r="AY78" s="17"/>
      <c r="AZ78" s="58"/>
      <c r="BA78" s="50"/>
      <c r="BB78" s="50"/>
      <c r="BC78" s="50"/>
      <c r="BD78" s="50"/>
      <c r="BE78" s="50"/>
      <c r="BF78" s="50"/>
      <c r="BG78" s="59"/>
      <c r="BH78" s="60"/>
      <c r="BI78" s="17"/>
      <c r="BJ78" s="17"/>
      <c r="BK78" s="58"/>
      <c r="BL78" s="50"/>
      <c r="BM78" s="50"/>
      <c r="BN78" s="50"/>
      <c r="BO78" s="50"/>
      <c r="BP78" s="50"/>
      <c r="BQ78" s="50"/>
      <c r="BR78" s="59"/>
      <c r="BS78" s="60"/>
      <c r="BT78" s="17"/>
      <c r="BU78" s="17"/>
      <c r="BV78" s="58"/>
      <c r="BW78" s="50"/>
      <c r="BX78" s="50"/>
      <c r="BY78" s="50"/>
      <c r="BZ78" s="50"/>
      <c r="CA78" s="50"/>
      <c r="CB78" s="50"/>
      <c r="CC78" s="59"/>
      <c r="CD78" s="60"/>
      <c r="CE78" s="17"/>
      <c r="CF78" s="17"/>
      <c r="CG78" s="58"/>
      <c r="CH78" s="50"/>
      <c r="CI78" s="50"/>
      <c r="CJ78" s="50"/>
      <c r="CK78" s="50"/>
      <c r="CL78" s="50"/>
      <c r="CM78" s="50"/>
      <c r="CN78" s="59"/>
      <c r="CO78" s="60"/>
      <c r="CP78" s="17"/>
      <c r="CQ78" s="17"/>
      <c r="CR78" s="58"/>
      <c r="CS78" s="50"/>
      <c r="CT78" s="50"/>
      <c r="CU78" s="50"/>
      <c r="CV78" s="50"/>
      <c r="CW78" s="50"/>
      <c r="CX78" s="50"/>
      <c r="CY78" s="59"/>
      <c r="CZ78" s="60"/>
      <c r="DA78" s="17"/>
      <c r="DB78" s="17"/>
      <c r="DC78" s="58"/>
      <c r="DD78" s="50"/>
      <c r="DE78" s="50"/>
      <c r="DF78" s="50"/>
      <c r="DG78" s="50"/>
      <c r="DH78" s="50"/>
      <c r="DI78" s="50"/>
      <c r="DJ78" s="59"/>
      <c r="DK78" s="60"/>
      <c r="DL78" s="17"/>
      <c r="DM78" s="17"/>
      <c r="DN78" s="58"/>
      <c r="DO78" s="50"/>
      <c r="DP78" s="50"/>
      <c r="DQ78" s="50"/>
      <c r="DR78" s="50"/>
      <c r="DS78" s="50"/>
      <c r="DT78" s="50"/>
      <c r="DU78" s="59"/>
      <c r="DV78" s="60"/>
      <c r="DW78" s="17"/>
      <c r="DX78" s="17"/>
      <c r="DY78" s="58"/>
      <c r="DZ78" s="50"/>
      <c r="EA78" s="50"/>
      <c r="EB78" s="50"/>
      <c r="EC78" s="50"/>
      <c r="ED78" s="50"/>
      <c r="EE78" s="50"/>
      <c r="EF78" s="59"/>
      <c r="EG78" s="60"/>
      <c r="EH78" s="17"/>
      <c r="EI78" s="17"/>
      <c r="EJ78" s="58"/>
      <c r="EK78" s="50"/>
      <c r="EL78" s="50"/>
      <c r="EM78" s="50"/>
      <c r="EN78" s="50"/>
      <c r="EO78" s="50"/>
      <c r="EP78" s="50"/>
      <c r="EQ78" s="59"/>
      <c r="ER78" s="60"/>
      <c r="ES78" s="17"/>
      <c r="ET78" s="17"/>
      <c r="EU78" s="58"/>
      <c r="EV78" s="50"/>
      <c r="EW78" s="50"/>
      <c r="EX78" s="50"/>
      <c r="EY78" s="50"/>
      <c r="EZ78" s="50"/>
      <c r="FA78" s="50"/>
      <c r="FB78" s="59"/>
      <c r="FC78" s="60"/>
      <c r="FD78" s="17"/>
      <c r="FE78" s="17"/>
      <c r="FF78" s="58"/>
      <c r="FG78" s="50"/>
      <c r="FH78" s="50"/>
      <c r="FI78" s="50"/>
      <c r="FJ78" s="50"/>
      <c r="FK78" s="50"/>
      <c r="FL78" s="50"/>
      <c r="FM78" s="59"/>
      <c r="FN78" s="60"/>
      <c r="FO78" s="17"/>
      <c r="FP78" s="17"/>
      <c r="FQ78" s="58"/>
      <c r="FR78" s="50"/>
      <c r="FS78" s="50"/>
      <c r="FT78" s="50"/>
      <c r="FU78" s="50"/>
      <c r="FV78" s="50"/>
      <c r="FW78" s="50"/>
      <c r="FX78" s="59"/>
      <c r="FY78" s="60"/>
      <c r="FZ78" s="17"/>
      <c r="GA78" s="17"/>
      <c r="GB78" s="58"/>
      <c r="GC78" s="50"/>
      <c r="GD78" s="50"/>
      <c r="GE78" s="50"/>
      <c r="GF78" s="50"/>
      <c r="GG78" s="50"/>
      <c r="GH78" s="50"/>
      <c r="GI78" s="59"/>
      <c r="GJ78" s="60"/>
      <c r="GK78" s="17"/>
      <c r="GL78" s="17"/>
      <c r="GM78" s="58"/>
      <c r="GN78" s="50"/>
      <c r="GO78" s="50"/>
      <c r="GP78" s="50"/>
      <c r="GQ78" s="50"/>
      <c r="GR78" s="50"/>
      <c r="GS78" s="50"/>
      <c r="GT78" s="59"/>
      <c r="GU78" s="60"/>
      <c r="GV78" s="17"/>
      <c r="GW78" s="17"/>
      <c r="GX78" s="58"/>
      <c r="GY78" s="50"/>
      <c r="GZ78" s="50"/>
      <c r="HA78" s="50"/>
      <c r="HB78" s="50"/>
      <c r="HC78" s="50"/>
      <c r="HD78" s="50"/>
      <c r="HE78" s="59"/>
      <c r="HF78" s="60"/>
      <c r="HG78" s="17"/>
      <c r="HH78" s="17"/>
      <c r="HI78" s="58"/>
      <c r="HJ78" s="50"/>
      <c r="HK78" s="50"/>
      <c r="HL78" s="50"/>
      <c r="HM78" s="50"/>
      <c r="HN78" s="50"/>
      <c r="HO78" s="50"/>
      <c r="HP78" s="59"/>
      <c r="HQ78" s="60"/>
      <c r="HR78" s="17"/>
      <c r="HS78" s="17"/>
    </row>
    <row r="79" spans="1:227" x14ac:dyDescent="0.3">
      <c r="A79" s="65"/>
      <c r="B79" s="66"/>
      <c r="C79" s="67"/>
      <c r="D79" s="67"/>
      <c r="E79" s="59"/>
      <c r="F79" s="59"/>
      <c r="G79" s="17"/>
      <c r="H79" s="58"/>
      <c r="I79" s="50"/>
      <c r="J79" s="50"/>
      <c r="K79" s="50"/>
      <c r="L79" s="50"/>
      <c r="M79" s="50"/>
      <c r="N79" s="50"/>
      <c r="O79" s="59"/>
      <c r="P79" s="60"/>
      <c r="Q79" s="17"/>
      <c r="R79" s="17"/>
      <c r="S79" s="58"/>
      <c r="T79" s="50"/>
      <c r="U79" s="50"/>
      <c r="V79" s="50"/>
      <c r="W79" s="50"/>
      <c r="X79" s="50"/>
      <c r="Y79" s="50"/>
      <c r="Z79" s="59"/>
      <c r="AA79" s="60"/>
      <c r="AB79" s="17"/>
      <c r="AC79" s="17"/>
      <c r="AD79" s="58"/>
      <c r="AE79" s="50"/>
      <c r="AF79" s="50"/>
      <c r="AG79" s="50"/>
      <c r="AH79" s="50"/>
      <c r="AI79" s="50"/>
      <c r="AJ79" s="50"/>
      <c r="AK79" s="59"/>
      <c r="AL79" s="60"/>
      <c r="AM79" s="17"/>
      <c r="AN79" s="17"/>
      <c r="AO79" s="58"/>
      <c r="AP79" s="50"/>
      <c r="AQ79" s="50"/>
      <c r="AR79" s="50"/>
      <c r="AS79" s="50"/>
      <c r="AT79" s="50"/>
      <c r="AU79" s="50"/>
      <c r="AV79" s="59"/>
      <c r="AW79" s="60"/>
      <c r="AX79" s="17"/>
      <c r="AY79" s="17"/>
      <c r="AZ79" s="58"/>
      <c r="BA79" s="50"/>
      <c r="BB79" s="50"/>
      <c r="BC79" s="50"/>
      <c r="BD79" s="50"/>
      <c r="BE79" s="50"/>
      <c r="BF79" s="50"/>
      <c r="BG79" s="59"/>
      <c r="BH79" s="60"/>
      <c r="BI79" s="17"/>
      <c r="BJ79" s="17"/>
      <c r="BK79" s="58"/>
      <c r="BL79" s="50"/>
      <c r="BM79" s="50"/>
      <c r="BN79" s="50"/>
      <c r="BO79" s="50"/>
      <c r="BP79" s="50"/>
      <c r="BQ79" s="50"/>
      <c r="BR79" s="59"/>
      <c r="BS79" s="60"/>
      <c r="BT79" s="17"/>
      <c r="BU79" s="17"/>
      <c r="BV79" s="58"/>
      <c r="BW79" s="50"/>
      <c r="BX79" s="50"/>
      <c r="BY79" s="50"/>
      <c r="BZ79" s="50"/>
      <c r="CA79" s="50"/>
      <c r="CB79" s="50"/>
      <c r="CC79" s="59"/>
      <c r="CD79" s="60"/>
      <c r="CE79" s="17"/>
      <c r="CF79" s="17"/>
      <c r="CG79" s="58"/>
      <c r="CH79" s="50"/>
      <c r="CI79" s="50"/>
      <c r="CJ79" s="50"/>
      <c r="CK79" s="50"/>
      <c r="CL79" s="50"/>
      <c r="CM79" s="50"/>
      <c r="CN79" s="59"/>
      <c r="CO79" s="60"/>
      <c r="CP79" s="17"/>
      <c r="CQ79" s="17"/>
      <c r="CR79" s="58"/>
      <c r="CS79" s="50"/>
      <c r="CT79" s="50"/>
      <c r="CU79" s="50"/>
      <c r="CV79" s="50"/>
      <c r="CW79" s="50"/>
      <c r="CX79" s="50"/>
      <c r="CY79" s="59"/>
      <c r="CZ79" s="60"/>
      <c r="DA79" s="17"/>
      <c r="DB79" s="17"/>
      <c r="DC79" s="58"/>
      <c r="DD79" s="50"/>
      <c r="DE79" s="50"/>
      <c r="DF79" s="50"/>
      <c r="DG79" s="50"/>
      <c r="DH79" s="50"/>
      <c r="DI79" s="50"/>
      <c r="DJ79" s="59"/>
      <c r="DK79" s="60"/>
      <c r="DL79" s="17"/>
      <c r="DM79" s="17"/>
      <c r="DN79" s="58"/>
      <c r="DO79" s="50"/>
      <c r="DP79" s="50"/>
      <c r="DQ79" s="50"/>
      <c r="DR79" s="50"/>
      <c r="DS79" s="50"/>
      <c r="DT79" s="50"/>
      <c r="DU79" s="59"/>
      <c r="DV79" s="60"/>
      <c r="DW79" s="17"/>
      <c r="DX79" s="17"/>
      <c r="DY79" s="58"/>
      <c r="DZ79" s="50"/>
      <c r="EA79" s="50"/>
      <c r="EB79" s="50"/>
      <c r="EC79" s="50"/>
      <c r="ED79" s="50"/>
      <c r="EE79" s="50"/>
      <c r="EF79" s="59"/>
      <c r="EG79" s="60"/>
      <c r="EH79" s="17"/>
      <c r="EI79" s="17"/>
      <c r="EJ79" s="58"/>
      <c r="EK79" s="50"/>
      <c r="EL79" s="50"/>
      <c r="EM79" s="50"/>
      <c r="EN79" s="50"/>
      <c r="EO79" s="50"/>
      <c r="EP79" s="50"/>
      <c r="EQ79" s="59"/>
      <c r="ER79" s="60"/>
      <c r="ES79" s="17"/>
      <c r="ET79" s="17"/>
      <c r="EU79" s="58"/>
      <c r="EV79" s="50"/>
      <c r="EW79" s="50"/>
      <c r="EX79" s="50"/>
      <c r="EY79" s="50"/>
      <c r="EZ79" s="50"/>
      <c r="FA79" s="50"/>
      <c r="FB79" s="59"/>
      <c r="FC79" s="60"/>
      <c r="FD79" s="17"/>
      <c r="FE79" s="17"/>
      <c r="FF79" s="58"/>
      <c r="FG79" s="50"/>
      <c r="FH79" s="50"/>
      <c r="FI79" s="50"/>
      <c r="FJ79" s="50"/>
      <c r="FK79" s="50"/>
      <c r="FL79" s="50"/>
      <c r="FM79" s="59"/>
      <c r="FN79" s="60"/>
      <c r="FO79" s="17"/>
      <c r="FP79" s="17"/>
      <c r="FQ79" s="58"/>
      <c r="FR79" s="50"/>
      <c r="FS79" s="50"/>
      <c r="FT79" s="50"/>
      <c r="FU79" s="50"/>
      <c r="FV79" s="50"/>
      <c r="FW79" s="50"/>
      <c r="FX79" s="59"/>
      <c r="FY79" s="60"/>
      <c r="FZ79" s="17"/>
      <c r="GA79" s="17"/>
      <c r="GB79" s="58"/>
      <c r="GC79" s="50"/>
      <c r="GD79" s="50"/>
      <c r="GE79" s="50"/>
      <c r="GF79" s="50"/>
      <c r="GG79" s="50"/>
      <c r="GH79" s="50"/>
      <c r="GI79" s="59"/>
      <c r="GJ79" s="60"/>
      <c r="GK79" s="17"/>
      <c r="GL79" s="17"/>
      <c r="GM79" s="58"/>
      <c r="GN79" s="50"/>
      <c r="GO79" s="50"/>
      <c r="GP79" s="50"/>
      <c r="GQ79" s="50"/>
      <c r="GR79" s="50"/>
      <c r="GS79" s="50"/>
      <c r="GT79" s="59"/>
      <c r="GU79" s="60"/>
      <c r="GV79" s="17"/>
      <c r="GW79" s="17"/>
      <c r="GX79" s="58"/>
      <c r="GY79" s="50"/>
      <c r="GZ79" s="50"/>
      <c r="HA79" s="50"/>
      <c r="HB79" s="50"/>
      <c r="HC79" s="50"/>
      <c r="HD79" s="50"/>
      <c r="HE79" s="59"/>
      <c r="HF79" s="60"/>
      <c r="HG79" s="17"/>
      <c r="HH79" s="17"/>
      <c r="HI79" s="58"/>
      <c r="HJ79" s="50"/>
      <c r="HK79" s="50"/>
      <c r="HL79" s="50"/>
      <c r="HM79" s="50"/>
      <c r="HN79" s="50"/>
      <c r="HO79" s="50"/>
      <c r="HP79" s="59"/>
      <c r="HQ79" s="60"/>
      <c r="HR79" s="17"/>
      <c r="HS79" s="17"/>
    </row>
    <row r="80" spans="1:227" x14ac:dyDescent="0.3">
      <c r="A80" s="65"/>
      <c r="B80" s="66"/>
      <c r="C80" s="67"/>
      <c r="D80" s="67"/>
      <c r="E80" s="59"/>
      <c r="F80" s="59"/>
      <c r="G80" s="17"/>
      <c r="H80" s="58"/>
      <c r="I80" s="50"/>
      <c r="J80" s="50"/>
      <c r="K80" s="50"/>
      <c r="L80" s="50"/>
      <c r="M80" s="50"/>
      <c r="N80" s="50"/>
      <c r="O80" s="59"/>
      <c r="P80" s="60"/>
      <c r="Q80" s="17"/>
      <c r="R80" s="17"/>
      <c r="S80" s="58"/>
      <c r="T80" s="50"/>
      <c r="U80" s="50"/>
      <c r="V80" s="50"/>
      <c r="W80" s="50"/>
      <c r="X80" s="50"/>
      <c r="Y80" s="50"/>
      <c r="Z80" s="59"/>
      <c r="AA80" s="60"/>
      <c r="AB80" s="17"/>
      <c r="AC80" s="17"/>
      <c r="AD80" s="58"/>
      <c r="AE80" s="50"/>
      <c r="AF80" s="50"/>
      <c r="AG80" s="50"/>
      <c r="AH80" s="50"/>
      <c r="AI80" s="50"/>
      <c r="AJ80" s="50"/>
      <c r="AK80" s="59"/>
      <c r="AL80" s="60"/>
      <c r="AM80" s="17"/>
      <c r="AN80" s="17"/>
      <c r="AO80" s="58"/>
      <c r="AP80" s="50"/>
      <c r="AQ80" s="50"/>
      <c r="AR80" s="50"/>
      <c r="AS80" s="50"/>
      <c r="AT80" s="50"/>
      <c r="AU80" s="50"/>
      <c r="AV80" s="59"/>
      <c r="AW80" s="60"/>
      <c r="AX80" s="17"/>
      <c r="AY80" s="17"/>
      <c r="AZ80" s="58"/>
      <c r="BA80" s="50"/>
      <c r="BB80" s="50"/>
      <c r="BC80" s="50"/>
      <c r="BD80" s="50"/>
      <c r="BE80" s="50"/>
      <c r="BF80" s="50"/>
      <c r="BG80" s="59"/>
      <c r="BH80" s="60"/>
      <c r="BI80" s="17"/>
      <c r="BJ80" s="17"/>
      <c r="BK80" s="58"/>
      <c r="BL80" s="50"/>
      <c r="BM80" s="50"/>
      <c r="BN80" s="50"/>
      <c r="BO80" s="50"/>
      <c r="BP80" s="50"/>
      <c r="BQ80" s="50"/>
      <c r="BR80" s="59"/>
      <c r="BS80" s="60"/>
      <c r="BT80" s="17"/>
      <c r="BU80" s="17"/>
      <c r="BV80" s="58"/>
      <c r="BW80" s="50"/>
      <c r="BX80" s="50"/>
      <c r="BY80" s="50"/>
      <c r="BZ80" s="50"/>
      <c r="CA80" s="50"/>
      <c r="CB80" s="50"/>
      <c r="CC80" s="59"/>
      <c r="CD80" s="60"/>
      <c r="CE80" s="17"/>
      <c r="CF80" s="17"/>
      <c r="CG80" s="58"/>
      <c r="CH80" s="50"/>
      <c r="CI80" s="50"/>
      <c r="CJ80" s="50"/>
      <c r="CK80" s="50"/>
      <c r="CL80" s="50"/>
      <c r="CM80" s="50"/>
      <c r="CN80" s="59"/>
      <c r="CO80" s="60"/>
      <c r="CP80" s="17"/>
      <c r="CQ80" s="17"/>
      <c r="CR80" s="58"/>
      <c r="CS80" s="50"/>
      <c r="CT80" s="50"/>
      <c r="CU80" s="50"/>
      <c r="CV80" s="50"/>
      <c r="CW80" s="50"/>
      <c r="CX80" s="50"/>
      <c r="CY80" s="59"/>
      <c r="CZ80" s="60"/>
      <c r="DA80" s="17"/>
      <c r="DB80" s="17"/>
      <c r="DC80" s="58"/>
      <c r="DD80" s="50"/>
      <c r="DE80" s="50"/>
      <c r="DF80" s="50"/>
      <c r="DG80" s="50"/>
      <c r="DH80" s="50"/>
      <c r="DI80" s="50"/>
      <c r="DJ80" s="59"/>
      <c r="DK80" s="60"/>
      <c r="DL80" s="17"/>
      <c r="DM80" s="17"/>
      <c r="DN80" s="58"/>
      <c r="DO80" s="50"/>
      <c r="DP80" s="50"/>
      <c r="DQ80" s="50"/>
      <c r="DR80" s="50"/>
      <c r="DS80" s="50"/>
      <c r="DT80" s="50"/>
      <c r="DU80" s="59"/>
      <c r="DV80" s="60"/>
      <c r="DW80" s="17"/>
      <c r="DX80" s="17"/>
      <c r="DY80" s="58"/>
      <c r="DZ80" s="50"/>
      <c r="EA80" s="50"/>
      <c r="EB80" s="50"/>
      <c r="EC80" s="50"/>
      <c r="ED80" s="50"/>
      <c r="EE80" s="50"/>
      <c r="EF80" s="59"/>
      <c r="EG80" s="60"/>
      <c r="EH80" s="17"/>
      <c r="EI80" s="17"/>
      <c r="EJ80" s="58"/>
      <c r="EK80" s="50"/>
      <c r="EL80" s="50"/>
      <c r="EM80" s="50"/>
      <c r="EN80" s="50"/>
      <c r="EO80" s="50"/>
      <c r="EP80" s="50"/>
      <c r="EQ80" s="59"/>
      <c r="ER80" s="60"/>
      <c r="ES80" s="17"/>
      <c r="ET80" s="17"/>
      <c r="EU80" s="58"/>
      <c r="EV80" s="50"/>
      <c r="EW80" s="50"/>
      <c r="EX80" s="50"/>
      <c r="EY80" s="50"/>
      <c r="EZ80" s="50"/>
      <c r="FA80" s="50"/>
      <c r="FB80" s="59"/>
      <c r="FC80" s="60"/>
      <c r="FD80" s="17"/>
      <c r="FE80" s="17"/>
      <c r="FF80" s="58"/>
      <c r="FG80" s="50"/>
      <c r="FH80" s="50"/>
      <c r="FI80" s="50"/>
      <c r="FJ80" s="50"/>
      <c r="FK80" s="50"/>
      <c r="FL80" s="50"/>
      <c r="FM80" s="59"/>
      <c r="FN80" s="60"/>
      <c r="FO80" s="17"/>
      <c r="FP80" s="17"/>
      <c r="FQ80" s="58"/>
      <c r="FR80" s="50"/>
      <c r="FS80" s="50"/>
      <c r="FT80" s="50"/>
      <c r="FU80" s="50"/>
      <c r="FV80" s="50"/>
      <c r="FW80" s="50"/>
      <c r="FX80" s="59"/>
      <c r="FY80" s="60"/>
      <c r="FZ80" s="17"/>
      <c r="GA80" s="17"/>
      <c r="GB80" s="58"/>
      <c r="GC80" s="50"/>
      <c r="GD80" s="50"/>
      <c r="GE80" s="50"/>
      <c r="GF80" s="50"/>
      <c r="GG80" s="50"/>
      <c r="GH80" s="50"/>
      <c r="GI80" s="59"/>
      <c r="GJ80" s="60"/>
      <c r="GK80" s="17"/>
      <c r="GL80" s="17"/>
      <c r="GM80" s="58"/>
      <c r="GN80" s="50"/>
      <c r="GO80" s="50"/>
      <c r="GP80" s="50"/>
      <c r="GQ80" s="50"/>
      <c r="GR80" s="50"/>
      <c r="GS80" s="50"/>
      <c r="GT80" s="59"/>
      <c r="GU80" s="60"/>
      <c r="GV80" s="17"/>
      <c r="GW80" s="17"/>
      <c r="GX80" s="58"/>
      <c r="GY80" s="50"/>
      <c r="GZ80" s="50"/>
      <c r="HA80" s="50"/>
      <c r="HB80" s="50"/>
      <c r="HC80" s="50"/>
      <c r="HD80" s="50"/>
      <c r="HE80" s="59"/>
      <c r="HF80" s="60"/>
      <c r="HG80" s="17"/>
      <c r="HH80" s="17"/>
      <c r="HI80" s="58"/>
      <c r="HJ80" s="50"/>
      <c r="HK80" s="50"/>
      <c r="HL80" s="50"/>
      <c r="HM80" s="50"/>
      <c r="HN80" s="50"/>
      <c r="HO80" s="50"/>
      <c r="HP80" s="59"/>
      <c r="HQ80" s="60"/>
      <c r="HR80" s="17"/>
      <c r="HS80" s="17"/>
    </row>
    <row r="81" spans="1:227" x14ac:dyDescent="0.3">
      <c r="A81" s="65"/>
      <c r="B81" s="69"/>
      <c r="C81" s="67"/>
      <c r="D81" s="67"/>
      <c r="E81" s="59"/>
      <c r="F81" s="59"/>
      <c r="G81" s="17"/>
      <c r="H81" s="58"/>
      <c r="I81" s="50"/>
      <c r="J81" s="50"/>
      <c r="K81" s="50"/>
      <c r="L81" s="50"/>
      <c r="M81" s="50"/>
      <c r="N81" s="50"/>
      <c r="O81" s="59"/>
      <c r="P81" s="60"/>
      <c r="Q81" s="17"/>
      <c r="R81" s="17"/>
      <c r="S81" s="58"/>
      <c r="T81" s="50"/>
      <c r="U81" s="50"/>
      <c r="V81" s="50"/>
      <c r="W81" s="50"/>
      <c r="X81" s="50"/>
      <c r="Y81" s="50"/>
      <c r="Z81" s="59"/>
      <c r="AA81" s="60"/>
      <c r="AB81" s="17"/>
      <c r="AC81" s="17"/>
      <c r="AD81" s="58"/>
      <c r="AE81" s="50"/>
      <c r="AF81" s="50"/>
      <c r="AG81" s="50"/>
      <c r="AH81" s="50"/>
      <c r="AI81" s="50"/>
      <c r="AJ81" s="50"/>
      <c r="AK81" s="59"/>
      <c r="AL81" s="60"/>
      <c r="AM81" s="17"/>
      <c r="AN81" s="17"/>
      <c r="AO81" s="58"/>
      <c r="AP81" s="50"/>
      <c r="AQ81" s="50"/>
      <c r="AR81" s="50"/>
      <c r="AS81" s="50"/>
      <c r="AT81" s="50"/>
      <c r="AU81" s="50"/>
      <c r="AV81" s="59"/>
      <c r="AW81" s="60"/>
      <c r="AX81" s="17"/>
      <c r="AY81" s="17"/>
      <c r="AZ81" s="58"/>
      <c r="BA81" s="50"/>
      <c r="BB81" s="50"/>
      <c r="BC81" s="50"/>
      <c r="BD81" s="50"/>
      <c r="BE81" s="50"/>
      <c r="BF81" s="50"/>
      <c r="BG81" s="59"/>
      <c r="BH81" s="60"/>
      <c r="BI81" s="17"/>
      <c r="BJ81" s="17"/>
      <c r="BK81" s="58"/>
      <c r="BL81" s="50"/>
      <c r="BM81" s="50"/>
      <c r="BN81" s="50"/>
      <c r="BO81" s="50"/>
      <c r="BP81" s="50"/>
      <c r="BQ81" s="50"/>
      <c r="BR81" s="59"/>
      <c r="BS81" s="60"/>
      <c r="BT81" s="17"/>
      <c r="BU81" s="17"/>
      <c r="BV81" s="58"/>
      <c r="BW81" s="50"/>
      <c r="BX81" s="50"/>
      <c r="BY81" s="50"/>
      <c r="BZ81" s="50"/>
      <c r="CA81" s="50"/>
      <c r="CB81" s="50"/>
      <c r="CC81" s="59"/>
      <c r="CD81" s="60"/>
      <c r="CE81" s="17"/>
      <c r="CF81" s="17"/>
      <c r="CG81" s="58"/>
      <c r="CH81" s="50"/>
      <c r="CI81" s="50"/>
      <c r="CJ81" s="50"/>
      <c r="CK81" s="50"/>
      <c r="CL81" s="50"/>
      <c r="CM81" s="50"/>
      <c r="CN81" s="59"/>
      <c r="CO81" s="60"/>
      <c r="CP81" s="17"/>
      <c r="CQ81" s="17"/>
      <c r="CR81" s="58"/>
      <c r="CS81" s="50"/>
      <c r="CT81" s="50"/>
      <c r="CU81" s="50"/>
      <c r="CV81" s="50"/>
      <c r="CW81" s="50"/>
      <c r="CX81" s="50"/>
      <c r="CY81" s="59"/>
      <c r="CZ81" s="60"/>
      <c r="DA81" s="17"/>
      <c r="DB81" s="17"/>
      <c r="DC81" s="58"/>
      <c r="DD81" s="50"/>
      <c r="DE81" s="50"/>
      <c r="DF81" s="50"/>
      <c r="DG81" s="50"/>
      <c r="DH81" s="50"/>
      <c r="DI81" s="50"/>
      <c r="DJ81" s="59"/>
      <c r="DK81" s="60"/>
      <c r="DL81" s="17"/>
      <c r="DM81" s="17"/>
      <c r="DN81" s="58"/>
      <c r="DO81" s="50"/>
      <c r="DP81" s="50"/>
      <c r="DQ81" s="50"/>
      <c r="DR81" s="50"/>
      <c r="DS81" s="50"/>
      <c r="DT81" s="50"/>
      <c r="DU81" s="59"/>
      <c r="DV81" s="60"/>
      <c r="DW81" s="17"/>
      <c r="DX81" s="17"/>
      <c r="DY81" s="58"/>
      <c r="DZ81" s="50"/>
      <c r="EA81" s="50"/>
      <c r="EB81" s="50"/>
      <c r="EC81" s="50"/>
      <c r="ED81" s="50"/>
      <c r="EE81" s="50"/>
      <c r="EF81" s="59"/>
      <c r="EG81" s="60"/>
      <c r="EH81" s="17"/>
      <c r="EI81" s="17"/>
      <c r="EJ81" s="58"/>
      <c r="EK81" s="50"/>
      <c r="EL81" s="50"/>
      <c r="EM81" s="50"/>
      <c r="EN81" s="50"/>
      <c r="EO81" s="50"/>
      <c r="EP81" s="50"/>
      <c r="EQ81" s="59"/>
      <c r="ER81" s="60"/>
      <c r="ES81" s="17"/>
      <c r="ET81" s="17"/>
      <c r="EU81" s="58"/>
      <c r="EV81" s="50"/>
      <c r="EW81" s="50"/>
      <c r="EX81" s="50"/>
      <c r="EY81" s="50"/>
      <c r="EZ81" s="50"/>
      <c r="FA81" s="50"/>
      <c r="FB81" s="59"/>
      <c r="FC81" s="60"/>
      <c r="FD81" s="17"/>
      <c r="FE81" s="17"/>
      <c r="FF81" s="58"/>
      <c r="FG81" s="50"/>
      <c r="FH81" s="50"/>
      <c r="FI81" s="50"/>
      <c r="FJ81" s="50"/>
      <c r="FK81" s="50"/>
      <c r="FL81" s="50"/>
      <c r="FM81" s="59"/>
      <c r="FN81" s="60"/>
      <c r="FO81" s="17"/>
      <c r="FP81" s="17"/>
      <c r="FQ81" s="58"/>
      <c r="FR81" s="50"/>
      <c r="FS81" s="50"/>
      <c r="FT81" s="50"/>
      <c r="FU81" s="50"/>
      <c r="FV81" s="50"/>
      <c r="FW81" s="50"/>
      <c r="FX81" s="59"/>
      <c r="FY81" s="60"/>
      <c r="FZ81" s="17"/>
      <c r="GA81" s="17"/>
      <c r="GB81" s="58"/>
      <c r="GC81" s="50"/>
      <c r="GD81" s="50"/>
      <c r="GE81" s="50"/>
      <c r="GF81" s="50"/>
      <c r="GG81" s="50"/>
      <c r="GH81" s="50"/>
      <c r="GI81" s="59"/>
      <c r="GJ81" s="60"/>
      <c r="GK81" s="17"/>
      <c r="GL81" s="17"/>
      <c r="GM81" s="58"/>
      <c r="GN81" s="50"/>
      <c r="GO81" s="50"/>
      <c r="GP81" s="50"/>
      <c r="GQ81" s="50"/>
      <c r="GR81" s="50"/>
      <c r="GS81" s="50"/>
      <c r="GT81" s="59"/>
      <c r="GU81" s="60"/>
      <c r="GV81" s="17"/>
      <c r="GW81" s="17"/>
      <c r="GX81" s="58"/>
      <c r="GY81" s="50"/>
      <c r="GZ81" s="50"/>
      <c r="HA81" s="50"/>
      <c r="HB81" s="50"/>
      <c r="HC81" s="50"/>
      <c r="HD81" s="50"/>
      <c r="HE81" s="59"/>
      <c r="HF81" s="60"/>
      <c r="HG81" s="17"/>
      <c r="HH81" s="17"/>
      <c r="HI81" s="58"/>
      <c r="HJ81" s="50"/>
      <c r="HK81" s="50"/>
      <c r="HL81" s="50"/>
      <c r="HM81" s="50"/>
      <c r="HN81" s="50"/>
      <c r="HO81" s="50"/>
      <c r="HP81" s="59"/>
      <c r="HQ81" s="60"/>
      <c r="HR81" s="17"/>
      <c r="HS81" s="17"/>
    </row>
    <row r="82" spans="1:227" x14ac:dyDescent="0.3">
      <c r="A82" s="65"/>
      <c r="B82" s="66"/>
      <c r="C82" s="67"/>
      <c r="D82" s="67"/>
      <c r="E82" s="59"/>
      <c r="F82" s="59"/>
      <c r="G82" s="17"/>
      <c r="H82" s="58"/>
      <c r="I82" s="50"/>
      <c r="J82" s="50"/>
      <c r="K82" s="50"/>
      <c r="L82" s="50"/>
      <c r="M82" s="50"/>
      <c r="N82" s="50"/>
      <c r="O82" s="59"/>
      <c r="P82" s="60"/>
      <c r="Q82" s="17"/>
      <c r="R82" s="17"/>
      <c r="S82" s="58"/>
      <c r="T82" s="50"/>
      <c r="U82" s="50"/>
      <c r="V82" s="50"/>
      <c r="W82" s="50"/>
      <c r="X82" s="50"/>
      <c r="Y82" s="50"/>
      <c r="Z82" s="59"/>
      <c r="AA82" s="60"/>
      <c r="AB82" s="17"/>
      <c r="AC82" s="17"/>
      <c r="AD82" s="58"/>
      <c r="AE82" s="50"/>
      <c r="AF82" s="50"/>
      <c r="AG82" s="50"/>
      <c r="AH82" s="50"/>
      <c r="AI82" s="50"/>
      <c r="AJ82" s="50"/>
      <c r="AK82" s="59"/>
      <c r="AL82" s="60"/>
      <c r="AM82" s="17"/>
      <c r="AN82" s="17"/>
      <c r="AO82" s="58"/>
      <c r="AP82" s="50"/>
      <c r="AQ82" s="50"/>
      <c r="AR82" s="50"/>
      <c r="AS82" s="50"/>
      <c r="AT82" s="50"/>
      <c r="AU82" s="50"/>
      <c r="AV82" s="59"/>
      <c r="AW82" s="60"/>
      <c r="AX82" s="17"/>
      <c r="AY82" s="17"/>
      <c r="AZ82" s="58"/>
      <c r="BA82" s="50"/>
      <c r="BB82" s="50"/>
      <c r="BC82" s="50"/>
      <c r="BD82" s="50"/>
      <c r="BE82" s="50"/>
      <c r="BF82" s="50"/>
      <c r="BG82" s="59"/>
      <c r="BH82" s="60"/>
      <c r="BI82" s="17"/>
      <c r="BJ82" s="17"/>
      <c r="BK82" s="58"/>
      <c r="BL82" s="50"/>
      <c r="BM82" s="50"/>
      <c r="BN82" s="50"/>
      <c r="BO82" s="50"/>
      <c r="BP82" s="50"/>
      <c r="BQ82" s="50"/>
      <c r="BR82" s="59"/>
      <c r="BS82" s="60"/>
      <c r="BT82" s="17"/>
      <c r="BU82" s="17"/>
      <c r="BV82" s="58"/>
      <c r="BW82" s="50"/>
      <c r="BX82" s="50"/>
      <c r="BY82" s="50"/>
      <c r="BZ82" s="50"/>
      <c r="CA82" s="50"/>
      <c r="CB82" s="50"/>
      <c r="CC82" s="59"/>
      <c r="CD82" s="60"/>
      <c r="CE82" s="17"/>
      <c r="CF82" s="17"/>
      <c r="CG82" s="58"/>
      <c r="CH82" s="50"/>
      <c r="CI82" s="50"/>
      <c r="CJ82" s="50"/>
      <c r="CK82" s="50"/>
      <c r="CL82" s="50"/>
      <c r="CM82" s="50"/>
      <c r="CN82" s="59"/>
      <c r="CO82" s="60"/>
      <c r="CP82" s="17"/>
      <c r="CQ82" s="17"/>
      <c r="CR82" s="58"/>
      <c r="CS82" s="50"/>
      <c r="CT82" s="50"/>
      <c r="CU82" s="50"/>
      <c r="CV82" s="50"/>
      <c r="CW82" s="50"/>
      <c r="CX82" s="50"/>
      <c r="CY82" s="59"/>
      <c r="CZ82" s="60"/>
      <c r="DA82" s="17"/>
      <c r="DB82" s="17"/>
      <c r="DC82" s="58"/>
      <c r="DD82" s="50"/>
      <c r="DE82" s="50"/>
      <c r="DF82" s="50"/>
      <c r="DG82" s="50"/>
      <c r="DH82" s="50"/>
      <c r="DI82" s="50"/>
      <c r="DJ82" s="59"/>
      <c r="DK82" s="60"/>
      <c r="DL82" s="17"/>
      <c r="DM82" s="17"/>
      <c r="DN82" s="58"/>
      <c r="DO82" s="50"/>
      <c r="DP82" s="50"/>
      <c r="DQ82" s="50"/>
      <c r="DR82" s="50"/>
      <c r="DS82" s="50"/>
      <c r="DT82" s="50"/>
      <c r="DU82" s="59"/>
      <c r="DV82" s="60"/>
      <c r="DW82" s="17"/>
      <c r="DX82" s="17"/>
      <c r="DY82" s="58"/>
      <c r="DZ82" s="50"/>
      <c r="EA82" s="50"/>
      <c r="EB82" s="50"/>
      <c r="EC82" s="50"/>
      <c r="ED82" s="50"/>
      <c r="EE82" s="50"/>
      <c r="EF82" s="59"/>
      <c r="EG82" s="60"/>
      <c r="EH82" s="17"/>
      <c r="EI82" s="17"/>
      <c r="EJ82" s="58"/>
      <c r="EK82" s="50"/>
      <c r="EL82" s="50"/>
      <c r="EM82" s="50"/>
      <c r="EN82" s="50"/>
      <c r="EO82" s="50"/>
      <c r="EP82" s="50"/>
      <c r="EQ82" s="59"/>
      <c r="ER82" s="60"/>
      <c r="ES82" s="17"/>
      <c r="ET82" s="17"/>
      <c r="EU82" s="58"/>
      <c r="EV82" s="50"/>
      <c r="EW82" s="50"/>
      <c r="EX82" s="50"/>
      <c r="EY82" s="50"/>
      <c r="EZ82" s="50"/>
      <c r="FA82" s="50"/>
      <c r="FB82" s="59"/>
      <c r="FC82" s="60"/>
      <c r="FD82" s="17"/>
      <c r="FE82" s="17"/>
      <c r="FF82" s="58"/>
      <c r="FG82" s="50"/>
      <c r="FH82" s="50"/>
      <c r="FI82" s="50"/>
      <c r="FJ82" s="50"/>
      <c r="FK82" s="50"/>
      <c r="FL82" s="50"/>
      <c r="FM82" s="59"/>
      <c r="FN82" s="60"/>
      <c r="FO82" s="17"/>
      <c r="FP82" s="17"/>
      <c r="FQ82" s="58"/>
      <c r="FR82" s="50"/>
      <c r="FS82" s="50"/>
      <c r="FT82" s="50"/>
      <c r="FU82" s="50"/>
      <c r="FV82" s="50"/>
      <c r="FW82" s="50"/>
      <c r="FX82" s="59"/>
      <c r="FY82" s="60"/>
      <c r="FZ82" s="17"/>
      <c r="GA82" s="17"/>
      <c r="GB82" s="58"/>
      <c r="GC82" s="50"/>
      <c r="GD82" s="50"/>
      <c r="GE82" s="50"/>
      <c r="GF82" s="50"/>
      <c r="GG82" s="50"/>
      <c r="GH82" s="50"/>
      <c r="GI82" s="59"/>
      <c r="GJ82" s="60"/>
      <c r="GK82" s="17"/>
      <c r="GL82" s="17"/>
      <c r="GM82" s="58"/>
      <c r="GN82" s="50"/>
      <c r="GO82" s="50"/>
      <c r="GP82" s="50"/>
      <c r="GQ82" s="50"/>
      <c r="GR82" s="50"/>
      <c r="GS82" s="50"/>
      <c r="GT82" s="59"/>
      <c r="GU82" s="60"/>
      <c r="GV82" s="17"/>
      <c r="GW82" s="17"/>
      <c r="GX82" s="58"/>
      <c r="GY82" s="50"/>
      <c r="GZ82" s="50"/>
      <c r="HA82" s="50"/>
      <c r="HB82" s="50"/>
      <c r="HC82" s="50"/>
      <c r="HD82" s="50"/>
      <c r="HE82" s="59"/>
      <c r="HF82" s="60"/>
      <c r="HG82" s="17"/>
      <c r="HH82" s="17"/>
      <c r="HI82" s="58"/>
      <c r="HJ82" s="50"/>
      <c r="HK82" s="50"/>
      <c r="HL82" s="50"/>
      <c r="HM82" s="50"/>
      <c r="HN82" s="50"/>
      <c r="HO82" s="50"/>
      <c r="HP82" s="59"/>
      <c r="HQ82" s="60"/>
      <c r="HR82" s="17"/>
      <c r="HS82" s="17"/>
    </row>
    <row r="83" spans="1:227" x14ac:dyDescent="0.3">
      <c r="A83" s="65"/>
      <c r="B83" s="66"/>
      <c r="C83" s="67"/>
      <c r="D83" s="67"/>
      <c r="E83" s="59"/>
      <c r="F83" s="59"/>
      <c r="G83" s="17"/>
      <c r="H83" s="58"/>
      <c r="I83" s="50"/>
      <c r="J83" s="50"/>
      <c r="K83" s="50"/>
      <c r="L83" s="50"/>
      <c r="M83" s="50"/>
      <c r="N83" s="50"/>
      <c r="O83" s="59"/>
      <c r="P83" s="60"/>
      <c r="Q83" s="17"/>
      <c r="R83" s="17"/>
      <c r="S83" s="58"/>
      <c r="T83" s="50"/>
      <c r="U83" s="50"/>
      <c r="V83" s="50"/>
      <c r="W83" s="50"/>
      <c r="X83" s="50"/>
      <c r="Y83" s="50"/>
      <c r="Z83" s="59"/>
      <c r="AA83" s="60"/>
      <c r="AB83" s="17"/>
      <c r="AC83" s="17"/>
      <c r="AD83" s="58"/>
      <c r="AE83" s="50"/>
      <c r="AF83" s="50"/>
      <c r="AG83" s="50"/>
      <c r="AH83" s="50"/>
      <c r="AI83" s="50"/>
      <c r="AJ83" s="50"/>
      <c r="AK83" s="59"/>
      <c r="AL83" s="60"/>
      <c r="AM83" s="17"/>
      <c r="AN83" s="17"/>
      <c r="AO83" s="58"/>
      <c r="AP83" s="50"/>
      <c r="AQ83" s="50"/>
      <c r="AR83" s="50"/>
      <c r="AS83" s="50"/>
      <c r="AT83" s="50"/>
      <c r="AU83" s="50"/>
      <c r="AV83" s="59"/>
      <c r="AW83" s="60"/>
      <c r="AX83" s="17"/>
      <c r="AY83" s="17"/>
      <c r="AZ83" s="58"/>
      <c r="BA83" s="50"/>
      <c r="BB83" s="50"/>
      <c r="BC83" s="50"/>
      <c r="BD83" s="50"/>
      <c r="BE83" s="50"/>
      <c r="BF83" s="50"/>
      <c r="BG83" s="59"/>
      <c r="BH83" s="60"/>
      <c r="BI83" s="17"/>
      <c r="BJ83" s="17"/>
      <c r="BK83" s="58"/>
      <c r="BL83" s="50"/>
      <c r="BM83" s="50"/>
      <c r="BN83" s="50"/>
      <c r="BO83" s="50"/>
      <c r="BP83" s="50"/>
      <c r="BQ83" s="50"/>
      <c r="BR83" s="59"/>
      <c r="BS83" s="60"/>
      <c r="BT83" s="17"/>
      <c r="BU83" s="17"/>
      <c r="BV83" s="58"/>
      <c r="BW83" s="50"/>
      <c r="BX83" s="50"/>
      <c r="BY83" s="50"/>
      <c r="BZ83" s="50"/>
      <c r="CA83" s="50"/>
      <c r="CB83" s="50"/>
      <c r="CC83" s="59"/>
      <c r="CD83" s="60"/>
      <c r="CE83" s="17"/>
      <c r="CF83" s="17"/>
      <c r="CG83" s="58"/>
      <c r="CH83" s="50"/>
      <c r="CI83" s="50"/>
      <c r="CJ83" s="50"/>
      <c r="CK83" s="50"/>
      <c r="CL83" s="50"/>
      <c r="CM83" s="50"/>
      <c r="CN83" s="59"/>
      <c r="CO83" s="60"/>
      <c r="CP83" s="17"/>
      <c r="CQ83" s="17"/>
      <c r="CR83" s="58"/>
      <c r="CS83" s="50"/>
      <c r="CT83" s="50"/>
      <c r="CU83" s="50"/>
      <c r="CV83" s="50"/>
      <c r="CW83" s="50"/>
      <c r="CX83" s="50"/>
      <c r="CY83" s="59"/>
      <c r="CZ83" s="60"/>
      <c r="DA83" s="17"/>
      <c r="DB83" s="17"/>
      <c r="DC83" s="58"/>
      <c r="DD83" s="50"/>
      <c r="DE83" s="50"/>
      <c r="DF83" s="50"/>
      <c r="DG83" s="50"/>
      <c r="DH83" s="50"/>
      <c r="DI83" s="50"/>
      <c r="DJ83" s="59"/>
      <c r="DK83" s="60"/>
      <c r="DL83" s="17"/>
      <c r="DM83" s="17"/>
      <c r="DN83" s="58"/>
      <c r="DO83" s="50"/>
      <c r="DP83" s="50"/>
      <c r="DQ83" s="50"/>
      <c r="DR83" s="50"/>
      <c r="DS83" s="50"/>
      <c r="DT83" s="50"/>
      <c r="DU83" s="59"/>
      <c r="DV83" s="60"/>
      <c r="DW83" s="17"/>
      <c r="DX83" s="17"/>
      <c r="DY83" s="58"/>
      <c r="DZ83" s="50"/>
      <c r="EA83" s="50"/>
      <c r="EB83" s="50"/>
      <c r="EC83" s="50"/>
      <c r="ED83" s="50"/>
      <c r="EE83" s="50"/>
      <c r="EF83" s="59"/>
      <c r="EG83" s="60"/>
      <c r="EH83" s="17"/>
      <c r="EI83" s="17"/>
      <c r="EJ83" s="58"/>
      <c r="EK83" s="50"/>
      <c r="EL83" s="50"/>
      <c r="EM83" s="50"/>
      <c r="EN83" s="50"/>
      <c r="EO83" s="50"/>
      <c r="EP83" s="50"/>
      <c r="EQ83" s="59"/>
      <c r="ER83" s="60"/>
      <c r="ES83" s="17"/>
      <c r="ET83" s="17"/>
      <c r="EU83" s="58"/>
      <c r="EV83" s="50"/>
      <c r="EW83" s="50"/>
      <c r="EX83" s="50"/>
      <c r="EY83" s="50"/>
      <c r="EZ83" s="50"/>
      <c r="FA83" s="50"/>
      <c r="FB83" s="59"/>
      <c r="FC83" s="60"/>
      <c r="FD83" s="17"/>
      <c r="FE83" s="17"/>
      <c r="FF83" s="58"/>
      <c r="FG83" s="50"/>
      <c r="FH83" s="50"/>
      <c r="FI83" s="50"/>
      <c r="FJ83" s="50"/>
      <c r="FK83" s="50"/>
      <c r="FL83" s="50"/>
      <c r="FM83" s="59"/>
      <c r="FN83" s="60"/>
      <c r="FO83" s="17"/>
      <c r="FP83" s="17"/>
      <c r="FQ83" s="58"/>
      <c r="FR83" s="50"/>
      <c r="FS83" s="50"/>
      <c r="FT83" s="50"/>
      <c r="FU83" s="50"/>
      <c r="FV83" s="50"/>
      <c r="FW83" s="50"/>
      <c r="FX83" s="59"/>
      <c r="FY83" s="60"/>
      <c r="FZ83" s="17"/>
      <c r="GA83" s="17"/>
      <c r="GB83" s="58"/>
      <c r="GC83" s="50"/>
      <c r="GD83" s="50"/>
      <c r="GE83" s="50"/>
      <c r="GF83" s="50"/>
      <c r="GG83" s="50"/>
      <c r="GH83" s="50"/>
      <c r="GI83" s="59"/>
      <c r="GJ83" s="60"/>
      <c r="GK83" s="17"/>
      <c r="GL83" s="17"/>
      <c r="GM83" s="58"/>
      <c r="GN83" s="50"/>
      <c r="GO83" s="50"/>
      <c r="GP83" s="50"/>
      <c r="GQ83" s="50"/>
      <c r="GR83" s="50"/>
      <c r="GS83" s="50"/>
      <c r="GT83" s="59"/>
      <c r="GU83" s="60"/>
      <c r="GV83" s="17"/>
      <c r="GW83" s="17"/>
      <c r="GX83" s="58"/>
      <c r="GY83" s="50"/>
      <c r="GZ83" s="50"/>
      <c r="HA83" s="50"/>
      <c r="HB83" s="50"/>
      <c r="HC83" s="50"/>
      <c r="HD83" s="50"/>
      <c r="HE83" s="59"/>
      <c r="HF83" s="60"/>
      <c r="HG83" s="17"/>
      <c r="HH83" s="17"/>
      <c r="HI83" s="58"/>
      <c r="HJ83" s="50"/>
      <c r="HK83" s="50"/>
      <c r="HL83" s="50"/>
      <c r="HM83" s="50"/>
      <c r="HN83" s="50"/>
      <c r="HO83" s="50"/>
      <c r="HP83" s="59"/>
      <c r="HQ83" s="60"/>
      <c r="HR83" s="17"/>
      <c r="HS83" s="17"/>
    </row>
    <row r="84" spans="1:227" x14ac:dyDescent="0.3">
      <c r="A84" s="65"/>
      <c r="B84" s="66"/>
      <c r="C84" s="67"/>
      <c r="D84" s="67"/>
      <c r="E84" s="59"/>
      <c r="F84" s="59"/>
      <c r="G84" s="17"/>
      <c r="H84" s="58"/>
      <c r="I84" s="50"/>
      <c r="J84" s="50"/>
      <c r="K84" s="50"/>
      <c r="L84" s="50"/>
      <c r="M84" s="50"/>
      <c r="N84" s="50"/>
      <c r="O84" s="59"/>
      <c r="P84" s="60"/>
      <c r="Q84" s="17"/>
      <c r="R84" s="17"/>
      <c r="S84" s="58"/>
      <c r="T84" s="50"/>
      <c r="U84" s="50"/>
      <c r="V84" s="50"/>
      <c r="W84" s="50"/>
      <c r="X84" s="50"/>
      <c r="Y84" s="50"/>
      <c r="Z84" s="59"/>
      <c r="AA84" s="60"/>
      <c r="AB84" s="17"/>
      <c r="AC84" s="17"/>
      <c r="AD84" s="58"/>
      <c r="AE84" s="50"/>
      <c r="AF84" s="50"/>
      <c r="AG84" s="50"/>
      <c r="AH84" s="50"/>
      <c r="AI84" s="50"/>
      <c r="AJ84" s="50"/>
      <c r="AK84" s="59"/>
      <c r="AL84" s="60"/>
      <c r="AM84" s="17"/>
      <c r="AN84" s="17"/>
      <c r="AO84" s="58"/>
      <c r="AP84" s="50"/>
      <c r="AQ84" s="50"/>
      <c r="AR84" s="50"/>
      <c r="AS84" s="50"/>
      <c r="AT84" s="50"/>
      <c r="AU84" s="50"/>
      <c r="AV84" s="59"/>
      <c r="AW84" s="60"/>
      <c r="AX84" s="17"/>
      <c r="AY84" s="17"/>
      <c r="AZ84" s="58"/>
      <c r="BA84" s="50"/>
      <c r="BB84" s="50"/>
      <c r="BC84" s="50"/>
      <c r="BD84" s="50"/>
      <c r="BE84" s="50"/>
      <c r="BF84" s="50"/>
      <c r="BG84" s="59"/>
      <c r="BH84" s="60"/>
      <c r="BI84" s="17"/>
      <c r="BJ84" s="17"/>
      <c r="BK84" s="58"/>
      <c r="BL84" s="50"/>
      <c r="BM84" s="50"/>
      <c r="BN84" s="50"/>
      <c r="BO84" s="50"/>
      <c r="BP84" s="50"/>
      <c r="BQ84" s="50"/>
      <c r="BR84" s="59"/>
      <c r="BS84" s="60"/>
      <c r="BT84" s="17"/>
      <c r="BU84" s="17"/>
      <c r="BV84" s="58"/>
      <c r="BW84" s="50"/>
      <c r="BX84" s="50"/>
      <c r="BY84" s="50"/>
      <c r="BZ84" s="50"/>
      <c r="CA84" s="50"/>
      <c r="CB84" s="50"/>
      <c r="CC84" s="59"/>
      <c r="CD84" s="60"/>
      <c r="CE84" s="17"/>
      <c r="CF84" s="17"/>
      <c r="CG84" s="58"/>
      <c r="CH84" s="50"/>
      <c r="CI84" s="50"/>
      <c r="CJ84" s="50"/>
      <c r="CK84" s="50"/>
      <c r="CL84" s="50"/>
      <c r="CM84" s="50"/>
      <c r="CN84" s="59"/>
      <c r="CO84" s="60"/>
      <c r="CP84" s="17"/>
      <c r="CQ84" s="17"/>
      <c r="CR84" s="58"/>
      <c r="CS84" s="50"/>
      <c r="CT84" s="50"/>
      <c r="CU84" s="50"/>
      <c r="CV84" s="50"/>
      <c r="CW84" s="50"/>
      <c r="CX84" s="50"/>
      <c r="CY84" s="59"/>
      <c r="CZ84" s="60"/>
      <c r="DA84" s="17"/>
      <c r="DB84" s="17"/>
      <c r="DC84" s="58"/>
      <c r="DD84" s="50"/>
      <c r="DE84" s="50"/>
      <c r="DF84" s="50"/>
      <c r="DG84" s="50"/>
      <c r="DH84" s="50"/>
      <c r="DI84" s="50"/>
      <c r="DJ84" s="59"/>
      <c r="DK84" s="60"/>
      <c r="DL84" s="17"/>
      <c r="DM84" s="17"/>
      <c r="DN84" s="58"/>
      <c r="DO84" s="50"/>
      <c r="DP84" s="50"/>
      <c r="DQ84" s="50"/>
      <c r="DR84" s="50"/>
      <c r="DS84" s="50"/>
      <c r="DT84" s="50"/>
      <c r="DU84" s="59"/>
      <c r="DV84" s="60"/>
      <c r="DW84" s="17"/>
      <c r="DX84" s="17"/>
      <c r="DY84" s="58"/>
      <c r="DZ84" s="50"/>
      <c r="EA84" s="50"/>
      <c r="EB84" s="50"/>
      <c r="EC84" s="50"/>
      <c r="ED84" s="50"/>
      <c r="EE84" s="50"/>
      <c r="EF84" s="59"/>
      <c r="EG84" s="60"/>
      <c r="EH84" s="17"/>
      <c r="EI84" s="17"/>
      <c r="EJ84" s="58"/>
      <c r="EK84" s="50"/>
      <c r="EL84" s="50"/>
      <c r="EM84" s="50"/>
      <c r="EN84" s="50"/>
      <c r="EO84" s="50"/>
      <c r="EP84" s="50"/>
      <c r="EQ84" s="59"/>
      <c r="ER84" s="60"/>
      <c r="ES84" s="17"/>
      <c r="ET84" s="17"/>
      <c r="EU84" s="58"/>
      <c r="EV84" s="50"/>
      <c r="EW84" s="50"/>
      <c r="EX84" s="50"/>
      <c r="EY84" s="50"/>
      <c r="EZ84" s="50"/>
      <c r="FA84" s="50"/>
      <c r="FB84" s="59"/>
      <c r="FC84" s="60"/>
      <c r="FD84" s="17"/>
      <c r="FE84" s="17"/>
      <c r="FF84" s="58"/>
      <c r="FG84" s="50"/>
      <c r="FH84" s="50"/>
      <c r="FI84" s="50"/>
      <c r="FJ84" s="50"/>
      <c r="FK84" s="50"/>
      <c r="FL84" s="50"/>
      <c r="FM84" s="59"/>
      <c r="FN84" s="60"/>
      <c r="FO84" s="17"/>
      <c r="FP84" s="17"/>
      <c r="FQ84" s="58"/>
      <c r="FR84" s="50"/>
      <c r="FS84" s="50"/>
      <c r="FT84" s="50"/>
      <c r="FU84" s="50"/>
      <c r="FV84" s="50"/>
      <c r="FW84" s="50"/>
      <c r="FX84" s="59"/>
      <c r="FY84" s="60"/>
      <c r="FZ84" s="17"/>
      <c r="GA84" s="17"/>
      <c r="GB84" s="58"/>
      <c r="GC84" s="50"/>
      <c r="GD84" s="50"/>
      <c r="GE84" s="50"/>
      <c r="GF84" s="50"/>
      <c r="GG84" s="50"/>
      <c r="GH84" s="50"/>
      <c r="GI84" s="59"/>
      <c r="GJ84" s="60"/>
      <c r="GK84" s="17"/>
      <c r="GL84" s="17"/>
      <c r="GM84" s="58"/>
      <c r="GN84" s="50"/>
      <c r="GO84" s="50"/>
      <c r="GP84" s="50"/>
      <c r="GQ84" s="50"/>
      <c r="GR84" s="50"/>
      <c r="GS84" s="50"/>
      <c r="GT84" s="59"/>
      <c r="GU84" s="60"/>
      <c r="GV84" s="17"/>
      <c r="GW84" s="17"/>
      <c r="GX84" s="58"/>
      <c r="GY84" s="50"/>
      <c r="GZ84" s="50"/>
      <c r="HA84" s="50"/>
      <c r="HB84" s="50"/>
      <c r="HC84" s="50"/>
      <c r="HD84" s="50"/>
      <c r="HE84" s="59"/>
      <c r="HF84" s="60"/>
      <c r="HG84" s="17"/>
      <c r="HH84" s="17"/>
      <c r="HI84" s="58"/>
      <c r="HJ84" s="50"/>
      <c r="HK84" s="50"/>
      <c r="HL84" s="50"/>
      <c r="HM84" s="50"/>
      <c r="HN84" s="50"/>
      <c r="HO84" s="50"/>
      <c r="HP84" s="59"/>
      <c r="HQ84" s="60"/>
      <c r="HR84" s="17"/>
      <c r="HS84" s="17"/>
    </row>
    <row r="85" spans="1:227" x14ac:dyDescent="0.3">
      <c r="A85" s="65"/>
      <c r="B85" s="66"/>
      <c r="C85" s="67"/>
      <c r="D85" s="67"/>
      <c r="E85" s="59"/>
      <c r="F85" s="59"/>
      <c r="G85" s="17"/>
      <c r="H85" s="58"/>
      <c r="I85" s="50"/>
      <c r="J85" s="50"/>
      <c r="K85" s="50"/>
      <c r="L85" s="50"/>
      <c r="M85" s="50"/>
      <c r="N85" s="50"/>
      <c r="O85" s="59"/>
      <c r="P85" s="60"/>
      <c r="Q85" s="17"/>
      <c r="R85" s="17"/>
      <c r="S85" s="58"/>
      <c r="T85" s="50"/>
      <c r="U85" s="50"/>
      <c r="V85" s="50"/>
      <c r="W85" s="50"/>
      <c r="X85" s="50"/>
      <c r="Y85" s="50"/>
      <c r="Z85" s="59"/>
      <c r="AA85" s="60"/>
      <c r="AB85" s="17"/>
      <c r="AC85" s="17"/>
      <c r="AD85" s="58"/>
      <c r="AE85" s="50"/>
      <c r="AF85" s="50"/>
      <c r="AG85" s="50"/>
      <c r="AH85" s="50"/>
      <c r="AI85" s="50"/>
      <c r="AJ85" s="50"/>
      <c r="AK85" s="59"/>
      <c r="AL85" s="60"/>
      <c r="AM85" s="17"/>
      <c r="AN85" s="17"/>
      <c r="AO85" s="58"/>
      <c r="AP85" s="50"/>
      <c r="AQ85" s="50"/>
      <c r="AR85" s="50"/>
      <c r="AS85" s="50"/>
      <c r="AT85" s="50"/>
      <c r="AU85" s="50"/>
      <c r="AV85" s="59"/>
      <c r="AW85" s="60"/>
      <c r="AX85" s="17"/>
      <c r="AY85" s="17"/>
      <c r="AZ85" s="58"/>
      <c r="BA85" s="50"/>
      <c r="BB85" s="50"/>
      <c r="BC85" s="50"/>
      <c r="BD85" s="50"/>
      <c r="BE85" s="50"/>
      <c r="BF85" s="50"/>
      <c r="BG85" s="59"/>
      <c r="BH85" s="60"/>
      <c r="BI85" s="17"/>
      <c r="BJ85" s="17"/>
      <c r="BK85" s="58"/>
      <c r="BL85" s="50"/>
      <c r="BM85" s="50"/>
      <c r="BN85" s="50"/>
      <c r="BO85" s="50"/>
      <c r="BP85" s="50"/>
      <c r="BQ85" s="50"/>
      <c r="BR85" s="59"/>
      <c r="BS85" s="60"/>
      <c r="BT85" s="17"/>
      <c r="BU85" s="17"/>
      <c r="BV85" s="58"/>
      <c r="BW85" s="50"/>
      <c r="BX85" s="50"/>
      <c r="BY85" s="50"/>
      <c r="BZ85" s="50"/>
      <c r="CA85" s="50"/>
      <c r="CB85" s="50"/>
      <c r="CC85" s="59"/>
      <c r="CD85" s="60"/>
      <c r="CE85" s="17"/>
      <c r="CF85" s="17"/>
      <c r="CG85" s="58"/>
      <c r="CH85" s="50"/>
      <c r="CI85" s="50"/>
      <c r="CJ85" s="50"/>
      <c r="CK85" s="50"/>
      <c r="CL85" s="50"/>
      <c r="CM85" s="50"/>
      <c r="CN85" s="59"/>
      <c r="CO85" s="60"/>
      <c r="CP85" s="17"/>
      <c r="CQ85" s="17"/>
      <c r="CR85" s="58"/>
      <c r="CS85" s="50"/>
      <c r="CT85" s="50"/>
      <c r="CU85" s="50"/>
      <c r="CV85" s="50"/>
      <c r="CW85" s="50"/>
      <c r="CX85" s="50"/>
      <c r="CY85" s="59"/>
      <c r="CZ85" s="60"/>
      <c r="DA85" s="17"/>
      <c r="DB85" s="17"/>
      <c r="DC85" s="58"/>
      <c r="DD85" s="50"/>
      <c r="DE85" s="50"/>
      <c r="DF85" s="50"/>
      <c r="DG85" s="50"/>
      <c r="DH85" s="50"/>
      <c r="DI85" s="50"/>
      <c r="DJ85" s="59"/>
      <c r="DK85" s="60"/>
      <c r="DL85" s="17"/>
      <c r="DM85" s="17"/>
      <c r="DN85" s="58"/>
      <c r="DO85" s="50"/>
      <c r="DP85" s="50"/>
      <c r="DQ85" s="50"/>
      <c r="DR85" s="50"/>
      <c r="DS85" s="50"/>
      <c r="DT85" s="50"/>
      <c r="DU85" s="59"/>
      <c r="DV85" s="60"/>
      <c r="DW85" s="17"/>
      <c r="DX85" s="17"/>
      <c r="DY85" s="58"/>
      <c r="DZ85" s="50"/>
      <c r="EA85" s="50"/>
      <c r="EB85" s="50"/>
      <c r="EC85" s="50"/>
      <c r="ED85" s="50"/>
      <c r="EE85" s="50"/>
      <c r="EF85" s="59"/>
      <c r="EG85" s="60"/>
      <c r="EH85" s="17"/>
      <c r="EI85" s="17"/>
      <c r="EJ85" s="58"/>
      <c r="EK85" s="50"/>
      <c r="EL85" s="50"/>
      <c r="EM85" s="50"/>
      <c r="EN85" s="50"/>
      <c r="EO85" s="50"/>
      <c r="EP85" s="50"/>
      <c r="EQ85" s="59"/>
      <c r="ER85" s="60"/>
      <c r="ES85" s="17"/>
      <c r="ET85" s="17"/>
      <c r="EU85" s="58"/>
      <c r="EV85" s="50"/>
      <c r="EW85" s="50"/>
      <c r="EX85" s="50"/>
      <c r="EY85" s="50"/>
      <c r="EZ85" s="50"/>
      <c r="FA85" s="50"/>
      <c r="FB85" s="59"/>
      <c r="FC85" s="60"/>
      <c r="FD85" s="17"/>
      <c r="FE85" s="17"/>
      <c r="FF85" s="58"/>
      <c r="FG85" s="50"/>
      <c r="FH85" s="50"/>
      <c r="FI85" s="50"/>
      <c r="FJ85" s="50"/>
      <c r="FK85" s="50"/>
      <c r="FL85" s="50"/>
      <c r="FM85" s="59"/>
      <c r="FN85" s="60"/>
      <c r="FO85" s="17"/>
      <c r="FP85" s="17"/>
      <c r="FQ85" s="58"/>
      <c r="FR85" s="50"/>
      <c r="FS85" s="50"/>
      <c r="FT85" s="50"/>
      <c r="FU85" s="50"/>
      <c r="FV85" s="50"/>
      <c r="FW85" s="50"/>
      <c r="FX85" s="59"/>
      <c r="FY85" s="60"/>
      <c r="FZ85" s="17"/>
      <c r="GA85" s="17"/>
      <c r="GB85" s="58"/>
      <c r="GC85" s="50"/>
      <c r="GD85" s="50"/>
      <c r="GE85" s="50"/>
      <c r="GF85" s="50"/>
      <c r="GG85" s="50"/>
      <c r="GH85" s="50"/>
      <c r="GI85" s="59"/>
      <c r="GJ85" s="60"/>
      <c r="GK85" s="17"/>
      <c r="GL85" s="17"/>
      <c r="GM85" s="58"/>
      <c r="GN85" s="50"/>
      <c r="GO85" s="50"/>
      <c r="GP85" s="50"/>
      <c r="GQ85" s="50"/>
      <c r="GR85" s="50"/>
      <c r="GS85" s="50"/>
      <c r="GT85" s="59"/>
      <c r="GU85" s="60"/>
      <c r="GV85" s="17"/>
      <c r="GW85" s="17"/>
      <c r="GX85" s="58"/>
      <c r="GY85" s="50"/>
      <c r="GZ85" s="50"/>
      <c r="HA85" s="50"/>
      <c r="HB85" s="50"/>
      <c r="HC85" s="50"/>
      <c r="HD85" s="50"/>
      <c r="HE85" s="59"/>
      <c r="HF85" s="60"/>
      <c r="HG85" s="17"/>
      <c r="HH85" s="17"/>
      <c r="HI85" s="58"/>
      <c r="HJ85" s="50"/>
      <c r="HK85" s="50"/>
      <c r="HL85" s="50"/>
      <c r="HM85" s="50"/>
      <c r="HN85" s="50"/>
      <c r="HO85" s="50"/>
      <c r="HP85" s="59"/>
      <c r="HQ85" s="60"/>
      <c r="HR85" s="17"/>
      <c r="HS85" s="17"/>
    </row>
    <row r="86" spans="1:227" x14ac:dyDescent="0.3">
      <c r="A86" s="65"/>
      <c r="B86" s="66"/>
      <c r="C86" s="67"/>
      <c r="D86" s="67"/>
      <c r="E86" s="59"/>
      <c r="F86" s="59"/>
      <c r="G86" s="17"/>
      <c r="H86" s="58"/>
      <c r="I86" s="50"/>
      <c r="J86" s="50"/>
      <c r="K86" s="50"/>
      <c r="L86" s="50"/>
      <c r="M86" s="50"/>
      <c r="N86" s="50"/>
      <c r="O86" s="59"/>
      <c r="P86" s="60"/>
      <c r="Q86" s="17"/>
      <c r="R86" s="17"/>
      <c r="S86" s="58"/>
      <c r="T86" s="50"/>
      <c r="U86" s="50"/>
      <c r="V86" s="50"/>
      <c r="W86" s="50"/>
      <c r="X86" s="50"/>
      <c r="Y86" s="50"/>
      <c r="Z86" s="59"/>
      <c r="AA86" s="60"/>
      <c r="AB86" s="17"/>
      <c r="AC86" s="17"/>
      <c r="AD86" s="58"/>
      <c r="AE86" s="50"/>
      <c r="AF86" s="50"/>
      <c r="AG86" s="50"/>
      <c r="AH86" s="50"/>
      <c r="AI86" s="50"/>
      <c r="AJ86" s="50"/>
      <c r="AK86" s="59"/>
      <c r="AL86" s="60"/>
      <c r="AM86" s="17"/>
      <c r="AN86" s="17"/>
      <c r="AO86" s="58"/>
      <c r="AP86" s="50"/>
      <c r="AQ86" s="50"/>
      <c r="AR86" s="50"/>
      <c r="AS86" s="50"/>
      <c r="AT86" s="50"/>
      <c r="AU86" s="50"/>
      <c r="AV86" s="59"/>
      <c r="AW86" s="60"/>
      <c r="AX86" s="17"/>
      <c r="AY86" s="17"/>
      <c r="AZ86" s="58"/>
      <c r="BA86" s="50"/>
      <c r="BB86" s="50"/>
      <c r="BC86" s="50"/>
      <c r="BD86" s="50"/>
      <c r="BE86" s="50"/>
      <c r="BF86" s="50"/>
      <c r="BG86" s="59"/>
      <c r="BH86" s="60"/>
      <c r="BI86" s="17"/>
      <c r="BJ86" s="17"/>
      <c r="BK86" s="58"/>
      <c r="BL86" s="50"/>
      <c r="BM86" s="50"/>
      <c r="BN86" s="50"/>
      <c r="BO86" s="50"/>
      <c r="BP86" s="50"/>
      <c r="BQ86" s="50"/>
      <c r="BR86" s="59"/>
      <c r="BS86" s="60"/>
      <c r="BT86" s="17"/>
      <c r="BU86" s="17"/>
      <c r="BV86" s="58"/>
      <c r="BW86" s="50"/>
      <c r="BX86" s="50"/>
      <c r="BY86" s="50"/>
      <c r="BZ86" s="50"/>
      <c r="CA86" s="50"/>
      <c r="CB86" s="50"/>
      <c r="CC86" s="59"/>
      <c r="CD86" s="60"/>
      <c r="CE86" s="17"/>
      <c r="CF86" s="17"/>
      <c r="CG86" s="58"/>
      <c r="CH86" s="50"/>
      <c r="CI86" s="50"/>
      <c r="CJ86" s="50"/>
      <c r="CK86" s="50"/>
      <c r="CL86" s="50"/>
      <c r="CM86" s="50"/>
      <c r="CN86" s="59"/>
      <c r="CO86" s="60"/>
      <c r="CP86" s="17"/>
      <c r="CQ86" s="17"/>
      <c r="CR86" s="58"/>
      <c r="CS86" s="50"/>
      <c r="CT86" s="50"/>
      <c r="CU86" s="50"/>
      <c r="CV86" s="50"/>
      <c r="CW86" s="50"/>
      <c r="CX86" s="50"/>
      <c r="CY86" s="59"/>
      <c r="CZ86" s="60"/>
      <c r="DA86" s="17"/>
      <c r="DB86" s="17"/>
      <c r="DC86" s="58"/>
      <c r="DD86" s="50"/>
      <c r="DE86" s="50"/>
      <c r="DF86" s="50"/>
      <c r="DG86" s="50"/>
      <c r="DH86" s="50"/>
      <c r="DI86" s="50"/>
      <c r="DJ86" s="59"/>
      <c r="DK86" s="60"/>
      <c r="DL86" s="17"/>
      <c r="DM86" s="17"/>
      <c r="DN86" s="58"/>
      <c r="DO86" s="50"/>
      <c r="DP86" s="50"/>
      <c r="DQ86" s="50"/>
      <c r="DR86" s="50"/>
      <c r="DS86" s="50"/>
      <c r="DT86" s="50"/>
      <c r="DU86" s="59"/>
      <c r="DV86" s="60"/>
      <c r="DW86" s="17"/>
      <c r="DX86" s="17"/>
      <c r="DY86" s="58"/>
      <c r="DZ86" s="50"/>
      <c r="EA86" s="50"/>
      <c r="EB86" s="50"/>
      <c r="EC86" s="50"/>
      <c r="ED86" s="50"/>
      <c r="EE86" s="50"/>
      <c r="EF86" s="59"/>
      <c r="EG86" s="60"/>
      <c r="EH86" s="17"/>
      <c r="EI86" s="17"/>
      <c r="EJ86" s="58"/>
      <c r="EK86" s="50"/>
      <c r="EL86" s="50"/>
      <c r="EM86" s="50"/>
      <c r="EN86" s="50"/>
      <c r="EO86" s="50"/>
      <c r="EP86" s="50"/>
      <c r="EQ86" s="59"/>
      <c r="ER86" s="60"/>
      <c r="ES86" s="17"/>
      <c r="ET86" s="17"/>
      <c r="EU86" s="58"/>
      <c r="EV86" s="50"/>
      <c r="EW86" s="50"/>
      <c r="EX86" s="50"/>
      <c r="EY86" s="50"/>
      <c r="EZ86" s="50"/>
      <c r="FA86" s="50"/>
      <c r="FB86" s="59"/>
      <c r="FC86" s="60"/>
      <c r="FD86" s="17"/>
      <c r="FE86" s="17"/>
      <c r="FF86" s="58"/>
      <c r="FG86" s="50"/>
      <c r="FH86" s="50"/>
      <c r="FI86" s="50"/>
      <c r="FJ86" s="50"/>
      <c r="FK86" s="50"/>
      <c r="FL86" s="50"/>
      <c r="FM86" s="59"/>
      <c r="FN86" s="60"/>
      <c r="FO86" s="17"/>
      <c r="FP86" s="17"/>
      <c r="FQ86" s="58"/>
      <c r="FR86" s="50"/>
      <c r="FS86" s="50"/>
      <c r="FT86" s="50"/>
      <c r="FU86" s="50"/>
      <c r="FV86" s="50"/>
      <c r="FW86" s="50"/>
      <c r="FX86" s="59"/>
      <c r="FY86" s="60"/>
      <c r="FZ86" s="17"/>
      <c r="GA86" s="17"/>
      <c r="GB86" s="58"/>
      <c r="GC86" s="50"/>
      <c r="GD86" s="50"/>
      <c r="GE86" s="50"/>
      <c r="GF86" s="50"/>
      <c r="GG86" s="50"/>
      <c r="GH86" s="50"/>
      <c r="GI86" s="59"/>
      <c r="GJ86" s="60"/>
      <c r="GK86" s="17"/>
      <c r="GL86" s="17"/>
      <c r="GM86" s="58"/>
      <c r="GN86" s="50"/>
      <c r="GO86" s="50"/>
      <c r="GP86" s="50"/>
      <c r="GQ86" s="50"/>
      <c r="GR86" s="50"/>
      <c r="GS86" s="50"/>
      <c r="GT86" s="59"/>
      <c r="GU86" s="60"/>
      <c r="GV86" s="17"/>
      <c r="GW86" s="17"/>
      <c r="GX86" s="58"/>
      <c r="GY86" s="50"/>
      <c r="GZ86" s="50"/>
      <c r="HA86" s="50"/>
      <c r="HB86" s="50"/>
      <c r="HC86" s="50"/>
      <c r="HD86" s="50"/>
      <c r="HE86" s="59"/>
      <c r="HF86" s="60"/>
      <c r="HG86" s="17"/>
      <c r="HH86" s="17"/>
      <c r="HI86" s="58"/>
      <c r="HJ86" s="50"/>
      <c r="HK86" s="50"/>
      <c r="HL86" s="50"/>
      <c r="HM86" s="50"/>
      <c r="HN86" s="50"/>
      <c r="HO86" s="50"/>
      <c r="HP86" s="59"/>
      <c r="HQ86" s="60"/>
      <c r="HR86" s="17"/>
      <c r="HS86" s="17"/>
    </row>
    <row r="87" spans="1:227" x14ac:dyDescent="0.3">
      <c r="A87" s="65"/>
      <c r="B87" s="66"/>
      <c r="C87" s="67"/>
      <c r="D87" s="67"/>
      <c r="E87" s="59"/>
      <c r="F87" s="59"/>
      <c r="G87" s="17"/>
      <c r="H87" s="58"/>
      <c r="I87" s="50"/>
      <c r="J87" s="50"/>
      <c r="K87" s="50"/>
      <c r="L87" s="50"/>
      <c r="M87" s="50"/>
      <c r="N87" s="50"/>
      <c r="O87" s="59"/>
      <c r="P87" s="60"/>
      <c r="Q87" s="17"/>
      <c r="R87" s="17"/>
      <c r="S87" s="58"/>
      <c r="T87" s="50"/>
      <c r="U87" s="50"/>
      <c r="V87" s="50"/>
      <c r="W87" s="50"/>
      <c r="X87" s="50"/>
      <c r="Y87" s="50"/>
      <c r="Z87" s="59"/>
      <c r="AA87" s="60"/>
      <c r="AB87" s="17"/>
      <c r="AC87" s="17"/>
      <c r="AD87" s="58"/>
      <c r="AE87" s="50"/>
      <c r="AF87" s="50"/>
      <c r="AG87" s="50"/>
      <c r="AH87" s="50"/>
      <c r="AI87" s="50"/>
      <c r="AJ87" s="50"/>
      <c r="AK87" s="59"/>
      <c r="AL87" s="60"/>
      <c r="AM87" s="17"/>
      <c r="AN87" s="17"/>
      <c r="AO87" s="58"/>
      <c r="AP87" s="50"/>
      <c r="AQ87" s="50"/>
      <c r="AR87" s="50"/>
      <c r="AS87" s="50"/>
      <c r="AT87" s="50"/>
      <c r="AU87" s="50"/>
      <c r="AV87" s="59"/>
      <c r="AW87" s="60"/>
      <c r="AX87" s="17"/>
      <c r="AY87" s="17"/>
      <c r="AZ87" s="58"/>
      <c r="BA87" s="50"/>
      <c r="BB87" s="50"/>
      <c r="BC87" s="50"/>
      <c r="BD87" s="50"/>
      <c r="BE87" s="50"/>
      <c r="BF87" s="50"/>
      <c r="BG87" s="59"/>
      <c r="BH87" s="60"/>
      <c r="BI87" s="17"/>
      <c r="BJ87" s="17"/>
      <c r="BK87" s="58"/>
      <c r="BL87" s="50"/>
      <c r="BM87" s="50"/>
      <c r="BN87" s="50"/>
      <c r="BO87" s="50"/>
      <c r="BP87" s="50"/>
      <c r="BQ87" s="50"/>
      <c r="BR87" s="59"/>
      <c r="BS87" s="60"/>
      <c r="BT87" s="17"/>
      <c r="BU87" s="17"/>
      <c r="BV87" s="58"/>
      <c r="BW87" s="50"/>
      <c r="BX87" s="50"/>
      <c r="BY87" s="50"/>
      <c r="BZ87" s="50"/>
      <c r="CA87" s="50"/>
      <c r="CB87" s="50"/>
      <c r="CC87" s="59"/>
      <c r="CD87" s="60"/>
      <c r="CE87" s="17"/>
      <c r="CF87" s="17"/>
      <c r="CG87" s="58"/>
      <c r="CH87" s="50"/>
      <c r="CI87" s="50"/>
      <c r="CJ87" s="50"/>
      <c r="CK87" s="50"/>
      <c r="CL87" s="50"/>
      <c r="CM87" s="50"/>
      <c r="CN87" s="59"/>
      <c r="CO87" s="60"/>
      <c r="CP87" s="17"/>
      <c r="CQ87" s="17"/>
      <c r="CR87" s="58"/>
      <c r="CS87" s="50"/>
      <c r="CT87" s="50"/>
      <c r="CU87" s="50"/>
      <c r="CV87" s="50"/>
      <c r="CW87" s="50"/>
      <c r="CX87" s="50"/>
      <c r="CY87" s="59"/>
      <c r="CZ87" s="60"/>
      <c r="DA87" s="17"/>
      <c r="DB87" s="17"/>
      <c r="DC87" s="58"/>
      <c r="DD87" s="50"/>
      <c r="DE87" s="50"/>
      <c r="DF87" s="50"/>
      <c r="DG87" s="50"/>
      <c r="DH87" s="50"/>
      <c r="DI87" s="50"/>
      <c r="DJ87" s="59"/>
      <c r="DK87" s="60"/>
      <c r="DL87" s="17"/>
      <c r="DM87" s="17"/>
      <c r="DN87" s="58"/>
      <c r="DO87" s="50"/>
      <c r="DP87" s="50"/>
      <c r="DQ87" s="50"/>
      <c r="DR87" s="50"/>
      <c r="DS87" s="50"/>
      <c r="DT87" s="50"/>
      <c r="DU87" s="59"/>
      <c r="DV87" s="60"/>
      <c r="DW87" s="17"/>
      <c r="DX87" s="17"/>
      <c r="DY87" s="58"/>
      <c r="DZ87" s="50"/>
      <c r="EA87" s="50"/>
      <c r="EB87" s="50"/>
      <c r="EC87" s="50"/>
      <c r="ED87" s="50"/>
      <c r="EE87" s="50"/>
      <c r="EF87" s="59"/>
      <c r="EG87" s="60"/>
      <c r="EH87" s="17"/>
      <c r="EI87" s="17"/>
      <c r="EJ87" s="58"/>
      <c r="EK87" s="50"/>
      <c r="EL87" s="50"/>
      <c r="EM87" s="50"/>
      <c r="EN87" s="50"/>
      <c r="EO87" s="50"/>
      <c r="EP87" s="50"/>
      <c r="EQ87" s="59"/>
      <c r="ER87" s="60"/>
      <c r="ES87" s="17"/>
      <c r="ET87" s="17"/>
      <c r="EU87" s="58"/>
      <c r="EV87" s="50"/>
      <c r="EW87" s="50"/>
      <c r="EX87" s="50"/>
      <c r="EY87" s="50"/>
      <c r="EZ87" s="50"/>
      <c r="FA87" s="50"/>
      <c r="FB87" s="59"/>
      <c r="FC87" s="60"/>
      <c r="FD87" s="17"/>
      <c r="FE87" s="17"/>
      <c r="FF87" s="58"/>
      <c r="FG87" s="50"/>
      <c r="FH87" s="50"/>
      <c r="FI87" s="50"/>
      <c r="FJ87" s="50"/>
      <c r="FK87" s="50"/>
      <c r="FL87" s="50"/>
      <c r="FM87" s="59"/>
      <c r="FN87" s="60"/>
      <c r="FO87" s="17"/>
      <c r="FP87" s="17"/>
      <c r="FQ87" s="58"/>
      <c r="FR87" s="50"/>
      <c r="FS87" s="50"/>
      <c r="FT87" s="50"/>
      <c r="FU87" s="50"/>
      <c r="FV87" s="50"/>
      <c r="FW87" s="50"/>
      <c r="FX87" s="59"/>
      <c r="FY87" s="60"/>
      <c r="FZ87" s="17"/>
      <c r="GA87" s="17"/>
      <c r="GB87" s="58"/>
      <c r="GC87" s="50"/>
      <c r="GD87" s="50"/>
      <c r="GE87" s="50"/>
      <c r="GF87" s="50"/>
      <c r="GG87" s="50"/>
      <c r="GH87" s="50"/>
      <c r="GI87" s="59"/>
      <c r="GJ87" s="60"/>
      <c r="GK87" s="17"/>
      <c r="GL87" s="17"/>
      <c r="GM87" s="58"/>
      <c r="GN87" s="50"/>
      <c r="GO87" s="50"/>
      <c r="GP87" s="50"/>
      <c r="GQ87" s="50"/>
      <c r="GR87" s="50"/>
      <c r="GS87" s="50"/>
      <c r="GT87" s="59"/>
      <c r="GU87" s="60"/>
      <c r="GV87" s="17"/>
      <c r="GW87" s="17"/>
      <c r="GX87" s="58"/>
      <c r="GY87" s="50"/>
      <c r="GZ87" s="50"/>
      <c r="HA87" s="50"/>
      <c r="HB87" s="50"/>
      <c r="HC87" s="50"/>
      <c r="HD87" s="50"/>
      <c r="HE87" s="59"/>
      <c r="HF87" s="60"/>
      <c r="HG87" s="17"/>
      <c r="HH87" s="17"/>
      <c r="HI87" s="58"/>
      <c r="HJ87" s="50"/>
      <c r="HK87" s="50"/>
      <c r="HL87" s="50"/>
      <c r="HM87" s="50"/>
      <c r="HN87" s="50"/>
      <c r="HO87" s="50"/>
      <c r="HP87" s="59"/>
      <c r="HQ87" s="60"/>
      <c r="HR87" s="17"/>
      <c r="HS87" s="17"/>
    </row>
    <row r="88" spans="1:227" x14ac:dyDescent="0.3">
      <c r="A88" s="65"/>
      <c r="B88" s="66"/>
      <c r="C88" s="67"/>
      <c r="D88" s="67"/>
      <c r="E88" s="59"/>
      <c r="F88" s="59"/>
      <c r="G88" s="17"/>
      <c r="H88" s="58"/>
      <c r="I88" s="50"/>
      <c r="J88" s="50"/>
      <c r="K88" s="50"/>
      <c r="L88" s="50"/>
      <c r="M88" s="50"/>
      <c r="N88" s="50"/>
      <c r="O88" s="59"/>
      <c r="P88" s="60"/>
      <c r="Q88" s="17"/>
      <c r="R88" s="17"/>
      <c r="S88" s="58"/>
      <c r="T88" s="50"/>
      <c r="U88" s="50"/>
      <c r="V88" s="50"/>
      <c r="W88" s="50"/>
      <c r="X88" s="50"/>
      <c r="Y88" s="50"/>
      <c r="Z88" s="59"/>
      <c r="AA88" s="60"/>
      <c r="AB88" s="17"/>
      <c r="AC88" s="17"/>
      <c r="AD88" s="58"/>
      <c r="AE88" s="50"/>
      <c r="AF88" s="50"/>
      <c r="AG88" s="50"/>
      <c r="AH88" s="50"/>
      <c r="AI88" s="50"/>
      <c r="AJ88" s="50"/>
      <c r="AK88" s="59"/>
      <c r="AL88" s="60"/>
      <c r="AM88" s="17"/>
      <c r="AN88" s="17"/>
      <c r="AO88" s="58"/>
      <c r="AP88" s="50"/>
      <c r="AQ88" s="50"/>
      <c r="AR88" s="50"/>
      <c r="AS88" s="50"/>
      <c r="AT88" s="50"/>
      <c r="AU88" s="50"/>
      <c r="AV88" s="59"/>
      <c r="AW88" s="60"/>
      <c r="AX88" s="17"/>
      <c r="AY88" s="17"/>
      <c r="AZ88" s="58"/>
      <c r="BA88" s="50"/>
      <c r="BB88" s="50"/>
      <c r="BC88" s="50"/>
      <c r="BD88" s="50"/>
      <c r="BE88" s="50"/>
      <c r="BF88" s="50"/>
      <c r="BG88" s="59"/>
      <c r="BH88" s="60"/>
      <c r="BI88" s="17"/>
      <c r="BJ88" s="17"/>
      <c r="BK88" s="58"/>
      <c r="BL88" s="50"/>
      <c r="BM88" s="50"/>
      <c r="BN88" s="50"/>
      <c r="BO88" s="50"/>
      <c r="BP88" s="50"/>
      <c r="BQ88" s="50"/>
      <c r="BR88" s="59"/>
      <c r="BS88" s="60"/>
      <c r="BT88" s="17"/>
      <c r="BU88" s="17"/>
      <c r="BV88" s="58"/>
      <c r="BW88" s="50"/>
      <c r="BX88" s="50"/>
      <c r="BY88" s="50"/>
      <c r="BZ88" s="50"/>
      <c r="CA88" s="50"/>
      <c r="CB88" s="50"/>
      <c r="CC88" s="59"/>
      <c r="CD88" s="60"/>
      <c r="CE88" s="17"/>
      <c r="CF88" s="17"/>
      <c r="CG88" s="58"/>
      <c r="CH88" s="50"/>
      <c r="CI88" s="50"/>
      <c r="CJ88" s="50"/>
      <c r="CK88" s="50"/>
      <c r="CL88" s="50"/>
      <c r="CM88" s="50"/>
      <c r="CN88" s="59"/>
      <c r="CO88" s="60"/>
      <c r="CP88" s="17"/>
      <c r="CQ88" s="17"/>
      <c r="CR88" s="58"/>
      <c r="CS88" s="50"/>
      <c r="CT88" s="50"/>
      <c r="CU88" s="50"/>
      <c r="CV88" s="50"/>
      <c r="CW88" s="50"/>
      <c r="CX88" s="50"/>
      <c r="CY88" s="59"/>
      <c r="CZ88" s="60"/>
      <c r="DA88" s="17"/>
      <c r="DB88" s="17"/>
      <c r="DC88" s="58"/>
      <c r="DD88" s="50"/>
      <c r="DE88" s="50"/>
      <c r="DF88" s="50"/>
      <c r="DG88" s="50"/>
      <c r="DH88" s="50"/>
      <c r="DI88" s="50"/>
      <c r="DJ88" s="59"/>
      <c r="DK88" s="60"/>
      <c r="DL88" s="17"/>
      <c r="DM88" s="17"/>
      <c r="DN88" s="58"/>
      <c r="DO88" s="50"/>
      <c r="DP88" s="50"/>
      <c r="DQ88" s="50"/>
      <c r="DR88" s="50"/>
      <c r="DS88" s="50"/>
      <c r="DT88" s="50"/>
      <c r="DU88" s="59"/>
      <c r="DV88" s="60"/>
      <c r="DW88" s="17"/>
      <c r="DX88" s="17"/>
      <c r="DY88" s="58"/>
      <c r="DZ88" s="50"/>
      <c r="EA88" s="50"/>
      <c r="EB88" s="50"/>
      <c r="EC88" s="50"/>
      <c r="ED88" s="50"/>
      <c r="EE88" s="50"/>
      <c r="EF88" s="59"/>
      <c r="EG88" s="60"/>
      <c r="EH88" s="17"/>
      <c r="EI88" s="17"/>
      <c r="EJ88" s="58"/>
      <c r="EK88" s="50"/>
      <c r="EL88" s="50"/>
      <c r="EM88" s="50"/>
      <c r="EN88" s="50"/>
      <c r="EO88" s="50"/>
      <c r="EP88" s="50"/>
      <c r="EQ88" s="59"/>
      <c r="ER88" s="60"/>
      <c r="ES88" s="17"/>
      <c r="ET88" s="17"/>
      <c r="EU88" s="58"/>
      <c r="EV88" s="50"/>
      <c r="EW88" s="50"/>
      <c r="EX88" s="50"/>
      <c r="EY88" s="50"/>
      <c r="EZ88" s="50"/>
      <c r="FA88" s="50"/>
      <c r="FB88" s="59"/>
      <c r="FC88" s="60"/>
      <c r="FD88" s="17"/>
      <c r="FE88" s="17"/>
      <c r="FF88" s="58"/>
      <c r="FG88" s="50"/>
      <c r="FH88" s="50"/>
      <c r="FI88" s="50"/>
      <c r="FJ88" s="50"/>
      <c r="FK88" s="50"/>
      <c r="FL88" s="50"/>
      <c r="FM88" s="59"/>
      <c r="FN88" s="60"/>
      <c r="FO88" s="17"/>
      <c r="FP88" s="17"/>
      <c r="FQ88" s="58"/>
      <c r="FR88" s="50"/>
      <c r="FS88" s="50"/>
      <c r="FT88" s="50"/>
      <c r="FU88" s="50"/>
      <c r="FV88" s="50"/>
      <c r="FW88" s="50"/>
      <c r="FX88" s="59"/>
      <c r="FY88" s="60"/>
      <c r="FZ88" s="17"/>
      <c r="GA88" s="17"/>
      <c r="GB88" s="58"/>
      <c r="GC88" s="50"/>
      <c r="GD88" s="50"/>
      <c r="GE88" s="50"/>
      <c r="GF88" s="50"/>
      <c r="GG88" s="50"/>
      <c r="GH88" s="50"/>
      <c r="GI88" s="59"/>
      <c r="GJ88" s="60"/>
      <c r="GK88" s="17"/>
      <c r="GL88" s="17"/>
      <c r="GM88" s="58"/>
      <c r="GN88" s="50"/>
      <c r="GO88" s="50"/>
      <c r="GP88" s="50"/>
      <c r="GQ88" s="50"/>
      <c r="GR88" s="50"/>
      <c r="GS88" s="50"/>
      <c r="GT88" s="59"/>
      <c r="GU88" s="60"/>
      <c r="GV88" s="17"/>
      <c r="GW88" s="17"/>
      <c r="GX88" s="58"/>
      <c r="GY88" s="50"/>
      <c r="GZ88" s="50"/>
      <c r="HA88" s="50"/>
      <c r="HB88" s="50"/>
      <c r="HC88" s="50"/>
      <c r="HD88" s="50"/>
      <c r="HE88" s="59"/>
      <c r="HF88" s="60"/>
      <c r="HG88" s="17"/>
      <c r="HH88" s="17"/>
      <c r="HI88" s="58"/>
      <c r="HJ88" s="50"/>
      <c r="HK88" s="50"/>
      <c r="HL88" s="50"/>
      <c r="HM88" s="50"/>
      <c r="HN88" s="50"/>
      <c r="HO88" s="50"/>
      <c r="HP88" s="59"/>
      <c r="HQ88" s="60"/>
      <c r="HR88" s="17"/>
      <c r="HS88" s="17"/>
    </row>
    <row r="89" spans="1:227" x14ac:dyDescent="0.3">
      <c r="A89" s="65"/>
      <c r="B89" s="66"/>
      <c r="C89" s="67"/>
      <c r="D89" s="67"/>
      <c r="E89" s="59"/>
      <c r="F89" s="59"/>
      <c r="G89" s="17"/>
      <c r="H89" s="58"/>
      <c r="I89" s="50"/>
      <c r="J89" s="50"/>
      <c r="K89" s="50"/>
      <c r="L89" s="50"/>
      <c r="M89" s="50"/>
      <c r="N89" s="50"/>
      <c r="O89" s="59"/>
      <c r="P89" s="60"/>
      <c r="Q89" s="17"/>
      <c r="R89" s="17"/>
      <c r="S89" s="58"/>
      <c r="T89" s="50"/>
      <c r="U89" s="50"/>
      <c r="V89" s="50"/>
      <c r="W89" s="50"/>
      <c r="X89" s="50"/>
      <c r="Y89" s="50"/>
      <c r="Z89" s="59"/>
      <c r="AA89" s="60"/>
      <c r="AB89" s="17"/>
      <c r="AC89" s="17"/>
      <c r="AD89" s="58"/>
      <c r="AE89" s="50"/>
      <c r="AF89" s="50"/>
      <c r="AG89" s="50"/>
      <c r="AH89" s="50"/>
      <c r="AI89" s="50"/>
      <c r="AJ89" s="50"/>
      <c r="AK89" s="59"/>
      <c r="AL89" s="60"/>
      <c r="AM89" s="17"/>
      <c r="AN89" s="17"/>
      <c r="AO89" s="58"/>
      <c r="AP89" s="50"/>
      <c r="AQ89" s="50"/>
      <c r="AR89" s="50"/>
      <c r="AS89" s="50"/>
      <c r="AT89" s="50"/>
      <c r="AU89" s="50"/>
      <c r="AV89" s="59"/>
      <c r="AW89" s="60"/>
      <c r="AX89" s="17"/>
      <c r="AY89" s="17"/>
      <c r="AZ89" s="58"/>
      <c r="BA89" s="50"/>
      <c r="BB89" s="50"/>
      <c r="BC89" s="50"/>
      <c r="BD89" s="50"/>
      <c r="BE89" s="50"/>
      <c r="BF89" s="50"/>
      <c r="BG89" s="59"/>
      <c r="BH89" s="60"/>
      <c r="BI89" s="17"/>
      <c r="BJ89" s="17"/>
      <c r="BK89" s="58"/>
      <c r="BL89" s="50"/>
      <c r="BM89" s="50"/>
      <c r="BN89" s="50"/>
      <c r="BO89" s="50"/>
      <c r="BP89" s="50"/>
      <c r="BQ89" s="50"/>
      <c r="BR89" s="59"/>
      <c r="BS89" s="60"/>
      <c r="BT89" s="17"/>
      <c r="BU89" s="17"/>
      <c r="BV89" s="58"/>
      <c r="BW89" s="50"/>
      <c r="BX89" s="50"/>
      <c r="BY89" s="50"/>
      <c r="BZ89" s="50"/>
      <c r="CA89" s="50"/>
      <c r="CB89" s="50"/>
      <c r="CC89" s="59"/>
      <c r="CD89" s="60"/>
      <c r="CE89" s="17"/>
      <c r="CF89" s="17"/>
      <c r="CG89" s="58"/>
      <c r="CH89" s="50"/>
      <c r="CI89" s="50"/>
      <c r="CJ89" s="50"/>
      <c r="CK89" s="50"/>
      <c r="CL89" s="50"/>
      <c r="CM89" s="50"/>
      <c r="CN89" s="59"/>
      <c r="CO89" s="60"/>
      <c r="CP89" s="17"/>
      <c r="CQ89" s="17"/>
      <c r="CR89" s="58"/>
      <c r="CS89" s="50"/>
      <c r="CT89" s="50"/>
      <c r="CU89" s="50"/>
      <c r="CV89" s="50"/>
      <c r="CW89" s="50"/>
      <c r="CX89" s="50"/>
      <c r="CY89" s="59"/>
      <c r="CZ89" s="60"/>
      <c r="DA89" s="17"/>
      <c r="DB89" s="17"/>
      <c r="DC89" s="58"/>
      <c r="DD89" s="50"/>
      <c r="DE89" s="50"/>
      <c r="DF89" s="50"/>
      <c r="DG89" s="50"/>
      <c r="DH89" s="50"/>
      <c r="DI89" s="50"/>
      <c r="DJ89" s="59"/>
      <c r="DK89" s="60"/>
      <c r="DL89" s="17"/>
      <c r="DM89" s="17"/>
      <c r="DN89" s="58"/>
      <c r="DO89" s="50"/>
      <c r="DP89" s="50"/>
      <c r="DQ89" s="50"/>
      <c r="DR89" s="50"/>
      <c r="DS89" s="50"/>
      <c r="DT89" s="50"/>
      <c r="DU89" s="59"/>
      <c r="DV89" s="60"/>
      <c r="DW89" s="17"/>
      <c r="DX89" s="17"/>
      <c r="DY89" s="58"/>
      <c r="DZ89" s="50"/>
      <c r="EA89" s="50"/>
      <c r="EB89" s="50"/>
      <c r="EC89" s="50"/>
      <c r="ED89" s="50"/>
      <c r="EE89" s="50"/>
      <c r="EF89" s="59"/>
      <c r="EG89" s="60"/>
      <c r="EH89" s="17"/>
      <c r="EI89" s="17"/>
      <c r="EJ89" s="58"/>
      <c r="EK89" s="50"/>
      <c r="EL89" s="50"/>
      <c r="EM89" s="50"/>
      <c r="EN89" s="50"/>
      <c r="EO89" s="50"/>
      <c r="EP89" s="50"/>
      <c r="EQ89" s="59"/>
      <c r="ER89" s="60"/>
      <c r="ES89" s="17"/>
      <c r="ET89" s="17"/>
      <c r="EU89" s="58"/>
      <c r="EV89" s="50"/>
      <c r="EW89" s="50"/>
      <c r="EX89" s="50"/>
      <c r="EY89" s="50"/>
      <c r="EZ89" s="50"/>
      <c r="FA89" s="50"/>
      <c r="FB89" s="59"/>
      <c r="FC89" s="60"/>
      <c r="FD89" s="17"/>
      <c r="FE89" s="17"/>
      <c r="FF89" s="58"/>
      <c r="FG89" s="50"/>
      <c r="FH89" s="50"/>
      <c r="FI89" s="50"/>
      <c r="FJ89" s="50"/>
      <c r="FK89" s="50"/>
      <c r="FL89" s="50"/>
      <c r="FM89" s="59"/>
      <c r="FN89" s="60"/>
      <c r="FO89" s="17"/>
      <c r="FP89" s="17"/>
      <c r="FQ89" s="58"/>
      <c r="FR89" s="50"/>
      <c r="FS89" s="50"/>
      <c r="FT89" s="50"/>
      <c r="FU89" s="50"/>
      <c r="FV89" s="50"/>
      <c r="FW89" s="50"/>
      <c r="FX89" s="59"/>
      <c r="FY89" s="60"/>
      <c r="FZ89" s="17"/>
      <c r="GA89" s="17"/>
      <c r="GB89" s="58"/>
      <c r="GC89" s="50"/>
      <c r="GD89" s="50"/>
      <c r="GE89" s="50"/>
      <c r="GF89" s="50"/>
      <c r="GG89" s="50"/>
      <c r="GH89" s="50"/>
      <c r="GI89" s="59"/>
      <c r="GJ89" s="60"/>
      <c r="GK89" s="17"/>
      <c r="GL89" s="17"/>
      <c r="GM89" s="58"/>
      <c r="GN89" s="50"/>
      <c r="GO89" s="50"/>
      <c r="GP89" s="50"/>
      <c r="GQ89" s="50"/>
      <c r="GR89" s="50"/>
      <c r="GS89" s="50"/>
      <c r="GT89" s="59"/>
      <c r="GU89" s="60"/>
      <c r="GV89" s="17"/>
      <c r="GW89" s="17"/>
      <c r="GX89" s="58"/>
      <c r="GY89" s="50"/>
      <c r="GZ89" s="50"/>
      <c r="HA89" s="50"/>
      <c r="HB89" s="50"/>
      <c r="HC89" s="50"/>
      <c r="HD89" s="50"/>
      <c r="HE89" s="59"/>
      <c r="HF89" s="60"/>
      <c r="HG89" s="17"/>
      <c r="HH89" s="17"/>
      <c r="HI89" s="58"/>
      <c r="HJ89" s="50"/>
      <c r="HK89" s="50"/>
      <c r="HL89" s="50"/>
      <c r="HM89" s="50"/>
      <c r="HN89" s="50"/>
      <c r="HO89" s="50"/>
      <c r="HP89" s="59"/>
      <c r="HQ89" s="60"/>
      <c r="HR89" s="17"/>
      <c r="HS89" s="17"/>
    </row>
    <row r="90" spans="1:227" x14ac:dyDescent="0.3">
      <c r="A90" s="65"/>
      <c r="B90" s="66"/>
      <c r="C90" s="67"/>
      <c r="D90" s="67"/>
      <c r="E90" s="59"/>
      <c r="F90" s="59"/>
      <c r="G90" s="17"/>
      <c r="H90" s="58"/>
      <c r="I90" s="50"/>
      <c r="J90" s="50"/>
      <c r="K90" s="50"/>
      <c r="L90" s="50"/>
      <c r="M90" s="50"/>
      <c r="N90" s="50"/>
      <c r="O90" s="59"/>
      <c r="P90" s="60"/>
      <c r="Q90" s="17"/>
      <c r="R90" s="17"/>
      <c r="S90" s="58"/>
      <c r="T90" s="50"/>
      <c r="U90" s="50"/>
      <c r="V90" s="50"/>
      <c r="W90" s="50"/>
      <c r="X90" s="50"/>
      <c r="Y90" s="50"/>
      <c r="Z90" s="59"/>
      <c r="AA90" s="60"/>
      <c r="AB90" s="17"/>
      <c r="AC90" s="17"/>
      <c r="AD90" s="58"/>
      <c r="AE90" s="50"/>
      <c r="AF90" s="50"/>
      <c r="AG90" s="50"/>
      <c r="AH90" s="50"/>
      <c r="AI90" s="50"/>
      <c r="AJ90" s="50"/>
      <c r="AK90" s="59"/>
      <c r="AL90" s="60"/>
      <c r="AM90" s="17"/>
      <c r="AN90" s="17"/>
      <c r="AO90" s="58"/>
      <c r="AP90" s="50"/>
      <c r="AQ90" s="50"/>
      <c r="AR90" s="50"/>
      <c r="AS90" s="50"/>
      <c r="AT90" s="50"/>
      <c r="AU90" s="50"/>
      <c r="AV90" s="59"/>
      <c r="AW90" s="60"/>
      <c r="AX90" s="17"/>
      <c r="AY90" s="17"/>
      <c r="AZ90" s="58"/>
      <c r="BA90" s="50"/>
      <c r="BB90" s="50"/>
      <c r="BC90" s="50"/>
      <c r="BD90" s="50"/>
      <c r="BE90" s="50"/>
      <c r="BF90" s="50"/>
      <c r="BG90" s="59"/>
      <c r="BH90" s="60"/>
      <c r="BI90" s="17"/>
      <c r="BJ90" s="17"/>
      <c r="BK90" s="58"/>
      <c r="BL90" s="50"/>
      <c r="BM90" s="50"/>
      <c r="BN90" s="50"/>
      <c r="BO90" s="50"/>
      <c r="BP90" s="50"/>
      <c r="BQ90" s="50"/>
      <c r="BR90" s="59"/>
      <c r="BS90" s="60"/>
      <c r="BT90" s="17"/>
      <c r="BU90" s="17"/>
      <c r="BV90" s="58"/>
      <c r="BW90" s="50"/>
      <c r="BX90" s="50"/>
      <c r="BY90" s="50"/>
      <c r="BZ90" s="50"/>
      <c r="CA90" s="50"/>
      <c r="CB90" s="50"/>
      <c r="CC90" s="59"/>
      <c r="CD90" s="60"/>
      <c r="CE90" s="17"/>
      <c r="CF90" s="17"/>
      <c r="CG90" s="58"/>
      <c r="CH90" s="50"/>
      <c r="CI90" s="50"/>
      <c r="CJ90" s="50"/>
      <c r="CK90" s="50"/>
      <c r="CL90" s="50"/>
      <c r="CM90" s="50"/>
      <c r="CN90" s="59"/>
      <c r="CO90" s="60"/>
      <c r="CP90" s="17"/>
      <c r="CQ90" s="17"/>
      <c r="CR90" s="58"/>
      <c r="CS90" s="50"/>
      <c r="CT90" s="50"/>
      <c r="CU90" s="50"/>
      <c r="CV90" s="50"/>
      <c r="CW90" s="50"/>
      <c r="CX90" s="50"/>
      <c r="CY90" s="59"/>
      <c r="CZ90" s="60"/>
      <c r="DA90" s="17"/>
      <c r="DB90" s="17"/>
      <c r="DC90" s="58"/>
      <c r="DD90" s="50"/>
      <c r="DE90" s="50"/>
      <c r="DF90" s="50"/>
      <c r="DG90" s="50"/>
      <c r="DH90" s="50"/>
      <c r="DI90" s="50"/>
      <c r="DJ90" s="59"/>
      <c r="DK90" s="60"/>
      <c r="DL90" s="17"/>
      <c r="DM90" s="17"/>
      <c r="DN90" s="58"/>
      <c r="DO90" s="50"/>
      <c r="DP90" s="50"/>
      <c r="DQ90" s="50"/>
      <c r="DR90" s="50"/>
      <c r="DS90" s="50"/>
      <c r="DT90" s="50"/>
      <c r="DU90" s="59"/>
      <c r="DV90" s="60"/>
      <c r="DW90" s="17"/>
      <c r="DX90" s="17"/>
      <c r="DY90" s="58"/>
      <c r="DZ90" s="50"/>
      <c r="EA90" s="50"/>
      <c r="EB90" s="50"/>
      <c r="EC90" s="50"/>
      <c r="ED90" s="50"/>
      <c r="EE90" s="50"/>
      <c r="EF90" s="59"/>
      <c r="EG90" s="60"/>
      <c r="EH90" s="17"/>
      <c r="EI90" s="17"/>
      <c r="EJ90" s="58"/>
      <c r="EK90" s="50"/>
      <c r="EL90" s="50"/>
      <c r="EM90" s="50"/>
      <c r="EN90" s="50"/>
      <c r="EO90" s="50"/>
      <c r="EP90" s="50"/>
      <c r="EQ90" s="59"/>
      <c r="ER90" s="60"/>
      <c r="ES90" s="17"/>
      <c r="ET90" s="17"/>
      <c r="EU90" s="58"/>
      <c r="EV90" s="50"/>
      <c r="EW90" s="50"/>
      <c r="EX90" s="50"/>
      <c r="EY90" s="50"/>
      <c r="EZ90" s="50"/>
      <c r="FA90" s="50"/>
      <c r="FB90" s="59"/>
      <c r="FC90" s="60"/>
      <c r="FD90" s="17"/>
      <c r="FE90" s="17"/>
      <c r="FF90" s="58"/>
      <c r="FG90" s="50"/>
      <c r="FH90" s="50"/>
      <c r="FI90" s="50"/>
      <c r="FJ90" s="50"/>
      <c r="FK90" s="50"/>
      <c r="FL90" s="50"/>
      <c r="FM90" s="59"/>
      <c r="FN90" s="60"/>
      <c r="FO90" s="17"/>
      <c r="FP90" s="17"/>
      <c r="FQ90" s="58"/>
      <c r="FR90" s="50"/>
      <c r="FS90" s="50"/>
      <c r="FT90" s="50"/>
      <c r="FU90" s="50"/>
      <c r="FV90" s="50"/>
      <c r="FW90" s="50"/>
      <c r="FX90" s="59"/>
      <c r="FY90" s="60"/>
      <c r="FZ90" s="17"/>
      <c r="GA90" s="17"/>
      <c r="GB90" s="58"/>
      <c r="GC90" s="50"/>
      <c r="GD90" s="50"/>
      <c r="GE90" s="50"/>
      <c r="GF90" s="50"/>
      <c r="GG90" s="50"/>
      <c r="GH90" s="50"/>
      <c r="GI90" s="59"/>
      <c r="GJ90" s="60"/>
      <c r="GK90" s="17"/>
      <c r="GL90" s="17"/>
      <c r="GM90" s="58"/>
      <c r="GN90" s="50"/>
      <c r="GO90" s="50"/>
      <c r="GP90" s="50"/>
      <c r="GQ90" s="50"/>
      <c r="GR90" s="50"/>
      <c r="GS90" s="50"/>
      <c r="GT90" s="59"/>
      <c r="GU90" s="60"/>
      <c r="GV90" s="17"/>
      <c r="GW90" s="17"/>
      <c r="GX90" s="58"/>
      <c r="GY90" s="50"/>
      <c r="GZ90" s="50"/>
      <c r="HA90" s="50"/>
      <c r="HB90" s="50"/>
      <c r="HC90" s="50"/>
      <c r="HD90" s="50"/>
      <c r="HE90" s="59"/>
      <c r="HF90" s="60"/>
      <c r="HG90" s="17"/>
      <c r="HH90" s="17"/>
      <c r="HI90" s="58"/>
      <c r="HJ90" s="50"/>
      <c r="HK90" s="50"/>
      <c r="HL90" s="50"/>
      <c r="HM90" s="50"/>
      <c r="HN90" s="50"/>
      <c r="HO90" s="50"/>
      <c r="HP90" s="59"/>
      <c r="HQ90" s="60"/>
      <c r="HR90" s="17"/>
      <c r="HS90" s="17"/>
    </row>
    <row r="91" spans="1:227" x14ac:dyDescent="0.3">
      <c r="A91" s="65"/>
      <c r="B91" s="66"/>
      <c r="C91" s="67"/>
      <c r="D91" s="67"/>
      <c r="E91" s="59"/>
      <c r="F91" s="59"/>
      <c r="G91" s="17"/>
      <c r="H91" s="58"/>
      <c r="I91" s="50"/>
      <c r="J91" s="50"/>
      <c r="K91" s="50"/>
      <c r="L91" s="50"/>
      <c r="M91" s="50"/>
      <c r="N91" s="50"/>
      <c r="O91" s="59"/>
      <c r="P91" s="60"/>
      <c r="Q91" s="17"/>
      <c r="R91" s="17"/>
      <c r="S91" s="58"/>
      <c r="T91" s="50"/>
      <c r="U91" s="50"/>
      <c r="V91" s="50"/>
      <c r="W91" s="50"/>
      <c r="X91" s="50"/>
      <c r="Y91" s="50"/>
      <c r="Z91" s="59"/>
      <c r="AA91" s="60"/>
      <c r="AB91" s="17"/>
      <c r="AC91" s="17"/>
      <c r="AD91" s="58"/>
      <c r="AE91" s="50"/>
      <c r="AF91" s="50"/>
      <c r="AG91" s="50"/>
      <c r="AH91" s="50"/>
      <c r="AI91" s="50"/>
      <c r="AJ91" s="50"/>
      <c r="AK91" s="59"/>
      <c r="AL91" s="60"/>
      <c r="AM91" s="17"/>
      <c r="AN91" s="17"/>
      <c r="AO91" s="58"/>
      <c r="AP91" s="50"/>
      <c r="AQ91" s="50"/>
      <c r="AR91" s="50"/>
      <c r="AS91" s="50"/>
      <c r="AT91" s="50"/>
      <c r="AU91" s="50"/>
      <c r="AV91" s="59"/>
      <c r="AW91" s="60"/>
      <c r="AX91" s="17"/>
      <c r="AY91" s="17"/>
      <c r="AZ91" s="58"/>
      <c r="BA91" s="50"/>
      <c r="BB91" s="50"/>
      <c r="BC91" s="50"/>
      <c r="BD91" s="50"/>
      <c r="BE91" s="50"/>
      <c r="BF91" s="50"/>
      <c r="BG91" s="59"/>
      <c r="BH91" s="60"/>
      <c r="BI91" s="17"/>
      <c r="BJ91" s="17"/>
      <c r="BK91" s="58"/>
      <c r="BL91" s="50"/>
      <c r="BM91" s="50"/>
      <c r="BN91" s="50"/>
      <c r="BO91" s="50"/>
      <c r="BP91" s="50"/>
      <c r="BQ91" s="50"/>
      <c r="BR91" s="59"/>
      <c r="BS91" s="60"/>
      <c r="BT91" s="17"/>
      <c r="BU91" s="17"/>
      <c r="BV91" s="58"/>
      <c r="BW91" s="50"/>
      <c r="BX91" s="50"/>
      <c r="BY91" s="50"/>
      <c r="BZ91" s="50"/>
      <c r="CA91" s="50"/>
      <c r="CB91" s="50"/>
      <c r="CC91" s="59"/>
      <c r="CD91" s="60"/>
      <c r="CE91" s="17"/>
      <c r="CF91" s="17"/>
      <c r="CG91" s="58"/>
      <c r="CH91" s="50"/>
      <c r="CI91" s="50"/>
      <c r="CJ91" s="50"/>
      <c r="CK91" s="50"/>
      <c r="CL91" s="50"/>
      <c r="CM91" s="50"/>
      <c r="CN91" s="59"/>
      <c r="CO91" s="60"/>
      <c r="CP91" s="17"/>
      <c r="CQ91" s="17"/>
      <c r="CR91" s="58"/>
      <c r="CS91" s="50"/>
      <c r="CT91" s="50"/>
      <c r="CU91" s="50"/>
      <c r="CV91" s="50"/>
      <c r="CW91" s="50"/>
      <c r="CX91" s="50"/>
      <c r="CY91" s="59"/>
      <c r="CZ91" s="60"/>
      <c r="DA91" s="17"/>
      <c r="DB91" s="17"/>
      <c r="DC91" s="58"/>
      <c r="DD91" s="50"/>
      <c r="DE91" s="50"/>
      <c r="DF91" s="50"/>
      <c r="DG91" s="50"/>
      <c r="DH91" s="50"/>
      <c r="DI91" s="50"/>
      <c r="DJ91" s="59"/>
      <c r="DK91" s="60"/>
      <c r="DL91" s="17"/>
      <c r="DM91" s="17"/>
      <c r="DN91" s="58"/>
      <c r="DO91" s="50"/>
      <c r="DP91" s="50"/>
      <c r="DQ91" s="50"/>
      <c r="DR91" s="50"/>
      <c r="DS91" s="50"/>
      <c r="DT91" s="50"/>
      <c r="DU91" s="59"/>
      <c r="DV91" s="60"/>
      <c r="DW91" s="17"/>
      <c r="DX91" s="17"/>
      <c r="DY91" s="58"/>
      <c r="DZ91" s="50"/>
      <c r="EA91" s="50"/>
      <c r="EB91" s="50"/>
      <c r="EC91" s="50"/>
      <c r="ED91" s="50"/>
      <c r="EE91" s="50"/>
      <c r="EF91" s="59"/>
      <c r="EG91" s="60"/>
      <c r="EH91" s="17"/>
      <c r="EI91" s="17"/>
      <c r="EJ91" s="58"/>
      <c r="EK91" s="50"/>
      <c r="EL91" s="50"/>
      <c r="EM91" s="50"/>
      <c r="EN91" s="50"/>
      <c r="EO91" s="50"/>
      <c r="EP91" s="50"/>
      <c r="EQ91" s="59"/>
      <c r="ER91" s="60"/>
      <c r="ES91" s="17"/>
      <c r="ET91" s="17"/>
      <c r="EU91" s="58"/>
      <c r="EV91" s="50"/>
      <c r="EW91" s="50"/>
      <c r="EX91" s="50"/>
      <c r="EY91" s="50"/>
      <c r="EZ91" s="50"/>
      <c r="FA91" s="50"/>
      <c r="FB91" s="59"/>
      <c r="FC91" s="60"/>
      <c r="FD91" s="17"/>
      <c r="FE91" s="17"/>
      <c r="FF91" s="58"/>
      <c r="FG91" s="50"/>
      <c r="FH91" s="50"/>
      <c r="FI91" s="50"/>
      <c r="FJ91" s="50"/>
      <c r="FK91" s="50"/>
      <c r="FL91" s="50"/>
      <c r="FM91" s="59"/>
      <c r="FN91" s="60"/>
      <c r="FO91" s="17"/>
      <c r="FP91" s="17"/>
      <c r="FQ91" s="58"/>
      <c r="FR91" s="50"/>
      <c r="FS91" s="50"/>
      <c r="FT91" s="50"/>
      <c r="FU91" s="50"/>
      <c r="FV91" s="50"/>
      <c r="FW91" s="50"/>
      <c r="FX91" s="59"/>
      <c r="FY91" s="60"/>
      <c r="FZ91" s="17"/>
      <c r="GA91" s="17"/>
      <c r="GB91" s="58"/>
      <c r="GC91" s="50"/>
      <c r="GD91" s="50"/>
      <c r="GE91" s="50"/>
      <c r="GF91" s="50"/>
      <c r="GG91" s="50"/>
      <c r="GH91" s="50"/>
      <c r="GI91" s="59"/>
      <c r="GJ91" s="60"/>
      <c r="GK91" s="17"/>
      <c r="GL91" s="17"/>
      <c r="GM91" s="58"/>
      <c r="GN91" s="50"/>
      <c r="GO91" s="50"/>
      <c r="GP91" s="50"/>
      <c r="GQ91" s="50"/>
      <c r="GR91" s="50"/>
      <c r="GS91" s="50"/>
      <c r="GT91" s="59"/>
      <c r="GU91" s="60"/>
      <c r="GV91" s="17"/>
      <c r="GW91" s="17"/>
      <c r="GX91" s="58"/>
      <c r="GY91" s="50"/>
      <c r="GZ91" s="50"/>
      <c r="HA91" s="50"/>
      <c r="HB91" s="50"/>
      <c r="HC91" s="50"/>
      <c r="HD91" s="50"/>
      <c r="HE91" s="59"/>
      <c r="HF91" s="60"/>
      <c r="HG91" s="17"/>
      <c r="HH91" s="17"/>
      <c r="HI91" s="58"/>
      <c r="HJ91" s="50"/>
      <c r="HK91" s="50"/>
      <c r="HL91" s="50"/>
      <c r="HM91" s="50"/>
      <c r="HN91" s="50"/>
      <c r="HO91" s="50"/>
      <c r="HP91" s="59"/>
      <c r="HQ91" s="60"/>
      <c r="HR91" s="17"/>
      <c r="HS91" s="17"/>
    </row>
    <row r="92" spans="1:227" x14ac:dyDescent="0.3">
      <c r="A92" s="65"/>
      <c r="B92" s="66"/>
      <c r="C92" s="67"/>
      <c r="D92" s="67"/>
      <c r="E92" s="59"/>
      <c r="F92" s="59"/>
      <c r="G92" s="17"/>
      <c r="H92" s="58"/>
      <c r="I92" s="50"/>
      <c r="J92" s="50"/>
      <c r="K92" s="50"/>
      <c r="L92" s="50"/>
      <c r="M92" s="50"/>
      <c r="N92" s="50"/>
      <c r="O92" s="59"/>
      <c r="P92" s="60"/>
      <c r="Q92" s="17"/>
      <c r="R92" s="17"/>
      <c r="S92" s="58"/>
      <c r="T92" s="50"/>
      <c r="U92" s="50"/>
      <c r="V92" s="50"/>
      <c r="W92" s="50"/>
      <c r="X92" s="50"/>
      <c r="Y92" s="50"/>
      <c r="Z92" s="59"/>
      <c r="AA92" s="60"/>
      <c r="AB92" s="17"/>
      <c r="AC92" s="17"/>
      <c r="AD92" s="58"/>
      <c r="AE92" s="50"/>
      <c r="AF92" s="50"/>
      <c r="AG92" s="50"/>
      <c r="AH92" s="50"/>
      <c r="AI92" s="50"/>
      <c r="AJ92" s="50"/>
      <c r="AK92" s="59"/>
      <c r="AL92" s="60"/>
      <c r="AM92" s="17"/>
      <c r="AN92" s="17"/>
      <c r="AO92" s="58"/>
      <c r="AP92" s="50"/>
      <c r="AQ92" s="50"/>
      <c r="AR92" s="50"/>
      <c r="AS92" s="50"/>
      <c r="AT92" s="50"/>
      <c r="AU92" s="50"/>
      <c r="AV92" s="59"/>
      <c r="AW92" s="60"/>
      <c r="AX92" s="17"/>
      <c r="AY92" s="17"/>
      <c r="AZ92" s="58"/>
      <c r="BA92" s="50"/>
      <c r="BB92" s="50"/>
      <c r="BC92" s="50"/>
      <c r="BD92" s="50"/>
      <c r="BE92" s="50"/>
      <c r="BF92" s="50"/>
      <c r="BG92" s="59"/>
      <c r="BH92" s="60"/>
      <c r="BI92" s="17"/>
      <c r="BJ92" s="17"/>
      <c r="BK92" s="58"/>
      <c r="BL92" s="50"/>
      <c r="BM92" s="50"/>
      <c r="BN92" s="50"/>
      <c r="BO92" s="50"/>
      <c r="BP92" s="50"/>
      <c r="BQ92" s="50"/>
      <c r="BR92" s="59"/>
      <c r="BS92" s="60"/>
      <c r="BT92" s="17"/>
      <c r="BU92" s="17"/>
      <c r="BV92" s="58"/>
      <c r="BW92" s="50"/>
      <c r="BX92" s="50"/>
      <c r="BY92" s="50"/>
      <c r="BZ92" s="50"/>
      <c r="CA92" s="50"/>
      <c r="CB92" s="50"/>
      <c r="CC92" s="59"/>
      <c r="CD92" s="60"/>
      <c r="CE92" s="17"/>
      <c r="CF92" s="17"/>
      <c r="CG92" s="58"/>
      <c r="CH92" s="50"/>
      <c r="CI92" s="50"/>
      <c r="CJ92" s="50"/>
      <c r="CK92" s="50"/>
      <c r="CL92" s="50"/>
      <c r="CM92" s="50"/>
      <c r="CN92" s="59"/>
      <c r="CO92" s="60"/>
      <c r="CP92" s="17"/>
      <c r="CQ92" s="17"/>
      <c r="CR92" s="58"/>
      <c r="CS92" s="50"/>
      <c r="CT92" s="50"/>
      <c r="CU92" s="50"/>
      <c r="CV92" s="50"/>
      <c r="CW92" s="50"/>
      <c r="CX92" s="50"/>
      <c r="CY92" s="59"/>
      <c r="CZ92" s="60"/>
      <c r="DA92" s="17"/>
      <c r="DB92" s="17"/>
      <c r="DC92" s="58"/>
      <c r="DD92" s="50"/>
      <c r="DE92" s="50"/>
      <c r="DF92" s="50"/>
      <c r="DG92" s="50"/>
      <c r="DH92" s="50"/>
      <c r="DI92" s="50"/>
      <c r="DJ92" s="59"/>
      <c r="DK92" s="60"/>
      <c r="DL92" s="17"/>
      <c r="DM92" s="17"/>
      <c r="DN92" s="58"/>
      <c r="DO92" s="50"/>
      <c r="DP92" s="50"/>
      <c r="DQ92" s="50"/>
      <c r="DR92" s="50"/>
      <c r="DS92" s="50"/>
      <c r="DT92" s="50"/>
      <c r="DU92" s="59"/>
      <c r="DV92" s="60"/>
      <c r="DW92" s="17"/>
      <c r="DX92" s="17"/>
      <c r="DY92" s="58"/>
      <c r="DZ92" s="50"/>
      <c r="EA92" s="50"/>
      <c r="EB92" s="50"/>
      <c r="EC92" s="50"/>
      <c r="ED92" s="50"/>
      <c r="EE92" s="50"/>
      <c r="EF92" s="59"/>
      <c r="EG92" s="60"/>
      <c r="EH92" s="17"/>
      <c r="EI92" s="17"/>
      <c r="EJ92" s="58"/>
      <c r="EK92" s="50"/>
      <c r="EL92" s="50"/>
      <c r="EM92" s="50"/>
      <c r="EN92" s="50"/>
      <c r="EO92" s="50"/>
      <c r="EP92" s="50"/>
      <c r="EQ92" s="59"/>
      <c r="ER92" s="60"/>
      <c r="ES92" s="17"/>
      <c r="ET92" s="17"/>
      <c r="EU92" s="58"/>
      <c r="EV92" s="50"/>
      <c r="EW92" s="50"/>
      <c r="EX92" s="50"/>
      <c r="EY92" s="50"/>
      <c r="EZ92" s="50"/>
      <c r="FA92" s="50"/>
      <c r="FB92" s="59"/>
      <c r="FC92" s="60"/>
      <c r="FD92" s="17"/>
      <c r="FE92" s="17"/>
      <c r="FF92" s="58"/>
      <c r="FG92" s="50"/>
      <c r="FH92" s="50"/>
      <c r="FI92" s="50"/>
      <c r="FJ92" s="50"/>
      <c r="FK92" s="50"/>
      <c r="FL92" s="50"/>
      <c r="FM92" s="59"/>
      <c r="FN92" s="60"/>
      <c r="FO92" s="17"/>
      <c r="FP92" s="17"/>
      <c r="FQ92" s="58"/>
      <c r="FR92" s="50"/>
      <c r="FS92" s="50"/>
      <c r="FT92" s="50"/>
      <c r="FU92" s="50"/>
      <c r="FV92" s="50"/>
      <c r="FW92" s="50"/>
      <c r="FX92" s="59"/>
      <c r="FY92" s="60"/>
      <c r="FZ92" s="17"/>
      <c r="GA92" s="17"/>
      <c r="GB92" s="58"/>
      <c r="GC92" s="50"/>
      <c r="GD92" s="50"/>
      <c r="GE92" s="50"/>
      <c r="GF92" s="50"/>
      <c r="GG92" s="50"/>
      <c r="GH92" s="50"/>
      <c r="GI92" s="59"/>
      <c r="GJ92" s="60"/>
      <c r="GK92" s="17"/>
      <c r="GL92" s="17"/>
      <c r="GM92" s="58"/>
      <c r="GN92" s="50"/>
      <c r="GO92" s="50"/>
      <c r="GP92" s="50"/>
      <c r="GQ92" s="50"/>
      <c r="GR92" s="50"/>
      <c r="GS92" s="50"/>
      <c r="GT92" s="59"/>
      <c r="GU92" s="60"/>
      <c r="GV92" s="17"/>
      <c r="GW92" s="17"/>
      <c r="GX92" s="58"/>
      <c r="GY92" s="50"/>
      <c r="GZ92" s="50"/>
      <c r="HA92" s="50"/>
      <c r="HB92" s="50"/>
      <c r="HC92" s="50"/>
      <c r="HD92" s="50"/>
      <c r="HE92" s="59"/>
      <c r="HF92" s="60"/>
      <c r="HG92" s="17"/>
      <c r="HH92" s="17"/>
      <c r="HI92" s="58"/>
      <c r="HJ92" s="50"/>
      <c r="HK92" s="50"/>
      <c r="HL92" s="50"/>
      <c r="HM92" s="50"/>
      <c r="HN92" s="50"/>
      <c r="HO92" s="50"/>
      <c r="HP92" s="59"/>
      <c r="HQ92" s="60"/>
      <c r="HR92" s="17"/>
      <c r="HS92" s="17"/>
    </row>
    <row r="93" spans="1:227" x14ac:dyDescent="0.3">
      <c r="A93" s="65"/>
      <c r="B93" s="66"/>
      <c r="C93" s="67"/>
      <c r="D93" s="67"/>
    </row>
    <row r="94" spans="1:227" x14ac:dyDescent="0.3">
      <c r="A94" s="65"/>
      <c r="B94" s="66"/>
      <c r="C94" s="67"/>
      <c r="D94" s="67"/>
    </row>
    <row r="95" spans="1:227" x14ac:dyDescent="0.3">
      <c r="A95" s="65"/>
      <c r="B95" s="66"/>
      <c r="C95" s="67"/>
      <c r="D95" s="67"/>
    </row>
    <row r="96" spans="1:227" x14ac:dyDescent="0.3">
      <c r="A96" s="65"/>
      <c r="B96" s="66"/>
      <c r="C96" s="67"/>
      <c r="D96" s="67"/>
    </row>
    <row r="97" spans="1:227" x14ac:dyDescent="0.3">
      <c r="A97" s="65"/>
      <c r="B97" s="66"/>
      <c r="C97" s="67"/>
      <c r="D97" s="67"/>
      <c r="E97" s="59"/>
      <c r="F97" s="59"/>
      <c r="G97" s="17"/>
      <c r="H97" s="58"/>
      <c r="I97" s="50"/>
      <c r="J97" s="50"/>
      <c r="K97" s="50"/>
      <c r="L97" s="50"/>
      <c r="M97" s="50"/>
      <c r="N97" s="50"/>
      <c r="O97" s="59"/>
      <c r="P97" s="60"/>
      <c r="Q97" s="17"/>
      <c r="R97" s="17"/>
      <c r="S97" s="58"/>
      <c r="T97" s="50"/>
      <c r="U97" s="50"/>
      <c r="V97" s="50"/>
      <c r="W97" s="50"/>
      <c r="X97" s="50"/>
      <c r="Y97" s="50"/>
      <c r="Z97" s="59"/>
      <c r="AA97" s="60"/>
      <c r="AB97" s="17"/>
      <c r="AC97" s="17"/>
      <c r="AD97" s="58"/>
      <c r="AE97" s="50"/>
      <c r="AF97" s="50"/>
      <c r="AG97" s="50"/>
      <c r="AH97" s="50"/>
      <c r="AI97" s="50"/>
      <c r="AJ97" s="50"/>
      <c r="AK97" s="59"/>
      <c r="AL97" s="60"/>
      <c r="AM97" s="17"/>
      <c r="AN97" s="17"/>
      <c r="AO97" s="58"/>
      <c r="AP97" s="50"/>
      <c r="AQ97" s="50"/>
      <c r="AR97" s="50"/>
      <c r="AS97" s="50"/>
      <c r="AT97" s="50"/>
      <c r="AU97" s="50"/>
      <c r="AV97" s="59"/>
      <c r="AW97" s="60"/>
      <c r="AX97" s="17"/>
      <c r="AY97" s="17"/>
      <c r="AZ97" s="58"/>
      <c r="BA97" s="50"/>
      <c r="BB97" s="50"/>
      <c r="BC97" s="50"/>
      <c r="BD97" s="50"/>
      <c r="BE97" s="50"/>
      <c r="BF97" s="50"/>
      <c r="BG97" s="59"/>
      <c r="BH97" s="60"/>
      <c r="BI97" s="17"/>
      <c r="BJ97" s="17"/>
      <c r="BK97" s="58"/>
      <c r="BL97" s="50"/>
      <c r="BM97" s="50"/>
      <c r="BN97" s="50"/>
      <c r="BO97" s="50"/>
      <c r="BP97" s="50"/>
      <c r="BQ97" s="50"/>
      <c r="BR97" s="59"/>
      <c r="BS97" s="60"/>
      <c r="BT97" s="17"/>
      <c r="BU97" s="17"/>
      <c r="BV97" s="58"/>
      <c r="BW97" s="50"/>
      <c r="BX97" s="50"/>
      <c r="BY97" s="50"/>
      <c r="BZ97" s="50"/>
      <c r="CA97" s="50"/>
      <c r="CB97" s="50"/>
      <c r="CC97" s="59"/>
      <c r="CD97" s="60"/>
      <c r="CE97" s="17"/>
      <c r="CF97" s="17"/>
      <c r="CG97" s="58"/>
      <c r="CH97" s="50"/>
      <c r="CI97" s="50"/>
      <c r="CJ97" s="50"/>
      <c r="CK97" s="50"/>
      <c r="CL97" s="50"/>
      <c r="CM97" s="50"/>
      <c r="CN97" s="59"/>
      <c r="CO97" s="60"/>
      <c r="CP97" s="17"/>
      <c r="CQ97" s="17"/>
      <c r="CR97" s="58"/>
      <c r="CS97" s="50"/>
      <c r="CT97" s="50"/>
      <c r="CU97" s="50"/>
      <c r="CV97" s="50"/>
      <c r="CW97" s="50"/>
      <c r="CX97" s="50"/>
      <c r="CY97" s="59"/>
      <c r="CZ97" s="60"/>
      <c r="DA97" s="17"/>
      <c r="DB97" s="17"/>
      <c r="DC97" s="58"/>
      <c r="DD97" s="50"/>
      <c r="DE97" s="50"/>
      <c r="DF97" s="50"/>
      <c r="DG97" s="50"/>
      <c r="DH97" s="50"/>
      <c r="DI97" s="50"/>
      <c r="DJ97" s="59"/>
      <c r="DK97" s="60"/>
      <c r="DL97" s="17"/>
      <c r="DM97" s="17"/>
      <c r="DN97" s="58"/>
      <c r="DO97" s="50"/>
      <c r="DP97" s="50"/>
      <c r="DQ97" s="50"/>
      <c r="DR97" s="50"/>
      <c r="DS97" s="50"/>
      <c r="DT97" s="50"/>
      <c r="DU97" s="59"/>
      <c r="DV97" s="60"/>
      <c r="DW97" s="17"/>
      <c r="DX97" s="17"/>
      <c r="DY97" s="58"/>
      <c r="DZ97" s="50"/>
      <c r="EA97" s="50"/>
      <c r="EB97" s="50"/>
      <c r="EC97" s="50"/>
      <c r="ED97" s="50"/>
      <c r="EE97" s="50"/>
      <c r="EF97" s="59"/>
      <c r="EG97" s="60"/>
      <c r="EH97" s="17"/>
      <c r="EI97" s="17"/>
      <c r="EJ97" s="58"/>
      <c r="EK97" s="50"/>
      <c r="EL97" s="50"/>
      <c r="EM97" s="50"/>
      <c r="EN97" s="50"/>
      <c r="EO97" s="50"/>
      <c r="EP97" s="50"/>
      <c r="EQ97" s="59"/>
      <c r="ER97" s="60"/>
      <c r="ES97" s="17"/>
      <c r="ET97" s="17"/>
      <c r="EU97" s="58"/>
      <c r="EV97" s="50"/>
      <c r="EW97" s="50"/>
      <c r="EX97" s="50"/>
      <c r="EY97" s="50"/>
      <c r="EZ97" s="50"/>
      <c r="FA97" s="50"/>
      <c r="FB97" s="59"/>
      <c r="FC97" s="60"/>
      <c r="FD97" s="17"/>
      <c r="FE97" s="17"/>
      <c r="FF97" s="58"/>
      <c r="FG97" s="50"/>
      <c r="FH97" s="50"/>
      <c r="FI97" s="50"/>
      <c r="FJ97" s="50"/>
      <c r="FK97" s="50"/>
      <c r="FL97" s="50"/>
      <c r="FM97" s="59"/>
      <c r="FN97" s="60"/>
      <c r="FO97" s="17"/>
      <c r="FP97" s="17"/>
      <c r="FQ97" s="58"/>
      <c r="FR97" s="50"/>
      <c r="FS97" s="50"/>
      <c r="FT97" s="50"/>
      <c r="FU97" s="50"/>
      <c r="FV97" s="50"/>
      <c r="FW97" s="50"/>
      <c r="FX97" s="59"/>
      <c r="FY97" s="60"/>
      <c r="FZ97" s="17"/>
      <c r="GA97" s="17"/>
      <c r="GB97" s="58"/>
      <c r="GC97" s="50"/>
      <c r="GD97" s="50"/>
      <c r="GE97" s="50"/>
      <c r="GF97" s="50"/>
      <c r="GG97" s="50"/>
      <c r="GH97" s="50"/>
      <c r="GI97" s="59"/>
      <c r="GJ97" s="60"/>
      <c r="GK97" s="17"/>
      <c r="GL97" s="17"/>
      <c r="GM97" s="58"/>
      <c r="GN97" s="50"/>
      <c r="GO97" s="50"/>
      <c r="GP97" s="50"/>
      <c r="GQ97" s="50"/>
      <c r="GR97" s="50"/>
      <c r="GS97" s="50"/>
      <c r="GT97" s="59"/>
      <c r="GU97" s="60"/>
      <c r="GV97" s="17"/>
      <c r="GW97" s="17"/>
      <c r="GX97" s="58"/>
      <c r="GY97" s="50"/>
      <c r="GZ97" s="50"/>
      <c r="HA97" s="50"/>
      <c r="HB97" s="50"/>
      <c r="HC97" s="50"/>
      <c r="HD97" s="50"/>
      <c r="HE97" s="59"/>
      <c r="HF97" s="60"/>
      <c r="HG97" s="17"/>
      <c r="HH97" s="17"/>
      <c r="HI97" s="58"/>
      <c r="HJ97" s="50"/>
      <c r="HK97" s="50"/>
      <c r="HL97" s="50"/>
      <c r="HM97" s="50"/>
      <c r="HN97" s="50"/>
      <c r="HO97" s="50"/>
      <c r="HP97" s="59"/>
      <c r="HQ97" s="60"/>
      <c r="HR97" s="17"/>
      <c r="HS97" s="17"/>
    </row>
    <row r="98" spans="1:227" x14ac:dyDescent="0.3">
      <c r="A98" s="65"/>
      <c r="B98" s="66"/>
      <c r="C98" s="67"/>
      <c r="D98" s="67"/>
      <c r="E98" s="59"/>
      <c r="F98" s="59"/>
      <c r="G98" s="17"/>
      <c r="H98" s="58"/>
      <c r="I98" s="50"/>
      <c r="J98" s="50"/>
      <c r="K98" s="50"/>
      <c r="L98" s="50"/>
      <c r="M98" s="50"/>
      <c r="N98" s="50"/>
      <c r="O98" s="59"/>
      <c r="P98" s="60"/>
      <c r="Q98" s="17"/>
      <c r="R98" s="17"/>
      <c r="S98" s="58"/>
      <c r="T98" s="50"/>
      <c r="U98" s="50"/>
      <c r="V98" s="50"/>
      <c r="W98" s="50"/>
      <c r="X98" s="50"/>
      <c r="Y98" s="50"/>
      <c r="Z98" s="59"/>
      <c r="AA98" s="60"/>
      <c r="AB98" s="17"/>
      <c r="AC98" s="17"/>
      <c r="AD98" s="58"/>
      <c r="AE98" s="50"/>
      <c r="AF98" s="50"/>
      <c r="AG98" s="50"/>
      <c r="AH98" s="50"/>
      <c r="AI98" s="50"/>
      <c r="AJ98" s="50"/>
      <c r="AK98" s="59"/>
      <c r="AL98" s="60"/>
      <c r="AM98" s="17"/>
      <c r="AN98" s="17"/>
      <c r="AO98" s="58"/>
      <c r="AP98" s="50"/>
      <c r="AQ98" s="50"/>
      <c r="AR98" s="50"/>
      <c r="AS98" s="50"/>
      <c r="AT98" s="50"/>
      <c r="AU98" s="50"/>
      <c r="AV98" s="59"/>
      <c r="AW98" s="60"/>
      <c r="AX98" s="17"/>
      <c r="AY98" s="17"/>
      <c r="AZ98" s="58"/>
      <c r="BA98" s="50"/>
      <c r="BB98" s="50"/>
      <c r="BC98" s="50"/>
      <c r="BD98" s="50"/>
      <c r="BE98" s="50"/>
      <c r="BF98" s="50"/>
      <c r="BG98" s="59"/>
      <c r="BH98" s="60"/>
      <c r="BI98" s="17"/>
      <c r="BJ98" s="17"/>
      <c r="BK98" s="58"/>
      <c r="BL98" s="50"/>
      <c r="BM98" s="50"/>
      <c r="BN98" s="50"/>
      <c r="BO98" s="50"/>
      <c r="BP98" s="50"/>
      <c r="BQ98" s="50"/>
      <c r="BR98" s="59"/>
      <c r="BS98" s="60"/>
      <c r="BT98" s="17"/>
      <c r="BU98" s="17"/>
      <c r="BV98" s="58"/>
      <c r="BW98" s="50"/>
      <c r="BX98" s="50"/>
      <c r="BY98" s="50"/>
      <c r="BZ98" s="50"/>
      <c r="CA98" s="50"/>
      <c r="CB98" s="50"/>
      <c r="CC98" s="59"/>
      <c r="CD98" s="60"/>
      <c r="CE98" s="17"/>
      <c r="CF98" s="17"/>
      <c r="CG98" s="58"/>
      <c r="CH98" s="50"/>
      <c r="CI98" s="50"/>
      <c r="CJ98" s="50"/>
      <c r="CK98" s="50"/>
      <c r="CL98" s="50"/>
      <c r="CM98" s="50"/>
      <c r="CN98" s="59"/>
      <c r="CO98" s="60"/>
      <c r="CP98" s="17"/>
      <c r="CQ98" s="17"/>
      <c r="CR98" s="58"/>
      <c r="CS98" s="50"/>
      <c r="CT98" s="50"/>
      <c r="CU98" s="50"/>
      <c r="CV98" s="50"/>
      <c r="CW98" s="50"/>
      <c r="CX98" s="50"/>
      <c r="CY98" s="59"/>
      <c r="CZ98" s="60"/>
      <c r="DA98" s="17"/>
      <c r="DB98" s="17"/>
      <c r="DC98" s="58"/>
      <c r="DD98" s="50"/>
      <c r="DE98" s="50"/>
      <c r="DF98" s="50"/>
      <c r="DG98" s="50"/>
      <c r="DH98" s="50"/>
      <c r="DI98" s="50"/>
      <c r="DJ98" s="59"/>
      <c r="DK98" s="60"/>
      <c r="DL98" s="17"/>
      <c r="DM98" s="17"/>
      <c r="DN98" s="58"/>
      <c r="DO98" s="50"/>
      <c r="DP98" s="50"/>
      <c r="DQ98" s="50"/>
      <c r="DR98" s="50"/>
      <c r="DS98" s="50"/>
      <c r="DT98" s="50"/>
      <c r="DU98" s="59"/>
      <c r="DV98" s="60"/>
      <c r="DW98" s="17"/>
      <c r="DX98" s="17"/>
      <c r="DY98" s="58"/>
      <c r="DZ98" s="50"/>
      <c r="EA98" s="50"/>
      <c r="EB98" s="50"/>
      <c r="EC98" s="50"/>
      <c r="ED98" s="50"/>
      <c r="EE98" s="50"/>
      <c r="EF98" s="59"/>
      <c r="EG98" s="60"/>
      <c r="EH98" s="17"/>
      <c r="EI98" s="17"/>
      <c r="EJ98" s="58"/>
      <c r="EK98" s="50"/>
      <c r="EL98" s="50"/>
      <c r="EM98" s="50"/>
      <c r="EN98" s="50"/>
      <c r="EO98" s="50"/>
      <c r="EP98" s="50"/>
      <c r="EQ98" s="59"/>
      <c r="ER98" s="60"/>
      <c r="ES98" s="17"/>
      <c r="ET98" s="17"/>
      <c r="EU98" s="58"/>
      <c r="EV98" s="50"/>
      <c r="EW98" s="50"/>
      <c r="EX98" s="50"/>
      <c r="EY98" s="50"/>
      <c r="EZ98" s="50"/>
      <c r="FA98" s="50"/>
      <c r="FB98" s="59"/>
      <c r="FC98" s="60"/>
      <c r="FD98" s="17"/>
      <c r="FE98" s="17"/>
      <c r="FF98" s="58"/>
      <c r="FG98" s="50"/>
      <c r="FH98" s="50"/>
      <c r="FI98" s="50"/>
      <c r="FJ98" s="50"/>
      <c r="FK98" s="50"/>
      <c r="FL98" s="50"/>
      <c r="FM98" s="59"/>
      <c r="FN98" s="60"/>
      <c r="FO98" s="17"/>
      <c r="FP98" s="17"/>
      <c r="FQ98" s="58"/>
      <c r="FR98" s="50"/>
      <c r="FS98" s="50"/>
      <c r="FT98" s="50"/>
      <c r="FU98" s="50"/>
      <c r="FV98" s="50"/>
      <c r="FW98" s="50"/>
      <c r="FX98" s="59"/>
      <c r="FY98" s="60"/>
      <c r="FZ98" s="17"/>
      <c r="GA98" s="17"/>
      <c r="GB98" s="58"/>
      <c r="GC98" s="50"/>
      <c r="GD98" s="50"/>
      <c r="GE98" s="50"/>
      <c r="GF98" s="50"/>
      <c r="GG98" s="50"/>
      <c r="GH98" s="50"/>
      <c r="GI98" s="59"/>
      <c r="GJ98" s="60"/>
      <c r="GK98" s="17"/>
      <c r="GL98" s="17"/>
      <c r="GM98" s="58"/>
      <c r="GN98" s="50"/>
      <c r="GO98" s="50"/>
      <c r="GP98" s="50"/>
      <c r="GQ98" s="50"/>
      <c r="GR98" s="50"/>
      <c r="GS98" s="50"/>
      <c r="GT98" s="59"/>
      <c r="GU98" s="60"/>
      <c r="GV98" s="17"/>
      <c r="GW98" s="17"/>
      <c r="GX98" s="58"/>
      <c r="GY98" s="50"/>
      <c r="GZ98" s="50"/>
      <c r="HA98" s="50"/>
      <c r="HB98" s="50"/>
      <c r="HC98" s="50"/>
      <c r="HD98" s="50"/>
      <c r="HE98" s="59"/>
      <c r="HF98" s="60"/>
      <c r="HG98" s="17"/>
      <c r="HH98" s="17"/>
      <c r="HI98" s="58"/>
      <c r="HJ98" s="50"/>
      <c r="HK98" s="50"/>
      <c r="HL98" s="50"/>
      <c r="HM98" s="50"/>
      <c r="HN98" s="50"/>
      <c r="HO98" s="50"/>
      <c r="HP98" s="59"/>
      <c r="HQ98" s="60"/>
      <c r="HR98" s="17"/>
      <c r="HS98" s="17"/>
    </row>
    <row r="99" spans="1:227" x14ac:dyDescent="0.3">
      <c r="A99" s="65"/>
      <c r="B99" s="66"/>
      <c r="C99" s="67"/>
      <c r="D99" s="67"/>
      <c r="E99" s="59"/>
      <c r="F99" s="59"/>
      <c r="G99" s="17"/>
      <c r="H99" s="58"/>
      <c r="I99" s="50"/>
      <c r="J99" s="50"/>
      <c r="K99" s="50"/>
      <c r="L99" s="50"/>
      <c r="M99" s="50"/>
      <c r="N99" s="50"/>
      <c r="O99" s="59"/>
      <c r="P99" s="60"/>
      <c r="Q99" s="17"/>
      <c r="R99" s="17"/>
      <c r="S99" s="58"/>
      <c r="T99" s="50"/>
      <c r="U99" s="50"/>
      <c r="V99" s="50"/>
      <c r="W99" s="50"/>
      <c r="X99" s="50"/>
      <c r="Y99" s="50"/>
      <c r="Z99" s="59"/>
      <c r="AA99" s="60"/>
      <c r="AB99" s="17"/>
      <c r="AC99" s="17"/>
      <c r="AD99" s="58"/>
      <c r="AE99" s="50"/>
      <c r="AF99" s="50"/>
      <c r="AG99" s="50"/>
      <c r="AH99" s="50"/>
      <c r="AI99" s="50"/>
      <c r="AJ99" s="50"/>
      <c r="AK99" s="59"/>
      <c r="AL99" s="60"/>
      <c r="AM99" s="17"/>
      <c r="AN99" s="17"/>
      <c r="AO99" s="58"/>
      <c r="AP99" s="50"/>
      <c r="AQ99" s="50"/>
      <c r="AR99" s="50"/>
      <c r="AS99" s="50"/>
      <c r="AT99" s="50"/>
      <c r="AU99" s="50"/>
      <c r="AV99" s="59"/>
      <c r="AW99" s="60"/>
      <c r="AX99" s="17"/>
      <c r="AY99" s="17"/>
      <c r="AZ99" s="58"/>
      <c r="BA99" s="50"/>
      <c r="BB99" s="50"/>
      <c r="BC99" s="50"/>
      <c r="BD99" s="50"/>
      <c r="BE99" s="50"/>
      <c r="BF99" s="50"/>
      <c r="BG99" s="59"/>
      <c r="BH99" s="60"/>
      <c r="BI99" s="17"/>
      <c r="BJ99" s="17"/>
      <c r="BK99" s="58"/>
      <c r="BL99" s="50"/>
      <c r="BM99" s="50"/>
      <c r="BN99" s="50"/>
      <c r="BO99" s="50"/>
      <c r="BP99" s="50"/>
      <c r="BQ99" s="50"/>
      <c r="BR99" s="59"/>
      <c r="BS99" s="60"/>
      <c r="BT99" s="17"/>
      <c r="BU99" s="17"/>
      <c r="BV99" s="58"/>
      <c r="BW99" s="50"/>
      <c r="BX99" s="50"/>
      <c r="BY99" s="50"/>
      <c r="BZ99" s="50"/>
      <c r="CA99" s="50"/>
      <c r="CB99" s="50"/>
      <c r="CC99" s="59"/>
      <c r="CD99" s="60"/>
      <c r="CE99" s="17"/>
      <c r="CF99" s="17"/>
      <c r="CG99" s="58"/>
      <c r="CH99" s="50"/>
      <c r="CI99" s="50"/>
      <c r="CJ99" s="50"/>
      <c r="CK99" s="50"/>
      <c r="CL99" s="50"/>
      <c r="CM99" s="50"/>
      <c r="CN99" s="59"/>
      <c r="CO99" s="60"/>
      <c r="CP99" s="17"/>
      <c r="CQ99" s="17"/>
      <c r="CR99" s="58"/>
      <c r="CS99" s="50"/>
      <c r="CT99" s="50"/>
      <c r="CU99" s="50"/>
      <c r="CV99" s="50"/>
      <c r="CW99" s="50"/>
      <c r="CX99" s="50"/>
      <c r="CY99" s="59"/>
      <c r="CZ99" s="60"/>
      <c r="DA99" s="17"/>
      <c r="DB99" s="17"/>
      <c r="DC99" s="58"/>
      <c r="DD99" s="50"/>
      <c r="DE99" s="50"/>
      <c r="DF99" s="50"/>
      <c r="DG99" s="50"/>
      <c r="DH99" s="50"/>
      <c r="DI99" s="50"/>
      <c r="DJ99" s="59"/>
      <c r="DK99" s="60"/>
      <c r="DL99" s="17"/>
      <c r="DM99" s="17"/>
      <c r="DN99" s="58"/>
      <c r="DO99" s="50"/>
      <c r="DP99" s="50"/>
      <c r="DQ99" s="50"/>
      <c r="DR99" s="50"/>
      <c r="DS99" s="50"/>
      <c r="DT99" s="50"/>
      <c r="DU99" s="59"/>
      <c r="DV99" s="60"/>
      <c r="DW99" s="17"/>
      <c r="DX99" s="17"/>
      <c r="DY99" s="58"/>
      <c r="DZ99" s="50"/>
      <c r="EA99" s="50"/>
      <c r="EB99" s="50"/>
      <c r="EC99" s="50"/>
      <c r="ED99" s="50"/>
      <c r="EE99" s="50"/>
      <c r="EF99" s="59"/>
      <c r="EG99" s="60"/>
      <c r="EH99" s="17"/>
      <c r="EI99" s="17"/>
      <c r="EJ99" s="58"/>
      <c r="EK99" s="50"/>
      <c r="EL99" s="50"/>
      <c r="EM99" s="50"/>
      <c r="EN99" s="50"/>
      <c r="EO99" s="50"/>
      <c r="EP99" s="50"/>
      <c r="EQ99" s="59"/>
      <c r="ER99" s="60"/>
      <c r="ES99" s="17"/>
      <c r="ET99" s="17"/>
      <c r="EU99" s="58"/>
      <c r="EV99" s="50"/>
      <c r="EW99" s="50"/>
      <c r="EX99" s="50"/>
      <c r="EY99" s="50"/>
      <c r="EZ99" s="50"/>
      <c r="FA99" s="50"/>
      <c r="FB99" s="59"/>
      <c r="FC99" s="60"/>
      <c r="FD99" s="17"/>
      <c r="FE99" s="17"/>
      <c r="FF99" s="58"/>
      <c r="FG99" s="50"/>
      <c r="FH99" s="50"/>
      <c r="FI99" s="50"/>
      <c r="FJ99" s="50"/>
      <c r="FK99" s="50"/>
      <c r="FL99" s="50"/>
      <c r="FM99" s="59"/>
      <c r="FN99" s="60"/>
      <c r="FO99" s="17"/>
      <c r="FP99" s="17"/>
      <c r="FQ99" s="58"/>
      <c r="FR99" s="50"/>
      <c r="FS99" s="50"/>
      <c r="FT99" s="50"/>
      <c r="FU99" s="50"/>
      <c r="FV99" s="50"/>
      <c r="FW99" s="50"/>
      <c r="FX99" s="59"/>
      <c r="FY99" s="60"/>
      <c r="FZ99" s="17"/>
      <c r="GA99" s="17"/>
      <c r="GB99" s="58"/>
      <c r="GC99" s="50"/>
      <c r="GD99" s="50"/>
      <c r="GE99" s="50"/>
      <c r="GF99" s="50"/>
      <c r="GG99" s="50"/>
      <c r="GH99" s="50"/>
      <c r="GI99" s="59"/>
      <c r="GJ99" s="60"/>
      <c r="GK99" s="17"/>
      <c r="GL99" s="17"/>
      <c r="GM99" s="58"/>
      <c r="GN99" s="50"/>
      <c r="GO99" s="50"/>
      <c r="GP99" s="50"/>
      <c r="GQ99" s="50"/>
      <c r="GR99" s="50"/>
      <c r="GS99" s="50"/>
      <c r="GT99" s="59"/>
      <c r="GU99" s="60"/>
      <c r="GV99" s="17"/>
      <c r="GW99" s="17"/>
      <c r="GX99" s="58"/>
      <c r="GY99" s="50"/>
      <c r="GZ99" s="50"/>
      <c r="HA99" s="50"/>
      <c r="HB99" s="50"/>
      <c r="HC99" s="50"/>
      <c r="HD99" s="50"/>
      <c r="HE99" s="59"/>
      <c r="HF99" s="60"/>
      <c r="HG99" s="17"/>
      <c r="HH99" s="17"/>
      <c r="HI99" s="58"/>
      <c r="HJ99" s="50"/>
      <c r="HK99" s="50"/>
      <c r="HL99" s="50"/>
      <c r="HM99" s="50"/>
      <c r="HN99" s="50"/>
      <c r="HO99" s="50"/>
      <c r="HP99" s="59"/>
      <c r="HQ99" s="60"/>
      <c r="HR99" s="17"/>
      <c r="HS99" s="17"/>
    </row>
    <row r="100" spans="1:227" x14ac:dyDescent="0.3">
      <c r="A100" s="65"/>
      <c r="B100" s="66"/>
      <c r="C100" s="67"/>
      <c r="D100" s="67"/>
      <c r="E100" s="59"/>
      <c r="F100" s="59"/>
      <c r="G100" s="17"/>
      <c r="H100" s="58"/>
      <c r="I100" s="50"/>
      <c r="J100" s="50"/>
      <c r="K100" s="50"/>
      <c r="L100" s="50"/>
      <c r="M100" s="50"/>
      <c r="N100" s="50"/>
      <c r="O100" s="59"/>
      <c r="P100" s="60"/>
      <c r="Q100" s="17"/>
      <c r="R100" s="17"/>
      <c r="S100" s="58"/>
      <c r="T100" s="50"/>
      <c r="U100" s="50"/>
      <c r="V100" s="50"/>
      <c r="W100" s="50"/>
      <c r="X100" s="50"/>
      <c r="Y100" s="50"/>
      <c r="Z100" s="59"/>
      <c r="AA100" s="60"/>
      <c r="AB100" s="17"/>
      <c r="AC100" s="17"/>
      <c r="AD100" s="58"/>
      <c r="AE100" s="50"/>
      <c r="AF100" s="50"/>
      <c r="AG100" s="50"/>
      <c r="AH100" s="50"/>
      <c r="AI100" s="50"/>
      <c r="AJ100" s="50"/>
      <c r="AK100" s="59"/>
      <c r="AL100" s="60"/>
      <c r="AM100" s="17"/>
      <c r="AN100" s="17"/>
      <c r="AO100" s="58"/>
      <c r="AP100" s="50"/>
      <c r="AQ100" s="50"/>
      <c r="AR100" s="50"/>
      <c r="AS100" s="50"/>
      <c r="AT100" s="50"/>
      <c r="AU100" s="50"/>
      <c r="AV100" s="59"/>
      <c r="AW100" s="60"/>
      <c r="AX100" s="17"/>
      <c r="AY100" s="17"/>
      <c r="AZ100" s="58"/>
      <c r="BA100" s="50"/>
      <c r="BB100" s="50"/>
      <c r="BC100" s="50"/>
      <c r="BD100" s="50"/>
      <c r="BE100" s="50"/>
      <c r="BF100" s="50"/>
      <c r="BG100" s="59"/>
      <c r="BH100" s="60"/>
      <c r="BI100" s="17"/>
      <c r="BJ100" s="17"/>
      <c r="BK100" s="58"/>
      <c r="BL100" s="50"/>
      <c r="BM100" s="50"/>
      <c r="BN100" s="50"/>
      <c r="BO100" s="50"/>
      <c r="BP100" s="50"/>
      <c r="BQ100" s="50"/>
      <c r="BR100" s="59"/>
      <c r="BS100" s="60"/>
      <c r="BT100" s="17"/>
      <c r="BU100" s="17"/>
      <c r="BV100" s="58"/>
      <c r="BW100" s="50"/>
      <c r="BX100" s="50"/>
      <c r="BY100" s="50"/>
      <c r="BZ100" s="50"/>
      <c r="CA100" s="50"/>
      <c r="CB100" s="50"/>
      <c r="CC100" s="59"/>
      <c r="CD100" s="60"/>
      <c r="CE100" s="17"/>
      <c r="CF100" s="17"/>
      <c r="CG100" s="58"/>
      <c r="CH100" s="50"/>
      <c r="CI100" s="50"/>
      <c r="CJ100" s="50"/>
      <c r="CK100" s="50"/>
      <c r="CL100" s="50"/>
      <c r="CM100" s="50"/>
      <c r="CN100" s="59"/>
      <c r="CO100" s="60"/>
      <c r="CP100" s="17"/>
      <c r="CQ100" s="17"/>
      <c r="CR100" s="58"/>
      <c r="CS100" s="50"/>
      <c r="CT100" s="50"/>
      <c r="CU100" s="50"/>
      <c r="CV100" s="50"/>
      <c r="CW100" s="50"/>
      <c r="CX100" s="50"/>
      <c r="CY100" s="59"/>
      <c r="CZ100" s="60"/>
      <c r="DA100" s="17"/>
      <c r="DB100" s="17"/>
      <c r="DC100" s="58"/>
      <c r="DD100" s="50"/>
      <c r="DE100" s="50"/>
      <c r="DF100" s="50"/>
      <c r="DG100" s="50"/>
      <c r="DH100" s="50"/>
      <c r="DI100" s="50"/>
      <c r="DJ100" s="59"/>
      <c r="DK100" s="60"/>
      <c r="DL100" s="17"/>
      <c r="DM100" s="17"/>
      <c r="DN100" s="58"/>
      <c r="DO100" s="50"/>
      <c r="DP100" s="50"/>
      <c r="DQ100" s="50"/>
      <c r="DR100" s="50"/>
      <c r="DS100" s="50"/>
      <c r="DT100" s="50"/>
      <c r="DU100" s="59"/>
      <c r="DV100" s="60"/>
      <c r="DW100" s="17"/>
      <c r="DX100" s="17"/>
      <c r="DY100" s="58"/>
      <c r="DZ100" s="50"/>
      <c r="EA100" s="50"/>
      <c r="EB100" s="50"/>
      <c r="EC100" s="50"/>
      <c r="ED100" s="50"/>
      <c r="EE100" s="50"/>
      <c r="EF100" s="59"/>
      <c r="EG100" s="60"/>
      <c r="EH100" s="17"/>
      <c r="EI100" s="17"/>
      <c r="EJ100" s="58"/>
      <c r="EK100" s="50"/>
      <c r="EL100" s="50"/>
      <c r="EM100" s="50"/>
      <c r="EN100" s="50"/>
      <c r="EO100" s="50"/>
      <c r="EP100" s="50"/>
      <c r="EQ100" s="59"/>
      <c r="ER100" s="60"/>
      <c r="ES100" s="17"/>
      <c r="ET100" s="17"/>
      <c r="EU100" s="58"/>
      <c r="EV100" s="50"/>
      <c r="EW100" s="50"/>
      <c r="EX100" s="50"/>
      <c r="EY100" s="50"/>
      <c r="EZ100" s="50"/>
      <c r="FA100" s="50"/>
      <c r="FB100" s="59"/>
      <c r="FC100" s="60"/>
      <c r="FD100" s="17"/>
      <c r="FE100" s="17"/>
      <c r="FF100" s="58"/>
      <c r="FG100" s="50"/>
      <c r="FH100" s="50"/>
      <c r="FI100" s="50"/>
      <c r="FJ100" s="50"/>
      <c r="FK100" s="50"/>
      <c r="FL100" s="50"/>
      <c r="FM100" s="59"/>
      <c r="FN100" s="60"/>
      <c r="FO100" s="17"/>
      <c r="FP100" s="17"/>
      <c r="FQ100" s="58"/>
      <c r="FR100" s="50"/>
      <c r="FS100" s="50"/>
      <c r="FT100" s="50"/>
      <c r="FU100" s="50"/>
      <c r="FV100" s="50"/>
      <c r="FW100" s="50"/>
      <c r="FX100" s="59"/>
      <c r="FY100" s="60"/>
      <c r="FZ100" s="17"/>
      <c r="GA100" s="17"/>
      <c r="GB100" s="58"/>
      <c r="GC100" s="50"/>
      <c r="GD100" s="50"/>
      <c r="GE100" s="50"/>
      <c r="GF100" s="50"/>
      <c r="GG100" s="50"/>
      <c r="GH100" s="50"/>
      <c r="GI100" s="59"/>
      <c r="GJ100" s="60"/>
      <c r="GK100" s="17"/>
      <c r="GL100" s="17"/>
      <c r="GM100" s="58"/>
      <c r="GN100" s="50"/>
      <c r="GO100" s="50"/>
      <c r="GP100" s="50"/>
      <c r="GQ100" s="50"/>
      <c r="GR100" s="50"/>
      <c r="GS100" s="50"/>
      <c r="GT100" s="59"/>
      <c r="GU100" s="60"/>
      <c r="GV100" s="17"/>
      <c r="GW100" s="17"/>
      <c r="GX100" s="58"/>
      <c r="GY100" s="50"/>
      <c r="GZ100" s="50"/>
      <c r="HA100" s="50"/>
      <c r="HB100" s="50"/>
      <c r="HC100" s="50"/>
      <c r="HD100" s="50"/>
      <c r="HE100" s="59"/>
      <c r="HF100" s="60"/>
      <c r="HG100" s="17"/>
      <c r="HH100" s="17"/>
      <c r="HI100" s="58"/>
      <c r="HJ100" s="50"/>
      <c r="HK100" s="50"/>
      <c r="HL100" s="50"/>
      <c r="HM100" s="50"/>
      <c r="HN100" s="50"/>
      <c r="HO100" s="50"/>
      <c r="HP100" s="59"/>
      <c r="HQ100" s="60"/>
      <c r="HR100" s="17"/>
      <c r="HS100" s="17"/>
    </row>
    <row r="101" spans="1:227" x14ac:dyDescent="0.3">
      <c r="A101" s="65"/>
      <c r="B101" s="70"/>
      <c r="C101" s="71"/>
      <c r="D101" s="71"/>
      <c r="E101" s="59"/>
      <c r="F101" s="59"/>
      <c r="G101" s="17"/>
      <c r="H101" s="58"/>
      <c r="I101" s="50"/>
      <c r="J101" s="50"/>
      <c r="K101" s="50"/>
      <c r="L101" s="50"/>
      <c r="M101" s="50"/>
      <c r="N101" s="50"/>
      <c r="O101" s="59"/>
      <c r="P101" s="60"/>
      <c r="Q101" s="17"/>
      <c r="R101" s="17"/>
      <c r="S101" s="58"/>
      <c r="T101" s="50"/>
      <c r="U101" s="50"/>
      <c r="V101" s="50"/>
      <c r="W101" s="50"/>
      <c r="X101" s="50"/>
      <c r="Y101" s="50"/>
      <c r="Z101" s="59"/>
      <c r="AA101" s="60"/>
      <c r="AB101" s="17"/>
      <c r="AC101" s="17"/>
      <c r="AD101" s="58"/>
      <c r="AE101" s="50"/>
      <c r="AF101" s="50"/>
      <c r="AG101" s="50"/>
      <c r="AH101" s="50"/>
      <c r="AI101" s="50"/>
      <c r="AJ101" s="50"/>
      <c r="AK101" s="59"/>
      <c r="AL101" s="60"/>
      <c r="AM101" s="17"/>
      <c r="AN101" s="17"/>
      <c r="AO101" s="58"/>
      <c r="AP101" s="50"/>
      <c r="AQ101" s="50"/>
      <c r="AR101" s="50"/>
      <c r="AS101" s="50"/>
      <c r="AT101" s="50"/>
      <c r="AU101" s="50"/>
      <c r="AV101" s="59"/>
      <c r="AW101" s="60"/>
      <c r="AX101" s="17"/>
      <c r="AY101" s="17"/>
      <c r="AZ101" s="58"/>
      <c r="BA101" s="50"/>
      <c r="BB101" s="50"/>
      <c r="BC101" s="50"/>
      <c r="BD101" s="50"/>
      <c r="BE101" s="50"/>
      <c r="BF101" s="50"/>
      <c r="BG101" s="59"/>
      <c r="BH101" s="60"/>
      <c r="BI101" s="17"/>
      <c r="BJ101" s="17"/>
      <c r="BK101" s="58"/>
      <c r="BL101" s="50"/>
      <c r="BM101" s="50"/>
      <c r="BN101" s="50"/>
      <c r="BO101" s="50"/>
      <c r="BP101" s="50"/>
      <c r="BQ101" s="50"/>
      <c r="BR101" s="59"/>
      <c r="BS101" s="60"/>
      <c r="BT101" s="17"/>
      <c r="BU101" s="17"/>
      <c r="BV101" s="58"/>
      <c r="BW101" s="50"/>
      <c r="BX101" s="50"/>
      <c r="BY101" s="50"/>
      <c r="BZ101" s="50"/>
      <c r="CA101" s="50"/>
      <c r="CB101" s="50"/>
      <c r="CC101" s="59"/>
      <c r="CD101" s="60"/>
      <c r="CE101" s="17"/>
      <c r="CF101" s="17"/>
      <c r="CG101" s="58"/>
      <c r="CH101" s="50"/>
      <c r="CI101" s="50"/>
      <c r="CJ101" s="50"/>
      <c r="CK101" s="50"/>
      <c r="CL101" s="50"/>
      <c r="CM101" s="50"/>
      <c r="CN101" s="59"/>
      <c r="CO101" s="60"/>
      <c r="CP101" s="17"/>
      <c r="CQ101" s="17"/>
      <c r="CR101" s="58"/>
      <c r="CS101" s="50"/>
      <c r="CT101" s="50"/>
      <c r="CU101" s="50"/>
      <c r="CV101" s="50"/>
      <c r="CW101" s="50"/>
      <c r="CX101" s="50"/>
      <c r="CY101" s="59"/>
      <c r="CZ101" s="60"/>
      <c r="DA101" s="17"/>
      <c r="DB101" s="17"/>
      <c r="DC101" s="58"/>
      <c r="DD101" s="50"/>
      <c r="DE101" s="50"/>
      <c r="DF101" s="50"/>
      <c r="DG101" s="50"/>
      <c r="DH101" s="50"/>
      <c r="DI101" s="50"/>
      <c r="DJ101" s="59"/>
      <c r="DK101" s="60"/>
      <c r="DL101" s="17"/>
      <c r="DM101" s="17"/>
      <c r="DN101" s="58"/>
      <c r="DO101" s="50"/>
      <c r="DP101" s="50"/>
      <c r="DQ101" s="50"/>
      <c r="DR101" s="50"/>
      <c r="DS101" s="50"/>
      <c r="DT101" s="50"/>
      <c r="DU101" s="59"/>
      <c r="DV101" s="60"/>
      <c r="DW101" s="17"/>
      <c r="DX101" s="17"/>
      <c r="DY101" s="58"/>
      <c r="DZ101" s="50"/>
      <c r="EA101" s="50"/>
      <c r="EB101" s="50"/>
      <c r="EC101" s="50"/>
      <c r="ED101" s="50"/>
      <c r="EE101" s="50"/>
      <c r="EF101" s="59"/>
      <c r="EG101" s="60"/>
      <c r="EH101" s="17"/>
      <c r="EI101" s="17"/>
      <c r="EJ101" s="58"/>
      <c r="EK101" s="50"/>
      <c r="EL101" s="50"/>
      <c r="EM101" s="50"/>
      <c r="EN101" s="50"/>
      <c r="EO101" s="50"/>
      <c r="EP101" s="50"/>
      <c r="EQ101" s="59"/>
      <c r="ER101" s="60"/>
      <c r="ES101" s="17"/>
      <c r="ET101" s="17"/>
      <c r="EU101" s="58"/>
      <c r="EV101" s="50"/>
      <c r="EW101" s="50"/>
      <c r="EX101" s="50"/>
      <c r="EY101" s="50"/>
      <c r="EZ101" s="50"/>
      <c r="FA101" s="50"/>
      <c r="FB101" s="59"/>
      <c r="FC101" s="60"/>
      <c r="FD101" s="17"/>
      <c r="FE101" s="17"/>
      <c r="FF101" s="58"/>
      <c r="FG101" s="50"/>
      <c r="FH101" s="50"/>
      <c r="FI101" s="50"/>
      <c r="FJ101" s="50"/>
      <c r="FK101" s="50"/>
      <c r="FL101" s="50"/>
      <c r="FM101" s="59"/>
      <c r="FN101" s="60"/>
      <c r="FO101" s="17"/>
      <c r="FP101" s="17"/>
      <c r="FQ101" s="58"/>
      <c r="FR101" s="50"/>
      <c r="FS101" s="50"/>
      <c r="FT101" s="50"/>
      <c r="FU101" s="50"/>
      <c r="FV101" s="50"/>
      <c r="FW101" s="50"/>
      <c r="FX101" s="59"/>
      <c r="FY101" s="60"/>
      <c r="FZ101" s="17"/>
      <c r="GA101" s="17"/>
      <c r="GB101" s="58"/>
      <c r="GC101" s="50"/>
      <c r="GD101" s="50"/>
      <c r="GE101" s="50"/>
      <c r="GF101" s="50"/>
      <c r="GG101" s="50"/>
      <c r="GH101" s="50"/>
      <c r="GI101" s="59"/>
      <c r="GJ101" s="60"/>
      <c r="GK101" s="17"/>
      <c r="GL101" s="17"/>
      <c r="GM101" s="58"/>
      <c r="GN101" s="50"/>
      <c r="GO101" s="50"/>
      <c r="GP101" s="50"/>
      <c r="GQ101" s="50"/>
      <c r="GR101" s="50"/>
      <c r="GS101" s="50"/>
      <c r="GT101" s="59"/>
      <c r="GU101" s="60"/>
      <c r="GV101" s="17"/>
      <c r="GW101" s="17"/>
      <c r="GX101" s="58"/>
      <c r="GY101" s="50"/>
      <c r="GZ101" s="50"/>
      <c r="HA101" s="50"/>
      <c r="HB101" s="50"/>
      <c r="HC101" s="50"/>
      <c r="HD101" s="50"/>
      <c r="HE101" s="59"/>
      <c r="HF101" s="60"/>
      <c r="HG101" s="17"/>
      <c r="HH101" s="17"/>
      <c r="HI101" s="58"/>
      <c r="HJ101" s="50"/>
      <c r="HK101" s="50"/>
      <c r="HL101" s="50"/>
      <c r="HM101" s="50"/>
      <c r="HN101" s="50"/>
      <c r="HO101" s="50"/>
      <c r="HP101" s="59"/>
      <c r="HQ101" s="60"/>
      <c r="HR101" s="17"/>
      <c r="HS101" s="17"/>
    </row>
    <row r="102" spans="1:227" x14ac:dyDescent="0.3">
      <c r="A102" s="73"/>
      <c r="B102" s="74"/>
      <c r="C102" s="75"/>
      <c r="D102" s="75"/>
      <c r="E102" s="59"/>
      <c r="F102" s="59"/>
      <c r="G102" s="17"/>
      <c r="H102" s="58"/>
      <c r="I102" s="50"/>
      <c r="J102" s="50"/>
      <c r="K102" s="50"/>
      <c r="L102" s="50"/>
      <c r="M102" s="50"/>
      <c r="N102" s="50"/>
      <c r="O102" s="59"/>
      <c r="P102" s="60"/>
      <c r="Q102" s="17"/>
      <c r="R102" s="17"/>
      <c r="S102" s="58"/>
      <c r="T102" s="50"/>
      <c r="U102" s="50"/>
      <c r="V102" s="50"/>
      <c r="W102" s="50"/>
      <c r="X102" s="50"/>
      <c r="Y102" s="50"/>
      <c r="Z102" s="59"/>
      <c r="AA102" s="60"/>
      <c r="AB102" s="17"/>
      <c r="AC102" s="17"/>
      <c r="AD102" s="58"/>
      <c r="AE102" s="50"/>
      <c r="AF102" s="50"/>
      <c r="AG102" s="50"/>
      <c r="AH102" s="50"/>
      <c r="AI102" s="50"/>
      <c r="AJ102" s="50"/>
      <c r="AK102" s="59"/>
      <c r="AL102" s="60"/>
      <c r="AM102" s="17"/>
      <c r="AN102" s="17"/>
      <c r="AO102" s="58"/>
      <c r="AP102" s="50"/>
      <c r="AQ102" s="50"/>
      <c r="AR102" s="50"/>
      <c r="AS102" s="50"/>
      <c r="AT102" s="50"/>
      <c r="AU102" s="50"/>
      <c r="AV102" s="59"/>
      <c r="AW102" s="60"/>
      <c r="AX102" s="17"/>
      <c r="AY102" s="17"/>
      <c r="AZ102" s="58"/>
      <c r="BA102" s="50"/>
      <c r="BB102" s="50"/>
      <c r="BC102" s="50"/>
      <c r="BD102" s="50"/>
      <c r="BE102" s="50"/>
      <c r="BF102" s="50"/>
      <c r="BG102" s="59"/>
      <c r="BH102" s="60"/>
      <c r="BI102" s="17"/>
      <c r="BJ102" s="17"/>
      <c r="BK102" s="58"/>
      <c r="BL102" s="50"/>
      <c r="BM102" s="50"/>
      <c r="BN102" s="50"/>
      <c r="BO102" s="50"/>
      <c r="BP102" s="50"/>
      <c r="BQ102" s="50"/>
      <c r="BR102" s="59"/>
      <c r="BS102" s="60"/>
      <c r="BT102" s="17"/>
      <c r="BU102" s="17"/>
      <c r="BV102" s="58"/>
      <c r="BW102" s="50"/>
      <c r="BX102" s="50"/>
      <c r="BY102" s="50"/>
      <c r="BZ102" s="50"/>
      <c r="CA102" s="50"/>
      <c r="CB102" s="50"/>
      <c r="CC102" s="59"/>
      <c r="CD102" s="60"/>
      <c r="CE102" s="17"/>
      <c r="CF102" s="17"/>
      <c r="CG102" s="58"/>
      <c r="CH102" s="50"/>
      <c r="CI102" s="50"/>
      <c r="CJ102" s="50"/>
      <c r="CK102" s="50"/>
      <c r="CL102" s="50"/>
      <c r="CM102" s="50"/>
      <c r="CN102" s="59"/>
      <c r="CO102" s="60"/>
      <c r="CP102" s="17"/>
      <c r="CQ102" s="17"/>
      <c r="CR102" s="58"/>
      <c r="CS102" s="50"/>
      <c r="CT102" s="50"/>
      <c r="CU102" s="50"/>
      <c r="CV102" s="50"/>
      <c r="CW102" s="50"/>
      <c r="CX102" s="50"/>
      <c r="CY102" s="59"/>
      <c r="CZ102" s="60"/>
      <c r="DA102" s="17"/>
      <c r="DB102" s="17"/>
      <c r="DC102" s="58"/>
      <c r="DD102" s="50"/>
      <c r="DE102" s="50"/>
      <c r="DF102" s="50"/>
      <c r="DG102" s="50"/>
      <c r="DH102" s="50"/>
      <c r="DI102" s="50"/>
      <c r="DJ102" s="59"/>
      <c r="DK102" s="60"/>
      <c r="DL102" s="17"/>
      <c r="DM102" s="17"/>
      <c r="DN102" s="58"/>
      <c r="DO102" s="50"/>
      <c r="DP102" s="50"/>
      <c r="DQ102" s="50"/>
      <c r="DR102" s="50"/>
      <c r="DS102" s="50"/>
      <c r="DT102" s="50"/>
      <c r="DU102" s="59"/>
      <c r="DV102" s="60"/>
      <c r="DW102" s="17"/>
      <c r="DX102" s="17"/>
      <c r="DY102" s="58"/>
      <c r="DZ102" s="50"/>
      <c r="EA102" s="50"/>
      <c r="EB102" s="50"/>
      <c r="EC102" s="50"/>
      <c r="ED102" s="50"/>
      <c r="EE102" s="50"/>
      <c r="EF102" s="59"/>
      <c r="EG102" s="60"/>
      <c r="EH102" s="17"/>
      <c r="EI102" s="17"/>
      <c r="EJ102" s="58"/>
      <c r="EK102" s="50"/>
      <c r="EL102" s="50"/>
      <c r="EM102" s="50"/>
      <c r="EN102" s="50"/>
      <c r="EO102" s="50"/>
      <c r="EP102" s="50"/>
      <c r="EQ102" s="59"/>
      <c r="ER102" s="60"/>
      <c r="ES102" s="17"/>
      <c r="ET102" s="17"/>
      <c r="EU102" s="58"/>
      <c r="EV102" s="50"/>
      <c r="EW102" s="50"/>
      <c r="EX102" s="50"/>
      <c r="EY102" s="50"/>
      <c r="EZ102" s="50"/>
      <c r="FA102" s="50"/>
      <c r="FB102" s="59"/>
      <c r="FC102" s="60"/>
      <c r="FD102" s="17"/>
      <c r="FE102" s="17"/>
      <c r="FF102" s="58"/>
      <c r="FG102" s="50"/>
      <c r="FH102" s="50"/>
      <c r="FI102" s="50"/>
      <c r="FJ102" s="50"/>
      <c r="FK102" s="50"/>
      <c r="FL102" s="50"/>
      <c r="FM102" s="59"/>
      <c r="FN102" s="60"/>
      <c r="FO102" s="17"/>
      <c r="FP102" s="17"/>
      <c r="FQ102" s="58"/>
      <c r="FR102" s="50"/>
      <c r="FS102" s="50"/>
      <c r="FT102" s="50"/>
      <c r="FU102" s="50"/>
      <c r="FV102" s="50"/>
      <c r="FW102" s="50"/>
      <c r="FX102" s="59"/>
      <c r="FY102" s="60"/>
      <c r="FZ102" s="17"/>
      <c r="GA102" s="17"/>
      <c r="GB102" s="58"/>
      <c r="GC102" s="50"/>
      <c r="GD102" s="50"/>
      <c r="GE102" s="50"/>
      <c r="GF102" s="50"/>
      <c r="GG102" s="50"/>
      <c r="GH102" s="50"/>
      <c r="GI102" s="59"/>
      <c r="GJ102" s="60"/>
      <c r="GK102" s="17"/>
      <c r="GL102" s="17"/>
      <c r="GM102" s="58"/>
      <c r="GN102" s="50"/>
      <c r="GO102" s="50"/>
      <c r="GP102" s="50"/>
      <c r="GQ102" s="50"/>
      <c r="GR102" s="50"/>
      <c r="GS102" s="50"/>
      <c r="GT102" s="59"/>
      <c r="GU102" s="60"/>
      <c r="GV102" s="17"/>
      <c r="GW102" s="17"/>
      <c r="GX102" s="58"/>
      <c r="GY102" s="50"/>
      <c r="GZ102" s="50"/>
      <c r="HA102" s="50"/>
      <c r="HB102" s="50"/>
      <c r="HC102" s="50"/>
      <c r="HD102" s="50"/>
      <c r="HE102" s="59"/>
      <c r="HF102" s="60"/>
      <c r="HG102" s="17"/>
      <c r="HH102" s="17"/>
      <c r="HI102" s="58"/>
      <c r="HJ102" s="50"/>
      <c r="HK102" s="50"/>
      <c r="HL102" s="50"/>
      <c r="HM102" s="50"/>
      <c r="HN102" s="50"/>
      <c r="HO102" s="50"/>
      <c r="HP102" s="59"/>
      <c r="HQ102" s="60"/>
      <c r="HR102" s="17"/>
      <c r="HS102" s="17"/>
    </row>
    <row r="103" spans="1:227" x14ac:dyDescent="0.3">
      <c r="B103" s="17"/>
      <c r="C103" s="60"/>
      <c r="D103" s="60"/>
      <c r="E103" s="59"/>
      <c r="F103" s="59"/>
      <c r="G103" s="17"/>
      <c r="H103" s="58"/>
      <c r="I103" s="50"/>
      <c r="J103" s="50"/>
      <c r="K103" s="50"/>
      <c r="L103" s="50"/>
      <c r="M103" s="50"/>
      <c r="N103" s="50"/>
      <c r="O103" s="59"/>
      <c r="P103" s="60"/>
      <c r="Q103" s="17"/>
      <c r="R103" s="17"/>
      <c r="S103" s="58"/>
      <c r="T103" s="50"/>
      <c r="U103" s="50"/>
      <c r="V103" s="50"/>
      <c r="W103" s="50"/>
      <c r="X103" s="50"/>
      <c r="Y103" s="50"/>
      <c r="Z103" s="59"/>
      <c r="AA103" s="60"/>
      <c r="AB103" s="17"/>
      <c r="AC103" s="17"/>
      <c r="AD103" s="58"/>
      <c r="AE103" s="50"/>
      <c r="AF103" s="50"/>
      <c r="AG103" s="50"/>
      <c r="AH103" s="50"/>
      <c r="AI103" s="50"/>
      <c r="AJ103" s="50"/>
      <c r="AK103" s="59"/>
      <c r="AL103" s="60"/>
      <c r="AM103" s="17"/>
      <c r="AN103" s="17"/>
      <c r="AO103" s="58"/>
      <c r="AP103" s="50"/>
      <c r="AQ103" s="50"/>
      <c r="AR103" s="50"/>
      <c r="AS103" s="50"/>
      <c r="AT103" s="50"/>
      <c r="AU103" s="50"/>
      <c r="AV103" s="59"/>
      <c r="AW103" s="60"/>
      <c r="AX103" s="17"/>
      <c r="AY103" s="17"/>
      <c r="AZ103" s="58"/>
      <c r="BA103" s="50"/>
      <c r="BB103" s="50"/>
      <c r="BC103" s="50"/>
      <c r="BD103" s="50"/>
      <c r="BE103" s="50"/>
      <c r="BF103" s="50"/>
      <c r="BG103" s="59"/>
      <c r="BH103" s="60"/>
      <c r="BI103" s="17"/>
      <c r="BJ103" s="17"/>
      <c r="BK103" s="58"/>
      <c r="BL103" s="50"/>
      <c r="BM103" s="50"/>
      <c r="BN103" s="50"/>
      <c r="BO103" s="50"/>
      <c r="BP103" s="50"/>
      <c r="BQ103" s="50"/>
      <c r="BR103" s="59"/>
      <c r="BS103" s="60"/>
      <c r="BT103" s="17"/>
      <c r="BU103" s="17"/>
      <c r="BV103" s="58"/>
      <c r="BW103" s="50"/>
      <c r="BX103" s="50"/>
      <c r="BY103" s="50"/>
      <c r="BZ103" s="50"/>
      <c r="CA103" s="50"/>
      <c r="CB103" s="50"/>
      <c r="CC103" s="59"/>
      <c r="CD103" s="60"/>
      <c r="CE103" s="17"/>
      <c r="CF103" s="17"/>
      <c r="CG103" s="58"/>
      <c r="CH103" s="50"/>
      <c r="CI103" s="50"/>
      <c r="CJ103" s="50"/>
      <c r="CK103" s="50"/>
      <c r="CL103" s="50"/>
      <c r="CM103" s="50"/>
      <c r="CN103" s="59"/>
      <c r="CO103" s="60"/>
      <c r="CP103" s="17"/>
      <c r="CQ103" s="17"/>
      <c r="CR103" s="58"/>
      <c r="CS103" s="50"/>
      <c r="CT103" s="50"/>
      <c r="CU103" s="50"/>
      <c r="CV103" s="50"/>
      <c r="CW103" s="50"/>
      <c r="CX103" s="50"/>
      <c r="CY103" s="59"/>
      <c r="CZ103" s="60"/>
      <c r="DA103" s="17"/>
      <c r="DB103" s="17"/>
      <c r="DC103" s="58"/>
      <c r="DD103" s="50"/>
      <c r="DE103" s="50"/>
      <c r="DF103" s="50"/>
      <c r="DG103" s="50"/>
      <c r="DH103" s="50"/>
      <c r="DI103" s="50"/>
      <c r="DJ103" s="59"/>
      <c r="DK103" s="60"/>
      <c r="DL103" s="17"/>
      <c r="DM103" s="17"/>
      <c r="DN103" s="58"/>
      <c r="DO103" s="50"/>
      <c r="DP103" s="50"/>
      <c r="DQ103" s="50"/>
      <c r="DR103" s="50"/>
      <c r="DS103" s="50"/>
      <c r="DT103" s="50"/>
      <c r="DU103" s="59"/>
      <c r="DV103" s="60"/>
      <c r="DW103" s="17"/>
      <c r="DX103" s="17"/>
      <c r="DY103" s="58"/>
      <c r="DZ103" s="50"/>
      <c r="EA103" s="50"/>
      <c r="EB103" s="50"/>
      <c r="EC103" s="50"/>
      <c r="ED103" s="50"/>
      <c r="EE103" s="50"/>
      <c r="EF103" s="59"/>
      <c r="EG103" s="60"/>
      <c r="EH103" s="17"/>
      <c r="EI103" s="17"/>
      <c r="EJ103" s="58"/>
      <c r="EK103" s="50"/>
      <c r="EL103" s="50"/>
      <c r="EM103" s="50"/>
      <c r="EN103" s="50"/>
      <c r="EO103" s="50"/>
      <c r="EP103" s="50"/>
      <c r="EQ103" s="59"/>
      <c r="ER103" s="60"/>
      <c r="ES103" s="17"/>
      <c r="ET103" s="17"/>
      <c r="EU103" s="58"/>
      <c r="EV103" s="50"/>
      <c r="EW103" s="50"/>
      <c r="EX103" s="50"/>
      <c r="EY103" s="50"/>
      <c r="EZ103" s="50"/>
      <c r="FA103" s="50"/>
      <c r="FB103" s="59"/>
      <c r="FC103" s="60"/>
      <c r="FD103" s="17"/>
      <c r="FE103" s="17"/>
      <c r="FF103" s="58"/>
      <c r="FG103" s="50"/>
      <c r="FH103" s="50"/>
      <c r="FI103" s="50"/>
      <c r="FJ103" s="50"/>
      <c r="FK103" s="50"/>
      <c r="FL103" s="50"/>
      <c r="FM103" s="59"/>
      <c r="FN103" s="60"/>
      <c r="FO103" s="17"/>
      <c r="FP103" s="17"/>
      <c r="FQ103" s="58"/>
      <c r="FR103" s="50"/>
      <c r="FS103" s="50"/>
      <c r="FT103" s="50"/>
      <c r="FU103" s="50"/>
      <c r="FV103" s="50"/>
      <c r="FW103" s="50"/>
      <c r="FX103" s="59"/>
      <c r="FY103" s="60"/>
      <c r="FZ103" s="17"/>
      <c r="GA103" s="17"/>
      <c r="GB103" s="58"/>
      <c r="GC103" s="50"/>
      <c r="GD103" s="50"/>
      <c r="GE103" s="50"/>
      <c r="GF103" s="50"/>
      <c r="GG103" s="50"/>
      <c r="GH103" s="50"/>
      <c r="GI103" s="59"/>
      <c r="GJ103" s="60"/>
      <c r="GK103" s="17"/>
      <c r="GL103" s="17"/>
      <c r="GM103" s="58"/>
      <c r="GN103" s="50"/>
      <c r="GO103" s="50"/>
      <c r="GP103" s="50"/>
      <c r="GQ103" s="50"/>
      <c r="GR103" s="50"/>
      <c r="GS103" s="50"/>
      <c r="GT103" s="59"/>
      <c r="GU103" s="60"/>
      <c r="GV103" s="17"/>
      <c r="GW103" s="17"/>
      <c r="GX103" s="58"/>
      <c r="GY103" s="50"/>
      <c r="GZ103" s="50"/>
      <c r="HA103" s="50"/>
      <c r="HB103" s="50"/>
      <c r="HC103" s="50"/>
      <c r="HD103" s="50"/>
      <c r="HE103" s="59"/>
      <c r="HF103" s="60"/>
      <c r="HG103" s="17"/>
      <c r="HH103" s="17"/>
      <c r="HI103" s="58"/>
      <c r="HJ103" s="50"/>
      <c r="HK103" s="50"/>
      <c r="HL103" s="50"/>
      <c r="HM103" s="50"/>
      <c r="HN103" s="50"/>
      <c r="HO103" s="50"/>
      <c r="HP103" s="59"/>
      <c r="HQ103" s="60"/>
      <c r="HR103" s="17"/>
      <c r="HS103" s="17"/>
    </row>
    <row r="104" spans="1:227" x14ac:dyDescent="0.3">
      <c r="E104" s="59"/>
      <c r="F104" s="59"/>
      <c r="G104" s="17"/>
      <c r="H104" s="58"/>
      <c r="I104" s="50"/>
      <c r="J104" s="50"/>
      <c r="K104" s="50"/>
      <c r="L104" s="50"/>
      <c r="M104" s="50"/>
      <c r="N104" s="50"/>
      <c r="O104" s="59"/>
      <c r="P104" s="60"/>
      <c r="Q104" s="17"/>
      <c r="R104" s="17"/>
      <c r="S104" s="58"/>
      <c r="T104" s="50"/>
      <c r="U104" s="50"/>
      <c r="V104" s="50"/>
      <c r="W104" s="50"/>
      <c r="X104" s="50"/>
      <c r="Y104" s="50"/>
      <c r="Z104" s="59"/>
      <c r="AA104" s="60"/>
      <c r="AB104" s="17"/>
      <c r="AC104" s="17"/>
      <c r="AD104" s="58"/>
      <c r="AE104" s="50"/>
      <c r="AF104" s="50"/>
      <c r="AG104" s="50"/>
      <c r="AH104" s="50"/>
      <c r="AI104" s="50"/>
      <c r="AJ104" s="50"/>
      <c r="AK104" s="59"/>
      <c r="AL104" s="60"/>
      <c r="AM104" s="17"/>
      <c r="AN104" s="17"/>
      <c r="AO104" s="58"/>
      <c r="AP104" s="50"/>
      <c r="AQ104" s="50"/>
      <c r="AR104" s="50"/>
      <c r="AS104" s="50"/>
      <c r="AT104" s="50"/>
      <c r="AU104" s="50"/>
      <c r="AV104" s="59"/>
      <c r="AW104" s="60"/>
      <c r="AX104" s="17"/>
      <c r="AY104" s="17"/>
      <c r="AZ104" s="58"/>
      <c r="BA104" s="50"/>
      <c r="BB104" s="50"/>
      <c r="BC104" s="50"/>
      <c r="BD104" s="50"/>
      <c r="BE104" s="50"/>
      <c r="BF104" s="50"/>
      <c r="BG104" s="59"/>
      <c r="BH104" s="60"/>
      <c r="BI104" s="17"/>
      <c r="BJ104" s="17"/>
      <c r="BK104" s="58"/>
      <c r="BL104" s="50"/>
      <c r="BM104" s="50"/>
      <c r="BN104" s="50"/>
      <c r="BO104" s="50"/>
      <c r="BP104" s="50"/>
      <c r="BQ104" s="50"/>
      <c r="BR104" s="59"/>
      <c r="BS104" s="60"/>
      <c r="BT104" s="17"/>
      <c r="BU104" s="17"/>
      <c r="BV104" s="58"/>
      <c r="BW104" s="50"/>
      <c r="BX104" s="50"/>
      <c r="BY104" s="50"/>
      <c r="BZ104" s="50"/>
      <c r="CA104" s="50"/>
      <c r="CB104" s="50"/>
      <c r="CC104" s="59"/>
      <c r="CD104" s="60"/>
      <c r="CE104" s="17"/>
      <c r="CF104" s="17"/>
      <c r="CG104" s="58"/>
      <c r="CH104" s="50"/>
      <c r="CI104" s="50"/>
      <c r="CJ104" s="50"/>
      <c r="CK104" s="50"/>
      <c r="CL104" s="50"/>
      <c r="CM104" s="50"/>
      <c r="CN104" s="59"/>
      <c r="CO104" s="60"/>
      <c r="CP104" s="17"/>
      <c r="CQ104" s="17"/>
      <c r="CR104" s="58"/>
      <c r="CS104" s="50"/>
      <c r="CT104" s="50"/>
      <c r="CU104" s="50"/>
      <c r="CV104" s="50"/>
      <c r="CW104" s="50"/>
      <c r="CX104" s="50"/>
      <c r="CY104" s="59"/>
      <c r="CZ104" s="60"/>
      <c r="DA104" s="17"/>
      <c r="DB104" s="17"/>
      <c r="DC104" s="58"/>
      <c r="DD104" s="50"/>
      <c r="DE104" s="50"/>
      <c r="DF104" s="50"/>
      <c r="DG104" s="50"/>
      <c r="DH104" s="50"/>
      <c r="DI104" s="50"/>
      <c r="DJ104" s="59"/>
      <c r="DK104" s="60"/>
      <c r="DL104" s="17"/>
      <c r="DM104" s="17"/>
      <c r="DN104" s="58"/>
      <c r="DO104" s="50"/>
      <c r="DP104" s="50"/>
      <c r="DQ104" s="50"/>
      <c r="DR104" s="50"/>
      <c r="DS104" s="50"/>
      <c r="DT104" s="50"/>
      <c r="DU104" s="59"/>
      <c r="DV104" s="60"/>
      <c r="DW104" s="17"/>
      <c r="DX104" s="17"/>
      <c r="DY104" s="58"/>
      <c r="DZ104" s="50"/>
      <c r="EA104" s="50"/>
      <c r="EB104" s="50"/>
      <c r="EC104" s="50"/>
      <c r="ED104" s="50"/>
      <c r="EE104" s="50"/>
      <c r="EF104" s="59"/>
      <c r="EG104" s="60"/>
      <c r="EH104" s="17"/>
      <c r="EI104" s="17"/>
      <c r="EJ104" s="58"/>
      <c r="EK104" s="50"/>
      <c r="EL104" s="50"/>
      <c r="EM104" s="50"/>
      <c r="EN104" s="50"/>
      <c r="EO104" s="50"/>
      <c r="EP104" s="50"/>
      <c r="EQ104" s="59"/>
      <c r="ER104" s="60"/>
      <c r="ES104" s="17"/>
      <c r="ET104" s="17"/>
      <c r="EU104" s="58"/>
      <c r="EV104" s="50"/>
      <c r="EW104" s="50"/>
      <c r="EX104" s="50"/>
      <c r="EY104" s="50"/>
      <c r="EZ104" s="50"/>
      <c r="FA104" s="50"/>
      <c r="FB104" s="59"/>
      <c r="FC104" s="60"/>
      <c r="FD104" s="17"/>
      <c r="FE104" s="17"/>
      <c r="FF104" s="58"/>
      <c r="FG104" s="50"/>
      <c r="FH104" s="50"/>
      <c r="FI104" s="50"/>
      <c r="FJ104" s="50"/>
      <c r="FK104" s="50"/>
      <c r="FL104" s="50"/>
      <c r="FM104" s="59"/>
      <c r="FN104" s="60"/>
      <c r="FO104" s="17"/>
      <c r="FP104" s="17"/>
      <c r="FQ104" s="58"/>
      <c r="FR104" s="50"/>
      <c r="FS104" s="50"/>
      <c r="FT104" s="50"/>
      <c r="FU104" s="50"/>
      <c r="FV104" s="50"/>
      <c r="FW104" s="50"/>
      <c r="FX104" s="59"/>
      <c r="FY104" s="60"/>
      <c r="FZ104" s="17"/>
      <c r="GA104" s="17"/>
      <c r="GB104" s="58"/>
      <c r="GC104" s="50"/>
      <c r="GD104" s="50"/>
      <c r="GE104" s="50"/>
      <c r="GF104" s="50"/>
      <c r="GG104" s="50"/>
      <c r="GH104" s="50"/>
      <c r="GI104" s="59"/>
      <c r="GJ104" s="60"/>
      <c r="GK104" s="17"/>
      <c r="GL104" s="17"/>
      <c r="GM104" s="58"/>
      <c r="GN104" s="50"/>
      <c r="GO104" s="50"/>
      <c r="GP104" s="50"/>
      <c r="GQ104" s="50"/>
      <c r="GR104" s="50"/>
      <c r="GS104" s="50"/>
      <c r="GT104" s="59"/>
      <c r="GU104" s="60"/>
      <c r="GV104" s="17"/>
      <c r="GW104" s="17"/>
      <c r="GX104" s="58"/>
      <c r="GY104" s="50"/>
      <c r="GZ104" s="50"/>
      <c r="HA104" s="50"/>
      <c r="HB104" s="50"/>
      <c r="HC104" s="50"/>
      <c r="HD104" s="50"/>
      <c r="HE104" s="59"/>
      <c r="HF104" s="60"/>
      <c r="HG104" s="17"/>
      <c r="HH104" s="17"/>
      <c r="HI104" s="58"/>
      <c r="HJ104" s="50"/>
      <c r="HK104" s="50"/>
      <c r="HL104" s="50"/>
      <c r="HM104" s="50"/>
      <c r="HN104" s="50"/>
      <c r="HO104" s="50"/>
      <c r="HP104" s="59"/>
      <c r="HQ104" s="60"/>
      <c r="HR104" s="17"/>
      <c r="HS104" s="17"/>
    </row>
    <row r="105" spans="1:227" x14ac:dyDescent="0.3">
      <c r="E105" s="59"/>
      <c r="F105" s="59"/>
      <c r="G105" s="17"/>
      <c r="H105" s="58"/>
      <c r="I105" s="50"/>
      <c r="J105" s="50"/>
      <c r="K105" s="50"/>
      <c r="L105" s="50"/>
      <c r="M105" s="50"/>
      <c r="N105" s="50"/>
      <c r="O105" s="59"/>
      <c r="P105" s="60"/>
      <c r="Q105" s="17"/>
      <c r="R105" s="17"/>
      <c r="S105" s="58"/>
      <c r="T105" s="50"/>
      <c r="U105" s="50"/>
      <c r="V105" s="50"/>
      <c r="W105" s="50"/>
      <c r="X105" s="50"/>
      <c r="Y105" s="50"/>
      <c r="Z105" s="59"/>
      <c r="AA105" s="60"/>
      <c r="AB105" s="17"/>
      <c r="AC105" s="17"/>
      <c r="AD105" s="58"/>
      <c r="AE105" s="50"/>
      <c r="AF105" s="50"/>
      <c r="AG105" s="50"/>
      <c r="AH105" s="50"/>
      <c r="AI105" s="50"/>
      <c r="AJ105" s="50"/>
      <c r="AK105" s="59"/>
      <c r="AL105" s="60"/>
      <c r="AM105" s="17"/>
      <c r="AN105" s="17"/>
      <c r="AO105" s="58"/>
      <c r="AP105" s="50"/>
      <c r="AQ105" s="50"/>
      <c r="AR105" s="50"/>
      <c r="AS105" s="50"/>
      <c r="AT105" s="50"/>
      <c r="AU105" s="50"/>
      <c r="AV105" s="59"/>
      <c r="AW105" s="60"/>
      <c r="AX105" s="17"/>
      <c r="AY105" s="17"/>
      <c r="AZ105" s="58"/>
      <c r="BA105" s="50"/>
      <c r="BB105" s="50"/>
      <c r="BC105" s="50"/>
      <c r="BD105" s="50"/>
      <c r="BE105" s="50"/>
      <c r="BF105" s="50"/>
      <c r="BG105" s="59"/>
      <c r="BH105" s="60"/>
      <c r="BI105" s="17"/>
      <c r="BJ105" s="17"/>
      <c r="BK105" s="58"/>
      <c r="BL105" s="50"/>
      <c r="BM105" s="50"/>
      <c r="BN105" s="50"/>
      <c r="BO105" s="50"/>
      <c r="BP105" s="50"/>
      <c r="BQ105" s="50"/>
      <c r="BR105" s="59"/>
      <c r="BS105" s="60"/>
      <c r="BT105" s="17"/>
      <c r="BU105" s="17"/>
      <c r="BV105" s="58"/>
      <c r="BW105" s="50"/>
      <c r="BX105" s="50"/>
      <c r="BY105" s="50"/>
      <c r="BZ105" s="50"/>
      <c r="CA105" s="50"/>
      <c r="CB105" s="50"/>
      <c r="CC105" s="59"/>
      <c r="CD105" s="60"/>
      <c r="CE105" s="17"/>
      <c r="CF105" s="17"/>
      <c r="CG105" s="58"/>
      <c r="CH105" s="50"/>
      <c r="CI105" s="50"/>
      <c r="CJ105" s="50"/>
      <c r="CK105" s="50"/>
      <c r="CL105" s="50"/>
      <c r="CM105" s="50"/>
      <c r="CN105" s="59"/>
      <c r="CO105" s="60"/>
      <c r="CP105" s="17"/>
      <c r="CQ105" s="17"/>
      <c r="CR105" s="58"/>
      <c r="CS105" s="50"/>
      <c r="CT105" s="50"/>
      <c r="CU105" s="50"/>
      <c r="CV105" s="50"/>
      <c r="CW105" s="50"/>
      <c r="CX105" s="50"/>
      <c r="CY105" s="59"/>
      <c r="CZ105" s="60"/>
      <c r="DA105" s="17"/>
      <c r="DB105" s="17"/>
      <c r="DC105" s="58"/>
      <c r="DD105" s="50"/>
      <c r="DE105" s="50"/>
      <c r="DF105" s="50"/>
      <c r="DG105" s="50"/>
      <c r="DH105" s="50"/>
      <c r="DI105" s="50"/>
      <c r="DJ105" s="59"/>
      <c r="DK105" s="60"/>
      <c r="DL105" s="17"/>
      <c r="DM105" s="17"/>
      <c r="DN105" s="58"/>
      <c r="DO105" s="50"/>
      <c r="DP105" s="50"/>
      <c r="DQ105" s="50"/>
      <c r="DR105" s="50"/>
      <c r="DS105" s="50"/>
      <c r="DT105" s="50"/>
      <c r="DU105" s="59"/>
      <c r="DV105" s="60"/>
      <c r="DW105" s="17"/>
      <c r="DX105" s="17"/>
      <c r="DY105" s="58"/>
      <c r="DZ105" s="50"/>
      <c r="EA105" s="50"/>
      <c r="EB105" s="50"/>
      <c r="EC105" s="50"/>
      <c r="ED105" s="50"/>
      <c r="EE105" s="50"/>
      <c r="EF105" s="59"/>
      <c r="EG105" s="60"/>
      <c r="EH105" s="17"/>
      <c r="EI105" s="17"/>
      <c r="EJ105" s="58"/>
      <c r="EK105" s="50"/>
      <c r="EL105" s="50"/>
      <c r="EM105" s="50"/>
      <c r="EN105" s="50"/>
      <c r="EO105" s="50"/>
      <c r="EP105" s="50"/>
      <c r="EQ105" s="59"/>
      <c r="ER105" s="60"/>
      <c r="ES105" s="17"/>
      <c r="ET105" s="17"/>
      <c r="EU105" s="58"/>
      <c r="EV105" s="50"/>
      <c r="EW105" s="50"/>
      <c r="EX105" s="50"/>
      <c r="EY105" s="50"/>
      <c r="EZ105" s="50"/>
      <c r="FA105" s="50"/>
      <c r="FB105" s="59"/>
      <c r="FC105" s="60"/>
      <c r="FD105" s="17"/>
      <c r="FE105" s="17"/>
      <c r="FF105" s="58"/>
      <c r="FG105" s="50"/>
      <c r="FH105" s="50"/>
      <c r="FI105" s="50"/>
      <c r="FJ105" s="50"/>
      <c r="FK105" s="50"/>
      <c r="FL105" s="50"/>
      <c r="FM105" s="59"/>
      <c r="FN105" s="60"/>
      <c r="FO105" s="17"/>
      <c r="FP105" s="17"/>
      <c r="FQ105" s="58"/>
      <c r="FR105" s="50"/>
      <c r="FS105" s="50"/>
      <c r="FT105" s="50"/>
      <c r="FU105" s="50"/>
      <c r="FV105" s="50"/>
      <c r="FW105" s="50"/>
      <c r="FX105" s="59"/>
      <c r="FY105" s="60"/>
      <c r="FZ105" s="17"/>
      <c r="GA105" s="17"/>
      <c r="GB105" s="58"/>
      <c r="GC105" s="50"/>
      <c r="GD105" s="50"/>
      <c r="GE105" s="50"/>
      <c r="GF105" s="50"/>
      <c r="GG105" s="50"/>
      <c r="GH105" s="50"/>
      <c r="GI105" s="59"/>
      <c r="GJ105" s="60"/>
      <c r="GK105" s="17"/>
      <c r="GL105" s="17"/>
      <c r="GM105" s="58"/>
      <c r="GN105" s="50"/>
      <c r="GO105" s="50"/>
      <c r="GP105" s="50"/>
      <c r="GQ105" s="50"/>
      <c r="GR105" s="50"/>
      <c r="GS105" s="50"/>
      <c r="GT105" s="59"/>
      <c r="GU105" s="60"/>
      <c r="GV105" s="17"/>
      <c r="GW105" s="17"/>
      <c r="GX105" s="58"/>
      <c r="GY105" s="50"/>
      <c r="GZ105" s="50"/>
      <c r="HA105" s="50"/>
      <c r="HB105" s="50"/>
      <c r="HC105" s="50"/>
      <c r="HD105" s="50"/>
      <c r="HE105" s="59"/>
      <c r="HF105" s="60"/>
      <c r="HG105" s="17"/>
      <c r="HH105" s="17"/>
      <c r="HI105" s="58"/>
      <c r="HJ105" s="50"/>
      <c r="HK105" s="50"/>
      <c r="HL105" s="50"/>
      <c r="HM105" s="50"/>
      <c r="HN105" s="50"/>
      <c r="HO105" s="50"/>
      <c r="HP105" s="59"/>
      <c r="HQ105" s="60"/>
      <c r="HR105" s="17"/>
      <c r="HS105" s="17"/>
    </row>
    <row r="112" spans="1:227" s="77" customFormat="1" x14ac:dyDescent="0.3">
      <c r="B112" s="32"/>
      <c r="C112" s="78"/>
      <c r="D112" s="78"/>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77" customFormat="1" x14ac:dyDescent="0.3">
      <c r="B113" s="32"/>
      <c r="C113" s="78"/>
      <c r="D113" s="78"/>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77" customFormat="1" x14ac:dyDescent="0.3">
      <c r="B114" s="32"/>
      <c r="C114" s="78"/>
      <c r="D114" s="78"/>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77" customFormat="1" x14ac:dyDescent="0.3">
      <c r="B115" s="32"/>
      <c r="C115" s="78"/>
      <c r="D115" s="78"/>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77" customFormat="1" x14ac:dyDescent="0.3">
      <c r="B116" s="32"/>
      <c r="C116" s="78"/>
      <c r="D116" s="78"/>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77" customFormat="1" x14ac:dyDescent="0.3">
      <c r="B117" s="32"/>
      <c r="C117" s="78"/>
      <c r="D117" s="78"/>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77" customFormat="1" x14ac:dyDescent="0.3">
      <c r="B118" s="32"/>
      <c r="C118" s="78"/>
      <c r="D118" s="78"/>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77" customFormat="1" x14ac:dyDescent="0.3">
      <c r="B119" s="32"/>
      <c r="C119" s="78"/>
      <c r="D119" s="78"/>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7" customFormat="1" x14ac:dyDescent="0.3">
      <c r="B120" s="32"/>
      <c r="C120" s="78"/>
      <c r="D120" s="78"/>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7" customFormat="1" x14ac:dyDescent="0.3">
      <c r="B121" s="32"/>
      <c r="C121" s="78"/>
      <c r="D121" s="78"/>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7" customFormat="1" x14ac:dyDescent="0.3">
      <c r="B122" s="32"/>
      <c r="C122" s="78"/>
      <c r="D122" s="78"/>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7" customFormat="1" x14ac:dyDescent="0.3">
      <c r="B123" s="32"/>
      <c r="C123" s="78"/>
      <c r="D123" s="78"/>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7" customFormat="1" x14ac:dyDescent="0.3">
      <c r="B124" s="32"/>
      <c r="C124" s="78"/>
      <c r="D124" s="78"/>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7" customFormat="1" x14ac:dyDescent="0.3">
      <c r="B125" s="32"/>
      <c r="C125" s="78"/>
      <c r="D125" s="78"/>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7" customFormat="1" x14ac:dyDescent="0.3">
      <c r="B126" s="32"/>
      <c r="C126" s="78"/>
      <c r="D126" s="78"/>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7" customFormat="1" x14ac:dyDescent="0.3">
      <c r="B127" s="32"/>
      <c r="C127" s="78"/>
      <c r="D127" s="78"/>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row r="128" spans="1:227" s="78" customFormat="1" x14ac:dyDescent="0.3">
      <c r="A128" s="77"/>
      <c r="B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row>
    <row r="129" spans="1:227" s="78" customFormat="1" x14ac:dyDescent="0.3">
      <c r="A129" s="77"/>
      <c r="B129" s="32"/>
      <c r="E129" s="32"/>
      <c r="F129" s="32"/>
      <c r="G129" s="32"/>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row>
    <row r="130" spans="1:227" s="78" customFormat="1" x14ac:dyDescent="0.3">
      <c r="A130" s="77"/>
      <c r="B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row>
    <row r="131" spans="1:227" s="78" customFormat="1" x14ac:dyDescent="0.3">
      <c r="A131" s="77"/>
      <c r="B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row>
    <row r="132" spans="1:227" s="78" customFormat="1" x14ac:dyDescent="0.3">
      <c r="A132" s="77"/>
      <c r="B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row>
    <row r="133" spans="1:227" s="78" customFormat="1" x14ac:dyDescent="0.3">
      <c r="A133" s="77"/>
      <c r="B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row>
    <row r="134" spans="1:227" s="78" customFormat="1" x14ac:dyDescent="0.3">
      <c r="A134" s="77"/>
      <c r="B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row>
    <row r="135" spans="1:227" s="78" customFormat="1" x14ac:dyDescent="0.3">
      <c r="A135" s="77"/>
      <c r="B135" s="80"/>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row>
  </sheetData>
  <mergeCells count="13">
    <mergeCell ref="F36:G36"/>
    <mergeCell ref="A1:G1"/>
    <mergeCell ref="A2:G2"/>
    <mergeCell ref="B3:G3"/>
    <mergeCell ref="F6:G6"/>
    <mergeCell ref="B4:G4"/>
    <mergeCell ref="F20:G20"/>
    <mergeCell ref="F21:G21"/>
    <mergeCell ref="F31:G31"/>
    <mergeCell ref="F15:G15"/>
    <mergeCell ref="F16:G16"/>
    <mergeCell ref="F25:G25"/>
    <mergeCell ref="F26:G26"/>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C185B-0768-4A4A-84FD-72FA7E6EC0EB}">
  <sheetPr>
    <tabColor theme="2"/>
  </sheetPr>
  <dimension ref="A1:HS135"/>
  <sheetViews>
    <sheetView zoomScale="95" zoomScaleNormal="95" zoomScaleSheetLayoutView="178" workbookViewId="0">
      <pane xSplit="2" ySplit="5" topLeftCell="C6" activePane="bottomRight" state="frozen"/>
      <selection pane="topRight" activeCell="B4" sqref="B4"/>
      <selection pane="bottomLeft" activeCell="B4" sqref="B4"/>
      <selection pane="bottomRight" sqref="A1:G1"/>
    </sheetView>
  </sheetViews>
  <sheetFormatPr defaultColWidth="9.140625" defaultRowHeight="14.25" x14ac:dyDescent="0.3"/>
  <cols>
    <col min="1" max="1" width="5.7109375" style="77" customWidth="1"/>
    <col min="2" max="2" width="55.7109375" style="32" customWidth="1"/>
    <col min="3" max="3" width="16.7109375" style="78" customWidth="1"/>
    <col min="4" max="4" width="14.7109375" style="78" customWidth="1"/>
    <col min="5" max="7" width="15.7109375" style="32" customWidth="1"/>
    <col min="8" max="10" width="13.7109375" style="32" customWidth="1"/>
    <col min="11" max="16384" width="9.140625" style="32"/>
  </cols>
  <sheetData>
    <row r="1" spans="1:8" s="26" customFormat="1" ht="20.100000000000001" customHeight="1" x14ac:dyDescent="0.3">
      <c r="A1" s="1349" t="s">
        <v>1133</v>
      </c>
      <c r="B1" s="1349"/>
      <c r="C1" s="1349"/>
      <c r="D1" s="1349"/>
      <c r="E1" s="1349"/>
      <c r="F1" s="1349"/>
      <c r="G1" s="1349"/>
    </row>
    <row r="2" spans="1:8" s="26" customFormat="1" ht="24" customHeight="1" x14ac:dyDescent="0.3">
      <c r="A2" s="1349" t="s">
        <v>1134</v>
      </c>
      <c r="B2" s="1349"/>
      <c r="C2" s="1349"/>
      <c r="D2" s="1349"/>
      <c r="E2" s="1349"/>
      <c r="F2" s="1349"/>
      <c r="G2" s="1349"/>
    </row>
    <row r="3" spans="1:8" s="26" customFormat="1" ht="24" customHeight="1" x14ac:dyDescent="0.3">
      <c r="A3" s="1173"/>
      <c r="B3" s="1349" t="s">
        <v>1135</v>
      </c>
      <c r="C3" s="1349"/>
      <c r="D3" s="1349"/>
      <c r="E3" s="1349"/>
      <c r="F3" s="1349"/>
      <c r="G3" s="1349"/>
    </row>
    <row r="4" spans="1:8" s="26" customFormat="1" ht="23.25" customHeight="1" thickBot="1" x14ac:dyDescent="0.35">
      <c r="A4" s="27"/>
      <c r="B4" s="1349" t="s">
        <v>1101</v>
      </c>
      <c r="C4" s="1395"/>
      <c r="D4" s="1395"/>
      <c r="E4" s="1395"/>
      <c r="F4" s="1395"/>
      <c r="G4" s="1395"/>
    </row>
    <row r="5" spans="1:8" s="28" customFormat="1" ht="80.099999999999994" customHeight="1" thickBot="1" x14ac:dyDescent="0.3">
      <c r="A5" s="99" t="s">
        <v>76</v>
      </c>
      <c r="B5" s="99" t="s">
        <v>1102</v>
      </c>
      <c r="C5" s="101" t="s">
        <v>1136</v>
      </c>
      <c r="D5" s="181" t="s">
        <v>1104</v>
      </c>
      <c r="E5" s="97" t="s">
        <v>1130</v>
      </c>
      <c r="F5" s="97" t="s">
        <v>1137</v>
      </c>
      <c r="G5" s="101" t="s">
        <v>1138</v>
      </c>
    </row>
    <row r="6" spans="1:8" s="28" customFormat="1" ht="9.9499999999999993" customHeight="1" x14ac:dyDescent="0.25">
      <c r="A6" s="177"/>
      <c r="B6" s="178"/>
      <c r="C6" s="1190"/>
      <c r="D6" s="180"/>
      <c r="E6" s="180"/>
      <c r="F6" s="1420"/>
      <c r="G6" s="1421"/>
    </row>
    <row r="7" spans="1:8" x14ac:dyDescent="0.3">
      <c r="A7" s="91"/>
      <c r="B7" s="92" t="s">
        <v>1034</v>
      </c>
      <c r="C7" s="266">
        <f>'11. Infra Opt Extension Year 2'!G7</f>
        <v>1662079.9325899996</v>
      </c>
      <c r="D7" s="182">
        <v>0.1</v>
      </c>
      <c r="E7" s="31">
        <f>$G7*(3/12)</f>
        <v>457071.98146224988</v>
      </c>
      <c r="F7" s="31">
        <f>$G7*(9/12)</f>
        <v>1371215.9443867495</v>
      </c>
      <c r="G7" s="31">
        <f t="shared" ref="G7:G13" si="0">SUM(C7,(C7*D7))</f>
        <v>1828287.9258489995</v>
      </c>
      <c r="H7" s="36"/>
    </row>
    <row r="8" spans="1:8" x14ac:dyDescent="0.3">
      <c r="A8" s="91"/>
      <c r="B8" s="92" t="s">
        <v>174</v>
      </c>
      <c r="C8" s="266">
        <f>'11. Infra Opt Extension Year 2'!G8</f>
        <v>4942164.1417500004</v>
      </c>
      <c r="D8" s="182">
        <v>0.1</v>
      </c>
      <c r="E8" s="31">
        <f t="shared" ref="E8:E13" si="1">$G8*(3/12)</f>
        <v>1359095.1389812501</v>
      </c>
      <c r="F8" s="31">
        <f t="shared" ref="F8:F13" si="2">$G8*(9/12)</f>
        <v>4077285.4169437503</v>
      </c>
      <c r="G8" s="31">
        <f t="shared" si="0"/>
        <v>5436380.5559250005</v>
      </c>
      <c r="H8" s="36"/>
    </row>
    <row r="9" spans="1:8" x14ac:dyDescent="0.3">
      <c r="A9" s="93"/>
      <c r="B9" s="92" t="s">
        <v>178</v>
      </c>
      <c r="C9" s="266">
        <f>'11. Infra Opt Extension Year 2'!G9</f>
        <v>8555845.7450674977</v>
      </c>
      <c r="D9" s="182">
        <v>0.1</v>
      </c>
      <c r="E9" s="31">
        <f t="shared" si="1"/>
        <v>2352857.579893562</v>
      </c>
      <c r="F9" s="31">
        <f t="shared" si="2"/>
        <v>7058572.739680686</v>
      </c>
      <c r="G9" s="31">
        <f t="shared" si="0"/>
        <v>9411430.319574248</v>
      </c>
      <c r="H9" s="36"/>
    </row>
    <row r="10" spans="1:8" x14ac:dyDescent="0.3">
      <c r="A10" s="93"/>
      <c r="B10" s="92" t="s">
        <v>200</v>
      </c>
      <c r="C10" s="266">
        <f>'11. Infra Opt Extension Year 2'!G10</f>
        <v>139767.32989999998</v>
      </c>
      <c r="D10" s="182">
        <v>0.1</v>
      </c>
      <c r="E10" s="31">
        <f t="shared" si="1"/>
        <v>38436.015722499993</v>
      </c>
      <c r="F10" s="31">
        <f t="shared" si="2"/>
        <v>115308.04716749999</v>
      </c>
      <c r="G10" s="31">
        <f t="shared" si="0"/>
        <v>153744.06288999997</v>
      </c>
      <c r="H10" s="36"/>
    </row>
    <row r="11" spans="1:8" x14ac:dyDescent="0.3">
      <c r="A11" s="93"/>
      <c r="B11" s="92" t="s">
        <v>1036</v>
      </c>
      <c r="C11" s="266">
        <f>'11. Infra Opt Extension Year 2'!G11</f>
        <v>634995.90000000014</v>
      </c>
      <c r="D11" s="182">
        <v>0.1</v>
      </c>
      <c r="E11" s="31">
        <f t="shared" si="1"/>
        <v>174623.87250000003</v>
      </c>
      <c r="F11" s="31">
        <f t="shared" si="2"/>
        <v>523871.61750000005</v>
      </c>
      <c r="G11" s="31">
        <f t="shared" si="0"/>
        <v>698495.49000000011</v>
      </c>
      <c r="H11" s="36"/>
    </row>
    <row r="12" spans="1:8" x14ac:dyDescent="0.3">
      <c r="A12" s="93"/>
      <c r="B12" s="92" t="s">
        <v>227</v>
      </c>
      <c r="C12" s="266">
        <f>'11. Infra Opt Extension Year 2'!G12</f>
        <v>7539083.3358499985</v>
      </c>
      <c r="D12" s="182">
        <v>0.1</v>
      </c>
      <c r="E12" s="31">
        <f t="shared" si="1"/>
        <v>2073247.9173587495</v>
      </c>
      <c r="F12" s="31">
        <f t="shared" si="2"/>
        <v>6219743.7520762486</v>
      </c>
      <c r="G12" s="31">
        <f t="shared" ref="G12" si="3">SUM(C12,(C12*D12))</f>
        <v>8292991.6694349982</v>
      </c>
      <c r="H12" s="36"/>
    </row>
    <row r="13" spans="1:8" x14ac:dyDescent="0.3">
      <c r="A13" s="93"/>
      <c r="B13" s="92" t="s">
        <v>243</v>
      </c>
      <c r="C13" s="266">
        <f>'11. Infra Opt Extension Year 2'!G13</f>
        <v>6426503.2757200003</v>
      </c>
      <c r="D13" s="182">
        <v>0.1</v>
      </c>
      <c r="E13" s="31">
        <f t="shared" si="1"/>
        <v>1767288.4008230001</v>
      </c>
      <c r="F13" s="31">
        <f t="shared" si="2"/>
        <v>5301865.2024690006</v>
      </c>
      <c r="G13" s="31">
        <f t="shared" si="0"/>
        <v>7069153.6032920005</v>
      </c>
      <c r="H13" s="36"/>
    </row>
    <row r="14" spans="1:8" ht="15.75" x14ac:dyDescent="0.3">
      <c r="A14" s="40"/>
      <c r="B14" s="41" t="s">
        <v>1107</v>
      </c>
      <c r="C14" s="168">
        <f>SUM(C7:C13)</f>
        <v>29900439.660877496</v>
      </c>
      <c r="D14" s="168"/>
      <c r="E14" s="90">
        <f>SUM(E7:E13)</f>
        <v>8222620.9067413108</v>
      </c>
      <c r="F14" s="90">
        <f>SUM(F7:F13)</f>
        <v>24667862.720223933</v>
      </c>
      <c r="G14" s="90">
        <f>SUM(G7:G13)</f>
        <v>32890483.626965243</v>
      </c>
      <c r="H14" s="36"/>
    </row>
    <row r="15" spans="1:8" ht="9.9499999999999993" customHeight="1" x14ac:dyDescent="0.3">
      <c r="A15" s="91"/>
      <c r="B15" s="92"/>
      <c r="C15" s="380"/>
      <c r="D15" s="377"/>
      <c r="E15" s="256"/>
      <c r="F15" s="1422"/>
      <c r="G15" s="1423"/>
      <c r="H15" s="36"/>
    </row>
    <row r="16" spans="1:8" ht="15.75" x14ac:dyDescent="0.3">
      <c r="A16" s="177"/>
      <c r="B16" s="178" t="s">
        <v>1108</v>
      </c>
      <c r="C16" s="381"/>
      <c r="D16" s="378"/>
      <c r="E16" s="257"/>
      <c r="F16" s="1418"/>
      <c r="G16" s="1419"/>
      <c r="H16" s="36"/>
    </row>
    <row r="17" spans="1:8" x14ac:dyDescent="0.3">
      <c r="A17" s="91"/>
      <c r="B17" s="92" t="s">
        <v>1109</v>
      </c>
      <c r="C17" s="266">
        <f>'11. Infra Opt Extension Year 2'!G17</f>
        <v>0</v>
      </c>
      <c r="D17" s="695">
        <v>0.06</v>
      </c>
      <c r="E17" s="31">
        <f>$G17</f>
        <v>0</v>
      </c>
      <c r="F17" s="31">
        <v>0</v>
      </c>
      <c r="G17" s="31">
        <f>SUM(C17,(C17*D17))</f>
        <v>0</v>
      </c>
      <c r="H17" s="36"/>
    </row>
    <row r="18" spans="1:8" x14ac:dyDescent="0.3">
      <c r="A18" s="91"/>
      <c r="B18" s="92" t="s">
        <v>1110</v>
      </c>
      <c r="C18" s="266">
        <f>'11. Infra Opt Extension Year 2'!G18</f>
        <v>36853039.641043246</v>
      </c>
      <c r="D18" s="695">
        <v>0.06</v>
      </c>
      <c r="E18" s="31">
        <f>$G18</f>
        <v>39064222.019505844</v>
      </c>
      <c r="F18" s="31">
        <v>0</v>
      </c>
      <c r="G18" s="31">
        <f>SUM(C18,(C18*D18))</f>
        <v>39064222.019505844</v>
      </c>
      <c r="H18" s="36"/>
    </row>
    <row r="19" spans="1:8" ht="15.75" x14ac:dyDescent="0.3">
      <c r="A19" s="40"/>
      <c r="B19" s="41" t="s">
        <v>1111</v>
      </c>
      <c r="C19" s="168">
        <f>SUM(C17:C18)</f>
        <v>36853039.641043246</v>
      </c>
      <c r="D19" s="168"/>
      <c r="E19" s="90">
        <f>SUM(E17:E18)</f>
        <v>39064222.019505844</v>
      </c>
      <c r="F19" s="90">
        <f>SUM(F17:F18)</f>
        <v>0</v>
      </c>
      <c r="G19" s="90">
        <f>SUM(G17:G18)</f>
        <v>39064222.019505844</v>
      </c>
      <c r="H19" s="36"/>
    </row>
    <row r="20" spans="1:8" x14ac:dyDescent="0.3">
      <c r="A20" s="91"/>
      <c r="B20" s="94"/>
      <c r="C20" s="380"/>
      <c r="D20" s="377"/>
      <c r="E20" s="256"/>
      <c r="F20" s="1414"/>
      <c r="G20" s="1415"/>
      <c r="H20" s="36"/>
    </row>
    <row r="21" spans="1:8" ht="15.75" x14ac:dyDescent="0.3">
      <c r="A21" s="177"/>
      <c r="B21" s="178" t="s">
        <v>1112</v>
      </c>
      <c r="C21" s="381"/>
      <c r="D21" s="378"/>
      <c r="E21" s="257"/>
      <c r="F21" s="1418"/>
      <c r="G21" s="1419"/>
      <c r="H21" s="36"/>
    </row>
    <row r="22" spans="1:8" ht="14.45" customHeight="1" x14ac:dyDescent="0.3">
      <c r="A22" s="104"/>
      <c r="B22" s="92" t="s">
        <v>1113</v>
      </c>
      <c r="C22" s="266">
        <f>'5. Infrastructure HW'!S51</f>
        <v>2150824</v>
      </c>
      <c r="D22" s="182">
        <v>0</v>
      </c>
      <c r="E22" s="31">
        <f>$G22*(3/12)</f>
        <v>537706</v>
      </c>
      <c r="F22" s="31">
        <f>$G22*(9/12)</f>
        <v>1613118</v>
      </c>
      <c r="G22" s="31">
        <f>SUM(C22,(C22*D22))</f>
        <v>2150824</v>
      </c>
      <c r="H22" s="36"/>
    </row>
    <row r="23" spans="1:8" ht="14.45" customHeight="1" x14ac:dyDescent="0.3">
      <c r="A23" s="91"/>
      <c r="B23" s="92" t="s">
        <v>1114</v>
      </c>
      <c r="C23" s="266">
        <f>'5. Infrastructure HW'!S94</f>
        <v>1034564</v>
      </c>
      <c r="D23" s="182">
        <v>0</v>
      </c>
      <c r="E23" s="31">
        <f>$G23*(6/12)</f>
        <v>517282</v>
      </c>
      <c r="F23" s="31">
        <f>$G23*(6/12)</f>
        <v>517282</v>
      </c>
      <c r="G23" s="31">
        <f>SUM(C23,(C23*D23))</f>
        <v>1034564</v>
      </c>
      <c r="H23" s="36"/>
    </row>
    <row r="24" spans="1:8" ht="15.75" x14ac:dyDescent="0.3">
      <c r="A24" s="40"/>
      <c r="B24" s="41" t="s">
        <v>1115</v>
      </c>
      <c r="C24" s="168">
        <f>SUM(C22:C23)</f>
        <v>3185388</v>
      </c>
      <c r="D24" s="168"/>
      <c r="E24" s="90">
        <f>SUM(E22:E23)</f>
        <v>1054988</v>
      </c>
      <c r="F24" s="90">
        <f>SUM(F22:F23)</f>
        <v>2130400</v>
      </c>
      <c r="G24" s="90">
        <f>SUM(G22:G23)</f>
        <v>3185388</v>
      </c>
      <c r="H24" s="36"/>
    </row>
    <row r="25" spans="1:8" ht="9.9499999999999993" customHeight="1" x14ac:dyDescent="0.3">
      <c r="A25" s="91"/>
      <c r="B25" s="94"/>
      <c r="C25" s="382"/>
      <c r="D25" s="379"/>
      <c r="E25" s="258"/>
      <c r="F25" s="1414"/>
      <c r="G25" s="1415"/>
      <c r="H25" s="36"/>
    </row>
    <row r="26" spans="1:8" ht="15.75" x14ac:dyDescent="0.3">
      <c r="A26" s="177"/>
      <c r="B26" s="178" t="s">
        <v>1116</v>
      </c>
      <c r="C26" s="381"/>
      <c r="D26" s="378"/>
      <c r="E26" s="257"/>
      <c r="F26" s="1418"/>
      <c r="G26" s="1419"/>
      <c r="H26" s="36"/>
    </row>
    <row r="27" spans="1:8" ht="14.45" customHeight="1" x14ac:dyDescent="0.3">
      <c r="A27" s="104"/>
      <c r="B27" s="92" t="s">
        <v>1117</v>
      </c>
      <c r="C27" s="266">
        <f>'11. Infra Opt Extension Year 2'!G27</f>
        <v>931526.26210659021</v>
      </c>
      <c r="D27" s="182">
        <v>0.04</v>
      </c>
      <c r="E27" s="31">
        <f>$C27*(3/12)</f>
        <v>232881.56552664755</v>
      </c>
      <c r="F27" s="31">
        <f>$G27*(9/12)</f>
        <v>726590.48444314033</v>
      </c>
      <c r="G27" s="31">
        <f>SUM(C27,(C27*D27))</f>
        <v>968787.31259085378</v>
      </c>
      <c r="H27" s="36"/>
    </row>
    <row r="28" spans="1:8" ht="14.25" customHeight="1" x14ac:dyDescent="0.3">
      <c r="A28" s="91"/>
      <c r="B28" s="92" t="s">
        <v>1118</v>
      </c>
      <c r="C28" s="266">
        <f>'11. Infra Opt Extension Year 2'!G28</f>
        <v>2023773.0424505468</v>
      </c>
      <c r="D28" s="182">
        <v>0.04</v>
      </c>
      <c r="E28" s="31">
        <f>$C28*(3/12)</f>
        <v>505943.26061263669</v>
      </c>
      <c r="F28" s="31">
        <f>$G28*(9/12)</f>
        <v>1578542.9731114265</v>
      </c>
      <c r="G28" s="31">
        <f>SUM(C28,(C28*D28))</f>
        <v>2104723.9641485685</v>
      </c>
      <c r="H28" s="36"/>
    </row>
    <row r="29" spans="1:8" ht="15.75" x14ac:dyDescent="0.3">
      <c r="A29" s="40"/>
      <c r="B29" s="41" t="s">
        <v>1119</v>
      </c>
      <c r="C29" s="168">
        <f>SUM(C27:C28)</f>
        <v>2955299.3045571372</v>
      </c>
      <c r="D29" s="168"/>
      <c r="E29" s="90">
        <f>SUM(E27:E28)</f>
        <v>738824.8261392843</v>
      </c>
      <c r="F29" s="90">
        <f>SUM(F27:F28)</f>
        <v>2305133.4575545667</v>
      </c>
      <c r="G29" s="90">
        <f>SUM(G27:G28)</f>
        <v>3073511.2767394222</v>
      </c>
      <c r="H29" s="36"/>
    </row>
    <row r="30" spans="1:8" x14ac:dyDescent="0.3">
      <c r="A30" s="91"/>
      <c r="B30" s="94"/>
      <c r="C30" s="382"/>
      <c r="D30" s="379"/>
      <c r="E30" s="258"/>
      <c r="F30" s="1184"/>
      <c r="G30" s="1185"/>
      <c r="H30" s="36"/>
    </row>
    <row r="31" spans="1:8" ht="15.75" x14ac:dyDescent="0.3">
      <c r="A31" s="177"/>
      <c r="B31" s="178" t="s">
        <v>1120</v>
      </c>
      <c r="C31" s="381"/>
      <c r="D31" s="378"/>
      <c r="E31" s="257"/>
      <c r="F31" s="1418"/>
      <c r="G31" s="1419"/>
      <c r="H31" s="36"/>
    </row>
    <row r="32" spans="1:8" x14ac:dyDescent="0.3">
      <c r="A32" s="91"/>
      <c r="B32" s="92" t="s">
        <v>1121</v>
      </c>
      <c r="C32" s="266">
        <f>'11. Infra Opt Extension Year 2'!G32</f>
        <v>546689.65517785505</v>
      </c>
      <c r="D32" s="182">
        <v>0.06</v>
      </c>
      <c r="E32" s="31">
        <f>$G32</f>
        <v>579491.03448852641</v>
      </c>
      <c r="F32" s="31">
        <v>0</v>
      </c>
      <c r="G32" s="31">
        <f>SUM(C32,(C32*D32))</f>
        <v>579491.03448852641</v>
      </c>
      <c r="H32" s="36"/>
    </row>
    <row r="33" spans="1:227" x14ac:dyDescent="0.3">
      <c r="A33" s="91"/>
      <c r="B33" s="92" t="s">
        <v>1122</v>
      </c>
      <c r="C33" s="266">
        <f>'11. Infra Opt Extension Year 2'!G33</f>
        <v>438670.88372348639</v>
      </c>
      <c r="D33" s="182">
        <v>0.05</v>
      </c>
      <c r="E33" s="31">
        <f t="shared" ref="E33:E34" si="4">$G33</f>
        <v>460604.42790966074</v>
      </c>
      <c r="F33" s="31">
        <v>0</v>
      </c>
      <c r="G33" s="31">
        <f>SUM(C33,(C33*D33))</f>
        <v>460604.42790966074</v>
      </c>
      <c r="H33" s="36"/>
    </row>
    <row r="34" spans="1:227" ht="14.25" customHeight="1" x14ac:dyDescent="0.3">
      <c r="A34" s="91"/>
      <c r="B34" s="92" t="s">
        <v>1123</v>
      </c>
      <c r="C34" s="266">
        <f>'11. Infra Opt Extension Year 2'!G34</f>
        <v>36996.938737796096</v>
      </c>
      <c r="D34" s="182">
        <v>0.05</v>
      </c>
      <c r="E34" s="31">
        <f t="shared" si="4"/>
        <v>38846.785674685903</v>
      </c>
      <c r="F34" s="31">
        <v>0</v>
      </c>
      <c r="G34" s="31">
        <f>SUM(C34,(C34*D34))</f>
        <v>38846.785674685903</v>
      </c>
      <c r="H34" s="36"/>
    </row>
    <row r="35" spans="1:227" ht="15.75" x14ac:dyDescent="0.3">
      <c r="A35" s="40"/>
      <c r="B35" s="41" t="s">
        <v>1124</v>
      </c>
      <c r="C35" s="168">
        <f>SUM(C32:C34)</f>
        <v>1022357.4776391375</v>
      </c>
      <c r="D35" s="168"/>
      <c r="E35" s="168">
        <f>SUM(E32:E34)</f>
        <v>1078942.2480728731</v>
      </c>
      <c r="F35" s="168">
        <f>SUM(F32:F34)</f>
        <v>0</v>
      </c>
      <c r="G35" s="168">
        <f>SUM(G32:G34)</f>
        <v>1078942.2480728731</v>
      </c>
      <c r="H35" s="36"/>
    </row>
    <row r="36" spans="1:227" x14ac:dyDescent="0.3">
      <c r="A36" s="91"/>
      <c r="B36" s="92"/>
      <c r="C36" s="380"/>
      <c r="D36" s="377"/>
      <c r="E36" s="256"/>
      <c r="F36" s="1416"/>
      <c r="G36" s="1417"/>
      <c r="H36" s="36"/>
    </row>
    <row r="37" spans="1:227" ht="15.75" x14ac:dyDescent="0.3">
      <c r="A37" s="40"/>
      <c r="B37" s="41" t="s">
        <v>1139</v>
      </c>
      <c r="C37" s="168">
        <f>SUM(C14,C19,C24,C29,C35)</f>
        <v>73916524.084117025</v>
      </c>
      <c r="D37" s="168"/>
      <c r="E37" s="168">
        <f>SUM(E14,E19,E24,E29,E35)</f>
        <v>50159598.000459313</v>
      </c>
      <c r="F37" s="168">
        <f>SUM(F14,F19,F24,F29,F35)</f>
        <v>29103396.177778501</v>
      </c>
      <c r="G37" s="168">
        <f>SUM(G14,G19,G24,G29,G35)</f>
        <v>79292547.171283379</v>
      </c>
      <c r="H37" s="36"/>
    </row>
    <row r="38" spans="1:227" ht="22.5" customHeight="1" x14ac:dyDescent="0.3">
      <c r="A38" s="45"/>
      <c r="B38" s="46"/>
      <c r="C38" s="48"/>
      <c r="D38" s="48"/>
      <c r="E38" s="51"/>
      <c r="F38" s="51"/>
    </row>
    <row r="39" spans="1:227" ht="12.2" customHeight="1" x14ac:dyDescent="0.3">
      <c r="A39" s="45"/>
      <c r="B39" s="47"/>
      <c r="C39" s="52"/>
      <c r="D39" s="52"/>
      <c r="E39" s="51"/>
      <c r="F39" s="51"/>
    </row>
    <row r="40" spans="1:227" x14ac:dyDescent="0.3">
      <c r="A40" s="55"/>
      <c r="B40" s="56"/>
      <c r="C40" s="57"/>
      <c r="D40" s="57"/>
      <c r="E40" s="59"/>
      <c r="F40" s="59"/>
      <c r="G40" s="17"/>
      <c r="H40" s="58"/>
      <c r="I40" s="50"/>
      <c r="J40" s="50"/>
      <c r="K40" s="50"/>
      <c r="L40" s="50"/>
      <c r="M40" s="50"/>
      <c r="N40" s="50"/>
      <c r="O40" s="59"/>
      <c r="P40" s="60"/>
      <c r="Q40" s="17"/>
      <c r="R40" s="17"/>
      <c r="S40" s="58"/>
      <c r="T40" s="50"/>
      <c r="U40" s="50"/>
      <c r="V40" s="50"/>
      <c r="W40" s="50"/>
      <c r="X40" s="50"/>
      <c r="Y40" s="50"/>
      <c r="Z40" s="59"/>
      <c r="AA40" s="60"/>
      <c r="AB40" s="17"/>
      <c r="AC40" s="17"/>
      <c r="AD40" s="58"/>
      <c r="AE40" s="50"/>
      <c r="AF40" s="50"/>
      <c r="AG40" s="50"/>
      <c r="AH40" s="50"/>
      <c r="AI40" s="50"/>
      <c r="AJ40" s="50"/>
      <c r="AK40" s="59"/>
      <c r="AL40" s="60"/>
      <c r="AM40" s="17"/>
      <c r="AN40" s="17"/>
      <c r="AO40" s="58"/>
      <c r="AP40" s="50"/>
      <c r="AQ40" s="50"/>
      <c r="AR40" s="50"/>
      <c r="AS40" s="50"/>
      <c r="AT40" s="50"/>
      <c r="AU40" s="50"/>
      <c r="AV40" s="59"/>
      <c r="AW40" s="60"/>
      <c r="AX40" s="17"/>
      <c r="AY40" s="17"/>
      <c r="AZ40" s="58"/>
      <c r="BA40" s="50"/>
      <c r="BB40" s="50"/>
      <c r="BC40" s="50"/>
      <c r="BD40" s="50"/>
      <c r="BE40" s="50"/>
      <c r="BF40" s="50"/>
      <c r="BG40" s="59"/>
      <c r="BH40" s="60"/>
      <c r="BI40" s="17"/>
      <c r="BJ40" s="17"/>
      <c r="BK40" s="58"/>
      <c r="BL40" s="50"/>
      <c r="BM40" s="50"/>
      <c r="BN40" s="50"/>
      <c r="BO40" s="50"/>
      <c r="BP40" s="50"/>
      <c r="BQ40" s="50"/>
      <c r="BR40" s="59"/>
      <c r="BS40" s="60"/>
      <c r="BT40" s="17"/>
      <c r="BU40" s="17"/>
      <c r="BV40" s="58"/>
      <c r="BW40" s="50"/>
      <c r="BX40" s="50"/>
      <c r="BY40" s="50"/>
      <c r="BZ40" s="50"/>
      <c r="CA40" s="50"/>
      <c r="CB40" s="50"/>
      <c r="CC40" s="59"/>
      <c r="CD40" s="60"/>
      <c r="CE40" s="17"/>
      <c r="CF40" s="17"/>
      <c r="CG40" s="58"/>
      <c r="CH40" s="50"/>
      <c r="CI40" s="50"/>
      <c r="CJ40" s="50"/>
      <c r="CK40" s="50"/>
      <c r="CL40" s="50"/>
      <c r="CM40" s="50"/>
      <c r="CN40" s="59"/>
      <c r="CO40" s="60"/>
      <c r="CP40" s="17"/>
      <c r="CQ40" s="17"/>
      <c r="CR40" s="58"/>
      <c r="CS40" s="50"/>
      <c r="CT40" s="50"/>
      <c r="CU40" s="50"/>
      <c r="CV40" s="50"/>
      <c r="CW40" s="50"/>
      <c r="CX40" s="50"/>
      <c r="CY40" s="59"/>
      <c r="CZ40" s="60"/>
      <c r="DA40" s="17"/>
      <c r="DB40" s="17"/>
      <c r="DC40" s="58"/>
      <c r="DD40" s="50"/>
      <c r="DE40" s="50"/>
      <c r="DF40" s="50"/>
      <c r="DG40" s="50"/>
      <c r="DH40" s="50"/>
      <c r="DI40" s="50"/>
      <c r="DJ40" s="59"/>
      <c r="DK40" s="60"/>
      <c r="DL40" s="17"/>
      <c r="DM40" s="17"/>
      <c r="DN40" s="58"/>
      <c r="DO40" s="50"/>
      <c r="DP40" s="50"/>
      <c r="DQ40" s="50"/>
      <c r="DR40" s="50"/>
      <c r="DS40" s="50"/>
      <c r="DT40" s="50"/>
      <c r="DU40" s="59"/>
      <c r="DV40" s="60"/>
      <c r="DW40" s="17"/>
      <c r="DX40" s="17"/>
      <c r="DY40" s="58"/>
      <c r="DZ40" s="50"/>
      <c r="EA40" s="50"/>
      <c r="EB40" s="50"/>
      <c r="EC40" s="50"/>
      <c r="ED40" s="50"/>
      <c r="EE40" s="50"/>
      <c r="EF40" s="59"/>
      <c r="EG40" s="60"/>
      <c r="EH40" s="17"/>
      <c r="EI40" s="17"/>
      <c r="EJ40" s="58"/>
      <c r="EK40" s="50"/>
      <c r="EL40" s="50"/>
      <c r="EM40" s="50"/>
      <c r="EN40" s="50"/>
      <c r="EO40" s="50"/>
      <c r="EP40" s="50"/>
      <c r="EQ40" s="59"/>
      <c r="ER40" s="60"/>
      <c r="ES40" s="17"/>
      <c r="ET40" s="17"/>
      <c r="EU40" s="58"/>
      <c r="EV40" s="50"/>
      <c r="EW40" s="50"/>
      <c r="EX40" s="50"/>
      <c r="EY40" s="50"/>
      <c r="EZ40" s="50"/>
      <c r="FA40" s="50"/>
      <c r="FB40" s="59"/>
      <c r="FC40" s="60"/>
      <c r="FD40" s="17"/>
      <c r="FE40" s="17"/>
      <c r="FF40" s="58"/>
      <c r="FG40" s="50"/>
      <c r="FH40" s="50"/>
      <c r="FI40" s="50"/>
      <c r="FJ40" s="50"/>
      <c r="FK40" s="50"/>
      <c r="FL40" s="50"/>
      <c r="FM40" s="59"/>
      <c r="FN40" s="60"/>
      <c r="FO40" s="17"/>
      <c r="FP40" s="17"/>
      <c r="FQ40" s="58"/>
      <c r="FR40" s="50"/>
      <c r="FS40" s="50"/>
      <c r="FT40" s="50"/>
      <c r="FU40" s="50"/>
      <c r="FV40" s="50"/>
      <c r="FW40" s="50"/>
      <c r="FX40" s="59"/>
      <c r="FY40" s="60"/>
      <c r="FZ40" s="17"/>
      <c r="GA40" s="17"/>
      <c r="GB40" s="58"/>
      <c r="GC40" s="50"/>
      <c r="GD40" s="50"/>
      <c r="GE40" s="50"/>
      <c r="GF40" s="50"/>
      <c r="GG40" s="50"/>
      <c r="GH40" s="50"/>
      <c r="GI40" s="59"/>
      <c r="GJ40" s="60"/>
      <c r="GK40" s="17"/>
      <c r="GL40" s="17"/>
      <c r="GM40" s="58"/>
      <c r="GN40" s="50"/>
      <c r="GO40" s="50"/>
      <c r="GP40" s="50"/>
      <c r="GQ40" s="50"/>
      <c r="GR40" s="50"/>
      <c r="GS40" s="50"/>
      <c r="GT40" s="59"/>
      <c r="GU40" s="60"/>
      <c r="GV40" s="17"/>
      <c r="GW40" s="17"/>
      <c r="GX40" s="58"/>
      <c r="GY40" s="50"/>
      <c r="GZ40" s="50"/>
      <c r="HA40" s="50"/>
      <c r="HB40" s="50"/>
      <c r="HC40" s="50"/>
      <c r="HD40" s="50"/>
      <c r="HE40" s="59"/>
      <c r="HF40" s="60"/>
      <c r="HG40" s="17"/>
      <c r="HH40" s="17"/>
      <c r="HI40" s="58"/>
      <c r="HJ40" s="50"/>
      <c r="HK40" s="50"/>
      <c r="HL40" s="50"/>
      <c r="HM40" s="50"/>
      <c r="HN40" s="50"/>
      <c r="HO40" s="50"/>
      <c r="HP40" s="59"/>
      <c r="HQ40" s="60"/>
      <c r="HR40" s="17"/>
      <c r="HS40" s="17"/>
    </row>
    <row r="41" spans="1:227" x14ac:dyDescent="0.3">
      <c r="A41" s="61"/>
      <c r="B41" s="1171" t="s">
        <v>40</v>
      </c>
      <c r="C41" s="57"/>
      <c r="D41" s="57"/>
      <c r="E41" s="59"/>
      <c r="F41" s="59"/>
      <c r="G41" s="17"/>
      <c r="H41" s="58"/>
      <c r="I41" s="50"/>
      <c r="J41" s="50"/>
      <c r="K41" s="50"/>
      <c r="L41" s="50"/>
      <c r="M41" s="50"/>
      <c r="N41" s="50"/>
      <c r="O41" s="59"/>
      <c r="P41" s="60"/>
      <c r="Q41" s="17"/>
      <c r="R41" s="17"/>
      <c r="S41" s="58"/>
      <c r="T41" s="50"/>
      <c r="U41" s="50"/>
      <c r="V41" s="50"/>
      <c r="W41" s="50"/>
      <c r="X41" s="50"/>
      <c r="Y41" s="50"/>
      <c r="Z41" s="59"/>
      <c r="AA41" s="60"/>
      <c r="AB41" s="17"/>
      <c r="AC41" s="17"/>
      <c r="AD41" s="58"/>
      <c r="AE41" s="50"/>
      <c r="AF41" s="50"/>
      <c r="AG41" s="50"/>
      <c r="AH41" s="50"/>
      <c r="AI41" s="50"/>
      <c r="AJ41" s="50"/>
      <c r="AK41" s="59"/>
      <c r="AL41" s="60"/>
      <c r="AM41" s="17"/>
      <c r="AN41" s="17"/>
      <c r="AO41" s="58"/>
      <c r="AP41" s="50"/>
      <c r="AQ41" s="50"/>
      <c r="AR41" s="50"/>
      <c r="AS41" s="50"/>
      <c r="AT41" s="50"/>
      <c r="AU41" s="50"/>
      <c r="AV41" s="59"/>
      <c r="AW41" s="60"/>
      <c r="AX41" s="17"/>
      <c r="AY41" s="17"/>
      <c r="AZ41" s="58"/>
      <c r="BA41" s="50"/>
      <c r="BB41" s="50"/>
      <c r="BC41" s="50"/>
      <c r="BD41" s="50"/>
      <c r="BE41" s="50"/>
      <c r="BF41" s="50"/>
      <c r="BG41" s="59"/>
      <c r="BH41" s="60"/>
      <c r="BI41" s="17"/>
      <c r="BJ41" s="17"/>
      <c r="BK41" s="58"/>
      <c r="BL41" s="50"/>
      <c r="BM41" s="50"/>
      <c r="BN41" s="50"/>
      <c r="BO41" s="50"/>
      <c r="BP41" s="50"/>
      <c r="BQ41" s="50"/>
      <c r="BR41" s="59"/>
      <c r="BS41" s="60"/>
      <c r="BT41" s="17"/>
      <c r="BU41" s="17"/>
      <c r="BV41" s="58"/>
      <c r="BW41" s="50"/>
      <c r="BX41" s="50"/>
      <c r="BY41" s="50"/>
      <c r="BZ41" s="50"/>
      <c r="CA41" s="50"/>
      <c r="CB41" s="50"/>
      <c r="CC41" s="59"/>
      <c r="CD41" s="60"/>
      <c r="CE41" s="17"/>
      <c r="CF41" s="17"/>
      <c r="CG41" s="58"/>
      <c r="CH41" s="50"/>
      <c r="CI41" s="50"/>
      <c r="CJ41" s="50"/>
      <c r="CK41" s="50"/>
      <c r="CL41" s="50"/>
      <c r="CM41" s="50"/>
      <c r="CN41" s="59"/>
      <c r="CO41" s="60"/>
      <c r="CP41" s="17"/>
      <c r="CQ41" s="17"/>
      <c r="CR41" s="58"/>
      <c r="CS41" s="50"/>
      <c r="CT41" s="50"/>
      <c r="CU41" s="50"/>
      <c r="CV41" s="50"/>
      <c r="CW41" s="50"/>
      <c r="CX41" s="50"/>
      <c r="CY41" s="59"/>
      <c r="CZ41" s="60"/>
      <c r="DA41" s="17"/>
      <c r="DB41" s="17"/>
      <c r="DC41" s="58"/>
      <c r="DD41" s="50"/>
      <c r="DE41" s="50"/>
      <c r="DF41" s="50"/>
      <c r="DG41" s="50"/>
      <c r="DH41" s="50"/>
      <c r="DI41" s="50"/>
      <c r="DJ41" s="59"/>
      <c r="DK41" s="60"/>
      <c r="DL41" s="17"/>
      <c r="DM41" s="17"/>
      <c r="DN41" s="58"/>
      <c r="DO41" s="50"/>
      <c r="DP41" s="50"/>
      <c r="DQ41" s="50"/>
      <c r="DR41" s="50"/>
      <c r="DS41" s="50"/>
      <c r="DT41" s="50"/>
      <c r="DU41" s="59"/>
      <c r="DV41" s="60"/>
      <c r="DW41" s="17"/>
      <c r="DX41" s="17"/>
      <c r="DY41" s="58"/>
      <c r="DZ41" s="50"/>
      <c r="EA41" s="50"/>
      <c r="EB41" s="50"/>
      <c r="EC41" s="50"/>
      <c r="ED41" s="50"/>
      <c r="EE41" s="50"/>
      <c r="EF41" s="59"/>
      <c r="EG41" s="60"/>
      <c r="EH41" s="17"/>
      <c r="EI41" s="17"/>
      <c r="EJ41" s="58"/>
      <c r="EK41" s="50"/>
      <c r="EL41" s="50"/>
      <c r="EM41" s="50"/>
      <c r="EN41" s="50"/>
      <c r="EO41" s="50"/>
      <c r="EP41" s="50"/>
      <c r="EQ41" s="59"/>
      <c r="ER41" s="60"/>
      <c r="ES41" s="17"/>
      <c r="ET41" s="17"/>
      <c r="EU41" s="58"/>
      <c r="EV41" s="50"/>
      <c r="EW41" s="50"/>
      <c r="EX41" s="50"/>
      <c r="EY41" s="50"/>
      <c r="EZ41" s="50"/>
      <c r="FA41" s="50"/>
      <c r="FB41" s="59"/>
      <c r="FC41" s="60"/>
      <c r="FD41" s="17"/>
      <c r="FE41" s="17"/>
      <c r="FF41" s="58"/>
      <c r="FG41" s="50"/>
      <c r="FH41" s="50"/>
      <c r="FI41" s="50"/>
      <c r="FJ41" s="50"/>
      <c r="FK41" s="50"/>
      <c r="FL41" s="50"/>
      <c r="FM41" s="59"/>
      <c r="FN41" s="60"/>
      <c r="FO41" s="17"/>
      <c r="FP41" s="17"/>
      <c r="FQ41" s="58"/>
      <c r="FR41" s="50"/>
      <c r="FS41" s="50"/>
      <c r="FT41" s="50"/>
      <c r="FU41" s="50"/>
      <c r="FV41" s="50"/>
      <c r="FW41" s="50"/>
      <c r="FX41" s="59"/>
      <c r="FY41" s="60"/>
      <c r="FZ41" s="17"/>
      <c r="GA41" s="17"/>
      <c r="GB41" s="58"/>
      <c r="GC41" s="50"/>
      <c r="GD41" s="50"/>
      <c r="GE41" s="50"/>
      <c r="GF41" s="50"/>
      <c r="GG41" s="50"/>
      <c r="GH41" s="50"/>
      <c r="GI41" s="59"/>
      <c r="GJ41" s="60"/>
      <c r="GK41" s="17"/>
      <c r="GL41" s="17"/>
      <c r="GM41" s="58"/>
      <c r="GN41" s="50"/>
      <c r="GO41" s="50"/>
      <c r="GP41" s="50"/>
      <c r="GQ41" s="50"/>
      <c r="GR41" s="50"/>
      <c r="GS41" s="50"/>
      <c r="GT41" s="59"/>
      <c r="GU41" s="60"/>
      <c r="GV41" s="17"/>
      <c r="GW41" s="17"/>
      <c r="GX41" s="58"/>
      <c r="GY41" s="50"/>
      <c r="GZ41" s="50"/>
      <c r="HA41" s="50"/>
      <c r="HB41" s="50"/>
      <c r="HC41" s="50"/>
      <c r="HD41" s="50"/>
      <c r="HE41" s="59"/>
      <c r="HF41" s="60"/>
      <c r="HG41" s="17"/>
      <c r="HH41" s="17"/>
      <c r="HI41" s="58"/>
      <c r="HJ41" s="50"/>
      <c r="HK41" s="50"/>
      <c r="HL41" s="50"/>
      <c r="HM41" s="50"/>
      <c r="HN41" s="50"/>
      <c r="HO41" s="50"/>
      <c r="HP41" s="59"/>
      <c r="HQ41" s="60"/>
      <c r="HR41" s="17"/>
      <c r="HS41" s="17"/>
    </row>
    <row r="42" spans="1:227" x14ac:dyDescent="0.3">
      <c r="A42" s="96">
        <v>1</v>
      </c>
      <c r="B42" s="1169"/>
      <c r="C42" s="57"/>
      <c r="D42" s="57"/>
      <c r="E42" s="59"/>
      <c r="F42" s="59"/>
      <c r="G42" s="17"/>
      <c r="H42" s="58"/>
      <c r="I42" s="50"/>
      <c r="J42" s="50"/>
      <c r="K42" s="50"/>
      <c r="L42" s="50"/>
      <c r="M42" s="50"/>
      <c r="N42" s="50"/>
      <c r="O42" s="59"/>
      <c r="P42" s="60"/>
      <c r="Q42" s="17"/>
      <c r="R42" s="17"/>
      <c r="S42" s="58"/>
      <c r="T42" s="50"/>
      <c r="U42" s="50"/>
      <c r="V42" s="50"/>
      <c r="W42" s="50"/>
      <c r="X42" s="50"/>
      <c r="Y42" s="50"/>
      <c r="Z42" s="59"/>
      <c r="AA42" s="60"/>
      <c r="AB42" s="17"/>
      <c r="AC42" s="17"/>
      <c r="AD42" s="58"/>
      <c r="AE42" s="50"/>
      <c r="AF42" s="50"/>
      <c r="AG42" s="50"/>
      <c r="AH42" s="50"/>
      <c r="AI42" s="50"/>
      <c r="AJ42" s="50"/>
      <c r="AK42" s="59"/>
      <c r="AL42" s="60"/>
      <c r="AM42" s="17"/>
      <c r="AN42" s="17"/>
      <c r="AO42" s="58"/>
      <c r="AP42" s="50"/>
      <c r="AQ42" s="50"/>
      <c r="AR42" s="50"/>
      <c r="AS42" s="50"/>
      <c r="AT42" s="50"/>
      <c r="AU42" s="50"/>
      <c r="AV42" s="59"/>
      <c r="AW42" s="60"/>
      <c r="AX42" s="17"/>
      <c r="AY42" s="17"/>
      <c r="AZ42" s="58"/>
      <c r="BA42" s="50"/>
      <c r="BB42" s="50"/>
      <c r="BC42" s="50"/>
      <c r="BD42" s="50"/>
      <c r="BE42" s="50"/>
      <c r="BF42" s="50"/>
      <c r="BG42" s="59"/>
      <c r="BH42" s="60"/>
      <c r="BI42" s="17"/>
      <c r="BJ42" s="17"/>
      <c r="BK42" s="58"/>
      <c r="BL42" s="50"/>
      <c r="BM42" s="50"/>
      <c r="BN42" s="50"/>
      <c r="BO42" s="50"/>
      <c r="BP42" s="50"/>
      <c r="BQ42" s="50"/>
      <c r="BR42" s="59"/>
      <c r="BS42" s="60"/>
      <c r="BT42" s="17"/>
      <c r="BU42" s="17"/>
      <c r="BV42" s="58"/>
      <c r="BW42" s="50"/>
      <c r="BX42" s="50"/>
      <c r="BY42" s="50"/>
      <c r="BZ42" s="50"/>
      <c r="CA42" s="50"/>
      <c r="CB42" s="50"/>
      <c r="CC42" s="59"/>
      <c r="CD42" s="60"/>
      <c r="CE42" s="17"/>
      <c r="CF42" s="17"/>
      <c r="CG42" s="58"/>
      <c r="CH42" s="50"/>
      <c r="CI42" s="50"/>
      <c r="CJ42" s="50"/>
      <c r="CK42" s="50"/>
      <c r="CL42" s="50"/>
      <c r="CM42" s="50"/>
      <c r="CN42" s="59"/>
      <c r="CO42" s="60"/>
      <c r="CP42" s="17"/>
      <c r="CQ42" s="17"/>
      <c r="CR42" s="58"/>
      <c r="CS42" s="50"/>
      <c r="CT42" s="50"/>
      <c r="CU42" s="50"/>
      <c r="CV42" s="50"/>
      <c r="CW42" s="50"/>
      <c r="CX42" s="50"/>
      <c r="CY42" s="59"/>
      <c r="CZ42" s="60"/>
      <c r="DA42" s="17"/>
      <c r="DB42" s="17"/>
      <c r="DC42" s="58"/>
      <c r="DD42" s="50"/>
      <c r="DE42" s="50"/>
      <c r="DF42" s="50"/>
      <c r="DG42" s="50"/>
      <c r="DH42" s="50"/>
      <c r="DI42" s="50"/>
      <c r="DJ42" s="59"/>
      <c r="DK42" s="60"/>
      <c r="DL42" s="17"/>
      <c r="DM42" s="17"/>
      <c r="DN42" s="58"/>
      <c r="DO42" s="50"/>
      <c r="DP42" s="50"/>
      <c r="DQ42" s="50"/>
      <c r="DR42" s="50"/>
      <c r="DS42" s="50"/>
      <c r="DT42" s="50"/>
      <c r="DU42" s="59"/>
      <c r="DV42" s="60"/>
      <c r="DW42" s="17"/>
      <c r="DX42" s="17"/>
      <c r="DY42" s="58"/>
      <c r="DZ42" s="50"/>
      <c r="EA42" s="50"/>
      <c r="EB42" s="50"/>
      <c r="EC42" s="50"/>
      <c r="ED42" s="50"/>
      <c r="EE42" s="50"/>
      <c r="EF42" s="59"/>
      <c r="EG42" s="60"/>
      <c r="EH42" s="17"/>
      <c r="EI42" s="17"/>
      <c r="EJ42" s="58"/>
      <c r="EK42" s="50"/>
      <c r="EL42" s="50"/>
      <c r="EM42" s="50"/>
      <c r="EN42" s="50"/>
      <c r="EO42" s="50"/>
      <c r="EP42" s="50"/>
      <c r="EQ42" s="59"/>
      <c r="ER42" s="60"/>
      <c r="ES42" s="17"/>
      <c r="ET42" s="17"/>
      <c r="EU42" s="58"/>
      <c r="EV42" s="50"/>
      <c r="EW42" s="50"/>
      <c r="EX42" s="50"/>
      <c r="EY42" s="50"/>
      <c r="EZ42" s="50"/>
      <c r="FA42" s="50"/>
      <c r="FB42" s="59"/>
      <c r="FC42" s="60"/>
      <c r="FD42" s="17"/>
      <c r="FE42" s="17"/>
      <c r="FF42" s="58"/>
      <c r="FG42" s="50"/>
      <c r="FH42" s="50"/>
      <c r="FI42" s="50"/>
      <c r="FJ42" s="50"/>
      <c r="FK42" s="50"/>
      <c r="FL42" s="50"/>
      <c r="FM42" s="59"/>
      <c r="FN42" s="60"/>
      <c r="FO42" s="17"/>
      <c r="FP42" s="17"/>
      <c r="FQ42" s="58"/>
      <c r="FR42" s="50"/>
      <c r="FS42" s="50"/>
      <c r="FT42" s="50"/>
      <c r="FU42" s="50"/>
      <c r="FV42" s="50"/>
      <c r="FW42" s="50"/>
      <c r="FX42" s="59"/>
      <c r="FY42" s="60"/>
      <c r="FZ42" s="17"/>
      <c r="GA42" s="17"/>
      <c r="GB42" s="58"/>
      <c r="GC42" s="50"/>
      <c r="GD42" s="50"/>
      <c r="GE42" s="50"/>
      <c r="GF42" s="50"/>
      <c r="GG42" s="50"/>
      <c r="GH42" s="50"/>
      <c r="GI42" s="59"/>
      <c r="GJ42" s="60"/>
      <c r="GK42" s="17"/>
      <c r="GL42" s="17"/>
      <c r="GM42" s="58"/>
      <c r="GN42" s="50"/>
      <c r="GO42" s="50"/>
      <c r="GP42" s="50"/>
      <c r="GQ42" s="50"/>
      <c r="GR42" s="50"/>
      <c r="GS42" s="50"/>
      <c r="GT42" s="59"/>
      <c r="GU42" s="60"/>
      <c r="GV42" s="17"/>
      <c r="GW42" s="17"/>
      <c r="GX42" s="58"/>
      <c r="GY42" s="50"/>
      <c r="GZ42" s="50"/>
      <c r="HA42" s="50"/>
      <c r="HB42" s="50"/>
      <c r="HC42" s="50"/>
      <c r="HD42" s="50"/>
      <c r="HE42" s="59"/>
      <c r="HF42" s="60"/>
      <c r="HG42" s="17"/>
      <c r="HH42" s="17"/>
      <c r="HI42" s="58"/>
      <c r="HJ42" s="50"/>
      <c r="HK42" s="50"/>
      <c r="HL42" s="50"/>
      <c r="HM42" s="50"/>
      <c r="HN42" s="50"/>
      <c r="HO42" s="50"/>
      <c r="HP42" s="59"/>
      <c r="HQ42" s="60"/>
      <c r="HR42" s="17"/>
      <c r="HS42" s="17"/>
    </row>
    <row r="43" spans="1:227" x14ac:dyDescent="0.3">
      <c r="A43" s="96">
        <v>2</v>
      </c>
      <c r="B43" s="1169"/>
      <c r="C43" s="57"/>
      <c r="D43" s="57"/>
      <c r="E43" s="59"/>
      <c r="F43" s="59"/>
      <c r="G43" s="17"/>
      <c r="H43" s="58"/>
      <c r="I43" s="50"/>
      <c r="J43" s="50"/>
      <c r="K43" s="50"/>
      <c r="L43" s="50"/>
      <c r="M43" s="50"/>
      <c r="N43" s="50"/>
      <c r="O43" s="59"/>
      <c r="P43" s="60"/>
      <c r="Q43" s="17"/>
      <c r="R43" s="17"/>
      <c r="S43" s="58"/>
      <c r="T43" s="50"/>
      <c r="U43" s="50"/>
      <c r="V43" s="50"/>
      <c r="W43" s="50"/>
      <c r="X43" s="50"/>
      <c r="Y43" s="50"/>
      <c r="Z43" s="59"/>
      <c r="AA43" s="60"/>
      <c r="AB43" s="17"/>
      <c r="AC43" s="17"/>
      <c r="AD43" s="58"/>
      <c r="AE43" s="50"/>
      <c r="AF43" s="50"/>
      <c r="AG43" s="50"/>
      <c r="AH43" s="50"/>
      <c r="AI43" s="50"/>
      <c r="AJ43" s="50"/>
      <c r="AK43" s="59"/>
      <c r="AL43" s="60"/>
      <c r="AM43" s="17"/>
      <c r="AN43" s="17"/>
      <c r="AO43" s="58"/>
      <c r="AP43" s="50"/>
      <c r="AQ43" s="50"/>
      <c r="AR43" s="50"/>
      <c r="AS43" s="50"/>
      <c r="AT43" s="50"/>
      <c r="AU43" s="50"/>
      <c r="AV43" s="59"/>
      <c r="AW43" s="60"/>
      <c r="AX43" s="17"/>
      <c r="AY43" s="17"/>
      <c r="AZ43" s="58"/>
      <c r="BA43" s="50"/>
      <c r="BB43" s="50"/>
      <c r="BC43" s="50"/>
      <c r="BD43" s="50"/>
      <c r="BE43" s="50"/>
      <c r="BF43" s="50"/>
      <c r="BG43" s="59"/>
      <c r="BH43" s="60"/>
      <c r="BI43" s="17"/>
      <c r="BJ43" s="17"/>
      <c r="BK43" s="58"/>
      <c r="BL43" s="50"/>
      <c r="BM43" s="50"/>
      <c r="BN43" s="50"/>
      <c r="BO43" s="50"/>
      <c r="BP43" s="50"/>
      <c r="BQ43" s="50"/>
      <c r="BR43" s="59"/>
      <c r="BS43" s="60"/>
      <c r="BT43" s="17"/>
      <c r="BU43" s="17"/>
      <c r="BV43" s="58"/>
      <c r="BW43" s="50"/>
      <c r="BX43" s="50"/>
      <c r="BY43" s="50"/>
      <c r="BZ43" s="50"/>
      <c r="CA43" s="50"/>
      <c r="CB43" s="50"/>
      <c r="CC43" s="59"/>
      <c r="CD43" s="60"/>
      <c r="CE43" s="17"/>
      <c r="CF43" s="17"/>
      <c r="CG43" s="58"/>
      <c r="CH43" s="50"/>
      <c r="CI43" s="50"/>
      <c r="CJ43" s="50"/>
      <c r="CK43" s="50"/>
      <c r="CL43" s="50"/>
      <c r="CM43" s="50"/>
      <c r="CN43" s="59"/>
      <c r="CO43" s="60"/>
      <c r="CP43" s="17"/>
      <c r="CQ43" s="17"/>
      <c r="CR43" s="58"/>
      <c r="CS43" s="50"/>
      <c r="CT43" s="50"/>
      <c r="CU43" s="50"/>
      <c r="CV43" s="50"/>
      <c r="CW43" s="50"/>
      <c r="CX43" s="50"/>
      <c r="CY43" s="59"/>
      <c r="CZ43" s="60"/>
      <c r="DA43" s="17"/>
      <c r="DB43" s="17"/>
      <c r="DC43" s="58"/>
      <c r="DD43" s="50"/>
      <c r="DE43" s="50"/>
      <c r="DF43" s="50"/>
      <c r="DG43" s="50"/>
      <c r="DH43" s="50"/>
      <c r="DI43" s="50"/>
      <c r="DJ43" s="59"/>
      <c r="DK43" s="60"/>
      <c r="DL43" s="17"/>
      <c r="DM43" s="17"/>
      <c r="DN43" s="58"/>
      <c r="DO43" s="50"/>
      <c r="DP43" s="50"/>
      <c r="DQ43" s="50"/>
      <c r="DR43" s="50"/>
      <c r="DS43" s="50"/>
      <c r="DT43" s="50"/>
      <c r="DU43" s="59"/>
      <c r="DV43" s="60"/>
      <c r="DW43" s="17"/>
      <c r="DX43" s="17"/>
      <c r="DY43" s="58"/>
      <c r="DZ43" s="50"/>
      <c r="EA43" s="50"/>
      <c r="EB43" s="50"/>
      <c r="EC43" s="50"/>
      <c r="ED43" s="50"/>
      <c r="EE43" s="50"/>
      <c r="EF43" s="59"/>
      <c r="EG43" s="60"/>
      <c r="EH43" s="17"/>
      <c r="EI43" s="17"/>
      <c r="EJ43" s="58"/>
      <c r="EK43" s="50"/>
      <c r="EL43" s="50"/>
      <c r="EM43" s="50"/>
      <c r="EN43" s="50"/>
      <c r="EO43" s="50"/>
      <c r="EP43" s="50"/>
      <c r="EQ43" s="59"/>
      <c r="ER43" s="60"/>
      <c r="ES43" s="17"/>
      <c r="ET43" s="17"/>
      <c r="EU43" s="58"/>
      <c r="EV43" s="50"/>
      <c r="EW43" s="50"/>
      <c r="EX43" s="50"/>
      <c r="EY43" s="50"/>
      <c r="EZ43" s="50"/>
      <c r="FA43" s="50"/>
      <c r="FB43" s="59"/>
      <c r="FC43" s="60"/>
      <c r="FD43" s="17"/>
      <c r="FE43" s="17"/>
      <c r="FF43" s="58"/>
      <c r="FG43" s="50"/>
      <c r="FH43" s="50"/>
      <c r="FI43" s="50"/>
      <c r="FJ43" s="50"/>
      <c r="FK43" s="50"/>
      <c r="FL43" s="50"/>
      <c r="FM43" s="59"/>
      <c r="FN43" s="60"/>
      <c r="FO43" s="17"/>
      <c r="FP43" s="17"/>
      <c r="FQ43" s="58"/>
      <c r="FR43" s="50"/>
      <c r="FS43" s="50"/>
      <c r="FT43" s="50"/>
      <c r="FU43" s="50"/>
      <c r="FV43" s="50"/>
      <c r="FW43" s="50"/>
      <c r="FX43" s="59"/>
      <c r="FY43" s="60"/>
      <c r="FZ43" s="17"/>
      <c r="GA43" s="17"/>
      <c r="GB43" s="58"/>
      <c r="GC43" s="50"/>
      <c r="GD43" s="50"/>
      <c r="GE43" s="50"/>
      <c r="GF43" s="50"/>
      <c r="GG43" s="50"/>
      <c r="GH43" s="50"/>
      <c r="GI43" s="59"/>
      <c r="GJ43" s="60"/>
      <c r="GK43" s="17"/>
      <c r="GL43" s="17"/>
      <c r="GM43" s="58"/>
      <c r="GN43" s="50"/>
      <c r="GO43" s="50"/>
      <c r="GP43" s="50"/>
      <c r="GQ43" s="50"/>
      <c r="GR43" s="50"/>
      <c r="GS43" s="50"/>
      <c r="GT43" s="59"/>
      <c r="GU43" s="60"/>
      <c r="GV43" s="17"/>
      <c r="GW43" s="17"/>
      <c r="GX43" s="58"/>
      <c r="GY43" s="50"/>
      <c r="GZ43" s="50"/>
      <c r="HA43" s="50"/>
      <c r="HB43" s="50"/>
      <c r="HC43" s="50"/>
      <c r="HD43" s="50"/>
      <c r="HE43" s="59"/>
      <c r="HF43" s="60"/>
      <c r="HG43" s="17"/>
      <c r="HH43" s="17"/>
      <c r="HI43" s="58"/>
      <c r="HJ43" s="50"/>
      <c r="HK43" s="50"/>
      <c r="HL43" s="50"/>
      <c r="HM43" s="50"/>
      <c r="HN43" s="50"/>
      <c r="HO43" s="50"/>
      <c r="HP43" s="59"/>
      <c r="HQ43" s="60"/>
      <c r="HR43" s="17"/>
      <c r="HS43" s="17"/>
    </row>
    <row r="44" spans="1:227" x14ac:dyDescent="0.3">
      <c r="A44" s="96">
        <v>3</v>
      </c>
      <c r="B44" s="1169"/>
      <c r="C44" s="57"/>
      <c r="D44" s="57"/>
      <c r="E44" s="59"/>
      <c r="F44" s="59"/>
      <c r="G44" s="17"/>
      <c r="H44" s="58"/>
      <c r="I44" s="50"/>
      <c r="J44" s="50"/>
      <c r="K44" s="50"/>
      <c r="L44" s="50"/>
      <c r="M44" s="50"/>
      <c r="N44" s="50"/>
      <c r="O44" s="59"/>
      <c r="P44" s="60"/>
      <c r="Q44" s="17"/>
      <c r="R44" s="17"/>
      <c r="S44" s="58"/>
      <c r="T44" s="50"/>
      <c r="U44" s="50"/>
      <c r="V44" s="50"/>
      <c r="W44" s="50"/>
      <c r="X44" s="50"/>
      <c r="Y44" s="50"/>
      <c r="Z44" s="59"/>
      <c r="AA44" s="60"/>
      <c r="AB44" s="17"/>
      <c r="AC44" s="17"/>
      <c r="AD44" s="58"/>
      <c r="AE44" s="50"/>
      <c r="AF44" s="50"/>
      <c r="AG44" s="50"/>
      <c r="AH44" s="50"/>
      <c r="AI44" s="50"/>
      <c r="AJ44" s="50"/>
      <c r="AK44" s="59"/>
      <c r="AL44" s="60"/>
      <c r="AM44" s="17"/>
      <c r="AN44" s="17"/>
      <c r="AO44" s="58"/>
      <c r="AP44" s="50"/>
      <c r="AQ44" s="50"/>
      <c r="AR44" s="50"/>
      <c r="AS44" s="50"/>
      <c r="AT44" s="50"/>
      <c r="AU44" s="50"/>
      <c r="AV44" s="59"/>
      <c r="AW44" s="60"/>
      <c r="AX44" s="17"/>
      <c r="AY44" s="17"/>
      <c r="AZ44" s="58"/>
      <c r="BA44" s="50"/>
      <c r="BB44" s="50"/>
      <c r="BC44" s="50"/>
      <c r="BD44" s="50"/>
      <c r="BE44" s="50"/>
      <c r="BF44" s="50"/>
      <c r="BG44" s="59"/>
      <c r="BH44" s="60"/>
      <c r="BI44" s="17"/>
      <c r="BJ44" s="17"/>
      <c r="BK44" s="58"/>
      <c r="BL44" s="50"/>
      <c r="BM44" s="50"/>
      <c r="BN44" s="50"/>
      <c r="BO44" s="50"/>
      <c r="BP44" s="50"/>
      <c r="BQ44" s="50"/>
      <c r="BR44" s="59"/>
      <c r="BS44" s="60"/>
      <c r="BT44" s="17"/>
      <c r="BU44" s="17"/>
      <c r="BV44" s="58"/>
      <c r="BW44" s="50"/>
      <c r="BX44" s="50"/>
      <c r="BY44" s="50"/>
      <c r="BZ44" s="50"/>
      <c r="CA44" s="50"/>
      <c r="CB44" s="50"/>
      <c r="CC44" s="59"/>
      <c r="CD44" s="60"/>
      <c r="CE44" s="17"/>
      <c r="CF44" s="17"/>
      <c r="CG44" s="58"/>
      <c r="CH44" s="50"/>
      <c r="CI44" s="50"/>
      <c r="CJ44" s="50"/>
      <c r="CK44" s="50"/>
      <c r="CL44" s="50"/>
      <c r="CM44" s="50"/>
      <c r="CN44" s="59"/>
      <c r="CO44" s="60"/>
      <c r="CP44" s="17"/>
      <c r="CQ44" s="17"/>
      <c r="CR44" s="58"/>
      <c r="CS44" s="50"/>
      <c r="CT44" s="50"/>
      <c r="CU44" s="50"/>
      <c r="CV44" s="50"/>
      <c r="CW44" s="50"/>
      <c r="CX44" s="50"/>
      <c r="CY44" s="59"/>
      <c r="CZ44" s="60"/>
      <c r="DA44" s="17"/>
      <c r="DB44" s="17"/>
      <c r="DC44" s="58"/>
      <c r="DD44" s="50"/>
      <c r="DE44" s="50"/>
      <c r="DF44" s="50"/>
      <c r="DG44" s="50"/>
      <c r="DH44" s="50"/>
      <c r="DI44" s="50"/>
      <c r="DJ44" s="59"/>
      <c r="DK44" s="60"/>
      <c r="DL44" s="17"/>
      <c r="DM44" s="17"/>
      <c r="DN44" s="58"/>
      <c r="DO44" s="50"/>
      <c r="DP44" s="50"/>
      <c r="DQ44" s="50"/>
      <c r="DR44" s="50"/>
      <c r="DS44" s="50"/>
      <c r="DT44" s="50"/>
      <c r="DU44" s="59"/>
      <c r="DV44" s="60"/>
      <c r="DW44" s="17"/>
      <c r="DX44" s="17"/>
      <c r="DY44" s="58"/>
      <c r="DZ44" s="50"/>
      <c r="EA44" s="50"/>
      <c r="EB44" s="50"/>
      <c r="EC44" s="50"/>
      <c r="ED44" s="50"/>
      <c r="EE44" s="50"/>
      <c r="EF44" s="59"/>
      <c r="EG44" s="60"/>
      <c r="EH44" s="17"/>
      <c r="EI44" s="17"/>
      <c r="EJ44" s="58"/>
      <c r="EK44" s="50"/>
      <c r="EL44" s="50"/>
      <c r="EM44" s="50"/>
      <c r="EN44" s="50"/>
      <c r="EO44" s="50"/>
      <c r="EP44" s="50"/>
      <c r="EQ44" s="59"/>
      <c r="ER44" s="60"/>
      <c r="ES44" s="17"/>
      <c r="ET44" s="17"/>
      <c r="EU44" s="58"/>
      <c r="EV44" s="50"/>
      <c r="EW44" s="50"/>
      <c r="EX44" s="50"/>
      <c r="EY44" s="50"/>
      <c r="EZ44" s="50"/>
      <c r="FA44" s="50"/>
      <c r="FB44" s="59"/>
      <c r="FC44" s="60"/>
      <c r="FD44" s="17"/>
      <c r="FE44" s="17"/>
      <c r="FF44" s="58"/>
      <c r="FG44" s="50"/>
      <c r="FH44" s="50"/>
      <c r="FI44" s="50"/>
      <c r="FJ44" s="50"/>
      <c r="FK44" s="50"/>
      <c r="FL44" s="50"/>
      <c r="FM44" s="59"/>
      <c r="FN44" s="60"/>
      <c r="FO44" s="17"/>
      <c r="FP44" s="17"/>
      <c r="FQ44" s="58"/>
      <c r="FR44" s="50"/>
      <c r="FS44" s="50"/>
      <c r="FT44" s="50"/>
      <c r="FU44" s="50"/>
      <c r="FV44" s="50"/>
      <c r="FW44" s="50"/>
      <c r="FX44" s="59"/>
      <c r="FY44" s="60"/>
      <c r="FZ44" s="17"/>
      <c r="GA44" s="17"/>
      <c r="GB44" s="58"/>
      <c r="GC44" s="50"/>
      <c r="GD44" s="50"/>
      <c r="GE44" s="50"/>
      <c r="GF44" s="50"/>
      <c r="GG44" s="50"/>
      <c r="GH44" s="50"/>
      <c r="GI44" s="59"/>
      <c r="GJ44" s="60"/>
      <c r="GK44" s="17"/>
      <c r="GL44" s="17"/>
      <c r="GM44" s="58"/>
      <c r="GN44" s="50"/>
      <c r="GO44" s="50"/>
      <c r="GP44" s="50"/>
      <c r="GQ44" s="50"/>
      <c r="GR44" s="50"/>
      <c r="GS44" s="50"/>
      <c r="GT44" s="59"/>
      <c r="GU44" s="60"/>
      <c r="GV44" s="17"/>
      <c r="GW44" s="17"/>
      <c r="GX44" s="58"/>
      <c r="GY44" s="50"/>
      <c r="GZ44" s="50"/>
      <c r="HA44" s="50"/>
      <c r="HB44" s="50"/>
      <c r="HC44" s="50"/>
      <c r="HD44" s="50"/>
      <c r="HE44" s="59"/>
      <c r="HF44" s="60"/>
      <c r="HG44" s="17"/>
      <c r="HH44" s="17"/>
      <c r="HI44" s="58"/>
      <c r="HJ44" s="50"/>
      <c r="HK44" s="50"/>
      <c r="HL44" s="50"/>
      <c r="HM44" s="50"/>
      <c r="HN44" s="50"/>
      <c r="HO44" s="50"/>
      <c r="HP44" s="59"/>
      <c r="HQ44" s="60"/>
      <c r="HR44" s="17"/>
      <c r="HS44" s="17"/>
    </row>
    <row r="45" spans="1:227" x14ac:dyDescent="0.3">
      <c r="A45" s="96">
        <v>4</v>
      </c>
      <c r="B45" s="1169"/>
      <c r="C45" s="57"/>
      <c r="D45" s="57"/>
      <c r="E45" s="59"/>
      <c r="F45" s="59"/>
      <c r="G45" s="17"/>
      <c r="H45" s="58"/>
      <c r="I45" s="50"/>
      <c r="J45" s="50"/>
      <c r="K45" s="50"/>
      <c r="L45" s="50"/>
      <c r="M45" s="50"/>
      <c r="N45" s="50"/>
      <c r="O45" s="59"/>
      <c r="P45" s="60"/>
      <c r="Q45" s="17"/>
      <c r="R45" s="17"/>
      <c r="S45" s="58"/>
      <c r="T45" s="50"/>
      <c r="U45" s="50"/>
      <c r="V45" s="50"/>
      <c r="W45" s="50"/>
      <c r="X45" s="50"/>
      <c r="Y45" s="50"/>
      <c r="Z45" s="59"/>
      <c r="AA45" s="60"/>
      <c r="AB45" s="17"/>
      <c r="AC45" s="17"/>
      <c r="AD45" s="58"/>
      <c r="AE45" s="50"/>
      <c r="AF45" s="50"/>
      <c r="AG45" s="50"/>
      <c r="AH45" s="50"/>
      <c r="AI45" s="50"/>
      <c r="AJ45" s="50"/>
      <c r="AK45" s="59"/>
      <c r="AL45" s="60"/>
      <c r="AM45" s="17"/>
      <c r="AN45" s="17"/>
      <c r="AO45" s="58"/>
      <c r="AP45" s="50"/>
      <c r="AQ45" s="50"/>
      <c r="AR45" s="50"/>
      <c r="AS45" s="50"/>
      <c r="AT45" s="50"/>
      <c r="AU45" s="50"/>
      <c r="AV45" s="59"/>
      <c r="AW45" s="60"/>
      <c r="AX45" s="17"/>
      <c r="AY45" s="17"/>
      <c r="AZ45" s="58"/>
      <c r="BA45" s="50"/>
      <c r="BB45" s="50"/>
      <c r="BC45" s="50"/>
      <c r="BD45" s="50"/>
      <c r="BE45" s="50"/>
      <c r="BF45" s="50"/>
      <c r="BG45" s="59"/>
      <c r="BH45" s="60"/>
      <c r="BI45" s="17"/>
      <c r="BJ45" s="17"/>
      <c r="BK45" s="58"/>
      <c r="BL45" s="50"/>
      <c r="BM45" s="50"/>
      <c r="BN45" s="50"/>
      <c r="BO45" s="50"/>
      <c r="BP45" s="50"/>
      <c r="BQ45" s="50"/>
      <c r="BR45" s="59"/>
      <c r="BS45" s="60"/>
      <c r="BT45" s="17"/>
      <c r="BU45" s="17"/>
      <c r="BV45" s="58"/>
      <c r="BW45" s="50"/>
      <c r="BX45" s="50"/>
      <c r="BY45" s="50"/>
      <c r="BZ45" s="50"/>
      <c r="CA45" s="50"/>
      <c r="CB45" s="50"/>
      <c r="CC45" s="59"/>
      <c r="CD45" s="60"/>
      <c r="CE45" s="17"/>
      <c r="CF45" s="17"/>
      <c r="CG45" s="58"/>
      <c r="CH45" s="50"/>
      <c r="CI45" s="50"/>
      <c r="CJ45" s="50"/>
      <c r="CK45" s="50"/>
      <c r="CL45" s="50"/>
      <c r="CM45" s="50"/>
      <c r="CN45" s="59"/>
      <c r="CO45" s="60"/>
      <c r="CP45" s="17"/>
      <c r="CQ45" s="17"/>
      <c r="CR45" s="58"/>
      <c r="CS45" s="50"/>
      <c r="CT45" s="50"/>
      <c r="CU45" s="50"/>
      <c r="CV45" s="50"/>
      <c r="CW45" s="50"/>
      <c r="CX45" s="50"/>
      <c r="CY45" s="59"/>
      <c r="CZ45" s="60"/>
      <c r="DA45" s="17"/>
      <c r="DB45" s="17"/>
      <c r="DC45" s="58"/>
      <c r="DD45" s="50"/>
      <c r="DE45" s="50"/>
      <c r="DF45" s="50"/>
      <c r="DG45" s="50"/>
      <c r="DH45" s="50"/>
      <c r="DI45" s="50"/>
      <c r="DJ45" s="59"/>
      <c r="DK45" s="60"/>
      <c r="DL45" s="17"/>
      <c r="DM45" s="17"/>
      <c r="DN45" s="58"/>
      <c r="DO45" s="50"/>
      <c r="DP45" s="50"/>
      <c r="DQ45" s="50"/>
      <c r="DR45" s="50"/>
      <c r="DS45" s="50"/>
      <c r="DT45" s="50"/>
      <c r="DU45" s="59"/>
      <c r="DV45" s="60"/>
      <c r="DW45" s="17"/>
      <c r="DX45" s="17"/>
      <c r="DY45" s="58"/>
      <c r="DZ45" s="50"/>
      <c r="EA45" s="50"/>
      <c r="EB45" s="50"/>
      <c r="EC45" s="50"/>
      <c r="ED45" s="50"/>
      <c r="EE45" s="50"/>
      <c r="EF45" s="59"/>
      <c r="EG45" s="60"/>
      <c r="EH45" s="17"/>
      <c r="EI45" s="17"/>
      <c r="EJ45" s="58"/>
      <c r="EK45" s="50"/>
      <c r="EL45" s="50"/>
      <c r="EM45" s="50"/>
      <c r="EN45" s="50"/>
      <c r="EO45" s="50"/>
      <c r="EP45" s="50"/>
      <c r="EQ45" s="59"/>
      <c r="ER45" s="60"/>
      <c r="ES45" s="17"/>
      <c r="ET45" s="17"/>
      <c r="EU45" s="58"/>
      <c r="EV45" s="50"/>
      <c r="EW45" s="50"/>
      <c r="EX45" s="50"/>
      <c r="EY45" s="50"/>
      <c r="EZ45" s="50"/>
      <c r="FA45" s="50"/>
      <c r="FB45" s="59"/>
      <c r="FC45" s="60"/>
      <c r="FD45" s="17"/>
      <c r="FE45" s="17"/>
      <c r="FF45" s="58"/>
      <c r="FG45" s="50"/>
      <c r="FH45" s="50"/>
      <c r="FI45" s="50"/>
      <c r="FJ45" s="50"/>
      <c r="FK45" s="50"/>
      <c r="FL45" s="50"/>
      <c r="FM45" s="59"/>
      <c r="FN45" s="60"/>
      <c r="FO45" s="17"/>
      <c r="FP45" s="17"/>
      <c r="FQ45" s="58"/>
      <c r="FR45" s="50"/>
      <c r="FS45" s="50"/>
      <c r="FT45" s="50"/>
      <c r="FU45" s="50"/>
      <c r="FV45" s="50"/>
      <c r="FW45" s="50"/>
      <c r="FX45" s="59"/>
      <c r="FY45" s="60"/>
      <c r="FZ45" s="17"/>
      <c r="GA45" s="17"/>
      <c r="GB45" s="58"/>
      <c r="GC45" s="50"/>
      <c r="GD45" s="50"/>
      <c r="GE45" s="50"/>
      <c r="GF45" s="50"/>
      <c r="GG45" s="50"/>
      <c r="GH45" s="50"/>
      <c r="GI45" s="59"/>
      <c r="GJ45" s="60"/>
      <c r="GK45" s="17"/>
      <c r="GL45" s="17"/>
      <c r="GM45" s="58"/>
      <c r="GN45" s="50"/>
      <c r="GO45" s="50"/>
      <c r="GP45" s="50"/>
      <c r="GQ45" s="50"/>
      <c r="GR45" s="50"/>
      <c r="GS45" s="50"/>
      <c r="GT45" s="59"/>
      <c r="GU45" s="60"/>
      <c r="GV45" s="17"/>
      <c r="GW45" s="17"/>
      <c r="GX45" s="58"/>
      <c r="GY45" s="50"/>
      <c r="GZ45" s="50"/>
      <c r="HA45" s="50"/>
      <c r="HB45" s="50"/>
      <c r="HC45" s="50"/>
      <c r="HD45" s="50"/>
      <c r="HE45" s="59"/>
      <c r="HF45" s="60"/>
      <c r="HG45" s="17"/>
      <c r="HH45" s="17"/>
      <c r="HI45" s="58"/>
      <c r="HJ45" s="50"/>
      <c r="HK45" s="50"/>
      <c r="HL45" s="50"/>
      <c r="HM45" s="50"/>
      <c r="HN45" s="50"/>
      <c r="HO45" s="50"/>
      <c r="HP45" s="59"/>
      <c r="HQ45" s="60"/>
      <c r="HR45" s="17"/>
      <c r="HS45" s="17"/>
    </row>
    <row r="46" spans="1:227" x14ac:dyDescent="0.3">
      <c r="A46" s="96">
        <v>5</v>
      </c>
      <c r="B46" s="1169"/>
      <c r="C46" s="57"/>
      <c r="D46" s="57"/>
      <c r="E46" s="59"/>
      <c r="F46" s="59"/>
      <c r="G46" s="17"/>
      <c r="H46" s="58"/>
      <c r="I46" s="50"/>
      <c r="J46" s="50"/>
      <c r="K46" s="50"/>
      <c r="L46" s="50"/>
      <c r="M46" s="50"/>
      <c r="N46" s="50"/>
      <c r="O46" s="59"/>
      <c r="P46" s="60"/>
      <c r="Q46" s="17"/>
      <c r="R46" s="17"/>
      <c r="S46" s="58"/>
      <c r="T46" s="50"/>
      <c r="U46" s="50"/>
      <c r="V46" s="50"/>
      <c r="W46" s="50"/>
      <c r="X46" s="50"/>
      <c r="Y46" s="50"/>
      <c r="Z46" s="59"/>
      <c r="AA46" s="60"/>
      <c r="AB46" s="17"/>
      <c r="AC46" s="17"/>
      <c r="AD46" s="58"/>
      <c r="AE46" s="50"/>
      <c r="AF46" s="50"/>
      <c r="AG46" s="50"/>
      <c r="AH46" s="50"/>
      <c r="AI46" s="50"/>
      <c r="AJ46" s="50"/>
      <c r="AK46" s="59"/>
      <c r="AL46" s="60"/>
      <c r="AM46" s="17"/>
      <c r="AN46" s="17"/>
      <c r="AO46" s="58"/>
      <c r="AP46" s="50"/>
      <c r="AQ46" s="50"/>
      <c r="AR46" s="50"/>
      <c r="AS46" s="50"/>
      <c r="AT46" s="50"/>
      <c r="AU46" s="50"/>
      <c r="AV46" s="59"/>
      <c r="AW46" s="60"/>
      <c r="AX46" s="17"/>
      <c r="AY46" s="17"/>
      <c r="AZ46" s="58"/>
      <c r="BA46" s="50"/>
      <c r="BB46" s="50"/>
      <c r="BC46" s="50"/>
      <c r="BD46" s="50"/>
      <c r="BE46" s="50"/>
      <c r="BF46" s="50"/>
      <c r="BG46" s="59"/>
      <c r="BH46" s="60"/>
      <c r="BI46" s="17"/>
      <c r="BJ46" s="17"/>
      <c r="BK46" s="58"/>
      <c r="BL46" s="50"/>
      <c r="BM46" s="50"/>
      <c r="BN46" s="50"/>
      <c r="BO46" s="50"/>
      <c r="BP46" s="50"/>
      <c r="BQ46" s="50"/>
      <c r="BR46" s="59"/>
      <c r="BS46" s="60"/>
      <c r="BT46" s="17"/>
      <c r="BU46" s="17"/>
      <c r="BV46" s="58"/>
      <c r="BW46" s="50"/>
      <c r="BX46" s="50"/>
      <c r="BY46" s="50"/>
      <c r="BZ46" s="50"/>
      <c r="CA46" s="50"/>
      <c r="CB46" s="50"/>
      <c r="CC46" s="59"/>
      <c r="CD46" s="60"/>
      <c r="CE46" s="17"/>
      <c r="CF46" s="17"/>
      <c r="CG46" s="58"/>
      <c r="CH46" s="50"/>
      <c r="CI46" s="50"/>
      <c r="CJ46" s="50"/>
      <c r="CK46" s="50"/>
      <c r="CL46" s="50"/>
      <c r="CM46" s="50"/>
      <c r="CN46" s="59"/>
      <c r="CO46" s="60"/>
      <c r="CP46" s="17"/>
      <c r="CQ46" s="17"/>
      <c r="CR46" s="58"/>
      <c r="CS46" s="50"/>
      <c r="CT46" s="50"/>
      <c r="CU46" s="50"/>
      <c r="CV46" s="50"/>
      <c r="CW46" s="50"/>
      <c r="CX46" s="50"/>
      <c r="CY46" s="59"/>
      <c r="CZ46" s="60"/>
      <c r="DA46" s="17"/>
      <c r="DB46" s="17"/>
      <c r="DC46" s="58"/>
      <c r="DD46" s="50"/>
      <c r="DE46" s="50"/>
      <c r="DF46" s="50"/>
      <c r="DG46" s="50"/>
      <c r="DH46" s="50"/>
      <c r="DI46" s="50"/>
      <c r="DJ46" s="59"/>
      <c r="DK46" s="60"/>
      <c r="DL46" s="17"/>
      <c r="DM46" s="17"/>
      <c r="DN46" s="58"/>
      <c r="DO46" s="50"/>
      <c r="DP46" s="50"/>
      <c r="DQ46" s="50"/>
      <c r="DR46" s="50"/>
      <c r="DS46" s="50"/>
      <c r="DT46" s="50"/>
      <c r="DU46" s="59"/>
      <c r="DV46" s="60"/>
      <c r="DW46" s="17"/>
      <c r="DX46" s="17"/>
      <c r="DY46" s="58"/>
      <c r="DZ46" s="50"/>
      <c r="EA46" s="50"/>
      <c r="EB46" s="50"/>
      <c r="EC46" s="50"/>
      <c r="ED46" s="50"/>
      <c r="EE46" s="50"/>
      <c r="EF46" s="59"/>
      <c r="EG46" s="60"/>
      <c r="EH46" s="17"/>
      <c r="EI46" s="17"/>
      <c r="EJ46" s="58"/>
      <c r="EK46" s="50"/>
      <c r="EL46" s="50"/>
      <c r="EM46" s="50"/>
      <c r="EN46" s="50"/>
      <c r="EO46" s="50"/>
      <c r="EP46" s="50"/>
      <c r="EQ46" s="59"/>
      <c r="ER46" s="60"/>
      <c r="ES46" s="17"/>
      <c r="ET46" s="17"/>
      <c r="EU46" s="58"/>
      <c r="EV46" s="50"/>
      <c r="EW46" s="50"/>
      <c r="EX46" s="50"/>
      <c r="EY46" s="50"/>
      <c r="EZ46" s="50"/>
      <c r="FA46" s="50"/>
      <c r="FB46" s="59"/>
      <c r="FC46" s="60"/>
      <c r="FD46" s="17"/>
      <c r="FE46" s="17"/>
      <c r="FF46" s="58"/>
      <c r="FG46" s="50"/>
      <c r="FH46" s="50"/>
      <c r="FI46" s="50"/>
      <c r="FJ46" s="50"/>
      <c r="FK46" s="50"/>
      <c r="FL46" s="50"/>
      <c r="FM46" s="59"/>
      <c r="FN46" s="60"/>
      <c r="FO46" s="17"/>
      <c r="FP46" s="17"/>
      <c r="FQ46" s="58"/>
      <c r="FR46" s="50"/>
      <c r="FS46" s="50"/>
      <c r="FT46" s="50"/>
      <c r="FU46" s="50"/>
      <c r="FV46" s="50"/>
      <c r="FW46" s="50"/>
      <c r="FX46" s="59"/>
      <c r="FY46" s="60"/>
      <c r="FZ46" s="17"/>
      <c r="GA46" s="17"/>
      <c r="GB46" s="58"/>
      <c r="GC46" s="50"/>
      <c r="GD46" s="50"/>
      <c r="GE46" s="50"/>
      <c r="GF46" s="50"/>
      <c r="GG46" s="50"/>
      <c r="GH46" s="50"/>
      <c r="GI46" s="59"/>
      <c r="GJ46" s="60"/>
      <c r="GK46" s="17"/>
      <c r="GL46" s="17"/>
      <c r="GM46" s="58"/>
      <c r="GN46" s="50"/>
      <c r="GO46" s="50"/>
      <c r="GP46" s="50"/>
      <c r="GQ46" s="50"/>
      <c r="GR46" s="50"/>
      <c r="GS46" s="50"/>
      <c r="GT46" s="59"/>
      <c r="GU46" s="60"/>
      <c r="GV46" s="17"/>
      <c r="GW46" s="17"/>
      <c r="GX46" s="58"/>
      <c r="GY46" s="50"/>
      <c r="GZ46" s="50"/>
      <c r="HA46" s="50"/>
      <c r="HB46" s="50"/>
      <c r="HC46" s="50"/>
      <c r="HD46" s="50"/>
      <c r="HE46" s="59"/>
      <c r="HF46" s="60"/>
      <c r="HG46" s="17"/>
      <c r="HH46" s="17"/>
      <c r="HI46" s="58"/>
      <c r="HJ46" s="50"/>
      <c r="HK46" s="50"/>
      <c r="HL46" s="50"/>
      <c r="HM46" s="50"/>
      <c r="HN46" s="50"/>
      <c r="HO46" s="50"/>
      <c r="HP46" s="59"/>
      <c r="HQ46" s="60"/>
      <c r="HR46" s="17"/>
      <c r="HS46" s="17"/>
    </row>
    <row r="47" spans="1:227" x14ac:dyDescent="0.3">
      <c r="A47" s="55"/>
      <c r="B47" s="62"/>
      <c r="C47" s="57"/>
      <c r="D47" s="57"/>
      <c r="E47" s="59"/>
      <c r="F47" s="59"/>
      <c r="G47" s="17"/>
      <c r="H47" s="58"/>
      <c r="I47" s="50"/>
      <c r="J47" s="50"/>
      <c r="K47" s="50"/>
      <c r="L47" s="50"/>
      <c r="M47" s="50"/>
      <c r="N47" s="50"/>
      <c r="O47" s="59"/>
      <c r="P47" s="60"/>
      <c r="Q47" s="17"/>
      <c r="R47" s="17"/>
      <c r="S47" s="58"/>
      <c r="T47" s="50"/>
      <c r="U47" s="50"/>
      <c r="V47" s="50"/>
      <c r="W47" s="50"/>
      <c r="X47" s="50"/>
      <c r="Y47" s="50"/>
      <c r="Z47" s="59"/>
      <c r="AA47" s="60"/>
      <c r="AB47" s="17"/>
      <c r="AC47" s="17"/>
      <c r="AD47" s="58"/>
      <c r="AE47" s="50"/>
      <c r="AF47" s="50"/>
      <c r="AG47" s="50"/>
      <c r="AH47" s="50"/>
      <c r="AI47" s="50"/>
      <c r="AJ47" s="50"/>
      <c r="AK47" s="59"/>
      <c r="AL47" s="60"/>
      <c r="AM47" s="17"/>
      <c r="AN47" s="17"/>
      <c r="AO47" s="58"/>
      <c r="AP47" s="50"/>
      <c r="AQ47" s="50"/>
      <c r="AR47" s="50"/>
      <c r="AS47" s="50"/>
      <c r="AT47" s="50"/>
      <c r="AU47" s="50"/>
      <c r="AV47" s="59"/>
      <c r="AW47" s="60"/>
      <c r="AX47" s="17"/>
      <c r="AY47" s="17"/>
      <c r="AZ47" s="58"/>
      <c r="BA47" s="50"/>
      <c r="BB47" s="50"/>
      <c r="BC47" s="50"/>
      <c r="BD47" s="50"/>
      <c r="BE47" s="50"/>
      <c r="BF47" s="50"/>
      <c r="BG47" s="59"/>
      <c r="BH47" s="60"/>
      <c r="BI47" s="17"/>
      <c r="BJ47" s="17"/>
      <c r="BK47" s="58"/>
      <c r="BL47" s="50"/>
      <c r="BM47" s="50"/>
      <c r="BN47" s="50"/>
      <c r="BO47" s="50"/>
      <c r="BP47" s="50"/>
      <c r="BQ47" s="50"/>
      <c r="BR47" s="59"/>
      <c r="BS47" s="60"/>
      <c r="BT47" s="17"/>
      <c r="BU47" s="17"/>
      <c r="BV47" s="58"/>
      <c r="BW47" s="50"/>
      <c r="BX47" s="50"/>
      <c r="BY47" s="50"/>
      <c r="BZ47" s="50"/>
      <c r="CA47" s="50"/>
      <c r="CB47" s="50"/>
      <c r="CC47" s="59"/>
      <c r="CD47" s="60"/>
      <c r="CE47" s="17"/>
      <c r="CF47" s="17"/>
      <c r="CG47" s="58"/>
      <c r="CH47" s="50"/>
      <c r="CI47" s="50"/>
      <c r="CJ47" s="50"/>
      <c r="CK47" s="50"/>
      <c r="CL47" s="50"/>
      <c r="CM47" s="50"/>
      <c r="CN47" s="59"/>
      <c r="CO47" s="60"/>
      <c r="CP47" s="17"/>
      <c r="CQ47" s="17"/>
      <c r="CR47" s="58"/>
      <c r="CS47" s="50"/>
      <c r="CT47" s="50"/>
      <c r="CU47" s="50"/>
      <c r="CV47" s="50"/>
      <c r="CW47" s="50"/>
      <c r="CX47" s="50"/>
      <c r="CY47" s="59"/>
      <c r="CZ47" s="60"/>
      <c r="DA47" s="17"/>
      <c r="DB47" s="17"/>
      <c r="DC47" s="58"/>
      <c r="DD47" s="50"/>
      <c r="DE47" s="50"/>
      <c r="DF47" s="50"/>
      <c r="DG47" s="50"/>
      <c r="DH47" s="50"/>
      <c r="DI47" s="50"/>
      <c r="DJ47" s="59"/>
      <c r="DK47" s="60"/>
      <c r="DL47" s="17"/>
      <c r="DM47" s="17"/>
      <c r="DN47" s="58"/>
      <c r="DO47" s="50"/>
      <c r="DP47" s="50"/>
      <c r="DQ47" s="50"/>
      <c r="DR47" s="50"/>
      <c r="DS47" s="50"/>
      <c r="DT47" s="50"/>
      <c r="DU47" s="59"/>
      <c r="DV47" s="60"/>
      <c r="DW47" s="17"/>
      <c r="DX47" s="17"/>
      <c r="DY47" s="58"/>
      <c r="DZ47" s="50"/>
      <c r="EA47" s="50"/>
      <c r="EB47" s="50"/>
      <c r="EC47" s="50"/>
      <c r="ED47" s="50"/>
      <c r="EE47" s="50"/>
      <c r="EF47" s="59"/>
      <c r="EG47" s="60"/>
      <c r="EH47" s="17"/>
      <c r="EI47" s="17"/>
      <c r="EJ47" s="58"/>
      <c r="EK47" s="50"/>
      <c r="EL47" s="50"/>
      <c r="EM47" s="50"/>
      <c r="EN47" s="50"/>
      <c r="EO47" s="50"/>
      <c r="EP47" s="50"/>
      <c r="EQ47" s="59"/>
      <c r="ER47" s="60"/>
      <c r="ES47" s="17"/>
      <c r="ET47" s="17"/>
      <c r="EU47" s="58"/>
      <c r="EV47" s="50"/>
      <c r="EW47" s="50"/>
      <c r="EX47" s="50"/>
      <c r="EY47" s="50"/>
      <c r="EZ47" s="50"/>
      <c r="FA47" s="50"/>
      <c r="FB47" s="59"/>
      <c r="FC47" s="60"/>
      <c r="FD47" s="17"/>
      <c r="FE47" s="17"/>
      <c r="FF47" s="58"/>
      <c r="FG47" s="50"/>
      <c r="FH47" s="50"/>
      <c r="FI47" s="50"/>
      <c r="FJ47" s="50"/>
      <c r="FK47" s="50"/>
      <c r="FL47" s="50"/>
      <c r="FM47" s="59"/>
      <c r="FN47" s="60"/>
      <c r="FO47" s="17"/>
      <c r="FP47" s="17"/>
      <c r="FQ47" s="58"/>
      <c r="FR47" s="50"/>
      <c r="FS47" s="50"/>
      <c r="FT47" s="50"/>
      <c r="FU47" s="50"/>
      <c r="FV47" s="50"/>
      <c r="FW47" s="50"/>
      <c r="FX47" s="59"/>
      <c r="FY47" s="60"/>
      <c r="FZ47" s="17"/>
      <c r="GA47" s="17"/>
      <c r="GB47" s="58"/>
      <c r="GC47" s="50"/>
      <c r="GD47" s="50"/>
      <c r="GE47" s="50"/>
      <c r="GF47" s="50"/>
      <c r="GG47" s="50"/>
      <c r="GH47" s="50"/>
      <c r="GI47" s="59"/>
      <c r="GJ47" s="60"/>
      <c r="GK47" s="17"/>
      <c r="GL47" s="17"/>
      <c r="GM47" s="58"/>
      <c r="GN47" s="50"/>
      <c r="GO47" s="50"/>
      <c r="GP47" s="50"/>
      <c r="GQ47" s="50"/>
      <c r="GR47" s="50"/>
      <c r="GS47" s="50"/>
      <c r="GT47" s="59"/>
      <c r="GU47" s="60"/>
      <c r="GV47" s="17"/>
      <c r="GW47" s="17"/>
      <c r="GX47" s="58"/>
      <c r="GY47" s="50"/>
      <c r="GZ47" s="50"/>
      <c r="HA47" s="50"/>
      <c r="HB47" s="50"/>
      <c r="HC47" s="50"/>
      <c r="HD47" s="50"/>
      <c r="HE47" s="59"/>
      <c r="HF47" s="60"/>
      <c r="HG47" s="17"/>
      <c r="HH47" s="17"/>
      <c r="HI47" s="58"/>
      <c r="HJ47" s="50"/>
      <c r="HK47" s="50"/>
      <c r="HL47" s="50"/>
      <c r="HM47" s="50"/>
      <c r="HN47" s="50"/>
      <c r="HO47" s="50"/>
      <c r="HP47" s="59"/>
      <c r="HQ47" s="60"/>
      <c r="HR47" s="17"/>
      <c r="HS47" s="17"/>
    </row>
    <row r="48" spans="1:227" x14ac:dyDescent="0.3">
      <c r="A48" s="55"/>
      <c r="B48" s="63"/>
      <c r="C48" s="57"/>
      <c r="D48" s="57"/>
      <c r="E48" s="59"/>
      <c r="F48" s="59"/>
      <c r="G48" s="17"/>
      <c r="H48" s="58"/>
      <c r="I48" s="50"/>
      <c r="J48" s="50"/>
      <c r="K48" s="50"/>
      <c r="L48" s="50"/>
      <c r="M48" s="50"/>
      <c r="N48" s="50"/>
      <c r="O48" s="59"/>
      <c r="P48" s="60"/>
      <c r="Q48" s="17"/>
      <c r="R48" s="17"/>
      <c r="S48" s="58"/>
      <c r="T48" s="50"/>
      <c r="U48" s="50"/>
      <c r="V48" s="50"/>
      <c r="W48" s="50"/>
      <c r="X48" s="50"/>
      <c r="Y48" s="50"/>
      <c r="Z48" s="59"/>
      <c r="AA48" s="60"/>
      <c r="AB48" s="17"/>
      <c r="AC48" s="17"/>
      <c r="AD48" s="58"/>
      <c r="AE48" s="50"/>
      <c r="AF48" s="50"/>
      <c r="AG48" s="50"/>
      <c r="AH48" s="50"/>
      <c r="AI48" s="50"/>
      <c r="AJ48" s="50"/>
      <c r="AK48" s="59"/>
      <c r="AL48" s="60"/>
      <c r="AM48" s="17"/>
      <c r="AN48" s="17"/>
      <c r="AO48" s="58"/>
      <c r="AP48" s="50"/>
      <c r="AQ48" s="50"/>
      <c r="AR48" s="50"/>
      <c r="AS48" s="50"/>
      <c r="AT48" s="50"/>
      <c r="AU48" s="50"/>
      <c r="AV48" s="59"/>
      <c r="AW48" s="60"/>
      <c r="AX48" s="17"/>
      <c r="AY48" s="17"/>
      <c r="AZ48" s="58"/>
      <c r="BA48" s="50"/>
      <c r="BB48" s="50"/>
      <c r="BC48" s="50"/>
      <c r="BD48" s="50"/>
      <c r="BE48" s="50"/>
      <c r="BF48" s="50"/>
      <c r="BG48" s="59"/>
      <c r="BH48" s="60"/>
      <c r="BI48" s="17"/>
      <c r="BJ48" s="17"/>
      <c r="BK48" s="58"/>
      <c r="BL48" s="50"/>
      <c r="BM48" s="50"/>
      <c r="BN48" s="50"/>
      <c r="BO48" s="50"/>
      <c r="BP48" s="50"/>
      <c r="BQ48" s="50"/>
      <c r="BR48" s="59"/>
      <c r="BS48" s="60"/>
      <c r="BT48" s="17"/>
      <c r="BU48" s="17"/>
      <c r="BV48" s="58"/>
      <c r="BW48" s="50"/>
      <c r="BX48" s="50"/>
      <c r="BY48" s="50"/>
      <c r="BZ48" s="50"/>
      <c r="CA48" s="50"/>
      <c r="CB48" s="50"/>
      <c r="CC48" s="59"/>
      <c r="CD48" s="60"/>
      <c r="CE48" s="17"/>
      <c r="CF48" s="17"/>
      <c r="CG48" s="58"/>
      <c r="CH48" s="50"/>
      <c r="CI48" s="50"/>
      <c r="CJ48" s="50"/>
      <c r="CK48" s="50"/>
      <c r="CL48" s="50"/>
      <c r="CM48" s="50"/>
      <c r="CN48" s="59"/>
      <c r="CO48" s="60"/>
      <c r="CP48" s="17"/>
      <c r="CQ48" s="17"/>
      <c r="CR48" s="58"/>
      <c r="CS48" s="50"/>
      <c r="CT48" s="50"/>
      <c r="CU48" s="50"/>
      <c r="CV48" s="50"/>
      <c r="CW48" s="50"/>
      <c r="CX48" s="50"/>
      <c r="CY48" s="59"/>
      <c r="CZ48" s="60"/>
      <c r="DA48" s="17"/>
      <c r="DB48" s="17"/>
      <c r="DC48" s="58"/>
      <c r="DD48" s="50"/>
      <c r="DE48" s="50"/>
      <c r="DF48" s="50"/>
      <c r="DG48" s="50"/>
      <c r="DH48" s="50"/>
      <c r="DI48" s="50"/>
      <c r="DJ48" s="59"/>
      <c r="DK48" s="60"/>
      <c r="DL48" s="17"/>
      <c r="DM48" s="17"/>
      <c r="DN48" s="58"/>
      <c r="DO48" s="50"/>
      <c r="DP48" s="50"/>
      <c r="DQ48" s="50"/>
      <c r="DR48" s="50"/>
      <c r="DS48" s="50"/>
      <c r="DT48" s="50"/>
      <c r="DU48" s="59"/>
      <c r="DV48" s="60"/>
      <c r="DW48" s="17"/>
      <c r="DX48" s="17"/>
      <c r="DY48" s="58"/>
      <c r="DZ48" s="50"/>
      <c r="EA48" s="50"/>
      <c r="EB48" s="50"/>
      <c r="EC48" s="50"/>
      <c r="ED48" s="50"/>
      <c r="EE48" s="50"/>
      <c r="EF48" s="59"/>
      <c r="EG48" s="60"/>
      <c r="EH48" s="17"/>
      <c r="EI48" s="17"/>
      <c r="EJ48" s="58"/>
      <c r="EK48" s="50"/>
      <c r="EL48" s="50"/>
      <c r="EM48" s="50"/>
      <c r="EN48" s="50"/>
      <c r="EO48" s="50"/>
      <c r="EP48" s="50"/>
      <c r="EQ48" s="59"/>
      <c r="ER48" s="60"/>
      <c r="ES48" s="17"/>
      <c r="ET48" s="17"/>
      <c r="EU48" s="58"/>
      <c r="EV48" s="50"/>
      <c r="EW48" s="50"/>
      <c r="EX48" s="50"/>
      <c r="EY48" s="50"/>
      <c r="EZ48" s="50"/>
      <c r="FA48" s="50"/>
      <c r="FB48" s="59"/>
      <c r="FC48" s="60"/>
      <c r="FD48" s="17"/>
      <c r="FE48" s="17"/>
      <c r="FF48" s="58"/>
      <c r="FG48" s="50"/>
      <c r="FH48" s="50"/>
      <c r="FI48" s="50"/>
      <c r="FJ48" s="50"/>
      <c r="FK48" s="50"/>
      <c r="FL48" s="50"/>
      <c r="FM48" s="59"/>
      <c r="FN48" s="60"/>
      <c r="FO48" s="17"/>
      <c r="FP48" s="17"/>
      <c r="FQ48" s="58"/>
      <c r="FR48" s="50"/>
      <c r="FS48" s="50"/>
      <c r="FT48" s="50"/>
      <c r="FU48" s="50"/>
      <c r="FV48" s="50"/>
      <c r="FW48" s="50"/>
      <c r="FX48" s="59"/>
      <c r="FY48" s="60"/>
      <c r="FZ48" s="17"/>
      <c r="GA48" s="17"/>
      <c r="GB48" s="58"/>
      <c r="GC48" s="50"/>
      <c r="GD48" s="50"/>
      <c r="GE48" s="50"/>
      <c r="GF48" s="50"/>
      <c r="GG48" s="50"/>
      <c r="GH48" s="50"/>
      <c r="GI48" s="59"/>
      <c r="GJ48" s="60"/>
      <c r="GK48" s="17"/>
      <c r="GL48" s="17"/>
      <c r="GM48" s="58"/>
      <c r="GN48" s="50"/>
      <c r="GO48" s="50"/>
      <c r="GP48" s="50"/>
      <c r="GQ48" s="50"/>
      <c r="GR48" s="50"/>
      <c r="GS48" s="50"/>
      <c r="GT48" s="59"/>
      <c r="GU48" s="60"/>
      <c r="GV48" s="17"/>
      <c r="GW48" s="17"/>
      <c r="GX48" s="58"/>
      <c r="GY48" s="50"/>
      <c r="GZ48" s="50"/>
      <c r="HA48" s="50"/>
      <c r="HB48" s="50"/>
      <c r="HC48" s="50"/>
      <c r="HD48" s="50"/>
      <c r="HE48" s="59"/>
      <c r="HF48" s="60"/>
      <c r="HG48" s="17"/>
      <c r="HH48" s="17"/>
      <c r="HI48" s="58"/>
      <c r="HJ48" s="50"/>
      <c r="HK48" s="50"/>
      <c r="HL48" s="50"/>
      <c r="HM48" s="50"/>
      <c r="HN48" s="50"/>
      <c r="HO48" s="50"/>
      <c r="HP48" s="59"/>
      <c r="HQ48" s="60"/>
      <c r="HR48" s="17"/>
      <c r="HS48" s="17"/>
    </row>
    <row r="49" spans="1:227" x14ac:dyDescent="0.3">
      <c r="A49" s="55"/>
      <c r="B49" s="56"/>
      <c r="C49" s="57"/>
      <c r="D49" s="57"/>
      <c r="E49" s="59"/>
      <c r="F49" s="59"/>
      <c r="G49" s="17"/>
      <c r="H49" s="58"/>
      <c r="I49" s="50"/>
      <c r="J49" s="50"/>
      <c r="K49" s="50"/>
      <c r="L49" s="50"/>
      <c r="M49" s="50"/>
      <c r="N49" s="50"/>
      <c r="O49" s="59"/>
      <c r="P49" s="60"/>
      <c r="Q49" s="17"/>
      <c r="R49" s="17"/>
      <c r="S49" s="58"/>
      <c r="T49" s="50"/>
      <c r="U49" s="50"/>
      <c r="V49" s="50"/>
      <c r="W49" s="50"/>
      <c r="X49" s="50"/>
      <c r="Y49" s="50"/>
      <c r="Z49" s="59"/>
      <c r="AA49" s="60"/>
      <c r="AB49" s="17"/>
      <c r="AC49" s="17"/>
      <c r="AD49" s="58"/>
      <c r="AE49" s="50"/>
      <c r="AF49" s="50"/>
      <c r="AG49" s="50"/>
      <c r="AH49" s="50"/>
      <c r="AI49" s="50"/>
      <c r="AJ49" s="50"/>
      <c r="AK49" s="59"/>
      <c r="AL49" s="60"/>
      <c r="AM49" s="17"/>
      <c r="AN49" s="17"/>
      <c r="AO49" s="58"/>
      <c r="AP49" s="50"/>
      <c r="AQ49" s="50"/>
      <c r="AR49" s="50"/>
      <c r="AS49" s="50"/>
      <c r="AT49" s="50"/>
      <c r="AU49" s="50"/>
      <c r="AV49" s="59"/>
      <c r="AW49" s="60"/>
      <c r="AX49" s="17"/>
      <c r="AY49" s="17"/>
      <c r="AZ49" s="58"/>
      <c r="BA49" s="50"/>
      <c r="BB49" s="50"/>
      <c r="BC49" s="50"/>
      <c r="BD49" s="50"/>
      <c r="BE49" s="50"/>
      <c r="BF49" s="50"/>
      <c r="BG49" s="59"/>
      <c r="BH49" s="60"/>
      <c r="BI49" s="17"/>
      <c r="BJ49" s="17"/>
      <c r="BK49" s="58"/>
      <c r="BL49" s="50"/>
      <c r="BM49" s="50"/>
      <c r="BN49" s="50"/>
      <c r="BO49" s="50"/>
      <c r="BP49" s="50"/>
      <c r="BQ49" s="50"/>
      <c r="BR49" s="59"/>
      <c r="BS49" s="60"/>
      <c r="BT49" s="17"/>
      <c r="BU49" s="17"/>
      <c r="BV49" s="58"/>
      <c r="BW49" s="50"/>
      <c r="BX49" s="50"/>
      <c r="BY49" s="50"/>
      <c r="BZ49" s="50"/>
      <c r="CA49" s="50"/>
      <c r="CB49" s="50"/>
      <c r="CC49" s="59"/>
      <c r="CD49" s="60"/>
      <c r="CE49" s="17"/>
      <c r="CF49" s="17"/>
      <c r="CG49" s="58"/>
      <c r="CH49" s="50"/>
      <c r="CI49" s="50"/>
      <c r="CJ49" s="50"/>
      <c r="CK49" s="50"/>
      <c r="CL49" s="50"/>
      <c r="CM49" s="50"/>
      <c r="CN49" s="59"/>
      <c r="CO49" s="60"/>
      <c r="CP49" s="17"/>
      <c r="CQ49" s="17"/>
      <c r="CR49" s="58"/>
      <c r="CS49" s="50"/>
      <c r="CT49" s="50"/>
      <c r="CU49" s="50"/>
      <c r="CV49" s="50"/>
      <c r="CW49" s="50"/>
      <c r="CX49" s="50"/>
      <c r="CY49" s="59"/>
      <c r="CZ49" s="60"/>
      <c r="DA49" s="17"/>
      <c r="DB49" s="17"/>
      <c r="DC49" s="58"/>
      <c r="DD49" s="50"/>
      <c r="DE49" s="50"/>
      <c r="DF49" s="50"/>
      <c r="DG49" s="50"/>
      <c r="DH49" s="50"/>
      <c r="DI49" s="50"/>
      <c r="DJ49" s="59"/>
      <c r="DK49" s="60"/>
      <c r="DL49" s="17"/>
      <c r="DM49" s="17"/>
      <c r="DN49" s="58"/>
      <c r="DO49" s="50"/>
      <c r="DP49" s="50"/>
      <c r="DQ49" s="50"/>
      <c r="DR49" s="50"/>
      <c r="DS49" s="50"/>
      <c r="DT49" s="50"/>
      <c r="DU49" s="59"/>
      <c r="DV49" s="60"/>
      <c r="DW49" s="17"/>
      <c r="DX49" s="17"/>
      <c r="DY49" s="58"/>
      <c r="DZ49" s="50"/>
      <c r="EA49" s="50"/>
      <c r="EB49" s="50"/>
      <c r="EC49" s="50"/>
      <c r="ED49" s="50"/>
      <c r="EE49" s="50"/>
      <c r="EF49" s="59"/>
      <c r="EG49" s="60"/>
      <c r="EH49" s="17"/>
      <c r="EI49" s="17"/>
      <c r="EJ49" s="58"/>
      <c r="EK49" s="50"/>
      <c r="EL49" s="50"/>
      <c r="EM49" s="50"/>
      <c r="EN49" s="50"/>
      <c r="EO49" s="50"/>
      <c r="EP49" s="50"/>
      <c r="EQ49" s="59"/>
      <c r="ER49" s="60"/>
      <c r="ES49" s="17"/>
      <c r="ET49" s="17"/>
      <c r="EU49" s="58"/>
      <c r="EV49" s="50"/>
      <c r="EW49" s="50"/>
      <c r="EX49" s="50"/>
      <c r="EY49" s="50"/>
      <c r="EZ49" s="50"/>
      <c r="FA49" s="50"/>
      <c r="FB49" s="59"/>
      <c r="FC49" s="60"/>
      <c r="FD49" s="17"/>
      <c r="FE49" s="17"/>
      <c r="FF49" s="58"/>
      <c r="FG49" s="50"/>
      <c r="FH49" s="50"/>
      <c r="FI49" s="50"/>
      <c r="FJ49" s="50"/>
      <c r="FK49" s="50"/>
      <c r="FL49" s="50"/>
      <c r="FM49" s="59"/>
      <c r="FN49" s="60"/>
      <c r="FO49" s="17"/>
      <c r="FP49" s="17"/>
      <c r="FQ49" s="58"/>
      <c r="FR49" s="50"/>
      <c r="FS49" s="50"/>
      <c r="FT49" s="50"/>
      <c r="FU49" s="50"/>
      <c r="FV49" s="50"/>
      <c r="FW49" s="50"/>
      <c r="FX49" s="59"/>
      <c r="FY49" s="60"/>
      <c r="FZ49" s="17"/>
      <c r="GA49" s="17"/>
      <c r="GB49" s="58"/>
      <c r="GC49" s="50"/>
      <c r="GD49" s="50"/>
      <c r="GE49" s="50"/>
      <c r="GF49" s="50"/>
      <c r="GG49" s="50"/>
      <c r="GH49" s="50"/>
      <c r="GI49" s="59"/>
      <c r="GJ49" s="60"/>
      <c r="GK49" s="17"/>
      <c r="GL49" s="17"/>
      <c r="GM49" s="58"/>
      <c r="GN49" s="50"/>
      <c r="GO49" s="50"/>
      <c r="GP49" s="50"/>
      <c r="GQ49" s="50"/>
      <c r="GR49" s="50"/>
      <c r="GS49" s="50"/>
      <c r="GT49" s="59"/>
      <c r="GU49" s="60"/>
      <c r="GV49" s="17"/>
      <c r="GW49" s="17"/>
      <c r="GX49" s="58"/>
      <c r="GY49" s="50"/>
      <c r="GZ49" s="50"/>
      <c r="HA49" s="50"/>
      <c r="HB49" s="50"/>
      <c r="HC49" s="50"/>
      <c r="HD49" s="50"/>
      <c r="HE49" s="59"/>
      <c r="HF49" s="60"/>
      <c r="HG49" s="17"/>
      <c r="HH49" s="17"/>
      <c r="HI49" s="58"/>
      <c r="HJ49" s="50"/>
      <c r="HK49" s="50"/>
      <c r="HL49" s="50"/>
      <c r="HM49" s="50"/>
      <c r="HN49" s="50"/>
      <c r="HO49" s="50"/>
      <c r="HP49" s="59"/>
      <c r="HQ49" s="60"/>
      <c r="HR49" s="17"/>
      <c r="HS49" s="17"/>
    </row>
    <row r="50" spans="1:227" x14ac:dyDescent="0.3">
      <c r="A50" s="55"/>
      <c r="B50" s="56"/>
      <c r="C50" s="57"/>
      <c r="D50" s="57"/>
      <c r="E50" s="59"/>
      <c r="F50" s="59"/>
      <c r="G50" s="17"/>
      <c r="H50" s="58"/>
      <c r="I50" s="50"/>
      <c r="J50" s="50"/>
      <c r="K50" s="50"/>
      <c r="L50" s="50"/>
      <c r="M50" s="50"/>
      <c r="N50" s="50"/>
      <c r="O50" s="59"/>
      <c r="P50" s="60"/>
      <c r="Q50" s="17"/>
      <c r="R50" s="17"/>
      <c r="S50" s="58"/>
      <c r="T50" s="50"/>
      <c r="U50" s="50"/>
      <c r="V50" s="50"/>
      <c r="W50" s="50"/>
      <c r="X50" s="50"/>
      <c r="Y50" s="50"/>
      <c r="Z50" s="59"/>
      <c r="AA50" s="60"/>
      <c r="AB50" s="17"/>
      <c r="AC50" s="17"/>
      <c r="AD50" s="58"/>
      <c r="AE50" s="50"/>
      <c r="AF50" s="50"/>
      <c r="AG50" s="50"/>
      <c r="AH50" s="50"/>
      <c r="AI50" s="50"/>
      <c r="AJ50" s="50"/>
      <c r="AK50" s="59"/>
      <c r="AL50" s="60"/>
      <c r="AM50" s="17"/>
      <c r="AN50" s="17"/>
      <c r="AO50" s="58"/>
      <c r="AP50" s="50"/>
      <c r="AQ50" s="50"/>
      <c r="AR50" s="50"/>
      <c r="AS50" s="50"/>
      <c r="AT50" s="50"/>
      <c r="AU50" s="50"/>
      <c r="AV50" s="59"/>
      <c r="AW50" s="60"/>
      <c r="AX50" s="17"/>
      <c r="AY50" s="17"/>
      <c r="AZ50" s="58"/>
      <c r="BA50" s="50"/>
      <c r="BB50" s="50"/>
      <c r="BC50" s="50"/>
      <c r="BD50" s="50"/>
      <c r="BE50" s="50"/>
      <c r="BF50" s="50"/>
      <c r="BG50" s="59"/>
      <c r="BH50" s="60"/>
      <c r="BI50" s="17"/>
      <c r="BJ50" s="17"/>
      <c r="BK50" s="58"/>
      <c r="BL50" s="50"/>
      <c r="BM50" s="50"/>
      <c r="BN50" s="50"/>
      <c r="BO50" s="50"/>
      <c r="BP50" s="50"/>
      <c r="BQ50" s="50"/>
      <c r="BR50" s="59"/>
      <c r="BS50" s="60"/>
      <c r="BT50" s="17"/>
      <c r="BU50" s="17"/>
      <c r="BV50" s="58"/>
      <c r="BW50" s="50"/>
      <c r="BX50" s="50"/>
      <c r="BY50" s="50"/>
      <c r="BZ50" s="50"/>
      <c r="CA50" s="50"/>
      <c r="CB50" s="50"/>
      <c r="CC50" s="59"/>
      <c r="CD50" s="60"/>
      <c r="CE50" s="17"/>
      <c r="CF50" s="17"/>
      <c r="CG50" s="58"/>
      <c r="CH50" s="50"/>
      <c r="CI50" s="50"/>
      <c r="CJ50" s="50"/>
      <c r="CK50" s="50"/>
      <c r="CL50" s="50"/>
      <c r="CM50" s="50"/>
      <c r="CN50" s="59"/>
      <c r="CO50" s="60"/>
      <c r="CP50" s="17"/>
      <c r="CQ50" s="17"/>
      <c r="CR50" s="58"/>
      <c r="CS50" s="50"/>
      <c r="CT50" s="50"/>
      <c r="CU50" s="50"/>
      <c r="CV50" s="50"/>
      <c r="CW50" s="50"/>
      <c r="CX50" s="50"/>
      <c r="CY50" s="59"/>
      <c r="CZ50" s="60"/>
      <c r="DA50" s="17"/>
      <c r="DB50" s="17"/>
      <c r="DC50" s="58"/>
      <c r="DD50" s="50"/>
      <c r="DE50" s="50"/>
      <c r="DF50" s="50"/>
      <c r="DG50" s="50"/>
      <c r="DH50" s="50"/>
      <c r="DI50" s="50"/>
      <c r="DJ50" s="59"/>
      <c r="DK50" s="60"/>
      <c r="DL50" s="17"/>
      <c r="DM50" s="17"/>
      <c r="DN50" s="58"/>
      <c r="DO50" s="50"/>
      <c r="DP50" s="50"/>
      <c r="DQ50" s="50"/>
      <c r="DR50" s="50"/>
      <c r="DS50" s="50"/>
      <c r="DT50" s="50"/>
      <c r="DU50" s="59"/>
      <c r="DV50" s="60"/>
      <c r="DW50" s="17"/>
      <c r="DX50" s="17"/>
      <c r="DY50" s="58"/>
      <c r="DZ50" s="50"/>
      <c r="EA50" s="50"/>
      <c r="EB50" s="50"/>
      <c r="EC50" s="50"/>
      <c r="ED50" s="50"/>
      <c r="EE50" s="50"/>
      <c r="EF50" s="59"/>
      <c r="EG50" s="60"/>
      <c r="EH50" s="17"/>
      <c r="EI50" s="17"/>
      <c r="EJ50" s="58"/>
      <c r="EK50" s="50"/>
      <c r="EL50" s="50"/>
      <c r="EM50" s="50"/>
      <c r="EN50" s="50"/>
      <c r="EO50" s="50"/>
      <c r="EP50" s="50"/>
      <c r="EQ50" s="59"/>
      <c r="ER50" s="60"/>
      <c r="ES50" s="17"/>
      <c r="ET50" s="17"/>
      <c r="EU50" s="58"/>
      <c r="EV50" s="50"/>
      <c r="EW50" s="50"/>
      <c r="EX50" s="50"/>
      <c r="EY50" s="50"/>
      <c r="EZ50" s="50"/>
      <c r="FA50" s="50"/>
      <c r="FB50" s="59"/>
      <c r="FC50" s="60"/>
      <c r="FD50" s="17"/>
      <c r="FE50" s="17"/>
      <c r="FF50" s="58"/>
      <c r="FG50" s="50"/>
      <c r="FH50" s="50"/>
      <c r="FI50" s="50"/>
      <c r="FJ50" s="50"/>
      <c r="FK50" s="50"/>
      <c r="FL50" s="50"/>
      <c r="FM50" s="59"/>
      <c r="FN50" s="60"/>
      <c r="FO50" s="17"/>
      <c r="FP50" s="17"/>
      <c r="FQ50" s="58"/>
      <c r="FR50" s="50"/>
      <c r="FS50" s="50"/>
      <c r="FT50" s="50"/>
      <c r="FU50" s="50"/>
      <c r="FV50" s="50"/>
      <c r="FW50" s="50"/>
      <c r="FX50" s="59"/>
      <c r="FY50" s="60"/>
      <c r="FZ50" s="17"/>
      <c r="GA50" s="17"/>
      <c r="GB50" s="58"/>
      <c r="GC50" s="50"/>
      <c r="GD50" s="50"/>
      <c r="GE50" s="50"/>
      <c r="GF50" s="50"/>
      <c r="GG50" s="50"/>
      <c r="GH50" s="50"/>
      <c r="GI50" s="59"/>
      <c r="GJ50" s="60"/>
      <c r="GK50" s="17"/>
      <c r="GL50" s="17"/>
      <c r="GM50" s="58"/>
      <c r="GN50" s="50"/>
      <c r="GO50" s="50"/>
      <c r="GP50" s="50"/>
      <c r="GQ50" s="50"/>
      <c r="GR50" s="50"/>
      <c r="GS50" s="50"/>
      <c r="GT50" s="59"/>
      <c r="GU50" s="60"/>
      <c r="GV50" s="17"/>
      <c r="GW50" s="17"/>
      <c r="GX50" s="58"/>
      <c r="GY50" s="50"/>
      <c r="GZ50" s="50"/>
      <c r="HA50" s="50"/>
      <c r="HB50" s="50"/>
      <c r="HC50" s="50"/>
      <c r="HD50" s="50"/>
      <c r="HE50" s="59"/>
      <c r="HF50" s="60"/>
      <c r="HG50" s="17"/>
      <c r="HH50" s="17"/>
      <c r="HI50" s="58"/>
      <c r="HJ50" s="50"/>
      <c r="HK50" s="50"/>
      <c r="HL50" s="50"/>
      <c r="HM50" s="50"/>
      <c r="HN50" s="50"/>
      <c r="HO50" s="50"/>
      <c r="HP50" s="59"/>
      <c r="HQ50" s="60"/>
      <c r="HR50" s="17"/>
      <c r="HS50" s="17"/>
    </row>
    <row r="51" spans="1:227" x14ac:dyDescent="0.3">
      <c r="A51" s="55"/>
      <c r="B51" s="56"/>
      <c r="C51" s="57"/>
      <c r="D51" s="57"/>
      <c r="E51" s="59"/>
      <c r="F51" s="59"/>
      <c r="G51" s="17"/>
      <c r="H51" s="58"/>
      <c r="I51" s="50"/>
      <c r="J51" s="50"/>
      <c r="K51" s="50"/>
      <c r="L51" s="50"/>
      <c r="M51" s="50"/>
      <c r="N51" s="50"/>
      <c r="O51" s="59"/>
      <c r="P51" s="60"/>
      <c r="Q51" s="17"/>
      <c r="R51" s="17"/>
      <c r="S51" s="58"/>
      <c r="T51" s="50"/>
      <c r="U51" s="50"/>
      <c r="V51" s="50"/>
      <c r="W51" s="50"/>
      <c r="X51" s="50"/>
      <c r="Y51" s="50"/>
      <c r="Z51" s="59"/>
      <c r="AA51" s="60"/>
      <c r="AB51" s="17"/>
      <c r="AC51" s="17"/>
      <c r="AD51" s="58"/>
      <c r="AE51" s="50"/>
      <c r="AF51" s="50"/>
      <c r="AG51" s="50"/>
      <c r="AH51" s="50"/>
      <c r="AI51" s="50"/>
      <c r="AJ51" s="50"/>
      <c r="AK51" s="59"/>
      <c r="AL51" s="60"/>
      <c r="AM51" s="17"/>
      <c r="AN51" s="17"/>
      <c r="AO51" s="58"/>
      <c r="AP51" s="50"/>
      <c r="AQ51" s="50"/>
      <c r="AR51" s="50"/>
      <c r="AS51" s="50"/>
      <c r="AT51" s="50"/>
      <c r="AU51" s="50"/>
      <c r="AV51" s="59"/>
      <c r="AW51" s="60"/>
      <c r="AX51" s="17"/>
      <c r="AY51" s="17"/>
      <c r="AZ51" s="58"/>
      <c r="BA51" s="50"/>
      <c r="BB51" s="50"/>
      <c r="BC51" s="50"/>
      <c r="BD51" s="50"/>
      <c r="BE51" s="50"/>
      <c r="BF51" s="50"/>
      <c r="BG51" s="59"/>
      <c r="BH51" s="60"/>
      <c r="BI51" s="17"/>
      <c r="BJ51" s="17"/>
      <c r="BK51" s="58"/>
      <c r="BL51" s="50"/>
      <c r="BM51" s="50"/>
      <c r="BN51" s="50"/>
      <c r="BO51" s="50"/>
      <c r="BP51" s="50"/>
      <c r="BQ51" s="50"/>
      <c r="BR51" s="59"/>
      <c r="BS51" s="60"/>
      <c r="BT51" s="17"/>
      <c r="BU51" s="17"/>
      <c r="BV51" s="58"/>
      <c r="BW51" s="50"/>
      <c r="BX51" s="50"/>
      <c r="BY51" s="50"/>
      <c r="BZ51" s="50"/>
      <c r="CA51" s="50"/>
      <c r="CB51" s="50"/>
      <c r="CC51" s="59"/>
      <c r="CD51" s="60"/>
      <c r="CE51" s="17"/>
      <c r="CF51" s="17"/>
      <c r="CG51" s="58"/>
      <c r="CH51" s="50"/>
      <c r="CI51" s="50"/>
      <c r="CJ51" s="50"/>
      <c r="CK51" s="50"/>
      <c r="CL51" s="50"/>
      <c r="CM51" s="50"/>
      <c r="CN51" s="59"/>
      <c r="CO51" s="60"/>
      <c r="CP51" s="17"/>
      <c r="CQ51" s="17"/>
      <c r="CR51" s="58"/>
      <c r="CS51" s="50"/>
      <c r="CT51" s="50"/>
      <c r="CU51" s="50"/>
      <c r="CV51" s="50"/>
      <c r="CW51" s="50"/>
      <c r="CX51" s="50"/>
      <c r="CY51" s="59"/>
      <c r="CZ51" s="60"/>
      <c r="DA51" s="17"/>
      <c r="DB51" s="17"/>
      <c r="DC51" s="58"/>
      <c r="DD51" s="50"/>
      <c r="DE51" s="50"/>
      <c r="DF51" s="50"/>
      <c r="DG51" s="50"/>
      <c r="DH51" s="50"/>
      <c r="DI51" s="50"/>
      <c r="DJ51" s="59"/>
      <c r="DK51" s="60"/>
      <c r="DL51" s="17"/>
      <c r="DM51" s="17"/>
      <c r="DN51" s="58"/>
      <c r="DO51" s="50"/>
      <c r="DP51" s="50"/>
      <c r="DQ51" s="50"/>
      <c r="DR51" s="50"/>
      <c r="DS51" s="50"/>
      <c r="DT51" s="50"/>
      <c r="DU51" s="59"/>
      <c r="DV51" s="60"/>
      <c r="DW51" s="17"/>
      <c r="DX51" s="17"/>
      <c r="DY51" s="58"/>
      <c r="DZ51" s="50"/>
      <c r="EA51" s="50"/>
      <c r="EB51" s="50"/>
      <c r="EC51" s="50"/>
      <c r="ED51" s="50"/>
      <c r="EE51" s="50"/>
      <c r="EF51" s="59"/>
      <c r="EG51" s="60"/>
      <c r="EH51" s="17"/>
      <c r="EI51" s="17"/>
      <c r="EJ51" s="58"/>
      <c r="EK51" s="50"/>
      <c r="EL51" s="50"/>
      <c r="EM51" s="50"/>
      <c r="EN51" s="50"/>
      <c r="EO51" s="50"/>
      <c r="EP51" s="50"/>
      <c r="EQ51" s="59"/>
      <c r="ER51" s="60"/>
      <c r="ES51" s="17"/>
      <c r="ET51" s="17"/>
      <c r="EU51" s="58"/>
      <c r="EV51" s="50"/>
      <c r="EW51" s="50"/>
      <c r="EX51" s="50"/>
      <c r="EY51" s="50"/>
      <c r="EZ51" s="50"/>
      <c r="FA51" s="50"/>
      <c r="FB51" s="59"/>
      <c r="FC51" s="60"/>
      <c r="FD51" s="17"/>
      <c r="FE51" s="17"/>
      <c r="FF51" s="58"/>
      <c r="FG51" s="50"/>
      <c r="FH51" s="50"/>
      <c r="FI51" s="50"/>
      <c r="FJ51" s="50"/>
      <c r="FK51" s="50"/>
      <c r="FL51" s="50"/>
      <c r="FM51" s="59"/>
      <c r="FN51" s="60"/>
      <c r="FO51" s="17"/>
      <c r="FP51" s="17"/>
      <c r="FQ51" s="58"/>
      <c r="FR51" s="50"/>
      <c r="FS51" s="50"/>
      <c r="FT51" s="50"/>
      <c r="FU51" s="50"/>
      <c r="FV51" s="50"/>
      <c r="FW51" s="50"/>
      <c r="FX51" s="59"/>
      <c r="FY51" s="60"/>
      <c r="FZ51" s="17"/>
      <c r="GA51" s="17"/>
      <c r="GB51" s="58"/>
      <c r="GC51" s="50"/>
      <c r="GD51" s="50"/>
      <c r="GE51" s="50"/>
      <c r="GF51" s="50"/>
      <c r="GG51" s="50"/>
      <c r="GH51" s="50"/>
      <c r="GI51" s="59"/>
      <c r="GJ51" s="60"/>
      <c r="GK51" s="17"/>
      <c r="GL51" s="17"/>
      <c r="GM51" s="58"/>
      <c r="GN51" s="50"/>
      <c r="GO51" s="50"/>
      <c r="GP51" s="50"/>
      <c r="GQ51" s="50"/>
      <c r="GR51" s="50"/>
      <c r="GS51" s="50"/>
      <c r="GT51" s="59"/>
      <c r="GU51" s="60"/>
      <c r="GV51" s="17"/>
      <c r="GW51" s="17"/>
      <c r="GX51" s="58"/>
      <c r="GY51" s="50"/>
      <c r="GZ51" s="50"/>
      <c r="HA51" s="50"/>
      <c r="HB51" s="50"/>
      <c r="HC51" s="50"/>
      <c r="HD51" s="50"/>
      <c r="HE51" s="59"/>
      <c r="HF51" s="60"/>
      <c r="HG51" s="17"/>
      <c r="HH51" s="17"/>
      <c r="HI51" s="58"/>
      <c r="HJ51" s="50"/>
      <c r="HK51" s="50"/>
      <c r="HL51" s="50"/>
      <c r="HM51" s="50"/>
      <c r="HN51" s="50"/>
      <c r="HO51" s="50"/>
      <c r="HP51" s="59"/>
      <c r="HQ51" s="60"/>
      <c r="HR51" s="17"/>
      <c r="HS51" s="17"/>
    </row>
    <row r="52" spans="1:227" x14ac:dyDescent="0.3">
      <c r="A52" s="55"/>
      <c r="B52" s="56"/>
      <c r="C52" s="57"/>
      <c r="D52" s="57"/>
      <c r="E52" s="59"/>
      <c r="F52" s="59"/>
      <c r="G52" s="17"/>
      <c r="H52" s="58"/>
      <c r="I52" s="50"/>
      <c r="J52" s="50"/>
      <c r="K52" s="50"/>
      <c r="L52" s="50"/>
      <c r="M52" s="50"/>
      <c r="N52" s="50"/>
      <c r="O52" s="59"/>
      <c r="P52" s="60"/>
      <c r="Q52" s="17"/>
      <c r="R52" s="17"/>
      <c r="S52" s="58"/>
      <c r="T52" s="50"/>
      <c r="U52" s="50"/>
      <c r="V52" s="50"/>
      <c r="W52" s="50"/>
      <c r="X52" s="50"/>
      <c r="Y52" s="50"/>
      <c r="Z52" s="59"/>
      <c r="AA52" s="60"/>
      <c r="AB52" s="17"/>
      <c r="AC52" s="17"/>
      <c r="AD52" s="58"/>
      <c r="AE52" s="50"/>
      <c r="AF52" s="50"/>
      <c r="AG52" s="50"/>
      <c r="AH52" s="50"/>
      <c r="AI52" s="50"/>
      <c r="AJ52" s="50"/>
      <c r="AK52" s="59"/>
      <c r="AL52" s="60"/>
      <c r="AM52" s="17"/>
      <c r="AN52" s="17"/>
      <c r="AO52" s="58"/>
      <c r="AP52" s="50"/>
      <c r="AQ52" s="50"/>
      <c r="AR52" s="50"/>
      <c r="AS52" s="50"/>
      <c r="AT52" s="50"/>
      <c r="AU52" s="50"/>
      <c r="AV52" s="59"/>
      <c r="AW52" s="60"/>
      <c r="AX52" s="17"/>
      <c r="AY52" s="17"/>
      <c r="AZ52" s="58"/>
      <c r="BA52" s="50"/>
      <c r="BB52" s="50"/>
      <c r="BC52" s="50"/>
      <c r="BD52" s="50"/>
      <c r="BE52" s="50"/>
      <c r="BF52" s="50"/>
      <c r="BG52" s="59"/>
      <c r="BH52" s="60"/>
      <c r="BI52" s="17"/>
      <c r="BJ52" s="17"/>
      <c r="BK52" s="58"/>
      <c r="BL52" s="50"/>
      <c r="BM52" s="50"/>
      <c r="BN52" s="50"/>
      <c r="BO52" s="50"/>
      <c r="BP52" s="50"/>
      <c r="BQ52" s="50"/>
      <c r="BR52" s="59"/>
      <c r="BS52" s="60"/>
      <c r="BT52" s="17"/>
      <c r="BU52" s="17"/>
      <c r="BV52" s="58"/>
      <c r="BW52" s="50"/>
      <c r="BX52" s="50"/>
      <c r="BY52" s="50"/>
      <c r="BZ52" s="50"/>
      <c r="CA52" s="50"/>
      <c r="CB52" s="50"/>
      <c r="CC52" s="59"/>
      <c r="CD52" s="60"/>
      <c r="CE52" s="17"/>
      <c r="CF52" s="17"/>
      <c r="CG52" s="58"/>
      <c r="CH52" s="50"/>
      <c r="CI52" s="50"/>
      <c r="CJ52" s="50"/>
      <c r="CK52" s="50"/>
      <c r="CL52" s="50"/>
      <c r="CM52" s="50"/>
      <c r="CN52" s="59"/>
      <c r="CO52" s="60"/>
      <c r="CP52" s="17"/>
      <c r="CQ52" s="17"/>
      <c r="CR52" s="58"/>
      <c r="CS52" s="50"/>
      <c r="CT52" s="50"/>
      <c r="CU52" s="50"/>
      <c r="CV52" s="50"/>
      <c r="CW52" s="50"/>
      <c r="CX52" s="50"/>
      <c r="CY52" s="59"/>
      <c r="CZ52" s="60"/>
      <c r="DA52" s="17"/>
      <c r="DB52" s="17"/>
      <c r="DC52" s="58"/>
      <c r="DD52" s="50"/>
      <c r="DE52" s="50"/>
      <c r="DF52" s="50"/>
      <c r="DG52" s="50"/>
      <c r="DH52" s="50"/>
      <c r="DI52" s="50"/>
      <c r="DJ52" s="59"/>
      <c r="DK52" s="60"/>
      <c r="DL52" s="17"/>
      <c r="DM52" s="17"/>
      <c r="DN52" s="58"/>
      <c r="DO52" s="50"/>
      <c r="DP52" s="50"/>
      <c r="DQ52" s="50"/>
      <c r="DR52" s="50"/>
      <c r="DS52" s="50"/>
      <c r="DT52" s="50"/>
      <c r="DU52" s="59"/>
      <c r="DV52" s="60"/>
      <c r="DW52" s="17"/>
      <c r="DX52" s="17"/>
      <c r="DY52" s="58"/>
      <c r="DZ52" s="50"/>
      <c r="EA52" s="50"/>
      <c r="EB52" s="50"/>
      <c r="EC52" s="50"/>
      <c r="ED52" s="50"/>
      <c r="EE52" s="50"/>
      <c r="EF52" s="59"/>
      <c r="EG52" s="60"/>
      <c r="EH52" s="17"/>
      <c r="EI52" s="17"/>
      <c r="EJ52" s="58"/>
      <c r="EK52" s="50"/>
      <c r="EL52" s="50"/>
      <c r="EM52" s="50"/>
      <c r="EN52" s="50"/>
      <c r="EO52" s="50"/>
      <c r="EP52" s="50"/>
      <c r="EQ52" s="59"/>
      <c r="ER52" s="60"/>
      <c r="ES52" s="17"/>
      <c r="ET52" s="17"/>
      <c r="EU52" s="58"/>
      <c r="EV52" s="50"/>
      <c r="EW52" s="50"/>
      <c r="EX52" s="50"/>
      <c r="EY52" s="50"/>
      <c r="EZ52" s="50"/>
      <c r="FA52" s="50"/>
      <c r="FB52" s="59"/>
      <c r="FC52" s="60"/>
      <c r="FD52" s="17"/>
      <c r="FE52" s="17"/>
      <c r="FF52" s="58"/>
      <c r="FG52" s="50"/>
      <c r="FH52" s="50"/>
      <c r="FI52" s="50"/>
      <c r="FJ52" s="50"/>
      <c r="FK52" s="50"/>
      <c r="FL52" s="50"/>
      <c r="FM52" s="59"/>
      <c r="FN52" s="60"/>
      <c r="FO52" s="17"/>
      <c r="FP52" s="17"/>
      <c r="FQ52" s="58"/>
      <c r="FR52" s="50"/>
      <c r="FS52" s="50"/>
      <c r="FT52" s="50"/>
      <c r="FU52" s="50"/>
      <c r="FV52" s="50"/>
      <c r="FW52" s="50"/>
      <c r="FX52" s="59"/>
      <c r="FY52" s="60"/>
      <c r="FZ52" s="17"/>
      <c r="GA52" s="17"/>
      <c r="GB52" s="58"/>
      <c r="GC52" s="50"/>
      <c r="GD52" s="50"/>
      <c r="GE52" s="50"/>
      <c r="GF52" s="50"/>
      <c r="GG52" s="50"/>
      <c r="GH52" s="50"/>
      <c r="GI52" s="59"/>
      <c r="GJ52" s="60"/>
      <c r="GK52" s="17"/>
      <c r="GL52" s="17"/>
      <c r="GM52" s="58"/>
      <c r="GN52" s="50"/>
      <c r="GO52" s="50"/>
      <c r="GP52" s="50"/>
      <c r="GQ52" s="50"/>
      <c r="GR52" s="50"/>
      <c r="GS52" s="50"/>
      <c r="GT52" s="59"/>
      <c r="GU52" s="60"/>
      <c r="GV52" s="17"/>
      <c r="GW52" s="17"/>
      <c r="GX52" s="58"/>
      <c r="GY52" s="50"/>
      <c r="GZ52" s="50"/>
      <c r="HA52" s="50"/>
      <c r="HB52" s="50"/>
      <c r="HC52" s="50"/>
      <c r="HD52" s="50"/>
      <c r="HE52" s="59"/>
      <c r="HF52" s="60"/>
      <c r="HG52" s="17"/>
      <c r="HH52" s="17"/>
      <c r="HI52" s="58"/>
      <c r="HJ52" s="50"/>
      <c r="HK52" s="50"/>
      <c r="HL52" s="50"/>
      <c r="HM52" s="50"/>
      <c r="HN52" s="50"/>
      <c r="HO52" s="50"/>
      <c r="HP52" s="59"/>
      <c r="HQ52" s="60"/>
      <c r="HR52" s="17"/>
      <c r="HS52" s="17"/>
    </row>
    <row r="53" spans="1:227" x14ac:dyDescent="0.3">
      <c r="A53" s="55"/>
      <c r="B53" s="62"/>
      <c r="C53" s="57"/>
      <c r="D53" s="57"/>
      <c r="E53" s="59"/>
      <c r="F53" s="59"/>
      <c r="G53" s="17"/>
      <c r="H53" s="58"/>
      <c r="I53" s="50"/>
      <c r="J53" s="50"/>
      <c r="K53" s="50"/>
      <c r="L53" s="50"/>
      <c r="M53" s="50"/>
      <c r="N53" s="50"/>
      <c r="O53" s="59"/>
      <c r="P53" s="60"/>
      <c r="Q53" s="17"/>
      <c r="R53" s="17"/>
      <c r="S53" s="58"/>
      <c r="T53" s="50"/>
      <c r="U53" s="50"/>
      <c r="V53" s="50"/>
      <c r="W53" s="50"/>
      <c r="X53" s="50"/>
      <c r="Y53" s="50"/>
      <c r="Z53" s="59"/>
      <c r="AA53" s="60"/>
      <c r="AB53" s="17"/>
      <c r="AC53" s="17"/>
      <c r="AD53" s="58"/>
      <c r="AE53" s="50"/>
      <c r="AF53" s="50"/>
      <c r="AG53" s="50"/>
      <c r="AH53" s="50"/>
      <c r="AI53" s="50"/>
      <c r="AJ53" s="50"/>
      <c r="AK53" s="59"/>
      <c r="AL53" s="60"/>
      <c r="AM53" s="17"/>
      <c r="AN53" s="17"/>
      <c r="AO53" s="58"/>
      <c r="AP53" s="50"/>
      <c r="AQ53" s="50"/>
      <c r="AR53" s="50"/>
      <c r="AS53" s="50"/>
      <c r="AT53" s="50"/>
      <c r="AU53" s="50"/>
      <c r="AV53" s="59"/>
      <c r="AW53" s="60"/>
      <c r="AX53" s="17"/>
      <c r="AY53" s="17"/>
      <c r="AZ53" s="58"/>
      <c r="BA53" s="50"/>
      <c r="BB53" s="50"/>
      <c r="BC53" s="50"/>
      <c r="BD53" s="50"/>
      <c r="BE53" s="50"/>
      <c r="BF53" s="50"/>
      <c r="BG53" s="59"/>
      <c r="BH53" s="60"/>
      <c r="BI53" s="17"/>
      <c r="BJ53" s="17"/>
      <c r="BK53" s="58"/>
      <c r="BL53" s="50"/>
      <c r="BM53" s="50"/>
      <c r="BN53" s="50"/>
      <c r="BO53" s="50"/>
      <c r="BP53" s="50"/>
      <c r="BQ53" s="50"/>
      <c r="BR53" s="59"/>
      <c r="BS53" s="60"/>
      <c r="BT53" s="17"/>
      <c r="BU53" s="17"/>
      <c r="BV53" s="58"/>
      <c r="BW53" s="50"/>
      <c r="BX53" s="50"/>
      <c r="BY53" s="50"/>
      <c r="BZ53" s="50"/>
      <c r="CA53" s="50"/>
      <c r="CB53" s="50"/>
      <c r="CC53" s="59"/>
      <c r="CD53" s="60"/>
      <c r="CE53" s="17"/>
      <c r="CF53" s="17"/>
      <c r="CG53" s="58"/>
      <c r="CH53" s="50"/>
      <c r="CI53" s="50"/>
      <c r="CJ53" s="50"/>
      <c r="CK53" s="50"/>
      <c r="CL53" s="50"/>
      <c r="CM53" s="50"/>
      <c r="CN53" s="59"/>
      <c r="CO53" s="60"/>
      <c r="CP53" s="17"/>
      <c r="CQ53" s="17"/>
      <c r="CR53" s="58"/>
      <c r="CS53" s="50"/>
      <c r="CT53" s="50"/>
      <c r="CU53" s="50"/>
      <c r="CV53" s="50"/>
      <c r="CW53" s="50"/>
      <c r="CX53" s="50"/>
      <c r="CY53" s="59"/>
      <c r="CZ53" s="60"/>
      <c r="DA53" s="17"/>
      <c r="DB53" s="17"/>
      <c r="DC53" s="58"/>
      <c r="DD53" s="50"/>
      <c r="DE53" s="50"/>
      <c r="DF53" s="50"/>
      <c r="DG53" s="50"/>
      <c r="DH53" s="50"/>
      <c r="DI53" s="50"/>
      <c r="DJ53" s="59"/>
      <c r="DK53" s="60"/>
      <c r="DL53" s="17"/>
      <c r="DM53" s="17"/>
      <c r="DN53" s="58"/>
      <c r="DO53" s="50"/>
      <c r="DP53" s="50"/>
      <c r="DQ53" s="50"/>
      <c r="DR53" s="50"/>
      <c r="DS53" s="50"/>
      <c r="DT53" s="50"/>
      <c r="DU53" s="59"/>
      <c r="DV53" s="60"/>
      <c r="DW53" s="17"/>
      <c r="DX53" s="17"/>
      <c r="DY53" s="58"/>
      <c r="DZ53" s="50"/>
      <c r="EA53" s="50"/>
      <c r="EB53" s="50"/>
      <c r="EC53" s="50"/>
      <c r="ED53" s="50"/>
      <c r="EE53" s="50"/>
      <c r="EF53" s="59"/>
      <c r="EG53" s="60"/>
      <c r="EH53" s="17"/>
      <c r="EI53" s="17"/>
      <c r="EJ53" s="58"/>
      <c r="EK53" s="50"/>
      <c r="EL53" s="50"/>
      <c r="EM53" s="50"/>
      <c r="EN53" s="50"/>
      <c r="EO53" s="50"/>
      <c r="EP53" s="50"/>
      <c r="EQ53" s="59"/>
      <c r="ER53" s="60"/>
      <c r="ES53" s="17"/>
      <c r="ET53" s="17"/>
      <c r="EU53" s="58"/>
      <c r="EV53" s="50"/>
      <c r="EW53" s="50"/>
      <c r="EX53" s="50"/>
      <c r="EY53" s="50"/>
      <c r="EZ53" s="50"/>
      <c r="FA53" s="50"/>
      <c r="FB53" s="59"/>
      <c r="FC53" s="60"/>
      <c r="FD53" s="17"/>
      <c r="FE53" s="17"/>
      <c r="FF53" s="58"/>
      <c r="FG53" s="50"/>
      <c r="FH53" s="50"/>
      <c r="FI53" s="50"/>
      <c r="FJ53" s="50"/>
      <c r="FK53" s="50"/>
      <c r="FL53" s="50"/>
      <c r="FM53" s="59"/>
      <c r="FN53" s="60"/>
      <c r="FO53" s="17"/>
      <c r="FP53" s="17"/>
      <c r="FQ53" s="58"/>
      <c r="FR53" s="50"/>
      <c r="FS53" s="50"/>
      <c r="FT53" s="50"/>
      <c r="FU53" s="50"/>
      <c r="FV53" s="50"/>
      <c r="FW53" s="50"/>
      <c r="FX53" s="59"/>
      <c r="FY53" s="60"/>
      <c r="FZ53" s="17"/>
      <c r="GA53" s="17"/>
      <c r="GB53" s="58"/>
      <c r="GC53" s="50"/>
      <c r="GD53" s="50"/>
      <c r="GE53" s="50"/>
      <c r="GF53" s="50"/>
      <c r="GG53" s="50"/>
      <c r="GH53" s="50"/>
      <c r="GI53" s="59"/>
      <c r="GJ53" s="60"/>
      <c r="GK53" s="17"/>
      <c r="GL53" s="17"/>
      <c r="GM53" s="58"/>
      <c r="GN53" s="50"/>
      <c r="GO53" s="50"/>
      <c r="GP53" s="50"/>
      <c r="GQ53" s="50"/>
      <c r="GR53" s="50"/>
      <c r="GS53" s="50"/>
      <c r="GT53" s="59"/>
      <c r="GU53" s="60"/>
      <c r="GV53" s="17"/>
      <c r="GW53" s="17"/>
      <c r="GX53" s="58"/>
      <c r="GY53" s="50"/>
      <c r="GZ53" s="50"/>
      <c r="HA53" s="50"/>
      <c r="HB53" s="50"/>
      <c r="HC53" s="50"/>
      <c r="HD53" s="50"/>
      <c r="HE53" s="59"/>
      <c r="HF53" s="60"/>
      <c r="HG53" s="17"/>
      <c r="HH53" s="17"/>
      <c r="HI53" s="58"/>
      <c r="HJ53" s="50"/>
      <c r="HK53" s="50"/>
      <c r="HL53" s="50"/>
      <c r="HM53" s="50"/>
      <c r="HN53" s="50"/>
      <c r="HO53" s="50"/>
      <c r="HP53" s="59"/>
      <c r="HQ53" s="60"/>
      <c r="HR53" s="17"/>
      <c r="HS53" s="17"/>
    </row>
    <row r="54" spans="1:227" x14ac:dyDescent="0.3">
      <c r="A54" s="55"/>
      <c r="B54" s="62"/>
      <c r="C54" s="57"/>
      <c r="D54" s="57"/>
      <c r="E54" s="59"/>
      <c r="F54" s="59"/>
      <c r="G54" s="17"/>
      <c r="H54" s="58"/>
      <c r="I54" s="50"/>
      <c r="J54" s="50"/>
      <c r="K54" s="50"/>
      <c r="L54" s="50"/>
      <c r="M54" s="50"/>
      <c r="N54" s="50"/>
      <c r="O54" s="59"/>
      <c r="P54" s="60"/>
      <c r="Q54" s="17"/>
      <c r="R54" s="17"/>
      <c r="S54" s="58"/>
      <c r="T54" s="50"/>
      <c r="U54" s="50"/>
      <c r="V54" s="50"/>
      <c r="W54" s="50"/>
      <c r="X54" s="50"/>
      <c r="Y54" s="50"/>
      <c r="Z54" s="59"/>
      <c r="AA54" s="60"/>
      <c r="AB54" s="17"/>
      <c r="AC54" s="17"/>
      <c r="AD54" s="58"/>
      <c r="AE54" s="50"/>
      <c r="AF54" s="50"/>
      <c r="AG54" s="50"/>
      <c r="AH54" s="50"/>
      <c r="AI54" s="50"/>
      <c r="AJ54" s="50"/>
      <c r="AK54" s="59"/>
      <c r="AL54" s="60"/>
      <c r="AM54" s="17"/>
      <c r="AN54" s="17"/>
      <c r="AO54" s="58"/>
      <c r="AP54" s="50"/>
      <c r="AQ54" s="50"/>
      <c r="AR54" s="50"/>
      <c r="AS54" s="50"/>
      <c r="AT54" s="50"/>
      <c r="AU54" s="50"/>
      <c r="AV54" s="59"/>
      <c r="AW54" s="60"/>
      <c r="AX54" s="17"/>
      <c r="AY54" s="17"/>
      <c r="AZ54" s="58"/>
      <c r="BA54" s="50"/>
      <c r="BB54" s="50"/>
      <c r="BC54" s="50"/>
      <c r="BD54" s="50"/>
      <c r="BE54" s="50"/>
      <c r="BF54" s="50"/>
      <c r="BG54" s="59"/>
      <c r="BH54" s="60"/>
      <c r="BI54" s="17"/>
      <c r="BJ54" s="17"/>
      <c r="BK54" s="58"/>
      <c r="BL54" s="50"/>
      <c r="BM54" s="50"/>
      <c r="BN54" s="50"/>
      <c r="BO54" s="50"/>
      <c r="BP54" s="50"/>
      <c r="BQ54" s="50"/>
      <c r="BR54" s="59"/>
      <c r="BS54" s="60"/>
      <c r="BT54" s="17"/>
      <c r="BU54" s="17"/>
      <c r="BV54" s="58"/>
      <c r="BW54" s="50"/>
      <c r="BX54" s="50"/>
      <c r="BY54" s="50"/>
      <c r="BZ54" s="50"/>
      <c r="CA54" s="50"/>
      <c r="CB54" s="50"/>
      <c r="CC54" s="59"/>
      <c r="CD54" s="60"/>
      <c r="CE54" s="17"/>
      <c r="CF54" s="17"/>
      <c r="CG54" s="58"/>
      <c r="CH54" s="50"/>
      <c r="CI54" s="50"/>
      <c r="CJ54" s="50"/>
      <c r="CK54" s="50"/>
      <c r="CL54" s="50"/>
      <c r="CM54" s="50"/>
      <c r="CN54" s="59"/>
      <c r="CO54" s="60"/>
      <c r="CP54" s="17"/>
      <c r="CQ54" s="17"/>
      <c r="CR54" s="58"/>
      <c r="CS54" s="50"/>
      <c r="CT54" s="50"/>
      <c r="CU54" s="50"/>
      <c r="CV54" s="50"/>
      <c r="CW54" s="50"/>
      <c r="CX54" s="50"/>
      <c r="CY54" s="59"/>
      <c r="CZ54" s="60"/>
      <c r="DA54" s="17"/>
      <c r="DB54" s="17"/>
      <c r="DC54" s="58"/>
      <c r="DD54" s="50"/>
      <c r="DE54" s="50"/>
      <c r="DF54" s="50"/>
      <c r="DG54" s="50"/>
      <c r="DH54" s="50"/>
      <c r="DI54" s="50"/>
      <c r="DJ54" s="59"/>
      <c r="DK54" s="60"/>
      <c r="DL54" s="17"/>
      <c r="DM54" s="17"/>
      <c r="DN54" s="58"/>
      <c r="DO54" s="50"/>
      <c r="DP54" s="50"/>
      <c r="DQ54" s="50"/>
      <c r="DR54" s="50"/>
      <c r="DS54" s="50"/>
      <c r="DT54" s="50"/>
      <c r="DU54" s="59"/>
      <c r="DV54" s="60"/>
      <c r="DW54" s="17"/>
      <c r="DX54" s="17"/>
      <c r="DY54" s="58"/>
      <c r="DZ54" s="50"/>
      <c r="EA54" s="50"/>
      <c r="EB54" s="50"/>
      <c r="EC54" s="50"/>
      <c r="ED54" s="50"/>
      <c r="EE54" s="50"/>
      <c r="EF54" s="59"/>
      <c r="EG54" s="60"/>
      <c r="EH54" s="17"/>
      <c r="EI54" s="17"/>
      <c r="EJ54" s="58"/>
      <c r="EK54" s="50"/>
      <c r="EL54" s="50"/>
      <c r="EM54" s="50"/>
      <c r="EN54" s="50"/>
      <c r="EO54" s="50"/>
      <c r="EP54" s="50"/>
      <c r="EQ54" s="59"/>
      <c r="ER54" s="60"/>
      <c r="ES54" s="17"/>
      <c r="ET54" s="17"/>
      <c r="EU54" s="58"/>
      <c r="EV54" s="50"/>
      <c r="EW54" s="50"/>
      <c r="EX54" s="50"/>
      <c r="EY54" s="50"/>
      <c r="EZ54" s="50"/>
      <c r="FA54" s="50"/>
      <c r="FB54" s="59"/>
      <c r="FC54" s="60"/>
      <c r="FD54" s="17"/>
      <c r="FE54" s="17"/>
      <c r="FF54" s="58"/>
      <c r="FG54" s="50"/>
      <c r="FH54" s="50"/>
      <c r="FI54" s="50"/>
      <c r="FJ54" s="50"/>
      <c r="FK54" s="50"/>
      <c r="FL54" s="50"/>
      <c r="FM54" s="59"/>
      <c r="FN54" s="60"/>
      <c r="FO54" s="17"/>
      <c r="FP54" s="17"/>
      <c r="FQ54" s="58"/>
      <c r="FR54" s="50"/>
      <c r="FS54" s="50"/>
      <c r="FT54" s="50"/>
      <c r="FU54" s="50"/>
      <c r="FV54" s="50"/>
      <c r="FW54" s="50"/>
      <c r="FX54" s="59"/>
      <c r="FY54" s="60"/>
      <c r="FZ54" s="17"/>
      <c r="GA54" s="17"/>
      <c r="GB54" s="58"/>
      <c r="GC54" s="50"/>
      <c r="GD54" s="50"/>
      <c r="GE54" s="50"/>
      <c r="GF54" s="50"/>
      <c r="GG54" s="50"/>
      <c r="GH54" s="50"/>
      <c r="GI54" s="59"/>
      <c r="GJ54" s="60"/>
      <c r="GK54" s="17"/>
      <c r="GL54" s="17"/>
      <c r="GM54" s="58"/>
      <c r="GN54" s="50"/>
      <c r="GO54" s="50"/>
      <c r="GP54" s="50"/>
      <c r="GQ54" s="50"/>
      <c r="GR54" s="50"/>
      <c r="GS54" s="50"/>
      <c r="GT54" s="59"/>
      <c r="GU54" s="60"/>
      <c r="GV54" s="17"/>
      <c r="GW54" s="17"/>
      <c r="GX54" s="58"/>
      <c r="GY54" s="50"/>
      <c r="GZ54" s="50"/>
      <c r="HA54" s="50"/>
      <c r="HB54" s="50"/>
      <c r="HC54" s="50"/>
      <c r="HD54" s="50"/>
      <c r="HE54" s="59"/>
      <c r="HF54" s="60"/>
      <c r="HG54" s="17"/>
      <c r="HH54" s="17"/>
      <c r="HI54" s="58"/>
      <c r="HJ54" s="50"/>
      <c r="HK54" s="50"/>
      <c r="HL54" s="50"/>
      <c r="HM54" s="50"/>
      <c r="HN54" s="50"/>
      <c r="HO54" s="50"/>
      <c r="HP54" s="59"/>
      <c r="HQ54" s="60"/>
      <c r="HR54" s="17"/>
      <c r="HS54" s="17"/>
    </row>
    <row r="55" spans="1:227" x14ac:dyDescent="0.3">
      <c r="A55" s="55"/>
      <c r="B55" s="56"/>
      <c r="C55" s="57"/>
      <c r="D55" s="57"/>
      <c r="E55" s="59"/>
      <c r="F55" s="59"/>
      <c r="G55" s="17"/>
      <c r="H55" s="58"/>
      <c r="I55" s="50"/>
      <c r="J55" s="50"/>
      <c r="K55" s="50"/>
      <c r="L55" s="50"/>
      <c r="M55" s="50"/>
      <c r="N55" s="50"/>
      <c r="O55" s="59"/>
      <c r="P55" s="60"/>
      <c r="Q55" s="17"/>
      <c r="R55" s="17"/>
      <c r="S55" s="58"/>
      <c r="T55" s="50"/>
      <c r="U55" s="50"/>
      <c r="V55" s="50"/>
      <c r="W55" s="50"/>
      <c r="X55" s="50"/>
      <c r="Y55" s="50"/>
      <c r="Z55" s="59"/>
      <c r="AA55" s="60"/>
      <c r="AB55" s="17"/>
      <c r="AC55" s="17"/>
      <c r="AD55" s="58"/>
      <c r="AE55" s="50"/>
      <c r="AF55" s="50"/>
      <c r="AG55" s="50"/>
      <c r="AH55" s="50"/>
      <c r="AI55" s="50"/>
      <c r="AJ55" s="50"/>
      <c r="AK55" s="59"/>
      <c r="AL55" s="60"/>
      <c r="AM55" s="17"/>
      <c r="AN55" s="17"/>
      <c r="AO55" s="58"/>
      <c r="AP55" s="50"/>
      <c r="AQ55" s="50"/>
      <c r="AR55" s="50"/>
      <c r="AS55" s="50"/>
      <c r="AT55" s="50"/>
      <c r="AU55" s="50"/>
      <c r="AV55" s="59"/>
      <c r="AW55" s="60"/>
      <c r="AX55" s="17"/>
      <c r="AY55" s="17"/>
      <c r="AZ55" s="58"/>
      <c r="BA55" s="50"/>
      <c r="BB55" s="50"/>
      <c r="BC55" s="50"/>
      <c r="BD55" s="50"/>
      <c r="BE55" s="50"/>
      <c r="BF55" s="50"/>
      <c r="BG55" s="59"/>
      <c r="BH55" s="60"/>
      <c r="BI55" s="17"/>
      <c r="BJ55" s="17"/>
      <c r="BK55" s="58"/>
      <c r="BL55" s="50"/>
      <c r="BM55" s="50"/>
      <c r="BN55" s="50"/>
      <c r="BO55" s="50"/>
      <c r="BP55" s="50"/>
      <c r="BQ55" s="50"/>
      <c r="BR55" s="59"/>
      <c r="BS55" s="60"/>
      <c r="BT55" s="17"/>
      <c r="BU55" s="17"/>
      <c r="BV55" s="58"/>
      <c r="BW55" s="50"/>
      <c r="BX55" s="50"/>
      <c r="BY55" s="50"/>
      <c r="BZ55" s="50"/>
      <c r="CA55" s="50"/>
      <c r="CB55" s="50"/>
      <c r="CC55" s="59"/>
      <c r="CD55" s="60"/>
      <c r="CE55" s="17"/>
      <c r="CF55" s="17"/>
      <c r="CG55" s="58"/>
      <c r="CH55" s="50"/>
      <c r="CI55" s="50"/>
      <c r="CJ55" s="50"/>
      <c r="CK55" s="50"/>
      <c r="CL55" s="50"/>
      <c r="CM55" s="50"/>
      <c r="CN55" s="59"/>
      <c r="CO55" s="60"/>
      <c r="CP55" s="17"/>
      <c r="CQ55" s="17"/>
      <c r="CR55" s="58"/>
      <c r="CS55" s="50"/>
      <c r="CT55" s="50"/>
      <c r="CU55" s="50"/>
      <c r="CV55" s="50"/>
      <c r="CW55" s="50"/>
      <c r="CX55" s="50"/>
      <c r="CY55" s="59"/>
      <c r="CZ55" s="60"/>
      <c r="DA55" s="17"/>
      <c r="DB55" s="17"/>
      <c r="DC55" s="58"/>
      <c r="DD55" s="50"/>
      <c r="DE55" s="50"/>
      <c r="DF55" s="50"/>
      <c r="DG55" s="50"/>
      <c r="DH55" s="50"/>
      <c r="DI55" s="50"/>
      <c r="DJ55" s="59"/>
      <c r="DK55" s="60"/>
      <c r="DL55" s="17"/>
      <c r="DM55" s="17"/>
      <c r="DN55" s="58"/>
      <c r="DO55" s="50"/>
      <c r="DP55" s="50"/>
      <c r="DQ55" s="50"/>
      <c r="DR55" s="50"/>
      <c r="DS55" s="50"/>
      <c r="DT55" s="50"/>
      <c r="DU55" s="59"/>
      <c r="DV55" s="60"/>
      <c r="DW55" s="17"/>
      <c r="DX55" s="17"/>
      <c r="DY55" s="58"/>
      <c r="DZ55" s="50"/>
      <c r="EA55" s="50"/>
      <c r="EB55" s="50"/>
      <c r="EC55" s="50"/>
      <c r="ED55" s="50"/>
      <c r="EE55" s="50"/>
      <c r="EF55" s="59"/>
      <c r="EG55" s="60"/>
      <c r="EH55" s="17"/>
      <c r="EI55" s="17"/>
      <c r="EJ55" s="58"/>
      <c r="EK55" s="50"/>
      <c r="EL55" s="50"/>
      <c r="EM55" s="50"/>
      <c r="EN55" s="50"/>
      <c r="EO55" s="50"/>
      <c r="EP55" s="50"/>
      <c r="EQ55" s="59"/>
      <c r="ER55" s="60"/>
      <c r="ES55" s="17"/>
      <c r="ET55" s="17"/>
      <c r="EU55" s="58"/>
      <c r="EV55" s="50"/>
      <c r="EW55" s="50"/>
      <c r="EX55" s="50"/>
      <c r="EY55" s="50"/>
      <c r="EZ55" s="50"/>
      <c r="FA55" s="50"/>
      <c r="FB55" s="59"/>
      <c r="FC55" s="60"/>
      <c r="FD55" s="17"/>
      <c r="FE55" s="17"/>
      <c r="FF55" s="58"/>
      <c r="FG55" s="50"/>
      <c r="FH55" s="50"/>
      <c r="FI55" s="50"/>
      <c r="FJ55" s="50"/>
      <c r="FK55" s="50"/>
      <c r="FL55" s="50"/>
      <c r="FM55" s="59"/>
      <c r="FN55" s="60"/>
      <c r="FO55" s="17"/>
      <c r="FP55" s="17"/>
      <c r="FQ55" s="58"/>
      <c r="FR55" s="50"/>
      <c r="FS55" s="50"/>
      <c r="FT55" s="50"/>
      <c r="FU55" s="50"/>
      <c r="FV55" s="50"/>
      <c r="FW55" s="50"/>
      <c r="FX55" s="59"/>
      <c r="FY55" s="60"/>
      <c r="FZ55" s="17"/>
      <c r="GA55" s="17"/>
      <c r="GB55" s="58"/>
      <c r="GC55" s="50"/>
      <c r="GD55" s="50"/>
      <c r="GE55" s="50"/>
      <c r="GF55" s="50"/>
      <c r="GG55" s="50"/>
      <c r="GH55" s="50"/>
      <c r="GI55" s="59"/>
      <c r="GJ55" s="60"/>
      <c r="GK55" s="17"/>
      <c r="GL55" s="17"/>
      <c r="GM55" s="58"/>
      <c r="GN55" s="50"/>
      <c r="GO55" s="50"/>
      <c r="GP55" s="50"/>
      <c r="GQ55" s="50"/>
      <c r="GR55" s="50"/>
      <c r="GS55" s="50"/>
      <c r="GT55" s="59"/>
      <c r="GU55" s="60"/>
      <c r="GV55" s="17"/>
      <c r="GW55" s="17"/>
      <c r="GX55" s="58"/>
      <c r="GY55" s="50"/>
      <c r="GZ55" s="50"/>
      <c r="HA55" s="50"/>
      <c r="HB55" s="50"/>
      <c r="HC55" s="50"/>
      <c r="HD55" s="50"/>
      <c r="HE55" s="59"/>
      <c r="HF55" s="60"/>
      <c r="HG55" s="17"/>
      <c r="HH55" s="17"/>
      <c r="HI55" s="58"/>
      <c r="HJ55" s="50"/>
      <c r="HK55" s="50"/>
      <c r="HL55" s="50"/>
      <c r="HM55" s="50"/>
      <c r="HN55" s="50"/>
      <c r="HO55" s="50"/>
      <c r="HP55" s="59"/>
      <c r="HQ55" s="60"/>
      <c r="HR55" s="17"/>
      <c r="HS55" s="17"/>
    </row>
    <row r="56" spans="1:227" x14ac:dyDescent="0.3">
      <c r="A56" s="55"/>
      <c r="B56" s="56"/>
      <c r="C56" s="57"/>
      <c r="D56" s="57"/>
      <c r="E56" s="59"/>
      <c r="F56" s="59"/>
      <c r="G56" s="17"/>
      <c r="H56" s="58"/>
      <c r="I56" s="50"/>
      <c r="J56" s="50"/>
      <c r="K56" s="50"/>
      <c r="L56" s="50"/>
      <c r="M56" s="50"/>
      <c r="N56" s="50"/>
      <c r="O56" s="59"/>
      <c r="P56" s="60"/>
      <c r="Q56" s="17"/>
      <c r="R56" s="17"/>
      <c r="S56" s="58"/>
      <c r="T56" s="50"/>
      <c r="U56" s="50"/>
      <c r="V56" s="50"/>
      <c r="W56" s="50"/>
      <c r="X56" s="50"/>
      <c r="Y56" s="50"/>
      <c r="Z56" s="59"/>
      <c r="AA56" s="60"/>
      <c r="AB56" s="17"/>
      <c r="AC56" s="17"/>
      <c r="AD56" s="58"/>
      <c r="AE56" s="50"/>
      <c r="AF56" s="50"/>
      <c r="AG56" s="50"/>
      <c r="AH56" s="50"/>
      <c r="AI56" s="50"/>
      <c r="AJ56" s="50"/>
      <c r="AK56" s="59"/>
      <c r="AL56" s="60"/>
      <c r="AM56" s="17"/>
      <c r="AN56" s="17"/>
      <c r="AO56" s="58"/>
      <c r="AP56" s="50"/>
      <c r="AQ56" s="50"/>
      <c r="AR56" s="50"/>
      <c r="AS56" s="50"/>
      <c r="AT56" s="50"/>
      <c r="AU56" s="50"/>
      <c r="AV56" s="59"/>
      <c r="AW56" s="60"/>
      <c r="AX56" s="17"/>
      <c r="AY56" s="17"/>
      <c r="AZ56" s="58"/>
      <c r="BA56" s="50"/>
      <c r="BB56" s="50"/>
      <c r="BC56" s="50"/>
      <c r="BD56" s="50"/>
      <c r="BE56" s="50"/>
      <c r="BF56" s="50"/>
      <c r="BG56" s="59"/>
      <c r="BH56" s="60"/>
      <c r="BI56" s="17"/>
      <c r="BJ56" s="17"/>
      <c r="BK56" s="58"/>
      <c r="BL56" s="50"/>
      <c r="BM56" s="50"/>
      <c r="BN56" s="50"/>
      <c r="BO56" s="50"/>
      <c r="BP56" s="50"/>
      <c r="BQ56" s="50"/>
      <c r="BR56" s="59"/>
      <c r="BS56" s="60"/>
      <c r="BT56" s="17"/>
      <c r="BU56" s="17"/>
      <c r="BV56" s="58"/>
      <c r="BW56" s="50"/>
      <c r="BX56" s="50"/>
      <c r="BY56" s="50"/>
      <c r="BZ56" s="50"/>
      <c r="CA56" s="50"/>
      <c r="CB56" s="50"/>
      <c r="CC56" s="59"/>
      <c r="CD56" s="60"/>
      <c r="CE56" s="17"/>
      <c r="CF56" s="17"/>
      <c r="CG56" s="58"/>
      <c r="CH56" s="50"/>
      <c r="CI56" s="50"/>
      <c r="CJ56" s="50"/>
      <c r="CK56" s="50"/>
      <c r="CL56" s="50"/>
      <c r="CM56" s="50"/>
      <c r="CN56" s="59"/>
      <c r="CO56" s="60"/>
      <c r="CP56" s="17"/>
      <c r="CQ56" s="17"/>
      <c r="CR56" s="58"/>
      <c r="CS56" s="50"/>
      <c r="CT56" s="50"/>
      <c r="CU56" s="50"/>
      <c r="CV56" s="50"/>
      <c r="CW56" s="50"/>
      <c r="CX56" s="50"/>
      <c r="CY56" s="59"/>
      <c r="CZ56" s="60"/>
      <c r="DA56" s="17"/>
      <c r="DB56" s="17"/>
      <c r="DC56" s="58"/>
      <c r="DD56" s="50"/>
      <c r="DE56" s="50"/>
      <c r="DF56" s="50"/>
      <c r="DG56" s="50"/>
      <c r="DH56" s="50"/>
      <c r="DI56" s="50"/>
      <c r="DJ56" s="59"/>
      <c r="DK56" s="60"/>
      <c r="DL56" s="17"/>
      <c r="DM56" s="17"/>
      <c r="DN56" s="58"/>
      <c r="DO56" s="50"/>
      <c r="DP56" s="50"/>
      <c r="DQ56" s="50"/>
      <c r="DR56" s="50"/>
      <c r="DS56" s="50"/>
      <c r="DT56" s="50"/>
      <c r="DU56" s="59"/>
      <c r="DV56" s="60"/>
      <c r="DW56" s="17"/>
      <c r="DX56" s="17"/>
      <c r="DY56" s="58"/>
      <c r="DZ56" s="50"/>
      <c r="EA56" s="50"/>
      <c r="EB56" s="50"/>
      <c r="EC56" s="50"/>
      <c r="ED56" s="50"/>
      <c r="EE56" s="50"/>
      <c r="EF56" s="59"/>
      <c r="EG56" s="60"/>
      <c r="EH56" s="17"/>
      <c r="EI56" s="17"/>
      <c r="EJ56" s="58"/>
      <c r="EK56" s="50"/>
      <c r="EL56" s="50"/>
      <c r="EM56" s="50"/>
      <c r="EN56" s="50"/>
      <c r="EO56" s="50"/>
      <c r="EP56" s="50"/>
      <c r="EQ56" s="59"/>
      <c r="ER56" s="60"/>
      <c r="ES56" s="17"/>
      <c r="ET56" s="17"/>
      <c r="EU56" s="58"/>
      <c r="EV56" s="50"/>
      <c r="EW56" s="50"/>
      <c r="EX56" s="50"/>
      <c r="EY56" s="50"/>
      <c r="EZ56" s="50"/>
      <c r="FA56" s="50"/>
      <c r="FB56" s="59"/>
      <c r="FC56" s="60"/>
      <c r="FD56" s="17"/>
      <c r="FE56" s="17"/>
      <c r="FF56" s="58"/>
      <c r="FG56" s="50"/>
      <c r="FH56" s="50"/>
      <c r="FI56" s="50"/>
      <c r="FJ56" s="50"/>
      <c r="FK56" s="50"/>
      <c r="FL56" s="50"/>
      <c r="FM56" s="59"/>
      <c r="FN56" s="60"/>
      <c r="FO56" s="17"/>
      <c r="FP56" s="17"/>
      <c r="FQ56" s="58"/>
      <c r="FR56" s="50"/>
      <c r="FS56" s="50"/>
      <c r="FT56" s="50"/>
      <c r="FU56" s="50"/>
      <c r="FV56" s="50"/>
      <c r="FW56" s="50"/>
      <c r="FX56" s="59"/>
      <c r="FY56" s="60"/>
      <c r="FZ56" s="17"/>
      <c r="GA56" s="17"/>
      <c r="GB56" s="58"/>
      <c r="GC56" s="50"/>
      <c r="GD56" s="50"/>
      <c r="GE56" s="50"/>
      <c r="GF56" s="50"/>
      <c r="GG56" s="50"/>
      <c r="GH56" s="50"/>
      <c r="GI56" s="59"/>
      <c r="GJ56" s="60"/>
      <c r="GK56" s="17"/>
      <c r="GL56" s="17"/>
      <c r="GM56" s="58"/>
      <c r="GN56" s="50"/>
      <c r="GO56" s="50"/>
      <c r="GP56" s="50"/>
      <c r="GQ56" s="50"/>
      <c r="GR56" s="50"/>
      <c r="GS56" s="50"/>
      <c r="GT56" s="59"/>
      <c r="GU56" s="60"/>
      <c r="GV56" s="17"/>
      <c r="GW56" s="17"/>
      <c r="GX56" s="58"/>
      <c r="GY56" s="50"/>
      <c r="GZ56" s="50"/>
      <c r="HA56" s="50"/>
      <c r="HB56" s="50"/>
      <c r="HC56" s="50"/>
      <c r="HD56" s="50"/>
      <c r="HE56" s="59"/>
      <c r="HF56" s="60"/>
      <c r="HG56" s="17"/>
      <c r="HH56" s="17"/>
      <c r="HI56" s="58"/>
      <c r="HJ56" s="50"/>
      <c r="HK56" s="50"/>
      <c r="HL56" s="50"/>
      <c r="HM56" s="50"/>
      <c r="HN56" s="50"/>
      <c r="HO56" s="50"/>
      <c r="HP56" s="59"/>
      <c r="HQ56" s="60"/>
      <c r="HR56" s="17"/>
      <c r="HS56" s="17"/>
    </row>
    <row r="57" spans="1:227" x14ac:dyDescent="0.3">
      <c r="A57" s="55"/>
      <c r="B57" s="56"/>
      <c r="C57" s="57"/>
      <c r="D57" s="57"/>
      <c r="E57" s="59"/>
      <c r="F57" s="59"/>
      <c r="G57" s="17"/>
      <c r="H57" s="58"/>
      <c r="I57" s="50"/>
      <c r="J57" s="50"/>
      <c r="K57" s="50"/>
      <c r="L57" s="50"/>
      <c r="M57" s="50"/>
      <c r="N57" s="50"/>
      <c r="O57" s="59"/>
      <c r="P57" s="60"/>
      <c r="Q57" s="17"/>
      <c r="R57" s="17"/>
      <c r="S57" s="58"/>
      <c r="T57" s="50"/>
      <c r="U57" s="50"/>
      <c r="V57" s="50"/>
      <c r="W57" s="50"/>
      <c r="X57" s="50"/>
      <c r="Y57" s="50"/>
      <c r="Z57" s="59"/>
      <c r="AA57" s="60"/>
      <c r="AB57" s="17"/>
      <c r="AC57" s="17"/>
      <c r="AD57" s="58"/>
      <c r="AE57" s="50"/>
      <c r="AF57" s="50"/>
      <c r="AG57" s="50"/>
      <c r="AH57" s="50"/>
      <c r="AI57" s="50"/>
      <c r="AJ57" s="50"/>
      <c r="AK57" s="59"/>
      <c r="AL57" s="60"/>
      <c r="AM57" s="17"/>
      <c r="AN57" s="17"/>
      <c r="AO57" s="58"/>
      <c r="AP57" s="50"/>
      <c r="AQ57" s="50"/>
      <c r="AR57" s="50"/>
      <c r="AS57" s="50"/>
      <c r="AT57" s="50"/>
      <c r="AU57" s="50"/>
      <c r="AV57" s="59"/>
      <c r="AW57" s="60"/>
      <c r="AX57" s="17"/>
      <c r="AY57" s="17"/>
      <c r="AZ57" s="58"/>
      <c r="BA57" s="50"/>
      <c r="BB57" s="50"/>
      <c r="BC57" s="50"/>
      <c r="BD57" s="50"/>
      <c r="BE57" s="50"/>
      <c r="BF57" s="50"/>
      <c r="BG57" s="59"/>
      <c r="BH57" s="60"/>
      <c r="BI57" s="17"/>
      <c r="BJ57" s="17"/>
      <c r="BK57" s="58"/>
      <c r="BL57" s="50"/>
      <c r="BM57" s="50"/>
      <c r="BN57" s="50"/>
      <c r="BO57" s="50"/>
      <c r="BP57" s="50"/>
      <c r="BQ57" s="50"/>
      <c r="BR57" s="59"/>
      <c r="BS57" s="60"/>
      <c r="BT57" s="17"/>
      <c r="BU57" s="17"/>
      <c r="BV57" s="58"/>
      <c r="BW57" s="50"/>
      <c r="BX57" s="50"/>
      <c r="BY57" s="50"/>
      <c r="BZ57" s="50"/>
      <c r="CA57" s="50"/>
      <c r="CB57" s="50"/>
      <c r="CC57" s="59"/>
      <c r="CD57" s="60"/>
      <c r="CE57" s="17"/>
      <c r="CF57" s="17"/>
      <c r="CG57" s="58"/>
      <c r="CH57" s="50"/>
      <c r="CI57" s="50"/>
      <c r="CJ57" s="50"/>
      <c r="CK57" s="50"/>
      <c r="CL57" s="50"/>
      <c r="CM57" s="50"/>
      <c r="CN57" s="59"/>
      <c r="CO57" s="60"/>
      <c r="CP57" s="17"/>
      <c r="CQ57" s="17"/>
      <c r="CR57" s="58"/>
      <c r="CS57" s="50"/>
      <c r="CT57" s="50"/>
      <c r="CU57" s="50"/>
      <c r="CV57" s="50"/>
      <c r="CW57" s="50"/>
      <c r="CX57" s="50"/>
      <c r="CY57" s="59"/>
      <c r="CZ57" s="60"/>
      <c r="DA57" s="17"/>
      <c r="DB57" s="17"/>
      <c r="DC57" s="58"/>
      <c r="DD57" s="50"/>
      <c r="DE57" s="50"/>
      <c r="DF57" s="50"/>
      <c r="DG57" s="50"/>
      <c r="DH57" s="50"/>
      <c r="DI57" s="50"/>
      <c r="DJ57" s="59"/>
      <c r="DK57" s="60"/>
      <c r="DL57" s="17"/>
      <c r="DM57" s="17"/>
      <c r="DN57" s="58"/>
      <c r="DO57" s="50"/>
      <c r="DP57" s="50"/>
      <c r="DQ57" s="50"/>
      <c r="DR57" s="50"/>
      <c r="DS57" s="50"/>
      <c r="DT57" s="50"/>
      <c r="DU57" s="59"/>
      <c r="DV57" s="60"/>
      <c r="DW57" s="17"/>
      <c r="DX57" s="17"/>
      <c r="DY57" s="58"/>
      <c r="DZ57" s="50"/>
      <c r="EA57" s="50"/>
      <c r="EB57" s="50"/>
      <c r="EC57" s="50"/>
      <c r="ED57" s="50"/>
      <c r="EE57" s="50"/>
      <c r="EF57" s="59"/>
      <c r="EG57" s="60"/>
      <c r="EH57" s="17"/>
      <c r="EI57" s="17"/>
      <c r="EJ57" s="58"/>
      <c r="EK57" s="50"/>
      <c r="EL57" s="50"/>
      <c r="EM57" s="50"/>
      <c r="EN57" s="50"/>
      <c r="EO57" s="50"/>
      <c r="EP57" s="50"/>
      <c r="EQ57" s="59"/>
      <c r="ER57" s="60"/>
      <c r="ES57" s="17"/>
      <c r="ET57" s="17"/>
      <c r="EU57" s="58"/>
      <c r="EV57" s="50"/>
      <c r="EW57" s="50"/>
      <c r="EX57" s="50"/>
      <c r="EY57" s="50"/>
      <c r="EZ57" s="50"/>
      <c r="FA57" s="50"/>
      <c r="FB57" s="59"/>
      <c r="FC57" s="60"/>
      <c r="FD57" s="17"/>
      <c r="FE57" s="17"/>
      <c r="FF57" s="58"/>
      <c r="FG57" s="50"/>
      <c r="FH57" s="50"/>
      <c r="FI57" s="50"/>
      <c r="FJ57" s="50"/>
      <c r="FK57" s="50"/>
      <c r="FL57" s="50"/>
      <c r="FM57" s="59"/>
      <c r="FN57" s="60"/>
      <c r="FO57" s="17"/>
      <c r="FP57" s="17"/>
      <c r="FQ57" s="58"/>
      <c r="FR57" s="50"/>
      <c r="FS57" s="50"/>
      <c r="FT57" s="50"/>
      <c r="FU57" s="50"/>
      <c r="FV57" s="50"/>
      <c r="FW57" s="50"/>
      <c r="FX57" s="59"/>
      <c r="FY57" s="60"/>
      <c r="FZ57" s="17"/>
      <c r="GA57" s="17"/>
      <c r="GB57" s="58"/>
      <c r="GC57" s="50"/>
      <c r="GD57" s="50"/>
      <c r="GE57" s="50"/>
      <c r="GF57" s="50"/>
      <c r="GG57" s="50"/>
      <c r="GH57" s="50"/>
      <c r="GI57" s="59"/>
      <c r="GJ57" s="60"/>
      <c r="GK57" s="17"/>
      <c r="GL57" s="17"/>
      <c r="GM57" s="58"/>
      <c r="GN57" s="50"/>
      <c r="GO57" s="50"/>
      <c r="GP57" s="50"/>
      <c r="GQ57" s="50"/>
      <c r="GR57" s="50"/>
      <c r="GS57" s="50"/>
      <c r="GT57" s="59"/>
      <c r="GU57" s="60"/>
      <c r="GV57" s="17"/>
      <c r="GW57" s="17"/>
      <c r="GX57" s="58"/>
      <c r="GY57" s="50"/>
      <c r="GZ57" s="50"/>
      <c r="HA57" s="50"/>
      <c r="HB57" s="50"/>
      <c r="HC57" s="50"/>
      <c r="HD57" s="50"/>
      <c r="HE57" s="59"/>
      <c r="HF57" s="60"/>
      <c r="HG57" s="17"/>
      <c r="HH57" s="17"/>
      <c r="HI57" s="58"/>
      <c r="HJ57" s="50"/>
      <c r="HK57" s="50"/>
      <c r="HL57" s="50"/>
      <c r="HM57" s="50"/>
      <c r="HN57" s="50"/>
      <c r="HO57" s="50"/>
      <c r="HP57" s="59"/>
      <c r="HQ57" s="60"/>
      <c r="HR57" s="17"/>
      <c r="HS57" s="17"/>
    </row>
    <row r="58" spans="1:227" x14ac:dyDescent="0.3">
      <c r="A58" s="55"/>
      <c r="B58" s="62"/>
      <c r="C58" s="57"/>
      <c r="D58" s="57"/>
      <c r="E58" s="59"/>
      <c r="F58" s="59"/>
      <c r="G58" s="17"/>
      <c r="H58" s="58"/>
      <c r="I58" s="50"/>
      <c r="J58" s="50"/>
      <c r="K58" s="50"/>
      <c r="L58" s="50"/>
      <c r="M58" s="50"/>
      <c r="N58" s="50"/>
      <c r="O58" s="59"/>
      <c r="P58" s="60"/>
      <c r="Q58" s="17"/>
      <c r="R58" s="17"/>
      <c r="S58" s="58"/>
      <c r="T58" s="50"/>
      <c r="U58" s="50"/>
      <c r="V58" s="50"/>
      <c r="W58" s="50"/>
      <c r="X58" s="50"/>
      <c r="Y58" s="50"/>
      <c r="Z58" s="59"/>
      <c r="AA58" s="60"/>
      <c r="AB58" s="17"/>
      <c r="AC58" s="17"/>
      <c r="AD58" s="58"/>
      <c r="AE58" s="50"/>
      <c r="AF58" s="50"/>
      <c r="AG58" s="50"/>
      <c r="AH58" s="50"/>
      <c r="AI58" s="50"/>
      <c r="AJ58" s="50"/>
      <c r="AK58" s="59"/>
      <c r="AL58" s="60"/>
      <c r="AM58" s="17"/>
      <c r="AN58" s="17"/>
      <c r="AO58" s="58"/>
      <c r="AP58" s="50"/>
      <c r="AQ58" s="50"/>
      <c r="AR58" s="50"/>
      <c r="AS58" s="50"/>
      <c r="AT58" s="50"/>
      <c r="AU58" s="50"/>
      <c r="AV58" s="59"/>
      <c r="AW58" s="60"/>
      <c r="AX58" s="17"/>
      <c r="AY58" s="17"/>
      <c r="AZ58" s="58"/>
      <c r="BA58" s="50"/>
      <c r="BB58" s="50"/>
      <c r="BC58" s="50"/>
      <c r="BD58" s="50"/>
      <c r="BE58" s="50"/>
      <c r="BF58" s="50"/>
      <c r="BG58" s="59"/>
      <c r="BH58" s="60"/>
      <c r="BI58" s="17"/>
      <c r="BJ58" s="17"/>
      <c r="BK58" s="58"/>
      <c r="BL58" s="50"/>
      <c r="BM58" s="50"/>
      <c r="BN58" s="50"/>
      <c r="BO58" s="50"/>
      <c r="BP58" s="50"/>
      <c r="BQ58" s="50"/>
      <c r="BR58" s="59"/>
      <c r="BS58" s="60"/>
      <c r="BT58" s="17"/>
      <c r="BU58" s="17"/>
      <c r="BV58" s="58"/>
      <c r="BW58" s="50"/>
      <c r="BX58" s="50"/>
      <c r="BY58" s="50"/>
      <c r="BZ58" s="50"/>
      <c r="CA58" s="50"/>
      <c r="CB58" s="50"/>
      <c r="CC58" s="59"/>
      <c r="CD58" s="60"/>
      <c r="CE58" s="17"/>
      <c r="CF58" s="17"/>
      <c r="CG58" s="58"/>
      <c r="CH58" s="50"/>
      <c r="CI58" s="50"/>
      <c r="CJ58" s="50"/>
      <c r="CK58" s="50"/>
      <c r="CL58" s="50"/>
      <c r="CM58" s="50"/>
      <c r="CN58" s="59"/>
      <c r="CO58" s="60"/>
      <c r="CP58" s="17"/>
      <c r="CQ58" s="17"/>
      <c r="CR58" s="58"/>
      <c r="CS58" s="50"/>
      <c r="CT58" s="50"/>
      <c r="CU58" s="50"/>
      <c r="CV58" s="50"/>
      <c r="CW58" s="50"/>
      <c r="CX58" s="50"/>
      <c r="CY58" s="59"/>
      <c r="CZ58" s="60"/>
      <c r="DA58" s="17"/>
      <c r="DB58" s="17"/>
      <c r="DC58" s="58"/>
      <c r="DD58" s="50"/>
      <c r="DE58" s="50"/>
      <c r="DF58" s="50"/>
      <c r="DG58" s="50"/>
      <c r="DH58" s="50"/>
      <c r="DI58" s="50"/>
      <c r="DJ58" s="59"/>
      <c r="DK58" s="60"/>
      <c r="DL58" s="17"/>
      <c r="DM58" s="17"/>
      <c r="DN58" s="58"/>
      <c r="DO58" s="50"/>
      <c r="DP58" s="50"/>
      <c r="DQ58" s="50"/>
      <c r="DR58" s="50"/>
      <c r="DS58" s="50"/>
      <c r="DT58" s="50"/>
      <c r="DU58" s="59"/>
      <c r="DV58" s="60"/>
      <c r="DW58" s="17"/>
      <c r="DX58" s="17"/>
      <c r="DY58" s="58"/>
      <c r="DZ58" s="50"/>
      <c r="EA58" s="50"/>
      <c r="EB58" s="50"/>
      <c r="EC58" s="50"/>
      <c r="ED58" s="50"/>
      <c r="EE58" s="50"/>
      <c r="EF58" s="59"/>
      <c r="EG58" s="60"/>
      <c r="EH58" s="17"/>
      <c r="EI58" s="17"/>
      <c r="EJ58" s="58"/>
      <c r="EK58" s="50"/>
      <c r="EL58" s="50"/>
      <c r="EM58" s="50"/>
      <c r="EN58" s="50"/>
      <c r="EO58" s="50"/>
      <c r="EP58" s="50"/>
      <c r="EQ58" s="59"/>
      <c r="ER58" s="60"/>
      <c r="ES58" s="17"/>
      <c r="ET58" s="17"/>
      <c r="EU58" s="58"/>
      <c r="EV58" s="50"/>
      <c r="EW58" s="50"/>
      <c r="EX58" s="50"/>
      <c r="EY58" s="50"/>
      <c r="EZ58" s="50"/>
      <c r="FA58" s="50"/>
      <c r="FB58" s="59"/>
      <c r="FC58" s="60"/>
      <c r="FD58" s="17"/>
      <c r="FE58" s="17"/>
      <c r="FF58" s="58"/>
      <c r="FG58" s="50"/>
      <c r="FH58" s="50"/>
      <c r="FI58" s="50"/>
      <c r="FJ58" s="50"/>
      <c r="FK58" s="50"/>
      <c r="FL58" s="50"/>
      <c r="FM58" s="59"/>
      <c r="FN58" s="60"/>
      <c r="FO58" s="17"/>
      <c r="FP58" s="17"/>
      <c r="FQ58" s="58"/>
      <c r="FR58" s="50"/>
      <c r="FS58" s="50"/>
      <c r="FT58" s="50"/>
      <c r="FU58" s="50"/>
      <c r="FV58" s="50"/>
      <c r="FW58" s="50"/>
      <c r="FX58" s="59"/>
      <c r="FY58" s="60"/>
      <c r="FZ58" s="17"/>
      <c r="GA58" s="17"/>
      <c r="GB58" s="58"/>
      <c r="GC58" s="50"/>
      <c r="GD58" s="50"/>
      <c r="GE58" s="50"/>
      <c r="GF58" s="50"/>
      <c r="GG58" s="50"/>
      <c r="GH58" s="50"/>
      <c r="GI58" s="59"/>
      <c r="GJ58" s="60"/>
      <c r="GK58" s="17"/>
      <c r="GL58" s="17"/>
      <c r="GM58" s="58"/>
      <c r="GN58" s="50"/>
      <c r="GO58" s="50"/>
      <c r="GP58" s="50"/>
      <c r="GQ58" s="50"/>
      <c r="GR58" s="50"/>
      <c r="GS58" s="50"/>
      <c r="GT58" s="59"/>
      <c r="GU58" s="60"/>
      <c r="GV58" s="17"/>
      <c r="GW58" s="17"/>
      <c r="GX58" s="58"/>
      <c r="GY58" s="50"/>
      <c r="GZ58" s="50"/>
      <c r="HA58" s="50"/>
      <c r="HB58" s="50"/>
      <c r="HC58" s="50"/>
      <c r="HD58" s="50"/>
      <c r="HE58" s="59"/>
      <c r="HF58" s="60"/>
      <c r="HG58" s="17"/>
      <c r="HH58" s="17"/>
      <c r="HI58" s="58"/>
      <c r="HJ58" s="50"/>
      <c r="HK58" s="50"/>
      <c r="HL58" s="50"/>
      <c r="HM58" s="50"/>
      <c r="HN58" s="50"/>
      <c r="HO58" s="50"/>
      <c r="HP58" s="59"/>
      <c r="HQ58" s="60"/>
      <c r="HR58" s="17"/>
      <c r="HS58" s="17"/>
    </row>
    <row r="59" spans="1:227" x14ac:dyDescent="0.3">
      <c r="A59" s="55"/>
      <c r="B59" s="62"/>
      <c r="C59" s="57"/>
      <c r="D59" s="57"/>
      <c r="E59" s="59"/>
      <c r="F59" s="59"/>
      <c r="G59" s="17"/>
      <c r="H59" s="58"/>
      <c r="I59" s="50"/>
      <c r="J59" s="50"/>
      <c r="K59" s="50"/>
      <c r="L59" s="50"/>
      <c r="M59" s="50"/>
      <c r="N59" s="50"/>
      <c r="O59" s="59"/>
      <c r="P59" s="60"/>
      <c r="Q59" s="17"/>
      <c r="R59" s="17"/>
      <c r="S59" s="58"/>
      <c r="T59" s="50"/>
      <c r="U59" s="50"/>
      <c r="V59" s="50"/>
      <c r="W59" s="50"/>
      <c r="X59" s="50"/>
      <c r="Y59" s="50"/>
      <c r="Z59" s="59"/>
      <c r="AA59" s="60"/>
      <c r="AB59" s="17"/>
      <c r="AC59" s="17"/>
      <c r="AD59" s="58"/>
      <c r="AE59" s="50"/>
      <c r="AF59" s="50"/>
      <c r="AG59" s="50"/>
      <c r="AH59" s="50"/>
      <c r="AI59" s="50"/>
      <c r="AJ59" s="50"/>
      <c r="AK59" s="59"/>
      <c r="AL59" s="60"/>
      <c r="AM59" s="17"/>
      <c r="AN59" s="17"/>
      <c r="AO59" s="58"/>
      <c r="AP59" s="50"/>
      <c r="AQ59" s="50"/>
      <c r="AR59" s="50"/>
      <c r="AS59" s="50"/>
      <c r="AT59" s="50"/>
      <c r="AU59" s="50"/>
      <c r="AV59" s="59"/>
      <c r="AW59" s="60"/>
      <c r="AX59" s="17"/>
      <c r="AY59" s="17"/>
      <c r="AZ59" s="58"/>
      <c r="BA59" s="50"/>
      <c r="BB59" s="50"/>
      <c r="BC59" s="50"/>
      <c r="BD59" s="50"/>
      <c r="BE59" s="50"/>
      <c r="BF59" s="50"/>
      <c r="BG59" s="59"/>
      <c r="BH59" s="60"/>
      <c r="BI59" s="17"/>
      <c r="BJ59" s="17"/>
      <c r="BK59" s="58"/>
      <c r="BL59" s="50"/>
      <c r="BM59" s="50"/>
      <c r="BN59" s="50"/>
      <c r="BO59" s="50"/>
      <c r="BP59" s="50"/>
      <c r="BQ59" s="50"/>
      <c r="BR59" s="59"/>
      <c r="BS59" s="60"/>
      <c r="BT59" s="17"/>
      <c r="BU59" s="17"/>
      <c r="BV59" s="58"/>
      <c r="BW59" s="50"/>
      <c r="BX59" s="50"/>
      <c r="BY59" s="50"/>
      <c r="BZ59" s="50"/>
      <c r="CA59" s="50"/>
      <c r="CB59" s="50"/>
      <c r="CC59" s="59"/>
      <c r="CD59" s="60"/>
      <c r="CE59" s="17"/>
      <c r="CF59" s="17"/>
      <c r="CG59" s="58"/>
      <c r="CH59" s="50"/>
      <c r="CI59" s="50"/>
      <c r="CJ59" s="50"/>
      <c r="CK59" s="50"/>
      <c r="CL59" s="50"/>
      <c r="CM59" s="50"/>
      <c r="CN59" s="59"/>
      <c r="CO59" s="60"/>
      <c r="CP59" s="17"/>
      <c r="CQ59" s="17"/>
      <c r="CR59" s="58"/>
      <c r="CS59" s="50"/>
      <c r="CT59" s="50"/>
      <c r="CU59" s="50"/>
      <c r="CV59" s="50"/>
      <c r="CW59" s="50"/>
      <c r="CX59" s="50"/>
      <c r="CY59" s="59"/>
      <c r="CZ59" s="60"/>
      <c r="DA59" s="17"/>
      <c r="DB59" s="17"/>
      <c r="DC59" s="58"/>
      <c r="DD59" s="50"/>
      <c r="DE59" s="50"/>
      <c r="DF59" s="50"/>
      <c r="DG59" s="50"/>
      <c r="DH59" s="50"/>
      <c r="DI59" s="50"/>
      <c r="DJ59" s="59"/>
      <c r="DK59" s="60"/>
      <c r="DL59" s="17"/>
      <c r="DM59" s="17"/>
      <c r="DN59" s="58"/>
      <c r="DO59" s="50"/>
      <c r="DP59" s="50"/>
      <c r="DQ59" s="50"/>
      <c r="DR59" s="50"/>
      <c r="DS59" s="50"/>
      <c r="DT59" s="50"/>
      <c r="DU59" s="59"/>
      <c r="DV59" s="60"/>
      <c r="DW59" s="17"/>
      <c r="DX59" s="17"/>
      <c r="DY59" s="58"/>
      <c r="DZ59" s="50"/>
      <c r="EA59" s="50"/>
      <c r="EB59" s="50"/>
      <c r="EC59" s="50"/>
      <c r="ED59" s="50"/>
      <c r="EE59" s="50"/>
      <c r="EF59" s="59"/>
      <c r="EG59" s="60"/>
      <c r="EH59" s="17"/>
      <c r="EI59" s="17"/>
      <c r="EJ59" s="58"/>
      <c r="EK59" s="50"/>
      <c r="EL59" s="50"/>
      <c r="EM59" s="50"/>
      <c r="EN59" s="50"/>
      <c r="EO59" s="50"/>
      <c r="EP59" s="50"/>
      <c r="EQ59" s="59"/>
      <c r="ER59" s="60"/>
      <c r="ES59" s="17"/>
      <c r="ET59" s="17"/>
      <c r="EU59" s="58"/>
      <c r="EV59" s="50"/>
      <c r="EW59" s="50"/>
      <c r="EX59" s="50"/>
      <c r="EY59" s="50"/>
      <c r="EZ59" s="50"/>
      <c r="FA59" s="50"/>
      <c r="FB59" s="59"/>
      <c r="FC59" s="60"/>
      <c r="FD59" s="17"/>
      <c r="FE59" s="17"/>
      <c r="FF59" s="58"/>
      <c r="FG59" s="50"/>
      <c r="FH59" s="50"/>
      <c r="FI59" s="50"/>
      <c r="FJ59" s="50"/>
      <c r="FK59" s="50"/>
      <c r="FL59" s="50"/>
      <c r="FM59" s="59"/>
      <c r="FN59" s="60"/>
      <c r="FO59" s="17"/>
      <c r="FP59" s="17"/>
      <c r="FQ59" s="58"/>
      <c r="FR59" s="50"/>
      <c r="FS59" s="50"/>
      <c r="FT59" s="50"/>
      <c r="FU59" s="50"/>
      <c r="FV59" s="50"/>
      <c r="FW59" s="50"/>
      <c r="FX59" s="59"/>
      <c r="FY59" s="60"/>
      <c r="FZ59" s="17"/>
      <c r="GA59" s="17"/>
      <c r="GB59" s="58"/>
      <c r="GC59" s="50"/>
      <c r="GD59" s="50"/>
      <c r="GE59" s="50"/>
      <c r="GF59" s="50"/>
      <c r="GG59" s="50"/>
      <c r="GH59" s="50"/>
      <c r="GI59" s="59"/>
      <c r="GJ59" s="60"/>
      <c r="GK59" s="17"/>
      <c r="GL59" s="17"/>
      <c r="GM59" s="58"/>
      <c r="GN59" s="50"/>
      <c r="GO59" s="50"/>
      <c r="GP59" s="50"/>
      <c r="GQ59" s="50"/>
      <c r="GR59" s="50"/>
      <c r="GS59" s="50"/>
      <c r="GT59" s="59"/>
      <c r="GU59" s="60"/>
      <c r="GV59" s="17"/>
      <c r="GW59" s="17"/>
      <c r="GX59" s="58"/>
      <c r="GY59" s="50"/>
      <c r="GZ59" s="50"/>
      <c r="HA59" s="50"/>
      <c r="HB59" s="50"/>
      <c r="HC59" s="50"/>
      <c r="HD59" s="50"/>
      <c r="HE59" s="59"/>
      <c r="HF59" s="60"/>
      <c r="HG59" s="17"/>
      <c r="HH59" s="17"/>
      <c r="HI59" s="58"/>
      <c r="HJ59" s="50"/>
      <c r="HK59" s="50"/>
      <c r="HL59" s="50"/>
      <c r="HM59" s="50"/>
      <c r="HN59" s="50"/>
      <c r="HO59" s="50"/>
      <c r="HP59" s="59"/>
      <c r="HQ59" s="60"/>
      <c r="HR59" s="17"/>
      <c r="HS59" s="17"/>
    </row>
    <row r="60" spans="1:227" x14ac:dyDescent="0.3">
      <c r="A60" s="55"/>
      <c r="B60" s="56"/>
      <c r="C60" s="57"/>
      <c r="D60" s="57"/>
      <c r="E60" s="59"/>
      <c r="F60" s="59"/>
      <c r="G60" s="17"/>
      <c r="H60" s="58"/>
      <c r="I60" s="50"/>
      <c r="J60" s="50"/>
      <c r="K60" s="50"/>
      <c r="L60" s="50"/>
      <c r="M60" s="50"/>
      <c r="N60" s="50"/>
      <c r="O60" s="59"/>
      <c r="P60" s="60"/>
      <c r="Q60" s="17"/>
      <c r="R60" s="17"/>
      <c r="S60" s="58"/>
      <c r="T60" s="50"/>
      <c r="U60" s="50"/>
      <c r="V60" s="50"/>
      <c r="W60" s="50"/>
      <c r="X60" s="50"/>
      <c r="Y60" s="50"/>
      <c r="Z60" s="59"/>
      <c r="AA60" s="60"/>
      <c r="AB60" s="17"/>
      <c r="AC60" s="17"/>
      <c r="AD60" s="58"/>
      <c r="AE60" s="50"/>
      <c r="AF60" s="50"/>
      <c r="AG60" s="50"/>
      <c r="AH60" s="50"/>
      <c r="AI60" s="50"/>
      <c r="AJ60" s="50"/>
      <c r="AK60" s="59"/>
      <c r="AL60" s="60"/>
      <c r="AM60" s="17"/>
      <c r="AN60" s="17"/>
      <c r="AO60" s="58"/>
      <c r="AP60" s="50"/>
      <c r="AQ60" s="50"/>
      <c r="AR60" s="50"/>
      <c r="AS60" s="50"/>
      <c r="AT60" s="50"/>
      <c r="AU60" s="50"/>
      <c r="AV60" s="59"/>
      <c r="AW60" s="60"/>
      <c r="AX60" s="17"/>
      <c r="AY60" s="17"/>
      <c r="AZ60" s="58"/>
      <c r="BA60" s="50"/>
      <c r="BB60" s="50"/>
      <c r="BC60" s="50"/>
      <c r="BD60" s="50"/>
      <c r="BE60" s="50"/>
      <c r="BF60" s="50"/>
      <c r="BG60" s="59"/>
      <c r="BH60" s="60"/>
      <c r="BI60" s="17"/>
      <c r="BJ60" s="17"/>
      <c r="BK60" s="58"/>
      <c r="BL60" s="50"/>
      <c r="BM60" s="50"/>
      <c r="BN60" s="50"/>
      <c r="BO60" s="50"/>
      <c r="BP60" s="50"/>
      <c r="BQ60" s="50"/>
      <c r="BR60" s="59"/>
      <c r="BS60" s="60"/>
      <c r="BT60" s="17"/>
      <c r="BU60" s="17"/>
      <c r="BV60" s="58"/>
      <c r="BW60" s="50"/>
      <c r="BX60" s="50"/>
      <c r="BY60" s="50"/>
      <c r="BZ60" s="50"/>
      <c r="CA60" s="50"/>
      <c r="CB60" s="50"/>
      <c r="CC60" s="59"/>
      <c r="CD60" s="60"/>
      <c r="CE60" s="17"/>
      <c r="CF60" s="17"/>
      <c r="CG60" s="58"/>
      <c r="CH60" s="50"/>
      <c r="CI60" s="50"/>
      <c r="CJ60" s="50"/>
      <c r="CK60" s="50"/>
      <c r="CL60" s="50"/>
      <c r="CM60" s="50"/>
      <c r="CN60" s="59"/>
      <c r="CO60" s="60"/>
      <c r="CP60" s="17"/>
      <c r="CQ60" s="17"/>
      <c r="CR60" s="58"/>
      <c r="CS60" s="50"/>
      <c r="CT60" s="50"/>
      <c r="CU60" s="50"/>
      <c r="CV60" s="50"/>
      <c r="CW60" s="50"/>
      <c r="CX60" s="50"/>
      <c r="CY60" s="59"/>
      <c r="CZ60" s="60"/>
      <c r="DA60" s="17"/>
      <c r="DB60" s="17"/>
      <c r="DC60" s="58"/>
      <c r="DD60" s="50"/>
      <c r="DE60" s="50"/>
      <c r="DF60" s="50"/>
      <c r="DG60" s="50"/>
      <c r="DH60" s="50"/>
      <c r="DI60" s="50"/>
      <c r="DJ60" s="59"/>
      <c r="DK60" s="60"/>
      <c r="DL60" s="17"/>
      <c r="DM60" s="17"/>
      <c r="DN60" s="58"/>
      <c r="DO60" s="50"/>
      <c r="DP60" s="50"/>
      <c r="DQ60" s="50"/>
      <c r="DR60" s="50"/>
      <c r="DS60" s="50"/>
      <c r="DT60" s="50"/>
      <c r="DU60" s="59"/>
      <c r="DV60" s="60"/>
      <c r="DW60" s="17"/>
      <c r="DX60" s="17"/>
      <c r="DY60" s="58"/>
      <c r="DZ60" s="50"/>
      <c r="EA60" s="50"/>
      <c r="EB60" s="50"/>
      <c r="EC60" s="50"/>
      <c r="ED60" s="50"/>
      <c r="EE60" s="50"/>
      <c r="EF60" s="59"/>
      <c r="EG60" s="60"/>
      <c r="EH60" s="17"/>
      <c r="EI60" s="17"/>
      <c r="EJ60" s="58"/>
      <c r="EK60" s="50"/>
      <c r="EL60" s="50"/>
      <c r="EM60" s="50"/>
      <c r="EN60" s="50"/>
      <c r="EO60" s="50"/>
      <c r="EP60" s="50"/>
      <c r="EQ60" s="59"/>
      <c r="ER60" s="60"/>
      <c r="ES60" s="17"/>
      <c r="ET60" s="17"/>
      <c r="EU60" s="58"/>
      <c r="EV60" s="50"/>
      <c r="EW60" s="50"/>
      <c r="EX60" s="50"/>
      <c r="EY60" s="50"/>
      <c r="EZ60" s="50"/>
      <c r="FA60" s="50"/>
      <c r="FB60" s="59"/>
      <c r="FC60" s="60"/>
      <c r="FD60" s="17"/>
      <c r="FE60" s="17"/>
      <c r="FF60" s="58"/>
      <c r="FG60" s="50"/>
      <c r="FH60" s="50"/>
      <c r="FI60" s="50"/>
      <c r="FJ60" s="50"/>
      <c r="FK60" s="50"/>
      <c r="FL60" s="50"/>
      <c r="FM60" s="59"/>
      <c r="FN60" s="60"/>
      <c r="FO60" s="17"/>
      <c r="FP60" s="17"/>
      <c r="FQ60" s="58"/>
      <c r="FR60" s="50"/>
      <c r="FS60" s="50"/>
      <c r="FT60" s="50"/>
      <c r="FU60" s="50"/>
      <c r="FV60" s="50"/>
      <c r="FW60" s="50"/>
      <c r="FX60" s="59"/>
      <c r="FY60" s="60"/>
      <c r="FZ60" s="17"/>
      <c r="GA60" s="17"/>
      <c r="GB60" s="58"/>
      <c r="GC60" s="50"/>
      <c r="GD60" s="50"/>
      <c r="GE60" s="50"/>
      <c r="GF60" s="50"/>
      <c r="GG60" s="50"/>
      <c r="GH60" s="50"/>
      <c r="GI60" s="59"/>
      <c r="GJ60" s="60"/>
      <c r="GK60" s="17"/>
      <c r="GL60" s="17"/>
      <c r="GM60" s="58"/>
      <c r="GN60" s="50"/>
      <c r="GO60" s="50"/>
      <c r="GP60" s="50"/>
      <c r="GQ60" s="50"/>
      <c r="GR60" s="50"/>
      <c r="GS60" s="50"/>
      <c r="GT60" s="59"/>
      <c r="GU60" s="60"/>
      <c r="GV60" s="17"/>
      <c r="GW60" s="17"/>
      <c r="GX60" s="58"/>
      <c r="GY60" s="50"/>
      <c r="GZ60" s="50"/>
      <c r="HA60" s="50"/>
      <c r="HB60" s="50"/>
      <c r="HC60" s="50"/>
      <c r="HD60" s="50"/>
      <c r="HE60" s="59"/>
      <c r="HF60" s="60"/>
      <c r="HG60" s="17"/>
      <c r="HH60" s="17"/>
      <c r="HI60" s="58"/>
      <c r="HJ60" s="50"/>
      <c r="HK60" s="50"/>
      <c r="HL60" s="50"/>
      <c r="HM60" s="50"/>
      <c r="HN60" s="50"/>
      <c r="HO60" s="50"/>
      <c r="HP60" s="59"/>
      <c r="HQ60" s="60"/>
      <c r="HR60" s="17"/>
      <c r="HS60" s="17"/>
    </row>
    <row r="61" spans="1:227" x14ac:dyDescent="0.3">
      <c r="A61" s="65"/>
      <c r="B61" s="66"/>
      <c r="C61" s="67"/>
      <c r="D61" s="67"/>
      <c r="E61" s="59"/>
      <c r="F61" s="59"/>
      <c r="G61" s="17"/>
      <c r="H61" s="58"/>
      <c r="I61" s="50"/>
      <c r="J61" s="50"/>
      <c r="K61" s="50"/>
      <c r="L61" s="50"/>
      <c r="M61" s="50"/>
      <c r="N61" s="50"/>
      <c r="O61" s="59"/>
      <c r="P61" s="60"/>
      <c r="Q61" s="17"/>
      <c r="R61" s="17"/>
      <c r="S61" s="58"/>
      <c r="T61" s="50"/>
      <c r="U61" s="50"/>
      <c r="V61" s="50"/>
      <c r="W61" s="50"/>
      <c r="X61" s="50"/>
      <c r="Y61" s="50"/>
      <c r="Z61" s="59"/>
      <c r="AA61" s="60"/>
      <c r="AB61" s="17"/>
      <c r="AC61" s="17"/>
      <c r="AD61" s="58"/>
      <c r="AE61" s="50"/>
      <c r="AF61" s="50"/>
      <c r="AG61" s="50"/>
      <c r="AH61" s="50"/>
      <c r="AI61" s="50"/>
      <c r="AJ61" s="50"/>
      <c r="AK61" s="59"/>
      <c r="AL61" s="60"/>
      <c r="AM61" s="17"/>
      <c r="AN61" s="17"/>
      <c r="AO61" s="58"/>
      <c r="AP61" s="50"/>
      <c r="AQ61" s="50"/>
      <c r="AR61" s="50"/>
      <c r="AS61" s="50"/>
      <c r="AT61" s="50"/>
      <c r="AU61" s="50"/>
      <c r="AV61" s="59"/>
      <c r="AW61" s="60"/>
      <c r="AX61" s="17"/>
      <c r="AY61" s="17"/>
      <c r="AZ61" s="58"/>
      <c r="BA61" s="50"/>
      <c r="BB61" s="50"/>
      <c r="BC61" s="50"/>
      <c r="BD61" s="50"/>
      <c r="BE61" s="50"/>
      <c r="BF61" s="50"/>
      <c r="BG61" s="59"/>
      <c r="BH61" s="60"/>
      <c r="BI61" s="17"/>
      <c r="BJ61" s="17"/>
      <c r="BK61" s="58"/>
      <c r="BL61" s="50"/>
      <c r="BM61" s="50"/>
      <c r="BN61" s="50"/>
      <c r="BO61" s="50"/>
      <c r="BP61" s="50"/>
      <c r="BQ61" s="50"/>
      <c r="BR61" s="59"/>
      <c r="BS61" s="60"/>
      <c r="BT61" s="17"/>
      <c r="BU61" s="17"/>
      <c r="BV61" s="58"/>
      <c r="BW61" s="50"/>
      <c r="BX61" s="50"/>
      <c r="BY61" s="50"/>
      <c r="BZ61" s="50"/>
      <c r="CA61" s="50"/>
      <c r="CB61" s="50"/>
      <c r="CC61" s="59"/>
      <c r="CD61" s="60"/>
      <c r="CE61" s="17"/>
      <c r="CF61" s="17"/>
      <c r="CG61" s="58"/>
      <c r="CH61" s="50"/>
      <c r="CI61" s="50"/>
      <c r="CJ61" s="50"/>
      <c r="CK61" s="50"/>
      <c r="CL61" s="50"/>
      <c r="CM61" s="50"/>
      <c r="CN61" s="59"/>
      <c r="CO61" s="60"/>
      <c r="CP61" s="17"/>
      <c r="CQ61" s="17"/>
      <c r="CR61" s="58"/>
      <c r="CS61" s="50"/>
      <c r="CT61" s="50"/>
      <c r="CU61" s="50"/>
      <c r="CV61" s="50"/>
      <c r="CW61" s="50"/>
      <c r="CX61" s="50"/>
      <c r="CY61" s="59"/>
      <c r="CZ61" s="60"/>
      <c r="DA61" s="17"/>
      <c r="DB61" s="17"/>
      <c r="DC61" s="58"/>
      <c r="DD61" s="50"/>
      <c r="DE61" s="50"/>
      <c r="DF61" s="50"/>
      <c r="DG61" s="50"/>
      <c r="DH61" s="50"/>
      <c r="DI61" s="50"/>
      <c r="DJ61" s="59"/>
      <c r="DK61" s="60"/>
      <c r="DL61" s="17"/>
      <c r="DM61" s="17"/>
      <c r="DN61" s="58"/>
      <c r="DO61" s="50"/>
      <c r="DP61" s="50"/>
      <c r="DQ61" s="50"/>
      <c r="DR61" s="50"/>
      <c r="DS61" s="50"/>
      <c r="DT61" s="50"/>
      <c r="DU61" s="59"/>
      <c r="DV61" s="60"/>
      <c r="DW61" s="17"/>
      <c r="DX61" s="17"/>
      <c r="DY61" s="58"/>
      <c r="DZ61" s="50"/>
      <c r="EA61" s="50"/>
      <c r="EB61" s="50"/>
      <c r="EC61" s="50"/>
      <c r="ED61" s="50"/>
      <c r="EE61" s="50"/>
      <c r="EF61" s="59"/>
      <c r="EG61" s="60"/>
      <c r="EH61" s="17"/>
      <c r="EI61" s="17"/>
      <c r="EJ61" s="58"/>
      <c r="EK61" s="50"/>
      <c r="EL61" s="50"/>
      <c r="EM61" s="50"/>
      <c r="EN61" s="50"/>
      <c r="EO61" s="50"/>
      <c r="EP61" s="50"/>
      <c r="EQ61" s="59"/>
      <c r="ER61" s="60"/>
      <c r="ES61" s="17"/>
      <c r="ET61" s="17"/>
      <c r="EU61" s="58"/>
      <c r="EV61" s="50"/>
      <c r="EW61" s="50"/>
      <c r="EX61" s="50"/>
      <c r="EY61" s="50"/>
      <c r="EZ61" s="50"/>
      <c r="FA61" s="50"/>
      <c r="FB61" s="59"/>
      <c r="FC61" s="60"/>
      <c r="FD61" s="17"/>
      <c r="FE61" s="17"/>
      <c r="FF61" s="58"/>
      <c r="FG61" s="50"/>
      <c r="FH61" s="50"/>
      <c r="FI61" s="50"/>
      <c r="FJ61" s="50"/>
      <c r="FK61" s="50"/>
      <c r="FL61" s="50"/>
      <c r="FM61" s="59"/>
      <c r="FN61" s="60"/>
      <c r="FO61" s="17"/>
      <c r="FP61" s="17"/>
      <c r="FQ61" s="58"/>
      <c r="FR61" s="50"/>
      <c r="FS61" s="50"/>
      <c r="FT61" s="50"/>
      <c r="FU61" s="50"/>
      <c r="FV61" s="50"/>
      <c r="FW61" s="50"/>
      <c r="FX61" s="59"/>
      <c r="FY61" s="60"/>
      <c r="FZ61" s="17"/>
      <c r="GA61" s="17"/>
      <c r="GB61" s="58"/>
      <c r="GC61" s="50"/>
      <c r="GD61" s="50"/>
      <c r="GE61" s="50"/>
      <c r="GF61" s="50"/>
      <c r="GG61" s="50"/>
      <c r="GH61" s="50"/>
      <c r="GI61" s="59"/>
      <c r="GJ61" s="60"/>
      <c r="GK61" s="17"/>
      <c r="GL61" s="17"/>
      <c r="GM61" s="58"/>
      <c r="GN61" s="50"/>
      <c r="GO61" s="50"/>
      <c r="GP61" s="50"/>
      <c r="GQ61" s="50"/>
      <c r="GR61" s="50"/>
      <c r="GS61" s="50"/>
      <c r="GT61" s="59"/>
      <c r="GU61" s="60"/>
      <c r="GV61" s="17"/>
      <c r="GW61" s="17"/>
      <c r="GX61" s="58"/>
      <c r="GY61" s="50"/>
      <c r="GZ61" s="50"/>
      <c r="HA61" s="50"/>
      <c r="HB61" s="50"/>
      <c r="HC61" s="50"/>
      <c r="HD61" s="50"/>
      <c r="HE61" s="59"/>
      <c r="HF61" s="60"/>
      <c r="HG61" s="17"/>
      <c r="HH61" s="17"/>
      <c r="HI61" s="58"/>
      <c r="HJ61" s="50"/>
      <c r="HK61" s="50"/>
      <c r="HL61" s="50"/>
      <c r="HM61" s="50"/>
      <c r="HN61" s="50"/>
      <c r="HO61" s="50"/>
      <c r="HP61" s="59"/>
      <c r="HQ61" s="60"/>
      <c r="HR61" s="17"/>
      <c r="HS61" s="17"/>
    </row>
    <row r="62" spans="1:227" x14ac:dyDescent="0.3">
      <c r="A62" s="65"/>
      <c r="B62" s="66"/>
      <c r="C62" s="67"/>
      <c r="D62" s="67"/>
      <c r="E62" s="59"/>
      <c r="F62" s="59"/>
      <c r="G62" s="17"/>
      <c r="H62" s="58"/>
      <c r="I62" s="50"/>
      <c r="J62" s="50"/>
      <c r="K62" s="50"/>
      <c r="L62" s="50"/>
      <c r="M62" s="50"/>
      <c r="N62" s="50"/>
      <c r="O62" s="59"/>
      <c r="P62" s="60"/>
      <c r="Q62" s="17"/>
      <c r="R62" s="17"/>
      <c r="S62" s="58"/>
      <c r="T62" s="50"/>
      <c r="U62" s="50"/>
      <c r="V62" s="50"/>
      <c r="W62" s="50"/>
      <c r="X62" s="50"/>
      <c r="Y62" s="50"/>
      <c r="Z62" s="59"/>
      <c r="AA62" s="60"/>
      <c r="AB62" s="17"/>
      <c r="AC62" s="17"/>
      <c r="AD62" s="58"/>
      <c r="AE62" s="50"/>
      <c r="AF62" s="50"/>
      <c r="AG62" s="50"/>
      <c r="AH62" s="50"/>
      <c r="AI62" s="50"/>
      <c r="AJ62" s="50"/>
      <c r="AK62" s="59"/>
      <c r="AL62" s="60"/>
      <c r="AM62" s="17"/>
      <c r="AN62" s="17"/>
      <c r="AO62" s="58"/>
      <c r="AP62" s="50"/>
      <c r="AQ62" s="50"/>
      <c r="AR62" s="50"/>
      <c r="AS62" s="50"/>
      <c r="AT62" s="50"/>
      <c r="AU62" s="50"/>
      <c r="AV62" s="59"/>
      <c r="AW62" s="60"/>
      <c r="AX62" s="17"/>
      <c r="AY62" s="17"/>
      <c r="AZ62" s="58"/>
      <c r="BA62" s="50"/>
      <c r="BB62" s="50"/>
      <c r="BC62" s="50"/>
      <c r="BD62" s="50"/>
      <c r="BE62" s="50"/>
      <c r="BF62" s="50"/>
      <c r="BG62" s="59"/>
      <c r="BH62" s="60"/>
      <c r="BI62" s="17"/>
      <c r="BJ62" s="17"/>
      <c r="BK62" s="58"/>
      <c r="BL62" s="50"/>
      <c r="BM62" s="50"/>
      <c r="BN62" s="50"/>
      <c r="BO62" s="50"/>
      <c r="BP62" s="50"/>
      <c r="BQ62" s="50"/>
      <c r="BR62" s="59"/>
      <c r="BS62" s="60"/>
      <c r="BT62" s="17"/>
      <c r="BU62" s="17"/>
      <c r="BV62" s="58"/>
      <c r="BW62" s="50"/>
      <c r="BX62" s="50"/>
      <c r="BY62" s="50"/>
      <c r="BZ62" s="50"/>
      <c r="CA62" s="50"/>
      <c r="CB62" s="50"/>
      <c r="CC62" s="59"/>
      <c r="CD62" s="60"/>
      <c r="CE62" s="17"/>
      <c r="CF62" s="17"/>
      <c r="CG62" s="58"/>
      <c r="CH62" s="50"/>
      <c r="CI62" s="50"/>
      <c r="CJ62" s="50"/>
      <c r="CK62" s="50"/>
      <c r="CL62" s="50"/>
      <c r="CM62" s="50"/>
      <c r="CN62" s="59"/>
      <c r="CO62" s="60"/>
      <c r="CP62" s="17"/>
      <c r="CQ62" s="17"/>
      <c r="CR62" s="58"/>
      <c r="CS62" s="50"/>
      <c r="CT62" s="50"/>
      <c r="CU62" s="50"/>
      <c r="CV62" s="50"/>
      <c r="CW62" s="50"/>
      <c r="CX62" s="50"/>
      <c r="CY62" s="59"/>
      <c r="CZ62" s="60"/>
      <c r="DA62" s="17"/>
      <c r="DB62" s="17"/>
      <c r="DC62" s="58"/>
      <c r="DD62" s="50"/>
      <c r="DE62" s="50"/>
      <c r="DF62" s="50"/>
      <c r="DG62" s="50"/>
      <c r="DH62" s="50"/>
      <c r="DI62" s="50"/>
      <c r="DJ62" s="59"/>
      <c r="DK62" s="60"/>
      <c r="DL62" s="17"/>
      <c r="DM62" s="17"/>
      <c r="DN62" s="58"/>
      <c r="DO62" s="50"/>
      <c r="DP62" s="50"/>
      <c r="DQ62" s="50"/>
      <c r="DR62" s="50"/>
      <c r="DS62" s="50"/>
      <c r="DT62" s="50"/>
      <c r="DU62" s="59"/>
      <c r="DV62" s="60"/>
      <c r="DW62" s="17"/>
      <c r="DX62" s="17"/>
      <c r="DY62" s="58"/>
      <c r="DZ62" s="50"/>
      <c r="EA62" s="50"/>
      <c r="EB62" s="50"/>
      <c r="EC62" s="50"/>
      <c r="ED62" s="50"/>
      <c r="EE62" s="50"/>
      <c r="EF62" s="59"/>
      <c r="EG62" s="60"/>
      <c r="EH62" s="17"/>
      <c r="EI62" s="17"/>
      <c r="EJ62" s="58"/>
      <c r="EK62" s="50"/>
      <c r="EL62" s="50"/>
      <c r="EM62" s="50"/>
      <c r="EN62" s="50"/>
      <c r="EO62" s="50"/>
      <c r="EP62" s="50"/>
      <c r="EQ62" s="59"/>
      <c r="ER62" s="60"/>
      <c r="ES62" s="17"/>
      <c r="ET62" s="17"/>
      <c r="EU62" s="58"/>
      <c r="EV62" s="50"/>
      <c r="EW62" s="50"/>
      <c r="EX62" s="50"/>
      <c r="EY62" s="50"/>
      <c r="EZ62" s="50"/>
      <c r="FA62" s="50"/>
      <c r="FB62" s="59"/>
      <c r="FC62" s="60"/>
      <c r="FD62" s="17"/>
      <c r="FE62" s="17"/>
      <c r="FF62" s="58"/>
      <c r="FG62" s="50"/>
      <c r="FH62" s="50"/>
      <c r="FI62" s="50"/>
      <c r="FJ62" s="50"/>
      <c r="FK62" s="50"/>
      <c r="FL62" s="50"/>
      <c r="FM62" s="59"/>
      <c r="FN62" s="60"/>
      <c r="FO62" s="17"/>
      <c r="FP62" s="17"/>
      <c r="FQ62" s="58"/>
      <c r="FR62" s="50"/>
      <c r="FS62" s="50"/>
      <c r="FT62" s="50"/>
      <c r="FU62" s="50"/>
      <c r="FV62" s="50"/>
      <c r="FW62" s="50"/>
      <c r="FX62" s="59"/>
      <c r="FY62" s="60"/>
      <c r="FZ62" s="17"/>
      <c r="GA62" s="17"/>
      <c r="GB62" s="58"/>
      <c r="GC62" s="50"/>
      <c r="GD62" s="50"/>
      <c r="GE62" s="50"/>
      <c r="GF62" s="50"/>
      <c r="GG62" s="50"/>
      <c r="GH62" s="50"/>
      <c r="GI62" s="59"/>
      <c r="GJ62" s="60"/>
      <c r="GK62" s="17"/>
      <c r="GL62" s="17"/>
      <c r="GM62" s="58"/>
      <c r="GN62" s="50"/>
      <c r="GO62" s="50"/>
      <c r="GP62" s="50"/>
      <c r="GQ62" s="50"/>
      <c r="GR62" s="50"/>
      <c r="GS62" s="50"/>
      <c r="GT62" s="59"/>
      <c r="GU62" s="60"/>
      <c r="GV62" s="17"/>
      <c r="GW62" s="17"/>
      <c r="GX62" s="58"/>
      <c r="GY62" s="50"/>
      <c r="GZ62" s="50"/>
      <c r="HA62" s="50"/>
      <c r="HB62" s="50"/>
      <c r="HC62" s="50"/>
      <c r="HD62" s="50"/>
      <c r="HE62" s="59"/>
      <c r="HF62" s="60"/>
      <c r="HG62" s="17"/>
      <c r="HH62" s="17"/>
      <c r="HI62" s="58"/>
      <c r="HJ62" s="50"/>
      <c r="HK62" s="50"/>
      <c r="HL62" s="50"/>
      <c r="HM62" s="50"/>
      <c r="HN62" s="50"/>
      <c r="HO62" s="50"/>
      <c r="HP62" s="59"/>
      <c r="HQ62" s="60"/>
      <c r="HR62" s="17"/>
      <c r="HS62" s="17"/>
    </row>
    <row r="63" spans="1:227" x14ac:dyDescent="0.3">
      <c r="A63" s="65"/>
      <c r="B63" s="66"/>
      <c r="C63" s="67"/>
      <c r="D63" s="67"/>
      <c r="E63" s="59"/>
      <c r="F63" s="59"/>
      <c r="G63" s="17"/>
      <c r="H63" s="58"/>
      <c r="I63" s="50"/>
      <c r="J63" s="50"/>
      <c r="K63" s="50"/>
      <c r="L63" s="50"/>
      <c r="M63" s="50"/>
      <c r="N63" s="50"/>
      <c r="O63" s="59"/>
      <c r="P63" s="60"/>
      <c r="Q63" s="17"/>
      <c r="R63" s="17"/>
      <c r="S63" s="58"/>
      <c r="T63" s="50"/>
      <c r="U63" s="50"/>
      <c r="V63" s="50"/>
      <c r="W63" s="50"/>
      <c r="X63" s="50"/>
      <c r="Y63" s="50"/>
      <c r="Z63" s="59"/>
      <c r="AA63" s="60"/>
      <c r="AB63" s="17"/>
      <c r="AC63" s="17"/>
      <c r="AD63" s="58"/>
      <c r="AE63" s="50"/>
      <c r="AF63" s="50"/>
      <c r="AG63" s="50"/>
      <c r="AH63" s="50"/>
      <c r="AI63" s="50"/>
      <c r="AJ63" s="50"/>
      <c r="AK63" s="59"/>
      <c r="AL63" s="60"/>
      <c r="AM63" s="17"/>
      <c r="AN63" s="17"/>
      <c r="AO63" s="58"/>
      <c r="AP63" s="50"/>
      <c r="AQ63" s="50"/>
      <c r="AR63" s="50"/>
      <c r="AS63" s="50"/>
      <c r="AT63" s="50"/>
      <c r="AU63" s="50"/>
      <c r="AV63" s="59"/>
      <c r="AW63" s="60"/>
      <c r="AX63" s="17"/>
      <c r="AY63" s="17"/>
      <c r="AZ63" s="58"/>
      <c r="BA63" s="50"/>
      <c r="BB63" s="50"/>
      <c r="BC63" s="50"/>
      <c r="BD63" s="50"/>
      <c r="BE63" s="50"/>
      <c r="BF63" s="50"/>
      <c r="BG63" s="59"/>
      <c r="BH63" s="60"/>
      <c r="BI63" s="17"/>
      <c r="BJ63" s="17"/>
      <c r="BK63" s="58"/>
      <c r="BL63" s="50"/>
      <c r="BM63" s="50"/>
      <c r="BN63" s="50"/>
      <c r="BO63" s="50"/>
      <c r="BP63" s="50"/>
      <c r="BQ63" s="50"/>
      <c r="BR63" s="59"/>
      <c r="BS63" s="60"/>
      <c r="BT63" s="17"/>
      <c r="BU63" s="17"/>
      <c r="BV63" s="58"/>
      <c r="BW63" s="50"/>
      <c r="BX63" s="50"/>
      <c r="BY63" s="50"/>
      <c r="BZ63" s="50"/>
      <c r="CA63" s="50"/>
      <c r="CB63" s="50"/>
      <c r="CC63" s="59"/>
      <c r="CD63" s="60"/>
      <c r="CE63" s="17"/>
      <c r="CF63" s="17"/>
      <c r="CG63" s="58"/>
      <c r="CH63" s="50"/>
      <c r="CI63" s="50"/>
      <c r="CJ63" s="50"/>
      <c r="CK63" s="50"/>
      <c r="CL63" s="50"/>
      <c r="CM63" s="50"/>
      <c r="CN63" s="59"/>
      <c r="CO63" s="60"/>
      <c r="CP63" s="17"/>
      <c r="CQ63" s="17"/>
      <c r="CR63" s="58"/>
      <c r="CS63" s="50"/>
      <c r="CT63" s="50"/>
      <c r="CU63" s="50"/>
      <c r="CV63" s="50"/>
      <c r="CW63" s="50"/>
      <c r="CX63" s="50"/>
      <c r="CY63" s="59"/>
      <c r="CZ63" s="60"/>
      <c r="DA63" s="17"/>
      <c r="DB63" s="17"/>
      <c r="DC63" s="58"/>
      <c r="DD63" s="50"/>
      <c r="DE63" s="50"/>
      <c r="DF63" s="50"/>
      <c r="DG63" s="50"/>
      <c r="DH63" s="50"/>
      <c r="DI63" s="50"/>
      <c r="DJ63" s="59"/>
      <c r="DK63" s="60"/>
      <c r="DL63" s="17"/>
      <c r="DM63" s="17"/>
      <c r="DN63" s="58"/>
      <c r="DO63" s="50"/>
      <c r="DP63" s="50"/>
      <c r="DQ63" s="50"/>
      <c r="DR63" s="50"/>
      <c r="DS63" s="50"/>
      <c r="DT63" s="50"/>
      <c r="DU63" s="59"/>
      <c r="DV63" s="60"/>
      <c r="DW63" s="17"/>
      <c r="DX63" s="17"/>
      <c r="DY63" s="58"/>
      <c r="DZ63" s="50"/>
      <c r="EA63" s="50"/>
      <c r="EB63" s="50"/>
      <c r="EC63" s="50"/>
      <c r="ED63" s="50"/>
      <c r="EE63" s="50"/>
      <c r="EF63" s="59"/>
      <c r="EG63" s="60"/>
      <c r="EH63" s="17"/>
      <c r="EI63" s="17"/>
      <c r="EJ63" s="58"/>
      <c r="EK63" s="50"/>
      <c r="EL63" s="50"/>
      <c r="EM63" s="50"/>
      <c r="EN63" s="50"/>
      <c r="EO63" s="50"/>
      <c r="EP63" s="50"/>
      <c r="EQ63" s="59"/>
      <c r="ER63" s="60"/>
      <c r="ES63" s="17"/>
      <c r="ET63" s="17"/>
      <c r="EU63" s="58"/>
      <c r="EV63" s="50"/>
      <c r="EW63" s="50"/>
      <c r="EX63" s="50"/>
      <c r="EY63" s="50"/>
      <c r="EZ63" s="50"/>
      <c r="FA63" s="50"/>
      <c r="FB63" s="59"/>
      <c r="FC63" s="60"/>
      <c r="FD63" s="17"/>
      <c r="FE63" s="17"/>
      <c r="FF63" s="58"/>
      <c r="FG63" s="50"/>
      <c r="FH63" s="50"/>
      <c r="FI63" s="50"/>
      <c r="FJ63" s="50"/>
      <c r="FK63" s="50"/>
      <c r="FL63" s="50"/>
      <c r="FM63" s="59"/>
      <c r="FN63" s="60"/>
      <c r="FO63" s="17"/>
      <c r="FP63" s="17"/>
      <c r="FQ63" s="58"/>
      <c r="FR63" s="50"/>
      <c r="FS63" s="50"/>
      <c r="FT63" s="50"/>
      <c r="FU63" s="50"/>
      <c r="FV63" s="50"/>
      <c r="FW63" s="50"/>
      <c r="FX63" s="59"/>
      <c r="FY63" s="60"/>
      <c r="FZ63" s="17"/>
      <c r="GA63" s="17"/>
      <c r="GB63" s="58"/>
      <c r="GC63" s="50"/>
      <c r="GD63" s="50"/>
      <c r="GE63" s="50"/>
      <c r="GF63" s="50"/>
      <c r="GG63" s="50"/>
      <c r="GH63" s="50"/>
      <c r="GI63" s="59"/>
      <c r="GJ63" s="60"/>
      <c r="GK63" s="17"/>
      <c r="GL63" s="17"/>
      <c r="GM63" s="58"/>
      <c r="GN63" s="50"/>
      <c r="GO63" s="50"/>
      <c r="GP63" s="50"/>
      <c r="GQ63" s="50"/>
      <c r="GR63" s="50"/>
      <c r="GS63" s="50"/>
      <c r="GT63" s="59"/>
      <c r="GU63" s="60"/>
      <c r="GV63" s="17"/>
      <c r="GW63" s="17"/>
      <c r="GX63" s="58"/>
      <c r="GY63" s="50"/>
      <c r="GZ63" s="50"/>
      <c r="HA63" s="50"/>
      <c r="HB63" s="50"/>
      <c r="HC63" s="50"/>
      <c r="HD63" s="50"/>
      <c r="HE63" s="59"/>
      <c r="HF63" s="60"/>
      <c r="HG63" s="17"/>
      <c r="HH63" s="17"/>
      <c r="HI63" s="58"/>
      <c r="HJ63" s="50"/>
      <c r="HK63" s="50"/>
      <c r="HL63" s="50"/>
      <c r="HM63" s="50"/>
      <c r="HN63" s="50"/>
      <c r="HO63" s="50"/>
      <c r="HP63" s="59"/>
      <c r="HQ63" s="60"/>
      <c r="HR63" s="17"/>
      <c r="HS63" s="17"/>
    </row>
    <row r="64" spans="1:227" x14ac:dyDescent="0.3">
      <c r="A64" s="65"/>
      <c r="B64" s="69"/>
      <c r="C64" s="67"/>
      <c r="D64" s="67"/>
      <c r="E64" s="59"/>
      <c r="F64" s="59"/>
      <c r="G64" s="17"/>
      <c r="H64" s="58"/>
      <c r="I64" s="50"/>
      <c r="J64" s="50"/>
      <c r="K64" s="50"/>
      <c r="L64" s="50"/>
      <c r="M64" s="50"/>
      <c r="N64" s="50"/>
      <c r="O64" s="59"/>
      <c r="P64" s="60"/>
      <c r="Q64" s="17"/>
      <c r="R64" s="17"/>
      <c r="S64" s="58"/>
      <c r="T64" s="50"/>
      <c r="U64" s="50"/>
      <c r="V64" s="50"/>
      <c r="W64" s="50"/>
      <c r="X64" s="50"/>
      <c r="Y64" s="50"/>
      <c r="Z64" s="59"/>
      <c r="AA64" s="60"/>
      <c r="AB64" s="17"/>
      <c r="AC64" s="17"/>
      <c r="AD64" s="58"/>
      <c r="AE64" s="50"/>
      <c r="AF64" s="50"/>
      <c r="AG64" s="50"/>
      <c r="AH64" s="50"/>
      <c r="AI64" s="50"/>
      <c r="AJ64" s="50"/>
      <c r="AK64" s="59"/>
      <c r="AL64" s="60"/>
      <c r="AM64" s="17"/>
      <c r="AN64" s="17"/>
      <c r="AO64" s="58"/>
      <c r="AP64" s="50"/>
      <c r="AQ64" s="50"/>
      <c r="AR64" s="50"/>
      <c r="AS64" s="50"/>
      <c r="AT64" s="50"/>
      <c r="AU64" s="50"/>
      <c r="AV64" s="59"/>
      <c r="AW64" s="60"/>
      <c r="AX64" s="17"/>
      <c r="AY64" s="17"/>
      <c r="AZ64" s="58"/>
      <c r="BA64" s="50"/>
      <c r="BB64" s="50"/>
      <c r="BC64" s="50"/>
      <c r="BD64" s="50"/>
      <c r="BE64" s="50"/>
      <c r="BF64" s="50"/>
      <c r="BG64" s="59"/>
      <c r="BH64" s="60"/>
      <c r="BI64" s="17"/>
      <c r="BJ64" s="17"/>
      <c r="BK64" s="58"/>
      <c r="BL64" s="50"/>
      <c r="BM64" s="50"/>
      <c r="BN64" s="50"/>
      <c r="BO64" s="50"/>
      <c r="BP64" s="50"/>
      <c r="BQ64" s="50"/>
      <c r="BR64" s="59"/>
      <c r="BS64" s="60"/>
      <c r="BT64" s="17"/>
      <c r="BU64" s="17"/>
      <c r="BV64" s="58"/>
      <c r="BW64" s="50"/>
      <c r="BX64" s="50"/>
      <c r="BY64" s="50"/>
      <c r="BZ64" s="50"/>
      <c r="CA64" s="50"/>
      <c r="CB64" s="50"/>
      <c r="CC64" s="59"/>
      <c r="CD64" s="60"/>
      <c r="CE64" s="17"/>
      <c r="CF64" s="17"/>
      <c r="CG64" s="58"/>
      <c r="CH64" s="50"/>
      <c r="CI64" s="50"/>
      <c r="CJ64" s="50"/>
      <c r="CK64" s="50"/>
      <c r="CL64" s="50"/>
      <c r="CM64" s="50"/>
      <c r="CN64" s="59"/>
      <c r="CO64" s="60"/>
      <c r="CP64" s="17"/>
      <c r="CQ64" s="17"/>
      <c r="CR64" s="58"/>
      <c r="CS64" s="50"/>
      <c r="CT64" s="50"/>
      <c r="CU64" s="50"/>
      <c r="CV64" s="50"/>
      <c r="CW64" s="50"/>
      <c r="CX64" s="50"/>
      <c r="CY64" s="59"/>
      <c r="CZ64" s="60"/>
      <c r="DA64" s="17"/>
      <c r="DB64" s="17"/>
      <c r="DC64" s="58"/>
      <c r="DD64" s="50"/>
      <c r="DE64" s="50"/>
      <c r="DF64" s="50"/>
      <c r="DG64" s="50"/>
      <c r="DH64" s="50"/>
      <c r="DI64" s="50"/>
      <c r="DJ64" s="59"/>
      <c r="DK64" s="60"/>
      <c r="DL64" s="17"/>
      <c r="DM64" s="17"/>
      <c r="DN64" s="58"/>
      <c r="DO64" s="50"/>
      <c r="DP64" s="50"/>
      <c r="DQ64" s="50"/>
      <c r="DR64" s="50"/>
      <c r="DS64" s="50"/>
      <c r="DT64" s="50"/>
      <c r="DU64" s="59"/>
      <c r="DV64" s="60"/>
      <c r="DW64" s="17"/>
      <c r="DX64" s="17"/>
      <c r="DY64" s="58"/>
      <c r="DZ64" s="50"/>
      <c r="EA64" s="50"/>
      <c r="EB64" s="50"/>
      <c r="EC64" s="50"/>
      <c r="ED64" s="50"/>
      <c r="EE64" s="50"/>
      <c r="EF64" s="59"/>
      <c r="EG64" s="60"/>
      <c r="EH64" s="17"/>
      <c r="EI64" s="17"/>
      <c r="EJ64" s="58"/>
      <c r="EK64" s="50"/>
      <c r="EL64" s="50"/>
      <c r="EM64" s="50"/>
      <c r="EN64" s="50"/>
      <c r="EO64" s="50"/>
      <c r="EP64" s="50"/>
      <c r="EQ64" s="59"/>
      <c r="ER64" s="60"/>
      <c r="ES64" s="17"/>
      <c r="ET64" s="17"/>
      <c r="EU64" s="58"/>
      <c r="EV64" s="50"/>
      <c r="EW64" s="50"/>
      <c r="EX64" s="50"/>
      <c r="EY64" s="50"/>
      <c r="EZ64" s="50"/>
      <c r="FA64" s="50"/>
      <c r="FB64" s="59"/>
      <c r="FC64" s="60"/>
      <c r="FD64" s="17"/>
      <c r="FE64" s="17"/>
      <c r="FF64" s="58"/>
      <c r="FG64" s="50"/>
      <c r="FH64" s="50"/>
      <c r="FI64" s="50"/>
      <c r="FJ64" s="50"/>
      <c r="FK64" s="50"/>
      <c r="FL64" s="50"/>
      <c r="FM64" s="59"/>
      <c r="FN64" s="60"/>
      <c r="FO64" s="17"/>
      <c r="FP64" s="17"/>
      <c r="FQ64" s="58"/>
      <c r="FR64" s="50"/>
      <c r="FS64" s="50"/>
      <c r="FT64" s="50"/>
      <c r="FU64" s="50"/>
      <c r="FV64" s="50"/>
      <c r="FW64" s="50"/>
      <c r="FX64" s="59"/>
      <c r="FY64" s="60"/>
      <c r="FZ64" s="17"/>
      <c r="GA64" s="17"/>
      <c r="GB64" s="58"/>
      <c r="GC64" s="50"/>
      <c r="GD64" s="50"/>
      <c r="GE64" s="50"/>
      <c r="GF64" s="50"/>
      <c r="GG64" s="50"/>
      <c r="GH64" s="50"/>
      <c r="GI64" s="59"/>
      <c r="GJ64" s="60"/>
      <c r="GK64" s="17"/>
      <c r="GL64" s="17"/>
      <c r="GM64" s="58"/>
      <c r="GN64" s="50"/>
      <c r="GO64" s="50"/>
      <c r="GP64" s="50"/>
      <c r="GQ64" s="50"/>
      <c r="GR64" s="50"/>
      <c r="GS64" s="50"/>
      <c r="GT64" s="59"/>
      <c r="GU64" s="60"/>
      <c r="GV64" s="17"/>
      <c r="GW64" s="17"/>
      <c r="GX64" s="58"/>
      <c r="GY64" s="50"/>
      <c r="GZ64" s="50"/>
      <c r="HA64" s="50"/>
      <c r="HB64" s="50"/>
      <c r="HC64" s="50"/>
      <c r="HD64" s="50"/>
      <c r="HE64" s="59"/>
      <c r="HF64" s="60"/>
      <c r="HG64" s="17"/>
      <c r="HH64" s="17"/>
      <c r="HI64" s="58"/>
      <c r="HJ64" s="50"/>
      <c r="HK64" s="50"/>
      <c r="HL64" s="50"/>
      <c r="HM64" s="50"/>
      <c r="HN64" s="50"/>
      <c r="HO64" s="50"/>
      <c r="HP64" s="59"/>
      <c r="HQ64" s="60"/>
      <c r="HR64" s="17"/>
      <c r="HS64" s="17"/>
    </row>
    <row r="65" spans="1:227" x14ac:dyDescent="0.3">
      <c r="A65" s="65"/>
      <c r="B65" s="69"/>
      <c r="C65" s="67"/>
      <c r="D65" s="67"/>
      <c r="E65" s="59"/>
      <c r="F65" s="59"/>
      <c r="G65" s="17"/>
      <c r="H65" s="58"/>
      <c r="I65" s="50"/>
      <c r="J65" s="50"/>
      <c r="K65" s="50"/>
      <c r="L65" s="50"/>
      <c r="M65" s="50"/>
      <c r="N65" s="50"/>
      <c r="O65" s="59"/>
      <c r="P65" s="60"/>
      <c r="Q65" s="17"/>
      <c r="R65" s="17"/>
      <c r="S65" s="58"/>
      <c r="T65" s="50"/>
      <c r="U65" s="50"/>
      <c r="V65" s="50"/>
      <c r="W65" s="50"/>
      <c r="X65" s="50"/>
      <c r="Y65" s="50"/>
      <c r="Z65" s="59"/>
      <c r="AA65" s="60"/>
      <c r="AB65" s="17"/>
      <c r="AC65" s="17"/>
      <c r="AD65" s="58"/>
      <c r="AE65" s="50"/>
      <c r="AF65" s="50"/>
      <c r="AG65" s="50"/>
      <c r="AH65" s="50"/>
      <c r="AI65" s="50"/>
      <c r="AJ65" s="50"/>
      <c r="AK65" s="59"/>
      <c r="AL65" s="60"/>
      <c r="AM65" s="17"/>
      <c r="AN65" s="17"/>
      <c r="AO65" s="58"/>
      <c r="AP65" s="50"/>
      <c r="AQ65" s="50"/>
      <c r="AR65" s="50"/>
      <c r="AS65" s="50"/>
      <c r="AT65" s="50"/>
      <c r="AU65" s="50"/>
      <c r="AV65" s="59"/>
      <c r="AW65" s="60"/>
      <c r="AX65" s="17"/>
      <c r="AY65" s="17"/>
      <c r="AZ65" s="58"/>
      <c r="BA65" s="50"/>
      <c r="BB65" s="50"/>
      <c r="BC65" s="50"/>
      <c r="BD65" s="50"/>
      <c r="BE65" s="50"/>
      <c r="BF65" s="50"/>
      <c r="BG65" s="59"/>
      <c r="BH65" s="60"/>
      <c r="BI65" s="17"/>
      <c r="BJ65" s="17"/>
      <c r="BK65" s="58"/>
      <c r="BL65" s="50"/>
      <c r="BM65" s="50"/>
      <c r="BN65" s="50"/>
      <c r="BO65" s="50"/>
      <c r="BP65" s="50"/>
      <c r="BQ65" s="50"/>
      <c r="BR65" s="59"/>
      <c r="BS65" s="60"/>
      <c r="BT65" s="17"/>
      <c r="BU65" s="17"/>
      <c r="BV65" s="58"/>
      <c r="BW65" s="50"/>
      <c r="BX65" s="50"/>
      <c r="BY65" s="50"/>
      <c r="BZ65" s="50"/>
      <c r="CA65" s="50"/>
      <c r="CB65" s="50"/>
      <c r="CC65" s="59"/>
      <c r="CD65" s="60"/>
      <c r="CE65" s="17"/>
      <c r="CF65" s="17"/>
      <c r="CG65" s="58"/>
      <c r="CH65" s="50"/>
      <c r="CI65" s="50"/>
      <c r="CJ65" s="50"/>
      <c r="CK65" s="50"/>
      <c r="CL65" s="50"/>
      <c r="CM65" s="50"/>
      <c r="CN65" s="59"/>
      <c r="CO65" s="60"/>
      <c r="CP65" s="17"/>
      <c r="CQ65" s="17"/>
      <c r="CR65" s="58"/>
      <c r="CS65" s="50"/>
      <c r="CT65" s="50"/>
      <c r="CU65" s="50"/>
      <c r="CV65" s="50"/>
      <c r="CW65" s="50"/>
      <c r="CX65" s="50"/>
      <c r="CY65" s="59"/>
      <c r="CZ65" s="60"/>
      <c r="DA65" s="17"/>
      <c r="DB65" s="17"/>
      <c r="DC65" s="58"/>
      <c r="DD65" s="50"/>
      <c r="DE65" s="50"/>
      <c r="DF65" s="50"/>
      <c r="DG65" s="50"/>
      <c r="DH65" s="50"/>
      <c r="DI65" s="50"/>
      <c r="DJ65" s="59"/>
      <c r="DK65" s="60"/>
      <c r="DL65" s="17"/>
      <c r="DM65" s="17"/>
      <c r="DN65" s="58"/>
      <c r="DO65" s="50"/>
      <c r="DP65" s="50"/>
      <c r="DQ65" s="50"/>
      <c r="DR65" s="50"/>
      <c r="DS65" s="50"/>
      <c r="DT65" s="50"/>
      <c r="DU65" s="59"/>
      <c r="DV65" s="60"/>
      <c r="DW65" s="17"/>
      <c r="DX65" s="17"/>
      <c r="DY65" s="58"/>
      <c r="DZ65" s="50"/>
      <c r="EA65" s="50"/>
      <c r="EB65" s="50"/>
      <c r="EC65" s="50"/>
      <c r="ED65" s="50"/>
      <c r="EE65" s="50"/>
      <c r="EF65" s="59"/>
      <c r="EG65" s="60"/>
      <c r="EH65" s="17"/>
      <c r="EI65" s="17"/>
      <c r="EJ65" s="58"/>
      <c r="EK65" s="50"/>
      <c r="EL65" s="50"/>
      <c r="EM65" s="50"/>
      <c r="EN65" s="50"/>
      <c r="EO65" s="50"/>
      <c r="EP65" s="50"/>
      <c r="EQ65" s="59"/>
      <c r="ER65" s="60"/>
      <c r="ES65" s="17"/>
      <c r="ET65" s="17"/>
      <c r="EU65" s="58"/>
      <c r="EV65" s="50"/>
      <c r="EW65" s="50"/>
      <c r="EX65" s="50"/>
      <c r="EY65" s="50"/>
      <c r="EZ65" s="50"/>
      <c r="FA65" s="50"/>
      <c r="FB65" s="59"/>
      <c r="FC65" s="60"/>
      <c r="FD65" s="17"/>
      <c r="FE65" s="17"/>
      <c r="FF65" s="58"/>
      <c r="FG65" s="50"/>
      <c r="FH65" s="50"/>
      <c r="FI65" s="50"/>
      <c r="FJ65" s="50"/>
      <c r="FK65" s="50"/>
      <c r="FL65" s="50"/>
      <c r="FM65" s="59"/>
      <c r="FN65" s="60"/>
      <c r="FO65" s="17"/>
      <c r="FP65" s="17"/>
      <c r="FQ65" s="58"/>
      <c r="FR65" s="50"/>
      <c r="FS65" s="50"/>
      <c r="FT65" s="50"/>
      <c r="FU65" s="50"/>
      <c r="FV65" s="50"/>
      <c r="FW65" s="50"/>
      <c r="FX65" s="59"/>
      <c r="FY65" s="60"/>
      <c r="FZ65" s="17"/>
      <c r="GA65" s="17"/>
      <c r="GB65" s="58"/>
      <c r="GC65" s="50"/>
      <c r="GD65" s="50"/>
      <c r="GE65" s="50"/>
      <c r="GF65" s="50"/>
      <c r="GG65" s="50"/>
      <c r="GH65" s="50"/>
      <c r="GI65" s="59"/>
      <c r="GJ65" s="60"/>
      <c r="GK65" s="17"/>
      <c r="GL65" s="17"/>
      <c r="GM65" s="58"/>
      <c r="GN65" s="50"/>
      <c r="GO65" s="50"/>
      <c r="GP65" s="50"/>
      <c r="GQ65" s="50"/>
      <c r="GR65" s="50"/>
      <c r="GS65" s="50"/>
      <c r="GT65" s="59"/>
      <c r="GU65" s="60"/>
      <c r="GV65" s="17"/>
      <c r="GW65" s="17"/>
      <c r="GX65" s="58"/>
      <c r="GY65" s="50"/>
      <c r="GZ65" s="50"/>
      <c r="HA65" s="50"/>
      <c r="HB65" s="50"/>
      <c r="HC65" s="50"/>
      <c r="HD65" s="50"/>
      <c r="HE65" s="59"/>
      <c r="HF65" s="60"/>
      <c r="HG65" s="17"/>
      <c r="HH65" s="17"/>
      <c r="HI65" s="58"/>
      <c r="HJ65" s="50"/>
      <c r="HK65" s="50"/>
      <c r="HL65" s="50"/>
      <c r="HM65" s="50"/>
      <c r="HN65" s="50"/>
      <c r="HO65" s="50"/>
      <c r="HP65" s="59"/>
      <c r="HQ65" s="60"/>
      <c r="HR65" s="17"/>
      <c r="HS65" s="17"/>
    </row>
    <row r="66" spans="1:227" x14ac:dyDescent="0.3">
      <c r="A66" s="65"/>
      <c r="B66" s="66"/>
      <c r="C66" s="67"/>
      <c r="D66" s="67"/>
      <c r="E66" s="59"/>
      <c r="F66" s="59"/>
      <c r="G66" s="17"/>
      <c r="H66" s="58"/>
      <c r="I66" s="50"/>
      <c r="J66" s="50"/>
      <c r="K66" s="50"/>
      <c r="L66" s="50"/>
      <c r="M66" s="50"/>
      <c r="N66" s="50"/>
      <c r="O66" s="59"/>
      <c r="P66" s="60"/>
      <c r="Q66" s="17"/>
      <c r="R66" s="17"/>
      <c r="S66" s="58"/>
      <c r="T66" s="50"/>
      <c r="U66" s="50"/>
      <c r="V66" s="50"/>
      <c r="W66" s="50"/>
      <c r="X66" s="50"/>
      <c r="Y66" s="50"/>
      <c r="Z66" s="59"/>
      <c r="AA66" s="60"/>
      <c r="AB66" s="17"/>
      <c r="AC66" s="17"/>
      <c r="AD66" s="58"/>
      <c r="AE66" s="50"/>
      <c r="AF66" s="50"/>
      <c r="AG66" s="50"/>
      <c r="AH66" s="50"/>
      <c r="AI66" s="50"/>
      <c r="AJ66" s="50"/>
      <c r="AK66" s="59"/>
      <c r="AL66" s="60"/>
      <c r="AM66" s="17"/>
      <c r="AN66" s="17"/>
      <c r="AO66" s="58"/>
      <c r="AP66" s="50"/>
      <c r="AQ66" s="50"/>
      <c r="AR66" s="50"/>
      <c r="AS66" s="50"/>
      <c r="AT66" s="50"/>
      <c r="AU66" s="50"/>
      <c r="AV66" s="59"/>
      <c r="AW66" s="60"/>
      <c r="AX66" s="17"/>
      <c r="AY66" s="17"/>
      <c r="AZ66" s="58"/>
      <c r="BA66" s="50"/>
      <c r="BB66" s="50"/>
      <c r="BC66" s="50"/>
      <c r="BD66" s="50"/>
      <c r="BE66" s="50"/>
      <c r="BF66" s="50"/>
      <c r="BG66" s="59"/>
      <c r="BH66" s="60"/>
      <c r="BI66" s="17"/>
      <c r="BJ66" s="17"/>
      <c r="BK66" s="58"/>
      <c r="BL66" s="50"/>
      <c r="BM66" s="50"/>
      <c r="BN66" s="50"/>
      <c r="BO66" s="50"/>
      <c r="BP66" s="50"/>
      <c r="BQ66" s="50"/>
      <c r="BR66" s="59"/>
      <c r="BS66" s="60"/>
      <c r="BT66" s="17"/>
      <c r="BU66" s="17"/>
      <c r="BV66" s="58"/>
      <c r="BW66" s="50"/>
      <c r="BX66" s="50"/>
      <c r="BY66" s="50"/>
      <c r="BZ66" s="50"/>
      <c r="CA66" s="50"/>
      <c r="CB66" s="50"/>
      <c r="CC66" s="59"/>
      <c r="CD66" s="60"/>
      <c r="CE66" s="17"/>
      <c r="CF66" s="17"/>
      <c r="CG66" s="58"/>
      <c r="CH66" s="50"/>
      <c r="CI66" s="50"/>
      <c r="CJ66" s="50"/>
      <c r="CK66" s="50"/>
      <c r="CL66" s="50"/>
      <c r="CM66" s="50"/>
      <c r="CN66" s="59"/>
      <c r="CO66" s="60"/>
      <c r="CP66" s="17"/>
      <c r="CQ66" s="17"/>
      <c r="CR66" s="58"/>
      <c r="CS66" s="50"/>
      <c r="CT66" s="50"/>
      <c r="CU66" s="50"/>
      <c r="CV66" s="50"/>
      <c r="CW66" s="50"/>
      <c r="CX66" s="50"/>
      <c r="CY66" s="59"/>
      <c r="CZ66" s="60"/>
      <c r="DA66" s="17"/>
      <c r="DB66" s="17"/>
      <c r="DC66" s="58"/>
      <c r="DD66" s="50"/>
      <c r="DE66" s="50"/>
      <c r="DF66" s="50"/>
      <c r="DG66" s="50"/>
      <c r="DH66" s="50"/>
      <c r="DI66" s="50"/>
      <c r="DJ66" s="59"/>
      <c r="DK66" s="60"/>
      <c r="DL66" s="17"/>
      <c r="DM66" s="17"/>
      <c r="DN66" s="58"/>
      <c r="DO66" s="50"/>
      <c r="DP66" s="50"/>
      <c r="DQ66" s="50"/>
      <c r="DR66" s="50"/>
      <c r="DS66" s="50"/>
      <c r="DT66" s="50"/>
      <c r="DU66" s="59"/>
      <c r="DV66" s="60"/>
      <c r="DW66" s="17"/>
      <c r="DX66" s="17"/>
      <c r="DY66" s="58"/>
      <c r="DZ66" s="50"/>
      <c r="EA66" s="50"/>
      <c r="EB66" s="50"/>
      <c r="EC66" s="50"/>
      <c r="ED66" s="50"/>
      <c r="EE66" s="50"/>
      <c r="EF66" s="59"/>
      <c r="EG66" s="60"/>
      <c r="EH66" s="17"/>
      <c r="EI66" s="17"/>
      <c r="EJ66" s="58"/>
      <c r="EK66" s="50"/>
      <c r="EL66" s="50"/>
      <c r="EM66" s="50"/>
      <c r="EN66" s="50"/>
      <c r="EO66" s="50"/>
      <c r="EP66" s="50"/>
      <c r="EQ66" s="59"/>
      <c r="ER66" s="60"/>
      <c r="ES66" s="17"/>
      <c r="ET66" s="17"/>
      <c r="EU66" s="58"/>
      <c r="EV66" s="50"/>
      <c r="EW66" s="50"/>
      <c r="EX66" s="50"/>
      <c r="EY66" s="50"/>
      <c r="EZ66" s="50"/>
      <c r="FA66" s="50"/>
      <c r="FB66" s="59"/>
      <c r="FC66" s="60"/>
      <c r="FD66" s="17"/>
      <c r="FE66" s="17"/>
      <c r="FF66" s="58"/>
      <c r="FG66" s="50"/>
      <c r="FH66" s="50"/>
      <c r="FI66" s="50"/>
      <c r="FJ66" s="50"/>
      <c r="FK66" s="50"/>
      <c r="FL66" s="50"/>
      <c r="FM66" s="59"/>
      <c r="FN66" s="60"/>
      <c r="FO66" s="17"/>
      <c r="FP66" s="17"/>
      <c r="FQ66" s="58"/>
      <c r="FR66" s="50"/>
      <c r="FS66" s="50"/>
      <c r="FT66" s="50"/>
      <c r="FU66" s="50"/>
      <c r="FV66" s="50"/>
      <c r="FW66" s="50"/>
      <c r="FX66" s="59"/>
      <c r="FY66" s="60"/>
      <c r="FZ66" s="17"/>
      <c r="GA66" s="17"/>
      <c r="GB66" s="58"/>
      <c r="GC66" s="50"/>
      <c r="GD66" s="50"/>
      <c r="GE66" s="50"/>
      <c r="GF66" s="50"/>
      <c r="GG66" s="50"/>
      <c r="GH66" s="50"/>
      <c r="GI66" s="59"/>
      <c r="GJ66" s="60"/>
      <c r="GK66" s="17"/>
      <c r="GL66" s="17"/>
      <c r="GM66" s="58"/>
      <c r="GN66" s="50"/>
      <c r="GO66" s="50"/>
      <c r="GP66" s="50"/>
      <c r="GQ66" s="50"/>
      <c r="GR66" s="50"/>
      <c r="GS66" s="50"/>
      <c r="GT66" s="59"/>
      <c r="GU66" s="60"/>
      <c r="GV66" s="17"/>
      <c r="GW66" s="17"/>
      <c r="GX66" s="58"/>
      <c r="GY66" s="50"/>
      <c r="GZ66" s="50"/>
      <c r="HA66" s="50"/>
      <c r="HB66" s="50"/>
      <c r="HC66" s="50"/>
      <c r="HD66" s="50"/>
      <c r="HE66" s="59"/>
      <c r="HF66" s="60"/>
      <c r="HG66" s="17"/>
      <c r="HH66" s="17"/>
      <c r="HI66" s="58"/>
      <c r="HJ66" s="50"/>
      <c r="HK66" s="50"/>
      <c r="HL66" s="50"/>
      <c r="HM66" s="50"/>
      <c r="HN66" s="50"/>
      <c r="HO66" s="50"/>
      <c r="HP66" s="59"/>
      <c r="HQ66" s="60"/>
      <c r="HR66" s="17"/>
      <c r="HS66" s="17"/>
    </row>
    <row r="67" spans="1:227" x14ac:dyDescent="0.3">
      <c r="A67" s="65"/>
      <c r="B67" s="66"/>
      <c r="C67" s="67"/>
      <c r="D67" s="67"/>
      <c r="E67" s="59"/>
      <c r="F67" s="59"/>
      <c r="G67" s="17"/>
      <c r="H67" s="58"/>
      <c r="I67" s="50"/>
      <c r="J67" s="50"/>
      <c r="K67" s="50"/>
      <c r="L67" s="50"/>
      <c r="M67" s="50"/>
      <c r="N67" s="50"/>
      <c r="O67" s="59"/>
      <c r="P67" s="60"/>
      <c r="Q67" s="17"/>
      <c r="R67" s="17"/>
      <c r="S67" s="58"/>
      <c r="T67" s="50"/>
      <c r="U67" s="50"/>
      <c r="V67" s="50"/>
      <c r="W67" s="50"/>
      <c r="X67" s="50"/>
      <c r="Y67" s="50"/>
      <c r="Z67" s="59"/>
      <c r="AA67" s="60"/>
      <c r="AB67" s="17"/>
      <c r="AC67" s="17"/>
      <c r="AD67" s="58"/>
      <c r="AE67" s="50"/>
      <c r="AF67" s="50"/>
      <c r="AG67" s="50"/>
      <c r="AH67" s="50"/>
      <c r="AI67" s="50"/>
      <c r="AJ67" s="50"/>
      <c r="AK67" s="59"/>
      <c r="AL67" s="60"/>
      <c r="AM67" s="17"/>
      <c r="AN67" s="17"/>
      <c r="AO67" s="58"/>
      <c r="AP67" s="50"/>
      <c r="AQ67" s="50"/>
      <c r="AR67" s="50"/>
      <c r="AS67" s="50"/>
      <c r="AT67" s="50"/>
      <c r="AU67" s="50"/>
      <c r="AV67" s="59"/>
      <c r="AW67" s="60"/>
      <c r="AX67" s="17"/>
      <c r="AY67" s="17"/>
      <c r="AZ67" s="58"/>
      <c r="BA67" s="50"/>
      <c r="BB67" s="50"/>
      <c r="BC67" s="50"/>
      <c r="BD67" s="50"/>
      <c r="BE67" s="50"/>
      <c r="BF67" s="50"/>
      <c r="BG67" s="59"/>
      <c r="BH67" s="60"/>
      <c r="BI67" s="17"/>
      <c r="BJ67" s="17"/>
      <c r="BK67" s="58"/>
      <c r="BL67" s="50"/>
      <c r="BM67" s="50"/>
      <c r="BN67" s="50"/>
      <c r="BO67" s="50"/>
      <c r="BP67" s="50"/>
      <c r="BQ67" s="50"/>
      <c r="BR67" s="59"/>
      <c r="BS67" s="60"/>
      <c r="BT67" s="17"/>
      <c r="BU67" s="17"/>
      <c r="BV67" s="58"/>
      <c r="BW67" s="50"/>
      <c r="BX67" s="50"/>
      <c r="BY67" s="50"/>
      <c r="BZ67" s="50"/>
      <c r="CA67" s="50"/>
      <c r="CB67" s="50"/>
      <c r="CC67" s="59"/>
      <c r="CD67" s="60"/>
      <c r="CE67" s="17"/>
      <c r="CF67" s="17"/>
      <c r="CG67" s="58"/>
      <c r="CH67" s="50"/>
      <c r="CI67" s="50"/>
      <c r="CJ67" s="50"/>
      <c r="CK67" s="50"/>
      <c r="CL67" s="50"/>
      <c r="CM67" s="50"/>
      <c r="CN67" s="59"/>
      <c r="CO67" s="60"/>
      <c r="CP67" s="17"/>
      <c r="CQ67" s="17"/>
      <c r="CR67" s="58"/>
      <c r="CS67" s="50"/>
      <c r="CT67" s="50"/>
      <c r="CU67" s="50"/>
      <c r="CV67" s="50"/>
      <c r="CW67" s="50"/>
      <c r="CX67" s="50"/>
      <c r="CY67" s="59"/>
      <c r="CZ67" s="60"/>
      <c r="DA67" s="17"/>
      <c r="DB67" s="17"/>
      <c r="DC67" s="58"/>
      <c r="DD67" s="50"/>
      <c r="DE67" s="50"/>
      <c r="DF67" s="50"/>
      <c r="DG67" s="50"/>
      <c r="DH67" s="50"/>
      <c r="DI67" s="50"/>
      <c r="DJ67" s="59"/>
      <c r="DK67" s="60"/>
      <c r="DL67" s="17"/>
      <c r="DM67" s="17"/>
      <c r="DN67" s="58"/>
      <c r="DO67" s="50"/>
      <c r="DP67" s="50"/>
      <c r="DQ67" s="50"/>
      <c r="DR67" s="50"/>
      <c r="DS67" s="50"/>
      <c r="DT67" s="50"/>
      <c r="DU67" s="59"/>
      <c r="DV67" s="60"/>
      <c r="DW67" s="17"/>
      <c r="DX67" s="17"/>
      <c r="DY67" s="58"/>
      <c r="DZ67" s="50"/>
      <c r="EA67" s="50"/>
      <c r="EB67" s="50"/>
      <c r="EC67" s="50"/>
      <c r="ED67" s="50"/>
      <c r="EE67" s="50"/>
      <c r="EF67" s="59"/>
      <c r="EG67" s="60"/>
      <c r="EH67" s="17"/>
      <c r="EI67" s="17"/>
      <c r="EJ67" s="58"/>
      <c r="EK67" s="50"/>
      <c r="EL67" s="50"/>
      <c r="EM67" s="50"/>
      <c r="EN67" s="50"/>
      <c r="EO67" s="50"/>
      <c r="EP67" s="50"/>
      <c r="EQ67" s="59"/>
      <c r="ER67" s="60"/>
      <c r="ES67" s="17"/>
      <c r="ET67" s="17"/>
      <c r="EU67" s="58"/>
      <c r="EV67" s="50"/>
      <c r="EW67" s="50"/>
      <c r="EX67" s="50"/>
      <c r="EY67" s="50"/>
      <c r="EZ67" s="50"/>
      <c r="FA67" s="50"/>
      <c r="FB67" s="59"/>
      <c r="FC67" s="60"/>
      <c r="FD67" s="17"/>
      <c r="FE67" s="17"/>
      <c r="FF67" s="58"/>
      <c r="FG67" s="50"/>
      <c r="FH67" s="50"/>
      <c r="FI67" s="50"/>
      <c r="FJ67" s="50"/>
      <c r="FK67" s="50"/>
      <c r="FL67" s="50"/>
      <c r="FM67" s="59"/>
      <c r="FN67" s="60"/>
      <c r="FO67" s="17"/>
      <c r="FP67" s="17"/>
      <c r="FQ67" s="58"/>
      <c r="FR67" s="50"/>
      <c r="FS67" s="50"/>
      <c r="FT67" s="50"/>
      <c r="FU67" s="50"/>
      <c r="FV67" s="50"/>
      <c r="FW67" s="50"/>
      <c r="FX67" s="59"/>
      <c r="FY67" s="60"/>
      <c r="FZ67" s="17"/>
      <c r="GA67" s="17"/>
      <c r="GB67" s="58"/>
      <c r="GC67" s="50"/>
      <c r="GD67" s="50"/>
      <c r="GE67" s="50"/>
      <c r="GF67" s="50"/>
      <c r="GG67" s="50"/>
      <c r="GH67" s="50"/>
      <c r="GI67" s="59"/>
      <c r="GJ67" s="60"/>
      <c r="GK67" s="17"/>
      <c r="GL67" s="17"/>
      <c r="GM67" s="58"/>
      <c r="GN67" s="50"/>
      <c r="GO67" s="50"/>
      <c r="GP67" s="50"/>
      <c r="GQ67" s="50"/>
      <c r="GR67" s="50"/>
      <c r="GS67" s="50"/>
      <c r="GT67" s="59"/>
      <c r="GU67" s="60"/>
      <c r="GV67" s="17"/>
      <c r="GW67" s="17"/>
      <c r="GX67" s="58"/>
      <c r="GY67" s="50"/>
      <c r="GZ67" s="50"/>
      <c r="HA67" s="50"/>
      <c r="HB67" s="50"/>
      <c r="HC67" s="50"/>
      <c r="HD67" s="50"/>
      <c r="HE67" s="59"/>
      <c r="HF67" s="60"/>
      <c r="HG67" s="17"/>
      <c r="HH67" s="17"/>
      <c r="HI67" s="58"/>
      <c r="HJ67" s="50"/>
      <c r="HK67" s="50"/>
      <c r="HL67" s="50"/>
      <c r="HM67" s="50"/>
      <c r="HN67" s="50"/>
      <c r="HO67" s="50"/>
      <c r="HP67" s="59"/>
      <c r="HQ67" s="60"/>
      <c r="HR67" s="17"/>
      <c r="HS67" s="17"/>
    </row>
    <row r="68" spans="1:227" x14ac:dyDescent="0.3">
      <c r="A68" s="65"/>
      <c r="B68" s="66"/>
      <c r="C68" s="67"/>
      <c r="D68" s="67"/>
      <c r="E68" s="59"/>
      <c r="F68" s="59"/>
      <c r="G68" s="17"/>
      <c r="H68" s="58"/>
      <c r="I68" s="50"/>
      <c r="J68" s="50"/>
      <c r="K68" s="50"/>
      <c r="L68" s="50"/>
      <c r="M68" s="50"/>
      <c r="N68" s="50"/>
      <c r="O68" s="59"/>
      <c r="P68" s="60"/>
      <c r="Q68" s="17"/>
      <c r="R68" s="17"/>
      <c r="S68" s="58"/>
      <c r="T68" s="50"/>
      <c r="U68" s="50"/>
      <c r="V68" s="50"/>
      <c r="W68" s="50"/>
      <c r="X68" s="50"/>
      <c r="Y68" s="50"/>
      <c r="Z68" s="59"/>
      <c r="AA68" s="60"/>
      <c r="AB68" s="17"/>
      <c r="AC68" s="17"/>
      <c r="AD68" s="58"/>
      <c r="AE68" s="50"/>
      <c r="AF68" s="50"/>
      <c r="AG68" s="50"/>
      <c r="AH68" s="50"/>
      <c r="AI68" s="50"/>
      <c r="AJ68" s="50"/>
      <c r="AK68" s="59"/>
      <c r="AL68" s="60"/>
      <c r="AM68" s="17"/>
      <c r="AN68" s="17"/>
      <c r="AO68" s="58"/>
      <c r="AP68" s="50"/>
      <c r="AQ68" s="50"/>
      <c r="AR68" s="50"/>
      <c r="AS68" s="50"/>
      <c r="AT68" s="50"/>
      <c r="AU68" s="50"/>
      <c r="AV68" s="59"/>
      <c r="AW68" s="60"/>
      <c r="AX68" s="17"/>
      <c r="AY68" s="17"/>
      <c r="AZ68" s="58"/>
      <c r="BA68" s="50"/>
      <c r="BB68" s="50"/>
      <c r="BC68" s="50"/>
      <c r="BD68" s="50"/>
      <c r="BE68" s="50"/>
      <c r="BF68" s="50"/>
      <c r="BG68" s="59"/>
      <c r="BH68" s="60"/>
      <c r="BI68" s="17"/>
      <c r="BJ68" s="17"/>
      <c r="BK68" s="58"/>
      <c r="BL68" s="50"/>
      <c r="BM68" s="50"/>
      <c r="BN68" s="50"/>
      <c r="BO68" s="50"/>
      <c r="BP68" s="50"/>
      <c r="BQ68" s="50"/>
      <c r="BR68" s="59"/>
      <c r="BS68" s="60"/>
      <c r="BT68" s="17"/>
      <c r="BU68" s="17"/>
      <c r="BV68" s="58"/>
      <c r="BW68" s="50"/>
      <c r="BX68" s="50"/>
      <c r="BY68" s="50"/>
      <c r="BZ68" s="50"/>
      <c r="CA68" s="50"/>
      <c r="CB68" s="50"/>
      <c r="CC68" s="59"/>
      <c r="CD68" s="60"/>
      <c r="CE68" s="17"/>
      <c r="CF68" s="17"/>
      <c r="CG68" s="58"/>
      <c r="CH68" s="50"/>
      <c r="CI68" s="50"/>
      <c r="CJ68" s="50"/>
      <c r="CK68" s="50"/>
      <c r="CL68" s="50"/>
      <c r="CM68" s="50"/>
      <c r="CN68" s="59"/>
      <c r="CO68" s="60"/>
      <c r="CP68" s="17"/>
      <c r="CQ68" s="17"/>
      <c r="CR68" s="58"/>
      <c r="CS68" s="50"/>
      <c r="CT68" s="50"/>
      <c r="CU68" s="50"/>
      <c r="CV68" s="50"/>
      <c r="CW68" s="50"/>
      <c r="CX68" s="50"/>
      <c r="CY68" s="59"/>
      <c r="CZ68" s="60"/>
      <c r="DA68" s="17"/>
      <c r="DB68" s="17"/>
      <c r="DC68" s="58"/>
      <c r="DD68" s="50"/>
      <c r="DE68" s="50"/>
      <c r="DF68" s="50"/>
      <c r="DG68" s="50"/>
      <c r="DH68" s="50"/>
      <c r="DI68" s="50"/>
      <c r="DJ68" s="59"/>
      <c r="DK68" s="60"/>
      <c r="DL68" s="17"/>
      <c r="DM68" s="17"/>
      <c r="DN68" s="58"/>
      <c r="DO68" s="50"/>
      <c r="DP68" s="50"/>
      <c r="DQ68" s="50"/>
      <c r="DR68" s="50"/>
      <c r="DS68" s="50"/>
      <c r="DT68" s="50"/>
      <c r="DU68" s="59"/>
      <c r="DV68" s="60"/>
      <c r="DW68" s="17"/>
      <c r="DX68" s="17"/>
      <c r="DY68" s="58"/>
      <c r="DZ68" s="50"/>
      <c r="EA68" s="50"/>
      <c r="EB68" s="50"/>
      <c r="EC68" s="50"/>
      <c r="ED68" s="50"/>
      <c r="EE68" s="50"/>
      <c r="EF68" s="59"/>
      <c r="EG68" s="60"/>
      <c r="EH68" s="17"/>
      <c r="EI68" s="17"/>
      <c r="EJ68" s="58"/>
      <c r="EK68" s="50"/>
      <c r="EL68" s="50"/>
      <c r="EM68" s="50"/>
      <c r="EN68" s="50"/>
      <c r="EO68" s="50"/>
      <c r="EP68" s="50"/>
      <c r="EQ68" s="59"/>
      <c r="ER68" s="60"/>
      <c r="ES68" s="17"/>
      <c r="ET68" s="17"/>
      <c r="EU68" s="58"/>
      <c r="EV68" s="50"/>
      <c r="EW68" s="50"/>
      <c r="EX68" s="50"/>
      <c r="EY68" s="50"/>
      <c r="EZ68" s="50"/>
      <c r="FA68" s="50"/>
      <c r="FB68" s="59"/>
      <c r="FC68" s="60"/>
      <c r="FD68" s="17"/>
      <c r="FE68" s="17"/>
      <c r="FF68" s="58"/>
      <c r="FG68" s="50"/>
      <c r="FH68" s="50"/>
      <c r="FI68" s="50"/>
      <c r="FJ68" s="50"/>
      <c r="FK68" s="50"/>
      <c r="FL68" s="50"/>
      <c r="FM68" s="59"/>
      <c r="FN68" s="60"/>
      <c r="FO68" s="17"/>
      <c r="FP68" s="17"/>
      <c r="FQ68" s="58"/>
      <c r="FR68" s="50"/>
      <c r="FS68" s="50"/>
      <c r="FT68" s="50"/>
      <c r="FU68" s="50"/>
      <c r="FV68" s="50"/>
      <c r="FW68" s="50"/>
      <c r="FX68" s="59"/>
      <c r="FY68" s="60"/>
      <c r="FZ68" s="17"/>
      <c r="GA68" s="17"/>
      <c r="GB68" s="58"/>
      <c r="GC68" s="50"/>
      <c r="GD68" s="50"/>
      <c r="GE68" s="50"/>
      <c r="GF68" s="50"/>
      <c r="GG68" s="50"/>
      <c r="GH68" s="50"/>
      <c r="GI68" s="59"/>
      <c r="GJ68" s="60"/>
      <c r="GK68" s="17"/>
      <c r="GL68" s="17"/>
      <c r="GM68" s="58"/>
      <c r="GN68" s="50"/>
      <c r="GO68" s="50"/>
      <c r="GP68" s="50"/>
      <c r="GQ68" s="50"/>
      <c r="GR68" s="50"/>
      <c r="GS68" s="50"/>
      <c r="GT68" s="59"/>
      <c r="GU68" s="60"/>
      <c r="GV68" s="17"/>
      <c r="GW68" s="17"/>
      <c r="GX68" s="58"/>
      <c r="GY68" s="50"/>
      <c r="GZ68" s="50"/>
      <c r="HA68" s="50"/>
      <c r="HB68" s="50"/>
      <c r="HC68" s="50"/>
      <c r="HD68" s="50"/>
      <c r="HE68" s="59"/>
      <c r="HF68" s="60"/>
      <c r="HG68" s="17"/>
      <c r="HH68" s="17"/>
      <c r="HI68" s="58"/>
      <c r="HJ68" s="50"/>
      <c r="HK68" s="50"/>
      <c r="HL68" s="50"/>
      <c r="HM68" s="50"/>
      <c r="HN68" s="50"/>
      <c r="HO68" s="50"/>
      <c r="HP68" s="59"/>
      <c r="HQ68" s="60"/>
      <c r="HR68" s="17"/>
      <c r="HS68" s="17"/>
    </row>
    <row r="69" spans="1:227" x14ac:dyDescent="0.3">
      <c r="A69" s="65"/>
      <c r="B69" s="69"/>
      <c r="C69" s="67"/>
      <c r="D69" s="67"/>
      <c r="E69" s="59"/>
      <c r="F69" s="59"/>
      <c r="G69" s="17"/>
      <c r="H69" s="58"/>
      <c r="I69" s="50"/>
      <c r="J69" s="50"/>
      <c r="K69" s="50"/>
      <c r="L69" s="50"/>
      <c r="M69" s="50"/>
      <c r="N69" s="50"/>
      <c r="O69" s="59"/>
      <c r="P69" s="60"/>
      <c r="Q69" s="17"/>
      <c r="R69" s="17"/>
      <c r="S69" s="58"/>
      <c r="T69" s="50"/>
      <c r="U69" s="50"/>
      <c r="V69" s="50"/>
      <c r="W69" s="50"/>
      <c r="X69" s="50"/>
      <c r="Y69" s="50"/>
      <c r="Z69" s="59"/>
      <c r="AA69" s="60"/>
      <c r="AB69" s="17"/>
      <c r="AC69" s="17"/>
      <c r="AD69" s="58"/>
      <c r="AE69" s="50"/>
      <c r="AF69" s="50"/>
      <c r="AG69" s="50"/>
      <c r="AH69" s="50"/>
      <c r="AI69" s="50"/>
      <c r="AJ69" s="50"/>
      <c r="AK69" s="59"/>
      <c r="AL69" s="60"/>
      <c r="AM69" s="17"/>
      <c r="AN69" s="17"/>
      <c r="AO69" s="58"/>
      <c r="AP69" s="50"/>
      <c r="AQ69" s="50"/>
      <c r="AR69" s="50"/>
      <c r="AS69" s="50"/>
      <c r="AT69" s="50"/>
      <c r="AU69" s="50"/>
      <c r="AV69" s="59"/>
      <c r="AW69" s="60"/>
      <c r="AX69" s="17"/>
      <c r="AY69" s="17"/>
      <c r="AZ69" s="58"/>
      <c r="BA69" s="50"/>
      <c r="BB69" s="50"/>
      <c r="BC69" s="50"/>
      <c r="BD69" s="50"/>
      <c r="BE69" s="50"/>
      <c r="BF69" s="50"/>
      <c r="BG69" s="59"/>
      <c r="BH69" s="60"/>
      <c r="BI69" s="17"/>
      <c r="BJ69" s="17"/>
      <c r="BK69" s="58"/>
      <c r="BL69" s="50"/>
      <c r="BM69" s="50"/>
      <c r="BN69" s="50"/>
      <c r="BO69" s="50"/>
      <c r="BP69" s="50"/>
      <c r="BQ69" s="50"/>
      <c r="BR69" s="59"/>
      <c r="BS69" s="60"/>
      <c r="BT69" s="17"/>
      <c r="BU69" s="17"/>
      <c r="BV69" s="58"/>
      <c r="BW69" s="50"/>
      <c r="BX69" s="50"/>
      <c r="BY69" s="50"/>
      <c r="BZ69" s="50"/>
      <c r="CA69" s="50"/>
      <c r="CB69" s="50"/>
      <c r="CC69" s="59"/>
      <c r="CD69" s="60"/>
      <c r="CE69" s="17"/>
      <c r="CF69" s="17"/>
      <c r="CG69" s="58"/>
      <c r="CH69" s="50"/>
      <c r="CI69" s="50"/>
      <c r="CJ69" s="50"/>
      <c r="CK69" s="50"/>
      <c r="CL69" s="50"/>
      <c r="CM69" s="50"/>
      <c r="CN69" s="59"/>
      <c r="CO69" s="60"/>
      <c r="CP69" s="17"/>
      <c r="CQ69" s="17"/>
      <c r="CR69" s="58"/>
      <c r="CS69" s="50"/>
      <c r="CT69" s="50"/>
      <c r="CU69" s="50"/>
      <c r="CV69" s="50"/>
      <c r="CW69" s="50"/>
      <c r="CX69" s="50"/>
      <c r="CY69" s="59"/>
      <c r="CZ69" s="60"/>
      <c r="DA69" s="17"/>
      <c r="DB69" s="17"/>
      <c r="DC69" s="58"/>
      <c r="DD69" s="50"/>
      <c r="DE69" s="50"/>
      <c r="DF69" s="50"/>
      <c r="DG69" s="50"/>
      <c r="DH69" s="50"/>
      <c r="DI69" s="50"/>
      <c r="DJ69" s="59"/>
      <c r="DK69" s="60"/>
      <c r="DL69" s="17"/>
      <c r="DM69" s="17"/>
      <c r="DN69" s="58"/>
      <c r="DO69" s="50"/>
      <c r="DP69" s="50"/>
      <c r="DQ69" s="50"/>
      <c r="DR69" s="50"/>
      <c r="DS69" s="50"/>
      <c r="DT69" s="50"/>
      <c r="DU69" s="59"/>
      <c r="DV69" s="60"/>
      <c r="DW69" s="17"/>
      <c r="DX69" s="17"/>
      <c r="DY69" s="58"/>
      <c r="DZ69" s="50"/>
      <c r="EA69" s="50"/>
      <c r="EB69" s="50"/>
      <c r="EC69" s="50"/>
      <c r="ED69" s="50"/>
      <c r="EE69" s="50"/>
      <c r="EF69" s="59"/>
      <c r="EG69" s="60"/>
      <c r="EH69" s="17"/>
      <c r="EI69" s="17"/>
      <c r="EJ69" s="58"/>
      <c r="EK69" s="50"/>
      <c r="EL69" s="50"/>
      <c r="EM69" s="50"/>
      <c r="EN69" s="50"/>
      <c r="EO69" s="50"/>
      <c r="EP69" s="50"/>
      <c r="EQ69" s="59"/>
      <c r="ER69" s="60"/>
      <c r="ES69" s="17"/>
      <c r="ET69" s="17"/>
      <c r="EU69" s="58"/>
      <c r="EV69" s="50"/>
      <c r="EW69" s="50"/>
      <c r="EX69" s="50"/>
      <c r="EY69" s="50"/>
      <c r="EZ69" s="50"/>
      <c r="FA69" s="50"/>
      <c r="FB69" s="59"/>
      <c r="FC69" s="60"/>
      <c r="FD69" s="17"/>
      <c r="FE69" s="17"/>
      <c r="FF69" s="58"/>
      <c r="FG69" s="50"/>
      <c r="FH69" s="50"/>
      <c r="FI69" s="50"/>
      <c r="FJ69" s="50"/>
      <c r="FK69" s="50"/>
      <c r="FL69" s="50"/>
      <c r="FM69" s="59"/>
      <c r="FN69" s="60"/>
      <c r="FO69" s="17"/>
      <c r="FP69" s="17"/>
      <c r="FQ69" s="58"/>
      <c r="FR69" s="50"/>
      <c r="FS69" s="50"/>
      <c r="FT69" s="50"/>
      <c r="FU69" s="50"/>
      <c r="FV69" s="50"/>
      <c r="FW69" s="50"/>
      <c r="FX69" s="59"/>
      <c r="FY69" s="60"/>
      <c r="FZ69" s="17"/>
      <c r="GA69" s="17"/>
      <c r="GB69" s="58"/>
      <c r="GC69" s="50"/>
      <c r="GD69" s="50"/>
      <c r="GE69" s="50"/>
      <c r="GF69" s="50"/>
      <c r="GG69" s="50"/>
      <c r="GH69" s="50"/>
      <c r="GI69" s="59"/>
      <c r="GJ69" s="60"/>
      <c r="GK69" s="17"/>
      <c r="GL69" s="17"/>
      <c r="GM69" s="58"/>
      <c r="GN69" s="50"/>
      <c r="GO69" s="50"/>
      <c r="GP69" s="50"/>
      <c r="GQ69" s="50"/>
      <c r="GR69" s="50"/>
      <c r="GS69" s="50"/>
      <c r="GT69" s="59"/>
      <c r="GU69" s="60"/>
      <c r="GV69" s="17"/>
      <c r="GW69" s="17"/>
      <c r="GX69" s="58"/>
      <c r="GY69" s="50"/>
      <c r="GZ69" s="50"/>
      <c r="HA69" s="50"/>
      <c r="HB69" s="50"/>
      <c r="HC69" s="50"/>
      <c r="HD69" s="50"/>
      <c r="HE69" s="59"/>
      <c r="HF69" s="60"/>
      <c r="HG69" s="17"/>
      <c r="HH69" s="17"/>
      <c r="HI69" s="58"/>
      <c r="HJ69" s="50"/>
      <c r="HK69" s="50"/>
      <c r="HL69" s="50"/>
      <c r="HM69" s="50"/>
      <c r="HN69" s="50"/>
      <c r="HO69" s="50"/>
      <c r="HP69" s="59"/>
      <c r="HQ69" s="60"/>
      <c r="HR69" s="17"/>
      <c r="HS69" s="17"/>
    </row>
    <row r="70" spans="1:227" x14ac:dyDescent="0.3">
      <c r="A70" s="65"/>
      <c r="B70" s="69"/>
      <c r="C70" s="67"/>
      <c r="D70" s="67"/>
      <c r="E70" s="59"/>
      <c r="F70" s="59"/>
      <c r="G70" s="17"/>
      <c r="H70" s="58"/>
      <c r="I70" s="50"/>
      <c r="J70" s="50"/>
      <c r="K70" s="50"/>
      <c r="L70" s="50"/>
      <c r="M70" s="50"/>
      <c r="N70" s="50"/>
      <c r="O70" s="59"/>
      <c r="P70" s="60"/>
      <c r="Q70" s="17"/>
      <c r="R70" s="17"/>
      <c r="S70" s="58"/>
      <c r="T70" s="50"/>
      <c r="U70" s="50"/>
      <c r="V70" s="50"/>
      <c r="W70" s="50"/>
      <c r="X70" s="50"/>
      <c r="Y70" s="50"/>
      <c r="Z70" s="59"/>
      <c r="AA70" s="60"/>
      <c r="AB70" s="17"/>
      <c r="AC70" s="17"/>
      <c r="AD70" s="58"/>
      <c r="AE70" s="50"/>
      <c r="AF70" s="50"/>
      <c r="AG70" s="50"/>
      <c r="AH70" s="50"/>
      <c r="AI70" s="50"/>
      <c r="AJ70" s="50"/>
      <c r="AK70" s="59"/>
      <c r="AL70" s="60"/>
      <c r="AM70" s="17"/>
      <c r="AN70" s="17"/>
      <c r="AO70" s="58"/>
      <c r="AP70" s="50"/>
      <c r="AQ70" s="50"/>
      <c r="AR70" s="50"/>
      <c r="AS70" s="50"/>
      <c r="AT70" s="50"/>
      <c r="AU70" s="50"/>
      <c r="AV70" s="59"/>
      <c r="AW70" s="60"/>
      <c r="AX70" s="17"/>
      <c r="AY70" s="17"/>
      <c r="AZ70" s="58"/>
      <c r="BA70" s="50"/>
      <c r="BB70" s="50"/>
      <c r="BC70" s="50"/>
      <c r="BD70" s="50"/>
      <c r="BE70" s="50"/>
      <c r="BF70" s="50"/>
      <c r="BG70" s="59"/>
      <c r="BH70" s="60"/>
      <c r="BI70" s="17"/>
      <c r="BJ70" s="17"/>
      <c r="BK70" s="58"/>
      <c r="BL70" s="50"/>
      <c r="BM70" s="50"/>
      <c r="BN70" s="50"/>
      <c r="BO70" s="50"/>
      <c r="BP70" s="50"/>
      <c r="BQ70" s="50"/>
      <c r="BR70" s="59"/>
      <c r="BS70" s="60"/>
      <c r="BT70" s="17"/>
      <c r="BU70" s="17"/>
      <c r="BV70" s="58"/>
      <c r="BW70" s="50"/>
      <c r="BX70" s="50"/>
      <c r="BY70" s="50"/>
      <c r="BZ70" s="50"/>
      <c r="CA70" s="50"/>
      <c r="CB70" s="50"/>
      <c r="CC70" s="59"/>
      <c r="CD70" s="60"/>
      <c r="CE70" s="17"/>
      <c r="CF70" s="17"/>
      <c r="CG70" s="58"/>
      <c r="CH70" s="50"/>
      <c r="CI70" s="50"/>
      <c r="CJ70" s="50"/>
      <c r="CK70" s="50"/>
      <c r="CL70" s="50"/>
      <c r="CM70" s="50"/>
      <c r="CN70" s="59"/>
      <c r="CO70" s="60"/>
      <c r="CP70" s="17"/>
      <c r="CQ70" s="17"/>
      <c r="CR70" s="58"/>
      <c r="CS70" s="50"/>
      <c r="CT70" s="50"/>
      <c r="CU70" s="50"/>
      <c r="CV70" s="50"/>
      <c r="CW70" s="50"/>
      <c r="CX70" s="50"/>
      <c r="CY70" s="59"/>
      <c r="CZ70" s="60"/>
      <c r="DA70" s="17"/>
      <c r="DB70" s="17"/>
      <c r="DC70" s="58"/>
      <c r="DD70" s="50"/>
      <c r="DE70" s="50"/>
      <c r="DF70" s="50"/>
      <c r="DG70" s="50"/>
      <c r="DH70" s="50"/>
      <c r="DI70" s="50"/>
      <c r="DJ70" s="59"/>
      <c r="DK70" s="60"/>
      <c r="DL70" s="17"/>
      <c r="DM70" s="17"/>
      <c r="DN70" s="58"/>
      <c r="DO70" s="50"/>
      <c r="DP70" s="50"/>
      <c r="DQ70" s="50"/>
      <c r="DR70" s="50"/>
      <c r="DS70" s="50"/>
      <c r="DT70" s="50"/>
      <c r="DU70" s="59"/>
      <c r="DV70" s="60"/>
      <c r="DW70" s="17"/>
      <c r="DX70" s="17"/>
      <c r="DY70" s="58"/>
      <c r="DZ70" s="50"/>
      <c r="EA70" s="50"/>
      <c r="EB70" s="50"/>
      <c r="EC70" s="50"/>
      <c r="ED70" s="50"/>
      <c r="EE70" s="50"/>
      <c r="EF70" s="59"/>
      <c r="EG70" s="60"/>
      <c r="EH70" s="17"/>
      <c r="EI70" s="17"/>
      <c r="EJ70" s="58"/>
      <c r="EK70" s="50"/>
      <c r="EL70" s="50"/>
      <c r="EM70" s="50"/>
      <c r="EN70" s="50"/>
      <c r="EO70" s="50"/>
      <c r="EP70" s="50"/>
      <c r="EQ70" s="59"/>
      <c r="ER70" s="60"/>
      <c r="ES70" s="17"/>
      <c r="ET70" s="17"/>
      <c r="EU70" s="58"/>
      <c r="EV70" s="50"/>
      <c r="EW70" s="50"/>
      <c r="EX70" s="50"/>
      <c r="EY70" s="50"/>
      <c r="EZ70" s="50"/>
      <c r="FA70" s="50"/>
      <c r="FB70" s="59"/>
      <c r="FC70" s="60"/>
      <c r="FD70" s="17"/>
      <c r="FE70" s="17"/>
      <c r="FF70" s="58"/>
      <c r="FG70" s="50"/>
      <c r="FH70" s="50"/>
      <c r="FI70" s="50"/>
      <c r="FJ70" s="50"/>
      <c r="FK70" s="50"/>
      <c r="FL70" s="50"/>
      <c r="FM70" s="59"/>
      <c r="FN70" s="60"/>
      <c r="FO70" s="17"/>
      <c r="FP70" s="17"/>
      <c r="FQ70" s="58"/>
      <c r="FR70" s="50"/>
      <c r="FS70" s="50"/>
      <c r="FT70" s="50"/>
      <c r="FU70" s="50"/>
      <c r="FV70" s="50"/>
      <c r="FW70" s="50"/>
      <c r="FX70" s="59"/>
      <c r="FY70" s="60"/>
      <c r="FZ70" s="17"/>
      <c r="GA70" s="17"/>
      <c r="GB70" s="58"/>
      <c r="GC70" s="50"/>
      <c r="GD70" s="50"/>
      <c r="GE70" s="50"/>
      <c r="GF70" s="50"/>
      <c r="GG70" s="50"/>
      <c r="GH70" s="50"/>
      <c r="GI70" s="59"/>
      <c r="GJ70" s="60"/>
      <c r="GK70" s="17"/>
      <c r="GL70" s="17"/>
      <c r="GM70" s="58"/>
      <c r="GN70" s="50"/>
      <c r="GO70" s="50"/>
      <c r="GP70" s="50"/>
      <c r="GQ70" s="50"/>
      <c r="GR70" s="50"/>
      <c r="GS70" s="50"/>
      <c r="GT70" s="59"/>
      <c r="GU70" s="60"/>
      <c r="GV70" s="17"/>
      <c r="GW70" s="17"/>
      <c r="GX70" s="58"/>
      <c r="GY70" s="50"/>
      <c r="GZ70" s="50"/>
      <c r="HA70" s="50"/>
      <c r="HB70" s="50"/>
      <c r="HC70" s="50"/>
      <c r="HD70" s="50"/>
      <c r="HE70" s="59"/>
      <c r="HF70" s="60"/>
      <c r="HG70" s="17"/>
      <c r="HH70" s="17"/>
      <c r="HI70" s="58"/>
      <c r="HJ70" s="50"/>
      <c r="HK70" s="50"/>
      <c r="HL70" s="50"/>
      <c r="HM70" s="50"/>
      <c r="HN70" s="50"/>
      <c r="HO70" s="50"/>
      <c r="HP70" s="59"/>
      <c r="HQ70" s="60"/>
      <c r="HR70" s="17"/>
      <c r="HS70" s="17"/>
    </row>
    <row r="71" spans="1:227" x14ac:dyDescent="0.3">
      <c r="A71" s="65"/>
      <c r="B71" s="66"/>
      <c r="C71" s="67"/>
      <c r="D71" s="67"/>
      <c r="E71" s="59"/>
      <c r="F71" s="59"/>
      <c r="G71" s="17"/>
      <c r="H71" s="58"/>
      <c r="I71" s="50"/>
      <c r="J71" s="50"/>
      <c r="K71" s="50"/>
      <c r="L71" s="50"/>
      <c r="M71" s="50"/>
      <c r="N71" s="50"/>
      <c r="O71" s="59"/>
      <c r="P71" s="60"/>
      <c r="Q71" s="17"/>
      <c r="R71" s="17"/>
      <c r="S71" s="58"/>
      <c r="T71" s="50"/>
      <c r="U71" s="50"/>
      <c r="V71" s="50"/>
      <c r="W71" s="50"/>
      <c r="X71" s="50"/>
      <c r="Y71" s="50"/>
      <c r="Z71" s="59"/>
      <c r="AA71" s="60"/>
      <c r="AB71" s="17"/>
      <c r="AC71" s="17"/>
      <c r="AD71" s="58"/>
      <c r="AE71" s="50"/>
      <c r="AF71" s="50"/>
      <c r="AG71" s="50"/>
      <c r="AH71" s="50"/>
      <c r="AI71" s="50"/>
      <c r="AJ71" s="50"/>
      <c r="AK71" s="59"/>
      <c r="AL71" s="60"/>
      <c r="AM71" s="17"/>
      <c r="AN71" s="17"/>
      <c r="AO71" s="58"/>
      <c r="AP71" s="50"/>
      <c r="AQ71" s="50"/>
      <c r="AR71" s="50"/>
      <c r="AS71" s="50"/>
      <c r="AT71" s="50"/>
      <c r="AU71" s="50"/>
      <c r="AV71" s="59"/>
      <c r="AW71" s="60"/>
      <c r="AX71" s="17"/>
      <c r="AY71" s="17"/>
      <c r="AZ71" s="58"/>
      <c r="BA71" s="50"/>
      <c r="BB71" s="50"/>
      <c r="BC71" s="50"/>
      <c r="BD71" s="50"/>
      <c r="BE71" s="50"/>
      <c r="BF71" s="50"/>
      <c r="BG71" s="59"/>
      <c r="BH71" s="60"/>
      <c r="BI71" s="17"/>
      <c r="BJ71" s="17"/>
      <c r="BK71" s="58"/>
      <c r="BL71" s="50"/>
      <c r="BM71" s="50"/>
      <c r="BN71" s="50"/>
      <c r="BO71" s="50"/>
      <c r="BP71" s="50"/>
      <c r="BQ71" s="50"/>
      <c r="BR71" s="59"/>
      <c r="BS71" s="60"/>
      <c r="BT71" s="17"/>
      <c r="BU71" s="17"/>
      <c r="BV71" s="58"/>
      <c r="BW71" s="50"/>
      <c r="BX71" s="50"/>
      <c r="BY71" s="50"/>
      <c r="BZ71" s="50"/>
      <c r="CA71" s="50"/>
      <c r="CB71" s="50"/>
      <c r="CC71" s="59"/>
      <c r="CD71" s="60"/>
      <c r="CE71" s="17"/>
      <c r="CF71" s="17"/>
      <c r="CG71" s="58"/>
      <c r="CH71" s="50"/>
      <c r="CI71" s="50"/>
      <c r="CJ71" s="50"/>
      <c r="CK71" s="50"/>
      <c r="CL71" s="50"/>
      <c r="CM71" s="50"/>
      <c r="CN71" s="59"/>
      <c r="CO71" s="60"/>
      <c r="CP71" s="17"/>
      <c r="CQ71" s="17"/>
      <c r="CR71" s="58"/>
      <c r="CS71" s="50"/>
      <c r="CT71" s="50"/>
      <c r="CU71" s="50"/>
      <c r="CV71" s="50"/>
      <c r="CW71" s="50"/>
      <c r="CX71" s="50"/>
      <c r="CY71" s="59"/>
      <c r="CZ71" s="60"/>
      <c r="DA71" s="17"/>
      <c r="DB71" s="17"/>
      <c r="DC71" s="58"/>
      <c r="DD71" s="50"/>
      <c r="DE71" s="50"/>
      <c r="DF71" s="50"/>
      <c r="DG71" s="50"/>
      <c r="DH71" s="50"/>
      <c r="DI71" s="50"/>
      <c r="DJ71" s="59"/>
      <c r="DK71" s="60"/>
      <c r="DL71" s="17"/>
      <c r="DM71" s="17"/>
      <c r="DN71" s="58"/>
      <c r="DO71" s="50"/>
      <c r="DP71" s="50"/>
      <c r="DQ71" s="50"/>
      <c r="DR71" s="50"/>
      <c r="DS71" s="50"/>
      <c r="DT71" s="50"/>
      <c r="DU71" s="59"/>
      <c r="DV71" s="60"/>
      <c r="DW71" s="17"/>
      <c r="DX71" s="17"/>
      <c r="DY71" s="58"/>
      <c r="DZ71" s="50"/>
      <c r="EA71" s="50"/>
      <c r="EB71" s="50"/>
      <c r="EC71" s="50"/>
      <c r="ED71" s="50"/>
      <c r="EE71" s="50"/>
      <c r="EF71" s="59"/>
      <c r="EG71" s="60"/>
      <c r="EH71" s="17"/>
      <c r="EI71" s="17"/>
      <c r="EJ71" s="58"/>
      <c r="EK71" s="50"/>
      <c r="EL71" s="50"/>
      <c r="EM71" s="50"/>
      <c r="EN71" s="50"/>
      <c r="EO71" s="50"/>
      <c r="EP71" s="50"/>
      <c r="EQ71" s="59"/>
      <c r="ER71" s="60"/>
      <c r="ES71" s="17"/>
      <c r="ET71" s="17"/>
      <c r="EU71" s="58"/>
      <c r="EV71" s="50"/>
      <c r="EW71" s="50"/>
      <c r="EX71" s="50"/>
      <c r="EY71" s="50"/>
      <c r="EZ71" s="50"/>
      <c r="FA71" s="50"/>
      <c r="FB71" s="59"/>
      <c r="FC71" s="60"/>
      <c r="FD71" s="17"/>
      <c r="FE71" s="17"/>
      <c r="FF71" s="58"/>
      <c r="FG71" s="50"/>
      <c r="FH71" s="50"/>
      <c r="FI71" s="50"/>
      <c r="FJ71" s="50"/>
      <c r="FK71" s="50"/>
      <c r="FL71" s="50"/>
      <c r="FM71" s="59"/>
      <c r="FN71" s="60"/>
      <c r="FO71" s="17"/>
      <c r="FP71" s="17"/>
      <c r="FQ71" s="58"/>
      <c r="FR71" s="50"/>
      <c r="FS71" s="50"/>
      <c r="FT71" s="50"/>
      <c r="FU71" s="50"/>
      <c r="FV71" s="50"/>
      <c r="FW71" s="50"/>
      <c r="FX71" s="59"/>
      <c r="FY71" s="60"/>
      <c r="FZ71" s="17"/>
      <c r="GA71" s="17"/>
      <c r="GB71" s="58"/>
      <c r="GC71" s="50"/>
      <c r="GD71" s="50"/>
      <c r="GE71" s="50"/>
      <c r="GF71" s="50"/>
      <c r="GG71" s="50"/>
      <c r="GH71" s="50"/>
      <c r="GI71" s="59"/>
      <c r="GJ71" s="60"/>
      <c r="GK71" s="17"/>
      <c r="GL71" s="17"/>
      <c r="GM71" s="58"/>
      <c r="GN71" s="50"/>
      <c r="GO71" s="50"/>
      <c r="GP71" s="50"/>
      <c r="GQ71" s="50"/>
      <c r="GR71" s="50"/>
      <c r="GS71" s="50"/>
      <c r="GT71" s="59"/>
      <c r="GU71" s="60"/>
      <c r="GV71" s="17"/>
      <c r="GW71" s="17"/>
      <c r="GX71" s="58"/>
      <c r="GY71" s="50"/>
      <c r="GZ71" s="50"/>
      <c r="HA71" s="50"/>
      <c r="HB71" s="50"/>
      <c r="HC71" s="50"/>
      <c r="HD71" s="50"/>
      <c r="HE71" s="59"/>
      <c r="HF71" s="60"/>
      <c r="HG71" s="17"/>
      <c r="HH71" s="17"/>
      <c r="HI71" s="58"/>
      <c r="HJ71" s="50"/>
      <c r="HK71" s="50"/>
      <c r="HL71" s="50"/>
      <c r="HM71" s="50"/>
      <c r="HN71" s="50"/>
      <c r="HO71" s="50"/>
      <c r="HP71" s="59"/>
      <c r="HQ71" s="60"/>
      <c r="HR71" s="17"/>
      <c r="HS71" s="17"/>
    </row>
    <row r="72" spans="1:227" x14ac:dyDescent="0.3">
      <c r="A72" s="65"/>
      <c r="B72" s="66"/>
      <c r="C72" s="67"/>
      <c r="D72" s="67"/>
      <c r="E72" s="59"/>
      <c r="F72" s="59"/>
      <c r="G72" s="17"/>
      <c r="H72" s="58"/>
      <c r="I72" s="50"/>
      <c r="J72" s="50"/>
      <c r="K72" s="50"/>
      <c r="L72" s="50"/>
      <c r="M72" s="50"/>
      <c r="N72" s="50"/>
      <c r="O72" s="59"/>
      <c r="P72" s="60"/>
      <c r="Q72" s="17"/>
      <c r="R72" s="17"/>
      <c r="S72" s="58"/>
      <c r="T72" s="50"/>
      <c r="U72" s="50"/>
      <c r="V72" s="50"/>
      <c r="W72" s="50"/>
      <c r="X72" s="50"/>
      <c r="Y72" s="50"/>
      <c r="Z72" s="59"/>
      <c r="AA72" s="60"/>
      <c r="AB72" s="17"/>
      <c r="AC72" s="17"/>
      <c r="AD72" s="58"/>
      <c r="AE72" s="50"/>
      <c r="AF72" s="50"/>
      <c r="AG72" s="50"/>
      <c r="AH72" s="50"/>
      <c r="AI72" s="50"/>
      <c r="AJ72" s="50"/>
      <c r="AK72" s="59"/>
      <c r="AL72" s="60"/>
      <c r="AM72" s="17"/>
      <c r="AN72" s="17"/>
      <c r="AO72" s="58"/>
      <c r="AP72" s="50"/>
      <c r="AQ72" s="50"/>
      <c r="AR72" s="50"/>
      <c r="AS72" s="50"/>
      <c r="AT72" s="50"/>
      <c r="AU72" s="50"/>
      <c r="AV72" s="59"/>
      <c r="AW72" s="60"/>
      <c r="AX72" s="17"/>
      <c r="AY72" s="17"/>
      <c r="AZ72" s="58"/>
      <c r="BA72" s="50"/>
      <c r="BB72" s="50"/>
      <c r="BC72" s="50"/>
      <c r="BD72" s="50"/>
      <c r="BE72" s="50"/>
      <c r="BF72" s="50"/>
      <c r="BG72" s="59"/>
      <c r="BH72" s="60"/>
      <c r="BI72" s="17"/>
      <c r="BJ72" s="17"/>
      <c r="BK72" s="58"/>
      <c r="BL72" s="50"/>
      <c r="BM72" s="50"/>
      <c r="BN72" s="50"/>
      <c r="BO72" s="50"/>
      <c r="BP72" s="50"/>
      <c r="BQ72" s="50"/>
      <c r="BR72" s="59"/>
      <c r="BS72" s="60"/>
      <c r="BT72" s="17"/>
      <c r="BU72" s="17"/>
      <c r="BV72" s="58"/>
      <c r="BW72" s="50"/>
      <c r="BX72" s="50"/>
      <c r="BY72" s="50"/>
      <c r="BZ72" s="50"/>
      <c r="CA72" s="50"/>
      <c r="CB72" s="50"/>
      <c r="CC72" s="59"/>
      <c r="CD72" s="60"/>
      <c r="CE72" s="17"/>
      <c r="CF72" s="17"/>
      <c r="CG72" s="58"/>
      <c r="CH72" s="50"/>
      <c r="CI72" s="50"/>
      <c r="CJ72" s="50"/>
      <c r="CK72" s="50"/>
      <c r="CL72" s="50"/>
      <c r="CM72" s="50"/>
      <c r="CN72" s="59"/>
      <c r="CO72" s="60"/>
      <c r="CP72" s="17"/>
      <c r="CQ72" s="17"/>
      <c r="CR72" s="58"/>
      <c r="CS72" s="50"/>
      <c r="CT72" s="50"/>
      <c r="CU72" s="50"/>
      <c r="CV72" s="50"/>
      <c r="CW72" s="50"/>
      <c r="CX72" s="50"/>
      <c r="CY72" s="59"/>
      <c r="CZ72" s="60"/>
      <c r="DA72" s="17"/>
      <c r="DB72" s="17"/>
      <c r="DC72" s="58"/>
      <c r="DD72" s="50"/>
      <c r="DE72" s="50"/>
      <c r="DF72" s="50"/>
      <c r="DG72" s="50"/>
      <c r="DH72" s="50"/>
      <c r="DI72" s="50"/>
      <c r="DJ72" s="59"/>
      <c r="DK72" s="60"/>
      <c r="DL72" s="17"/>
      <c r="DM72" s="17"/>
      <c r="DN72" s="58"/>
      <c r="DO72" s="50"/>
      <c r="DP72" s="50"/>
      <c r="DQ72" s="50"/>
      <c r="DR72" s="50"/>
      <c r="DS72" s="50"/>
      <c r="DT72" s="50"/>
      <c r="DU72" s="59"/>
      <c r="DV72" s="60"/>
      <c r="DW72" s="17"/>
      <c r="DX72" s="17"/>
      <c r="DY72" s="58"/>
      <c r="DZ72" s="50"/>
      <c r="EA72" s="50"/>
      <c r="EB72" s="50"/>
      <c r="EC72" s="50"/>
      <c r="ED72" s="50"/>
      <c r="EE72" s="50"/>
      <c r="EF72" s="59"/>
      <c r="EG72" s="60"/>
      <c r="EH72" s="17"/>
      <c r="EI72" s="17"/>
      <c r="EJ72" s="58"/>
      <c r="EK72" s="50"/>
      <c r="EL72" s="50"/>
      <c r="EM72" s="50"/>
      <c r="EN72" s="50"/>
      <c r="EO72" s="50"/>
      <c r="EP72" s="50"/>
      <c r="EQ72" s="59"/>
      <c r="ER72" s="60"/>
      <c r="ES72" s="17"/>
      <c r="ET72" s="17"/>
      <c r="EU72" s="58"/>
      <c r="EV72" s="50"/>
      <c r="EW72" s="50"/>
      <c r="EX72" s="50"/>
      <c r="EY72" s="50"/>
      <c r="EZ72" s="50"/>
      <c r="FA72" s="50"/>
      <c r="FB72" s="59"/>
      <c r="FC72" s="60"/>
      <c r="FD72" s="17"/>
      <c r="FE72" s="17"/>
      <c r="FF72" s="58"/>
      <c r="FG72" s="50"/>
      <c r="FH72" s="50"/>
      <c r="FI72" s="50"/>
      <c r="FJ72" s="50"/>
      <c r="FK72" s="50"/>
      <c r="FL72" s="50"/>
      <c r="FM72" s="59"/>
      <c r="FN72" s="60"/>
      <c r="FO72" s="17"/>
      <c r="FP72" s="17"/>
      <c r="FQ72" s="58"/>
      <c r="FR72" s="50"/>
      <c r="FS72" s="50"/>
      <c r="FT72" s="50"/>
      <c r="FU72" s="50"/>
      <c r="FV72" s="50"/>
      <c r="FW72" s="50"/>
      <c r="FX72" s="59"/>
      <c r="FY72" s="60"/>
      <c r="FZ72" s="17"/>
      <c r="GA72" s="17"/>
      <c r="GB72" s="58"/>
      <c r="GC72" s="50"/>
      <c r="GD72" s="50"/>
      <c r="GE72" s="50"/>
      <c r="GF72" s="50"/>
      <c r="GG72" s="50"/>
      <c r="GH72" s="50"/>
      <c r="GI72" s="59"/>
      <c r="GJ72" s="60"/>
      <c r="GK72" s="17"/>
      <c r="GL72" s="17"/>
      <c r="GM72" s="58"/>
      <c r="GN72" s="50"/>
      <c r="GO72" s="50"/>
      <c r="GP72" s="50"/>
      <c r="GQ72" s="50"/>
      <c r="GR72" s="50"/>
      <c r="GS72" s="50"/>
      <c r="GT72" s="59"/>
      <c r="GU72" s="60"/>
      <c r="GV72" s="17"/>
      <c r="GW72" s="17"/>
      <c r="GX72" s="58"/>
      <c r="GY72" s="50"/>
      <c r="GZ72" s="50"/>
      <c r="HA72" s="50"/>
      <c r="HB72" s="50"/>
      <c r="HC72" s="50"/>
      <c r="HD72" s="50"/>
      <c r="HE72" s="59"/>
      <c r="HF72" s="60"/>
      <c r="HG72" s="17"/>
      <c r="HH72" s="17"/>
      <c r="HI72" s="58"/>
      <c r="HJ72" s="50"/>
      <c r="HK72" s="50"/>
      <c r="HL72" s="50"/>
      <c r="HM72" s="50"/>
      <c r="HN72" s="50"/>
      <c r="HO72" s="50"/>
      <c r="HP72" s="59"/>
      <c r="HQ72" s="60"/>
      <c r="HR72" s="17"/>
      <c r="HS72" s="17"/>
    </row>
    <row r="73" spans="1:227" x14ac:dyDescent="0.3">
      <c r="A73" s="65"/>
      <c r="B73" s="66"/>
      <c r="C73" s="67"/>
      <c r="D73" s="67"/>
      <c r="E73" s="59"/>
      <c r="F73" s="59"/>
      <c r="G73" s="17"/>
      <c r="H73" s="58"/>
      <c r="I73" s="50"/>
      <c r="J73" s="50"/>
      <c r="K73" s="50"/>
      <c r="L73" s="50"/>
      <c r="M73" s="50"/>
      <c r="N73" s="50"/>
      <c r="O73" s="59"/>
      <c r="P73" s="60"/>
      <c r="Q73" s="17"/>
      <c r="R73" s="17"/>
      <c r="S73" s="58"/>
      <c r="T73" s="50"/>
      <c r="U73" s="50"/>
      <c r="V73" s="50"/>
      <c r="W73" s="50"/>
      <c r="X73" s="50"/>
      <c r="Y73" s="50"/>
      <c r="Z73" s="59"/>
      <c r="AA73" s="60"/>
      <c r="AB73" s="17"/>
      <c r="AC73" s="17"/>
      <c r="AD73" s="58"/>
      <c r="AE73" s="50"/>
      <c r="AF73" s="50"/>
      <c r="AG73" s="50"/>
      <c r="AH73" s="50"/>
      <c r="AI73" s="50"/>
      <c r="AJ73" s="50"/>
      <c r="AK73" s="59"/>
      <c r="AL73" s="60"/>
      <c r="AM73" s="17"/>
      <c r="AN73" s="17"/>
      <c r="AO73" s="58"/>
      <c r="AP73" s="50"/>
      <c r="AQ73" s="50"/>
      <c r="AR73" s="50"/>
      <c r="AS73" s="50"/>
      <c r="AT73" s="50"/>
      <c r="AU73" s="50"/>
      <c r="AV73" s="59"/>
      <c r="AW73" s="60"/>
      <c r="AX73" s="17"/>
      <c r="AY73" s="17"/>
      <c r="AZ73" s="58"/>
      <c r="BA73" s="50"/>
      <c r="BB73" s="50"/>
      <c r="BC73" s="50"/>
      <c r="BD73" s="50"/>
      <c r="BE73" s="50"/>
      <c r="BF73" s="50"/>
      <c r="BG73" s="59"/>
      <c r="BH73" s="60"/>
      <c r="BI73" s="17"/>
      <c r="BJ73" s="17"/>
      <c r="BK73" s="58"/>
      <c r="BL73" s="50"/>
      <c r="BM73" s="50"/>
      <c r="BN73" s="50"/>
      <c r="BO73" s="50"/>
      <c r="BP73" s="50"/>
      <c r="BQ73" s="50"/>
      <c r="BR73" s="59"/>
      <c r="BS73" s="60"/>
      <c r="BT73" s="17"/>
      <c r="BU73" s="17"/>
      <c r="BV73" s="58"/>
      <c r="BW73" s="50"/>
      <c r="BX73" s="50"/>
      <c r="BY73" s="50"/>
      <c r="BZ73" s="50"/>
      <c r="CA73" s="50"/>
      <c r="CB73" s="50"/>
      <c r="CC73" s="59"/>
      <c r="CD73" s="60"/>
      <c r="CE73" s="17"/>
      <c r="CF73" s="17"/>
      <c r="CG73" s="58"/>
      <c r="CH73" s="50"/>
      <c r="CI73" s="50"/>
      <c r="CJ73" s="50"/>
      <c r="CK73" s="50"/>
      <c r="CL73" s="50"/>
      <c r="CM73" s="50"/>
      <c r="CN73" s="59"/>
      <c r="CO73" s="60"/>
      <c r="CP73" s="17"/>
      <c r="CQ73" s="17"/>
      <c r="CR73" s="58"/>
      <c r="CS73" s="50"/>
      <c r="CT73" s="50"/>
      <c r="CU73" s="50"/>
      <c r="CV73" s="50"/>
      <c r="CW73" s="50"/>
      <c r="CX73" s="50"/>
      <c r="CY73" s="59"/>
      <c r="CZ73" s="60"/>
      <c r="DA73" s="17"/>
      <c r="DB73" s="17"/>
      <c r="DC73" s="58"/>
      <c r="DD73" s="50"/>
      <c r="DE73" s="50"/>
      <c r="DF73" s="50"/>
      <c r="DG73" s="50"/>
      <c r="DH73" s="50"/>
      <c r="DI73" s="50"/>
      <c r="DJ73" s="59"/>
      <c r="DK73" s="60"/>
      <c r="DL73" s="17"/>
      <c r="DM73" s="17"/>
      <c r="DN73" s="58"/>
      <c r="DO73" s="50"/>
      <c r="DP73" s="50"/>
      <c r="DQ73" s="50"/>
      <c r="DR73" s="50"/>
      <c r="DS73" s="50"/>
      <c r="DT73" s="50"/>
      <c r="DU73" s="59"/>
      <c r="DV73" s="60"/>
      <c r="DW73" s="17"/>
      <c r="DX73" s="17"/>
      <c r="DY73" s="58"/>
      <c r="DZ73" s="50"/>
      <c r="EA73" s="50"/>
      <c r="EB73" s="50"/>
      <c r="EC73" s="50"/>
      <c r="ED73" s="50"/>
      <c r="EE73" s="50"/>
      <c r="EF73" s="59"/>
      <c r="EG73" s="60"/>
      <c r="EH73" s="17"/>
      <c r="EI73" s="17"/>
      <c r="EJ73" s="58"/>
      <c r="EK73" s="50"/>
      <c r="EL73" s="50"/>
      <c r="EM73" s="50"/>
      <c r="EN73" s="50"/>
      <c r="EO73" s="50"/>
      <c r="EP73" s="50"/>
      <c r="EQ73" s="59"/>
      <c r="ER73" s="60"/>
      <c r="ES73" s="17"/>
      <c r="ET73" s="17"/>
      <c r="EU73" s="58"/>
      <c r="EV73" s="50"/>
      <c r="EW73" s="50"/>
      <c r="EX73" s="50"/>
      <c r="EY73" s="50"/>
      <c r="EZ73" s="50"/>
      <c r="FA73" s="50"/>
      <c r="FB73" s="59"/>
      <c r="FC73" s="60"/>
      <c r="FD73" s="17"/>
      <c r="FE73" s="17"/>
      <c r="FF73" s="58"/>
      <c r="FG73" s="50"/>
      <c r="FH73" s="50"/>
      <c r="FI73" s="50"/>
      <c r="FJ73" s="50"/>
      <c r="FK73" s="50"/>
      <c r="FL73" s="50"/>
      <c r="FM73" s="59"/>
      <c r="FN73" s="60"/>
      <c r="FO73" s="17"/>
      <c r="FP73" s="17"/>
      <c r="FQ73" s="58"/>
      <c r="FR73" s="50"/>
      <c r="FS73" s="50"/>
      <c r="FT73" s="50"/>
      <c r="FU73" s="50"/>
      <c r="FV73" s="50"/>
      <c r="FW73" s="50"/>
      <c r="FX73" s="59"/>
      <c r="FY73" s="60"/>
      <c r="FZ73" s="17"/>
      <c r="GA73" s="17"/>
      <c r="GB73" s="58"/>
      <c r="GC73" s="50"/>
      <c r="GD73" s="50"/>
      <c r="GE73" s="50"/>
      <c r="GF73" s="50"/>
      <c r="GG73" s="50"/>
      <c r="GH73" s="50"/>
      <c r="GI73" s="59"/>
      <c r="GJ73" s="60"/>
      <c r="GK73" s="17"/>
      <c r="GL73" s="17"/>
      <c r="GM73" s="58"/>
      <c r="GN73" s="50"/>
      <c r="GO73" s="50"/>
      <c r="GP73" s="50"/>
      <c r="GQ73" s="50"/>
      <c r="GR73" s="50"/>
      <c r="GS73" s="50"/>
      <c r="GT73" s="59"/>
      <c r="GU73" s="60"/>
      <c r="GV73" s="17"/>
      <c r="GW73" s="17"/>
      <c r="GX73" s="58"/>
      <c r="GY73" s="50"/>
      <c r="GZ73" s="50"/>
      <c r="HA73" s="50"/>
      <c r="HB73" s="50"/>
      <c r="HC73" s="50"/>
      <c r="HD73" s="50"/>
      <c r="HE73" s="59"/>
      <c r="HF73" s="60"/>
      <c r="HG73" s="17"/>
      <c r="HH73" s="17"/>
      <c r="HI73" s="58"/>
      <c r="HJ73" s="50"/>
      <c r="HK73" s="50"/>
      <c r="HL73" s="50"/>
      <c r="HM73" s="50"/>
      <c r="HN73" s="50"/>
      <c r="HO73" s="50"/>
      <c r="HP73" s="59"/>
      <c r="HQ73" s="60"/>
      <c r="HR73" s="17"/>
      <c r="HS73" s="17"/>
    </row>
    <row r="74" spans="1:227" x14ac:dyDescent="0.3">
      <c r="A74" s="65"/>
      <c r="B74" s="69"/>
      <c r="C74" s="67"/>
      <c r="D74" s="67"/>
      <c r="E74" s="59"/>
      <c r="F74" s="59"/>
      <c r="G74" s="17"/>
      <c r="H74" s="58"/>
      <c r="I74" s="50"/>
      <c r="J74" s="50"/>
      <c r="K74" s="50"/>
      <c r="L74" s="50"/>
      <c r="M74" s="50"/>
      <c r="N74" s="50"/>
      <c r="O74" s="59"/>
      <c r="P74" s="60"/>
      <c r="Q74" s="17"/>
      <c r="R74" s="17"/>
      <c r="S74" s="58"/>
      <c r="T74" s="50"/>
      <c r="U74" s="50"/>
      <c r="V74" s="50"/>
      <c r="W74" s="50"/>
      <c r="X74" s="50"/>
      <c r="Y74" s="50"/>
      <c r="Z74" s="59"/>
      <c r="AA74" s="60"/>
      <c r="AB74" s="17"/>
      <c r="AC74" s="17"/>
      <c r="AD74" s="58"/>
      <c r="AE74" s="50"/>
      <c r="AF74" s="50"/>
      <c r="AG74" s="50"/>
      <c r="AH74" s="50"/>
      <c r="AI74" s="50"/>
      <c r="AJ74" s="50"/>
      <c r="AK74" s="59"/>
      <c r="AL74" s="60"/>
      <c r="AM74" s="17"/>
      <c r="AN74" s="17"/>
      <c r="AO74" s="58"/>
      <c r="AP74" s="50"/>
      <c r="AQ74" s="50"/>
      <c r="AR74" s="50"/>
      <c r="AS74" s="50"/>
      <c r="AT74" s="50"/>
      <c r="AU74" s="50"/>
      <c r="AV74" s="59"/>
      <c r="AW74" s="60"/>
      <c r="AX74" s="17"/>
      <c r="AY74" s="17"/>
      <c r="AZ74" s="58"/>
      <c r="BA74" s="50"/>
      <c r="BB74" s="50"/>
      <c r="BC74" s="50"/>
      <c r="BD74" s="50"/>
      <c r="BE74" s="50"/>
      <c r="BF74" s="50"/>
      <c r="BG74" s="59"/>
      <c r="BH74" s="60"/>
      <c r="BI74" s="17"/>
      <c r="BJ74" s="17"/>
      <c r="BK74" s="58"/>
      <c r="BL74" s="50"/>
      <c r="BM74" s="50"/>
      <c r="BN74" s="50"/>
      <c r="BO74" s="50"/>
      <c r="BP74" s="50"/>
      <c r="BQ74" s="50"/>
      <c r="BR74" s="59"/>
      <c r="BS74" s="60"/>
      <c r="BT74" s="17"/>
      <c r="BU74" s="17"/>
      <c r="BV74" s="58"/>
      <c r="BW74" s="50"/>
      <c r="BX74" s="50"/>
      <c r="BY74" s="50"/>
      <c r="BZ74" s="50"/>
      <c r="CA74" s="50"/>
      <c r="CB74" s="50"/>
      <c r="CC74" s="59"/>
      <c r="CD74" s="60"/>
      <c r="CE74" s="17"/>
      <c r="CF74" s="17"/>
      <c r="CG74" s="58"/>
      <c r="CH74" s="50"/>
      <c r="CI74" s="50"/>
      <c r="CJ74" s="50"/>
      <c r="CK74" s="50"/>
      <c r="CL74" s="50"/>
      <c r="CM74" s="50"/>
      <c r="CN74" s="59"/>
      <c r="CO74" s="60"/>
      <c r="CP74" s="17"/>
      <c r="CQ74" s="17"/>
      <c r="CR74" s="58"/>
      <c r="CS74" s="50"/>
      <c r="CT74" s="50"/>
      <c r="CU74" s="50"/>
      <c r="CV74" s="50"/>
      <c r="CW74" s="50"/>
      <c r="CX74" s="50"/>
      <c r="CY74" s="59"/>
      <c r="CZ74" s="60"/>
      <c r="DA74" s="17"/>
      <c r="DB74" s="17"/>
      <c r="DC74" s="58"/>
      <c r="DD74" s="50"/>
      <c r="DE74" s="50"/>
      <c r="DF74" s="50"/>
      <c r="DG74" s="50"/>
      <c r="DH74" s="50"/>
      <c r="DI74" s="50"/>
      <c r="DJ74" s="59"/>
      <c r="DK74" s="60"/>
      <c r="DL74" s="17"/>
      <c r="DM74" s="17"/>
      <c r="DN74" s="58"/>
      <c r="DO74" s="50"/>
      <c r="DP74" s="50"/>
      <c r="DQ74" s="50"/>
      <c r="DR74" s="50"/>
      <c r="DS74" s="50"/>
      <c r="DT74" s="50"/>
      <c r="DU74" s="59"/>
      <c r="DV74" s="60"/>
      <c r="DW74" s="17"/>
      <c r="DX74" s="17"/>
      <c r="DY74" s="58"/>
      <c r="DZ74" s="50"/>
      <c r="EA74" s="50"/>
      <c r="EB74" s="50"/>
      <c r="EC74" s="50"/>
      <c r="ED74" s="50"/>
      <c r="EE74" s="50"/>
      <c r="EF74" s="59"/>
      <c r="EG74" s="60"/>
      <c r="EH74" s="17"/>
      <c r="EI74" s="17"/>
      <c r="EJ74" s="58"/>
      <c r="EK74" s="50"/>
      <c r="EL74" s="50"/>
      <c r="EM74" s="50"/>
      <c r="EN74" s="50"/>
      <c r="EO74" s="50"/>
      <c r="EP74" s="50"/>
      <c r="EQ74" s="59"/>
      <c r="ER74" s="60"/>
      <c r="ES74" s="17"/>
      <c r="ET74" s="17"/>
      <c r="EU74" s="58"/>
      <c r="EV74" s="50"/>
      <c r="EW74" s="50"/>
      <c r="EX74" s="50"/>
      <c r="EY74" s="50"/>
      <c r="EZ74" s="50"/>
      <c r="FA74" s="50"/>
      <c r="FB74" s="59"/>
      <c r="FC74" s="60"/>
      <c r="FD74" s="17"/>
      <c r="FE74" s="17"/>
      <c r="FF74" s="58"/>
      <c r="FG74" s="50"/>
      <c r="FH74" s="50"/>
      <c r="FI74" s="50"/>
      <c r="FJ74" s="50"/>
      <c r="FK74" s="50"/>
      <c r="FL74" s="50"/>
      <c r="FM74" s="59"/>
      <c r="FN74" s="60"/>
      <c r="FO74" s="17"/>
      <c r="FP74" s="17"/>
      <c r="FQ74" s="58"/>
      <c r="FR74" s="50"/>
      <c r="FS74" s="50"/>
      <c r="FT74" s="50"/>
      <c r="FU74" s="50"/>
      <c r="FV74" s="50"/>
      <c r="FW74" s="50"/>
      <c r="FX74" s="59"/>
      <c r="FY74" s="60"/>
      <c r="FZ74" s="17"/>
      <c r="GA74" s="17"/>
      <c r="GB74" s="58"/>
      <c r="GC74" s="50"/>
      <c r="GD74" s="50"/>
      <c r="GE74" s="50"/>
      <c r="GF74" s="50"/>
      <c r="GG74" s="50"/>
      <c r="GH74" s="50"/>
      <c r="GI74" s="59"/>
      <c r="GJ74" s="60"/>
      <c r="GK74" s="17"/>
      <c r="GL74" s="17"/>
      <c r="GM74" s="58"/>
      <c r="GN74" s="50"/>
      <c r="GO74" s="50"/>
      <c r="GP74" s="50"/>
      <c r="GQ74" s="50"/>
      <c r="GR74" s="50"/>
      <c r="GS74" s="50"/>
      <c r="GT74" s="59"/>
      <c r="GU74" s="60"/>
      <c r="GV74" s="17"/>
      <c r="GW74" s="17"/>
      <c r="GX74" s="58"/>
      <c r="GY74" s="50"/>
      <c r="GZ74" s="50"/>
      <c r="HA74" s="50"/>
      <c r="HB74" s="50"/>
      <c r="HC74" s="50"/>
      <c r="HD74" s="50"/>
      <c r="HE74" s="59"/>
      <c r="HF74" s="60"/>
      <c r="HG74" s="17"/>
      <c r="HH74" s="17"/>
      <c r="HI74" s="58"/>
      <c r="HJ74" s="50"/>
      <c r="HK74" s="50"/>
      <c r="HL74" s="50"/>
      <c r="HM74" s="50"/>
      <c r="HN74" s="50"/>
      <c r="HO74" s="50"/>
      <c r="HP74" s="59"/>
      <c r="HQ74" s="60"/>
      <c r="HR74" s="17"/>
      <c r="HS74" s="17"/>
    </row>
    <row r="75" spans="1:227" x14ac:dyDescent="0.3">
      <c r="A75" s="65"/>
      <c r="B75" s="66"/>
      <c r="C75" s="67"/>
      <c r="D75" s="67"/>
      <c r="E75" s="59"/>
      <c r="F75" s="59"/>
      <c r="G75" s="17"/>
      <c r="H75" s="58"/>
      <c r="I75" s="50"/>
      <c r="J75" s="50"/>
      <c r="K75" s="50"/>
      <c r="L75" s="50"/>
      <c r="M75" s="50"/>
      <c r="N75" s="50"/>
      <c r="O75" s="59"/>
      <c r="P75" s="60"/>
      <c r="Q75" s="17"/>
      <c r="R75" s="17"/>
      <c r="S75" s="58"/>
      <c r="T75" s="50"/>
      <c r="U75" s="50"/>
      <c r="V75" s="50"/>
      <c r="W75" s="50"/>
      <c r="X75" s="50"/>
      <c r="Y75" s="50"/>
      <c r="Z75" s="59"/>
      <c r="AA75" s="60"/>
      <c r="AB75" s="17"/>
      <c r="AC75" s="17"/>
      <c r="AD75" s="58"/>
      <c r="AE75" s="50"/>
      <c r="AF75" s="50"/>
      <c r="AG75" s="50"/>
      <c r="AH75" s="50"/>
      <c r="AI75" s="50"/>
      <c r="AJ75" s="50"/>
      <c r="AK75" s="59"/>
      <c r="AL75" s="60"/>
      <c r="AM75" s="17"/>
      <c r="AN75" s="17"/>
      <c r="AO75" s="58"/>
      <c r="AP75" s="50"/>
      <c r="AQ75" s="50"/>
      <c r="AR75" s="50"/>
      <c r="AS75" s="50"/>
      <c r="AT75" s="50"/>
      <c r="AU75" s="50"/>
      <c r="AV75" s="59"/>
      <c r="AW75" s="60"/>
      <c r="AX75" s="17"/>
      <c r="AY75" s="17"/>
      <c r="AZ75" s="58"/>
      <c r="BA75" s="50"/>
      <c r="BB75" s="50"/>
      <c r="BC75" s="50"/>
      <c r="BD75" s="50"/>
      <c r="BE75" s="50"/>
      <c r="BF75" s="50"/>
      <c r="BG75" s="59"/>
      <c r="BH75" s="60"/>
      <c r="BI75" s="17"/>
      <c r="BJ75" s="17"/>
      <c r="BK75" s="58"/>
      <c r="BL75" s="50"/>
      <c r="BM75" s="50"/>
      <c r="BN75" s="50"/>
      <c r="BO75" s="50"/>
      <c r="BP75" s="50"/>
      <c r="BQ75" s="50"/>
      <c r="BR75" s="59"/>
      <c r="BS75" s="60"/>
      <c r="BT75" s="17"/>
      <c r="BU75" s="17"/>
      <c r="BV75" s="58"/>
      <c r="BW75" s="50"/>
      <c r="BX75" s="50"/>
      <c r="BY75" s="50"/>
      <c r="BZ75" s="50"/>
      <c r="CA75" s="50"/>
      <c r="CB75" s="50"/>
      <c r="CC75" s="59"/>
      <c r="CD75" s="60"/>
      <c r="CE75" s="17"/>
      <c r="CF75" s="17"/>
      <c r="CG75" s="58"/>
      <c r="CH75" s="50"/>
      <c r="CI75" s="50"/>
      <c r="CJ75" s="50"/>
      <c r="CK75" s="50"/>
      <c r="CL75" s="50"/>
      <c r="CM75" s="50"/>
      <c r="CN75" s="59"/>
      <c r="CO75" s="60"/>
      <c r="CP75" s="17"/>
      <c r="CQ75" s="17"/>
      <c r="CR75" s="58"/>
      <c r="CS75" s="50"/>
      <c r="CT75" s="50"/>
      <c r="CU75" s="50"/>
      <c r="CV75" s="50"/>
      <c r="CW75" s="50"/>
      <c r="CX75" s="50"/>
      <c r="CY75" s="59"/>
      <c r="CZ75" s="60"/>
      <c r="DA75" s="17"/>
      <c r="DB75" s="17"/>
      <c r="DC75" s="58"/>
      <c r="DD75" s="50"/>
      <c r="DE75" s="50"/>
      <c r="DF75" s="50"/>
      <c r="DG75" s="50"/>
      <c r="DH75" s="50"/>
      <c r="DI75" s="50"/>
      <c r="DJ75" s="59"/>
      <c r="DK75" s="60"/>
      <c r="DL75" s="17"/>
      <c r="DM75" s="17"/>
      <c r="DN75" s="58"/>
      <c r="DO75" s="50"/>
      <c r="DP75" s="50"/>
      <c r="DQ75" s="50"/>
      <c r="DR75" s="50"/>
      <c r="DS75" s="50"/>
      <c r="DT75" s="50"/>
      <c r="DU75" s="59"/>
      <c r="DV75" s="60"/>
      <c r="DW75" s="17"/>
      <c r="DX75" s="17"/>
      <c r="DY75" s="58"/>
      <c r="DZ75" s="50"/>
      <c r="EA75" s="50"/>
      <c r="EB75" s="50"/>
      <c r="EC75" s="50"/>
      <c r="ED75" s="50"/>
      <c r="EE75" s="50"/>
      <c r="EF75" s="59"/>
      <c r="EG75" s="60"/>
      <c r="EH75" s="17"/>
      <c r="EI75" s="17"/>
      <c r="EJ75" s="58"/>
      <c r="EK75" s="50"/>
      <c r="EL75" s="50"/>
      <c r="EM75" s="50"/>
      <c r="EN75" s="50"/>
      <c r="EO75" s="50"/>
      <c r="EP75" s="50"/>
      <c r="EQ75" s="59"/>
      <c r="ER75" s="60"/>
      <c r="ES75" s="17"/>
      <c r="ET75" s="17"/>
      <c r="EU75" s="58"/>
      <c r="EV75" s="50"/>
      <c r="EW75" s="50"/>
      <c r="EX75" s="50"/>
      <c r="EY75" s="50"/>
      <c r="EZ75" s="50"/>
      <c r="FA75" s="50"/>
      <c r="FB75" s="59"/>
      <c r="FC75" s="60"/>
      <c r="FD75" s="17"/>
      <c r="FE75" s="17"/>
      <c r="FF75" s="58"/>
      <c r="FG75" s="50"/>
      <c r="FH75" s="50"/>
      <c r="FI75" s="50"/>
      <c r="FJ75" s="50"/>
      <c r="FK75" s="50"/>
      <c r="FL75" s="50"/>
      <c r="FM75" s="59"/>
      <c r="FN75" s="60"/>
      <c r="FO75" s="17"/>
      <c r="FP75" s="17"/>
      <c r="FQ75" s="58"/>
      <c r="FR75" s="50"/>
      <c r="FS75" s="50"/>
      <c r="FT75" s="50"/>
      <c r="FU75" s="50"/>
      <c r="FV75" s="50"/>
      <c r="FW75" s="50"/>
      <c r="FX75" s="59"/>
      <c r="FY75" s="60"/>
      <c r="FZ75" s="17"/>
      <c r="GA75" s="17"/>
      <c r="GB75" s="58"/>
      <c r="GC75" s="50"/>
      <c r="GD75" s="50"/>
      <c r="GE75" s="50"/>
      <c r="GF75" s="50"/>
      <c r="GG75" s="50"/>
      <c r="GH75" s="50"/>
      <c r="GI75" s="59"/>
      <c r="GJ75" s="60"/>
      <c r="GK75" s="17"/>
      <c r="GL75" s="17"/>
      <c r="GM75" s="58"/>
      <c r="GN75" s="50"/>
      <c r="GO75" s="50"/>
      <c r="GP75" s="50"/>
      <c r="GQ75" s="50"/>
      <c r="GR75" s="50"/>
      <c r="GS75" s="50"/>
      <c r="GT75" s="59"/>
      <c r="GU75" s="60"/>
      <c r="GV75" s="17"/>
      <c r="GW75" s="17"/>
      <c r="GX75" s="58"/>
      <c r="GY75" s="50"/>
      <c r="GZ75" s="50"/>
      <c r="HA75" s="50"/>
      <c r="HB75" s="50"/>
      <c r="HC75" s="50"/>
      <c r="HD75" s="50"/>
      <c r="HE75" s="59"/>
      <c r="HF75" s="60"/>
      <c r="HG75" s="17"/>
      <c r="HH75" s="17"/>
      <c r="HI75" s="58"/>
      <c r="HJ75" s="50"/>
      <c r="HK75" s="50"/>
      <c r="HL75" s="50"/>
      <c r="HM75" s="50"/>
      <c r="HN75" s="50"/>
      <c r="HO75" s="50"/>
      <c r="HP75" s="59"/>
      <c r="HQ75" s="60"/>
      <c r="HR75" s="17"/>
      <c r="HS75" s="17"/>
    </row>
    <row r="76" spans="1:227" x14ac:dyDescent="0.3">
      <c r="A76" s="65"/>
      <c r="B76" s="66"/>
      <c r="C76" s="67"/>
      <c r="D76" s="67"/>
      <c r="E76" s="59"/>
      <c r="F76" s="59"/>
      <c r="G76" s="17"/>
      <c r="H76" s="58"/>
      <c r="I76" s="50"/>
      <c r="J76" s="50"/>
      <c r="K76" s="50"/>
      <c r="L76" s="50"/>
      <c r="M76" s="50"/>
      <c r="N76" s="50"/>
      <c r="O76" s="59"/>
      <c r="P76" s="60"/>
      <c r="Q76" s="17"/>
      <c r="R76" s="17"/>
      <c r="S76" s="58"/>
      <c r="T76" s="50"/>
      <c r="U76" s="50"/>
      <c r="V76" s="50"/>
      <c r="W76" s="50"/>
      <c r="X76" s="50"/>
      <c r="Y76" s="50"/>
      <c r="Z76" s="59"/>
      <c r="AA76" s="60"/>
      <c r="AB76" s="17"/>
      <c r="AC76" s="17"/>
      <c r="AD76" s="58"/>
      <c r="AE76" s="50"/>
      <c r="AF76" s="50"/>
      <c r="AG76" s="50"/>
      <c r="AH76" s="50"/>
      <c r="AI76" s="50"/>
      <c r="AJ76" s="50"/>
      <c r="AK76" s="59"/>
      <c r="AL76" s="60"/>
      <c r="AM76" s="17"/>
      <c r="AN76" s="17"/>
      <c r="AO76" s="58"/>
      <c r="AP76" s="50"/>
      <c r="AQ76" s="50"/>
      <c r="AR76" s="50"/>
      <c r="AS76" s="50"/>
      <c r="AT76" s="50"/>
      <c r="AU76" s="50"/>
      <c r="AV76" s="59"/>
      <c r="AW76" s="60"/>
      <c r="AX76" s="17"/>
      <c r="AY76" s="17"/>
      <c r="AZ76" s="58"/>
      <c r="BA76" s="50"/>
      <c r="BB76" s="50"/>
      <c r="BC76" s="50"/>
      <c r="BD76" s="50"/>
      <c r="BE76" s="50"/>
      <c r="BF76" s="50"/>
      <c r="BG76" s="59"/>
      <c r="BH76" s="60"/>
      <c r="BI76" s="17"/>
      <c r="BJ76" s="17"/>
      <c r="BK76" s="58"/>
      <c r="BL76" s="50"/>
      <c r="BM76" s="50"/>
      <c r="BN76" s="50"/>
      <c r="BO76" s="50"/>
      <c r="BP76" s="50"/>
      <c r="BQ76" s="50"/>
      <c r="BR76" s="59"/>
      <c r="BS76" s="60"/>
      <c r="BT76" s="17"/>
      <c r="BU76" s="17"/>
      <c r="BV76" s="58"/>
      <c r="BW76" s="50"/>
      <c r="BX76" s="50"/>
      <c r="BY76" s="50"/>
      <c r="BZ76" s="50"/>
      <c r="CA76" s="50"/>
      <c r="CB76" s="50"/>
      <c r="CC76" s="59"/>
      <c r="CD76" s="60"/>
      <c r="CE76" s="17"/>
      <c r="CF76" s="17"/>
      <c r="CG76" s="58"/>
      <c r="CH76" s="50"/>
      <c r="CI76" s="50"/>
      <c r="CJ76" s="50"/>
      <c r="CK76" s="50"/>
      <c r="CL76" s="50"/>
      <c r="CM76" s="50"/>
      <c r="CN76" s="59"/>
      <c r="CO76" s="60"/>
      <c r="CP76" s="17"/>
      <c r="CQ76" s="17"/>
      <c r="CR76" s="58"/>
      <c r="CS76" s="50"/>
      <c r="CT76" s="50"/>
      <c r="CU76" s="50"/>
      <c r="CV76" s="50"/>
      <c r="CW76" s="50"/>
      <c r="CX76" s="50"/>
      <c r="CY76" s="59"/>
      <c r="CZ76" s="60"/>
      <c r="DA76" s="17"/>
      <c r="DB76" s="17"/>
      <c r="DC76" s="58"/>
      <c r="DD76" s="50"/>
      <c r="DE76" s="50"/>
      <c r="DF76" s="50"/>
      <c r="DG76" s="50"/>
      <c r="DH76" s="50"/>
      <c r="DI76" s="50"/>
      <c r="DJ76" s="59"/>
      <c r="DK76" s="60"/>
      <c r="DL76" s="17"/>
      <c r="DM76" s="17"/>
      <c r="DN76" s="58"/>
      <c r="DO76" s="50"/>
      <c r="DP76" s="50"/>
      <c r="DQ76" s="50"/>
      <c r="DR76" s="50"/>
      <c r="DS76" s="50"/>
      <c r="DT76" s="50"/>
      <c r="DU76" s="59"/>
      <c r="DV76" s="60"/>
      <c r="DW76" s="17"/>
      <c r="DX76" s="17"/>
      <c r="DY76" s="58"/>
      <c r="DZ76" s="50"/>
      <c r="EA76" s="50"/>
      <c r="EB76" s="50"/>
      <c r="EC76" s="50"/>
      <c r="ED76" s="50"/>
      <c r="EE76" s="50"/>
      <c r="EF76" s="59"/>
      <c r="EG76" s="60"/>
      <c r="EH76" s="17"/>
      <c r="EI76" s="17"/>
      <c r="EJ76" s="58"/>
      <c r="EK76" s="50"/>
      <c r="EL76" s="50"/>
      <c r="EM76" s="50"/>
      <c r="EN76" s="50"/>
      <c r="EO76" s="50"/>
      <c r="EP76" s="50"/>
      <c r="EQ76" s="59"/>
      <c r="ER76" s="60"/>
      <c r="ES76" s="17"/>
      <c r="ET76" s="17"/>
      <c r="EU76" s="58"/>
      <c r="EV76" s="50"/>
      <c r="EW76" s="50"/>
      <c r="EX76" s="50"/>
      <c r="EY76" s="50"/>
      <c r="EZ76" s="50"/>
      <c r="FA76" s="50"/>
      <c r="FB76" s="59"/>
      <c r="FC76" s="60"/>
      <c r="FD76" s="17"/>
      <c r="FE76" s="17"/>
      <c r="FF76" s="58"/>
      <c r="FG76" s="50"/>
      <c r="FH76" s="50"/>
      <c r="FI76" s="50"/>
      <c r="FJ76" s="50"/>
      <c r="FK76" s="50"/>
      <c r="FL76" s="50"/>
      <c r="FM76" s="59"/>
      <c r="FN76" s="60"/>
      <c r="FO76" s="17"/>
      <c r="FP76" s="17"/>
      <c r="FQ76" s="58"/>
      <c r="FR76" s="50"/>
      <c r="FS76" s="50"/>
      <c r="FT76" s="50"/>
      <c r="FU76" s="50"/>
      <c r="FV76" s="50"/>
      <c r="FW76" s="50"/>
      <c r="FX76" s="59"/>
      <c r="FY76" s="60"/>
      <c r="FZ76" s="17"/>
      <c r="GA76" s="17"/>
      <c r="GB76" s="58"/>
      <c r="GC76" s="50"/>
      <c r="GD76" s="50"/>
      <c r="GE76" s="50"/>
      <c r="GF76" s="50"/>
      <c r="GG76" s="50"/>
      <c r="GH76" s="50"/>
      <c r="GI76" s="59"/>
      <c r="GJ76" s="60"/>
      <c r="GK76" s="17"/>
      <c r="GL76" s="17"/>
      <c r="GM76" s="58"/>
      <c r="GN76" s="50"/>
      <c r="GO76" s="50"/>
      <c r="GP76" s="50"/>
      <c r="GQ76" s="50"/>
      <c r="GR76" s="50"/>
      <c r="GS76" s="50"/>
      <c r="GT76" s="59"/>
      <c r="GU76" s="60"/>
      <c r="GV76" s="17"/>
      <c r="GW76" s="17"/>
      <c r="GX76" s="58"/>
      <c r="GY76" s="50"/>
      <c r="GZ76" s="50"/>
      <c r="HA76" s="50"/>
      <c r="HB76" s="50"/>
      <c r="HC76" s="50"/>
      <c r="HD76" s="50"/>
      <c r="HE76" s="59"/>
      <c r="HF76" s="60"/>
      <c r="HG76" s="17"/>
      <c r="HH76" s="17"/>
      <c r="HI76" s="58"/>
      <c r="HJ76" s="50"/>
      <c r="HK76" s="50"/>
      <c r="HL76" s="50"/>
      <c r="HM76" s="50"/>
      <c r="HN76" s="50"/>
      <c r="HO76" s="50"/>
      <c r="HP76" s="59"/>
      <c r="HQ76" s="60"/>
      <c r="HR76" s="17"/>
      <c r="HS76" s="17"/>
    </row>
    <row r="77" spans="1:227" x14ac:dyDescent="0.3">
      <c r="A77" s="65"/>
      <c r="B77" s="66"/>
      <c r="C77" s="67"/>
      <c r="D77" s="67"/>
      <c r="E77" s="59"/>
      <c r="F77" s="59"/>
      <c r="G77" s="17"/>
      <c r="H77" s="58"/>
      <c r="I77" s="50"/>
      <c r="J77" s="50"/>
      <c r="K77" s="50"/>
      <c r="L77" s="50"/>
      <c r="M77" s="50"/>
      <c r="N77" s="50"/>
      <c r="O77" s="59"/>
      <c r="P77" s="60"/>
      <c r="Q77" s="17"/>
      <c r="R77" s="17"/>
      <c r="S77" s="58"/>
      <c r="T77" s="50"/>
      <c r="U77" s="50"/>
      <c r="V77" s="50"/>
      <c r="W77" s="50"/>
      <c r="X77" s="50"/>
      <c r="Y77" s="50"/>
      <c r="Z77" s="59"/>
      <c r="AA77" s="60"/>
      <c r="AB77" s="17"/>
      <c r="AC77" s="17"/>
      <c r="AD77" s="58"/>
      <c r="AE77" s="50"/>
      <c r="AF77" s="50"/>
      <c r="AG77" s="50"/>
      <c r="AH77" s="50"/>
      <c r="AI77" s="50"/>
      <c r="AJ77" s="50"/>
      <c r="AK77" s="59"/>
      <c r="AL77" s="60"/>
      <c r="AM77" s="17"/>
      <c r="AN77" s="17"/>
      <c r="AO77" s="58"/>
      <c r="AP77" s="50"/>
      <c r="AQ77" s="50"/>
      <c r="AR77" s="50"/>
      <c r="AS77" s="50"/>
      <c r="AT77" s="50"/>
      <c r="AU77" s="50"/>
      <c r="AV77" s="59"/>
      <c r="AW77" s="60"/>
      <c r="AX77" s="17"/>
      <c r="AY77" s="17"/>
      <c r="AZ77" s="58"/>
      <c r="BA77" s="50"/>
      <c r="BB77" s="50"/>
      <c r="BC77" s="50"/>
      <c r="BD77" s="50"/>
      <c r="BE77" s="50"/>
      <c r="BF77" s="50"/>
      <c r="BG77" s="59"/>
      <c r="BH77" s="60"/>
      <c r="BI77" s="17"/>
      <c r="BJ77" s="17"/>
      <c r="BK77" s="58"/>
      <c r="BL77" s="50"/>
      <c r="BM77" s="50"/>
      <c r="BN77" s="50"/>
      <c r="BO77" s="50"/>
      <c r="BP77" s="50"/>
      <c r="BQ77" s="50"/>
      <c r="BR77" s="59"/>
      <c r="BS77" s="60"/>
      <c r="BT77" s="17"/>
      <c r="BU77" s="17"/>
      <c r="BV77" s="58"/>
      <c r="BW77" s="50"/>
      <c r="BX77" s="50"/>
      <c r="BY77" s="50"/>
      <c r="BZ77" s="50"/>
      <c r="CA77" s="50"/>
      <c r="CB77" s="50"/>
      <c r="CC77" s="59"/>
      <c r="CD77" s="60"/>
      <c r="CE77" s="17"/>
      <c r="CF77" s="17"/>
      <c r="CG77" s="58"/>
      <c r="CH77" s="50"/>
      <c r="CI77" s="50"/>
      <c r="CJ77" s="50"/>
      <c r="CK77" s="50"/>
      <c r="CL77" s="50"/>
      <c r="CM77" s="50"/>
      <c r="CN77" s="59"/>
      <c r="CO77" s="60"/>
      <c r="CP77" s="17"/>
      <c r="CQ77" s="17"/>
      <c r="CR77" s="58"/>
      <c r="CS77" s="50"/>
      <c r="CT77" s="50"/>
      <c r="CU77" s="50"/>
      <c r="CV77" s="50"/>
      <c r="CW77" s="50"/>
      <c r="CX77" s="50"/>
      <c r="CY77" s="59"/>
      <c r="CZ77" s="60"/>
      <c r="DA77" s="17"/>
      <c r="DB77" s="17"/>
      <c r="DC77" s="58"/>
      <c r="DD77" s="50"/>
      <c r="DE77" s="50"/>
      <c r="DF77" s="50"/>
      <c r="DG77" s="50"/>
      <c r="DH77" s="50"/>
      <c r="DI77" s="50"/>
      <c r="DJ77" s="59"/>
      <c r="DK77" s="60"/>
      <c r="DL77" s="17"/>
      <c r="DM77" s="17"/>
      <c r="DN77" s="58"/>
      <c r="DO77" s="50"/>
      <c r="DP77" s="50"/>
      <c r="DQ77" s="50"/>
      <c r="DR77" s="50"/>
      <c r="DS77" s="50"/>
      <c r="DT77" s="50"/>
      <c r="DU77" s="59"/>
      <c r="DV77" s="60"/>
      <c r="DW77" s="17"/>
      <c r="DX77" s="17"/>
      <c r="DY77" s="58"/>
      <c r="DZ77" s="50"/>
      <c r="EA77" s="50"/>
      <c r="EB77" s="50"/>
      <c r="EC77" s="50"/>
      <c r="ED77" s="50"/>
      <c r="EE77" s="50"/>
      <c r="EF77" s="59"/>
      <c r="EG77" s="60"/>
      <c r="EH77" s="17"/>
      <c r="EI77" s="17"/>
      <c r="EJ77" s="58"/>
      <c r="EK77" s="50"/>
      <c r="EL77" s="50"/>
      <c r="EM77" s="50"/>
      <c r="EN77" s="50"/>
      <c r="EO77" s="50"/>
      <c r="EP77" s="50"/>
      <c r="EQ77" s="59"/>
      <c r="ER77" s="60"/>
      <c r="ES77" s="17"/>
      <c r="ET77" s="17"/>
      <c r="EU77" s="58"/>
      <c r="EV77" s="50"/>
      <c r="EW77" s="50"/>
      <c r="EX77" s="50"/>
      <c r="EY77" s="50"/>
      <c r="EZ77" s="50"/>
      <c r="FA77" s="50"/>
      <c r="FB77" s="59"/>
      <c r="FC77" s="60"/>
      <c r="FD77" s="17"/>
      <c r="FE77" s="17"/>
      <c r="FF77" s="58"/>
      <c r="FG77" s="50"/>
      <c r="FH77" s="50"/>
      <c r="FI77" s="50"/>
      <c r="FJ77" s="50"/>
      <c r="FK77" s="50"/>
      <c r="FL77" s="50"/>
      <c r="FM77" s="59"/>
      <c r="FN77" s="60"/>
      <c r="FO77" s="17"/>
      <c r="FP77" s="17"/>
      <c r="FQ77" s="58"/>
      <c r="FR77" s="50"/>
      <c r="FS77" s="50"/>
      <c r="FT77" s="50"/>
      <c r="FU77" s="50"/>
      <c r="FV77" s="50"/>
      <c r="FW77" s="50"/>
      <c r="FX77" s="59"/>
      <c r="FY77" s="60"/>
      <c r="FZ77" s="17"/>
      <c r="GA77" s="17"/>
      <c r="GB77" s="58"/>
      <c r="GC77" s="50"/>
      <c r="GD77" s="50"/>
      <c r="GE77" s="50"/>
      <c r="GF77" s="50"/>
      <c r="GG77" s="50"/>
      <c r="GH77" s="50"/>
      <c r="GI77" s="59"/>
      <c r="GJ77" s="60"/>
      <c r="GK77" s="17"/>
      <c r="GL77" s="17"/>
      <c r="GM77" s="58"/>
      <c r="GN77" s="50"/>
      <c r="GO77" s="50"/>
      <c r="GP77" s="50"/>
      <c r="GQ77" s="50"/>
      <c r="GR77" s="50"/>
      <c r="GS77" s="50"/>
      <c r="GT77" s="59"/>
      <c r="GU77" s="60"/>
      <c r="GV77" s="17"/>
      <c r="GW77" s="17"/>
      <c r="GX77" s="58"/>
      <c r="GY77" s="50"/>
      <c r="GZ77" s="50"/>
      <c r="HA77" s="50"/>
      <c r="HB77" s="50"/>
      <c r="HC77" s="50"/>
      <c r="HD77" s="50"/>
      <c r="HE77" s="59"/>
      <c r="HF77" s="60"/>
      <c r="HG77" s="17"/>
      <c r="HH77" s="17"/>
      <c r="HI77" s="58"/>
      <c r="HJ77" s="50"/>
      <c r="HK77" s="50"/>
      <c r="HL77" s="50"/>
      <c r="HM77" s="50"/>
      <c r="HN77" s="50"/>
      <c r="HO77" s="50"/>
      <c r="HP77" s="59"/>
      <c r="HQ77" s="60"/>
      <c r="HR77" s="17"/>
      <c r="HS77" s="17"/>
    </row>
    <row r="78" spans="1:227" x14ac:dyDescent="0.3">
      <c r="A78" s="65"/>
      <c r="B78" s="66"/>
      <c r="C78" s="67"/>
      <c r="D78" s="67"/>
      <c r="E78" s="59"/>
      <c r="F78" s="59"/>
      <c r="G78" s="17"/>
      <c r="H78" s="58"/>
      <c r="I78" s="50"/>
      <c r="J78" s="50"/>
      <c r="K78" s="50"/>
      <c r="L78" s="50"/>
      <c r="M78" s="50"/>
      <c r="N78" s="50"/>
      <c r="O78" s="59"/>
      <c r="P78" s="60"/>
      <c r="Q78" s="17"/>
      <c r="R78" s="17"/>
      <c r="S78" s="58"/>
      <c r="T78" s="50"/>
      <c r="U78" s="50"/>
      <c r="V78" s="50"/>
      <c r="W78" s="50"/>
      <c r="X78" s="50"/>
      <c r="Y78" s="50"/>
      <c r="Z78" s="59"/>
      <c r="AA78" s="60"/>
      <c r="AB78" s="17"/>
      <c r="AC78" s="17"/>
      <c r="AD78" s="58"/>
      <c r="AE78" s="50"/>
      <c r="AF78" s="50"/>
      <c r="AG78" s="50"/>
      <c r="AH78" s="50"/>
      <c r="AI78" s="50"/>
      <c r="AJ78" s="50"/>
      <c r="AK78" s="59"/>
      <c r="AL78" s="60"/>
      <c r="AM78" s="17"/>
      <c r="AN78" s="17"/>
      <c r="AO78" s="58"/>
      <c r="AP78" s="50"/>
      <c r="AQ78" s="50"/>
      <c r="AR78" s="50"/>
      <c r="AS78" s="50"/>
      <c r="AT78" s="50"/>
      <c r="AU78" s="50"/>
      <c r="AV78" s="59"/>
      <c r="AW78" s="60"/>
      <c r="AX78" s="17"/>
      <c r="AY78" s="17"/>
      <c r="AZ78" s="58"/>
      <c r="BA78" s="50"/>
      <c r="BB78" s="50"/>
      <c r="BC78" s="50"/>
      <c r="BD78" s="50"/>
      <c r="BE78" s="50"/>
      <c r="BF78" s="50"/>
      <c r="BG78" s="59"/>
      <c r="BH78" s="60"/>
      <c r="BI78" s="17"/>
      <c r="BJ78" s="17"/>
      <c r="BK78" s="58"/>
      <c r="BL78" s="50"/>
      <c r="BM78" s="50"/>
      <c r="BN78" s="50"/>
      <c r="BO78" s="50"/>
      <c r="BP78" s="50"/>
      <c r="BQ78" s="50"/>
      <c r="BR78" s="59"/>
      <c r="BS78" s="60"/>
      <c r="BT78" s="17"/>
      <c r="BU78" s="17"/>
      <c r="BV78" s="58"/>
      <c r="BW78" s="50"/>
      <c r="BX78" s="50"/>
      <c r="BY78" s="50"/>
      <c r="BZ78" s="50"/>
      <c r="CA78" s="50"/>
      <c r="CB78" s="50"/>
      <c r="CC78" s="59"/>
      <c r="CD78" s="60"/>
      <c r="CE78" s="17"/>
      <c r="CF78" s="17"/>
      <c r="CG78" s="58"/>
      <c r="CH78" s="50"/>
      <c r="CI78" s="50"/>
      <c r="CJ78" s="50"/>
      <c r="CK78" s="50"/>
      <c r="CL78" s="50"/>
      <c r="CM78" s="50"/>
      <c r="CN78" s="59"/>
      <c r="CO78" s="60"/>
      <c r="CP78" s="17"/>
      <c r="CQ78" s="17"/>
      <c r="CR78" s="58"/>
      <c r="CS78" s="50"/>
      <c r="CT78" s="50"/>
      <c r="CU78" s="50"/>
      <c r="CV78" s="50"/>
      <c r="CW78" s="50"/>
      <c r="CX78" s="50"/>
      <c r="CY78" s="59"/>
      <c r="CZ78" s="60"/>
      <c r="DA78" s="17"/>
      <c r="DB78" s="17"/>
      <c r="DC78" s="58"/>
      <c r="DD78" s="50"/>
      <c r="DE78" s="50"/>
      <c r="DF78" s="50"/>
      <c r="DG78" s="50"/>
      <c r="DH78" s="50"/>
      <c r="DI78" s="50"/>
      <c r="DJ78" s="59"/>
      <c r="DK78" s="60"/>
      <c r="DL78" s="17"/>
      <c r="DM78" s="17"/>
      <c r="DN78" s="58"/>
      <c r="DO78" s="50"/>
      <c r="DP78" s="50"/>
      <c r="DQ78" s="50"/>
      <c r="DR78" s="50"/>
      <c r="DS78" s="50"/>
      <c r="DT78" s="50"/>
      <c r="DU78" s="59"/>
      <c r="DV78" s="60"/>
      <c r="DW78" s="17"/>
      <c r="DX78" s="17"/>
      <c r="DY78" s="58"/>
      <c r="DZ78" s="50"/>
      <c r="EA78" s="50"/>
      <c r="EB78" s="50"/>
      <c r="EC78" s="50"/>
      <c r="ED78" s="50"/>
      <c r="EE78" s="50"/>
      <c r="EF78" s="59"/>
      <c r="EG78" s="60"/>
      <c r="EH78" s="17"/>
      <c r="EI78" s="17"/>
      <c r="EJ78" s="58"/>
      <c r="EK78" s="50"/>
      <c r="EL78" s="50"/>
      <c r="EM78" s="50"/>
      <c r="EN78" s="50"/>
      <c r="EO78" s="50"/>
      <c r="EP78" s="50"/>
      <c r="EQ78" s="59"/>
      <c r="ER78" s="60"/>
      <c r="ES78" s="17"/>
      <c r="ET78" s="17"/>
      <c r="EU78" s="58"/>
      <c r="EV78" s="50"/>
      <c r="EW78" s="50"/>
      <c r="EX78" s="50"/>
      <c r="EY78" s="50"/>
      <c r="EZ78" s="50"/>
      <c r="FA78" s="50"/>
      <c r="FB78" s="59"/>
      <c r="FC78" s="60"/>
      <c r="FD78" s="17"/>
      <c r="FE78" s="17"/>
      <c r="FF78" s="58"/>
      <c r="FG78" s="50"/>
      <c r="FH78" s="50"/>
      <c r="FI78" s="50"/>
      <c r="FJ78" s="50"/>
      <c r="FK78" s="50"/>
      <c r="FL78" s="50"/>
      <c r="FM78" s="59"/>
      <c r="FN78" s="60"/>
      <c r="FO78" s="17"/>
      <c r="FP78" s="17"/>
      <c r="FQ78" s="58"/>
      <c r="FR78" s="50"/>
      <c r="FS78" s="50"/>
      <c r="FT78" s="50"/>
      <c r="FU78" s="50"/>
      <c r="FV78" s="50"/>
      <c r="FW78" s="50"/>
      <c r="FX78" s="59"/>
      <c r="FY78" s="60"/>
      <c r="FZ78" s="17"/>
      <c r="GA78" s="17"/>
      <c r="GB78" s="58"/>
      <c r="GC78" s="50"/>
      <c r="GD78" s="50"/>
      <c r="GE78" s="50"/>
      <c r="GF78" s="50"/>
      <c r="GG78" s="50"/>
      <c r="GH78" s="50"/>
      <c r="GI78" s="59"/>
      <c r="GJ78" s="60"/>
      <c r="GK78" s="17"/>
      <c r="GL78" s="17"/>
      <c r="GM78" s="58"/>
      <c r="GN78" s="50"/>
      <c r="GO78" s="50"/>
      <c r="GP78" s="50"/>
      <c r="GQ78" s="50"/>
      <c r="GR78" s="50"/>
      <c r="GS78" s="50"/>
      <c r="GT78" s="59"/>
      <c r="GU78" s="60"/>
      <c r="GV78" s="17"/>
      <c r="GW78" s="17"/>
      <c r="GX78" s="58"/>
      <c r="GY78" s="50"/>
      <c r="GZ78" s="50"/>
      <c r="HA78" s="50"/>
      <c r="HB78" s="50"/>
      <c r="HC78" s="50"/>
      <c r="HD78" s="50"/>
      <c r="HE78" s="59"/>
      <c r="HF78" s="60"/>
      <c r="HG78" s="17"/>
      <c r="HH78" s="17"/>
      <c r="HI78" s="58"/>
      <c r="HJ78" s="50"/>
      <c r="HK78" s="50"/>
      <c r="HL78" s="50"/>
      <c r="HM78" s="50"/>
      <c r="HN78" s="50"/>
      <c r="HO78" s="50"/>
      <c r="HP78" s="59"/>
      <c r="HQ78" s="60"/>
      <c r="HR78" s="17"/>
      <c r="HS78" s="17"/>
    </row>
    <row r="79" spans="1:227" x14ac:dyDescent="0.3">
      <c r="A79" s="65"/>
      <c r="B79" s="66"/>
      <c r="C79" s="67"/>
      <c r="D79" s="67"/>
      <c r="E79" s="59"/>
      <c r="F79" s="59"/>
      <c r="G79" s="17"/>
      <c r="H79" s="58"/>
      <c r="I79" s="50"/>
      <c r="J79" s="50"/>
      <c r="K79" s="50"/>
      <c r="L79" s="50"/>
      <c r="M79" s="50"/>
      <c r="N79" s="50"/>
      <c r="O79" s="59"/>
      <c r="P79" s="60"/>
      <c r="Q79" s="17"/>
      <c r="R79" s="17"/>
      <c r="S79" s="58"/>
      <c r="T79" s="50"/>
      <c r="U79" s="50"/>
      <c r="V79" s="50"/>
      <c r="W79" s="50"/>
      <c r="X79" s="50"/>
      <c r="Y79" s="50"/>
      <c r="Z79" s="59"/>
      <c r="AA79" s="60"/>
      <c r="AB79" s="17"/>
      <c r="AC79" s="17"/>
      <c r="AD79" s="58"/>
      <c r="AE79" s="50"/>
      <c r="AF79" s="50"/>
      <c r="AG79" s="50"/>
      <c r="AH79" s="50"/>
      <c r="AI79" s="50"/>
      <c r="AJ79" s="50"/>
      <c r="AK79" s="59"/>
      <c r="AL79" s="60"/>
      <c r="AM79" s="17"/>
      <c r="AN79" s="17"/>
      <c r="AO79" s="58"/>
      <c r="AP79" s="50"/>
      <c r="AQ79" s="50"/>
      <c r="AR79" s="50"/>
      <c r="AS79" s="50"/>
      <c r="AT79" s="50"/>
      <c r="AU79" s="50"/>
      <c r="AV79" s="59"/>
      <c r="AW79" s="60"/>
      <c r="AX79" s="17"/>
      <c r="AY79" s="17"/>
      <c r="AZ79" s="58"/>
      <c r="BA79" s="50"/>
      <c r="BB79" s="50"/>
      <c r="BC79" s="50"/>
      <c r="BD79" s="50"/>
      <c r="BE79" s="50"/>
      <c r="BF79" s="50"/>
      <c r="BG79" s="59"/>
      <c r="BH79" s="60"/>
      <c r="BI79" s="17"/>
      <c r="BJ79" s="17"/>
      <c r="BK79" s="58"/>
      <c r="BL79" s="50"/>
      <c r="BM79" s="50"/>
      <c r="BN79" s="50"/>
      <c r="BO79" s="50"/>
      <c r="BP79" s="50"/>
      <c r="BQ79" s="50"/>
      <c r="BR79" s="59"/>
      <c r="BS79" s="60"/>
      <c r="BT79" s="17"/>
      <c r="BU79" s="17"/>
      <c r="BV79" s="58"/>
      <c r="BW79" s="50"/>
      <c r="BX79" s="50"/>
      <c r="BY79" s="50"/>
      <c r="BZ79" s="50"/>
      <c r="CA79" s="50"/>
      <c r="CB79" s="50"/>
      <c r="CC79" s="59"/>
      <c r="CD79" s="60"/>
      <c r="CE79" s="17"/>
      <c r="CF79" s="17"/>
      <c r="CG79" s="58"/>
      <c r="CH79" s="50"/>
      <c r="CI79" s="50"/>
      <c r="CJ79" s="50"/>
      <c r="CK79" s="50"/>
      <c r="CL79" s="50"/>
      <c r="CM79" s="50"/>
      <c r="CN79" s="59"/>
      <c r="CO79" s="60"/>
      <c r="CP79" s="17"/>
      <c r="CQ79" s="17"/>
      <c r="CR79" s="58"/>
      <c r="CS79" s="50"/>
      <c r="CT79" s="50"/>
      <c r="CU79" s="50"/>
      <c r="CV79" s="50"/>
      <c r="CW79" s="50"/>
      <c r="CX79" s="50"/>
      <c r="CY79" s="59"/>
      <c r="CZ79" s="60"/>
      <c r="DA79" s="17"/>
      <c r="DB79" s="17"/>
      <c r="DC79" s="58"/>
      <c r="DD79" s="50"/>
      <c r="DE79" s="50"/>
      <c r="DF79" s="50"/>
      <c r="DG79" s="50"/>
      <c r="DH79" s="50"/>
      <c r="DI79" s="50"/>
      <c r="DJ79" s="59"/>
      <c r="DK79" s="60"/>
      <c r="DL79" s="17"/>
      <c r="DM79" s="17"/>
      <c r="DN79" s="58"/>
      <c r="DO79" s="50"/>
      <c r="DP79" s="50"/>
      <c r="DQ79" s="50"/>
      <c r="DR79" s="50"/>
      <c r="DS79" s="50"/>
      <c r="DT79" s="50"/>
      <c r="DU79" s="59"/>
      <c r="DV79" s="60"/>
      <c r="DW79" s="17"/>
      <c r="DX79" s="17"/>
      <c r="DY79" s="58"/>
      <c r="DZ79" s="50"/>
      <c r="EA79" s="50"/>
      <c r="EB79" s="50"/>
      <c r="EC79" s="50"/>
      <c r="ED79" s="50"/>
      <c r="EE79" s="50"/>
      <c r="EF79" s="59"/>
      <c r="EG79" s="60"/>
      <c r="EH79" s="17"/>
      <c r="EI79" s="17"/>
      <c r="EJ79" s="58"/>
      <c r="EK79" s="50"/>
      <c r="EL79" s="50"/>
      <c r="EM79" s="50"/>
      <c r="EN79" s="50"/>
      <c r="EO79" s="50"/>
      <c r="EP79" s="50"/>
      <c r="EQ79" s="59"/>
      <c r="ER79" s="60"/>
      <c r="ES79" s="17"/>
      <c r="ET79" s="17"/>
      <c r="EU79" s="58"/>
      <c r="EV79" s="50"/>
      <c r="EW79" s="50"/>
      <c r="EX79" s="50"/>
      <c r="EY79" s="50"/>
      <c r="EZ79" s="50"/>
      <c r="FA79" s="50"/>
      <c r="FB79" s="59"/>
      <c r="FC79" s="60"/>
      <c r="FD79" s="17"/>
      <c r="FE79" s="17"/>
      <c r="FF79" s="58"/>
      <c r="FG79" s="50"/>
      <c r="FH79" s="50"/>
      <c r="FI79" s="50"/>
      <c r="FJ79" s="50"/>
      <c r="FK79" s="50"/>
      <c r="FL79" s="50"/>
      <c r="FM79" s="59"/>
      <c r="FN79" s="60"/>
      <c r="FO79" s="17"/>
      <c r="FP79" s="17"/>
      <c r="FQ79" s="58"/>
      <c r="FR79" s="50"/>
      <c r="FS79" s="50"/>
      <c r="FT79" s="50"/>
      <c r="FU79" s="50"/>
      <c r="FV79" s="50"/>
      <c r="FW79" s="50"/>
      <c r="FX79" s="59"/>
      <c r="FY79" s="60"/>
      <c r="FZ79" s="17"/>
      <c r="GA79" s="17"/>
      <c r="GB79" s="58"/>
      <c r="GC79" s="50"/>
      <c r="GD79" s="50"/>
      <c r="GE79" s="50"/>
      <c r="GF79" s="50"/>
      <c r="GG79" s="50"/>
      <c r="GH79" s="50"/>
      <c r="GI79" s="59"/>
      <c r="GJ79" s="60"/>
      <c r="GK79" s="17"/>
      <c r="GL79" s="17"/>
      <c r="GM79" s="58"/>
      <c r="GN79" s="50"/>
      <c r="GO79" s="50"/>
      <c r="GP79" s="50"/>
      <c r="GQ79" s="50"/>
      <c r="GR79" s="50"/>
      <c r="GS79" s="50"/>
      <c r="GT79" s="59"/>
      <c r="GU79" s="60"/>
      <c r="GV79" s="17"/>
      <c r="GW79" s="17"/>
      <c r="GX79" s="58"/>
      <c r="GY79" s="50"/>
      <c r="GZ79" s="50"/>
      <c r="HA79" s="50"/>
      <c r="HB79" s="50"/>
      <c r="HC79" s="50"/>
      <c r="HD79" s="50"/>
      <c r="HE79" s="59"/>
      <c r="HF79" s="60"/>
      <c r="HG79" s="17"/>
      <c r="HH79" s="17"/>
      <c r="HI79" s="58"/>
      <c r="HJ79" s="50"/>
      <c r="HK79" s="50"/>
      <c r="HL79" s="50"/>
      <c r="HM79" s="50"/>
      <c r="HN79" s="50"/>
      <c r="HO79" s="50"/>
      <c r="HP79" s="59"/>
      <c r="HQ79" s="60"/>
      <c r="HR79" s="17"/>
      <c r="HS79" s="17"/>
    </row>
    <row r="80" spans="1:227" x14ac:dyDescent="0.3">
      <c r="A80" s="65"/>
      <c r="B80" s="66"/>
      <c r="C80" s="67"/>
      <c r="D80" s="67"/>
      <c r="E80" s="59"/>
      <c r="F80" s="59"/>
      <c r="G80" s="17"/>
      <c r="H80" s="58"/>
      <c r="I80" s="50"/>
      <c r="J80" s="50"/>
      <c r="K80" s="50"/>
      <c r="L80" s="50"/>
      <c r="M80" s="50"/>
      <c r="N80" s="50"/>
      <c r="O80" s="59"/>
      <c r="P80" s="60"/>
      <c r="Q80" s="17"/>
      <c r="R80" s="17"/>
      <c r="S80" s="58"/>
      <c r="T80" s="50"/>
      <c r="U80" s="50"/>
      <c r="V80" s="50"/>
      <c r="W80" s="50"/>
      <c r="X80" s="50"/>
      <c r="Y80" s="50"/>
      <c r="Z80" s="59"/>
      <c r="AA80" s="60"/>
      <c r="AB80" s="17"/>
      <c r="AC80" s="17"/>
      <c r="AD80" s="58"/>
      <c r="AE80" s="50"/>
      <c r="AF80" s="50"/>
      <c r="AG80" s="50"/>
      <c r="AH80" s="50"/>
      <c r="AI80" s="50"/>
      <c r="AJ80" s="50"/>
      <c r="AK80" s="59"/>
      <c r="AL80" s="60"/>
      <c r="AM80" s="17"/>
      <c r="AN80" s="17"/>
      <c r="AO80" s="58"/>
      <c r="AP80" s="50"/>
      <c r="AQ80" s="50"/>
      <c r="AR80" s="50"/>
      <c r="AS80" s="50"/>
      <c r="AT80" s="50"/>
      <c r="AU80" s="50"/>
      <c r="AV80" s="59"/>
      <c r="AW80" s="60"/>
      <c r="AX80" s="17"/>
      <c r="AY80" s="17"/>
      <c r="AZ80" s="58"/>
      <c r="BA80" s="50"/>
      <c r="BB80" s="50"/>
      <c r="BC80" s="50"/>
      <c r="BD80" s="50"/>
      <c r="BE80" s="50"/>
      <c r="BF80" s="50"/>
      <c r="BG80" s="59"/>
      <c r="BH80" s="60"/>
      <c r="BI80" s="17"/>
      <c r="BJ80" s="17"/>
      <c r="BK80" s="58"/>
      <c r="BL80" s="50"/>
      <c r="BM80" s="50"/>
      <c r="BN80" s="50"/>
      <c r="BO80" s="50"/>
      <c r="BP80" s="50"/>
      <c r="BQ80" s="50"/>
      <c r="BR80" s="59"/>
      <c r="BS80" s="60"/>
      <c r="BT80" s="17"/>
      <c r="BU80" s="17"/>
      <c r="BV80" s="58"/>
      <c r="BW80" s="50"/>
      <c r="BX80" s="50"/>
      <c r="BY80" s="50"/>
      <c r="BZ80" s="50"/>
      <c r="CA80" s="50"/>
      <c r="CB80" s="50"/>
      <c r="CC80" s="59"/>
      <c r="CD80" s="60"/>
      <c r="CE80" s="17"/>
      <c r="CF80" s="17"/>
      <c r="CG80" s="58"/>
      <c r="CH80" s="50"/>
      <c r="CI80" s="50"/>
      <c r="CJ80" s="50"/>
      <c r="CK80" s="50"/>
      <c r="CL80" s="50"/>
      <c r="CM80" s="50"/>
      <c r="CN80" s="59"/>
      <c r="CO80" s="60"/>
      <c r="CP80" s="17"/>
      <c r="CQ80" s="17"/>
      <c r="CR80" s="58"/>
      <c r="CS80" s="50"/>
      <c r="CT80" s="50"/>
      <c r="CU80" s="50"/>
      <c r="CV80" s="50"/>
      <c r="CW80" s="50"/>
      <c r="CX80" s="50"/>
      <c r="CY80" s="59"/>
      <c r="CZ80" s="60"/>
      <c r="DA80" s="17"/>
      <c r="DB80" s="17"/>
      <c r="DC80" s="58"/>
      <c r="DD80" s="50"/>
      <c r="DE80" s="50"/>
      <c r="DF80" s="50"/>
      <c r="DG80" s="50"/>
      <c r="DH80" s="50"/>
      <c r="DI80" s="50"/>
      <c r="DJ80" s="59"/>
      <c r="DK80" s="60"/>
      <c r="DL80" s="17"/>
      <c r="DM80" s="17"/>
      <c r="DN80" s="58"/>
      <c r="DO80" s="50"/>
      <c r="DP80" s="50"/>
      <c r="DQ80" s="50"/>
      <c r="DR80" s="50"/>
      <c r="DS80" s="50"/>
      <c r="DT80" s="50"/>
      <c r="DU80" s="59"/>
      <c r="DV80" s="60"/>
      <c r="DW80" s="17"/>
      <c r="DX80" s="17"/>
      <c r="DY80" s="58"/>
      <c r="DZ80" s="50"/>
      <c r="EA80" s="50"/>
      <c r="EB80" s="50"/>
      <c r="EC80" s="50"/>
      <c r="ED80" s="50"/>
      <c r="EE80" s="50"/>
      <c r="EF80" s="59"/>
      <c r="EG80" s="60"/>
      <c r="EH80" s="17"/>
      <c r="EI80" s="17"/>
      <c r="EJ80" s="58"/>
      <c r="EK80" s="50"/>
      <c r="EL80" s="50"/>
      <c r="EM80" s="50"/>
      <c r="EN80" s="50"/>
      <c r="EO80" s="50"/>
      <c r="EP80" s="50"/>
      <c r="EQ80" s="59"/>
      <c r="ER80" s="60"/>
      <c r="ES80" s="17"/>
      <c r="ET80" s="17"/>
      <c r="EU80" s="58"/>
      <c r="EV80" s="50"/>
      <c r="EW80" s="50"/>
      <c r="EX80" s="50"/>
      <c r="EY80" s="50"/>
      <c r="EZ80" s="50"/>
      <c r="FA80" s="50"/>
      <c r="FB80" s="59"/>
      <c r="FC80" s="60"/>
      <c r="FD80" s="17"/>
      <c r="FE80" s="17"/>
      <c r="FF80" s="58"/>
      <c r="FG80" s="50"/>
      <c r="FH80" s="50"/>
      <c r="FI80" s="50"/>
      <c r="FJ80" s="50"/>
      <c r="FK80" s="50"/>
      <c r="FL80" s="50"/>
      <c r="FM80" s="59"/>
      <c r="FN80" s="60"/>
      <c r="FO80" s="17"/>
      <c r="FP80" s="17"/>
      <c r="FQ80" s="58"/>
      <c r="FR80" s="50"/>
      <c r="FS80" s="50"/>
      <c r="FT80" s="50"/>
      <c r="FU80" s="50"/>
      <c r="FV80" s="50"/>
      <c r="FW80" s="50"/>
      <c r="FX80" s="59"/>
      <c r="FY80" s="60"/>
      <c r="FZ80" s="17"/>
      <c r="GA80" s="17"/>
      <c r="GB80" s="58"/>
      <c r="GC80" s="50"/>
      <c r="GD80" s="50"/>
      <c r="GE80" s="50"/>
      <c r="GF80" s="50"/>
      <c r="GG80" s="50"/>
      <c r="GH80" s="50"/>
      <c r="GI80" s="59"/>
      <c r="GJ80" s="60"/>
      <c r="GK80" s="17"/>
      <c r="GL80" s="17"/>
      <c r="GM80" s="58"/>
      <c r="GN80" s="50"/>
      <c r="GO80" s="50"/>
      <c r="GP80" s="50"/>
      <c r="GQ80" s="50"/>
      <c r="GR80" s="50"/>
      <c r="GS80" s="50"/>
      <c r="GT80" s="59"/>
      <c r="GU80" s="60"/>
      <c r="GV80" s="17"/>
      <c r="GW80" s="17"/>
      <c r="GX80" s="58"/>
      <c r="GY80" s="50"/>
      <c r="GZ80" s="50"/>
      <c r="HA80" s="50"/>
      <c r="HB80" s="50"/>
      <c r="HC80" s="50"/>
      <c r="HD80" s="50"/>
      <c r="HE80" s="59"/>
      <c r="HF80" s="60"/>
      <c r="HG80" s="17"/>
      <c r="HH80" s="17"/>
      <c r="HI80" s="58"/>
      <c r="HJ80" s="50"/>
      <c r="HK80" s="50"/>
      <c r="HL80" s="50"/>
      <c r="HM80" s="50"/>
      <c r="HN80" s="50"/>
      <c r="HO80" s="50"/>
      <c r="HP80" s="59"/>
      <c r="HQ80" s="60"/>
      <c r="HR80" s="17"/>
      <c r="HS80" s="17"/>
    </row>
    <row r="81" spans="1:227" x14ac:dyDescent="0.3">
      <c r="A81" s="65"/>
      <c r="B81" s="69"/>
      <c r="C81" s="67"/>
      <c r="D81" s="67"/>
      <c r="E81" s="59"/>
      <c r="F81" s="59"/>
      <c r="G81" s="17"/>
      <c r="H81" s="58"/>
      <c r="I81" s="50"/>
      <c r="J81" s="50"/>
      <c r="K81" s="50"/>
      <c r="L81" s="50"/>
      <c r="M81" s="50"/>
      <c r="N81" s="50"/>
      <c r="O81" s="59"/>
      <c r="P81" s="60"/>
      <c r="Q81" s="17"/>
      <c r="R81" s="17"/>
      <c r="S81" s="58"/>
      <c r="T81" s="50"/>
      <c r="U81" s="50"/>
      <c r="V81" s="50"/>
      <c r="W81" s="50"/>
      <c r="X81" s="50"/>
      <c r="Y81" s="50"/>
      <c r="Z81" s="59"/>
      <c r="AA81" s="60"/>
      <c r="AB81" s="17"/>
      <c r="AC81" s="17"/>
      <c r="AD81" s="58"/>
      <c r="AE81" s="50"/>
      <c r="AF81" s="50"/>
      <c r="AG81" s="50"/>
      <c r="AH81" s="50"/>
      <c r="AI81" s="50"/>
      <c r="AJ81" s="50"/>
      <c r="AK81" s="59"/>
      <c r="AL81" s="60"/>
      <c r="AM81" s="17"/>
      <c r="AN81" s="17"/>
      <c r="AO81" s="58"/>
      <c r="AP81" s="50"/>
      <c r="AQ81" s="50"/>
      <c r="AR81" s="50"/>
      <c r="AS81" s="50"/>
      <c r="AT81" s="50"/>
      <c r="AU81" s="50"/>
      <c r="AV81" s="59"/>
      <c r="AW81" s="60"/>
      <c r="AX81" s="17"/>
      <c r="AY81" s="17"/>
      <c r="AZ81" s="58"/>
      <c r="BA81" s="50"/>
      <c r="BB81" s="50"/>
      <c r="BC81" s="50"/>
      <c r="BD81" s="50"/>
      <c r="BE81" s="50"/>
      <c r="BF81" s="50"/>
      <c r="BG81" s="59"/>
      <c r="BH81" s="60"/>
      <c r="BI81" s="17"/>
      <c r="BJ81" s="17"/>
      <c r="BK81" s="58"/>
      <c r="BL81" s="50"/>
      <c r="BM81" s="50"/>
      <c r="BN81" s="50"/>
      <c r="BO81" s="50"/>
      <c r="BP81" s="50"/>
      <c r="BQ81" s="50"/>
      <c r="BR81" s="59"/>
      <c r="BS81" s="60"/>
      <c r="BT81" s="17"/>
      <c r="BU81" s="17"/>
      <c r="BV81" s="58"/>
      <c r="BW81" s="50"/>
      <c r="BX81" s="50"/>
      <c r="BY81" s="50"/>
      <c r="BZ81" s="50"/>
      <c r="CA81" s="50"/>
      <c r="CB81" s="50"/>
      <c r="CC81" s="59"/>
      <c r="CD81" s="60"/>
      <c r="CE81" s="17"/>
      <c r="CF81" s="17"/>
      <c r="CG81" s="58"/>
      <c r="CH81" s="50"/>
      <c r="CI81" s="50"/>
      <c r="CJ81" s="50"/>
      <c r="CK81" s="50"/>
      <c r="CL81" s="50"/>
      <c r="CM81" s="50"/>
      <c r="CN81" s="59"/>
      <c r="CO81" s="60"/>
      <c r="CP81" s="17"/>
      <c r="CQ81" s="17"/>
      <c r="CR81" s="58"/>
      <c r="CS81" s="50"/>
      <c r="CT81" s="50"/>
      <c r="CU81" s="50"/>
      <c r="CV81" s="50"/>
      <c r="CW81" s="50"/>
      <c r="CX81" s="50"/>
      <c r="CY81" s="59"/>
      <c r="CZ81" s="60"/>
      <c r="DA81" s="17"/>
      <c r="DB81" s="17"/>
      <c r="DC81" s="58"/>
      <c r="DD81" s="50"/>
      <c r="DE81" s="50"/>
      <c r="DF81" s="50"/>
      <c r="DG81" s="50"/>
      <c r="DH81" s="50"/>
      <c r="DI81" s="50"/>
      <c r="DJ81" s="59"/>
      <c r="DK81" s="60"/>
      <c r="DL81" s="17"/>
      <c r="DM81" s="17"/>
      <c r="DN81" s="58"/>
      <c r="DO81" s="50"/>
      <c r="DP81" s="50"/>
      <c r="DQ81" s="50"/>
      <c r="DR81" s="50"/>
      <c r="DS81" s="50"/>
      <c r="DT81" s="50"/>
      <c r="DU81" s="59"/>
      <c r="DV81" s="60"/>
      <c r="DW81" s="17"/>
      <c r="DX81" s="17"/>
      <c r="DY81" s="58"/>
      <c r="DZ81" s="50"/>
      <c r="EA81" s="50"/>
      <c r="EB81" s="50"/>
      <c r="EC81" s="50"/>
      <c r="ED81" s="50"/>
      <c r="EE81" s="50"/>
      <c r="EF81" s="59"/>
      <c r="EG81" s="60"/>
      <c r="EH81" s="17"/>
      <c r="EI81" s="17"/>
      <c r="EJ81" s="58"/>
      <c r="EK81" s="50"/>
      <c r="EL81" s="50"/>
      <c r="EM81" s="50"/>
      <c r="EN81" s="50"/>
      <c r="EO81" s="50"/>
      <c r="EP81" s="50"/>
      <c r="EQ81" s="59"/>
      <c r="ER81" s="60"/>
      <c r="ES81" s="17"/>
      <c r="ET81" s="17"/>
      <c r="EU81" s="58"/>
      <c r="EV81" s="50"/>
      <c r="EW81" s="50"/>
      <c r="EX81" s="50"/>
      <c r="EY81" s="50"/>
      <c r="EZ81" s="50"/>
      <c r="FA81" s="50"/>
      <c r="FB81" s="59"/>
      <c r="FC81" s="60"/>
      <c r="FD81" s="17"/>
      <c r="FE81" s="17"/>
      <c r="FF81" s="58"/>
      <c r="FG81" s="50"/>
      <c r="FH81" s="50"/>
      <c r="FI81" s="50"/>
      <c r="FJ81" s="50"/>
      <c r="FK81" s="50"/>
      <c r="FL81" s="50"/>
      <c r="FM81" s="59"/>
      <c r="FN81" s="60"/>
      <c r="FO81" s="17"/>
      <c r="FP81" s="17"/>
      <c r="FQ81" s="58"/>
      <c r="FR81" s="50"/>
      <c r="FS81" s="50"/>
      <c r="FT81" s="50"/>
      <c r="FU81" s="50"/>
      <c r="FV81" s="50"/>
      <c r="FW81" s="50"/>
      <c r="FX81" s="59"/>
      <c r="FY81" s="60"/>
      <c r="FZ81" s="17"/>
      <c r="GA81" s="17"/>
      <c r="GB81" s="58"/>
      <c r="GC81" s="50"/>
      <c r="GD81" s="50"/>
      <c r="GE81" s="50"/>
      <c r="GF81" s="50"/>
      <c r="GG81" s="50"/>
      <c r="GH81" s="50"/>
      <c r="GI81" s="59"/>
      <c r="GJ81" s="60"/>
      <c r="GK81" s="17"/>
      <c r="GL81" s="17"/>
      <c r="GM81" s="58"/>
      <c r="GN81" s="50"/>
      <c r="GO81" s="50"/>
      <c r="GP81" s="50"/>
      <c r="GQ81" s="50"/>
      <c r="GR81" s="50"/>
      <c r="GS81" s="50"/>
      <c r="GT81" s="59"/>
      <c r="GU81" s="60"/>
      <c r="GV81" s="17"/>
      <c r="GW81" s="17"/>
      <c r="GX81" s="58"/>
      <c r="GY81" s="50"/>
      <c r="GZ81" s="50"/>
      <c r="HA81" s="50"/>
      <c r="HB81" s="50"/>
      <c r="HC81" s="50"/>
      <c r="HD81" s="50"/>
      <c r="HE81" s="59"/>
      <c r="HF81" s="60"/>
      <c r="HG81" s="17"/>
      <c r="HH81" s="17"/>
      <c r="HI81" s="58"/>
      <c r="HJ81" s="50"/>
      <c r="HK81" s="50"/>
      <c r="HL81" s="50"/>
      <c r="HM81" s="50"/>
      <c r="HN81" s="50"/>
      <c r="HO81" s="50"/>
      <c r="HP81" s="59"/>
      <c r="HQ81" s="60"/>
      <c r="HR81" s="17"/>
      <c r="HS81" s="17"/>
    </row>
    <row r="82" spans="1:227" x14ac:dyDescent="0.3">
      <c r="A82" s="65"/>
      <c r="B82" s="66"/>
      <c r="C82" s="67"/>
      <c r="D82" s="67"/>
      <c r="E82" s="59"/>
      <c r="F82" s="59"/>
      <c r="G82" s="17"/>
      <c r="H82" s="58"/>
      <c r="I82" s="50"/>
      <c r="J82" s="50"/>
      <c r="K82" s="50"/>
      <c r="L82" s="50"/>
      <c r="M82" s="50"/>
      <c r="N82" s="50"/>
      <c r="O82" s="59"/>
      <c r="P82" s="60"/>
      <c r="Q82" s="17"/>
      <c r="R82" s="17"/>
      <c r="S82" s="58"/>
      <c r="T82" s="50"/>
      <c r="U82" s="50"/>
      <c r="V82" s="50"/>
      <c r="W82" s="50"/>
      <c r="X82" s="50"/>
      <c r="Y82" s="50"/>
      <c r="Z82" s="59"/>
      <c r="AA82" s="60"/>
      <c r="AB82" s="17"/>
      <c r="AC82" s="17"/>
      <c r="AD82" s="58"/>
      <c r="AE82" s="50"/>
      <c r="AF82" s="50"/>
      <c r="AG82" s="50"/>
      <c r="AH82" s="50"/>
      <c r="AI82" s="50"/>
      <c r="AJ82" s="50"/>
      <c r="AK82" s="59"/>
      <c r="AL82" s="60"/>
      <c r="AM82" s="17"/>
      <c r="AN82" s="17"/>
      <c r="AO82" s="58"/>
      <c r="AP82" s="50"/>
      <c r="AQ82" s="50"/>
      <c r="AR82" s="50"/>
      <c r="AS82" s="50"/>
      <c r="AT82" s="50"/>
      <c r="AU82" s="50"/>
      <c r="AV82" s="59"/>
      <c r="AW82" s="60"/>
      <c r="AX82" s="17"/>
      <c r="AY82" s="17"/>
      <c r="AZ82" s="58"/>
      <c r="BA82" s="50"/>
      <c r="BB82" s="50"/>
      <c r="BC82" s="50"/>
      <c r="BD82" s="50"/>
      <c r="BE82" s="50"/>
      <c r="BF82" s="50"/>
      <c r="BG82" s="59"/>
      <c r="BH82" s="60"/>
      <c r="BI82" s="17"/>
      <c r="BJ82" s="17"/>
      <c r="BK82" s="58"/>
      <c r="BL82" s="50"/>
      <c r="BM82" s="50"/>
      <c r="BN82" s="50"/>
      <c r="BO82" s="50"/>
      <c r="BP82" s="50"/>
      <c r="BQ82" s="50"/>
      <c r="BR82" s="59"/>
      <c r="BS82" s="60"/>
      <c r="BT82" s="17"/>
      <c r="BU82" s="17"/>
      <c r="BV82" s="58"/>
      <c r="BW82" s="50"/>
      <c r="BX82" s="50"/>
      <c r="BY82" s="50"/>
      <c r="BZ82" s="50"/>
      <c r="CA82" s="50"/>
      <c r="CB82" s="50"/>
      <c r="CC82" s="59"/>
      <c r="CD82" s="60"/>
      <c r="CE82" s="17"/>
      <c r="CF82" s="17"/>
      <c r="CG82" s="58"/>
      <c r="CH82" s="50"/>
      <c r="CI82" s="50"/>
      <c r="CJ82" s="50"/>
      <c r="CK82" s="50"/>
      <c r="CL82" s="50"/>
      <c r="CM82" s="50"/>
      <c r="CN82" s="59"/>
      <c r="CO82" s="60"/>
      <c r="CP82" s="17"/>
      <c r="CQ82" s="17"/>
      <c r="CR82" s="58"/>
      <c r="CS82" s="50"/>
      <c r="CT82" s="50"/>
      <c r="CU82" s="50"/>
      <c r="CV82" s="50"/>
      <c r="CW82" s="50"/>
      <c r="CX82" s="50"/>
      <c r="CY82" s="59"/>
      <c r="CZ82" s="60"/>
      <c r="DA82" s="17"/>
      <c r="DB82" s="17"/>
      <c r="DC82" s="58"/>
      <c r="DD82" s="50"/>
      <c r="DE82" s="50"/>
      <c r="DF82" s="50"/>
      <c r="DG82" s="50"/>
      <c r="DH82" s="50"/>
      <c r="DI82" s="50"/>
      <c r="DJ82" s="59"/>
      <c r="DK82" s="60"/>
      <c r="DL82" s="17"/>
      <c r="DM82" s="17"/>
      <c r="DN82" s="58"/>
      <c r="DO82" s="50"/>
      <c r="DP82" s="50"/>
      <c r="DQ82" s="50"/>
      <c r="DR82" s="50"/>
      <c r="DS82" s="50"/>
      <c r="DT82" s="50"/>
      <c r="DU82" s="59"/>
      <c r="DV82" s="60"/>
      <c r="DW82" s="17"/>
      <c r="DX82" s="17"/>
      <c r="DY82" s="58"/>
      <c r="DZ82" s="50"/>
      <c r="EA82" s="50"/>
      <c r="EB82" s="50"/>
      <c r="EC82" s="50"/>
      <c r="ED82" s="50"/>
      <c r="EE82" s="50"/>
      <c r="EF82" s="59"/>
      <c r="EG82" s="60"/>
      <c r="EH82" s="17"/>
      <c r="EI82" s="17"/>
      <c r="EJ82" s="58"/>
      <c r="EK82" s="50"/>
      <c r="EL82" s="50"/>
      <c r="EM82" s="50"/>
      <c r="EN82" s="50"/>
      <c r="EO82" s="50"/>
      <c r="EP82" s="50"/>
      <c r="EQ82" s="59"/>
      <c r="ER82" s="60"/>
      <c r="ES82" s="17"/>
      <c r="ET82" s="17"/>
      <c r="EU82" s="58"/>
      <c r="EV82" s="50"/>
      <c r="EW82" s="50"/>
      <c r="EX82" s="50"/>
      <c r="EY82" s="50"/>
      <c r="EZ82" s="50"/>
      <c r="FA82" s="50"/>
      <c r="FB82" s="59"/>
      <c r="FC82" s="60"/>
      <c r="FD82" s="17"/>
      <c r="FE82" s="17"/>
      <c r="FF82" s="58"/>
      <c r="FG82" s="50"/>
      <c r="FH82" s="50"/>
      <c r="FI82" s="50"/>
      <c r="FJ82" s="50"/>
      <c r="FK82" s="50"/>
      <c r="FL82" s="50"/>
      <c r="FM82" s="59"/>
      <c r="FN82" s="60"/>
      <c r="FO82" s="17"/>
      <c r="FP82" s="17"/>
      <c r="FQ82" s="58"/>
      <c r="FR82" s="50"/>
      <c r="FS82" s="50"/>
      <c r="FT82" s="50"/>
      <c r="FU82" s="50"/>
      <c r="FV82" s="50"/>
      <c r="FW82" s="50"/>
      <c r="FX82" s="59"/>
      <c r="FY82" s="60"/>
      <c r="FZ82" s="17"/>
      <c r="GA82" s="17"/>
      <c r="GB82" s="58"/>
      <c r="GC82" s="50"/>
      <c r="GD82" s="50"/>
      <c r="GE82" s="50"/>
      <c r="GF82" s="50"/>
      <c r="GG82" s="50"/>
      <c r="GH82" s="50"/>
      <c r="GI82" s="59"/>
      <c r="GJ82" s="60"/>
      <c r="GK82" s="17"/>
      <c r="GL82" s="17"/>
      <c r="GM82" s="58"/>
      <c r="GN82" s="50"/>
      <c r="GO82" s="50"/>
      <c r="GP82" s="50"/>
      <c r="GQ82" s="50"/>
      <c r="GR82" s="50"/>
      <c r="GS82" s="50"/>
      <c r="GT82" s="59"/>
      <c r="GU82" s="60"/>
      <c r="GV82" s="17"/>
      <c r="GW82" s="17"/>
      <c r="GX82" s="58"/>
      <c r="GY82" s="50"/>
      <c r="GZ82" s="50"/>
      <c r="HA82" s="50"/>
      <c r="HB82" s="50"/>
      <c r="HC82" s="50"/>
      <c r="HD82" s="50"/>
      <c r="HE82" s="59"/>
      <c r="HF82" s="60"/>
      <c r="HG82" s="17"/>
      <c r="HH82" s="17"/>
      <c r="HI82" s="58"/>
      <c r="HJ82" s="50"/>
      <c r="HK82" s="50"/>
      <c r="HL82" s="50"/>
      <c r="HM82" s="50"/>
      <c r="HN82" s="50"/>
      <c r="HO82" s="50"/>
      <c r="HP82" s="59"/>
      <c r="HQ82" s="60"/>
      <c r="HR82" s="17"/>
      <c r="HS82" s="17"/>
    </row>
    <row r="83" spans="1:227" x14ac:dyDescent="0.3">
      <c r="A83" s="65"/>
      <c r="B83" s="66"/>
      <c r="C83" s="67"/>
      <c r="D83" s="67"/>
      <c r="E83" s="59"/>
      <c r="F83" s="59"/>
      <c r="G83" s="17"/>
      <c r="H83" s="58"/>
      <c r="I83" s="50"/>
      <c r="J83" s="50"/>
      <c r="K83" s="50"/>
      <c r="L83" s="50"/>
      <c r="M83" s="50"/>
      <c r="N83" s="50"/>
      <c r="O83" s="59"/>
      <c r="P83" s="60"/>
      <c r="Q83" s="17"/>
      <c r="R83" s="17"/>
      <c r="S83" s="58"/>
      <c r="T83" s="50"/>
      <c r="U83" s="50"/>
      <c r="V83" s="50"/>
      <c r="W83" s="50"/>
      <c r="X83" s="50"/>
      <c r="Y83" s="50"/>
      <c r="Z83" s="59"/>
      <c r="AA83" s="60"/>
      <c r="AB83" s="17"/>
      <c r="AC83" s="17"/>
      <c r="AD83" s="58"/>
      <c r="AE83" s="50"/>
      <c r="AF83" s="50"/>
      <c r="AG83" s="50"/>
      <c r="AH83" s="50"/>
      <c r="AI83" s="50"/>
      <c r="AJ83" s="50"/>
      <c r="AK83" s="59"/>
      <c r="AL83" s="60"/>
      <c r="AM83" s="17"/>
      <c r="AN83" s="17"/>
      <c r="AO83" s="58"/>
      <c r="AP83" s="50"/>
      <c r="AQ83" s="50"/>
      <c r="AR83" s="50"/>
      <c r="AS83" s="50"/>
      <c r="AT83" s="50"/>
      <c r="AU83" s="50"/>
      <c r="AV83" s="59"/>
      <c r="AW83" s="60"/>
      <c r="AX83" s="17"/>
      <c r="AY83" s="17"/>
      <c r="AZ83" s="58"/>
      <c r="BA83" s="50"/>
      <c r="BB83" s="50"/>
      <c r="BC83" s="50"/>
      <c r="BD83" s="50"/>
      <c r="BE83" s="50"/>
      <c r="BF83" s="50"/>
      <c r="BG83" s="59"/>
      <c r="BH83" s="60"/>
      <c r="BI83" s="17"/>
      <c r="BJ83" s="17"/>
      <c r="BK83" s="58"/>
      <c r="BL83" s="50"/>
      <c r="BM83" s="50"/>
      <c r="BN83" s="50"/>
      <c r="BO83" s="50"/>
      <c r="BP83" s="50"/>
      <c r="BQ83" s="50"/>
      <c r="BR83" s="59"/>
      <c r="BS83" s="60"/>
      <c r="BT83" s="17"/>
      <c r="BU83" s="17"/>
      <c r="BV83" s="58"/>
      <c r="BW83" s="50"/>
      <c r="BX83" s="50"/>
      <c r="BY83" s="50"/>
      <c r="BZ83" s="50"/>
      <c r="CA83" s="50"/>
      <c r="CB83" s="50"/>
      <c r="CC83" s="59"/>
      <c r="CD83" s="60"/>
      <c r="CE83" s="17"/>
      <c r="CF83" s="17"/>
      <c r="CG83" s="58"/>
      <c r="CH83" s="50"/>
      <c r="CI83" s="50"/>
      <c r="CJ83" s="50"/>
      <c r="CK83" s="50"/>
      <c r="CL83" s="50"/>
      <c r="CM83" s="50"/>
      <c r="CN83" s="59"/>
      <c r="CO83" s="60"/>
      <c r="CP83" s="17"/>
      <c r="CQ83" s="17"/>
      <c r="CR83" s="58"/>
      <c r="CS83" s="50"/>
      <c r="CT83" s="50"/>
      <c r="CU83" s="50"/>
      <c r="CV83" s="50"/>
      <c r="CW83" s="50"/>
      <c r="CX83" s="50"/>
      <c r="CY83" s="59"/>
      <c r="CZ83" s="60"/>
      <c r="DA83" s="17"/>
      <c r="DB83" s="17"/>
      <c r="DC83" s="58"/>
      <c r="DD83" s="50"/>
      <c r="DE83" s="50"/>
      <c r="DF83" s="50"/>
      <c r="DG83" s="50"/>
      <c r="DH83" s="50"/>
      <c r="DI83" s="50"/>
      <c r="DJ83" s="59"/>
      <c r="DK83" s="60"/>
      <c r="DL83" s="17"/>
      <c r="DM83" s="17"/>
      <c r="DN83" s="58"/>
      <c r="DO83" s="50"/>
      <c r="DP83" s="50"/>
      <c r="DQ83" s="50"/>
      <c r="DR83" s="50"/>
      <c r="DS83" s="50"/>
      <c r="DT83" s="50"/>
      <c r="DU83" s="59"/>
      <c r="DV83" s="60"/>
      <c r="DW83" s="17"/>
      <c r="DX83" s="17"/>
      <c r="DY83" s="58"/>
      <c r="DZ83" s="50"/>
      <c r="EA83" s="50"/>
      <c r="EB83" s="50"/>
      <c r="EC83" s="50"/>
      <c r="ED83" s="50"/>
      <c r="EE83" s="50"/>
      <c r="EF83" s="59"/>
      <c r="EG83" s="60"/>
      <c r="EH83" s="17"/>
      <c r="EI83" s="17"/>
      <c r="EJ83" s="58"/>
      <c r="EK83" s="50"/>
      <c r="EL83" s="50"/>
      <c r="EM83" s="50"/>
      <c r="EN83" s="50"/>
      <c r="EO83" s="50"/>
      <c r="EP83" s="50"/>
      <c r="EQ83" s="59"/>
      <c r="ER83" s="60"/>
      <c r="ES83" s="17"/>
      <c r="ET83" s="17"/>
      <c r="EU83" s="58"/>
      <c r="EV83" s="50"/>
      <c r="EW83" s="50"/>
      <c r="EX83" s="50"/>
      <c r="EY83" s="50"/>
      <c r="EZ83" s="50"/>
      <c r="FA83" s="50"/>
      <c r="FB83" s="59"/>
      <c r="FC83" s="60"/>
      <c r="FD83" s="17"/>
      <c r="FE83" s="17"/>
      <c r="FF83" s="58"/>
      <c r="FG83" s="50"/>
      <c r="FH83" s="50"/>
      <c r="FI83" s="50"/>
      <c r="FJ83" s="50"/>
      <c r="FK83" s="50"/>
      <c r="FL83" s="50"/>
      <c r="FM83" s="59"/>
      <c r="FN83" s="60"/>
      <c r="FO83" s="17"/>
      <c r="FP83" s="17"/>
      <c r="FQ83" s="58"/>
      <c r="FR83" s="50"/>
      <c r="FS83" s="50"/>
      <c r="FT83" s="50"/>
      <c r="FU83" s="50"/>
      <c r="FV83" s="50"/>
      <c r="FW83" s="50"/>
      <c r="FX83" s="59"/>
      <c r="FY83" s="60"/>
      <c r="FZ83" s="17"/>
      <c r="GA83" s="17"/>
      <c r="GB83" s="58"/>
      <c r="GC83" s="50"/>
      <c r="GD83" s="50"/>
      <c r="GE83" s="50"/>
      <c r="GF83" s="50"/>
      <c r="GG83" s="50"/>
      <c r="GH83" s="50"/>
      <c r="GI83" s="59"/>
      <c r="GJ83" s="60"/>
      <c r="GK83" s="17"/>
      <c r="GL83" s="17"/>
      <c r="GM83" s="58"/>
      <c r="GN83" s="50"/>
      <c r="GO83" s="50"/>
      <c r="GP83" s="50"/>
      <c r="GQ83" s="50"/>
      <c r="GR83" s="50"/>
      <c r="GS83" s="50"/>
      <c r="GT83" s="59"/>
      <c r="GU83" s="60"/>
      <c r="GV83" s="17"/>
      <c r="GW83" s="17"/>
      <c r="GX83" s="58"/>
      <c r="GY83" s="50"/>
      <c r="GZ83" s="50"/>
      <c r="HA83" s="50"/>
      <c r="HB83" s="50"/>
      <c r="HC83" s="50"/>
      <c r="HD83" s="50"/>
      <c r="HE83" s="59"/>
      <c r="HF83" s="60"/>
      <c r="HG83" s="17"/>
      <c r="HH83" s="17"/>
      <c r="HI83" s="58"/>
      <c r="HJ83" s="50"/>
      <c r="HK83" s="50"/>
      <c r="HL83" s="50"/>
      <c r="HM83" s="50"/>
      <c r="HN83" s="50"/>
      <c r="HO83" s="50"/>
      <c r="HP83" s="59"/>
      <c r="HQ83" s="60"/>
      <c r="HR83" s="17"/>
      <c r="HS83" s="17"/>
    </row>
    <row r="84" spans="1:227" x14ac:dyDescent="0.3">
      <c r="A84" s="65"/>
      <c r="B84" s="66"/>
      <c r="C84" s="67"/>
      <c r="D84" s="67"/>
      <c r="E84" s="59"/>
      <c r="F84" s="59"/>
      <c r="G84" s="17"/>
      <c r="H84" s="58"/>
      <c r="I84" s="50"/>
      <c r="J84" s="50"/>
      <c r="K84" s="50"/>
      <c r="L84" s="50"/>
      <c r="M84" s="50"/>
      <c r="N84" s="50"/>
      <c r="O84" s="59"/>
      <c r="P84" s="60"/>
      <c r="Q84" s="17"/>
      <c r="R84" s="17"/>
      <c r="S84" s="58"/>
      <c r="T84" s="50"/>
      <c r="U84" s="50"/>
      <c r="V84" s="50"/>
      <c r="W84" s="50"/>
      <c r="X84" s="50"/>
      <c r="Y84" s="50"/>
      <c r="Z84" s="59"/>
      <c r="AA84" s="60"/>
      <c r="AB84" s="17"/>
      <c r="AC84" s="17"/>
      <c r="AD84" s="58"/>
      <c r="AE84" s="50"/>
      <c r="AF84" s="50"/>
      <c r="AG84" s="50"/>
      <c r="AH84" s="50"/>
      <c r="AI84" s="50"/>
      <c r="AJ84" s="50"/>
      <c r="AK84" s="59"/>
      <c r="AL84" s="60"/>
      <c r="AM84" s="17"/>
      <c r="AN84" s="17"/>
      <c r="AO84" s="58"/>
      <c r="AP84" s="50"/>
      <c r="AQ84" s="50"/>
      <c r="AR84" s="50"/>
      <c r="AS84" s="50"/>
      <c r="AT84" s="50"/>
      <c r="AU84" s="50"/>
      <c r="AV84" s="59"/>
      <c r="AW84" s="60"/>
      <c r="AX84" s="17"/>
      <c r="AY84" s="17"/>
      <c r="AZ84" s="58"/>
      <c r="BA84" s="50"/>
      <c r="BB84" s="50"/>
      <c r="BC84" s="50"/>
      <c r="BD84" s="50"/>
      <c r="BE84" s="50"/>
      <c r="BF84" s="50"/>
      <c r="BG84" s="59"/>
      <c r="BH84" s="60"/>
      <c r="BI84" s="17"/>
      <c r="BJ84" s="17"/>
      <c r="BK84" s="58"/>
      <c r="BL84" s="50"/>
      <c r="BM84" s="50"/>
      <c r="BN84" s="50"/>
      <c r="BO84" s="50"/>
      <c r="BP84" s="50"/>
      <c r="BQ84" s="50"/>
      <c r="BR84" s="59"/>
      <c r="BS84" s="60"/>
      <c r="BT84" s="17"/>
      <c r="BU84" s="17"/>
      <c r="BV84" s="58"/>
      <c r="BW84" s="50"/>
      <c r="BX84" s="50"/>
      <c r="BY84" s="50"/>
      <c r="BZ84" s="50"/>
      <c r="CA84" s="50"/>
      <c r="CB84" s="50"/>
      <c r="CC84" s="59"/>
      <c r="CD84" s="60"/>
      <c r="CE84" s="17"/>
      <c r="CF84" s="17"/>
      <c r="CG84" s="58"/>
      <c r="CH84" s="50"/>
      <c r="CI84" s="50"/>
      <c r="CJ84" s="50"/>
      <c r="CK84" s="50"/>
      <c r="CL84" s="50"/>
      <c r="CM84" s="50"/>
      <c r="CN84" s="59"/>
      <c r="CO84" s="60"/>
      <c r="CP84" s="17"/>
      <c r="CQ84" s="17"/>
      <c r="CR84" s="58"/>
      <c r="CS84" s="50"/>
      <c r="CT84" s="50"/>
      <c r="CU84" s="50"/>
      <c r="CV84" s="50"/>
      <c r="CW84" s="50"/>
      <c r="CX84" s="50"/>
      <c r="CY84" s="59"/>
      <c r="CZ84" s="60"/>
      <c r="DA84" s="17"/>
      <c r="DB84" s="17"/>
      <c r="DC84" s="58"/>
      <c r="DD84" s="50"/>
      <c r="DE84" s="50"/>
      <c r="DF84" s="50"/>
      <c r="DG84" s="50"/>
      <c r="DH84" s="50"/>
      <c r="DI84" s="50"/>
      <c r="DJ84" s="59"/>
      <c r="DK84" s="60"/>
      <c r="DL84" s="17"/>
      <c r="DM84" s="17"/>
      <c r="DN84" s="58"/>
      <c r="DO84" s="50"/>
      <c r="DP84" s="50"/>
      <c r="DQ84" s="50"/>
      <c r="DR84" s="50"/>
      <c r="DS84" s="50"/>
      <c r="DT84" s="50"/>
      <c r="DU84" s="59"/>
      <c r="DV84" s="60"/>
      <c r="DW84" s="17"/>
      <c r="DX84" s="17"/>
      <c r="DY84" s="58"/>
      <c r="DZ84" s="50"/>
      <c r="EA84" s="50"/>
      <c r="EB84" s="50"/>
      <c r="EC84" s="50"/>
      <c r="ED84" s="50"/>
      <c r="EE84" s="50"/>
      <c r="EF84" s="59"/>
      <c r="EG84" s="60"/>
      <c r="EH84" s="17"/>
      <c r="EI84" s="17"/>
      <c r="EJ84" s="58"/>
      <c r="EK84" s="50"/>
      <c r="EL84" s="50"/>
      <c r="EM84" s="50"/>
      <c r="EN84" s="50"/>
      <c r="EO84" s="50"/>
      <c r="EP84" s="50"/>
      <c r="EQ84" s="59"/>
      <c r="ER84" s="60"/>
      <c r="ES84" s="17"/>
      <c r="ET84" s="17"/>
      <c r="EU84" s="58"/>
      <c r="EV84" s="50"/>
      <c r="EW84" s="50"/>
      <c r="EX84" s="50"/>
      <c r="EY84" s="50"/>
      <c r="EZ84" s="50"/>
      <c r="FA84" s="50"/>
      <c r="FB84" s="59"/>
      <c r="FC84" s="60"/>
      <c r="FD84" s="17"/>
      <c r="FE84" s="17"/>
      <c r="FF84" s="58"/>
      <c r="FG84" s="50"/>
      <c r="FH84" s="50"/>
      <c r="FI84" s="50"/>
      <c r="FJ84" s="50"/>
      <c r="FK84" s="50"/>
      <c r="FL84" s="50"/>
      <c r="FM84" s="59"/>
      <c r="FN84" s="60"/>
      <c r="FO84" s="17"/>
      <c r="FP84" s="17"/>
      <c r="FQ84" s="58"/>
      <c r="FR84" s="50"/>
      <c r="FS84" s="50"/>
      <c r="FT84" s="50"/>
      <c r="FU84" s="50"/>
      <c r="FV84" s="50"/>
      <c r="FW84" s="50"/>
      <c r="FX84" s="59"/>
      <c r="FY84" s="60"/>
      <c r="FZ84" s="17"/>
      <c r="GA84" s="17"/>
      <c r="GB84" s="58"/>
      <c r="GC84" s="50"/>
      <c r="GD84" s="50"/>
      <c r="GE84" s="50"/>
      <c r="GF84" s="50"/>
      <c r="GG84" s="50"/>
      <c r="GH84" s="50"/>
      <c r="GI84" s="59"/>
      <c r="GJ84" s="60"/>
      <c r="GK84" s="17"/>
      <c r="GL84" s="17"/>
      <c r="GM84" s="58"/>
      <c r="GN84" s="50"/>
      <c r="GO84" s="50"/>
      <c r="GP84" s="50"/>
      <c r="GQ84" s="50"/>
      <c r="GR84" s="50"/>
      <c r="GS84" s="50"/>
      <c r="GT84" s="59"/>
      <c r="GU84" s="60"/>
      <c r="GV84" s="17"/>
      <c r="GW84" s="17"/>
      <c r="GX84" s="58"/>
      <c r="GY84" s="50"/>
      <c r="GZ84" s="50"/>
      <c r="HA84" s="50"/>
      <c r="HB84" s="50"/>
      <c r="HC84" s="50"/>
      <c r="HD84" s="50"/>
      <c r="HE84" s="59"/>
      <c r="HF84" s="60"/>
      <c r="HG84" s="17"/>
      <c r="HH84" s="17"/>
      <c r="HI84" s="58"/>
      <c r="HJ84" s="50"/>
      <c r="HK84" s="50"/>
      <c r="HL84" s="50"/>
      <c r="HM84" s="50"/>
      <c r="HN84" s="50"/>
      <c r="HO84" s="50"/>
      <c r="HP84" s="59"/>
      <c r="HQ84" s="60"/>
      <c r="HR84" s="17"/>
      <c r="HS84" s="17"/>
    </row>
    <row r="85" spans="1:227" x14ac:dyDescent="0.3">
      <c r="A85" s="65"/>
      <c r="B85" s="66"/>
      <c r="C85" s="67"/>
      <c r="D85" s="67"/>
      <c r="E85" s="59"/>
      <c r="F85" s="59"/>
      <c r="G85" s="17"/>
      <c r="H85" s="58"/>
      <c r="I85" s="50"/>
      <c r="J85" s="50"/>
      <c r="K85" s="50"/>
      <c r="L85" s="50"/>
      <c r="M85" s="50"/>
      <c r="N85" s="50"/>
      <c r="O85" s="59"/>
      <c r="P85" s="60"/>
      <c r="Q85" s="17"/>
      <c r="R85" s="17"/>
      <c r="S85" s="58"/>
      <c r="T85" s="50"/>
      <c r="U85" s="50"/>
      <c r="V85" s="50"/>
      <c r="W85" s="50"/>
      <c r="X85" s="50"/>
      <c r="Y85" s="50"/>
      <c r="Z85" s="59"/>
      <c r="AA85" s="60"/>
      <c r="AB85" s="17"/>
      <c r="AC85" s="17"/>
      <c r="AD85" s="58"/>
      <c r="AE85" s="50"/>
      <c r="AF85" s="50"/>
      <c r="AG85" s="50"/>
      <c r="AH85" s="50"/>
      <c r="AI85" s="50"/>
      <c r="AJ85" s="50"/>
      <c r="AK85" s="59"/>
      <c r="AL85" s="60"/>
      <c r="AM85" s="17"/>
      <c r="AN85" s="17"/>
      <c r="AO85" s="58"/>
      <c r="AP85" s="50"/>
      <c r="AQ85" s="50"/>
      <c r="AR85" s="50"/>
      <c r="AS85" s="50"/>
      <c r="AT85" s="50"/>
      <c r="AU85" s="50"/>
      <c r="AV85" s="59"/>
      <c r="AW85" s="60"/>
      <c r="AX85" s="17"/>
      <c r="AY85" s="17"/>
      <c r="AZ85" s="58"/>
      <c r="BA85" s="50"/>
      <c r="BB85" s="50"/>
      <c r="BC85" s="50"/>
      <c r="BD85" s="50"/>
      <c r="BE85" s="50"/>
      <c r="BF85" s="50"/>
      <c r="BG85" s="59"/>
      <c r="BH85" s="60"/>
      <c r="BI85" s="17"/>
      <c r="BJ85" s="17"/>
      <c r="BK85" s="58"/>
      <c r="BL85" s="50"/>
      <c r="BM85" s="50"/>
      <c r="BN85" s="50"/>
      <c r="BO85" s="50"/>
      <c r="BP85" s="50"/>
      <c r="BQ85" s="50"/>
      <c r="BR85" s="59"/>
      <c r="BS85" s="60"/>
      <c r="BT85" s="17"/>
      <c r="BU85" s="17"/>
      <c r="BV85" s="58"/>
      <c r="BW85" s="50"/>
      <c r="BX85" s="50"/>
      <c r="BY85" s="50"/>
      <c r="BZ85" s="50"/>
      <c r="CA85" s="50"/>
      <c r="CB85" s="50"/>
      <c r="CC85" s="59"/>
      <c r="CD85" s="60"/>
      <c r="CE85" s="17"/>
      <c r="CF85" s="17"/>
      <c r="CG85" s="58"/>
      <c r="CH85" s="50"/>
      <c r="CI85" s="50"/>
      <c r="CJ85" s="50"/>
      <c r="CK85" s="50"/>
      <c r="CL85" s="50"/>
      <c r="CM85" s="50"/>
      <c r="CN85" s="59"/>
      <c r="CO85" s="60"/>
      <c r="CP85" s="17"/>
      <c r="CQ85" s="17"/>
      <c r="CR85" s="58"/>
      <c r="CS85" s="50"/>
      <c r="CT85" s="50"/>
      <c r="CU85" s="50"/>
      <c r="CV85" s="50"/>
      <c r="CW85" s="50"/>
      <c r="CX85" s="50"/>
      <c r="CY85" s="59"/>
      <c r="CZ85" s="60"/>
      <c r="DA85" s="17"/>
      <c r="DB85" s="17"/>
      <c r="DC85" s="58"/>
      <c r="DD85" s="50"/>
      <c r="DE85" s="50"/>
      <c r="DF85" s="50"/>
      <c r="DG85" s="50"/>
      <c r="DH85" s="50"/>
      <c r="DI85" s="50"/>
      <c r="DJ85" s="59"/>
      <c r="DK85" s="60"/>
      <c r="DL85" s="17"/>
      <c r="DM85" s="17"/>
      <c r="DN85" s="58"/>
      <c r="DO85" s="50"/>
      <c r="DP85" s="50"/>
      <c r="DQ85" s="50"/>
      <c r="DR85" s="50"/>
      <c r="DS85" s="50"/>
      <c r="DT85" s="50"/>
      <c r="DU85" s="59"/>
      <c r="DV85" s="60"/>
      <c r="DW85" s="17"/>
      <c r="DX85" s="17"/>
      <c r="DY85" s="58"/>
      <c r="DZ85" s="50"/>
      <c r="EA85" s="50"/>
      <c r="EB85" s="50"/>
      <c r="EC85" s="50"/>
      <c r="ED85" s="50"/>
      <c r="EE85" s="50"/>
      <c r="EF85" s="59"/>
      <c r="EG85" s="60"/>
      <c r="EH85" s="17"/>
      <c r="EI85" s="17"/>
      <c r="EJ85" s="58"/>
      <c r="EK85" s="50"/>
      <c r="EL85" s="50"/>
      <c r="EM85" s="50"/>
      <c r="EN85" s="50"/>
      <c r="EO85" s="50"/>
      <c r="EP85" s="50"/>
      <c r="EQ85" s="59"/>
      <c r="ER85" s="60"/>
      <c r="ES85" s="17"/>
      <c r="ET85" s="17"/>
      <c r="EU85" s="58"/>
      <c r="EV85" s="50"/>
      <c r="EW85" s="50"/>
      <c r="EX85" s="50"/>
      <c r="EY85" s="50"/>
      <c r="EZ85" s="50"/>
      <c r="FA85" s="50"/>
      <c r="FB85" s="59"/>
      <c r="FC85" s="60"/>
      <c r="FD85" s="17"/>
      <c r="FE85" s="17"/>
      <c r="FF85" s="58"/>
      <c r="FG85" s="50"/>
      <c r="FH85" s="50"/>
      <c r="FI85" s="50"/>
      <c r="FJ85" s="50"/>
      <c r="FK85" s="50"/>
      <c r="FL85" s="50"/>
      <c r="FM85" s="59"/>
      <c r="FN85" s="60"/>
      <c r="FO85" s="17"/>
      <c r="FP85" s="17"/>
      <c r="FQ85" s="58"/>
      <c r="FR85" s="50"/>
      <c r="FS85" s="50"/>
      <c r="FT85" s="50"/>
      <c r="FU85" s="50"/>
      <c r="FV85" s="50"/>
      <c r="FW85" s="50"/>
      <c r="FX85" s="59"/>
      <c r="FY85" s="60"/>
      <c r="FZ85" s="17"/>
      <c r="GA85" s="17"/>
      <c r="GB85" s="58"/>
      <c r="GC85" s="50"/>
      <c r="GD85" s="50"/>
      <c r="GE85" s="50"/>
      <c r="GF85" s="50"/>
      <c r="GG85" s="50"/>
      <c r="GH85" s="50"/>
      <c r="GI85" s="59"/>
      <c r="GJ85" s="60"/>
      <c r="GK85" s="17"/>
      <c r="GL85" s="17"/>
      <c r="GM85" s="58"/>
      <c r="GN85" s="50"/>
      <c r="GO85" s="50"/>
      <c r="GP85" s="50"/>
      <c r="GQ85" s="50"/>
      <c r="GR85" s="50"/>
      <c r="GS85" s="50"/>
      <c r="GT85" s="59"/>
      <c r="GU85" s="60"/>
      <c r="GV85" s="17"/>
      <c r="GW85" s="17"/>
      <c r="GX85" s="58"/>
      <c r="GY85" s="50"/>
      <c r="GZ85" s="50"/>
      <c r="HA85" s="50"/>
      <c r="HB85" s="50"/>
      <c r="HC85" s="50"/>
      <c r="HD85" s="50"/>
      <c r="HE85" s="59"/>
      <c r="HF85" s="60"/>
      <c r="HG85" s="17"/>
      <c r="HH85" s="17"/>
      <c r="HI85" s="58"/>
      <c r="HJ85" s="50"/>
      <c r="HK85" s="50"/>
      <c r="HL85" s="50"/>
      <c r="HM85" s="50"/>
      <c r="HN85" s="50"/>
      <c r="HO85" s="50"/>
      <c r="HP85" s="59"/>
      <c r="HQ85" s="60"/>
      <c r="HR85" s="17"/>
      <c r="HS85" s="17"/>
    </row>
    <row r="86" spans="1:227" x14ac:dyDescent="0.3">
      <c r="A86" s="65"/>
      <c r="B86" s="66"/>
      <c r="C86" s="67"/>
      <c r="D86" s="67"/>
      <c r="E86" s="59"/>
      <c r="F86" s="59"/>
      <c r="G86" s="17"/>
      <c r="H86" s="58"/>
      <c r="I86" s="50"/>
      <c r="J86" s="50"/>
      <c r="K86" s="50"/>
      <c r="L86" s="50"/>
      <c r="M86" s="50"/>
      <c r="N86" s="50"/>
      <c r="O86" s="59"/>
      <c r="P86" s="60"/>
      <c r="Q86" s="17"/>
      <c r="R86" s="17"/>
      <c r="S86" s="58"/>
      <c r="T86" s="50"/>
      <c r="U86" s="50"/>
      <c r="V86" s="50"/>
      <c r="W86" s="50"/>
      <c r="X86" s="50"/>
      <c r="Y86" s="50"/>
      <c r="Z86" s="59"/>
      <c r="AA86" s="60"/>
      <c r="AB86" s="17"/>
      <c r="AC86" s="17"/>
      <c r="AD86" s="58"/>
      <c r="AE86" s="50"/>
      <c r="AF86" s="50"/>
      <c r="AG86" s="50"/>
      <c r="AH86" s="50"/>
      <c r="AI86" s="50"/>
      <c r="AJ86" s="50"/>
      <c r="AK86" s="59"/>
      <c r="AL86" s="60"/>
      <c r="AM86" s="17"/>
      <c r="AN86" s="17"/>
      <c r="AO86" s="58"/>
      <c r="AP86" s="50"/>
      <c r="AQ86" s="50"/>
      <c r="AR86" s="50"/>
      <c r="AS86" s="50"/>
      <c r="AT86" s="50"/>
      <c r="AU86" s="50"/>
      <c r="AV86" s="59"/>
      <c r="AW86" s="60"/>
      <c r="AX86" s="17"/>
      <c r="AY86" s="17"/>
      <c r="AZ86" s="58"/>
      <c r="BA86" s="50"/>
      <c r="BB86" s="50"/>
      <c r="BC86" s="50"/>
      <c r="BD86" s="50"/>
      <c r="BE86" s="50"/>
      <c r="BF86" s="50"/>
      <c r="BG86" s="59"/>
      <c r="BH86" s="60"/>
      <c r="BI86" s="17"/>
      <c r="BJ86" s="17"/>
      <c r="BK86" s="58"/>
      <c r="BL86" s="50"/>
      <c r="BM86" s="50"/>
      <c r="BN86" s="50"/>
      <c r="BO86" s="50"/>
      <c r="BP86" s="50"/>
      <c r="BQ86" s="50"/>
      <c r="BR86" s="59"/>
      <c r="BS86" s="60"/>
      <c r="BT86" s="17"/>
      <c r="BU86" s="17"/>
      <c r="BV86" s="58"/>
      <c r="BW86" s="50"/>
      <c r="BX86" s="50"/>
      <c r="BY86" s="50"/>
      <c r="BZ86" s="50"/>
      <c r="CA86" s="50"/>
      <c r="CB86" s="50"/>
      <c r="CC86" s="59"/>
      <c r="CD86" s="60"/>
      <c r="CE86" s="17"/>
      <c r="CF86" s="17"/>
      <c r="CG86" s="58"/>
      <c r="CH86" s="50"/>
      <c r="CI86" s="50"/>
      <c r="CJ86" s="50"/>
      <c r="CK86" s="50"/>
      <c r="CL86" s="50"/>
      <c r="CM86" s="50"/>
      <c r="CN86" s="59"/>
      <c r="CO86" s="60"/>
      <c r="CP86" s="17"/>
      <c r="CQ86" s="17"/>
      <c r="CR86" s="58"/>
      <c r="CS86" s="50"/>
      <c r="CT86" s="50"/>
      <c r="CU86" s="50"/>
      <c r="CV86" s="50"/>
      <c r="CW86" s="50"/>
      <c r="CX86" s="50"/>
      <c r="CY86" s="59"/>
      <c r="CZ86" s="60"/>
      <c r="DA86" s="17"/>
      <c r="DB86" s="17"/>
      <c r="DC86" s="58"/>
      <c r="DD86" s="50"/>
      <c r="DE86" s="50"/>
      <c r="DF86" s="50"/>
      <c r="DG86" s="50"/>
      <c r="DH86" s="50"/>
      <c r="DI86" s="50"/>
      <c r="DJ86" s="59"/>
      <c r="DK86" s="60"/>
      <c r="DL86" s="17"/>
      <c r="DM86" s="17"/>
      <c r="DN86" s="58"/>
      <c r="DO86" s="50"/>
      <c r="DP86" s="50"/>
      <c r="DQ86" s="50"/>
      <c r="DR86" s="50"/>
      <c r="DS86" s="50"/>
      <c r="DT86" s="50"/>
      <c r="DU86" s="59"/>
      <c r="DV86" s="60"/>
      <c r="DW86" s="17"/>
      <c r="DX86" s="17"/>
      <c r="DY86" s="58"/>
      <c r="DZ86" s="50"/>
      <c r="EA86" s="50"/>
      <c r="EB86" s="50"/>
      <c r="EC86" s="50"/>
      <c r="ED86" s="50"/>
      <c r="EE86" s="50"/>
      <c r="EF86" s="59"/>
      <c r="EG86" s="60"/>
      <c r="EH86" s="17"/>
      <c r="EI86" s="17"/>
      <c r="EJ86" s="58"/>
      <c r="EK86" s="50"/>
      <c r="EL86" s="50"/>
      <c r="EM86" s="50"/>
      <c r="EN86" s="50"/>
      <c r="EO86" s="50"/>
      <c r="EP86" s="50"/>
      <c r="EQ86" s="59"/>
      <c r="ER86" s="60"/>
      <c r="ES86" s="17"/>
      <c r="ET86" s="17"/>
      <c r="EU86" s="58"/>
      <c r="EV86" s="50"/>
      <c r="EW86" s="50"/>
      <c r="EX86" s="50"/>
      <c r="EY86" s="50"/>
      <c r="EZ86" s="50"/>
      <c r="FA86" s="50"/>
      <c r="FB86" s="59"/>
      <c r="FC86" s="60"/>
      <c r="FD86" s="17"/>
      <c r="FE86" s="17"/>
      <c r="FF86" s="58"/>
      <c r="FG86" s="50"/>
      <c r="FH86" s="50"/>
      <c r="FI86" s="50"/>
      <c r="FJ86" s="50"/>
      <c r="FK86" s="50"/>
      <c r="FL86" s="50"/>
      <c r="FM86" s="59"/>
      <c r="FN86" s="60"/>
      <c r="FO86" s="17"/>
      <c r="FP86" s="17"/>
      <c r="FQ86" s="58"/>
      <c r="FR86" s="50"/>
      <c r="FS86" s="50"/>
      <c r="FT86" s="50"/>
      <c r="FU86" s="50"/>
      <c r="FV86" s="50"/>
      <c r="FW86" s="50"/>
      <c r="FX86" s="59"/>
      <c r="FY86" s="60"/>
      <c r="FZ86" s="17"/>
      <c r="GA86" s="17"/>
      <c r="GB86" s="58"/>
      <c r="GC86" s="50"/>
      <c r="GD86" s="50"/>
      <c r="GE86" s="50"/>
      <c r="GF86" s="50"/>
      <c r="GG86" s="50"/>
      <c r="GH86" s="50"/>
      <c r="GI86" s="59"/>
      <c r="GJ86" s="60"/>
      <c r="GK86" s="17"/>
      <c r="GL86" s="17"/>
      <c r="GM86" s="58"/>
      <c r="GN86" s="50"/>
      <c r="GO86" s="50"/>
      <c r="GP86" s="50"/>
      <c r="GQ86" s="50"/>
      <c r="GR86" s="50"/>
      <c r="GS86" s="50"/>
      <c r="GT86" s="59"/>
      <c r="GU86" s="60"/>
      <c r="GV86" s="17"/>
      <c r="GW86" s="17"/>
      <c r="GX86" s="58"/>
      <c r="GY86" s="50"/>
      <c r="GZ86" s="50"/>
      <c r="HA86" s="50"/>
      <c r="HB86" s="50"/>
      <c r="HC86" s="50"/>
      <c r="HD86" s="50"/>
      <c r="HE86" s="59"/>
      <c r="HF86" s="60"/>
      <c r="HG86" s="17"/>
      <c r="HH86" s="17"/>
      <c r="HI86" s="58"/>
      <c r="HJ86" s="50"/>
      <c r="HK86" s="50"/>
      <c r="HL86" s="50"/>
      <c r="HM86" s="50"/>
      <c r="HN86" s="50"/>
      <c r="HO86" s="50"/>
      <c r="HP86" s="59"/>
      <c r="HQ86" s="60"/>
      <c r="HR86" s="17"/>
      <c r="HS86" s="17"/>
    </row>
    <row r="87" spans="1:227" x14ac:dyDescent="0.3">
      <c r="A87" s="65"/>
      <c r="B87" s="66"/>
      <c r="C87" s="67"/>
      <c r="D87" s="67"/>
      <c r="E87" s="59"/>
      <c r="F87" s="59"/>
      <c r="G87" s="17"/>
      <c r="H87" s="58"/>
      <c r="I87" s="50"/>
      <c r="J87" s="50"/>
      <c r="K87" s="50"/>
      <c r="L87" s="50"/>
      <c r="M87" s="50"/>
      <c r="N87" s="50"/>
      <c r="O87" s="59"/>
      <c r="P87" s="60"/>
      <c r="Q87" s="17"/>
      <c r="R87" s="17"/>
      <c r="S87" s="58"/>
      <c r="T87" s="50"/>
      <c r="U87" s="50"/>
      <c r="V87" s="50"/>
      <c r="W87" s="50"/>
      <c r="X87" s="50"/>
      <c r="Y87" s="50"/>
      <c r="Z87" s="59"/>
      <c r="AA87" s="60"/>
      <c r="AB87" s="17"/>
      <c r="AC87" s="17"/>
      <c r="AD87" s="58"/>
      <c r="AE87" s="50"/>
      <c r="AF87" s="50"/>
      <c r="AG87" s="50"/>
      <c r="AH87" s="50"/>
      <c r="AI87" s="50"/>
      <c r="AJ87" s="50"/>
      <c r="AK87" s="59"/>
      <c r="AL87" s="60"/>
      <c r="AM87" s="17"/>
      <c r="AN87" s="17"/>
      <c r="AO87" s="58"/>
      <c r="AP87" s="50"/>
      <c r="AQ87" s="50"/>
      <c r="AR87" s="50"/>
      <c r="AS87" s="50"/>
      <c r="AT87" s="50"/>
      <c r="AU87" s="50"/>
      <c r="AV87" s="59"/>
      <c r="AW87" s="60"/>
      <c r="AX87" s="17"/>
      <c r="AY87" s="17"/>
      <c r="AZ87" s="58"/>
      <c r="BA87" s="50"/>
      <c r="BB87" s="50"/>
      <c r="BC87" s="50"/>
      <c r="BD87" s="50"/>
      <c r="BE87" s="50"/>
      <c r="BF87" s="50"/>
      <c r="BG87" s="59"/>
      <c r="BH87" s="60"/>
      <c r="BI87" s="17"/>
      <c r="BJ87" s="17"/>
      <c r="BK87" s="58"/>
      <c r="BL87" s="50"/>
      <c r="BM87" s="50"/>
      <c r="BN87" s="50"/>
      <c r="BO87" s="50"/>
      <c r="BP87" s="50"/>
      <c r="BQ87" s="50"/>
      <c r="BR87" s="59"/>
      <c r="BS87" s="60"/>
      <c r="BT87" s="17"/>
      <c r="BU87" s="17"/>
      <c r="BV87" s="58"/>
      <c r="BW87" s="50"/>
      <c r="BX87" s="50"/>
      <c r="BY87" s="50"/>
      <c r="BZ87" s="50"/>
      <c r="CA87" s="50"/>
      <c r="CB87" s="50"/>
      <c r="CC87" s="59"/>
      <c r="CD87" s="60"/>
      <c r="CE87" s="17"/>
      <c r="CF87" s="17"/>
      <c r="CG87" s="58"/>
      <c r="CH87" s="50"/>
      <c r="CI87" s="50"/>
      <c r="CJ87" s="50"/>
      <c r="CK87" s="50"/>
      <c r="CL87" s="50"/>
      <c r="CM87" s="50"/>
      <c r="CN87" s="59"/>
      <c r="CO87" s="60"/>
      <c r="CP87" s="17"/>
      <c r="CQ87" s="17"/>
      <c r="CR87" s="58"/>
      <c r="CS87" s="50"/>
      <c r="CT87" s="50"/>
      <c r="CU87" s="50"/>
      <c r="CV87" s="50"/>
      <c r="CW87" s="50"/>
      <c r="CX87" s="50"/>
      <c r="CY87" s="59"/>
      <c r="CZ87" s="60"/>
      <c r="DA87" s="17"/>
      <c r="DB87" s="17"/>
      <c r="DC87" s="58"/>
      <c r="DD87" s="50"/>
      <c r="DE87" s="50"/>
      <c r="DF87" s="50"/>
      <c r="DG87" s="50"/>
      <c r="DH87" s="50"/>
      <c r="DI87" s="50"/>
      <c r="DJ87" s="59"/>
      <c r="DK87" s="60"/>
      <c r="DL87" s="17"/>
      <c r="DM87" s="17"/>
      <c r="DN87" s="58"/>
      <c r="DO87" s="50"/>
      <c r="DP87" s="50"/>
      <c r="DQ87" s="50"/>
      <c r="DR87" s="50"/>
      <c r="DS87" s="50"/>
      <c r="DT87" s="50"/>
      <c r="DU87" s="59"/>
      <c r="DV87" s="60"/>
      <c r="DW87" s="17"/>
      <c r="DX87" s="17"/>
      <c r="DY87" s="58"/>
      <c r="DZ87" s="50"/>
      <c r="EA87" s="50"/>
      <c r="EB87" s="50"/>
      <c r="EC87" s="50"/>
      <c r="ED87" s="50"/>
      <c r="EE87" s="50"/>
      <c r="EF87" s="59"/>
      <c r="EG87" s="60"/>
      <c r="EH87" s="17"/>
      <c r="EI87" s="17"/>
      <c r="EJ87" s="58"/>
      <c r="EK87" s="50"/>
      <c r="EL87" s="50"/>
      <c r="EM87" s="50"/>
      <c r="EN87" s="50"/>
      <c r="EO87" s="50"/>
      <c r="EP87" s="50"/>
      <c r="EQ87" s="59"/>
      <c r="ER87" s="60"/>
      <c r="ES87" s="17"/>
      <c r="ET87" s="17"/>
      <c r="EU87" s="58"/>
      <c r="EV87" s="50"/>
      <c r="EW87" s="50"/>
      <c r="EX87" s="50"/>
      <c r="EY87" s="50"/>
      <c r="EZ87" s="50"/>
      <c r="FA87" s="50"/>
      <c r="FB87" s="59"/>
      <c r="FC87" s="60"/>
      <c r="FD87" s="17"/>
      <c r="FE87" s="17"/>
      <c r="FF87" s="58"/>
      <c r="FG87" s="50"/>
      <c r="FH87" s="50"/>
      <c r="FI87" s="50"/>
      <c r="FJ87" s="50"/>
      <c r="FK87" s="50"/>
      <c r="FL87" s="50"/>
      <c r="FM87" s="59"/>
      <c r="FN87" s="60"/>
      <c r="FO87" s="17"/>
      <c r="FP87" s="17"/>
      <c r="FQ87" s="58"/>
      <c r="FR87" s="50"/>
      <c r="FS87" s="50"/>
      <c r="FT87" s="50"/>
      <c r="FU87" s="50"/>
      <c r="FV87" s="50"/>
      <c r="FW87" s="50"/>
      <c r="FX87" s="59"/>
      <c r="FY87" s="60"/>
      <c r="FZ87" s="17"/>
      <c r="GA87" s="17"/>
      <c r="GB87" s="58"/>
      <c r="GC87" s="50"/>
      <c r="GD87" s="50"/>
      <c r="GE87" s="50"/>
      <c r="GF87" s="50"/>
      <c r="GG87" s="50"/>
      <c r="GH87" s="50"/>
      <c r="GI87" s="59"/>
      <c r="GJ87" s="60"/>
      <c r="GK87" s="17"/>
      <c r="GL87" s="17"/>
      <c r="GM87" s="58"/>
      <c r="GN87" s="50"/>
      <c r="GO87" s="50"/>
      <c r="GP87" s="50"/>
      <c r="GQ87" s="50"/>
      <c r="GR87" s="50"/>
      <c r="GS87" s="50"/>
      <c r="GT87" s="59"/>
      <c r="GU87" s="60"/>
      <c r="GV87" s="17"/>
      <c r="GW87" s="17"/>
      <c r="GX87" s="58"/>
      <c r="GY87" s="50"/>
      <c r="GZ87" s="50"/>
      <c r="HA87" s="50"/>
      <c r="HB87" s="50"/>
      <c r="HC87" s="50"/>
      <c r="HD87" s="50"/>
      <c r="HE87" s="59"/>
      <c r="HF87" s="60"/>
      <c r="HG87" s="17"/>
      <c r="HH87" s="17"/>
      <c r="HI87" s="58"/>
      <c r="HJ87" s="50"/>
      <c r="HK87" s="50"/>
      <c r="HL87" s="50"/>
      <c r="HM87" s="50"/>
      <c r="HN87" s="50"/>
      <c r="HO87" s="50"/>
      <c r="HP87" s="59"/>
      <c r="HQ87" s="60"/>
      <c r="HR87" s="17"/>
      <c r="HS87" s="17"/>
    </row>
    <row r="88" spans="1:227" x14ac:dyDescent="0.3">
      <c r="A88" s="65"/>
      <c r="B88" s="66"/>
      <c r="C88" s="67"/>
      <c r="D88" s="67"/>
      <c r="E88" s="59"/>
      <c r="F88" s="59"/>
      <c r="G88" s="17"/>
      <c r="H88" s="58"/>
      <c r="I88" s="50"/>
      <c r="J88" s="50"/>
      <c r="K88" s="50"/>
      <c r="L88" s="50"/>
      <c r="M88" s="50"/>
      <c r="N88" s="50"/>
      <c r="O88" s="59"/>
      <c r="P88" s="60"/>
      <c r="Q88" s="17"/>
      <c r="R88" s="17"/>
      <c r="S88" s="58"/>
      <c r="T88" s="50"/>
      <c r="U88" s="50"/>
      <c r="V88" s="50"/>
      <c r="W88" s="50"/>
      <c r="X88" s="50"/>
      <c r="Y88" s="50"/>
      <c r="Z88" s="59"/>
      <c r="AA88" s="60"/>
      <c r="AB88" s="17"/>
      <c r="AC88" s="17"/>
      <c r="AD88" s="58"/>
      <c r="AE88" s="50"/>
      <c r="AF88" s="50"/>
      <c r="AG88" s="50"/>
      <c r="AH88" s="50"/>
      <c r="AI88" s="50"/>
      <c r="AJ88" s="50"/>
      <c r="AK88" s="59"/>
      <c r="AL88" s="60"/>
      <c r="AM88" s="17"/>
      <c r="AN88" s="17"/>
      <c r="AO88" s="58"/>
      <c r="AP88" s="50"/>
      <c r="AQ88" s="50"/>
      <c r="AR88" s="50"/>
      <c r="AS88" s="50"/>
      <c r="AT88" s="50"/>
      <c r="AU88" s="50"/>
      <c r="AV88" s="59"/>
      <c r="AW88" s="60"/>
      <c r="AX88" s="17"/>
      <c r="AY88" s="17"/>
      <c r="AZ88" s="58"/>
      <c r="BA88" s="50"/>
      <c r="BB88" s="50"/>
      <c r="BC88" s="50"/>
      <c r="BD88" s="50"/>
      <c r="BE88" s="50"/>
      <c r="BF88" s="50"/>
      <c r="BG88" s="59"/>
      <c r="BH88" s="60"/>
      <c r="BI88" s="17"/>
      <c r="BJ88" s="17"/>
      <c r="BK88" s="58"/>
      <c r="BL88" s="50"/>
      <c r="BM88" s="50"/>
      <c r="BN88" s="50"/>
      <c r="BO88" s="50"/>
      <c r="BP88" s="50"/>
      <c r="BQ88" s="50"/>
      <c r="BR88" s="59"/>
      <c r="BS88" s="60"/>
      <c r="BT88" s="17"/>
      <c r="BU88" s="17"/>
      <c r="BV88" s="58"/>
      <c r="BW88" s="50"/>
      <c r="BX88" s="50"/>
      <c r="BY88" s="50"/>
      <c r="BZ88" s="50"/>
      <c r="CA88" s="50"/>
      <c r="CB88" s="50"/>
      <c r="CC88" s="59"/>
      <c r="CD88" s="60"/>
      <c r="CE88" s="17"/>
      <c r="CF88" s="17"/>
      <c r="CG88" s="58"/>
      <c r="CH88" s="50"/>
      <c r="CI88" s="50"/>
      <c r="CJ88" s="50"/>
      <c r="CK88" s="50"/>
      <c r="CL88" s="50"/>
      <c r="CM88" s="50"/>
      <c r="CN88" s="59"/>
      <c r="CO88" s="60"/>
      <c r="CP88" s="17"/>
      <c r="CQ88" s="17"/>
      <c r="CR88" s="58"/>
      <c r="CS88" s="50"/>
      <c r="CT88" s="50"/>
      <c r="CU88" s="50"/>
      <c r="CV88" s="50"/>
      <c r="CW88" s="50"/>
      <c r="CX88" s="50"/>
      <c r="CY88" s="59"/>
      <c r="CZ88" s="60"/>
      <c r="DA88" s="17"/>
      <c r="DB88" s="17"/>
      <c r="DC88" s="58"/>
      <c r="DD88" s="50"/>
      <c r="DE88" s="50"/>
      <c r="DF88" s="50"/>
      <c r="DG88" s="50"/>
      <c r="DH88" s="50"/>
      <c r="DI88" s="50"/>
      <c r="DJ88" s="59"/>
      <c r="DK88" s="60"/>
      <c r="DL88" s="17"/>
      <c r="DM88" s="17"/>
      <c r="DN88" s="58"/>
      <c r="DO88" s="50"/>
      <c r="DP88" s="50"/>
      <c r="DQ88" s="50"/>
      <c r="DR88" s="50"/>
      <c r="DS88" s="50"/>
      <c r="DT88" s="50"/>
      <c r="DU88" s="59"/>
      <c r="DV88" s="60"/>
      <c r="DW88" s="17"/>
      <c r="DX88" s="17"/>
      <c r="DY88" s="58"/>
      <c r="DZ88" s="50"/>
      <c r="EA88" s="50"/>
      <c r="EB88" s="50"/>
      <c r="EC88" s="50"/>
      <c r="ED88" s="50"/>
      <c r="EE88" s="50"/>
      <c r="EF88" s="59"/>
      <c r="EG88" s="60"/>
      <c r="EH88" s="17"/>
      <c r="EI88" s="17"/>
      <c r="EJ88" s="58"/>
      <c r="EK88" s="50"/>
      <c r="EL88" s="50"/>
      <c r="EM88" s="50"/>
      <c r="EN88" s="50"/>
      <c r="EO88" s="50"/>
      <c r="EP88" s="50"/>
      <c r="EQ88" s="59"/>
      <c r="ER88" s="60"/>
      <c r="ES88" s="17"/>
      <c r="ET88" s="17"/>
      <c r="EU88" s="58"/>
      <c r="EV88" s="50"/>
      <c r="EW88" s="50"/>
      <c r="EX88" s="50"/>
      <c r="EY88" s="50"/>
      <c r="EZ88" s="50"/>
      <c r="FA88" s="50"/>
      <c r="FB88" s="59"/>
      <c r="FC88" s="60"/>
      <c r="FD88" s="17"/>
      <c r="FE88" s="17"/>
      <c r="FF88" s="58"/>
      <c r="FG88" s="50"/>
      <c r="FH88" s="50"/>
      <c r="FI88" s="50"/>
      <c r="FJ88" s="50"/>
      <c r="FK88" s="50"/>
      <c r="FL88" s="50"/>
      <c r="FM88" s="59"/>
      <c r="FN88" s="60"/>
      <c r="FO88" s="17"/>
      <c r="FP88" s="17"/>
      <c r="FQ88" s="58"/>
      <c r="FR88" s="50"/>
      <c r="FS88" s="50"/>
      <c r="FT88" s="50"/>
      <c r="FU88" s="50"/>
      <c r="FV88" s="50"/>
      <c r="FW88" s="50"/>
      <c r="FX88" s="59"/>
      <c r="FY88" s="60"/>
      <c r="FZ88" s="17"/>
      <c r="GA88" s="17"/>
      <c r="GB88" s="58"/>
      <c r="GC88" s="50"/>
      <c r="GD88" s="50"/>
      <c r="GE88" s="50"/>
      <c r="GF88" s="50"/>
      <c r="GG88" s="50"/>
      <c r="GH88" s="50"/>
      <c r="GI88" s="59"/>
      <c r="GJ88" s="60"/>
      <c r="GK88" s="17"/>
      <c r="GL88" s="17"/>
      <c r="GM88" s="58"/>
      <c r="GN88" s="50"/>
      <c r="GO88" s="50"/>
      <c r="GP88" s="50"/>
      <c r="GQ88" s="50"/>
      <c r="GR88" s="50"/>
      <c r="GS88" s="50"/>
      <c r="GT88" s="59"/>
      <c r="GU88" s="60"/>
      <c r="GV88" s="17"/>
      <c r="GW88" s="17"/>
      <c r="GX88" s="58"/>
      <c r="GY88" s="50"/>
      <c r="GZ88" s="50"/>
      <c r="HA88" s="50"/>
      <c r="HB88" s="50"/>
      <c r="HC88" s="50"/>
      <c r="HD88" s="50"/>
      <c r="HE88" s="59"/>
      <c r="HF88" s="60"/>
      <c r="HG88" s="17"/>
      <c r="HH88" s="17"/>
      <c r="HI88" s="58"/>
      <c r="HJ88" s="50"/>
      <c r="HK88" s="50"/>
      <c r="HL88" s="50"/>
      <c r="HM88" s="50"/>
      <c r="HN88" s="50"/>
      <c r="HO88" s="50"/>
      <c r="HP88" s="59"/>
      <c r="HQ88" s="60"/>
      <c r="HR88" s="17"/>
      <c r="HS88" s="17"/>
    </row>
    <row r="89" spans="1:227" x14ac:dyDescent="0.3">
      <c r="A89" s="65"/>
      <c r="B89" s="66"/>
      <c r="C89" s="67"/>
      <c r="D89" s="67"/>
      <c r="E89" s="59"/>
      <c r="F89" s="59"/>
      <c r="G89" s="17"/>
      <c r="H89" s="58"/>
      <c r="I89" s="50"/>
      <c r="J89" s="50"/>
      <c r="K89" s="50"/>
      <c r="L89" s="50"/>
      <c r="M89" s="50"/>
      <c r="N89" s="50"/>
      <c r="O89" s="59"/>
      <c r="P89" s="60"/>
      <c r="Q89" s="17"/>
      <c r="R89" s="17"/>
      <c r="S89" s="58"/>
      <c r="T89" s="50"/>
      <c r="U89" s="50"/>
      <c r="V89" s="50"/>
      <c r="W89" s="50"/>
      <c r="X89" s="50"/>
      <c r="Y89" s="50"/>
      <c r="Z89" s="59"/>
      <c r="AA89" s="60"/>
      <c r="AB89" s="17"/>
      <c r="AC89" s="17"/>
      <c r="AD89" s="58"/>
      <c r="AE89" s="50"/>
      <c r="AF89" s="50"/>
      <c r="AG89" s="50"/>
      <c r="AH89" s="50"/>
      <c r="AI89" s="50"/>
      <c r="AJ89" s="50"/>
      <c r="AK89" s="59"/>
      <c r="AL89" s="60"/>
      <c r="AM89" s="17"/>
      <c r="AN89" s="17"/>
      <c r="AO89" s="58"/>
      <c r="AP89" s="50"/>
      <c r="AQ89" s="50"/>
      <c r="AR89" s="50"/>
      <c r="AS89" s="50"/>
      <c r="AT89" s="50"/>
      <c r="AU89" s="50"/>
      <c r="AV89" s="59"/>
      <c r="AW89" s="60"/>
      <c r="AX89" s="17"/>
      <c r="AY89" s="17"/>
      <c r="AZ89" s="58"/>
      <c r="BA89" s="50"/>
      <c r="BB89" s="50"/>
      <c r="BC89" s="50"/>
      <c r="BD89" s="50"/>
      <c r="BE89" s="50"/>
      <c r="BF89" s="50"/>
      <c r="BG89" s="59"/>
      <c r="BH89" s="60"/>
      <c r="BI89" s="17"/>
      <c r="BJ89" s="17"/>
      <c r="BK89" s="58"/>
      <c r="BL89" s="50"/>
      <c r="BM89" s="50"/>
      <c r="BN89" s="50"/>
      <c r="BO89" s="50"/>
      <c r="BP89" s="50"/>
      <c r="BQ89" s="50"/>
      <c r="BR89" s="59"/>
      <c r="BS89" s="60"/>
      <c r="BT89" s="17"/>
      <c r="BU89" s="17"/>
      <c r="BV89" s="58"/>
      <c r="BW89" s="50"/>
      <c r="BX89" s="50"/>
      <c r="BY89" s="50"/>
      <c r="BZ89" s="50"/>
      <c r="CA89" s="50"/>
      <c r="CB89" s="50"/>
      <c r="CC89" s="59"/>
      <c r="CD89" s="60"/>
      <c r="CE89" s="17"/>
      <c r="CF89" s="17"/>
      <c r="CG89" s="58"/>
      <c r="CH89" s="50"/>
      <c r="CI89" s="50"/>
      <c r="CJ89" s="50"/>
      <c r="CK89" s="50"/>
      <c r="CL89" s="50"/>
      <c r="CM89" s="50"/>
      <c r="CN89" s="59"/>
      <c r="CO89" s="60"/>
      <c r="CP89" s="17"/>
      <c r="CQ89" s="17"/>
      <c r="CR89" s="58"/>
      <c r="CS89" s="50"/>
      <c r="CT89" s="50"/>
      <c r="CU89" s="50"/>
      <c r="CV89" s="50"/>
      <c r="CW89" s="50"/>
      <c r="CX89" s="50"/>
      <c r="CY89" s="59"/>
      <c r="CZ89" s="60"/>
      <c r="DA89" s="17"/>
      <c r="DB89" s="17"/>
      <c r="DC89" s="58"/>
      <c r="DD89" s="50"/>
      <c r="DE89" s="50"/>
      <c r="DF89" s="50"/>
      <c r="DG89" s="50"/>
      <c r="DH89" s="50"/>
      <c r="DI89" s="50"/>
      <c r="DJ89" s="59"/>
      <c r="DK89" s="60"/>
      <c r="DL89" s="17"/>
      <c r="DM89" s="17"/>
      <c r="DN89" s="58"/>
      <c r="DO89" s="50"/>
      <c r="DP89" s="50"/>
      <c r="DQ89" s="50"/>
      <c r="DR89" s="50"/>
      <c r="DS89" s="50"/>
      <c r="DT89" s="50"/>
      <c r="DU89" s="59"/>
      <c r="DV89" s="60"/>
      <c r="DW89" s="17"/>
      <c r="DX89" s="17"/>
      <c r="DY89" s="58"/>
      <c r="DZ89" s="50"/>
      <c r="EA89" s="50"/>
      <c r="EB89" s="50"/>
      <c r="EC89" s="50"/>
      <c r="ED89" s="50"/>
      <c r="EE89" s="50"/>
      <c r="EF89" s="59"/>
      <c r="EG89" s="60"/>
      <c r="EH89" s="17"/>
      <c r="EI89" s="17"/>
      <c r="EJ89" s="58"/>
      <c r="EK89" s="50"/>
      <c r="EL89" s="50"/>
      <c r="EM89" s="50"/>
      <c r="EN89" s="50"/>
      <c r="EO89" s="50"/>
      <c r="EP89" s="50"/>
      <c r="EQ89" s="59"/>
      <c r="ER89" s="60"/>
      <c r="ES89" s="17"/>
      <c r="ET89" s="17"/>
      <c r="EU89" s="58"/>
      <c r="EV89" s="50"/>
      <c r="EW89" s="50"/>
      <c r="EX89" s="50"/>
      <c r="EY89" s="50"/>
      <c r="EZ89" s="50"/>
      <c r="FA89" s="50"/>
      <c r="FB89" s="59"/>
      <c r="FC89" s="60"/>
      <c r="FD89" s="17"/>
      <c r="FE89" s="17"/>
      <c r="FF89" s="58"/>
      <c r="FG89" s="50"/>
      <c r="FH89" s="50"/>
      <c r="FI89" s="50"/>
      <c r="FJ89" s="50"/>
      <c r="FK89" s="50"/>
      <c r="FL89" s="50"/>
      <c r="FM89" s="59"/>
      <c r="FN89" s="60"/>
      <c r="FO89" s="17"/>
      <c r="FP89" s="17"/>
      <c r="FQ89" s="58"/>
      <c r="FR89" s="50"/>
      <c r="FS89" s="50"/>
      <c r="FT89" s="50"/>
      <c r="FU89" s="50"/>
      <c r="FV89" s="50"/>
      <c r="FW89" s="50"/>
      <c r="FX89" s="59"/>
      <c r="FY89" s="60"/>
      <c r="FZ89" s="17"/>
      <c r="GA89" s="17"/>
      <c r="GB89" s="58"/>
      <c r="GC89" s="50"/>
      <c r="GD89" s="50"/>
      <c r="GE89" s="50"/>
      <c r="GF89" s="50"/>
      <c r="GG89" s="50"/>
      <c r="GH89" s="50"/>
      <c r="GI89" s="59"/>
      <c r="GJ89" s="60"/>
      <c r="GK89" s="17"/>
      <c r="GL89" s="17"/>
      <c r="GM89" s="58"/>
      <c r="GN89" s="50"/>
      <c r="GO89" s="50"/>
      <c r="GP89" s="50"/>
      <c r="GQ89" s="50"/>
      <c r="GR89" s="50"/>
      <c r="GS89" s="50"/>
      <c r="GT89" s="59"/>
      <c r="GU89" s="60"/>
      <c r="GV89" s="17"/>
      <c r="GW89" s="17"/>
      <c r="GX89" s="58"/>
      <c r="GY89" s="50"/>
      <c r="GZ89" s="50"/>
      <c r="HA89" s="50"/>
      <c r="HB89" s="50"/>
      <c r="HC89" s="50"/>
      <c r="HD89" s="50"/>
      <c r="HE89" s="59"/>
      <c r="HF89" s="60"/>
      <c r="HG89" s="17"/>
      <c r="HH89" s="17"/>
      <c r="HI89" s="58"/>
      <c r="HJ89" s="50"/>
      <c r="HK89" s="50"/>
      <c r="HL89" s="50"/>
      <c r="HM89" s="50"/>
      <c r="HN89" s="50"/>
      <c r="HO89" s="50"/>
      <c r="HP89" s="59"/>
      <c r="HQ89" s="60"/>
      <c r="HR89" s="17"/>
      <c r="HS89" s="17"/>
    </row>
    <row r="90" spans="1:227" x14ac:dyDescent="0.3">
      <c r="A90" s="65"/>
      <c r="B90" s="66"/>
      <c r="C90" s="67"/>
      <c r="D90" s="67"/>
      <c r="E90" s="59"/>
      <c r="F90" s="59"/>
      <c r="G90" s="17"/>
      <c r="H90" s="58"/>
      <c r="I90" s="50"/>
      <c r="J90" s="50"/>
      <c r="K90" s="50"/>
      <c r="L90" s="50"/>
      <c r="M90" s="50"/>
      <c r="N90" s="50"/>
      <c r="O90" s="59"/>
      <c r="P90" s="60"/>
      <c r="Q90" s="17"/>
      <c r="R90" s="17"/>
      <c r="S90" s="58"/>
      <c r="T90" s="50"/>
      <c r="U90" s="50"/>
      <c r="V90" s="50"/>
      <c r="W90" s="50"/>
      <c r="X90" s="50"/>
      <c r="Y90" s="50"/>
      <c r="Z90" s="59"/>
      <c r="AA90" s="60"/>
      <c r="AB90" s="17"/>
      <c r="AC90" s="17"/>
      <c r="AD90" s="58"/>
      <c r="AE90" s="50"/>
      <c r="AF90" s="50"/>
      <c r="AG90" s="50"/>
      <c r="AH90" s="50"/>
      <c r="AI90" s="50"/>
      <c r="AJ90" s="50"/>
      <c r="AK90" s="59"/>
      <c r="AL90" s="60"/>
      <c r="AM90" s="17"/>
      <c r="AN90" s="17"/>
      <c r="AO90" s="58"/>
      <c r="AP90" s="50"/>
      <c r="AQ90" s="50"/>
      <c r="AR90" s="50"/>
      <c r="AS90" s="50"/>
      <c r="AT90" s="50"/>
      <c r="AU90" s="50"/>
      <c r="AV90" s="59"/>
      <c r="AW90" s="60"/>
      <c r="AX90" s="17"/>
      <c r="AY90" s="17"/>
      <c r="AZ90" s="58"/>
      <c r="BA90" s="50"/>
      <c r="BB90" s="50"/>
      <c r="BC90" s="50"/>
      <c r="BD90" s="50"/>
      <c r="BE90" s="50"/>
      <c r="BF90" s="50"/>
      <c r="BG90" s="59"/>
      <c r="BH90" s="60"/>
      <c r="BI90" s="17"/>
      <c r="BJ90" s="17"/>
      <c r="BK90" s="58"/>
      <c r="BL90" s="50"/>
      <c r="BM90" s="50"/>
      <c r="BN90" s="50"/>
      <c r="BO90" s="50"/>
      <c r="BP90" s="50"/>
      <c r="BQ90" s="50"/>
      <c r="BR90" s="59"/>
      <c r="BS90" s="60"/>
      <c r="BT90" s="17"/>
      <c r="BU90" s="17"/>
      <c r="BV90" s="58"/>
      <c r="BW90" s="50"/>
      <c r="BX90" s="50"/>
      <c r="BY90" s="50"/>
      <c r="BZ90" s="50"/>
      <c r="CA90" s="50"/>
      <c r="CB90" s="50"/>
      <c r="CC90" s="59"/>
      <c r="CD90" s="60"/>
      <c r="CE90" s="17"/>
      <c r="CF90" s="17"/>
      <c r="CG90" s="58"/>
      <c r="CH90" s="50"/>
      <c r="CI90" s="50"/>
      <c r="CJ90" s="50"/>
      <c r="CK90" s="50"/>
      <c r="CL90" s="50"/>
      <c r="CM90" s="50"/>
      <c r="CN90" s="59"/>
      <c r="CO90" s="60"/>
      <c r="CP90" s="17"/>
      <c r="CQ90" s="17"/>
      <c r="CR90" s="58"/>
      <c r="CS90" s="50"/>
      <c r="CT90" s="50"/>
      <c r="CU90" s="50"/>
      <c r="CV90" s="50"/>
      <c r="CW90" s="50"/>
      <c r="CX90" s="50"/>
      <c r="CY90" s="59"/>
      <c r="CZ90" s="60"/>
      <c r="DA90" s="17"/>
      <c r="DB90" s="17"/>
      <c r="DC90" s="58"/>
      <c r="DD90" s="50"/>
      <c r="DE90" s="50"/>
      <c r="DF90" s="50"/>
      <c r="DG90" s="50"/>
      <c r="DH90" s="50"/>
      <c r="DI90" s="50"/>
      <c r="DJ90" s="59"/>
      <c r="DK90" s="60"/>
      <c r="DL90" s="17"/>
      <c r="DM90" s="17"/>
      <c r="DN90" s="58"/>
      <c r="DO90" s="50"/>
      <c r="DP90" s="50"/>
      <c r="DQ90" s="50"/>
      <c r="DR90" s="50"/>
      <c r="DS90" s="50"/>
      <c r="DT90" s="50"/>
      <c r="DU90" s="59"/>
      <c r="DV90" s="60"/>
      <c r="DW90" s="17"/>
      <c r="DX90" s="17"/>
      <c r="DY90" s="58"/>
      <c r="DZ90" s="50"/>
      <c r="EA90" s="50"/>
      <c r="EB90" s="50"/>
      <c r="EC90" s="50"/>
      <c r="ED90" s="50"/>
      <c r="EE90" s="50"/>
      <c r="EF90" s="59"/>
      <c r="EG90" s="60"/>
      <c r="EH90" s="17"/>
      <c r="EI90" s="17"/>
      <c r="EJ90" s="58"/>
      <c r="EK90" s="50"/>
      <c r="EL90" s="50"/>
      <c r="EM90" s="50"/>
      <c r="EN90" s="50"/>
      <c r="EO90" s="50"/>
      <c r="EP90" s="50"/>
      <c r="EQ90" s="59"/>
      <c r="ER90" s="60"/>
      <c r="ES90" s="17"/>
      <c r="ET90" s="17"/>
      <c r="EU90" s="58"/>
      <c r="EV90" s="50"/>
      <c r="EW90" s="50"/>
      <c r="EX90" s="50"/>
      <c r="EY90" s="50"/>
      <c r="EZ90" s="50"/>
      <c r="FA90" s="50"/>
      <c r="FB90" s="59"/>
      <c r="FC90" s="60"/>
      <c r="FD90" s="17"/>
      <c r="FE90" s="17"/>
      <c r="FF90" s="58"/>
      <c r="FG90" s="50"/>
      <c r="FH90" s="50"/>
      <c r="FI90" s="50"/>
      <c r="FJ90" s="50"/>
      <c r="FK90" s="50"/>
      <c r="FL90" s="50"/>
      <c r="FM90" s="59"/>
      <c r="FN90" s="60"/>
      <c r="FO90" s="17"/>
      <c r="FP90" s="17"/>
      <c r="FQ90" s="58"/>
      <c r="FR90" s="50"/>
      <c r="FS90" s="50"/>
      <c r="FT90" s="50"/>
      <c r="FU90" s="50"/>
      <c r="FV90" s="50"/>
      <c r="FW90" s="50"/>
      <c r="FX90" s="59"/>
      <c r="FY90" s="60"/>
      <c r="FZ90" s="17"/>
      <c r="GA90" s="17"/>
      <c r="GB90" s="58"/>
      <c r="GC90" s="50"/>
      <c r="GD90" s="50"/>
      <c r="GE90" s="50"/>
      <c r="GF90" s="50"/>
      <c r="GG90" s="50"/>
      <c r="GH90" s="50"/>
      <c r="GI90" s="59"/>
      <c r="GJ90" s="60"/>
      <c r="GK90" s="17"/>
      <c r="GL90" s="17"/>
      <c r="GM90" s="58"/>
      <c r="GN90" s="50"/>
      <c r="GO90" s="50"/>
      <c r="GP90" s="50"/>
      <c r="GQ90" s="50"/>
      <c r="GR90" s="50"/>
      <c r="GS90" s="50"/>
      <c r="GT90" s="59"/>
      <c r="GU90" s="60"/>
      <c r="GV90" s="17"/>
      <c r="GW90" s="17"/>
      <c r="GX90" s="58"/>
      <c r="GY90" s="50"/>
      <c r="GZ90" s="50"/>
      <c r="HA90" s="50"/>
      <c r="HB90" s="50"/>
      <c r="HC90" s="50"/>
      <c r="HD90" s="50"/>
      <c r="HE90" s="59"/>
      <c r="HF90" s="60"/>
      <c r="HG90" s="17"/>
      <c r="HH90" s="17"/>
      <c r="HI90" s="58"/>
      <c r="HJ90" s="50"/>
      <c r="HK90" s="50"/>
      <c r="HL90" s="50"/>
      <c r="HM90" s="50"/>
      <c r="HN90" s="50"/>
      <c r="HO90" s="50"/>
      <c r="HP90" s="59"/>
      <c r="HQ90" s="60"/>
      <c r="HR90" s="17"/>
      <c r="HS90" s="17"/>
    </row>
    <row r="91" spans="1:227" x14ac:dyDescent="0.3">
      <c r="A91" s="65"/>
      <c r="B91" s="66"/>
      <c r="C91" s="67"/>
      <c r="D91" s="67"/>
      <c r="E91" s="59"/>
      <c r="F91" s="59"/>
      <c r="G91" s="17"/>
      <c r="H91" s="58"/>
      <c r="I91" s="50"/>
      <c r="J91" s="50"/>
      <c r="K91" s="50"/>
      <c r="L91" s="50"/>
      <c r="M91" s="50"/>
      <c r="N91" s="50"/>
      <c r="O91" s="59"/>
      <c r="P91" s="60"/>
      <c r="Q91" s="17"/>
      <c r="R91" s="17"/>
      <c r="S91" s="58"/>
      <c r="T91" s="50"/>
      <c r="U91" s="50"/>
      <c r="V91" s="50"/>
      <c r="W91" s="50"/>
      <c r="X91" s="50"/>
      <c r="Y91" s="50"/>
      <c r="Z91" s="59"/>
      <c r="AA91" s="60"/>
      <c r="AB91" s="17"/>
      <c r="AC91" s="17"/>
      <c r="AD91" s="58"/>
      <c r="AE91" s="50"/>
      <c r="AF91" s="50"/>
      <c r="AG91" s="50"/>
      <c r="AH91" s="50"/>
      <c r="AI91" s="50"/>
      <c r="AJ91" s="50"/>
      <c r="AK91" s="59"/>
      <c r="AL91" s="60"/>
      <c r="AM91" s="17"/>
      <c r="AN91" s="17"/>
      <c r="AO91" s="58"/>
      <c r="AP91" s="50"/>
      <c r="AQ91" s="50"/>
      <c r="AR91" s="50"/>
      <c r="AS91" s="50"/>
      <c r="AT91" s="50"/>
      <c r="AU91" s="50"/>
      <c r="AV91" s="59"/>
      <c r="AW91" s="60"/>
      <c r="AX91" s="17"/>
      <c r="AY91" s="17"/>
      <c r="AZ91" s="58"/>
      <c r="BA91" s="50"/>
      <c r="BB91" s="50"/>
      <c r="BC91" s="50"/>
      <c r="BD91" s="50"/>
      <c r="BE91" s="50"/>
      <c r="BF91" s="50"/>
      <c r="BG91" s="59"/>
      <c r="BH91" s="60"/>
      <c r="BI91" s="17"/>
      <c r="BJ91" s="17"/>
      <c r="BK91" s="58"/>
      <c r="BL91" s="50"/>
      <c r="BM91" s="50"/>
      <c r="BN91" s="50"/>
      <c r="BO91" s="50"/>
      <c r="BP91" s="50"/>
      <c r="BQ91" s="50"/>
      <c r="BR91" s="59"/>
      <c r="BS91" s="60"/>
      <c r="BT91" s="17"/>
      <c r="BU91" s="17"/>
      <c r="BV91" s="58"/>
      <c r="BW91" s="50"/>
      <c r="BX91" s="50"/>
      <c r="BY91" s="50"/>
      <c r="BZ91" s="50"/>
      <c r="CA91" s="50"/>
      <c r="CB91" s="50"/>
      <c r="CC91" s="59"/>
      <c r="CD91" s="60"/>
      <c r="CE91" s="17"/>
      <c r="CF91" s="17"/>
      <c r="CG91" s="58"/>
      <c r="CH91" s="50"/>
      <c r="CI91" s="50"/>
      <c r="CJ91" s="50"/>
      <c r="CK91" s="50"/>
      <c r="CL91" s="50"/>
      <c r="CM91" s="50"/>
      <c r="CN91" s="59"/>
      <c r="CO91" s="60"/>
      <c r="CP91" s="17"/>
      <c r="CQ91" s="17"/>
      <c r="CR91" s="58"/>
      <c r="CS91" s="50"/>
      <c r="CT91" s="50"/>
      <c r="CU91" s="50"/>
      <c r="CV91" s="50"/>
      <c r="CW91" s="50"/>
      <c r="CX91" s="50"/>
      <c r="CY91" s="59"/>
      <c r="CZ91" s="60"/>
      <c r="DA91" s="17"/>
      <c r="DB91" s="17"/>
      <c r="DC91" s="58"/>
      <c r="DD91" s="50"/>
      <c r="DE91" s="50"/>
      <c r="DF91" s="50"/>
      <c r="DG91" s="50"/>
      <c r="DH91" s="50"/>
      <c r="DI91" s="50"/>
      <c r="DJ91" s="59"/>
      <c r="DK91" s="60"/>
      <c r="DL91" s="17"/>
      <c r="DM91" s="17"/>
      <c r="DN91" s="58"/>
      <c r="DO91" s="50"/>
      <c r="DP91" s="50"/>
      <c r="DQ91" s="50"/>
      <c r="DR91" s="50"/>
      <c r="DS91" s="50"/>
      <c r="DT91" s="50"/>
      <c r="DU91" s="59"/>
      <c r="DV91" s="60"/>
      <c r="DW91" s="17"/>
      <c r="DX91" s="17"/>
      <c r="DY91" s="58"/>
      <c r="DZ91" s="50"/>
      <c r="EA91" s="50"/>
      <c r="EB91" s="50"/>
      <c r="EC91" s="50"/>
      <c r="ED91" s="50"/>
      <c r="EE91" s="50"/>
      <c r="EF91" s="59"/>
      <c r="EG91" s="60"/>
      <c r="EH91" s="17"/>
      <c r="EI91" s="17"/>
      <c r="EJ91" s="58"/>
      <c r="EK91" s="50"/>
      <c r="EL91" s="50"/>
      <c r="EM91" s="50"/>
      <c r="EN91" s="50"/>
      <c r="EO91" s="50"/>
      <c r="EP91" s="50"/>
      <c r="EQ91" s="59"/>
      <c r="ER91" s="60"/>
      <c r="ES91" s="17"/>
      <c r="ET91" s="17"/>
      <c r="EU91" s="58"/>
      <c r="EV91" s="50"/>
      <c r="EW91" s="50"/>
      <c r="EX91" s="50"/>
      <c r="EY91" s="50"/>
      <c r="EZ91" s="50"/>
      <c r="FA91" s="50"/>
      <c r="FB91" s="59"/>
      <c r="FC91" s="60"/>
      <c r="FD91" s="17"/>
      <c r="FE91" s="17"/>
      <c r="FF91" s="58"/>
      <c r="FG91" s="50"/>
      <c r="FH91" s="50"/>
      <c r="FI91" s="50"/>
      <c r="FJ91" s="50"/>
      <c r="FK91" s="50"/>
      <c r="FL91" s="50"/>
      <c r="FM91" s="59"/>
      <c r="FN91" s="60"/>
      <c r="FO91" s="17"/>
      <c r="FP91" s="17"/>
      <c r="FQ91" s="58"/>
      <c r="FR91" s="50"/>
      <c r="FS91" s="50"/>
      <c r="FT91" s="50"/>
      <c r="FU91" s="50"/>
      <c r="FV91" s="50"/>
      <c r="FW91" s="50"/>
      <c r="FX91" s="59"/>
      <c r="FY91" s="60"/>
      <c r="FZ91" s="17"/>
      <c r="GA91" s="17"/>
      <c r="GB91" s="58"/>
      <c r="GC91" s="50"/>
      <c r="GD91" s="50"/>
      <c r="GE91" s="50"/>
      <c r="GF91" s="50"/>
      <c r="GG91" s="50"/>
      <c r="GH91" s="50"/>
      <c r="GI91" s="59"/>
      <c r="GJ91" s="60"/>
      <c r="GK91" s="17"/>
      <c r="GL91" s="17"/>
      <c r="GM91" s="58"/>
      <c r="GN91" s="50"/>
      <c r="GO91" s="50"/>
      <c r="GP91" s="50"/>
      <c r="GQ91" s="50"/>
      <c r="GR91" s="50"/>
      <c r="GS91" s="50"/>
      <c r="GT91" s="59"/>
      <c r="GU91" s="60"/>
      <c r="GV91" s="17"/>
      <c r="GW91" s="17"/>
      <c r="GX91" s="58"/>
      <c r="GY91" s="50"/>
      <c r="GZ91" s="50"/>
      <c r="HA91" s="50"/>
      <c r="HB91" s="50"/>
      <c r="HC91" s="50"/>
      <c r="HD91" s="50"/>
      <c r="HE91" s="59"/>
      <c r="HF91" s="60"/>
      <c r="HG91" s="17"/>
      <c r="HH91" s="17"/>
      <c r="HI91" s="58"/>
      <c r="HJ91" s="50"/>
      <c r="HK91" s="50"/>
      <c r="HL91" s="50"/>
      <c r="HM91" s="50"/>
      <c r="HN91" s="50"/>
      <c r="HO91" s="50"/>
      <c r="HP91" s="59"/>
      <c r="HQ91" s="60"/>
      <c r="HR91" s="17"/>
      <c r="HS91" s="17"/>
    </row>
    <row r="92" spans="1:227" x14ac:dyDescent="0.3">
      <c r="A92" s="65"/>
      <c r="B92" s="66"/>
      <c r="C92" s="67"/>
      <c r="D92" s="67"/>
      <c r="E92" s="59"/>
      <c r="F92" s="59"/>
      <c r="G92" s="17"/>
      <c r="H92" s="58"/>
      <c r="I92" s="50"/>
      <c r="J92" s="50"/>
      <c r="K92" s="50"/>
      <c r="L92" s="50"/>
      <c r="M92" s="50"/>
      <c r="N92" s="50"/>
      <c r="O92" s="59"/>
      <c r="P92" s="60"/>
      <c r="Q92" s="17"/>
      <c r="R92" s="17"/>
      <c r="S92" s="58"/>
      <c r="T92" s="50"/>
      <c r="U92" s="50"/>
      <c r="V92" s="50"/>
      <c r="W92" s="50"/>
      <c r="X92" s="50"/>
      <c r="Y92" s="50"/>
      <c r="Z92" s="59"/>
      <c r="AA92" s="60"/>
      <c r="AB92" s="17"/>
      <c r="AC92" s="17"/>
      <c r="AD92" s="58"/>
      <c r="AE92" s="50"/>
      <c r="AF92" s="50"/>
      <c r="AG92" s="50"/>
      <c r="AH92" s="50"/>
      <c r="AI92" s="50"/>
      <c r="AJ92" s="50"/>
      <c r="AK92" s="59"/>
      <c r="AL92" s="60"/>
      <c r="AM92" s="17"/>
      <c r="AN92" s="17"/>
      <c r="AO92" s="58"/>
      <c r="AP92" s="50"/>
      <c r="AQ92" s="50"/>
      <c r="AR92" s="50"/>
      <c r="AS92" s="50"/>
      <c r="AT92" s="50"/>
      <c r="AU92" s="50"/>
      <c r="AV92" s="59"/>
      <c r="AW92" s="60"/>
      <c r="AX92" s="17"/>
      <c r="AY92" s="17"/>
      <c r="AZ92" s="58"/>
      <c r="BA92" s="50"/>
      <c r="BB92" s="50"/>
      <c r="BC92" s="50"/>
      <c r="BD92" s="50"/>
      <c r="BE92" s="50"/>
      <c r="BF92" s="50"/>
      <c r="BG92" s="59"/>
      <c r="BH92" s="60"/>
      <c r="BI92" s="17"/>
      <c r="BJ92" s="17"/>
      <c r="BK92" s="58"/>
      <c r="BL92" s="50"/>
      <c r="BM92" s="50"/>
      <c r="BN92" s="50"/>
      <c r="BO92" s="50"/>
      <c r="BP92" s="50"/>
      <c r="BQ92" s="50"/>
      <c r="BR92" s="59"/>
      <c r="BS92" s="60"/>
      <c r="BT92" s="17"/>
      <c r="BU92" s="17"/>
      <c r="BV92" s="58"/>
      <c r="BW92" s="50"/>
      <c r="BX92" s="50"/>
      <c r="BY92" s="50"/>
      <c r="BZ92" s="50"/>
      <c r="CA92" s="50"/>
      <c r="CB92" s="50"/>
      <c r="CC92" s="59"/>
      <c r="CD92" s="60"/>
      <c r="CE92" s="17"/>
      <c r="CF92" s="17"/>
      <c r="CG92" s="58"/>
      <c r="CH92" s="50"/>
      <c r="CI92" s="50"/>
      <c r="CJ92" s="50"/>
      <c r="CK92" s="50"/>
      <c r="CL92" s="50"/>
      <c r="CM92" s="50"/>
      <c r="CN92" s="59"/>
      <c r="CO92" s="60"/>
      <c r="CP92" s="17"/>
      <c r="CQ92" s="17"/>
      <c r="CR92" s="58"/>
      <c r="CS92" s="50"/>
      <c r="CT92" s="50"/>
      <c r="CU92" s="50"/>
      <c r="CV92" s="50"/>
      <c r="CW92" s="50"/>
      <c r="CX92" s="50"/>
      <c r="CY92" s="59"/>
      <c r="CZ92" s="60"/>
      <c r="DA92" s="17"/>
      <c r="DB92" s="17"/>
      <c r="DC92" s="58"/>
      <c r="DD92" s="50"/>
      <c r="DE92" s="50"/>
      <c r="DF92" s="50"/>
      <c r="DG92" s="50"/>
      <c r="DH92" s="50"/>
      <c r="DI92" s="50"/>
      <c r="DJ92" s="59"/>
      <c r="DK92" s="60"/>
      <c r="DL92" s="17"/>
      <c r="DM92" s="17"/>
      <c r="DN92" s="58"/>
      <c r="DO92" s="50"/>
      <c r="DP92" s="50"/>
      <c r="DQ92" s="50"/>
      <c r="DR92" s="50"/>
      <c r="DS92" s="50"/>
      <c r="DT92" s="50"/>
      <c r="DU92" s="59"/>
      <c r="DV92" s="60"/>
      <c r="DW92" s="17"/>
      <c r="DX92" s="17"/>
      <c r="DY92" s="58"/>
      <c r="DZ92" s="50"/>
      <c r="EA92" s="50"/>
      <c r="EB92" s="50"/>
      <c r="EC92" s="50"/>
      <c r="ED92" s="50"/>
      <c r="EE92" s="50"/>
      <c r="EF92" s="59"/>
      <c r="EG92" s="60"/>
      <c r="EH92" s="17"/>
      <c r="EI92" s="17"/>
      <c r="EJ92" s="58"/>
      <c r="EK92" s="50"/>
      <c r="EL92" s="50"/>
      <c r="EM92" s="50"/>
      <c r="EN92" s="50"/>
      <c r="EO92" s="50"/>
      <c r="EP92" s="50"/>
      <c r="EQ92" s="59"/>
      <c r="ER92" s="60"/>
      <c r="ES92" s="17"/>
      <c r="ET92" s="17"/>
      <c r="EU92" s="58"/>
      <c r="EV92" s="50"/>
      <c r="EW92" s="50"/>
      <c r="EX92" s="50"/>
      <c r="EY92" s="50"/>
      <c r="EZ92" s="50"/>
      <c r="FA92" s="50"/>
      <c r="FB92" s="59"/>
      <c r="FC92" s="60"/>
      <c r="FD92" s="17"/>
      <c r="FE92" s="17"/>
      <c r="FF92" s="58"/>
      <c r="FG92" s="50"/>
      <c r="FH92" s="50"/>
      <c r="FI92" s="50"/>
      <c r="FJ92" s="50"/>
      <c r="FK92" s="50"/>
      <c r="FL92" s="50"/>
      <c r="FM92" s="59"/>
      <c r="FN92" s="60"/>
      <c r="FO92" s="17"/>
      <c r="FP92" s="17"/>
      <c r="FQ92" s="58"/>
      <c r="FR92" s="50"/>
      <c r="FS92" s="50"/>
      <c r="FT92" s="50"/>
      <c r="FU92" s="50"/>
      <c r="FV92" s="50"/>
      <c r="FW92" s="50"/>
      <c r="FX92" s="59"/>
      <c r="FY92" s="60"/>
      <c r="FZ92" s="17"/>
      <c r="GA92" s="17"/>
      <c r="GB92" s="58"/>
      <c r="GC92" s="50"/>
      <c r="GD92" s="50"/>
      <c r="GE92" s="50"/>
      <c r="GF92" s="50"/>
      <c r="GG92" s="50"/>
      <c r="GH92" s="50"/>
      <c r="GI92" s="59"/>
      <c r="GJ92" s="60"/>
      <c r="GK92" s="17"/>
      <c r="GL92" s="17"/>
      <c r="GM92" s="58"/>
      <c r="GN92" s="50"/>
      <c r="GO92" s="50"/>
      <c r="GP92" s="50"/>
      <c r="GQ92" s="50"/>
      <c r="GR92" s="50"/>
      <c r="GS92" s="50"/>
      <c r="GT92" s="59"/>
      <c r="GU92" s="60"/>
      <c r="GV92" s="17"/>
      <c r="GW92" s="17"/>
      <c r="GX92" s="58"/>
      <c r="GY92" s="50"/>
      <c r="GZ92" s="50"/>
      <c r="HA92" s="50"/>
      <c r="HB92" s="50"/>
      <c r="HC92" s="50"/>
      <c r="HD92" s="50"/>
      <c r="HE92" s="59"/>
      <c r="HF92" s="60"/>
      <c r="HG92" s="17"/>
      <c r="HH92" s="17"/>
      <c r="HI92" s="58"/>
      <c r="HJ92" s="50"/>
      <c r="HK92" s="50"/>
      <c r="HL92" s="50"/>
      <c r="HM92" s="50"/>
      <c r="HN92" s="50"/>
      <c r="HO92" s="50"/>
      <c r="HP92" s="59"/>
      <c r="HQ92" s="60"/>
      <c r="HR92" s="17"/>
      <c r="HS92" s="17"/>
    </row>
    <row r="93" spans="1:227" x14ac:dyDescent="0.3">
      <c r="A93" s="65"/>
      <c r="B93" s="66"/>
      <c r="C93" s="67"/>
      <c r="D93" s="67"/>
    </row>
    <row r="94" spans="1:227" x14ac:dyDescent="0.3">
      <c r="A94" s="65"/>
      <c r="B94" s="66"/>
      <c r="C94" s="67"/>
      <c r="D94" s="67"/>
    </row>
    <row r="95" spans="1:227" x14ac:dyDescent="0.3">
      <c r="A95" s="65"/>
      <c r="B95" s="66"/>
      <c r="C95" s="67"/>
      <c r="D95" s="67"/>
    </row>
    <row r="96" spans="1:227" x14ac:dyDescent="0.3">
      <c r="A96" s="65"/>
      <c r="B96" s="66"/>
      <c r="C96" s="67"/>
      <c r="D96" s="67"/>
    </row>
    <row r="97" spans="1:227" x14ac:dyDescent="0.3">
      <c r="A97" s="65"/>
      <c r="B97" s="66"/>
      <c r="C97" s="67"/>
      <c r="D97" s="67"/>
      <c r="E97" s="59"/>
      <c r="F97" s="59"/>
      <c r="G97" s="17"/>
      <c r="H97" s="58"/>
      <c r="I97" s="50"/>
      <c r="J97" s="50"/>
      <c r="K97" s="50"/>
      <c r="L97" s="50"/>
      <c r="M97" s="50"/>
      <c r="N97" s="50"/>
      <c r="O97" s="59"/>
      <c r="P97" s="60"/>
      <c r="Q97" s="17"/>
      <c r="R97" s="17"/>
      <c r="S97" s="58"/>
      <c r="T97" s="50"/>
      <c r="U97" s="50"/>
      <c r="V97" s="50"/>
      <c r="W97" s="50"/>
      <c r="X97" s="50"/>
      <c r="Y97" s="50"/>
      <c r="Z97" s="59"/>
      <c r="AA97" s="60"/>
      <c r="AB97" s="17"/>
      <c r="AC97" s="17"/>
      <c r="AD97" s="58"/>
      <c r="AE97" s="50"/>
      <c r="AF97" s="50"/>
      <c r="AG97" s="50"/>
      <c r="AH97" s="50"/>
      <c r="AI97" s="50"/>
      <c r="AJ97" s="50"/>
      <c r="AK97" s="59"/>
      <c r="AL97" s="60"/>
      <c r="AM97" s="17"/>
      <c r="AN97" s="17"/>
      <c r="AO97" s="58"/>
      <c r="AP97" s="50"/>
      <c r="AQ97" s="50"/>
      <c r="AR97" s="50"/>
      <c r="AS97" s="50"/>
      <c r="AT97" s="50"/>
      <c r="AU97" s="50"/>
      <c r="AV97" s="59"/>
      <c r="AW97" s="60"/>
      <c r="AX97" s="17"/>
      <c r="AY97" s="17"/>
      <c r="AZ97" s="58"/>
      <c r="BA97" s="50"/>
      <c r="BB97" s="50"/>
      <c r="BC97" s="50"/>
      <c r="BD97" s="50"/>
      <c r="BE97" s="50"/>
      <c r="BF97" s="50"/>
      <c r="BG97" s="59"/>
      <c r="BH97" s="60"/>
      <c r="BI97" s="17"/>
      <c r="BJ97" s="17"/>
      <c r="BK97" s="58"/>
      <c r="BL97" s="50"/>
      <c r="BM97" s="50"/>
      <c r="BN97" s="50"/>
      <c r="BO97" s="50"/>
      <c r="BP97" s="50"/>
      <c r="BQ97" s="50"/>
      <c r="BR97" s="59"/>
      <c r="BS97" s="60"/>
      <c r="BT97" s="17"/>
      <c r="BU97" s="17"/>
      <c r="BV97" s="58"/>
      <c r="BW97" s="50"/>
      <c r="BX97" s="50"/>
      <c r="BY97" s="50"/>
      <c r="BZ97" s="50"/>
      <c r="CA97" s="50"/>
      <c r="CB97" s="50"/>
      <c r="CC97" s="59"/>
      <c r="CD97" s="60"/>
      <c r="CE97" s="17"/>
      <c r="CF97" s="17"/>
      <c r="CG97" s="58"/>
      <c r="CH97" s="50"/>
      <c r="CI97" s="50"/>
      <c r="CJ97" s="50"/>
      <c r="CK97" s="50"/>
      <c r="CL97" s="50"/>
      <c r="CM97" s="50"/>
      <c r="CN97" s="59"/>
      <c r="CO97" s="60"/>
      <c r="CP97" s="17"/>
      <c r="CQ97" s="17"/>
      <c r="CR97" s="58"/>
      <c r="CS97" s="50"/>
      <c r="CT97" s="50"/>
      <c r="CU97" s="50"/>
      <c r="CV97" s="50"/>
      <c r="CW97" s="50"/>
      <c r="CX97" s="50"/>
      <c r="CY97" s="59"/>
      <c r="CZ97" s="60"/>
      <c r="DA97" s="17"/>
      <c r="DB97" s="17"/>
      <c r="DC97" s="58"/>
      <c r="DD97" s="50"/>
      <c r="DE97" s="50"/>
      <c r="DF97" s="50"/>
      <c r="DG97" s="50"/>
      <c r="DH97" s="50"/>
      <c r="DI97" s="50"/>
      <c r="DJ97" s="59"/>
      <c r="DK97" s="60"/>
      <c r="DL97" s="17"/>
      <c r="DM97" s="17"/>
      <c r="DN97" s="58"/>
      <c r="DO97" s="50"/>
      <c r="DP97" s="50"/>
      <c r="DQ97" s="50"/>
      <c r="DR97" s="50"/>
      <c r="DS97" s="50"/>
      <c r="DT97" s="50"/>
      <c r="DU97" s="59"/>
      <c r="DV97" s="60"/>
      <c r="DW97" s="17"/>
      <c r="DX97" s="17"/>
      <c r="DY97" s="58"/>
      <c r="DZ97" s="50"/>
      <c r="EA97" s="50"/>
      <c r="EB97" s="50"/>
      <c r="EC97" s="50"/>
      <c r="ED97" s="50"/>
      <c r="EE97" s="50"/>
      <c r="EF97" s="59"/>
      <c r="EG97" s="60"/>
      <c r="EH97" s="17"/>
      <c r="EI97" s="17"/>
      <c r="EJ97" s="58"/>
      <c r="EK97" s="50"/>
      <c r="EL97" s="50"/>
      <c r="EM97" s="50"/>
      <c r="EN97" s="50"/>
      <c r="EO97" s="50"/>
      <c r="EP97" s="50"/>
      <c r="EQ97" s="59"/>
      <c r="ER97" s="60"/>
      <c r="ES97" s="17"/>
      <c r="ET97" s="17"/>
      <c r="EU97" s="58"/>
      <c r="EV97" s="50"/>
      <c r="EW97" s="50"/>
      <c r="EX97" s="50"/>
      <c r="EY97" s="50"/>
      <c r="EZ97" s="50"/>
      <c r="FA97" s="50"/>
      <c r="FB97" s="59"/>
      <c r="FC97" s="60"/>
      <c r="FD97" s="17"/>
      <c r="FE97" s="17"/>
      <c r="FF97" s="58"/>
      <c r="FG97" s="50"/>
      <c r="FH97" s="50"/>
      <c r="FI97" s="50"/>
      <c r="FJ97" s="50"/>
      <c r="FK97" s="50"/>
      <c r="FL97" s="50"/>
      <c r="FM97" s="59"/>
      <c r="FN97" s="60"/>
      <c r="FO97" s="17"/>
      <c r="FP97" s="17"/>
      <c r="FQ97" s="58"/>
      <c r="FR97" s="50"/>
      <c r="FS97" s="50"/>
      <c r="FT97" s="50"/>
      <c r="FU97" s="50"/>
      <c r="FV97" s="50"/>
      <c r="FW97" s="50"/>
      <c r="FX97" s="59"/>
      <c r="FY97" s="60"/>
      <c r="FZ97" s="17"/>
      <c r="GA97" s="17"/>
      <c r="GB97" s="58"/>
      <c r="GC97" s="50"/>
      <c r="GD97" s="50"/>
      <c r="GE97" s="50"/>
      <c r="GF97" s="50"/>
      <c r="GG97" s="50"/>
      <c r="GH97" s="50"/>
      <c r="GI97" s="59"/>
      <c r="GJ97" s="60"/>
      <c r="GK97" s="17"/>
      <c r="GL97" s="17"/>
      <c r="GM97" s="58"/>
      <c r="GN97" s="50"/>
      <c r="GO97" s="50"/>
      <c r="GP97" s="50"/>
      <c r="GQ97" s="50"/>
      <c r="GR97" s="50"/>
      <c r="GS97" s="50"/>
      <c r="GT97" s="59"/>
      <c r="GU97" s="60"/>
      <c r="GV97" s="17"/>
      <c r="GW97" s="17"/>
      <c r="GX97" s="58"/>
      <c r="GY97" s="50"/>
      <c r="GZ97" s="50"/>
      <c r="HA97" s="50"/>
      <c r="HB97" s="50"/>
      <c r="HC97" s="50"/>
      <c r="HD97" s="50"/>
      <c r="HE97" s="59"/>
      <c r="HF97" s="60"/>
      <c r="HG97" s="17"/>
      <c r="HH97" s="17"/>
      <c r="HI97" s="58"/>
      <c r="HJ97" s="50"/>
      <c r="HK97" s="50"/>
      <c r="HL97" s="50"/>
      <c r="HM97" s="50"/>
      <c r="HN97" s="50"/>
      <c r="HO97" s="50"/>
      <c r="HP97" s="59"/>
      <c r="HQ97" s="60"/>
      <c r="HR97" s="17"/>
      <c r="HS97" s="17"/>
    </row>
    <row r="98" spans="1:227" x14ac:dyDescent="0.3">
      <c r="A98" s="65"/>
      <c r="B98" s="66"/>
      <c r="C98" s="67"/>
      <c r="D98" s="67"/>
      <c r="E98" s="59"/>
      <c r="F98" s="59"/>
      <c r="G98" s="17"/>
      <c r="H98" s="58"/>
      <c r="I98" s="50"/>
      <c r="J98" s="50"/>
      <c r="K98" s="50"/>
      <c r="L98" s="50"/>
      <c r="M98" s="50"/>
      <c r="N98" s="50"/>
      <c r="O98" s="59"/>
      <c r="P98" s="60"/>
      <c r="Q98" s="17"/>
      <c r="R98" s="17"/>
      <c r="S98" s="58"/>
      <c r="T98" s="50"/>
      <c r="U98" s="50"/>
      <c r="V98" s="50"/>
      <c r="W98" s="50"/>
      <c r="X98" s="50"/>
      <c r="Y98" s="50"/>
      <c r="Z98" s="59"/>
      <c r="AA98" s="60"/>
      <c r="AB98" s="17"/>
      <c r="AC98" s="17"/>
      <c r="AD98" s="58"/>
      <c r="AE98" s="50"/>
      <c r="AF98" s="50"/>
      <c r="AG98" s="50"/>
      <c r="AH98" s="50"/>
      <c r="AI98" s="50"/>
      <c r="AJ98" s="50"/>
      <c r="AK98" s="59"/>
      <c r="AL98" s="60"/>
      <c r="AM98" s="17"/>
      <c r="AN98" s="17"/>
      <c r="AO98" s="58"/>
      <c r="AP98" s="50"/>
      <c r="AQ98" s="50"/>
      <c r="AR98" s="50"/>
      <c r="AS98" s="50"/>
      <c r="AT98" s="50"/>
      <c r="AU98" s="50"/>
      <c r="AV98" s="59"/>
      <c r="AW98" s="60"/>
      <c r="AX98" s="17"/>
      <c r="AY98" s="17"/>
      <c r="AZ98" s="58"/>
      <c r="BA98" s="50"/>
      <c r="BB98" s="50"/>
      <c r="BC98" s="50"/>
      <c r="BD98" s="50"/>
      <c r="BE98" s="50"/>
      <c r="BF98" s="50"/>
      <c r="BG98" s="59"/>
      <c r="BH98" s="60"/>
      <c r="BI98" s="17"/>
      <c r="BJ98" s="17"/>
      <c r="BK98" s="58"/>
      <c r="BL98" s="50"/>
      <c r="BM98" s="50"/>
      <c r="BN98" s="50"/>
      <c r="BO98" s="50"/>
      <c r="BP98" s="50"/>
      <c r="BQ98" s="50"/>
      <c r="BR98" s="59"/>
      <c r="BS98" s="60"/>
      <c r="BT98" s="17"/>
      <c r="BU98" s="17"/>
      <c r="BV98" s="58"/>
      <c r="BW98" s="50"/>
      <c r="BX98" s="50"/>
      <c r="BY98" s="50"/>
      <c r="BZ98" s="50"/>
      <c r="CA98" s="50"/>
      <c r="CB98" s="50"/>
      <c r="CC98" s="59"/>
      <c r="CD98" s="60"/>
      <c r="CE98" s="17"/>
      <c r="CF98" s="17"/>
      <c r="CG98" s="58"/>
      <c r="CH98" s="50"/>
      <c r="CI98" s="50"/>
      <c r="CJ98" s="50"/>
      <c r="CK98" s="50"/>
      <c r="CL98" s="50"/>
      <c r="CM98" s="50"/>
      <c r="CN98" s="59"/>
      <c r="CO98" s="60"/>
      <c r="CP98" s="17"/>
      <c r="CQ98" s="17"/>
      <c r="CR98" s="58"/>
      <c r="CS98" s="50"/>
      <c r="CT98" s="50"/>
      <c r="CU98" s="50"/>
      <c r="CV98" s="50"/>
      <c r="CW98" s="50"/>
      <c r="CX98" s="50"/>
      <c r="CY98" s="59"/>
      <c r="CZ98" s="60"/>
      <c r="DA98" s="17"/>
      <c r="DB98" s="17"/>
      <c r="DC98" s="58"/>
      <c r="DD98" s="50"/>
      <c r="DE98" s="50"/>
      <c r="DF98" s="50"/>
      <c r="DG98" s="50"/>
      <c r="DH98" s="50"/>
      <c r="DI98" s="50"/>
      <c r="DJ98" s="59"/>
      <c r="DK98" s="60"/>
      <c r="DL98" s="17"/>
      <c r="DM98" s="17"/>
      <c r="DN98" s="58"/>
      <c r="DO98" s="50"/>
      <c r="DP98" s="50"/>
      <c r="DQ98" s="50"/>
      <c r="DR98" s="50"/>
      <c r="DS98" s="50"/>
      <c r="DT98" s="50"/>
      <c r="DU98" s="59"/>
      <c r="DV98" s="60"/>
      <c r="DW98" s="17"/>
      <c r="DX98" s="17"/>
      <c r="DY98" s="58"/>
      <c r="DZ98" s="50"/>
      <c r="EA98" s="50"/>
      <c r="EB98" s="50"/>
      <c r="EC98" s="50"/>
      <c r="ED98" s="50"/>
      <c r="EE98" s="50"/>
      <c r="EF98" s="59"/>
      <c r="EG98" s="60"/>
      <c r="EH98" s="17"/>
      <c r="EI98" s="17"/>
      <c r="EJ98" s="58"/>
      <c r="EK98" s="50"/>
      <c r="EL98" s="50"/>
      <c r="EM98" s="50"/>
      <c r="EN98" s="50"/>
      <c r="EO98" s="50"/>
      <c r="EP98" s="50"/>
      <c r="EQ98" s="59"/>
      <c r="ER98" s="60"/>
      <c r="ES98" s="17"/>
      <c r="ET98" s="17"/>
      <c r="EU98" s="58"/>
      <c r="EV98" s="50"/>
      <c r="EW98" s="50"/>
      <c r="EX98" s="50"/>
      <c r="EY98" s="50"/>
      <c r="EZ98" s="50"/>
      <c r="FA98" s="50"/>
      <c r="FB98" s="59"/>
      <c r="FC98" s="60"/>
      <c r="FD98" s="17"/>
      <c r="FE98" s="17"/>
      <c r="FF98" s="58"/>
      <c r="FG98" s="50"/>
      <c r="FH98" s="50"/>
      <c r="FI98" s="50"/>
      <c r="FJ98" s="50"/>
      <c r="FK98" s="50"/>
      <c r="FL98" s="50"/>
      <c r="FM98" s="59"/>
      <c r="FN98" s="60"/>
      <c r="FO98" s="17"/>
      <c r="FP98" s="17"/>
      <c r="FQ98" s="58"/>
      <c r="FR98" s="50"/>
      <c r="FS98" s="50"/>
      <c r="FT98" s="50"/>
      <c r="FU98" s="50"/>
      <c r="FV98" s="50"/>
      <c r="FW98" s="50"/>
      <c r="FX98" s="59"/>
      <c r="FY98" s="60"/>
      <c r="FZ98" s="17"/>
      <c r="GA98" s="17"/>
      <c r="GB98" s="58"/>
      <c r="GC98" s="50"/>
      <c r="GD98" s="50"/>
      <c r="GE98" s="50"/>
      <c r="GF98" s="50"/>
      <c r="GG98" s="50"/>
      <c r="GH98" s="50"/>
      <c r="GI98" s="59"/>
      <c r="GJ98" s="60"/>
      <c r="GK98" s="17"/>
      <c r="GL98" s="17"/>
      <c r="GM98" s="58"/>
      <c r="GN98" s="50"/>
      <c r="GO98" s="50"/>
      <c r="GP98" s="50"/>
      <c r="GQ98" s="50"/>
      <c r="GR98" s="50"/>
      <c r="GS98" s="50"/>
      <c r="GT98" s="59"/>
      <c r="GU98" s="60"/>
      <c r="GV98" s="17"/>
      <c r="GW98" s="17"/>
      <c r="GX98" s="58"/>
      <c r="GY98" s="50"/>
      <c r="GZ98" s="50"/>
      <c r="HA98" s="50"/>
      <c r="HB98" s="50"/>
      <c r="HC98" s="50"/>
      <c r="HD98" s="50"/>
      <c r="HE98" s="59"/>
      <c r="HF98" s="60"/>
      <c r="HG98" s="17"/>
      <c r="HH98" s="17"/>
      <c r="HI98" s="58"/>
      <c r="HJ98" s="50"/>
      <c r="HK98" s="50"/>
      <c r="HL98" s="50"/>
      <c r="HM98" s="50"/>
      <c r="HN98" s="50"/>
      <c r="HO98" s="50"/>
      <c r="HP98" s="59"/>
      <c r="HQ98" s="60"/>
      <c r="HR98" s="17"/>
      <c r="HS98" s="17"/>
    </row>
    <row r="99" spans="1:227" x14ac:dyDescent="0.3">
      <c r="A99" s="65"/>
      <c r="B99" s="66"/>
      <c r="C99" s="67"/>
      <c r="D99" s="67"/>
      <c r="E99" s="59"/>
      <c r="F99" s="59"/>
      <c r="G99" s="17"/>
      <c r="H99" s="58"/>
      <c r="I99" s="50"/>
      <c r="J99" s="50"/>
      <c r="K99" s="50"/>
      <c r="L99" s="50"/>
      <c r="M99" s="50"/>
      <c r="N99" s="50"/>
      <c r="O99" s="59"/>
      <c r="P99" s="60"/>
      <c r="Q99" s="17"/>
      <c r="R99" s="17"/>
      <c r="S99" s="58"/>
      <c r="T99" s="50"/>
      <c r="U99" s="50"/>
      <c r="V99" s="50"/>
      <c r="W99" s="50"/>
      <c r="X99" s="50"/>
      <c r="Y99" s="50"/>
      <c r="Z99" s="59"/>
      <c r="AA99" s="60"/>
      <c r="AB99" s="17"/>
      <c r="AC99" s="17"/>
      <c r="AD99" s="58"/>
      <c r="AE99" s="50"/>
      <c r="AF99" s="50"/>
      <c r="AG99" s="50"/>
      <c r="AH99" s="50"/>
      <c r="AI99" s="50"/>
      <c r="AJ99" s="50"/>
      <c r="AK99" s="59"/>
      <c r="AL99" s="60"/>
      <c r="AM99" s="17"/>
      <c r="AN99" s="17"/>
      <c r="AO99" s="58"/>
      <c r="AP99" s="50"/>
      <c r="AQ99" s="50"/>
      <c r="AR99" s="50"/>
      <c r="AS99" s="50"/>
      <c r="AT99" s="50"/>
      <c r="AU99" s="50"/>
      <c r="AV99" s="59"/>
      <c r="AW99" s="60"/>
      <c r="AX99" s="17"/>
      <c r="AY99" s="17"/>
      <c r="AZ99" s="58"/>
      <c r="BA99" s="50"/>
      <c r="BB99" s="50"/>
      <c r="BC99" s="50"/>
      <c r="BD99" s="50"/>
      <c r="BE99" s="50"/>
      <c r="BF99" s="50"/>
      <c r="BG99" s="59"/>
      <c r="BH99" s="60"/>
      <c r="BI99" s="17"/>
      <c r="BJ99" s="17"/>
      <c r="BK99" s="58"/>
      <c r="BL99" s="50"/>
      <c r="BM99" s="50"/>
      <c r="BN99" s="50"/>
      <c r="BO99" s="50"/>
      <c r="BP99" s="50"/>
      <c r="BQ99" s="50"/>
      <c r="BR99" s="59"/>
      <c r="BS99" s="60"/>
      <c r="BT99" s="17"/>
      <c r="BU99" s="17"/>
      <c r="BV99" s="58"/>
      <c r="BW99" s="50"/>
      <c r="BX99" s="50"/>
      <c r="BY99" s="50"/>
      <c r="BZ99" s="50"/>
      <c r="CA99" s="50"/>
      <c r="CB99" s="50"/>
      <c r="CC99" s="59"/>
      <c r="CD99" s="60"/>
      <c r="CE99" s="17"/>
      <c r="CF99" s="17"/>
      <c r="CG99" s="58"/>
      <c r="CH99" s="50"/>
      <c r="CI99" s="50"/>
      <c r="CJ99" s="50"/>
      <c r="CK99" s="50"/>
      <c r="CL99" s="50"/>
      <c r="CM99" s="50"/>
      <c r="CN99" s="59"/>
      <c r="CO99" s="60"/>
      <c r="CP99" s="17"/>
      <c r="CQ99" s="17"/>
      <c r="CR99" s="58"/>
      <c r="CS99" s="50"/>
      <c r="CT99" s="50"/>
      <c r="CU99" s="50"/>
      <c r="CV99" s="50"/>
      <c r="CW99" s="50"/>
      <c r="CX99" s="50"/>
      <c r="CY99" s="59"/>
      <c r="CZ99" s="60"/>
      <c r="DA99" s="17"/>
      <c r="DB99" s="17"/>
      <c r="DC99" s="58"/>
      <c r="DD99" s="50"/>
      <c r="DE99" s="50"/>
      <c r="DF99" s="50"/>
      <c r="DG99" s="50"/>
      <c r="DH99" s="50"/>
      <c r="DI99" s="50"/>
      <c r="DJ99" s="59"/>
      <c r="DK99" s="60"/>
      <c r="DL99" s="17"/>
      <c r="DM99" s="17"/>
      <c r="DN99" s="58"/>
      <c r="DO99" s="50"/>
      <c r="DP99" s="50"/>
      <c r="DQ99" s="50"/>
      <c r="DR99" s="50"/>
      <c r="DS99" s="50"/>
      <c r="DT99" s="50"/>
      <c r="DU99" s="59"/>
      <c r="DV99" s="60"/>
      <c r="DW99" s="17"/>
      <c r="DX99" s="17"/>
      <c r="DY99" s="58"/>
      <c r="DZ99" s="50"/>
      <c r="EA99" s="50"/>
      <c r="EB99" s="50"/>
      <c r="EC99" s="50"/>
      <c r="ED99" s="50"/>
      <c r="EE99" s="50"/>
      <c r="EF99" s="59"/>
      <c r="EG99" s="60"/>
      <c r="EH99" s="17"/>
      <c r="EI99" s="17"/>
      <c r="EJ99" s="58"/>
      <c r="EK99" s="50"/>
      <c r="EL99" s="50"/>
      <c r="EM99" s="50"/>
      <c r="EN99" s="50"/>
      <c r="EO99" s="50"/>
      <c r="EP99" s="50"/>
      <c r="EQ99" s="59"/>
      <c r="ER99" s="60"/>
      <c r="ES99" s="17"/>
      <c r="ET99" s="17"/>
      <c r="EU99" s="58"/>
      <c r="EV99" s="50"/>
      <c r="EW99" s="50"/>
      <c r="EX99" s="50"/>
      <c r="EY99" s="50"/>
      <c r="EZ99" s="50"/>
      <c r="FA99" s="50"/>
      <c r="FB99" s="59"/>
      <c r="FC99" s="60"/>
      <c r="FD99" s="17"/>
      <c r="FE99" s="17"/>
      <c r="FF99" s="58"/>
      <c r="FG99" s="50"/>
      <c r="FH99" s="50"/>
      <c r="FI99" s="50"/>
      <c r="FJ99" s="50"/>
      <c r="FK99" s="50"/>
      <c r="FL99" s="50"/>
      <c r="FM99" s="59"/>
      <c r="FN99" s="60"/>
      <c r="FO99" s="17"/>
      <c r="FP99" s="17"/>
      <c r="FQ99" s="58"/>
      <c r="FR99" s="50"/>
      <c r="FS99" s="50"/>
      <c r="FT99" s="50"/>
      <c r="FU99" s="50"/>
      <c r="FV99" s="50"/>
      <c r="FW99" s="50"/>
      <c r="FX99" s="59"/>
      <c r="FY99" s="60"/>
      <c r="FZ99" s="17"/>
      <c r="GA99" s="17"/>
      <c r="GB99" s="58"/>
      <c r="GC99" s="50"/>
      <c r="GD99" s="50"/>
      <c r="GE99" s="50"/>
      <c r="GF99" s="50"/>
      <c r="GG99" s="50"/>
      <c r="GH99" s="50"/>
      <c r="GI99" s="59"/>
      <c r="GJ99" s="60"/>
      <c r="GK99" s="17"/>
      <c r="GL99" s="17"/>
      <c r="GM99" s="58"/>
      <c r="GN99" s="50"/>
      <c r="GO99" s="50"/>
      <c r="GP99" s="50"/>
      <c r="GQ99" s="50"/>
      <c r="GR99" s="50"/>
      <c r="GS99" s="50"/>
      <c r="GT99" s="59"/>
      <c r="GU99" s="60"/>
      <c r="GV99" s="17"/>
      <c r="GW99" s="17"/>
      <c r="GX99" s="58"/>
      <c r="GY99" s="50"/>
      <c r="GZ99" s="50"/>
      <c r="HA99" s="50"/>
      <c r="HB99" s="50"/>
      <c r="HC99" s="50"/>
      <c r="HD99" s="50"/>
      <c r="HE99" s="59"/>
      <c r="HF99" s="60"/>
      <c r="HG99" s="17"/>
      <c r="HH99" s="17"/>
      <c r="HI99" s="58"/>
      <c r="HJ99" s="50"/>
      <c r="HK99" s="50"/>
      <c r="HL99" s="50"/>
      <c r="HM99" s="50"/>
      <c r="HN99" s="50"/>
      <c r="HO99" s="50"/>
      <c r="HP99" s="59"/>
      <c r="HQ99" s="60"/>
      <c r="HR99" s="17"/>
      <c r="HS99" s="17"/>
    </row>
    <row r="100" spans="1:227" x14ac:dyDescent="0.3">
      <c r="A100" s="65"/>
      <c r="B100" s="66"/>
      <c r="C100" s="67"/>
      <c r="D100" s="67"/>
      <c r="E100" s="59"/>
      <c r="F100" s="59"/>
      <c r="G100" s="17"/>
      <c r="H100" s="58"/>
      <c r="I100" s="50"/>
      <c r="J100" s="50"/>
      <c r="K100" s="50"/>
      <c r="L100" s="50"/>
      <c r="M100" s="50"/>
      <c r="N100" s="50"/>
      <c r="O100" s="59"/>
      <c r="P100" s="60"/>
      <c r="Q100" s="17"/>
      <c r="R100" s="17"/>
      <c r="S100" s="58"/>
      <c r="T100" s="50"/>
      <c r="U100" s="50"/>
      <c r="V100" s="50"/>
      <c r="W100" s="50"/>
      <c r="X100" s="50"/>
      <c r="Y100" s="50"/>
      <c r="Z100" s="59"/>
      <c r="AA100" s="60"/>
      <c r="AB100" s="17"/>
      <c r="AC100" s="17"/>
      <c r="AD100" s="58"/>
      <c r="AE100" s="50"/>
      <c r="AF100" s="50"/>
      <c r="AG100" s="50"/>
      <c r="AH100" s="50"/>
      <c r="AI100" s="50"/>
      <c r="AJ100" s="50"/>
      <c r="AK100" s="59"/>
      <c r="AL100" s="60"/>
      <c r="AM100" s="17"/>
      <c r="AN100" s="17"/>
      <c r="AO100" s="58"/>
      <c r="AP100" s="50"/>
      <c r="AQ100" s="50"/>
      <c r="AR100" s="50"/>
      <c r="AS100" s="50"/>
      <c r="AT100" s="50"/>
      <c r="AU100" s="50"/>
      <c r="AV100" s="59"/>
      <c r="AW100" s="60"/>
      <c r="AX100" s="17"/>
      <c r="AY100" s="17"/>
      <c r="AZ100" s="58"/>
      <c r="BA100" s="50"/>
      <c r="BB100" s="50"/>
      <c r="BC100" s="50"/>
      <c r="BD100" s="50"/>
      <c r="BE100" s="50"/>
      <c r="BF100" s="50"/>
      <c r="BG100" s="59"/>
      <c r="BH100" s="60"/>
      <c r="BI100" s="17"/>
      <c r="BJ100" s="17"/>
      <c r="BK100" s="58"/>
      <c r="BL100" s="50"/>
      <c r="BM100" s="50"/>
      <c r="BN100" s="50"/>
      <c r="BO100" s="50"/>
      <c r="BP100" s="50"/>
      <c r="BQ100" s="50"/>
      <c r="BR100" s="59"/>
      <c r="BS100" s="60"/>
      <c r="BT100" s="17"/>
      <c r="BU100" s="17"/>
      <c r="BV100" s="58"/>
      <c r="BW100" s="50"/>
      <c r="BX100" s="50"/>
      <c r="BY100" s="50"/>
      <c r="BZ100" s="50"/>
      <c r="CA100" s="50"/>
      <c r="CB100" s="50"/>
      <c r="CC100" s="59"/>
      <c r="CD100" s="60"/>
      <c r="CE100" s="17"/>
      <c r="CF100" s="17"/>
      <c r="CG100" s="58"/>
      <c r="CH100" s="50"/>
      <c r="CI100" s="50"/>
      <c r="CJ100" s="50"/>
      <c r="CK100" s="50"/>
      <c r="CL100" s="50"/>
      <c r="CM100" s="50"/>
      <c r="CN100" s="59"/>
      <c r="CO100" s="60"/>
      <c r="CP100" s="17"/>
      <c r="CQ100" s="17"/>
      <c r="CR100" s="58"/>
      <c r="CS100" s="50"/>
      <c r="CT100" s="50"/>
      <c r="CU100" s="50"/>
      <c r="CV100" s="50"/>
      <c r="CW100" s="50"/>
      <c r="CX100" s="50"/>
      <c r="CY100" s="59"/>
      <c r="CZ100" s="60"/>
      <c r="DA100" s="17"/>
      <c r="DB100" s="17"/>
      <c r="DC100" s="58"/>
      <c r="DD100" s="50"/>
      <c r="DE100" s="50"/>
      <c r="DF100" s="50"/>
      <c r="DG100" s="50"/>
      <c r="DH100" s="50"/>
      <c r="DI100" s="50"/>
      <c r="DJ100" s="59"/>
      <c r="DK100" s="60"/>
      <c r="DL100" s="17"/>
      <c r="DM100" s="17"/>
      <c r="DN100" s="58"/>
      <c r="DO100" s="50"/>
      <c r="DP100" s="50"/>
      <c r="DQ100" s="50"/>
      <c r="DR100" s="50"/>
      <c r="DS100" s="50"/>
      <c r="DT100" s="50"/>
      <c r="DU100" s="59"/>
      <c r="DV100" s="60"/>
      <c r="DW100" s="17"/>
      <c r="DX100" s="17"/>
      <c r="DY100" s="58"/>
      <c r="DZ100" s="50"/>
      <c r="EA100" s="50"/>
      <c r="EB100" s="50"/>
      <c r="EC100" s="50"/>
      <c r="ED100" s="50"/>
      <c r="EE100" s="50"/>
      <c r="EF100" s="59"/>
      <c r="EG100" s="60"/>
      <c r="EH100" s="17"/>
      <c r="EI100" s="17"/>
      <c r="EJ100" s="58"/>
      <c r="EK100" s="50"/>
      <c r="EL100" s="50"/>
      <c r="EM100" s="50"/>
      <c r="EN100" s="50"/>
      <c r="EO100" s="50"/>
      <c r="EP100" s="50"/>
      <c r="EQ100" s="59"/>
      <c r="ER100" s="60"/>
      <c r="ES100" s="17"/>
      <c r="ET100" s="17"/>
      <c r="EU100" s="58"/>
      <c r="EV100" s="50"/>
      <c r="EW100" s="50"/>
      <c r="EX100" s="50"/>
      <c r="EY100" s="50"/>
      <c r="EZ100" s="50"/>
      <c r="FA100" s="50"/>
      <c r="FB100" s="59"/>
      <c r="FC100" s="60"/>
      <c r="FD100" s="17"/>
      <c r="FE100" s="17"/>
      <c r="FF100" s="58"/>
      <c r="FG100" s="50"/>
      <c r="FH100" s="50"/>
      <c r="FI100" s="50"/>
      <c r="FJ100" s="50"/>
      <c r="FK100" s="50"/>
      <c r="FL100" s="50"/>
      <c r="FM100" s="59"/>
      <c r="FN100" s="60"/>
      <c r="FO100" s="17"/>
      <c r="FP100" s="17"/>
      <c r="FQ100" s="58"/>
      <c r="FR100" s="50"/>
      <c r="FS100" s="50"/>
      <c r="FT100" s="50"/>
      <c r="FU100" s="50"/>
      <c r="FV100" s="50"/>
      <c r="FW100" s="50"/>
      <c r="FX100" s="59"/>
      <c r="FY100" s="60"/>
      <c r="FZ100" s="17"/>
      <c r="GA100" s="17"/>
      <c r="GB100" s="58"/>
      <c r="GC100" s="50"/>
      <c r="GD100" s="50"/>
      <c r="GE100" s="50"/>
      <c r="GF100" s="50"/>
      <c r="GG100" s="50"/>
      <c r="GH100" s="50"/>
      <c r="GI100" s="59"/>
      <c r="GJ100" s="60"/>
      <c r="GK100" s="17"/>
      <c r="GL100" s="17"/>
      <c r="GM100" s="58"/>
      <c r="GN100" s="50"/>
      <c r="GO100" s="50"/>
      <c r="GP100" s="50"/>
      <c r="GQ100" s="50"/>
      <c r="GR100" s="50"/>
      <c r="GS100" s="50"/>
      <c r="GT100" s="59"/>
      <c r="GU100" s="60"/>
      <c r="GV100" s="17"/>
      <c r="GW100" s="17"/>
      <c r="GX100" s="58"/>
      <c r="GY100" s="50"/>
      <c r="GZ100" s="50"/>
      <c r="HA100" s="50"/>
      <c r="HB100" s="50"/>
      <c r="HC100" s="50"/>
      <c r="HD100" s="50"/>
      <c r="HE100" s="59"/>
      <c r="HF100" s="60"/>
      <c r="HG100" s="17"/>
      <c r="HH100" s="17"/>
      <c r="HI100" s="58"/>
      <c r="HJ100" s="50"/>
      <c r="HK100" s="50"/>
      <c r="HL100" s="50"/>
      <c r="HM100" s="50"/>
      <c r="HN100" s="50"/>
      <c r="HO100" s="50"/>
      <c r="HP100" s="59"/>
      <c r="HQ100" s="60"/>
      <c r="HR100" s="17"/>
      <c r="HS100" s="17"/>
    </row>
    <row r="101" spans="1:227" x14ac:dyDescent="0.3">
      <c r="A101" s="65"/>
      <c r="B101" s="70"/>
      <c r="C101" s="71"/>
      <c r="D101" s="71"/>
      <c r="E101" s="59"/>
      <c r="F101" s="59"/>
      <c r="G101" s="17"/>
      <c r="H101" s="58"/>
      <c r="I101" s="50"/>
      <c r="J101" s="50"/>
      <c r="K101" s="50"/>
      <c r="L101" s="50"/>
      <c r="M101" s="50"/>
      <c r="N101" s="50"/>
      <c r="O101" s="59"/>
      <c r="P101" s="60"/>
      <c r="Q101" s="17"/>
      <c r="R101" s="17"/>
      <c r="S101" s="58"/>
      <c r="T101" s="50"/>
      <c r="U101" s="50"/>
      <c r="V101" s="50"/>
      <c r="W101" s="50"/>
      <c r="X101" s="50"/>
      <c r="Y101" s="50"/>
      <c r="Z101" s="59"/>
      <c r="AA101" s="60"/>
      <c r="AB101" s="17"/>
      <c r="AC101" s="17"/>
      <c r="AD101" s="58"/>
      <c r="AE101" s="50"/>
      <c r="AF101" s="50"/>
      <c r="AG101" s="50"/>
      <c r="AH101" s="50"/>
      <c r="AI101" s="50"/>
      <c r="AJ101" s="50"/>
      <c r="AK101" s="59"/>
      <c r="AL101" s="60"/>
      <c r="AM101" s="17"/>
      <c r="AN101" s="17"/>
      <c r="AO101" s="58"/>
      <c r="AP101" s="50"/>
      <c r="AQ101" s="50"/>
      <c r="AR101" s="50"/>
      <c r="AS101" s="50"/>
      <c r="AT101" s="50"/>
      <c r="AU101" s="50"/>
      <c r="AV101" s="59"/>
      <c r="AW101" s="60"/>
      <c r="AX101" s="17"/>
      <c r="AY101" s="17"/>
      <c r="AZ101" s="58"/>
      <c r="BA101" s="50"/>
      <c r="BB101" s="50"/>
      <c r="BC101" s="50"/>
      <c r="BD101" s="50"/>
      <c r="BE101" s="50"/>
      <c r="BF101" s="50"/>
      <c r="BG101" s="59"/>
      <c r="BH101" s="60"/>
      <c r="BI101" s="17"/>
      <c r="BJ101" s="17"/>
      <c r="BK101" s="58"/>
      <c r="BL101" s="50"/>
      <c r="BM101" s="50"/>
      <c r="BN101" s="50"/>
      <c r="BO101" s="50"/>
      <c r="BP101" s="50"/>
      <c r="BQ101" s="50"/>
      <c r="BR101" s="59"/>
      <c r="BS101" s="60"/>
      <c r="BT101" s="17"/>
      <c r="BU101" s="17"/>
      <c r="BV101" s="58"/>
      <c r="BW101" s="50"/>
      <c r="BX101" s="50"/>
      <c r="BY101" s="50"/>
      <c r="BZ101" s="50"/>
      <c r="CA101" s="50"/>
      <c r="CB101" s="50"/>
      <c r="CC101" s="59"/>
      <c r="CD101" s="60"/>
      <c r="CE101" s="17"/>
      <c r="CF101" s="17"/>
      <c r="CG101" s="58"/>
      <c r="CH101" s="50"/>
      <c r="CI101" s="50"/>
      <c r="CJ101" s="50"/>
      <c r="CK101" s="50"/>
      <c r="CL101" s="50"/>
      <c r="CM101" s="50"/>
      <c r="CN101" s="59"/>
      <c r="CO101" s="60"/>
      <c r="CP101" s="17"/>
      <c r="CQ101" s="17"/>
      <c r="CR101" s="58"/>
      <c r="CS101" s="50"/>
      <c r="CT101" s="50"/>
      <c r="CU101" s="50"/>
      <c r="CV101" s="50"/>
      <c r="CW101" s="50"/>
      <c r="CX101" s="50"/>
      <c r="CY101" s="59"/>
      <c r="CZ101" s="60"/>
      <c r="DA101" s="17"/>
      <c r="DB101" s="17"/>
      <c r="DC101" s="58"/>
      <c r="DD101" s="50"/>
      <c r="DE101" s="50"/>
      <c r="DF101" s="50"/>
      <c r="DG101" s="50"/>
      <c r="DH101" s="50"/>
      <c r="DI101" s="50"/>
      <c r="DJ101" s="59"/>
      <c r="DK101" s="60"/>
      <c r="DL101" s="17"/>
      <c r="DM101" s="17"/>
      <c r="DN101" s="58"/>
      <c r="DO101" s="50"/>
      <c r="DP101" s="50"/>
      <c r="DQ101" s="50"/>
      <c r="DR101" s="50"/>
      <c r="DS101" s="50"/>
      <c r="DT101" s="50"/>
      <c r="DU101" s="59"/>
      <c r="DV101" s="60"/>
      <c r="DW101" s="17"/>
      <c r="DX101" s="17"/>
      <c r="DY101" s="58"/>
      <c r="DZ101" s="50"/>
      <c r="EA101" s="50"/>
      <c r="EB101" s="50"/>
      <c r="EC101" s="50"/>
      <c r="ED101" s="50"/>
      <c r="EE101" s="50"/>
      <c r="EF101" s="59"/>
      <c r="EG101" s="60"/>
      <c r="EH101" s="17"/>
      <c r="EI101" s="17"/>
      <c r="EJ101" s="58"/>
      <c r="EK101" s="50"/>
      <c r="EL101" s="50"/>
      <c r="EM101" s="50"/>
      <c r="EN101" s="50"/>
      <c r="EO101" s="50"/>
      <c r="EP101" s="50"/>
      <c r="EQ101" s="59"/>
      <c r="ER101" s="60"/>
      <c r="ES101" s="17"/>
      <c r="ET101" s="17"/>
      <c r="EU101" s="58"/>
      <c r="EV101" s="50"/>
      <c r="EW101" s="50"/>
      <c r="EX101" s="50"/>
      <c r="EY101" s="50"/>
      <c r="EZ101" s="50"/>
      <c r="FA101" s="50"/>
      <c r="FB101" s="59"/>
      <c r="FC101" s="60"/>
      <c r="FD101" s="17"/>
      <c r="FE101" s="17"/>
      <c r="FF101" s="58"/>
      <c r="FG101" s="50"/>
      <c r="FH101" s="50"/>
      <c r="FI101" s="50"/>
      <c r="FJ101" s="50"/>
      <c r="FK101" s="50"/>
      <c r="FL101" s="50"/>
      <c r="FM101" s="59"/>
      <c r="FN101" s="60"/>
      <c r="FO101" s="17"/>
      <c r="FP101" s="17"/>
      <c r="FQ101" s="58"/>
      <c r="FR101" s="50"/>
      <c r="FS101" s="50"/>
      <c r="FT101" s="50"/>
      <c r="FU101" s="50"/>
      <c r="FV101" s="50"/>
      <c r="FW101" s="50"/>
      <c r="FX101" s="59"/>
      <c r="FY101" s="60"/>
      <c r="FZ101" s="17"/>
      <c r="GA101" s="17"/>
      <c r="GB101" s="58"/>
      <c r="GC101" s="50"/>
      <c r="GD101" s="50"/>
      <c r="GE101" s="50"/>
      <c r="GF101" s="50"/>
      <c r="GG101" s="50"/>
      <c r="GH101" s="50"/>
      <c r="GI101" s="59"/>
      <c r="GJ101" s="60"/>
      <c r="GK101" s="17"/>
      <c r="GL101" s="17"/>
      <c r="GM101" s="58"/>
      <c r="GN101" s="50"/>
      <c r="GO101" s="50"/>
      <c r="GP101" s="50"/>
      <c r="GQ101" s="50"/>
      <c r="GR101" s="50"/>
      <c r="GS101" s="50"/>
      <c r="GT101" s="59"/>
      <c r="GU101" s="60"/>
      <c r="GV101" s="17"/>
      <c r="GW101" s="17"/>
      <c r="GX101" s="58"/>
      <c r="GY101" s="50"/>
      <c r="GZ101" s="50"/>
      <c r="HA101" s="50"/>
      <c r="HB101" s="50"/>
      <c r="HC101" s="50"/>
      <c r="HD101" s="50"/>
      <c r="HE101" s="59"/>
      <c r="HF101" s="60"/>
      <c r="HG101" s="17"/>
      <c r="HH101" s="17"/>
      <c r="HI101" s="58"/>
      <c r="HJ101" s="50"/>
      <c r="HK101" s="50"/>
      <c r="HL101" s="50"/>
      <c r="HM101" s="50"/>
      <c r="HN101" s="50"/>
      <c r="HO101" s="50"/>
      <c r="HP101" s="59"/>
      <c r="HQ101" s="60"/>
      <c r="HR101" s="17"/>
      <c r="HS101" s="17"/>
    </row>
    <row r="102" spans="1:227" x14ac:dyDescent="0.3">
      <c r="A102" s="73"/>
      <c r="B102" s="74"/>
      <c r="C102" s="75"/>
      <c r="D102" s="75"/>
      <c r="E102" s="59"/>
      <c r="F102" s="59"/>
      <c r="G102" s="17"/>
      <c r="H102" s="58"/>
      <c r="I102" s="50"/>
      <c r="J102" s="50"/>
      <c r="K102" s="50"/>
      <c r="L102" s="50"/>
      <c r="M102" s="50"/>
      <c r="N102" s="50"/>
      <c r="O102" s="59"/>
      <c r="P102" s="60"/>
      <c r="Q102" s="17"/>
      <c r="R102" s="17"/>
      <c r="S102" s="58"/>
      <c r="T102" s="50"/>
      <c r="U102" s="50"/>
      <c r="V102" s="50"/>
      <c r="W102" s="50"/>
      <c r="X102" s="50"/>
      <c r="Y102" s="50"/>
      <c r="Z102" s="59"/>
      <c r="AA102" s="60"/>
      <c r="AB102" s="17"/>
      <c r="AC102" s="17"/>
      <c r="AD102" s="58"/>
      <c r="AE102" s="50"/>
      <c r="AF102" s="50"/>
      <c r="AG102" s="50"/>
      <c r="AH102" s="50"/>
      <c r="AI102" s="50"/>
      <c r="AJ102" s="50"/>
      <c r="AK102" s="59"/>
      <c r="AL102" s="60"/>
      <c r="AM102" s="17"/>
      <c r="AN102" s="17"/>
      <c r="AO102" s="58"/>
      <c r="AP102" s="50"/>
      <c r="AQ102" s="50"/>
      <c r="AR102" s="50"/>
      <c r="AS102" s="50"/>
      <c r="AT102" s="50"/>
      <c r="AU102" s="50"/>
      <c r="AV102" s="59"/>
      <c r="AW102" s="60"/>
      <c r="AX102" s="17"/>
      <c r="AY102" s="17"/>
      <c r="AZ102" s="58"/>
      <c r="BA102" s="50"/>
      <c r="BB102" s="50"/>
      <c r="BC102" s="50"/>
      <c r="BD102" s="50"/>
      <c r="BE102" s="50"/>
      <c r="BF102" s="50"/>
      <c r="BG102" s="59"/>
      <c r="BH102" s="60"/>
      <c r="BI102" s="17"/>
      <c r="BJ102" s="17"/>
      <c r="BK102" s="58"/>
      <c r="BL102" s="50"/>
      <c r="BM102" s="50"/>
      <c r="BN102" s="50"/>
      <c r="BO102" s="50"/>
      <c r="BP102" s="50"/>
      <c r="BQ102" s="50"/>
      <c r="BR102" s="59"/>
      <c r="BS102" s="60"/>
      <c r="BT102" s="17"/>
      <c r="BU102" s="17"/>
      <c r="BV102" s="58"/>
      <c r="BW102" s="50"/>
      <c r="BX102" s="50"/>
      <c r="BY102" s="50"/>
      <c r="BZ102" s="50"/>
      <c r="CA102" s="50"/>
      <c r="CB102" s="50"/>
      <c r="CC102" s="59"/>
      <c r="CD102" s="60"/>
      <c r="CE102" s="17"/>
      <c r="CF102" s="17"/>
      <c r="CG102" s="58"/>
      <c r="CH102" s="50"/>
      <c r="CI102" s="50"/>
      <c r="CJ102" s="50"/>
      <c r="CK102" s="50"/>
      <c r="CL102" s="50"/>
      <c r="CM102" s="50"/>
      <c r="CN102" s="59"/>
      <c r="CO102" s="60"/>
      <c r="CP102" s="17"/>
      <c r="CQ102" s="17"/>
      <c r="CR102" s="58"/>
      <c r="CS102" s="50"/>
      <c r="CT102" s="50"/>
      <c r="CU102" s="50"/>
      <c r="CV102" s="50"/>
      <c r="CW102" s="50"/>
      <c r="CX102" s="50"/>
      <c r="CY102" s="59"/>
      <c r="CZ102" s="60"/>
      <c r="DA102" s="17"/>
      <c r="DB102" s="17"/>
      <c r="DC102" s="58"/>
      <c r="DD102" s="50"/>
      <c r="DE102" s="50"/>
      <c r="DF102" s="50"/>
      <c r="DG102" s="50"/>
      <c r="DH102" s="50"/>
      <c r="DI102" s="50"/>
      <c r="DJ102" s="59"/>
      <c r="DK102" s="60"/>
      <c r="DL102" s="17"/>
      <c r="DM102" s="17"/>
      <c r="DN102" s="58"/>
      <c r="DO102" s="50"/>
      <c r="DP102" s="50"/>
      <c r="DQ102" s="50"/>
      <c r="DR102" s="50"/>
      <c r="DS102" s="50"/>
      <c r="DT102" s="50"/>
      <c r="DU102" s="59"/>
      <c r="DV102" s="60"/>
      <c r="DW102" s="17"/>
      <c r="DX102" s="17"/>
      <c r="DY102" s="58"/>
      <c r="DZ102" s="50"/>
      <c r="EA102" s="50"/>
      <c r="EB102" s="50"/>
      <c r="EC102" s="50"/>
      <c r="ED102" s="50"/>
      <c r="EE102" s="50"/>
      <c r="EF102" s="59"/>
      <c r="EG102" s="60"/>
      <c r="EH102" s="17"/>
      <c r="EI102" s="17"/>
      <c r="EJ102" s="58"/>
      <c r="EK102" s="50"/>
      <c r="EL102" s="50"/>
      <c r="EM102" s="50"/>
      <c r="EN102" s="50"/>
      <c r="EO102" s="50"/>
      <c r="EP102" s="50"/>
      <c r="EQ102" s="59"/>
      <c r="ER102" s="60"/>
      <c r="ES102" s="17"/>
      <c r="ET102" s="17"/>
      <c r="EU102" s="58"/>
      <c r="EV102" s="50"/>
      <c r="EW102" s="50"/>
      <c r="EX102" s="50"/>
      <c r="EY102" s="50"/>
      <c r="EZ102" s="50"/>
      <c r="FA102" s="50"/>
      <c r="FB102" s="59"/>
      <c r="FC102" s="60"/>
      <c r="FD102" s="17"/>
      <c r="FE102" s="17"/>
      <c r="FF102" s="58"/>
      <c r="FG102" s="50"/>
      <c r="FH102" s="50"/>
      <c r="FI102" s="50"/>
      <c r="FJ102" s="50"/>
      <c r="FK102" s="50"/>
      <c r="FL102" s="50"/>
      <c r="FM102" s="59"/>
      <c r="FN102" s="60"/>
      <c r="FO102" s="17"/>
      <c r="FP102" s="17"/>
      <c r="FQ102" s="58"/>
      <c r="FR102" s="50"/>
      <c r="FS102" s="50"/>
      <c r="FT102" s="50"/>
      <c r="FU102" s="50"/>
      <c r="FV102" s="50"/>
      <c r="FW102" s="50"/>
      <c r="FX102" s="59"/>
      <c r="FY102" s="60"/>
      <c r="FZ102" s="17"/>
      <c r="GA102" s="17"/>
      <c r="GB102" s="58"/>
      <c r="GC102" s="50"/>
      <c r="GD102" s="50"/>
      <c r="GE102" s="50"/>
      <c r="GF102" s="50"/>
      <c r="GG102" s="50"/>
      <c r="GH102" s="50"/>
      <c r="GI102" s="59"/>
      <c r="GJ102" s="60"/>
      <c r="GK102" s="17"/>
      <c r="GL102" s="17"/>
      <c r="GM102" s="58"/>
      <c r="GN102" s="50"/>
      <c r="GO102" s="50"/>
      <c r="GP102" s="50"/>
      <c r="GQ102" s="50"/>
      <c r="GR102" s="50"/>
      <c r="GS102" s="50"/>
      <c r="GT102" s="59"/>
      <c r="GU102" s="60"/>
      <c r="GV102" s="17"/>
      <c r="GW102" s="17"/>
      <c r="GX102" s="58"/>
      <c r="GY102" s="50"/>
      <c r="GZ102" s="50"/>
      <c r="HA102" s="50"/>
      <c r="HB102" s="50"/>
      <c r="HC102" s="50"/>
      <c r="HD102" s="50"/>
      <c r="HE102" s="59"/>
      <c r="HF102" s="60"/>
      <c r="HG102" s="17"/>
      <c r="HH102" s="17"/>
      <c r="HI102" s="58"/>
      <c r="HJ102" s="50"/>
      <c r="HK102" s="50"/>
      <c r="HL102" s="50"/>
      <c r="HM102" s="50"/>
      <c r="HN102" s="50"/>
      <c r="HO102" s="50"/>
      <c r="HP102" s="59"/>
      <c r="HQ102" s="60"/>
      <c r="HR102" s="17"/>
      <c r="HS102" s="17"/>
    </row>
    <row r="103" spans="1:227" x14ac:dyDescent="0.3">
      <c r="B103" s="17"/>
      <c r="C103" s="60"/>
      <c r="D103" s="60"/>
      <c r="E103" s="59"/>
      <c r="F103" s="59"/>
      <c r="G103" s="17"/>
      <c r="H103" s="58"/>
      <c r="I103" s="50"/>
      <c r="J103" s="50"/>
      <c r="K103" s="50"/>
      <c r="L103" s="50"/>
      <c r="M103" s="50"/>
      <c r="N103" s="50"/>
      <c r="O103" s="59"/>
      <c r="P103" s="60"/>
      <c r="Q103" s="17"/>
      <c r="R103" s="17"/>
      <c r="S103" s="58"/>
      <c r="T103" s="50"/>
      <c r="U103" s="50"/>
      <c r="V103" s="50"/>
      <c r="W103" s="50"/>
      <c r="X103" s="50"/>
      <c r="Y103" s="50"/>
      <c r="Z103" s="59"/>
      <c r="AA103" s="60"/>
      <c r="AB103" s="17"/>
      <c r="AC103" s="17"/>
      <c r="AD103" s="58"/>
      <c r="AE103" s="50"/>
      <c r="AF103" s="50"/>
      <c r="AG103" s="50"/>
      <c r="AH103" s="50"/>
      <c r="AI103" s="50"/>
      <c r="AJ103" s="50"/>
      <c r="AK103" s="59"/>
      <c r="AL103" s="60"/>
      <c r="AM103" s="17"/>
      <c r="AN103" s="17"/>
      <c r="AO103" s="58"/>
      <c r="AP103" s="50"/>
      <c r="AQ103" s="50"/>
      <c r="AR103" s="50"/>
      <c r="AS103" s="50"/>
      <c r="AT103" s="50"/>
      <c r="AU103" s="50"/>
      <c r="AV103" s="59"/>
      <c r="AW103" s="60"/>
      <c r="AX103" s="17"/>
      <c r="AY103" s="17"/>
      <c r="AZ103" s="58"/>
      <c r="BA103" s="50"/>
      <c r="BB103" s="50"/>
      <c r="BC103" s="50"/>
      <c r="BD103" s="50"/>
      <c r="BE103" s="50"/>
      <c r="BF103" s="50"/>
      <c r="BG103" s="59"/>
      <c r="BH103" s="60"/>
      <c r="BI103" s="17"/>
      <c r="BJ103" s="17"/>
      <c r="BK103" s="58"/>
      <c r="BL103" s="50"/>
      <c r="BM103" s="50"/>
      <c r="BN103" s="50"/>
      <c r="BO103" s="50"/>
      <c r="BP103" s="50"/>
      <c r="BQ103" s="50"/>
      <c r="BR103" s="59"/>
      <c r="BS103" s="60"/>
      <c r="BT103" s="17"/>
      <c r="BU103" s="17"/>
      <c r="BV103" s="58"/>
      <c r="BW103" s="50"/>
      <c r="BX103" s="50"/>
      <c r="BY103" s="50"/>
      <c r="BZ103" s="50"/>
      <c r="CA103" s="50"/>
      <c r="CB103" s="50"/>
      <c r="CC103" s="59"/>
      <c r="CD103" s="60"/>
      <c r="CE103" s="17"/>
      <c r="CF103" s="17"/>
      <c r="CG103" s="58"/>
      <c r="CH103" s="50"/>
      <c r="CI103" s="50"/>
      <c r="CJ103" s="50"/>
      <c r="CK103" s="50"/>
      <c r="CL103" s="50"/>
      <c r="CM103" s="50"/>
      <c r="CN103" s="59"/>
      <c r="CO103" s="60"/>
      <c r="CP103" s="17"/>
      <c r="CQ103" s="17"/>
      <c r="CR103" s="58"/>
      <c r="CS103" s="50"/>
      <c r="CT103" s="50"/>
      <c r="CU103" s="50"/>
      <c r="CV103" s="50"/>
      <c r="CW103" s="50"/>
      <c r="CX103" s="50"/>
      <c r="CY103" s="59"/>
      <c r="CZ103" s="60"/>
      <c r="DA103" s="17"/>
      <c r="DB103" s="17"/>
      <c r="DC103" s="58"/>
      <c r="DD103" s="50"/>
      <c r="DE103" s="50"/>
      <c r="DF103" s="50"/>
      <c r="DG103" s="50"/>
      <c r="DH103" s="50"/>
      <c r="DI103" s="50"/>
      <c r="DJ103" s="59"/>
      <c r="DK103" s="60"/>
      <c r="DL103" s="17"/>
      <c r="DM103" s="17"/>
      <c r="DN103" s="58"/>
      <c r="DO103" s="50"/>
      <c r="DP103" s="50"/>
      <c r="DQ103" s="50"/>
      <c r="DR103" s="50"/>
      <c r="DS103" s="50"/>
      <c r="DT103" s="50"/>
      <c r="DU103" s="59"/>
      <c r="DV103" s="60"/>
      <c r="DW103" s="17"/>
      <c r="DX103" s="17"/>
      <c r="DY103" s="58"/>
      <c r="DZ103" s="50"/>
      <c r="EA103" s="50"/>
      <c r="EB103" s="50"/>
      <c r="EC103" s="50"/>
      <c r="ED103" s="50"/>
      <c r="EE103" s="50"/>
      <c r="EF103" s="59"/>
      <c r="EG103" s="60"/>
      <c r="EH103" s="17"/>
      <c r="EI103" s="17"/>
      <c r="EJ103" s="58"/>
      <c r="EK103" s="50"/>
      <c r="EL103" s="50"/>
      <c r="EM103" s="50"/>
      <c r="EN103" s="50"/>
      <c r="EO103" s="50"/>
      <c r="EP103" s="50"/>
      <c r="EQ103" s="59"/>
      <c r="ER103" s="60"/>
      <c r="ES103" s="17"/>
      <c r="ET103" s="17"/>
      <c r="EU103" s="58"/>
      <c r="EV103" s="50"/>
      <c r="EW103" s="50"/>
      <c r="EX103" s="50"/>
      <c r="EY103" s="50"/>
      <c r="EZ103" s="50"/>
      <c r="FA103" s="50"/>
      <c r="FB103" s="59"/>
      <c r="FC103" s="60"/>
      <c r="FD103" s="17"/>
      <c r="FE103" s="17"/>
      <c r="FF103" s="58"/>
      <c r="FG103" s="50"/>
      <c r="FH103" s="50"/>
      <c r="FI103" s="50"/>
      <c r="FJ103" s="50"/>
      <c r="FK103" s="50"/>
      <c r="FL103" s="50"/>
      <c r="FM103" s="59"/>
      <c r="FN103" s="60"/>
      <c r="FO103" s="17"/>
      <c r="FP103" s="17"/>
      <c r="FQ103" s="58"/>
      <c r="FR103" s="50"/>
      <c r="FS103" s="50"/>
      <c r="FT103" s="50"/>
      <c r="FU103" s="50"/>
      <c r="FV103" s="50"/>
      <c r="FW103" s="50"/>
      <c r="FX103" s="59"/>
      <c r="FY103" s="60"/>
      <c r="FZ103" s="17"/>
      <c r="GA103" s="17"/>
      <c r="GB103" s="58"/>
      <c r="GC103" s="50"/>
      <c r="GD103" s="50"/>
      <c r="GE103" s="50"/>
      <c r="GF103" s="50"/>
      <c r="GG103" s="50"/>
      <c r="GH103" s="50"/>
      <c r="GI103" s="59"/>
      <c r="GJ103" s="60"/>
      <c r="GK103" s="17"/>
      <c r="GL103" s="17"/>
      <c r="GM103" s="58"/>
      <c r="GN103" s="50"/>
      <c r="GO103" s="50"/>
      <c r="GP103" s="50"/>
      <c r="GQ103" s="50"/>
      <c r="GR103" s="50"/>
      <c r="GS103" s="50"/>
      <c r="GT103" s="59"/>
      <c r="GU103" s="60"/>
      <c r="GV103" s="17"/>
      <c r="GW103" s="17"/>
      <c r="GX103" s="58"/>
      <c r="GY103" s="50"/>
      <c r="GZ103" s="50"/>
      <c r="HA103" s="50"/>
      <c r="HB103" s="50"/>
      <c r="HC103" s="50"/>
      <c r="HD103" s="50"/>
      <c r="HE103" s="59"/>
      <c r="HF103" s="60"/>
      <c r="HG103" s="17"/>
      <c r="HH103" s="17"/>
      <c r="HI103" s="58"/>
      <c r="HJ103" s="50"/>
      <c r="HK103" s="50"/>
      <c r="HL103" s="50"/>
      <c r="HM103" s="50"/>
      <c r="HN103" s="50"/>
      <c r="HO103" s="50"/>
      <c r="HP103" s="59"/>
      <c r="HQ103" s="60"/>
      <c r="HR103" s="17"/>
      <c r="HS103" s="17"/>
    </row>
    <row r="104" spans="1:227" x14ac:dyDescent="0.3">
      <c r="E104" s="59"/>
      <c r="F104" s="59"/>
      <c r="G104" s="17"/>
      <c r="H104" s="58"/>
      <c r="I104" s="50"/>
      <c r="J104" s="50"/>
      <c r="K104" s="50"/>
      <c r="L104" s="50"/>
      <c r="M104" s="50"/>
      <c r="N104" s="50"/>
      <c r="O104" s="59"/>
      <c r="P104" s="60"/>
      <c r="Q104" s="17"/>
      <c r="R104" s="17"/>
      <c r="S104" s="58"/>
      <c r="T104" s="50"/>
      <c r="U104" s="50"/>
      <c r="V104" s="50"/>
      <c r="W104" s="50"/>
      <c r="X104" s="50"/>
      <c r="Y104" s="50"/>
      <c r="Z104" s="59"/>
      <c r="AA104" s="60"/>
      <c r="AB104" s="17"/>
      <c r="AC104" s="17"/>
      <c r="AD104" s="58"/>
      <c r="AE104" s="50"/>
      <c r="AF104" s="50"/>
      <c r="AG104" s="50"/>
      <c r="AH104" s="50"/>
      <c r="AI104" s="50"/>
      <c r="AJ104" s="50"/>
      <c r="AK104" s="59"/>
      <c r="AL104" s="60"/>
      <c r="AM104" s="17"/>
      <c r="AN104" s="17"/>
      <c r="AO104" s="58"/>
      <c r="AP104" s="50"/>
      <c r="AQ104" s="50"/>
      <c r="AR104" s="50"/>
      <c r="AS104" s="50"/>
      <c r="AT104" s="50"/>
      <c r="AU104" s="50"/>
      <c r="AV104" s="59"/>
      <c r="AW104" s="60"/>
      <c r="AX104" s="17"/>
      <c r="AY104" s="17"/>
      <c r="AZ104" s="58"/>
      <c r="BA104" s="50"/>
      <c r="BB104" s="50"/>
      <c r="BC104" s="50"/>
      <c r="BD104" s="50"/>
      <c r="BE104" s="50"/>
      <c r="BF104" s="50"/>
      <c r="BG104" s="59"/>
      <c r="BH104" s="60"/>
      <c r="BI104" s="17"/>
      <c r="BJ104" s="17"/>
      <c r="BK104" s="58"/>
      <c r="BL104" s="50"/>
      <c r="BM104" s="50"/>
      <c r="BN104" s="50"/>
      <c r="BO104" s="50"/>
      <c r="BP104" s="50"/>
      <c r="BQ104" s="50"/>
      <c r="BR104" s="59"/>
      <c r="BS104" s="60"/>
      <c r="BT104" s="17"/>
      <c r="BU104" s="17"/>
      <c r="BV104" s="58"/>
      <c r="BW104" s="50"/>
      <c r="BX104" s="50"/>
      <c r="BY104" s="50"/>
      <c r="BZ104" s="50"/>
      <c r="CA104" s="50"/>
      <c r="CB104" s="50"/>
      <c r="CC104" s="59"/>
      <c r="CD104" s="60"/>
      <c r="CE104" s="17"/>
      <c r="CF104" s="17"/>
      <c r="CG104" s="58"/>
      <c r="CH104" s="50"/>
      <c r="CI104" s="50"/>
      <c r="CJ104" s="50"/>
      <c r="CK104" s="50"/>
      <c r="CL104" s="50"/>
      <c r="CM104" s="50"/>
      <c r="CN104" s="59"/>
      <c r="CO104" s="60"/>
      <c r="CP104" s="17"/>
      <c r="CQ104" s="17"/>
      <c r="CR104" s="58"/>
      <c r="CS104" s="50"/>
      <c r="CT104" s="50"/>
      <c r="CU104" s="50"/>
      <c r="CV104" s="50"/>
      <c r="CW104" s="50"/>
      <c r="CX104" s="50"/>
      <c r="CY104" s="59"/>
      <c r="CZ104" s="60"/>
      <c r="DA104" s="17"/>
      <c r="DB104" s="17"/>
      <c r="DC104" s="58"/>
      <c r="DD104" s="50"/>
      <c r="DE104" s="50"/>
      <c r="DF104" s="50"/>
      <c r="DG104" s="50"/>
      <c r="DH104" s="50"/>
      <c r="DI104" s="50"/>
      <c r="DJ104" s="59"/>
      <c r="DK104" s="60"/>
      <c r="DL104" s="17"/>
      <c r="DM104" s="17"/>
      <c r="DN104" s="58"/>
      <c r="DO104" s="50"/>
      <c r="DP104" s="50"/>
      <c r="DQ104" s="50"/>
      <c r="DR104" s="50"/>
      <c r="DS104" s="50"/>
      <c r="DT104" s="50"/>
      <c r="DU104" s="59"/>
      <c r="DV104" s="60"/>
      <c r="DW104" s="17"/>
      <c r="DX104" s="17"/>
      <c r="DY104" s="58"/>
      <c r="DZ104" s="50"/>
      <c r="EA104" s="50"/>
      <c r="EB104" s="50"/>
      <c r="EC104" s="50"/>
      <c r="ED104" s="50"/>
      <c r="EE104" s="50"/>
      <c r="EF104" s="59"/>
      <c r="EG104" s="60"/>
      <c r="EH104" s="17"/>
      <c r="EI104" s="17"/>
      <c r="EJ104" s="58"/>
      <c r="EK104" s="50"/>
      <c r="EL104" s="50"/>
      <c r="EM104" s="50"/>
      <c r="EN104" s="50"/>
      <c r="EO104" s="50"/>
      <c r="EP104" s="50"/>
      <c r="EQ104" s="59"/>
      <c r="ER104" s="60"/>
      <c r="ES104" s="17"/>
      <c r="ET104" s="17"/>
      <c r="EU104" s="58"/>
      <c r="EV104" s="50"/>
      <c r="EW104" s="50"/>
      <c r="EX104" s="50"/>
      <c r="EY104" s="50"/>
      <c r="EZ104" s="50"/>
      <c r="FA104" s="50"/>
      <c r="FB104" s="59"/>
      <c r="FC104" s="60"/>
      <c r="FD104" s="17"/>
      <c r="FE104" s="17"/>
      <c r="FF104" s="58"/>
      <c r="FG104" s="50"/>
      <c r="FH104" s="50"/>
      <c r="FI104" s="50"/>
      <c r="FJ104" s="50"/>
      <c r="FK104" s="50"/>
      <c r="FL104" s="50"/>
      <c r="FM104" s="59"/>
      <c r="FN104" s="60"/>
      <c r="FO104" s="17"/>
      <c r="FP104" s="17"/>
      <c r="FQ104" s="58"/>
      <c r="FR104" s="50"/>
      <c r="FS104" s="50"/>
      <c r="FT104" s="50"/>
      <c r="FU104" s="50"/>
      <c r="FV104" s="50"/>
      <c r="FW104" s="50"/>
      <c r="FX104" s="59"/>
      <c r="FY104" s="60"/>
      <c r="FZ104" s="17"/>
      <c r="GA104" s="17"/>
      <c r="GB104" s="58"/>
      <c r="GC104" s="50"/>
      <c r="GD104" s="50"/>
      <c r="GE104" s="50"/>
      <c r="GF104" s="50"/>
      <c r="GG104" s="50"/>
      <c r="GH104" s="50"/>
      <c r="GI104" s="59"/>
      <c r="GJ104" s="60"/>
      <c r="GK104" s="17"/>
      <c r="GL104" s="17"/>
      <c r="GM104" s="58"/>
      <c r="GN104" s="50"/>
      <c r="GO104" s="50"/>
      <c r="GP104" s="50"/>
      <c r="GQ104" s="50"/>
      <c r="GR104" s="50"/>
      <c r="GS104" s="50"/>
      <c r="GT104" s="59"/>
      <c r="GU104" s="60"/>
      <c r="GV104" s="17"/>
      <c r="GW104" s="17"/>
      <c r="GX104" s="58"/>
      <c r="GY104" s="50"/>
      <c r="GZ104" s="50"/>
      <c r="HA104" s="50"/>
      <c r="HB104" s="50"/>
      <c r="HC104" s="50"/>
      <c r="HD104" s="50"/>
      <c r="HE104" s="59"/>
      <c r="HF104" s="60"/>
      <c r="HG104" s="17"/>
      <c r="HH104" s="17"/>
      <c r="HI104" s="58"/>
      <c r="HJ104" s="50"/>
      <c r="HK104" s="50"/>
      <c r="HL104" s="50"/>
      <c r="HM104" s="50"/>
      <c r="HN104" s="50"/>
      <c r="HO104" s="50"/>
      <c r="HP104" s="59"/>
      <c r="HQ104" s="60"/>
      <c r="HR104" s="17"/>
      <c r="HS104" s="17"/>
    </row>
    <row r="105" spans="1:227" x14ac:dyDescent="0.3">
      <c r="E105" s="59"/>
      <c r="F105" s="59"/>
      <c r="G105" s="17"/>
      <c r="H105" s="58"/>
      <c r="I105" s="50"/>
      <c r="J105" s="50"/>
      <c r="K105" s="50"/>
      <c r="L105" s="50"/>
      <c r="M105" s="50"/>
      <c r="N105" s="50"/>
      <c r="O105" s="59"/>
      <c r="P105" s="60"/>
      <c r="Q105" s="17"/>
      <c r="R105" s="17"/>
      <c r="S105" s="58"/>
      <c r="T105" s="50"/>
      <c r="U105" s="50"/>
      <c r="V105" s="50"/>
      <c r="W105" s="50"/>
      <c r="X105" s="50"/>
      <c r="Y105" s="50"/>
      <c r="Z105" s="59"/>
      <c r="AA105" s="60"/>
      <c r="AB105" s="17"/>
      <c r="AC105" s="17"/>
      <c r="AD105" s="58"/>
      <c r="AE105" s="50"/>
      <c r="AF105" s="50"/>
      <c r="AG105" s="50"/>
      <c r="AH105" s="50"/>
      <c r="AI105" s="50"/>
      <c r="AJ105" s="50"/>
      <c r="AK105" s="59"/>
      <c r="AL105" s="60"/>
      <c r="AM105" s="17"/>
      <c r="AN105" s="17"/>
      <c r="AO105" s="58"/>
      <c r="AP105" s="50"/>
      <c r="AQ105" s="50"/>
      <c r="AR105" s="50"/>
      <c r="AS105" s="50"/>
      <c r="AT105" s="50"/>
      <c r="AU105" s="50"/>
      <c r="AV105" s="59"/>
      <c r="AW105" s="60"/>
      <c r="AX105" s="17"/>
      <c r="AY105" s="17"/>
      <c r="AZ105" s="58"/>
      <c r="BA105" s="50"/>
      <c r="BB105" s="50"/>
      <c r="BC105" s="50"/>
      <c r="BD105" s="50"/>
      <c r="BE105" s="50"/>
      <c r="BF105" s="50"/>
      <c r="BG105" s="59"/>
      <c r="BH105" s="60"/>
      <c r="BI105" s="17"/>
      <c r="BJ105" s="17"/>
      <c r="BK105" s="58"/>
      <c r="BL105" s="50"/>
      <c r="BM105" s="50"/>
      <c r="BN105" s="50"/>
      <c r="BO105" s="50"/>
      <c r="BP105" s="50"/>
      <c r="BQ105" s="50"/>
      <c r="BR105" s="59"/>
      <c r="BS105" s="60"/>
      <c r="BT105" s="17"/>
      <c r="BU105" s="17"/>
      <c r="BV105" s="58"/>
      <c r="BW105" s="50"/>
      <c r="BX105" s="50"/>
      <c r="BY105" s="50"/>
      <c r="BZ105" s="50"/>
      <c r="CA105" s="50"/>
      <c r="CB105" s="50"/>
      <c r="CC105" s="59"/>
      <c r="CD105" s="60"/>
      <c r="CE105" s="17"/>
      <c r="CF105" s="17"/>
      <c r="CG105" s="58"/>
      <c r="CH105" s="50"/>
      <c r="CI105" s="50"/>
      <c r="CJ105" s="50"/>
      <c r="CK105" s="50"/>
      <c r="CL105" s="50"/>
      <c r="CM105" s="50"/>
      <c r="CN105" s="59"/>
      <c r="CO105" s="60"/>
      <c r="CP105" s="17"/>
      <c r="CQ105" s="17"/>
      <c r="CR105" s="58"/>
      <c r="CS105" s="50"/>
      <c r="CT105" s="50"/>
      <c r="CU105" s="50"/>
      <c r="CV105" s="50"/>
      <c r="CW105" s="50"/>
      <c r="CX105" s="50"/>
      <c r="CY105" s="59"/>
      <c r="CZ105" s="60"/>
      <c r="DA105" s="17"/>
      <c r="DB105" s="17"/>
      <c r="DC105" s="58"/>
      <c r="DD105" s="50"/>
      <c r="DE105" s="50"/>
      <c r="DF105" s="50"/>
      <c r="DG105" s="50"/>
      <c r="DH105" s="50"/>
      <c r="DI105" s="50"/>
      <c r="DJ105" s="59"/>
      <c r="DK105" s="60"/>
      <c r="DL105" s="17"/>
      <c r="DM105" s="17"/>
      <c r="DN105" s="58"/>
      <c r="DO105" s="50"/>
      <c r="DP105" s="50"/>
      <c r="DQ105" s="50"/>
      <c r="DR105" s="50"/>
      <c r="DS105" s="50"/>
      <c r="DT105" s="50"/>
      <c r="DU105" s="59"/>
      <c r="DV105" s="60"/>
      <c r="DW105" s="17"/>
      <c r="DX105" s="17"/>
      <c r="DY105" s="58"/>
      <c r="DZ105" s="50"/>
      <c r="EA105" s="50"/>
      <c r="EB105" s="50"/>
      <c r="EC105" s="50"/>
      <c r="ED105" s="50"/>
      <c r="EE105" s="50"/>
      <c r="EF105" s="59"/>
      <c r="EG105" s="60"/>
      <c r="EH105" s="17"/>
      <c r="EI105" s="17"/>
      <c r="EJ105" s="58"/>
      <c r="EK105" s="50"/>
      <c r="EL105" s="50"/>
      <c r="EM105" s="50"/>
      <c r="EN105" s="50"/>
      <c r="EO105" s="50"/>
      <c r="EP105" s="50"/>
      <c r="EQ105" s="59"/>
      <c r="ER105" s="60"/>
      <c r="ES105" s="17"/>
      <c r="ET105" s="17"/>
      <c r="EU105" s="58"/>
      <c r="EV105" s="50"/>
      <c r="EW105" s="50"/>
      <c r="EX105" s="50"/>
      <c r="EY105" s="50"/>
      <c r="EZ105" s="50"/>
      <c r="FA105" s="50"/>
      <c r="FB105" s="59"/>
      <c r="FC105" s="60"/>
      <c r="FD105" s="17"/>
      <c r="FE105" s="17"/>
      <c r="FF105" s="58"/>
      <c r="FG105" s="50"/>
      <c r="FH105" s="50"/>
      <c r="FI105" s="50"/>
      <c r="FJ105" s="50"/>
      <c r="FK105" s="50"/>
      <c r="FL105" s="50"/>
      <c r="FM105" s="59"/>
      <c r="FN105" s="60"/>
      <c r="FO105" s="17"/>
      <c r="FP105" s="17"/>
      <c r="FQ105" s="58"/>
      <c r="FR105" s="50"/>
      <c r="FS105" s="50"/>
      <c r="FT105" s="50"/>
      <c r="FU105" s="50"/>
      <c r="FV105" s="50"/>
      <c r="FW105" s="50"/>
      <c r="FX105" s="59"/>
      <c r="FY105" s="60"/>
      <c r="FZ105" s="17"/>
      <c r="GA105" s="17"/>
      <c r="GB105" s="58"/>
      <c r="GC105" s="50"/>
      <c r="GD105" s="50"/>
      <c r="GE105" s="50"/>
      <c r="GF105" s="50"/>
      <c r="GG105" s="50"/>
      <c r="GH105" s="50"/>
      <c r="GI105" s="59"/>
      <c r="GJ105" s="60"/>
      <c r="GK105" s="17"/>
      <c r="GL105" s="17"/>
      <c r="GM105" s="58"/>
      <c r="GN105" s="50"/>
      <c r="GO105" s="50"/>
      <c r="GP105" s="50"/>
      <c r="GQ105" s="50"/>
      <c r="GR105" s="50"/>
      <c r="GS105" s="50"/>
      <c r="GT105" s="59"/>
      <c r="GU105" s="60"/>
      <c r="GV105" s="17"/>
      <c r="GW105" s="17"/>
      <c r="GX105" s="58"/>
      <c r="GY105" s="50"/>
      <c r="GZ105" s="50"/>
      <c r="HA105" s="50"/>
      <c r="HB105" s="50"/>
      <c r="HC105" s="50"/>
      <c r="HD105" s="50"/>
      <c r="HE105" s="59"/>
      <c r="HF105" s="60"/>
      <c r="HG105" s="17"/>
      <c r="HH105" s="17"/>
      <c r="HI105" s="58"/>
      <c r="HJ105" s="50"/>
      <c r="HK105" s="50"/>
      <c r="HL105" s="50"/>
      <c r="HM105" s="50"/>
      <c r="HN105" s="50"/>
      <c r="HO105" s="50"/>
      <c r="HP105" s="59"/>
      <c r="HQ105" s="60"/>
      <c r="HR105" s="17"/>
      <c r="HS105" s="17"/>
    </row>
    <row r="112" spans="1:227" s="77" customFormat="1" x14ac:dyDescent="0.3">
      <c r="B112" s="32"/>
      <c r="C112" s="78"/>
      <c r="D112" s="78"/>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77" customFormat="1" x14ac:dyDescent="0.3">
      <c r="B113" s="32"/>
      <c r="C113" s="78"/>
      <c r="D113" s="78"/>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77" customFormat="1" x14ac:dyDescent="0.3">
      <c r="B114" s="32"/>
      <c r="C114" s="78"/>
      <c r="D114" s="78"/>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77" customFormat="1" x14ac:dyDescent="0.3">
      <c r="B115" s="32"/>
      <c r="C115" s="78"/>
      <c r="D115" s="78"/>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77" customFormat="1" x14ac:dyDescent="0.3">
      <c r="B116" s="32"/>
      <c r="C116" s="78"/>
      <c r="D116" s="78"/>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77" customFormat="1" x14ac:dyDescent="0.3">
      <c r="B117" s="32"/>
      <c r="C117" s="78"/>
      <c r="D117" s="78"/>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77" customFormat="1" x14ac:dyDescent="0.3">
      <c r="B118" s="32"/>
      <c r="C118" s="78"/>
      <c r="D118" s="78"/>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77" customFormat="1" x14ac:dyDescent="0.3">
      <c r="B119" s="32"/>
      <c r="C119" s="78"/>
      <c r="D119" s="78"/>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7" customFormat="1" x14ac:dyDescent="0.3">
      <c r="B120" s="32"/>
      <c r="C120" s="78"/>
      <c r="D120" s="78"/>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7" customFormat="1" x14ac:dyDescent="0.3">
      <c r="B121" s="32"/>
      <c r="C121" s="78"/>
      <c r="D121" s="78"/>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7" customFormat="1" x14ac:dyDescent="0.3">
      <c r="B122" s="32"/>
      <c r="C122" s="78"/>
      <c r="D122" s="78"/>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7" customFormat="1" x14ac:dyDescent="0.3">
      <c r="B123" s="32"/>
      <c r="C123" s="78"/>
      <c r="D123" s="78"/>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7" customFormat="1" x14ac:dyDescent="0.3">
      <c r="B124" s="32"/>
      <c r="C124" s="78"/>
      <c r="D124" s="78"/>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7" customFormat="1" x14ac:dyDescent="0.3">
      <c r="B125" s="32"/>
      <c r="C125" s="78"/>
      <c r="D125" s="78"/>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7" customFormat="1" x14ac:dyDescent="0.3">
      <c r="B126" s="32"/>
      <c r="C126" s="78"/>
      <c r="D126" s="78"/>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7" customFormat="1" x14ac:dyDescent="0.3">
      <c r="B127" s="32"/>
      <c r="C127" s="78"/>
      <c r="D127" s="78"/>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row r="128" spans="1:227" s="78" customFormat="1" x14ac:dyDescent="0.3">
      <c r="A128" s="77"/>
      <c r="B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row>
    <row r="129" spans="1:227" s="78" customFormat="1" x14ac:dyDescent="0.3">
      <c r="A129" s="77"/>
      <c r="B129" s="32"/>
      <c r="E129" s="32"/>
      <c r="F129" s="32"/>
      <c r="G129" s="32"/>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row>
    <row r="130" spans="1:227" s="78" customFormat="1" x14ac:dyDescent="0.3">
      <c r="A130" s="77"/>
      <c r="B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row>
    <row r="131" spans="1:227" s="78" customFormat="1" x14ac:dyDescent="0.3">
      <c r="A131" s="77"/>
      <c r="B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row>
    <row r="132" spans="1:227" s="78" customFormat="1" x14ac:dyDescent="0.3">
      <c r="A132" s="77"/>
      <c r="B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row>
    <row r="133" spans="1:227" s="78" customFormat="1" x14ac:dyDescent="0.3">
      <c r="A133" s="77"/>
      <c r="B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row>
    <row r="134" spans="1:227" s="78" customFormat="1" x14ac:dyDescent="0.3">
      <c r="A134" s="77"/>
      <c r="B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row>
    <row r="135" spans="1:227" s="78" customFormat="1" x14ac:dyDescent="0.3">
      <c r="A135" s="77"/>
      <c r="B135" s="80"/>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row>
  </sheetData>
  <mergeCells count="13">
    <mergeCell ref="F36:G36"/>
    <mergeCell ref="A1:G1"/>
    <mergeCell ref="A2:G2"/>
    <mergeCell ref="B3:G3"/>
    <mergeCell ref="F6:G6"/>
    <mergeCell ref="B4:G4"/>
    <mergeCell ref="F20:G20"/>
    <mergeCell ref="F21:G21"/>
    <mergeCell ref="F31:G31"/>
    <mergeCell ref="F15:G15"/>
    <mergeCell ref="F16:G16"/>
    <mergeCell ref="F25:G25"/>
    <mergeCell ref="F26:G26"/>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795C6-EA81-47A5-B460-68E1E7A5C988}">
  <sheetPr>
    <tabColor theme="2"/>
  </sheetPr>
  <dimension ref="A1:HS135"/>
  <sheetViews>
    <sheetView zoomScale="95" zoomScaleNormal="95" zoomScaleSheetLayoutView="178" workbookViewId="0">
      <pane xSplit="2" ySplit="5" topLeftCell="C6" activePane="bottomRight" state="frozen"/>
      <selection pane="topRight" activeCell="B4" sqref="B4"/>
      <selection pane="bottomLeft" activeCell="B4" sqref="B4"/>
      <selection pane="bottomRight" sqref="A1:G1"/>
    </sheetView>
  </sheetViews>
  <sheetFormatPr defaultColWidth="9.140625" defaultRowHeight="14.25" x14ac:dyDescent="0.3"/>
  <cols>
    <col min="1" max="1" width="5.7109375" style="77" customWidth="1"/>
    <col min="2" max="2" width="55.7109375" style="32" customWidth="1"/>
    <col min="3" max="3" width="16.7109375" style="78" customWidth="1"/>
    <col min="4" max="4" width="14.7109375" style="78" customWidth="1"/>
    <col min="5" max="7" width="15.7109375" style="32" customWidth="1"/>
    <col min="8" max="10" width="13.7109375" style="32" customWidth="1"/>
    <col min="11" max="16384" width="9.140625" style="32"/>
  </cols>
  <sheetData>
    <row r="1" spans="1:8" s="26" customFormat="1" ht="20.100000000000001" customHeight="1" x14ac:dyDescent="0.3">
      <c r="A1" s="1349" t="s">
        <v>1140</v>
      </c>
      <c r="B1" s="1349"/>
      <c r="C1" s="1349"/>
      <c r="D1" s="1349"/>
      <c r="E1" s="1349"/>
      <c r="F1" s="1349"/>
      <c r="G1" s="1349"/>
    </row>
    <row r="2" spans="1:8" s="26" customFormat="1" ht="24" customHeight="1" x14ac:dyDescent="0.3">
      <c r="A2" s="1349" t="s">
        <v>1141</v>
      </c>
      <c r="B2" s="1349"/>
      <c r="C2" s="1349"/>
      <c r="D2" s="1349"/>
      <c r="E2" s="1349"/>
      <c r="F2" s="1349"/>
      <c r="G2" s="1349"/>
    </row>
    <row r="3" spans="1:8" s="26" customFormat="1" ht="24" customHeight="1" x14ac:dyDescent="0.3">
      <c r="A3" s="1173"/>
      <c r="B3" s="1349" t="s">
        <v>1142</v>
      </c>
      <c r="C3" s="1349"/>
      <c r="D3" s="1349"/>
      <c r="E3" s="1349"/>
      <c r="F3" s="1349"/>
      <c r="G3" s="1349"/>
    </row>
    <row r="4" spans="1:8" s="26" customFormat="1" ht="23.25" customHeight="1" thickBot="1" x14ac:dyDescent="0.35">
      <c r="A4" s="27"/>
      <c r="B4" s="1349" t="s">
        <v>1101</v>
      </c>
      <c r="C4" s="1395"/>
      <c r="D4" s="1395"/>
      <c r="E4" s="1395"/>
      <c r="F4" s="1395"/>
      <c r="G4" s="1395"/>
    </row>
    <row r="5" spans="1:8" s="28" customFormat="1" ht="79.900000000000006" customHeight="1" thickBot="1" x14ac:dyDescent="0.3">
      <c r="A5" s="99" t="s">
        <v>76</v>
      </c>
      <c r="B5" s="99" t="s">
        <v>1102</v>
      </c>
      <c r="C5" s="101" t="s">
        <v>1143</v>
      </c>
      <c r="D5" s="181" t="s">
        <v>1104</v>
      </c>
      <c r="E5" s="97" t="s">
        <v>1137</v>
      </c>
      <c r="F5" s="97" t="s">
        <v>1144</v>
      </c>
      <c r="G5" s="101" t="s">
        <v>1145</v>
      </c>
    </row>
    <row r="6" spans="1:8" s="28" customFormat="1" ht="9.9499999999999993" customHeight="1" x14ac:dyDescent="0.25">
      <c r="A6" s="177"/>
      <c r="B6" s="178"/>
      <c r="C6" s="1190"/>
      <c r="D6" s="180"/>
      <c r="E6" s="180"/>
      <c r="F6" s="1420"/>
      <c r="G6" s="1421"/>
    </row>
    <row r="7" spans="1:8" x14ac:dyDescent="0.3">
      <c r="A7" s="91"/>
      <c r="B7" s="92" t="s">
        <v>1034</v>
      </c>
      <c r="C7" s="266">
        <f>'12. Infra Opt Extension Year 3'!G7</f>
        <v>1828287.9258489995</v>
      </c>
      <c r="D7" s="182">
        <v>0.1</v>
      </c>
      <c r="E7" s="31">
        <f>$G7*(3/12)</f>
        <v>502779.17960847489</v>
      </c>
      <c r="F7" s="31">
        <f>$G7*(9/12)</f>
        <v>1508337.5388254246</v>
      </c>
      <c r="G7" s="31">
        <f t="shared" ref="G7:G13" si="0">SUM(C7,(C7*D7))</f>
        <v>2011116.7184338996</v>
      </c>
      <c r="H7" s="36"/>
    </row>
    <row r="8" spans="1:8" x14ac:dyDescent="0.3">
      <c r="A8" s="91"/>
      <c r="B8" s="92" t="s">
        <v>174</v>
      </c>
      <c r="C8" s="266">
        <f>'12. Infra Opt Extension Year 3'!G8</f>
        <v>5436380.5559250005</v>
      </c>
      <c r="D8" s="182">
        <v>0.1</v>
      </c>
      <c r="E8" s="31">
        <f t="shared" ref="E8:E13" si="1">$G8*(3/12)</f>
        <v>1495004.652879375</v>
      </c>
      <c r="F8" s="31">
        <f t="shared" ref="F8:F13" si="2">$G8*(9/12)</f>
        <v>4485013.9586381251</v>
      </c>
      <c r="G8" s="31">
        <f t="shared" si="0"/>
        <v>5980018.6115175001</v>
      </c>
      <c r="H8" s="36"/>
    </row>
    <row r="9" spans="1:8" x14ac:dyDescent="0.3">
      <c r="A9" s="93"/>
      <c r="B9" s="92" t="s">
        <v>178</v>
      </c>
      <c r="C9" s="266">
        <f>'12. Infra Opt Extension Year 3'!G9</f>
        <v>9411430.319574248</v>
      </c>
      <c r="D9" s="182">
        <v>0.1</v>
      </c>
      <c r="E9" s="31">
        <f t="shared" si="1"/>
        <v>2588143.3378829183</v>
      </c>
      <c r="F9" s="31">
        <f t="shared" si="2"/>
        <v>7764430.0136487549</v>
      </c>
      <c r="G9" s="31">
        <f t="shared" si="0"/>
        <v>10352573.351531673</v>
      </c>
      <c r="H9" s="36"/>
    </row>
    <row r="10" spans="1:8" x14ac:dyDescent="0.3">
      <c r="A10" s="93"/>
      <c r="B10" s="92" t="s">
        <v>200</v>
      </c>
      <c r="C10" s="266">
        <f>'12. Infra Opt Extension Year 3'!G10</f>
        <v>153744.06288999997</v>
      </c>
      <c r="D10" s="182">
        <v>0.1</v>
      </c>
      <c r="E10" s="31">
        <f t="shared" si="1"/>
        <v>42279.617294749994</v>
      </c>
      <c r="F10" s="31">
        <f t="shared" si="2"/>
        <v>126838.85188424998</v>
      </c>
      <c r="G10" s="31">
        <f t="shared" si="0"/>
        <v>169118.46917899998</v>
      </c>
      <c r="H10" s="36"/>
    </row>
    <row r="11" spans="1:8" x14ac:dyDescent="0.3">
      <c r="A11" s="93"/>
      <c r="B11" s="92" t="s">
        <v>1036</v>
      </c>
      <c r="C11" s="266">
        <f>'12. Infra Opt Extension Year 3'!G11</f>
        <v>698495.49000000011</v>
      </c>
      <c r="D11" s="182">
        <v>0.1</v>
      </c>
      <c r="E11" s="31">
        <f t="shared" si="1"/>
        <v>192086.25975000003</v>
      </c>
      <c r="F11" s="31">
        <f t="shared" si="2"/>
        <v>576258.77925000014</v>
      </c>
      <c r="G11" s="31">
        <f t="shared" si="0"/>
        <v>768345.03900000011</v>
      </c>
      <c r="H11" s="36"/>
    </row>
    <row r="12" spans="1:8" x14ac:dyDescent="0.3">
      <c r="A12" s="93"/>
      <c r="B12" s="92" t="s">
        <v>227</v>
      </c>
      <c r="C12" s="266">
        <f>'12. Infra Opt Extension Year 3'!G12</f>
        <v>8292991.6694349982</v>
      </c>
      <c r="D12" s="182">
        <v>0.1</v>
      </c>
      <c r="E12" s="31">
        <f t="shared" si="1"/>
        <v>2280572.7090946245</v>
      </c>
      <c r="F12" s="31">
        <f t="shared" si="2"/>
        <v>6841718.127283873</v>
      </c>
      <c r="G12" s="31">
        <f t="shared" ref="G12" si="3">SUM(C12,(C12*D12))</f>
        <v>9122290.836378498</v>
      </c>
      <c r="H12" s="36"/>
    </row>
    <row r="13" spans="1:8" x14ac:dyDescent="0.3">
      <c r="A13" s="93"/>
      <c r="B13" s="92" t="s">
        <v>243</v>
      </c>
      <c r="C13" s="266">
        <f>'12. Infra Opt Extension Year 3'!G13</f>
        <v>7069153.6032920005</v>
      </c>
      <c r="D13" s="182">
        <v>0.1</v>
      </c>
      <c r="E13" s="31">
        <f t="shared" si="1"/>
        <v>1944017.2409053002</v>
      </c>
      <c r="F13" s="31">
        <f t="shared" si="2"/>
        <v>5832051.7227159012</v>
      </c>
      <c r="G13" s="31">
        <f t="shared" si="0"/>
        <v>7776068.963621201</v>
      </c>
      <c r="H13" s="36"/>
    </row>
    <row r="14" spans="1:8" ht="15.75" x14ac:dyDescent="0.3">
      <c r="A14" s="40"/>
      <c r="B14" s="41" t="s">
        <v>1107</v>
      </c>
      <c r="C14" s="168">
        <f>SUM(C7:C13)</f>
        <v>32890483.626965243</v>
      </c>
      <c r="D14" s="168"/>
      <c r="E14" s="90">
        <f>SUM(E7:E13)</f>
        <v>9044882.9974154439</v>
      </c>
      <c r="F14" s="90">
        <f>SUM(F7:F13)</f>
        <v>27134648.99224633</v>
      </c>
      <c r="G14" s="90">
        <f>SUM(G7:G13)</f>
        <v>36179531.989661776</v>
      </c>
      <c r="H14" s="36"/>
    </row>
    <row r="15" spans="1:8" ht="9.9499999999999993" customHeight="1" x14ac:dyDescent="0.3">
      <c r="A15" s="91"/>
      <c r="B15" s="92"/>
      <c r="C15" s="380"/>
      <c r="D15" s="377"/>
      <c r="E15" s="256"/>
      <c r="F15" s="1422"/>
      <c r="G15" s="1423"/>
      <c r="H15" s="36"/>
    </row>
    <row r="16" spans="1:8" ht="15.75" x14ac:dyDescent="0.3">
      <c r="A16" s="177"/>
      <c r="B16" s="178" t="s">
        <v>1108</v>
      </c>
      <c r="C16" s="381"/>
      <c r="D16" s="378"/>
      <c r="E16" s="257"/>
      <c r="F16" s="1418"/>
      <c r="G16" s="1419"/>
      <c r="H16" s="36"/>
    </row>
    <row r="17" spans="1:8" x14ac:dyDescent="0.3">
      <c r="A17" s="91"/>
      <c r="B17" s="92" t="s">
        <v>1109</v>
      </c>
      <c r="C17" s="266">
        <f>'12. Infra Opt Extension Year 3'!G17</f>
        <v>0</v>
      </c>
      <c r="D17" s="695">
        <v>0.06</v>
      </c>
      <c r="E17" s="31">
        <f>$G17</f>
        <v>0</v>
      </c>
      <c r="F17" s="31">
        <v>0</v>
      </c>
      <c r="G17" s="31">
        <f>SUM(C17,(C17*D17))</f>
        <v>0</v>
      </c>
      <c r="H17" s="36"/>
    </row>
    <row r="18" spans="1:8" x14ac:dyDescent="0.3">
      <c r="A18" s="91"/>
      <c r="B18" s="92" t="s">
        <v>1110</v>
      </c>
      <c r="C18" s="266">
        <f>'12. Infra Opt Extension Year 3'!G18</f>
        <v>39064222.019505844</v>
      </c>
      <c r="D18" s="695">
        <v>0.06</v>
      </c>
      <c r="E18" s="31">
        <f>$G18</f>
        <v>41408075.340676196</v>
      </c>
      <c r="F18" s="31">
        <v>0</v>
      </c>
      <c r="G18" s="31">
        <f>SUM(C18,(C18*D18))</f>
        <v>41408075.340676196</v>
      </c>
      <c r="H18" s="36"/>
    </row>
    <row r="19" spans="1:8" ht="15.75" x14ac:dyDescent="0.3">
      <c r="A19" s="40"/>
      <c r="B19" s="41" t="s">
        <v>1111</v>
      </c>
      <c r="C19" s="168">
        <f>SUM(C17:C18)</f>
        <v>39064222.019505844</v>
      </c>
      <c r="D19" s="168"/>
      <c r="E19" s="90">
        <f>SUM(E17:E18)</f>
        <v>41408075.340676196</v>
      </c>
      <c r="F19" s="90">
        <f>SUM(F17:F18)</f>
        <v>0</v>
      </c>
      <c r="G19" s="90">
        <f>SUM(G17:G18)</f>
        <v>41408075.340676196</v>
      </c>
      <c r="H19" s="36"/>
    </row>
    <row r="20" spans="1:8" x14ac:dyDescent="0.3">
      <c r="A20" s="91"/>
      <c r="B20" s="94"/>
      <c r="C20" s="380"/>
      <c r="D20" s="377"/>
      <c r="E20" s="256"/>
      <c r="F20" s="1414"/>
      <c r="G20" s="1415"/>
      <c r="H20" s="36"/>
    </row>
    <row r="21" spans="1:8" ht="15.75" x14ac:dyDescent="0.3">
      <c r="A21" s="177"/>
      <c r="B21" s="178" t="s">
        <v>1112</v>
      </c>
      <c r="C21" s="381"/>
      <c r="D21" s="378"/>
      <c r="E21" s="257"/>
      <c r="F21" s="1418"/>
      <c r="G21" s="1419"/>
      <c r="H21" s="36"/>
    </row>
    <row r="22" spans="1:8" ht="14.45" customHeight="1" x14ac:dyDescent="0.3">
      <c r="A22" s="104"/>
      <c r="B22" s="92" t="s">
        <v>1113</v>
      </c>
      <c r="C22" s="266">
        <f>'5. Infrastructure HW'!T51</f>
        <v>1835791</v>
      </c>
      <c r="D22" s="182">
        <v>0</v>
      </c>
      <c r="E22" s="31">
        <f>G22</f>
        <v>1835791</v>
      </c>
      <c r="F22" s="31"/>
      <c r="G22" s="31">
        <f>SUM(C22,(C22*D22))</f>
        <v>1835791</v>
      </c>
      <c r="H22" s="36"/>
    </row>
    <row r="23" spans="1:8" ht="14.45" customHeight="1" x14ac:dyDescent="0.3">
      <c r="A23" s="91"/>
      <c r="B23" s="92" t="s">
        <v>1114</v>
      </c>
      <c r="C23" s="266">
        <f>'5. Infrastructure HW'!T94</f>
        <v>169937</v>
      </c>
      <c r="D23" s="182">
        <v>0</v>
      </c>
      <c r="E23" s="31">
        <f>G23</f>
        <v>169937</v>
      </c>
      <c r="F23" s="31"/>
      <c r="G23" s="31">
        <f>SUM(C23,(C23*D23))</f>
        <v>169937</v>
      </c>
      <c r="H23" s="36"/>
    </row>
    <row r="24" spans="1:8" ht="15.75" x14ac:dyDescent="0.3">
      <c r="A24" s="40"/>
      <c r="B24" s="41" t="s">
        <v>1115</v>
      </c>
      <c r="C24" s="168">
        <f>SUM(C22:C23)</f>
        <v>2005728</v>
      </c>
      <c r="D24" s="168"/>
      <c r="E24" s="90">
        <f>SUM(E22:E23)</f>
        <v>2005728</v>
      </c>
      <c r="F24" s="90">
        <f>SUM(F22:F23)</f>
        <v>0</v>
      </c>
      <c r="G24" s="90">
        <f>SUM(G22:G23)</f>
        <v>2005728</v>
      </c>
      <c r="H24" s="36"/>
    </row>
    <row r="25" spans="1:8" ht="9.9499999999999993" customHeight="1" x14ac:dyDescent="0.3">
      <c r="A25" s="91"/>
      <c r="B25" s="94"/>
      <c r="C25" s="382"/>
      <c r="D25" s="379"/>
      <c r="E25" s="258"/>
      <c r="F25" s="1414"/>
      <c r="G25" s="1415"/>
      <c r="H25" s="36"/>
    </row>
    <row r="26" spans="1:8" ht="15.75" x14ac:dyDescent="0.3">
      <c r="A26" s="177"/>
      <c r="B26" s="178" t="s">
        <v>1116</v>
      </c>
      <c r="C26" s="381"/>
      <c r="D26" s="378"/>
      <c r="E26" s="257"/>
      <c r="F26" s="1418"/>
      <c r="G26" s="1419"/>
      <c r="H26" s="36"/>
    </row>
    <row r="27" spans="1:8" ht="14.45" customHeight="1" x14ac:dyDescent="0.3">
      <c r="A27" s="104"/>
      <c r="B27" s="92" t="s">
        <v>1117</v>
      </c>
      <c r="C27" s="266">
        <f>'12. Infra Opt Extension Year 3'!G27</f>
        <v>968787.31259085378</v>
      </c>
      <c r="D27" s="182">
        <v>0.04</v>
      </c>
      <c r="E27" s="31">
        <f>$C27*(3/12)</f>
        <v>242196.82814771344</v>
      </c>
      <c r="F27" s="31">
        <f>$G27*(9/12)</f>
        <v>755654.10382086597</v>
      </c>
      <c r="G27" s="31">
        <f>SUM(C27,(C27*D27))</f>
        <v>1007538.805094488</v>
      </c>
      <c r="H27" s="36"/>
    </row>
    <row r="28" spans="1:8" ht="14.25" customHeight="1" x14ac:dyDescent="0.3">
      <c r="A28" s="91"/>
      <c r="B28" s="92" t="s">
        <v>1118</v>
      </c>
      <c r="C28" s="266">
        <f>'12. Infra Opt Extension Year 3'!G28</f>
        <v>2104723.9641485685</v>
      </c>
      <c r="D28" s="182">
        <v>0.04</v>
      </c>
      <c r="E28" s="31">
        <f>$C28*(3/12)</f>
        <v>526180.99103714211</v>
      </c>
      <c r="F28" s="31">
        <f>$G28*(9/12)</f>
        <v>1641684.6920358837</v>
      </c>
      <c r="G28" s="31">
        <f>SUM(C28,(C28*D28))</f>
        <v>2188912.9227145114</v>
      </c>
      <c r="H28" s="36"/>
    </row>
    <row r="29" spans="1:8" ht="15.75" x14ac:dyDescent="0.3">
      <c r="A29" s="40"/>
      <c r="B29" s="41" t="s">
        <v>1119</v>
      </c>
      <c r="C29" s="168">
        <f>SUM(C27:C28)</f>
        <v>3073511.2767394222</v>
      </c>
      <c r="D29" s="168"/>
      <c r="E29" s="90">
        <f>SUM(E27:E28)</f>
        <v>768377.81918485556</v>
      </c>
      <c r="F29" s="90">
        <f>SUM(F27:F28)</f>
        <v>2397338.7958567496</v>
      </c>
      <c r="G29" s="90">
        <f>SUM(G27:G28)</f>
        <v>3196451.7278089994</v>
      </c>
      <c r="H29" s="36"/>
    </row>
    <row r="30" spans="1:8" x14ac:dyDescent="0.3">
      <c r="A30" s="91"/>
      <c r="B30" s="94"/>
      <c r="C30" s="382"/>
      <c r="D30" s="379"/>
      <c r="E30" s="258"/>
      <c r="F30" s="1184"/>
      <c r="G30" s="1185"/>
      <c r="H30" s="36"/>
    </row>
    <row r="31" spans="1:8" ht="15.75" x14ac:dyDescent="0.3">
      <c r="A31" s="177"/>
      <c r="B31" s="178" t="s">
        <v>1120</v>
      </c>
      <c r="C31" s="381"/>
      <c r="D31" s="378"/>
      <c r="E31" s="257"/>
      <c r="F31" s="1418"/>
      <c r="G31" s="1419"/>
      <c r="H31" s="36"/>
    </row>
    <row r="32" spans="1:8" x14ac:dyDescent="0.3">
      <c r="A32" s="91"/>
      <c r="B32" s="92" t="s">
        <v>1121</v>
      </c>
      <c r="C32" s="266">
        <f>'12. Infra Opt Extension Year 3'!G32</f>
        <v>579491.03448852641</v>
      </c>
      <c r="D32" s="182">
        <v>0.06</v>
      </c>
      <c r="E32" s="31">
        <f>$G32</f>
        <v>614260.49655783805</v>
      </c>
      <c r="F32" s="31">
        <v>0</v>
      </c>
      <c r="G32" s="31">
        <f>SUM(C32,(C32*D32))</f>
        <v>614260.49655783805</v>
      </c>
      <c r="H32" s="36"/>
    </row>
    <row r="33" spans="1:227" x14ac:dyDescent="0.3">
      <c r="A33" s="91"/>
      <c r="B33" s="92" t="s">
        <v>1122</v>
      </c>
      <c r="C33" s="266">
        <f>'12. Infra Opt Extension Year 3'!G33</f>
        <v>460604.42790966074</v>
      </c>
      <c r="D33" s="182">
        <v>0.05</v>
      </c>
      <c r="E33" s="31">
        <f t="shared" ref="E33:E34" si="4">$G33</f>
        <v>483634.64930514374</v>
      </c>
      <c r="F33" s="31">
        <v>0</v>
      </c>
      <c r="G33" s="31">
        <f>SUM(C33,(C33*D33))</f>
        <v>483634.64930514374</v>
      </c>
      <c r="H33" s="36"/>
    </row>
    <row r="34" spans="1:227" ht="14.25" customHeight="1" x14ac:dyDescent="0.3">
      <c r="A34" s="91"/>
      <c r="B34" s="92" t="s">
        <v>1123</v>
      </c>
      <c r="C34" s="266">
        <f>'12. Infra Opt Extension Year 3'!G34</f>
        <v>38846.785674685903</v>
      </c>
      <c r="D34" s="182">
        <v>0.05</v>
      </c>
      <c r="E34" s="31">
        <f t="shared" si="4"/>
        <v>40789.124958420201</v>
      </c>
      <c r="F34" s="31">
        <v>0</v>
      </c>
      <c r="G34" s="31">
        <f>SUM(C34,(C34*D34))</f>
        <v>40789.124958420201</v>
      </c>
      <c r="H34" s="36"/>
    </row>
    <row r="35" spans="1:227" ht="15.75" x14ac:dyDescent="0.3">
      <c r="A35" s="40"/>
      <c r="B35" s="41" t="s">
        <v>1124</v>
      </c>
      <c r="C35" s="168">
        <f>SUM(C32:C34)</f>
        <v>1078942.2480728731</v>
      </c>
      <c r="D35" s="168"/>
      <c r="E35" s="168">
        <f>SUM(E32:E34)</f>
        <v>1138684.2708214018</v>
      </c>
      <c r="F35" s="168">
        <f>SUM(F32:F34)</f>
        <v>0</v>
      </c>
      <c r="G35" s="168">
        <f>SUM(G32:G34)</f>
        <v>1138684.2708214018</v>
      </c>
      <c r="H35" s="36"/>
    </row>
    <row r="36" spans="1:227" x14ac:dyDescent="0.3">
      <c r="A36" s="91"/>
      <c r="B36" s="92"/>
      <c r="C36" s="380"/>
      <c r="D36" s="377"/>
      <c r="E36" s="256"/>
      <c r="F36" s="1416"/>
      <c r="G36" s="1417"/>
      <c r="H36" s="36"/>
    </row>
    <row r="37" spans="1:227" ht="15.75" x14ac:dyDescent="0.3">
      <c r="A37" s="40"/>
      <c r="B37" s="41" t="s">
        <v>1146</v>
      </c>
      <c r="C37" s="168">
        <f>SUM(C14,C19,C24,C29,C35)</f>
        <v>78112887.171283379</v>
      </c>
      <c r="D37" s="168"/>
      <c r="E37" s="168">
        <f>SUM(E14,E19,E24,E29,E35)</f>
        <v>54365748.428097896</v>
      </c>
      <c r="F37" s="168">
        <f>SUM(F14,F19,F24,F29,F35)</f>
        <v>29531987.788103081</v>
      </c>
      <c r="G37" s="168">
        <f>SUM(G14,G19,G24,G29,G35)</f>
        <v>83928471.328968376</v>
      </c>
      <c r="H37" s="36"/>
    </row>
    <row r="38" spans="1:227" ht="22.5" customHeight="1" x14ac:dyDescent="0.3">
      <c r="A38" s="45"/>
      <c r="B38" s="46"/>
      <c r="C38" s="48"/>
      <c r="D38" s="48"/>
      <c r="E38" s="51"/>
      <c r="F38" s="51"/>
    </row>
    <row r="39" spans="1:227" ht="12.2" customHeight="1" x14ac:dyDescent="0.3">
      <c r="A39" s="45"/>
      <c r="B39" s="47"/>
      <c r="C39" s="52"/>
      <c r="D39" s="52"/>
      <c r="E39" s="51"/>
      <c r="F39" s="51"/>
    </row>
    <row r="40" spans="1:227" x14ac:dyDescent="0.3">
      <c r="A40" s="55"/>
      <c r="B40" s="56"/>
      <c r="C40" s="57"/>
      <c r="D40" s="57"/>
      <c r="E40" s="59"/>
      <c r="F40" s="59"/>
      <c r="G40" s="17"/>
      <c r="H40" s="58"/>
      <c r="I40" s="50"/>
      <c r="J40" s="50"/>
      <c r="K40" s="50"/>
      <c r="L40" s="50"/>
      <c r="M40" s="50"/>
      <c r="N40" s="50"/>
      <c r="O40" s="59"/>
      <c r="P40" s="60"/>
      <c r="Q40" s="17"/>
      <c r="R40" s="17"/>
      <c r="S40" s="58"/>
      <c r="T40" s="50"/>
      <c r="U40" s="50"/>
      <c r="V40" s="50"/>
      <c r="W40" s="50"/>
      <c r="X40" s="50"/>
      <c r="Y40" s="50"/>
      <c r="Z40" s="59"/>
      <c r="AA40" s="60"/>
      <c r="AB40" s="17"/>
      <c r="AC40" s="17"/>
      <c r="AD40" s="58"/>
      <c r="AE40" s="50"/>
      <c r="AF40" s="50"/>
      <c r="AG40" s="50"/>
      <c r="AH40" s="50"/>
      <c r="AI40" s="50"/>
      <c r="AJ40" s="50"/>
      <c r="AK40" s="59"/>
      <c r="AL40" s="60"/>
      <c r="AM40" s="17"/>
      <c r="AN40" s="17"/>
      <c r="AO40" s="58"/>
      <c r="AP40" s="50"/>
      <c r="AQ40" s="50"/>
      <c r="AR40" s="50"/>
      <c r="AS40" s="50"/>
      <c r="AT40" s="50"/>
      <c r="AU40" s="50"/>
      <c r="AV40" s="59"/>
      <c r="AW40" s="60"/>
      <c r="AX40" s="17"/>
      <c r="AY40" s="17"/>
      <c r="AZ40" s="58"/>
      <c r="BA40" s="50"/>
      <c r="BB40" s="50"/>
      <c r="BC40" s="50"/>
      <c r="BD40" s="50"/>
      <c r="BE40" s="50"/>
      <c r="BF40" s="50"/>
      <c r="BG40" s="59"/>
      <c r="BH40" s="60"/>
      <c r="BI40" s="17"/>
      <c r="BJ40" s="17"/>
      <c r="BK40" s="58"/>
      <c r="BL40" s="50"/>
      <c r="BM40" s="50"/>
      <c r="BN40" s="50"/>
      <c r="BO40" s="50"/>
      <c r="BP40" s="50"/>
      <c r="BQ40" s="50"/>
      <c r="BR40" s="59"/>
      <c r="BS40" s="60"/>
      <c r="BT40" s="17"/>
      <c r="BU40" s="17"/>
      <c r="BV40" s="58"/>
      <c r="BW40" s="50"/>
      <c r="BX40" s="50"/>
      <c r="BY40" s="50"/>
      <c r="BZ40" s="50"/>
      <c r="CA40" s="50"/>
      <c r="CB40" s="50"/>
      <c r="CC40" s="59"/>
      <c r="CD40" s="60"/>
      <c r="CE40" s="17"/>
      <c r="CF40" s="17"/>
      <c r="CG40" s="58"/>
      <c r="CH40" s="50"/>
      <c r="CI40" s="50"/>
      <c r="CJ40" s="50"/>
      <c r="CK40" s="50"/>
      <c r="CL40" s="50"/>
      <c r="CM40" s="50"/>
      <c r="CN40" s="59"/>
      <c r="CO40" s="60"/>
      <c r="CP40" s="17"/>
      <c r="CQ40" s="17"/>
      <c r="CR40" s="58"/>
      <c r="CS40" s="50"/>
      <c r="CT40" s="50"/>
      <c r="CU40" s="50"/>
      <c r="CV40" s="50"/>
      <c r="CW40" s="50"/>
      <c r="CX40" s="50"/>
      <c r="CY40" s="59"/>
      <c r="CZ40" s="60"/>
      <c r="DA40" s="17"/>
      <c r="DB40" s="17"/>
      <c r="DC40" s="58"/>
      <c r="DD40" s="50"/>
      <c r="DE40" s="50"/>
      <c r="DF40" s="50"/>
      <c r="DG40" s="50"/>
      <c r="DH40" s="50"/>
      <c r="DI40" s="50"/>
      <c r="DJ40" s="59"/>
      <c r="DK40" s="60"/>
      <c r="DL40" s="17"/>
      <c r="DM40" s="17"/>
      <c r="DN40" s="58"/>
      <c r="DO40" s="50"/>
      <c r="DP40" s="50"/>
      <c r="DQ40" s="50"/>
      <c r="DR40" s="50"/>
      <c r="DS40" s="50"/>
      <c r="DT40" s="50"/>
      <c r="DU40" s="59"/>
      <c r="DV40" s="60"/>
      <c r="DW40" s="17"/>
      <c r="DX40" s="17"/>
      <c r="DY40" s="58"/>
      <c r="DZ40" s="50"/>
      <c r="EA40" s="50"/>
      <c r="EB40" s="50"/>
      <c r="EC40" s="50"/>
      <c r="ED40" s="50"/>
      <c r="EE40" s="50"/>
      <c r="EF40" s="59"/>
      <c r="EG40" s="60"/>
      <c r="EH40" s="17"/>
      <c r="EI40" s="17"/>
      <c r="EJ40" s="58"/>
      <c r="EK40" s="50"/>
      <c r="EL40" s="50"/>
      <c r="EM40" s="50"/>
      <c r="EN40" s="50"/>
      <c r="EO40" s="50"/>
      <c r="EP40" s="50"/>
      <c r="EQ40" s="59"/>
      <c r="ER40" s="60"/>
      <c r="ES40" s="17"/>
      <c r="ET40" s="17"/>
      <c r="EU40" s="58"/>
      <c r="EV40" s="50"/>
      <c r="EW40" s="50"/>
      <c r="EX40" s="50"/>
      <c r="EY40" s="50"/>
      <c r="EZ40" s="50"/>
      <c r="FA40" s="50"/>
      <c r="FB40" s="59"/>
      <c r="FC40" s="60"/>
      <c r="FD40" s="17"/>
      <c r="FE40" s="17"/>
      <c r="FF40" s="58"/>
      <c r="FG40" s="50"/>
      <c r="FH40" s="50"/>
      <c r="FI40" s="50"/>
      <c r="FJ40" s="50"/>
      <c r="FK40" s="50"/>
      <c r="FL40" s="50"/>
      <c r="FM40" s="59"/>
      <c r="FN40" s="60"/>
      <c r="FO40" s="17"/>
      <c r="FP40" s="17"/>
      <c r="FQ40" s="58"/>
      <c r="FR40" s="50"/>
      <c r="FS40" s="50"/>
      <c r="FT40" s="50"/>
      <c r="FU40" s="50"/>
      <c r="FV40" s="50"/>
      <c r="FW40" s="50"/>
      <c r="FX40" s="59"/>
      <c r="FY40" s="60"/>
      <c r="FZ40" s="17"/>
      <c r="GA40" s="17"/>
      <c r="GB40" s="58"/>
      <c r="GC40" s="50"/>
      <c r="GD40" s="50"/>
      <c r="GE40" s="50"/>
      <c r="GF40" s="50"/>
      <c r="GG40" s="50"/>
      <c r="GH40" s="50"/>
      <c r="GI40" s="59"/>
      <c r="GJ40" s="60"/>
      <c r="GK40" s="17"/>
      <c r="GL40" s="17"/>
      <c r="GM40" s="58"/>
      <c r="GN40" s="50"/>
      <c r="GO40" s="50"/>
      <c r="GP40" s="50"/>
      <c r="GQ40" s="50"/>
      <c r="GR40" s="50"/>
      <c r="GS40" s="50"/>
      <c r="GT40" s="59"/>
      <c r="GU40" s="60"/>
      <c r="GV40" s="17"/>
      <c r="GW40" s="17"/>
      <c r="GX40" s="58"/>
      <c r="GY40" s="50"/>
      <c r="GZ40" s="50"/>
      <c r="HA40" s="50"/>
      <c r="HB40" s="50"/>
      <c r="HC40" s="50"/>
      <c r="HD40" s="50"/>
      <c r="HE40" s="59"/>
      <c r="HF40" s="60"/>
      <c r="HG40" s="17"/>
      <c r="HH40" s="17"/>
      <c r="HI40" s="58"/>
      <c r="HJ40" s="50"/>
      <c r="HK40" s="50"/>
      <c r="HL40" s="50"/>
      <c r="HM40" s="50"/>
      <c r="HN40" s="50"/>
      <c r="HO40" s="50"/>
      <c r="HP40" s="59"/>
      <c r="HQ40" s="60"/>
      <c r="HR40" s="17"/>
      <c r="HS40" s="17"/>
    </row>
    <row r="41" spans="1:227" x14ac:dyDescent="0.3">
      <c r="A41" s="61"/>
      <c r="B41" s="1171" t="s">
        <v>40</v>
      </c>
      <c r="C41" s="57"/>
      <c r="D41" s="57"/>
      <c r="E41" s="59"/>
      <c r="F41" s="59"/>
      <c r="G41" s="17"/>
      <c r="H41" s="58"/>
      <c r="I41" s="50"/>
      <c r="J41" s="50"/>
      <c r="K41" s="50"/>
      <c r="L41" s="50"/>
      <c r="M41" s="50"/>
      <c r="N41" s="50"/>
      <c r="O41" s="59"/>
      <c r="P41" s="60"/>
      <c r="Q41" s="17"/>
      <c r="R41" s="17"/>
      <c r="S41" s="58"/>
      <c r="T41" s="50"/>
      <c r="U41" s="50"/>
      <c r="V41" s="50"/>
      <c r="W41" s="50"/>
      <c r="X41" s="50"/>
      <c r="Y41" s="50"/>
      <c r="Z41" s="59"/>
      <c r="AA41" s="60"/>
      <c r="AB41" s="17"/>
      <c r="AC41" s="17"/>
      <c r="AD41" s="58"/>
      <c r="AE41" s="50"/>
      <c r="AF41" s="50"/>
      <c r="AG41" s="50"/>
      <c r="AH41" s="50"/>
      <c r="AI41" s="50"/>
      <c r="AJ41" s="50"/>
      <c r="AK41" s="59"/>
      <c r="AL41" s="60"/>
      <c r="AM41" s="17"/>
      <c r="AN41" s="17"/>
      <c r="AO41" s="58"/>
      <c r="AP41" s="50"/>
      <c r="AQ41" s="50"/>
      <c r="AR41" s="50"/>
      <c r="AS41" s="50"/>
      <c r="AT41" s="50"/>
      <c r="AU41" s="50"/>
      <c r="AV41" s="59"/>
      <c r="AW41" s="60"/>
      <c r="AX41" s="17"/>
      <c r="AY41" s="17"/>
      <c r="AZ41" s="58"/>
      <c r="BA41" s="50"/>
      <c r="BB41" s="50"/>
      <c r="BC41" s="50"/>
      <c r="BD41" s="50"/>
      <c r="BE41" s="50"/>
      <c r="BF41" s="50"/>
      <c r="BG41" s="59"/>
      <c r="BH41" s="60"/>
      <c r="BI41" s="17"/>
      <c r="BJ41" s="17"/>
      <c r="BK41" s="58"/>
      <c r="BL41" s="50"/>
      <c r="BM41" s="50"/>
      <c r="BN41" s="50"/>
      <c r="BO41" s="50"/>
      <c r="BP41" s="50"/>
      <c r="BQ41" s="50"/>
      <c r="BR41" s="59"/>
      <c r="BS41" s="60"/>
      <c r="BT41" s="17"/>
      <c r="BU41" s="17"/>
      <c r="BV41" s="58"/>
      <c r="BW41" s="50"/>
      <c r="BX41" s="50"/>
      <c r="BY41" s="50"/>
      <c r="BZ41" s="50"/>
      <c r="CA41" s="50"/>
      <c r="CB41" s="50"/>
      <c r="CC41" s="59"/>
      <c r="CD41" s="60"/>
      <c r="CE41" s="17"/>
      <c r="CF41" s="17"/>
      <c r="CG41" s="58"/>
      <c r="CH41" s="50"/>
      <c r="CI41" s="50"/>
      <c r="CJ41" s="50"/>
      <c r="CK41" s="50"/>
      <c r="CL41" s="50"/>
      <c r="CM41" s="50"/>
      <c r="CN41" s="59"/>
      <c r="CO41" s="60"/>
      <c r="CP41" s="17"/>
      <c r="CQ41" s="17"/>
      <c r="CR41" s="58"/>
      <c r="CS41" s="50"/>
      <c r="CT41" s="50"/>
      <c r="CU41" s="50"/>
      <c r="CV41" s="50"/>
      <c r="CW41" s="50"/>
      <c r="CX41" s="50"/>
      <c r="CY41" s="59"/>
      <c r="CZ41" s="60"/>
      <c r="DA41" s="17"/>
      <c r="DB41" s="17"/>
      <c r="DC41" s="58"/>
      <c r="DD41" s="50"/>
      <c r="DE41" s="50"/>
      <c r="DF41" s="50"/>
      <c r="DG41" s="50"/>
      <c r="DH41" s="50"/>
      <c r="DI41" s="50"/>
      <c r="DJ41" s="59"/>
      <c r="DK41" s="60"/>
      <c r="DL41" s="17"/>
      <c r="DM41" s="17"/>
      <c r="DN41" s="58"/>
      <c r="DO41" s="50"/>
      <c r="DP41" s="50"/>
      <c r="DQ41" s="50"/>
      <c r="DR41" s="50"/>
      <c r="DS41" s="50"/>
      <c r="DT41" s="50"/>
      <c r="DU41" s="59"/>
      <c r="DV41" s="60"/>
      <c r="DW41" s="17"/>
      <c r="DX41" s="17"/>
      <c r="DY41" s="58"/>
      <c r="DZ41" s="50"/>
      <c r="EA41" s="50"/>
      <c r="EB41" s="50"/>
      <c r="EC41" s="50"/>
      <c r="ED41" s="50"/>
      <c r="EE41" s="50"/>
      <c r="EF41" s="59"/>
      <c r="EG41" s="60"/>
      <c r="EH41" s="17"/>
      <c r="EI41" s="17"/>
      <c r="EJ41" s="58"/>
      <c r="EK41" s="50"/>
      <c r="EL41" s="50"/>
      <c r="EM41" s="50"/>
      <c r="EN41" s="50"/>
      <c r="EO41" s="50"/>
      <c r="EP41" s="50"/>
      <c r="EQ41" s="59"/>
      <c r="ER41" s="60"/>
      <c r="ES41" s="17"/>
      <c r="ET41" s="17"/>
      <c r="EU41" s="58"/>
      <c r="EV41" s="50"/>
      <c r="EW41" s="50"/>
      <c r="EX41" s="50"/>
      <c r="EY41" s="50"/>
      <c r="EZ41" s="50"/>
      <c r="FA41" s="50"/>
      <c r="FB41" s="59"/>
      <c r="FC41" s="60"/>
      <c r="FD41" s="17"/>
      <c r="FE41" s="17"/>
      <c r="FF41" s="58"/>
      <c r="FG41" s="50"/>
      <c r="FH41" s="50"/>
      <c r="FI41" s="50"/>
      <c r="FJ41" s="50"/>
      <c r="FK41" s="50"/>
      <c r="FL41" s="50"/>
      <c r="FM41" s="59"/>
      <c r="FN41" s="60"/>
      <c r="FO41" s="17"/>
      <c r="FP41" s="17"/>
      <c r="FQ41" s="58"/>
      <c r="FR41" s="50"/>
      <c r="FS41" s="50"/>
      <c r="FT41" s="50"/>
      <c r="FU41" s="50"/>
      <c r="FV41" s="50"/>
      <c r="FW41" s="50"/>
      <c r="FX41" s="59"/>
      <c r="FY41" s="60"/>
      <c r="FZ41" s="17"/>
      <c r="GA41" s="17"/>
      <c r="GB41" s="58"/>
      <c r="GC41" s="50"/>
      <c r="GD41" s="50"/>
      <c r="GE41" s="50"/>
      <c r="GF41" s="50"/>
      <c r="GG41" s="50"/>
      <c r="GH41" s="50"/>
      <c r="GI41" s="59"/>
      <c r="GJ41" s="60"/>
      <c r="GK41" s="17"/>
      <c r="GL41" s="17"/>
      <c r="GM41" s="58"/>
      <c r="GN41" s="50"/>
      <c r="GO41" s="50"/>
      <c r="GP41" s="50"/>
      <c r="GQ41" s="50"/>
      <c r="GR41" s="50"/>
      <c r="GS41" s="50"/>
      <c r="GT41" s="59"/>
      <c r="GU41" s="60"/>
      <c r="GV41" s="17"/>
      <c r="GW41" s="17"/>
      <c r="GX41" s="58"/>
      <c r="GY41" s="50"/>
      <c r="GZ41" s="50"/>
      <c r="HA41" s="50"/>
      <c r="HB41" s="50"/>
      <c r="HC41" s="50"/>
      <c r="HD41" s="50"/>
      <c r="HE41" s="59"/>
      <c r="HF41" s="60"/>
      <c r="HG41" s="17"/>
      <c r="HH41" s="17"/>
      <c r="HI41" s="58"/>
      <c r="HJ41" s="50"/>
      <c r="HK41" s="50"/>
      <c r="HL41" s="50"/>
      <c r="HM41" s="50"/>
      <c r="HN41" s="50"/>
      <c r="HO41" s="50"/>
      <c r="HP41" s="59"/>
      <c r="HQ41" s="60"/>
      <c r="HR41" s="17"/>
      <c r="HS41" s="17"/>
    </row>
    <row r="42" spans="1:227" x14ac:dyDescent="0.3">
      <c r="A42" s="96">
        <v>1</v>
      </c>
      <c r="B42" s="1169"/>
      <c r="C42" s="57"/>
      <c r="D42" s="57"/>
      <c r="E42" s="59"/>
      <c r="F42" s="59"/>
      <c r="G42" s="17"/>
      <c r="H42" s="58"/>
      <c r="I42" s="50"/>
      <c r="J42" s="50"/>
      <c r="K42" s="50"/>
      <c r="L42" s="50"/>
      <c r="M42" s="50"/>
      <c r="N42" s="50"/>
      <c r="O42" s="59"/>
      <c r="P42" s="60"/>
      <c r="Q42" s="17"/>
      <c r="R42" s="17"/>
      <c r="S42" s="58"/>
      <c r="T42" s="50"/>
      <c r="U42" s="50"/>
      <c r="V42" s="50"/>
      <c r="W42" s="50"/>
      <c r="X42" s="50"/>
      <c r="Y42" s="50"/>
      <c r="Z42" s="59"/>
      <c r="AA42" s="60"/>
      <c r="AB42" s="17"/>
      <c r="AC42" s="17"/>
      <c r="AD42" s="58"/>
      <c r="AE42" s="50"/>
      <c r="AF42" s="50"/>
      <c r="AG42" s="50"/>
      <c r="AH42" s="50"/>
      <c r="AI42" s="50"/>
      <c r="AJ42" s="50"/>
      <c r="AK42" s="59"/>
      <c r="AL42" s="60"/>
      <c r="AM42" s="17"/>
      <c r="AN42" s="17"/>
      <c r="AO42" s="58"/>
      <c r="AP42" s="50"/>
      <c r="AQ42" s="50"/>
      <c r="AR42" s="50"/>
      <c r="AS42" s="50"/>
      <c r="AT42" s="50"/>
      <c r="AU42" s="50"/>
      <c r="AV42" s="59"/>
      <c r="AW42" s="60"/>
      <c r="AX42" s="17"/>
      <c r="AY42" s="17"/>
      <c r="AZ42" s="58"/>
      <c r="BA42" s="50"/>
      <c r="BB42" s="50"/>
      <c r="BC42" s="50"/>
      <c r="BD42" s="50"/>
      <c r="BE42" s="50"/>
      <c r="BF42" s="50"/>
      <c r="BG42" s="59"/>
      <c r="BH42" s="60"/>
      <c r="BI42" s="17"/>
      <c r="BJ42" s="17"/>
      <c r="BK42" s="58"/>
      <c r="BL42" s="50"/>
      <c r="BM42" s="50"/>
      <c r="BN42" s="50"/>
      <c r="BO42" s="50"/>
      <c r="BP42" s="50"/>
      <c r="BQ42" s="50"/>
      <c r="BR42" s="59"/>
      <c r="BS42" s="60"/>
      <c r="BT42" s="17"/>
      <c r="BU42" s="17"/>
      <c r="BV42" s="58"/>
      <c r="BW42" s="50"/>
      <c r="BX42" s="50"/>
      <c r="BY42" s="50"/>
      <c r="BZ42" s="50"/>
      <c r="CA42" s="50"/>
      <c r="CB42" s="50"/>
      <c r="CC42" s="59"/>
      <c r="CD42" s="60"/>
      <c r="CE42" s="17"/>
      <c r="CF42" s="17"/>
      <c r="CG42" s="58"/>
      <c r="CH42" s="50"/>
      <c r="CI42" s="50"/>
      <c r="CJ42" s="50"/>
      <c r="CK42" s="50"/>
      <c r="CL42" s="50"/>
      <c r="CM42" s="50"/>
      <c r="CN42" s="59"/>
      <c r="CO42" s="60"/>
      <c r="CP42" s="17"/>
      <c r="CQ42" s="17"/>
      <c r="CR42" s="58"/>
      <c r="CS42" s="50"/>
      <c r="CT42" s="50"/>
      <c r="CU42" s="50"/>
      <c r="CV42" s="50"/>
      <c r="CW42" s="50"/>
      <c r="CX42" s="50"/>
      <c r="CY42" s="59"/>
      <c r="CZ42" s="60"/>
      <c r="DA42" s="17"/>
      <c r="DB42" s="17"/>
      <c r="DC42" s="58"/>
      <c r="DD42" s="50"/>
      <c r="DE42" s="50"/>
      <c r="DF42" s="50"/>
      <c r="DG42" s="50"/>
      <c r="DH42" s="50"/>
      <c r="DI42" s="50"/>
      <c r="DJ42" s="59"/>
      <c r="DK42" s="60"/>
      <c r="DL42" s="17"/>
      <c r="DM42" s="17"/>
      <c r="DN42" s="58"/>
      <c r="DO42" s="50"/>
      <c r="DP42" s="50"/>
      <c r="DQ42" s="50"/>
      <c r="DR42" s="50"/>
      <c r="DS42" s="50"/>
      <c r="DT42" s="50"/>
      <c r="DU42" s="59"/>
      <c r="DV42" s="60"/>
      <c r="DW42" s="17"/>
      <c r="DX42" s="17"/>
      <c r="DY42" s="58"/>
      <c r="DZ42" s="50"/>
      <c r="EA42" s="50"/>
      <c r="EB42" s="50"/>
      <c r="EC42" s="50"/>
      <c r="ED42" s="50"/>
      <c r="EE42" s="50"/>
      <c r="EF42" s="59"/>
      <c r="EG42" s="60"/>
      <c r="EH42" s="17"/>
      <c r="EI42" s="17"/>
      <c r="EJ42" s="58"/>
      <c r="EK42" s="50"/>
      <c r="EL42" s="50"/>
      <c r="EM42" s="50"/>
      <c r="EN42" s="50"/>
      <c r="EO42" s="50"/>
      <c r="EP42" s="50"/>
      <c r="EQ42" s="59"/>
      <c r="ER42" s="60"/>
      <c r="ES42" s="17"/>
      <c r="ET42" s="17"/>
      <c r="EU42" s="58"/>
      <c r="EV42" s="50"/>
      <c r="EW42" s="50"/>
      <c r="EX42" s="50"/>
      <c r="EY42" s="50"/>
      <c r="EZ42" s="50"/>
      <c r="FA42" s="50"/>
      <c r="FB42" s="59"/>
      <c r="FC42" s="60"/>
      <c r="FD42" s="17"/>
      <c r="FE42" s="17"/>
      <c r="FF42" s="58"/>
      <c r="FG42" s="50"/>
      <c r="FH42" s="50"/>
      <c r="FI42" s="50"/>
      <c r="FJ42" s="50"/>
      <c r="FK42" s="50"/>
      <c r="FL42" s="50"/>
      <c r="FM42" s="59"/>
      <c r="FN42" s="60"/>
      <c r="FO42" s="17"/>
      <c r="FP42" s="17"/>
      <c r="FQ42" s="58"/>
      <c r="FR42" s="50"/>
      <c r="FS42" s="50"/>
      <c r="FT42" s="50"/>
      <c r="FU42" s="50"/>
      <c r="FV42" s="50"/>
      <c r="FW42" s="50"/>
      <c r="FX42" s="59"/>
      <c r="FY42" s="60"/>
      <c r="FZ42" s="17"/>
      <c r="GA42" s="17"/>
      <c r="GB42" s="58"/>
      <c r="GC42" s="50"/>
      <c r="GD42" s="50"/>
      <c r="GE42" s="50"/>
      <c r="GF42" s="50"/>
      <c r="GG42" s="50"/>
      <c r="GH42" s="50"/>
      <c r="GI42" s="59"/>
      <c r="GJ42" s="60"/>
      <c r="GK42" s="17"/>
      <c r="GL42" s="17"/>
      <c r="GM42" s="58"/>
      <c r="GN42" s="50"/>
      <c r="GO42" s="50"/>
      <c r="GP42" s="50"/>
      <c r="GQ42" s="50"/>
      <c r="GR42" s="50"/>
      <c r="GS42" s="50"/>
      <c r="GT42" s="59"/>
      <c r="GU42" s="60"/>
      <c r="GV42" s="17"/>
      <c r="GW42" s="17"/>
      <c r="GX42" s="58"/>
      <c r="GY42" s="50"/>
      <c r="GZ42" s="50"/>
      <c r="HA42" s="50"/>
      <c r="HB42" s="50"/>
      <c r="HC42" s="50"/>
      <c r="HD42" s="50"/>
      <c r="HE42" s="59"/>
      <c r="HF42" s="60"/>
      <c r="HG42" s="17"/>
      <c r="HH42" s="17"/>
      <c r="HI42" s="58"/>
      <c r="HJ42" s="50"/>
      <c r="HK42" s="50"/>
      <c r="HL42" s="50"/>
      <c r="HM42" s="50"/>
      <c r="HN42" s="50"/>
      <c r="HO42" s="50"/>
      <c r="HP42" s="59"/>
      <c r="HQ42" s="60"/>
      <c r="HR42" s="17"/>
      <c r="HS42" s="17"/>
    </row>
    <row r="43" spans="1:227" x14ac:dyDescent="0.3">
      <c r="A43" s="96">
        <v>2</v>
      </c>
      <c r="B43" s="1169"/>
      <c r="C43" s="57"/>
      <c r="D43" s="57"/>
      <c r="E43" s="59"/>
      <c r="F43" s="59"/>
      <c r="G43" s="17"/>
      <c r="H43" s="58"/>
      <c r="I43" s="50"/>
      <c r="J43" s="50"/>
      <c r="K43" s="50"/>
      <c r="L43" s="50"/>
      <c r="M43" s="50"/>
      <c r="N43" s="50"/>
      <c r="O43" s="59"/>
      <c r="P43" s="60"/>
      <c r="Q43" s="17"/>
      <c r="R43" s="17"/>
      <c r="S43" s="58"/>
      <c r="T43" s="50"/>
      <c r="U43" s="50"/>
      <c r="V43" s="50"/>
      <c r="W43" s="50"/>
      <c r="X43" s="50"/>
      <c r="Y43" s="50"/>
      <c r="Z43" s="59"/>
      <c r="AA43" s="60"/>
      <c r="AB43" s="17"/>
      <c r="AC43" s="17"/>
      <c r="AD43" s="58"/>
      <c r="AE43" s="50"/>
      <c r="AF43" s="50"/>
      <c r="AG43" s="50"/>
      <c r="AH43" s="50"/>
      <c r="AI43" s="50"/>
      <c r="AJ43" s="50"/>
      <c r="AK43" s="59"/>
      <c r="AL43" s="60"/>
      <c r="AM43" s="17"/>
      <c r="AN43" s="17"/>
      <c r="AO43" s="58"/>
      <c r="AP43" s="50"/>
      <c r="AQ43" s="50"/>
      <c r="AR43" s="50"/>
      <c r="AS43" s="50"/>
      <c r="AT43" s="50"/>
      <c r="AU43" s="50"/>
      <c r="AV43" s="59"/>
      <c r="AW43" s="60"/>
      <c r="AX43" s="17"/>
      <c r="AY43" s="17"/>
      <c r="AZ43" s="58"/>
      <c r="BA43" s="50"/>
      <c r="BB43" s="50"/>
      <c r="BC43" s="50"/>
      <c r="BD43" s="50"/>
      <c r="BE43" s="50"/>
      <c r="BF43" s="50"/>
      <c r="BG43" s="59"/>
      <c r="BH43" s="60"/>
      <c r="BI43" s="17"/>
      <c r="BJ43" s="17"/>
      <c r="BK43" s="58"/>
      <c r="BL43" s="50"/>
      <c r="BM43" s="50"/>
      <c r="BN43" s="50"/>
      <c r="BO43" s="50"/>
      <c r="BP43" s="50"/>
      <c r="BQ43" s="50"/>
      <c r="BR43" s="59"/>
      <c r="BS43" s="60"/>
      <c r="BT43" s="17"/>
      <c r="BU43" s="17"/>
      <c r="BV43" s="58"/>
      <c r="BW43" s="50"/>
      <c r="BX43" s="50"/>
      <c r="BY43" s="50"/>
      <c r="BZ43" s="50"/>
      <c r="CA43" s="50"/>
      <c r="CB43" s="50"/>
      <c r="CC43" s="59"/>
      <c r="CD43" s="60"/>
      <c r="CE43" s="17"/>
      <c r="CF43" s="17"/>
      <c r="CG43" s="58"/>
      <c r="CH43" s="50"/>
      <c r="CI43" s="50"/>
      <c r="CJ43" s="50"/>
      <c r="CK43" s="50"/>
      <c r="CL43" s="50"/>
      <c r="CM43" s="50"/>
      <c r="CN43" s="59"/>
      <c r="CO43" s="60"/>
      <c r="CP43" s="17"/>
      <c r="CQ43" s="17"/>
      <c r="CR43" s="58"/>
      <c r="CS43" s="50"/>
      <c r="CT43" s="50"/>
      <c r="CU43" s="50"/>
      <c r="CV43" s="50"/>
      <c r="CW43" s="50"/>
      <c r="CX43" s="50"/>
      <c r="CY43" s="59"/>
      <c r="CZ43" s="60"/>
      <c r="DA43" s="17"/>
      <c r="DB43" s="17"/>
      <c r="DC43" s="58"/>
      <c r="DD43" s="50"/>
      <c r="DE43" s="50"/>
      <c r="DF43" s="50"/>
      <c r="DG43" s="50"/>
      <c r="DH43" s="50"/>
      <c r="DI43" s="50"/>
      <c r="DJ43" s="59"/>
      <c r="DK43" s="60"/>
      <c r="DL43" s="17"/>
      <c r="DM43" s="17"/>
      <c r="DN43" s="58"/>
      <c r="DO43" s="50"/>
      <c r="DP43" s="50"/>
      <c r="DQ43" s="50"/>
      <c r="DR43" s="50"/>
      <c r="DS43" s="50"/>
      <c r="DT43" s="50"/>
      <c r="DU43" s="59"/>
      <c r="DV43" s="60"/>
      <c r="DW43" s="17"/>
      <c r="DX43" s="17"/>
      <c r="DY43" s="58"/>
      <c r="DZ43" s="50"/>
      <c r="EA43" s="50"/>
      <c r="EB43" s="50"/>
      <c r="EC43" s="50"/>
      <c r="ED43" s="50"/>
      <c r="EE43" s="50"/>
      <c r="EF43" s="59"/>
      <c r="EG43" s="60"/>
      <c r="EH43" s="17"/>
      <c r="EI43" s="17"/>
      <c r="EJ43" s="58"/>
      <c r="EK43" s="50"/>
      <c r="EL43" s="50"/>
      <c r="EM43" s="50"/>
      <c r="EN43" s="50"/>
      <c r="EO43" s="50"/>
      <c r="EP43" s="50"/>
      <c r="EQ43" s="59"/>
      <c r="ER43" s="60"/>
      <c r="ES43" s="17"/>
      <c r="ET43" s="17"/>
      <c r="EU43" s="58"/>
      <c r="EV43" s="50"/>
      <c r="EW43" s="50"/>
      <c r="EX43" s="50"/>
      <c r="EY43" s="50"/>
      <c r="EZ43" s="50"/>
      <c r="FA43" s="50"/>
      <c r="FB43" s="59"/>
      <c r="FC43" s="60"/>
      <c r="FD43" s="17"/>
      <c r="FE43" s="17"/>
      <c r="FF43" s="58"/>
      <c r="FG43" s="50"/>
      <c r="FH43" s="50"/>
      <c r="FI43" s="50"/>
      <c r="FJ43" s="50"/>
      <c r="FK43" s="50"/>
      <c r="FL43" s="50"/>
      <c r="FM43" s="59"/>
      <c r="FN43" s="60"/>
      <c r="FO43" s="17"/>
      <c r="FP43" s="17"/>
      <c r="FQ43" s="58"/>
      <c r="FR43" s="50"/>
      <c r="FS43" s="50"/>
      <c r="FT43" s="50"/>
      <c r="FU43" s="50"/>
      <c r="FV43" s="50"/>
      <c r="FW43" s="50"/>
      <c r="FX43" s="59"/>
      <c r="FY43" s="60"/>
      <c r="FZ43" s="17"/>
      <c r="GA43" s="17"/>
      <c r="GB43" s="58"/>
      <c r="GC43" s="50"/>
      <c r="GD43" s="50"/>
      <c r="GE43" s="50"/>
      <c r="GF43" s="50"/>
      <c r="GG43" s="50"/>
      <c r="GH43" s="50"/>
      <c r="GI43" s="59"/>
      <c r="GJ43" s="60"/>
      <c r="GK43" s="17"/>
      <c r="GL43" s="17"/>
      <c r="GM43" s="58"/>
      <c r="GN43" s="50"/>
      <c r="GO43" s="50"/>
      <c r="GP43" s="50"/>
      <c r="GQ43" s="50"/>
      <c r="GR43" s="50"/>
      <c r="GS43" s="50"/>
      <c r="GT43" s="59"/>
      <c r="GU43" s="60"/>
      <c r="GV43" s="17"/>
      <c r="GW43" s="17"/>
      <c r="GX43" s="58"/>
      <c r="GY43" s="50"/>
      <c r="GZ43" s="50"/>
      <c r="HA43" s="50"/>
      <c r="HB43" s="50"/>
      <c r="HC43" s="50"/>
      <c r="HD43" s="50"/>
      <c r="HE43" s="59"/>
      <c r="HF43" s="60"/>
      <c r="HG43" s="17"/>
      <c r="HH43" s="17"/>
      <c r="HI43" s="58"/>
      <c r="HJ43" s="50"/>
      <c r="HK43" s="50"/>
      <c r="HL43" s="50"/>
      <c r="HM43" s="50"/>
      <c r="HN43" s="50"/>
      <c r="HO43" s="50"/>
      <c r="HP43" s="59"/>
      <c r="HQ43" s="60"/>
      <c r="HR43" s="17"/>
      <c r="HS43" s="17"/>
    </row>
    <row r="44" spans="1:227" x14ac:dyDescent="0.3">
      <c r="A44" s="96">
        <v>3</v>
      </c>
      <c r="B44" s="1169"/>
      <c r="C44" s="57"/>
      <c r="D44" s="57"/>
      <c r="E44" s="59"/>
      <c r="F44" s="59"/>
      <c r="G44" s="17"/>
      <c r="H44" s="58"/>
      <c r="I44" s="50"/>
      <c r="J44" s="50"/>
      <c r="K44" s="50"/>
      <c r="L44" s="50"/>
      <c r="M44" s="50"/>
      <c r="N44" s="50"/>
      <c r="O44" s="59"/>
      <c r="P44" s="60"/>
      <c r="Q44" s="17"/>
      <c r="R44" s="17"/>
      <c r="S44" s="58"/>
      <c r="T44" s="50"/>
      <c r="U44" s="50"/>
      <c r="V44" s="50"/>
      <c r="W44" s="50"/>
      <c r="X44" s="50"/>
      <c r="Y44" s="50"/>
      <c r="Z44" s="59"/>
      <c r="AA44" s="60"/>
      <c r="AB44" s="17"/>
      <c r="AC44" s="17"/>
      <c r="AD44" s="58"/>
      <c r="AE44" s="50"/>
      <c r="AF44" s="50"/>
      <c r="AG44" s="50"/>
      <c r="AH44" s="50"/>
      <c r="AI44" s="50"/>
      <c r="AJ44" s="50"/>
      <c r="AK44" s="59"/>
      <c r="AL44" s="60"/>
      <c r="AM44" s="17"/>
      <c r="AN44" s="17"/>
      <c r="AO44" s="58"/>
      <c r="AP44" s="50"/>
      <c r="AQ44" s="50"/>
      <c r="AR44" s="50"/>
      <c r="AS44" s="50"/>
      <c r="AT44" s="50"/>
      <c r="AU44" s="50"/>
      <c r="AV44" s="59"/>
      <c r="AW44" s="60"/>
      <c r="AX44" s="17"/>
      <c r="AY44" s="17"/>
      <c r="AZ44" s="58"/>
      <c r="BA44" s="50"/>
      <c r="BB44" s="50"/>
      <c r="BC44" s="50"/>
      <c r="BD44" s="50"/>
      <c r="BE44" s="50"/>
      <c r="BF44" s="50"/>
      <c r="BG44" s="59"/>
      <c r="BH44" s="60"/>
      <c r="BI44" s="17"/>
      <c r="BJ44" s="17"/>
      <c r="BK44" s="58"/>
      <c r="BL44" s="50"/>
      <c r="BM44" s="50"/>
      <c r="BN44" s="50"/>
      <c r="BO44" s="50"/>
      <c r="BP44" s="50"/>
      <c r="BQ44" s="50"/>
      <c r="BR44" s="59"/>
      <c r="BS44" s="60"/>
      <c r="BT44" s="17"/>
      <c r="BU44" s="17"/>
      <c r="BV44" s="58"/>
      <c r="BW44" s="50"/>
      <c r="BX44" s="50"/>
      <c r="BY44" s="50"/>
      <c r="BZ44" s="50"/>
      <c r="CA44" s="50"/>
      <c r="CB44" s="50"/>
      <c r="CC44" s="59"/>
      <c r="CD44" s="60"/>
      <c r="CE44" s="17"/>
      <c r="CF44" s="17"/>
      <c r="CG44" s="58"/>
      <c r="CH44" s="50"/>
      <c r="CI44" s="50"/>
      <c r="CJ44" s="50"/>
      <c r="CK44" s="50"/>
      <c r="CL44" s="50"/>
      <c r="CM44" s="50"/>
      <c r="CN44" s="59"/>
      <c r="CO44" s="60"/>
      <c r="CP44" s="17"/>
      <c r="CQ44" s="17"/>
      <c r="CR44" s="58"/>
      <c r="CS44" s="50"/>
      <c r="CT44" s="50"/>
      <c r="CU44" s="50"/>
      <c r="CV44" s="50"/>
      <c r="CW44" s="50"/>
      <c r="CX44" s="50"/>
      <c r="CY44" s="59"/>
      <c r="CZ44" s="60"/>
      <c r="DA44" s="17"/>
      <c r="DB44" s="17"/>
      <c r="DC44" s="58"/>
      <c r="DD44" s="50"/>
      <c r="DE44" s="50"/>
      <c r="DF44" s="50"/>
      <c r="DG44" s="50"/>
      <c r="DH44" s="50"/>
      <c r="DI44" s="50"/>
      <c r="DJ44" s="59"/>
      <c r="DK44" s="60"/>
      <c r="DL44" s="17"/>
      <c r="DM44" s="17"/>
      <c r="DN44" s="58"/>
      <c r="DO44" s="50"/>
      <c r="DP44" s="50"/>
      <c r="DQ44" s="50"/>
      <c r="DR44" s="50"/>
      <c r="DS44" s="50"/>
      <c r="DT44" s="50"/>
      <c r="DU44" s="59"/>
      <c r="DV44" s="60"/>
      <c r="DW44" s="17"/>
      <c r="DX44" s="17"/>
      <c r="DY44" s="58"/>
      <c r="DZ44" s="50"/>
      <c r="EA44" s="50"/>
      <c r="EB44" s="50"/>
      <c r="EC44" s="50"/>
      <c r="ED44" s="50"/>
      <c r="EE44" s="50"/>
      <c r="EF44" s="59"/>
      <c r="EG44" s="60"/>
      <c r="EH44" s="17"/>
      <c r="EI44" s="17"/>
      <c r="EJ44" s="58"/>
      <c r="EK44" s="50"/>
      <c r="EL44" s="50"/>
      <c r="EM44" s="50"/>
      <c r="EN44" s="50"/>
      <c r="EO44" s="50"/>
      <c r="EP44" s="50"/>
      <c r="EQ44" s="59"/>
      <c r="ER44" s="60"/>
      <c r="ES44" s="17"/>
      <c r="ET44" s="17"/>
      <c r="EU44" s="58"/>
      <c r="EV44" s="50"/>
      <c r="EW44" s="50"/>
      <c r="EX44" s="50"/>
      <c r="EY44" s="50"/>
      <c r="EZ44" s="50"/>
      <c r="FA44" s="50"/>
      <c r="FB44" s="59"/>
      <c r="FC44" s="60"/>
      <c r="FD44" s="17"/>
      <c r="FE44" s="17"/>
      <c r="FF44" s="58"/>
      <c r="FG44" s="50"/>
      <c r="FH44" s="50"/>
      <c r="FI44" s="50"/>
      <c r="FJ44" s="50"/>
      <c r="FK44" s="50"/>
      <c r="FL44" s="50"/>
      <c r="FM44" s="59"/>
      <c r="FN44" s="60"/>
      <c r="FO44" s="17"/>
      <c r="FP44" s="17"/>
      <c r="FQ44" s="58"/>
      <c r="FR44" s="50"/>
      <c r="FS44" s="50"/>
      <c r="FT44" s="50"/>
      <c r="FU44" s="50"/>
      <c r="FV44" s="50"/>
      <c r="FW44" s="50"/>
      <c r="FX44" s="59"/>
      <c r="FY44" s="60"/>
      <c r="FZ44" s="17"/>
      <c r="GA44" s="17"/>
      <c r="GB44" s="58"/>
      <c r="GC44" s="50"/>
      <c r="GD44" s="50"/>
      <c r="GE44" s="50"/>
      <c r="GF44" s="50"/>
      <c r="GG44" s="50"/>
      <c r="GH44" s="50"/>
      <c r="GI44" s="59"/>
      <c r="GJ44" s="60"/>
      <c r="GK44" s="17"/>
      <c r="GL44" s="17"/>
      <c r="GM44" s="58"/>
      <c r="GN44" s="50"/>
      <c r="GO44" s="50"/>
      <c r="GP44" s="50"/>
      <c r="GQ44" s="50"/>
      <c r="GR44" s="50"/>
      <c r="GS44" s="50"/>
      <c r="GT44" s="59"/>
      <c r="GU44" s="60"/>
      <c r="GV44" s="17"/>
      <c r="GW44" s="17"/>
      <c r="GX44" s="58"/>
      <c r="GY44" s="50"/>
      <c r="GZ44" s="50"/>
      <c r="HA44" s="50"/>
      <c r="HB44" s="50"/>
      <c r="HC44" s="50"/>
      <c r="HD44" s="50"/>
      <c r="HE44" s="59"/>
      <c r="HF44" s="60"/>
      <c r="HG44" s="17"/>
      <c r="HH44" s="17"/>
      <c r="HI44" s="58"/>
      <c r="HJ44" s="50"/>
      <c r="HK44" s="50"/>
      <c r="HL44" s="50"/>
      <c r="HM44" s="50"/>
      <c r="HN44" s="50"/>
      <c r="HO44" s="50"/>
      <c r="HP44" s="59"/>
      <c r="HQ44" s="60"/>
      <c r="HR44" s="17"/>
      <c r="HS44" s="17"/>
    </row>
    <row r="45" spans="1:227" x14ac:dyDescent="0.3">
      <c r="A45" s="96">
        <v>4</v>
      </c>
      <c r="B45" s="1169"/>
      <c r="C45" s="57"/>
      <c r="D45" s="57"/>
      <c r="E45" s="59"/>
      <c r="F45" s="59"/>
      <c r="G45" s="17"/>
      <c r="H45" s="58"/>
      <c r="I45" s="50"/>
      <c r="J45" s="50"/>
      <c r="K45" s="50"/>
      <c r="L45" s="50"/>
      <c r="M45" s="50"/>
      <c r="N45" s="50"/>
      <c r="O45" s="59"/>
      <c r="P45" s="60"/>
      <c r="Q45" s="17"/>
      <c r="R45" s="17"/>
      <c r="S45" s="58"/>
      <c r="T45" s="50"/>
      <c r="U45" s="50"/>
      <c r="V45" s="50"/>
      <c r="W45" s="50"/>
      <c r="X45" s="50"/>
      <c r="Y45" s="50"/>
      <c r="Z45" s="59"/>
      <c r="AA45" s="60"/>
      <c r="AB45" s="17"/>
      <c r="AC45" s="17"/>
      <c r="AD45" s="58"/>
      <c r="AE45" s="50"/>
      <c r="AF45" s="50"/>
      <c r="AG45" s="50"/>
      <c r="AH45" s="50"/>
      <c r="AI45" s="50"/>
      <c r="AJ45" s="50"/>
      <c r="AK45" s="59"/>
      <c r="AL45" s="60"/>
      <c r="AM45" s="17"/>
      <c r="AN45" s="17"/>
      <c r="AO45" s="58"/>
      <c r="AP45" s="50"/>
      <c r="AQ45" s="50"/>
      <c r="AR45" s="50"/>
      <c r="AS45" s="50"/>
      <c r="AT45" s="50"/>
      <c r="AU45" s="50"/>
      <c r="AV45" s="59"/>
      <c r="AW45" s="60"/>
      <c r="AX45" s="17"/>
      <c r="AY45" s="17"/>
      <c r="AZ45" s="58"/>
      <c r="BA45" s="50"/>
      <c r="BB45" s="50"/>
      <c r="BC45" s="50"/>
      <c r="BD45" s="50"/>
      <c r="BE45" s="50"/>
      <c r="BF45" s="50"/>
      <c r="BG45" s="59"/>
      <c r="BH45" s="60"/>
      <c r="BI45" s="17"/>
      <c r="BJ45" s="17"/>
      <c r="BK45" s="58"/>
      <c r="BL45" s="50"/>
      <c r="BM45" s="50"/>
      <c r="BN45" s="50"/>
      <c r="BO45" s="50"/>
      <c r="BP45" s="50"/>
      <c r="BQ45" s="50"/>
      <c r="BR45" s="59"/>
      <c r="BS45" s="60"/>
      <c r="BT45" s="17"/>
      <c r="BU45" s="17"/>
      <c r="BV45" s="58"/>
      <c r="BW45" s="50"/>
      <c r="BX45" s="50"/>
      <c r="BY45" s="50"/>
      <c r="BZ45" s="50"/>
      <c r="CA45" s="50"/>
      <c r="CB45" s="50"/>
      <c r="CC45" s="59"/>
      <c r="CD45" s="60"/>
      <c r="CE45" s="17"/>
      <c r="CF45" s="17"/>
      <c r="CG45" s="58"/>
      <c r="CH45" s="50"/>
      <c r="CI45" s="50"/>
      <c r="CJ45" s="50"/>
      <c r="CK45" s="50"/>
      <c r="CL45" s="50"/>
      <c r="CM45" s="50"/>
      <c r="CN45" s="59"/>
      <c r="CO45" s="60"/>
      <c r="CP45" s="17"/>
      <c r="CQ45" s="17"/>
      <c r="CR45" s="58"/>
      <c r="CS45" s="50"/>
      <c r="CT45" s="50"/>
      <c r="CU45" s="50"/>
      <c r="CV45" s="50"/>
      <c r="CW45" s="50"/>
      <c r="CX45" s="50"/>
      <c r="CY45" s="59"/>
      <c r="CZ45" s="60"/>
      <c r="DA45" s="17"/>
      <c r="DB45" s="17"/>
      <c r="DC45" s="58"/>
      <c r="DD45" s="50"/>
      <c r="DE45" s="50"/>
      <c r="DF45" s="50"/>
      <c r="DG45" s="50"/>
      <c r="DH45" s="50"/>
      <c r="DI45" s="50"/>
      <c r="DJ45" s="59"/>
      <c r="DK45" s="60"/>
      <c r="DL45" s="17"/>
      <c r="DM45" s="17"/>
      <c r="DN45" s="58"/>
      <c r="DO45" s="50"/>
      <c r="DP45" s="50"/>
      <c r="DQ45" s="50"/>
      <c r="DR45" s="50"/>
      <c r="DS45" s="50"/>
      <c r="DT45" s="50"/>
      <c r="DU45" s="59"/>
      <c r="DV45" s="60"/>
      <c r="DW45" s="17"/>
      <c r="DX45" s="17"/>
      <c r="DY45" s="58"/>
      <c r="DZ45" s="50"/>
      <c r="EA45" s="50"/>
      <c r="EB45" s="50"/>
      <c r="EC45" s="50"/>
      <c r="ED45" s="50"/>
      <c r="EE45" s="50"/>
      <c r="EF45" s="59"/>
      <c r="EG45" s="60"/>
      <c r="EH45" s="17"/>
      <c r="EI45" s="17"/>
      <c r="EJ45" s="58"/>
      <c r="EK45" s="50"/>
      <c r="EL45" s="50"/>
      <c r="EM45" s="50"/>
      <c r="EN45" s="50"/>
      <c r="EO45" s="50"/>
      <c r="EP45" s="50"/>
      <c r="EQ45" s="59"/>
      <c r="ER45" s="60"/>
      <c r="ES45" s="17"/>
      <c r="ET45" s="17"/>
      <c r="EU45" s="58"/>
      <c r="EV45" s="50"/>
      <c r="EW45" s="50"/>
      <c r="EX45" s="50"/>
      <c r="EY45" s="50"/>
      <c r="EZ45" s="50"/>
      <c r="FA45" s="50"/>
      <c r="FB45" s="59"/>
      <c r="FC45" s="60"/>
      <c r="FD45" s="17"/>
      <c r="FE45" s="17"/>
      <c r="FF45" s="58"/>
      <c r="FG45" s="50"/>
      <c r="FH45" s="50"/>
      <c r="FI45" s="50"/>
      <c r="FJ45" s="50"/>
      <c r="FK45" s="50"/>
      <c r="FL45" s="50"/>
      <c r="FM45" s="59"/>
      <c r="FN45" s="60"/>
      <c r="FO45" s="17"/>
      <c r="FP45" s="17"/>
      <c r="FQ45" s="58"/>
      <c r="FR45" s="50"/>
      <c r="FS45" s="50"/>
      <c r="FT45" s="50"/>
      <c r="FU45" s="50"/>
      <c r="FV45" s="50"/>
      <c r="FW45" s="50"/>
      <c r="FX45" s="59"/>
      <c r="FY45" s="60"/>
      <c r="FZ45" s="17"/>
      <c r="GA45" s="17"/>
      <c r="GB45" s="58"/>
      <c r="GC45" s="50"/>
      <c r="GD45" s="50"/>
      <c r="GE45" s="50"/>
      <c r="GF45" s="50"/>
      <c r="GG45" s="50"/>
      <c r="GH45" s="50"/>
      <c r="GI45" s="59"/>
      <c r="GJ45" s="60"/>
      <c r="GK45" s="17"/>
      <c r="GL45" s="17"/>
      <c r="GM45" s="58"/>
      <c r="GN45" s="50"/>
      <c r="GO45" s="50"/>
      <c r="GP45" s="50"/>
      <c r="GQ45" s="50"/>
      <c r="GR45" s="50"/>
      <c r="GS45" s="50"/>
      <c r="GT45" s="59"/>
      <c r="GU45" s="60"/>
      <c r="GV45" s="17"/>
      <c r="GW45" s="17"/>
      <c r="GX45" s="58"/>
      <c r="GY45" s="50"/>
      <c r="GZ45" s="50"/>
      <c r="HA45" s="50"/>
      <c r="HB45" s="50"/>
      <c r="HC45" s="50"/>
      <c r="HD45" s="50"/>
      <c r="HE45" s="59"/>
      <c r="HF45" s="60"/>
      <c r="HG45" s="17"/>
      <c r="HH45" s="17"/>
      <c r="HI45" s="58"/>
      <c r="HJ45" s="50"/>
      <c r="HK45" s="50"/>
      <c r="HL45" s="50"/>
      <c r="HM45" s="50"/>
      <c r="HN45" s="50"/>
      <c r="HO45" s="50"/>
      <c r="HP45" s="59"/>
      <c r="HQ45" s="60"/>
      <c r="HR45" s="17"/>
      <c r="HS45" s="17"/>
    </row>
    <row r="46" spans="1:227" x14ac:dyDescent="0.3">
      <c r="A46" s="96">
        <v>5</v>
      </c>
      <c r="B46" s="1169"/>
      <c r="C46" s="57"/>
      <c r="D46" s="57"/>
      <c r="E46" s="59"/>
      <c r="F46" s="59"/>
      <c r="G46" s="17"/>
      <c r="H46" s="58"/>
      <c r="I46" s="50"/>
      <c r="J46" s="50"/>
      <c r="K46" s="50"/>
      <c r="L46" s="50"/>
      <c r="M46" s="50"/>
      <c r="N46" s="50"/>
      <c r="O46" s="59"/>
      <c r="P46" s="60"/>
      <c r="Q46" s="17"/>
      <c r="R46" s="17"/>
      <c r="S46" s="58"/>
      <c r="T46" s="50"/>
      <c r="U46" s="50"/>
      <c r="V46" s="50"/>
      <c r="W46" s="50"/>
      <c r="X46" s="50"/>
      <c r="Y46" s="50"/>
      <c r="Z46" s="59"/>
      <c r="AA46" s="60"/>
      <c r="AB46" s="17"/>
      <c r="AC46" s="17"/>
      <c r="AD46" s="58"/>
      <c r="AE46" s="50"/>
      <c r="AF46" s="50"/>
      <c r="AG46" s="50"/>
      <c r="AH46" s="50"/>
      <c r="AI46" s="50"/>
      <c r="AJ46" s="50"/>
      <c r="AK46" s="59"/>
      <c r="AL46" s="60"/>
      <c r="AM46" s="17"/>
      <c r="AN46" s="17"/>
      <c r="AO46" s="58"/>
      <c r="AP46" s="50"/>
      <c r="AQ46" s="50"/>
      <c r="AR46" s="50"/>
      <c r="AS46" s="50"/>
      <c r="AT46" s="50"/>
      <c r="AU46" s="50"/>
      <c r="AV46" s="59"/>
      <c r="AW46" s="60"/>
      <c r="AX46" s="17"/>
      <c r="AY46" s="17"/>
      <c r="AZ46" s="58"/>
      <c r="BA46" s="50"/>
      <c r="BB46" s="50"/>
      <c r="BC46" s="50"/>
      <c r="BD46" s="50"/>
      <c r="BE46" s="50"/>
      <c r="BF46" s="50"/>
      <c r="BG46" s="59"/>
      <c r="BH46" s="60"/>
      <c r="BI46" s="17"/>
      <c r="BJ46" s="17"/>
      <c r="BK46" s="58"/>
      <c r="BL46" s="50"/>
      <c r="BM46" s="50"/>
      <c r="BN46" s="50"/>
      <c r="BO46" s="50"/>
      <c r="BP46" s="50"/>
      <c r="BQ46" s="50"/>
      <c r="BR46" s="59"/>
      <c r="BS46" s="60"/>
      <c r="BT46" s="17"/>
      <c r="BU46" s="17"/>
      <c r="BV46" s="58"/>
      <c r="BW46" s="50"/>
      <c r="BX46" s="50"/>
      <c r="BY46" s="50"/>
      <c r="BZ46" s="50"/>
      <c r="CA46" s="50"/>
      <c r="CB46" s="50"/>
      <c r="CC46" s="59"/>
      <c r="CD46" s="60"/>
      <c r="CE46" s="17"/>
      <c r="CF46" s="17"/>
      <c r="CG46" s="58"/>
      <c r="CH46" s="50"/>
      <c r="CI46" s="50"/>
      <c r="CJ46" s="50"/>
      <c r="CK46" s="50"/>
      <c r="CL46" s="50"/>
      <c r="CM46" s="50"/>
      <c r="CN46" s="59"/>
      <c r="CO46" s="60"/>
      <c r="CP46" s="17"/>
      <c r="CQ46" s="17"/>
      <c r="CR46" s="58"/>
      <c r="CS46" s="50"/>
      <c r="CT46" s="50"/>
      <c r="CU46" s="50"/>
      <c r="CV46" s="50"/>
      <c r="CW46" s="50"/>
      <c r="CX46" s="50"/>
      <c r="CY46" s="59"/>
      <c r="CZ46" s="60"/>
      <c r="DA46" s="17"/>
      <c r="DB46" s="17"/>
      <c r="DC46" s="58"/>
      <c r="DD46" s="50"/>
      <c r="DE46" s="50"/>
      <c r="DF46" s="50"/>
      <c r="DG46" s="50"/>
      <c r="DH46" s="50"/>
      <c r="DI46" s="50"/>
      <c r="DJ46" s="59"/>
      <c r="DK46" s="60"/>
      <c r="DL46" s="17"/>
      <c r="DM46" s="17"/>
      <c r="DN46" s="58"/>
      <c r="DO46" s="50"/>
      <c r="DP46" s="50"/>
      <c r="DQ46" s="50"/>
      <c r="DR46" s="50"/>
      <c r="DS46" s="50"/>
      <c r="DT46" s="50"/>
      <c r="DU46" s="59"/>
      <c r="DV46" s="60"/>
      <c r="DW46" s="17"/>
      <c r="DX46" s="17"/>
      <c r="DY46" s="58"/>
      <c r="DZ46" s="50"/>
      <c r="EA46" s="50"/>
      <c r="EB46" s="50"/>
      <c r="EC46" s="50"/>
      <c r="ED46" s="50"/>
      <c r="EE46" s="50"/>
      <c r="EF46" s="59"/>
      <c r="EG46" s="60"/>
      <c r="EH46" s="17"/>
      <c r="EI46" s="17"/>
      <c r="EJ46" s="58"/>
      <c r="EK46" s="50"/>
      <c r="EL46" s="50"/>
      <c r="EM46" s="50"/>
      <c r="EN46" s="50"/>
      <c r="EO46" s="50"/>
      <c r="EP46" s="50"/>
      <c r="EQ46" s="59"/>
      <c r="ER46" s="60"/>
      <c r="ES46" s="17"/>
      <c r="ET46" s="17"/>
      <c r="EU46" s="58"/>
      <c r="EV46" s="50"/>
      <c r="EW46" s="50"/>
      <c r="EX46" s="50"/>
      <c r="EY46" s="50"/>
      <c r="EZ46" s="50"/>
      <c r="FA46" s="50"/>
      <c r="FB46" s="59"/>
      <c r="FC46" s="60"/>
      <c r="FD46" s="17"/>
      <c r="FE46" s="17"/>
      <c r="FF46" s="58"/>
      <c r="FG46" s="50"/>
      <c r="FH46" s="50"/>
      <c r="FI46" s="50"/>
      <c r="FJ46" s="50"/>
      <c r="FK46" s="50"/>
      <c r="FL46" s="50"/>
      <c r="FM46" s="59"/>
      <c r="FN46" s="60"/>
      <c r="FO46" s="17"/>
      <c r="FP46" s="17"/>
      <c r="FQ46" s="58"/>
      <c r="FR46" s="50"/>
      <c r="FS46" s="50"/>
      <c r="FT46" s="50"/>
      <c r="FU46" s="50"/>
      <c r="FV46" s="50"/>
      <c r="FW46" s="50"/>
      <c r="FX46" s="59"/>
      <c r="FY46" s="60"/>
      <c r="FZ46" s="17"/>
      <c r="GA46" s="17"/>
      <c r="GB46" s="58"/>
      <c r="GC46" s="50"/>
      <c r="GD46" s="50"/>
      <c r="GE46" s="50"/>
      <c r="GF46" s="50"/>
      <c r="GG46" s="50"/>
      <c r="GH46" s="50"/>
      <c r="GI46" s="59"/>
      <c r="GJ46" s="60"/>
      <c r="GK46" s="17"/>
      <c r="GL46" s="17"/>
      <c r="GM46" s="58"/>
      <c r="GN46" s="50"/>
      <c r="GO46" s="50"/>
      <c r="GP46" s="50"/>
      <c r="GQ46" s="50"/>
      <c r="GR46" s="50"/>
      <c r="GS46" s="50"/>
      <c r="GT46" s="59"/>
      <c r="GU46" s="60"/>
      <c r="GV46" s="17"/>
      <c r="GW46" s="17"/>
      <c r="GX46" s="58"/>
      <c r="GY46" s="50"/>
      <c r="GZ46" s="50"/>
      <c r="HA46" s="50"/>
      <c r="HB46" s="50"/>
      <c r="HC46" s="50"/>
      <c r="HD46" s="50"/>
      <c r="HE46" s="59"/>
      <c r="HF46" s="60"/>
      <c r="HG46" s="17"/>
      <c r="HH46" s="17"/>
      <c r="HI46" s="58"/>
      <c r="HJ46" s="50"/>
      <c r="HK46" s="50"/>
      <c r="HL46" s="50"/>
      <c r="HM46" s="50"/>
      <c r="HN46" s="50"/>
      <c r="HO46" s="50"/>
      <c r="HP46" s="59"/>
      <c r="HQ46" s="60"/>
      <c r="HR46" s="17"/>
      <c r="HS46" s="17"/>
    </row>
    <row r="47" spans="1:227" x14ac:dyDescent="0.3">
      <c r="A47" s="55"/>
      <c r="B47" s="62"/>
      <c r="C47" s="57"/>
      <c r="D47" s="57"/>
      <c r="E47" s="59"/>
      <c r="F47" s="59"/>
      <c r="G47" s="17"/>
      <c r="H47" s="58"/>
      <c r="I47" s="50"/>
      <c r="J47" s="50"/>
      <c r="K47" s="50"/>
      <c r="L47" s="50"/>
      <c r="M47" s="50"/>
      <c r="N47" s="50"/>
      <c r="O47" s="59"/>
      <c r="P47" s="60"/>
      <c r="Q47" s="17"/>
      <c r="R47" s="17"/>
      <c r="S47" s="58"/>
      <c r="T47" s="50"/>
      <c r="U47" s="50"/>
      <c r="V47" s="50"/>
      <c r="W47" s="50"/>
      <c r="X47" s="50"/>
      <c r="Y47" s="50"/>
      <c r="Z47" s="59"/>
      <c r="AA47" s="60"/>
      <c r="AB47" s="17"/>
      <c r="AC47" s="17"/>
      <c r="AD47" s="58"/>
      <c r="AE47" s="50"/>
      <c r="AF47" s="50"/>
      <c r="AG47" s="50"/>
      <c r="AH47" s="50"/>
      <c r="AI47" s="50"/>
      <c r="AJ47" s="50"/>
      <c r="AK47" s="59"/>
      <c r="AL47" s="60"/>
      <c r="AM47" s="17"/>
      <c r="AN47" s="17"/>
      <c r="AO47" s="58"/>
      <c r="AP47" s="50"/>
      <c r="AQ47" s="50"/>
      <c r="AR47" s="50"/>
      <c r="AS47" s="50"/>
      <c r="AT47" s="50"/>
      <c r="AU47" s="50"/>
      <c r="AV47" s="59"/>
      <c r="AW47" s="60"/>
      <c r="AX47" s="17"/>
      <c r="AY47" s="17"/>
      <c r="AZ47" s="58"/>
      <c r="BA47" s="50"/>
      <c r="BB47" s="50"/>
      <c r="BC47" s="50"/>
      <c r="BD47" s="50"/>
      <c r="BE47" s="50"/>
      <c r="BF47" s="50"/>
      <c r="BG47" s="59"/>
      <c r="BH47" s="60"/>
      <c r="BI47" s="17"/>
      <c r="BJ47" s="17"/>
      <c r="BK47" s="58"/>
      <c r="BL47" s="50"/>
      <c r="BM47" s="50"/>
      <c r="BN47" s="50"/>
      <c r="BO47" s="50"/>
      <c r="BP47" s="50"/>
      <c r="BQ47" s="50"/>
      <c r="BR47" s="59"/>
      <c r="BS47" s="60"/>
      <c r="BT47" s="17"/>
      <c r="BU47" s="17"/>
      <c r="BV47" s="58"/>
      <c r="BW47" s="50"/>
      <c r="BX47" s="50"/>
      <c r="BY47" s="50"/>
      <c r="BZ47" s="50"/>
      <c r="CA47" s="50"/>
      <c r="CB47" s="50"/>
      <c r="CC47" s="59"/>
      <c r="CD47" s="60"/>
      <c r="CE47" s="17"/>
      <c r="CF47" s="17"/>
      <c r="CG47" s="58"/>
      <c r="CH47" s="50"/>
      <c r="CI47" s="50"/>
      <c r="CJ47" s="50"/>
      <c r="CK47" s="50"/>
      <c r="CL47" s="50"/>
      <c r="CM47" s="50"/>
      <c r="CN47" s="59"/>
      <c r="CO47" s="60"/>
      <c r="CP47" s="17"/>
      <c r="CQ47" s="17"/>
      <c r="CR47" s="58"/>
      <c r="CS47" s="50"/>
      <c r="CT47" s="50"/>
      <c r="CU47" s="50"/>
      <c r="CV47" s="50"/>
      <c r="CW47" s="50"/>
      <c r="CX47" s="50"/>
      <c r="CY47" s="59"/>
      <c r="CZ47" s="60"/>
      <c r="DA47" s="17"/>
      <c r="DB47" s="17"/>
      <c r="DC47" s="58"/>
      <c r="DD47" s="50"/>
      <c r="DE47" s="50"/>
      <c r="DF47" s="50"/>
      <c r="DG47" s="50"/>
      <c r="DH47" s="50"/>
      <c r="DI47" s="50"/>
      <c r="DJ47" s="59"/>
      <c r="DK47" s="60"/>
      <c r="DL47" s="17"/>
      <c r="DM47" s="17"/>
      <c r="DN47" s="58"/>
      <c r="DO47" s="50"/>
      <c r="DP47" s="50"/>
      <c r="DQ47" s="50"/>
      <c r="DR47" s="50"/>
      <c r="DS47" s="50"/>
      <c r="DT47" s="50"/>
      <c r="DU47" s="59"/>
      <c r="DV47" s="60"/>
      <c r="DW47" s="17"/>
      <c r="DX47" s="17"/>
      <c r="DY47" s="58"/>
      <c r="DZ47" s="50"/>
      <c r="EA47" s="50"/>
      <c r="EB47" s="50"/>
      <c r="EC47" s="50"/>
      <c r="ED47" s="50"/>
      <c r="EE47" s="50"/>
      <c r="EF47" s="59"/>
      <c r="EG47" s="60"/>
      <c r="EH47" s="17"/>
      <c r="EI47" s="17"/>
      <c r="EJ47" s="58"/>
      <c r="EK47" s="50"/>
      <c r="EL47" s="50"/>
      <c r="EM47" s="50"/>
      <c r="EN47" s="50"/>
      <c r="EO47" s="50"/>
      <c r="EP47" s="50"/>
      <c r="EQ47" s="59"/>
      <c r="ER47" s="60"/>
      <c r="ES47" s="17"/>
      <c r="ET47" s="17"/>
      <c r="EU47" s="58"/>
      <c r="EV47" s="50"/>
      <c r="EW47" s="50"/>
      <c r="EX47" s="50"/>
      <c r="EY47" s="50"/>
      <c r="EZ47" s="50"/>
      <c r="FA47" s="50"/>
      <c r="FB47" s="59"/>
      <c r="FC47" s="60"/>
      <c r="FD47" s="17"/>
      <c r="FE47" s="17"/>
      <c r="FF47" s="58"/>
      <c r="FG47" s="50"/>
      <c r="FH47" s="50"/>
      <c r="FI47" s="50"/>
      <c r="FJ47" s="50"/>
      <c r="FK47" s="50"/>
      <c r="FL47" s="50"/>
      <c r="FM47" s="59"/>
      <c r="FN47" s="60"/>
      <c r="FO47" s="17"/>
      <c r="FP47" s="17"/>
      <c r="FQ47" s="58"/>
      <c r="FR47" s="50"/>
      <c r="FS47" s="50"/>
      <c r="FT47" s="50"/>
      <c r="FU47" s="50"/>
      <c r="FV47" s="50"/>
      <c r="FW47" s="50"/>
      <c r="FX47" s="59"/>
      <c r="FY47" s="60"/>
      <c r="FZ47" s="17"/>
      <c r="GA47" s="17"/>
      <c r="GB47" s="58"/>
      <c r="GC47" s="50"/>
      <c r="GD47" s="50"/>
      <c r="GE47" s="50"/>
      <c r="GF47" s="50"/>
      <c r="GG47" s="50"/>
      <c r="GH47" s="50"/>
      <c r="GI47" s="59"/>
      <c r="GJ47" s="60"/>
      <c r="GK47" s="17"/>
      <c r="GL47" s="17"/>
      <c r="GM47" s="58"/>
      <c r="GN47" s="50"/>
      <c r="GO47" s="50"/>
      <c r="GP47" s="50"/>
      <c r="GQ47" s="50"/>
      <c r="GR47" s="50"/>
      <c r="GS47" s="50"/>
      <c r="GT47" s="59"/>
      <c r="GU47" s="60"/>
      <c r="GV47" s="17"/>
      <c r="GW47" s="17"/>
      <c r="GX47" s="58"/>
      <c r="GY47" s="50"/>
      <c r="GZ47" s="50"/>
      <c r="HA47" s="50"/>
      <c r="HB47" s="50"/>
      <c r="HC47" s="50"/>
      <c r="HD47" s="50"/>
      <c r="HE47" s="59"/>
      <c r="HF47" s="60"/>
      <c r="HG47" s="17"/>
      <c r="HH47" s="17"/>
      <c r="HI47" s="58"/>
      <c r="HJ47" s="50"/>
      <c r="HK47" s="50"/>
      <c r="HL47" s="50"/>
      <c r="HM47" s="50"/>
      <c r="HN47" s="50"/>
      <c r="HO47" s="50"/>
      <c r="HP47" s="59"/>
      <c r="HQ47" s="60"/>
      <c r="HR47" s="17"/>
      <c r="HS47" s="17"/>
    </row>
    <row r="48" spans="1:227" x14ac:dyDescent="0.3">
      <c r="A48" s="55"/>
      <c r="B48" s="63"/>
      <c r="C48" s="57"/>
      <c r="D48" s="57"/>
      <c r="E48" s="59"/>
      <c r="F48" s="59"/>
      <c r="G48" s="17"/>
      <c r="H48" s="58"/>
      <c r="I48" s="50"/>
      <c r="J48" s="50"/>
      <c r="K48" s="50"/>
      <c r="L48" s="50"/>
      <c r="M48" s="50"/>
      <c r="N48" s="50"/>
      <c r="O48" s="59"/>
      <c r="P48" s="60"/>
      <c r="Q48" s="17"/>
      <c r="R48" s="17"/>
      <c r="S48" s="58"/>
      <c r="T48" s="50"/>
      <c r="U48" s="50"/>
      <c r="V48" s="50"/>
      <c r="W48" s="50"/>
      <c r="X48" s="50"/>
      <c r="Y48" s="50"/>
      <c r="Z48" s="59"/>
      <c r="AA48" s="60"/>
      <c r="AB48" s="17"/>
      <c r="AC48" s="17"/>
      <c r="AD48" s="58"/>
      <c r="AE48" s="50"/>
      <c r="AF48" s="50"/>
      <c r="AG48" s="50"/>
      <c r="AH48" s="50"/>
      <c r="AI48" s="50"/>
      <c r="AJ48" s="50"/>
      <c r="AK48" s="59"/>
      <c r="AL48" s="60"/>
      <c r="AM48" s="17"/>
      <c r="AN48" s="17"/>
      <c r="AO48" s="58"/>
      <c r="AP48" s="50"/>
      <c r="AQ48" s="50"/>
      <c r="AR48" s="50"/>
      <c r="AS48" s="50"/>
      <c r="AT48" s="50"/>
      <c r="AU48" s="50"/>
      <c r="AV48" s="59"/>
      <c r="AW48" s="60"/>
      <c r="AX48" s="17"/>
      <c r="AY48" s="17"/>
      <c r="AZ48" s="58"/>
      <c r="BA48" s="50"/>
      <c r="BB48" s="50"/>
      <c r="BC48" s="50"/>
      <c r="BD48" s="50"/>
      <c r="BE48" s="50"/>
      <c r="BF48" s="50"/>
      <c r="BG48" s="59"/>
      <c r="BH48" s="60"/>
      <c r="BI48" s="17"/>
      <c r="BJ48" s="17"/>
      <c r="BK48" s="58"/>
      <c r="BL48" s="50"/>
      <c r="BM48" s="50"/>
      <c r="BN48" s="50"/>
      <c r="BO48" s="50"/>
      <c r="BP48" s="50"/>
      <c r="BQ48" s="50"/>
      <c r="BR48" s="59"/>
      <c r="BS48" s="60"/>
      <c r="BT48" s="17"/>
      <c r="BU48" s="17"/>
      <c r="BV48" s="58"/>
      <c r="BW48" s="50"/>
      <c r="BX48" s="50"/>
      <c r="BY48" s="50"/>
      <c r="BZ48" s="50"/>
      <c r="CA48" s="50"/>
      <c r="CB48" s="50"/>
      <c r="CC48" s="59"/>
      <c r="CD48" s="60"/>
      <c r="CE48" s="17"/>
      <c r="CF48" s="17"/>
      <c r="CG48" s="58"/>
      <c r="CH48" s="50"/>
      <c r="CI48" s="50"/>
      <c r="CJ48" s="50"/>
      <c r="CK48" s="50"/>
      <c r="CL48" s="50"/>
      <c r="CM48" s="50"/>
      <c r="CN48" s="59"/>
      <c r="CO48" s="60"/>
      <c r="CP48" s="17"/>
      <c r="CQ48" s="17"/>
      <c r="CR48" s="58"/>
      <c r="CS48" s="50"/>
      <c r="CT48" s="50"/>
      <c r="CU48" s="50"/>
      <c r="CV48" s="50"/>
      <c r="CW48" s="50"/>
      <c r="CX48" s="50"/>
      <c r="CY48" s="59"/>
      <c r="CZ48" s="60"/>
      <c r="DA48" s="17"/>
      <c r="DB48" s="17"/>
      <c r="DC48" s="58"/>
      <c r="DD48" s="50"/>
      <c r="DE48" s="50"/>
      <c r="DF48" s="50"/>
      <c r="DG48" s="50"/>
      <c r="DH48" s="50"/>
      <c r="DI48" s="50"/>
      <c r="DJ48" s="59"/>
      <c r="DK48" s="60"/>
      <c r="DL48" s="17"/>
      <c r="DM48" s="17"/>
      <c r="DN48" s="58"/>
      <c r="DO48" s="50"/>
      <c r="DP48" s="50"/>
      <c r="DQ48" s="50"/>
      <c r="DR48" s="50"/>
      <c r="DS48" s="50"/>
      <c r="DT48" s="50"/>
      <c r="DU48" s="59"/>
      <c r="DV48" s="60"/>
      <c r="DW48" s="17"/>
      <c r="DX48" s="17"/>
      <c r="DY48" s="58"/>
      <c r="DZ48" s="50"/>
      <c r="EA48" s="50"/>
      <c r="EB48" s="50"/>
      <c r="EC48" s="50"/>
      <c r="ED48" s="50"/>
      <c r="EE48" s="50"/>
      <c r="EF48" s="59"/>
      <c r="EG48" s="60"/>
      <c r="EH48" s="17"/>
      <c r="EI48" s="17"/>
      <c r="EJ48" s="58"/>
      <c r="EK48" s="50"/>
      <c r="EL48" s="50"/>
      <c r="EM48" s="50"/>
      <c r="EN48" s="50"/>
      <c r="EO48" s="50"/>
      <c r="EP48" s="50"/>
      <c r="EQ48" s="59"/>
      <c r="ER48" s="60"/>
      <c r="ES48" s="17"/>
      <c r="ET48" s="17"/>
      <c r="EU48" s="58"/>
      <c r="EV48" s="50"/>
      <c r="EW48" s="50"/>
      <c r="EX48" s="50"/>
      <c r="EY48" s="50"/>
      <c r="EZ48" s="50"/>
      <c r="FA48" s="50"/>
      <c r="FB48" s="59"/>
      <c r="FC48" s="60"/>
      <c r="FD48" s="17"/>
      <c r="FE48" s="17"/>
      <c r="FF48" s="58"/>
      <c r="FG48" s="50"/>
      <c r="FH48" s="50"/>
      <c r="FI48" s="50"/>
      <c r="FJ48" s="50"/>
      <c r="FK48" s="50"/>
      <c r="FL48" s="50"/>
      <c r="FM48" s="59"/>
      <c r="FN48" s="60"/>
      <c r="FO48" s="17"/>
      <c r="FP48" s="17"/>
      <c r="FQ48" s="58"/>
      <c r="FR48" s="50"/>
      <c r="FS48" s="50"/>
      <c r="FT48" s="50"/>
      <c r="FU48" s="50"/>
      <c r="FV48" s="50"/>
      <c r="FW48" s="50"/>
      <c r="FX48" s="59"/>
      <c r="FY48" s="60"/>
      <c r="FZ48" s="17"/>
      <c r="GA48" s="17"/>
      <c r="GB48" s="58"/>
      <c r="GC48" s="50"/>
      <c r="GD48" s="50"/>
      <c r="GE48" s="50"/>
      <c r="GF48" s="50"/>
      <c r="GG48" s="50"/>
      <c r="GH48" s="50"/>
      <c r="GI48" s="59"/>
      <c r="GJ48" s="60"/>
      <c r="GK48" s="17"/>
      <c r="GL48" s="17"/>
      <c r="GM48" s="58"/>
      <c r="GN48" s="50"/>
      <c r="GO48" s="50"/>
      <c r="GP48" s="50"/>
      <c r="GQ48" s="50"/>
      <c r="GR48" s="50"/>
      <c r="GS48" s="50"/>
      <c r="GT48" s="59"/>
      <c r="GU48" s="60"/>
      <c r="GV48" s="17"/>
      <c r="GW48" s="17"/>
      <c r="GX48" s="58"/>
      <c r="GY48" s="50"/>
      <c r="GZ48" s="50"/>
      <c r="HA48" s="50"/>
      <c r="HB48" s="50"/>
      <c r="HC48" s="50"/>
      <c r="HD48" s="50"/>
      <c r="HE48" s="59"/>
      <c r="HF48" s="60"/>
      <c r="HG48" s="17"/>
      <c r="HH48" s="17"/>
      <c r="HI48" s="58"/>
      <c r="HJ48" s="50"/>
      <c r="HK48" s="50"/>
      <c r="HL48" s="50"/>
      <c r="HM48" s="50"/>
      <c r="HN48" s="50"/>
      <c r="HO48" s="50"/>
      <c r="HP48" s="59"/>
      <c r="HQ48" s="60"/>
      <c r="HR48" s="17"/>
      <c r="HS48" s="17"/>
    </row>
    <row r="49" spans="1:227" x14ac:dyDescent="0.3">
      <c r="A49" s="55"/>
      <c r="B49" s="56"/>
      <c r="C49" s="57"/>
      <c r="D49" s="57"/>
      <c r="E49" s="59"/>
      <c r="F49" s="59"/>
      <c r="G49" s="17"/>
      <c r="H49" s="58"/>
      <c r="I49" s="50"/>
      <c r="J49" s="50"/>
      <c r="K49" s="50"/>
      <c r="L49" s="50"/>
      <c r="M49" s="50"/>
      <c r="N49" s="50"/>
      <c r="O49" s="59"/>
      <c r="P49" s="60"/>
      <c r="Q49" s="17"/>
      <c r="R49" s="17"/>
      <c r="S49" s="58"/>
      <c r="T49" s="50"/>
      <c r="U49" s="50"/>
      <c r="V49" s="50"/>
      <c r="W49" s="50"/>
      <c r="X49" s="50"/>
      <c r="Y49" s="50"/>
      <c r="Z49" s="59"/>
      <c r="AA49" s="60"/>
      <c r="AB49" s="17"/>
      <c r="AC49" s="17"/>
      <c r="AD49" s="58"/>
      <c r="AE49" s="50"/>
      <c r="AF49" s="50"/>
      <c r="AG49" s="50"/>
      <c r="AH49" s="50"/>
      <c r="AI49" s="50"/>
      <c r="AJ49" s="50"/>
      <c r="AK49" s="59"/>
      <c r="AL49" s="60"/>
      <c r="AM49" s="17"/>
      <c r="AN49" s="17"/>
      <c r="AO49" s="58"/>
      <c r="AP49" s="50"/>
      <c r="AQ49" s="50"/>
      <c r="AR49" s="50"/>
      <c r="AS49" s="50"/>
      <c r="AT49" s="50"/>
      <c r="AU49" s="50"/>
      <c r="AV49" s="59"/>
      <c r="AW49" s="60"/>
      <c r="AX49" s="17"/>
      <c r="AY49" s="17"/>
      <c r="AZ49" s="58"/>
      <c r="BA49" s="50"/>
      <c r="BB49" s="50"/>
      <c r="BC49" s="50"/>
      <c r="BD49" s="50"/>
      <c r="BE49" s="50"/>
      <c r="BF49" s="50"/>
      <c r="BG49" s="59"/>
      <c r="BH49" s="60"/>
      <c r="BI49" s="17"/>
      <c r="BJ49" s="17"/>
      <c r="BK49" s="58"/>
      <c r="BL49" s="50"/>
      <c r="BM49" s="50"/>
      <c r="BN49" s="50"/>
      <c r="BO49" s="50"/>
      <c r="BP49" s="50"/>
      <c r="BQ49" s="50"/>
      <c r="BR49" s="59"/>
      <c r="BS49" s="60"/>
      <c r="BT49" s="17"/>
      <c r="BU49" s="17"/>
      <c r="BV49" s="58"/>
      <c r="BW49" s="50"/>
      <c r="BX49" s="50"/>
      <c r="BY49" s="50"/>
      <c r="BZ49" s="50"/>
      <c r="CA49" s="50"/>
      <c r="CB49" s="50"/>
      <c r="CC49" s="59"/>
      <c r="CD49" s="60"/>
      <c r="CE49" s="17"/>
      <c r="CF49" s="17"/>
      <c r="CG49" s="58"/>
      <c r="CH49" s="50"/>
      <c r="CI49" s="50"/>
      <c r="CJ49" s="50"/>
      <c r="CK49" s="50"/>
      <c r="CL49" s="50"/>
      <c r="CM49" s="50"/>
      <c r="CN49" s="59"/>
      <c r="CO49" s="60"/>
      <c r="CP49" s="17"/>
      <c r="CQ49" s="17"/>
      <c r="CR49" s="58"/>
      <c r="CS49" s="50"/>
      <c r="CT49" s="50"/>
      <c r="CU49" s="50"/>
      <c r="CV49" s="50"/>
      <c r="CW49" s="50"/>
      <c r="CX49" s="50"/>
      <c r="CY49" s="59"/>
      <c r="CZ49" s="60"/>
      <c r="DA49" s="17"/>
      <c r="DB49" s="17"/>
      <c r="DC49" s="58"/>
      <c r="DD49" s="50"/>
      <c r="DE49" s="50"/>
      <c r="DF49" s="50"/>
      <c r="DG49" s="50"/>
      <c r="DH49" s="50"/>
      <c r="DI49" s="50"/>
      <c r="DJ49" s="59"/>
      <c r="DK49" s="60"/>
      <c r="DL49" s="17"/>
      <c r="DM49" s="17"/>
      <c r="DN49" s="58"/>
      <c r="DO49" s="50"/>
      <c r="DP49" s="50"/>
      <c r="DQ49" s="50"/>
      <c r="DR49" s="50"/>
      <c r="DS49" s="50"/>
      <c r="DT49" s="50"/>
      <c r="DU49" s="59"/>
      <c r="DV49" s="60"/>
      <c r="DW49" s="17"/>
      <c r="DX49" s="17"/>
      <c r="DY49" s="58"/>
      <c r="DZ49" s="50"/>
      <c r="EA49" s="50"/>
      <c r="EB49" s="50"/>
      <c r="EC49" s="50"/>
      <c r="ED49" s="50"/>
      <c r="EE49" s="50"/>
      <c r="EF49" s="59"/>
      <c r="EG49" s="60"/>
      <c r="EH49" s="17"/>
      <c r="EI49" s="17"/>
      <c r="EJ49" s="58"/>
      <c r="EK49" s="50"/>
      <c r="EL49" s="50"/>
      <c r="EM49" s="50"/>
      <c r="EN49" s="50"/>
      <c r="EO49" s="50"/>
      <c r="EP49" s="50"/>
      <c r="EQ49" s="59"/>
      <c r="ER49" s="60"/>
      <c r="ES49" s="17"/>
      <c r="ET49" s="17"/>
      <c r="EU49" s="58"/>
      <c r="EV49" s="50"/>
      <c r="EW49" s="50"/>
      <c r="EX49" s="50"/>
      <c r="EY49" s="50"/>
      <c r="EZ49" s="50"/>
      <c r="FA49" s="50"/>
      <c r="FB49" s="59"/>
      <c r="FC49" s="60"/>
      <c r="FD49" s="17"/>
      <c r="FE49" s="17"/>
      <c r="FF49" s="58"/>
      <c r="FG49" s="50"/>
      <c r="FH49" s="50"/>
      <c r="FI49" s="50"/>
      <c r="FJ49" s="50"/>
      <c r="FK49" s="50"/>
      <c r="FL49" s="50"/>
      <c r="FM49" s="59"/>
      <c r="FN49" s="60"/>
      <c r="FO49" s="17"/>
      <c r="FP49" s="17"/>
      <c r="FQ49" s="58"/>
      <c r="FR49" s="50"/>
      <c r="FS49" s="50"/>
      <c r="FT49" s="50"/>
      <c r="FU49" s="50"/>
      <c r="FV49" s="50"/>
      <c r="FW49" s="50"/>
      <c r="FX49" s="59"/>
      <c r="FY49" s="60"/>
      <c r="FZ49" s="17"/>
      <c r="GA49" s="17"/>
      <c r="GB49" s="58"/>
      <c r="GC49" s="50"/>
      <c r="GD49" s="50"/>
      <c r="GE49" s="50"/>
      <c r="GF49" s="50"/>
      <c r="GG49" s="50"/>
      <c r="GH49" s="50"/>
      <c r="GI49" s="59"/>
      <c r="GJ49" s="60"/>
      <c r="GK49" s="17"/>
      <c r="GL49" s="17"/>
      <c r="GM49" s="58"/>
      <c r="GN49" s="50"/>
      <c r="GO49" s="50"/>
      <c r="GP49" s="50"/>
      <c r="GQ49" s="50"/>
      <c r="GR49" s="50"/>
      <c r="GS49" s="50"/>
      <c r="GT49" s="59"/>
      <c r="GU49" s="60"/>
      <c r="GV49" s="17"/>
      <c r="GW49" s="17"/>
      <c r="GX49" s="58"/>
      <c r="GY49" s="50"/>
      <c r="GZ49" s="50"/>
      <c r="HA49" s="50"/>
      <c r="HB49" s="50"/>
      <c r="HC49" s="50"/>
      <c r="HD49" s="50"/>
      <c r="HE49" s="59"/>
      <c r="HF49" s="60"/>
      <c r="HG49" s="17"/>
      <c r="HH49" s="17"/>
      <c r="HI49" s="58"/>
      <c r="HJ49" s="50"/>
      <c r="HK49" s="50"/>
      <c r="HL49" s="50"/>
      <c r="HM49" s="50"/>
      <c r="HN49" s="50"/>
      <c r="HO49" s="50"/>
      <c r="HP49" s="59"/>
      <c r="HQ49" s="60"/>
      <c r="HR49" s="17"/>
      <c r="HS49" s="17"/>
    </row>
    <row r="50" spans="1:227" x14ac:dyDescent="0.3">
      <c r="A50" s="55"/>
      <c r="B50" s="56"/>
      <c r="C50" s="57"/>
      <c r="D50" s="57"/>
      <c r="E50" s="59"/>
      <c r="F50" s="59"/>
      <c r="G50" s="17"/>
      <c r="H50" s="58"/>
      <c r="I50" s="50"/>
      <c r="J50" s="50"/>
      <c r="K50" s="50"/>
      <c r="L50" s="50"/>
      <c r="M50" s="50"/>
      <c r="N50" s="50"/>
      <c r="O50" s="59"/>
      <c r="P50" s="60"/>
      <c r="Q50" s="17"/>
      <c r="R50" s="17"/>
      <c r="S50" s="58"/>
      <c r="T50" s="50"/>
      <c r="U50" s="50"/>
      <c r="V50" s="50"/>
      <c r="W50" s="50"/>
      <c r="X50" s="50"/>
      <c r="Y50" s="50"/>
      <c r="Z50" s="59"/>
      <c r="AA50" s="60"/>
      <c r="AB50" s="17"/>
      <c r="AC50" s="17"/>
      <c r="AD50" s="58"/>
      <c r="AE50" s="50"/>
      <c r="AF50" s="50"/>
      <c r="AG50" s="50"/>
      <c r="AH50" s="50"/>
      <c r="AI50" s="50"/>
      <c r="AJ50" s="50"/>
      <c r="AK50" s="59"/>
      <c r="AL50" s="60"/>
      <c r="AM50" s="17"/>
      <c r="AN50" s="17"/>
      <c r="AO50" s="58"/>
      <c r="AP50" s="50"/>
      <c r="AQ50" s="50"/>
      <c r="AR50" s="50"/>
      <c r="AS50" s="50"/>
      <c r="AT50" s="50"/>
      <c r="AU50" s="50"/>
      <c r="AV50" s="59"/>
      <c r="AW50" s="60"/>
      <c r="AX50" s="17"/>
      <c r="AY50" s="17"/>
      <c r="AZ50" s="58"/>
      <c r="BA50" s="50"/>
      <c r="BB50" s="50"/>
      <c r="BC50" s="50"/>
      <c r="BD50" s="50"/>
      <c r="BE50" s="50"/>
      <c r="BF50" s="50"/>
      <c r="BG50" s="59"/>
      <c r="BH50" s="60"/>
      <c r="BI50" s="17"/>
      <c r="BJ50" s="17"/>
      <c r="BK50" s="58"/>
      <c r="BL50" s="50"/>
      <c r="BM50" s="50"/>
      <c r="BN50" s="50"/>
      <c r="BO50" s="50"/>
      <c r="BP50" s="50"/>
      <c r="BQ50" s="50"/>
      <c r="BR50" s="59"/>
      <c r="BS50" s="60"/>
      <c r="BT50" s="17"/>
      <c r="BU50" s="17"/>
      <c r="BV50" s="58"/>
      <c r="BW50" s="50"/>
      <c r="BX50" s="50"/>
      <c r="BY50" s="50"/>
      <c r="BZ50" s="50"/>
      <c r="CA50" s="50"/>
      <c r="CB50" s="50"/>
      <c r="CC50" s="59"/>
      <c r="CD50" s="60"/>
      <c r="CE50" s="17"/>
      <c r="CF50" s="17"/>
      <c r="CG50" s="58"/>
      <c r="CH50" s="50"/>
      <c r="CI50" s="50"/>
      <c r="CJ50" s="50"/>
      <c r="CK50" s="50"/>
      <c r="CL50" s="50"/>
      <c r="CM50" s="50"/>
      <c r="CN50" s="59"/>
      <c r="CO50" s="60"/>
      <c r="CP50" s="17"/>
      <c r="CQ50" s="17"/>
      <c r="CR50" s="58"/>
      <c r="CS50" s="50"/>
      <c r="CT50" s="50"/>
      <c r="CU50" s="50"/>
      <c r="CV50" s="50"/>
      <c r="CW50" s="50"/>
      <c r="CX50" s="50"/>
      <c r="CY50" s="59"/>
      <c r="CZ50" s="60"/>
      <c r="DA50" s="17"/>
      <c r="DB50" s="17"/>
      <c r="DC50" s="58"/>
      <c r="DD50" s="50"/>
      <c r="DE50" s="50"/>
      <c r="DF50" s="50"/>
      <c r="DG50" s="50"/>
      <c r="DH50" s="50"/>
      <c r="DI50" s="50"/>
      <c r="DJ50" s="59"/>
      <c r="DK50" s="60"/>
      <c r="DL50" s="17"/>
      <c r="DM50" s="17"/>
      <c r="DN50" s="58"/>
      <c r="DO50" s="50"/>
      <c r="DP50" s="50"/>
      <c r="DQ50" s="50"/>
      <c r="DR50" s="50"/>
      <c r="DS50" s="50"/>
      <c r="DT50" s="50"/>
      <c r="DU50" s="59"/>
      <c r="DV50" s="60"/>
      <c r="DW50" s="17"/>
      <c r="DX50" s="17"/>
      <c r="DY50" s="58"/>
      <c r="DZ50" s="50"/>
      <c r="EA50" s="50"/>
      <c r="EB50" s="50"/>
      <c r="EC50" s="50"/>
      <c r="ED50" s="50"/>
      <c r="EE50" s="50"/>
      <c r="EF50" s="59"/>
      <c r="EG50" s="60"/>
      <c r="EH50" s="17"/>
      <c r="EI50" s="17"/>
      <c r="EJ50" s="58"/>
      <c r="EK50" s="50"/>
      <c r="EL50" s="50"/>
      <c r="EM50" s="50"/>
      <c r="EN50" s="50"/>
      <c r="EO50" s="50"/>
      <c r="EP50" s="50"/>
      <c r="EQ50" s="59"/>
      <c r="ER50" s="60"/>
      <c r="ES50" s="17"/>
      <c r="ET50" s="17"/>
      <c r="EU50" s="58"/>
      <c r="EV50" s="50"/>
      <c r="EW50" s="50"/>
      <c r="EX50" s="50"/>
      <c r="EY50" s="50"/>
      <c r="EZ50" s="50"/>
      <c r="FA50" s="50"/>
      <c r="FB50" s="59"/>
      <c r="FC50" s="60"/>
      <c r="FD50" s="17"/>
      <c r="FE50" s="17"/>
      <c r="FF50" s="58"/>
      <c r="FG50" s="50"/>
      <c r="FH50" s="50"/>
      <c r="FI50" s="50"/>
      <c r="FJ50" s="50"/>
      <c r="FK50" s="50"/>
      <c r="FL50" s="50"/>
      <c r="FM50" s="59"/>
      <c r="FN50" s="60"/>
      <c r="FO50" s="17"/>
      <c r="FP50" s="17"/>
      <c r="FQ50" s="58"/>
      <c r="FR50" s="50"/>
      <c r="FS50" s="50"/>
      <c r="FT50" s="50"/>
      <c r="FU50" s="50"/>
      <c r="FV50" s="50"/>
      <c r="FW50" s="50"/>
      <c r="FX50" s="59"/>
      <c r="FY50" s="60"/>
      <c r="FZ50" s="17"/>
      <c r="GA50" s="17"/>
      <c r="GB50" s="58"/>
      <c r="GC50" s="50"/>
      <c r="GD50" s="50"/>
      <c r="GE50" s="50"/>
      <c r="GF50" s="50"/>
      <c r="GG50" s="50"/>
      <c r="GH50" s="50"/>
      <c r="GI50" s="59"/>
      <c r="GJ50" s="60"/>
      <c r="GK50" s="17"/>
      <c r="GL50" s="17"/>
      <c r="GM50" s="58"/>
      <c r="GN50" s="50"/>
      <c r="GO50" s="50"/>
      <c r="GP50" s="50"/>
      <c r="GQ50" s="50"/>
      <c r="GR50" s="50"/>
      <c r="GS50" s="50"/>
      <c r="GT50" s="59"/>
      <c r="GU50" s="60"/>
      <c r="GV50" s="17"/>
      <c r="GW50" s="17"/>
      <c r="GX50" s="58"/>
      <c r="GY50" s="50"/>
      <c r="GZ50" s="50"/>
      <c r="HA50" s="50"/>
      <c r="HB50" s="50"/>
      <c r="HC50" s="50"/>
      <c r="HD50" s="50"/>
      <c r="HE50" s="59"/>
      <c r="HF50" s="60"/>
      <c r="HG50" s="17"/>
      <c r="HH50" s="17"/>
      <c r="HI50" s="58"/>
      <c r="HJ50" s="50"/>
      <c r="HK50" s="50"/>
      <c r="HL50" s="50"/>
      <c r="HM50" s="50"/>
      <c r="HN50" s="50"/>
      <c r="HO50" s="50"/>
      <c r="HP50" s="59"/>
      <c r="HQ50" s="60"/>
      <c r="HR50" s="17"/>
      <c r="HS50" s="17"/>
    </row>
    <row r="51" spans="1:227" x14ac:dyDescent="0.3">
      <c r="A51" s="55"/>
      <c r="B51" s="56"/>
      <c r="C51" s="57"/>
      <c r="D51" s="57"/>
      <c r="E51" s="59"/>
      <c r="F51" s="59"/>
      <c r="G51" s="17"/>
      <c r="H51" s="58"/>
      <c r="I51" s="50"/>
      <c r="J51" s="50"/>
      <c r="K51" s="50"/>
      <c r="L51" s="50"/>
      <c r="M51" s="50"/>
      <c r="N51" s="50"/>
      <c r="O51" s="59"/>
      <c r="P51" s="60"/>
      <c r="Q51" s="17"/>
      <c r="R51" s="17"/>
      <c r="S51" s="58"/>
      <c r="T51" s="50"/>
      <c r="U51" s="50"/>
      <c r="V51" s="50"/>
      <c r="W51" s="50"/>
      <c r="X51" s="50"/>
      <c r="Y51" s="50"/>
      <c r="Z51" s="59"/>
      <c r="AA51" s="60"/>
      <c r="AB51" s="17"/>
      <c r="AC51" s="17"/>
      <c r="AD51" s="58"/>
      <c r="AE51" s="50"/>
      <c r="AF51" s="50"/>
      <c r="AG51" s="50"/>
      <c r="AH51" s="50"/>
      <c r="AI51" s="50"/>
      <c r="AJ51" s="50"/>
      <c r="AK51" s="59"/>
      <c r="AL51" s="60"/>
      <c r="AM51" s="17"/>
      <c r="AN51" s="17"/>
      <c r="AO51" s="58"/>
      <c r="AP51" s="50"/>
      <c r="AQ51" s="50"/>
      <c r="AR51" s="50"/>
      <c r="AS51" s="50"/>
      <c r="AT51" s="50"/>
      <c r="AU51" s="50"/>
      <c r="AV51" s="59"/>
      <c r="AW51" s="60"/>
      <c r="AX51" s="17"/>
      <c r="AY51" s="17"/>
      <c r="AZ51" s="58"/>
      <c r="BA51" s="50"/>
      <c r="BB51" s="50"/>
      <c r="BC51" s="50"/>
      <c r="BD51" s="50"/>
      <c r="BE51" s="50"/>
      <c r="BF51" s="50"/>
      <c r="BG51" s="59"/>
      <c r="BH51" s="60"/>
      <c r="BI51" s="17"/>
      <c r="BJ51" s="17"/>
      <c r="BK51" s="58"/>
      <c r="BL51" s="50"/>
      <c r="BM51" s="50"/>
      <c r="BN51" s="50"/>
      <c r="BO51" s="50"/>
      <c r="BP51" s="50"/>
      <c r="BQ51" s="50"/>
      <c r="BR51" s="59"/>
      <c r="BS51" s="60"/>
      <c r="BT51" s="17"/>
      <c r="BU51" s="17"/>
      <c r="BV51" s="58"/>
      <c r="BW51" s="50"/>
      <c r="BX51" s="50"/>
      <c r="BY51" s="50"/>
      <c r="BZ51" s="50"/>
      <c r="CA51" s="50"/>
      <c r="CB51" s="50"/>
      <c r="CC51" s="59"/>
      <c r="CD51" s="60"/>
      <c r="CE51" s="17"/>
      <c r="CF51" s="17"/>
      <c r="CG51" s="58"/>
      <c r="CH51" s="50"/>
      <c r="CI51" s="50"/>
      <c r="CJ51" s="50"/>
      <c r="CK51" s="50"/>
      <c r="CL51" s="50"/>
      <c r="CM51" s="50"/>
      <c r="CN51" s="59"/>
      <c r="CO51" s="60"/>
      <c r="CP51" s="17"/>
      <c r="CQ51" s="17"/>
      <c r="CR51" s="58"/>
      <c r="CS51" s="50"/>
      <c r="CT51" s="50"/>
      <c r="CU51" s="50"/>
      <c r="CV51" s="50"/>
      <c r="CW51" s="50"/>
      <c r="CX51" s="50"/>
      <c r="CY51" s="59"/>
      <c r="CZ51" s="60"/>
      <c r="DA51" s="17"/>
      <c r="DB51" s="17"/>
      <c r="DC51" s="58"/>
      <c r="DD51" s="50"/>
      <c r="DE51" s="50"/>
      <c r="DF51" s="50"/>
      <c r="DG51" s="50"/>
      <c r="DH51" s="50"/>
      <c r="DI51" s="50"/>
      <c r="DJ51" s="59"/>
      <c r="DK51" s="60"/>
      <c r="DL51" s="17"/>
      <c r="DM51" s="17"/>
      <c r="DN51" s="58"/>
      <c r="DO51" s="50"/>
      <c r="DP51" s="50"/>
      <c r="DQ51" s="50"/>
      <c r="DR51" s="50"/>
      <c r="DS51" s="50"/>
      <c r="DT51" s="50"/>
      <c r="DU51" s="59"/>
      <c r="DV51" s="60"/>
      <c r="DW51" s="17"/>
      <c r="DX51" s="17"/>
      <c r="DY51" s="58"/>
      <c r="DZ51" s="50"/>
      <c r="EA51" s="50"/>
      <c r="EB51" s="50"/>
      <c r="EC51" s="50"/>
      <c r="ED51" s="50"/>
      <c r="EE51" s="50"/>
      <c r="EF51" s="59"/>
      <c r="EG51" s="60"/>
      <c r="EH51" s="17"/>
      <c r="EI51" s="17"/>
      <c r="EJ51" s="58"/>
      <c r="EK51" s="50"/>
      <c r="EL51" s="50"/>
      <c r="EM51" s="50"/>
      <c r="EN51" s="50"/>
      <c r="EO51" s="50"/>
      <c r="EP51" s="50"/>
      <c r="EQ51" s="59"/>
      <c r="ER51" s="60"/>
      <c r="ES51" s="17"/>
      <c r="ET51" s="17"/>
      <c r="EU51" s="58"/>
      <c r="EV51" s="50"/>
      <c r="EW51" s="50"/>
      <c r="EX51" s="50"/>
      <c r="EY51" s="50"/>
      <c r="EZ51" s="50"/>
      <c r="FA51" s="50"/>
      <c r="FB51" s="59"/>
      <c r="FC51" s="60"/>
      <c r="FD51" s="17"/>
      <c r="FE51" s="17"/>
      <c r="FF51" s="58"/>
      <c r="FG51" s="50"/>
      <c r="FH51" s="50"/>
      <c r="FI51" s="50"/>
      <c r="FJ51" s="50"/>
      <c r="FK51" s="50"/>
      <c r="FL51" s="50"/>
      <c r="FM51" s="59"/>
      <c r="FN51" s="60"/>
      <c r="FO51" s="17"/>
      <c r="FP51" s="17"/>
      <c r="FQ51" s="58"/>
      <c r="FR51" s="50"/>
      <c r="FS51" s="50"/>
      <c r="FT51" s="50"/>
      <c r="FU51" s="50"/>
      <c r="FV51" s="50"/>
      <c r="FW51" s="50"/>
      <c r="FX51" s="59"/>
      <c r="FY51" s="60"/>
      <c r="FZ51" s="17"/>
      <c r="GA51" s="17"/>
      <c r="GB51" s="58"/>
      <c r="GC51" s="50"/>
      <c r="GD51" s="50"/>
      <c r="GE51" s="50"/>
      <c r="GF51" s="50"/>
      <c r="GG51" s="50"/>
      <c r="GH51" s="50"/>
      <c r="GI51" s="59"/>
      <c r="GJ51" s="60"/>
      <c r="GK51" s="17"/>
      <c r="GL51" s="17"/>
      <c r="GM51" s="58"/>
      <c r="GN51" s="50"/>
      <c r="GO51" s="50"/>
      <c r="GP51" s="50"/>
      <c r="GQ51" s="50"/>
      <c r="GR51" s="50"/>
      <c r="GS51" s="50"/>
      <c r="GT51" s="59"/>
      <c r="GU51" s="60"/>
      <c r="GV51" s="17"/>
      <c r="GW51" s="17"/>
      <c r="GX51" s="58"/>
      <c r="GY51" s="50"/>
      <c r="GZ51" s="50"/>
      <c r="HA51" s="50"/>
      <c r="HB51" s="50"/>
      <c r="HC51" s="50"/>
      <c r="HD51" s="50"/>
      <c r="HE51" s="59"/>
      <c r="HF51" s="60"/>
      <c r="HG51" s="17"/>
      <c r="HH51" s="17"/>
      <c r="HI51" s="58"/>
      <c r="HJ51" s="50"/>
      <c r="HK51" s="50"/>
      <c r="HL51" s="50"/>
      <c r="HM51" s="50"/>
      <c r="HN51" s="50"/>
      <c r="HO51" s="50"/>
      <c r="HP51" s="59"/>
      <c r="HQ51" s="60"/>
      <c r="HR51" s="17"/>
      <c r="HS51" s="17"/>
    </row>
    <row r="52" spans="1:227" x14ac:dyDescent="0.3">
      <c r="A52" s="55"/>
      <c r="B52" s="56"/>
      <c r="C52" s="57"/>
      <c r="D52" s="57"/>
      <c r="E52" s="59"/>
      <c r="F52" s="59"/>
      <c r="G52" s="17"/>
      <c r="H52" s="58"/>
      <c r="I52" s="50"/>
      <c r="J52" s="50"/>
      <c r="K52" s="50"/>
      <c r="L52" s="50"/>
      <c r="M52" s="50"/>
      <c r="N52" s="50"/>
      <c r="O52" s="59"/>
      <c r="P52" s="60"/>
      <c r="Q52" s="17"/>
      <c r="R52" s="17"/>
      <c r="S52" s="58"/>
      <c r="T52" s="50"/>
      <c r="U52" s="50"/>
      <c r="V52" s="50"/>
      <c r="W52" s="50"/>
      <c r="X52" s="50"/>
      <c r="Y52" s="50"/>
      <c r="Z52" s="59"/>
      <c r="AA52" s="60"/>
      <c r="AB52" s="17"/>
      <c r="AC52" s="17"/>
      <c r="AD52" s="58"/>
      <c r="AE52" s="50"/>
      <c r="AF52" s="50"/>
      <c r="AG52" s="50"/>
      <c r="AH52" s="50"/>
      <c r="AI52" s="50"/>
      <c r="AJ52" s="50"/>
      <c r="AK52" s="59"/>
      <c r="AL52" s="60"/>
      <c r="AM52" s="17"/>
      <c r="AN52" s="17"/>
      <c r="AO52" s="58"/>
      <c r="AP52" s="50"/>
      <c r="AQ52" s="50"/>
      <c r="AR52" s="50"/>
      <c r="AS52" s="50"/>
      <c r="AT52" s="50"/>
      <c r="AU52" s="50"/>
      <c r="AV52" s="59"/>
      <c r="AW52" s="60"/>
      <c r="AX52" s="17"/>
      <c r="AY52" s="17"/>
      <c r="AZ52" s="58"/>
      <c r="BA52" s="50"/>
      <c r="BB52" s="50"/>
      <c r="BC52" s="50"/>
      <c r="BD52" s="50"/>
      <c r="BE52" s="50"/>
      <c r="BF52" s="50"/>
      <c r="BG52" s="59"/>
      <c r="BH52" s="60"/>
      <c r="BI52" s="17"/>
      <c r="BJ52" s="17"/>
      <c r="BK52" s="58"/>
      <c r="BL52" s="50"/>
      <c r="BM52" s="50"/>
      <c r="BN52" s="50"/>
      <c r="BO52" s="50"/>
      <c r="BP52" s="50"/>
      <c r="BQ52" s="50"/>
      <c r="BR52" s="59"/>
      <c r="BS52" s="60"/>
      <c r="BT52" s="17"/>
      <c r="BU52" s="17"/>
      <c r="BV52" s="58"/>
      <c r="BW52" s="50"/>
      <c r="BX52" s="50"/>
      <c r="BY52" s="50"/>
      <c r="BZ52" s="50"/>
      <c r="CA52" s="50"/>
      <c r="CB52" s="50"/>
      <c r="CC52" s="59"/>
      <c r="CD52" s="60"/>
      <c r="CE52" s="17"/>
      <c r="CF52" s="17"/>
      <c r="CG52" s="58"/>
      <c r="CH52" s="50"/>
      <c r="CI52" s="50"/>
      <c r="CJ52" s="50"/>
      <c r="CK52" s="50"/>
      <c r="CL52" s="50"/>
      <c r="CM52" s="50"/>
      <c r="CN52" s="59"/>
      <c r="CO52" s="60"/>
      <c r="CP52" s="17"/>
      <c r="CQ52" s="17"/>
      <c r="CR52" s="58"/>
      <c r="CS52" s="50"/>
      <c r="CT52" s="50"/>
      <c r="CU52" s="50"/>
      <c r="CV52" s="50"/>
      <c r="CW52" s="50"/>
      <c r="CX52" s="50"/>
      <c r="CY52" s="59"/>
      <c r="CZ52" s="60"/>
      <c r="DA52" s="17"/>
      <c r="DB52" s="17"/>
      <c r="DC52" s="58"/>
      <c r="DD52" s="50"/>
      <c r="DE52" s="50"/>
      <c r="DF52" s="50"/>
      <c r="DG52" s="50"/>
      <c r="DH52" s="50"/>
      <c r="DI52" s="50"/>
      <c r="DJ52" s="59"/>
      <c r="DK52" s="60"/>
      <c r="DL52" s="17"/>
      <c r="DM52" s="17"/>
      <c r="DN52" s="58"/>
      <c r="DO52" s="50"/>
      <c r="DP52" s="50"/>
      <c r="DQ52" s="50"/>
      <c r="DR52" s="50"/>
      <c r="DS52" s="50"/>
      <c r="DT52" s="50"/>
      <c r="DU52" s="59"/>
      <c r="DV52" s="60"/>
      <c r="DW52" s="17"/>
      <c r="DX52" s="17"/>
      <c r="DY52" s="58"/>
      <c r="DZ52" s="50"/>
      <c r="EA52" s="50"/>
      <c r="EB52" s="50"/>
      <c r="EC52" s="50"/>
      <c r="ED52" s="50"/>
      <c r="EE52" s="50"/>
      <c r="EF52" s="59"/>
      <c r="EG52" s="60"/>
      <c r="EH52" s="17"/>
      <c r="EI52" s="17"/>
      <c r="EJ52" s="58"/>
      <c r="EK52" s="50"/>
      <c r="EL52" s="50"/>
      <c r="EM52" s="50"/>
      <c r="EN52" s="50"/>
      <c r="EO52" s="50"/>
      <c r="EP52" s="50"/>
      <c r="EQ52" s="59"/>
      <c r="ER52" s="60"/>
      <c r="ES52" s="17"/>
      <c r="ET52" s="17"/>
      <c r="EU52" s="58"/>
      <c r="EV52" s="50"/>
      <c r="EW52" s="50"/>
      <c r="EX52" s="50"/>
      <c r="EY52" s="50"/>
      <c r="EZ52" s="50"/>
      <c r="FA52" s="50"/>
      <c r="FB52" s="59"/>
      <c r="FC52" s="60"/>
      <c r="FD52" s="17"/>
      <c r="FE52" s="17"/>
      <c r="FF52" s="58"/>
      <c r="FG52" s="50"/>
      <c r="FH52" s="50"/>
      <c r="FI52" s="50"/>
      <c r="FJ52" s="50"/>
      <c r="FK52" s="50"/>
      <c r="FL52" s="50"/>
      <c r="FM52" s="59"/>
      <c r="FN52" s="60"/>
      <c r="FO52" s="17"/>
      <c r="FP52" s="17"/>
      <c r="FQ52" s="58"/>
      <c r="FR52" s="50"/>
      <c r="FS52" s="50"/>
      <c r="FT52" s="50"/>
      <c r="FU52" s="50"/>
      <c r="FV52" s="50"/>
      <c r="FW52" s="50"/>
      <c r="FX52" s="59"/>
      <c r="FY52" s="60"/>
      <c r="FZ52" s="17"/>
      <c r="GA52" s="17"/>
      <c r="GB52" s="58"/>
      <c r="GC52" s="50"/>
      <c r="GD52" s="50"/>
      <c r="GE52" s="50"/>
      <c r="GF52" s="50"/>
      <c r="GG52" s="50"/>
      <c r="GH52" s="50"/>
      <c r="GI52" s="59"/>
      <c r="GJ52" s="60"/>
      <c r="GK52" s="17"/>
      <c r="GL52" s="17"/>
      <c r="GM52" s="58"/>
      <c r="GN52" s="50"/>
      <c r="GO52" s="50"/>
      <c r="GP52" s="50"/>
      <c r="GQ52" s="50"/>
      <c r="GR52" s="50"/>
      <c r="GS52" s="50"/>
      <c r="GT52" s="59"/>
      <c r="GU52" s="60"/>
      <c r="GV52" s="17"/>
      <c r="GW52" s="17"/>
      <c r="GX52" s="58"/>
      <c r="GY52" s="50"/>
      <c r="GZ52" s="50"/>
      <c r="HA52" s="50"/>
      <c r="HB52" s="50"/>
      <c r="HC52" s="50"/>
      <c r="HD52" s="50"/>
      <c r="HE52" s="59"/>
      <c r="HF52" s="60"/>
      <c r="HG52" s="17"/>
      <c r="HH52" s="17"/>
      <c r="HI52" s="58"/>
      <c r="HJ52" s="50"/>
      <c r="HK52" s="50"/>
      <c r="HL52" s="50"/>
      <c r="HM52" s="50"/>
      <c r="HN52" s="50"/>
      <c r="HO52" s="50"/>
      <c r="HP52" s="59"/>
      <c r="HQ52" s="60"/>
      <c r="HR52" s="17"/>
      <c r="HS52" s="17"/>
    </row>
    <row r="53" spans="1:227" x14ac:dyDescent="0.3">
      <c r="A53" s="55"/>
      <c r="B53" s="62"/>
      <c r="C53" s="57"/>
      <c r="D53" s="57"/>
      <c r="E53" s="59"/>
      <c r="F53" s="59"/>
      <c r="G53" s="17"/>
      <c r="H53" s="58"/>
      <c r="I53" s="50"/>
      <c r="J53" s="50"/>
      <c r="K53" s="50"/>
      <c r="L53" s="50"/>
      <c r="M53" s="50"/>
      <c r="N53" s="50"/>
      <c r="O53" s="59"/>
      <c r="P53" s="60"/>
      <c r="Q53" s="17"/>
      <c r="R53" s="17"/>
      <c r="S53" s="58"/>
      <c r="T53" s="50"/>
      <c r="U53" s="50"/>
      <c r="V53" s="50"/>
      <c r="W53" s="50"/>
      <c r="X53" s="50"/>
      <c r="Y53" s="50"/>
      <c r="Z53" s="59"/>
      <c r="AA53" s="60"/>
      <c r="AB53" s="17"/>
      <c r="AC53" s="17"/>
      <c r="AD53" s="58"/>
      <c r="AE53" s="50"/>
      <c r="AF53" s="50"/>
      <c r="AG53" s="50"/>
      <c r="AH53" s="50"/>
      <c r="AI53" s="50"/>
      <c r="AJ53" s="50"/>
      <c r="AK53" s="59"/>
      <c r="AL53" s="60"/>
      <c r="AM53" s="17"/>
      <c r="AN53" s="17"/>
      <c r="AO53" s="58"/>
      <c r="AP53" s="50"/>
      <c r="AQ53" s="50"/>
      <c r="AR53" s="50"/>
      <c r="AS53" s="50"/>
      <c r="AT53" s="50"/>
      <c r="AU53" s="50"/>
      <c r="AV53" s="59"/>
      <c r="AW53" s="60"/>
      <c r="AX53" s="17"/>
      <c r="AY53" s="17"/>
      <c r="AZ53" s="58"/>
      <c r="BA53" s="50"/>
      <c r="BB53" s="50"/>
      <c r="BC53" s="50"/>
      <c r="BD53" s="50"/>
      <c r="BE53" s="50"/>
      <c r="BF53" s="50"/>
      <c r="BG53" s="59"/>
      <c r="BH53" s="60"/>
      <c r="BI53" s="17"/>
      <c r="BJ53" s="17"/>
      <c r="BK53" s="58"/>
      <c r="BL53" s="50"/>
      <c r="BM53" s="50"/>
      <c r="BN53" s="50"/>
      <c r="BO53" s="50"/>
      <c r="BP53" s="50"/>
      <c r="BQ53" s="50"/>
      <c r="BR53" s="59"/>
      <c r="BS53" s="60"/>
      <c r="BT53" s="17"/>
      <c r="BU53" s="17"/>
      <c r="BV53" s="58"/>
      <c r="BW53" s="50"/>
      <c r="BX53" s="50"/>
      <c r="BY53" s="50"/>
      <c r="BZ53" s="50"/>
      <c r="CA53" s="50"/>
      <c r="CB53" s="50"/>
      <c r="CC53" s="59"/>
      <c r="CD53" s="60"/>
      <c r="CE53" s="17"/>
      <c r="CF53" s="17"/>
      <c r="CG53" s="58"/>
      <c r="CH53" s="50"/>
      <c r="CI53" s="50"/>
      <c r="CJ53" s="50"/>
      <c r="CK53" s="50"/>
      <c r="CL53" s="50"/>
      <c r="CM53" s="50"/>
      <c r="CN53" s="59"/>
      <c r="CO53" s="60"/>
      <c r="CP53" s="17"/>
      <c r="CQ53" s="17"/>
      <c r="CR53" s="58"/>
      <c r="CS53" s="50"/>
      <c r="CT53" s="50"/>
      <c r="CU53" s="50"/>
      <c r="CV53" s="50"/>
      <c r="CW53" s="50"/>
      <c r="CX53" s="50"/>
      <c r="CY53" s="59"/>
      <c r="CZ53" s="60"/>
      <c r="DA53" s="17"/>
      <c r="DB53" s="17"/>
      <c r="DC53" s="58"/>
      <c r="DD53" s="50"/>
      <c r="DE53" s="50"/>
      <c r="DF53" s="50"/>
      <c r="DG53" s="50"/>
      <c r="DH53" s="50"/>
      <c r="DI53" s="50"/>
      <c r="DJ53" s="59"/>
      <c r="DK53" s="60"/>
      <c r="DL53" s="17"/>
      <c r="DM53" s="17"/>
      <c r="DN53" s="58"/>
      <c r="DO53" s="50"/>
      <c r="DP53" s="50"/>
      <c r="DQ53" s="50"/>
      <c r="DR53" s="50"/>
      <c r="DS53" s="50"/>
      <c r="DT53" s="50"/>
      <c r="DU53" s="59"/>
      <c r="DV53" s="60"/>
      <c r="DW53" s="17"/>
      <c r="DX53" s="17"/>
      <c r="DY53" s="58"/>
      <c r="DZ53" s="50"/>
      <c r="EA53" s="50"/>
      <c r="EB53" s="50"/>
      <c r="EC53" s="50"/>
      <c r="ED53" s="50"/>
      <c r="EE53" s="50"/>
      <c r="EF53" s="59"/>
      <c r="EG53" s="60"/>
      <c r="EH53" s="17"/>
      <c r="EI53" s="17"/>
      <c r="EJ53" s="58"/>
      <c r="EK53" s="50"/>
      <c r="EL53" s="50"/>
      <c r="EM53" s="50"/>
      <c r="EN53" s="50"/>
      <c r="EO53" s="50"/>
      <c r="EP53" s="50"/>
      <c r="EQ53" s="59"/>
      <c r="ER53" s="60"/>
      <c r="ES53" s="17"/>
      <c r="ET53" s="17"/>
      <c r="EU53" s="58"/>
      <c r="EV53" s="50"/>
      <c r="EW53" s="50"/>
      <c r="EX53" s="50"/>
      <c r="EY53" s="50"/>
      <c r="EZ53" s="50"/>
      <c r="FA53" s="50"/>
      <c r="FB53" s="59"/>
      <c r="FC53" s="60"/>
      <c r="FD53" s="17"/>
      <c r="FE53" s="17"/>
      <c r="FF53" s="58"/>
      <c r="FG53" s="50"/>
      <c r="FH53" s="50"/>
      <c r="FI53" s="50"/>
      <c r="FJ53" s="50"/>
      <c r="FK53" s="50"/>
      <c r="FL53" s="50"/>
      <c r="FM53" s="59"/>
      <c r="FN53" s="60"/>
      <c r="FO53" s="17"/>
      <c r="FP53" s="17"/>
      <c r="FQ53" s="58"/>
      <c r="FR53" s="50"/>
      <c r="FS53" s="50"/>
      <c r="FT53" s="50"/>
      <c r="FU53" s="50"/>
      <c r="FV53" s="50"/>
      <c r="FW53" s="50"/>
      <c r="FX53" s="59"/>
      <c r="FY53" s="60"/>
      <c r="FZ53" s="17"/>
      <c r="GA53" s="17"/>
      <c r="GB53" s="58"/>
      <c r="GC53" s="50"/>
      <c r="GD53" s="50"/>
      <c r="GE53" s="50"/>
      <c r="GF53" s="50"/>
      <c r="GG53" s="50"/>
      <c r="GH53" s="50"/>
      <c r="GI53" s="59"/>
      <c r="GJ53" s="60"/>
      <c r="GK53" s="17"/>
      <c r="GL53" s="17"/>
      <c r="GM53" s="58"/>
      <c r="GN53" s="50"/>
      <c r="GO53" s="50"/>
      <c r="GP53" s="50"/>
      <c r="GQ53" s="50"/>
      <c r="GR53" s="50"/>
      <c r="GS53" s="50"/>
      <c r="GT53" s="59"/>
      <c r="GU53" s="60"/>
      <c r="GV53" s="17"/>
      <c r="GW53" s="17"/>
      <c r="GX53" s="58"/>
      <c r="GY53" s="50"/>
      <c r="GZ53" s="50"/>
      <c r="HA53" s="50"/>
      <c r="HB53" s="50"/>
      <c r="HC53" s="50"/>
      <c r="HD53" s="50"/>
      <c r="HE53" s="59"/>
      <c r="HF53" s="60"/>
      <c r="HG53" s="17"/>
      <c r="HH53" s="17"/>
      <c r="HI53" s="58"/>
      <c r="HJ53" s="50"/>
      <c r="HK53" s="50"/>
      <c r="HL53" s="50"/>
      <c r="HM53" s="50"/>
      <c r="HN53" s="50"/>
      <c r="HO53" s="50"/>
      <c r="HP53" s="59"/>
      <c r="HQ53" s="60"/>
      <c r="HR53" s="17"/>
      <c r="HS53" s="17"/>
    </row>
    <row r="54" spans="1:227" x14ac:dyDescent="0.3">
      <c r="A54" s="55"/>
      <c r="B54" s="62"/>
      <c r="C54" s="57"/>
      <c r="D54" s="57"/>
      <c r="E54" s="59"/>
      <c r="F54" s="59"/>
      <c r="G54" s="17"/>
      <c r="H54" s="58"/>
      <c r="I54" s="50"/>
      <c r="J54" s="50"/>
      <c r="K54" s="50"/>
      <c r="L54" s="50"/>
      <c r="M54" s="50"/>
      <c r="N54" s="50"/>
      <c r="O54" s="59"/>
      <c r="P54" s="60"/>
      <c r="Q54" s="17"/>
      <c r="R54" s="17"/>
      <c r="S54" s="58"/>
      <c r="T54" s="50"/>
      <c r="U54" s="50"/>
      <c r="V54" s="50"/>
      <c r="W54" s="50"/>
      <c r="X54" s="50"/>
      <c r="Y54" s="50"/>
      <c r="Z54" s="59"/>
      <c r="AA54" s="60"/>
      <c r="AB54" s="17"/>
      <c r="AC54" s="17"/>
      <c r="AD54" s="58"/>
      <c r="AE54" s="50"/>
      <c r="AF54" s="50"/>
      <c r="AG54" s="50"/>
      <c r="AH54" s="50"/>
      <c r="AI54" s="50"/>
      <c r="AJ54" s="50"/>
      <c r="AK54" s="59"/>
      <c r="AL54" s="60"/>
      <c r="AM54" s="17"/>
      <c r="AN54" s="17"/>
      <c r="AO54" s="58"/>
      <c r="AP54" s="50"/>
      <c r="AQ54" s="50"/>
      <c r="AR54" s="50"/>
      <c r="AS54" s="50"/>
      <c r="AT54" s="50"/>
      <c r="AU54" s="50"/>
      <c r="AV54" s="59"/>
      <c r="AW54" s="60"/>
      <c r="AX54" s="17"/>
      <c r="AY54" s="17"/>
      <c r="AZ54" s="58"/>
      <c r="BA54" s="50"/>
      <c r="BB54" s="50"/>
      <c r="BC54" s="50"/>
      <c r="BD54" s="50"/>
      <c r="BE54" s="50"/>
      <c r="BF54" s="50"/>
      <c r="BG54" s="59"/>
      <c r="BH54" s="60"/>
      <c r="BI54" s="17"/>
      <c r="BJ54" s="17"/>
      <c r="BK54" s="58"/>
      <c r="BL54" s="50"/>
      <c r="BM54" s="50"/>
      <c r="BN54" s="50"/>
      <c r="BO54" s="50"/>
      <c r="BP54" s="50"/>
      <c r="BQ54" s="50"/>
      <c r="BR54" s="59"/>
      <c r="BS54" s="60"/>
      <c r="BT54" s="17"/>
      <c r="BU54" s="17"/>
      <c r="BV54" s="58"/>
      <c r="BW54" s="50"/>
      <c r="BX54" s="50"/>
      <c r="BY54" s="50"/>
      <c r="BZ54" s="50"/>
      <c r="CA54" s="50"/>
      <c r="CB54" s="50"/>
      <c r="CC54" s="59"/>
      <c r="CD54" s="60"/>
      <c r="CE54" s="17"/>
      <c r="CF54" s="17"/>
      <c r="CG54" s="58"/>
      <c r="CH54" s="50"/>
      <c r="CI54" s="50"/>
      <c r="CJ54" s="50"/>
      <c r="CK54" s="50"/>
      <c r="CL54" s="50"/>
      <c r="CM54" s="50"/>
      <c r="CN54" s="59"/>
      <c r="CO54" s="60"/>
      <c r="CP54" s="17"/>
      <c r="CQ54" s="17"/>
      <c r="CR54" s="58"/>
      <c r="CS54" s="50"/>
      <c r="CT54" s="50"/>
      <c r="CU54" s="50"/>
      <c r="CV54" s="50"/>
      <c r="CW54" s="50"/>
      <c r="CX54" s="50"/>
      <c r="CY54" s="59"/>
      <c r="CZ54" s="60"/>
      <c r="DA54" s="17"/>
      <c r="DB54" s="17"/>
      <c r="DC54" s="58"/>
      <c r="DD54" s="50"/>
      <c r="DE54" s="50"/>
      <c r="DF54" s="50"/>
      <c r="DG54" s="50"/>
      <c r="DH54" s="50"/>
      <c r="DI54" s="50"/>
      <c r="DJ54" s="59"/>
      <c r="DK54" s="60"/>
      <c r="DL54" s="17"/>
      <c r="DM54" s="17"/>
      <c r="DN54" s="58"/>
      <c r="DO54" s="50"/>
      <c r="DP54" s="50"/>
      <c r="DQ54" s="50"/>
      <c r="DR54" s="50"/>
      <c r="DS54" s="50"/>
      <c r="DT54" s="50"/>
      <c r="DU54" s="59"/>
      <c r="DV54" s="60"/>
      <c r="DW54" s="17"/>
      <c r="DX54" s="17"/>
      <c r="DY54" s="58"/>
      <c r="DZ54" s="50"/>
      <c r="EA54" s="50"/>
      <c r="EB54" s="50"/>
      <c r="EC54" s="50"/>
      <c r="ED54" s="50"/>
      <c r="EE54" s="50"/>
      <c r="EF54" s="59"/>
      <c r="EG54" s="60"/>
      <c r="EH54" s="17"/>
      <c r="EI54" s="17"/>
      <c r="EJ54" s="58"/>
      <c r="EK54" s="50"/>
      <c r="EL54" s="50"/>
      <c r="EM54" s="50"/>
      <c r="EN54" s="50"/>
      <c r="EO54" s="50"/>
      <c r="EP54" s="50"/>
      <c r="EQ54" s="59"/>
      <c r="ER54" s="60"/>
      <c r="ES54" s="17"/>
      <c r="ET54" s="17"/>
      <c r="EU54" s="58"/>
      <c r="EV54" s="50"/>
      <c r="EW54" s="50"/>
      <c r="EX54" s="50"/>
      <c r="EY54" s="50"/>
      <c r="EZ54" s="50"/>
      <c r="FA54" s="50"/>
      <c r="FB54" s="59"/>
      <c r="FC54" s="60"/>
      <c r="FD54" s="17"/>
      <c r="FE54" s="17"/>
      <c r="FF54" s="58"/>
      <c r="FG54" s="50"/>
      <c r="FH54" s="50"/>
      <c r="FI54" s="50"/>
      <c r="FJ54" s="50"/>
      <c r="FK54" s="50"/>
      <c r="FL54" s="50"/>
      <c r="FM54" s="59"/>
      <c r="FN54" s="60"/>
      <c r="FO54" s="17"/>
      <c r="FP54" s="17"/>
      <c r="FQ54" s="58"/>
      <c r="FR54" s="50"/>
      <c r="FS54" s="50"/>
      <c r="FT54" s="50"/>
      <c r="FU54" s="50"/>
      <c r="FV54" s="50"/>
      <c r="FW54" s="50"/>
      <c r="FX54" s="59"/>
      <c r="FY54" s="60"/>
      <c r="FZ54" s="17"/>
      <c r="GA54" s="17"/>
      <c r="GB54" s="58"/>
      <c r="GC54" s="50"/>
      <c r="GD54" s="50"/>
      <c r="GE54" s="50"/>
      <c r="GF54" s="50"/>
      <c r="GG54" s="50"/>
      <c r="GH54" s="50"/>
      <c r="GI54" s="59"/>
      <c r="GJ54" s="60"/>
      <c r="GK54" s="17"/>
      <c r="GL54" s="17"/>
      <c r="GM54" s="58"/>
      <c r="GN54" s="50"/>
      <c r="GO54" s="50"/>
      <c r="GP54" s="50"/>
      <c r="GQ54" s="50"/>
      <c r="GR54" s="50"/>
      <c r="GS54" s="50"/>
      <c r="GT54" s="59"/>
      <c r="GU54" s="60"/>
      <c r="GV54" s="17"/>
      <c r="GW54" s="17"/>
      <c r="GX54" s="58"/>
      <c r="GY54" s="50"/>
      <c r="GZ54" s="50"/>
      <c r="HA54" s="50"/>
      <c r="HB54" s="50"/>
      <c r="HC54" s="50"/>
      <c r="HD54" s="50"/>
      <c r="HE54" s="59"/>
      <c r="HF54" s="60"/>
      <c r="HG54" s="17"/>
      <c r="HH54" s="17"/>
      <c r="HI54" s="58"/>
      <c r="HJ54" s="50"/>
      <c r="HK54" s="50"/>
      <c r="HL54" s="50"/>
      <c r="HM54" s="50"/>
      <c r="HN54" s="50"/>
      <c r="HO54" s="50"/>
      <c r="HP54" s="59"/>
      <c r="HQ54" s="60"/>
      <c r="HR54" s="17"/>
      <c r="HS54" s="17"/>
    </row>
    <row r="55" spans="1:227" x14ac:dyDescent="0.3">
      <c r="A55" s="55"/>
      <c r="B55" s="56"/>
      <c r="C55" s="57"/>
      <c r="D55" s="57"/>
      <c r="E55" s="59"/>
      <c r="F55" s="59"/>
      <c r="G55" s="17"/>
      <c r="H55" s="58"/>
      <c r="I55" s="50"/>
      <c r="J55" s="50"/>
      <c r="K55" s="50"/>
      <c r="L55" s="50"/>
      <c r="M55" s="50"/>
      <c r="N55" s="50"/>
      <c r="O55" s="59"/>
      <c r="P55" s="60"/>
      <c r="Q55" s="17"/>
      <c r="R55" s="17"/>
      <c r="S55" s="58"/>
      <c r="T55" s="50"/>
      <c r="U55" s="50"/>
      <c r="V55" s="50"/>
      <c r="W55" s="50"/>
      <c r="X55" s="50"/>
      <c r="Y55" s="50"/>
      <c r="Z55" s="59"/>
      <c r="AA55" s="60"/>
      <c r="AB55" s="17"/>
      <c r="AC55" s="17"/>
      <c r="AD55" s="58"/>
      <c r="AE55" s="50"/>
      <c r="AF55" s="50"/>
      <c r="AG55" s="50"/>
      <c r="AH55" s="50"/>
      <c r="AI55" s="50"/>
      <c r="AJ55" s="50"/>
      <c r="AK55" s="59"/>
      <c r="AL55" s="60"/>
      <c r="AM55" s="17"/>
      <c r="AN55" s="17"/>
      <c r="AO55" s="58"/>
      <c r="AP55" s="50"/>
      <c r="AQ55" s="50"/>
      <c r="AR55" s="50"/>
      <c r="AS55" s="50"/>
      <c r="AT55" s="50"/>
      <c r="AU55" s="50"/>
      <c r="AV55" s="59"/>
      <c r="AW55" s="60"/>
      <c r="AX55" s="17"/>
      <c r="AY55" s="17"/>
      <c r="AZ55" s="58"/>
      <c r="BA55" s="50"/>
      <c r="BB55" s="50"/>
      <c r="BC55" s="50"/>
      <c r="BD55" s="50"/>
      <c r="BE55" s="50"/>
      <c r="BF55" s="50"/>
      <c r="BG55" s="59"/>
      <c r="BH55" s="60"/>
      <c r="BI55" s="17"/>
      <c r="BJ55" s="17"/>
      <c r="BK55" s="58"/>
      <c r="BL55" s="50"/>
      <c r="BM55" s="50"/>
      <c r="BN55" s="50"/>
      <c r="BO55" s="50"/>
      <c r="BP55" s="50"/>
      <c r="BQ55" s="50"/>
      <c r="BR55" s="59"/>
      <c r="BS55" s="60"/>
      <c r="BT55" s="17"/>
      <c r="BU55" s="17"/>
      <c r="BV55" s="58"/>
      <c r="BW55" s="50"/>
      <c r="BX55" s="50"/>
      <c r="BY55" s="50"/>
      <c r="BZ55" s="50"/>
      <c r="CA55" s="50"/>
      <c r="CB55" s="50"/>
      <c r="CC55" s="59"/>
      <c r="CD55" s="60"/>
      <c r="CE55" s="17"/>
      <c r="CF55" s="17"/>
      <c r="CG55" s="58"/>
      <c r="CH55" s="50"/>
      <c r="CI55" s="50"/>
      <c r="CJ55" s="50"/>
      <c r="CK55" s="50"/>
      <c r="CL55" s="50"/>
      <c r="CM55" s="50"/>
      <c r="CN55" s="59"/>
      <c r="CO55" s="60"/>
      <c r="CP55" s="17"/>
      <c r="CQ55" s="17"/>
      <c r="CR55" s="58"/>
      <c r="CS55" s="50"/>
      <c r="CT55" s="50"/>
      <c r="CU55" s="50"/>
      <c r="CV55" s="50"/>
      <c r="CW55" s="50"/>
      <c r="CX55" s="50"/>
      <c r="CY55" s="59"/>
      <c r="CZ55" s="60"/>
      <c r="DA55" s="17"/>
      <c r="DB55" s="17"/>
      <c r="DC55" s="58"/>
      <c r="DD55" s="50"/>
      <c r="DE55" s="50"/>
      <c r="DF55" s="50"/>
      <c r="DG55" s="50"/>
      <c r="DH55" s="50"/>
      <c r="DI55" s="50"/>
      <c r="DJ55" s="59"/>
      <c r="DK55" s="60"/>
      <c r="DL55" s="17"/>
      <c r="DM55" s="17"/>
      <c r="DN55" s="58"/>
      <c r="DO55" s="50"/>
      <c r="DP55" s="50"/>
      <c r="DQ55" s="50"/>
      <c r="DR55" s="50"/>
      <c r="DS55" s="50"/>
      <c r="DT55" s="50"/>
      <c r="DU55" s="59"/>
      <c r="DV55" s="60"/>
      <c r="DW55" s="17"/>
      <c r="DX55" s="17"/>
      <c r="DY55" s="58"/>
      <c r="DZ55" s="50"/>
      <c r="EA55" s="50"/>
      <c r="EB55" s="50"/>
      <c r="EC55" s="50"/>
      <c r="ED55" s="50"/>
      <c r="EE55" s="50"/>
      <c r="EF55" s="59"/>
      <c r="EG55" s="60"/>
      <c r="EH55" s="17"/>
      <c r="EI55" s="17"/>
      <c r="EJ55" s="58"/>
      <c r="EK55" s="50"/>
      <c r="EL55" s="50"/>
      <c r="EM55" s="50"/>
      <c r="EN55" s="50"/>
      <c r="EO55" s="50"/>
      <c r="EP55" s="50"/>
      <c r="EQ55" s="59"/>
      <c r="ER55" s="60"/>
      <c r="ES55" s="17"/>
      <c r="ET55" s="17"/>
      <c r="EU55" s="58"/>
      <c r="EV55" s="50"/>
      <c r="EW55" s="50"/>
      <c r="EX55" s="50"/>
      <c r="EY55" s="50"/>
      <c r="EZ55" s="50"/>
      <c r="FA55" s="50"/>
      <c r="FB55" s="59"/>
      <c r="FC55" s="60"/>
      <c r="FD55" s="17"/>
      <c r="FE55" s="17"/>
      <c r="FF55" s="58"/>
      <c r="FG55" s="50"/>
      <c r="FH55" s="50"/>
      <c r="FI55" s="50"/>
      <c r="FJ55" s="50"/>
      <c r="FK55" s="50"/>
      <c r="FL55" s="50"/>
      <c r="FM55" s="59"/>
      <c r="FN55" s="60"/>
      <c r="FO55" s="17"/>
      <c r="FP55" s="17"/>
      <c r="FQ55" s="58"/>
      <c r="FR55" s="50"/>
      <c r="FS55" s="50"/>
      <c r="FT55" s="50"/>
      <c r="FU55" s="50"/>
      <c r="FV55" s="50"/>
      <c r="FW55" s="50"/>
      <c r="FX55" s="59"/>
      <c r="FY55" s="60"/>
      <c r="FZ55" s="17"/>
      <c r="GA55" s="17"/>
      <c r="GB55" s="58"/>
      <c r="GC55" s="50"/>
      <c r="GD55" s="50"/>
      <c r="GE55" s="50"/>
      <c r="GF55" s="50"/>
      <c r="GG55" s="50"/>
      <c r="GH55" s="50"/>
      <c r="GI55" s="59"/>
      <c r="GJ55" s="60"/>
      <c r="GK55" s="17"/>
      <c r="GL55" s="17"/>
      <c r="GM55" s="58"/>
      <c r="GN55" s="50"/>
      <c r="GO55" s="50"/>
      <c r="GP55" s="50"/>
      <c r="GQ55" s="50"/>
      <c r="GR55" s="50"/>
      <c r="GS55" s="50"/>
      <c r="GT55" s="59"/>
      <c r="GU55" s="60"/>
      <c r="GV55" s="17"/>
      <c r="GW55" s="17"/>
      <c r="GX55" s="58"/>
      <c r="GY55" s="50"/>
      <c r="GZ55" s="50"/>
      <c r="HA55" s="50"/>
      <c r="HB55" s="50"/>
      <c r="HC55" s="50"/>
      <c r="HD55" s="50"/>
      <c r="HE55" s="59"/>
      <c r="HF55" s="60"/>
      <c r="HG55" s="17"/>
      <c r="HH55" s="17"/>
      <c r="HI55" s="58"/>
      <c r="HJ55" s="50"/>
      <c r="HK55" s="50"/>
      <c r="HL55" s="50"/>
      <c r="HM55" s="50"/>
      <c r="HN55" s="50"/>
      <c r="HO55" s="50"/>
      <c r="HP55" s="59"/>
      <c r="HQ55" s="60"/>
      <c r="HR55" s="17"/>
      <c r="HS55" s="17"/>
    </row>
    <row r="56" spans="1:227" x14ac:dyDescent="0.3">
      <c r="A56" s="55"/>
      <c r="B56" s="56"/>
      <c r="C56" s="57"/>
      <c r="D56" s="57"/>
      <c r="E56" s="59"/>
      <c r="F56" s="59"/>
      <c r="G56" s="17"/>
      <c r="H56" s="58"/>
      <c r="I56" s="50"/>
      <c r="J56" s="50"/>
      <c r="K56" s="50"/>
      <c r="L56" s="50"/>
      <c r="M56" s="50"/>
      <c r="N56" s="50"/>
      <c r="O56" s="59"/>
      <c r="P56" s="60"/>
      <c r="Q56" s="17"/>
      <c r="R56" s="17"/>
      <c r="S56" s="58"/>
      <c r="T56" s="50"/>
      <c r="U56" s="50"/>
      <c r="V56" s="50"/>
      <c r="W56" s="50"/>
      <c r="X56" s="50"/>
      <c r="Y56" s="50"/>
      <c r="Z56" s="59"/>
      <c r="AA56" s="60"/>
      <c r="AB56" s="17"/>
      <c r="AC56" s="17"/>
      <c r="AD56" s="58"/>
      <c r="AE56" s="50"/>
      <c r="AF56" s="50"/>
      <c r="AG56" s="50"/>
      <c r="AH56" s="50"/>
      <c r="AI56" s="50"/>
      <c r="AJ56" s="50"/>
      <c r="AK56" s="59"/>
      <c r="AL56" s="60"/>
      <c r="AM56" s="17"/>
      <c r="AN56" s="17"/>
      <c r="AO56" s="58"/>
      <c r="AP56" s="50"/>
      <c r="AQ56" s="50"/>
      <c r="AR56" s="50"/>
      <c r="AS56" s="50"/>
      <c r="AT56" s="50"/>
      <c r="AU56" s="50"/>
      <c r="AV56" s="59"/>
      <c r="AW56" s="60"/>
      <c r="AX56" s="17"/>
      <c r="AY56" s="17"/>
      <c r="AZ56" s="58"/>
      <c r="BA56" s="50"/>
      <c r="BB56" s="50"/>
      <c r="BC56" s="50"/>
      <c r="BD56" s="50"/>
      <c r="BE56" s="50"/>
      <c r="BF56" s="50"/>
      <c r="BG56" s="59"/>
      <c r="BH56" s="60"/>
      <c r="BI56" s="17"/>
      <c r="BJ56" s="17"/>
      <c r="BK56" s="58"/>
      <c r="BL56" s="50"/>
      <c r="BM56" s="50"/>
      <c r="BN56" s="50"/>
      <c r="BO56" s="50"/>
      <c r="BP56" s="50"/>
      <c r="BQ56" s="50"/>
      <c r="BR56" s="59"/>
      <c r="BS56" s="60"/>
      <c r="BT56" s="17"/>
      <c r="BU56" s="17"/>
      <c r="BV56" s="58"/>
      <c r="BW56" s="50"/>
      <c r="BX56" s="50"/>
      <c r="BY56" s="50"/>
      <c r="BZ56" s="50"/>
      <c r="CA56" s="50"/>
      <c r="CB56" s="50"/>
      <c r="CC56" s="59"/>
      <c r="CD56" s="60"/>
      <c r="CE56" s="17"/>
      <c r="CF56" s="17"/>
      <c r="CG56" s="58"/>
      <c r="CH56" s="50"/>
      <c r="CI56" s="50"/>
      <c r="CJ56" s="50"/>
      <c r="CK56" s="50"/>
      <c r="CL56" s="50"/>
      <c r="CM56" s="50"/>
      <c r="CN56" s="59"/>
      <c r="CO56" s="60"/>
      <c r="CP56" s="17"/>
      <c r="CQ56" s="17"/>
      <c r="CR56" s="58"/>
      <c r="CS56" s="50"/>
      <c r="CT56" s="50"/>
      <c r="CU56" s="50"/>
      <c r="CV56" s="50"/>
      <c r="CW56" s="50"/>
      <c r="CX56" s="50"/>
      <c r="CY56" s="59"/>
      <c r="CZ56" s="60"/>
      <c r="DA56" s="17"/>
      <c r="DB56" s="17"/>
      <c r="DC56" s="58"/>
      <c r="DD56" s="50"/>
      <c r="DE56" s="50"/>
      <c r="DF56" s="50"/>
      <c r="DG56" s="50"/>
      <c r="DH56" s="50"/>
      <c r="DI56" s="50"/>
      <c r="DJ56" s="59"/>
      <c r="DK56" s="60"/>
      <c r="DL56" s="17"/>
      <c r="DM56" s="17"/>
      <c r="DN56" s="58"/>
      <c r="DO56" s="50"/>
      <c r="DP56" s="50"/>
      <c r="DQ56" s="50"/>
      <c r="DR56" s="50"/>
      <c r="DS56" s="50"/>
      <c r="DT56" s="50"/>
      <c r="DU56" s="59"/>
      <c r="DV56" s="60"/>
      <c r="DW56" s="17"/>
      <c r="DX56" s="17"/>
      <c r="DY56" s="58"/>
      <c r="DZ56" s="50"/>
      <c r="EA56" s="50"/>
      <c r="EB56" s="50"/>
      <c r="EC56" s="50"/>
      <c r="ED56" s="50"/>
      <c r="EE56" s="50"/>
      <c r="EF56" s="59"/>
      <c r="EG56" s="60"/>
      <c r="EH56" s="17"/>
      <c r="EI56" s="17"/>
      <c r="EJ56" s="58"/>
      <c r="EK56" s="50"/>
      <c r="EL56" s="50"/>
      <c r="EM56" s="50"/>
      <c r="EN56" s="50"/>
      <c r="EO56" s="50"/>
      <c r="EP56" s="50"/>
      <c r="EQ56" s="59"/>
      <c r="ER56" s="60"/>
      <c r="ES56" s="17"/>
      <c r="ET56" s="17"/>
      <c r="EU56" s="58"/>
      <c r="EV56" s="50"/>
      <c r="EW56" s="50"/>
      <c r="EX56" s="50"/>
      <c r="EY56" s="50"/>
      <c r="EZ56" s="50"/>
      <c r="FA56" s="50"/>
      <c r="FB56" s="59"/>
      <c r="FC56" s="60"/>
      <c r="FD56" s="17"/>
      <c r="FE56" s="17"/>
      <c r="FF56" s="58"/>
      <c r="FG56" s="50"/>
      <c r="FH56" s="50"/>
      <c r="FI56" s="50"/>
      <c r="FJ56" s="50"/>
      <c r="FK56" s="50"/>
      <c r="FL56" s="50"/>
      <c r="FM56" s="59"/>
      <c r="FN56" s="60"/>
      <c r="FO56" s="17"/>
      <c r="FP56" s="17"/>
      <c r="FQ56" s="58"/>
      <c r="FR56" s="50"/>
      <c r="FS56" s="50"/>
      <c r="FT56" s="50"/>
      <c r="FU56" s="50"/>
      <c r="FV56" s="50"/>
      <c r="FW56" s="50"/>
      <c r="FX56" s="59"/>
      <c r="FY56" s="60"/>
      <c r="FZ56" s="17"/>
      <c r="GA56" s="17"/>
      <c r="GB56" s="58"/>
      <c r="GC56" s="50"/>
      <c r="GD56" s="50"/>
      <c r="GE56" s="50"/>
      <c r="GF56" s="50"/>
      <c r="GG56" s="50"/>
      <c r="GH56" s="50"/>
      <c r="GI56" s="59"/>
      <c r="GJ56" s="60"/>
      <c r="GK56" s="17"/>
      <c r="GL56" s="17"/>
      <c r="GM56" s="58"/>
      <c r="GN56" s="50"/>
      <c r="GO56" s="50"/>
      <c r="GP56" s="50"/>
      <c r="GQ56" s="50"/>
      <c r="GR56" s="50"/>
      <c r="GS56" s="50"/>
      <c r="GT56" s="59"/>
      <c r="GU56" s="60"/>
      <c r="GV56" s="17"/>
      <c r="GW56" s="17"/>
      <c r="GX56" s="58"/>
      <c r="GY56" s="50"/>
      <c r="GZ56" s="50"/>
      <c r="HA56" s="50"/>
      <c r="HB56" s="50"/>
      <c r="HC56" s="50"/>
      <c r="HD56" s="50"/>
      <c r="HE56" s="59"/>
      <c r="HF56" s="60"/>
      <c r="HG56" s="17"/>
      <c r="HH56" s="17"/>
      <c r="HI56" s="58"/>
      <c r="HJ56" s="50"/>
      <c r="HK56" s="50"/>
      <c r="HL56" s="50"/>
      <c r="HM56" s="50"/>
      <c r="HN56" s="50"/>
      <c r="HO56" s="50"/>
      <c r="HP56" s="59"/>
      <c r="HQ56" s="60"/>
      <c r="HR56" s="17"/>
      <c r="HS56" s="17"/>
    </row>
    <row r="57" spans="1:227" x14ac:dyDescent="0.3">
      <c r="A57" s="55"/>
      <c r="B57" s="56"/>
      <c r="C57" s="57"/>
      <c r="D57" s="57"/>
      <c r="E57" s="59"/>
      <c r="F57" s="59"/>
      <c r="G57" s="17"/>
      <c r="H57" s="58"/>
      <c r="I57" s="50"/>
      <c r="J57" s="50"/>
      <c r="K57" s="50"/>
      <c r="L57" s="50"/>
      <c r="M57" s="50"/>
      <c r="N57" s="50"/>
      <c r="O57" s="59"/>
      <c r="P57" s="60"/>
      <c r="Q57" s="17"/>
      <c r="R57" s="17"/>
      <c r="S57" s="58"/>
      <c r="T57" s="50"/>
      <c r="U57" s="50"/>
      <c r="V57" s="50"/>
      <c r="W57" s="50"/>
      <c r="X57" s="50"/>
      <c r="Y57" s="50"/>
      <c r="Z57" s="59"/>
      <c r="AA57" s="60"/>
      <c r="AB57" s="17"/>
      <c r="AC57" s="17"/>
      <c r="AD57" s="58"/>
      <c r="AE57" s="50"/>
      <c r="AF57" s="50"/>
      <c r="AG57" s="50"/>
      <c r="AH57" s="50"/>
      <c r="AI57" s="50"/>
      <c r="AJ57" s="50"/>
      <c r="AK57" s="59"/>
      <c r="AL57" s="60"/>
      <c r="AM57" s="17"/>
      <c r="AN57" s="17"/>
      <c r="AO57" s="58"/>
      <c r="AP57" s="50"/>
      <c r="AQ57" s="50"/>
      <c r="AR57" s="50"/>
      <c r="AS57" s="50"/>
      <c r="AT57" s="50"/>
      <c r="AU57" s="50"/>
      <c r="AV57" s="59"/>
      <c r="AW57" s="60"/>
      <c r="AX57" s="17"/>
      <c r="AY57" s="17"/>
      <c r="AZ57" s="58"/>
      <c r="BA57" s="50"/>
      <c r="BB57" s="50"/>
      <c r="BC57" s="50"/>
      <c r="BD57" s="50"/>
      <c r="BE57" s="50"/>
      <c r="BF57" s="50"/>
      <c r="BG57" s="59"/>
      <c r="BH57" s="60"/>
      <c r="BI57" s="17"/>
      <c r="BJ57" s="17"/>
      <c r="BK57" s="58"/>
      <c r="BL57" s="50"/>
      <c r="BM57" s="50"/>
      <c r="BN57" s="50"/>
      <c r="BO57" s="50"/>
      <c r="BP57" s="50"/>
      <c r="BQ57" s="50"/>
      <c r="BR57" s="59"/>
      <c r="BS57" s="60"/>
      <c r="BT57" s="17"/>
      <c r="BU57" s="17"/>
      <c r="BV57" s="58"/>
      <c r="BW57" s="50"/>
      <c r="BX57" s="50"/>
      <c r="BY57" s="50"/>
      <c r="BZ57" s="50"/>
      <c r="CA57" s="50"/>
      <c r="CB57" s="50"/>
      <c r="CC57" s="59"/>
      <c r="CD57" s="60"/>
      <c r="CE57" s="17"/>
      <c r="CF57" s="17"/>
      <c r="CG57" s="58"/>
      <c r="CH57" s="50"/>
      <c r="CI57" s="50"/>
      <c r="CJ57" s="50"/>
      <c r="CK57" s="50"/>
      <c r="CL57" s="50"/>
      <c r="CM57" s="50"/>
      <c r="CN57" s="59"/>
      <c r="CO57" s="60"/>
      <c r="CP57" s="17"/>
      <c r="CQ57" s="17"/>
      <c r="CR57" s="58"/>
      <c r="CS57" s="50"/>
      <c r="CT57" s="50"/>
      <c r="CU57" s="50"/>
      <c r="CV57" s="50"/>
      <c r="CW57" s="50"/>
      <c r="CX57" s="50"/>
      <c r="CY57" s="59"/>
      <c r="CZ57" s="60"/>
      <c r="DA57" s="17"/>
      <c r="DB57" s="17"/>
      <c r="DC57" s="58"/>
      <c r="DD57" s="50"/>
      <c r="DE57" s="50"/>
      <c r="DF57" s="50"/>
      <c r="DG57" s="50"/>
      <c r="DH57" s="50"/>
      <c r="DI57" s="50"/>
      <c r="DJ57" s="59"/>
      <c r="DK57" s="60"/>
      <c r="DL57" s="17"/>
      <c r="DM57" s="17"/>
      <c r="DN57" s="58"/>
      <c r="DO57" s="50"/>
      <c r="DP57" s="50"/>
      <c r="DQ57" s="50"/>
      <c r="DR57" s="50"/>
      <c r="DS57" s="50"/>
      <c r="DT57" s="50"/>
      <c r="DU57" s="59"/>
      <c r="DV57" s="60"/>
      <c r="DW57" s="17"/>
      <c r="DX57" s="17"/>
      <c r="DY57" s="58"/>
      <c r="DZ57" s="50"/>
      <c r="EA57" s="50"/>
      <c r="EB57" s="50"/>
      <c r="EC57" s="50"/>
      <c r="ED57" s="50"/>
      <c r="EE57" s="50"/>
      <c r="EF57" s="59"/>
      <c r="EG57" s="60"/>
      <c r="EH57" s="17"/>
      <c r="EI57" s="17"/>
      <c r="EJ57" s="58"/>
      <c r="EK57" s="50"/>
      <c r="EL57" s="50"/>
      <c r="EM57" s="50"/>
      <c r="EN57" s="50"/>
      <c r="EO57" s="50"/>
      <c r="EP57" s="50"/>
      <c r="EQ57" s="59"/>
      <c r="ER57" s="60"/>
      <c r="ES57" s="17"/>
      <c r="ET57" s="17"/>
      <c r="EU57" s="58"/>
      <c r="EV57" s="50"/>
      <c r="EW57" s="50"/>
      <c r="EX57" s="50"/>
      <c r="EY57" s="50"/>
      <c r="EZ57" s="50"/>
      <c r="FA57" s="50"/>
      <c r="FB57" s="59"/>
      <c r="FC57" s="60"/>
      <c r="FD57" s="17"/>
      <c r="FE57" s="17"/>
      <c r="FF57" s="58"/>
      <c r="FG57" s="50"/>
      <c r="FH57" s="50"/>
      <c r="FI57" s="50"/>
      <c r="FJ57" s="50"/>
      <c r="FK57" s="50"/>
      <c r="FL57" s="50"/>
      <c r="FM57" s="59"/>
      <c r="FN57" s="60"/>
      <c r="FO57" s="17"/>
      <c r="FP57" s="17"/>
      <c r="FQ57" s="58"/>
      <c r="FR57" s="50"/>
      <c r="FS57" s="50"/>
      <c r="FT57" s="50"/>
      <c r="FU57" s="50"/>
      <c r="FV57" s="50"/>
      <c r="FW57" s="50"/>
      <c r="FX57" s="59"/>
      <c r="FY57" s="60"/>
      <c r="FZ57" s="17"/>
      <c r="GA57" s="17"/>
      <c r="GB57" s="58"/>
      <c r="GC57" s="50"/>
      <c r="GD57" s="50"/>
      <c r="GE57" s="50"/>
      <c r="GF57" s="50"/>
      <c r="GG57" s="50"/>
      <c r="GH57" s="50"/>
      <c r="GI57" s="59"/>
      <c r="GJ57" s="60"/>
      <c r="GK57" s="17"/>
      <c r="GL57" s="17"/>
      <c r="GM57" s="58"/>
      <c r="GN57" s="50"/>
      <c r="GO57" s="50"/>
      <c r="GP57" s="50"/>
      <c r="GQ57" s="50"/>
      <c r="GR57" s="50"/>
      <c r="GS57" s="50"/>
      <c r="GT57" s="59"/>
      <c r="GU57" s="60"/>
      <c r="GV57" s="17"/>
      <c r="GW57" s="17"/>
      <c r="GX57" s="58"/>
      <c r="GY57" s="50"/>
      <c r="GZ57" s="50"/>
      <c r="HA57" s="50"/>
      <c r="HB57" s="50"/>
      <c r="HC57" s="50"/>
      <c r="HD57" s="50"/>
      <c r="HE57" s="59"/>
      <c r="HF57" s="60"/>
      <c r="HG57" s="17"/>
      <c r="HH57" s="17"/>
      <c r="HI57" s="58"/>
      <c r="HJ57" s="50"/>
      <c r="HK57" s="50"/>
      <c r="HL57" s="50"/>
      <c r="HM57" s="50"/>
      <c r="HN57" s="50"/>
      <c r="HO57" s="50"/>
      <c r="HP57" s="59"/>
      <c r="HQ57" s="60"/>
      <c r="HR57" s="17"/>
      <c r="HS57" s="17"/>
    </row>
    <row r="58" spans="1:227" x14ac:dyDescent="0.3">
      <c r="A58" s="55"/>
      <c r="B58" s="62"/>
      <c r="C58" s="57"/>
      <c r="D58" s="57"/>
      <c r="E58" s="59"/>
      <c r="F58" s="59"/>
      <c r="G58" s="17"/>
      <c r="H58" s="58"/>
      <c r="I58" s="50"/>
      <c r="J58" s="50"/>
      <c r="K58" s="50"/>
      <c r="L58" s="50"/>
      <c r="M58" s="50"/>
      <c r="N58" s="50"/>
      <c r="O58" s="59"/>
      <c r="P58" s="60"/>
      <c r="Q58" s="17"/>
      <c r="R58" s="17"/>
      <c r="S58" s="58"/>
      <c r="T58" s="50"/>
      <c r="U58" s="50"/>
      <c r="V58" s="50"/>
      <c r="W58" s="50"/>
      <c r="X58" s="50"/>
      <c r="Y58" s="50"/>
      <c r="Z58" s="59"/>
      <c r="AA58" s="60"/>
      <c r="AB58" s="17"/>
      <c r="AC58" s="17"/>
      <c r="AD58" s="58"/>
      <c r="AE58" s="50"/>
      <c r="AF58" s="50"/>
      <c r="AG58" s="50"/>
      <c r="AH58" s="50"/>
      <c r="AI58" s="50"/>
      <c r="AJ58" s="50"/>
      <c r="AK58" s="59"/>
      <c r="AL58" s="60"/>
      <c r="AM58" s="17"/>
      <c r="AN58" s="17"/>
      <c r="AO58" s="58"/>
      <c r="AP58" s="50"/>
      <c r="AQ58" s="50"/>
      <c r="AR58" s="50"/>
      <c r="AS58" s="50"/>
      <c r="AT58" s="50"/>
      <c r="AU58" s="50"/>
      <c r="AV58" s="59"/>
      <c r="AW58" s="60"/>
      <c r="AX58" s="17"/>
      <c r="AY58" s="17"/>
      <c r="AZ58" s="58"/>
      <c r="BA58" s="50"/>
      <c r="BB58" s="50"/>
      <c r="BC58" s="50"/>
      <c r="BD58" s="50"/>
      <c r="BE58" s="50"/>
      <c r="BF58" s="50"/>
      <c r="BG58" s="59"/>
      <c r="BH58" s="60"/>
      <c r="BI58" s="17"/>
      <c r="BJ58" s="17"/>
      <c r="BK58" s="58"/>
      <c r="BL58" s="50"/>
      <c r="BM58" s="50"/>
      <c r="BN58" s="50"/>
      <c r="BO58" s="50"/>
      <c r="BP58" s="50"/>
      <c r="BQ58" s="50"/>
      <c r="BR58" s="59"/>
      <c r="BS58" s="60"/>
      <c r="BT58" s="17"/>
      <c r="BU58" s="17"/>
      <c r="BV58" s="58"/>
      <c r="BW58" s="50"/>
      <c r="BX58" s="50"/>
      <c r="BY58" s="50"/>
      <c r="BZ58" s="50"/>
      <c r="CA58" s="50"/>
      <c r="CB58" s="50"/>
      <c r="CC58" s="59"/>
      <c r="CD58" s="60"/>
      <c r="CE58" s="17"/>
      <c r="CF58" s="17"/>
      <c r="CG58" s="58"/>
      <c r="CH58" s="50"/>
      <c r="CI58" s="50"/>
      <c r="CJ58" s="50"/>
      <c r="CK58" s="50"/>
      <c r="CL58" s="50"/>
      <c r="CM58" s="50"/>
      <c r="CN58" s="59"/>
      <c r="CO58" s="60"/>
      <c r="CP58" s="17"/>
      <c r="CQ58" s="17"/>
      <c r="CR58" s="58"/>
      <c r="CS58" s="50"/>
      <c r="CT58" s="50"/>
      <c r="CU58" s="50"/>
      <c r="CV58" s="50"/>
      <c r="CW58" s="50"/>
      <c r="CX58" s="50"/>
      <c r="CY58" s="59"/>
      <c r="CZ58" s="60"/>
      <c r="DA58" s="17"/>
      <c r="DB58" s="17"/>
      <c r="DC58" s="58"/>
      <c r="DD58" s="50"/>
      <c r="DE58" s="50"/>
      <c r="DF58" s="50"/>
      <c r="DG58" s="50"/>
      <c r="DH58" s="50"/>
      <c r="DI58" s="50"/>
      <c r="DJ58" s="59"/>
      <c r="DK58" s="60"/>
      <c r="DL58" s="17"/>
      <c r="DM58" s="17"/>
      <c r="DN58" s="58"/>
      <c r="DO58" s="50"/>
      <c r="DP58" s="50"/>
      <c r="DQ58" s="50"/>
      <c r="DR58" s="50"/>
      <c r="DS58" s="50"/>
      <c r="DT58" s="50"/>
      <c r="DU58" s="59"/>
      <c r="DV58" s="60"/>
      <c r="DW58" s="17"/>
      <c r="DX58" s="17"/>
      <c r="DY58" s="58"/>
      <c r="DZ58" s="50"/>
      <c r="EA58" s="50"/>
      <c r="EB58" s="50"/>
      <c r="EC58" s="50"/>
      <c r="ED58" s="50"/>
      <c r="EE58" s="50"/>
      <c r="EF58" s="59"/>
      <c r="EG58" s="60"/>
      <c r="EH58" s="17"/>
      <c r="EI58" s="17"/>
      <c r="EJ58" s="58"/>
      <c r="EK58" s="50"/>
      <c r="EL58" s="50"/>
      <c r="EM58" s="50"/>
      <c r="EN58" s="50"/>
      <c r="EO58" s="50"/>
      <c r="EP58" s="50"/>
      <c r="EQ58" s="59"/>
      <c r="ER58" s="60"/>
      <c r="ES58" s="17"/>
      <c r="ET58" s="17"/>
      <c r="EU58" s="58"/>
      <c r="EV58" s="50"/>
      <c r="EW58" s="50"/>
      <c r="EX58" s="50"/>
      <c r="EY58" s="50"/>
      <c r="EZ58" s="50"/>
      <c r="FA58" s="50"/>
      <c r="FB58" s="59"/>
      <c r="FC58" s="60"/>
      <c r="FD58" s="17"/>
      <c r="FE58" s="17"/>
      <c r="FF58" s="58"/>
      <c r="FG58" s="50"/>
      <c r="FH58" s="50"/>
      <c r="FI58" s="50"/>
      <c r="FJ58" s="50"/>
      <c r="FK58" s="50"/>
      <c r="FL58" s="50"/>
      <c r="FM58" s="59"/>
      <c r="FN58" s="60"/>
      <c r="FO58" s="17"/>
      <c r="FP58" s="17"/>
      <c r="FQ58" s="58"/>
      <c r="FR58" s="50"/>
      <c r="FS58" s="50"/>
      <c r="FT58" s="50"/>
      <c r="FU58" s="50"/>
      <c r="FV58" s="50"/>
      <c r="FW58" s="50"/>
      <c r="FX58" s="59"/>
      <c r="FY58" s="60"/>
      <c r="FZ58" s="17"/>
      <c r="GA58" s="17"/>
      <c r="GB58" s="58"/>
      <c r="GC58" s="50"/>
      <c r="GD58" s="50"/>
      <c r="GE58" s="50"/>
      <c r="GF58" s="50"/>
      <c r="GG58" s="50"/>
      <c r="GH58" s="50"/>
      <c r="GI58" s="59"/>
      <c r="GJ58" s="60"/>
      <c r="GK58" s="17"/>
      <c r="GL58" s="17"/>
      <c r="GM58" s="58"/>
      <c r="GN58" s="50"/>
      <c r="GO58" s="50"/>
      <c r="GP58" s="50"/>
      <c r="GQ58" s="50"/>
      <c r="GR58" s="50"/>
      <c r="GS58" s="50"/>
      <c r="GT58" s="59"/>
      <c r="GU58" s="60"/>
      <c r="GV58" s="17"/>
      <c r="GW58" s="17"/>
      <c r="GX58" s="58"/>
      <c r="GY58" s="50"/>
      <c r="GZ58" s="50"/>
      <c r="HA58" s="50"/>
      <c r="HB58" s="50"/>
      <c r="HC58" s="50"/>
      <c r="HD58" s="50"/>
      <c r="HE58" s="59"/>
      <c r="HF58" s="60"/>
      <c r="HG58" s="17"/>
      <c r="HH58" s="17"/>
      <c r="HI58" s="58"/>
      <c r="HJ58" s="50"/>
      <c r="HK58" s="50"/>
      <c r="HL58" s="50"/>
      <c r="HM58" s="50"/>
      <c r="HN58" s="50"/>
      <c r="HO58" s="50"/>
      <c r="HP58" s="59"/>
      <c r="HQ58" s="60"/>
      <c r="HR58" s="17"/>
      <c r="HS58" s="17"/>
    </row>
    <row r="59" spans="1:227" x14ac:dyDescent="0.3">
      <c r="A59" s="55"/>
      <c r="B59" s="62"/>
      <c r="C59" s="57"/>
      <c r="D59" s="57"/>
      <c r="E59" s="59"/>
      <c r="F59" s="59"/>
      <c r="G59" s="17"/>
      <c r="H59" s="58"/>
      <c r="I59" s="50"/>
      <c r="J59" s="50"/>
      <c r="K59" s="50"/>
      <c r="L59" s="50"/>
      <c r="M59" s="50"/>
      <c r="N59" s="50"/>
      <c r="O59" s="59"/>
      <c r="P59" s="60"/>
      <c r="Q59" s="17"/>
      <c r="R59" s="17"/>
      <c r="S59" s="58"/>
      <c r="T59" s="50"/>
      <c r="U59" s="50"/>
      <c r="V59" s="50"/>
      <c r="W59" s="50"/>
      <c r="X59" s="50"/>
      <c r="Y59" s="50"/>
      <c r="Z59" s="59"/>
      <c r="AA59" s="60"/>
      <c r="AB59" s="17"/>
      <c r="AC59" s="17"/>
      <c r="AD59" s="58"/>
      <c r="AE59" s="50"/>
      <c r="AF59" s="50"/>
      <c r="AG59" s="50"/>
      <c r="AH59" s="50"/>
      <c r="AI59" s="50"/>
      <c r="AJ59" s="50"/>
      <c r="AK59" s="59"/>
      <c r="AL59" s="60"/>
      <c r="AM59" s="17"/>
      <c r="AN59" s="17"/>
      <c r="AO59" s="58"/>
      <c r="AP59" s="50"/>
      <c r="AQ59" s="50"/>
      <c r="AR59" s="50"/>
      <c r="AS59" s="50"/>
      <c r="AT59" s="50"/>
      <c r="AU59" s="50"/>
      <c r="AV59" s="59"/>
      <c r="AW59" s="60"/>
      <c r="AX59" s="17"/>
      <c r="AY59" s="17"/>
      <c r="AZ59" s="58"/>
      <c r="BA59" s="50"/>
      <c r="BB59" s="50"/>
      <c r="BC59" s="50"/>
      <c r="BD59" s="50"/>
      <c r="BE59" s="50"/>
      <c r="BF59" s="50"/>
      <c r="BG59" s="59"/>
      <c r="BH59" s="60"/>
      <c r="BI59" s="17"/>
      <c r="BJ59" s="17"/>
      <c r="BK59" s="58"/>
      <c r="BL59" s="50"/>
      <c r="BM59" s="50"/>
      <c r="BN59" s="50"/>
      <c r="BO59" s="50"/>
      <c r="BP59" s="50"/>
      <c r="BQ59" s="50"/>
      <c r="BR59" s="59"/>
      <c r="BS59" s="60"/>
      <c r="BT59" s="17"/>
      <c r="BU59" s="17"/>
      <c r="BV59" s="58"/>
      <c r="BW59" s="50"/>
      <c r="BX59" s="50"/>
      <c r="BY59" s="50"/>
      <c r="BZ59" s="50"/>
      <c r="CA59" s="50"/>
      <c r="CB59" s="50"/>
      <c r="CC59" s="59"/>
      <c r="CD59" s="60"/>
      <c r="CE59" s="17"/>
      <c r="CF59" s="17"/>
      <c r="CG59" s="58"/>
      <c r="CH59" s="50"/>
      <c r="CI59" s="50"/>
      <c r="CJ59" s="50"/>
      <c r="CK59" s="50"/>
      <c r="CL59" s="50"/>
      <c r="CM59" s="50"/>
      <c r="CN59" s="59"/>
      <c r="CO59" s="60"/>
      <c r="CP59" s="17"/>
      <c r="CQ59" s="17"/>
      <c r="CR59" s="58"/>
      <c r="CS59" s="50"/>
      <c r="CT59" s="50"/>
      <c r="CU59" s="50"/>
      <c r="CV59" s="50"/>
      <c r="CW59" s="50"/>
      <c r="CX59" s="50"/>
      <c r="CY59" s="59"/>
      <c r="CZ59" s="60"/>
      <c r="DA59" s="17"/>
      <c r="DB59" s="17"/>
      <c r="DC59" s="58"/>
      <c r="DD59" s="50"/>
      <c r="DE59" s="50"/>
      <c r="DF59" s="50"/>
      <c r="DG59" s="50"/>
      <c r="DH59" s="50"/>
      <c r="DI59" s="50"/>
      <c r="DJ59" s="59"/>
      <c r="DK59" s="60"/>
      <c r="DL59" s="17"/>
      <c r="DM59" s="17"/>
      <c r="DN59" s="58"/>
      <c r="DO59" s="50"/>
      <c r="DP59" s="50"/>
      <c r="DQ59" s="50"/>
      <c r="DR59" s="50"/>
      <c r="DS59" s="50"/>
      <c r="DT59" s="50"/>
      <c r="DU59" s="59"/>
      <c r="DV59" s="60"/>
      <c r="DW59" s="17"/>
      <c r="DX59" s="17"/>
      <c r="DY59" s="58"/>
      <c r="DZ59" s="50"/>
      <c r="EA59" s="50"/>
      <c r="EB59" s="50"/>
      <c r="EC59" s="50"/>
      <c r="ED59" s="50"/>
      <c r="EE59" s="50"/>
      <c r="EF59" s="59"/>
      <c r="EG59" s="60"/>
      <c r="EH59" s="17"/>
      <c r="EI59" s="17"/>
      <c r="EJ59" s="58"/>
      <c r="EK59" s="50"/>
      <c r="EL59" s="50"/>
      <c r="EM59" s="50"/>
      <c r="EN59" s="50"/>
      <c r="EO59" s="50"/>
      <c r="EP59" s="50"/>
      <c r="EQ59" s="59"/>
      <c r="ER59" s="60"/>
      <c r="ES59" s="17"/>
      <c r="ET59" s="17"/>
      <c r="EU59" s="58"/>
      <c r="EV59" s="50"/>
      <c r="EW59" s="50"/>
      <c r="EX59" s="50"/>
      <c r="EY59" s="50"/>
      <c r="EZ59" s="50"/>
      <c r="FA59" s="50"/>
      <c r="FB59" s="59"/>
      <c r="FC59" s="60"/>
      <c r="FD59" s="17"/>
      <c r="FE59" s="17"/>
      <c r="FF59" s="58"/>
      <c r="FG59" s="50"/>
      <c r="FH59" s="50"/>
      <c r="FI59" s="50"/>
      <c r="FJ59" s="50"/>
      <c r="FK59" s="50"/>
      <c r="FL59" s="50"/>
      <c r="FM59" s="59"/>
      <c r="FN59" s="60"/>
      <c r="FO59" s="17"/>
      <c r="FP59" s="17"/>
      <c r="FQ59" s="58"/>
      <c r="FR59" s="50"/>
      <c r="FS59" s="50"/>
      <c r="FT59" s="50"/>
      <c r="FU59" s="50"/>
      <c r="FV59" s="50"/>
      <c r="FW59" s="50"/>
      <c r="FX59" s="59"/>
      <c r="FY59" s="60"/>
      <c r="FZ59" s="17"/>
      <c r="GA59" s="17"/>
      <c r="GB59" s="58"/>
      <c r="GC59" s="50"/>
      <c r="GD59" s="50"/>
      <c r="GE59" s="50"/>
      <c r="GF59" s="50"/>
      <c r="GG59" s="50"/>
      <c r="GH59" s="50"/>
      <c r="GI59" s="59"/>
      <c r="GJ59" s="60"/>
      <c r="GK59" s="17"/>
      <c r="GL59" s="17"/>
      <c r="GM59" s="58"/>
      <c r="GN59" s="50"/>
      <c r="GO59" s="50"/>
      <c r="GP59" s="50"/>
      <c r="GQ59" s="50"/>
      <c r="GR59" s="50"/>
      <c r="GS59" s="50"/>
      <c r="GT59" s="59"/>
      <c r="GU59" s="60"/>
      <c r="GV59" s="17"/>
      <c r="GW59" s="17"/>
      <c r="GX59" s="58"/>
      <c r="GY59" s="50"/>
      <c r="GZ59" s="50"/>
      <c r="HA59" s="50"/>
      <c r="HB59" s="50"/>
      <c r="HC59" s="50"/>
      <c r="HD59" s="50"/>
      <c r="HE59" s="59"/>
      <c r="HF59" s="60"/>
      <c r="HG59" s="17"/>
      <c r="HH59" s="17"/>
      <c r="HI59" s="58"/>
      <c r="HJ59" s="50"/>
      <c r="HK59" s="50"/>
      <c r="HL59" s="50"/>
      <c r="HM59" s="50"/>
      <c r="HN59" s="50"/>
      <c r="HO59" s="50"/>
      <c r="HP59" s="59"/>
      <c r="HQ59" s="60"/>
      <c r="HR59" s="17"/>
      <c r="HS59" s="17"/>
    </row>
    <row r="60" spans="1:227" x14ac:dyDescent="0.3">
      <c r="A60" s="55"/>
      <c r="B60" s="56"/>
      <c r="C60" s="57"/>
      <c r="D60" s="57"/>
      <c r="E60" s="59"/>
      <c r="F60" s="59"/>
      <c r="G60" s="17"/>
      <c r="H60" s="58"/>
      <c r="I60" s="50"/>
      <c r="J60" s="50"/>
      <c r="K60" s="50"/>
      <c r="L60" s="50"/>
      <c r="M60" s="50"/>
      <c r="N60" s="50"/>
      <c r="O60" s="59"/>
      <c r="P60" s="60"/>
      <c r="Q60" s="17"/>
      <c r="R60" s="17"/>
      <c r="S60" s="58"/>
      <c r="T60" s="50"/>
      <c r="U60" s="50"/>
      <c r="V60" s="50"/>
      <c r="W60" s="50"/>
      <c r="X60" s="50"/>
      <c r="Y60" s="50"/>
      <c r="Z60" s="59"/>
      <c r="AA60" s="60"/>
      <c r="AB60" s="17"/>
      <c r="AC60" s="17"/>
      <c r="AD60" s="58"/>
      <c r="AE60" s="50"/>
      <c r="AF60" s="50"/>
      <c r="AG60" s="50"/>
      <c r="AH60" s="50"/>
      <c r="AI60" s="50"/>
      <c r="AJ60" s="50"/>
      <c r="AK60" s="59"/>
      <c r="AL60" s="60"/>
      <c r="AM60" s="17"/>
      <c r="AN60" s="17"/>
      <c r="AO60" s="58"/>
      <c r="AP60" s="50"/>
      <c r="AQ60" s="50"/>
      <c r="AR60" s="50"/>
      <c r="AS60" s="50"/>
      <c r="AT60" s="50"/>
      <c r="AU60" s="50"/>
      <c r="AV60" s="59"/>
      <c r="AW60" s="60"/>
      <c r="AX60" s="17"/>
      <c r="AY60" s="17"/>
      <c r="AZ60" s="58"/>
      <c r="BA60" s="50"/>
      <c r="BB60" s="50"/>
      <c r="BC60" s="50"/>
      <c r="BD60" s="50"/>
      <c r="BE60" s="50"/>
      <c r="BF60" s="50"/>
      <c r="BG60" s="59"/>
      <c r="BH60" s="60"/>
      <c r="BI60" s="17"/>
      <c r="BJ60" s="17"/>
      <c r="BK60" s="58"/>
      <c r="BL60" s="50"/>
      <c r="BM60" s="50"/>
      <c r="BN60" s="50"/>
      <c r="BO60" s="50"/>
      <c r="BP60" s="50"/>
      <c r="BQ60" s="50"/>
      <c r="BR60" s="59"/>
      <c r="BS60" s="60"/>
      <c r="BT60" s="17"/>
      <c r="BU60" s="17"/>
      <c r="BV60" s="58"/>
      <c r="BW60" s="50"/>
      <c r="BX60" s="50"/>
      <c r="BY60" s="50"/>
      <c r="BZ60" s="50"/>
      <c r="CA60" s="50"/>
      <c r="CB60" s="50"/>
      <c r="CC60" s="59"/>
      <c r="CD60" s="60"/>
      <c r="CE60" s="17"/>
      <c r="CF60" s="17"/>
      <c r="CG60" s="58"/>
      <c r="CH60" s="50"/>
      <c r="CI60" s="50"/>
      <c r="CJ60" s="50"/>
      <c r="CK60" s="50"/>
      <c r="CL60" s="50"/>
      <c r="CM60" s="50"/>
      <c r="CN60" s="59"/>
      <c r="CO60" s="60"/>
      <c r="CP60" s="17"/>
      <c r="CQ60" s="17"/>
      <c r="CR60" s="58"/>
      <c r="CS60" s="50"/>
      <c r="CT60" s="50"/>
      <c r="CU60" s="50"/>
      <c r="CV60" s="50"/>
      <c r="CW60" s="50"/>
      <c r="CX60" s="50"/>
      <c r="CY60" s="59"/>
      <c r="CZ60" s="60"/>
      <c r="DA60" s="17"/>
      <c r="DB60" s="17"/>
      <c r="DC60" s="58"/>
      <c r="DD60" s="50"/>
      <c r="DE60" s="50"/>
      <c r="DF60" s="50"/>
      <c r="DG60" s="50"/>
      <c r="DH60" s="50"/>
      <c r="DI60" s="50"/>
      <c r="DJ60" s="59"/>
      <c r="DK60" s="60"/>
      <c r="DL60" s="17"/>
      <c r="DM60" s="17"/>
      <c r="DN60" s="58"/>
      <c r="DO60" s="50"/>
      <c r="DP60" s="50"/>
      <c r="DQ60" s="50"/>
      <c r="DR60" s="50"/>
      <c r="DS60" s="50"/>
      <c r="DT60" s="50"/>
      <c r="DU60" s="59"/>
      <c r="DV60" s="60"/>
      <c r="DW60" s="17"/>
      <c r="DX60" s="17"/>
      <c r="DY60" s="58"/>
      <c r="DZ60" s="50"/>
      <c r="EA60" s="50"/>
      <c r="EB60" s="50"/>
      <c r="EC60" s="50"/>
      <c r="ED60" s="50"/>
      <c r="EE60" s="50"/>
      <c r="EF60" s="59"/>
      <c r="EG60" s="60"/>
      <c r="EH60" s="17"/>
      <c r="EI60" s="17"/>
      <c r="EJ60" s="58"/>
      <c r="EK60" s="50"/>
      <c r="EL60" s="50"/>
      <c r="EM60" s="50"/>
      <c r="EN60" s="50"/>
      <c r="EO60" s="50"/>
      <c r="EP60" s="50"/>
      <c r="EQ60" s="59"/>
      <c r="ER60" s="60"/>
      <c r="ES60" s="17"/>
      <c r="ET60" s="17"/>
      <c r="EU60" s="58"/>
      <c r="EV60" s="50"/>
      <c r="EW60" s="50"/>
      <c r="EX60" s="50"/>
      <c r="EY60" s="50"/>
      <c r="EZ60" s="50"/>
      <c r="FA60" s="50"/>
      <c r="FB60" s="59"/>
      <c r="FC60" s="60"/>
      <c r="FD60" s="17"/>
      <c r="FE60" s="17"/>
      <c r="FF60" s="58"/>
      <c r="FG60" s="50"/>
      <c r="FH60" s="50"/>
      <c r="FI60" s="50"/>
      <c r="FJ60" s="50"/>
      <c r="FK60" s="50"/>
      <c r="FL60" s="50"/>
      <c r="FM60" s="59"/>
      <c r="FN60" s="60"/>
      <c r="FO60" s="17"/>
      <c r="FP60" s="17"/>
      <c r="FQ60" s="58"/>
      <c r="FR60" s="50"/>
      <c r="FS60" s="50"/>
      <c r="FT60" s="50"/>
      <c r="FU60" s="50"/>
      <c r="FV60" s="50"/>
      <c r="FW60" s="50"/>
      <c r="FX60" s="59"/>
      <c r="FY60" s="60"/>
      <c r="FZ60" s="17"/>
      <c r="GA60" s="17"/>
      <c r="GB60" s="58"/>
      <c r="GC60" s="50"/>
      <c r="GD60" s="50"/>
      <c r="GE60" s="50"/>
      <c r="GF60" s="50"/>
      <c r="GG60" s="50"/>
      <c r="GH60" s="50"/>
      <c r="GI60" s="59"/>
      <c r="GJ60" s="60"/>
      <c r="GK60" s="17"/>
      <c r="GL60" s="17"/>
      <c r="GM60" s="58"/>
      <c r="GN60" s="50"/>
      <c r="GO60" s="50"/>
      <c r="GP60" s="50"/>
      <c r="GQ60" s="50"/>
      <c r="GR60" s="50"/>
      <c r="GS60" s="50"/>
      <c r="GT60" s="59"/>
      <c r="GU60" s="60"/>
      <c r="GV60" s="17"/>
      <c r="GW60" s="17"/>
      <c r="GX60" s="58"/>
      <c r="GY60" s="50"/>
      <c r="GZ60" s="50"/>
      <c r="HA60" s="50"/>
      <c r="HB60" s="50"/>
      <c r="HC60" s="50"/>
      <c r="HD60" s="50"/>
      <c r="HE60" s="59"/>
      <c r="HF60" s="60"/>
      <c r="HG60" s="17"/>
      <c r="HH60" s="17"/>
      <c r="HI60" s="58"/>
      <c r="HJ60" s="50"/>
      <c r="HK60" s="50"/>
      <c r="HL60" s="50"/>
      <c r="HM60" s="50"/>
      <c r="HN60" s="50"/>
      <c r="HO60" s="50"/>
      <c r="HP60" s="59"/>
      <c r="HQ60" s="60"/>
      <c r="HR60" s="17"/>
      <c r="HS60" s="17"/>
    </row>
    <row r="61" spans="1:227" x14ac:dyDescent="0.3">
      <c r="A61" s="65"/>
      <c r="B61" s="66"/>
      <c r="C61" s="67"/>
      <c r="D61" s="67"/>
      <c r="E61" s="59"/>
      <c r="F61" s="59"/>
      <c r="G61" s="17"/>
      <c r="H61" s="58"/>
      <c r="I61" s="50"/>
      <c r="J61" s="50"/>
      <c r="K61" s="50"/>
      <c r="L61" s="50"/>
      <c r="M61" s="50"/>
      <c r="N61" s="50"/>
      <c r="O61" s="59"/>
      <c r="P61" s="60"/>
      <c r="Q61" s="17"/>
      <c r="R61" s="17"/>
      <c r="S61" s="58"/>
      <c r="T61" s="50"/>
      <c r="U61" s="50"/>
      <c r="V61" s="50"/>
      <c r="W61" s="50"/>
      <c r="X61" s="50"/>
      <c r="Y61" s="50"/>
      <c r="Z61" s="59"/>
      <c r="AA61" s="60"/>
      <c r="AB61" s="17"/>
      <c r="AC61" s="17"/>
      <c r="AD61" s="58"/>
      <c r="AE61" s="50"/>
      <c r="AF61" s="50"/>
      <c r="AG61" s="50"/>
      <c r="AH61" s="50"/>
      <c r="AI61" s="50"/>
      <c r="AJ61" s="50"/>
      <c r="AK61" s="59"/>
      <c r="AL61" s="60"/>
      <c r="AM61" s="17"/>
      <c r="AN61" s="17"/>
      <c r="AO61" s="58"/>
      <c r="AP61" s="50"/>
      <c r="AQ61" s="50"/>
      <c r="AR61" s="50"/>
      <c r="AS61" s="50"/>
      <c r="AT61" s="50"/>
      <c r="AU61" s="50"/>
      <c r="AV61" s="59"/>
      <c r="AW61" s="60"/>
      <c r="AX61" s="17"/>
      <c r="AY61" s="17"/>
      <c r="AZ61" s="58"/>
      <c r="BA61" s="50"/>
      <c r="BB61" s="50"/>
      <c r="BC61" s="50"/>
      <c r="BD61" s="50"/>
      <c r="BE61" s="50"/>
      <c r="BF61" s="50"/>
      <c r="BG61" s="59"/>
      <c r="BH61" s="60"/>
      <c r="BI61" s="17"/>
      <c r="BJ61" s="17"/>
      <c r="BK61" s="58"/>
      <c r="BL61" s="50"/>
      <c r="BM61" s="50"/>
      <c r="BN61" s="50"/>
      <c r="BO61" s="50"/>
      <c r="BP61" s="50"/>
      <c r="BQ61" s="50"/>
      <c r="BR61" s="59"/>
      <c r="BS61" s="60"/>
      <c r="BT61" s="17"/>
      <c r="BU61" s="17"/>
      <c r="BV61" s="58"/>
      <c r="BW61" s="50"/>
      <c r="BX61" s="50"/>
      <c r="BY61" s="50"/>
      <c r="BZ61" s="50"/>
      <c r="CA61" s="50"/>
      <c r="CB61" s="50"/>
      <c r="CC61" s="59"/>
      <c r="CD61" s="60"/>
      <c r="CE61" s="17"/>
      <c r="CF61" s="17"/>
      <c r="CG61" s="58"/>
      <c r="CH61" s="50"/>
      <c r="CI61" s="50"/>
      <c r="CJ61" s="50"/>
      <c r="CK61" s="50"/>
      <c r="CL61" s="50"/>
      <c r="CM61" s="50"/>
      <c r="CN61" s="59"/>
      <c r="CO61" s="60"/>
      <c r="CP61" s="17"/>
      <c r="CQ61" s="17"/>
      <c r="CR61" s="58"/>
      <c r="CS61" s="50"/>
      <c r="CT61" s="50"/>
      <c r="CU61" s="50"/>
      <c r="CV61" s="50"/>
      <c r="CW61" s="50"/>
      <c r="CX61" s="50"/>
      <c r="CY61" s="59"/>
      <c r="CZ61" s="60"/>
      <c r="DA61" s="17"/>
      <c r="DB61" s="17"/>
      <c r="DC61" s="58"/>
      <c r="DD61" s="50"/>
      <c r="DE61" s="50"/>
      <c r="DF61" s="50"/>
      <c r="DG61" s="50"/>
      <c r="DH61" s="50"/>
      <c r="DI61" s="50"/>
      <c r="DJ61" s="59"/>
      <c r="DK61" s="60"/>
      <c r="DL61" s="17"/>
      <c r="DM61" s="17"/>
      <c r="DN61" s="58"/>
      <c r="DO61" s="50"/>
      <c r="DP61" s="50"/>
      <c r="DQ61" s="50"/>
      <c r="DR61" s="50"/>
      <c r="DS61" s="50"/>
      <c r="DT61" s="50"/>
      <c r="DU61" s="59"/>
      <c r="DV61" s="60"/>
      <c r="DW61" s="17"/>
      <c r="DX61" s="17"/>
      <c r="DY61" s="58"/>
      <c r="DZ61" s="50"/>
      <c r="EA61" s="50"/>
      <c r="EB61" s="50"/>
      <c r="EC61" s="50"/>
      <c r="ED61" s="50"/>
      <c r="EE61" s="50"/>
      <c r="EF61" s="59"/>
      <c r="EG61" s="60"/>
      <c r="EH61" s="17"/>
      <c r="EI61" s="17"/>
      <c r="EJ61" s="58"/>
      <c r="EK61" s="50"/>
      <c r="EL61" s="50"/>
      <c r="EM61" s="50"/>
      <c r="EN61" s="50"/>
      <c r="EO61" s="50"/>
      <c r="EP61" s="50"/>
      <c r="EQ61" s="59"/>
      <c r="ER61" s="60"/>
      <c r="ES61" s="17"/>
      <c r="ET61" s="17"/>
      <c r="EU61" s="58"/>
      <c r="EV61" s="50"/>
      <c r="EW61" s="50"/>
      <c r="EX61" s="50"/>
      <c r="EY61" s="50"/>
      <c r="EZ61" s="50"/>
      <c r="FA61" s="50"/>
      <c r="FB61" s="59"/>
      <c r="FC61" s="60"/>
      <c r="FD61" s="17"/>
      <c r="FE61" s="17"/>
      <c r="FF61" s="58"/>
      <c r="FG61" s="50"/>
      <c r="FH61" s="50"/>
      <c r="FI61" s="50"/>
      <c r="FJ61" s="50"/>
      <c r="FK61" s="50"/>
      <c r="FL61" s="50"/>
      <c r="FM61" s="59"/>
      <c r="FN61" s="60"/>
      <c r="FO61" s="17"/>
      <c r="FP61" s="17"/>
      <c r="FQ61" s="58"/>
      <c r="FR61" s="50"/>
      <c r="FS61" s="50"/>
      <c r="FT61" s="50"/>
      <c r="FU61" s="50"/>
      <c r="FV61" s="50"/>
      <c r="FW61" s="50"/>
      <c r="FX61" s="59"/>
      <c r="FY61" s="60"/>
      <c r="FZ61" s="17"/>
      <c r="GA61" s="17"/>
      <c r="GB61" s="58"/>
      <c r="GC61" s="50"/>
      <c r="GD61" s="50"/>
      <c r="GE61" s="50"/>
      <c r="GF61" s="50"/>
      <c r="GG61" s="50"/>
      <c r="GH61" s="50"/>
      <c r="GI61" s="59"/>
      <c r="GJ61" s="60"/>
      <c r="GK61" s="17"/>
      <c r="GL61" s="17"/>
      <c r="GM61" s="58"/>
      <c r="GN61" s="50"/>
      <c r="GO61" s="50"/>
      <c r="GP61" s="50"/>
      <c r="GQ61" s="50"/>
      <c r="GR61" s="50"/>
      <c r="GS61" s="50"/>
      <c r="GT61" s="59"/>
      <c r="GU61" s="60"/>
      <c r="GV61" s="17"/>
      <c r="GW61" s="17"/>
      <c r="GX61" s="58"/>
      <c r="GY61" s="50"/>
      <c r="GZ61" s="50"/>
      <c r="HA61" s="50"/>
      <c r="HB61" s="50"/>
      <c r="HC61" s="50"/>
      <c r="HD61" s="50"/>
      <c r="HE61" s="59"/>
      <c r="HF61" s="60"/>
      <c r="HG61" s="17"/>
      <c r="HH61" s="17"/>
      <c r="HI61" s="58"/>
      <c r="HJ61" s="50"/>
      <c r="HK61" s="50"/>
      <c r="HL61" s="50"/>
      <c r="HM61" s="50"/>
      <c r="HN61" s="50"/>
      <c r="HO61" s="50"/>
      <c r="HP61" s="59"/>
      <c r="HQ61" s="60"/>
      <c r="HR61" s="17"/>
      <c r="HS61" s="17"/>
    </row>
    <row r="62" spans="1:227" x14ac:dyDescent="0.3">
      <c r="A62" s="65"/>
      <c r="B62" s="66"/>
      <c r="C62" s="67"/>
      <c r="D62" s="67"/>
      <c r="E62" s="59"/>
      <c r="F62" s="59"/>
      <c r="G62" s="17"/>
      <c r="H62" s="58"/>
      <c r="I62" s="50"/>
      <c r="J62" s="50"/>
      <c r="K62" s="50"/>
      <c r="L62" s="50"/>
      <c r="M62" s="50"/>
      <c r="N62" s="50"/>
      <c r="O62" s="59"/>
      <c r="P62" s="60"/>
      <c r="Q62" s="17"/>
      <c r="R62" s="17"/>
      <c r="S62" s="58"/>
      <c r="T62" s="50"/>
      <c r="U62" s="50"/>
      <c r="V62" s="50"/>
      <c r="W62" s="50"/>
      <c r="X62" s="50"/>
      <c r="Y62" s="50"/>
      <c r="Z62" s="59"/>
      <c r="AA62" s="60"/>
      <c r="AB62" s="17"/>
      <c r="AC62" s="17"/>
      <c r="AD62" s="58"/>
      <c r="AE62" s="50"/>
      <c r="AF62" s="50"/>
      <c r="AG62" s="50"/>
      <c r="AH62" s="50"/>
      <c r="AI62" s="50"/>
      <c r="AJ62" s="50"/>
      <c r="AK62" s="59"/>
      <c r="AL62" s="60"/>
      <c r="AM62" s="17"/>
      <c r="AN62" s="17"/>
      <c r="AO62" s="58"/>
      <c r="AP62" s="50"/>
      <c r="AQ62" s="50"/>
      <c r="AR62" s="50"/>
      <c r="AS62" s="50"/>
      <c r="AT62" s="50"/>
      <c r="AU62" s="50"/>
      <c r="AV62" s="59"/>
      <c r="AW62" s="60"/>
      <c r="AX62" s="17"/>
      <c r="AY62" s="17"/>
      <c r="AZ62" s="58"/>
      <c r="BA62" s="50"/>
      <c r="BB62" s="50"/>
      <c r="BC62" s="50"/>
      <c r="BD62" s="50"/>
      <c r="BE62" s="50"/>
      <c r="BF62" s="50"/>
      <c r="BG62" s="59"/>
      <c r="BH62" s="60"/>
      <c r="BI62" s="17"/>
      <c r="BJ62" s="17"/>
      <c r="BK62" s="58"/>
      <c r="BL62" s="50"/>
      <c r="BM62" s="50"/>
      <c r="BN62" s="50"/>
      <c r="BO62" s="50"/>
      <c r="BP62" s="50"/>
      <c r="BQ62" s="50"/>
      <c r="BR62" s="59"/>
      <c r="BS62" s="60"/>
      <c r="BT62" s="17"/>
      <c r="BU62" s="17"/>
      <c r="BV62" s="58"/>
      <c r="BW62" s="50"/>
      <c r="BX62" s="50"/>
      <c r="BY62" s="50"/>
      <c r="BZ62" s="50"/>
      <c r="CA62" s="50"/>
      <c r="CB62" s="50"/>
      <c r="CC62" s="59"/>
      <c r="CD62" s="60"/>
      <c r="CE62" s="17"/>
      <c r="CF62" s="17"/>
      <c r="CG62" s="58"/>
      <c r="CH62" s="50"/>
      <c r="CI62" s="50"/>
      <c r="CJ62" s="50"/>
      <c r="CK62" s="50"/>
      <c r="CL62" s="50"/>
      <c r="CM62" s="50"/>
      <c r="CN62" s="59"/>
      <c r="CO62" s="60"/>
      <c r="CP62" s="17"/>
      <c r="CQ62" s="17"/>
      <c r="CR62" s="58"/>
      <c r="CS62" s="50"/>
      <c r="CT62" s="50"/>
      <c r="CU62" s="50"/>
      <c r="CV62" s="50"/>
      <c r="CW62" s="50"/>
      <c r="CX62" s="50"/>
      <c r="CY62" s="59"/>
      <c r="CZ62" s="60"/>
      <c r="DA62" s="17"/>
      <c r="DB62" s="17"/>
      <c r="DC62" s="58"/>
      <c r="DD62" s="50"/>
      <c r="DE62" s="50"/>
      <c r="DF62" s="50"/>
      <c r="DG62" s="50"/>
      <c r="DH62" s="50"/>
      <c r="DI62" s="50"/>
      <c r="DJ62" s="59"/>
      <c r="DK62" s="60"/>
      <c r="DL62" s="17"/>
      <c r="DM62" s="17"/>
      <c r="DN62" s="58"/>
      <c r="DO62" s="50"/>
      <c r="DP62" s="50"/>
      <c r="DQ62" s="50"/>
      <c r="DR62" s="50"/>
      <c r="DS62" s="50"/>
      <c r="DT62" s="50"/>
      <c r="DU62" s="59"/>
      <c r="DV62" s="60"/>
      <c r="DW62" s="17"/>
      <c r="DX62" s="17"/>
      <c r="DY62" s="58"/>
      <c r="DZ62" s="50"/>
      <c r="EA62" s="50"/>
      <c r="EB62" s="50"/>
      <c r="EC62" s="50"/>
      <c r="ED62" s="50"/>
      <c r="EE62" s="50"/>
      <c r="EF62" s="59"/>
      <c r="EG62" s="60"/>
      <c r="EH62" s="17"/>
      <c r="EI62" s="17"/>
      <c r="EJ62" s="58"/>
      <c r="EK62" s="50"/>
      <c r="EL62" s="50"/>
      <c r="EM62" s="50"/>
      <c r="EN62" s="50"/>
      <c r="EO62" s="50"/>
      <c r="EP62" s="50"/>
      <c r="EQ62" s="59"/>
      <c r="ER62" s="60"/>
      <c r="ES62" s="17"/>
      <c r="ET62" s="17"/>
      <c r="EU62" s="58"/>
      <c r="EV62" s="50"/>
      <c r="EW62" s="50"/>
      <c r="EX62" s="50"/>
      <c r="EY62" s="50"/>
      <c r="EZ62" s="50"/>
      <c r="FA62" s="50"/>
      <c r="FB62" s="59"/>
      <c r="FC62" s="60"/>
      <c r="FD62" s="17"/>
      <c r="FE62" s="17"/>
      <c r="FF62" s="58"/>
      <c r="FG62" s="50"/>
      <c r="FH62" s="50"/>
      <c r="FI62" s="50"/>
      <c r="FJ62" s="50"/>
      <c r="FK62" s="50"/>
      <c r="FL62" s="50"/>
      <c r="FM62" s="59"/>
      <c r="FN62" s="60"/>
      <c r="FO62" s="17"/>
      <c r="FP62" s="17"/>
      <c r="FQ62" s="58"/>
      <c r="FR62" s="50"/>
      <c r="FS62" s="50"/>
      <c r="FT62" s="50"/>
      <c r="FU62" s="50"/>
      <c r="FV62" s="50"/>
      <c r="FW62" s="50"/>
      <c r="FX62" s="59"/>
      <c r="FY62" s="60"/>
      <c r="FZ62" s="17"/>
      <c r="GA62" s="17"/>
      <c r="GB62" s="58"/>
      <c r="GC62" s="50"/>
      <c r="GD62" s="50"/>
      <c r="GE62" s="50"/>
      <c r="GF62" s="50"/>
      <c r="GG62" s="50"/>
      <c r="GH62" s="50"/>
      <c r="GI62" s="59"/>
      <c r="GJ62" s="60"/>
      <c r="GK62" s="17"/>
      <c r="GL62" s="17"/>
      <c r="GM62" s="58"/>
      <c r="GN62" s="50"/>
      <c r="GO62" s="50"/>
      <c r="GP62" s="50"/>
      <c r="GQ62" s="50"/>
      <c r="GR62" s="50"/>
      <c r="GS62" s="50"/>
      <c r="GT62" s="59"/>
      <c r="GU62" s="60"/>
      <c r="GV62" s="17"/>
      <c r="GW62" s="17"/>
      <c r="GX62" s="58"/>
      <c r="GY62" s="50"/>
      <c r="GZ62" s="50"/>
      <c r="HA62" s="50"/>
      <c r="HB62" s="50"/>
      <c r="HC62" s="50"/>
      <c r="HD62" s="50"/>
      <c r="HE62" s="59"/>
      <c r="HF62" s="60"/>
      <c r="HG62" s="17"/>
      <c r="HH62" s="17"/>
      <c r="HI62" s="58"/>
      <c r="HJ62" s="50"/>
      <c r="HK62" s="50"/>
      <c r="HL62" s="50"/>
      <c r="HM62" s="50"/>
      <c r="HN62" s="50"/>
      <c r="HO62" s="50"/>
      <c r="HP62" s="59"/>
      <c r="HQ62" s="60"/>
      <c r="HR62" s="17"/>
      <c r="HS62" s="17"/>
    </row>
    <row r="63" spans="1:227" x14ac:dyDescent="0.3">
      <c r="A63" s="65"/>
      <c r="B63" s="66"/>
      <c r="C63" s="67"/>
      <c r="D63" s="67"/>
      <c r="E63" s="59"/>
      <c r="F63" s="59"/>
      <c r="G63" s="17"/>
      <c r="H63" s="58"/>
      <c r="I63" s="50"/>
      <c r="J63" s="50"/>
      <c r="K63" s="50"/>
      <c r="L63" s="50"/>
      <c r="M63" s="50"/>
      <c r="N63" s="50"/>
      <c r="O63" s="59"/>
      <c r="P63" s="60"/>
      <c r="Q63" s="17"/>
      <c r="R63" s="17"/>
      <c r="S63" s="58"/>
      <c r="T63" s="50"/>
      <c r="U63" s="50"/>
      <c r="V63" s="50"/>
      <c r="W63" s="50"/>
      <c r="X63" s="50"/>
      <c r="Y63" s="50"/>
      <c r="Z63" s="59"/>
      <c r="AA63" s="60"/>
      <c r="AB63" s="17"/>
      <c r="AC63" s="17"/>
      <c r="AD63" s="58"/>
      <c r="AE63" s="50"/>
      <c r="AF63" s="50"/>
      <c r="AG63" s="50"/>
      <c r="AH63" s="50"/>
      <c r="AI63" s="50"/>
      <c r="AJ63" s="50"/>
      <c r="AK63" s="59"/>
      <c r="AL63" s="60"/>
      <c r="AM63" s="17"/>
      <c r="AN63" s="17"/>
      <c r="AO63" s="58"/>
      <c r="AP63" s="50"/>
      <c r="AQ63" s="50"/>
      <c r="AR63" s="50"/>
      <c r="AS63" s="50"/>
      <c r="AT63" s="50"/>
      <c r="AU63" s="50"/>
      <c r="AV63" s="59"/>
      <c r="AW63" s="60"/>
      <c r="AX63" s="17"/>
      <c r="AY63" s="17"/>
      <c r="AZ63" s="58"/>
      <c r="BA63" s="50"/>
      <c r="BB63" s="50"/>
      <c r="BC63" s="50"/>
      <c r="BD63" s="50"/>
      <c r="BE63" s="50"/>
      <c r="BF63" s="50"/>
      <c r="BG63" s="59"/>
      <c r="BH63" s="60"/>
      <c r="BI63" s="17"/>
      <c r="BJ63" s="17"/>
      <c r="BK63" s="58"/>
      <c r="BL63" s="50"/>
      <c r="BM63" s="50"/>
      <c r="BN63" s="50"/>
      <c r="BO63" s="50"/>
      <c r="BP63" s="50"/>
      <c r="BQ63" s="50"/>
      <c r="BR63" s="59"/>
      <c r="BS63" s="60"/>
      <c r="BT63" s="17"/>
      <c r="BU63" s="17"/>
      <c r="BV63" s="58"/>
      <c r="BW63" s="50"/>
      <c r="BX63" s="50"/>
      <c r="BY63" s="50"/>
      <c r="BZ63" s="50"/>
      <c r="CA63" s="50"/>
      <c r="CB63" s="50"/>
      <c r="CC63" s="59"/>
      <c r="CD63" s="60"/>
      <c r="CE63" s="17"/>
      <c r="CF63" s="17"/>
      <c r="CG63" s="58"/>
      <c r="CH63" s="50"/>
      <c r="CI63" s="50"/>
      <c r="CJ63" s="50"/>
      <c r="CK63" s="50"/>
      <c r="CL63" s="50"/>
      <c r="CM63" s="50"/>
      <c r="CN63" s="59"/>
      <c r="CO63" s="60"/>
      <c r="CP63" s="17"/>
      <c r="CQ63" s="17"/>
      <c r="CR63" s="58"/>
      <c r="CS63" s="50"/>
      <c r="CT63" s="50"/>
      <c r="CU63" s="50"/>
      <c r="CV63" s="50"/>
      <c r="CW63" s="50"/>
      <c r="CX63" s="50"/>
      <c r="CY63" s="59"/>
      <c r="CZ63" s="60"/>
      <c r="DA63" s="17"/>
      <c r="DB63" s="17"/>
      <c r="DC63" s="58"/>
      <c r="DD63" s="50"/>
      <c r="DE63" s="50"/>
      <c r="DF63" s="50"/>
      <c r="DG63" s="50"/>
      <c r="DH63" s="50"/>
      <c r="DI63" s="50"/>
      <c r="DJ63" s="59"/>
      <c r="DK63" s="60"/>
      <c r="DL63" s="17"/>
      <c r="DM63" s="17"/>
      <c r="DN63" s="58"/>
      <c r="DO63" s="50"/>
      <c r="DP63" s="50"/>
      <c r="DQ63" s="50"/>
      <c r="DR63" s="50"/>
      <c r="DS63" s="50"/>
      <c r="DT63" s="50"/>
      <c r="DU63" s="59"/>
      <c r="DV63" s="60"/>
      <c r="DW63" s="17"/>
      <c r="DX63" s="17"/>
      <c r="DY63" s="58"/>
      <c r="DZ63" s="50"/>
      <c r="EA63" s="50"/>
      <c r="EB63" s="50"/>
      <c r="EC63" s="50"/>
      <c r="ED63" s="50"/>
      <c r="EE63" s="50"/>
      <c r="EF63" s="59"/>
      <c r="EG63" s="60"/>
      <c r="EH63" s="17"/>
      <c r="EI63" s="17"/>
      <c r="EJ63" s="58"/>
      <c r="EK63" s="50"/>
      <c r="EL63" s="50"/>
      <c r="EM63" s="50"/>
      <c r="EN63" s="50"/>
      <c r="EO63" s="50"/>
      <c r="EP63" s="50"/>
      <c r="EQ63" s="59"/>
      <c r="ER63" s="60"/>
      <c r="ES63" s="17"/>
      <c r="ET63" s="17"/>
      <c r="EU63" s="58"/>
      <c r="EV63" s="50"/>
      <c r="EW63" s="50"/>
      <c r="EX63" s="50"/>
      <c r="EY63" s="50"/>
      <c r="EZ63" s="50"/>
      <c r="FA63" s="50"/>
      <c r="FB63" s="59"/>
      <c r="FC63" s="60"/>
      <c r="FD63" s="17"/>
      <c r="FE63" s="17"/>
      <c r="FF63" s="58"/>
      <c r="FG63" s="50"/>
      <c r="FH63" s="50"/>
      <c r="FI63" s="50"/>
      <c r="FJ63" s="50"/>
      <c r="FK63" s="50"/>
      <c r="FL63" s="50"/>
      <c r="FM63" s="59"/>
      <c r="FN63" s="60"/>
      <c r="FO63" s="17"/>
      <c r="FP63" s="17"/>
      <c r="FQ63" s="58"/>
      <c r="FR63" s="50"/>
      <c r="FS63" s="50"/>
      <c r="FT63" s="50"/>
      <c r="FU63" s="50"/>
      <c r="FV63" s="50"/>
      <c r="FW63" s="50"/>
      <c r="FX63" s="59"/>
      <c r="FY63" s="60"/>
      <c r="FZ63" s="17"/>
      <c r="GA63" s="17"/>
      <c r="GB63" s="58"/>
      <c r="GC63" s="50"/>
      <c r="GD63" s="50"/>
      <c r="GE63" s="50"/>
      <c r="GF63" s="50"/>
      <c r="GG63" s="50"/>
      <c r="GH63" s="50"/>
      <c r="GI63" s="59"/>
      <c r="GJ63" s="60"/>
      <c r="GK63" s="17"/>
      <c r="GL63" s="17"/>
      <c r="GM63" s="58"/>
      <c r="GN63" s="50"/>
      <c r="GO63" s="50"/>
      <c r="GP63" s="50"/>
      <c r="GQ63" s="50"/>
      <c r="GR63" s="50"/>
      <c r="GS63" s="50"/>
      <c r="GT63" s="59"/>
      <c r="GU63" s="60"/>
      <c r="GV63" s="17"/>
      <c r="GW63" s="17"/>
      <c r="GX63" s="58"/>
      <c r="GY63" s="50"/>
      <c r="GZ63" s="50"/>
      <c r="HA63" s="50"/>
      <c r="HB63" s="50"/>
      <c r="HC63" s="50"/>
      <c r="HD63" s="50"/>
      <c r="HE63" s="59"/>
      <c r="HF63" s="60"/>
      <c r="HG63" s="17"/>
      <c r="HH63" s="17"/>
      <c r="HI63" s="58"/>
      <c r="HJ63" s="50"/>
      <c r="HK63" s="50"/>
      <c r="HL63" s="50"/>
      <c r="HM63" s="50"/>
      <c r="HN63" s="50"/>
      <c r="HO63" s="50"/>
      <c r="HP63" s="59"/>
      <c r="HQ63" s="60"/>
      <c r="HR63" s="17"/>
      <c r="HS63" s="17"/>
    </row>
    <row r="64" spans="1:227" x14ac:dyDescent="0.3">
      <c r="A64" s="65"/>
      <c r="B64" s="69"/>
      <c r="C64" s="67"/>
      <c r="D64" s="67"/>
      <c r="E64" s="59"/>
      <c r="F64" s="59"/>
      <c r="G64" s="17"/>
      <c r="H64" s="58"/>
      <c r="I64" s="50"/>
      <c r="J64" s="50"/>
      <c r="K64" s="50"/>
      <c r="L64" s="50"/>
      <c r="M64" s="50"/>
      <c r="N64" s="50"/>
      <c r="O64" s="59"/>
      <c r="P64" s="60"/>
      <c r="Q64" s="17"/>
      <c r="R64" s="17"/>
      <c r="S64" s="58"/>
      <c r="T64" s="50"/>
      <c r="U64" s="50"/>
      <c r="V64" s="50"/>
      <c r="W64" s="50"/>
      <c r="X64" s="50"/>
      <c r="Y64" s="50"/>
      <c r="Z64" s="59"/>
      <c r="AA64" s="60"/>
      <c r="AB64" s="17"/>
      <c r="AC64" s="17"/>
      <c r="AD64" s="58"/>
      <c r="AE64" s="50"/>
      <c r="AF64" s="50"/>
      <c r="AG64" s="50"/>
      <c r="AH64" s="50"/>
      <c r="AI64" s="50"/>
      <c r="AJ64" s="50"/>
      <c r="AK64" s="59"/>
      <c r="AL64" s="60"/>
      <c r="AM64" s="17"/>
      <c r="AN64" s="17"/>
      <c r="AO64" s="58"/>
      <c r="AP64" s="50"/>
      <c r="AQ64" s="50"/>
      <c r="AR64" s="50"/>
      <c r="AS64" s="50"/>
      <c r="AT64" s="50"/>
      <c r="AU64" s="50"/>
      <c r="AV64" s="59"/>
      <c r="AW64" s="60"/>
      <c r="AX64" s="17"/>
      <c r="AY64" s="17"/>
      <c r="AZ64" s="58"/>
      <c r="BA64" s="50"/>
      <c r="BB64" s="50"/>
      <c r="BC64" s="50"/>
      <c r="BD64" s="50"/>
      <c r="BE64" s="50"/>
      <c r="BF64" s="50"/>
      <c r="BG64" s="59"/>
      <c r="BH64" s="60"/>
      <c r="BI64" s="17"/>
      <c r="BJ64" s="17"/>
      <c r="BK64" s="58"/>
      <c r="BL64" s="50"/>
      <c r="BM64" s="50"/>
      <c r="BN64" s="50"/>
      <c r="BO64" s="50"/>
      <c r="BP64" s="50"/>
      <c r="BQ64" s="50"/>
      <c r="BR64" s="59"/>
      <c r="BS64" s="60"/>
      <c r="BT64" s="17"/>
      <c r="BU64" s="17"/>
      <c r="BV64" s="58"/>
      <c r="BW64" s="50"/>
      <c r="BX64" s="50"/>
      <c r="BY64" s="50"/>
      <c r="BZ64" s="50"/>
      <c r="CA64" s="50"/>
      <c r="CB64" s="50"/>
      <c r="CC64" s="59"/>
      <c r="CD64" s="60"/>
      <c r="CE64" s="17"/>
      <c r="CF64" s="17"/>
      <c r="CG64" s="58"/>
      <c r="CH64" s="50"/>
      <c r="CI64" s="50"/>
      <c r="CJ64" s="50"/>
      <c r="CK64" s="50"/>
      <c r="CL64" s="50"/>
      <c r="CM64" s="50"/>
      <c r="CN64" s="59"/>
      <c r="CO64" s="60"/>
      <c r="CP64" s="17"/>
      <c r="CQ64" s="17"/>
      <c r="CR64" s="58"/>
      <c r="CS64" s="50"/>
      <c r="CT64" s="50"/>
      <c r="CU64" s="50"/>
      <c r="CV64" s="50"/>
      <c r="CW64" s="50"/>
      <c r="CX64" s="50"/>
      <c r="CY64" s="59"/>
      <c r="CZ64" s="60"/>
      <c r="DA64" s="17"/>
      <c r="DB64" s="17"/>
      <c r="DC64" s="58"/>
      <c r="DD64" s="50"/>
      <c r="DE64" s="50"/>
      <c r="DF64" s="50"/>
      <c r="DG64" s="50"/>
      <c r="DH64" s="50"/>
      <c r="DI64" s="50"/>
      <c r="DJ64" s="59"/>
      <c r="DK64" s="60"/>
      <c r="DL64" s="17"/>
      <c r="DM64" s="17"/>
      <c r="DN64" s="58"/>
      <c r="DO64" s="50"/>
      <c r="DP64" s="50"/>
      <c r="DQ64" s="50"/>
      <c r="DR64" s="50"/>
      <c r="DS64" s="50"/>
      <c r="DT64" s="50"/>
      <c r="DU64" s="59"/>
      <c r="DV64" s="60"/>
      <c r="DW64" s="17"/>
      <c r="DX64" s="17"/>
      <c r="DY64" s="58"/>
      <c r="DZ64" s="50"/>
      <c r="EA64" s="50"/>
      <c r="EB64" s="50"/>
      <c r="EC64" s="50"/>
      <c r="ED64" s="50"/>
      <c r="EE64" s="50"/>
      <c r="EF64" s="59"/>
      <c r="EG64" s="60"/>
      <c r="EH64" s="17"/>
      <c r="EI64" s="17"/>
      <c r="EJ64" s="58"/>
      <c r="EK64" s="50"/>
      <c r="EL64" s="50"/>
      <c r="EM64" s="50"/>
      <c r="EN64" s="50"/>
      <c r="EO64" s="50"/>
      <c r="EP64" s="50"/>
      <c r="EQ64" s="59"/>
      <c r="ER64" s="60"/>
      <c r="ES64" s="17"/>
      <c r="ET64" s="17"/>
      <c r="EU64" s="58"/>
      <c r="EV64" s="50"/>
      <c r="EW64" s="50"/>
      <c r="EX64" s="50"/>
      <c r="EY64" s="50"/>
      <c r="EZ64" s="50"/>
      <c r="FA64" s="50"/>
      <c r="FB64" s="59"/>
      <c r="FC64" s="60"/>
      <c r="FD64" s="17"/>
      <c r="FE64" s="17"/>
      <c r="FF64" s="58"/>
      <c r="FG64" s="50"/>
      <c r="FH64" s="50"/>
      <c r="FI64" s="50"/>
      <c r="FJ64" s="50"/>
      <c r="FK64" s="50"/>
      <c r="FL64" s="50"/>
      <c r="FM64" s="59"/>
      <c r="FN64" s="60"/>
      <c r="FO64" s="17"/>
      <c r="FP64" s="17"/>
      <c r="FQ64" s="58"/>
      <c r="FR64" s="50"/>
      <c r="FS64" s="50"/>
      <c r="FT64" s="50"/>
      <c r="FU64" s="50"/>
      <c r="FV64" s="50"/>
      <c r="FW64" s="50"/>
      <c r="FX64" s="59"/>
      <c r="FY64" s="60"/>
      <c r="FZ64" s="17"/>
      <c r="GA64" s="17"/>
      <c r="GB64" s="58"/>
      <c r="GC64" s="50"/>
      <c r="GD64" s="50"/>
      <c r="GE64" s="50"/>
      <c r="GF64" s="50"/>
      <c r="GG64" s="50"/>
      <c r="GH64" s="50"/>
      <c r="GI64" s="59"/>
      <c r="GJ64" s="60"/>
      <c r="GK64" s="17"/>
      <c r="GL64" s="17"/>
      <c r="GM64" s="58"/>
      <c r="GN64" s="50"/>
      <c r="GO64" s="50"/>
      <c r="GP64" s="50"/>
      <c r="GQ64" s="50"/>
      <c r="GR64" s="50"/>
      <c r="GS64" s="50"/>
      <c r="GT64" s="59"/>
      <c r="GU64" s="60"/>
      <c r="GV64" s="17"/>
      <c r="GW64" s="17"/>
      <c r="GX64" s="58"/>
      <c r="GY64" s="50"/>
      <c r="GZ64" s="50"/>
      <c r="HA64" s="50"/>
      <c r="HB64" s="50"/>
      <c r="HC64" s="50"/>
      <c r="HD64" s="50"/>
      <c r="HE64" s="59"/>
      <c r="HF64" s="60"/>
      <c r="HG64" s="17"/>
      <c r="HH64" s="17"/>
      <c r="HI64" s="58"/>
      <c r="HJ64" s="50"/>
      <c r="HK64" s="50"/>
      <c r="HL64" s="50"/>
      <c r="HM64" s="50"/>
      <c r="HN64" s="50"/>
      <c r="HO64" s="50"/>
      <c r="HP64" s="59"/>
      <c r="HQ64" s="60"/>
      <c r="HR64" s="17"/>
      <c r="HS64" s="17"/>
    </row>
    <row r="65" spans="1:227" x14ac:dyDescent="0.3">
      <c r="A65" s="65"/>
      <c r="B65" s="69"/>
      <c r="C65" s="67"/>
      <c r="D65" s="67"/>
      <c r="E65" s="59"/>
      <c r="F65" s="59"/>
      <c r="G65" s="17"/>
      <c r="H65" s="58"/>
      <c r="I65" s="50"/>
      <c r="J65" s="50"/>
      <c r="K65" s="50"/>
      <c r="L65" s="50"/>
      <c r="M65" s="50"/>
      <c r="N65" s="50"/>
      <c r="O65" s="59"/>
      <c r="P65" s="60"/>
      <c r="Q65" s="17"/>
      <c r="R65" s="17"/>
      <c r="S65" s="58"/>
      <c r="T65" s="50"/>
      <c r="U65" s="50"/>
      <c r="V65" s="50"/>
      <c r="W65" s="50"/>
      <c r="X65" s="50"/>
      <c r="Y65" s="50"/>
      <c r="Z65" s="59"/>
      <c r="AA65" s="60"/>
      <c r="AB65" s="17"/>
      <c r="AC65" s="17"/>
      <c r="AD65" s="58"/>
      <c r="AE65" s="50"/>
      <c r="AF65" s="50"/>
      <c r="AG65" s="50"/>
      <c r="AH65" s="50"/>
      <c r="AI65" s="50"/>
      <c r="AJ65" s="50"/>
      <c r="AK65" s="59"/>
      <c r="AL65" s="60"/>
      <c r="AM65" s="17"/>
      <c r="AN65" s="17"/>
      <c r="AO65" s="58"/>
      <c r="AP65" s="50"/>
      <c r="AQ65" s="50"/>
      <c r="AR65" s="50"/>
      <c r="AS65" s="50"/>
      <c r="AT65" s="50"/>
      <c r="AU65" s="50"/>
      <c r="AV65" s="59"/>
      <c r="AW65" s="60"/>
      <c r="AX65" s="17"/>
      <c r="AY65" s="17"/>
      <c r="AZ65" s="58"/>
      <c r="BA65" s="50"/>
      <c r="BB65" s="50"/>
      <c r="BC65" s="50"/>
      <c r="BD65" s="50"/>
      <c r="BE65" s="50"/>
      <c r="BF65" s="50"/>
      <c r="BG65" s="59"/>
      <c r="BH65" s="60"/>
      <c r="BI65" s="17"/>
      <c r="BJ65" s="17"/>
      <c r="BK65" s="58"/>
      <c r="BL65" s="50"/>
      <c r="BM65" s="50"/>
      <c r="BN65" s="50"/>
      <c r="BO65" s="50"/>
      <c r="BP65" s="50"/>
      <c r="BQ65" s="50"/>
      <c r="BR65" s="59"/>
      <c r="BS65" s="60"/>
      <c r="BT65" s="17"/>
      <c r="BU65" s="17"/>
      <c r="BV65" s="58"/>
      <c r="BW65" s="50"/>
      <c r="BX65" s="50"/>
      <c r="BY65" s="50"/>
      <c r="BZ65" s="50"/>
      <c r="CA65" s="50"/>
      <c r="CB65" s="50"/>
      <c r="CC65" s="59"/>
      <c r="CD65" s="60"/>
      <c r="CE65" s="17"/>
      <c r="CF65" s="17"/>
      <c r="CG65" s="58"/>
      <c r="CH65" s="50"/>
      <c r="CI65" s="50"/>
      <c r="CJ65" s="50"/>
      <c r="CK65" s="50"/>
      <c r="CL65" s="50"/>
      <c r="CM65" s="50"/>
      <c r="CN65" s="59"/>
      <c r="CO65" s="60"/>
      <c r="CP65" s="17"/>
      <c r="CQ65" s="17"/>
      <c r="CR65" s="58"/>
      <c r="CS65" s="50"/>
      <c r="CT65" s="50"/>
      <c r="CU65" s="50"/>
      <c r="CV65" s="50"/>
      <c r="CW65" s="50"/>
      <c r="CX65" s="50"/>
      <c r="CY65" s="59"/>
      <c r="CZ65" s="60"/>
      <c r="DA65" s="17"/>
      <c r="DB65" s="17"/>
      <c r="DC65" s="58"/>
      <c r="DD65" s="50"/>
      <c r="DE65" s="50"/>
      <c r="DF65" s="50"/>
      <c r="DG65" s="50"/>
      <c r="DH65" s="50"/>
      <c r="DI65" s="50"/>
      <c r="DJ65" s="59"/>
      <c r="DK65" s="60"/>
      <c r="DL65" s="17"/>
      <c r="DM65" s="17"/>
      <c r="DN65" s="58"/>
      <c r="DO65" s="50"/>
      <c r="DP65" s="50"/>
      <c r="DQ65" s="50"/>
      <c r="DR65" s="50"/>
      <c r="DS65" s="50"/>
      <c r="DT65" s="50"/>
      <c r="DU65" s="59"/>
      <c r="DV65" s="60"/>
      <c r="DW65" s="17"/>
      <c r="DX65" s="17"/>
      <c r="DY65" s="58"/>
      <c r="DZ65" s="50"/>
      <c r="EA65" s="50"/>
      <c r="EB65" s="50"/>
      <c r="EC65" s="50"/>
      <c r="ED65" s="50"/>
      <c r="EE65" s="50"/>
      <c r="EF65" s="59"/>
      <c r="EG65" s="60"/>
      <c r="EH65" s="17"/>
      <c r="EI65" s="17"/>
      <c r="EJ65" s="58"/>
      <c r="EK65" s="50"/>
      <c r="EL65" s="50"/>
      <c r="EM65" s="50"/>
      <c r="EN65" s="50"/>
      <c r="EO65" s="50"/>
      <c r="EP65" s="50"/>
      <c r="EQ65" s="59"/>
      <c r="ER65" s="60"/>
      <c r="ES65" s="17"/>
      <c r="ET65" s="17"/>
      <c r="EU65" s="58"/>
      <c r="EV65" s="50"/>
      <c r="EW65" s="50"/>
      <c r="EX65" s="50"/>
      <c r="EY65" s="50"/>
      <c r="EZ65" s="50"/>
      <c r="FA65" s="50"/>
      <c r="FB65" s="59"/>
      <c r="FC65" s="60"/>
      <c r="FD65" s="17"/>
      <c r="FE65" s="17"/>
      <c r="FF65" s="58"/>
      <c r="FG65" s="50"/>
      <c r="FH65" s="50"/>
      <c r="FI65" s="50"/>
      <c r="FJ65" s="50"/>
      <c r="FK65" s="50"/>
      <c r="FL65" s="50"/>
      <c r="FM65" s="59"/>
      <c r="FN65" s="60"/>
      <c r="FO65" s="17"/>
      <c r="FP65" s="17"/>
      <c r="FQ65" s="58"/>
      <c r="FR65" s="50"/>
      <c r="FS65" s="50"/>
      <c r="FT65" s="50"/>
      <c r="FU65" s="50"/>
      <c r="FV65" s="50"/>
      <c r="FW65" s="50"/>
      <c r="FX65" s="59"/>
      <c r="FY65" s="60"/>
      <c r="FZ65" s="17"/>
      <c r="GA65" s="17"/>
      <c r="GB65" s="58"/>
      <c r="GC65" s="50"/>
      <c r="GD65" s="50"/>
      <c r="GE65" s="50"/>
      <c r="GF65" s="50"/>
      <c r="GG65" s="50"/>
      <c r="GH65" s="50"/>
      <c r="GI65" s="59"/>
      <c r="GJ65" s="60"/>
      <c r="GK65" s="17"/>
      <c r="GL65" s="17"/>
      <c r="GM65" s="58"/>
      <c r="GN65" s="50"/>
      <c r="GO65" s="50"/>
      <c r="GP65" s="50"/>
      <c r="GQ65" s="50"/>
      <c r="GR65" s="50"/>
      <c r="GS65" s="50"/>
      <c r="GT65" s="59"/>
      <c r="GU65" s="60"/>
      <c r="GV65" s="17"/>
      <c r="GW65" s="17"/>
      <c r="GX65" s="58"/>
      <c r="GY65" s="50"/>
      <c r="GZ65" s="50"/>
      <c r="HA65" s="50"/>
      <c r="HB65" s="50"/>
      <c r="HC65" s="50"/>
      <c r="HD65" s="50"/>
      <c r="HE65" s="59"/>
      <c r="HF65" s="60"/>
      <c r="HG65" s="17"/>
      <c r="HH65" s="17"/>
      <c r="HI65" s="58"/>
      <c r="HJ65" s="50"/>
      <c r="HK65" s="50"/>
      <c r="HL65" s="50"/>
      <c r="HM65" s="50"/>
      <c r="HN65" s="50"/>
      <c r="HO65" s="50"/>
      <c r="HP65" s="59"/>
      <c r="HQ65" s="60"/>
      <c r="HR65" s="17"/>
      <c r="HS65" s="17"/>
    </row>
    <row r="66" spans="1:227" x14ac:dyDescent="0.3">
      <c r="A66" s="65"/>
      <c r="B66" s="66"/>
      <c r="C66" s="67"/>
      <c r="D66" s="67"/>
      <c r="E66" s="59"/>
      <c r="F66" s="59"/>
      <c r="G66" s="17"/>
      <c r="H66" s="58"/>
      <c r="I66" s="50"/>
      <c r="J66" s="50"/>
      <c r="K66" s="50"/>
      <c r="L66" s="50"/>
      <c r="M66" s="50"/>
      <c r="N66" s="50"/>
      <c r="O66" s="59"/>
      <c r="P66" s="60"/>
      <c r="Q66" s="17"/>
      <c r="R66" s="17"/>
      <c r="S66" s="58"/>
      <c r="T66" s="50"/>
      <c r="U66" s="50"/>
      <c r="V66" s="50"/>
      <c r="W66" s="50"/>
      <c r="X66" s="50"/>
      <c r="Y66" s="50"/>
      <c r="Z66" s="59"/>
      <c r="AA66" s="60"/>
      <c r="AB66" s="17"/>
      <c r="AC66" s="17"/>
      <c r="AD66" s="58"/>
      <c r="AE66" s="50"/>
      <c r="AF66" s="50"/>
      <c r="AG66" s="50"/>
      <c r="AH66" s="50"/>
      <c r="AI66" s="50"/>
      <c r="AJ66" s="50"/>
      <c r="AK66" s="59"/>
      <c r="AL66" s="60"/>
      <c r="AM66" s="17"/>
      <c r="AN66" s="17"/>
      <c r="AO66" s="58"/>
      <c r="AP66" s="50"/>
      <c r="AQ66" s="50"/>
      <c r="AR66" s="50"/>
      <c r="AS66" s="50"/>
      <c r="AT66" s="50"/>
      <c r="AU66" s="50"/>
      <c r="AV66" s="59"/>
      <c r="AW66" s="60"/>
      <c r="AX66" s="17"/>
      <c r="AY66" s="17"/>
      <c r="AZ66" s="58"/>
      <c r="BA66" s="50"/>
      <c r="BB66" s="50"/>
      <c r="BC66" s="50"/>
      <c r="BD66" s="50"/>
      <c r="BE66" s="50"/>
      <c r="BF66" s="50"/>
      <c r="BG66" s="59"/>
      <c r="BH66" s="60"/>
      <c r="BI66" s="17"/>
      <c r="BJ66" s="17"/>
      <c r="BK66" s="58"/>
      <c r="BL66" s="50"/>
      <c r="BM66" s="50"/>
      <c r="BN66" s="50"/>
      <c r="BO66" s="50"/>
      <c r="BP66" s="50"/>
      <c r="BQ66" s="50"/>
      <c r="BR66" s="59"/>
      <c r="BS66" s="60"/>
      <c r="BT66" s="17"/>
      <c r="BU66" s="17"/>
      <c r="BV66" s="58"/>
      <c r="BW66" s="50"/>
      <c r="BX66" s="50"/>
      <c r="BY66" s="50"/>
      <c r="BZ66" s="50"/>
      <c r="CA66" s="50"/>
      <c r="CB66" s="50"/>
      <c r="CC66" s="59"/>
      <c r="CD66" s="60"/>
      <c r="CE66" s="17"/>
      <c r="CF66" s="17"/>
      <c r="CG66" s="58"/>
      <c r="CH66" s="50"/>
      <c r="CI66" s="50"/>
      <c r="CJ66" s="50"/>
      <c r="CK66" s="50"/>
      <c r="CL66" s="50"/>
      <c r="CM66" s="50"/>
      <c r="CN66" s="59"/>
      <c r="CO66" s="60"/>
      <c r="CP66" s="17"/>
      <c r="CQ66" s="17"/>
      <c r="CR66" s="58"/>
      <c r="CS66" s="50"/>
      <c r="CT66" s="50"/>
      <c r="CU66" s="50"/>
      <c r="CV66" s="50"/>
      <c r="CW66" s="50"/>
      <c r="CX66" s="50"/>
      <c r="CY66" s="59"/>
      <c r="CZ66" s="60"/>
      <c r="DA66" s="17"/>
      <c r="DB66" s="17"/>
      <c r="DC66" s="58"/>
      <c r="DD66" s="50"/>
      <c r="DE66" s="50"/>
      <c r="DF66" s="50"/>
      <c r="DG66" s="50"/>
      <c r="DH66" s="50"/>
      <c r="DI66" s="50"/>
      <c r="DJ66" s="59"/>
      <c r="DK66" s="60"/>
      <c r="DL66" s="17"/>
      <c r="DM66" s="17"/>
      <c r="DN66" s="58"/>
      <c r="DO66" s="50"/>
      <c r="DP66" s="50"/>
      <c r="DQ66" s="50"/>
      <c r="DR66" s="50"/>
      <c r="DS66" s="50"/>
      <c r="DT66" s="50"/>
      <c r="DU66" s="59"/>
      <c r="DV66" s="60"/>
      <c r="DW66" s="17"/>
      <c r="DX66" s="17"/>
      <c r="DY66" s="58"/>
      <c r="DZ66" s="50"/>
      <c r="EA66" s="50"/>
      <c r="EB66" s="50"/>
      <c r="EC66" s="50"/>
      <c r="ED66" s="50"/>
      <c r="EE66" s="50"/>
      <c r="EF66" s="59"/>
      <c r="EG66" s="60"/>
      <c r="EH66" s="17"/>
      <c r="EI66" s="17"/>
      <c r="EJ66" s="58"/>
      <c r="EK66" s="50"/>
      <c r="EL66" s="50"/>
      <c r="EM66" s="50"/>
      <c r="EN66" s="50"/>
      <c r="EO66" s="50"/>
      <c r="EP66" s="50"/>
      <c r="EQ66" s="59"/>
      <c r="ER66" s="60"/>
      <c r="ES66" s="17"/>
      <c r="ET66" s="17"/>
      <c r="EU66" s="58"/>
      <c r="EV66" s="50"/>
      <c r="EW66" s="50"/>
      <c r="EX66" s="50"/>
      <c r="EY66" s="50"/>
      <c r="EZ66" s="50"/>
      <c r="FA66" s="50"/>
      <c r="FB66" s="59"/>
      <c r="FC66" s="60"/>
      <c r="FD66" s="17"/>
      <c r="FE66" s="17"/>
      <c r="FF66" s="58"/>
      <c r="FG66" s="50"/>
      <c r="FH66" s="50"/>
      <c r="FI66" s="50"/>
      <c r="FJ66" s="50"/>
      <c r="FK66" s="50"/>
      <c r="FL66" s="50"/>
      <c r="FM66" s="59"/>
      <c r="FN66" s="60"/>
      <c r="FO66" s="17"/>
      <c r="FP66" s="17"/>
      <c r="FQ66" s="58"/>
      <c r="FR66" s="50"/>
      <c r="FS66" s="50"/>
      <c r="FT66" s="50"/>
      <c r="FU66" s="50"/>
      <c r="FV66" s="50"/>
      <c r="FW66" s="50"/>
      <c r="FX66" s="59"/>
      <c r="FY66" s="60"/>
      <c r="FZ66" s="17"/>
      <c r="GA66" s="17"/>
      <c r="GB66" s="58"/>
      <c r="GC66" s="50"/>
      <c r="GD66" s="50"/>
      <c r="GE66" s="50"/>
      <c r="GF66" s="50"/>
      <c r="GG66" s="50"/>
      <c r="GH66" s="50"/>
      <c r="GI66" s="59"/>
      <c r="GJ66" s="60"/>
      <c r="GK66" s="17"/>
      <c r="GL66" s="17"/>
      <c r="GM66" s="58"/>
      <c r="GN66" s="50"/>
      <c r="GO66" s="50"/>
      <c r="GP66" s="50"/>
      <c r="GQ66" s="50"/>
      <c r="GR66" s="50"/>
      <c r="GS66" s="50"/>
      <c r="GT66" s="59"/>
      <c r="GU66" s="60"/>
      <c r="GV66" s="17"/>
      <c r="GW66" s="17"/>
      <c r="GX66" s="58"/>
      <c r="GY66" s="50"/>
      <c r="GZ66" s="50"/>
      <c r="HA66" s="50"/>
      <c r="HB66" s="50"/>
      <c r="HC66" s="50"/>
      <c r="HD66" s="50"/>
      <c r="HE66" s="59"/>
      <c r="HF66" s="60"/>
      <c r="HG66" s="17"/>
      <c r="HH66" s="17"/>
      <c r="HI66" s="58"/>
      <c r="HJ66" s="50"/>
      <c r="HK66" s="50"/>
      <c r="HL66" s="50"/>
      <c r="HM66" s="50"/>
      <c r="HN66" s="50"/>
      <c r="HO66" s="50"/>
      <c r="HP66" s="59"/>
      <c r="HQ66" s="60"/>
      <c r="HR66" s="17"/>
      <c r="HS66" s="17"/>
    </row>
    <row r="67" spans="1:227" x14ac:dyDescent="0.3">
      <c r="A67" s="65"/>
      <c r="B67" s="66"/>
      <c r="C67" s="67"/>
      <c r="D67" s="67"/>
      <c r="E67" s="59"/>
      <c r="F67" s="59"/>
      <c r="G67" s="17"/>
      <c r="H67" s="58"/>
      <c r="I67" s="50"/>
      <c r="J67" s="50"/>
      <c r="K67" s="50"/>
      <c r="L67" s="50"/>
      <c r="M67" s="50"/>
      <c r="N67" s="50"/>
      <c r="O67" s="59"/>
      <c r="P67" s="60"/>
      <c r="Q67" s="17"/>
      <c r="R67" s="17"/>
      <c r="S67" s="58"/>
      <c r="T67" s="50"/>
      <c r="U67" s="50"/>
      <c r="V67" s="50"/>
      <c r="W67" s="50"/>
      <c r="X67" s="50"/>
      <c r="Y67" s="50"/>
      <c r="Z67" s="59"/>
      <c r="AA67" s="60"/>
      <c r="AB67" s="17"/>
      <c r="AC67" s="17"/>
      <c r="AD67" s="58"/>
      <c r="AE67" s="50"/>
      <c r="AF67" s="50"/>
      <c r="AG67" s="50"/>
      <c r="AH67" s="50"/>
      <c r="AI67" s="50"/>
      <c r="AJ67" s="50"/>
      <c r="AK67" s="59"/>
      <c r="AL67" s="60"/>
      <c r="AM67" s="17"/>
      <c r="AN67" s="17"/>
      <c r="AO67" s="58"/>
      <c r="AP67" s="50"/>
      <c r="AQ67" s="50"/>
      <c r="AR67" s="50"/>
      <c r="AS67" s="50"/>
      <c r="AT67" s="50"/>
      <c r="AU67" s="50"/>
      <c r="AV67" s="59"/>
      <c r="AW67" s="60"/>
      <c r="AX67" s="17"/>
      <c r="AY67" s="17"/>
      <c r="AZ67" s="58"/>
      <c r="BA67" s="50"/>
      <c r="BB67" s="50"/>
      <c r="BC67" s="50"/>
      <c r="BD67" s="50"/>
      <c r="BE67" s="50"/>
      <c r="BF67" s="50"/>
      <c r="BG67" s="59"/>
      <c r="BH67" s="60"/>
      <c r="BI67" s="17"/>
      <c r="BJ67" s="17"/>
      <c r="BK67" s="58"/>
      <c r="BL67" s="50"/>
      <c r="BM67" s="50"/>
      <c r="BN67" s="50"/>
      <c r="BO67" s="50"/>
      <c r="BP67" s="50"/>
      <c r="BQ67" s="50"/>
      <c r="BR67" s="59"/>
      <c r="BS67" s="60"/>
      <c r="BT67" s="17"/>
      <c r="BU67" s="17"/>
      <c r="BV67" s="58"/>
      <c r="BW67" s="50"/>
      <c r="BX67" s="50"/>
      <c r="BY67" s="50"/>
      <c r="BZ67" s="50"/>
      <c r="CA67" s="50"/>
      <c r="CB67" s="50"/>
      <c r="CC67" s="59"/>
      <c r="CD67" s="60"/>
      <c r="CE67" s="17"/>
      <c r="CF67" s="17"/>
      <c r="CG67" s="58"/>
      <c r="CH67" s="50"/>
      <c r="CI67" s="50"/>
      <c r="CJ67" s="50"/>
      <c r="CK67" s="50"/>
      <c r="CL67" s="50"/>
      <c r="CM67" s="50"/>
      <c r="CN67" s="59"/>
      <c r="CO67" s="60"/>
      <c r="CP67" s="17"/>
      <c r="CQ67" s="17"/>
      <c r="CR67" s="58"/>
      <c r="CS67" s="50"/>
      <c r="CT67" s="50"/>
      <c r="CU67" s="50"/>
      <c r="CV67" s="50"/>
      <c r="CW67" s="50"/>
      <c r="CX67" s="50"/>
      <c r="CY67" s="59"/>
      <c r="CZ67" s="60"/>
      <c r="DA67" s="17"/>
      <c r="DB67" s="17"/>
      <c r="DC67" s="58"/>
      <c r="DD67" s="50"/>
      <c r="DE67" s="50"/>
      <c r="DF67" s="50"/>
      <c r="DG67" s="50"/>
      <c r="DH67" s="50"/>
      <c r="DI67" s="50"/>
      <c r="DJ67" s="59"/>
      <c r="DK67" s="60"/>
      <c r="DL67" s="17"/>
      <c r="DM67" s="17"/>
      <c r="DN67" s="58"/>
      <c r="DO67" s="50"/>
      <c r="DP67" s="50"/>
      <c r="DQ67" s="50"/>
      <c r="DR67" s="50"/>
      <c r="DS67" s="50"/>
      <c r="DT67" s="50"/>
      <c r="DU67" s="59"/>
      <c r="DV67" s="60"/>
      <c r="DW67" s="17"/>
      <c r="DX67" s="17"/>
      <c r="DY67" s="58"/>
      <c r="DZ67" s="50"/>
      <c r="EA67" s="50"/>
      <c r="EB67" s="50"/>
      <c r="EC67" s="50"/>
      <c r="ED67" s="50"/>
      <c r="EE67" s="50"/>
      <c r="EF67" s="59"/>
      <c r="EG67" s="60"/>
      <c r="EH67" s="17"/>
      <c r="EI67" s="17"/>
      <c r="EJ67" s="58"/>
      <c r="EK67" s="50"/>
      <c r="EL67" s="50"/>
      <c r="EM67" s="50"/>
      <c r="EN67" s="50"/>
      <c r="EO67" s="50"/>
      <c r="EP67" s="50"/>
      <c r="EQ67" s="59"/>
      <c r="ER67" s="60"/>
      <c r="ES67" s="17"/>
      <c r="ET67" s="17"/>
      <c r="EU67" s="58"/>
      <c r="EV67" s="50"/>
      <c r="EW67" s="50"/>
      <c r="EX67" s="50"/>
      <c r="EY67" s="50"/>
      <c r="EZ67" s="50"/>
      <c r="FA67" s="50"/>
      <c r="FB67" s="59"/>
      <c r="FC67" s="60"/>
      <c r="FD67" s="17"/>
      <c r="FE67" s="17"/>
      <c r="FF67" s="58"/>
      <c r="FG67" s="50"/>
      <c r="FH67" s="50"/>
      <c r="FI67" s="50"/>
      <c r="FJ67" s="50"/>
      <c r="FK67" s="50"/>
      <c r="FL67" s="50"/>
      <c r="FM67" s="59"/>
      <c r="FN67" s="60"/>
      <c r="FO67" s="17"/>
      <c r="FP67" s="17"/>
      <c r="FQ67" s="58"/>
      <c r="FR67" s="50"/>
      <c r="FS67" s="50"/>
      <c r="FT67" s="50"/>
      <c r="FU67" s="50"/>
      <c r="FV67" s="50"/>
      <c r="FW67" s="50"/>
      <c r="FX67" s="59"/>
      <c r="FY67" s="60"/>
      <c r="FZ67" s="17"/>
      <c r="GA67" s="17"/>
      <c r="GB67" s="58"/>
      <c r="GC67" s="50"/>
      <c r="GD67" s="50"/>
      <c r="GE67" s="50"/>
      <c r="GF67" s="50"/>
      <c r="GG67" s="50"/>
      <c r="GH67" s="50"/>
      <c r="GI67" s="59"/>
      <c r="GJ67" s="60"/>
      <c r="GK67" s="17"/>
      <c r="GL67" s="17"/>
      <c r="GM67" s="58"/>
      <c r="GN67" s="50"/>
      <c r="GO67" s="50"/>
      <c r="GP67" s="50"/>
      <c r="GQ67" s="50"/>
      <c r="GR67" s="50"/>
      <c r="GS67" s="50"/>
      <c r="GT67" s="59"/>
      <c r="GU67" s="60"/>
      <c r="GV67" s="17"/>
      <c r="GW67" s="17"/>
      <c r="GX67" s="58"/>
      <c r="GY67" s="50"/>
      <c r="GZ67" s="50"/>
      <c r="HA67" s="50"/>
      <c r="HB67" s="50"/>
      <c r="HC67" s="50"/>
      <c r="HD67" s="50"/>
      <c r="HE67" s="59"/>
      <c r="HF67" s="60"/>
      <c r="HG67" s="17"/>
      <c r="HH67" s="17"/>
      <c r="HI67" s="58"/>
      <c r="HJ67" s="50"/>
      <c r="HK67" s="50"/>
      <c r="HL67" s="50"/>
      <c r="HM67" s="50"/>
      <c r="HN67" s="50"/>
      <c r="HO67" s="50"/>
      <c r="HP67" s="59"/>
      <c r="HQ67" s="60"/>
      <c r="HR67" s="17"/>
      <c r="HS67" s="17"/>
    </row>
    <row r="68" spans="1:227" x14ac:dyDescent="0.3">
      <c r="A68" s="65"/>
      <c r="B68" s="66"/>
      <c r="C68" s="67"/>
      <c r="D68" s="67"/>
      <c r="E68" s="59"/>
      <c r="F68" s="59"/>
      <c r="G68" s="17"/>
      <c r="H68" s="58"/>
      <c r="I68" s="50"/>
      <c r="J68" s="50"/>
      <c r="K68" s="50"/>
      <c r="L68" s="50"/>
      <c r="M68" s="50"/>
      <c r="N68" s="50"/>
      <c r="O68" s="59"/>
      <c r="P68" s="60"/>
      <c r="Q68" s="17"/>
      <c r="R68" s="17"/>
      <c r="S68" s="58"/>
      <c r="T68" s="50"/>
      <c r="U68" s="50"/>
      <c r="V68" s="50"/>
      <c r="W68" s="50"/>
      <c r="X68" s="50"/>
      <c r="Y68" s="50"/>
      <c r="Z68" s="59"/>
      <c r="AA68" s="60"/>
      <c r="AB68" s="17"/>
      <c r="AC68" s="17"/>
      <c r="AD68" s="58"/>
      <c r="AE68" s="50"/>
      <c r="AF68" s="50"/>
      <c r="AG68" s="50"/>
      <c r="AH68" s="50"/>
      <c r="AI68" s="50"/>
      <c r="AJ68" s="50"/>
      <c r="AK68" s="59"/>
      <c r="AL68" s="60"/>
      <c r="AM68" s="17"/>
      <c r="AN68" s="17"/>
      <c r="AO68" s="58"/>
      <c r="AP68" s="50"/>
      <c r="AQ68" s="50"/>
      <c r="AR68" s="50"/>
      <c r="AS68" s="50"/>
      <c r="AT68" s="50"/>
      <c r="AU68" s="50"/>
      <c r="AV68" s="59"/>
      <c r="AW68" s="60"/>
      <c r="AX68" s="17"/>
      <c r="AY68" s="17"/>
      <c r="AZ68" s="58"/>
      <c r="BA68" s="50"/>
      <c r="BB68" s="50"/>
      <c r="BC68" s="50"/>
      <c r="BD68" s="50"/>
      <c r="BE68" s="50"/>
      <c r="BF68" s="50"/>
      <c r="BG68" s="59"/>
      <c r="BH68" s="60"/>
      <c r="BI68" s="17"/>
      <c r="BJ68" s="17"/>
      <c r="BK68" s="58"/>
      <c r="BL68" s="50"/>
      <c r="BM68" s="50"/>
      <c r="BN68" s="50"/>
      <c r="BO68" s="50"/>
      <c r="BP68" s="50"/>
      <c r="BQ68" s="50"/>
      <c r="BR68" s="59"/>
      <c r="BS68" s="60"/>
      <c r="BT68" s="17"/>
      <c r="BU68" s="17"/>
      <c r="BV68" s="58"/>
      <c r="BW68" s="50"/>
      <c r="BX68" s="50"/>
      <c r="BY68" s="50"/>
      <c r="BZ68" s="50"/>
      <c r="CA68" s="50"/>
      <c r="CB68" s="50"/>
      <c r="CC68" s="59"/>
      <c r="CD68" s="60"/>
      <c r="CE68" s="17"/>
      <c r="CF68" s="17"/>
      <c r="CG68" s="58"/>
      <c r="CH68" s="50"/>
      <c r="CI68" s="50"/>
      <c r="CJ68" s="50"/>
      <c r="CK68" s="50"/>
      <c r="CL68" s="50"/>
      <c r="CM68" s="50"/>
      <c r="CN68" s="59"/>
      <c r="CO68" s="60"/>
      <c r="CP68" s="17"/>
      <c r="CQ68" s="17"/>
      <c r="CR68" s="58"/>
      <c r="CS68" s="50"/>
      <c r="CT68" s="50"/>
      <c r="CU68" s="50"/>
      <c r="CV68" s="50"/>
      <c r="CW68" s="50"/>
      <c r="CX68" s="50"/>
      <c r="CY68" s="59"/>
      <c r="CZ68" s="60"/>
      <c r="DA68" s="17"/>
      <c r="DB68" s="17"/>
      <c r="DC68" s="58"/>
      <c r="DD68" s="50"/>
      <c r="DE68" s="50"/>
      <c r="DF68" s="50"/>
      <c r="DG68" s="50"/>
      <c r="DH68" s="50"/>
      <c r="DI68" s="50"/>
      <c r="DJ68" s="59"/>
      <c r="DK68" s="60"/>
      <c r="DL68" s="17"/>
      <c r="DM68" s="17"/>
      <c r="DN68" s="58"/>
      <c r="DO68" s="50"/>
      <c r="DP68" s="50"/>
      <c r="DQ68" s="50"/>
      <c r="DR68" s="50"/>
      <c r="DS68" s="50"/>
      <c r="DT68" s="50"/>
      <c r="DU68" s="59"/>
      <c r="DV68" s="60"/>
      <c r="DW68" s="17"/>
      <c r="DX68" s="17"/>
      <c r="DY68" s="58"/>
      <c r="DZ68" s="50"/>
      <c r="EA68" s="50"/>
      <c r="EB68" s="50"/>
      <c r="EC68" s="50"/>
      <c r="ED68" s="50"/>
      <c r="EE68" s="50"/>
      <c r="EF68" s="59"/>
      <c r="EG68" s="60"/>
      <c r="EH68" s="17"/>
      <c r="EI68" s="17"/>
      <c r="EJ68" s="58"/>
      <c r="EK68" s="50"/>
      <c r="EL68" s="50"/>
      <c r="EM68" s="50"/>
      <c r="EN68" s="50"/>
      <c r="EO68" s="50"/>
      <c r="EP68" s="50"/>
      <c r="EQ68" s="59"/>
      <c r="ER68" s="60"/>
      <c r="ES68" s="17"/>
      <c r="ET68" s="17"/>
      <c r="EU68" s="58"/>
      <c r="EV68" s="50"/>
      <c r="EW68" s="50"/>
      <c r="EX68" s="50"/>
      <c r="EY68" s="50"/>
      <c r="EZ68" s="50"/>
      <c r="FA68" s="50"/>
      <c r="FB68" s="59"/>
      <c r="FC68" s="60"/>
      <c r="FD68" s="17"/>
      <c r="FE68" s="17"/>
      <c r="FF68" s="58"/>
      <c r="FG68" s="50"/>
      <c r="FH68" s="50"/>
      <c r="FI68" s="50"/>
      <c r="FJ68" s="50"/>
      <c r="FK68" s="50"/>
      <c r="FL68" s="50"/>
      <c r="FM68" s="59"/>
      <c r="FN68" s="60"/>
      <c r="FO68" s="17"/>
      <c r="FP68" s="17"/>
      <c r="FQ68" s="58"/>
      <c r="FR68" s="50"/>
      <c r="FS68" s="50"/>
      <c r="FT68" s="50"/>
      <c r="FU68" s="50"/>
      <c r="FV68" s="50"/>
      <c r="FW68" s="50"/>
      <c r="FX68" s="59"/>
      <c r="FY68" s="60"/>
      <c r="FZ68" s="17"/>
      <c r="GA68" s="17"/>
      <c r="GB68" s="58"/>
      <c r="GC68" s="50"/>
      <c r="GD68" s="50"/>
      <c r="GE68" s="50"/>
      <c r="GF68" s="50"/>
      <c r="GG68" s="50"/>
      <c r="GH68" s="50"/>
      <c r="GI68" s="59"/>
      <c r="GJ68" s="60"/>
      <c r="GK68" s="17"/>
      <c r="GL68" s="17"/>
      <c r="GM68" s="58"/>
      <c r="GN68" s="50"/>
      <c r="GO68" s="50"/>
      <c r="GP68" s="50"/>
      <c r="GQ68" s="50"/>
      <c r="GR68" s="50"/>
      <c r="GS68" s="50"/>
      <c r="GT68" s="59"/>
      <c r="GU68" s="60"/>
      <c r="GV68" s="17"/>
      <c r="GW68" s="17"/>
      <c r="GX68" s="58"/>
      <c r="GY68" s="50"/>
      <c r="GZ68" s="50"/>
      <c r="HA68" s="50"/>
      <c r="HB68" s="50"/>
      <c r="HC68" s="50"/>
      <c r="HD68" s="50"/>
      <c r="HE68" s="59"/>
      <c r="HF68" s="60"/>
      <c r="HG68" s="17"/>
      <c r="HH68" s="17"/>
      <c r="HI68" s="58"/>
      <c r="HJ68" s="50"/>
      <c r="HK68" s="50"/>
      <c r="HL68" s="50"/>
      <c r="HM68" s="50"/>
      <c r="HN68" s="50"/>
      <c r="HO68" s="50"/>
      <c r="HP68" s="59"/>
      <c r="HQ68" s="60"/>
      <c r="HR68" s="17"/>
      <c r="HS68" s="17"/>
    </row>
    <row r="69" spans="1:227" x14ac:dyDescent="0.3">
      <c r="A69" s="65"/>
      <c r="B69" s="69"/>
      <c r="C69" s="67"/>
      <c r="D69" s="67"/>
      <c r="E69" s="59"/>
      <c r="F69" s="59"/>
      <c r="G69" s="17"/>
      <c r="H69" s="58"/>
      <c r="I69" s="50"/>
      <c r="J69" s="50"/>
      <c r="K69" s="50"/>
      <c r="L69" s="50"/>
      <c r="M69" s="50"/>
      <c r="N69" s="50"/>
      <c r="O69" s="59"/>
      <c r="P69" s="60"/>
      <c r="Q69" s="17"/>
      <c r="R69" s="17"/>
      <c r="S69" s="58"/>
      <c r="T69" s="50"/>
      <c r="U69" s="50"/>
      <c r="V69" s="50"/>
      <c r="W69" s="50"/>
      <c r="X69" s="50"/>
      <c r="Y69" s="50"/>
      <c r="Z69" s="59"/>
      <c r="AA69" s="60"/>
      <c r="AB69" s="17"/>
      <c r="AC69" s="17"/>
      <c r="AD69" s="58"/>
      <c r="AE69" s="50"/>
      <c r="AF69" s="50"/>
      <c r="AG69" s="50"/>
      <c r="AH69" s="50"/>
      <c r="AI69" s="50"/>
      <c r="AJ69" s="50"/>
      <c r="AK69" s="59"/>
      <c r="AL69" s="60"/>
      <c r="AM69" s="17"/>
      <c r="AN69" s="17"/>
      <c r="AO69" s="58"/>
      <c r="AP69" s="50"/>
      <c r="AQ69" s="50"/>
      <c r="AR69" s="50"/>
      <c r="AS69" s="50"/>
      <c r="AT69" s="50"/>
      <c r="AU69" s="50"/>
      <c r="AV69" s="59"/>
      <c r="AW69" s="60"/>
      <c r="AX69" s="17"/>
      <c r="AY69" s="17"/>
      <c r="AZ69" s="58"/>
      <c r="BA69" s="50"/>
      <c r="BB69" s="50"/>
      <c r="BC69" s="50"/>
      <c r="BD69" s="50"/>
      <c r="BE69" s="50"/>
      <c r="BF69" s="50"/>
      <c r="BG69" s="59"/>
      <c r="BH69" s="60"/>
      <c r="BI69" s="17"/>
      <c r="BJ69" s="17"/>
      <c r="BK69" s="58"/>
      <c r="BL69" s="50"/>
      <c r="BM69" s="50"/>
      <c r="BN69" s="50"/>
      <c r="BO69" s="50"/>
      <c r="BP69" s="50"/>
      <c r="BQ69" s="50"/>
      <c r="BR69" s="59"/>
      <c r="BS69" s="60"/>
      <c r="BT69" s="17"/>
      <c r="BU69" s="17"/>
      <c r="BV69" s="58"/>
      <c r="BW69" s="50"/>
      <c r="BX69" s="50"/>
      <c r="BY69" s="50"/>
      <c r="BZ69" s="50"/>
      <c r="CA69" s="50"/>
      <c r="CB69" s="50"/>
      <c r="CC69" s="59"/>
      <c r="CD69" s="60"/>
      <c r="CE69" s="17"/>
      <c r="CF69" s="17"/>
      <c r="CG69" s="58"/>
      <c r="CH69" s="50"/>
      <c r="CI69" s="50"/>
      <c r="CJ69" s="50"/>
      <c r="CK69" s="50"/>
      <c r="CL69" s="50"/>
      <c r="CM69" s="50"/>
      <c r="CN69" s="59"/>
      <c r="CO69" s="60"/>
      <c r="CP69" s="17"/>
      <c r="CQ69" s="17"/>
      <c r="CR69" s="58"/>
      <c r="CS69" s="50"/>
      <c r="CT69" s="50"/>
      <c r="CU69" s="50"/>
      <c r="CV69" s="50"/>
      <c r="CW69" s="50"/>
      <c r="CX69" s="50"/>
      <c r="CY69" s="59"/>
      <c r="CZ69" s="60"/>
      <c r="DA69" s="17"/>
      <c r="DB69" s="17"/>
      <c r="DC69" s="58"/>
      <c r="DD69" s="50"/>
      <c r="DE69" s="50"/>
      <c r="DF69" s="50"/>
      <c r="DG69" s="50"/>
      <c r="DH69" s="50"/>
      <c r="DI69" s="50"/>
      <c r="DJ69" s="59"/>
      <c r="DK69" s="60"/>
      <c r="DL69" s="17"/>
      <c r="DM69" s="17"/>
      <c r="DN69" s="58"/>
      <c r="DO69" s="50"/>
      <c r="DP69" s="50"/>
      <c r="DQ69" s="50"/>
      <c r="DR69" s="50"/>
      <c r="DS69" s="50"/>
      <c r="DT69" s="50"/>
      <c r="DU69" s="59"/>
      <c r="DV69" s="60"/>
      <c r="DW69" s="17"/>
      <c r="DX69" s="17"/>
      <c r="DY69" s="58"/>
      <c r="DZ69" s="50"/>
      <c r="EA69" s="50"/>
      <c r="EB69" s="50"/>
      <c r="EC69" s="50"/>
      <c r="ED69" s="50"/>
      <c r="EE69" s="50"/>
      <c r="EF69" s="59"/>
      <c r="EG69" s="60"/>
      <c r="EH69" s="17"/>
      <c r="EI69" s="17"/>
      <c r="EJ69" s="58"/>
      <c r="EK69" s="50"/>
      <c r="EL69" s="50"/>
      <c r="EM69" s="50"/>
      <c r="EN69" s="50"/>
      <c r="EO69" s="50"/>
      <c r="EP69" s="50"/>
      <c r="EQ69" s="59"/>
      <c r="ER69" s="60"/>
      <c r="ES69" s="17"/>
      <c r="ET69" s="17"/>
      <c r="EU69" s="58"/>
      <c r="EV69" s="50"/>
      <c r="EW69" s="50"/>
      <c r="EX69" s="50"/>
      <c r="EY69" s="50"/>
      <c r="EZ69" s="50"/>
      <c r="FA69" s="50"/>
      <c r="FB69" s="59"/>
      <c r="FC69" s="60"/>
      <c r="FD69" s="17"/>
      <c r="FE69" s="17"/>
      <c r="FF69" s="58"/>
      <c r="FG69" s="50"/>
      <c r="FH69" s="50"/>
      <c r="FI69" s="50"/>
      <c r="FJ69" s="50"/>
      <c r="FK69" s="50"/>
      <c r="FL69" s="50"/>
      <c r="FM69" s="59"/>
      <c r="FN69" s="60"/>
      <c r="FO69" s="17"/>
      <c r="FP69" s="17"/>
      <c r="FQ69" s="58"/>
      <c r="FR69" s="50"/>
      <c r="FS69" s="50"/>
      <c r="FT69" s="50"/>
      <c r="FU69" s="50"/>
      <c r="FV69" s="50"/>
      <c r="FW69" s="50"/>
      <c r="FX69" s="59"/>
      <c r="FY69" s="60"/>
      <c r="FZ69" s="17"/>
      <c r="GA69" s="17"/>
      <c r="GB69" s="58"/>
      <c r="GC69" s="50"/>
      <c r="GD69" s="50"/>
      <c r="GE69" s="50"/>
      <c r="GF69" s="50"/>
      <c r="GG69" s="50"/>
      <c r="GH69" s="50"/>
      <c r="GI69" s="59"/>
      <c r="GJ69" s="60"/>
      <c r="GK69" s="17"/>
      <c r="GL69" s="17"/>
      <c r="GM69" s="58"/>
      <c r="GN69" s="50"/>
      <c r="GO69" s="50"/>
      <c r="GP69" s="50"/>
      <c r="GQ69" s="50"/>
      <c r="GR69" s="50"/>
      <c r="GS69" s="50"/>
      <c r="GT69" s="59"/>
      <c r="GU69" s="60"/>
      <c r="GV69" s="17"/>
      <c r="GW69" s="17"/>
      <c r="GX69" s="58"/>
      <c r="GY69" s="50"/>
      <c r="GZ69" s="50"/>
      <c r="HA69" s="50"/>
      <c r="HB69" s="50"/>
      <c r="HC69" s="50"/>
      <c r="HD69" s="50"/>
      <c r="HE69" s="59"/>
      <c r="HF69" s="60"/>
      <c r="HG69" s="17"/>
      <c r="HH69" s="17"/>
      <c r="HI69" s="58"/>
      <c r="HJ69" s="50"/>
      <c r="HK69" s="50"/>
      <c r="HL69" s="50"/>
      <c r="HM69" s="50"/>
      <c r="HN69" s="50"/>
      <c r="HO69" s="50"/>
      <c r="HP69" s="59"/>
      <c r="HQ69" s="60"/>
      <c r="HR69" s="17"/>
      <c r="HS69" s="17"/>
    </row>
    <row r="70" spans="1:227" x14ac:dyDescent="0.3">
      <c r="A70" s="65"/>
      <c r="B70" s="69"/>
      <c r="C70" s="67"/>
      <c r="D70" s="67"/>
      <c r="E70" s="59"/>
      <c r="F70" s="59"/>
      <c r="G70" s="17"/>
      <c r="H70" s="58"/>
      <c r="I70" s="50"/>
      <c r="J70" s="50"/>
      <c r="K70" s="50"/>
      <c r="L70" s="50"/>
      <c r="M70" s="50"/>
      <c r="N70" s="50"/>
      <c r="O70" s="59"/>
      <c r="P70" s="60"/>
      <c r="Q70" s="17"/>
      <c r="R70" s="17"/>
      <c r="S70" s="58"/>
      <c r="T70" s="50"/>
      <c r="U70" s="50"/>
      <c r="V70" s="50"/>
      <c r="W70" s="50"/>
      <c r="X70" s="50"/>
      <c r="Y70" s="50"/>
      <c r="Z70" s="59"/>
      <c r="AA70" s="60"/>
      <c r="AB70" s="17"/>
      <c r="AC70" s="17"/>
      <c r="AD70" s="58"/>
      <c r="AE70" s="50"/>
      <c r="AF70" s="50"/>
      <c r="AG70" s="50"/>
      <c r="AH70" s="50"/>
      <c r="AI70" s="50"/>
      <c r="AJ70" s="50"/>
      <c r="AK70" s="59"/>
      <c r="AL70" s="60"/>
      <c r="AM70" s="17"/>
      <c r="AN70" s="17"/>
      <c r="AO70" s="58"/>
      <c r="AP70" s="50"/>
      <c r="AQ70" s="50"/>
      <c r="AR70" s="50"/>
      <c r="AS70" s="50"/>
      <c r="AT70" s="50"/>
      <c r="AU70" s="50"/>
      <c r="AV70" s="59"/>
      <c r="AW70" s="60"/>
      <c r="AX70" s="17"/>
      <c r="AY70" s="17"/>
      <c r="AZ70" s="58"/>
      <c r="BA70" s="50"/>
      <c r="BB70" s="50"/>
      <c r="BC70" s="50"/>
      <c r="BD70" s="50"/>
      <c r="BE70" s="50"/>
      <c r="BF70" s="50"/>
      <c r="BG70" s="59"/>
      <c r="BH70" s="60"/>
      <c r="BI70" s="17"/>
      <c r="BJ70" s="17"/>
      <c r="BK70" s="58"/>
      <c r="BL70" s="50"/>
      <c r="BM70" s="50"/>
      <c r="BN70" s="50"/>
      <c r="BO70" s="50"/>
      <c r="BP70" s="50"/>
      <c r="BQ70" s="50"/>
      <c r="BR70" s="59"/>
      <c r="BS70" s="60"/>
      <c r="BT70" s="17"/>
      <c r="BU70" s="17"/>
      <c r="BV70" s="58"/>
      <c r="BW70" s="50"/>
      <c r="BX70" s="50"/>
      <c r="BY70" s="50"/>
      <c r="BZ70" s="50"/>
      <c r="CA70" s="50"/>
      <c r="CB70" s="50"/>
      <c r="CC70" s="59"/>
      <c r="CD70" s="60"/>
      <c r="CE70" s="17"/>
      <c r="CF70" s="17"/>
      <c r="CG70" s="58"/>
      <c r="CH70" s="50"/>
      <c r="CI70" s="50"/>
      <c r="CJ70" s="50"/>
      <c r="CK70" s="50"/>
      <c r="CL70" s="50"/>
      <c r="CM70" s="50"/>
      <c r="CN70" s="59"/>
      <c r="CO70" s="60"/>
      <c r="CP70" s="17"/>
      <c r="CQ70" s="17"/>
      <c r="CR70" s="58"/>
      <c r="CS70" s="50"/>
      <c r="CT70" s="50"/>
      <c r="CU70" s="50"/>
      <c r="CV70" s="50"/>
      <c r="CW70" s="50"/>
      <c r="CX70" s="50"/>
      <c r="CY70" s="59"/>
      <c r="CZ70" s="60"/>
      <c r="DA70" s="17"/>
      <c r="DB70" s="17"/>
      <c r="DC70" s="58"/>
      <c r="DD70" s="50"/>
      <c r="DE70" s="50"/>
      <c r="DF70" s="50"/>
      <c r="DG70" s="50"/>
      <c r="DH70" s="50"/>
      <c r="DI70" s="50"/>
      <c r="DJ70" s="59"/>
      <c r="DK70" s="60"/>
      <c r="DL70" s="17"/>
      <c r="DM70" s="17"/>
      <c r="DN70" s="58"/>
      <c r="DO70" s="50"/>
      <c r="DP70" s="50"/>
      <c r="DQ70" s="50"/>
      <c r="DR70" s="50"/>
      <c r="DS70" s="50"/>
      <c r="DT70" s="50"/>
      <c r="DU70" s="59"/>
      <c r="DV70" s="60"/>
      <c r="DW70" s="17"/>
      <c r="DX70" s="17"/>
      <c r="DY70" s="58"/>
      <c r="DZ70" s="50"/>
      <c r="EA70" s="50"/>
      <c r="EB70" s="50"/>
      <c r="EC70" s="50"/>
      <c r="ED70" s="50"/>
      <c r="EE70" s="50"/>
      <c r="EF70" s="59"/>
      <c r="EG70" s="60"/>
      <c r="EH70" s="17"/>
      <c r="EI70" s="17"/>
      <c r="EJ70" s="58"/>
      <c r="EK70" s="50"/>
      <c r="EL70" s="50"/>
      <c r="EM70" s="50"/>
      <c r="EN70" s="50"/>
      <c r="EO70" s="50"/>
      <c r="EP70" s="50"/>
      <c r="EQ70" s="59"/>
      <c r="ER70" s="60"/>
      <c r="ES70" s="17"/>
      <c r="ET70" s="17"/>
      <c r="EU70" s="58"/>
      <c r="EV70" s="50"/>
      <c r="EW70" s="50"/>
      <c r="EX70" s="50"/>
      <c r="EY70" s="50"/>
      <c r="EZ70" s="50"/>
      <c r="FA70" s="50"/>
      <c r="FB70" s="59"/>
      <c r="FC70" s="60"/>
      <c r="FD70" s="17"/>
      <c r="FE70" s="17"/>
      <c r="FF70" s="58"/>
      <c r="FG70" s="50"/>
      <c r="FH70" s="50"/>
      <c r="FI70" s="50"/>
      <c r="FJ70" s="50"/>
      <c r="FK70" s="50"/>
      <c r="FL70" s="50"/>
      <c r="FM70" s="59"/>
      <c r="FN70" s="60"/>
      <c r="FO70" s="17"/>
      <c r="FP70" s="17"/>
      <c r="FQ70" s="58"/>
      <c r="FR70" s="50"/>
      <c r="FS70" s="50"/>
      <c r="FT70" s="50"/>
      <c r="FU70" s="50"/>
      <c r="FV70" s="50"/>
      <c r="FW70" s="50"/>
      <c r="FX70" s="59"/>
      <c r="FY70" s="60"/>
      <c r="FZ70" s="17"/>
      <c r="GA70" s="17"/>
      <c r="GB70" s="58"/>
      <c r="GC70" s="50"/>
      <c r="GD70" s="50"/>
      <c r="GE70" s="50"/>
      <c r="GF70" s="50"/>
      <c r="GG70" s="50"/>
      <c r="GH70" s="50"/>
      <c r="GI70" s="59"/>
      <c r="GJ70" s="60"/>
      <c r="GK70" s="17"/>
      <c r="GL70" s="17"/>
      <c r="GM70" s="58"/>
      <c r="GN70" s="50"/>
      <c r="GO70" s="50"/>
      <c r="GP70" s="50"/>
      <c r="GQ70" s="50"/>
      <c r="GR70" s="50"/>
      <c r="GS70" s="50"/>
      <c r="GT70" s="59"/>
      <c r="GU70" s="60"/>
      <c r="GV70" s="17"/>
      <c r="GW70" s="17"/>
      <c r="GX70" s="58"/>
      <c r="GY70" s="50"/>
      <c r="GZ70" s="50"/>
      <c r="HA70" s="50"/>
      <c r="HB70" s="50"/>
      <c r="HC70" s="50"/>
      <c r="HD70" s="50"/>
      <c r="HE70" s="59"/>
      <c r="HF70" s="60"/>
      <c r="HG70" s="17"/>
      <c r="HH70" s="17"/>
      <c r="HI70" s="58"/>
      <c r="HJ70" s="50"/>
      <c r="HK70" s="50"/>
      <c r="HL70" s="50"/>
      <c r="HM70" s="50"/>
      <c r="HN70" s="50"/>
      <c r="HO70" s="50"/>
      <c r="HP70" s="59"/>
      <c r="HQ70" s="60"/>
      <c r="HR70" s="17"/>
      <c r="HS70" s="17"/>
    </row>
    <row r="71" spans="1:227" x14ac:dyDescent="0.3">
      <c r="A71" s="65"/>
      <c r="B71" s="66"/>
      <c r="C71" s="67"/>
      <c r="D71" s="67"/>
      <c r="E71" s="59"/>
      <c r="F71" s="59"/>
      <c r="G71" s="17"/>
      <c r="H71" s="58"/>
      <c r="I71" s="50"/>
      <c r="J71" s="50"/>
      <c r="K71" s="50"/>
      <c r="L71" s="50"/>
      <c r="M71" s="50"/>
      <c r="N71" s="50"/>
      <c r="O71" s="59"/>
      <c r="P71" s="60"/>
      <c r="Q71" s="17"/>
      <c r="R71" s="17"/>
      <c r="S71" s="58"/>
      <c r="T71" s="50"/>
      <c r="U71" s="50"/>
      <c r="V71" s="50"/>
      <c r="W71" s="50"/>
      <c r="X71" s="50"/>
      <c r="Y71" s="50"/>
      <c r="Z71" s="59"/>
      <c r="AA71" s="60"/>
      <c r="AB71" s="17"/>
      <c r="AC71" s="17"/>
      <c r="AD71" s="58"/>
      <c r="AE71" s="50"/>
      <c r="AF71" s="50"/>
      <c r="AG71" s="50"/>
      <c r="AH71" s="50"/>
      <c r="AI71" s="50"/>
      <c r="AJ71" s="50"/>
      <c r="AK71" s="59"/>
      <c r="AL71" s="60"/>
      <c r="AM71" s="17"/>
      <c r="AN71" s="17"/>
      <c r="AO71" s="58"/>
      <c r="AP71" s="50"/>
      <c r="AQ71" s="50"/>
      <c r="AR71" s="50"/>
      <c r="AS71" s="50"/>
      <c r="AT71" s="50"/>
      <c r="AU71" s="50"/>
      <c r="AV71" s="59"/>
      <c r="AW71" s="60"/>
      <c r="AX71" s="17"/>
      <c r="AY71" s="17"/>
      <c r="AZ71" s="58"/>
      <c r="BA71" s="50"/>
      <c r="BB71" s="50"/>
      <c r="BC71" s="50"/>
      <c r="BD71" s="50"/>
      <c r="BE71" s="50"/>
      <c r="BF71" s="50"/>
      <c r="BG71" s="59"/>
      <c r="BH71" s="60"/>
      <c r="BI71" s="17"/>
      <c r="BJ71" s="17"/>
      <c r="BK71" s="58"/>
      <c r="BL71" s="50"/>
      <c r="BM71" s="50"/>
      <c r="BN71" s="50"/>
      <c r="BO71" s="50"/>
      <c r="BP71" s="50"/>
      <c r="BQ71" s="50"/>
      <c r="BR71" s="59"/>
      <c r="BS71" s="60"/>
      <c r="BT71" s="17"/>
      <c r="BU71" s="17"/>
      <c r="BV71" s="58"/>
      <c r="BW71" s="50"/>
      <c r="BX71" s="50"/>
      <c r="BY71" s="50"/>
      <c r="BZ71" s="50"/>
      <c r="CA71" s="50"/>
      <c r="CB71" s="50"/>
      <c r="CC71" s="59"/>
      <c r="CD71" s="60"/>
      <c r="CE71" s="17"/>
      <c r="CF71" s="17"/>
      <c r="CG71" s="58"/>
      <c r="CH71" s="50"/>
      <c r="CI71" s="50"/>
      <c r="CJ71" s="50"/>
      <c r="CK71" s="50"/>
      <c r="CL71" s="50"/>
      <c r="CM71" s="50"/>
      <c r="CN71" s="59"/>
      <c r="CO71" s="60"/>
      <c r="CP71" s="17"/>
      <c r="CQ71" s="17"/>
      <c r="CR71" s="58"/>
      <c r="CS71" s="50"/>
      <c r="CT71" s="50"/>
      <c r="CU71" s="50"/>
      <c r="CV71" s="50"/>
      <c r="CW71" s="50"/>
      <c r="CX71" s="50"/>
      <c r="CY71" s="59"/>
      <c r="CZ71" s="60"/>
      <c r="DA71" s="17"/>
      <c r="DB71" s="17"/>
      <c r="DC71" s="58"/>
      <c r="DD71" s="50"/>
      <c r="DE71" s="50"/>
      <c r="DF71" s="50"/>
      <c r="DG71" s="50"/>
      <c r="DH71" s="50"/>
      <c r="DI71" s="50"/>
      <c r="DJ71" s="59"/>
      <c r="DK71" s="60"/>
      <c r="DL71" s="17"/>
      <c r="DM71" s="17"/>
      <c r="DN71" s="58"/>
      <c r="DO71" s="50"/>
      <c r="DP71" s="50"/>
      <c r="DQ71" s="50"/>
      <c r="DR71" s="50"/>
      <c r="DS71" s="50"/>
      <c r="DT71" s="50"/>
      <c r="DU71" s="59"/>
      <c r="DV71" s="60"/>
      <c r="DW71" s="17"/>
      <c r="DX71" s="17"/>
      <c r="DY71" s="58"/>
      <c r="DZ71" s="50"/>
      <c r="EA71" s="50"/>
      <c r="EB71" s="50"/>
      <c r="EC71" s="50"/>
      <c r="ED71" s="50"/>
      <c r="EE71" s="50"/>
      <c r="EF71" s="59"/>
      <c r="EG71" s="60"/>
      <c r="EH71" s="17"/>
      <c r="EI71" s="17"/>
      <c r="EJ71" s="58"/>
      <c r="EK71" s="50"/>
      <c r="EL71" s="50"/>
      <c r="EM71" s="50"/>
      <c r="EN71" s="50"/>
      <c r="EO71" s="50"/>
      <c r="EP71" s="50"/>
      <c r="EQ71" s="59"/>
      <c r="ER71" s="60"/>
      <c r="ES71" s="17"/>
      <c r="ET71" s="17"/>
      <c r="EU71" s="58"/>
      <c r="EV71" s="50"/>
      <c r="EW71" s="50"/>
      <c r="EX71" s="50"/>
      <c r="EY71" s="50"/>
      <c r="EZ71" s="50"/>
      <c r="FA71" s="50"/>
      <c r="FB71" s="59"/>
      <c r="FC71" s="60"/>
      <c r="FD71" s="17"/>
      <c r="FE71" s="17"/>
      <c r="FF71" s="58"/>
      <c r="FG71" s="50"/>
      <c r="FH71" s="50"/>
      <c r="FI71" s="50"/>
      <c r="FJ71" s="50"/>
      <c r="FK71" s="50"/>
      <c r="FL71" s="50"/>
      <c r="FM71" s="59"/>
      <c r="FN71" s="60"/>
      <c r="FO71" s="17"/>
      <c r="FP71" s="17"/>
      <c r="FQ71" s="58"/>
      <c r="FR71" s="50"/>
      <c r="FS71" s="50"/>
      <c r="FT71" s="50"/>
      <c r="FU71" s="50"/>
      <c r="FV71" s="50"/>
      <c r="FW71" s="50"/>
      <c r="FX71" s="59"/>
      <c r="FY71" s="60"/>
      <c r="FZ71" s="17"/>
      <c r="GA71" s="17"/>
      <c r="GB71" s="58"/>
      <c r="GC71" s="50"/>
      <c r="GD71" s="50"/>
      <c r="GE71" s="50"/>
      <c r="GF71" s="50"/>
      <c r="GG71" s="50"/>
      <c r="GH71" s="50"/>
      <c r="GI71" s="59"/>
      <c r="GJ71" s="60"/>
      <c r="GK71" s="17"/>
      <c r="GL71" s="17"/>
      <c r="GM71" s="58"/>
      <c r="GN71" s="50"/>
      <c r="GO71" s="50"/>
      <c r="GP71" s="50"/>
      <c r="GQ71" s="50"/>
      <c r="GR71" s="50"/>
      <c r="GS71" s="50"/>
      <c r="GT71" s="59"/>
      <c r="GU71" s="60"/>
      <c r="GV71" s="17"/>
      <c r="GW71" s="17"/>
      <c r="GX71" s="58"/>
      <c r="GY71" s="50"/>
      <c r="GZ71" s="50"/>
      <c r="HA71" s="50"/>
      <c r="HB71" s="50"/>
      <c r="HC71" s="50"/>
      <c r="HD71" s="50"/>
      <c r="HE71" s="59"/>
      <c r="HF71" s="60"/>
      <c r="HG71" s="17"/>
      <c r="HH71" s="17"/>
      <c r="HI71" s="58"/>
      <c r="HJ71" s="50"/>
      <c r="HK71" s="50"/>
      <c r="HL71" s="50"/>
      <c r="HM71" s="50"/>
      <c r="HN71" s="50"/>
      <c r="HO71" s="50"/>
      <c r="HP71" s="59"/>
      <c r="HQ71" s="60"/>
      <c r="HR71" s="17"/>
      <c r="HS71" s="17"/>
    </row>
    <row r="72" spans="1:227" x14ac:dyDescent="0.3">
      <c r="A72" s="65"/>
      <c r="B72" s="66"/>
      <c r="C72" s="67"/>
      <c r="D72" s="67"/>
      <c r="E72" s="59"/>
      <c r="F72" s="59"/>
      <c r="G72" s="17"/>
      <c r="H72" s="58"/>
      <c r="I72" s="50"/>
      <c r="J72" s="50"/>
      <c r="K72" s="50"/>
      <c r="L72" s="50"/>
      <c r="M72" s="50"/>
      <c r="N72" s="50"/>
      <c r="O72" s="59"/>
      <c r="P72" s="60"/>
      <c r="Q72" s="17"/>
      <c r="R72" s="17"/>
      <c r="S72" s="58"/>
      <c r="T72" s="50"/>
      <c r="U72" s="50"/>
      <c r="V72" s="50"/>
      <c r="W72" s="50"/>
      <c r="X72" s="50"/>
      <c r="Y72" s="50"/>
      <c r="Z72" s="59"/>
      <c r="AA72" s="60"/>
      <c r="AB72" s="17"/>
      <c r="AC72" s="17"/>
      <c r="AD72" s="58"/>
      <c r="AE72" s="50"/>
      <c r="AF72" s="50"/>
      <c r="AG72" s="50"/>
      <c r="AH72" s="50"/>
      <c r="AI72" s="50"/>
      <c r="AJ72" s="50"/>
      <c r="AK72" s="59"/>
      <c r="AL72" s="60"/>
      <c r="AM72" s="17"/>
      <c r="AN72" s="17"/>
      <c r="AO72" s="58"/>
      <c r="AP72" s="50"/>
      <c r="AQ72" s="50"/>
      <c r="AR72" s="50"/>
      <c r="AS72" s="50"/>
      <c r="AT72" s="50"/>
      <c r="AU72" s="50"/>
      <c r="AV72" s="59"/>
      <c r="AW72" s="60"/>
      <c r="AX72" s="17"/>
      <c r="AY72" s="17"/>
      <c r="AZ72" s="58"/>
      <c r="BA72" s="50"/>
      <c r="BB72" s="50"/>
      <c r="BC72" s="50"/>
      <c r="BD72" s="50"/>
      <c r="BE72" s="50"/>
      <c r="BF72" s="50"/>
      <c r="BG72" s="59"/>
      <c r="BH72" s="60"/>
      <c r="BI72" s="17"/>
      <c r="BJ72" s="17"/>
      <c r="BK72" s="58"/>
      <c r="BL72" s="50"/>
      <c r="BM72" s="50"/>
      <c r="BN72" s="50"/>
      <c r="BO72" s="50"/>
      <c r="BP72" s="50"/>
      <c r="BQ72" s="50"/>
      <c r="BR72" s="59"/>
      <c r="BS72" s="60"/>
      <c r="BT72" s="17"/>
      <c r="BU72" s="17"/>
      <c r="BV72" s="58"/>
      <c r="BW72" s="50"/>
      <c r="BX72" s="50"/>
      <c r="BY72" s="50"/>
      <c r="BZ72" s="50"/>
      <c r="CA72" s="50"/>
      <c r="CB72" s="50"/>
      <c r="CC72" s="59"/>
      <c r="CD72" s="60"/>
      <c r="CE72" s="17"/>
      <c r="CF72" s="17"/>
      <c r="CG72" s="58"/>
      <c r="CH72" s="50"/>
      <c r="CI72" s="50"/>
      <c r="CJ72" s="50"/>
      <c r="CK72" s="50"/>
      <c r="CL72" s="50"/>
      <c r="CM72" s="50"/>
      <c r="CN72" s="59"/>
      <c r="CO72" s="60"/>
      <c r="CP72" s="17"/>
      <c r="CQ72" s="17"/>
      <c r="CR72" s="58"/>
      <c r="CS72" s="50"/>
      <c r="CT72" s="50"/>
      <c r="CU72" s="50"/>
      <c r="CV72" s="50"/>
      <c r="CW72" s="50"/>
      <c r="CX72" s="50"/>
      <c r="CY72" s="59"/>
      <c r="CZ72" s="60"/>
      <c r="DA72" s="17"/>
      <c r="DB72" s="17"/>
      <c r="DC72" s="58"/>
      <c r="DD72" s="50"/>
      <c r="DE72" s="50"/>
      <c r="DF72" s="50"/>
      <c r="DG72" s="50"/>
      <c r="DH72" s="50"/>
      <c r="DI72" s="50"/>
      <c r="DJ72" s="59"/>
      <c r="DK72" s="60"/>
      <c r="DL72" s="17"/>
      <c r="DM72" s="17"/>
      <c r="DN72" s="58"/>
      <c r="DO72" s="50"/>
      <c r="DP72" s="50"/>
      <c r="DQ72" s="50"/>
      <c r="DR72" s="50"/>
      <c r="DS72" s="50"/>
      <c r="DT72" s="50"/>
      <c r="DU72" s="59"/>
      <c r="DV72" s="60"/>
      <c r="DW72" s="17"/>
      <c r="DX72" s="17"/>
      <c r="DY72" s="58"/>
      <c r="DZ72" s="50"/>
      <c r="EA72" s="50"/>
      <c r="EB72" s="50"/>
      <c r="EC72" s="50"/>
      <c r="ED72" s="50"/>
      <c r="EE72" s="50"/>
      <c r="EF72" s="59"/>
      <c r="EG72" s="60"/>
      <c r="EH72" s="17"/>
      <c r="EI72" s="17"/>
      <c r="EJ72" s="58"/>
      <c r="EK72" s="50"/>
      <c r="EL72" s="50"/>
      <c r="EM72" s="50"/>
      <c r="EN72" s="50"/>
      <c r="EO72" s="50"/>
      <c r="EP72" s="50"/>
      <c r="EQ72" s="59"/>
      <c r="ER72" s="60"/>
      <c r="ES72" s="17"/>
      <c r="ET72" s="17"/>
      <c r="EU72" s="58"/>
      <c r="EV72" s="50"/>
      <c r="EW72" s="50"/>
      <c r="EX72" s="50"/>
      <c r="EY72" s="50"/>
      <c r="EZ72" s="50"/>
      <c r="FA72" s="50"/>
      <c r="FB72" s="59"/>
      <c r="FC72" s="60"/>
      <c r="FD72" s="17"/>
      <c r="FE72" s="17"/>
      <c r="FF72" s="58"/>
      <c r="FG72" s="50"/>
      <c r="FH72" s="50"/>
      <c r="FI72" s="50"/>
      <c r="FJ72" s="50"/>
      <c r="FK72" s="50"/>
      <c r="FL72" s="50"/>
      <c r="FM72" s="59"/>
      <c r="FN72" s="60"/>
      <c r="FO72" s="17"/>
      <c r="FP72" s="17"/>
      <c r="FQ72" s="58"/>
      <c r="FR72" s="50"/>
      <c r="FS72" s="50"/>
      <c r="FT72" s="50"/>
      <c r="FU72" s="50"/>
      <c r="FV72" s="50"/>
      <c r="FW72" s="50"/>
      <c r="FX72" s="59"/>
      <c r="FY72" s="60"/>
      <c r="FZ72" s="17"/>
      <c r="GA72" s="17"/>
      <c r="GB72" s="58"/>
      <c r="GC72" s="50"/>
      <c r="GD72" s="50"/>
      <c r="GE72" s="50"/>
      <c r="GF72" s="50"/>
      <c r="GG72" s="50"/>
      <c r="GH72" s="50"/>
      <c r="GI72" s="59"/>
      <c r="GJ72" s="60"/>
      <c r="GK72" s="17"/>
      <c r="GL72" s="17"/>
      <c r="GM72" s="58"/>
      <c r="GN72" s="50"/>
      <c r="GO72" s="50"/>
      <c r="GP72" s="50"/>
      <c r="GQ72" s="50"/>
      <c r="GR72" s="50"/>
      <c r="GS72" s="50"/>
      <c r="GT72" s="59"/>
      <c r="GU72" s="60"/>
      <c r="GV72" s="17"/>
      <c r="GW72" s="17"/>
      <c r="GX72" s="58"/>
      <c r="GY72" s="50"/>
      <c r="GZ72" s="50"/>
      <c r="HA72" s="50"/>
      <c r="HB72" s="50"/>
      <c r="HC72" s="50"/>
      <c r="HD72" s="50"/>
      <c r="HE72" s="59"/>
      <c r="HF72" s="60"/>
      <c r="HG72" s="17"/>
      <c r="HH72" s="17"/>
      <c r="HI72" s="58"/>
      <c r="HJ72" s="50"/>
      <c r="HK72" s="50"/>
      <c r="HL72" s="50"/>
      <c r="HM72" s="50"/>
      <c r="HN72" s="50"/>
      <c r="HO72" s="50"/>
      <c r="HP72" s="59"/>
      <c r="HQ72" s="60"/>
      <c r="HR72" s="17"/>
      <c r="HS72" s="17"/>
    </row>
    <row r="73" spans="1:227" x14ac:dyDescent="0.3">
      <c r="A73" s="65"/>
      <c r="B73" s="66"/>
      <c r="C73" s="67"/>
      <c r="D73" s="67"/>
      <c r="E73" s="59"/>
      <c r="F73" s="59"/>
      <c r="G73" s="17"/>
      <c r="H73" s="58"/>
      <c r="I73" s="50"/>
      <c r="J73" s="50"/>
      <c r="K73" s="50"/>
      <c r="L73" s="50"/>
      <c r="M73" s="50"/>
      <c r="N73" s="50"/>
      <c r="O73" s="59"/>
      <c r="P73" s="60"/>
      <c r="Q73" s="17"/>
      <c r="R73" s="17"/>
      <c r="S73" s="58"/>
      <c r="T73" s="50"/>
      <c r="U73" s="50"/>
      <c r="V73" s="50"/>
      <c r="W73" s="50"/>
      <c r="X73" s="50"/>
      <c r="Y73" s="50"/>
      <c r="Z73" s="59"/>
      <c r="AA73" s="60"/>
      <c r="AB73" s="17"/>
      <c r="AC73" s="17"/>
      <c r="AD73" s="58"/>
      <c r="AE73" s="50"/>
      <c r="AF73" s="50"/>
      <c r="AG73" s="50"/>
      <c r="AH73" s="50"/>
      <c r="AI73" s="50"/>
      <c r="AJ73" s="50"/>
      <c r="AK73" s="59"/>
      <c r="AL73" s="60"/>
      <c r="AM73" s="17"/>
      <c r="AN73" s="17"/>
      <c r="AO73" s="58"/>
      <c r="AP73" s="50"/>
      <c r="AQ73" s="50"/>
      <c r="AR73" s="50"/>
      <c r="AS73" s="50"/>
      <c r="AT73" s="50"/>
      <c r="AU73" s="50"/>
      <c r="AV73" s="59"/>
      <c r="AW73" s="60"/>
      <c r="AX73" s="17"/>
      <c r="AY73" s="17"/>
      <c r="AZ73" s="58"/>
      <c r="BA73" s="50"/>
      <c r="BB73" s="50"/>
      <c r="BC73" s="50"/>
      <c r="BD73" s="50"/>
      <c r="BE73" s="50"/>
      <c r="BF73" s="50"/>
      <c r="BG73" s="59"/>
      <c r="BH73" s="60"/>
      <c r="BI73" s="17"/>
      <c r="BJ73" s="17"/>
      <c r="BK73" s="58"/>
      <c r="BL73" s="50"/>
      <c r="BM73" s="50"/>
      <c r="BN73" s="50"/>
      <c r="BO73" s="50"/>
      <c r="BP73" s="50"/>
      <c r="BQ73" s="50"/>
      <c r="BR73" s="59"/>
      <c r="BS73" s="60"/>
      <c r="BT73" s="17"/>
      <c r="BU73" s="17"/>
      <c r="BV73" s="58"/>
      <c r="BW73" s="50"/>
      <c r="BX73" s="50"/>
      <c r="BY73" s="50"/>
      <c r="BZ73" s="50"/>
      <c r="CA73" s="50"/>
      <c r="CB73" s="50"/>
      <c r="CC73" s="59"/>
      <c r="CD73" s="60"/>
      <c r="CE73" s="17"/>
      <c r="CF73" s="17"/>
      <c r="CG73" s="58"/>
      <c r="CH73" s="50"/>
      <c r="CI73" s="50"/>
      <c r="CJ73" s="50"/>
      <c r="CK73" s="50"/>
      <c r="CL73" s="50"/>
      <c r="CM73" s="50"/>
      <c r="CN73" s="59"/>
      <c r="CO73" s="60"/>
      <c r="CP73" s="17"/>
      <c r="CQ73" s="17"/>
      <c r="CR73" s="58"/>
      <c r="CS73" s="50"/>
      <c r="CT73" s="50"/>
      <c r="CU73" s="50"/>
      <c r="CV73" s="50"/>
      <c r="CW73" s="50"/>
      <c r="CX73" s="50"/>
      <c r="CY73" s="59"/>
      <c r="CZ73" s="60"/>
      <c r="DA73" s="17"/>
      <c r="DB73" s="17"/>
      <c r="DC73" s="58"/>
      <c r="DD73" s="50"/>
      <c r="DE73" s="50"/>
      <c r="DF73" s="50"/>
      <c r="DG73" s="50"/>
      <c r="DH73" s="50"/>
      <c r="DI73" s="50"/>
      <c r="DJ73" s="59"/>
      <c r="DK73" s="60"/>
      <c r="DL73" s="17"/>
      <c r="DM73" s="17"/>
      <c r="DN73" s="58"/>
      <c r="DO73" s="50"/>
      <c r="DP73" s="50"/>
      <c r="DQ73" s="50"/>
      <c r="DR73" s="50"/>
      <c r="DS73" s="50"/>
      <c r="DT73" s="50"/>
      <c r="DU73" s="59"/>
      <c r="DV73" s="60"/>
      <c r="DW73" s="17"/>
      <c r="DX73" s="17"/>
      <c r="DY73" s="58"/>
      <c r="DZ73" s="50"/>
      <c r="EA73" s="50"/>
      <c r="EB73" s="50"/>
      <c r="EC73" s="50"/>
      <c r="ED73" s="50"/>
      <c r="EE73" s="50"/>
      <c r="EF73" s="59"/>
      <c r="EG73" s="60"/>
      <c r="EH73" s="17"/>
      <c r="EI73" s="17"/>
      <c r="EJ73" s="58"/>
      <c r="EK73" s="50"/>
      <c r="EL73" s="50"/>
      <c r="EM73" s="50"/>
      <c r="EN73" s="50"/>
      <c r="EO73" s="50"/>
      <c r="EP73" s="50"/>
      <c r="EQ73" s="59"/>
      <c r="ER73" s="60"/>
      <c r="ES73" s="17"/>
      <c r="ET73" s="17"/>
      <c r="EU73" s="58"/>
      <c r="EV73" s="50"/>
      <c r="EW73" s="50"/>
      <c r="EX73" s="50"/>
      <c r="EY73" s="50"/>
      <c r="EZ73" s="50"/>
      <c r="FA73" s="50"/>
      <c r="FB73" s="59"/>
      <c r="FC73" s="60"/>
      <c r="FD73" s="17"/>
      <c r="FE73" s="17"/>
      <c r="FF73" s="58"/>
      <c r="FG73" s="50"/>
      <c r="FH73" s="50"/>
      <c r="FI73" s="50"/>
      <c r="FJ73" s="50"/>
      <c r="FK73" s="50"/>
      <c r="FL73" s="50"/>
      <c r="FM73" s="59"/>
      <c r="FN73" s="60"/>
      <c r="FO73" s="17"/>
      <c r="FP73" s="17"/>
      <c r="FQ73" s="58"/>
      <c r="FR73" s="50"/>
      <c r="FS73" s="50"/>
      <c r="FT73" s="50"/>
      <c r="FU73" s="50"/>
      <c r="FV73" s="50"/>
      <c r="FW73" s="50"/>
      <c r="FX73" s="59"/>
      <c r="FY73" s="60"/>
      <c r="FZ73" s="17"/>
      <c r="GA73" s="17"/>
      <c r="GB73" s="58"/>
      <c r="GC73" s="50"/>
      <c r="GD73" s="50"/>
      <c r="GE73" s="50"/>
      <c r="GF73" s="50"/>
      <c r="GG73" s="50"/>
      <c r="GH73" s="50"/>
      <c r="GI73" s="59"/>
      <c r="GJ73" s="60"/>
      <c r="GK73" s="17"/>
      <c r="GL73" s="17"/>
      <c r="GM73" s="58"/>
      <c r="GN73" s="50"/>
      <c r="GO73" s="50"/>
      <c r="GP73" s="50"/>
      <c r="GQ73" s="50"/>
      <c r="GR73" s="50"/>
      <c r="GS73" s="50"/>
      <c r="GT73" s="59"/>
      <c r="GU73" s="60"/>
      <c r="GV73" s="17"/>
      <c r="GW73" s="17"/>
      <c r="GX73" s="58"/>
      <c r="GY73" s="50"/>
      <c r="GZ73" s="50"/>
      <c r="HA73" s="50"/>
      <c r="HB73" s="50"/>
      <c r="HC73" s="50"/>
      <c r="HD73" s="50"/>
      <c r="HE73" s="59"/>
      <c r="HF73" s="60"/>
      <c r="HG73" s="17"/>
      <c r="HH73" s="17"/>
      <c r="HI73" s="58"/>
      <c r="HJ73" s="50"/>
      <c r="HK73" s="50"/>
      <c r="HL73" s="50"/>
      <c r="HM73" s="50"/>
      <c r="HN73" s="50"/>
      <c r="HO73" s="50"/>
      <c r="HP73" s="59"/>
      <c r="HQ73" s="60"/>
      <c r="HR73" s="17"/>
      <c r="HS73" s="17"/>
    </row>
    <row r="74" spans="1:227" x14ac:dyDescent="0.3">
      <c r="A74" s="65"/>
      <c r="B74" s="69"/>
      <c r="C74" s="67"/>
      <c r="D74" s="67"/>
      <c r="E74" s="59"/>
      <c r="F74" s="59"/>
      <c r="G74" s="17"/>
      <c r="H74" s="58"/>
      <c r="I74" s="50"/>
      <c r="J74" s="50"/>
      <c r="K74" s="50"/>
      <c r="L74" s="50"/>
      <c r="M74" s="50"/>
      <c r="N74" s="50"/>
      <c r="O74" s="59"/>
      <c r="P74" s="60"/>
      <c r="Q74" s="17"/>
      <c r="R74" s="17"/>
      <c r="S74" s="58"/>
      <c r="T74" s="50"/>
      <c r="U74" s="50"/>
      <c r="V74" s="50"/>
      <c r="W74" s="50"/>
      <c r="X74" s="50"/>
      <c r="Y74" s="50"/>
      <c r="Z74" s="59"/>
      <c r="AA74" s="60"/>
      <c r="AB74" s="17"/>
      <c r="AC74" s="17"/>
      <c r="AD74" s="58"/>
      <c r="AE74" s="50"/>
      <c r="AF74" s="50"/>
      <c r="AG74" s="50"/>
      <c r="AH74" s="50"/>
      <c r="AI74" s="50"/>
      <c r="AJ74" s="50"/>
      <c r="AK74" s="59"/>
      <c r="AL74" s="60"/>
      <c r="AM74" s="17"/>
      <c r="AN74" s="17"/>
      <c r="AO74" s="58"/>
      <c r="AP74" s="50"/>
      <c r="AQ74" s="50"/>
      <c r="AR74" s="50"/>
      <c r="AS74" s="50"/>
      <c r="AT74" s="50"/>
      <c r="AU74" s="50"/>
      <c r="AV74" s="59"/>
      <c r="AW74" s="60"/>
      <c r="AX74" s="17"/>
      <c r="AY74" s="17"/>
      <c r="AZ74" s="58"/>
      <c r="BA74" s="50"/>
      <c r="BB74" s="50"/>
      <c r="BC74" s="50"/>
      <c r="BD74" s="50"/>
      <c r="BE74" s="50"/>
      <c r="BF74" s="50"/>
      <c r="BG74" s="59"/>
      <c r="BH74" s="60"/>
      <c r="BI74" s="17"/>
      <c r="BJ74" s="17"/>
      <c r="BK74" s="58"/>
      <c r="BL74" s="50"/>
      <c r="BM74" s="50"/>
      <c r="BN74" s="50"/>
      <c r="BO74" s="50"/>
      <c r="BP74" s="50"/>
      <c r="BQ74" s="50"/>
      <c r="BR74" s="59"/>
      <c r="BS74" s="60"/>
      <c r="BT74" s="17"/>
      <c r="BU74" s="17"/>
      <c r="BV74" s="58"/>
      <c r="BW74" s="50"/>
      <c r="BX74" s="50"/>
      <c r="BY74" s="50"/>
      <c r="BZ74" s="50"/>
      <c r="CA74" s="50"/>
      <c r="CB74" s="50"/>
      <c r="CC74" s="59"/>
      <c r="CD74" s="60"/>
      <c r="CE74" s="17"/>
      <c r="CF74" s="17"/>
      <c r="CG74" s="58"/>
      <c r="CH74" s="50"/>
      <c r="CI74" s="50"/>
      <c r="CJ74" s="50"/>
      <c r="CK74" s="50"/>
      <c r="CL74" s="50"/>
      <c r="CM74" s="50"/>
      <c r="CN74" s="59"/>
      <c r="CO74" s="60"/>
      <c r="CP74" s="17"/>
      <c r="CQ74" s="17"/>
      <c r="CR74" s="58"/>
      <c r="CS74" s="50"/>
      <c r="CT74" s="50"/>
      <c r="CU74" s="50"/>
      <c r="CV74" s="50"/>
      <c r="CW74" s="50"/>
      <c r="CX74" s="50"/>
      <c r="CY74" s="59"/>
      <c r="CZ74" s="60"/>
      <c r="DA74" s="17"/>
      <c r="DB74" s="17"/>
      <c r="DC74" s="58"/>
      <c r="DD74" s="50"/>
      <c r="DE74" s="50"/>
      <c r="DF74" s="50"/>
      <c r="DG74" s="50"/>
      <c r="DH74" s="50"/>
      <c r="DI74" s="50"/>
      <c r="DJ74" s="59"/>
      <c r="DK74" s="60"/>
      <c r="DL74" s="17"/>
      <c r="DM74" s="17"/>
      <c r="DN74" s="58"/>
      <c r="DO74" s="50"/>
      <c r="DP74" s="50"/>
      <c r="DQ74" s="50"/>
      <c r="DR74" s="50"/>
      <c r="DS74" s="50"/>
      <c r="DT74" s="50"/>
      <c r="DU74" s="59"/>
      <c r="DV74" s="60"/>
      <c r="DW74" s="17"/>
      <c r="DX74" s="17"/>
      <c r="DY74" s="58"/>
      <c r="DZ74" s="50"/>
      <c r="EA74" s="50"/>
      <c r="EB74" s="50"/>
      <c r="EC74" s="50"/>
      <c r="ED74" s="50"/>
      <c r="EE74" s="50"/>
      <c r="EF74" s="59"/>
      <c r="EG74" s="60"/>
      <c r="EH74" s="17"/>
      <c r="EI74" s="17"/>
      <c r="EJ74" s="58"/>
      <c r="EK74" s="50"/>
      <c r="EL74" s="50"/>
      <c r="EM74" s="50"/>
      <c r="EN74" s="50"/>
      <c r="EO74" s="50"/>
      <c r="EP74" s="50"/>
      <c r="EQ74" s="59"/>
      <c r="ER74" s="60"/>
      <c r="ES74" s="17"/>
      <c r="ET74" s="17"/>
      <c r="EU74" s="58"/>
      <c r="EV74" s="50"/>
      <c r="EW74" s="50"/>
      <c r="EX74" s="50"/>
      <c r="EY74" s="50"/>
      <c r="EZ74" s="50"/>
      <c r="FA74" s="50"/>
      <c r="FB74" s="59"/>
      <c r="FC74" s="60"/>
      <c r="FD74" s="17"/>
      <c r="FE74" s="17"/>
      <c r="FF74" s="58"/>
      <c r="FG74" s="50"/>
      <c r="FH74" s="50"/>
      <c r="FI74" s="50"/>
      <c r="FJ74" s="50"/>
      <c r="FK74" s="50"/>
      <c r="FL74" s="50"/>
      <c r="FM74" s="59"/>
      <c r="FN74" s="60"/>
      <c r="FO74" s="17"/>
      <c r="FP74" s="17"/>
      <c r="FQ74" s="58"/>
      <c r="FR74" s="50"/>
      <c r="FS74" s="50"/>
      <c r="FT74" s="50"/>
      <c r="FU74" s="50"/>
      <c r="FV74" s="50"/>
      <c r="FW74" s="50"/>
      <c r="FX74" s="59"/>
      <c r="FY74" s="60"/>
      <c r="FZ74" s="17"/>
      <c r="GA74" s="17"/>
      <c r="GB74" s="58"/>
      <c r="GC74" s="50"/>
      <c r="GD74" s="50"/>
      <c r="GE74" s="50"/>
      <c r="GF74" s="50"/>
      <c r="GG74" s="50"/>
      <c r="GH74" s="50"/>
      <c r="GI74" s="59"/>
      <c r="GJ74" s="60"/>
      <c r="GK74" s="17"/>
      <c r="GL74" s="17"/>
      <c r="GM74" s="58"/>
      <c r="GN74" s="50"/>
      <c r="GO74" s="50"/>
      <c r="GP74" s="50"/>
      <c r="GQ74" s="50"/>
      <c r="GR74" s="50"/>
      <c r="GS74" s="50"/>
      <c r="GT74" s="59"/>
      <c r="GU74" s="60"/>
      <c r="GV74" s="17"/>
      <c r="GW74" s="17"/>
      <c r="GX74" s="58"/>
      <c r="GY74" s="50"/>
      <c r="GZ74" s="50"/>
      <c r="HA74" s="50"/>
      <c r="HB74" s="50"/>
      <c r="HC74" s="50"/>
      <c r="HD74" s="50"/>
      <c r="HE74" s="59"/>
      <c r="HF74" s="60"/>
      <c r="HG74" s="17"/>
      <c r="HH74" s="17"/>
      <c r="HI74" s="58"/>
      <c r="HJ74" s="50"/>
      <c r="HK74" s="50"/>
      <c r="HL74" s="50"/>
      <c r="HM74" s="50"/>
      <c r="HN74" s="50"/>
      <c r="HO74" s="50"/>
      <c r="HP74" s="59"/>
      <c r="HQ74" s="60"/>
      <c r="HR74" s="17"/>
      <c r="HS74" s="17"/>
    </row>
    <row r="75" spans="1:227" x14ac:dyDescent="0.3">
      <c r="A75" s="65"/>
      <c r="B75" s="66"/>
      <c r="C75" s="67"/>
      <c r="D75" s="67"/>
      <c r="E75" s="59"/>
      <c r="F75" s="59"/>
      <c r="G75" s="17"/>
      <c r="H75" s="58"/>
      <c r="I75" s="50"/>
      <c r="J75" s="50"/>
      <c r="K75" s="50"/>
      <c r="L75" s="50"/>
      <c r="M75" s="50"/>
      <c r="N75" s="50"/>
      <c r="O75" s="59"/>
      <c r="P75" s="60"/>
      <c r="Q75" s="17"/>
      <c r="R75" s="17"/>
      <c r="S75" s="58"/>
      <c r="T75" s="50"/>
      <c r="U75" s="50"/>
      <c r="V75" s="50"/>
      <c r="W75" s="50"/>
      <c r="X75" s="50"/>
      <c r="Y75" s="50"/>
      <c r="Z75" s="59"/>
      <c r="AA75" s="60"/>
      <c r="AB75" s="17"/>
      <c r="AC75" s="17"/>
      <c r="AD75" s="58"/>
      <c r="AE75" s="50"/>
      <c r="AF75" s="50"/>
      <c r="AG75" s="50"/>
      <c r="AH75" s="50"/>
      <c r="AI75" s="50"/>
      <c r="AJ75" s="50"/>
      <c r="AK75" s="59"/>
      <c r="AL75" s="60"/>
      <c r="AM75" s="17"/>
      <c r="AN75" s="17"/>
      <c r="AO75" s="58"/>
      <c r="AP75" s="50"/>
      <c r="AQ75" s="50"/>
      <c r="AR75" s="50"/>
      <c r="AS75" s="50"/>
      <c r="AT75" s="50"/>
      <c r="AU75" s="50"/>
      <c r="AV75" s="59"/>
      <c r="AW75" s="60"/>
      <c r="AX75" s="17"/>
      <c r="AY75" s="17"/>
      <c r="AZ75" s="58"/>
      <c r="BA75" s="50"/>
      <c r="BB75" s="50"/>
      <c r="BC75" s="50"/>
      <c r="BD75" s="50"/>
      <c r="BE75" s="50"/>
      <c r="BF75" s="50"/>
      <c r="BG75" s="59"/>
      <c r="BH75" s="60"/>
      <c r="BI75" s="17"/>
      <c r="BJ75" s="17"/>
      <c r="BK75" s="58"/>
      <c r="BL75" s="50"/>
      <c r="BM75" s="50"/>
      <c r="BN75" s="50"/>
      <c r="BO75" s="50"/>
      <c r="BP75" s="50"/>
      <c r="BQ75" s="50"/>
      <c r="BR75" s="59"/>
      <c r="BS75" s="60"/>
      <c r="BT75" s="17"/>
      <c r="BU75" s="17"/>
      <c r="BV75" s="58"/>
      <c r="BW75" s="50"/>
      <c r="BX75" s="50"/>
      <c r="BY75" s="50"/>
      <c r="BZ75" s="50"/>
      <c r="CA75" s="50"/>
      <c r="CB75" s="50"/>
      <c r="CC75" s="59"/>
      <c r="CD75" s="60"/>
      <c r="CE75" s="17"/>
      <c r="CF75" s="17"/>
      <c r="CG75" s="58"/>
      <c r="CH75" s="50"/>
      <c r="CI75" s="50"/>
      <c r="CJ75" s="50"/>
      <c r="CK75" s="50"/>
      <c r="CL75" s="50"/>
      <c r="CM75" s="50"/>
      <c r="CN75" s="59"/>
      <c r="CO75" s="60"/>
      <c r="CP75" s="17"/>
      <c r="CQ75" s="17"/>
      <c r="CR75" s="58"/>
      <c r="CS75" s="50"/>
      <c r="CT75" s="50"/>
      <c r="CU75" s="50"/>
      <c r="CV75" s="50"/>
      <c r="CW75" s="50"/>
      <c r="CX75" s="50"/>
      <c r="CY75" s="59"/>
      <c r="CZ75" s="60"/>
      <c r="DA75" s="17"/>
      <c r="DB75" s="17"/>
      <c r="DC75" s="58"/>
      <c r="DD75" s="50"/>
      <c r="DE75" s="50"/>
      <c r="DF75" s="50"/>
      <c r="DG75" s="50"/>
      <c r="DH75" s="50"/>
      <c r="DI75" s="50"/>
      <c r="DJ75" s="59"/>
      <c r="DK75" s="60"/>
      <c r="DL75" s="17"/>
      <c r="DM75" s="17"/>
      <c r="DN75" s="58"/>
      <c r="DO75" s="50"/>
      <c r="DP75" s="50"/>
      <c r="DQ75" s="50"/>
      <c r="DR75" s="50"/>
      <c r="DS75" s="50"/>
      <c r="DT75" s="50"/>
      <c r="DU75" s="59"/>
      <c r="DV75" s="60"/>
      <c r="DW75" s="17"/>
      <c r="DX75" s="17"/>
      <c r="DY75" s="58"/>
      <c r="DZ75" s="50"/>
      <c r="EA75" s="50"/>
      <c r="EB75" s="50"/>
      <c r="EC75" s="50"/>
      <c r="ED75" s="50"/>
      <c r="EE75" s="50"/>
      <c r="EF75" s="59"/>
      <c r="EG75" s="60"/>
      <c r="EH75" s="17"/>
      <c r="EI75" s="17"/>
      <c r="EJ75" s="58"/>
      <c r="EK75" s="50"/>
      <c r="EL75" s="50"/>
      <c r="EM75" s="50"/>
      <c r="EN75" s="50"/>
      <c r="EO75" s="50"/>
      <c r="EP75" s="50"/>
      <c r="EQ75" s="59"/>
      <c r="ER75" s="60"/>
      <c r="ES75" s="17"/>
      <c r="ET75" s="17"/>
      <c r="EU75" s="58"/>
      <c r="EV75" s="50"/>
      <c r="EW75" s="50"/>
      <c r="EX75" s="50"/>
      <c r="EY75" s="50"/>
      <c r="EZ75" s="50"/>
      <c r="FA75" s="50"/>
      <c r="FB75" s="59"/>
      <c r="FC75" s="60"/>
      <c r="FD75" s="17"/>
      <c r="FE75" s="17"/>
      <c r="FF75" s="58"/>
      <c r="FG75" s="50"/>
      <c r="FH75" s="50"/>
      <c r="FI75" s="50"/>
      <c r="FJ75" s="50"/>
      <c r="FK75" s="50"/>
      <c r="FL75" s="50"/>
      <c r="FM75" s="59"/>
      <c r="FN75" s="60"/>
      <c r="FO75" s="17"/>
      <c r="FP75" s="17"/>
      <c r="FQ75" s="58"/>
      <c r="FR75" s="50"/>
      <c r="FS75" s="50"/>
      <c r="FT75" s="50"/>
      <c r="FU75" s="50"/>
      <c r="FV75" s="50"/>
      <c r="FW75" s="50"/>
      <c r="FX75" s="59"/>
      <c r="FY75" s="60"/>
      <c r="FZ75" s="17"/>
      <c r="GA75" s="17"/>
      <c r="GB75" s="58"/>
      <c r="GC75" s="50"/>
      <c r="GD75" s="50"/>
      <c r="GE75" s="50"/>
      <c r="GF75" s="50"/>
      <c r="GG75" s="50"/>
      <c r="GH75" s="50"/>
      <c r="GI75" s="59"/>
      <c r="GJ75" s="60"/>
      <c r="GK75" s="17"/>
      <c r="GL75" s="17"/>
      <c r="GM75" s="58"/>
      <c r="GN75" s="50"/>
      <c r="GO75" s="50"/>
      <c r="GP75" s="50"/>
      <c r="GQ75" s="50"/>
      <c r="GR75" s="50"/>
      <c r="GS75" s="50"/>
      <c r="GT75" s="59"/>
      <c r="GU75" s="60"/>
      <c r="GV75" s="17"/>
      <c r="GW75" s="17"/>
      <c r="GX75" s="58"/>
      <c r="GY75" s="50"/>
      <c r="GZ75" s="50"/>
      <c r="HA75" s="50"/>
      <c r="HB75" s="50"/>
      <c r="HC75" s="50"/>
      <c r="HD75" s="50"/>
      <c r="HE75" s="59"/>
      <c r="HF75" s="60"/>
      <c r="HG75" s="17"/>
      <c r="HH75" s="17"/>
      <c r="HI75" s="58"/>
      <c r="HJ75" s="50"/>
      <c r="HK75" s="50"/>
      <c r="HL75" s="50"/>
      <c r="HM75" s="50"/>
      <c r="HN75" s="50"/>
      <c r="HO75" s="50"/>
      <c r="HP75" s="59"/>
      <c r="HQ75" s="60"/>
      <c r="HR75" s="17"/>
      <c r="HS75" s="17"/>
    </row>
    <row r="76" spans="1:227" x14ac:dyDescent="0.3">
      <c r="A76" s="65"/>
      <c r="B76" s="66"/>
      <c r="C76" s="67"/>
      <c r="D76" s="67"/>
      <c r="E76" s="59"/>
      <c r="F76" s="59"/>
      <c r="G76" s="17"/>
      <c r="H76" s="58"/>
      <c r="I76" s="50"/>
      <c r="J76" s="50"/>
      <c r="K76" s="50"/>
      <c r="L76" s="50"/>
      <c r="M76" s="50"/>
      <c r="N76" s="50"/>
      <c r="O76" s="59"/>
      <c r="P76" s="60"/>
      <c r="Q76" s="17"/>
      <c r="R76" s="17"/>
      <c r="S76" s="58"/>
      <c r="T76" s="50"/>
      <c r="U76" s="50"/>
      <c r="V76" s="50"/>
      <c r="W76" s="50"/>
      <c r="X76" s="50"/>
      <c r="Y76" s="50"/>
      <c r="Z76" s="59"/>
      <c r="AA76" s="60"/>
      <c r="AB76" s="17"/>
      <c r="AC76" s="17"/>
      <c r="AD76" s="58"/>
      <c r="AE76" s="50"/>
      <c r="AF76" s="50"/>
      <c r="AG76" s="50"/>
      <c r="AH76" s="50"/>
      <c r="AI76" s="50"/>
      <c r="AJ76" s="50"/>
      <c r="AK76" s="59"/>
      <c r="AL76" s="60"/>
      <c r="AM76" s="17"/>
      <c r="AN76" s="17"/>
      <c r="AO76" s="58"/>
      <c r="AP76" s="50"/>
      <c r="AQ76" s="50"/>
      <c r="AR76" s="50"/>
      <c r="AS76" s="50"/>
      <c r="AT76" s="50"/>
      <c r="AU76" s="50"/>
      <c r="AV76" s="59"/>
      <c r="AW76" s="60"/>
      <c r="AX76" s="17"/>
      <c r="AY76" s="17"/>
      <c r="AZ76" s="58"/>
      <c r="BA76" s="50"/>
      <c r="BB76" s="50"/>
      <c r="BC76" s="50"/>
      <c r="BD76" s="50"/>
      <c r="BE76" s="50"/>
      <c r="BF76" s="50"/>
      <c r="BG76" s="59"/>
      <c r="BH76" s="60"/>
      <c r="BI76" s="17"/>
      <c r="BJ76" s="17"/>
      <c r="BK76" s="58"/>
      <c r="BL76" s="50"/>
      <c r="BM76" s="50"/>
      <c r="BN76" s="50"/>
      <c r="BO76" s="50"/>
      <c r="BP76" s="50"/>
      <c r="BQ76" s="50"/>
      <c r="BR76" s="59"/>
      <c r="BS76" s="60"/>
      <c r="BT76" s="17"/>
      <c r="BU76" s="17"/>
      <c r="BV76" s="58"/>
      <c r="BW76" s="50"/>
      <c r="BX76" s="50"/>
      <c r="BY76" s="50"/>
      <c r="BZ76" s="50"/>
      <c r="CA76" s="50"/>
      <c r="CB76" s="50"/>
      <c r="CC76" s="59"/>
      <c r="CD76" s="60"/>
      <c r="CE76" s="17"/>
      <c r="CF76" s="17"/>
      <c r="CG76" s="58"/>
      <c r="CH76" s="50"/>
      <c r="CI76" s="50"/>
      <c r="CJ76" s="50"/>
      <c r="CK76" s="50"/>
      <c r="CL76" s="50"/>
      <c r="CM76" s="50"/>
      <c r="CN76" s="59"/>
      <c r="CO76" s="60"/>
      <c r="CP76" s="17"/>
      <c r="CQ76" s="17"/>
      <c r="CR76" s="58"/>
      <c r="CS76" s="50"/>
      <c r="CT76" s="50"/>
      <c r="CU76" s="50"/>
      <c r="CV76" s="50"/>
      <c r="CW76" s="50"/>
      <c r="CX76" s="50"/>
      <c r="CY76" s="59"/>
      <c r="CZ76" s="60"/>
      <c r="DA76" s="17"/>
      <c r="DB76" s="17"/>
      <c r="DC76" s="58"/>
      <c r="DD76" s="50"/>
      <c r="DE76" s="50"/>
      <c r="DF76" s="50"/>
      <c r="DG76" s="50"/>
      <c r="DH76" s="50"/>
      <c r="DI76" s="50"/>
      <c r="DJ76" s="59"/>
      <c r="DK76" s="60"/>
      <c r="DL76" s="17"/>
      <c r="DM76" s="17"/>
      <c r="DN76" s="58"/>
      <c r="DO76" s="50"/>
      <c r="DP76" s="50"/>
      <c r="DQ76" s="50"/>
      <c r="DR76" s="50"/>
      <c r="DS76" s="50"/>
      <c r="DT76" s="50"/>
      <c r="DU76" s="59"/>
      <c r="DV76" s="60"/>
      <c r="DW76" s="17"/>
      <c r="DX76" s="17"/>
      <c r="DY76" s="58"/>
      <c r="DZ76" s="50"/>
      <c r="EA76" s="50"/>
      <c r="EB76" s="50"/>
      <c r="EC76" s="50"/>
      <c r="ED76" s="50"/>
      <c r="EE76" s="50"/>
      <c r="EF76" s="59"/>
      <c r="EG76" s="60"/>
      <c r="EH76" s="17"/>
      <c r="EI76" s="17"/>
      <c r="EJ76" s="58"/>
      <c r="EK76" s="50"/>
      <c r="EL76" s="50"/>
      <c r="EM76" s="50"/>
      <c r="EN76" s="50"/>
      <c r="EO76" s="50"/>
      <c r="EP76" s="50"/>
      <c r="EQ76" s="59"/>
      <c r="ER76" s="60"/>
      <c r="ES76" s="17"/>
      <c r="ET76" s="17"/>
      <c r="EU76" s="58"/>
      <c r="EV76" s="50"/>
      <c r="EW76" s="50"/>
      <c r="EX76" s="50"/>
      <c r="EY76" s="50"/>
      <c r="EZ76" s="50"/>
      <c r="FA76" s="50"/>
      <c r="FB76" s="59"/>
      <c r="FC76" s="60"/>
      <c r="FD76" s="17"/>
      <c r="FE76" s="17"/>
      <c r="FF76" s="58"/>
      <c r="FG76" s="50"/>
      <c r="FH76" s="50"/>
      <c r="FI76" s="50"/>
      <c r="FJ76" s="50"/>
      <c r="FK76" s="50"/>
      <c r="FL76" s="50"/>
      <c r="FM76" s="59"/>
      <c r="FN76" s="60"/>
      <c r="FO76" s="17"/>
      <c r="FP76" s="17"/>
      <c r="FQ76" s="58"/>
      <c r="FR76" s="50"/>
      <c r="FS76" s="50"/>
      <c r="FT76" s="50"/>
      <c r="FU76" s="50"/>
      <c r="FV76" s="50"/>
      <c r="FW76" s="50"/>
      <c r="FX76" s="59"/>
      <c r="FY76" s="60"/>
      <c r="FZ76" s="17"/>
      <c r="GA76" s="17"/>
      <c r="GB76" s="58"/>
      <c r="GC76" s="50"/>
      <c r="GD76" s="50"/>
      <c r="GE76" s="50"/>
      <c r="GF76" s="50"/>
      <c r="GG76" s="50"/>
      <c r="GH76" s="50"/>
      <c r="GI76" s="59"/>
      <c r="GJ76" s="60"/>
      <c r="GK76" s="17"/>
      <c r="GL76" s="17"/>
      <c r="GM76" s="58"/>
      <c r="GN76" s="50"/>
      <c r="GO76" s="50"/>
      <c r="GP76" s="50"/>
      <c r="GQ76" s="50"/>
      <c r="GR76" s="50"/>
      <c r="GS76" s="50"/>
      <c r="GT76" s="59"/>
      <c r="GU76" s="60"/>
      <c r="GV76" s="17"/>
      <c r="GW76" s="17"/>
      <c r="GX76" s="58"/>
      <c r="GY76" s="50"/>
      <c r="GZ76" s="50"/>
      <c r="HA76" s="50"/>
      <c r="HB76" s="50"/>
      <c r="HC76" s="50"/>
      <c r="HD76" s="50"/>
      <c r="HE76" s="59"/>
      <c r="HF76" s="60"/>
      <c r="HG76" s="17"/>
      <c r="HH76" s="17"/>
      <c r="HI76" s="58"/>
      <c r="HJ76" s="50"/>
      <c r="HK76" s="50"/>
      <c r="HL76" s="50"/>
      <c r="HM76" s="50"/>
      <c r="HN76" s="50"/>
      <c r="HO76" s="50"/>
      <c r="HP76" s="59"/>
      <c r="HQ76" s="60"/>
      <c r="HR76" s="17"/>
      <c r="HS76" s="17"/>
    </row>
    <row r="77" spans="1:227" x14ac:dyDescent="0.3">
      <c r="A77" s="65"/>
      <c r="B77" s="66"/>
      <c r="C77" s="67"/>
      <c r="D77" s="67"/>
      <c r="E77" s="59"/>
      <c r="F77" s="59"/>
      <c r="G77" s="17"/>
      <c r="H77" s="58"/>
      <c r="I77" s="50"/>
      <c r="J77" s="50"/>
      <c r="K77" s="50"/>
      <c r="L77" s="50"/>
      <c r="M77" s="50"/>
      <c r="N77" s="50"/>
      <c r="O77" s="59"/>
      <c r="P77" s="60"/>
      <c r="Q77" s="17"/>
      <c r="R77" s="17"/>
      <c r="S77" s="58"/>
      <c r="T77" s="50"/>
      <c r="U77" s="50"/>
      <c r="V77" s="50"/>
      <c r="W77" s="50"/>
      <c r="X77" s="50"/>
      <c r="Y77" s="50"/>
      <c r="Z77" s="59"/>
      <c r="AA77" s="60"/>
      <c r="AB77" s="17"/>
      <c r="AC77" s="17"/>
      <c r="AD77" s="58"/>
      <c r="AE77" s="50"/>
      <c r="AF77" s="50"/>
      <c r="AG77" s="50"/>
      <c r="AH77" s="50"/>
      <c r="AI77" s="50"/>
      <c r="AJ77" s="50"/>
      <c r="AK77" s="59"/>
      <c r="AL77" s="60"/>
      <c r="AM77" s="17"/>
      <c r="AN77" s="17"/>
      <c r="AO77" s="58"/>
      <c r="AP77" s="50"/>
      <c r="AQ77" s="50"/>
      <c r="AR77" s="50"/>
      <c r="AS77" s="50"/>
      <c r="AT77" s="50"/>
      <c r="AU77" s="50"/>
      <c r="AV77" s="59"/>
      <c r="AW77" s="60"/>
      <c r="AX77" s="17"/>
      <c r="AY77" s="17"/>
      <c r="AZ77" s="58"/>
      <c r="BA77" s="50"/>
      <c r="BB77" s="50"/>
      <c r="BC77" s="50"/>
      <c r="BD77" s="50"/>
      <c r="BE77" s="50"/>
      <c r="BF77" s="50"/>
      <c r="BG77" s="59"/>
      <c r="BH77" s="60"/>
      <c r="BI77" s="17"/>
      <c r="BJ77" s="17"/>
      <c r="BK77" s="58"/>
      <c r="BL77" s="50"/>
      <c r="BM77" s="50"/>
      <c r="BN77" s="50"/>
      <c r="BO77" s="50"/>
      <c r="BP77" s="50"/>
      <c r="BQ77" s="50"/>
      <c r="BR77" s="59"/>
      <c r="BS77" s="60"/>
      <c r="BT77" s="17"/>
      <c r="BU77" s="17"/>
      <c r="BV77" s="58"/>
      <c r="BW77" s="50"/>
      <c r="BX77" s="50"/>
      <c r="BY77" s="50"/>
      <c r="BZ77" s="50"/>
      <c r="CA77" s="50"/>
      <c r="CB77" s="50"/>
      <c r="CC77" s="59"/>
      <c r="CD77" s="60"/>
      <c r="CE77" s="17"/>
      <c r="CF77" s="17"/>
      <c r="CG77" s="58"/>
      <c r="CH77" s="50"/>
      <c r="CI77" s="50"/>
      <c r="CJ77" s="50"/>
      <c r="CK77" s="50"/>
      <c r="CL77" s="50"/>
      <c r="CM77" s="50"/>
      <c r="CN77" s="59"/>
      <c r="CO77" s="60"/>
      <c r="CP77" s="17"/>
      <c r="CQ77" s="17"/>
      <c r="CR77" s="58"/>
      <c r="CS77" s="50"/>
      <c r="CT77" s="50"/>
      <c r="CU77" s="50"/>
      <c r="CV77" s="50"/>
      <c r="CW77" s="50"/>
      <c r="CX77" s="50"/>
      <c r="CY77" s="59"/>
      <c r="CZ77" s="60"/>
      <c r="DA77" s="17"/>
      <c r="DB77" s="17"/>
      <c r="DC77" s="58"/>
      <c r="DD77" s="50"/>
      <c r="DE77" s="50"/>
      <c r="DF77" s="50"/>
      <c r="DG77" s="50"/>
      <c r="DH77" s="50"/>
      <c r="DI77" s="50"/>
      <c r="DJ77" s="59"/>
      <c r="DK77" s="60"/>
      <c r="DL77" s="17"/>
      <c r="DM77" s="17"/>
      <c r="DN77" s="58"/>
      <c r="DO77" s="50"/>
      <c r="DP77" s="50"/>
      <c r="DQ77" s="50"/>
      <c r="DR77" s="50"/>
      <c r="DS77" s="50"/>
      <c r="DT77" s="50"/>
      <c r="DU77" s="59"/>
      <c r="DV77" s="60"/>
      <c r="DW77" s="17"/>
      <c r="DX77" s="17"/>
      <c r="DY77" s="58"/>
      <c r="DZ77" s="50"/>
      <c r="EA77" s="50"/>
      <c r="EB77" s="50"/>
      <c r="EC77" s="50"/>
      <c r="ED77" s="50"/>
      <c r="EE77" s="50"/>
      <c r="EF77" s="59"/>
      <c r="EG77" s="60"/>
      <c r="EH77" s="17"/>
      <c r="EI77" s="17"/>
      <c r="EJ77" s="58"/>
      <c r="EK77" s="50"/>
      <c r="EL77" s="50"/>
      <c r="EM77" s="50"/>
      <c r="EN77" s="50"/>
      <c r="EO77" s="50"/>
      <c r="EP77" s="50"/>
      <c r="EQ77" s="59"/>
      <c r="ER77" s="60"/>
      <c r="ES77" s="17"/>
      <c r="ET77" s="17"/>
      <c r="EU77" s="58"/>
      <c r="EV77" s="50"/>
      <c r="EW77" s="50"/>
      <c r="EX77" s="50"/>
      <c r="EY77" s="50"/>
      <c r="EZ77" s="50"/>
      <c r="FA77" s="50"/>
      <c r="FB77" s="59"/>
      <c r="FC77" s="60"/>
      <c r="FD77" s="17"/>
      <c r="FE77" s="17"/>
      <c r="FF77" s="58"/>
      <c r="FG77" s="50"/>
      <c r="FH77" s="50"/>
      <c r="FI77" s="50"/>
      <c r="FJ77" s="50"/>
      <c r="FK77" s="50"/>
      <c r="FL77" s="50"/>
      <c r="FM77" s="59"/>
      <c r="FN77" s="60"/>
      <c r="FO77" s="17"/>
      <c r="FP77" s="17"/>
      <c r="FQ77" s="58"/>
      <c r="FR77" s="50"/>
      <c r="FS77" s="50"/>
      <c r="FT77" s="50"/>
      <c r="FU77" s="50"/>
      <c r="FV77" s="50"/>
      <c r="FW77" s="50"/>
      <c r="FX77" s="59"/>
      <c r="FY77" s="60"/>
      <c r="FZ77" s="17"/>
      <c r="GA77" s="17"/>
      <c r="GB77" s="58"/>
      <c r="GC77" s="50"/>
      <c r="GD77" s="50"/>
      <c r="GE77" s="50"/>
      <c r="GF77" s="50"/>
      <c r="GG77" s="50"/>
      <c r="GH77" s="50"/>
      <c r="GI77" s="59"/>
      <c r="GJ77" s="60"/>
      <c r="GK77" s="17"/>
      <c r="GL77" s="17"/>
      <c r="GM77" s="58"/>
      <c r="GN77" s="50"/>
      <c r="GO77" s="50"/>
      <c r="GP77" s="50"/>
      <c r="GQ77" s="50"/>
      <c r="GR77" s="50"/>
      <c r="GS77" s="50"/>
      <c r="GT77" s="59"/>
      <c r="GU77" s="60"/>
      <c r="GV77" s="17"/>
      <c r="GW77" s="17"/>
      <c r="GX77" s="58"/>
      <c r="GY77" s="50"/>
      <c r="GZ77" s="50"/>
      <c r="HA77" s="50"/>
      <c r="HB77" s="50"/>
      <c r="HC77" s="50"/>
      <c r="HD77" s="50"/>
      <c r="HE77" s="59"/>
      <c r="HF77" s="60"/>
      <c r="HG77" s="17"/>
      <c r="HH77" s="17"/>
      <c r="HI77" s="58"/>
      <c r="HJ77" s="50"/>
      <c r="HK77" s="50"/>
      <c r="HL77" s="50"/>
      <c r="HM77" s="50"/>
      <c r="HN77" s="50"/>
      <c r="HO77" s="50"/>
      <c r="HP77" s="59"/>
      <c r="HQ77" s="60"/>
      <c r="HR77" s="17"/>
      <c r="HS77" s="17"/>
    </row>
    <row r="78" spans="1:227" x14ac:dyDescent="0.3">
      <c r="A78" s="65"/>
      <c r="B78" s="66"/>
      <c r="C78" s="67"/>
      <c r="D78" s="67"/>
      <c r="E78" s="59"/>
      <c r="F78" s="59"/>
      <c r="G78" s="17"/>
      <c r="H78" s="58"/>
      <c r="I78" s="50"/>
      <c r="J78" s="50"/>
      <c r="K78" s="50"/>
      <c r="L78" s="50"/>
      <c r="M78" s="50"/>
      <c r="N78" s="50"/>
      <c r="O78" s="59"/>
      <c r="P78" s="60"/>
      <c r="Q78" s="17"/>
      <c r="R78" s="17"/>
      <c r="S78" s="58"/>
      <c r="T78" s="50"/>
      <c r="U78" s="50"/>
      <c r="V78" s="50"/>
      <c r="W78" s="50"/>
      <c r="X78" s="50"/>
      <c r="Y78" s="50"/>
      <c r="Z78" s="59"/>
      <c r="AA78" s="60"/>
      <c r="AB78" s="17"/>
      <c r="AC78" s="17"/>
      <c r="AD78" s="58"/>
      <c r="AE78" s="50"/>
      <c r="AF78" s="50"/>
      <c r="AG78" s="50"/>
      <c r="AH78" s="50"/>
      <c r="AI78" s="50"/>
      <c r="AJ78" s="50"/>
      <c r="AK78" s="59"/>
      <c r="AL78" s="60"/>
      <c r="AM78" s="17"/>
      <c r="AN78" s="17"/>
      <c r="AO78" s="58"/>
      <c r="AP78" s="50"/>
      <c r="AQ78" s="50"/>
      <c r="AR78" s="50"/>
      <c r="AS78" s="50"/>
      <c r="AT78" s="50"/>
      <c r="AU78" s="50"/>
      <c r="AV78" s="59"/>
      <c r="AW78" s="60"/>
      <c r="AX78" s="17"/>
      <c r="AY78" s="17"/>
      <c r="AZ78" s="58"/>
      <c r="BA78" s="50"/>
      <c r="BB78" s="50"/>
      <c r="BC78" s="50"/>
      <c r="BD78" s="50"/>
      <c r="BE78" s="50"/>
      <c r="BF78" s="50"/>
      <c r="BG78" s="59"/>
      <c r="BH78" s="60"/>
      <c r="BI78" s="17"/>
      <c r="BJ78" s="17"/>
      <c r="BK78" s="58"/>
      <c r="BL78" s="50"/>
      <c r="BM78" s="50"/>
      <c r="BN78" s="50"/>
      <c r="BO78" s="50"/>
      <c r="BP78" s="50"/>
      <c r="BQ78" s="50"/>
      <c r="BR78" s="59"/>
      <c r="BS78" s="60"/>
      <c r="BT78" s="17"/>
      <c r="BU78" s="17"/>
      <c r="BV78" s="58"/>
      <c r="BW78" s="50"/>
      <c r="BX78" s="50"/>
      <c r="BY78" s="50"/>
      <c r="BZ78" s="50"/>
      <c r="CA78" s="50"/>
      <c r="CB78" s="50"/>
      <c r="CC78" s="59"/>
      <c r="CD78" s="60"/>
      <c r="CE78" s="17"/>
      <c r="CF78" s="17"/>
      <c r="CG78" s="58"/>
      <c r="CH78" s="50"/>
      <c r="CI78" s="50"/>
      <c r="CJ78" s="50"/>
      <c r="CK78" s="50"/>
      <c r="CL78" s="50"/>
      <c r="CM78" s="50"/>
      <c r="CN78" s="59"/>
      <c r="CO78" s="60"/>
      <c r="CP78" s="17"/>
      <c r="CQ78" s="17"/>
      <c r="CR78" s="58"/>
      <c r="CS78" s="50"/>
      <c r="CT78" s="50"/>
      <c r="CU78" s="50"/>
      <c r="CV78" s="50"/>
      <c r="CW78" s="50"/>
      <c r="CX78" s="50"/>
      <c r="CY78" s="59"/>
      <c r="CZ78" s="60"/>
      <c r="DA78" s="17"/>
      <c r="DB78" s="17"/>
      <c r="DC78" s="58"/>
      <c r="DD78" s="50"/>
      <c r="DE78" s="50"/>
      <c r="DF78" s="50"/>
      <c r="DG78" s="50"/>
      <c r="DH78" s="50"/>
      <c r="DI78" s="50"/>
      <c r="DJ78" s="59"/>
      <c r="DK78" s="60"/>
      <c r="DL78" s="17"/>
      <c r="DM78" s="17"/>
      <c r="DN78" s="58"/>
      <c r="DO78" s="50"/>
      <c r="DP78" s="50"/>
      <c r="DQ78" s="50"/>
      <c r="DR78" s="50"/>
      <c r="DS78" s="50"/>
      <c r="DT78" s="50"/>
      <c r="DU78" s="59"/>
      <c r="DV78" s="60"/>
      <c r="DW78" s="17"/>
      <c r="DX78" s="17"/>
      <c r="DY78" s="58"/>
      <c r="DZ78" s="50"/>
      <c r="EA78" s="50"/>
      <c r="EB78" s="50"/>
      <c r="EC78" s="50"/>
      <c r="ED78" s="50"/>
      <c r="EE78" s="50"/>
      <c r="EF78" s="59"/>
      <c r="EG78" s="60"/>
      <c r="EH78" s="17"/>
      <c r="EI78" s="17"/>
      <c r="EJ78" s="58"/>
      <c r="EK78" s="50"/>
      <c r="EL78" s="50"/>
      <c r="EM78" s="50"/>
      <c r="EN78" s="50"/>
      <c r="EO78" s="50"/>
      <c r="EP78" s="50"/>
      <c r="EQ78" s="59"/>
      <c r="ER78" s="60"/>
      <c r="ES78" s="17"/>
      <c r="ET78" s="17"/>
      <c r="EU78" s="58"/>
      <c r="EV78" s="50"/>
      <c r="EW78" s="50"/>
      <c r="EX78" s="50"/>
      <c r="EY78" s="50"/>
      <c r="EZ78" s="50"/>
      <c r="FA78" s="50"/>
      <c r="FB78" s="59"/>
      <c r="FC78" s="60"/>
      <c r="FD78" s="17"/>
      <c r="FE78" s="17"/>
      <c r="FF78" s="58"/>
      <c r="FG78" s="50"/>
      <c r="FH78" s="50"/>
      <c r="FI78" s="50"/>
      <c r="FJ78" s="50"/>
      <c r="FK78" s="50"/>
      <c r="FL78" s="50"/>
      <c r="FM78" s="59"/>
      <c r="FN78" s="60"/>
      <c r="FO78" s="17"/>
      <c r="FP78" s="17"/>
      <c r="FQ78" s="58"/>
      <c r="FR78" s="50"/>
      <c r="FS78" s="50"/>
      <c r="FT78" s="50"/>
      <c r="FU78" s="50"/>
      <c r="FV78" s="50"/>
      <c r="FW78" s="50"/>
      <c r="FX78" s="59"/>
      <c r="FY78" s="60"/>
      <c r="FZ78" s="17"/>
      <c r="GA78" s="17"/>
      <c r="GB78" s="58"/>
      <c r="GC78" s="50"/>
      <c r="GD78" s="50"/>
      <c r="GE78" s="50"/>
      <c r="GF78" s="50"/>
      <c r="GG78" s="50"/>
      <c r="GH78" s="50"/>
      <c r="GI78" s="59"/>
      <c r="GJ78" s="60"/>
      <c r="GK78" s="17"/>
      <c r="GL78" s="17"/>
      <c r="GM78" s="58"/>
      <c r="GN78" s="50"/>
      <c r="GO78" s="50"/>
      <c r="GP78" s="50"/>
      <c r="GQ78" s="50"/>
      <c r="GR78" s="50"/>
      <c r="GS78" s="50"/>
      <c r="GT78" s="59"/>
      <c r="GU78" s="60"/>
      <c r="GV78" s="17"/>
      <c r="GW78" s="17"/>
      <c r="GX78" s="58"/>
      <c r="GY78" s="50"/>
      <c r="GZ78" s="50"/>
      <c r="HA78" s="50"/>
      <c r="HB78" s="50"/>
      <c r="HC78" s="50"/>
      <c r="HD78" s="50"/>
      <c r="HE78" s="59"/>
      <c r="HF78" s="60"/>
      <c r="HG78" s="17"/>
      <c r="HH78" s="17"/>
      <c r="HI78" s="58"/>
      <c r="HJ78" s="50"/>
      <c r="HK78" s="50"/>
      <c r="HL78" s="50"/>
      <c r="HM78" s="50"/>
      <c r="HN78" s="50"/>
      <c r="HO78" s="50"/>
      <c r="HP78" s="59"/>
      <c r="HQ78" s="60"/>
      <c r="HR78" s="17"/>
      <c r="HS78" s="17"/>
    </row>
    <row r="79" spans="1:227" x14ac:dyDescent="0.3">
      <c r="A79" s="65"/>
      <c r="B79" s="66"/>
      <c r="C79" s="67"/>
      <c r="D79" s="67"/>
      <c r="E79" s="59"/>
      <c r="F79" s="59"/>
      <c r="G79" s="17"/>
      <c r="H79" s="58"/>
      <c r="I79" s="50"/>
      <c r="J79" s="50"/>
      <c r="K79" s="50"/>
      <c r="L79" s="50"/>
      <c r="M79" s="50"/>
      <c r="N79" s="50"/>
      <c r="O79" s="59"/>
      <c r="P79" s="60"/>
      <c r="Q79" s="17"/>
      <c r="R79" s="17"/>
      <c r="S79" s="58"/>
      <c r="T79" s="50"/>
      <c r="U79" s="50"/>
      <c r="V79" s="50"/>
      <c r="W79" s="50"/>
      <c r="X79" s="50"/>
      <c r="Y79" s="50"/>
      <c r="Z79" s="59"/>
      <c r="AA79" s="60"/>
      <c r="AB79" s="17"/>
      <c r="AC79" s="17"/>
      <c r="AD79" s="58"/>
      <c r="AE79" s="50"/>
      <c r="AF79" s="50"/>
      <c r="AG79" s="50"/>
      <c r="AH79" s="50"/>
      <c r="AI79" s="50"/>
      <c r="AJ79" s="50"/>
      <c r="AK79" s="59"/>
      <c r="AL79" s="60"/>
      <c r="AM79" s="17"/>
      <c r="AN79" s="17"/>
      <c r="AO79" s="58"/>
      <c r="AP79" s="50"/>
      <c r="AQ79" s="50"/>
      <c r="AR79" s="50"/>
      <c r="AS79" s="50"/>
      <c r="AT79" s="50"/>
      <c r="AU79" s="50"/>
      <c r="AV79" s="59"/>
      <c r="AW79" s="60"/>
      <c r="AX79" s="17"/>
      <c r="AY79" s="17"/>
      <c r="AZ79" s="58"/>
      <c r="BA79" s="50"/>
      <c r="BB79" s="50"/>
      <c r="BC79" s="50"/>
      <c r="BD79" s="50"/>
      <c r="BE79" s="50"/>
      <c r="BF79" s="50"/>
      <c r="BG79" s="59"/>
      <c r="BH79" s="60"/>
      <c r="BI79" s="17"/>
      <c r="BJ79" s="17"/>
      <c r="BK79" s="58"/>
      <c r="BL79" s="50"/>
      <c r="BM79" s="50"/>
      <c r="BN79" s="50"/>
      <c r="BO79" s="50"/>
      <c r="BP79" s="50"/>
      <c r="BQ79" s="50"/>
      <c r="BR79" s="59"/>
      <c r="BS79" s="60"/>
      <c r="BT79" s="17"/>
      <c r="BU79" s="17"/>
      <c r="BV79" s="58"/>
      <c r="BW79" s="50"/>
      <c r="BX79" s="50"/>
      <c r="BY79" s="50"/>
      <c r="BZ79" s="50"/>
      <c r="CA79" s="50"/>
      <c r="CB79" s="50"/>
      <c r="CC79" s="59"/>
      <c r="CD79" s="60"/>
      <c r="CE79" s="17"/>
      <c r="CF79" s="17"/>
      <c r="CG79" s="58"/>
      <c r="CH79" s="50"/>
      <c r="CI79" s="50"/>
      <c r="CJ79" s="50"/>
      <c r="CK79" s="50"/>
      <c r="CL79" s="50"/>
      <c r="CM79" s="50"/>
      <c r="CN79" s="59"/>
      <c r="CO79" s="60"/>
      <c r="CP79" s="17"/>
      <c r="CQ79" s="17"/>
      <c r="CR79" s="58"/>
      <c r="CS79" s="50"/>
      <c r="CT79" s="50"/>
      <c r="CU79" s="50"/>
      <c r="CV79" s="50"/>
      <c r="CW79" s="50"/>
      <c r="CX79" s="50"/>
      <c r="CY79" s="59"/>
      <c r="CZ79" s="60"/>
      <c r="DA79" s="17"/>
      <c r="DB79" s="17"/>
      <c r="DC79" s="58"/>
      <c r="DD79" s="50"/>
      <c r="DE79" s="50"/>
      <c r="DF79" s="50"/>
      <c r="DG79" s="50"/>
      <c r="DH79" s="50"/>
      <c r="DI79" s="50"/>
      <c r="DJ79" s="59"/>
      <c r="DK79" s="60"/>
      <c r="DL79" s="17"/>
      <c r="DM79" s="17"/>
      <c r="DN79" s="58"/>
      <c r="DO79" s="50"/>
      <c r="DP79" s="50"/>
      <c r="DQ79" s="50"/>
      <c r="DR79" s="50"/>
      <c r="DS79" s="50"/>
      <c r="DT79" s="50"/>
      <c r="DU79" s="59"/>
      <c r="DV79" s="60"/>
      <c r="DW79" s="17"/>
      <c r="DX79" s="17"/>
      <c r="DY79" s="58"/>
      <c r="DZ79" s="50"/>
      <c r="EA79" s="50"/>
      <c r="EB79" s="50"/>
      <c r="EC79" s="50"/>
      <c r="ED79" s="50"/>
      <c r="EE79" s="50"/>
      <c r="EF79" s="59"/>
      <c r="EG79" s="60"/>
      <c r="EH79" s="17"/>
      <c r="EI79" s="17"/>
      <c r="EJ79" s="58"/>
      <c r="EK79" s="50"/>
      <c r="EL79" s="50"/>
      <c r="EM79" s="50"/>
      <c r="EN79" s="50"/>
      <c r="EO79" s="50"/>
      <c r="EP79" s="50"/>
      <c r="EQ79" s="59"/>
      <c r="ER79" s="60"/>
      <c r="ES79" s="17"/>
      <c r="ET79" s="17"/>
      <c r="EU79" s="58"/>
      <c r="EV79" s="50"/>
      <c r="EW79" s="50"/>
      <c r="EX79" s="50"/>
      <c r="EY79" s="50"/>
      <c r="EZ79" s="50"/>
      <c r="FA79" s="50"/>
      <c r="FB79" s="59"/>
      <c r="FC79" s="60"/>
      <c r="FD79" s="17"/>
      <c r="FE79" s="17"/>
      <c r="FF79" s="58"/>
      <c r="FG79" s="50"/>
      <c r="FH79" s="50"/>
      <c r="FI79" s="50"/>
      <c r="FJ79" s="50"/>
      <c r="FK79" s="50"/>
      <c r="FL79" s="50"/>
      <c r="FM79" s="59"/>
      <c r="FN79" s="60"/>
      <c r="FO79" s="17"/>
      <c r="FP79" s="17"/>
      <c r="FQ79" s="58"/>
      <c r="FR79" s="50"/>
      <c r="FS79" s="50"/>
      <c r="FT79" s="50"/>
      <c r="FU79" s="50"/>
      <c r="FV79" s="50"/>
      <c r="FW79" s="50"/>
      <c r="FX79" s="59"/>
      <c r="FY79" s="60"/>
      <c r="FZ79" s="17"/>
      <c r="GA79" s="17"/>
      <c r="GB79" s="58"/>
      <c r="GC79" s="50"/>
      <c r="GD79" s="50"/>
      <c r="GE79" s="50"/>
      <c r="GF79" s="50"/>
      <c r="GG79" s="50"/>
      <c r="GH79" s="50"/>
      <c r="GI79" s="59"/>
      <c r="GJ79" s="60"/>
      <c r="GK79" s="17"/>
      <c r="GL79" s="17"/>
      <c r="GM79" s="58"/>
      <c r="GN79" s="50"/>
      <c r="GO79" s="50"/>
      <c r="GP79" s="50"/>
      <c r="GQ79" s="50"/>
      <c r="GR79" s="50"/>
      <c r="GS79" s="50"/>
      <c r="GT79" s="59"/>
      <c r="GU79" s="60"/>
      <c r="GV79" s="17"/>
      <c r="GW79" s="17"/>
      <c r="GX79" s="58"/>
      <c r="GY79" s="50"/>
      <c r="GZ79" s="50"/>
      <c r="HA79" s="50"/>
      <c r="HB79" s="50"/>
      <c r="HC79" s="50"/>
      <c r="HD79" s="50"/>
      <c r="HE79" s="59"/>
      <c r="HF79" s="60"/>
      <c r="HG79" s="17"/>
      <c r="HH79" s="17"/>
      <c r="HI79" s="58"/>
      <c r="HJ79" s="50"/>
      <c r="HK79" s="50"/>
      <c r="HL79" s="50"/>
      <c r="HM79" s="50"/>
      <c r="HN79" s="50"/>
      <c r="HO79" s="50"/>
      <c r="HP79" s="59"/>
      <c r="HQ79" s="60"/>
      <c r="HR79" s="17"/>
      <c r="HS79" s="17"/>
    </row>
    <row r="80" spans="1:227" x14ac:dyDescent="0.3">
      <c r="A80" s="65"/>
      <c r="B80" s="66"/>
      <c r="C80" s="67"/>
      <c r="D80" s="67"/>
      <c r="E80" s="59"/>
      <c r="F80" s="59"/>
      <c r="G80" s="17"/>
      <c r="H80" s="58"/>
      <c r="I80" s="50"/>
      <c r="J80" s="50"/>
      <c r="K80" s="50"/>
      <c r="L80" s="50"/>
      <c r="M80" s="50"/>
      <c r="N80" s="50"/>
      <c r="O80" s="59"/>
      <c r="P80" s="60"/>
      <c r="Q80" s="17"/>
      <c r="R80" s="17"/>
      <c r="S80" s="58"/>
      <c r="T80" s="50"/>
      <c r="U80" s="50"/>
      <c r="V80" s="50"/>
      <c r="W80" s="50"/>
      <c r="X80" s="50"/>
      <c r="Y80" s="50"/>
      <c r="Z80" s="59"/>
      <c r="AA80" s="60"/>
      <c r="AB80" s="17"/>
      <c r="AC80" s="17"/>
      <c r="AD80" s="58"/>
      <c r="AE80" s="50"/>
      <c r="AF80" s="50"/>
      <c r="AG80" s="50"/>
      <c r="AH80" s="50"/>
      <c r="AI80" s="50"/>
      <c r="AJ80" s="50"/>
      <c r="AK80" s="59"/>
      <c r="AL80" s="60"/>
      <c r="AM80" s="17"/>
      <c r="AN80" s="17"/>
      <c r="AO80" s="58"/>
      <c r="AP80" s="50"/>
      <c r="AQ80" s="50"/>
      <c r="AR80" s="50"/>
      <c r="AS80" s="50"/>
      <c r="AT80" s="50"/>
      <c r="AU80" s="50"/>
      <c r="AV80" s="59"/>
      <c r="AW80" s="60"/>
      <c r="AX80" s="17"/>
      <c r="AY80" s="17"/>
      <c r="AZ80" s="58"/>
      <c r="BA80" s="50"/>
      <c r="BB80" s="50"/>
      <c r="BC80" s="50"/>
      <c r="BD80" s="50"/>
      <c r="BE80" s="50"/>
      <c r="BF80" s="50"/>
      <c r="BG80" s="59"/>
      <c r="BH80" s="60"/>
      <c r="BI80" s="17"/>
      <c r="BJ80" s="17"/>
      <c r="BK80" s="58"/>
      <c r="BL80" s="50"/>
      <c r="BM80" s="50"/>
      <c r="BN80" s="50"/>
      <c r="BO80" s="50"/>
      <c r="BP80" s="50"/>
      <c r="BQ80" s="50"/>
      <c r="BR80" s="59"/>
      <c r="BS80" s="60"/>
      <c r="BT80" s="17"/>
      <c r="BU80" s="17"/>
      <c r="BV80" s="58"/>
      <c r="BW80" s="50"/>
      <c r="BX80" s="50"/>
      <c r="BY80" s="50"/>
      <c r="BZ80" s="50"/>
      <c r="CA80" s="50"/>
      <c r="CB80" s="50"/>
      <c r="CC80" s="59"/>
      <c r="CD80" s="60"/>
      <c r="CE80" s="17"/>
      <c r="CF80" s="17"/>
      <c r="CG80" s="58"/>
      <c r="CH80" s="50"/>
      <c r="CI80" s="50"/>
      <c r="CJ80" s="50"/>
      <c r="CK80" s="50"/>
      <c r="CL80" s="50"/>
      <c r="CM80" s="50"/>
      <c r="CN80" s="59"/>
      <c r="CO80" s="60"/>
      <c r="CP80" s="17"/>
      <c r="CQ80" s="17"/>
      <c r="CR80" s="58"/>
      <c r="CS80" s="50"/>
      <c r="CT80" s="50"/>
      <c r="CU80" s="50"/>
      <c r="CV80" s="50"/>
      <c r="CW80" s="50"/>
      <c r="CX80" s="50"/>
      <c r="CY80" s="59"/>
      <c r="CZ80" s="60"/>
      <c r="DA80" s="17"/>
      <c r="DB80" s="17"/>
      <c r="DC80" s="58"/>
      <c r="DD80" s="50"/>
      <c r="DE80" s="50"/>
      <c r="DF80" s="50"/>
      <c r="DG80" s="50"/>
      <c r="DH80" s="50"/>
      <c r="DI80" s="50"/>
      <c r="DJ80" s="59"/>
      <c r="DK80" s="60"/>
      <c r="DL80" s="17"/>
      <c r="DM80" s="17"/>
      <c r="DN80" s="58"/>
      <c r="DO80" s="50"/>
      <c r="DP80" s="50"/>
      <c r="DQ80" s="50"/>
      <c r="DR80" s="50"/>
      <c r="DS80" s="50"/>
      <c r="DT80" s="50"/>
      <c r="DU80" s="59"/>
      <c r="DV80" s="60"/>
      <c r="DW80" s="17"/>
      <c r="DX80" s="17"/>
      <c r="DY80" s="58"/>
      <c r="DZ80" s="50"/>
      <c r="EA80" s="50"/>
      <c r="EB80" s="50"/>
      <c r="EC80" s="50"/>
      <c r="ED80" s="50"/>
      <c r="EE80" s="50"/>
      <c r="EF80" s="59"/>
      <c r="EG80" s="60"/>
      <c r="EH80" s="17"/>
      <c r="EI80" s="17"/>
      <c r="EJ80" s="58"/>
      <c r="EK80" s="50"/>
      <c r="EL80" s="50"/>
      <c r="EM80" s="50"/>
      <c r="EN80" s="50"/>
      <c r="EO80" s="50"/>
      <c r="EP80" s="50"/>
      <c r="EQ80" s="59"/>
      <c r="ER80" s="60"/>
      <c r="ES80" s="17"/>
      <c r="ET80" s="17"/>
      <c r="EU80" s="58"/>
      <c r="EV80" s="50"/>
      <c r="EW80" s="50"/>
      <c r="EX80" s="50"/>
      <c r="EY80" s="50"/>
      <c r="EZ80" s="50"/>
      <c r="FA80" s="50"/>
      <c r="FB80" s="59"/>
      <c r="FC80" s="60"/>
      <c r="FD80" s="17"/>
      <c r="FE80" s="17"/>
      <c r="FF80" s="58"/>
      <c r="FG80" s="50"/>
      <c r="FH80" s="50"/>
      <c r="FI80" s="50"/>
      <c r="FJ80" s="50"/>
      <c r="FK80" s="50"/>
      <c r="FL80" s="50"/>
      <c r="FM80" s="59"/>
      <c r="FN80" s="60"/>
      <c r="FO80" s="17"/>
      <c r="FP80" s="17"/>
      <c r="FQ80" s="58"/>
      <c r="FR80" s="50"/>
      <c r="FS80" s="50"/>
      <c r="FT80" s="50"/>
      <c r="FU80" s="50"/>
      <c r="FV80" s="50"/>
      <c r="FW80" s="50"/>
      <c r="FX80" s="59"/>
      <c r="FY80" s="60"/>
      <c r="FZ80" s="17"/>
      <c r="GA80" s="17"/>
      <c r="GB80" s="58"/>
      <c r="GC80" s="50"/>
      <c r="GD80" s="50"/>
      <c r="GE80" s="50"/>
      <c r="GF80" s="50"/>
      <c r="GG80" s="50"/>
      <c r="GH80" s="50"/>
      <c r="GI80" s="59"/>
      <c r="GJ80" s="60"/>
      <c r="GK80" s="17"/>
      <c r="GL80" s="17"/>
      <c r="GM80" s="58"/>
      <c r="GN80" s="50"/>
      <c r="GO80" s="50"/>
      <c r="GP80" s="50"/>
      <c r="GQ80" s="50"/>
      <c r="GR80" s="50"/>
      <c r="GS80" s="50"/>
      <c r="GT80" s="59"/>
      <c r="GU80" s="60"/>
      <c r="GV80" s="17"/>
      <c r="GW80" s="17"/>
      <c r="GX80" s="58"/>
      <c r="GY80" s="50"/>
      <c r="GZ80" s="50"/>
      <c r="HA80" s="50"/>
      <c r="HB80" s="50"/>
      <c r="HC80" s="50"/>
      <c r="HD80" s="50"/>
      <c r="HE80" s="59"/>
      <c r="HF80" s="60"/>
      <c r="HG80" s="17"/>
      <c r="HH80" s="17"/>
      <c r="HI80" s="58"/>
      <c r="HJ80" s="50"/>
      <c r="HK80" s="50"/>
      <c r="HL80" s="50"/>
      <c r="HM80" s="50"/>
      <c r="HN80" s="50"/>
      <c r="HO80" s="50"/>
      <c r="HP80" s="59"/>
      <c r="HQ80" s="60"/>
      <c r="HR80" s="17"/>
      <c r="HS80" s="17"/>
    </row>
    <row r="81" spans="1:227" x14ac:dyDescent="0.3">
      <c r="A81" s="65"/>
      <c r="B81" s="69"/>
      <c r="C81" s="67"/>
      <c r="D81" s="67"/>
      <c r="E81" s="59"/>
      <c r="F81" s="59"/>
      <c r="G81" s="17"/>
      <c r="H81" s="58"/>
      <c r="I81" s="50"/>
      <c r="J81" s="50"/>
      <c r="K81" s="50"/>
      <c r="L81" s="50"/>
      <c r="M81" s="50"/>
      <c r="N81" s="50"/>
      <c r="O81" s="59"/>
      <c r="P81" s="60"/>
      <c r="Q81" s="17"/>
      <c r="R81" s="17"/>
      <c r="S81" s="58"/>
      <c r="T81" s="50"/>
      <c r="U81" s="50"/>
      <c r="V81" s="50"/>
      <c r="W81" s="50"/>
      <c r="X81" s="50"/>
      <c r="Y81" s="50"/>
      <c r="Z81" s="59"/>
      <c r="AA81" s="60"/>
      <c r="AB81" s="17"/>
      <c r="AC81" s="17"/>
      <c r="AD81" s="58"/>
      <c r="AE81" s="50"/>
      <c r="AF81" s="50"/>
      <c r="AG81" s="50"/>
      <c r="AH81" s="50"/>
      <c r="AI81" s="50"/>
      <c r="AJ81" s="50"/>
      <c r="AK81" s="59"/>
      <c r="AL81" s="60"/>
      <c r="AM81" s="17"/>
      <c r="AN81" s="17"/>
      <c r="AO81" s="58"/>
      <c r="AP81" s="50"/>
      <c r="AQ81" s="50"/>
      <c r="AR81" s="50"/>
      <c r="AS81" s="50"/>
      <c r="AT81" s="50"/>
      <c r="AU81" s="50"/>
      <c r="AV81" s="59"/>
      <c r="AW81" s="60"/>
      <c r="AX81" s="17"/>
      <c r="AY81" s="17"/>
      <c r="AZ81" s="58"/>
      <c r="BA81" s="50"/>
      <c r="BB81" s="50"/>
      <c r="BC81" s="50"/>
      <c r="BD81" s="50"/>
      <c r="BE81" s="50"/>
      <c r="BF81" s="50"/>
      <c r="BG81" s="59"/>
      <c r="BH81" s="60"/>
      <c r="BI81" s="17"/>
      <c r="BJ81" s="17"/>
      <c r="BK81" s="58"/>
      <c r="BL81" s="50"/>
      <c r="BM81" s="50"/>
      <c r="BN81" s="50"/>
      <c r="BO81" s="50"/>
      <c r="BP81" s="50"/>
      <c r="BQ81" s="50"/>
      <c r="BR81" s="59"/>
      <c r="BS81" s="60"/>
      <c r="BT81" s="17"/>
      <c r="BU81" s="17"/>
      <c r="BV81" s="58"/>
      <c r="BW81" s="50"/>
      <c r="BX81" s="50"/>
      <c r="BY81" s="50"/>
      <c r="BZ81" s="50"/>
      <c r="CA81" s="50"/>
      <c r="CB81" s="50"/>
      <c r="CC81" s="59"/>
      <c r="CD81" s="60"/>
      <c r="CE81" s="17"/>
      <c r="CF81" s="17"/>
      <c r="CG81" s="58"/>
      <c r="CH81" s="50"/>
      <c r="CI81" s="50"/>
      <c r="CJ81" s="50"/>
      <c r="CK81" s="50"/>
      <c r="CL81" s="50"/>
      <c r="CM81" s="50"/>
      <c r="CN81" s="59"/>
      <c r="CO81" s="60"/>
      <c r="CP81" s="17"/>
      <c r="CQ81" s="17"/>
      <c r="CR81" s="58"/>
      <c r="CS81" s="50"/>
      <c r="CT81" s="50"/>
      <c r="CU81" s="50"/>
      <c r="CV81" s="50"/>
      <c r="CW81" s="50"/>
      <c r="CX81" s="50"/>
      <c r="CY81" s="59"/>
      <c r="CZ81" s="60"/>
      <c r="DA81" s="17"/>
      <c r="DB81" s="17"/>
      <c r="DC81" s="58"/>
      <c r="DD81" s="50"/>
      <c r="DE81" s="50"/>
      <c r="DF81" s="50"/>
      <c r="DG81" s="50"/>
      <c r="DH81" s="50"/>
      <c r="DI81" s="50"/>
      <c r="DJ81" s="59"/>
      <c r="DK81" s="60"/>
      <c r="DL81" s="17"/>
      <c r="DM81" s="17"/>
      <c r="DN81" s="58"/>
      <c r="DO81" s="50"/>
      <c r="DP81" s="50"/>
      <c r="DQ81" s="50"/>
      <c r="DR81" s="50"/>
      <c r="DS81" s="50"/>
      <c r="DT81" s="50"/>
      <c r="DU81" s="59"/>
      <c r="DV81" s="60"/>
      <c r="DW81" s="17"/>
      <c r="DX81" s="17"/>
      <c r="DY81" s="58"/>
      <c r="DZ81" s="50"/>
      <c r="EA81" s="50"/>
      <c r="EB81" s="50"/>
      <c r="EC81" s="50"/>
      <c r="ED81" s="50"/>
      <c r="EE81" s="50"/>
      <c r="EF81" s="59"/>
      <c r="EG81" s="60"/>
      <c r="EH81" s="17"/>
      <c r="EI81" s="17"/>
      <c r="EJ81" s="58"/>
      <c r="EK81" s="50"/>
      <c r="EL81" s="50"/>
      <c r="EM81" s="50"/>
      <c r="EN81" s="50"/>
      <c r="EO81" s="50"/>
      <c r="EP81" s="50"/>
      <c r="EQ81" s="59"/>
      <c r="ER81" s="60"/>
      <c r="ES81" s="17"/>
      <c r="ET81" s="17"/>
      <c r="EU81" s="58"/>
      <c r="EV81" s="50"/>
      <c r="EW81" s="50"/>
      <c r="EX81" s="50"/>
      <c r="EY81" s="50"/>
      <c r="EZ81" s="50"/>
      <c r="FA81" s="50"/>
      <c r="FB81" s="59"/>
      <c r="FC81" s="60"/>
      <c r="FD81" s="17"/>
      <c r="FE81" s="17"/>
      <c r="FF81" s="58"/>
      <c r="FG81" s="50"/>
      <c r="FH81" s="50"/>
      <c r="FI81" s="50"/>
      <c r="FJ81" s="50"/>
      <c r="FK81" s="50"/>
      <c r="FL81" s="50"/>
      <c r="FM81" s="59"/>
      <c r="FN81" s="60"/>
      <c r="FO81" s="17"/>
      <c r="FP81" s="17"/>
      <c r="FQ81" s="58"/>
      <c r="FR81" s="50"/>
      <c r="FS81" s="50"/>
      <c r="FT81" s="50"/>
      <c r="FU81" s="50"/>
      <c r="FV81" s="50"/>
      <c r="FW81" s="50"/>
      <c r="FX81" s="59"/>
      <c r="FY81" s="60"/>
      <c r="FZ81" s="17"/>
      <c r="GA81" s="17"/>
      <c r="GB81" s="58"/>
      <c r="GC81" s="50"/>
      <c r="GD81" s="50"/>
      <c r="GE81" s="50"/>
      <c r="GF81" s="50"/>
      <c r="GG81" s="50"/>
      <c r="GH81" s="50"/>
      <c r="GI81" s="59"/>
      <c r="GJ81" s="60"/>
      <c r="GK81" s="17"/>
      <c r="GL81" s="17"/>
      <c r="GM81" s="58"/>
      <c r="GN81" s="50"/>
      <c r="GO81" s="50"/>
      <c r="GP81" s="50"/>
      <c r="GQ81" s="50"/>
      <c r="GR81" s="50"/>
      <c r="GS81" s="50"/>
      <c r="GT81" s="59"/>
      <c r="GU81" s="60"/>
      <c r="GV81" s="17"/>
      <c r="GW81" s="17"/>
      <c r="GX81" s="58"/>
      <c r="GY81" s="50"/>
      <c r="GZ81" s="50"/>
      <c r="HA81" s="50"/>
      <c r="HB81" s="50"/>
      <c r="HC81" s="50"/>
      <c r="HD81" s="50"/>
      <c r="HE81" s="59"/>
      <c r="HF81" s="60"/>
      <c r="HG81" s="17"/>
      <c r="HH81" s="17"/>
      <c r="HI81" s="58"/>
      <c r="HJ81" s="50"/>
      <c r="HK81" s="50"/>
      <c r="HL81" s="50"/>
      <c r="HM81" s="50"/>
      <c r="HN81" s="50"/>
      <c r="HO81" s="50"/>
      <c r="HP81" s="59"/>
      <c r="HQ81" s="60"/>
      <c r="HR81" s="17"/>
      <c r="HS81" s="17"/>
    </row>
    <row r="82" spans="1:227" x14ac:dyDescent="0.3">
      <c r="A82" s="65"/>
      <c r="B82" s="66"/>
      <c r="C82" s="67"/>
      <c r="D82" s="67"/>
      <c r="E82" s="59"/>
      <c r="F82" s="59"/>
      <c r="G82" s="17"/>
      <c r="H82" s="58"/>
      <c r="I82" s="50"/>
      <c r="J82" s="50"/>
      <c r="K82" s="50"/>
      <c r="L82" s="50"/>
      <c r="M82" s="50"/>
      <c r="N82" s="50"/>
      <c r="O82" s="59"/>
      <c r="P82" s="60"/>
      <c r="Q82" s="17"/>
      <c r="R82" s="17"/>
      <c r="S82" s="58"/>
      <c r="T82" s="50"/>
      <c r="U82" s="50"/>
      <c r="V82" s="50"/>
      <c r="W82" s="50"/>
      <c r="X82" s="50"/>
      <c r="Y82" s="50"/>
      <c r="Z82" s="59"/>
      <c r="AA82" s="60"/>
      <c r="AB82" s="17"/>
      <c r="AC82" s="17"/>
      <c r="AD82" s="58"/>
      <c r="AE82" s="50"/>
      <c r="AF82" s="50"/>
      <c r="AG82" s="50"/>
      <c r="AH82" s="50"/>
      <c r="AI82" s="50"/>
      <c r="AJ82" s="50"/>
      <c r="AK82" s="59"/>
      <c r="AL82" s="60"/>
      <c r="AM82" s="17"/>
      <c r="AN82" s="17"/>
      <c r="AO82" s="58"/>
      <c r="AP82" s="50"/>
      <c r="AQ82" s="50"/>
      <c r="AR82" s="50"/>
      <c r="AS82" s="50"/>
      <c r="AT82" s="50"/>
      <c r="AU82" s="50"/>
      <c r="AV82" s="59"/>
      <c r="AW82" s="60"/>
      <c r="AX82" s="17"/>
      <c r="AY82" s="17"/>
      <c r="AZ82" s="58"/>
      <c r="BA82" s="50"/>
      <c r="BB82" s="50"/>
      <c r="BC82" s="50"/>
      <c r="BD82" s="50"/>
      <c r="BE82" s="50"/>
      <c r="BF82" s="50"/>
      <c r="BG82" s="59"/>
      <c r="BH82" s="60"/>
      <c r="BI82" s="17"/>
      <c r="BJ82" s="17"/>
      <c r="BK82" s="58"/>
      <c r="BL82" s="50"/>
      <c r="BM82" s="50"/>
      <c r="BN82" s="50"/>
      <c r="BO82" s="50"/>
      <c r="BP82" s="50"/>
      <c r="BQ82" s="50"/>
      <c r="BR82" s="59"/>
      <c r="BS82" s="60"/>
      <c r="BT82" s="17"/>
      <c r="BU82" s="17"/>
      <c r="BV82" s="58"/>
      <c r="BW82" s="50"/>
      <c r="BX82" s="50"/>
      <c r="BY82" s="50"/>
      <c r="BZ82" s="50"/>
      <c r="CA82" s="50"/>
      <c r="CB82" s="50"/>
      <c r="CC82" s="59"/>
      <c r="CD82" s="60"/>
      <c r="CE82" s="17"/>
      <c r="CF82" s="17"/>
      <c r="CG82" s="58"/>
      <c r="CH82" s="50"/>
      <c r="CI82" s="50"/>
      <c r="CJ82" s="50"/>
      <c r="CK82" s="50"/>
      <c r="CL82" s="50"/>
      <c r="CM82" s="50"/>
      <c r="CN82" s="59"/>
      <c r="CO82" s="60"/>
      <c r="CP82" s="17"/>
      <c r="CQ82" s="17"/>
      <c r="CR82" s="58"/>
      <c r="CS82" s="50"/>
      <c r="CT82" s="50"/>
      <c r="CU82" s="50"/>
      <c r="CV82" s="50"/>
      <c r="CW82" s="50"/>
      <c r="CX82" s="50"/>
      <c r="CY82" s="59"/>
      <c r="CZ82" s="60"/>
      <c r="DA82" s="17"/>
      <c r="DB82" s="17"/>
      <c r="DC82" s="58"/>
      <c r="DD82" s="50"/>
      <c r="DE82" s="50"/>
      <c r="DF82" s="50"/>
      <c r="DG82" s="50"/>
      <c r="DH82" s="50"/>
      <c r="DI82" s="50"/>
      <c r="DJ82" s="59"/>
      <c r="DK82" s="60"/>
      <c r="DL82" s="17"/>
      <c r="DM82" s="17"/>
      <c r="DN82" s="58"/>
      <c r="DO82" s="50"/>
      <c r="DP82" s="50"/>
      <c r="DQ82" s="50"/>
      <c r="DR82" s="50"/>
      <c r="DS82" s="50"/>
      <c r="DT82" s="50"/>
      <c r="DU82" s="59"/>
      <c r="DV82" s="60"/>
      <c r="DW82" s="17"/>
      <c r="DX82" s="17"/>
      <c r="DY82" s="58"/>
      <c r="DZ82" s="50"/>
      <c r="EA82" s="50"/>
      <c r="EB82" s="50"/>
      <c r="EC82" s="50"/>
      <c r="ED82" s="50"/>
      <c r="EE82" s="50"/>
      <c r="EF82" s="59"/>
      <c r="EG82" s="60"/>
      <c r="EH82" s="17"/>
      <c r="EI82" s="17"/>
      <c r="EJ82" s="58"/>
      <c r="EK82" s="50"/>
      <c r="EL82" s="50"/>
      <c r="EM82" s="50"/>
      <c r="EN82" s="50"/>
      <c r="EO82" s="50"/>
      <c r="EP82" s="50"/>
      <c r="EQ82" s="59"/>
      <c r="ER82" s="60"/>
      <c r="ES82" s="17"/>
      <c r="ET82" s="17"/>
      <c r="EU82" s="58"/>
      <c r="EV82" s="50"/>
      <c r="EW82" s="50"/>
      <c r="EX82" s="50"/>
      <c r="EY82" s="50"/>
      <c r="EZ82" s="50"/>
      <c r="FA82" s="50"/>
      <c r="FB82" s="59"/>
      <c r="FC82" s="60"/>
      <c r="FD82" s="17"/>
      <c r="FE82" s="17"/>
      <c r="FF82" s="58"/>
      <c r="FG82" s="50"/>
      <c r="FH82" s="50"/>
      <c r="FI82" s="50"/>
      <c r="FJ82" s="50"/>
      <c r="FK82" s="50"/>
      <c r="FL82" s="50"/>
      <c r="FM82" s="59"/>
      <c r="FN82" s="60"/>
      <c r="FO82" s="17"/>
      <c r="FP82" s="17"/>
      <c r="FQ82" s="58"/>
      <c r="FR82" s="50"/>
      <c r="FS82" s="50"/>
      <c r="FT82" s="50"/>
      <c r="FU82" s="50"/>
      <c r="FV82" s="50"/>
      <c r="FW82" s="50"/>
      <c r="FX82" s="59"/>
      <c r="FY82" s="60"/>
      <c r="FZ82" s="17"/>
      <c r="GA82" s="17"/>
      <c r="GB82" s="58"/>
      <c r="GC82" s="50"/>
      <c r="GD82" s="50"/>
      <c r="GE82" s="50"/>
      <c r="GF82" s="50"/>
      <c r="GG82" s="50"/>
      <c r="GH82" s="50"/>
      <c r="GI82" s="59"/>
      <c r="GJ82" s="60"/>
      <c r="GK82" s="17"/>
      <c r="GL82" s="17"/>
      <c r="GM82" s="58"/>
      <c r="GN82" s="50"/>
      <c r="GO82" s="50"/>
      <c r="GP82" s="50"/>
      <c r="GQ82" s="50"/>
      <c r="GR82" s="50"/>
      <c r="GS82" s="50"/>
      <c r="GT82" s="59"/>
      <c r="GU82" s="60"/>
      <c r="GV82" s="17"/>
      <c r="GW82" s="17"/>
      <c r="GX82" s="58"/>
      <c r="GY82" s="50"/>
      <c r="GZ82" s="50"/>
      <c r="HA82" s="50"/>
      <c r="HB82" s="50"/>
      <c r="HC82" s="50"/>
      <c r="HD82" s="50"/>
      <c r="HE82" s="59"/>
      <c r="HF82" s="60"/>
      <c r="HG82" s="17"/>
      <c r="HH82" s="17"/>
      <c r="HI82" s="58"/>
      <c r="HJ82" s="50"/>
      <c r="HK82" s="50"/>
      <c r="HL82" s="50"/>
      <c r="HM82" s="50"/>
      <c r="HN82" s="50"/>
      <c r="HO82" s="50"/>
      <c r="HP82" s="59"/>
      <c r="HQ82" s="60"/>
      <c r="HR82" s="17"/>
      <c r="HS82" s="17"/>
    </row>
    <row r="83" spans="1:227" x14ac:dyDescent="0.3">
      <c r="A83" s="65"/>
      <c r="B83" s="66"/>
      <c r="C83" s="67"/>
      <c r="D83" s="67"/>
      <c r="E83" s="59"/>
      <c r="F83" s="59"/>
      <c r="G83" s="17"/>
      <c r="H83" s="58"/>
      <c r="I83" s="50"/>
      <c r="J83" s="50"/>
      <c r="K83" s="50"/>
      <c r="L83" s="50"/>
      <c r="M83" s="50"/>
      <c r="N83" s="50"/>
      <c r="O83" s="59"/>
      <c r="P83" s="60"/>
      <c r="Q83" s="17"/>
      <c r="R83" s="17"/>
      <c r="S83" s="58"/>
      <c r="T83" s="50"/>
      <c r="U83" s="50"/>
      <c r="V83" s="50"/>
      <c r="W83" s="50"/>
      <c r="X83" s="50"/>
      <c r="Y83" s="50"/>
      <c r="Z83" s="59"/>
      <c r="AA83" s="60"/>
      <c r="AB83" s="17"/>
      <c r="AC83" s="17"/>
      <c r="AD83" s="58"/>
      <c r="AE83" s="50"/>
      <c r="AF83" s="50"/>
      <c r="AG83" s="50"/>
      <c r="AH83" s="50"/>
      <c r="AI83" s="50"/>
      <c r="AJ83" s="50"/>
      <c r="AK83" s="59"/>
      <c r="AL83" s="60"/>
      <c r="AM83" s="17"/>
      <c r="AN83" s="17"/>
      <c r="AO83" s="58"/>
      <c r="AP83" s="50"/>
      <c r="AQ83" s="50"/>
      <c r="AR83" s="50"/>
      <c r="AS83" s="50"/>
      <c r="AT83" s="50"/>
      <c r="AU83" s="50"/>
      <c r="AV83" s="59"/>
      <c r="AW83" s="60"/>
      <c r="AX83" s="17"/>
      <c r="AY83" s="17"/>
      <c r="AZ83" s="58"/>
      <c r="BA83" s="50"/>
      <c r="BB83" s="50"/>
      <c r="BC83" s="50"/>
      <c r="BD83" s="50"/>
      <c r="BE83" s="50"/>
      <c r="BF83" s="50"/>
      <c r="BG83" s="59"/>
      <c r="BH83" s="60"/>
      <c r="BI83" s="17"/>
      <c r="BJ83" s="17"/>
      <c r="BK83" s="58"/>
      <c r="BL83" s="50"/>
      <c r="BM83" s="50"/>
      <c r="BN83" s="50"/>
      <c r="BO83" s="50"/>
      <c r="BP83" s="50"/>
      <c r="BQ83" s="50"/>
      <c r="BR83" s="59"/>
      <c r="BS83" s="60"/>
      <c r="BT83" s="17"/>
      <c r="BU83" s="17"/>
      <c r="BV83" s="58"/>
      <c r="BW83" s="50"/>
      <c r="BX83" s="50"/>
      <c r="BY83" s="50"/>
      <c r="BZ83" s="50"/>
      <c r="CA83" s="50"/>
      <c r="CB83" s="50"/>
      <c r="CC83" s="59"/>
      <c r="CD83" s="60"/>
      <c r="CE83" s="17"/>
      <c r="CF83" s="17"/>
      <c r="CG83" s="58"/>
      <c r="CH83" s="50"/>
      <c r="CI83" s="50"/>
      <c r="CJ83" s="50"/>
      <c r="CK83" s="50"/>
      <c r="CL83" s="50"/>
      <c r="CM83" s="50"/>
      <c r="CN83" s="59"/>
      <c r="CO83" s="60"/>
      <c r="CP83" s="17"/>
      <c r="CQ83" s="17"/>
      <c r="CR83" s="58"/>
      <c r="CS83" s="50"/>
      <c r="CT83" s="50"/>
      <c r="CU83" s="50"/>
      <c r="CV83" s="50"/>
      <c r="CW83" s="50"/>
      <c r="CX83" s="50"/>
      <c r="CY83" s="59"/>
      <c r="CZ83" s="60"/>
      <c r="DA83" s="17"/>
      <c r="DB83" s="17"/>
      <c r="DC83" s="58"/>
      <c r="DD83" s="50"/>
      <c r="DE83" s="50"/>
      <c r="DF83" s="50"/>
      <c r="DG83" s="50"/>
      <c r="DH83" s="50"/>
      <c r="DI83" s="50"/>
      <c r="DJ83" s="59"/>
      <c r="DK83" s="60"/>
      <c r="DL83" s="17"/>
      <c r="DM83" s="17"/>
      <c r="DN83" s="58"/>
      <c r="DO83" s="50"/>
      <c r="DP83" s="50"/>
      <c r="DQ83" s="50"/>
      <c r="DR83" s="50"/>
      <c r="DS83" s="50"/>
      <c r="DT83" s="50"/>
      <c r="DU83" s="59"/>
      <c r="DV83" s="60"/>
      <c r="DW83" s="17"/>
      <c r="DX83" s="17"/>
      <c r="DY83" s="58"/>
      <c r="DZ83" s="50"/>
      <c r="EA83" s="50"/>
      <c r="EB83" s="50"/>
      <c r="EC83" s="50"/>
      <c r="ED83" s="50"/>
      <c r="EE83" s="50"/>
      <c r="EF83" s="59"/>
      <c r="EG83" s="60"/>
      <c r="EH83" s="17"/>
      <c r="EI83" s="17"/>
      <c r="EJ83" s="58"/>
      <c r="EK83" s="50"/>
      <c r="EL83" s="50"/>
      <c r="EM83" s="50"/>
      <c r="EN83" s="50"/>
      <c r="EO83" s="50"/>
      <c r="EP83" s="50"/>
      <c r="EQ83" s="59"/>
      <c r="ER83" s="60"/>
      <c r="ES83" s="17"/>
      <c r="ET83" s="17"/>
      <c r="EU83" s="58"/>
      <c r="EV83" s="50"/>
      <c r="EW83" s="50"/>
      <c r="EX83" s="50"/>
      <c r="EY83" s="50"/>
      <c r="EZ83" s="50"/>
      <c r="FA83" s="50"/>
      <c r="FB83" s="59"/>
      <c r="FC83" s="60"/>
      <c r="FD83" s="17"/>
      <c r="FE83" s="17"/>
      <c r="FF83" s="58"/>
      <c r="FG83" s="50"/>
      <c r="FH83" s="50"/>
      <c r="FI83" s="50"/>
      <c r="FJ83" s="50"/>
      <c r="FK83" s="50"/>
      <c r="FL83" s="50"/>
      <c r="FM83" s="59"/>
      <c r="FN83" s="60"/>
      <c r="FO83" s="17"/>
      <c r="FP83" s="17"/>
      <c r="FQ83" s="58"/>
      <c r="FR83" s="50"/>
      <c r="FS83" s="50"/>
      <c r="FT83" s="50"/>
      <c r="FU83" s="50"/>
      <c r="FV83" s="50"/>
      <c r="FW83" s="50"/>
      <c r="FX83" s="59"/>
      <c r="FY83" s="60"/>
      <c r="FZ83" s="17"/>
      <c r="GA83" s="17"/>
      <c r="GB83" s="58"/>
      <c r="GC83" s="50"/>
      <c r="GD83" s="50"/>
      <c r="GE83" s="50"/>
      <c r="GF83" s="50"/>
      <c r="GG83" s="50"/>
      <c r="GH83" s="50"/>
      <c r="GI83" s="59"/>
      <c r="GJ83" s="60"/>
      <c r="GK83" s="17"/>
      <c r="GL83" s="17"/>
      <c r="GM83" s="58"/>
      <c r="GN83" s="50"/>
      <c r="GO83" s="50"/>
      <c r="GP83" s="50"/>
      <c r="GQ83" s="50"/>
      <c r="GR83" s="50"/>
      <c r="GS83" s="50"/>
      <c r="GT83" s="59"/>
      <c r="GU83" s="60"/>
      <c r="GV83" s="17"/>
      <c r="GW83" s="17"/>
      <c r="GX83" s="58"/>
      <c r="GY83" s="50"/>
      <c r="GZ83" s="50"/>
      <c r="HA83" s="50"/>
      <c r="HB83" s="50"/>
      <c r="HC83" s="50"/>
      <c r="HD83" s="50"/>
      <c r="HE83" s="59"/>
      <c r="HF83" s="60"/>
      <c r="HG83" s="17"/>
      <c r="HH83" s="17"/>
      <c r="HI83" s="58"/>
      <c r="HJ83" s="50"/>
      <c r="HK83" s="50"/>
      <c r="HL83" s="50"/>
      <c r="HM83" s="50"/>
      <c r="HN83" s="50"/>
      <c r="HO83" s="50"/>
      <c r="HP83" s="59"/>
      <c r="HQ83" s="60"/>
      <c r="HR83" s="17"/>
      <c r="HS83" s="17"/>
    </row>
    <row r="84" spans="1:227" x14ac:dyDescent="0.3">
      <c r="A84" s="65"/>
      <c r="B84" s="66"/>
      <c r="C84" s="67"/>
      <c r="D84" s="67"/>
      <c r="E84" s="59"/>
      <c r="F84" s="59"/>
      <c r="G84" s="17"/>
      <c r="H84" s="58"/>
      <c r="I84" s="50"/>
      <c r="J84" s="50"/>
      <c r="K84" s="50"/>
      <c r="L84" s="50"/>
      <c r="M84" s="50"/>
      <c r="N84" s="50"/>
      <c r="O84" s="59"/>
      <c r="P84" s="60"/>
      <c r="Q84" s="17"/>
      <c r="R84" s="17"/>
      <c r="S84" s="58"/>
      <c r="T84" s="50"/>
      <c r="U84" s="50"/>
      <c r="V84" s="50"/>
      <c r="W84" s="50"/>
      <c r="X84" s="50"/>
      <c r="Y84" s="50"/>
      <c r="Z84" s="59"/>
      <c r="AA84" s="60"/>
      <c r="AB84" s="17"/>
      <c r="AC84" s="17"/>
      <c r="AD84" s="58"/>
      <c r="AE84" s="50"/>
      <c r="AF84" s="50"/>
      <c r="AG84" s="50"/>
      <c r="AH84" s="50"/>
      <c r="AI84" s="50"/>
      <c r="AJ84" s="50"/>
      <c r="AK84" s="59"/>
      <c r="AL84" s="60"/>
      <c r="AM84" s="17"/>
      <c r="AN84" s="17"/>
      <c r="AO84" s="58"/>
      <c r="AP84" s="50"/>
      <c r="AQ84" s="50"/>
      <c r="AR84" s="50"/>
      <c r="AS84" s="50"/>
      <c r="AT84" s="50"/>
      <c r="AU84" s="50"/>
      <c r="AV84" s="59"/>
      <c r="AW84" s="60"/>
      <c r="AX84" s="17"/>
      <c r="AY84" s="17"/>
      <c r="AZ84" s="58"/>
      <c r="BA84" s="50"/>
      <c r="BB84" s="50"/>
      <c r="BC84" s="50"/>
      <c r="BD84" s="50"/>
      <c r="BE84" s="50"/>
      <c r="BF84" s="50"/>
      <c r="BG84" s="59"/>
      <c r="BH84" s="60"/>
      <c r="BI84" s="17"/>
      <c r="BJ84" s="17"/>
      <c r="BK84" s="58"/>
      <c r="BL84" s="50"/>
      <c r="BM84" s="50"/>
      <c r="BN84" s="50"/>
      <c r="BO84" s="50"/>
      <c r="BP84" s="50"/>
      <c r="BQ84" s="50"/>
      <c r="BR84" s="59"/>
      <c r="BS84" s="60"/>
      <c r="BT84" s="17"/>
      <c r="BU84" s="17"/>
      <c r="BV84" s="58"/>
      <c r="BW84" s="50"/>
      <c r="BX84" s="50"/>
      <c r="BY84" s="50"/>
      <c r="BZ84" s="50"/>
      <c r="CA84" s="50"/>
      <c r="CB84" s="50"/>
      <c r="CC84" s="59"/>
      <c r="CD84" s="60"/>
      <c r="CE84" s="17"/>
      <c r="CF84" s="17"/>
      <c r="CG84" s="58"/>
      <c r="CH84" s="50"/>
      <c r="CI84" s="50"/>
      <c r="CJ84" s="50"/>
      <c r="CK84" s="50"/>
      <c r="CL84" s="50"/>
      <c r="CM84" s="50"/>
      <c r="CN84" s="59"/>
      <c r="CO84" s="60"/>
      <c r="CP84" s="17"/>
      <c r="CQ84" s="17"/>
      <c r="CR84" s="58"/>
      <c r="CS84" s="50"/>
      <c r="CT84" s="50"/>
      <c r="CU84" s="50"/>
      <c r="CV84" s="50"/>
      <c r="CW84" s="50"/>
      <c r="CX84" s="50"/>
      <c r="CY84" s="59"/>
      <c r="CZ84" s="60"/>
      <c r="DA84" s="17"/>
      <c r="DB84" s="17"/>
      <c r="DC84" s="58"/>
      <c r="DD84" s="50"/>
      <c r="DE84" s="50"/>
      <c r="DF84" s="50"/>
      <c r="DG84" s="50"/>
      <c r="DH84" s="50"/>
      <c r="DI84" s="50"/>
      <c r="DJ84" s="59"/>
      <c r="DK84" s="60"/>
      <c r="DL84" s="17"/>
      <c r="DM84" s="17"/>
      <c r="DN84" s="58"/>
      <c r="DO84" s="50"/>
      <c r="DP84" s="50"/>
      <c r="DQ84" s="50"/>
      <c r="DR84" s="50"/>
      <c r="DS84" s="50"/>
      <c r="DT84" s="50"/>
      <c r="DU84" s="59"/>
      <c r="DV84" s="60"/>
      <c r="DW84" s="17"/>
      <c r="DX84" s="17"/>
      <c r="DY84" s="58"/>
      <c r="DZ84" s="50"/>
      <c r="EA84" s="50"/>
      <c r="EB84" s="50"/>
      <c r="EC84" s="50"/>
      <c r="ED84" s="50"/>
      <c r="EE84" s="50"/>
      <c r="EF84" s="59"/>
      <c r="EG84" s="60"/>
      <c r="EH84" s="17"/>
      <c r="EI84" s="17"/>
      <c r="EJ84" s="58"/>
      <c r="EK84" s="50"/>
      <c r="EL84" s="50"/>
      <c r="EM84" s="50"/>
      <c r="EN84" s="50"/>
      <c r="EO84" s="50"/>
      <c r="EP84" s="50"/>
      <c r="EQ84" s="59"/>
      <c r="ER84" s="60"/>
      <c r="ES84" s="17"/>
      <c r="ET84" s="17"/>
      <c r="EU84" s="58"/>
      <c r="EV84" s="50"/>
      <c r="EW84" s="50"/>
      <c r="EX84" s="50"/>
      <c r="EY84" s="50"/>
      <c r="EZ84" s="50"/>
      <c r="FA84" s="50"/>
      <c r="FB84" s="59"/>
      <c r="FC84" s="60"/>
      <c r="FD84" s="17"/>
      <c r="FE84" s="17"/>
      <c r="FF84" s="58"/>
      <c r="FG84" s="50"/>
      <c r="FH84" s="50"/>
      <c r="FI84" s="50"/>
      <c r="FJ84" s="50"/>
      <c r="FK84" s="50"/>
      <c r="FL84" s="50"/>
      <c r="FM84" s="59"/>
      <c r="FN84" s="60"/>
      <c r="FO84" s="17"/>
      <c r="FP84" s="17"/>
      <c r="FQ84" s="58"/>
      <c r="FR84" s="50"/>
      <c r="FS84" s="50"/>
      <c r="FT84" s="50"/>
      <c r="FU84" s="50"/>
      <c r="FV84" s="50"/>
      <c r="FW84" s="50"/>
      <c r="FX84" s="59"/>
      <c r="FY84" s="60"/>
      <c r="FZ84" s="17"/>
      <c r="GA84" s="17"/>
      <c r="GB84" s="58"/>
      <c r="GC84" s="50"/>
      <c r="GD84" s="50"/>
      <c r="GE84" s="50"/>
      <c r="GF84" s="50"/>
      <c r="GG84" s="50"/>
      <c r="GH84" s="50"/>
      <c r="GI84" s="59"/>
      <c r="GJ84" s="60"/>
      <c r="GK84" s="17"/>
      <c r="GL84" s="17"/>
      <c r="GM84" s="58"/>
      <c r="GN84" s="50"/>
      <c r="GO84" s="50"/>
      <c r="GP84" s="50"/>
      <c r="GQ84" s="50"/>
      <c r="GR84" s="50"/>
      <c r="GS84" s="50"/>
      <c r="GT84" s="59"/>
      <c r="GU84" s="60"/>
      <c r="GV84" s="17"/>
      <c r="GW84" s="17"/>
      <c r="GX84" s="58"/>
      <c r="GY84" s="50"/>
      <c r="GZ84" s="50"/>
      <c r="HA84" s="50"/>
      <c r="HB84" s="50"/>
      <c r="HC84" s="50"/>
      <c r="HD84" s="50"/>
      <c r="HE84" s="59"/>
      <c r="HF84" s="60"/>
      <c r="HG84" s="17"/>
      <c r="HH84" s="17"/>
      <c r="HI84" s="58"/>
      <c r="HJ84" s="50"/>
      <c r="HK84" s="50"/>
      <c r="HL84" s="50"/>
      <c r="HM84" s="50"/>
      <c r="HN84" s="50"/>
      <c r="HO84" s="50"/>
      <c r="HP84" s="59"/>
      <c r="HQ84" s="60"/>
      <c r="HR84" s="17"/>
      <c r="HS84" s="17"/>
    </row>
    <row r="85" spans="1:227" x14ac:dyDescent="0.3">
      <c r="A85" s="65"/>
      <c r="B85" s="66"/>
      <c r="C85" s="67"/>
      <c r="D85" s="67"/>
      <c r="E85" s="59"/>
      <c r="F85" s="59"/>
      <c r="G85" s="17"/>
      <c r="H85" s="58"/>
      <c r="I85" s="50"/>
      <c r="J85" s="50"/>
      <c r="K85" s="50"/>
      <c r="L85" s="50"/>
      <c r="M85" s="50"/>
      <c r="N85" s="50"/>
      <c r="O85" s="59"/>
      <c r="P85" s="60"/>
      <c r="Q85" s="17"/>
      <c r="R85" s="17"/>
      <c r="S85" s="58"/>
      <c r="T85" s="50"/>
      <c r="U85" s="50"/>
      <c r="V85" s="50"/>
      <c r="W85" s="50"/>
      <c r="X85" s="50"/>
      <c r="Y85" s="50"/>
      <c r="Z85" s="59"/>
      <c r="AA85" s="60"/>
      <c r="AB85" s="17"/>
      <c r="AC85" s="17"/>
      <c r="AD85" s="58"/>
      <c r="AE85" s="50"/>
      <c r="AF85" s="50"/>
      <c r="AG85" s="50"/>
      <c r="AH85" s="50"/>
      <c r="AI85" s="50"/>
      <c r="AJ85" s="50"/>
      <c r="AK85" s="59"/>
      <c r="AL85" s="60"/>
      <c r="AM85" s="17"/>
      <c r="AN85" s="17"/>
      <c r="AO85" s="58"/>
      <c r="AP85" s="50"/>
      <c r="AQ85" s="50"/>
      <c r="AR85" s="50"/>
      <c r="AS85" s="50"/>
      <c r="AT85" s="50"/>
      <c r="AU85" s="50"/>
      <c r="AV85" s="59"/>
      <c r="AW85" s="60"/>
      <c r="AX85" s="17"/>
      <c r="AY85" s="17"/>
      <c r="AZ85" s="58"/>
      <c r="BA85" s="50"/>
      <c r="BB85" s="50"/>
      <c r="BC85" s="50"/>
      <c r="BD85" s="50"/>
      <c r="BE85" s="50"/>
      <c r="BF85" s="50"/>
      <c r="BG85" s="59"/>
      <c r="BH85" s="60"/>
      <c r="BI85" s="17"/>
      <c r="BJ85" s="17"/>
      <c r="BK85" s="58"/>
      <c r="BL85" s="50"/>
      <c r="BM85" s="50"/>
      <c r="BN85" s="50"/>
      <c r="BO85" s="50"/>
      <c r="BP85" s="50"/>
      <c r="BQ85" s="50"/>
      <c r="BR85" s="59"/>
      <c r="BS85" s="60"/>
      <c r="BT85" s="17"/>
      <c r="BU85" s="17"/>
      <c r="BV85" s="58"/>
      <c r="BW85" s="50"/>
      <c r="BX85" s="50"/>
      <c r="BY85" s="50"/>
      <c r="BZ85" s="50"/>
      <c r="CA85" s="50"/>
      <c r="CB85" s="50"/>
      <c r="CC85" s="59"/>
      <c r="CD85" s="60"/>
      <c r="CE85" s="17"/>
      <c r="CF85" s="17"/>
      <c r="CG85" s="58"/>
      <c r="CH85" s="50"/>
      <c r="CI85" s="50"/>
      <c r="CJ85" s="50"/>
      <c r="CK85" s="50"/>
      <c r="CL85" s="50"/>
      <c r="CM85" s="50"/>
      <c r="CN85" s="59"/>
      <c r="CO85" s="60"/>
      <c r="CP85" s="17"/>
      <c r="CQ85" s="17"/>
      <c r="CR85" s="58"/>
      <c r="CS85" s="50"/>
      <c r="CT85" s="50"/>
      <c r="CU85" s="50"/>
      <c r="CV85" s="50"/>
      <c r="CW85" s="50"/>
      <c r="CX85" s="50"/>
      <c r="CY85" s="59"/>
      <c r="CZ85" s="60"/>
      <c r="DA85" s="17"/>
      <c r="DB85" s="17"/>
      <c r="DC85" s="58"/>
      <c r="DD85" s="50"/>
      <c r="DE85" s="50"/>
      <c r="DF85" s="50"/>
      <c r="DG85" s="50"/>
      <c r="DH85" s="50"/>
      <c r="DI85" s="50"/>
      <c r="DJ85" s="59"/>
      <c r="DK85" s="60"/>
      <c r="DL85" s="17"/>
      <c r="DM85" s="17"/>
      <c r="DN85" s="58"/>
      <c r="DO85" s="50"/>
      <c r="DP85" s="50"/>
      <c r="DQ85" s="50"/>
      <c r="DR85" s="50"/>
      <c r="DS85" s="50"/>
      <c r="DT85" s="50"/>
      <c r="DU85" s="59"/>
      <c r="DV85" s="60"/>
      <c r="DW85" s="17"/>
      <c r="DX85" s="17"/>
      <c r="DY85" s="58"/>
      <c r="DZ85" s="50"/>
      <c r="EA85" s="50"/>
      <c r="EB85" s="50"/>
      <c r="EC85" s="50"/>
      <c r="ED85" s="50"/>
      <c r="EE85" s="50"/>
      <c r="EF85" s="59"/>
      <c r="EG85" s="60"/>
      <c r="EH85" s="17"/>
      <c r="EI85" s="17"/>
      <c r="EJ85" s="58"/>
      <c r="EK85" s="50"/>
      <c r="EL85" s="50"/>
      <c r="EM85" s="50"/>
      <c r="EN85" s="50"/>
      <c r="EO85" s="50"/>
      <c r="EP85" s="50"/>
      <c r="EQ85" s="59"/>
      <c r="ER85" s="60"/>
      <c r="ES85" s="17"/>
      <c r="ET85" s="17"/>
      <c r="EU85" s="58"/>
      <c r="EV85" s="50"/>
      <c r="EW85" s="50"/>
      <c r="EX85" s="50"/>
      <c r="EY85" s="50"/>
      <c r="EZ85" s="50"/>
      <c r="FA85" s="50"/>
      <c r="FB85" s="59"/>
      <c r="FC85" s="60"/>
      <c r="FD85" s="17"/>
      <c r="FE85" s="17"/>
      <c r="FF85" s="58"/>
      <c r="FG85" s="50"/>
      <c r="FH85" s="50"/>
      <c r="FI85" s="50"/>
      <c r="FJ85" s="50"/>
      <c r="FK85" s="50"/>
      <c r="FL85" s="50"/>
      <c r="FM85" s="59"/>
      <c r="FN85" s="60"/>
      <c r="FO85" s="17"/>
      <c r="FP85" s="17"/>
      <c r="FQ85" s="58"/>
      <c r="FR85" s="50"/>
      <c r="FS85" s="50"/>
      <c r="FT85" s="50"/>
      <c r="FU85" s="50"/>
      <c r="FV85" s="50"/>
      <c r="FW85" s="50"/>
      <c r="FX85" s="59"/>
      <c r="FY85" s="60"/>
      <c r="FZ85" s="17"/>
      <c r="GA85" s="17"/>
      <c r="GB85" s="58"/>
      <c r="GC85" s="50"/>
      <c r="GD85" s="50"/>
      <c r="GE85" s="50"/>
      <c r="GF85" s="50"/>
      <c r="GG85" s="50"/>
      <c r="GH85" s="50"/>
      <c r="GI85" s="59"/>
      <c r="GJ85" s="60"/>
      <c r="GK85" s="17"/>
      <c r="GL85" s="17"/>
      <c r="GM85" s="58"/>
      <c r="GN85" s="50"/>
      <c r="GO85" s="50"/>
      <c r="GP85" s="50"/>
      <c r="GQ85" s="50"/>
      <c r="GR85" s="50"/>
      <c r="GS85" s="50"/>
      <c r="GT85" s="59"/>
      <c r="GU85" s="60"/>
      <c r="GV85" s="17"/>
      <c r="GW85" s="17"/>
      <c r="GX85" s="58"/>
      <c r="GY85" s="50"/>
      <c r="GZ85" s="50"/>
      <c r="HA85" s="50"/>
      <c r="HB85" s="50"/>
      <c r="HC85" s="50"/>
      <c r="HD85" s="50"/>
      <c r="HE85" s="59"/>
      <c r="HF85" s="60"/>
      <c r="HG85" s="17"/>
      <c r="HH85" s="17"/>
      <c r="HI85" s="58"/>
      <c r="HJ85" s="50"/>
      <c r="HK85" s="50"/>
      <c r="HL85" s="50"/>
      <c r="HM85" s="50"/>
      <c r="HN85" s="50"/>
      <c r="HO85" s="50"/>
      <c r="HP85" s="59"/>
      <c r="HQ85" s="60"/>
      <c r="HR85" s="17"/>
      <c r="HS85" s="17"/>
    </row>
    <row r="86" spans="1:227" x14ac:dyDescent="0.3">
      <c r="A86" s="65"/>
      <c r="B86" s="66"/>
      <c r="C86" s="67"/>
      <c r="D86" s="67"/>
      <c r="E86" s="59"/>
      <c r="F86" s="59"/>
      <c r="G86" s="17"/>
      <c r="H86" s="58"/>
      <c r="I86" s="50"/>
      <c r="J86" s="50"/>
      <c r="K86" s="50"/>
      <c r="L86" s="50"/>
      <c r="M86" s="50"/>
      <c r="N86" s="50"/>
      <c r="O86" s="59"/>
      <c r="P86" s="60"/>
      <c r="Q86" s="17"/>
      <c r="R86" s="17"/>
      <c r="S86" s="58"/>
      <c r="T86" s="50"/>
      <c r="U86" s="50"/>
      <c r="V86" s="50"/>
      <c r="W86" s="50"/>
      <c r="X86" s="50"/>
      <c r="Y86" s="50"/>
      <c r="Z86" s="59"/>
      <c r="AA86" s="60"/>
      <c r="AB86" s="17"/>
      <c r="AC86" s="17"/>
      <c r="AD86" s="58"/>
      <c r="AE86" s="50"/>
      <c r="AF86" s="50"/>
      <c r="AG86" s="50"/>
      <c r="AH86" s="50"/>
      <c r="AI86" s="50"/>
      <c r="AJ86" s="50"/>
      <c r="AK86" s="59"/>
      <c r="AL86" s="60"/>
      <c r="AM86" s="17"/>
      <c r="AN86" s="17"/>
      <c r="AO86" s="58"/>
      <c r="AP86" s="50"/>
      <c r="AQ86" s="50"/>
      <c r="AR86" s="50"/>
      <c r="AS86" s="50"/>
      <c r="AT86" s="50"/>
      <c r="AU86" s="50"/>
      <c r="AV86" s="59"/>
      <c r="AW86" s="60"/>
      <c r="AX86" s="17"/>
      <c r="AY86" s="17"/>
      <c r="AZ86" s="58"/>
      <c r="BA86" s="50"/>
      <c r="BB86" s="50"/>
      <c r="BC86" s="50"/>
      <c r="BD86" s="50"/>
      <c r="BE86" s="50"/>
      <c r="BF86" s="50"/>
      <c r="BG86" s="59"/>
      <c r="BH86" s="60"/>
      <c r="BI86" s="17"/>
      <c r="BJ86" s="17"/>
      <c r="BK86" s="58"/>
      <c r="BL86" s="50"/>
      <c r="BM86" s="50"/>
      <c r="BN86" s="50"/>
      <c r="BO86" s="50"/>
      <c r="BP86" s="50"/>
      <c r="BQ86" s="50"/>
      <c r="BR86" s="59"/>
      <c r="BS86" s="60"/>
      <c r="BT86" s="17"/>
      <c r="BU86" s="17"/>
      <c r="BV86" s="58"/>
      <c r="BW86" s="50"/>
      <c r="BX86" s="50"/>
      <c r="BY86" s="50"/>
      <c r="BZ86" s="50"/>
      <c r="CA86" s="50"/>
      <c r="CB86" s="50"/>
      <c r="CC86" s="59"/>
      <c r="CD86" s="60"/>
      <c r="CE86" s="17"/>
      <c r="CF86" s="17"/>
      <c r="CG86" s="58"/>
      <c r="CH86" s="50"/>
      <c r="CI86" s="50"/>
      <c r="CJ86" s="50"/>
      <c r="CK86" s="50"/>
      <c r="CL86" s="50"/>
      <c r="CM86" s="50"/>
      <c r="CN86" s="59"/>
      <c r="CO86" s="60"/>
      <c r="CP86" s="17"/>
      <c r="CQ86" s="17"/>
      <c r="CR86" s="58"/>
      <c r="CS86" s="50"/>
      <c r="CT86" s="50"/>
      <c r="CU86" s="50"/>
      <c r="CV86" s="50"/>
      <c r="CW86" s="50"/>
      <c r="CX86" s="50"/>
      <c r="CY86" s="59"/>
      <c r="CZ86" s="60"/>
      <c r="DA86" s="17"/>
      <c r="DB86" s="17"/>
      <c r="DC86" s="58"/>
      <c r="DD86" s="50"/>
      <c r="DE86" s="50"/>
      <c r="DF86" s="50"/>
      <c r="DG86" s="50"/>
      <c r="DH86" s="50"/>
      <c r="DI86" s="50"/>
      <c r="DJ86" s="59"/>
      <c r="DK86" s="60"/>
      <c r="DL86" s="17"/>
      <c r="DM86" s="17"/>
      <c r="DN86" s="58"/>
      <c r="DO86" s="50"/>
      <c r="DP86" s="50"/>
      <c r="DQ86" s="50"/>
      <c r="DR86" s="50"/>
      <c r="DS86" s="50"/>
      <c r="DT86" s="50"/>
      <c r="DU86" s="59"/>
      <c r="DV86" s="60"/>
      <c r="DW86" s="17"/>
      <c r="DX86" s="17"/>
      <c r="DY86" s="58"/>
      <c r="DZ86" s="50"/>
      <c r="EA86" s="50"/>
      <c r="EB86" s="50"/>
      <c r="EC86" s="50"/>
      <c r="ED86" s="50"/>
      <c r="EE86" s="50"/>
      <c r="EF86" s="59"/>
      <c r="EG86" s="60"/>
      <c r="EH86" s="17"/>
      <c r="EI86" s="17"/>
      <c r="EJ86" s="58"/>
      <c r="EK86" s="50"/>
      <c r="EL86" s="50"/>
      <c r="EM86" s="50"/>
      <c r="EN86" s="50"/>
      <c r="EO86" s="50"/>
      <c r="EP86" s="50"/>
      <c r="EQ86" s="59"/>
      <c r="ER86" s="60"/>
      <c r="ES86" s="17"/>
      <c r="ET86" s="17"/>
      <c r="EU86" s="58"/>
      <c r="EV86" s="50"/>
      <c r="EW86" s="50"/>
      <c r="EX86" s="50"/>
      <c r="EY86" s="50"/>
      <c r="EZ86" s="50"/>
      <c r="FA86" s="50"/>
      <c r="FB86" s="59"/>
      <c r="FC86" s="60"/>
      <c r="FD86" s="17"/>
      <c r="FE86" s="17"/>
      <c r="FF86" s="58"/>
      <c r="FG86" s="50"/>
      <c r="FH86" s="50"/>
      <c r="FI86" s="50"/>
      <c r="FJ86" s="50"/>
      <c r="FK86" s="50"/>
      <c r="FL86" s="50"/>
      <c r="FM86" s="59"/>
      <c r="FN86" s="60"/>
      <c r="FO86" s="17"/>
      <c r="FP86" s="17"/>
      <c r="FQ86" s="58"/>
      <c r="FR86" s="50"/>
      <c r="FS86" s="50"/>
      <c r="FT86" s="50"/>
      <c r="FU86" s="50"/>
      <c r="FV86" s="50"/>
      <c r="FW86" s="50"/>
      <c r="FX86" s="59"/>
      <c r="FY86" s="60"/>
      <c r="FZ86" s="17"/>
      <c r="GA86" s="17"/>
      <c r="GB86" s="58"/>
      <c r="GC86" s="50"/>
      <c r="GD86" s="50"/>
      <c r="GE86" s="50"/>
      <c r="GF86" s="50"/>
      <c r="GG86" s="50"/>
      <c r="GH86" s="50"/>
      <c r="GI86" s="59"/>
      <c r="GJ86" s="60"/>
      <c r="GK86" s="17"/>
      <c r="GL86" s="17"/>
      <c r="GM86" s="58"/>
      <c r="GN86" s="50"/>
      <c r="GO86" s="50"/>
      <c r="GP86" s="50"/>
      <c r="GQ86" s="50"/>
      <c r="GR86" s="50"/>
      <c r="GS86" s="50"/>
      <c r="GT86" s="59"/>
      <c r="GU86" s="60"/>
      <c r="GV86" s="17"/>
      <c r="GW86" s="17"/>
      <c r="GX86" s="58"/>
      <c r="GY86" s="50"/>
      <c r="GZ86" s="50"/>
      <c r="HA86" s="50"/>
      <c r="HB86" s="50"/>
      <c r="HC86" s="50"/>
      <c r="HD86" s="50"/>
      <c r="HE86" s="59"/>
      <c r="HF86" s="60"/>
      <c r="HG86" s="17"/>
      <c r="HH86" s="17"/>
      <c r="HI86" s="58"/>
      <c r="HJ86" s="50"/>
      <c r="HK86" s="50"/>
      <c r="HL86" s="50"/>
      <c r="HM86" s="50"/>
      <c r="HN86" s="50"/>
      <c r="HO86" s="50"/>
      <c r="HP86" s="59"/>
      <c r="HQ86" s="60"/>
      <c r="HR86" s="17"/>
      <c r="HS86" s="17"/>
    </row>
    <row r="87" spans="1:227" x14ac:dyDescent="0.3">
      <c r="A87" s="65"/>
      <c r="B87" s="66"/>
      <c r="C87" s="67"/>
      <c r="D87" s="67"/>
      <c r="E87" s="59"/>
      <c r="F87" s="59"/>
      <c r="G87" s="17"/>
      <c r="H87" s="58"/>
      <c r="I87" s="50"/>
      <c r="J87" s="50"/>
      <c r="K87" s="50"/>
      <c r="L87" s="50"/>
      <c r="M87" s="50"/>
      <c r="N87" s="50"/>
      <c r="O87" s="59"/>
      <c r="P87" s="60"/>
      <c r="Q87" s="17"/>
      <c r="R87" s="17"/>
      <c r="S87" s="58"/>
      <c r="T87" s="50"/>
      <c r="U87" s="50"/>
      <c r="V87" s="50"/>
      <c r="W87" s="50"/>
      <c r="X87" s="50"/>
      <c r="Y87" s="50"/>
      <c r="Z87" s="59"/>
      <c r="AA87" s="60"/>
      <c r="AB87" s="17"/>
      <c r="AC87" s="17"/>
      <c r="AD87" s="58"/>
      <c r="AE87" s="50"/>
      <c r="AF87" s="50"/>
      <c r="AG87" s="50"/>
      <c r="AH87" s="50"/>
      <c r="AI87" s="50"/>
      <c r="AJ87" s="50"/>
      <c r="AK87" s="59"/>
      <c r="AL87" s="60"/>
      <c r="AM87" s="17"/>
      <c r="AN87" s="17"/>
      <c r="AO87" s="58"/>
      <c r="AP87" s="50"/>
      <c r="AQ87" s="50"/>
      <c r="AR87" s="50"/>
      <c r="AS87" s="50"/>
      <c r="AT87" s="50"/>
      <c r="AU87" s="50"/>
      <c r="AV87" s="59"/>
      <c r="AW87" s="60"/>
      <c r="AX87" s="17"/>
      <c r="AY87" s="17"/>
      <c r="AZ87" s="58"/>
      <c r="BA87" s="50"/>
      <c r="BB87" s="50"/>
      <c r="BC87" s="50"/>
      <c r="BD87" s="50"/>
      <c r="BE87" s="50"/>
      <c r="BF87" s="50"/>
      <c r="BG87" s="59"/>
      <c r="BH87" s="60"/>
      <c r="BI87" s="17"/>
      <c r="BJ87" s="17"/>
      <c r="BK87" s="58"/>
      <c r="BL87" s="50"/>
      <c r="BM87" s="50"/>
      <c r="BN87" s="50"/>
      <c r="BO87" s="50"/>
      <c r="BP87" s="50"/>
      <c r="BQ87" s="50"/>
      <c r="BR87" s="59"/>
      <c r="BS87" s="60"/>
      <c r="BT87" s="17"/>
      <c r="BU87" s="17"/>
      <c r="BV87" s="58"/>
      <c r="BW87" s="50"/>
      <c r="BX87" s="50"/>
      <c r="BY87" s="50"/>
      <c r="BZ87" s="50"/>
      <c r="CA87" s="50"/>
      <c r="CB87" s="50"/>
      <c r="CC87" s="59"/>
      <c r="CD87" s="60"/>
      <c r="CE87" s="17"/>
      <c r="CF87" s="17"/>
      <c r="CG87" s="58"/>
      <c r="CH87" s="50"/>
      <c r="CI87" s="50"/>
      <c r="CJ87" s="50"/>
      <c r="CK87" s="50"/>
      <c r="CL87" s="50"/>
      <c r="CM87" s="50"/>
      <c r="CN87" s="59"/>
      <c r="CO87" s="60"/>
      <c r="CP87" s="17"/>
      <c r="CQ87" s="17"/>
      <c r="CR87" s="58"/>
      <c r="CS87" s="50"/>
      <c r="CT87" s="50"/>
      <c r="CU87" s="50"/>
      <c r="CV87" s="50"/>
      <c r="CW87" s="50"/>
      <c r="CX87" s="50"/>
      <c r="CY87" s="59"/>
      <c r="CZ87" s="60"/>
      <c r="DA87" s="17"/>
      <c r="DB87" s="17"/>
      <c r="DC87" s="58"/>
      <c r="DD87" s="50"/>
      <c r="DE87" s="50"/>
      <c r="DF87" s="50"/>
      <c r="DG87" s="50"/>
      <c r="DH87" s="50"/>
      <c r="DI87" s="50"/>
      <c r="DJ87" s="59"/>
      <c r="DK87" s="60"/>
      <c r="DL87" s="17"/>
      <c r="DM87" s="17"/>
      <c r="DN87" s="58"/>
      <c r="DO87" s="50"/>
      <c r="DP87" s="50"/>
      <c r="DQ87" s="50"/>
      <c r="DR87" s="50"/>
      <c r="DS87" s="50"/>
      <c r="DT87" s="50"/>
      <c r="DU87" s="59"/>
      <c r="DV87" s="60"/>
      <c r="DW87" s="17"/>
      <c r="DX87" s="17"/>
      <c r="DY87" s="58"/>
      <c r="DZ87" s="50"/>
      <c r="EA87" s="50"/>
      <c r="EB87" s="50"/>
      <c r="EC87" s="50"/>
      <c r="ED87" s="50"/>
      <c r="EE87" s="50"/>
      <c r="EF87" s="59"/>
      <c r="EG87" s="60"/>
      <c r="EH87" s="17"/>
      <c r="EI87" s="17"/>
      <c r="EJ87" s="58"/>
      <c r="EK87" s="50"/>
      <c r="EL87" s="50"/>
      <c r="EM87" s="50"/>
      <c r="EN87" s="50"/>
      <c r="EO87" s="50"/>
      <c r="EP87" s="50"/>
      <c r="EQ87" s="59"/>
      <c r="ER87" s="60"/>
      <c r="ES87" s="17"/>
      <c r="ET87" s="17"/>
      <c r="EU87" s="58"/>
      <c r="EV87" s="50"/>
      <c r="EW87" s="50"/>
      <c r="EX87" s="50"/>
      <c r="EY87" s="50"/>
      <c r="EZ87" s="50"/>
      <c r="FA87" s="50"/>
      <c r="FB87" s="59"/>
      <c r="FC87" s="60"/>
      <c r="FD87" s="17"/>
      <c r="FE87" s="17"/>
      <c r="FF87" s="58"/>
      <c r="FG87" s="50"/>
      <c r="FH87" s="50"/>
      <c r="FI87" s="50"/>
      <c r="FJ87" s="50"/>
      <c r="FK87" s="50"/>
      <c r="FL87" s="50"/>
      <c r="FM87" s="59"/>
      <c r="FN87" s="60"/>
      <c r="FO87" s="17"/>
      <c r="FP87" s="17"/>
      <c r="FQ87" s="58"/>
      <c r="FR87" s="50"/>
      <c r="FS87" s="50"/>
      <c r="FT87" s="50"/>
      <c r="FU87" s="50"/>
      <c r="FV87" s="50"/>
      <c r="FW87" s="50"/>
      <c r="FX87" s="59"/>
      <c r="FY87" s="60"/>
      <c r="FZ87" s="17"/>
      <c r="GA87" s="17"/>
      <c r="GB87" s="58"/>
      <c r="GC87" s="50"/>
      <c r="GD87" s="50"/>
      <c r="GE87" s="50"/>
      <c r="GF87" s="50"/>
      <c r="GG87" s="50"/>
      <c r="GH87" s="50"/>
      <c r="GI87" s="59"/>
      <c r="GJ87" s="60"/>
      <c r="GK87" s="17"/>
      <c r="GL87" s="17"/>
      <c r="GM87" s="58"/>
      <c r="GN87" s="50"/>
      <c r="GO87" s="50"/>
      <c r="GP87" s="50"/>
      <c r="GQ87" s="50"/>
      <c r="GR87" s="50"/>
      <c r="GS87" s="50"/>
      <c r="GT87" s="59"/>
      <c r="GU87" s="60"/>
      <c r="GV87" s="17"/>
      <c r="GW87" s="17"/>
      <c r="GX87" s="58"/>
      <c r="GY87" s="50"/>
      <c r="GZ87" s="50"/>
      <c r="HA87" s="50"/>
      <c r="HB87" s="50"/>
      <c r="HC87" s="50"/>
      <c r="HD87" s="50"/>
      <c r="HE87" s="59"/>
      <c r="HF87" s="60"/>
      <c r="HG87" s="17"/>
      <c r="HH87" s="17"/>
      <c r="HI87" s="58"/>
      <c r="HJ87" s="50"/>
      <c r="HK87" s="50"/>
      <c r="HL87" s="50"/>
      <c r="HM87" s="50"/>
      <c r="HN87" s="50"/>
      <c r="HO87" s="50"/>
      <c r="HP87" s="59"/>
      <c r="HQ87" s="60"/>
      <c r="HR87" s="17"/>
      <c r="HS87" s="17"/>
    </row>
    <row r="88" spans="1:227" x14ac:dyDescent="0.3">
      <c r="A88" s="65"/>
      <c r="B88" s="66"/>
      <c r="C88" s="67"/>
      <c r="D88" s="67"/>
      <c r="E88" s="59"/>
      <c r="F88" s="59"/>
      <c r="G88" s="17"/>
      <c r="H88" s="58"/>
      <c r="I88" s="50"/>
      <c r="J88" s="50"/>
      <c r="K88" s="50"/>
      <c r="L88" s="50"/>
      <c r="M88" s="50"/>
      <c r="N88" s="50"/>
      <c r="O88" s="59"/>
      <c r="P88" s="60"/>
      <c r="Q88" s="17"/>
      <c r="R88" s="17"/>
      <c r="S88" s="58"/>
      <c r="T88" s="50"/>
      <c r="U88" s="50"/>
      <c r="V88" s="50"/>
      <c r="W88" s="50"/>
      <c r="X88" s="50"/>
      <c r="Y88" s="50"/>
      <c r="Z88" s="59"/>
      <c r="AA88" s="60"/>
      <c r="AB88" s="17"/>
      <c r="AC88" s="17"/>
      <c r="AD88" s="58"/>
      <c r="AE88" s="50"/>
      <c r="AF88" s="50"/>
      <c r="AG88" s="50"/>
      <c r="AH88" s="50"/>
      <c r="AI88" s="50"/>
      <c r="AJ88" s="50"/>
      <c r="AK88" s="59"/>
      <c r="AL88" s="60"/>
      <c r="AM88" s="17"/>
      <c r="AN88" s="17"/>
      <c r="AO88" s="58"/>
      <c r="AP88" s="50"/>
      <c r="AQ88" s="50"/>
      <c r="AR88" s="50"/>
      <c r="AS88" s="50"/>
      <c r="AT88" s="50"/>
      <c r="AU88" s="50"/>
      <c r="AV88" s="59"/>
      <c r="AW88" s="60"/>
      <c r="AX88" s="17"/>
      <c r="AY88" s="17"/>
      <c r="AZ88" s="58"/>
      <c r="BA88" s="50"/>
      <c r="BB88" s="50"/>
      <c r="BC88" s="50"/>
      <c r="BD88" s="50"/>
      <c r="BE88" s="50"/>
      <c r="BF88" s="50"/>
      <c r="BG88" s="59"/>
      <c r="BH88" s="60"/>
      <c r="BI88" s="17"/>
      <c r="BJ88" s="17"/>
      <c r="BK88" s="58"/>
      <c r="BL88" s="50"/>
      <c r="BM88" s="50"/>
      <c r="BN88" s="50"/>
      <c r="BO88" s="50"/>
      <c r="BP88" s="50"/>
      <c r="BQ88" s="50"/>
      <c r="BR88" s="59"/>
      <c r="BS88" s="60"/>
      <c r="BT88" s="17"/>
      <c r="BU88" s="17"/>
      <c r="BV88" s="58"/>
      <c r="BW88" s="50"/>
      <c r="BX88" s="50"/>
      <c r="BY88" s="50"/>
      <c r="BZ88" s="50"/>
      <c r="CA88" s="50"/>
      <c r="CB88" s="50"/>
      <c r="CC88" s="59"/>
      <c r="CD88" s="60"/>
      <c r="CE88" s="17"/>
      <c r="CF88" s="17"/>
      <c r="CG88" s="58"/>
      <c r="CH88" s="50"/>
      <c r="CI88" s="50"/>
      <c r="CJ88" s="50"/>
      <c r="CK88" s="50"/>
      <c r="CL88" s="50"/>
      <c r="CM88" s="50"/>
      <c r="CN88" s="59"/>
      <c r="CO88" s="60"/>
      <c r="CP88" s="17"/>
      <c r="CQ88" s="17"/>
      <c r="CR88" s="58"/>
      <c r="CS88" s="50"/>
      <c r="CT88" s="50"/>
      <c r="CU88" s="50"/>
      <c r="CV88" s="50"/>
      <c r="CW88" s="50"/>
      <c r="CX88" s="50"/>
      <c r="CY88" s="59"/>
      <c r="CZ88" s="60"/>
      <c r="DA88" s="17"/>
      <c r="DB88" s="17"/>
      <c r="DC88" s="58"/>
      <c r="DD88" s="50"/>
      <c r="DE88" s="50"/>
      <c r="DF88" s="50"/>
      <c r="DG88" s="50"/>
      <c r="DH88" s="50"/>
      <c r="DI88" s="50"/>
      <c r="DJ88" s="59"/>
      <c r="DK88" s="60"/>
      <c r="DL88" s="17"/>
      <c r="DM88" s="17"/>
      <c r="DN88" s="58"/>
      <c r="DO88" s="50"/>
      <c r="DP88" s="50"/>
      <c r="DQ88" s="50"/>
      <c r="DR88" s="50"/>
      <c r="DS88" s="50"/>
      <c r="DT88" s="50"/>
      <c r="DU88" s="59"/>
      <c r="DV88" s="60"/>
      <c r="DW88" s="17"/>
      <c r="DX88" s="17"/>
      <c r="DY88" s="58"/>
      <c r="DZ88" s="50"/>
      <c r="EA88" s="50"/>
      <c r="EB88" s="50"/>
      <c r="EC88" s="50"/>
      <c r="ED88" s="50"/>
      <c r="EE88" s="50"/>
      <c r="EF88" s="59"/>
      <c r="EG88" s="60"/>
      <c r="EH88" s="17"/>
      <c r="EI88" s="17"/>
      <c r="EJ88" s="58"/>
      <c r="EK88" s="50"/>
      <c r="EL88" s="50"/>
      <c r="EM88" s="50"/>
      <c r="EN88" s="50"/>
      <c r="EO88" s="50"/>
      <c r="EP88" s="50"/>
      <c r="EQ88" s="59"/>
      <c r="ER88" s="60"/>
      <c r="ES88" s="17"/>
      <c r="ET88" s="17"/>
      <c r="EU88" s="58"/>
      <c r="EV88" s="50"/>
      <c r="EW88" s="50"/>
      <c r="EX88" s="50"/>
      <c r="EY88" s="50"/>
      <c r="EZ88" s="50"/>
      <c r="FA88" s="50"/>
      <c r="FB88" s="59"/>
      <c r="FC88" s="60"/>
      <c r="FD88" s="17"/>
      <c r="FE88" s="17"/>
      <c r="FF88" s="58"/>
      <c r="FG88" s="50"/>
      <c r="FH88" s="50"/>
      <c r="FI88" s="50"/>
      <c r="FJ88" s="50"/>
      <c r="FK88" s="50"/>
      <c r="FL88" s="50"/>
      <c r="FM88" s="59"/>
      <c r="FN88" s="60"/>
      <c r="FO88" s="17"/>
      <c r="FP88" s="17"/>
      <c r="FQ88" s="58"/>
      <c r="FR88" s="50"/>
      <c r="FS88" s="50"/>
      <c r="FT88" s="50"/>
      <c r="FU88" s="50"/>
      <c r="FV88" s="50"/>
      <c r="FW88" s="50"/>
      <c r="FX88" s="59"/>
      <c r="FY88" s="60"/>
      <c r="FZ88" s="17"/>
      <c r="GA88" s="17"/>
      <c r="GB88" s="58"/>
      <c r="GC88" s="50"/>
      <c r="GD88" s="50"/>
      <c r="GE88" s="50"/>
      <c r="GF88" s="50"/>
      <c r="GG88" s="50"/>
      <c r="GH88" s="50"/>
      <c r="GI88" s="59"/>
      <c r="GJ88" s="60"/>
      <c r="GK88" s="17"/>
      <c r="GL88" s="17"/>
      <c r="GM88" s="58"/>
      <c r="GN88" s="50"/>
      <c r="GO88" s="50"/>
      <c r="GP88" s="50"/>
      <c r="GQ88" s="50"/>
      <c r="GR88" s="50"/>
      <c r="GS88" s="50"/>
      <c r="GT88" s="59"/>
      <c r="GU88" s="60"/>
      <c r="GV88" s="17"/>
      <c r="GW88" s="17"/>
      <c r="GX88" s="58"/>
      <c r="GY88" s="50"/>
      <c r="GZ88" s="50"/>
      <c r="HA88" s="50"/>
      <c r="HB88" s="50"/>
      <c r="HC88" s="50"/>
      <c r="HD88" s="50"/>
      <c r="HE88" s="59"/>
      <c r="HF88" s="60"/>
      <c r="HG88" s="17"/>
      <c r="HH88" s="17"/>
      <c r="HI88" s="58"/>
      <c r="HJ88" s="50"/>
      <c r="HK88" s="50"/>
      <c r="HL88" s="50"/>
      <c r="HM88" s="50"/>
      <c r="HN88" s="50"/>
      <c r="HO88" s="50"/>
      <c r="HP88" s="59"/>
      <c r="HQ88" s="60"/>
      <c r="HR88" s="17"/>
      <c r="HS88" s="17"/>
    </row>
    <row r="89" spans="1:227" x14ac:dyDescent="0.3">
      <c r="A89" s="65"/>
      <c r="B89" s="66"/>
      <c r="C89" s="67"/>
      <c r="D89" s="67"/>
      <c r="E89" s="59"/>
      <c r="F89" s="59"/>
      <c r="G89" s="17"/>
      <c r="H89" s="58"/>
      <c r="I89" s="50"/>
      <c r="J89" s="50"/>
      <c r="K89" s="50"/>
      <c r="L89" s="50"/>
      <c r="M89" s="50"/>
      <c r="N89" s="50"/>
      <c r="O89" s="59"/>
      <c r="P89" s="60"/>
      <c r="Q89" s="17"/>
      <c r="R89" s="17"/>
      <c r="S89" s="58"/>
      <c r="T89" s="50"/>
      <c r="U89" s="50"/>
      <c r="V89" s="50"/>
      <c r="W89" s="50"/>
      <c r="X89" s="50"/>
      <c r="Y89" s="50"/>
      <c r="Z89" s="59"/>
      <c r="AA89" s="60"/>
      <c r="AB89" s="17"/>
      <c r="AC89" s="17"/>
      <c r="AD89" s="58"/>
      <c r="AE89" s="50"/>
      <c r="AF89" s="50"/>
      <c r="AG89" s="50"/>
      <c r="AH89" s="50"/>
      <c r="AI89" s="50"/>
      <c r="AJ89" s="50"/>
      <c r="AK89" s="59"/>
      <c r="AL89" s="60"/>
      <c r="AM89" s="17"/>
      <c r="AN89" s="17"/>
      <c r="AO89" s="58"/>
      <c r="AP89" s="50"/>
      <c r="AQ89" s="50"/>
      <c r="AR89" s="50"/>
      <c r="AS89" s="50"/>
      <c r="AT89" s="50"/>
      <c r="AU89" s="50"/>
      <c r="AV89" s="59"/>
      <c r="AW89" s="60"/>
      <c r="AX89" s="17"/>
      <c r="AY89" s="17"/>
      <c r="AZ89" s="58"/>
      <c r="BA89" s="50"/>
      <c r="BB89" s="50"/>
      <c r="BC89" s="50"/>
      <c r="BD89" s="50"/>
      <c r="BE89" s="50"/>
      <c r="BF89" s="50"/>
      <c r="BG89" s="59"/>
      <c r="BH89" s="60"/>
      <c r="BI89" s="17"/>
      <c r="BJ89" s="17"/>
      <c r="BK89" s="58"/>
      <c r="BL89" s="50"/>
      <c r="BM89" s="50"/>
      <c r="BN89" s="50"/>
      <c r="BO89" s="50"/>
      <c r="BP89" s="50"/>
      <c r="BQ89" s="50"/>
      <c r="BR89" s="59"/>
      <c r="BS89" s="60"/>
      <c r="BT89" s="17"/>
      <c r="BU89" s="17"/>
      <c r="BV89" s="58"/>
      <c r="BW89" s="50"/>
      <c r="BX89" s="50"/>
      <c r="BY89" s="50"/>
      <c r="BZ89" s="50"/>
      <c r="CA89" s="50"/>
      <c r="CB89" s="50"/>
      <c r="CC89" s="59"/>
      <c r="CD89" s="60"/>
      <c r="CE89" s="17"/>
      <c r="CF89" s="17"/>
      <c r="CG89" s="58"/>
      <c r="CH89" s="50"/>
      <c r="CI89" s="50"/>
      <c r="CJ89" s="50"/>
      <c r="CK89" s="50"/>
      <c r="CL89" s="50"/>
      <c r="CM89" s="50"/>
      <c r="CN89" s="59"/>
      <c r="CO89" s="60"/>
      <c r="CP89" s="17"/>
      <c r="CQ89" s="17"/>
      <c r="CR89" s="58"/>
      <c r="CS89" s="50"/>
      <c r="CT89" s="50"/>
      <c r="CU89" s="50"/>
      <c r="CV89" s="50"/>
      <c r="CW89" s="50"/>
      <c r="CX89" s="50"/>
      <c r="CY89" s="59"/>
      <c r="CZ89" s="60"/>
      <c r="DA89" s="17"/>
      <c r="DB89" s="17"/>
      <c r="DC89" s="58"/>
      <c r="DD89" s="50"/>
      <c r="DE89" s="50"/>
      <c r="DF89" s="50"/>
      <c r="DG89" s="50"/>
      <c r="DH89" s="50"/>
      <c r="DI89" s="50"/>
      <c r="DJ89" s="59"/>
      <c r="DK89" s="60"/>
      <c r="DL89" s="17"/>
      <c r="DM89" s="17"/>
      <c r="DN89" s="58"/>
      <c r="DO89" s="50"/>
      <c r="DP89" s="50"/>
      <c r="DQ89" s="50"/>
      <c r="DR89" s="50"/>
      <c r="DS89" s="50"/>
      <c r="DT89" s="50"/>
      <c r="DU89" s="59"/>
      <c r="DV89" s="60"/>
      <c r="DW89" s="17"/>
      <c r="DX89" s="17"/>
      <c r="DY89" s="58"/>
      <c r="DZ89" s="50"/>
      <c r="EA89" s="50"/>
      <c r="EB89" s="50"/>
      <c r="EC89" s="50"/>
      <c r="ED89" s="50"/>
      <c r="EE89" s="50"/>
      <c r="EF89" s="59"/>
      <c r="EG89" s="60"/>
      <c r="EH89" s="17"/>
      <c r="EI89" s="17"/>
      <c r="EJ89" s="58"/>
      <c r="EK89" s="50"/>
      <c r="EL89" s="50"/>
      <c r="EM89" s="50"/>
      <c r="EN89" s="50"/>
      <c r="EO89" s="50"/>
      <c r="EP89" s="50"/>
      <c r="EQ89" s="59"/>
      <c r="ER89" s="60"/>
      <c r="ES89" s="17"/>
      <c r="ET89" s="17"/>
      <c r="EU89" s="58"/>
      <c r="EV89" s="50"/>
      <c r="EW89" s="50"/>
      <c r="EX89" s="50"/>
      <c r="EY89" s="50"/>
      <c r="EZ89" s="50"/>
      <c r="FA89" s="50"/>
      <c r="FB89" s="59"/>
      <c r="FC89" s="60"/>
      <c r="FD89" s="17"/>
      <c r="FE89" s="17"/>
      <c r="FF89" s="58"/>
      <c r="FG89" s="50"/>
      <c r="FH89" s="50"/>
      <c r="FI89" s="50"/>
      <c r="FJ89" s="50"/>
      <c r="FK89" s="50"/>
      <c r="FL89" s="50"/>
      <c r="FM89" s="59"/>
      <c r="FN89" s="60"/>
      <c r="FO89" s="17"/>
      <c r="FP89" s="17"/>
      <c r="FQ89" s="58"/>
      <c r="FR89" s="50"/>
      <c r="FS89" s="50"/>
      <c r="FT89" s="50"/>
      <c r="FU89" s="50"/>
      <c r="FV89" s="50"/>
      <c r="FW89" s="50"/>
      <c r="FX89" s="59"/>
      <c r="FY89" s="60"/>
      <c r="FZ89" s="17"/>
      <c r="GA89" s="17"/>
      <c r="GB89" s="58"/>
      <c r="GC89" s="50"/>
      <c r="GD89" s="50"/>
      <c r="GE89" s="50"/>
      <c r="GF89" s="50"/>
      <c r="GG89" s="50"/>
      <c r="GH89" s="50"/>
      <c r="GI89" s="59"/>
      <c r="GJ89" s="60"/>
      <c r="GK89" s="17"/>
      <c r="GL89" s="17"/>
      <c r="GM89" s="58"/>
      <c r="GN89" s="50"/>
      <c r="GO89" s="50"/>
      <c r="GP89" s="50"/>
      <c r="GQ89" s="50"/>
      <c r="GR89" s="50"/>
      <c r="GS89" s="50"/>
      <c r="GT89" s="59"/>
      <c r="GU89" s="60"/>
      <c r="GV89" s="17"/>
      <c r="GW89" s="17"/>
      <c r="GX89" s="58"/>
      <c r="GY89" s="50"/>
      <c r="GZ89" s="50"/>
      <c r="HA89" s="50"/>
      <c r="HB89" s="50"/>
      <c r="HC89" s="50"/>
      <c r="HD89" s="50"/>
      <c r="HE89" s="59"/>
      <c r="HF89" s="60"/>
      <c r="HG89" s="17"/>
      <c r="HH89" s="17"/>
      <c r="HI89" s="58"/>
      <c r="HJ89" s="50"/>
      <c r="HK89" s="50"/>
      <c r="HL89" s="50"/>
      <c r="HM89" s="50"/>
      <c r="HN89" s="50"/>
      <c r="HO89" s="50"/>
      <c r="HP89" s="59"/>
      <c r="HQ89" s="60"/>
      <c r="HR89" s="17"/>
      <c r="HS89" s="17"/>
    </row>
    <row r="90" spans="1:227" x14ac:dyDescent="0.3">
      <c r="A90" s="65"/>
      <c r="B90" s="66"/>
      <c r="C90" s="67"/>
      <c r="D90" s="67"/>
      <c r="E90" s="59"/>
      <c r="F90" s="59"/>
      <c r="G90" s="17"/>
      <c r="H90" s="58"/>
      <c r="I90" s="50"/>
      <c r="J90" s="50"/>
      <c r="K90" s="50"/>
      <c r="L90" s="50"/>
      <c r="M90" s="50"/>
      <c r="N90" s="50"/>
      <c r="O90" s="59"/>
      <c r="P90" s="60"/>
      <c r="Q90" s="17"/>
      <c r="R90" s="17"/>
      <c r="S90" s="58"/>
      <c r="T90" s="50"/>
      <c r="U90" s="50"/>
      <c r="V90" s="50"/>
      <c r="W90" s="50"/>
      <c r="X90" s="50"/>
      <c r="Y90" s="50"/>
      <c r="Z90" s="59"/>
      <c r="AA90" s="60"/>
      <c r="AB90" s="17"/>
      <c r="AC90" s="17"/>
      <c r="AD90" s="58"/>
      <c r="AE90" s="50"/>
      <c r="AF90" s="50"/>
      <c r="AG90" s="50"/>
      <c r="AH90" s="50"/>
      <c r="AI90" s="50"/>
      <c r="AJ90" s="50"/>
      <c r="AK90" s="59"/>
      <c r="AL90" s="60"/>
      <c r="AM90" s="17"/>
      <c r="AN90" s="17"/>
      <c r="AO90" s="58"/>
      <c r="AP90" s="50"/>
      <c r="AQ90" s="50"/>
      <c r="AR90" s="50"/>
      <c r="AS90" s="50"/>
      <c r="AT90" s="50"/>
      <c r="AU90" s="50"/>
      <c r="AV90" s="59"/>
      <c r="AW90" s="60"/>
      <c r="AX90" s="17"/>
      <c r="AY90" s="17"/>
      <c r="AZ90" s="58"/>
      <c r="BA90" s="50"/>
      <c r="BB90" s="50"/>
      <c r="BC90" s="50"/>
      <c r="BD90" s="50"/>
      <c r="BE90" s="50"/>
      <c r="BF90" s="50"/>
      <c r="BG90" s="59"/>
      <c r="BH90" s="60"/>
      <c r="BI90" s="17"/>
      <c r="BJ90" s="17"/>
      <c r="BK90" s="58"/>
      <c r="BL90" s="50"/>
      <c r="BM90" s="50"/>
      <c r="BN90" s="50"/>
      <c r="BO90" s="50"/>
      <c r="BP90" s="50"/>
      <c r="BQ90" s="50"/>
      <c r="BR90" s="59"/>
      <c r="BS90" s="60"/>
      <c r="BT90" s="17"/>
      <c r="BU90" s="17"/>
      <c r="BV90" s="58"/>
      <c r="BW90" s="50"/>
      <c r="BX90" s="50"/>
      <c r="BY90" s="50"/>
      <c r="BZ90" s="50"/>
      <c r="CA90" s="50"/>
      <c r="CB90" s="50"/>
      <c r="CC90" s="59"/>
      <c r="CD90" s="60"/>
      <c r="CE90" s="17"/>
      <c r="CF90" s="17"/>
      <c r="CG90" s="58"/>
      <c r="CH90" s="50"/>
      <c r="CI90" s="50"/>
      <c r="CJ90" s="50"/>
      <c r="CK90" s="50"/>
      <c r="CL90" s="50"/>
      <c r="CM90" s="50"/>
      <c r="CN90" s="59"/>
      <c r="CO90" s="60"/>
      <c r="CP90" s="17"/>
      <c r="CQ90" s="17"/>
      <c r="CR90" s="58"/>
      <c r="CS90" s="50"/>
      <c r="CT90" s="50"/>
      <c r="CU90" s="50"/>
      <c r="CV90" s="50"/>
      <c r="CW90" s="50"/>
      <c r="CX90" s="50"/>
      <c r="CY90" s="59"/>
      <c r="CZ90" s="60"/>
      <c r="DA90" s="17"/>
      <c r="DB90" s="17"/>
      <c r="DC90" s="58"/>
      <c r="DD90" s="50"/>
      <c r="DE90" s="50"/>
      <c r="DF90" s="50"/>
      <c r="DG90" s="50"/>
      <c r="DH90" s="50"/>
      <c r="DI90" s="50"/>
      <c r="DJ90" s="59"/>
      <c r="DK90" s="60"/>
      <c r="DL90" s="17"/>
      <c r="DM90" s="17"/>
      <c r="DN90" s="58"/>
      <c r="DO90" s="50"/>
      <c r="DP90" s="50"/>
      <c r="DQ90" s="50"/>
      <c r="DR90" s="50"/>
      <c r="DS90" s="50"/>
      <c r="DT90" s="50"/>
      <c r="DU90" s="59"/>
      <c r="DV90" s="60"/>
      <c r="DW90" s="17"/>
      <c r="DX90" s="17"/>
      <c r="DY90" s="58"/>
      <c r="DZ90" s="50"/>
      <c r="EA90" s="50"/>
      <c r="EB90" s="50"/>
      <c r="EC90" s="50"/>
      <c r="ED90" s="50"/>
      <c r="EE90" s="50"/>
      <c r="EF90" s="59"/>
      <c r="EG90" s="60"/>
      <c r="EH90" s="17"/>
      <c r="EI90" s="17"/>
      <c r="EJ90" s="58"/>
      <c r="EK90" s="50"/>
      <c r="EL90" s="50"/>
      <c r="EM90" s="50"/>
      <c r="EN90" s="50"/>
      <c r="EO90" s="50"/>
      <c r="EP90" s="50"/>
      <c r="EQ90" s="59"/>
      <c r="ER90" s="60"/>
      <c r="ES90" s="17"/>
      <c r="ET90" s="17"/>
      <c r="EU90" s="58"/>
      <c r="EV90" s="50"/>
      <c r="EW90" s="50"/>
      <c r="EX90" s="50"/>
      <c r="EY90" s="50"/>
      <c r="EZ90" s="50"/>
      <c r="FA90" s="50"/>
      <c r="FB90" s="59"/>
      <c r="FC90" s="60"/>
      <c r="FD90" s="17"/>
      <c r="FE90" s="17"/>
      <c r="FF90" s="58"/>
      <c r="FG90" s="50"/>
      <c r="FH90" s="50"/>
      <c r="FI90" s="50"/>
      <c r="FJ90" s="50"/>
      <c r="FK90" s="50"/>
      <c r="FL90" s="50"/>
      <c r="FM90" s="59"/>
      <c r="FN90" s="60"/>
      <c r="FO90" s="17"/>
      <c r="FP90" s="17"/>
      <c r="FQ90" s="58"/>
      <c r="FR90" s="50"/>
      <c r="FS90" s="50"/>
      <c r="FT90" s="50"/>
      <c r="FU90" s="50"/>
      <c r="FV90" s="50"/>
      <c r="FW90" s="50"/>
      <c r="FX90" s="59"/>
      <c r="FY90" s="60"/>
      <c r="FZ90" s="17"/>
      <c r="GA90" s="17"/>
      <c r="GB90" s="58"/>
      <c r="GC90" s="50"/>
      <c r="GD90" s="50"/>
      <c r="GE90" s="50"/>
      <c r="GF90" s="50"/>
      <c r="GG90" s="50"/>
      <c r="GH90" s="50"/>
      <c r="GI90" s="59"/>
      <c r="GJ90" s="60"/>
      <c r="GK90" s="17"/>
      <c r="GL90" s="17"/>
      <c r="GM90" s="58"/>
      <c r="GN90" s="50"/>
      <c r="GO90" s="50"/>
      <c r="GP90" s="50"/>
      <c r="GQ90" s="50"/>
      <c r="GR90" s="50"/>
      <c r="GS90" s="50"/>
      <c r="GT90" s="59"/>
      <c r="GU90" s="60"/>
      <c r="GV90" s="17"/>
      <c r="GW90" s="17"/>
      <c r="GX90" s="58"/>
      <c r="GY90" s="50"/>
      <c r="GZ90" s="50"/>
      <c r="HA90" s="50"/>
      <c r="HB90" s="50"/>
      <c r="HC90" s="50"/>
      <c r="HD90" s="50"/>
      <c r="HE90" s="59"/>
      <c r="HF90" s="60"/>
      <c r="HG90" s="17"/>
      <c r="HH90" s="17"/>
      <c r="HI90" s="58"/>
      <c r="HJ90" s="50"/>
      <c r="HK90" s="50"/>
      <c r="HL90" s="50"/>
      <c r="HM90" s="50"/>
      <c r="HN90" s="50"/>
      <c r="HO90" s="50"/>
      <c r="HP90" s="59"/>
      <c r="HQ90" s="60"/>
      <c r="HR90" s="17"/>
      <c r="HS90" s="17"/>
    </row>
    <row r="91" spans="1:227" x14ac:dyDescent="0.3">
      <c r="A91" s="65"/>
      <c r="B91" s="66"/>
      <c r="C91" s="67"/>
      <c r="D91" s="67"/>
      <c r="E91" s="59"/>
      <c r="F91" s="59"/>
      <c r="G91" s="17"/>
      <c r="H91" s="58"/>
      <c r="I91" s="50"/>
      <c r="J91" s="50"/>
      <c r="K91" s="50"/>
      <c r="L91" s="50"/>
      <c r="M91" s="50"/>
      <c r="N91" s="50"/>
      <c r="O91" s="59"/>
      <c r="P91" s="60"/>
      <c r="Q91" s="17"/>
      <c r="R91" s="17"/>
      <c r="S91" s="58"/>
      <c r="T91" s="50"/>
      <c r="U91" s="50"/>
      <c r="V91" s="50"/>
      <c r="W91" s="50"/>
      <c r="X91" s="50"/>
      <c r="Y91" s="50"/>
      <c r="Z91" s="59"/>
      <c r="AA91" s="60"/>
      <c r="AB91" s="17"/>
      <c r="AC91" s="17"/>
      <c r="AD91" s="58"/>
      <c r="AE91" s="50"/>
      <c r="AF91" s="50"/>
      <c r="AG91" s="50"/>
      <c r="AH91" s="50"/>
      <c r="AI91" s="50"/>
      <c r="AJ91" s="50"/>
      <c r="AK91" s="59"/>
      <c r="AL91" s="60"/>
      <c r="AM91" s="17"/>
      <c r="AN91" s="17"/>
      <c r="AO91" s="58"/>
      <c r="AP91" s="50"/>
      <c r="AQ91" s="50"/>
      <c r="AR91" s="50"/>
      <c r="AS91" s="50"/>
      <c r="AT91" s="50"/>
      <c r="AU91" s="50"/>
      <c r="AV91" s="59"/>
      <c r="AW91" s="60"/>
      <c r="AX91" s="17"/>
      <c r="AY91" s="17"/>
      <c r="AZ91" s="58"/>
      <c r="BA91" s="50"/>
      <c r="BB91" s="50"/>
      <c r="BC91" s="50"/>
      <c r="BD91" s="50"/>
      <c r="BE91" s="50"/>
      <c r="BF91" s="50"/>
      <c r="BG91" s="59"/>
      <c r="BH91" s="60"/>
      <c r="BI91" s="17"/>
      <c r="BJ91" s="17"/>
      <c r="BK91" s="58"/>
      <c r="BL91" s="50"/>
      <c r="BM91" s="50"/>
      <c r="BN91" s="50"/>
      <c r="BO91" s="50"/>
      <c r="BP91" s="50"/>
      <c r="BQ91" s="50"/>
      <c r="BR91" s="59"/>
      <c r="BS91" s="60"/>
      <c r="BT91" s="17"/>
      <c r="BU91" s="17"/>
      <c r="BV91" s="58"/>
      <c r="BW91" s="50"/>
      <c r="BX91" s="50"/>
      <c r="BY91" s="50"/>
      <c r="BZ91" s="50"/>
      <c r="CA91" s="50"/>
      <c r="CB91" s="50"/>
      <c r="CC91" s="59"/>
      <c r="CD91" s="60"/>
      <c r="CE91" s="17"/>
      <c r="CF91" s="17"/>
      <c r="CG91" s="58"/>
      <c r="CH91" s="50"/>
      <c r="CI91" s="50"/>
      <c r="CJ91" s="50"/>
      <c r="CK91" s="50"/>
      <c r="CL91" s="50"/>
      <c r="CM91" s="50"/>
      <c r="CN91" s="59"/>
      <c r="CO91" s="60"/>
      <c r="CP91" s="17"/>
      <c r="CQ91" s="17"/>
      <c r="CR91" s="58"/>
      <c r="CS91" s="50"/>
      <c r="CT91" s="50"/>
      <c r="CU91" s="50"/>
      <c r="CV91" s="50"/>
      <c r="CW91" s="50"/>
      <c r="CX91" s="50"/>
      <c r="CY91" s="59"/>
      <c r="CZ91" s="60"/>
      <c r="DA91" s="17"/>
      <c r="DB91" s="17"/>
      <c r="DC91" s="58"/>
      <c r="DD91" s="50"/>
      <c r="DE91" s="50"/>
      <c r="DF91" s="50"/>
      <c r="DG91" s="50"/>
      <c r="DH91" s="50"/>
      <c r="DI91" s="50"/>
      <c r="DJ91" s="59"/>
      <c r="DK91" s="60"/>
      <c r="DL91" s="17"/>
      <c r="DM91" s="17"/>
      <c r="DN91" s="58"/>
      <c r="DO91" s="50"/>
      <c r="DP91" s="50"/>
      <c r="DQ91" s="50"/>
      <c r="DR91" s="50"/>
      <c r="DS91" s="50"/>
      <c r="DT91" s="50"/>
      <c r="DU91" s="59"/>
      <c r="DV91" s="60"/>
      <c r="DW91" s="17"/>
      <c r="DX91" s="17"/>
      <c r="DY91" s="58"/>
      <c r="DZ91" s="50"/>
      <c r="EA91" s="50"/>
      <c r="EB91" s="50"/>
      <c r="EC91" s="50"/>
      <c r="ED91" s="50"/>
      <c r="EE91" s="50"/>
      <c r="EF91" s="59"/>
      <c r="EG91" s="60"/>
      <c r="EH91" s="17"/>
      <c r="EI91" s="17"/>
      <c r="EJ91" s="58"/>
      <c r="EK91" s="50"/>
      <c r="EL91" s="50"/>
      <c r="EM91" s="50"/>
      <c r="EN91" s="50"/>
      <c r="EO91" s="50"/>
      <c r="EP91" s="50"/>
      <c r="EQ91" s="59"/>
      <c r="ER91" s="60"/>
      <c r="ES91" s="17"/>
      <c r="ET91" s="17"/>
      <c r="EU91" s="58"/>
      <c r="EV91" s="50"/>
      <c r="EW91" s="50"/>
      <c r="EX91" s="50"/>
      <c r="EY91" s="50"/>
      <c r="EZ91" s="50"/>
      <c r="FA91" s="50"/>
      <c r="FB91" s="59"/>
      <c r="FC91" s="60"/>
      <c r="FD91" s="17"/>
      <c r="FE91" s="17"/>
      <c r="FF91" s="58"/>
      <c r="FG91" s="50"/>
      <c r="FH91" s="50"/>
      <c r="FI91" s="50"/>
      <c r="FJ91" s="50"/>
      <c r="FK91" s="50"/>
      <c r="FL91" s="50"/>
      <c r="FM91" s="59"/>
      <c r="FN91" s="60"/>
      <c r="FO91" s="17"/>
      <c r="FP91" s="17"/>
      <c r="FQ91" s="58"/>
      <c r="FR91" s="50"/>
      <c r="FS91" s="50"/>
      <c r="FT91" s="50"/>
      <c r="FU91" s="50"/>
      <c r="FV91" s="50"/>
      <c r="FW91" s="50"/>
      <c r="FX91" s="59"/>
      <c r="FY91" s="60"/>
      <c r="FZ91" s="17"/>
      <c r="GA91" s="17"/>
      <c r="GB91" s="58"/>
      <c r="GC91" s="50"/>
      <c r="GD91" s="50"/>
      <c r="GE91" s="50"/>
      <c r="GF91" s="50"/>
      <c r="GG91" s="50"/>
      <c r="GH91" s="50"/>
      <c r="GI91" s="59"/>
      <c r="GJ91" s="60"/>
      <c r="GK91" s="17"/>
      <c r="GL91" s="17"/>
      <c r="GM91" s="58"/>
      <c r="GN91" s="50"/>
      <c r="GO91" s="50"/>
      <c r="GP91" s="50"/>
      <c r="GQ91" s="50"/>
      <c r="GR91" s="50"/>
      <c r="GS91" s="50"/>
      <c r="GT91" s="59"/>
      <c r="GU91" s="60"/>
      <c r="GV91" s="17"/>
      <c r="GW91" s="17"/>
      <c r="GX91" s="58"/>
      <c r="GY91" s="50"/>
      <c r="GZ91" s="50"/>
      <c r="HA91" s="50"/>
      <c r="HB91" s="50"/>
      <c r="HC91" s="50"/>
      <c r="HD91" s="50"/>
      <c r="HE91" s="59"/>
      <c r="HF91" s="60"/>
      <c r="HG91" s="17"/>
      <c r="HH91" s="17"/>
      <c r="HI91" s="58"/>
      <c r="HJ91" s="50"/>
      <c r="HK91" s="50"/>
      <c r="HL91" s="50"/>
      <c r="HM91" s="50"/>
      <c r="HN91" s="50"/>
      <c r="HO91" s="50"/>
      <c r="HP91" s="59"/>
      <c r="HQ91" s="60"/>
      <c r="HR91" s="17"/>
      <c r="HS91" s="17"/>
    </row>
    <row r="92" spans="1:227" x14ac:dyDescent="0.3">
      <c r="A92" s="65"/>
      <c r="B92" s="66"/>
      <c r="C92" s="67"/>
      <c r="D92" s="67"/>
      <c r="E92" s="59"/>
      <c r="F92" s="59"/>
      <c r="G92" s="17"/>
      <c r="H92" s="58"/>
      <c r="I92" s="50"/>
      <c r="J92" s="50"/>
      <c r="K92" s="50"/>
      <c r="L92" s="50"/>
      <c r="M92" s="50"/>
      <c r="N92" s="50"/>
      <c r="O92" s="59"/>
      <c r="P92" s="60"/>
      <c r="Q92" s="17"/>
      <c r="R92" s="17"/>
      <c r="S92" s="58"/>
      <c r="T92" s="50"/>
      <c r="U92" s="50"/>
      <c r="V92" s="50"/>
      <c r="W92" s="50"/>
      <c r="X92" s="50"/>
      <c r="Y92" s="50"/>
      <c r="Z92" s="59"/>
      <c r="AA92" s="60"/>
      <c r="AB92" s="17"/>
      <c r="AC92" s="17"/>
      <c r="AD92" s="58"/>
      <c r="AE92" s="50"/>
      <c r="AF92" s="50"/>
      <c r="AG92" s="50"/>
      <c r="AH92" s="50"/>
      <c r="AI92" s="50"/>
      <c r="AJ92" s="50"/>
      <c r="AK92" s="59"/>
      <c r="AL92" s="60"/>
      <c r="AM92" s="17"/>
      <c r="AN92" s="17"/>
      <c r="AO92" s="58"/>
      <c r="AP92" s="50"/>
      <c r="AQ92" s="50"/>
      <c r="AR92" s="50"/>
      <c r="AS92" s="50"/>
      <c r="AT92" s="50"/>
      <c r="AU92" s="50"/>
      <c r="AV92" s="59"/>
      <c r="AW92" s="60"/>
      <c r="AX92" s="17"/>
      <c r="AY92" s="17"/>
      <c r="AZ92" s="58"/>
      <c r="BA92" s="50"/>
      <c r="BB92" s="50"/>
      <c r="BC92" s="50"/>
      <c r="BD92" s="50"/>
      <c r="BE92" s="50"/>
      <c r="BF92" s="50"/>
      <c r="BG92" s="59"/>
      <c r="BH92" s="60"/>
      <c r="BI92" s="17"/>
      <c r="BJ92" s="17"/>
      <c r="BK92" s="58"/>
      <c r="BL92" s="50"/>
      <c r="BM92" s="50"/>
      <c r="BN92" s="50"/>
      <c r="BO92" s="50"/>
      <c r="BP92" s="50"/>
      <c r="BQ92" s="50"/>
      <c r="BR92" s="59"/>
      <c r="BS92" s="60"/>
      <c r="BT92" s="17"/>
      <c r="BU92" s="17"/>
      <c r="BV92" s="58"/>
      <c r="BW92" s="50"/>
      <c r="BX92" s="50"/>
      <c r="BY92" s="50"/>
      <c r="BZ92" s="50"/>
      <c r="CA92" s="50"/>
      <c r="CB92" s="50"/>
      <c r="CC92" s="59"/>
      <c r="CD92" s="60"/>
      <c r="CE92" s="17"/>
      <c r="CF92" s="17"/>
      <c r="CG92" s="58"/>
      <c r="CH92" s="50"/>
      <c r="CI92" s="50"/>
      <c r="CJ92" s="50"/>
      <c r="CK92" s="50"/>
      <c r="CL92" s="50"/>
      <c r="CM92" s="50"/>
      <c r="CN92" s="59"/>
      <c r="CO92" s="60"/>
      <c r="CP92" s="17"/>
      <c r="CQ92" s="17"/>
      <c r="CR92" s="58"/>
      <c r="CS92" s="50"/>
      <c r="CT92" s="50"/>
      <c r="CU92" s="50"/>
      <c r="CV92" s="50"/>
      <c r="CW92" s="50"/>
      <c r="CX92" s="50"/>
      <c r="CY92" s="59"/>
      <c r="CZ92" s="60"/>
      <c r="DA92" s="17"/>
      <c r="DB92" s="17"/>
      <c r="DC92" s="58"/>
      <c r="DD92" s="50"/>
      <c r="DE92" s="50"/>
      <c r="DF92" s="50"/>
      <c r="DG92" s="50"/>
      <c r="DH92" s="50"/>
      <c r="DI92" s="50"/>
      <c r="DJ92" s="59"/>
      <c r="DK92" s="60"/>
      <c r="DL92" s="17"/>
      <c r="DM92" s="17"/>
      <c r="DN92" s="58"/>
      <c r="DO92" s="50"/>
      <c r="DP92" s="50"/>
      <c r="DQ92" s="50"/>
      <c r="DR92" s="50"/>
      <c r="DS92" s="50"/>
      <c r="DT92" s="50"/>
      <c r="DU92" s="59"/>
      <c r="DV92" s="60"/>
      <c r="DW92" s="17"/>
      <c r="DX92" s="17"/>
      <c r="DY92" s="58"/>
      <c r="DZ92" s="50"/>
      <c r="EA92" s="50"/>
      <c r="EB92" s="50"/>
      <c r="EC92" s="50"/>
      <c r="ED92" s="50"/>
      <c r="EE92" s="50"/>
      <c r="EF92" s="59"/>
      <c r="EG92" s="60"/>
      <c r="EH92" s="17"/>
      <c r="EI92" s="17"/>
      <c r="EJ92" s="58"/>
      <c r="EK92" s="50"/>
      <c r="EL92" s="50"/>
      <c r="EM92" s="50"/>
      <c r="EN92" s="50"/>
      <c r="EO92" s="50"/>
      <c r="EP92" s="50"/>
      <c r="EQ92" s="59"/>
      <c r="ER92" s="60"/>
      <c r="ES92" s="17"/>
      <c r="ET92" s="17"/>
      <c r="EU92" s="58"/>
      <c r="EV92" s="50"/>
      <c r="EW92" s="50"/>
      <c r="EX92" s="50"/>
      <c r="EY92" s="50"/>
      <c r="EZ92" s="50"/>
      <c r="FA92" s="50"/>
      <c r="FB92" s="59"/>
      <c r="FC92" s="60"/>
      <c r="FD92" s="17"/>
      <c r="FE92" s="17"/>
      <c r="FF92" s="58"/>
      <c r="FG92" s="50"/>
      <c r="FH92" s="50"/>
      <c r="FI92" s="50"/>
      <c r="FJ92" s="50"/>
      <c r="FK92" s="50"/>
      <c r="FL92" s="50"/>
      <c r="FM92" s="59"/>
      <c r="FN92" s="60"/>
      <c r="FO92" s="17"/>
      <c r="FP92" s="17"/>
      <c r="FQ92" s="58"/>
      <c r="FR92" s="50"/>
      <c r="FS92" s="50"/>
      <c r="FT92" s="50"/>
      <c r="FU92" s="50"/>
      <c r="FV92" s="50"/>
      <c r="FW92" s="50"/>
      <c r="FX92" s="59"/>
      <c r="FY92" s="60"/>
      <c r="FZ92" s="17"/>
      <c r="GA92" s="17"/>
      <c r="GB92" s="58"/>
      <c r="GC92" s="50"/>
      <c r="GD92" s="50"/>
      <c r="GE92" s="50"/>
      <c r="GF92" s="50"/>
      <c r="GG92" s="50"/>
      <c r="GH92" s="50"/>
      <c r="GI92" s="59"/>
      <c r="GJ92" s="60"/>
      <c r="GK92" s="17"/>
      <c r="GL92" s="17"/>
      <c r="GM92" s="58"/>
      <c r="GN92" s="50"/>
      <c r="GO92" s="50"/>
      <c r="GP92" s="50"/>
      <c r="GQ92" s="50"/>
      <c r="GR92" s="50"/>
      <c r="GS92" s="50"/>
      <c r="GT92" s="59"/>
      <c r="GU92" s="60"/>
      <c r="GV92" s="17"/>
      <c r="GW92" s="17"/>
      <c r="GX92" s="58"/>
      <c r="GY92" s="50"/>
      <c r="GZ92" s="50"/>
      <c r="HA92" s="50"/>
      <c r="HB92" s="50"/>
      <c r="HC92" s="50"/>
      <c r="HD92" s="50"/>
      <c r="HE92" s="59"/>
      <c r="HF92" s="60"/>
      <c r="HG92" s="17"/>
      <c r="HH92" s="17"/>
      <c r="HI92" s="58"/>
      <c r="HJ92" s="50"/>
      <c r="HK92" s="50"/>
      <c r="HL92" s="50"/>
      <c r="HM92" s="50"/>
      <c r="HN92" s="50"/>
      <c r="HO92" s="50"/>
      <c r="HP92" s="59"/>
      <c r="HQ92" s="60"/>
      <c r="HR92" s="17"/>
      <c r="HS92" s="17"/>
    </row>
    <row r="93" spans="1:227" x14ac:dyDescent="0.3">
      <c r="A93" s="65"/>
      <c r="B93" s="66"/>
      <c r="C93" s="67"/>
      <c r="D93" s="67"/>
    </row>
    <row r="94" spans="1:227" x14ac:dyDescent="0.3">
      <c r="A94" s="65"/>
      <c r="B94" s="66"/>
      <c r="C94" s="67"/>
      <c r="D94" s="67"/>
    </row>
    <row r="95" spans="1:227" x14ac:dyDescent="0.3">
      <c r="A95" s="65"/>
      <c r="B95" s="66"/>
      <c r="C95" s="67"/>
      <c r="D95" s="67"/>
    </row>
    <row r="96" spans="1:227" x14ac:dyDescent="0.3">
      <c r="A96" s="65"/>
      <c r="B96" s="66"/>
      <c r="C96" s="67"/>
      <c r="D96" s="67"/>
    </row>
    <row r="97" spans="1:227" x14ac:dyDescent="0.3">
      <c r="A97" s="65"/>
      <c r="B97" s="66"/>
      <c r="C97" s="67"/>
      <c r="D97" s="67"/>
      <c r="E97" s="59"/>
      <c r="F97" s="59"/>
      <c r="G97" s="17"/>
      <c r="H97" s="58"/>
      <c r="I97" s="50"/>
      <c r="J97" s="50"/>
      <c r="K97" s="50"/>
      <c r="L97" s="50"/>
      <c r="M97" s="50"/>
      <c r="N97" s="50"/>
      <c r="O97" s="59"/>
      <c r="P97" s="60"/>
      <c r="Q97" s="17"/>
      <c r="R97" s="17"/>
      <c r="S97" s="58"/>
      <c r="T97" s="50"/>
      <c r="U97" s="50"/>
      <c r="V97" s="50"/>
      <c r="W97" s="50"/>
      <c r="X97" s="50"/>
      <c r="Y97" s="50"/>
      <c r="Z97" s="59"/>
      <c r="AA97" s="60"/>
      <c r="AB97" s="17"/>
      <c r="AC97" s="17"/>
      <c r="AD97" s="58"/>
      <c r="AE97" s="50"/>
      <c r="AF97" s="50"/>
      <c r="AG97" s="50"/>
      <c r="AH97" s="50"/>
      <c r="AI97" s="50"/>
      <c r="AJ97" s="50"/>
      <c r="AK97" s="59"/>
      <c r="AL97" s="60"/>
      <c r="AM97" s="17"/>
      <c r="AN97" s="17"/>
      <c r="AO97" s="58"/>
      <c r="AP97" s="50"/>
      <c r="AQ97" s="50"/>
      <c r="AR97" s="50"/>
      <c r="AS97" s="50"/>
      <c r="AT97" s="50"/>
      <c r="AU97" s="50"/>
      <c r="AV97" s="59"/>
      <c r="AW97" s="60"/>
      <c r="AX97" s="17"/>
      <c r="AY97" s="17"/>
      <c r="AZ97" s="58"/>
      <c r="BA97" s="50"/>
      <c r="BB97" s="50"/>
      <c r="BC97" s="50"/>
      <c r="BD97" s="50"/>
      <c r="BE97" s="50"/>
      <c r="BF97" s="50"/>
      <c r="BG97" s="59"/>
      <c r="BH97" s="60"/>
      <c r="BI97" s="17"/>
      <c r="BJ97" s="17"/>
      <c r="BK97" s="58"/>
      <c r="BL97" s="50"/>
      <c r="BM97" s="50"/>
      <c r="BN97" s="50"/>
      <c r="BO97" s="50"/>
      <c r="BP97" s="50"/>
      <c r="BQ97" s="50"/>
      <c r="BR97" s="59"/>
      <c r="BS97" s="60"/>
      <c r="BT97" s="17"/>
      <c r="BU97" s="17"/>
      <c r="BV97" s="58"/>
      <c r="BW97" s="50"/>
      <c r="BX97" s="50"/>
      <c r="BY97" s="50"/>
      <c r="BZ97" s="50"/>
      <c r="CA97" s="50"/>
      <c r="CB97" s="50"/>
      <c r="CC97" s="59"/>
      <c r="CD97" s="60"/>
      <c r="CE97" s="17"/>
      <c r="CF97" s="17"/>
      <c r="CG97" s="58"/>
      <c r="CH97" s="50"/>
      <c r="CI97" s="50"/>
      <c r="CJ97" s="50"/>
      <c r="CK97" s="50"/>
      <c r="CL97" s="50"/>
      <c r="CM97" s="50"/>
      <c r="CN97" s="59"/>
      <c r="CO97" s="60"/>
      <c r="CP97" s="17"/>
      <c r="CQ97" s="17"/>
      <c r="CR97" s="58"/>
      <c r="CS97" s="50"/>
      <c r="CT97" s="50"/>
      <c r="CU97" s="50"/>
      <c r="CV97" s="50"/>
      <c r="CW97" s="50"/>
      <c r="CX97" s="50"/>
      <c r="CY97" s="59"/>
      <c r="CZ97" s="60"/>
      <c r="DA97" s="17"/>
      <c r="DB97" s="17"/>
      <c r="DC97" s="58"/>
      <c r="DD97" s="50"/>
      <c r="DE97" s="50"/>
      <c r="DF97" s="50"/>
      <c r="DG97" s="50"/>
      <c r="DH97" s="50"/>
      <c r="DI97" s="50"/>
      <c r="DJ97" s="59"/>
      <c r="DK97" s="60"/>
      <c r="DL97" s="17"/>
      <c r="DM97" s="17"/>
      <c r="DN97" s="58"/>
      <c r="DO97" s="50"/>
      <c r="DP97" s="50"/>
      <c r="DQ97" s="50"/>
      <c r="DR97" s="50"/>
      <c r="DS97" s="50"/>
      <c r="DT97" s="50"/>
      <c r="DU97" s="59"/>
      <c r="DV97" s="60"/>
      <c r="DW97" s="17"/>
      <c r="DX97" s="17"/>
      <c r="DY97" s="58"/>
      <c r="DZ97" s="50"/>
      <c r="EA97" s="50"/>
      <c r="EB97" s="50"/>
      <c r="EC97" s="50"/>
      <c r="ED97" s="50"/>
      <c r="EE97" s="50"/>
      <c r="EF97" s="59"/>
      <c r="EG97" s="60"/>
      <c r="EH97" s="17"/>
      <c r="EI97" s="17"/>
      <c r="EJ97" s="58"/>
      <c r="EK97" s="50"/>
      <c r="EL97" s="50"/>
      <c r="EM97" s="50"/>
      <c r="EN97" s="50"/>
      <c r="EO97" s="50"/>
      <c r="EP97" s="50"/>
      <c r="EQ97" s="59"/>
      <c r="ER97" s="60"/>
      <c r="ES97" s="17"/>
      <c r="ET97" s="17"/>
      <c r="EU97" s="58"/>
      <c r="EV97" s="50"/>
      <c r="EW97" s="50"/>
      <c r="EX97" s="50"/>
      <c r="EY97" s="50"/>
      <c r="EZ97" s="50"/>
      <c r="FA97" s="50"/>
      <c r="FB97" s="59"/>
      <c r="FC97" s="60"/>
      <c r="FD97" s="17"/>
      <c r="FE97" s="17"/>
      <c r="FF97" s="58"/>
      <c r="FG97" s="50"/>
      <c r="FH97" s="50"/>
      <c r="FI97" s="50"/>
      <c r="FJ97" s="50"/>
      <c r="FK97" s="50"/>
      <c r="FL97" s="50"/>
      <c r="FM97" s="59"/>
      <c r="FN97" s="60"/>
      <c r="FO97" s="17"/>
      <c r="FP97" s="17"/>
      <c r="FQ97" s="58"/>
      <c r="FR97" s="50"/>
      <c r="FS97" s="50"/>
      <c r="FT97" s="50"/>
      <c r="FU97" s="50"/>
      <c r="FV97" s="50"/>
      <c r="FW97" s="50"/>
      <c r="FX97" s="59"/>
      <c r="FY97" s="60"/>
      <c r="FZ97" s="17"/>
      <c r="GA97" s="17"/>
      <c r="GB97" s="58"/>
      <c r="GC97" s="50"/>
      <c r="GD97" s="50"/>
      <c r="GE97" s="50"/>
      <c r="GF97" s="50"/>
      <c r="GG97" s="50"/>
      <c r="GH97" s="50"/>
      <c r="GI97" s="59"/>
      <c r="GJ97" s="60"/>
      <c r="GK97" s="17"/>
      <c r="GL97" s="17"/>
      <c r="GM97" s="58"/>
      <c r="GN97" s="50"/>
      <c r="GO97" s="50"/>
      <c r="GP97" s="50"/>
      <c r="GQ97" s="50"/>
      <c r="GR97" s="50"/>
      <c r="GS97" s="50"/>
      <c r="GT97" s="59"/>
      <c r="GU97" s="60"/>
      <c r="GV97" s="17"/>
      <c r="GW97" s="17"/>
      <c r="GX97" s="58"/>
      <c r="GY97" s="50"/>
      <c r="GZ97" s="50"/>
      <c r="HA97" s="50"/>
      <c r="HB97" s="50"/>
      <c r="HC97" s="50"/>
      <c r="HD97" s="50"/>
      <c r="HE97" s="59"/>
      <c r="HF97" s="60"/>
      <c r="HG97" s="17"/>
      <c r="HH97" s="17"/>
      <c r="HI97" s="58"/>
      <c r="HJ97" s="50"/>
      <c r="HK97" s="50"/>
      <c r="HL97" s="50"/>
      <c r="HM97" s="50"/>
      <c r="HN97" s="50"/>
      <c r="HO97" s="50"/>
      <c r="HP97" s="59"/>
      <c r="HQ97" s="60"/>
      <c r="HR97" s="17"/>
      <c r="HS97" s="17"/>
    </row>
    <row r="98" spans="1:227" x14ac:dyDescent="0.3">
      <c r="A98" s="65"/>
      <c r="B98" s="66"/>
      <c r="C98" s="67"/>
      <c r="D98" s="67"/>
      <c r="E98" s="59"/>
      <c r="F98" s="59"/>
      <c r="G98" s="17"/>
      <c r="H98" s="58"/>
      <c r="I98" s="50"/>
      <c r="J98" s="50"/>
      <c r="K98" s="50"/>
      <c r="L98" s="50"/>
      <c r="M98" s="50"/>
      <c r="N98" s="50"/>
      <c r="O98" s="59"/>
      <c r="P98" s="60"/>
      <c r="Q98" s="17"/>
      <c r="R98" s="17"/>
      <c r="S98" s="58"/>
      <c r="T98" s="50"/>
      <c r="U98" s="50"/>
      <c r="V98" s="50"/>
      <c r="W98" s="50"/>
      <c r="X98" s="50"/>
      <c r="Y98" s="50"/>
      <c r="Z98" s="59"/>
      <c r="AA98" s="60"/>
      <c r="AB98" s="17"/>
      <c r="AC98" s="17"/>
      <c r="AD98" s="58"/>
      <c r="AE98" s="50"/>
      <c r="AF98" s="50"/>
      <c r="AG98" s="50"/>
      <c r="AH98" s="50"/>
      <c r="AI98" s="50"/>
      <c r="AJ98" s="50"/>
      <c r="AK98" s="59"/>
      <c r="AL98" s="60"/>
      <c r="AM98" s="17"/>
      <c r="AN98" s="17"/>
      <c r="AO98" s="58"/>
      <c r="AP98" s="50"/>
      <c r="AQ98" s="50"/>
      <c r="AR98" s="50"/>
      <c r="AS98" s="50"/>
      <c r="AT98" s="50"/>
      <c r="AU98" s="50"/>
      <c r="AV98" s="59"/>
      <c r="AW98" s="60"/>
      <c r="AX98" s="17"/>
      <c r="AY98" s="17"/>
      <c r="AZ98" s="58"/>
      <c r="BA98" s="50"/>
      <c r="BB98" s="50"/>
      <c r="BC98" s="50"/>
      <c r="BD98" s="50"/>
      <c r="BE98" s="50"/>
      <c r="BF98" s="50"/>
      <c r="BG98" s="59"/>
      <c r="BH98" s="60"/>
      <c r="BI98" s="17"/>
      <c r="BJ98" s="17"/>
      <c r="BK98" s="58"/>
      <c r="BL98" s="50"/>
      <c r="BM98" s="50"/>
      <c r="BN98" s="50"/>
      <c r="BO98" s="50"/>
      <c r="BP98" s="50"/>
      <c r="BQ98" s="50"/>
      <c r="BR98" s="59"/>
      <c r="BS98" s="60"/>
      <c r="BT98" s="17"/>
      <c r="BU98" s="17"/>
      <c r="BV98" s="58"/>
      <c r="BW98" s="50"/>
      <c r="BX98" s="50"/>
      <c r="BY98" s="50"/>
      <c r="BZ98" s="50"/>
      <c r="CA98" s="50"/>
      <c r="CB98" s="50"/>
      <c r="CC98" s="59"/>
      <c r="CD98" s="60"/>
      <c r="CE98" s="17"/>
      <c r="CF98" s="17"/>
      <c r="CG98" s="58"/>
      <c r="CH98" s="50"/>
      <c r="CI98" s="50"/>
      <c r="CJ98" s="50"/>
      <c r="CK98" s="50"/>
      <c r="CL98" s="50"/>
      <c r="CM98" s="50"/>
      <c r="CN98" s="59"/>
      <c r="CO98" s="60"/>
      <c r="CP98" s="17"/>
      <c r="CQ98" s="17"/>
      <c r="CR98" s="58"/>
      <c r="CS98" s="50"/>
      <c r="CT98" s="50"/>
      <c r="CU98" s="50"/>
      <c r="CV98" s="50"/>
      <c r="CW98" s="50"/>
      <c r="CX98" s="50"/>
      <c r="CY98" s="59"/>
      <c r="CZ98" s="60"/>
      <c r="DA98" s="17"/>
      <c r="DB98" s="17"/>
      <c r="DC98" s="58"/>
      <c r="DD98" s="50"/>
      <c r="DE98" s="50"/>
      <c r="DF98" s="50"/>
      <c r="DG98" s="50"/>
      <c r="DH98" s="50"/>
      <c r="DI98" s="50"/>
      <c r="DJ98" s="59"/>
      <c r="DK98" s="60"/>
      <c r="DL98" s="17"/>
      <c r="DM98" s="17"/>
      <c r="DN98" s="58"/>
      <c r="DO98" s="50"/>
      <c r="DP98" s="50"/>
      <c r="DQ98" s="50"/>
      <c r="DR98" s="50"/>
      <c r="DS98" s="50"/>
      <c r="DT98" s="50"/>
      <c r="DU98" s="59"/>
      <c r="DV98" s="60"/>
      <c r="DW98" s="17"/>
      <c r="DX98" s="17"/>
      <c r="DY98" s="58"/>
      <c r="DZ98" s="50"/>
      <c r="EA98" s="50"/>
      <c r="EB98" s="50"/>
      <c r="EC98" s="50"/>
      <c r="ED98" s="50"/>
      <c r="EE98" s="50"/>
      <c r="EF98" s="59"/>
      <c r="EG98" s="60"/>
      <c r="EH98" s="17"/>
      <c r="EI98" s="17"/>
      <c r="EJ98" s="58"/>
      <c r="EK98" s="50"/>
      <c r="EL98" s="50"/>
      <c r="EM98" s="50"/>
      <c r="EN98" s="50"/>
      <c r="EO98" s="50"/>
      <c r="EP98" s="50"/>
      <c r="EQ98" s="59"/>
      <c r="ER98" s="60"/>
      <c r="ES98" s="17"/>
      <c r="ET98" s="17"/>
      <c r="EU98" s="58"/>
      <c r="EV98" s="50"/>
      <c r="EW98" s="50"/>
      <c r="EX98" s="50"/>
      <c r="EY98" s="50"/>
      <c r="EZ98" s="50"/>
      <c r="FA98" s="50"/>
      <c r="FB98" s="59"/>
      <c r="FC98" s="60"/>
      <c r="FD98" s="17"/>
      <c r="FE98" s="17"/>
      <c r="FF98" s="58"/>
      <c r="FG98" s="50"/>
      <c r="FH98" s="50"/>
      <c r="FI98" s="50"/>
      <c r="FJ98" s="50"/>
      <c r="FK98" s="50"/>
      <c r="FL98" s="50"/>
      <c r="FM98" s="59"/>
      <c r="FN98" s="60"/>
      <c r="FO98" s="17"/>
      <c r="FP98" s="17"/>
      <c r="FQ98" s="58"/>
      <c r="FR98" s="50"/>
      <c r="FS98" s="50"/>
      <c r="FT98" s="50"/>
      <c r="FU98" s="50"/>
      <c r="FV98" s="50"/>
      <c r="FW98" s="50"/>
      <c r="FX98" s="59"/>
      <c r="FY98" s="60"/>
      <c r="FZ98" s="17"/>
      <c r="GA98" s="17"/>
      <c r="GB98" s="58"/>
      <c r="GC98" s="50"/>
      <c r="GD98" s="50"/>
      <c r="GE98" s="50"/>
      <c r="GF98" s="50"/>
      <c r="GG98" s="50"/>
      <c r="GH98" s="50"/>
      <c r="GI98" s="59"/>
      <c r="GJ98" s="60"/>
      <c r="GK98" s="17"/>
      <c r="GL98" s="17"/>
      <c r="GM98" s="58"/>
      <c r="GN98" s="50"/>
      <c r="GO98" s="50"/>
      <c r="GP98" s="50"/>
      <c r="GQ98" s="50"/>
      <c r="GR98" s="50"/>
      <c r="GS98" s="50"/>
      <c r="GT98" s="59"/>
      <c r="GU98" s="60"/>
      <c r="GV98" s="17"/>
      <c r="GW98" s="17"/>
      <c r="GX98" s="58"/>
      <c r="GY98" s="50"/>
      <c r="GZ98" s="50"/>
      <c r="HA98" s="50"/>
      <c r="HB98" s="50"/>
      <c r="HC98" s="50"/>
      <c r="HD98" s="50"/>
      <c r="HE98" s="59"/>
      <c r="HF98" s="60"/>
      <c r="HG98" s="17"/>
      <c r="HH98" s="17"/>
      <c r="HI98" s="58"/>
      <c r="HJ98" s="50"/>
      <c r="HK98" s="50"/>
      <c r="HL98" s="50"/>
      <c r="HM98" s="50"/>
      <c r="HN98" s="50"/>
      <c r="HO98" s="50"/>
      <c r="HP98" s="59"/>
      <c r="HQ98" s="60"/>
      <c r="HR98" s="17"/>
      <c r="HS98" s="17"/>
    </row>
    <row r="99" spans="1:227" x14ac:dyDescent="0.3">
      <c r="A99" s="65"/>
      <c r="B99" s="66"/>
      <c r="C99" s="67"/>
      <c r="D99" s="67"/>
      <c r="E99" s="59"/>
      <c r="F99" s="59"/>
      <c r="G99" s="17"/>
      <c r="H99" s="58"/>
      <c r="I99" s="50"/>
      <c r="J99" s="50"/>
      <c r="K99" s="50"/>
      <c r="L99" s="50"/>
      <c r="M99" s="50"/>
      <c r="N99" s="50"/>
      <c r="O99" s="59"/>
      <c r="P99" s="60"/>
      <c r="Q99" s="17"/>
      <c r="R99" s="17"/>
      <c r="S99" s="58"/>
      <c r="T99" s="50"/>
      <c r="U99" s="50"/>
      <c r="V99" s="50"/>
      <c r="W99" s="50"/>
      <c r="X99" s="50"/>
      <c r="Y99" s="50"/>
      <c r="Z99" s="59"/>
      <c r="AA99" s="60"/>
      <c r="AB99" s="17"/>
      <c r="AC99" s="17"/>
      <c r="AD99" s="58"/>
      <c r="AE99" s="50"/>
      <c r="AF99" s="50"/>
      <c r="AG99" s="50"/>
      <c r="AH99" s="50"/>
      <c r="AI99" s="50"/>
      <c r="AJ99" s="50"/>
      <c r="AK99" s="59"/>
      <c r="AL99" s="60"/>
      <c r="AM99" s="17"/>
      <c r="AN99" s="17"/>
      <c r="AO99" s="58"/>
      <c r="AP99" s="50"/>
      <c r="AQ99" s="50"/>
      <c r="AR99" s="50"/>
      <c r="AS99" s="50"/>
      <c r="AT99" s="50"/>
      <c r="AU99" s="50"/>
      <c r="AV99" s="59"/>
      <c r="AW99" s="60"/>
      <c r="AX99" s="17"/>
      <c r="AY99" s="17"/>
      <c r="AZ99" s="58"/>
      <c r="BA99" s="50"/>
      <c r="BB99" s="50"/>
      <c r="BC99" s="50"/>
      <c r="BD99" s="50"/>
      <c r="BE99" s="50"/>
      <c r="BF99" s="50"/>
      <c r="BG99" s="59"/>
      <c r="BH99" s="60"/>
      <c r="BI99" s="17"/>
      <c r="BJ99" s="17"/>
      <c r="BK99" s="58"/>
      <c r="BL99" s="50"/>
      <c r="BM99" s="50"/>
      <c r="BN99" s="50"/>
      <c r="BO99" s="50"/>
      <c r="BP99" s="50"/>
      <c r="BQ99" s="50"/>
      <c r="BR99" s="59"/>
      <c r="BS99" s="60"/>
      <c r="BT99" s="17"/>
      <c r="BU99" s="17"/>
      <c r="BV99" s="58"/>
      <c r="BW99" s="50"/>
      <c r="BX99" s="50"/>
      <c r="BY99" s="50"/>
      <c r="BZ99" s="50"/>
      <c r="CA99" s="50"/>
      <c r="CB99" s="50"/>
      <c r="CC99" s="59"/>
      <c r="CD99" s="60"/>
      <c r="CE99" s="17"/>
      <c r="CF99" s="17"/>
      <c r="CG99" s="58"/>
      <c r="CH99" s="50"/>
      <c r="CI99" s="50"/>
      <c r="CJ99" s="50"/>
      <c r="CK99" s="50"/>
      <c r="CL99" s="50"/>
      <c r="CM99" s="50"/>
      <c r="CN99" s="59"/>
      <c r="CO99" s="60"/>
      <c r="CP99" s="17"/>
      <c r="CQ99" s="17"/>
      <c r="CR99" s="58"/>
      <c r="CS99" s="50"/>
      <c r="CT99" s="50"/>
      <c r="CU99" s="50"/>
      <c r="CV99" s="50"/>
      <c r="CW99" s="50"/>
      <c r="CX99" s="50"/>
      <c r="CY99" s="59"/>
      <c r="CZ99" s="60"/>
      <c r="DA99" s="17"/>
      <c r="DB99" s="17"/>
      <c r="DC99" s="58"/>
      <c r="DD99" s="50"/>
      <c r="DE99" s="50"/>
      <c r="DF99" s="50"/>
      <c r="DG99" s="50"/>
      <c r="DH99" s="50"/>
      <c r="DI99" s="50"/>
      <c r="DJ99" s="59"/>
      <c r="DK99" s="60"/>
      <c r="DL99" s="17"/>
      <c r="DM99" s="17"/>
      <c r="DN99" s="58"/>
      <c r="DO99" s="50"/>
      <c r="DP99" s="50"/>
      <c r="DQ99" s="50"/>
      <c r="DR99" s="50"/>
      <c r="DS99" s="50"/>
      <c r="DT99" s="50"/>
      <c r="DU99" s="59"/>
      <c r="DV99" s="60"/>
      <c r="DW99" s="17"/>
      <c r="DX99" s="17"/>
      <c r="DY99" s="58"/>
      <c r="DZ99" s="50"/>
      <c r="EA99" s="50"/>
      <c r="EB99" s="50"/>
      <c r="EC99" s="50"/>
      <c r="ED99" s="50"/>
      <c r="EE99" s="50"/>
      <c r="EF99" s="59"/>
      <c r="EG99" s="60"/>
      <c r="EH99" s="17"/>
      <c r="EI99" s="17"/>
      <c r="EJ99" s="58"/>
      <c r="EK99" s="50"/>
      <c r="EL99" s="50"/>
      <c r="EM99" s="50"/>
      <c r="EN99" s="50"/>
      <c r="EO99" s="50"/>
      <c r="EP99" s="50"/>
      <c r="EQ99" s="59"/>
      <c r="ER99" s="60"/>
      <c r="ES99" s="17"/>
      <c r="ET99" s="17"/>
      <c r="EU99" s="58"/>
      <c r="EV99" s="50"/>
      <c r="EW99" s="50"/>
      <c r="EX99" s="50"/>
      <c r="EY99" s="50"/>
      <c r="EZ99" s="50"/>
      <c r="FA99" s="50"/>
      <c r="FB99" s="59"/>
      <c r="FC99" s="60"/>
      <c r="FD99" s="17"/>
      <c r="FE99" s="17"/>
      <c r="FF99" s="58"/>
      <c r="FG99" s="50"/>
      <c r="FH99" s="50"/>
      <c r="FI99" s="50"/>
      <c r="FJ99" s="50"/>
      <c r="FK99" s="50"/>
      <c r="FL99" s="50"/>
      <c r="FM99" s="59"/>
      <c r="FN99" s="60"/>
      <c r="FO99" s="17"/>
      <c r="FP99" s="17"/>
      <c r="FQ99" s="58"/>
      <c r="FR99" s="50"/>
      <c r="FS99" s="50"/>
      <c r="FT99" s="50"/>
      <c r="FU99" s="50"/>
      <c r="FV99" s="50"/>
      <c r="FW99" s="50"/>
      <c r="FX99" s="59"/>
      <c r="FY99" s="60"/>
      <c r="FZ99" s="17"/>
      <c r="GA99" s="17"/>
      <c r="GB99" s="58"/>
      <c r="GC99" s="50"/>
      <c r="GD99" s="50"/>
      <c r="GE99" s="50"/>
      <c r="GF99" s="50"/>
      <c r="GG99" s="50"/>
      <c r="GH99" s="50"/>
      <c r="GI99" s="59"/>
      <c r="GJ99" s="60"/>
      <c r="GK99" s="17"/>
      <c r="GL99" s="17"/>
      <c r="GM99" s="58"/>
      <c r="GN99" s="50"/>
      <c r="GO99" s="50"/>
      <c r="GP99" s="50"/>
      <c r="GQ99" s="50"/>
      <c r="GR99" s="50"/>
      <c r="GS99" s="50"/>
      <c r="GT99" s="59"/>
      <c r="GU99" s="60"/>
      <c r="GV99" s="17"/>
      <c r="GW99" s="17"/>
      <c r="GX99" s="58"/>
      <c r="GY99" s="50"/>
      <c r="GZ99" s="50"/>
      <c r="HA99" s="50"/>
      <c r="HB99" s="50"/>
      <c r="HC99" s="50"/>
      <c r="HD99" s="50"/>
      <c r="HE99" s="59"/>
      <c r="HF99" s="60"/>
      <c r="HG99" s="17"/>
      <c r="HH99" s="17"/>
      <c r="HI99" s="58"/>
      <c r="HJ99" s="50"/>
      <c r="HK99" s="50"/>
      <c r="HL99" s="50"/>
      <c r="HM99" s="50"/>
      <c r="HN99" s="50"/>
      <c r="HO99" s="50"/>
      <c r="HP99" s="59"/>
      <c r="HQ99" s="60"/>
      <c r="HR99" s="17"/>
      <c r="HS99" s="17"/>
    </row>
    <row r="100" spans="1:227" x14ac:dyDescent="0.3">
      <c r="A100" s="65"/>
      <c r="B100" s="66"/>
      <c r="C100" s="67"/>
      <c r="D100" s="67"/>
      <c r="E100" s="59"/>
      <c r="F100" s="59"/>
      <c r="G100" s="17"/>
      <c r="H100" s="58"/>
      <c r="I100" s="50"/>
      <c r="J100" s="50"/>
      <c r="K100" s="50"/>
      <c r="L100" s="50"/>
      <c r="M100" s="50"/>
      <c r="N100" s="50"/>
      <c r="O100" s="59"/>
      <c r="P100" s="60"/>
      <c r="Q100" s="17"/>
      <c r="R100" s="17"/>
      <c r="S100" s="58"/>
      <c r="T100" s="50"/>
      <c r="U100" s="50"/>
      <c r="V100" s="50"/>
      <c r="W100" s="50"/>
      <c r="X100" s="50"/>
      <c r="Y100" s="50"/>
      <c r="Z100" s="59"/>
      <c r="AA100" s="60"/>
      <c r="AB100" s="17"/>
      <c r="AC100" s="17"/>
      <c r="AD100" s="58"/>
      <c r="AE100" s="50"/>
      <c r="AF100" s="50"/>
      <c r="AG100" s="50"/>
      <c r="AH100" s="50"/>
      <c r="AI100" s="50"/>
      <c r="AJ100" s="50"/>
      <c r="AK100" s="59"/>
      <c r="AL100" s="60"/>
      <c r="AM100" s="17"/>
      <c r="AN100" s="17"/>
      <c r="AO100" s="58"/>
      <c r="AP100" s="50"/>
      <c r="AQ100" s="50"/>
      <c r="AR100" s="50"/>
      <c r="AS100" s="50"/>
      <c r="AT100" s="50"/>
      <c r="AU100" s="50"/>
      <c r="AV100" s="59"/>
      <c r="AW100" s="60"/>
      <c r="AX100" s="17"/>
      <c r="AY100" s="17"/>
      <c r="AZ100" s="58"/>
      <c r="BA100" s="50"/>
      <c r="BB100" s="50"/>
      <c r="BC100" s="50"/>
      <c r="BD100" s="50"/>
      <c r="BE100" s="50"/>
      <c r="BF100" s="50"/>
      <c r="BG100" s="59"/>
      <c r="BH100" s="60"/>
      <c r="BI100" s="17"/>
      <c r="BJ100" s="17"/>
      <c r="BK100" s="58"/>
      <c r="BL100" s="50"/>
      <c r="BM100" s="50"/>
      <c r="BN100" s="50"/>
      <c r="BO100" s="50"/>
      <c r="BP100" s="50"/>
      <c r="BQ100" s="50"/>
      <c r="BR100" s="59"/>
      <c r="BS100" s="60"/>
      <c r="BT100" s="17"/>
      <c r="BU100" s="17"/>
      <c r="BV100" s="58"/>
      <c r="BW100" s="50"/>
      <c r="BX100" s="50"/>
      <c r="BY100" s="50"/>
      <c r="BZ100" s="50"/>
      <c r="CA100" s="50"/>
      <c r="CB100" s="50"/>
      <c r="CC100" s="59"/>
      <c r="CD100" s="60"/>
      <c r="CE100" s="17"/>
      <c r="CF100" s="17"/>
      <c r="CG100" s="58"/>
      <c r="CH100" s="50"/>
      <c r="CI100" s="50"/>
      <c r="CJ100" s="50"/>
      <c r="CK100" s="50"/>
      <c r="CL100" s="50"/>
      <c r="CM100" s="50"/>
      <c r="CN100" s="59"/>
      <c r="CO100" s="60"/>
      <c r="CP100" s="17"/>
      <c r="CQ100" s="17"/>
      <c r="CR100" s="58"/>
      <c r="CS100" s="50"/>
      <c r="CT100" s="50"/>
      <c r="CU100" s="50"/>
      <c r="CV100" s="50"/>
      <c r="CW100" s="50"/>
      <c r="CX100" s="50"/>
      <c r="CY100" s="59"/>
      <c r="CZ100" s="60"/>
      <c r="DA100" s="17"/>
      <c r="DB100" s="17"/>
      <c r="DC100" s="58"/>
      <c r="DD100" s="50"/>
      <c r="DE100" s="50"/>
      <c r="DF100" s="50"/>
      <c r="DG100" s="50"/>
      <c r="DH100" s="50"/>
      <c r="DI100" s="50"/>
      <c r="DJ100" s="59"/>
      <c r="DK100" s="60"/>
      <c r="DL100" s="17"/>
      <c r="DM100" s="17"/>
      <c r="DN100" s="58"/>
      <c r="DO100" s="50"/>
      <c r="DP100" s="50"/>
      <c r="DQ100" s="50"/>
      <c r="DR100" s="50"/>
      <c r="DS100" s="50"/>
      <c r="DT100" s="50"/>
      <c r="DU100" s="59"/>
      <c r="DV100" s="60"/>
      <c r="DW100" s="17"/>
      <c r="DX100" s="17"/>
      <c r="DY100" s="58"/>
      <c r="DZ100" s="50"/>
      <c r="EA100" s="50"/>
      <c r="EB100" s="50"/>
      <c r="EC100" s="50"/>
      <c r="ED100" s="50"/>
      <c r="EE100" s="50"/>
      <c r="EF100" s="59"/>
      <c r="EG100" s="60"/>
      <c r="EH100" s="17"/>
      <c r="EI100" s="17"/>
      <c r="EJ100" s="58"/>
      <c r="EK100" s="50"/>
      <c r="EL100" s="50"/>
      <c r="EM100" s="50"/>
      <c r="EN100" s="50"/>
      <c r="EO100" s="50"/>
      <c r="EP100" s="50"/>
      <c r="EQ100" s="59"/>
      <c r="ER100" s="60"/>
      <c r="ES100" s="17"/>
      <c r="ET100" s="17"/>
      <c r="EU100" s="58"/>
      <c r="EV100" s="50"/>
      <c r="EW100" s="50"/>
      <c r="EX100" s="50"/>
      <c r="EY100" s="50"/>
      <c r="EZ100" s="50"/>
      <c r="FA100" s="50"/>
      <c r="FB100" s="59"/>
      <c r="FC100" s="60"/>
      <c r="FD100" s="17"/>
      <c r="FE100" s="17"/>
      <c r="FF100" s="58"/>
      <c r="FG100" s="50"/>
      <c r="FH100" s="50"/>
      <c r="FI100" s="50"/>
      <c r="FJ100" s="50"/>
      <c r="FK100" s="50"/>
      <c r="FL100" s="50"/>
      <c r="FM100" s="59"/>
      <c r="FN100" s="60"/>
      <c r="FO100" s="17"/>
      <c r="FP100" s="17"/>
      <c r="FQ100" s="58"/>
      <c r="FR100" s="50"/>
      <c r="FS100" s="50"/>
      <c r="FT100" s="50"/>
      <c r="FU100" s="50"/>
      <c r="FV100" s="50"/>
      <c r="FW100" s="50"/>
      <c r="FX100" s="59"/>
      <c r="FY100" s="60"/>
      <c r="FZ100" s="17"/>
      <c r="GA100" s="17"/>
      <c r="GB100" s="58"/>
      <c r="GC100" s="50"/>
      <c r="GD100" s="50"/>
      <c r="GE100" s="50"/>
      <c r="GF100" s="50"/>
      <c r="GG100" s="50"/>
      <c r="GH100" s="50"/>
      <c r="GI100" s="59"/>
      <c r="GJ100" s="60"/>
      <c r="GK100" s="17"/>
      <c r="GL100" s="17"/>
      <c r="GM100" s="58"/>
      <c r="GN100" s="50"/>
      <c r="GO100" s="50"/>
      <c r="GP100" s="50"/>
      <c r="GQ100" s="50"/>
      <c r="GR100" s="50"/>
      <c r="GS100" s="50"/>
      <c r="GT100" s="59"/>
      <c r="GU100" s="60"/>
      <c r="GV100" s="17"/>
      <c r="GW100" s="17"/>
      <c r="GX100" s="58"/>
      <c r="GY100" s="50"/>
      <c r="GZ100" s="50"/>
      <c r="HA100" s="50"/>
      <c r="HB100" s="50"/>
      <c r="HC100" s="50"/>
      <c r="HD100" s="50"/>
      <c r="HE100" s="59"/>
      <c r="HF100" s="60"/>
      <c r="HG100" s="17"/>
      <c r="HH100" s="17"/>
      <c r="HI100" s="58"/>
      <c r="HJ100" s="50"/>
      <c r="HK100" s="50"/>
      <c r="HL100" s="50"/>
      <c r="HM100" s="50"/>
      <c r="HN100" s="50"/>
      <c r="HO100" s="50"/>
      <c r="HP100" s="59"/>
      <c r="HQ100" s="60"/>
      <c r="HR100" s="17"/>
      <c r="HS100" s="17"/>
    </row>
    <row r="101" spans="1:227" x14ac:dyDescent="0.3">
      <c r="A101" s="65"/>
      <c r="B101" s="70"/>
      <c r="C101" s="71"/>
      <c r="D101" s="71"/>
      <c r="E101" s="59"/>
      <c r="F101" s="59"/>
      <c r="G101" s="17"/>
      <c r="H101" s="58"/>
      <c r="I101" s="50"/>
      <c r="J101" s="50"/>
      <c r="K101" s="50"/>
      <c r="L101" s="50"/>
      <c r="M101" s="50"/>
      <c r="N101" s="50"/>
      <c r="O101" s="59"/>
      <c r="P101" s="60"/>
      <c r="Q101" s="17"/>
      <c r="R101" s="17"/>
      <c r="S101" s="58"/>
      <c r="T101" s="50"/>
      <c r="U101" s="50"/>
      <c r="V101" s="50"/>
      <c r="W101" s="50"/>
      <c r="X101" s="50"/>
      <c r="Y101" s="50"/>
      <c r="Z101" s="59"/>
      <c r="AA101" s="60"/>
      <c r="AB101" s="17"/>
      <c r="AC101" s="17"/>
      <c r="AD101" s="58"/>
      <c r="AE101" s="50"/>
      <c r="AF101" s="50"/>
      <c r="AG101" s="50"/>
      <c r="AH101" s="50"/>
      <c r="AI101" s="50"/>
      <c r="AJ101" s="50"/>
      <c r="AK101" s="59"/>
      <c r="AL101" s="60"/>
      <c r="AM101" s="17"/>
      <c r="AN101" s="17"/>
      <c r="AO101" s="58"/>
      <c r="AP101" s="50"/>
      <c r="AQ101" s="50"/>
      <c r="AR101" s="50"/>
      <c r="AS101" s="50"/>
      <c r="AT101" s="50"/>
      <c r="AU101" s="50"/>
      <c r="AV101" s="59"/>
      <c r="AW101" s="60"/>
      <c r="AX101" s="17"/>
      <c r="AY101" s="17"/>
      <c r="AZ101" s="58"/>
      <c r="BA101" s="50"/>
      <c r="BB101" s="50"/>
      <c r="BC101" s="50"/>
      <c r="BD101" s="50"/>
      <c r="BE101" s="50"/>
      <c r="BF101" s="50"/>
      <c r="BG101" s="59"/>
      <c r="BH101" s="60"/>
      <c r="BI101" s="17"/>
      <c r="BJ101" s="17"/>
      <c r="BK101" s="58"/>
      <c r="BL101" s="50"/>
      <c r="BM101" s="50"/>
      <c r="BN101" s="50"/>
      <c r="BO101" s="50"/>
      <c r="BP101" s="50"/>
      <c r="BQ101" s="50"/>
      <c r="BR101" s="59"/>
      <c r="BS101" s="60"/>
      <c r="BT101" s="17"/>
      <c r="BU101" s="17"/>
      <c r="BV101" s="58"/>
      <c r="BW101" s="50"/>
      <c r="BX101" s="50"/>
      <c r="BY101" s="50"/>
      <c r="BZ101" s="50"/>
      <c r="CA101" s="50"/>
      <c r="CB101" s="50"/>
      <c r="CC101" s="59"/>
      <c r="CD101" s="60"/>
      <c r="CE101" s="17"/>
      <c r="CF101" s="17"/>
      <c r="CG101" s="58"/>
      <c r="CH101" s="50"/>
      <c r="CI101" s="50"/>
      <c r="CJ101" s="50"/>
      <c r="CK101" s="50"/>
      <c r="CL101" s="50"/>
      <c r="CM101" s="50"/>
      <c r="CN101" s="59"/>
      <c r="CO101" s="60"/>
      <c r="CP101" s="17"/>
      <c r="CQ101" s="17"/>
      <c r="CR101" s="58"/>
      <c r="CS101" s="50"/>
      <c r="CT101" s="50"/>
      <c r="CU101" s="50"/>
      <c r="CV101" s="50"/>
      <c r="CW101" s="50"/>
      <c r="CX101" s="50"/>
      <c r="CY101" s="59"/>
      <c r="CZ101" s="60"/>
      <c r="DA101" s="17"/>
      <c r="DB101" s="17"/>
      <c r="DC101" s="58"/>
      <c r="DD101" s="50"/>
      <c r="DE101" s="50"/>
      <c r="DF101" s="50"/>
      <c r="DG101" s="50"/>
      <c r="DH101" s="50"/>
      <c r="DI101" s="50"/>
      <c r="DJ101" s="59"/>
      <c r="DK101" s="60"/>
      <c r="DL101" s="17"/>
      <c r="DM101" s="17"/>
      <c r="DN101" s="58"/>
      <c r="DO101" s="50"/>
      <c r="DP101" s="50"/>
      <c r="DQ101" s="50"/>
      <c r="DR101" s="50"/>
      <c r="DS101" s="50"/>
      <c r="DT101" s="50"/>
      <c r="DU101" s="59"/>
      <c r="DV101" s="60"/>
      <c r="DW101" s="17"/>
      <c r="DX101" s="17"/>
      <c r="DY101" s="58"/>
      <c r="DZ101" s="50"/>
      <c r="EA101" s="50"/>
      <c r="EB101" s="50"/>
      <c r="EC101" s="50"/>
      <c r="ED101" s="50"/>
      <c r="EE101" s="50"/>
      <c r="EF101" s="59"/>
      <c r="EG101" s="60"/>
      <c r="EH101" s="17"/>
      <c r="EI101" s="17"/>
      <c r="EJ101" s="58"/>
      <c r="EK101" s="50"/>
      <c r="EL101" s="50"/>
      <c r="EM101" s="50"/>
      <c r="EN101" s="50"/>
      <c r="EO101" s="50"/>
      <c r="EP101" s="50"/>
      <c r="EQ101" s="59"/>
      <c r="ER101" s="60"/>
      <c r="ES101" s="17"/>
      <c r="ET101" s="17"/>
      <c r="EU101" s="58"/>
      <c r="EV101" s="50"/>
      <c r="EW101" s="50"/>
      <c r="EX101" s="50"/>
      <c r="EY101" s="50"/>
      <c r="EZ101" s="50"/>
      <c r="FA101" s="50"/>
      <c r="FB101" s="59"/>
      <c r="FC101" s="60"/>
      <c r="FD101" s="17"/>
      <c r="FE101" s="17"/>
      <c r="FF101" s="58"/>
      <c r="FG101" s="50"/>
      <c r="FH101" s="50"/>
      <c r="FI101" s="50"/>
      <c r="FJ101" s="50"/>
      <c r="FK101" s="50"/>
      <c r="FL101" s="50"/>
      <c r="FM101" s="59"/>
      <c r="FN101" s="60"/>
      <c r="FO101" s="17"/>
      <c r="FP101" s="17"/>
      <c r="FQ101" s="58"/>
      <c r="FR101" s="50"/>
      <c r="FS101" s="50"/>
      <c r="FT101" s="50"/>
      <c r="FU101" s="50"/>
      <c r="FV101" s="50"/>
      <c r="FW101" s="50"/>
      <c r="FX101" s="59"/>
      <c r="FY101" s="60"/>
      <c r="FZ101" s="17"/>
      <c r="GA101" s="17"/>
      <c r="GB101" s="58"/>
      <c r="GC101" s="50"/>
      <c r="GD101" s="50"/>
      <c r="GE101" s="50"/>
      <c r="GF101" s="50"/>
      <c r="GG101" s="50"/>
      <c r="GH101" s="50"/>
      <c r="GI101" s="59"/>
      <c r="GJ101" s="60"/>
      <c r="GK101" s="17"/>
      <c r="GL101" s="17"/>
      <c r="GM101" s="58"/>
      <c r="GN101" s="50"/>
      <c r="GO101" s="50"/>
      <c r="GP101" s="50"/>
      <c r="GQ101" s="50"/>
      <c r="GR101" s="50"/>
      <c r="GS101" s="50"/>
      <c r="GT101" s="59"/>
      <c r="GU101" s="60"/>
      <c r="GV101" s="17"/>
      <c r="GW101" s="17"/>
      <c r="GX101" s="58"/>
      <c r="GY101" s="50"/>
      <c r="GZ101" s="50"/>
      <c r="HA101" s="50"/>
      <c r="HB101" s="50"/>
      <c r="HC101" s="50"/>
      <c r="HD101" s="50"/>
      <c r="HE101" s="59"/>
      <c r="HF101" s="60"/>
      <c r="HG101" s="17"/>
      <c r="HH101" s="17"/>
      <c r="HI101" s="58"/>
      <c r="HJ101" s="50"/>
      <c r="HK101" s="50"/>
      <c r="HL101" s="50"/>
      <c r="HM101" s="50"/>
      <c r="HN101" s="50"/>
      <c r="HO101" s="50"/>
      <c r="HP101" s="59"/>
      <c r="HQ101" s="60"/>
      <c r="HR101" s="17"/>
      <c r="HS101" s="17"/>
    </row>
    <row r="102" spans="1:227" x14ac:dyDescent="0.3">
      <c r="A102" s="73"/>
      <c r="B102" s="74"/>
      <c r="C102" s="75"/>
      <c r="D102" s="75"/>
      <c r="E102" s="59"/>
      <c r="F102" s="59"/>
      <c r="G102" s="17"/>
      <c r="H102" s="58"/>
      <c r="I102" s="50"/>
      <c r="J102" s="50"/>
      <c r="K102" s="50"/>
      <c r="L102" s="50"/>
      <c r="M102" s="50"/>
      <c r="N102" s="50"/>
      <c r="O102" s="59"/>
      <c r="P102" s="60"/>
      <c r="Q102" s="17"/>
      <c r="R102" s="17"/>
      <c r="S102" s="58"/>
      <c r="T102" s="50"/>
      <c r="U102" s="50"/>
      <c r="V102" s="50"/>
      <c r="W102" s="50"/>
      <c r="X102" s="50"/>
      <c r="Y102" s="50"/>
      <c r="Z102" s="59"/>
      <c r="AA102" s="60"/>
      <c r="AB102" s="17"/>
      <c r="AC102" s="17"/>
      <c r="AD102" s="58"/>
      <c r="AE102" s="50"/>
      <c r="AF102" s="50"/>
      <c r="AG102" s="50"/>
      <c r="AH102" s="50"/>
      <c r="AI102" s="50"/>
      <c r="AJ102" s="50"/>
      <c r="AK102" s="59"/>
      <c r="AL102" s="60"/>
      <c r="AM102" s="17"/>
      <c r="AN102" s="17"/>
      <c r="AO102" s="58"/>
      <c r="AP102" s="50"/>
      <c r="AQ102" s="50"/>
      <c r="AR102" s="50"/>
      <c r="AS102" s="50"/>
      <c r="AT102" s="50"/>
      <c r="AU102" s="50"/>
      <c r="AV102" s="59"/>
      <c r="AW102" s="60"/>
      <c r="AX102" s="17"/>
      <c r="AY102" s="17"/>
      <c r="AZ102" s="58"/>
      <c r="BA102" s="50"/>
      <c r="BB102" s="50"/>
      <c r="BC102" s="50"/>
      <c r="BD102" s="50"/>
      <c r="BE102" s="50"/>
      <c r="BF102" s="50"/>
      <c r="BG102" s="59"/>
      <c r="BH102" s="60"/>
      <c r="BI102" s="17"/>
      <c r="BJ102" s="17"/>
      <c r="BK102" s="58"/>
      <c r="BL102" s="50"/>
      <c r="BM102" s="50"/>
      <c r="BN102" s="50"/>
      <c r="BO102" s="50"/>
      <c r="BP102" s="50"/>
      <c r="BQ102" s="50"/>
      <c r="BR102" s="59"/>
      <c r="BS102" s="60"/>
      <c r="BT102" s="17"/>
      <c r="BU102" s="17"/>
      <c r="BV102" s="58"/>
      <c r="BW102" s="50"/>
      <c r="BX102" s="50"/>
      <c r="BY102" s="50"/>
      <c r="BZ102" s="50"/>
      <c r="CA102" s="50"/>
      <c r="CB102" s="50"/>
      <c r="CC102" s="59"/>
      <c r="CD102" s="60"/>
      <c r="CE102" s="17"/>
      <c r="CF102" s="17"/>
      <c r="CG102" s="58"/>
      <c r="CH102" s="50"/>
      <c r="CI102" s="50"/>
      <c r="CJ102" s="50"/>
      <c r="CK102" s="50"/>
      <c r="CL102" s="50"/>
      <c r="CM102" s="50"/>
      <c r="CN102" s="59"/>
      <c r="CO102" s="60"/>
      <c r="CP102" s="17"/>
      <c r="CQ102" s="17"/>
      <c r="CR102" s="58"/>
      <c r="CS102" s="50"/>
      <c r="CT102" s="50"/>
      <c r="CU102" s="50"/>
      <c r="CV102" s="50"/>
      <c r="CW102" s="50"/>
      <c r="CX102" s="50"/>
      <c r="CY102" s="59"/>
      <c r="CZ102" s="60"/>
      <c r="DA102" s="17"/>
      <c r="DB102" s="17"/>
      <c r="DC102" s="58"/>
      <c r="DD102" s="50"/>
      <c r="DE102" s="50"/>
      <c r="DF102" s="50"/>
      <c r="DG102" s="50"/>
      <c r="DH102" s="50"/>
      <c r="DI102" s="50"/>
      <c r="DJ102" s="59"/>
      <c r="DK102" s="60"/>
      <c r="DL102" s="17"/>
      <c r="DM102" s="17"/>
      <c r="DN102" s="58"/>
      <c r="DO102" s="50"/>
      <c r="DP102" s="50"/>
      <c r="DQ102" s="50"/>
      <c r="DR102" s="50"/>
      <c r="DS102" s="50"/>
      <c r="DT102" s="50"/>
      <c r="DU102" s="59"/>
      <c r="DV102" s="60"/>
      <c r="DW102" s="17"/>
      <c r="DX102" s="17"/>
      <c r="DY102" s="58"/>
      <c r="DZ102" s="50"/>
      <c r="EA102" s="50"/>
      <c r="EB102" s="50"/>
      <c r="EC102" s="50"/>
      <c r="ED102" s="50"/>
      <c r="EE102" s="50"/>
      <c r="EF102" s="59"/>
      <c r="EG102" s="60"/>
      <c r="EH102" s="17"/>
      <c r="EI102" s="17"/>
      <c r="EJ102" s="58"/>
      <c r="EK102" s="50"/>
      <c r="EL102" s="50"/>
      <c r="EM102" s="50"/>
      <c r="EN102" s="50"/>
      <c r="EO102" s="50"/>
      <c r="EP102" s="50"/>
      <c r="EQ102" s="59"/>
      <c r="ER102" s="60"/>
      <c r="ES102" s="17"/>
      <c r="ET102" s="17"/>
      <c r="EU102" s="58"/>
      <c r="EV102" s="50"/>
      <c r="EW102" s="50"/>
      <c r="EX102" s="50"/>
      <c r="EY102" s="50"/>
      <c r="EZ102" s="50"/>
      <c r="FA102" s="50"/>
      <c r="FB102" s="59"/>
      <c r="FC102" s="60"/>
      <c r="FD102" s="17"/>
      <c r="FE102" s="17"/>
      <c r="FF102" s="58"/>
      <c r="FG102" s="50"/>
      <c r="FH102" s="50"/>
      <c r="FI102" s="50"/>
      <c r="FJ102" s="50"/>
      <c r="FK102" s="50"/>
      <c r="FL102" s="50"/>
      <c r="FM102" s="59"/>
      <c r="FN102" s="60"/>
      <c r="FO102" s="17"/>
      <c r="FP102" s="17"/>
      <c r="FQ102" s="58"/>
      <c r="FR102" s="50"/>
      <c r="FS102" s="50"/>
      <c r="FT102" s="50"/>
      <c r="FU102" s="50"/>
      <c r="FV102" s="50"/>
      <c r="FW102" s="50"/>
      <c r="FX102" s="59"/>
      <c r="FY102" s="60"/>
      <c r="FZ102" s="17"/>
      <c r="GA102" s="17"/>
      <c r="GB102" s="58"/>
      <c r="GC102" s="50"/>
      <c r="GD102" s="50"/>
      <c r="GE102" s="50"/>
      <c r="GF102" s="50"/>
      <c r="GG102" s="50"/>
      <c r="GH102" s="50"/>
      <c r="GI102" s="59"/>
      <c r="GJ102" s="60"/>
      <c r="GK102" s="17"/>
      <c r="GL102" s="17"/>
      <c r="GM102" s="58"/>
      <c r="GN102" s="50"/>
      <c r="GO102" s="50"/>
      <c r="GP102" s="50"/>
      <c r="GQ102" s="50"/>
      <c r="GR102" s="50"/>
      <c r="GS102" s="50"/>
      <c r="GT102" s="59"/>
      <c r="GU102" s="60"/>
      <c r="GV102" s="17"/>
      <c r="GW102" s="17"/>
      <c r="GX102" s="58"/>
      <c r="GY102" s="50"/>
      <c r="GZ102" s="50"/>
      <c r="HA102" s="50"/>
      <c r="HB102" s="50"/>
      <c r="HC102" s="50"/>
      <c r="HD102" s="50"/>
      <c r="HE102" s="59"/>
      <c r="HF102" s="60"/>
      <c r="HG102" s="17"/>
      <c r="HH102" s="17"/>
      <c r="HI102" s="58"/>
      <c r="HJ102" s="50"/>
      <c r="HK102" s="50"/>
      <c r="HL102" s="50"/>
      <c r="HM102" s="50"/>
      <c r="HN102" s="50"/>
      <c r="HO102" s="50"/>
      <c r="HP102" s="59"/>
      <c r="HQ102" s="60"/>
      <c r="HR102" s="17"/>
      <c r="HS102" s="17"/>
    </row>
    <row r="103" spans="1:227" x14ac:dyDescent="0.3">
      <c r="B103" s="17"/>
      <c r="C103" s="60"/>
      <c r="D103" s="60"/>
      <c r="E103" s="59"/>
      <c r="F103" s="59"/>
      <c r="G103" s="17"/>
      <c r="H103" s="58"/>
      <c r="I103" s="50"/>
      <c r="J103" s="50"/>
      <c r="K103" s="50"/>
      <c r="L103" s="50"/>
      <c r="M103" s="50"/>
      <c r="N103" s="50"/>
      <c r="O103" s="59"/>
      <c r="P103" s="60"/>
      <c r="Q103" s="17"/>
      <c r="R103" s="17"/>
      <c r="S103" s="58"/>
      <c r="T103" s="50"/>
      <c r="U103" s="50"/>
      <c r="V103" s="50"/>
      <c r="W103" s="50"/>
      <c r="X103" s="50"/>
      <c r="Y103" s="50"/>
      <c r="Z103" s="59"/>
      <c r="AA103" s="60"/>
      <c r="AB103" s="17"/>
      <c r="AC103" s="17"/>
      <c r="AD103" s="58"/>
      <c r="AE103" s="50"/>
      <c r="AF103" s="50"/>
      <c r="AG103" s="50"/>
      <c r="AH103" s="50"/>
      <c r="AI103" s="50"/>
      <c r="AJ103" s="50"/>
      <c r="AK103" s="59"/>
      <c r="AL103" s="60"/>
      <c r="AM103" s="17"/>
      <c r="AN103" s="17"/>
      <c r="AO103" s="58"/>
      <c r="AP103" s="50"/>
      <c r="AQ103" s="50"/>
      <c r="AR103" s="50"/>
      <c r="AS103" s="50"/>
      <c r="AT103" s="50"/>
      <c r="AU103" s="50"/>
      <c r="AV103" s="59"/>
      <c r="AW103" s="60"/>
      <c r="AX103" s="17"/>
      <c r="AY103" s="17"/>
      <c r="AZ103" s="58"/>
      <c r="BA103" s="50"/>
      <c r="BB103" s="50"/>
      <c r="BC103" s="50"/>
      <c r="BD103" s="50"/>
      <c r="BE103" s="50"/>
      <c r="BF103" s="50"/>
      <c r="BG103" s="59"/>
      <c r="BH103" s="60"/>
      <c r="BI103" s="17"/>
      <c r="BJ103" s="17"/>
      <c r="BK103" s="58"/>
      <c r="BL103" s="50"/>
      <c r="BM103" s="50"/>
      <c r="BN103" s="50"/>
      <c r="BO103" s="50"/>
      <c r="BP103" s="50"/>
      <c r="BQ103" s="50"/>
      <c r="BR103" s="59"/>
      <c r="BS103" s="60"/>
      <c r="BT103" s="17"/>
      <c r="BU103" s="17"/>
      <c r="BV103" s="58"/>
      <c r="BW103" s="50"/>
      <c r="BX103" s="50"/>
      <c r="BY103" s="50"/>
      <c r="BZ103" s="50"/>
      <c r="CA103" s="50"/>
      <c r="CB103" s="50"/>
      <c r="CC103" s="59"/>
      <c r="CD103" s="60"/>
      <c r="CE103" s="17"/>
      <c r="CF103" s="17"/>
      <c r="CG103" s="58"/>
      <c r="CH103" s="50"/>
      <c r="CI103" s="50"/>
      <c r="CJ103" s="50"/>
      <c r="CK103" s="50"/>
      <c r="CL103" s="50"/>
      <c r="CM103" s="50"/>
      <c r="CN103" s="59"/>
      <c r="CO103" s="60"/>
      <c r="CP103" s="17"/>
      <c r="CQ103" s="17"/>
      <c r="CR103" s="58"/>
      <c r="CS103" s="50"/>
      <c r="CT103" s="50"/>
      <c r="CU103" s="50"/>
      <c r="CV103" s="50"/>
      <c r="CW103" s="50"/>
      <c r="CX103" s="50"/>
      <c r="CY103" s="59"/>
      <c r="CZ103" s="60"/>
      <c r="DA103" s="17"/>
      <c r="DB103" s="17"/>
      <c r="DC103" s="58"/>
      <c r="DD103" s="50"/>
      <c r="DE103" s="50"/>
      <c r="DF103" s="50"/>
      <c r="DG103" s="50"/>
      <c r="DH103" s="50"/>
      <c r="DI103" s="50"/>
      <c r="DJ103" s="59"/>
      <c r="DK103" s="60"/>
      <c r="DL103" s="17"/>
      <c r="DM103" s="17"/>
      <c r="DN103" s="58"/>
      <c r="DO103" s="50"/>
      <c r="DP103" s="50"/>
      <c r="DQ103" s="50"/>
      <c r="DR103" s="50"/>
      <c r="DS103" s="50"/>
      <c r="DT103" s="50"/>
      <c r="DU103" s="59"/>
      <c r="DV103" s="60"/>
      <c r="DW103" s="17"/>
      <c r="DX103" s="17"/>
      <c r="DY103" s="58"/>
      <c r="DZ103" s="50"/>
      <c r="EA103" s="50"/>
      <c r="EB103" s="50"/>
      <c r="EC103" s="50"/>
      <c r="ED103" s="50"/>
      <c r="EE103" s="50"/>
      <c r="EF103" s="59"/>
      <c r="EG103" s="60"/>
      <c r="EH103" s="17"/>
      <c r="EI103" s="17"/>
      <c r="EJ103" s="58"/>
      <c r="EK103" s="50"/>
      <c r="EL103" s="50"/>
      <c r="EM103" s="50"/>
      <c r="EN103" s="50"/>
      <c r="EO103" s="50"/>
      <c r="EP103" s="50"/>
      <c r="EQ103" s="59"/>
      <c r="ER103" s="60"/>
      <c r="ES103" s="17"/>
      <c r="ET103" s="17"/>
      <c r="EU103" s="58"/>
      <c r="EV103" s="50"/>
      <c r="EW103" s="50"/>
      <c r="EX103" s="50"/>
      <c r="EY103" s="50"/>
      <c r="EZ103" s="50"/>
      <c r="FA103" s="50"/>
      <c r="FB103" s="59"/>
      <c r="FC103" s="60"/>
      <c r="FD103" s="17"/>
      <c r="FE103" s="17"/>
      <c r="FF103" s="58"/>
      <c r="FG103" s="50"/>
      <c r="FH103" s="50"/>
      <c r="FI103" s="50"/>
      <c r="FJ103" s="50"/>
      <c r="FK103" s="50"/>
      <c r="FL103" s="50"/>
      <c r="FM103" s="59"/>
      <c r="FN103" s="60"/>
      <c r="FO103" s="17"/>
      <c r="FP103" s="17"/>
      <c r="FQ103" s="58"/>
      <c r="FR103" s="50"/>
      <c r="FS103" s="50"/>
      <c r="FT103" s="50"/>
      <c r="FU103" s="50"/>
      <c r="FV103" s="50"/>
      <c r="FW103" s="50"/>
      <c r="FX103" s="59"/>
      <c r="FY103" s="60"/>
      <c r="FZ103" s="17"/>
      <c r="GA103" s="17"/>
      <c r="GB103" s="58"/>
      <c r="GC103" s="50"/>
      <c r="GD103" s="50"/>
      <c r="GE103" s="50"/>
      <c r="GF103" s="50"/>
      <c r="GG103" s="50"/>
      <c r="GH103" s="50"/>
      <c r="GI103" s="59"/>
      <c r="GJ103" s="60"/>
      <c r="GK103" s="17"/>
      <c r="GL103" s="17"/>
      <c r="GM103" s="58"/>
      <c r="GN103" s="50"/>
      <c r="GO103" s="50"/>
      <c r="GP103" s="50"/>
      <c r="GQ103" s="50"/>
      <c r="GR103" s="50"/>
      <c r="GS103" s="50"/>
      <c r="GT103" s="59"/>
      <c r="GU103" s="60"/>
      <c r="GV103" s="17"/>
      <c r="GW103" s="17"/>
      <c r="GX103" s="58"/>
      <c r="GY103" s="50"/>
      <c r="GZ103" s="50"/>
      <c r="HA103" s="50"/>
      <c r="HB103" s="50"/>
      <c r="HC103" s="50"/>
      <c r="HD103" s="50"/>
      <c r="HE103" s="59"/>
      <c r="HF103" s="60"/>
      <c r="HG103" s="17"/>
      <c r="HH103" s="17"/>
      <c r="HI103" s="58"/>
      <c r="HJ103" s="50"/>
      <c r="HK103" s="50"/>
      <c r="HL103" s="50"/>
      <c r="HM103" s="50"/>
      <c r="HN103" s="50"/>
      <c r="HO103" s="50"/>
      <c r="HP103" s="59"/>
      <c r="HQ103" s="60"/>
      <c r="HR103" s="17"/>
      <c r="HS103" s="17"/>
    </row>
    <row r="104" spans="1:227" x14ac:dyDescent="0.3">
      <c r="E104" s="59"/>
      <c r="F104" s="59"/>
      <c r="G104" s="17"/>
      <c r="H104" s="58"/>
      <c r="I104" s="50"/>
      <c r="J104" s="50"/>
      <c r="K104" s="50"/>
      <c r="L104" s="50"/>
      <c r="M104" s="50"/>
      <c r="N104" s="50"/>
      <c r="O104" s="59"/>
      <c r="P104" s="60"/>
      <c r="Q104" s="17"/>
      <c r="R104" s="17"/>
      <c r="S104" s="58"/>
      <c r="T104" s="50"/>
      <c r="U104" s="50"/>
      <c r="V104" s="50"/>
      <c r="W104" s="50"/>
      <c r="X104" s="50"/>
      <c r="Y104" s="50"/>
      <c r="Z104" s="59"/>
      <c r="AA104" s="60"/>
      <c r="AB104" s="17"/>
      <c r="AC104" s="17"/>
      <c r="AD104" s="58"/>
      <c r="AE104" s="50"/>
      <c r="AF104" s="50"/>
      <c r="AG104" s="50"/>
      <c r="AH104" s="50"/>
      <c r="AI104" s="50"/>
      <c r="AJ104" s="50"/>
      <c r="AK104" s="59"/>
      <c r="AL104" s="60"/>
      <c r="AM104" s="17"/>
      <c r="AN104" s="17"/>
      <c r="AO104" s="58"/>
      <c r="AP104" s="50"/>
      <c r="AQ104" s="50"/>
      <c r="AR104" s="50"/>
      <c r="AS104" s="50"/>
      <c r="AT104" s="50"/>
      <c r="AU104" s="50"/>
      <c r="AV104" s="59"/>
      <c r="AW104" s="60"/>
      <c r="AX104" s="17"/>
      <c r="AY104" s="17"/>
      <c r="AZ104" s="58"/>
      <c r="BA104" s="50"/>
      <c r="BB104" s="50"/>
      <c r="BC104" s="50"/>
      <c r="BD104" s="50"/>
      <c r="BE104" s="50"/>
      <c r="BF104" s="50"/>
      <c r="BG104" s="59"/>
      <c r="BH104" s="60"/>
      <c r="BI104" s="17"/>
      <c r="BJ104" s="17"/>
      <c r="BK104" s="58"/>
      <c r="BL104" s="50"/>
      <c r="BM104" s="50"/>
      <c r="BN104" s="50"/>
      <c r="BO104" s="50"/>
      <c r="BP104" s="50"/>
      <c r="BQ104" s="50"/>
      <c r="BR104" s="59"/>
      <c r="BS104" s="60"/>
      <c r="BT104" s="17"/>
      <c r="BU104" s="17"/>
      <c r="BV104" s="58"/>
      <c r="BW104" s="50"/>
      <c r="BX104" s="50"/>
      <c r="BY104" s="50"/>
      <c r="BZ104" s="50"/>
      <c r="CA104" s="50"/>
      <c r="CB104" s="50"/>
      <c r="CC104" s="59"/>
      <c r="CD104" s="60"/>
      <c r="CE104" s="17"/>
      <c r="CF104" s="17"/>
      <c r="CG104" s="58"/>
      <c r="CH104" s="50"/>
      <c r="CI104" s="50"/>
      <c r="CJ104" s="50"/>
      <c r="CK104" s="50"/>
      <c r="CL104" s="50"/>
      <c r="CM104" s="50"/>
      <c r="CN104" s="59"/>
      <c r="CO104" s="60"/>
      <c r="CP104" s="17"/>
      <c r="CQ104" s="17"/>
      <c r="CR104" s="58"/>
      <c r="CS104" s="50"/>
      <c r="CT104" s="50"/>
      <c r="CU104" s="50"/>
      <c r="CV104" s="50"/>
      <c r="CW104" s="50"/>
      <c r="CX104" s="50"/>
      <c r="CY104" s="59"/>
      <c r="CZ104" s="60"/>
      <c r="DA104" s="17"/>
      <c r="DB104" s="17"/>
      <c r="DC104" s="58"/>
      <c r="DD104" s="50"/>
      <c r="DE104" s="50"/>
      <c r="DF104" s="50"/>
      <c r="DG104" s="50"/>
      <c r="DH104" s="50"/>
      <c r="DI104" s="50"/>
      <c r="DJ104" s="59"/>
      <c r="DK104" s="60"/>
      <c r="DL104" s="17"/>
      <c r="DM104" s="17"/>
      <c r="DN104" s="58"/>
      <c r="DO104" s="50"/>
      <c r="DP104" s="50"/>
      <c r="DQ104" s="50"/>
      <c r="DR104" s="50"/>
      <c r="DS104" s="50"/>
      <c r="DT104" s="50"/>
      <c r="DU104" s="59"/>
      <c r="DV104" s="60"/>
      <c r="DW104" s="17"/>
      <c r="DX104" s="17"/>
      <c r="DY104" s="58"/>
      <c r="DZ104" s="50"/>
      <c r="EA104" s="50"/>
      <c r="EB104" s="50"/>
      <c r="EC104" s="50"/>
      <c r="ED104" s="50"/>
      <c r="EE104" s="50"/>
      <c r="EF104" s="59"/>
      <c r="EG104" s="60"/>
      <c r="EH104" s="17"/>
      <c r="EI104" s="17"/>
      <c r="EJ104" s="58"/>
      <c r="EK104" s="50"/>
      <c r="EL104" s="50"/>
      <c r="EM104" s="50"/>
      <c r="EN104" s="50"/>
      <c r="EO104" s="50"/>
      <c r="EP104" s="50"/>
      <c r="EQ104" s="59"/>
      <c r="ER104" s="60"/>
      <c r="ES104" s="17"/>
      <c r="ET104" s="17"/>
      <c r="EU104" s="58"/>
      <c r="EV104" s="50"/>
      <c r="EW104" s="50"/>
      <c r="EX104" s="50"/>
      <c r="EY104" s="50"/>
      <c r="EZ104" s="50"/>
      <c r="FA104" s="50"/>
      <c r="FB104" s="59"/>
      <c r="FC104" s="60"/>
      <c r="FD104" s="17"/>
      <c r="FE104" s="17"/>
      <c r="FF104" s="58"/>
      <c r="FG104" s="50"/>
      <c r="FH104" s="50"/>
      <c r="FI104" s="50"/>
      <c r="FJ104" s="50"/>
      <c r="FK104" s="50"/>
      <c r="FL104" s="50"/>
      <c r="FM104" s="59"/>
      <c r="FN104" s="60"/>
      <c r="FO104" s="17"/>
      <c r="FP104" s="17"/>
      <c r="FQ104" s="58"/>
      <c r="FR104" s="50"/>
      <c r="FS104" s="50"/>
      <c r="FT104" s="50"/>
      <c r="FU104" s="50"/>
      <c r="FV104" s="50"/>
      <c r="FW104" s="50"/>
      <c r="FX104" s="59"/>
      <c r="FY104" s="60"/>
      <c r="FZ104" s="17"/>
      <c r="GA104" s="17"/>
      <c r="GB104" s="58"/>
      <c r="GC104" s="50"/>
      <c r="GD104" s="50"/>
      <c r="GE104" s="50"/>
      <c r="GF104" s="50"/>
      <c r="GG104" s="50"/>
      <c r="GH104" s="50"/>
      <c r="GI104" s="59"/>
      <c r="GJ104" s="60"/>
      <c r="GK104" s="17"/>
      <c r="GL104" s="17"/>
      <c r="GM104" s="58"/>
      <c r="GN104" s="50"/>
      <c r="GO104" s="50"/>
      <c r="GP104" s="50"/>
      <c r="GQ104" s="50"/>
      <c r="GR104" s="50"/>
      <c r="GS104" s="50"/>
      <c r="GT104" s="59"/>
      <c r="GU104" s="60"/>
      <c r="GV104" s="17"/>
      <c r="GW104" s="17"/>
      <c r="GX104" s="58"/>
      <c r="GY104" s="50"/>
      <c r="GZ104" s="50"/>
      <c r="HA104" s="50"/>
      <c r="HB104" s="50"/>
      <c r="HC104" s="50"/>
      <c r="HD104" s="50"/>
      <c r="HE104" s="59"/>
      <c r="HF104" s="60"/>
      <c r="HG104" s="17"/>
      <c r="HH104" s="17"/>
      <c r="HI104" s="58"/>
      <c r="HJ104" s="50"/>
      <c r="HK104" s="50"/>
      <c r="HL104" s="50"/>
      <c r="HM104" s="50"/>
      <c r="HN104" s="50"/>
      <c r="HO104" s="50"/>
      <c r="HP104" s="59"/>
      <c r="HQ104" s="60"/>
      <c r="HR104" s="17"/>
      <c r="HS104" s="17"/>
    </row>
    <row r="105" spans="1:227" x14ac:dyDescent="0.3">
      <c r="E105" s="59"/>
      <c r="F105" s="59"/>
      <c r="G105" s="17"/>
      <c r="H105" s="58"/>
      <c r="I105" s="50"/>
      <c r="J105" s="50"/>
      <c r="K105" s="50"/>
      <c r="L105" s="50"/>
      <c r="M105" s="50"/>
      <c r="N105" s="50"/>
      <c r="O105" s="59"/>
      <c r="P105" s="60"/>
      <c r="Q105" s="17"/>
      <c r="R105" s="17"/>
      <c r="S105" s="58"/>
      <c r="T105" s="50"/>
      <c r="U105" s="50"/>
      <c r="V105" s="50"/>
      <c r="W105" s="50"/>
      <c r="X105" s="50"/>
      <c r="Y105" s="50"/>
      <c r="Z105" s="59"/>
      <c r="AA105" s="60"/>
      <c r="AB105" s="17"/>
      <c r="AC105" s="17"/>
      <c r="AD105" s="58"/>
      <c r="AE105" s="50"/>
      <c r="AF105" s="50"/>
      <c r="AG105" s="50"/>
      <c r="AH105" s="50"/>
      <c r="AI105" s="50"/>
      <c r="AJ105" s="50"/>
      <c r="AK105" s="59"/>
      <c r="AL105" s="60"/>
      <c r="AM105" s="17"/>
      <c r="AN105" s="17"/>
      <c r="AO105" s="58"/>
      <c r="AP105" s="50"/>
      <c r="AQ105" s="50"/>
      <c r="AR105" s="50"/>
      <c r="AS105" s="50"/>
      <c r="AT105" s="50"/>
      <c r="AU105" s="50"/>
      <c r="AV105" s="59"/>
      <c r="AW105" s="60"/>
      <c r="AX105" s="17"/>
      <c r="AY105" s="17"/>
      <c r="AZ105" s="58"/>
      <c r="BA105" s="50"/>
      <c r="BB105" s="50"/>
      <c r="BC105" s="50"/>
      <c r="BD105" s="50"/>
      <c r="BE105" s="50"/>
      <c r="BF105" s="50"/>
      <c r="BG105" s="59"/>
      <c r="BH105" s="60"/>
      <c r="BI105" s="17"/>
      <c r="BJ105" s="17"/>
      <c r="BK105" s="58"/>
      <c r="BL105" s="50"/>
      <c r="BM105" s="50"/>
      <c r="BN105" s="50"/>
      <c r="BO105" s="50"/>
      <c r="BP105" s="50"/>
      <c r="BQ105" s="50"/>
      <c r="BR105" s="59"/>
      <c r="BS105" s="60"/>
      <c r="BT105" s="17"/>
      <c r="BU105" s="17"/>
      <c r="BV105" s="58"/>
      <c r="BW105" s="50"/>
      <c r="BX105" s="50"/>
      <c r="BY105" s="50"/>
      <c r="BZ105" s="50"/>
      <c r="CA105" s="50"/>
      <c r="CB105" s="50"/>
      <c r="CC105" s="59"/>
      <c r="CD105" s="60"/>
      <c r="CE105" s="17"/>
      <c r="CF105" s="17"/>
      <c r="CG105" s="58"/>
      <c r="CH105" s="50"/>
      <c r="CI105" s="50"/>
      <c r="CJ105" s="50"/>
      <c r="CK105" s="50"/>
      <c r="CL105" s="50"/>
      <c r="CM105" s="50"/>
      <c r="CN105" s="59"/>
      <c r="CO105" s="60"/>
      <c r="CP105" s="17"/>
      <c r="CQ105" s="17"/>
      <c r="CR105" s="58"/>
      <c r="CS105" s="50"/>
      <c r="CT105" s="50"/>
      <c r="CU105" s="50"/>
      <c r="CV105" s="50"/>
      <c r="CW105" s="50"/>
      <c r="CX105" s="50"/>
      <c r="CY105" s="59"/>
      <c r="CZ105" s="60"/>
      <c r="DA105" s="17"/>
      <c r="DB105" s="17"/>
      <c r="DC105" s="58"/>
      <c r="DD105" s="50"/>
      <c r="DE105" s="50"/>
      <c r="DF105" s="50"/>
      <c r="DG105" s="50"/>
      <c r="DH105" s="50"/>
      <c r="DI105" s="50"/>
      <c r="DJ105" s="59"/>
      <c r="DK105" s="60"/>
      <c r="DL105" s="17"/>
      <c r="DM105" s="17"/>
      <c r="DN105" s="58"/>
      <c r="DO105" s="50"/>
      <c r="DP105" s="50"/>
      <c r="DQ105" s="50"/>
      <c r="DR105" s="50"/>
      <c r="DS105" s="50"/>
      <c r="DT105" s="50"/>
      <c r="DU105" s="59"/>
      <c r="DV105" s="60"/>
      <c r="DW105" s="17"/>
      <c r="DX105" s="17"/>
      <c r="DY105" s="58"/>
      <c r="DZ105" s="50"/>
      <c r="EA105" s="50"/>
      <c r="EB105" s="50"/>
      <c r="EC105" s="50"/>
      <c r="ED105" s="50"/>
      <c r="EE105" s="50"/>
      <c r="EF105" s="59"/>
      <c r="EG105" s="60"/>
      <c r="EH105" s="17"/>
      <c r="EI105" s="17"/>
      <c r="EJ105" s="58"/>
      <c r="EK105" s="50"/>
      <c r="EL105" s="50"/>
      <c r="EM105" s="50"/>
      <c r="EN105" s="50"/>
      <c r="EO105" s="50"/>
      <c r="EP105" s="50"/>
      <c r="EQ105" s="59"/>
      <c r="ER105" s="60"/>
      <c r="ES105" s="17"/>
      <c r="ET105" s="17"/>
      <c r="EU105" s="58"/>
      <c r="EV105" s="50"/>
      <c r="EW105" s="50"/>
      <c r="EX105" s="50"/>
      <c r="EY105" s="50"/>
      <c r="EZ105" s="50"/>
      <c r="FA105" s="50"/>
      <c r="FB105" s="59"/>
      <c r="FC105" s="60"/>
      <c r="FD105" s="17"/>
      <c r="FE105" s="17"/>
      <c r="FF105" s="58"/>
      <c r="FG105" s="50"/>
      <c r="FH105" s="50"/>
      <c r="FI105" s="50"/>
      <c r="FJ105" s="50"/>
      <c r="FK105" s="50"/>
      <c r="FL105" s="50"/>
      <c r="FM105" s="59"/>
      <c r="FN105" s="60"/>
      <c r="FO105" s="17"/>
      <c r="FP105" s="17"/>
      <c r="FQ105" s="58"/>
      <c r="FR105" s="50"/>
      <c r="FS105" s="50"/>
      <c r="FT105" s="50"/>
      <c r="FU105" s="50"/>
      <c r="FV105" s="50"/>
      <c r="FW105" s="50"/>
      <c r="FX105" s="59"/>
      <c r="FY105" s="60"/>
      <c r="FZ105" s="17"/>
      <c r="GA105" s="17"/>
      <c r="GB105" s="58"/>
      <c r="GC105" s="50"/>
      <c r="GD105" s="50"/>
      <c r="GE105" s="50"/>
      <c r="GF105" s="50"/>
      <c r="GG105" s="50"/>
      <c r="GH105" s="50"/>
      <c r="GI105" s="59"/>
      <c r="GJ105" s="60"/>
      <c r="GK105" s="17"/>
      <c r="GL105" s="17"/>
      <c r="GM105" s="58"/>
      <c r="GN105" s="50"/>
      <c r="GO105" s="50"/>
      <c r="GP105" s="50"/>
      <c r="GQ105" s="50"/>
      <c r="GR105" s="50"/>
      <c r="GS105" s="50"/>
      <c r="GT105" s="59"/>
      <c r="GU105" s="60"/>
      <c r="GV105" s="17"/>
      <c r="GW105" s="17"/>
      <c r="GX105" s="58"/>
      <c r="GY105" s="50"/>
      <c r="GZ105" s="50"/>
      <c r="HA105" s="50"/>
      <c r="HB105" s="50"/>
      <c r="HC105" s="50"/>
      <c r="HD105" s="50"/>
      <c r="HE105" s="59"/>
      <c r="HF105" s="60"/>
      <c r="HG105" s="17"/>
      <c r="HH105" s="17"/>
      <c r="HI105" s="58"/>
      <c r="HJ105" s="50"/>
      <c r="HK105" s="50"/>
      <c r="HL105" s="50"/>
      <c r="HM105" s="50"/>
      <c r="HN105" s="50"/>
      <c r="HO105" s="50"/>
      <c r="HP105" s="59"/>
      <c r="HQ105" s="60"/>
      <c r="HR105" s="17"/>
      <c r="HS105" s="17"/>
    </row>
    <row r="112" spans="1:227" s="77" customFormat="1" x14ac:dyDescent="0.3">
      <c r="B112" s="32"/>
      <c r="C112" s="78"/>
      <c r="D112" s="78"/>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77" customFormat="1" x14ac:dyDescent="0.3">
      <c r="B113" s="32"/>
      <c r="C113" s="78"/>
      <c r="D113" s="78"/>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77" customFormat="1" x14ac:dyDescent="0.3">
      <c r="B114" s="32"/>
      <c r="C114" s="78"/>
      <c r="D114" s="78"/>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77" customFormat="1" x14ac:dyDescent="0.3">
      <c r="B115" s="32"/>
      <c r="C115" s="78"/>
      <c r="D115" s="78"/>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77" customFormat="1" x14ac:dyDescent="0.3">
      <c r="B116" s="32"/>
      <c r="C116" s="78"/>
      <c r="D116" s="78"/>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77" customFormat="1" x14ac:dyDescent="0.3">
      <c r="B117" s="32"/>
      <c r="C117" s="78"/>
      <c r="D117" s="78"/>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77" customFormat="1" x14ac:dyDescent="0.3">
      <c r="B118" s="32"/>
      <c r="C118" s="78"/>
      <c r="D118" s="78"/>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77" customFormat="1" x14ac:dyDescent="0.3">
      <c r="B119" s="32"/>
      <c r="C119" s="78"/>
      <c r="D119" s="78"/>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7" customFormat="1" x14ac:dyDescent="0.3">
      <c r="B120" s="32"/>
      <c r="C120" s="78"/>
      <c r="D120" s="78"/>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7" customFormat="1" x14ac:dyDescent="0.3">
      <c r="B121" s="32"/>
      <c r="C121" s="78"/>
      <c r="D121" s="78"/>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7" customFormat="1" x14ac:dyDescent="0.3">
      <c r="B122" s="32"/>
      <c r="C122" s="78"/>
      <c r="D122" s="78"/>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7" customFormat="1" x14ac:dyDescent="0.3">
      <c r="B123" s="32"/>
      <c r="C123" s="78"/>
      <c r="D123" s="78"/>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7" customFormat="1" x14ac:dyDescent="0.3">
      <c r="B124" s="32"/>
      <c r="C124" s="78"/>
      <c r="D124" s="78"/>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7" customFormat="1" x14ac:dyDescent="0.3">
      <c r="B125" s="32"/>
      <c r="C125" s="78"/>
      <c r="D125" s="78"/>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7" customFormat="1" x14ac:dyDescent="0.3">
      <c r="B126" s="32"/>
      <c r="C126" s="78"/>
      <c r="D126" s="78"/>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7" customFormat="1" x14ac:dyDescent="0.3">
      <c r="B127" s="32"/>
      <c r="C127" s="78"/>
      <c r="D127" s="78"/>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row r="128" spans="1:227" s="78" customFormat="1" x14ac:dyDescent="0.3">
      <c r="A128" s="77"/>
      <c r="B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row>
    <row r="129" spans="1:227" s="78" customFormat="1" x14ac:dyDescent="0.3">
      <c r="A129" s="77"/>
      <c r="B129" s="32"/>
      <c r="E129" s="32"/>
      <c r="F129" s="32"/>
      <c r="G129" s="32"/>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row>
    <row r="130" spans="1:227" s="78" customFormat="1" x14ac:dyDescent="0.3">
      <c r="A130" s="77"/>
      <c r="B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row>
    <row r="131" spans="1:227" s="78" customFormat="1" x14ac:dyDescent="0.3">
      <c r="A131" s="77"/>
      <c r="B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row>
    <row r="132" spans="1:227" s="78" customFormat="1" x14ac:dyDescent="0.3">
      <c r="A132" s="77"/>
      <c r="B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row>
    <row r="133" spans="1:227" s="78" customFormat="1" x14ac:dyDescent="0.3">
      <c r="A133" s="77"/>
      <c r="B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row>
    <row r="134" spans="1:227" s="78" customFormat="1" x14ac:dyDescent="0.3">
      <c r="A134" s="77"/>
      <c r="B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row>
    <row r="135" spans="1:227" s="78" customFormat="1" x14ac:dyDescent="0.3">
      <c r="A135" s="77"/>
      <c r="B135" s="80"/>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row>
  </sheetData>
  <mergeCells count="13">
    <mergeCell ref="F36:G36"/>
    <mergeCell ref="A1:G1"/>
    <mergeCell ref="A2:G2"/>
    <mergeCell ref="B3:G3"/>
    <mergeCell ref="F6:G6"/>
    <mergeCell ref="B4:G4"/>
    <mergeCell ref="F20:G20"/>
    <mergeCell ref="F21:G21"/>
    <mergeCell ref="F31:G31"/>
    <mergeCell ref="F15:G15"/>
    <mergeCell ref="F16:G16"/>
    <mergeCell ref="F25:G25"/>
    <mergeCell ref="F26:G26"/>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G120"/>
  <sheetViews>
    <sheetView zoomScale="90" zoomScaleNormal="90" workbookViewId="0"/>
  </sheetViews>
  <sheetFormatPr defaultColWidth="9.140625" defaultRowHeight="16.5" x14ac:dyDescent="0.3"/>
  <cols>
    <col min="1" max="1" width="5.7109375" style="81" customWidth="1"/>
    <col min="2" max="2" width="70.28515625" style="81" bestFit="1" customWidth="1"/>
    <col min="3" max="3" width="18.5703125" style="89" customWidth="1"/>
    <col min="4" max="4" width="12.28515625" style="81" customWidth="1"/>
    <col min="5" max="5" width="13.7109375" style="81" customWidth="1"/>
    <col min="6" max="6" width="70.28515625" style="81" bestFit="1" customWidth="1"/>
    <col min="7" max="14" width="9.140625" style="81"/>
    <col min="15" max="15" width="63.28515625" style="81" bestFit="1" customWidth="1"/>
    <col min="16" max="18" width="9.140625" style="81"/>
    <col min="19" max="19" width="70.28515625" style="81" bestFit="1" customWidth="1"/>
    <col min="20" max="20" width="4.42578125" style="81" bestFit="1" customWidth="1"/>
    <col min="21" max="21" width="6.7109375" style="81" bestFit="1" customWidth="1"/>
    <col min="22" max="16384" width="9.140625" style="81"/>
  </cols>
  <sheetData>
    <row r="1" spans="1:7" ht="20.100000000000001" customHeight="1" x14ac:dyDescent="0.3">
      <c r="B1" s="1359" t="s">
        <v>1147</v>
      </c>
      <c r="C1" s="1359"/>
      <c r="D1" s="1359"/>
    </row>
    <row r="2" spans="1:7" ht="20.100000000000001" customHeight="1" x14ac:dyDescent="0.3">
      <c r="B2" s="1359" t="s">
        <v>1148</v>
      </c>
      <c r="C2" s="1359"/>
      <c r="D2" s="1359"/>
    </row>
    <row r="3" spans="1:7" ht="24.95" customHeight="1" x14ac:dyDescent="0.3">
      <c r="B3" s="1425" t="s">
        <v>1149</v>
      </c>
      <c r="C3" s="1425"/>
      <c r="D3" s="1425"/>
    </row>
    <row r="4" spans="1:7" ht="24.95" customHeight="1" thickBot="1" x14ac:dyDescent="0.35">
      <c r="B4" s="1424"/>
      <c r="C4" s="1424"/>
    </row>
    <row r="5" spans="1:7" s="85" customFormat="1" ht="59.25" thickBot="1" x14ac:dyDescent="0.35">
      <c r="A5" s="173" t="s">
        <v>76</v>
      </c>
      <c r="B5" s="102" t="s">
        <v>1150</v>
      </c>
      <c r="C5" s="103" t="s">
        <v>1151</v>
      </c>
      <c r="D5" s="103" t="s">
        <v>1152</v>
      </c>
      <c r="G5" s="1204"/>
    </row>
    <row r="6" spans="1:7" ht="9" customHeight="1" x14ac:dyDescent="0.3">
      <c r="A6" s="82"/>
      <c r="B6" s="306"/>
      <c r="C6" s="86"/>
      <c r="D6" s="449"/>
    </row>
    <row r="7" spans="1:7" x14ac:dyDescent="0.3">
      <c r="A7" s="174">
        <v>1</v>
      </c>
      <c r="B7" s="83" t="s">
        <v>1153</v>
      </c>
      <c r="C7" s="1304">
        <v>410</v>
      </c>
      <c r="D7" s="1276" t="s">
        <v>153</v>
      </c>
    </row>
    <row r="8" spans="1:7" x14ac:dyDescent="0.3">
      <c r="A8" s="174">
        <v>2</v>
      </c>
      <c r="B8" s="83" t="s">
        <v>1154</v>
      </c>
      <c r="C8" s="1304">
        <v>261</v>
      </c>
      <c r="D8" s="1276" t="s">
        <v>153</v>
      </c>
    </row>
    <row r="9" spans="1:7" x14ac:dyDescent="0.3">
      <c r="A9" s="174">
        <v>3</v>
      </c>
      <c r="B9" s="83" t="s">
        <v>209</v>
      </c>
      <c r="C9" s="1304">
        <v>241</v>
      </c>
      <c r="D9" s="1276" t="s">
        <v>153</v>
      </c>
    </row>
    <row r="10" spans="1:7" x14ac:dyDescent="0.3">
      <c r="A10" s="174">
        <v>4</v>
      </c>
      <c r="B10" s="83" t="s">
        <v>177</v>
      </c>
      <c r="C10" s="1304">
        <v>261</v>
      </c>
      <c r="D10" s="1276" t="s">
        <v>153</v>
      </c>
    </row>
    <row r="11" spans="1:7" x14ac:dyDescent="0.3">
      <c r="A11" s="174">
        <v>5</v>
      </c>
      <c r="B11" s="83" t="s">
        <v>1155</v>
      </c>
      <c r="C11" s="1304">
        <v>261</v>
      </c>
      <c r="D11" s="1276" t="s">
        <v>153</v>
      </c>
    </row>
    <row r="12" spans="1:7" x14ac:dyDescent="0.3">
      <c r="A12" s="174">
        <v>6</v>
      </c>
      <c r="B12" s="83" t="s">
        <v>1156</v>
      </c>
      <c r="C12" s="1304">
        <v>261</v>
      </c>
      <c r="D12" s="1276" t="s">
        <v>153</v>
      </c>
    </row>
    <row r="13" spans="1:7" x14ac:dyDescent="0.3">
      <c r="A13" s="174">
        <v>7</v>
      </c>
      <c r="B13" s="83" t="s">
        <v>152</v>
      </c>
      <c r="C13" s="1304">
        <v>241</v>
      </c>
      <c r="D13" s="1276" t="s">
        <v>153</v>
      </c>
    </row>
    <row r="14" spans="1:7" x14ac:dyDescent="0.3">
      <c r="A14" s="174">
        <v>8</v>
      </c>
      <c r="B14" s="83" t="s">
        <v>230</v>
      </c>
      <c r="C14" s="1304">
        <v>162</v>
      </c>
      <c r="D14" s="1276" t="s">
        <v>153</v>
      </c>
    </row>
    <row r="15" spans="1:7" x14ac:dyDescent="0.3">
      <c r="A15" s="174">
        <v>9</v>
      </c>
      <c r="B15" s="83" t="s">
        <v>1157</v>
      </c>
      <c r="C15" s="1304">
        <v>418</v>
      </c>
      <c r="D15" s="1276" t="s">
        <v>153</v>
      </c>
    </row>
    <row r="16" spans="1:7" x14ac:dyDescent="0.3">
      <c r="A16" s="174">
        <v>10</v>
      </c>
      <c r="B16" s="83" t="s">
        <v>1158</v>
      </c>
      <c r="C16" s="1304">
        <v>415</v>
      </c>
      <c r="D16" s="1276" t="s">
        <v>153</v>
      </c>
    </row>
    <row r="17" spans="1:4" x14ac:dyDescent="0.3">
      <c r="A17" s="174">
        <v>11</v>
      </c>
      <c r="B17" s="83" t="s">
        <v>1159</v>
      </c>
      <c r="C17" s="1304">
        <v>415</v>
      </c>
      <c r="D17" s="1276" t="s">
        <v>153</v>
      </c>
    </row>
    <row r="18" spans="1:4" x14ac:dyDescent="0.3">
      <c r="A18" s="174">
        <v>12</v>
      </c>
      <c r="B18" s="83" t="s">
        <v>1160</v>
      </c>
      <c r="C18" s="1304">
        <v>415</v>
      </c>
      <c r="D18" s="1276" t="s">
        <v>153</v>
      </c>
    </row>
    <row r="19" spans="1:4" x14ac:dyDescent="0.3">
      <c r="A19" s="174">
        <v>13</v>
      </c>
      <c r="B19" s="83" t="s">
        <v>1161</v>
      </c>
      <c r="C19" s="1304">
        <v>391</v>
      </c>
      <c r="D19" s="1276" t="s">
        <v>153</v>
      </c>
    </row>
    <row r="20" spans="1:4" x14ac:dyDescent="0.3">
      <c r="A20" s="174">
        <v>14</v>
      </c>
      <c r="B20" s="83" t="s">
        <v>1162</v>
      </c>
      <c r="C20" s="1304">
        <v>360</v>
      </c>
      <c r="D20" s="1276" t="s">
        <v>153</v>
      </c>
    </row>
    <row r="21" spans="1:4" x14ac:dyDescent="0.3">
      <c r="A21" s="174">
        <v>15</v>
      </c>
      <c r="B21" s="83" t="s">
        <v>1068</v>
      </c>
      <c r="C21" s="1304">
        <v>350</v>
      </c>
      <c r="D21" s="1276" t="s">
        <v>153</v>
      </c>
    </row>
    <row r="22" spans="1:4" x14ac:dyDescent="0.3">
      <c r="A22" s="174">
        <v>16</v>
      </c>
      <c r="B22" s="83" t="s">
        <v>1163</v>
      </c>
      <c r="C22" s="1304">
        <v>318</v>
      </c>
      <c r="D22" s="1276" t="s">
        <v>153</v>
      </c>
    </row>
    <row r="23" spans="1:4" x14ac:dyDescent="0.3">
      <c r="A23" s="174">
        <v>17</v>
      </c>
      <c r="B23" s="83" t="s">
        <v>1164</v>
      </c>
      <c r="C23" s="1304">
        <v>295</v>
      </c>
      <c r="D23" s="1276" t="s">
        <v>153</v>
      </c>
    </row>
    <row r="24" spans="1:4" x14ac:dyDescent="0.3">
      <c r="A24" s="174">
        <v>18</v>
      </c>
      <c r="B24" s="83" t="s">
        <v>1165</v>
      </c>
      <c r="C24" s="1304">
        <v>294</v>
      </c>
      <c r="D24" s="1276" t="s">
        <v>153</v>
      </c>
    </row>
    <row r="25" spans="1:4" x14ac:dyDescent="0.3">
      <c r="A25" s="174">
        <v>19</v>
      </c>
      <c r="B25" s="83" t="s">
        <v>1166</v>
      </c>
      <c r="C25" s="1304">
        <v>273</v>
      </c>
      <c r="D25" s="1276" t="s">
        <v>153</v>
      </c>
    </row>
    <row r="26" spans="1:4" x14ac:dyDescent="0.3">
      <c r="A26" s="174">
        <v>20</v>
      </c>
      <c r="B26" s="83" t="s">
        <v>1167</v>
      </c>
      <c r="C26" s="1304">
        <v>273</v>
      </c>
      <c r="D26" s="1276" t="s">
        <v>153</v>
      </c>
    </row>
    <row r="27" spans="1:4" x14ac:dyDescent="0.3">
      <c r="A27" s="174">
        <v>21</v>
      </c>
      <c r="B27" s="83" t="s">
        <v>1168</v>
      </c>
      <c r="C27" s="1304">
        <v>255</v>
      </c>
      <c r="D27" s="1276" t="s">
        <v>153</v>
      </c>
    </row>
    <row r="28" spans="1:4" x14ac:dyDescent="0.3">
      <c r="A28" s="174">
        <v>22</v>
      </c>
      <c r="B28" s="83" t="s">
        <v>1169</v>
      </c>
      <c r="C28" s="1304">
        <v>230</v>
      </c>
      <c r="D28" s="1276" t="s">
        <v>153</v>
      </c>
    </row>
    <row r="29" spans="1:4" x14ac:dyDescent="0.3">
      <c r="A29" s="174">
        <v>23</v>
      </c>
      <c r="B29" s="83" t="s">
        <v>181</v>
      </c>
      <c r="C29" s="1304">
        <v>228</v>
      </c>
      <c r="D29" s="1276" t="s">
        <v>153</v>
      </c>
    </row>
    <row r="30" spans="1:4" x14ac:dyDescent="0.3">
      <c r="A30" s="174">
        <v>24</v>
      </c>
      <c r="B30" s="83" t="s">
        <v>218</v>
      </c>
      <c r="C30" s="1304">
        <v>223</v>
      </c>
      <c r="D30" s="1276" t="s">
        <v>153</v>
      </c>
    </row>
    <row r="31" spans="1:4" x14ac:dyDescent="0.3">
      <c r="A31" s="174">
        <v>25</v>
      </c>
      <c r="B31" s="83" t="s">
        <v>223</v>
      </c>
      <c r="C31" s="1304">
        <v>223</v>
      </c>
      <c r="D31" s="1276" t="s">
        <v>153</v>
      </c>
    </row>
    <row r="32" spans="1:4" x14ac:dyDescent="0.3">
      <c r="A32" s="174">
        <v>26</v>
      </c>
      <c r="B32" s="83" t="s">
        <v>1170</v>
      </c>
      <c r="C32" s="1304">
        <v>220</v>
      </c>
      <c r="D32" s="1276" t="s">
        <v>153</v>
      </c>
    </row>
    <row r="33" spans="1:4" x14ac:dyDescent="0.3">
      <c r="A33" s="174">
        <v>27</v>
      </c>
      <c r="B33" s="83" t="s">
        <v>166</v>
      </c>
      <c r="C33" s="1304">
        <v>218</v>
      </c>
      <c r="D33" s="1276" t="s">
        <v>153</v>
      </c>
    </row>
    <row r="34" spans="1:4" x14ac:dyDescent="0.3">
      <c r="A34" s="174">
        <v>28</v>
      </c>
      <c r="B34" s="83" t="s">
        <v>169</v>
      </c>
      <c r="C34" s="1304">
        <v>218</v>
      </c>
      <c r="D34" s="1276" t="s">
        <v>153</v>
      </c>
    </row>
    <row r="35" spans="1:4" x14ac:dyDescent="0.3">
      <c r="A35" s="174">
        <v>29</v>
      </c>
      <c r="B35" s="83" t="s">
        <v>1048</v>
      </c>
      <c r="C35" s="1304">
        <v>203</v>
      </c>
      <c r="D35" s="1276" t="s">
        <v>153</v>
      </c>
    </row>
    <row r="36" spans="1:4" x14ac:dyDescent="0.3">
      <c r="A36" s="174">
        <v>30</v>
      </c>
      <c r="B36" s="83" t="s">
        <v>1071</v>
      </c>
      <c r="C36" s="1304">
        <v>203</v>
      </c>
      <c r="D36" s="1276" t="s">
        <v>153</v>
      </c>
    </row>
    <row r="37" spans="1:4" x14ac:dyDescent="0.3">
      <c r="A37" s="174">
        <v>31</v>
      </c>
      <c r="B37" s="83" t="s">
        <v>222</v>
      </c>
      <c r="C37" s="1304">
        <v>203</v>
      </c>
      <c r="D37" s="1276" t="s">
        <v>153</v>
      </c>
    </row>
    <row r="38" spans="1:4" x14ac:dyDescent="0.3">
      <c r="A38" s="174">
        <v>32</v>
      </c>
      <c r="B38" s="83" t="s">
        <v>1171</v>
      </c>
      <c r="C38" s="1304">
        <v>190</v>
      </c>
      <c r="D38" s="1276" t="s">
        <v>153</v>
      </c>
    </row>
    <row r="39" spans="1:4" x14ac:dyDescent="0.3">
      <c r="A39" s="174">
        <v>33</v>
      </c>
      <c r="B39" s="83" t="s">
        <v>1172</v>
      </c>
      <c r="C39" s="1304">
        <v>190</v>
      </c>
      <c r="D39" s="1276" t="s">
        <v>153</v>
      </c>
    </row>
    <row r="40" spans="1:4" x14ac:dyDescent="0.3">
      <c r="A40" s="174">
        <v>34</v>
      </c>
      <c r="B40" s="83" t="s">
        <v>1173</v>
      </c>
      <c r="C40" s="1304">
        <v>185</v>
      </c>
      <c r="D40" s="1276" t="s">
        <v>153</v>
      </c>
    </row>
    <row r="41" spans="1:4" x14ac:dyDescent="0.3">
      <c r="A41" s="174">
        <v>35</v>
      </c>
      <c r="B41" s="83" t="s">
        <v>1174</v>
      </c>
      <c r="C41" s="1304">
        <v>180</v>
      </c>
      <c r="D41" s="1276" t="s">
        <v>153</v>
      </c>
    </row>
    <row r="42" spans="1:4" x14ac:dyDescent="0.3">
      <c r="A42" s="174">
        <v>36</v>
      </c>
      <c r="B42" s="83" t="s">
        <v>217</v>
      </c>
      <c r="C42" s="1304">
        <v>166</v>
      </c>
      <c r="D42" s="1276" t="s">
        <v>153</v>
      </c>
    </row>
    <row r="43" spans="1:4" x14ac:dyDescent="0.3">
      <c r="A43" s="174">
        <v>37</v>
      </c>
      <c r="B43" s="83" t="s">
        <v>1076</v>
      </c>
      <c r="C43" s="1304">
        <v>166</v>
      </c>
      <c r="D43" s="1276" t="s">
        <v>153</v>
      </c>
    </row>
    <row r="44" spans="1:4" x14ac:dyDescent="0.3">
      <c r="A44" s="174">
        <v>38</v>
      </c>
      <c r="B44" s="83" t="s">
        <v>221</v>
      </c>
      <c r="C44" s="1304">
        <v>166</v>
      </c>
      <c r="D44" s="1276" t="s">
        <v>153</v>
      </c>
    </row>
    <row r="45" spans="1:4" x14ac:dyDescent="0.3">
      <c r="A45" s="174">
        <v>39</v>
      </c>
      <c r="B45" s="83" t="s">
        <v>212</v>
      </c>
      <c r="C45" s="1304">
        <v>159</v>
      </c>
      <c r="D45" s="1276" t="s">
        <v>153</v>
      </c>
    </row>
    <row r="46" spans="1:4" x14ac:dyDescent="0.3">
      <c r="A46" s="174">
        <v>40</v>
      </c>
      <c r="B46" s="83" t="s">
        <v>180</v>
      </c>
      <c r="C46" s="1304">
        <v>156</v>
      </c>
      <c r="D46" s="1276" t="s">
        <v>153</v>
      </c>
    </row>
    <row r="47" spans="1:4" x14ac:dyDescent="0.3">
      <c r="A47" s="174">
        <v>41</v>
      </c>
      <c r="B47" s="83" t="s">
        <v>1175</v>
      </c>
      <c r="C47" s="1304">
        <v>154</v>
      </c>
      <c r="D47" s="1276" t="s">
        <v>153</v>
      </c>
    </row>
    <row r="48" spans="1:4" x14ac:dyDescent="0.3">
      <c r="A48" s="174">
        <v>42</v>
      </c>
      <c r="B48" s="83" t="s">
        <v>1176</v>
      </c>
      <c r="C48" s="1304">
        <v>150</v>
      </c>
      <c r="D48" s="1276" t="s">
        <v>153</v>
      </c>
    </row>
    <row r="49" spans="1:4" x14ac:dyDescent="0.3">
      <c r="A49" s="174">
        <v>43</v>
      </c>
      <c r="B49" s="83" t="s">
        <v>1177</v>
      </c>
      <c r="C49" s="1304">
        <v>146</v>
      </c>
      <c r="D49" s="1276" t="s">
        <v>153</v>
      </c>
    </row>
    <row r="50" spans="1:4" x14ac:dyDescent="0.3">
      <c r="A50" s="174">
        <v>44</v>
      </c>
      <c r="B50" s="83" t="s">
        <v>1061</v>
      </c>
      <c r="C50" s="1304">
        <v>140</v>
      </c>
      <c r="D50" s="1276" t="s">
        <v>153</v>
      </c>
    </row>
    <row r="51" spans="1:4" x14ac:dyDescent="0.3">
      <c r="A51" s="174">
        <v>45</v>
      </c>
      <c r="B51" s="83" t="s">
        <v>1065</v>
      </c>
      <c r="C51" s="1304">
        <v>140</v>
      </c>
      <c r="D51" s="1276" t="s">
        <v>153</v>
      </c>
    </row>
    <row r="52" spans="1:4" x14ac:dyDescent="0.3">
      <c r="A52" s="174">
        <v>46</v>
      </c>
      <c r="B52" s="83" t="s">
        <v>191</v>
      </c>
      <c r="C52" s="1304">
        <v>140</v>
      </c>
      <c r="D52" s="1276" t="s">
        <v>153</v>
      </c>
    </row>
    <row r="53" spans="1:4" x14ac:dyDescent="0.3">
      <c r="A53" s="174">
        <v>47</v>
      </c>
      <c r="B53" s="83" t="s">
        <v>216</v>
      </c>
      <c r="C53" s="1304">
        <v>136</v>
      </c>
      <c r="D53" s="1276" t="s">
        <v>153</v>
      </c>
    </row>
    <row r="54" spans="1:4" x14ac:dyDescent="0.3">
      <c r="A54" s="174">
        <v>48</v>
      </c>
      <c r="B54" s="83" t="s">
        <v>168</v>
      </c>
      <c r="C54" s="1304">
        <v>136</v>
      </c>
      <c r="D54" s="1276" t="s">
        <v>153</v>
      </c>
    </row>
    <row r="55" spans="1:4" x14ac:dyDescent="0.3">
      <c r="A55" s="174">
        <v>49</v>
      </c>
      <c r="B55" s="83" t="s">
        <v>220</v>
      </c>
      <c r="C55" s="1304">
        <v>136</v>
      </c>
      <c r="D55" s="1276" t="s">
        <v>153</v>
      </c>
    </row>
    <row r="56" spans="1:4" x14ac:dyDescent="0.3">
      <c r="A56" s="174">
        <v>50</v>
      </c>
      <c r="B56" s="83" t="s">
        <v>192</v>
      </c>
      <c r="C56" s="1304">
        <v>126</v>
      </c>
      <c r="D56" s="1276" t="s">
        <v>153</v>
      </c>
    </row>
    <row r="57" spans="1:4" x14ac:dyDescent="0.3">
      <c r="A57" s="174">
        <v>51</v>
      </c>
      <c r="B57" s="83" t="s">
        <v>186</v>
      </c>
      <c r="C57" s="1304">
        <v>126</v>
      </c>
      <c r="D57" s="1276" t="s">
        <v>153</v>
      </c>
    </row>
    <row r="58" spans="1:4" x14ac:dyDescent="0.3">
      <c r="A58" s="174">
        <v>52</v>
      </c>
      <c r="B58" s="83" t="s">
        <v>1178</v>
      </c>
      <c r="C58" s="1304">
        <v>122</v>
      </c>
      <c r="D58" s="1276" t="s">
        <v>153</v>
      </c>
    </row>
    <row r="59" spans="1:4" x14ac:dyDescent="0.3">
      <c r="A59" s="174">
        <v>53</v>
      </c>
      <c r="B59" s="83" t="s">
        <v>1179</v>
      </c>
      <c r="C59" s="1304">
        <v>120</v>
      </c>
      <c r="D59" s="1276" t="s">
        <v>153</v>
      </c>
    </row>
    <row r="60" spans="1:4" x14ac:dyDescent="0.3">
      <c r="A60" s="174">
        <v>54</v>
      </c>
      <c r="B60" s="83" t="s">
        <v>1050</v>
      </c>
      <c r="C60" s="1304">
        <v>117</v>
      </c>
      <c r="D60" s="1276" t="s">
        <v>153</v>
      </c>
    </row>
    <row r="61" spans="1:4" x14ac:dyDescent="0.3">
      <c r="A61" s="174">
        <v>55</v>
      </c>
      <c r="B61" s="83" t="s">
        <v>1053</v>
      </c>
      <c r="C61" s="1304">
        <v>117</v>
      </c>
      <c r="D61" s="1276" t="s">
        <v>153</v>
      </c>
    </row>
    <row r="62" spans="1:4" x14ac:dyDescent="0.3">
      <c r="A62" s="174">
        <v>56</v>
      </c>
      <c r="B62" s="83" t="s">
        <v>1075</v>
      </c>
      <c r="C62" s="1304">
        <v>117</v>
      </c>
      <c r="D62" s="1276" t="s">
        <v>153</v>
      </c>
    </row>
    <row r="63" spans="1:4" x14ac:dyDescent="0.3">
      <c r="A63" s="174">
        <v>57</v>
      </c>
      <c r="B63" s="83" t="s">
        <v>1072</v>
      </c>
      <c r="C63" s="1304">
        <v>117</v>
      </c>
      <c r="D63" s="1276" t="s">
        <v>153</v>
      </c>
    </row>
    <row r="64" spans="1:4" x14ac:dyDescent="0.3">
      <c r="A64" s="174">
        <v>58</v>
      </c>
      <c r="B64" s="83" t="s">
        <v>1069</v>
      </c>
      <c r="C64" s="1304">
        <v>115</v>
      </c>
      <c r="D64" s="1276" t="s">
        <v>153</v>
      </c>
    </row>
    <row r="65" spans="1:4" x14ac:dyDescent="0.3">
      <c r="A65" s="174">
        <v>59</v>
      </c>
      <c r="B65" s="83" t="s">
        <v>1180</v>
      </c>
      <c r="C65" s="1304">
        <v>108</v>
      </c>
      <c r="D65" s="1276" t="s">
        <v>153</v>
      </c>
    </row>
    <row r="66" spans="1:4" x14ac:dyDescent="0.3">
      <c r="A66" s="174">
        <v>60</v>
      </c>
      <c r="B66" s="83" t="s">
        <v>237</v>
      </c>
      <c r="C66" s="1304">
        <v>107</v>
      </c>
      <c r="D66" s="1276" t="s">
        <v>153</v>
      </c>
    </row>
    <row r="67" spans="1:4" x14ac:dyDescent="0.3">
      <c r="A67" s="174">
        <v>61</v>
      </c>
      <c r="B67" s="83" t="s">
        <v>233</v>
      </c>
      <c r="C67" s="1304">
        <v>89</v>
      </c>
      <c r="D67" s="1276" t="s">
        <v>153</v>
      </c>
    </row>
    <row r="68" spans="1:4" x14ac:dyDescent="0.3">
      <c r="A68" s="174">
        <v>62</v>
      </c>
      <c r="B68" s="83" t="s">
        <v>236</v>
      </c>
      <c r="C68" s="1304">
        <v>85</v>
      </c>
      <c r="D68" s="1276" t="s">
        <v>153</v>
      </c>
    </row>
    <row r="69" spans="1:4" x14ac:dyDescent="0.3">
      <c r="A69" s="174">
        <v>63</v>
      </c>
      <c r="B69" s="83" t="s">
        <v>1181</v>
      </c>
      <c r="C69" s="1304">
        <v>85</v>
      </c>
      <c r="D69" s="1276" t="s">
        <v>153</v>
      </c>
    </row>
    <row r="70" spans="1:4" x14ac:dyDescent="0.3">
      <c r="A70" s="174">
        <v>64</v>
      </c>
      <c r="B70" s="83" t="s">
        <v>154</v>
      </c>
      <c r="C70" s="1304">
        <v>109</v>
      </c>
      <c r="D70" s="1276" t="s">
        <v>151</v>
      </c>
    </row>
    <row r="71" spans="1:4" x14ac:dyDescent="0.3">
      <c r="A71" s="174">
        <v>65</v>
      </c>
      <c r="B71" s="83" t="s">
        <v>1058</v>
      </c>
      <c r="C71" s="1304">
        <v>101</v>
      </c>
      <c r="D71" s="1276" t="s">
        <v>151</v>
      </c>
    </row>
    <row r="72" spans="1:4" x14ac:dyDescent="0.3">
      <c r="A72" s="174">
        <v>66</v>
      </c>
      <c r="B72" s="83" t="s">
        <v>1059</v>
      </c>
      <c r="C72" s="1304">
        <v>100</v>
      </c>
      <c r="D72" s="1276" t="s">
        <v>151</v>
      </c>
    </row>
    <row r="73" spans="1:4" x14ac:dyDescent="0.3">
      <c r="A73" s="174">
        <v>67</v>
      </c>
      <c r="B73" s="83" t="s">
        <v>150</v>
      </c>
      <c r="C73" s="1304">
        <v>92</v>
      </c>
      <c r="D73" s="1276" t="s">
        <v>151</v>
      </c>
    </row>
    <row r="74" spans="1:4" x14ac:dyDescent="0.3">
      <c r="A74" s="174">
        <v>68</v>
      </c>
      <c r="B74" s="83" t="s">
        <v>1077</v>
      </c>
      <c r="C74" s="1304">
        <v>92</v>
      </c>
      <c r="D74" s="1276" t="s">
        <v>151</v>
      </c>
    </row>
    <row r="75" spans="1:4" x14ac:dyDescent="0.3">
      <c r="A75" s="174">
        <v>69</v>
      </c>
      <c r="B75" s="83" t="s">
        <v>1182</v>
      </c>
      <c r="C75" s="1304">
        <v>92</v>
      </c>
      <c r="D75" s="1276" t="s">
        <v>151</v>
      </c>
    </row>
    <row r="76" spans="1:4" x14ac:dyDescent="0.3">
      <c r="A76" s="174">
        <v>70</v>
      </c>
      <c r="B76" s="83" t="s">
        <v>182</v>
      </c>
      <c r="C76" s="1304">
        <v>82</v>
      </c>
      <c r="D76" s="1276" t="s">
        <v>151</v>
      </c>
    </row>
    <row r="77" spans="1:4" x14ac:dyDescent="0.3">
      <c r="A77" s="174">
        <v>71</v>
      </c>
      <c r="B77" s="83" t="s">
        <v>1062</v>
      </c>
      <c r="C77" s="1304">
        <v>82</v>
      </c>
      <c r="D77" s="1276" t="s">
        <v>151</v>
      </c>
    </row>
    <row r="78" spans="1:4" x14ac:dyDescent="0.3">
      <c r="A78" s="174">
        <v>72</v>
      </c>
      <c r="B78" s="83" t="s">
        <v>1060</v>
      </c>
      <c r="C78" s="1304">
        <v>82</v>
      </c>
      <c r="D78" s="1276" t="s">
        <v>151</v>
      </c>
    </row>
    <row r="79" spans="1:4" x14ac:dyDescent="0.3">
      <c r="A79" s="174">
        <v>73</v>
      </c>
      <c r="B79" s="83" t="s">
        <v>190</v>
      </c>
      <c r="C79" s="1304">
        <v>80</v>
      </c>
      <c r="D79" s="1276" t="s">
        <v>151</v>
      </c>
    </row>
    <row r="80" spans="1:4" x14ac:dyDescent="0.3">
      <c r="A80" s="174">
        <v>74</v>
      </c>
      <c r="B80" s="83" t="s">
        <v>1064</v>
      </c>
      <c r="C80" s="1304">
        <v>80</v>
      </c>
      <c r="D80" s="1276" t="s">
        <v>151</v>
      </c>
    </row>
    <row r="81" spans="1:4" x14ac:dyDescent="0.3">
      <c r="A81" s="174">
        <v>75</v>
      </c>
      <c r="B81" s="83" t="s">
        <v>185</v>
      </c>
      <c r="C81" s="1304">
        <v>80</v>
      </c>
      <c r="D81" s="1276" t="s">
        <v>151</v>
      </c>
    </row>
    <row r="82" spans="1:4" x14ac:dyDescent="0.3">
      <c r="A82" s="174">
        <v>76</v>
      </c>
      <c r="B82" s="83" t="s">
        <v>1063</v>
      </c>
      <c r="C82" s="1304">
        <v>73</v>
      </c>
      <c r="D82" s="1276" t="s">
        <v>151</v>
      </c>
    </row>
    <row r="83" spans="1:4" x14ac:dyDescent="0.3">
      <c r="A83" s="174">
        <v>77</v>
      </c>
      <c r="B83" s="83" t="s">
        <v>189</v>
      </c>
      <c r="C83" s="1304">
        <v>73</v>
      </c>
      <c r="D83" s="1276" t="s">
        <v>151</v>
      </c>
    </row>
    <row r="84" spans="1:4" x14ac:dyDescent="0.3">
      <c r="A84" s="174">
        <v>78</v>
      </c>
      <c r="B84" s="83" t="s">
        <v>1183</v>
      </c>
      <c r="C84" s="1304">
        <v>70</v>
      </c>
      <c r="D84" s="1276" t="s">
        <v>151</v>
      </c>
    </row>
    <row r="85" spans="1:4" x14ac:dyDescent="0.3">
      <c r="A85" s="174">
        <v>79</v>
      </c>
      <c r="B85" s="83" t="s">
        <v>219</v>
      </c>
      <c r="C85" s="1304">
        <v>68</v>
      </c>
      <c r="D85" s="1276" t="s">
        <v>151</v>
      </c>
    </row>
    <row r="86" spans="1:4" x14ac:dyDescent="0.3">
      <c r="A86" s="174">
        <v>80</v>
      </c>
      <c r="B86" s="83" t="s">
        <v>164</v>
      </c>
      <c r="C86" s="1304">
        <v>68</v>
      </c>
      <c r="D86" s="1276" t="s">
        <v>151</v>
      </c>
    </row>
    <row r="87" spans="1:4" x14ac:dyDescent="0.3">
      <c r="A87" s="174">
        <v>81</v>
      </c>
      <c r="B87" s="83" t="s">
        <v>215</v>
      </c>
      <c r="C87" s="1304">
        <v>68</v>
      </c>
      <c r="D87" s="1276" t="s">
        <v>151</v>
      </c>
    </row>
    <row r="88" spans="1:4" x14ac:dyDescent="0.3">
      <c r="A88" s="174">
        <v>82</v>
      </c>
      <c r="B88" s="83" t="s">
        <v>167</v>
      </c>
      <c r="C88" s="1304">
        <v>68</v>
      </c>
      <c r="D88" s="1276" t="s">
        <v>151</v>
      </c>
    </row>
    <row r="89" spans="1:4" x14ac:dyDescent="0.3">
      <c r="A89" s="174">
        <v>83</v>
      </c>
      <c r="B89" s="83" t="s">
        <v>1074</v>
      </c>
      <c r="C89" s="1304">
        <v>64</v>
      </c>
      <c r="D89" s="1276" t="s">
        <v>151</v>
      </c>
    </row>
    <row r="90" spans="1:4" x14ac:dyDescent="0.3">
      <c r="A90" s="174">
        <v>84</v>
      </c>
      <c r="B90" s="83" t="s">
        <v>1054</v>
      </c>
      <c r="C90" s="1304">
        <v>64</v>
      </c>
      <c r="D90" s="1276" t="s">
        <v>151</v>
      </c>
    </row>
    <row r="91" spans="1:4" x14ac:dyDescent="0.3">
      <c r="A91" s="174">
        <v>85</v>
      </c>
      <c r="B91" s="83" t="s">
        <v>170</v>
      </c>
      <c r="C91" s="1304">
        <v>64</v>
      </c>
      <c r="D91" s="1276" t="s">
        <v>151</v>
      </c>
    </row>
    <row r="92" spans="1:4" x14ac:dyDescent="0.3">
      <c r="A92" s="174">
        <v>86</v>
      </c>
      <c r="B92" s="83" t="s">
        <v>1057</v>
      </c>
      <c r="C92" s="1304">
        <v>64</v>
      </c>
      <c r="D92" s="1276" t="s">
        <v>151</v>
      </c>
    </row>
    <row r="93" spans="1:4" x14ac:dyDescent="0.3">
      <c r="A93" s="174">
        <v>87</v>
      </c>
      <c r="B93" s="83" t="s">
        <v>1056</v>
      </c>
      <c r="C93" s="1304">
        <v>64</v>
      </c>
      <c r="D93" s="1276" t="s">
        <v>151</v>
      </c>
    </row>
    <row r="94" spans="1:4" x14ac:dyDescent="0.3">
      <c r="A94" s="174">
        <v>88</v>
      </c>
      <c r="B94" s="83" t="s">
        <v>1052</v>
      </c>
      <c r="C94" s="1304">
        <v>60</v>
      </c>
      <c r="D94" s="1276" t="s">
        <v>151</v>
      </c>
    </row>
    <row r="95" spans="1:4" x14ac:dyDescent="0.3">
      <c r="A95" s="174">
        <v>89</v>
      </c>
      <c r="B95" s="83" t="s">
        <v>165</v>
      </c>
      <c r="C95" s="1304">
        <v>60</v>
      </c>
      <c r="D95" s="1276" t="s">
        <v>151</v>
      </c>
    </row>
    <row r="96" spans="1:4" x14ac:dyDescent="0.3">
      <c r="A96" s="174">
        <v>90</v>
      </c>
      <c r="B96" s="83" t="s">
        <v>198</v>
      </c>
      <c r="C96" s="1304">
        <v>58</v>
      </c>
      <c r="D96" s="1276" t="s">
        <v>151</v>
      </c>
    </row>
    <row r="97" spans="1:4" x14ac:dyDescent="0.3">
      <c r="A97" s="174">
        <v>91</v>
      </c>
      <c r="B97" s="83" t="s">
        <v>1184</v>
      </c>
      <c r="C97" s="1304">
        <v>57</v>
      </c>
      <c r="D97" s="1276" t="s">
        <v>151</v>
      </c>
    </row>
    <row r="98" spans="1:4" x14ac:dyDescent="0.3">
      <c r="A98" s="174">
        <v>92</v>
      </c>
      <c r="B98" s="83" t="s">
        <v>1047</v>
      </c>
      <c r="C98" s="1304">
        <v>56</v>
      </c>
      <c r="D98" s="1276" t="s">
        <v>151</v>
      </c>
    </row>
    <row r="99" spans="1:4" x14ac:dyDescent="0.3">
      <c r="A99" s="174">
        <v>93</v>
      </c>
      <c r="B99" s="83" t="s">
        <v>1055</v>
      </c>
      <c r="C99" s="1304">
        <v>56</v>
      </c>
      <c r="D99" s="1276" t="s">
        <v>151</v>
      </c>
    </row>
    <row r="100" spans="1:4" x14ac:dyDescent="0.3">
      <c r="A100" s="174">
        <v>94</v>
      </c>
      <c r="B100" s="83" t="s">
        <v>1073</v>
      </c>
      <c r="C100" s="1304">
        <v>56</v>
      </c>
      <c r="D100" s="1276" t="s">
        <v>151</v>
      </c>
    </row>
    <row r="101" spans="1:4" x14ac:dyDescent="0.3">
      <c r="A101" s="174">
        <v>95</v>
      </c>
      <c r="B101" s="83" t="s">
        <v>1070</v>
      </c>
      <c r="C101" s="1304">
        <v>56</v>
      </c>
      <c r="D101" s="1276" t="s">
        <v>151</v>
      </c>
    </row>
    <row r="102" spans="1:4" x14ac:dyDescent="0.3">
      <c r="A102" s="174">
        <v>96</v>
      </c>
      <c r="B102" s="83" t="s">
        <v>1046</v>
      </c>
      <c r="C102" s="1304">
        <v>56</v>
      </c>
      <c r="D102" s="1276" t="s">
        <v>151</v>
      </c>
    </row>
    <row r="103" spans="1:4" x14ac:dyDescent="0.3">
      <c r="A103" s="174">
        <v>97</v>
      </c>
      <c r="B103" s="83" t="s">
        <v>1051</v>
      </c>
      <c r="C103" s="1304">
        <v>52</v>
      </c>
      <c r="D103" s="1276" t="s">
        <v>151</v>
      </c>
    </row>
    <row r="104" spans="1:4" x14ac:dyDescent="0.3">
      <c r="A104" s="174">
        <v>98</v>
      </c>
      <c r="B104" s="83" t="s">
        <v>1049</v>
      </c>
      <c r="C104" s="1304">
        <v>47</v>
      </c>
      <c r="D104" s="1276" t="s">
        <v>151</v>
      </c>
    </row>
    <row r="105" spans="1:4" x14ac:dyDescent="0.3">
      <c r="A105" s="174">
        <v>99</v>
      </c>
      <c r="B105" s="1203" t="s">
        <v>1066</v>
      </c>
      <c r="C105" s="1304">
        <v>0</v>
      </c>
      <c r="D105" s="1276" t="s">
        <v>151</v>
      </c>
    </row>
    <row r="106" spans="1:4" ht="17.25" thickBot="1" x14ac:dyDescent="0.35">
      <c r="A106" s="174">
        <v>100</v>
      </c>
      <c r="B106" s="84" t="s">
        <v>1067</v>
      </c>
      <c r="C106" s="1305">
        <v>0</v>
      </c>
      <c r="D106" s="1277" t="s">
        <v>153</v>
      </c>
    </row>
    <row r="110" spans="1:4" x14ac:dyDescent="0.3">
      <c r="A110" s="19"/>
      <c r="B110" s="1321" t="s">
        <v>40</v>
      </c>
      <c r="C110" s="1322"/>
      <c r="D110" s="1323"/>
    </row>
    <row r="111" spans="1:4" x14ac:dyDescent="0.3">
      <c r="A111" s="21">
        <v>1</v>
      </c>
      <c r="B111" s="1378"/>
      <c r="C111" s="1379"/>
      <c r="D111" s="1380"/>
    </row>
    <row r="112" spans="1:4" x14ac:dyDescent="0.3">
      <c r="A112" s="22">
        <v>2</v>
      </c>
      <c r="B112" s="1375"/>
      <c r="C112" s="1376"/>
      <c r="D112" s="1377"/>
    </row>
    <row r="113" spans="1:4" x14ac:dyDescent="0.3">
      <c r="A113" s="22">
        <v>3</v>
      </c>
      <c r="B113" s="1375"/>
      <c r="C113" s="1376"/>
      <c r="D113" s="1377"/>
    </row>
    <row r="114" spans="1:4" x14ac:dyDescent="0.3">
      <c r="A114" s="22">
        <v>4</v>
      </c>
      <c r="B114" s="1375"/>
      <c r="C114" s="1376"/>
      <c r="D114" s="1377"/>
    </row>
    <row r="115" spans="1:4" x14ac:dyDescent="0.3">
      <c r="A115" s="22">
        <v>5</v>
      </c>
      <c r="B115" s="1375"/>
      <c r="C115" s="1376"/>
      <c r="D115" s="1377"/>
    </row>
    <row r="116" spans="1:4" x14ac:dyDescent="0.3">
      <c r="A116" s="22">
        <v>6</v>
      </c>
      <c r="B116" s="1375"/>
      <c r="C116" s="1376"/>
      <c r="D116" s="1377"/>
    </row>
    <row r="117" spans="1:4" x14ac:dyDescent="0.3">
      <c r="A117" s="22">
        <v>7</v>
      </c>
      <c r="B117" s="1378"/>
      <c r="C117" s="1379"/>
      <c r="D117" s="1380"/>
    </row>
    <row r="118" spans="1:4" x14ac:dyDescent="0.3">
      <c r="A118" s="22">
        <v>8</v>
      </c>
      <c r="B118" s="1375"/>
      <c r="C118" s="1376"/>
      <c r="D118" s="1377"/>
    </row>
    <row r="119" spans="1:4" x14ac:dyDescent="0.3">
      <c r="A119" s="22">
        <v>9</v>
      </c>
      <c r="B119" s="1375"/>
      <c r="C119" s="1376"/>
      <c r="D119" s="1377"/>
    </row>
    <row r="120" spans="1:4" x14ac:dyDescent="0.3">
      <c r="A120" s="22">
        <v>10</v>
      </c>
      <c r="B120" s="1375"/>
      <c r="C120" s="1376"/>
      <c r="D120" s="1377"/>
    </row>
  </sheetData>
  <sortState xmlns:xlrd2="http://schemas.microsoft.com/office/spreadsheetml/2017/richdata2" ref="S7:V96">
    <sortCondition ref="U7:U96"/>
    <sortCondition descending="1" ref="T7:T96"/>
  </sortState>
  <mergeCells count="15">
    <mergeCell ref="B116:D116"/>
    <mergeCell ref="B117:D117"/>
    <mergeCell ref="B118:D118"/>
    <mergeCell ref="B119:D119"/>
    <mergeCell ref="B120:D120"/>
    <mergeCell ref="B111:D111"/>
    <mergeCell ref="B112:D112"/>
    <mergeCell ref="B113:D113"/>
    <mergeCell ref="B114:D114"/>
    <mergeCell ref="B115:D115"/>
    <mergeCell ref="B4:C4"/>
    <mergeCell ref="B110:D110"/>
    <mergeCell ref="B1:D1"/>
    <mergeCell ref="B2:D2"/>
    <mergeCell ref="B3:D3"/>
  </mergeCells>
  <pageMargins left="0.7" right="0.7" top="0.75" bottom="0.75" header="0.3" footer="0.3"/>
  <pageSetup orientation="landscape" horizontalDpi="4294967295" verticalDpi="4294967295" r:id="rId1"/>
  <headerFooter>
    <oddFooter>&amp;L&amp;"Arial,Bold"&amp;A&amp;"Arial,Regular"
&amp;R&amp;"Arial,Bold"Page 7 of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5407A-18FB-4B6F-AFC5-A04F7DBC2DFE}">
  <sheetPr>
    <pageSetUpPr fitToPage="1"/>
  </sheetPr>
  <dimension ref="A1:S118"/>
  <sheetViews>
    <sheetView zoomScale="90" zoomScaleNormal="90" workbookViewId="0"/>
  </sheetViews>
  <sheetFormatPr defaultColWidth="9.140625" defaultRowHeight="16.5" x14ac:dyDescent="0.3"/>
  <cols>
    <col min="1" max="1" width="5.7109375" style="81" customWidth="1"/>
    <col min="2" max="2" width="60.7109375" style="81" customWidth="1"/>
    <col min="3" max="3" width="14" style="81" customWidth="1"/>
    <col min="4" max="5" width="13.7109375" style="89" customWidth="1"/>
    <col min="6" max="17" width="13.7109375" style="81" customWidth="1"/>
    <col min="18" max="16384" width="9.140625" style="81"/>
  </cols>
  <sheetData>
    <row r="1" spans="1:19" ht="20.100000000000001" customHeight="1" x14ac:dyDescent="0.3">
      <c r="B1" s="1359" t="s">
        <v>1185</v>
      </c>
      <c r="C1" s="1359"/>
      <c r="D1" s="1359"/>
      <c r="E1" s="1359"/>
      <c r="F1" s="1359"/>
      <c r="G1" s="1359"/>
      <c r="H1" s="1359"/>
      <c r="I1" s="1359"/>
      <c r="J1" s="1359"/>
      <c r="K1" s="1359"/>
      <c r="L1" s="1359"/>
      <c r="M1" s="1359"/>
      <c r="N1" s="1359"/>
    </row>
    <row r="2" spans="1:19" ht="20.100000000000001" customHeight="1" x14ac:dyDescent="0.3">
      <c r="B2" s="1359" t="s">
        <v>1186</v>
      </c>
      <c r="C2" s="1359"/>
      <c r="D2" s="1359"/>
      <c r="E2" s="1359"/>
      <c r="F2" s="1359"/>
      <c r="G2" s="1359"/>
      <c r="H2" s="1359"/>
      <c r="I2" s="1359"/>
      <c r="J2" s="1359"/>
      <c r="K2" s="1359"/>
      <c r="L2" s="1359"/>
      <c r="M2" s="1359"/>
      <c r="N2" s="1359"/>
    </row>
    <row r="3" spans="1:19" ht="24.95" customHeight="1" x14ac:dyDescent="0.3">
      <c r="B3" s="1425" t="s">
        <v>1149</v>
      </c>
      <c r="C3" s="1425"/>
      <c r="D3" s="1359"/>
      <c r="E3" s="1359"/>
      <c r="F3" s="1359"/>
      <c r="G3" s="1359"/>
      <c r="H3" s="1359"/>
      <c r="I3" s="1359"/>
      <c r="J3" s="1359"/>
      <c r="K3" s="1359"/>
      <c r="L3" s="1359"/>
      <c r="M3" s="1359"/>
      <c r="N3" s="1359"/>
    </row>
    <row r="4" spans="1:19" ht="24.95" customHeight="1" thickBot="1" x14ac:dyDescent="0.35">
      <c r="B4" s="1424"/>
      <c r="C4" s="1424"/>
      <c r="D4" s="1424"/>
      <c r="E4" s="1424"/>
      <c r="F4" s="1424"/>
      <c r="G4" s="1424"/>
      <c r="H4" s="1424"/>
      <c r="I4" s="1424"/>
      <c r="J4" s="1424"/>
      <c r="K4" s="1424"/>
      <c r="L4" s="1424"/>
      <c r="M4" s="1424"/>
      <c r="N4" s="1424"/>
    </row>
    <row r="5" spans="1:19" s="85" customFormat="1" ht="33.950000000000003" customHeight="1" thickBot="1" x14ac:dyDescent="0.35">
      <c r="A5" s="173" t="s">
        <v>76</v>
      </c>
      <c r="B5" s="102" t="s">
        <v>1150</v>
      </c>
      <c r="C5" s="103" t="s">
        <v>1152</v>
      </c>
      <c r="D5" s="103" t="s">
        <v>1187</v>
      </c>
      <c r="E5" s="103" t="s">
        <v>1188</v>
      </c>
      <c r="F5" s="103" t="s">
        <v>1189</v>
      </c>
      <c r="G5" s="103" t="s">
        <v>1190</v>
      </c>
      <c r="H5" s="103" t="s">
        <v>1191</v>
      </c>
      <c r="I5" s="103" t="s">
        <v>1192</v>
      </c>
      <c r="J5" s="103" t="s">
        <v>1193</v>
      </c>
      <c r="K5" s="103" t="s">
        <v>1194</v>
      </c>
      <c r="L5" s="103" t="s">
        <v>1195</v>
      </c>
      <c r="M5" s="103" t="s">
        <v>1196</v>
      </c>
      <c r="N5" s="103" t="s">
        <v>1197</v>
      </c>
    </row>
    <row r="6" spans="1:19" ht="9" customHeight="1" x14ac:dyDescent="0.3">
      <c r="A6" s="306"/>
      <c r="B6" s="306"/>
      <c r="C6" s="1278"/>
      <c r="D6" s="1279"/>
      <c r="E6" s="1279"/>
      <c r="F6" s="1279"/>
      <c r="G6" s="1279"/>
      <c r="H6" s="1279"/>
      <c r="I6" s="1279"/>
      <c r="J6" s="1279"/>
      <c r="K6" s="1279"/>
      <c r="L6" s="1279"/>
      <c r="M6" s="1279"/>
      <c r="N6" s="1279"/>
    </row>
    <row r="7" spans="1:19" x14ac:dyDescent="0.3">
      <c r="A7" s="174">
        <v>1</v>
      </c>
      <c r="B7" s="83" t="s">
        <v>1153</v>
      </c>
      <c r="C7" s="450" t="s">
        <v>153</v>
      </c>
      <c r="D7" s="87">
        <v>450</v>
      </c>
      <c r="E7" s="87">
        <v>450</v>
      </c>
      <c r="F7" s="87">
        <v>450</v>
      </c>
      <c r="G7" s="87">
        <v>450</v>
      </c>
      <c r="H7" s="87">
        <v>450</v>
      </c>
      <c r="I7" s="87">
        <v>450</v>
      </c>
      <c r="J7" s="87">
        <v>450</v>
      </c>
      <c r="K7" s="87">
        <v>494</v>
      </c>
      <c r="L7" s="87">
        <v>542</v>
      </c>
      <c r="M7" s="87">
        <v>595</v>
      </c>
      <c r="N7" s="87">
        <v>653</v>
      </c>
      <c r="O7" s="1228"/>
      <c r="P7" s="1228"/>
      <c r="Q7" s="1228"/>
      <c r="R7" s="1228"/>
      <c r="S7" s="1228"/>
    </row>
    <row r="8" spans="1:19" x14ac:dyDescent="0.3">
      <c r="A8" s="174">
        <v>2</v>
      </c>
      <c r="B8" s="83" t="s">
        <v>1154</v>
      </c>
      <c r="C8" s="450" t="s">
        <v>153</v>
      </c>
      <c r="D8" s="87">
        <v>286</v>
      </c>
      <c r="E8" s="87">
        <v>286</v>
      </c>
      <c r="F8" s="87">
        <v>286</v>
      </c>
      <c r="G8" s="87">
        <v>286</v>
      </c>
      <c r="H8" s="87">
        <v>286</v>
      </c>
      <c r="I8" s="87">
        <v>286</v>
      </c>
      <c r="J8" s="87">
        <v>286</v>
      </c>
      <c r="K8" s="87">
        <v>314</v>
      </c>
      <c r="L8" s="87">
        <v>345</v>
      </c>
      <c r="M8" s="87">
        <v>379</v>
      </c>
      <c r="N8" s="87">
        <v>416</v>
      </c>
      <c r="O8" s="1228"/>
      <c r="P8" s="1228"/>
      <c r="Q8" s="1228"/>
      <c r="R8" s="1228"/>
      <c r="S8" s="1228"/>
    </row>
    <row r="9" spans="1:19" x14ac:dyDescent="0.3">
      <c r="A9" s="174">
        <v>3</v>
      </c>
      <c r="B9" s="83" t="s">
        <v>209</v>
      </c>
      <c r="C9" s="450" t="s">
        <v>153</v>
      </c>
      <c r="D9" s="87">
        <v>264</v>
      </c>
      <c r="E9" s="87">
        <v>264</v>
      </c>
      <c r="F9" s="87">
        <v>264</v>
      </c>
      <c r="G9" s="87">
        <v>264</v>
      </c>
      <c r="H9" s="87">
        <v>264</v>
      </c>
      <c r="I9" s="87">
        <v>264</v>
      </c>
      <c r="J9" s="87">
        <v>264</v>
      </c>
      <c r="K9" s="87">
        <v>290</v>
      </c>
      <c r="L9" s="87">
        <v>318</v>
      </c>
      <c r="M9" s="87">
        <v>349</v>
      </c>
      <c r="N9" s="87">
        <v>383</v>
      </c>
      <c r="O9" s="1228"/>
      <c r="P9" s="1228"/>
      <c r="Q9" s="1228"/>
      <c r="R9" s="1228"/>
      <c r="S9" s="1228"/>
    </row>
    <row r="10" spans="1:19" x14ac:dyDescent="0.3">
      <c r="A10" s="174">
        <v>4</v>
      </c>
      <c r="B10" s="83" t="s">
        <v>177</v>
      </c>
      <c r="C10" s="450" t="s">
        <v>153</v>
      </c>
      <c r="D10" s="87">
        <v>286</v>
      </c>
      <c r="E10" s="87">
        <v>286</v>
      </c>
      <c r="F10" s="87">
        <v>286</v>
      </c>
      <c r="G10" s="87">
        <v>286</v>
      </c>
      <c r="H10" s="87">
        <v>286</v>
      </c>
      <c r="I10" s="87">
        <v>286</v>
      </c>
      <c r="J10" s="87">
        <v>286</v>
      </c>
      <c r="K10" s="87">
        <v>314</v>
      </c>
      <c r="L10" s="87">
        <v>345</v>
      </c>
      <c r="M10" s="87">
        <v>379</v>
      </c>
      <c r="N10" s="87">
        <v>416</v>
      </c>
      <c r="O10" s="1228"/>
      <c r="P10" s="1228"/>
      <c r="Q10" s="1228"/>
      <c r="R10" s="1228"/>
      <c r="S10" s="1228"/>
    </row>
    <row r="11" spans="1:19" x14ac:dyDescent="0.3">
      <c r="A11" s="174">
        <v>5</v>
      </c>
      <c r="B11" s="83" t="s">
        <v>1155</v>
      </c>
      <c r="C11" s="450" t="s">
        <v>153</v>
      </c>
      <c r="D11" s="87">
        <v>286</v>
      </c>
      <c r="E11" s="87">
        <v>286</v>
      </c>
      <c r="F11" s="87">
        <v>286</v>
      </c>
      <c r="G11" s="87">
        <v>286</v>
      </c>
      <c r="H11" s="87">
        <v>286</v>
      </c>
      <c r="I11" s="87">
        <v>286</v>
      </c>
      <c r="J11" s="87">
        <v>286</v>
      </c>
      <c r="K11" s="87">
        <v>314</v>
      </c>
      <c r="L11" s="87">
        <v>345</v>
      </c>
      <c r="M11" s="87">
        <v>379</v>
      </c>
      <c r="N11" s="87">
        <v>416</v>
      </c>
      <c r="O11" s="1228"/>
      <c r="P11" s="1228"/>
      <c r="Q11" s="1228"/>
      <c r="R11" s="1228"/>
      <c r="S11" s="1228"/>
    </row>
    <row r="12" spans="1:19" x14ac:dyDescent="0.3">
      <c r="A12" s="174">
        <v>6</v>
      </c>
      <c r="B12" s="83" t="s">
        <v>1156</v>
      </c>
      <c r="C12" s="450" t="s">
        <v>153</v>
      </c>
      <c r="D12" s="87">
        <v>286</v>
      </c>
      <c r="E12" s="87">
        <v>286</v>
      </c>
      <c r="F12" s="87">
        <v>286</v>
      </c>
      <c r="G12" s="87">
        <v>286</v>
      </c>
      <c r="H12" s="87">
        <v>286</v>
      </c>
      <c r="I12" s="87">
        <v>286</v>
      </c>
      <c r="J12" s="87">
        <v>286</v>
      </c>
      <c r="K12" s="87">
        <v>314</v>
      </c>
      <c r="L12" s="87">
        <v>345</v>
      </c>
      <c r="M12" s="87">
        <v>379</v>
      </c>
      <c r="N12" s="87">
        <v>416</v>
      </c>
      <c r="O12" s="1228"/>
      <c r="P12" s="1228"/>
      <c r="Q12" s="1228"/>
      <c r="R12" s="1228"/>
      <c r="S12" s="1228"/>
    </row>
    <row r="13" spans="1:19" x14ac:dyDescent="0.3">
      <c r="A13" s="174">
        <v>7</v>
      </c>
      <c r="B13" s="83" t="s">
        <v>152</v>
      </c>
      <c r="C13" s="450" t="s">
        <v>153</v>
      </c>
      <c r="D13" s="87">
        <v>264</v>
      </c>
      <c r="E13" s="87">
        <v>264</v>
      </c>
      <c r="F13" s="87">
        <v>264</v>
      </c>
      <c r="G13" s="87">
        <v>264</v>
      </c>
      <c r="H13" s="87">
        <v>264</v>
      </c>
      <c r="I13" s="87">
        <v>264</v>
      </c>
      <c r="J13" s="87">
        <v>264</v>
      </c>
      <c r="K13" s="87">
        <v>290</v>
      </c>
      <c r="L13" s="87">
        <v>318</v>
      </c>
      <c r="M13" s="87">
        <v>349</v>
      </c>
      <c r="N13" s="87">
        <v>383</v>
      </c>
      <c r="O13" s="1228"/>
      <c r="P13" s="1228"/>
      <c r="Q13" s="1228"/>
      <c r="R13" s="1228"/>
      <c r="S13" s="1228"/>
    </row>
    <row r="14" spans="1:19" x14ac:dyDescent="0.3">
      <c r="A14" s="174">
        <v>8</v>
      </c>
      <c r="B14" s="83" t="s">
        <v>230</v>
      </c>
      <c r="C14" s="450" t="s">
        <v>153</v>
      </c>
      <c r="D14" s="87">
        <v>178</v>
      </c>
      <c r="E14" s="87">
        <v>178</v>
      </c>
      <c r="F14" s="87">
        <v>178</v>
      </c>
      <c r="G14" s="87">
        <v>178</v>
      </c>
      <c r="H14" s="87">
        <v>178</v>
      </c>
      <c r="I14" s="87">
        <v>178</v>
      </c>
      <c r="J14" s="87">
        <v>178</v>
      </c>
      <c r="K14" s="87">
        <v>195</v>
      </c>
      <c r="L14" s="87">
        <v>214</v>
      </c>
      <c r="M14" s="87">
        <v>235</v>
      </c>
      <c r="N14" s="87">
        <v>258</v>
      </c>
      <c r="O14" s="1228"/>
      <c r="P14" s="1228"/>
      <c r="Q14" s="1228"/>
      <c r="R14" s="1228"/>
      <c r="S14" s="1228"/>
    </row>
    <row r="15" spans="1:19" x14ac:dyDescent="0.3">
      <c r="A15" s="174">
        <v>9</v>
      </c>
      <c r="B15" s="83" t="s">
        <v>1157</v>
      </c>
      <c r="C15" s="450" t="s">
        <v>153</v>
      </c>
      <c r="D15" s="87">
        <v>459</v>
      </c>
      <c r="E15" s="87">
        <v>459</v>
      </c>
      <c r="F15" s="87">
        <v>459</v>
      </c>
      <c r="G15" s="87">
        <v>459</v>
      </c>
      <c r="H15" s="87">
        <v>459</v>
      </c>
      <c r="I15" s="87">
        <v>459</v>
      </c>
      <c r="J15" s="87">
        <v>459</v>
      </c>
      <c r="K15" s="87">
        <v>504</v>
      </c>
      <c r="L15" s="87">
        <v>553</v>
      </c>
      <c r="M15" s="87">
        <v>607</v>
      </c>
      <c r="N15" s="87">
        <v>667</v>
      </c>
      <c r="O15" s="1228"/>
      <c r="P15" s="1228"/>
      <c r="Q15" s="1228"/>
      <c r="R15" s="1228"/>
      <c r="S15" s="1228"/>
    </row>
    <row r="16" spans="1:19" x14ac:dyDescent="0.3">
      <c r="A16" s="174">
        <v>10</v>
      </c>
      <c r="B16" s="83" t="s">
        <v>1158</v>
      </c>
      <c r="C16" s="450" t="s">
        <v>153</v>
      </c>
      <c r="D16" s="87">
        <v>456</v>
      </c>
      <c r="E16" s="87">
        <v>456</v>
      </c>
      <c r="F16" s="87">
        <v>456</v>
      </c>
      <c r="G16" s="87">
        <v>456</v>
      </c>
      <c r="H16" s="87">
        <v>456</v>
      </c>
      <c r="I16" s="87">
        <v>456</v>
      </c>
      <c r="J16" s="87">
        <v>456</v>
      </c>
      <c r="K16" s="87">
        <v>501</v>
      </c>
      <c r="L16" s="87">
        <v>550</v>
      </c>
      <c r="M16" s="87">
        <v>604</v>
      </c>
      <c r="N16" s="87">
        <v>663</v>
      </c>
      <c r="O16" s="1228"/>
      <c r="P16" s="1228"/>
      <c r="Q16" s="1228"/>
      <c r="R16" s="1228"/>
      <c r="S16" s="1228"/>
    </row>
    <row r="17" spans="1:19" x14ac:dyDescent="0.3">
      <c r="A17" s="174">
        <v>11</v>
      </c>
      <c r="B17" s="83" t="s">
        <v>1159</v>
      </c>
      <c r="C17" s="450" t="s">
        <v>153</v>
      </c>
      <c r="D17" s="87">
        <v>456</v>
      </c>
      <c r="E17" s="87">
        <v>456</v>
      </c>
      <c r="F17" s="87">
        <v>456</v>
      </c>
      <c r="G17" s="87">
        <v>456</v>
      </c>
      <c r="H17" s="87">
        <v>456</v>
      </c>
      <c r="I17" s="87">
        <v>456</v>
      </c>
      <c r="J17" s="87">
        <v>456</v>
      </c>
      <c r="K17" s="87">
        <v>501</v>
      </c>
      <c r="L17" s="87">
        <v>550</v>
      </c>
      <c r="M17" s="87">
        <v>604</v>
      </c>
      <c r="N17" s="87">
        <v>663</v>
      </c>
      <c r="O17" s="1228"/>
      <c r="P17" s="1228"/>
      <c r="Q17" s="1228"/>
      <c r="R17" s="1228"/>
      <c r="S17" s="1228"/>
    </row>
    <row r="18" spans="1:19" x14ac:dyDescent="0.3">
      <c r="A18" s="174">
        <v>12</v>
      </c>
      <c r="B18" s="83" t="s">
        <v>1160</v>
      </c>
      <c r="C18" s="450" t="s">
        <v>153</v>
      </c>
      <c r="D18" s="87">
        <v>456</v>
      </c>
      <c r="E18" s="87">
        <v>456</v>
      </c>
      <c r="F18" s="87">
        <v>456</v>
      </c>
      <c r="G18" s="87">
        <v>456</v>
      </c>
      <c r="H18" s="87">
        <v>456</v>
      </c>
      <c r="I18" s="87">
        <v>456</v>
      </c>
      <c r="J18" s="87">
        <v>456</v>
      </c>
      <c r="K18" s="87">
        <v>501</v>
      </c>
      <c r="L18" s="87">
        <v>550</v>
      </c>
      <c r="M18" s="87">
        <v>604</v>
      </c>
      <c r="N18" s="87">
        <v>663</v>
      </c>
      <c r="O18" s="1228"/>
      <c r="P18" s="1228"/>
      <c r="Q18" s="1228"/>
      <c r="R18" s="1228"/>
      <c r="S18" s="1228"/>
    </row>
    <row r="19" spans="1:19" x14ac:dyDescent="0.3">
      <c r="A19" s="174">
        <v>13</v>
      </c>
      <c r="B19" s="83" t="s">
        <v>1161</v>
      </c>
      <c r="C19" s="450" t="s">
        <v>153</v>
      </c>
      <c r="D19" s="87">
        <v>429</v>
      </c>
      <c r="E19" s="87">
        <v>429</v>
      </c>
      <c r="F19" s="87">
        <v>429</v>
      </c>
      <c r="G19" s="87">
        <v>429</v>
      </c>
      <c r="H19" s="87">
        <v>429</v>
      </c>
      <c r="I19" s="87">
        <v>429</v>
      </c>
      <c r="J19" s="87">
        <v>429</v>
      </c>
      <c r="K19" s="87">
        <v>471</v>
      </c>
      <c r="L19" s="87">
        <v>517</v>
      </c>
      <c r="M19" s="87">
        <v>568</v>
      </c>
      <c r="N19" s="87">
        <v>624</v>
      </c>
      <c r="O19" s="1228"/>
      <c r="P19" s="1228"/>
      <c r="Q19" s="1228"/>
      <c r="R19" s="1228"/>
      <c r="S19" s="1228"/>
    </row>
    <row r="20" spans="1:19" x14ac:dyDescent="0.3">
      <c r="A20" s="174">
        <v>14</v>
      </c>
      <c r="B20" s="83" t="s">
        <v>1162</v>
      </c>
      <c r="C20" s="450" t="s">
        <v>153</v>
      </c>
      <c r="D20" s="87">
        <v>395</v>
      </c>
      <c r="E20" s="87">
        <v>395</v>
      </c>
      <c r="F20" s="87">
        <v>395</v>
      </c>
      <c r="G20" s="87">
        <v>395</v>
      </c>
      <c r="H20" s="87">
        <v>395</v>
      </c>
      <c r="I20" s="87">
        <v>395</v>
      </c>
      <c r="J20" s="87">
        <v>395</v>
      </c>
      <c r="K20" s="87">
        <v>434</v>
      </c>
      <c r="L20" s="87">
        <v>476</v>
      </c>
      <c r="M20" s="87">
        <v>523</v>
      </c>
      <c r="N20" s="87">
        <v>574</v>
      </c>
      <c r="O20" s="1228"/>
      <c r="P20" s="1228"/>
      <c r="Q20" s="1228"/>
      <c r="R20" s="1228"/>
      <c r="S20" s="1228"/>
    </row>
    <row r="21" spans="1:19" x14ac:dyDescent="0.3">
      <c r="A21" s="174">
        <v>15</v>
      </c>
      <c r="B21" s="83" t="s">
        <v>1068</v>
      </c>
      <c r="C21" s="450" t="s">
        <v>153</v>
      </c>
      <c r="D21" s="87">
        <v>384</v>
      </c>
      <c r="E21" s="87">
        <v>384</v>
      </c>
      <c r="F21" s="87">
        <v>384</v>
      </c>
      <c r="G21" s="87">
        <v>384</v>
      </c>
      <c r="H21" s="87">
        <v>384</v>
      </c>
      <c r="I21" s="87">
        <v>384</v>
      </c>
      <c r="J21" s="87">
        <v>384</v>
      </c>
      <c r="K21" s="87">
        <v>422</v>
      </c>
      <c r="L21" s="87">
        <v>463</v>
      </c>
      <c r="M21" s="87">
        <v>508</v>
      </c>
      <c r="N21" s="87">
        <v>558</v>
      </c>
      <c r="O21" s="1228"/>
      <c r="P21" s="1228"/>
      <c r="Q21" s="1228"/>
      <c r="R21" s="1228"/>
      <c r="S21" s="1228"/>
    </row>
    <row r="22" spans="1:19" x14ac:dyDescent="0.3">
      <c r="A22" s="174">
        <v>16</v>
      </c>
      <c r="B22" s="83" t="s">
        <v>1163</v>
      </c>
      <c r="C22" s="450" t="s">
        <v>153</v>
      </c>
      <c r="D22" s="87">
        <v>349</v>
      </c>
      <c r="E22" s="87">
        <v>349</v>
      </c>
      <c r="F22" s="87">
        <v>349</v>
      </c>
      <c r="G22" s="87">
        <v>349</v>
      </c>
      <c r="H22" s="87">
        <v>349</v>
      </c>
      <c r="I22" s="87">
        <v>349</v>
      </c>
      <c r="J22" s="87">
        <v>349</v>
      </c>
      <c r="K22" s="87">
        <v>383</v>
      </c>
      <c r="L22" s="87">
        <v>420</v>
      </c>
      <c r="M22" s="87">
        <v>461</v>
      </c>
      <c r="N22" s="87">
        <v>506</v>
      </c>
      <c r="O22" s="1228"/>
      <c r="P22" s="1228"/>
      <c r="Q22" s="1228"/>
      <c r="R22" s="1228"/>
      <c r="S22" s="1228"/>
    </row>
    <row r="23" spans="1:19" x14ac:dyDescent="0.3">
      <c r="A23" s="174">
        <v>17</v>
      </c>
      <c r="B23" s="83" t="s">
        <v>1164</v>
      </c>
      <c r="C23" s="450" t="s">
        <v>153</v>
      </c>
      <c r="D23" s="87">
        <v>324</v>
      </c>
      <c r="E23" s="87">
        <v>324</v>
      </c>
      <c r="F23" s="87">
        <v>324</v>
      </c>
      <c r="G23" s="87">
        <v>324</v>
      </c>
      <c r="H23" s="87">
        <v>324</v>
      </c>
      <c r="I23" s="87">
        <v>324</v>
      </c>
      <c r="J23" s="87">
        <v>324</v>
      </c>
      <c r="K23" s="87">
        <v>356</v>
      </c>
      <c r="L23" s="87">
        <v>391</v>
      </c>
      <c r="M23" s="87">
        <v>429</v>
      </c>
      <c r="N23" s="87">
        <v>471</v>
      </c>
      <c r="O23" s="1228"/>
      <c r="P23" s="1228"/>
      <c r="Q23" s="1228"/>
      <c r="R23" s="1228"/>
      <c r="S23" s="1228"/>
    </row>
    <row r="24" spans="1:19" x14ac:dyDescent="0.3">
      <c r="A24" s="174">
        <v>18</v>
      </c>
      <c r="B24" s="83" t="s">
        <v>1165</v>
      </c>
      <c r="C24" s="450" t="s">
        <v>153</v>
      </c>
      <c r="D24" s="87">
        <v>323</v>
      </c>
      <c r="E24" s="87">
        <v>323</v>
      </c>
      <c r="F24" s="87">
        <v>323</v>
      </c>
      <c r="G24" s="87">
        <v>323</v>
      </c>
      <c r="H24" s="87">
        <v>323</v>
      </c>
      <c r="I24" s="87">
        <v>323</v>
      </c>
      <c r="J24" s="87">
        <v>323</v>
      </c>
      <c r="K24" s="87">
        <v>354</v>
      </c>
      <c r="L24" s="87">
        <v>389</v>
      </c>
      <c r="M24" s="87">
        <v>427</v>
      </c>
      <c r="N24" s="87">
        <v>469</v>
      </c>
      <c r="O24" s="1228"/>
      <c r="P24" s="1228"/>
      <c r="Q24" s="1228"/>
      <c r="R24" s="1228"/>
      <c r="S24" s="1228"/>
    </row>
    <row r="25" spans="1:19" x14ac:dyDescent="0.3">
      <c r="A25" s="174">
        <v>19</v>
      </c>
      <c r="B25" s="83" t="s">
        <v>1166</v>
      </c>
      <c r="C25" s="450" t="s">
        <v>153</v>
      </c>
      <c r="D25" s="87">
        <v>300</v>
      </c>
      <c r="E25" s="87">
        <v>300</v>
      </c>
      <c r="F25" s="87">
        <v>300</v>
      </c>
      <c r="G25" s="87">
        <v>300</v>
      </c>
      <c r="H25" s="87">
        <v>300</v>
      </c>
      <c r="I25" s="87">
        <v>300</v>
      </c>
      <c r="J25" s="87">
        <v>300</v>
      </c>
      <c r="K25" s="87">
        <v>329</v>
      </c>
      <c r="L25" s="87">
        <v>361</v>
      </c>
      <c r="M25" s="87">
        <v>396</v>
      </c>
      <c r="N25" s="87">
        <v>435</v>
      </c>
      <c r="O25" s="1228"/>
      <c r="P25" s="1228"/>
      <c r="Q25" s="1228"/>
      <c r="R25" s="1228"/>
      <c r="S25" s="1228"/>
    </row>
    <row r="26" spans="1:19" x14ac:dyDescent="0.3">
      <c r="A26" s="174">
        <v>20</v>
      </c>
      <c r="B26" s="83" t="s">
        <v>1167</v>
      </c>
      <c r="C26" s="450" t="s">
        <v>153</v>
      </c>
      <c r="D26" s="87">
        <v>300</v>
      </c>
      <c r="E26" s="87">
        <v>300</v>
      </c>
      <c r="F26" s="87">
        <v>300</v>
      </c>
      <c r="G26" s="87">
        <v>300</v>
      </c>
      <c r="H26" s="87">
        <v>300</v>
      </c>
      <c r="I26" s="87">
        <v>300</v>
      </c>
      <c r="J26" s="87">
        <v>300</v>
      </c>
      <c r="K26" s="87">
        <v>329</v>
      </c>
      <c r="L26" s="87">
        <v>361</v>
      </c>
      <c r="M26" s="87">
        <v>396</v>
      </c>
      <c r="N26" s="87">
        <v>435</v>
      </c>
      <c r="O26" s="1228"/>
      <c r="P26" s="1228"/>
      <c r="Q26" s="1228"/>
      <c r="R26" s="1228"/>
      <c r="S26" s="1228"/>
    </row>
    <row r="27" spans="1:19" x14ac:dyDescent="0.3">
      <c r="A27" s="174">
        <v>21</v>
      </c>
      <c r="B27" s="83" t="s">
        <v>1168</v>
      </c>
      <c r="C27" s="450" t="s">
        <v>153</v>
      </c>
      <c r="D27" s="87">
        <v>280</v>
      </c>
      <c r="E27" s="87">
        <v>280</v>
      </c>
      <c r="F27" s="87">
        <v>280</v>
      </c>
      <c r="G27" s="87">
        <v>280</v>
      </c>
      <c r="H27" s="87">
        <v>280</v>
      </c>
      <c r="I27" s="87">
        <v>280</v>
      </c>
      <c r="J27" s="87">
        <v>280</v>
      </c>
      <c r="K27" s="87">
        <v>307</v>
      </c>
      <c r="L27" s="87">
        <v>337</v>
      </c>
      <c r="M27" s="87">
        <v>370</v>
      </c>
      <c r="N27" s="87">
        <v>406</v>
      </c>
      <c r="O27" s="1228"/>
      <c r="P27" s="1228"/>
      <c r="Q27" s="1228"/>
      <c r="R27" s="1228"/>
      <c r="S27" s="1228"/>
    </row>
    <row r="28" spans="1:19" x14ac:dyDescent="0.3">
      <c r="A28" s="174">
        <v>22</v>
      </c>
      <c r="B28" s="83" t="s">
        <v>1169</v>
      </c>
      <c r="C28" s="450" t="s">
        <v>153</v>
      </c>
      <c r="D28" s="87">
        <v>252</v>
      </c>
      <c r="E28" s="87">
        <v>252</v>
      </c>
      <c r="F28" s="87">
        <v>252</v>
      </c>
      <c r="G28" s="87">
        <v>252</v>
      </c>
      <c r="H28" s="87">
        <v>252</v>
      </c>
      <c r="I28" s="87">
        <v>252</v>
      </c>
      <c r="J28" s="87">
        <v>252</v>
      </c>
      <c r="K28" s="87">
        <v>276</v>
      </c>
      <c r="L28" s="87">
        <v>303</v>
      </c>
      <c r="M28" s="87">
        <v>332</v>
      </c>
      <c r="N28" s="87">
        <v>364</v>
      </c>
      <c r="O28" s="1228"/>
      <c r="P28" s="1228"/>
      <c r="Q28" s="1228"/>
      <c r="R28" s="1228"/>
      <c r="S28" s="1228"/>
    </row>
    <row r="29" spans="1:19" x14ac:dyDescent="0.3">
      <c r="A29" s="174">
        <v>23</v>
      </c>
      <c r="B29" s="83" t="s">
        <v>181</v>
      </c>
      <c r="C29" s="450" t="s">
        <v>153</v>
      </c>
      <c r="D29" s="87">
        <v>250</v>
      </c>
      <c r="E29" s="87">
        <v>250</v>
      </c>
      <c r="F29" s="87">
        <v>250</v>
      </c>
      <c r="G29" s="87">
        <v>250</v>
      </c>
      <c r="H29" s="87">
        <v>250</v>
      </c>
      <c r="I29" s="87">
        <v>250</v>
      </c>
      <c r="J29" s="87">
        <v>250</v>
      </c>
      <c r="K29" s="87">
        <v>274</v>
      </c>
      <c r="L29" s="87">
        <v>301</v>
      </c>
      <c r="M29" s="87">
        <v>330</v>
      </c>
      <c r="N29" s="87">
        <v>362</v>
      </c>
      <c r="O29" s="1228"/>
      <c r="P29" s="1228"/>
      <c r="Q29" s="1228"/>
      <c r="R29" s="1228"/>
      <c r="S29" s="1228"/>
    </row>
    <row r="30" spans="1:19" x14ac:dyDescent="0.3">
      <c r="A30" s="174">
        <v>24</v>
      </c>
      <c r="B30" s="83" t="s">
        <v>218</v>
      </c>
      <c r="C30" s="450" t="s">
        <v>153</v>
      </c>
      <c r="D30" s="87">
        <v>245</v>
      </c>
      <c r="E30" s="87">
        <v>245</v>
      </c>
      <c r="F30" s="87">
        <v>245</v>
      </c>
      <c r="G30" s="87">
        <v>245</v>
      </c>
      <c r="H30" s="87">
        <v>245</v>
      </c>
      <c r="I30" s="87">
        <v>245</v>
      </c>
      <c r="J30" s="87">
        <v>245</v>
      </c>
      <c r="K30" s="87">
        <v>269</v>
      </c>
      <c r="L30" s="87">
        <v>295</v>
      </c>
      <c r="M30" s="87">
        <v>324</v>
      </c>
      <c r="N30" s="87">
        <v>356</v>
      </c>
      <c r="O30" s="1228"/>
      <c r="P30" s="1228"/>
      <c r="Q30" s="1228"/>
      <c r="R30" s="1228"/>
      <c r="S30" s="1228"/>
    </row>
    <row r="31" spans="1:19" x14ac:dyDescent="0.3">
      <c r="A31" s="174">
        <v>25</v>
      </c>
      <c r="B31" s="83" t="s">
        <v>223</v>
      </c>
      <c r="C31" s="450" t="s">
        <v>153</v>
      </c>
      <c r="D31" s="87">
        <v>245</v>
      </c>
      <c r="E31" s="87">
        <v>245</v>
      </c>
      <c r="F31" s="87">
        <v>245</v>
      </c>
      <c r="G31" s="87">
        <v>245</v>
      </c>
      <c r="H31" s="87">
        <v>245</v>
      </c>
      <c r="I31" s="87">
        <v>245</v>
      </c>
      <c r="J31" s="87">
        <v>245</v>
      </c>
      <c r="K31" s="87">
        <v>269</v>
      </c>
      <c r="L31" s="87">
        <v>295</v>
      </c>
      <c r="M31" s="87">
        <v>324</v>
      </c>
      <c r="N31" s="87">
        <v>356</v>
      </c>
      <c r="O31" s="1228"/>
      <c r="P31" s="1228"/>
      <c r="Q31" s="1228"/>
      <c r="R31" s="1228"/>
      <c r="S31" s="1228"/>
    </row>
    <row r="32" spans="1:19" x14ac:dyDescent="0.3">
      <c r="A32" s="174">
        <v>26</v>
      </c>
      <c r="B32" s="83" t="s">
        <v>1170</v>
      </c>
      <c r="C32" s="450" t="s">
        <v>153</v>
      </c>
      <c r="D32" s="87">
        <v>241</v>
      </c>
      <c r="E32" s="87">
        <v>241</v>
      </c>
      <c r="F32" s="87">
        <v>241</v>
      </c>
      <c r="G32" s="87">
        <v>241</v>
      </c>
      <c r="H32" s="87">
        <v>241</v>
      </c>
      <c r="I32" s="87">
        <v>241</v>
      </c>
      <c r="J32" s="87">
        <v>241</v>
      </c>
      <c r="K32" s="87">
        <v>264</v>
      </c>
      <c r="L32" s="87">
        <v>290</v>
      </c>
      <c r="M32" s="87">
        <v>318</v>
      </c>
      <c r="N32" s="87">
        <v>349</v>
      </c>
      <c r="O32" s="1228"/>
      <c r="P32" s="1228"/>
      <c r="Q32" s="1228"/>
      <c r="R32" s="1228"/>
      <c r="S32" s="1228"/>
    </row>
    <row r="33" spans="1:19" x14ac:dyDescent="0.3">
      <c r="A33" s="174">
        <v>27</v>
      </c>
      <c r="B33" s="83" t="s">
        <v>166</v>
      </c>
      <c r="C33" s="450" t="s">
        <v>153</v>
      </c>
      <c r="D33" s="87">
        <v>239</v>
      </c>
      <c r="E33" s="87">
        <v>239</v>
      </c>
      <c r="F33" s="87">
        <v>239</v>
      </c>
      <c r="G33" s="87">
        <v>239</v>
      </c>
      <c r="H33" s="87">
        <v>239</v>
      </c>
      <c r="I33" s="87">
        <v>239</v>
      </c>
      <c r="J33" s="87">
        <v>239</v>
      </c>
      <c r="K33" s="87">
        <v>262</v>
      </c>
      <c r="L33" s="87">
        <v>287</v>
      </c>
      <c r="M33" s="87">
        <v>315</v>
      </c>
      <c r="N33" s="87">
        <v>346</v>
      </c>
      <c r="O33" s="1228"/>
      <c r="P33" s="1228"/>
      <c r="Q33" s="1228"/>
      <c r="R33" s="1228"/>
      <c r="S33" s="1228"/>
    </row>
    <row r="34" spans="1:19" x14ac:dyDescent="0.3">
      <c r="A34" s="174">
        <v>28</v>
      </c>
      <c r="B34" s="83" t="s">
        <v>169</v>
      </c>
      <c r="C34" s="450" t="s">
        <v>153</v>
      </c>
      <c r="D34" s="87">
        <v>239</v>
      </c>
      <c r="E34" s="87">
        <v>239</v>
      </c>
      <c r="F34" s="87">
        <v>239</v>
      </c>
      <c r="G34" s="87">
        <v>239</v>
      </c>
      <c r="H34" s="87">
        <v>239</v>
      </c>
      <c r="I34" s="87">
        <v>239</v>
      </c>
      <c r="J34" s="87">
        <v>239</v>
      </c>
      <c r="K34" s="87">
        <v>262</v>
      </c>
      <c r="L34" s="87">
        <v>287</v>
      </c>
      <c r="M34" s="87">
        <v>315</v>
      </c>
      <c r="N34" s="87">
        <v>346</v>
      </c>
      <c r="O34" s="1228"/>
      <c r="P34" s="1228"/>
      <c r="Q34" s="1228"/>
      <c r="R34" s="1228"/>
      <c r="S34" s="1228"/>
    </row>
    <row r="35" spans="1:19" x14ac:dyDescent="0.3">
      <c r="A35" s="174">
        <v>29</v>
      </c>
      <c r="B35" s="83" t="s">
        <v>1048</v>
      </c>
      <c r="C35" s="450" t="s">
        <v>153</v>
      </c>
      <c r="D35" s="87">
        <v>223</v>
      </c>
      <c r="E35" s="87">
        <v>223</v>
      </c>
      <c r="F35" s="87">
        <v>223</v>
      </c>
      <c r="G35" s="87">
        <v>223</v>
      </c>
      <c r="H35" s="87">
        <v>223</v>
      </c>
      <c r="I35" s="87">
        <v>223</v>
      </c>
      <c r="J35" s="87">
        <v>223</v>
      </c>
      <c r="K35" s="87">
        <v>245</v>
      </c>
      <c r="L35" s="87">
        <v>269</v>
      </c>
      <c r="M35" s="87">
        <v>295</v>
      </c>
      <c r="N35" s="87">
        <v>324</v>
      </c>
      <c r="O35" s="1228"/>
      <c r="P35" s="1228"/>
      <c r="Q35" s="1228"/>
      <c r="R35" s="1228"/>
      <c r="S35" s="1228"/>
    </row>
    <row r="36" spans="1:19" x14ac:dyDescent="0.3">
      <c r="A36" s="174">
        <v>30</v>
      </c>
      <c r="B36" s="83" t="s">
        <v>1071</v>
      </c>
      <c r="C36" s="450" t="s">
        <v>153</v>
      </c>
      <c r="D36" s="87">
        <v>223</v>
      </c>
      <c r="E36" s="87">
        <v>223</v>
      </c>
      <c r="F36" s="87">
        <v>223</v>
      </c>
      <c r="G36" s="87">
        <v>223</v>
      </c>
      <c r="H36" s="87">
        <v>223</v>
      </c>
      <c r="I36" s="87">
        <v>223</v>
      </c>
      <c r="J36" s="87">
        <v>223</v>
      </c>
      <c r="K36" s="87">
        <v>245</v>
      </c>
      <c r="L36" s="87">
        <v>269</v>
      </c>
      <c r="M36" s="87">
        <v>295</v>
      </c>
      <c r="N36" s="87">
        <v>324</v>
      </c>
      <c r="O36" s="1228"/>
      <c r="P36" s="1228"/>
      <c r="Q36" s="1228"/>
      <c r="R36" s="1228"/>
      <c r="S36" s="1228"/>
    </row>
    <row r="37" spans="1:19" x14ac:dyDescent="0.3">
      <c r="A37" s="174">
        <v>31</v>
      </c>
      <c r="B37" s="83" t="s">
        <v>222</v>
      </c>
      <c r="C37" s="450" t="s">
        <v>153</v>
      </c>
      <c r="D37" s="87">
        <v>223</v>
      </c>
      <c r="E37" s="87">
        <v>223</v>
      </c>
      <c r="F37" s="87">
        <v>223</v>
      </c>
      <c r="G37" s="87">
        <v>223</v>
      </c>
      <c r="H37" s="87">
        <v>223</v>
      </c>
      <c r="I37" s="87">
        <v>223</v>
      </c>
      <c r="J37" s="87">
        <v>223</v>
      </c>
      <c r="K37" s="87">
        <v>245</v>
      </c>
      <c r="L37" s="87">
        <v>269</v>
      </c>
      <c r="M37" s="87">
        <v>295</v>
      </c>
      <c r="N37" s="87">
        <v>324</v>
      </c>
      <c r="O37" s="1228"/>
      <c r="P37" s="1228"/>
      <c r="Q37" s="1228"/>
      <c r="R37" s="1228"/>
      <c r="S37" s="1228"/>
    </row>
    <row r="38" spans="1:19" x14ac:dyDescent="0.3">
      <c r="A38" s="174">
        <v>32</v>
      </c>
      <c r="B38" s="83" t="s">
        <v>1171</v>
      </c>
      <c r="C38" s="450" t="s">
        <v>153</v>
      </c>
      <c r="D38" s="87">
        <v>208</v>
      </c>
      <c r="E38" s="87">
        <v>208</v>
      </c>
      <c r="F38" s="87">
        <v>208</v>
      </c>
      <c r="G38" s="87">
        <v>208</v>
      </c>
      <c r="H38" s="87">
        <v>208</v>
      </c>
      <c r="I38" s="87">
        <v>208</v>
      </c>
      <c r="J38" s="87">
        <v>208</v>
      </c>
      <c r="K38" s="87">
        <v>228</v>
      </c>
      <c r="L38" s="87">
        <v>250</v>
      </c>
      <c r="M38" s="87">
        <v>274</v>
      </c>
      <c r="N38" s="87">
        <v>301</v>
      </c>
      <c r="O38" s="1228"/>
      <c r="P38" s="1228"/>
      <c r="Q38" s="1228"/>
      <c r="R38" s="1228"/>
      <c r="S38" s="1228"/>
    </row>
    <row r="39" spans="1:19" x14ac:dyDescent="0.3">
      <c r="A39" s="174">
        <v>33</v>
      </c>
      <c r="B39" s="83" t="s">
        <v>1172</v>
      </c>
      <c r="C39" s="450" t="s">
        <v>153</v>
      </c>
      <c r="D39" s="87">
        <v>208</v>
      </c>
      <c r="E39" s="87">
        <v>208</v>
      </c>
      <c r="F39" s="87">
        <v>208</v>
      </c>
      <c r="G39" s="87">
        <v>208</v>
      </c>
      <c r="H39" s="87">
        <v>208</v>
      </c>
      <c r="I39" s="87">
        <v>208</v>
      </c>
      <c r="J39" s="87">
        <v>208</v>
      </c>
      <c r="K39" s="87">
        <v>228</v>
      </c>
      <c r="L39" s="87">
        <v>250</v>
      </c>
      <c r="M39" s="87">
        <v>274</v>
      </c>
      <c r="N39" s="87">
        <v>301</v>
      </c>
      <c r="O39" s="1228"/>
      <c r="P39" s="1228"/>
      <c r="Q39" s="1228"/>
      <c r="R39" s="1228"/>
      <c r="S39" s="1228"/>
    </row>
    <row r="40" spans="1:19" x14ac:dyDescent="0.3">
      <c r="A40" s="174">
        <v>34</v>
      </c>
      <c r="B40" s="83" t="s">
        <v>1173</v>
      </c>
      <c r="C40" s="450" t="s">
        <v>153</v>
      </c>
      <c r="D40" s="87">
        <v>203</v>
      </c>
      <c r="E40" s="87">
        <v>203</v>
      </c>
      <c r="F40" s="87">
        <v>203</v>
      </c>
      <c r="G40" s="87">
        <v>203</v>
      </c>
      <c r="H40" s="87">
        <v>203</v>
      </c>
      <c r="I40" s="87">
        <v>203</v>
      </c>
      <c r="J40" s="87">
        <v>203</v>
      </c>
      <c r="K40" s="87">
        <v>223</v>
      </c>
      <c r="L40" s="87">
        <v>245</v>
      </c>
      <c r="M40" s="87">
        <v>269</v>
      </c>
      <c r="N40" s="87">
        <v>295</v>
      </c>
      <c r="O40" s="1228"/>
      <c r="P40" s="1228"/>
      <c r="Q40" s="1228"/>
      <c r="R40" s="1228"/>
      <c r="S40" s="1228"/>
    </row>
    <row r="41" spans="1:19" x14ac:dyDescent="0.3">
      <c r="A41" s="174">
        <v>35</v>
      </c>
      <c r="B41" s="83" t="s">
        <v>1174</v>
      </c>
      <c r="C41" s="450" t="s">
        <v>153</v>
      </c>
      <c r="D41" s="87">
        <v>197</v>
      </c>
      <c r="E41" s="87">
        <v>197</v>
      </c>
      <c r="F41" s="87">
        <v>197</v>
      </c>
      <c r="G41" s="87">
        <v>197</v>
      </c>
      <c r="H41" s="87">
        <v>197</v>
      </c>
      <c r="I41" s="87">
        <v>197</v>
      </c>
      <c r="J41" s="87">
        <v>197</v>
      </c>
      <c r="K41" s="87">
        <v>216</v>
      </c>
      <c r="L41" s="87">
        <v>237</v>
      </c>
      <c r="M41" s="87">
        <v>260</v>
      </c>
      <c r="N41" s="87">
        <v>285</v>
      </c>
      <c r="O41" s="1228"/>
      <c r="P41" s="1228"/>
      <c r="Q41" s="1228"/>
      <c r="R41" s="1228"/>
      <c r="S41" s="1228"/>
    </row>
    <row r="42" spans="1:19" x14ac:dyDescent="0.3">
      <c r="A42" s="174">
        <v>36</v>
      </c>
      <c r="B42" s="83" t="s">
        <v>217</v>
      </c>
      <c r="C42" s="450" t="s">
        <v>153</v>
      </c>
      <c r="D42" s="87">
        <v>182</v>
      </c>
      <c r="E42" s="87">
        <v>182</v>
      </c>
      <c r="F42" s="87">
        <v>182</v>
      </c>
      <c r="G42" s="87">
        <v>182</v>
      </c>
      <c r="H42" s="87">
        <v>182</v>
      </c>
      <c r="I42" s="87">
        <v>182</v>
      </c>
      <c r="J42" s="87">
        <v>182</v>
      </c>
      <c r="K42" s="87">
        <v>200</v>
      </c>
      <c r="L42" s="87">
        <v>219</v>
      </c>
      <c r="M42" s="87">
        <v>240</v>
      </c>
      <c r="N42" s="87">
        <v>263</v>
      </c>
      <c r="O42" s="1228"/>
      <c r="P42" s="1228"/>
      <c r="Q42" s="1228"/>
      <c r="R42" s="1228"/>
      <c r="S42" s="1228"/>
    </row>
    <row r="43" spans="1:19" x14ac:dyDescent="0.3">
      <c r="A43" s="174">
        <v>37</v>
      </c>
      <c r="B43" s="83" t="s">
        <v>1076</v>
      </c>
      <c r="C43" s="450" t="s">
        <v>153</v>
      </c>
      <c r="D43" s="87">
        <v>182</v>
      </c>
      <c r="E43" s="87">
        <v>182</v>
      </c>
      <c r="F43" s="87">
        <v>182</v>
      </c>
      <c r="G43" s="87">
        <v>182</v>
      </c>
      <c r="H43" s="87">
        <v>182</v>
      </c>
      <c r="I43" s="87">
        <v>182</v>
      </c>
      <c r="J43" s="87">
        <v>182</v>
      </c>
      <c r="K43" s="87">
        <v>200</v>
      </c>
      <c r="L43" s="87">
        <v>219</v>
      </c>
      <c r="M43" s="87">
        <v>240</v>
      </c>
      <c r="N43" s="87">
        <v>263</v>
      </c>
      <c r="O43" s="1228"/>
      <c r="P43" s="1228"/>
      <c r="Q43" s="1228"/>
      <c r="R43" s="1228"/>
      <c r="S43" s="1228"/>
    </row>
    <row r="44" spans="1:19" x14ac:dyDescent="0.3">
      <c r="A44" s="174">
        <v>38</v>
      </c>
      <c r="B44" s="83" t="s">
        <v>221</v>
      </c>
      <c r="C44" s="450" t="s">
        <v>153</v>
      </c>
      <c r="D44" s="87">
        <v>182</v>
      </c>
      <c r="E44" s="87">
        <v>182</v>
      </c>
      <c r="F44" s="87">
        <v>182</v>
      </c>
      <c r="G44" s="87">
        <v>182</v>
      </c>
      <c r="H44" s="87">
        <v>182</v>
      </c>
      <c r="I44" s="87">
        <v>182</v>
      </c>
      <c r="J44" s="87">
        <v>182</v>
      </c>
      <c r="K44" s="87">
        <v>200</v>
      </c>
      <c r="L44" s="87">
        <v>219</v>
      </c>
      <c r="M44" s="87">
        <v>240</v>
      </c>
      <c r="N44" s="87">
        <v>263</v>
      </c>
      <c r="O44" s="1228"/>
      <c r="P44" s="1228"/>
      <c r="Q44" s="1228"/>
      <c r="R44" s="1228"/>
      <c r="S44" s="1228"/>
    </row>
    <row r="45" spans="1:19" x14ac:dyDescent="0.3">
      <c r="A45" s="174">
        <v>39</v>
      </c>
      <c r="B45" s="83" t="s">
        <v>212</v>
      </c>
      <c r="C45" s="450" t="s">
        <v>153</v>
      </c>
      <c r="D45" s="87">
        <v>174</v>
      </c>
      <c r="E45" s="87">
        <v>174</v>
      </c>
      <c r="F45" s="87">
        <v>174</v>
      </c>
      <c r="G45" s="87">
        <v>174</v>
      </c>
      <c r="H45" s="87">
        <v>174</v>
      </c>
      <c r="I45" s="87">
        <v>174</v>
      </c>
      <c r="J45" s="87">
        <v>174</v>
      </c>
      <c r="K45" s="87">
        <v>191</v>
      </c>
      <c r="L45" s="87">
        <v>209</v>
      </c>
      <c r="M45" s="87">
        <v>229</v>
      </c>
      <c r="N45" s="87">
        <v>251</v>
      </c>
      <c r="O45" s="1228"/>
      <c r="P45" s="1228"/>
      <c r="Q45" s="1228"/>
      <c r="R45" s="1228"/>
      <c r="S45" s="1228"/>
    </row>
    <row r="46" spans="1:19" x14ac:dyDescent="0.3">
      <c r="A46" s="174">
        <v>40</v>
      </c>
      <c r="B46" s="83" t="s">
        <v>180</v>
      </c>
      <c r="C46" s="450" t="s">
        <v>153</v>
      </c>
      <c r="D46" s="87">
        <v>171</v>
      </c>
      <c r="E46" s="87">
        <v>171</v>
      </c>
      <c r="F46" s="87">
        <v>171</v>
      </c>
      <c r="G46" s="87">
        <v>171</v>
      </c>
      <c r="H46" s="87">
        <v>171</v>
      </c>
      <c r="I46" s="87">
        <v>171</v>
      </c>
      <c r="J46" s="87">
        <v>171</v>
      </c>
      <c r="K46" s="87">
        <v>187</v>
      </c>
      <c r="L46" s="87">
        <v>205</v>
      </c>
      <c r="M46" s="87">
        <v>225</v>
      </c>
      <c r="N46" s="87">
        <v>247</v>
      </c>
      <c r="O46" s="1228"/>
      <c r="P46" s="1228"/>
      <c r="Q46" s="1228"/>
      <c r="R46" s="1228"/>
      <c r="S46" s="1228"/>
    </row>
    <row r="47" spans="1:19" x14ac:dyDescent="0.3">
      <c r="A47" s="174">
        <v>41</v>
      </c>
      <c r="B47" s="83" t="s">
        <v>1175</v>
      </c>
      <c r="C47" s="450" t="s">
        <v>153</v>
      </c>
      <c r="D47" s="87">
        <v>169</v>
      </c>
      <c r="E47" s="87">
        <v>169</v>
      </c>
      <c r="F47" s="87">
        <v>169</v>
      </c>
      <c r="G47" s="87">
        <v>169</v>
      </c>
      <c r="H47" s="87">
        <v>169</v>
      </c>
      <c r="I47" s="87">
        <v>169</v>
      </c>
      <c r="J47" s="87">
        <v>169</v>
      </c>
      <c r="K47" s="87">
        <v>185</v>
      </c>
      <c r="L47" s="87">
        <v>203</v>
      </c>
      <c r="M47" s="87">
        <v>223</v>
      </c>
      <c r="N47" s="87">
        <v>245</v>
      </c>
      <c r="O47" s="1228"/>
      <c r="P47" s="1228"/>
      <c r="Q47" s="1228"/>
      <c r="R47" s="1228"/>
      <c r="S47" s="1228"/>
    </row>
    <row r="48" spans="1:19" x14ac:dyDescent="0.3">
      <c r="A48" s="174">
        <v>42</v>
      </c>
      <c r="B48" s="83" t="s">
        <v>1176</v>
      </c>
      <c r="C48" s="450" t="s">
        <v>153</v>
      </c>
      <c r="D48" s="87">
        <v>164</v>
      </c>
      <c r="E48" s="87">
        <v>164</v>
      </c>
      <c r="F48" s="87">
        <v>164</v>
      </c>
      <c r="G48" s="87">
        <v>164</v>
      </c>
      <c r="H48" s="87">
        <v>164</v>
      </c>
      <c r="I48" s="87">
        <v>164</v>
      </c>
      <c r="J48" s="87">
        <v>164</v>
      </c>
      <c r="K48" s="87">
        <v>180</v>
      </c>
      <c r="L48" s="87">
        <v>197</v>
      </c>
      <c r="M48" s="87">
        <v>216</v>
      </c>
      <c r="N48" s="87">
        <v>237</v>
      </c>
      <c r="O48" s="1228"/>
      <c r="P48" s="1228"/>
      <c r="Q48" s="1228"/>
      <c r="R48" s="1228"/>
      <c r="S48" s="1228"/>
    </row>
    <row r="49" spans="1:19" x14ac:dyDescent="0.3">
      <c r="A49" s="174">
        <v>43</v>
      </c>
      <c r="B49" s="83" t="s">
        <v>1177</v>
      </c>
      <c r="C49" s="450" t="s">
        <v>153</v>
      </c>
      <c r="D49" s="87">
        <v>160</v>
      </c>
      <c r="E49" s="87">
        <v>160</v>
      </c>
      <c r="F49" s="87">
        <v>160</v>
      </c>
      <c r="G49" s="87">
        <v>160</v>
      </c>
      <c r="H49" s="87">
        <v>160</v>
      </c>
      <c r="I49" s="87">
        <v>160</v>
      </c>
      <c r="J49" s="87">
        <v>160</v>
      </c>
      <c r="K49" s="87">
        <v>175</v>
      </c>
      <c r="L49" s="87">
        <v>192</v>
      </c>
      <c r="M49" s="87">
        <v>211</v>
      </c>
      <c r="N49" s="87">
        <v>231</v>
      </c>
      <c r="O49" s="1228"/>
      <c r="P49" s="1228"/>
      <c r="Q49" s="1228"/>
      <c r="R49" s="1228"/>
      <c r="S49" s="1228"/>
    </row>
    <row r="50" spans="1:19" x14ac:dyDescent="0.3">
      <c r="A50" s="174">
        <v>44</v>
      </c>
      <c r="B50" s="83" t="s">
        <v>1061</v>
      </c>
      <c r="C50" s="450" t="s">
        <v>153</v>
      </c>
      <c r="D50" s="87">
        <v>153</v>
      </c>
      <c r="E50" s="87">
        <v>153</v>
      </c>
      <c r="F50" s="87">
        <v>153</v>
      </c>
      <c r="G50" s="87">
        <v>153</v>
      </c>
      <c r="H50" s="87">
        <v>153</v>
      </c>
      <c r="I50" s="87">
        <v>153</v>
      </c>
      <c r="J50" s="87">
        <v>153</v>
      </c>
      <c r="K50" s="87">
        <v>168</v>
      </c>
      <c r="L50" s="87">
        <v>184</v>
      </c>
      <c r="M50" s="87">
        <v>202</v>
      </c>
      <c r="N50" s="87">
        <v>221</v>
      </c>
      <c r="O50" s="1228"/>
      <c r="P50" s="1228"/>
      <c r="Q50" s="1228"/>
      <c r="R50" s="1228"/>
      <c r="S50" s="1228"/>
    </row>
    <row r="51" spans="1:19" x14ac:dyDescent="0.3">
      <c r="A51" s="174">
        <v>45</v>
      </c>
      <c r="B51" s="83" t="s">
        <v>1065</v>
      </c>
      <c r="C51" s="450" t="s">
        <v>153</v>
      </c>
      <c r="D51" s="87">
        <v>153</v>
      </c>
      <c r="E51" s="87">
        <v>153</v>
      </c>
      <c r="F51" s="87">
        <v>153</v>
      </c>
      <c r="G51" s="87">
        <v>153</v>
      </c>
      <c r="H51" s="87">
        <v>153</v>
      </c>
      <c r="I51" s="87">
        <v>153</v>
      </c>
      <c r="J51" s="87">
        <v>153</v>
      </c>
      <c r="K51" s="87">
        <v>168</v>
      </c>
      <c r="L51" s="87">
        <v>184</v>
      </c>
      <c r="M51" s="87">
        <v>202</v>
      </c>
      <c r="N51" s="87">
        <v>221</v>
      </c>
      <c r="O51" s="1228"/>
      <c r="P51" s="1228"/>
      <c r="Q51" s="1228"/>
      <c r="R51" s="1228"/>
      <c r="S51" s="1228"/>
    </row>
    <row r="52" spans="1:19" x14ac:dyDescent="0.3">
      <c r="A52" s="174">
        <v>46</v>
      </c>
      <c r="B52" s="83" t="s">
        <v>191</v>
      </c>
      <c r="C52" s="450" t="s">
        <v>153</v>
      </c>
      <c r="D52" s="87">
        <v>153</v>
      </c>
      <c r="E52" s="87">
        <v>153</v>
      </c>
      <c r="F52" s="87">
        <v>153</v>
      </c>
      <c r="G52" s="87">
        <v>153</v>
      </c>
      <c r="H52" s="87">
        <v>153</v>
      </c>
      <c r="I52" s="87">
        <v>153</v>
      </c>
      <c r="J52" s="87">
        <v>153</v>
      </c>
      <c r="K52" s="87">
        <v>168</v>
      </c>
      <c r="L52" s="87">
        <v>184</v>
      </c>
      <c r="M52" s="87">
        <v>202</v>
      </c>
      <c r="N52" s="87">
        <v>221</v>
      </c>
      <c r="O52" s="1228"/>
      <c r="P52" s="1228"/>
      <c r="Q52" s="1228"/>
      <c r="R52" s="1228"/>
      <c r="S52" s="1228"/>
    </row>
    <row r="53" spans="1:19" x14ac:dyDescent="0.3">
      <c r="A53" s="174">
        <v>47</v>
      </c>
      <c r="B53" s="83" t="s">
        <v>216</v>
      </c>
      <c r="C53" s="450" t="s">
        <v>153</v>
      </c>
      <c r="D53" s="87">
        <v>149</v>
      </c>
      <c r="E53" s="87">
        <v>149</v>
      </c>
      <c r="F53" s="87">
        <v>149</v>
      </c>
      <c r="G53" s="87">
        <v>149</v>
      </c>
      <c r="H53" s="87">
        <v>149</v>
      </c>
      <c r="I53" s="87">
        <v>149</v>
      </c>
      <c r="J53" s="87">
        <v>149</v>
      </c>
      <c r="K53" s="87">
        <v>163</v>
      </c>
      <c r="L53" s="87">
        <v>179</v>
      </c>
      <c r="M53" s="87">
        <v>196</v>
      </c>
      <c r="N53" s="87">
        <v>215</v>
      </c>
      <c r="O53" s="1228"/>
      <c r="P53" s="1228"/>
      <c r="Q53" s="1228"/>
      <c r="R53" s="1228"/>
      <c r="S53" s="1228"/>
    </row>
    <row r="54" spans="1:19" x14ac:dyDescent="0.3">
      <c r="A54" s="174">
        <v>48</v>
      </c>
      <c r="B54" s="83" t="s">
        <v>168</v>
      </c>
      <c r="C54" s="450" t="s">
        <v>153</v>
      </c>
      <c r="D54" s="87">
        <v>149</v>
      </c>
      <c r="E54" s="87">
        <v>149</v>
      </c>
      <c r="F54" s="87">
        <v>149</v>
      </c>
      <c r="G54" s="87">
        <v>149</v>
      </c>
      <c r="H54" s="87">
        <v>149</v>
      </c>
      <c r="I54" s="87">
        <v>149</v>
      </c>
      <c r="J54" s="87">
        <v>149</v>
      </c>
      <c r="K54" s="87">
        <v>163</v>
      </c>
      <c r="L54" s="87">
        <v>179</v>
      </c>
      <c r="M54" s="87">
        <v>196</v>
      </c>
      <c r="N54" s="87">
        <v>215</v>
      </c>
      <c r="O54" s="1228"/>
      <c r="P54" s="1228"/>
      <c r="Q54" s="1228"/>
      <c r="R54" s="1228"/>
      <c r="S54" s="1228"/>
    </row>
    <row r="55" spans="1:19" x14ac:dyDescent="0.3">
      <c r="A55" s="174">
        <v>49</v>
      </c>
      <c r="B55" s="83" t="s">
        <v>220</v>
      </c>
      <c r="C55" s="450" t="s">
        <v>153</v>
      </c>
      <c r="D55" s="87">
        <v>149</v>
      </c>
      <c r="E55" s="87">
        <v>149</v>
      </c>
      <c r="F55" s="87">
        <v>149</v>
      </c>
      <c r="G55" s="87">
        <v>149</v>
      </c>
      <c r="H55" s="87">
        <v>149</v>
      </c>
      <c r="I55" s="87">
        <v>149</v>
      </c>
      <c r="J55" s="87">
        <v>149</v>
      </c>
      <c r="K55" s="87">
        <v>163</v>
      </c>
      <c r="L55" s="87">
        <v>179</v>
      </c>
      <c r="M55" s="87">
        <v>196</v>
      </c>
      <c r="N55" s="87">
        <v>215</v>
      </c>
      <c r="O55" s="1228"/>
      <c r="P55" s="1228"/>
      <c r="Q55" s="1228"/>
      <c r="R55" s="1228"/>
      <c r="S55" s="1228"/>
    </row>
    <row r="56" spans="1:19" x14ac:dyDescent="0.3">
      <c r="A56" s="174">
        <v>50</v>
      </c>
      <c r="B56" s="83" t="s">
        <v>192</v>
      </c>
      <c r="C56" s="450" t="s">
        <v>153</v>
      </c>
      <c r="D56" s="87">
        <v>138</v>
      </c>
      <c r="E56" s="87">
        <v>138</v>
      </c>
      <c r="F56" s="87">
        <v>138</v>
      </c>
      <c r="G56" s="87">
        <v>138</v>
      </c>
      <c r="H56" s="87">
        <v>138</v>
      </c>
      <c r="I56" s="87">
        <v>138</v>
      </c>
      <c r="J56" s="87">
        <v>138</v>
      </c>
      <c r="K56" s="87">
        <v>151</v>
      </c>
      <c r="L56" s="87">
        <v>165</v>
      </c>
      <c r="M56" s="87">
        <v>181</v>
      </c>
      <c r="N56" s="87">
        <v>198</v>
      </c>
      <c r="O56" s="1228"/>
      <c r="P56" s="1228"/>
      <c r="Q56" s="1228"/>
      <c r="R56" s="1228"/>
      <c r="S56" s="1228"/>
    </row>
    <row r="57" spans="1:19" x14ac:dyDescent="0.3">
      <c r="A57" s="174">
        <v>51</v>
      </c>
      <c r="B57" s="83" t="s">
        <v>186</v>
      </c>
      <c r="C57" s="450" t="s">
        <v>153</v>
      </c>
      <c r="D57" s="87">
        <v>138</v>
      </c>
      <c r="E57" s="87">
        <v>138</v>
      </c>
      <c r="F57" s="87">
        <v>138</v>
      </c>
      <c r="G57" s="87">
        <v>138</v>
      </c>
      <c r="H57" s="87">
        <v>138</v>
      </c>
      <c r="I57" s="87">
        <v>138</v>
      </c>
      <c r="J57" s="87">
        <v>138</v>
      </c>
      <c r="K57" s="87">
        <v>151</v>
      </c>
      <c r="L57" s="87">
        <v>165</v>
      </c>
      <c r="M57" s="87">
        <v>181</v>
      </c>
      <c r="N57" s="87">
        <v>198</v>
      </c>
      <c r="O57" s="1228"/>
      <c r="P57" s="1228"/>
      <c r="Q57" s="1228"/>
      <c r="R57" s="1228"/>
      <c r="S57" s="1228"/>
    </row>
    <row r="58" spans="1:19" x14ac:dyDescent="0.3">
      <c r="A58" s="174">
        <v>52</v>
      </c>
      <c r="B58" s="83" t="s">
        <v>1178</v>
      </c>
      <c r="C58" s="450" t="s">
        <v>153</v>
      </c>
      <c r="D58" s="87">
        <v>134</v>
      </c>
      <c r="E58" s="87">
        <v>134</v>
      </c>
      <c r="F58" s="87">
        <v>134</v>
      </c>
      <c r="G58" s="87">
        <v>134</v>
      </c>
      <c r="H58" s="87">
        <v>134</v>
      </c>
      <c r="I58" s="87">
        <v>134</v>
      </c>
      <c r="J58" s="87">
        <v>134</v>
      </c>
      <c r="K58" s="87">
        <v>147</v>
      </c>
      <c r="L58" s="87">
        <v>161</v>
      </c>
      <c r="M58" s="87">
        <v>176</v>
      </c>
      <c r="N58" s="87">
        <v>193</v>
      </c>
      <c r="O58" s="1228"/>
      <c r="P58" s="1228"/>
      <c r="Q58" s="1228"/>
      <c r="R58" s="1228"/>
      <c r="S58" s="1228"/>
    </row>
    <row r="59" spans="1:19" x14ac:dyDescent="0.3">
      <c r="A59" s="174">
        <v>53</v>
      </c>
      <c r="B59" s="83" t="s">
        <v>1179</v>
      </c>
      <c r="C59" s="450" t="s">
        <v>153</v>
      </c>
      <c r="D59" s="87">
        <v>131</v>
      </c>
      <c r="E59" s="87">
        <v>131</v>
      </c>
      <c r="F59" s="87">
        <v>131</v>
      </c>
      <c r="G59" s="87">
        <v>131</v>
      </c>
      <c r="H59" s="87">
        <v>131</v>
      </c>
      <c r="I59" s="87">
        <v>131</v>
      </c>
      <c r="J59" s="87">
        <v>131</v>
      </c>
      <c r="K59" s="87">
        <v>143</v>
      </c>
      <c r="L59" s="87">
        <v>157</v>
      </c>
      <c r="M59" s="87">
        <v>172</v>
      </c>
      <c r="N59" s="87">
        <v>189</v>
      </c>
      <c r="O59" s="1228"/>
      <c r="P59" s="1228"/>
      <c r="Q59" s="1228"/>
      <c r="R59" s="1228"/>
      <c r="S59" s="1228"/>
    </row>
    <row r="60" spans="1:19" x14ac:dyDescent="0.3">
      <c r="A60" s="174">
        <v>54</v>
      </c>
      <c r="B60" s="83" t="s">
        <v>1050</v>
      </c>
      <c r="C60" s="450" t="s">
        <v>153</v>
      </c>
      <c r="D60" s="87">
        <v>128</v>
      </c>
      <c r="E60" s="87">
        <v>128</v>
      </c>
      <c r="F60" s="87">
        <v>128</v>
      </c>
      <c r="G60" s="87">
        <v>128</v>
      </c>
      <c r="H60" s="87">
        <v>128</v>
      </c>
      <c r="I60" s="87">
        <v>128</v>
      </c>
      <c r="J60" s="87">
        <v>128</v>
      </c>
      <c r="K60" s="87">
        <v>140</v>
      </c>
      <c r="L60" s="87">
        <v>153</v>
      </c>
      <c r="M60" s="87">
        <v>168</v>
      </c>
      <c r="N60" s="87">
        <v>184</v>
      </c>
      <c r="O60" s="1228"/>
      <c r="P60" s="1228"/>
      <c r="Q60" s="1228"/>
      <c r="R60" s="1228"/>
      <c r="S60" s="1228"/>
    </row>
    <row r="61" spans="1:19" x14ac:dyDescent="0.3">
      <c r="A61" s="174">
        <v>55</v>
      </c>
      <c r="B61" s="83" t="s">
        <v>1053</v>
      </c>
      <c r="C61" s="450" t="s">
        <v>153</v>
      </c>
      <c r="D61" s="87">
        <v>128</v>
      </c>
      <c r="E61" s="87">
        <v>128</v>
      </c>
      <c r="F61" s="87">
        <v>128</v>
      </c>
      <c r="G61" s="87">
        <v>128</v>
      </c>
      <c r="H61" s="87">
        <v>128</v>
      </c>
      <c r="I61" s="87">
        <v>128</v>
      </c>
      <c r="J61" s="87">
        <v>128</v>
      </c>
      <c r="K61" s="87">
        <v>140</v>
      </c>
      <c r="L61" s="87">
        <v>153</v>
      </c>
      <c r="M61" s="87">
        <v>168</v>
      </c>
      <c r="N61" s="87">
        <v>184</v>
      </c>
      <c r="O61" s="1228"/>
      <c r="P61" s="1228"/>
      <c r="Q61" s="1228"/>
      <c r="R61" s="1228"/>
      <c r="S61" s="1228"/>
    </row>
    <row r="62" spans="1:19" x14ac:dyDescent="0.3">
      <c r="A62" s="174">
        <v>56</v>
      </c>
      <c r="B62" s="83" t="s">
        <v>1075</v>
      </c>
      <c r="C62" s="450" t="s">
        <v>153</v>
      </c>
      <c r="D62" s="87">
        <v>128</v>
      </c>
      <c r="E62" s="87">
        <v>128</v>
      </c>
      <c r="F62" s="87">
        <v>128</v>
      </c>
      <c r="G62" s="87">
        <v>128</v>
      </c>
      <c r="H62" s="87">
        <v>128</v>
      </c>
      <c r="I62" s="87">
        <v>128</v>
      </c>
      <c r="J62" s="87">
        <v>128</v>
      </c>
      <c r="K62" s="87">
        <v>140</v>
      </c>
      <c r="L62" s="87">
        <v>153</v>
      </c>
      <c r="M62" s="87">
        <v>168</v>
      </c>
      <c r="N62" s="87">
        <v>184</v>
      </c>
      <c r="O62" s="1228"/>
      <c r="P62" s="1228"/>
      <c r="Q62" s="1228"/>
      <c r="R62" s="1228"/>
      <c r="S62" s="1228"/>
    </row>
    <row r="63" spans="1:19" x14ac:dyDescent="0.3">
      <c r="A63" s="174">
        <v>57</v>
      </c>
      <c r="B63" s="83" t="s">
        <v>1072</v>
      </c>
      <c r="C63" s="450" t="s">
        <v>153</v>
      </c>
      <c r="D63" s="87">
        <v>128</v>
      </c>
      <c r="E63" s="87">
        <v>128</v>
      </c>
      <c r="F63" s="87">
        <v>128</v>
      </c>
      <c r="G63" s="87">
        <v>128</v>
      </c>
      <c r="H63" s="87">
        <v>128</v>
      </c>
      <c r="I63" s="87">
        <v>128</v>
      </c>
      <c r="J63" s="87">
        <v>128</v>
      </c>
      <c r="K63" s="87">
        <v>140</v>
      </c>
      <c r="L63" s="87">
        <v>153</v>
      </c>
      <c r="M63" s="87">
        <v>168</v>
      </c>
      <c r="N63" s="87">
        <v>184</v>
      </c>
      <c r="O63" s="1228"/>
      <c r="P63" s="1228"/>
      <c r="Q63" s="1228"/>
      <c r="R63" s="1228"/>
      <c r="S63" s="1228"/>
    </row>
    <row r="64" spans="1:19" x14ac:dyDescent="0.3">
      <c r="A64" s="174">
        <v>58</v>
      </c>
      <c r="B64" s="83" t="s">
        <v>1069</v>
      </c>
      <c r="C64" s="450" t="s">
        <v>153</v>
      </c>
      <c r="D64" s="87">
        <v>126</v>
      </c>
      <c r="E64" s="87">
        <v>126</v>
      </c>
      <c r="F64" s="87">
        <v>126</v>
      </c>
      <c r="G64" s="87">
        <v>126</v>
      </c>
      <c r="H64" s="87">
        <v>126</v>
      </c>
      <c r="I64" s="87">
        <v>126</v>
      </c>
      <c r="J64" s="87">
        <v>126</v>
      </c>
      <c r="K64" s="87">
        <v>138</v>
      </c>
      <c r="L64" s="87">
        <v>151</v>
      </c>
      <c r="M64" s="87">
        <v>165</v>
      </c>
      <c r="N64" s="87">
        <v>181</v>
      </c>
      <c r="O64" s="1228"/>
      <c r="P64" s="1228"/>
      <c r="Q64" s="1228"/>
      <c r="R64" s="1228"/>
      <c r="S64" s="1228"/>
    </row>
    <row r="65" spans="1:19" x14ac:dyDescent="0.3">
      <c r="A65" s="174">
        <v>59</v>
      </c>
      <c r="B65" s="83" t="s">
        <v>1180</v>
      </c>
      <c r="C65" s="450" t="s">
        <v>153</v>
      </c>
      <c r="D65" s="87">
        <v>118</v>
      </c>
      <c r="E65" s="87">
        <v>118</v>
      </c>
      <c r="F65" s="87">
        <v>118</v>
      </c>
      <c r="G65" s="87">
        <v>118</v>
      </c>
      <c r="H65" s="87">
        <v>118</v>
      </c>
      <c r="I65" s="87">
        <v>118</v>
      </c>
      <c r="J65" s="87">
        <v>118</v>
      </c>
      <c r="K65" s="87">
        <v>129</v>
      </c>
      <c r="L65" s="87">
        <v>141</v>
      </c>
      <c r="M65" s="87">
        <v>154</v>
      </c>
      <c r="N65" s="87">
        <v>169</v>
      </c>
      <c r="O65" s="1228"/>
      <c r="P65" s="1228"/>
      <c r="Q65" s="1228"/>
      <c r="R65" s="1228"/>
      <c r="S65" s="1228"/>
    </row>
    <row r="66" spans="1:19" x14ac:dyDescent="0.3">
      <c r="A66" s="174">
        <v>60</v>
      </c>
      <c r="B66" s="83" t="s">
        <v>237</v>
      </c>
      <c r="C66" s="450" t="s">
        <v>153</v>
      </c>
      <c r="D66" s="87">
        <v>117</v>
      </c>
      <c r="E66" s="87">
        <v>117</v>
      </c>
      <c r="F66" s="87">
        <v>117</v>
      </c>
      <c r="G66" s="87">
        <v>117</v>
      </c>
      <c r="H66" s="87">
        <v>117</v>
      </c>
      <c r="I66" s="87">
        <v>117</v>
      </c>
      <c r="J66" s="87">
        <v>117</v>
      </c>
      <c r="K66" s="87">
        <v>128</v>
      </c>
      <c r="L66" s="87">
        <v>140</v>
      </c>
      <c r="M66" s="87">
        <v>153</v>
      </c>
      <c r="N66" s="87">
        <v>168</v>
      </c>
      <c r="O66" s="1228"/>
      <c r="P66" s="1228"/>
      <c r="Q66" s="1228"/>
      <c r="R66" s="1228"/>
      <c r="S66" s="1228"/>
    </row>
    <row r="67" spans="1:19" x14ac:dyDescent="0.3">
      <c r="A67" s="174">
        <v>61</v>
      </c>
      <c r="B67" s="83" t="s">
        <v>233</v>
      </c>
      <c r="C67" s="450" t="s">
        <v>153</v>
      </c>
      <c r="D67" s="87">
        <v>97</v>
      </c>
      <c r="E67" s="87">
        <v>97</v>
      </c>
      <c r="F67" s="87">
        <v>97</v>
      </c>
      <c r="G67" s="87">
        <v>97</v>
      </c>
      <c r="H67" s="87">
        <v>97</v>
      </c>
      <c r="I67" s="87">
        <v>97</v>
      </c>
      <c r="J67" s="87">
        <v>97</v>
      </c>
      <c r="K67" s="87">
        <v>106</v>
      </c>
      <c r="L67" s="87">
        <v>116</v>
      </c>
      <c r="M67" s="87">
        <v>127</v>
      </c>
      <c r="N67" s="87">
        <v>139</v>
      </c>
      <c r="O67" s="1228"/>
      <c r="P67" s="1228"/>
      <c r="Q67" s="1228"/>
      <c r="R67" s="1228"/>
      <c r="S67" s="1228"/>
    </row>
    <row r="68" spans="1:19" x14ac:dyDescent="0.3">
      <c r="A68" s="174">
        <v>62</v>
      </c>
      <c r="B68" s="83" t="s">
        <v>236</v>
      </c>
      <c r="C68" s="450" t="s">
        <v>153</v>
      </c>
      <c r="D68" s="87">
        <v>93</v>
      </c>
      <c r="E68" s="87">
        <v>93</v>
      </c>
      <c r="F68" s="87">
        <v>93</v>
      </c>
      <c r="G68" s="87">
        <v>93</v>
      </c>
      <c r="H68" s="87">
        <v>93</v>
      </c>
      <c r="I68" s="87">
        <v>93</v>
      </c>
      <c r="J68" s="87">
        <v>93</v>
      </c>
      <c r="K68" s="87">
        <v>102</v>
      </c>
      <c r="L68" s="87">
        <v>112</v>
      </c>
      <c r="M68" s="87">
        <v>123</v>
      </c>
      <c r="N68" s="87">
        <v>135</v>
      </c>
      <c r="O68" s="1228"/>
      <c r="P68" s="1228"/>
      <c r="Q68" s="1228"/>
      <c r="R68" s="1228"/>
      <c r="S68" s="1228"/>
    </row>
    <row r="69" spans="1:19" x14ac:dyDescent="0.3">
      <c r="A69" s="174">
        <v>63</v>
      </c>
      <c r="B69" s="83" t="s">
        <v>1181</v>
      </c>
      <c r="C69" s="450" t="s">
        <v>153</v>
      </c>
      <c r="D69" s="87">
        <v>93</v>
      </c>
      <c r="E69" s="87">
        <v>93</v>
      </c>
      <c r="F69" s="87">
        <v>93</v>
      </c>
      <c r="G69" s="87">
        <v>93</v>
      </c>
      <c r="H69" s="87">
        <v>93</v>
      </c>
      <c r="I69" s="87">
        <v>93</v>
      </c>
      <c r="J69" s="87">
        <v>93</v>
      </c>
      <c r="K69" s="87">
        <v>102</v>
      </c>
      <c r="L69" s="87">
        <v>112</v>
      </c>
      <c r="M69" s="87">
        <v>123</v>
      </c>
      <c r="N69" s="87">
        <v>135</v>
      </c>
      <c r="O69" s="1228"/>
      <c r="P69" s="1228"/>
      <c r="Q69" s="1228"/>
      <c r="R69" s="1228"/>
      <c r="S69" s="1228"/>
    </row>
    <row r="70" spans="1:19" x14ac:dyDescent="0.3">
      <c r="A70" s="174">
        <v>64</v>
      </c>
      <c r="B70" s="83" t="s">
        <v>154</v>
      </c>
      <c r="C70" s="450" t="s">
        <v>151</v>
      </c>
      <c r="D70" s="87">
        <v>119</v>
      </c>
      <c r="E70" s="87">
        <v>119</v>
      </c>
      <c r="F70" s="87">
        <v>119</v>
      </c>
      <c r="G70" s="87">
        <v>119</v>
      </c>
      <c r="H70" s="87">
        <v>119</v>
      </c>
      <c r="I70" s="87">
        <v>119</v>
      </c>
      <c r="J70" s="87">
        <v>119</v>
      </c>
      <c r="K70" s="87">
        <v>130</v>
      </c>
      <c r="L70" s="87">
        <v>142</v>
      </c>
      <c r="M70" s="87">
        <v>156</v>
      </c>
      <c r="N70" s="87">
        <v>171</v>
      </c>
      <c r="O70" s="1228"/>
      <c r="P70" s="1228"/>
      <c r="Q70" s="1228"/>
      <c r="R70" s="1228"/>
      <c r="S70" s="1228"/>
    </row>
    <row r="71" spans="1:19" x14ac:dyDescent="0.3">
      <c r="A71" s="174">
        <v>65</v>
      </c>
      <c r="B71" s="83" t="s">
        <v>1058</v>
      </c>
      <c r="C71" s="450" t="s">
        <v>151</v>
      </c>
      <c r="D71" s="87">
        <v>110</v>
      </c>
      <c r="E71" s="87">
        <v>110</v>
      </c>
      <c r="F71" s="87">
        <v>110</v>
      </c>
      <c r="G71" s="87">
        <v>110</v>
      </c>
      <c r="H71" s="87">
        <v>110</v>
      </c>
      <c r="I71" s="87">
        <v>110</v>
      </c>
      <c r="J71" s="87">
        <v>110</v>
      </c>
      <c r="K71" s="87">
        <v>120</v>
      </c>
      <c r="L71" s="87">
        <v>131</v>
      </c>
      <c r="M71" s="87">
        <v>143</v>
      </c>
      <c r="N71" s="87">
        <v>157</v>
      </c>
      <c r="O71" s="1228"/>
      <c r="P71" s="1228"/>
      <c r="Q71" s="1228"/>
      <c r="R71" s="1228"/>
      <c r="S71" s="1228"/>
    </row>
    <row r="72" spans="1:19" x14ac:dyDescent="0.3">
      <c r="A72" s="174">
        <v>66</v>
      </c>
      <c r="B72" s="83" t="s">
        <v>1059</v>
      </c>
      <c r="C72" s="450" t="s">
        <v>151</v>
      </c>
      <c r="D72" s="87">
        <v>109</v>
      </c>
      <c r="E72" s="87">
        <v>109</v>
      </c>
      <c r="F72" s="87">
        <v>109</v>
      </c>
      <c r="G72" s="87">
        <v>109</v>
      </c>
      <c r="H72" s="87">
        <v>109</v>
      </c>
      <c r="I72" s="87">
        <v>109</v>
      </c>
      <c r="J72" s="87">
        <v>109</v>
      </c>
      <c r="K72" s="87">
        <v>119</v>
      </c>
      <c r="L72" s="87">
        <v>130</v>
      </c>
      <c r="M72" s="87">
        <v>142</v>
      </c>
      <c r="N72" s="87">
        <v>156</v>
      </c>
      <c r="O72" s="1228"/>
      <c r="P72" s="1228"/>
      <c r="Q72" s="1228"/>
      <c r="R72" s="1228"/>
      <c r="S72" s="1228"/>
    </row>
    <row r="73" spans="1:19" x14ac:dyDescent="0.3">
      <c r="A73" s="174">
        <v>67</v>
      </c>
      <c r="B73" s="83" t="s">
        <v>150</v>
      </c>
      <c r="C73" s="450" t="s">
        <v>151</v>
      </c>
      <c r="D73" s="87">
        <v>101</v>
      </c>
      <c r="E73" s="87">
        <v>101</v>
      </c>
      <c r="F73" s="87">
        <v>101</v>
      </c>
      <c r="G73" s="87">
        <v>101</v>
      </c>
      <c r="H73" s="87">
        <v>101</v>
      </c>
      <c r="I73" s="87">
        <v>101</v>
      </c>
      <c r="J73" s="87">
        <v>101</v>
      </c>
      <c r="K73" s="87">
        <v>110</v>
      </c>
      <c r="L73" s="87">
        <v>120</v>
      </c>
      <c r="M73" s="87">
        <v>131</v>
      </c>
      <c r="N73" s="87">
        <v>143</v>
      </c>
      <c r="O73" s="1228"/>
      <c r="P73" s="1228"/>
      <c r="Q73" s="1228"/>
      <c r="R73" s="1228"/>
      <c r="S73" s="1228"/>
    </row>
    <row r="74" spans="1:19" x14ac:dyDescent="0.3">
      <c r="A74" s="174">
        <v>68</v>
      </c>
      <c r="B74" s="83" t="s">
        <v>1077</v>
      </c>
      <c r="C74" s="450" t="s">
        <v>151</v>
      </c>
      <c r="D74" s="87">
        <v>101</v>
      </c>
      <c r="E74" s="87">
        <v>101</v>
      </c>
      <c r="F74" s="87">
        <v>101</v>
      </c>
      <c r="G74" s="87">
        <v>101</v>
      </c>
      <c r="H74" s="87">
        <v>101</v>
      </c>
      <c r="I74" s="87">
        <v>101</v>
      </c>
      <c r="J74" s="87">
        <v>101</v>
      </c>
      <c r="K74" s="87">
        <v>110</v>
      </c>
      <c r="L74" s="87">
        <v>120</v>
      </c>
      <c r="M74" s="87">
        <v>131</v>
      </c>
      <c r="N74" s="87">
        <v>143</v>
      </c>
      <c r="O74" s="1228"/>
      <c r="P74" s="1228"/>
      <c r="Q74" s="1228"/>
      <c r="R74" s="1228"/>
      <c r="S74" s="1228"/>
    </row>
    <row r="75" spans="1:19" x14ac:dyDescent="0.3">
      <c r="A75" s="174">
        <v>69</v>
      </c>
      <c r="B75" s="83" t="s">
        <v>1182</v>
      </c>
      <c r="C75" s="450" t="s">
        <v>151</v>
      </c>
      <c r="D75" s="87">
        <v>101</v>
      </c>
      <c r="E75" s="87">
        <v>101</v>
      </c>
      <c r="F75" s="87">
        <v>101</v>
      </c>
      <c r="G75" s="87">
        <v>101</v>
      </c>
      <c r="H75" s="87">
        <v>101</v>
      </c>
      <c r="I75" s="87">
        <v>101</v>
      </c>
      <c r="J75" s="87">
        <v>101</v>
      </c>
      <c r="K75" s="87">
        <v>110</v>
      </c>
      <c r="L75" s="87">
        <v>120</v>
      </c>
      <c r="M75" s="87">
        <v>131</v>
      </c>
      <c r="N75" s="87">
        <v>143</v>
      </c>
      <c r="O75" s="1228"/>
      <c r="P75" s="1228"/>
      <c r="Q75" s="1228"/>
      <c r="R75" s="1228"/>
      <c r="S75" s="1228"/>
    </row>
    <row r="76" spans="1:19" x14ac:dyDescent="0.3">
      <c r="A76" s="174">
        <v>70</v>
      </c>
      <c r="B76" s="83" t="s">
        <v>182</v>
      </c>
      <c r="C76" s="450" t="s">
        <v>151</v>
      </c>
      <c r="D76" s="87">
        <v>90</v>
      </c>
      <c r="E76" s="87">
        <v>90</v>
      </c>
      <c r="F76" s="87">
        <v>90</v>
      </c>
      <c r="G76" s="87">
        <v>90</v>
      </c>
      <c r="H76" s="87">
        <v>90</v>
      </c>
      <c r="I76" s="87">
        <v>90</v>
      </c>
      <c r="J76" s="87">
        <v>90</v>
      </c>
      <c r="K76" s="87">
        <v>98</v>
      </c>
      <c r="L76" s="87">
        <v>107</v>
      </c>
      <c r="M76" s="87">
        <v>117</v>
      </c>
      <c r="N76" s="87">
        <v>128</v>
      </c>
      <c r="O76" s="1228"/>
      <c r="P76" s="1228"/>
      <c r="Q76" s="1228"/>
      <c r="R76" s="1228"/>
      <c r="S76" s="1228"/>
    </row>
    <row r="77" spans="1:19" x14ac:dyDescent="0.3">
      <c r="A77" s="174">
        <v>71</v>
      </c>
      <c r="B77" s="83" t="s">
        <v>1062</v>
      </c>
      <c r="C77" s="450" t="s">
        <v>151</v>
      </c>
      <c r="D77" s="87">
        <v>90</v>
      </c>
      <c r="E77" s="87">
        <v>90</v>
      </c>
      <c r="F77" s="87">
        <v>90</v>
      </c>
      <c r="G77" s="87">
        <v>90</v>
      </c>
      <c r="H77" s="87">
        <v>90</v>
      </c>
      <c r="I77" s="87">
        <v>90</v>
      </c>
      <c r="J77" s="87">
        <v>90</v>
      </c>
      <c r="K77" s="87">
        <v>98</v>
      </c>
      <c r="L77" s="87">
        <v>107</v>
      </c>
      <c r="M77" s="87">
        <v>117</v>
      </c>
      <c r="N77" s="87">
        <v>128</v>
      </c>
      <c r="O77" s="1228"/>
      <c r="P77" s="1228"/>
      <c r="Q77" s="1228"/>
      <c r="R77" s="1228"/>
      <c r="S77" s="1228"/>
    </row>
    <row r="78" spans="1:19" x14ac:dyDescent="0.3">
      <c r="A78" s="174">
        <v>72</v>
      </c>
      <c r="B78" s="83" t="s">
        <v>1060</v>
      </c>
      <c r="C78" s="450" t="s">
        <v>151</v>
      </c>
      <c r="D78" s="87">
        <v>90</v>
      </c>
      <c r="E78" s="87">
        <v>90</v>
      </c>
      <c r="F78" s="87">
        <v>90</v>
      </c>
      <c r="G78" s="87">
        <v>90</v>
      </c>
      <c r="H78" s="87">
        <v>90</v>
      </c>
      <c r="I78" s="87">
        <v>90</v>
      </c>
      <c r="J78" s="87">
        <v>90</v>
      </c>
      <c r="K78" s="87">
        <v>98</v>
      </c>
      <c r="L78" s="87">
        <v>107</v>
      </c>
      <c r="M78" s="87">
        <v>117</v>
      </c>
      <c r="N78" s="87">
        <v>128</v>
      </c>
      <c r="O78" s="1228"/>
      <c r="P78" s="1228"/>
      <c r="Q78" s="1228"/>
      <c r="R78" s="1228"/>
      <c r="S78" s="1228"/>
    </row>
    <row r="79" spans="1:19" x14ac:dyDescent="0.3">
      <c r="A79" s="174">
        <v>73</v>
      </c>
      <c r="B79" s="83" t="s">
        <v>190</v>
      </c>
      <c r="C79" s="450" t="s">
        <v>151</v>
      </c>
      <c r="D79" s="87">
        <v>87</v>
      </c>
      <c r="E79" s="87">
        <v>87</v>
      </c>
      <c r="F79" s="87">
        <v>87</v>
      </c>
      <c r="G79" s="87">
        <v>87</v>
      </c>
      <c r="H79" s="87">
        <v>87</v>
      </c>
      <c r="I79" s="87">
        <v>87</v>
      </c>
      <c r="J79" s="87">
        <v>87</v>
      </c>
      <c r="K79" s="87">
        <v>95</v>
      </c>
      <c r="L79" s="87">
        <v>104</v>
      </c>
      <c r="M79" s="87">
        <v>114</v>
      </c>
      <c r="N79" s="87">
        <v>125</v>
      </c>
      <c r="O79" s="1228"/>
      <c r="P79" s="1228"/>
      <c r="Q79" s="1228"/>
      <c r="R79" s="1228"/>
      <c r="S79" s="1228"/>
    </row>
    <row r="80" spans="1:19" x14ac:dyDescent="0.3">
      <c r="A80" s="174">
        <v>74</v>
      </c>
      <c r="B80" s="83" t="s">
        <v>1064</v>
      </c>
      <c r="C80" s="450" t="s">
        <v>151</v>
      </c>
      <c r="D80" s="87">
        <v>87</v>
      </c>
      <c r="E80" s="87">
        <v>87</v>
      </c>
      <c r="F80" s="87">
        <v>87</v>
      </c>
      <c r="G80" s="87">
        <v>87</v>
      </c>
      <c r="H80" s="87">
        <v>87</v>
      </c>
      <c r="I80" s="87">
        <v>87</v>
      </c>
      <c r="J80" s="87">
        <v>87</v>
      </c>
      <c r="K80" s="87">
        <v>95</v>
      </c>
      <c r="L80" s="87">
        <v>104</v>
      </c>
      <c r="M80" s="87">
        <v>114</v>
      </c>
      <c r="N80" s="87">
        <v>125</v>
      </c>
      <c r="O80" s="1228"/>
      <c r="P80" s="1228"/>
      <c r="Q80" s="1228"/>
      <c r="R80" s="1228"/>
      <c r="S80" s="1228"/>
    </row>
    <row r="81" spans="1:19" x14ac:dyDescent="0.3">
      <c r="A81" s="174">
        <v>75</v>
      </c>
      <c r="B81" s="83" t="s">
        <v>185</v>
      </c>
      <c r="C81" s="450" t="s">
        <v>151</v>
      </c>
      <c r="D81" s="87">
        <v>87</v>
      </c>
      <c r="E81" s="87">
        <v>87</v>
      </c>
      <c r="F81" s="87">
        <v>87</v>
      </c>
      <c r="G81" s="87">
        <v>87</v>
      </c>
      <c r="H81" s="87">
        <v>87</v>
      </c>
      <c r="I81" s="87">
        <v>87</v>
      </c>
      <c r="J81" s="87">
        <v>87</v>
      </c>
      <c r="K81" s="87">
        <v>95</v>
      </c>
      <c r="L81" s="87">
        <v>104</v>
      </c>
      <c r="M81" s="87">
        <v>114</v>
      </c>
      <c r="N81" s="87">
        <v>125</v>
      </c>
      <c r="O81" s="1228"/>
      <c r="P81" s="1228"/>
      <c r="Q81" s="1228"/>
      <c r="R81" s="1228"/>
      <c r="S81" s="1228"/>
    </row>
    <row r="82" spans="1:19" x14ac:dyDescent="0.3">
      <c r="A82" s="174">
        <v>76</v>
      </c>
      <c r="B82" s="83" t="s">
        <v>1063</v>
      </c>
      <c r="C82" s="450" t="s">
        <v>151</v>
      </c>
      <c r="D82" s="87">
        <v>80</v>
      </c>
      <c r="E82" s="87">
        <v>80</v>
      </c>
      <c r="F82" s="87">
        <v>80</v>
      </c>
      <c r="G82" s="87">
        <v>80</v>
      </c>
      <c r="H82" s="87">
        <v>80</v>
      </c>
      <c r="I82" s="87">
        <v>80</v>
      </c>
      <c r="J82" s="87">
        <v>80</v>
      </c>
      <c r="K82" s="87">
        <v>87</v>
      </c>
      <c r="L82" s="87">
        <v>95</v>
      </c>
      <c r="M82" s="87">
        <v>104</v>
      </c>
      <c r="N82" s="87">
        <v>114</v>
      </c>
      <c r="O82" s="1228"/>
      <c r="P82" s="1228"/>
      <c r="Q82" s="1228"/>
      <c r="R82" s="1228"/>
      <c r="S82" s="1228"/>
    </row>
    <row r="83" spans="1:19" x14ac:dyDescent="0.3">
      <c r="A83" s="174">
        <v>77</v>
      </c>
      <c r="B83" s="83" t="s">
        <v>189</v>
      </c>
      <c r="C83" s="450" t="s">
        <v>151</v>
      </c>
      <c r="D83" s="87">
        <v>80</v>
      </c>
      <c r="E83" s="87">
        <v>80</v>
      </c>
      <c r="F83" s="87">
        <v>80</v>
      </c>
      <c r="G83" s="87">
        <v>80</v>
      </c>
      <c r="H83" s="87">
        <v>80</v>
      </c>
      <c r="I83" s="87">
        <v>80</v>
      </c>
      <c r="J83" s="87">
        <v>80</v>
      </c>
      <c r="K83" s="87">
        <v>87</v>
      </c>
      <c r="L83" s="87">
        <v>95</v>
      </c>
      <c r="M83" s="87">
        <v>104</v>
      </c>
      <c r="N83" s="87">
        <v>114</v>
      </c>
      <c r="O83" s="1228"/>
      <c r="P83" s="1228"/>
      <c r="Q83" s="1228"/>
      <c r="R83" s="1228"/>
      <c r="S83" s="1228"/>
    </row>
    <row r="84" spans="1:19" x14ac:dyDescent="0.3">
      <c r="A84" s="174">
        <v>78</v>
      </c>
      <c r="B84" s="83" t="s">
        <v>1183</v>
      </c>
      <c r="C84" s="450" t="s">
        <v>151</v>
      </c>
      <c r="D84" s="87">
        <v>76</v>
      </c>
      <c r="E84" s="87">
        <v>76</v>
      </c>
      <c r="F84" s="87">
        <v>76</v>
      </c>
      <c r="G84" s="87">
        <v>76</v>
      </c>
      <c r="H84" s="87">
        <v>76</v>
      </c>
      <c r="I84" s="87">
        <v>76</v>
      </c>
      <c r="J84" s="87">
        <v>76</v>
      </c>
      <c r="K84" s="87">
        <v>83</v>
      </c>
      <c r="L84" s="87">
        <v>91</v>
      </c>
      <c r="M84" s="87">
        <v>100</v>
      </c>
      <c r="N84" s="87">
        <v>109</v>
      </c>
      <c r="O84" s="1228"/>
      <c r="P84" s="1228"/>
      <c r="Q84" s="1228"/>
      <c r="R84" s="1228"/>
      <c r="S84" s="1228"/>
    </row>
    <row r="85" spans="1:19" x14ac:dyDescent="0.3">
      <c r="A85" s="174">
        <v>79</v>
      </c>
      <c r="B85" s="83" t="s">
        <v>219</v>
      </c>
      <c r="C85" s="450" t="s">
        <v>151</v>
      </c>
      <c r="D85" s="87">
        <v>74</v>
      </c>
      <c r="E85" s="87">
        <v>74</v>
      </c>
      <c r="F85" s="87">
        <v>74</v>
      </c>
      <c r="G85" s="87">
        <v>74</v>
      </c>
      <c r="H85" s="87">
        <v>74</v>
      </c>
      <c r="I85" s="87">
        <v>74</v>
      </c>
      <c r="J85" s="87">
        <v>74</v>
      </c>
      <c r="K85" s="87">
        <v>81</v>
      </c>
      <c r="L85" s="87">
        <v>89</v>
      </c>
      <c r="M85" s="87">
        <v>97</v>
      </c>
      <c r="N85" s="87">
        <v>106</v>
      </c>
      <c r="O85" s="1228"/>
      <c r="P85" s="1228"/>
      <c r="Q85" s="1228"/>
      <c r="R85" s="1228"/>
      <c r="S85" s="1228"/>
    </row>
    <row r="86" spans="1:19" x14ac:dyDescent="0.3">
      <c r="A86" s="174">
        <v>80</v>
      </c>
      <c r="B86" s="83" t="s">
        <v>164</v>
      </c>
      <c r="C86" s="450" t="s">
        <v>151</v>
      </c>
      <c r="D86" s="87">
        <v>74</v>
      </c>
      <c r="E86" s="87">
        <v>74</v>
      </c>
      <c r="F86" s="87">
        <v>74</v>
      </c>
      <c r="G86" s="87">
        <v>74</v>
      </c>
      <c r="H86" s="87">
        <v>74</v>
      </c>
      <c r="I86" s="87">
        <v>74</v>
      </c>
      <c r="J86" s="87">
        <v>74</v>
      </c>
      <c r="K86" s="87">
        <v>81</v>
      </c>
      <c r="L86" s="87">
        <v>89</v>
      </c>
      <c r="M86" s="87">
        <v>97</v>
      </c>
      <c r="N86" s="87">
        <v>106</v>
      </c>
      <c r="O86" s="1228"/>
      <c r="P86" s="1228"/>
      <c r="Q86" s="1228"/>
      <c r="R86" s="1228"/>
      <c r="S86" s="1228"/>
    </row>
    <row r="87" spans="1:19" x14ac:dyDescent="0.3">
      <c r="A87" s="174">
        <v>81</v>
      </c>
      <c r="B87" s="83" t="s">
        <v>215</v>
      </c>
      <c r="C87" s="450" t="s">
        <v>151</v>
      </c>
      <c r="D87" s="87">
        <v>74</v>
      </c>
      <c r="E87" s="87">
        <v>74</v>
      </c>
      <c r="F87" s="87">
        <v>74</v>
      </c>
      <c r="G87" s="87">
        <v>74</v>
      </c>
      <c r="H87" s="87">
        <v>74</v>
      </c>
      <c r="I87" s="87">
        <v>74</v>
      </c>
      <c r="J87" s="87">
        <v>74</v>
      </c>
      <c r="K87" s="87">
        <v>81</v>
      </c>
      <c r="L87" s="87">
        <v>89</v>
      </c>
      <c r="M87" s="87">
        <v>97</v>
      </c>
      <c r="N87" s="87">
        <v>106</v>
      </c>
      <c r="O87" s="1228"/>
      <c r="P87" s="1228"/>
      <c r="Q87" s="1228"/>
      <c r="R87" s="1228"/>
      <c r="S87" s="1228"/>
    </row>
    <row r="88" spans="1:19" x14ac:dyDescent="0.3">
      <c r="A88" s="174">
        <v>82</v>
      </c>
      <c r="B88" s="83" t="s">
        <v>167</v>
      </c>
      <c r="C88" s="450" t="s">
        <v>151</v>
      </c>
      <c r="D88" s="87">
        <v>74</v>
      </c>
      <c r="E88" s="87">
        <v>74</v>
      </c>
      <c r="F88" s="87">
        <v>74</v>
      </c>
      <c r="G88" s="87">
        <v>74</v>
      </c>
      <c r="H88" s="87">
        <v>74</v>
      </c>
      <c r="I88" s="87">
        <v>74</v>
      </c>
      <c r="J88" s="87">
        <v>74</v>
      </c>
      <c r="K88" s="87">
        <v>81</v>
      </c>
      <c r="L88" s="87">
        <v>89</v>
      </c>
      <c r="M88" s="87">
        <v>97</v>
      </c>
      <c r="N88" s="87">
        <v>106</v>
      </c>
      <c r="O88" s="1228"/>
      <c r="P88" s="1228"/>
      <c r="Q88" s="1228"/>
      <c r="R88" s="1228"/>
      <c r="S88" s="1228"/>
    </row>
    <row r="89" spans="1:19" x14ac:dyDescent="0.3">
      <c r="A89" s="174">
        <v>83</v>
      </c>
      <c r="B89" s="83" t="s">
        <v>1074</v>
      </c>
      <c r="C89" s="450" t="s">
        <v>151</v>
      </c>
      <c r="D89" s="87">
        <v>70</v>
      </c>
      <c r="E89" s="87">
        <v>70</v>
      </c>
      <c r="F89" s="87">
        <v>70</v>
      </c>
      <c r="G89" s="87">
        <v>70</v>
      </c>
      <c r="H89" s="87">
        <v>70</v>
      </c>
      <c r="I89" s="87">
        <v>70</v>
      </c>
      <c r="J89" s="87">
        <v>70</v>
      </c>
      <c r="K89" s="87">
        <v>76</v>
      </c>
      <c r="L89" s="87">
        <v>83</v>
      </c>
      <c r="M89" s="87">
        <v>91</v>
      </c>
      <c r="N89" s="87">
        <v>100</v>
      </c>
      <c r="O89" s="1228"/>
      <c r="P89" s="1228"/>
      <c r="Q89" s="1228"/>
      <c r="R89" s="1228"/>
      <c r="S89" s="1228"/>
    </row>
    <row r="90" spans="1:19" x14ac:dyDescent="0.3">
      <c r="A90" s="174">
        <v>84</v>
      </c>
      <c r="B90" s="83" t="s">
        <v>1054</v>
      </c>
      <c r="C90" s="450" t="s">
        <v>151</v>
      </c>
      <c r="D90" s="87">
        <v>70</v>
      </c>
      <c r="E90" s="87">
        <v>70</v>
      </c>
      <c r="F90" s="87">
        <v>70</v>
      </c>
      <c r="G90" s="87">
        <v>70</v>
      </c>
      <c r="H90" s="87">
        <v>70</v>
      </c>
      <c r="I90" s="87">
        <v>70</v>
      </c>
      <c r="J90" s="87">
        <v>70</v>
      </c>
      <c r="K90" s="87">
        <v>76</v>
      </c>
      <c r="L90" s="87">
        <v>83</v>
      </c>
      <c r="M90" s="87">
        <v>91</v>
      </c>
      <c r="N90" s="87">
        <v>100</v>
      </c>
      <c r="O90" s="1228"/>
      <c r="P90" s="1228"/>
      <c r="Q90" s="1228"/>
      <c r="R90" s="1228"/>
      <c r="S90" s="1228"/>
    </row>
    <row r="91" spans="1:19" x14ac:dyDescent="0.3">
      <c r="A91" s="174">
        <v>85</v>
      </c>
      <c r="B91" s="83" t="s">
        <v>170</v>
      </c>
      <c r="C91" s="450" t="s">
        <v>151</v>
      </c>
      <c r="D91" s="87">
        <v>70</v>
      </c>
      <c r="E91" s="87">
        <v>70</v>
      </c>
      <c r="F91" s="87">
        <v>70</v>
      </c>
      <c r="G91" s="87">
        <v>70</v>
      </c>
      <c r="H91" s="87">
        <v>70</v>
      </c>
      <c r="I91" s="87">
        <v>70</v>
      </c>
      <c r="J91" s="87">
        <v>70</v>
      </c>
      <c r="K91" s="87">
        <v>76</v>
      </c>
      <c r="L91" s="87">
        <v>83</v>
      </c>
      <c r="M91" s="87">
        <v>91</v>
      </c>
      <c r="N91" s="87">
        <v>100</v>
      </c>
      <c r="O91" s="1228"/>
      <c r="P91" s="1228"/>
      <c r="Q91" s="1228"/>
      <c r="R91" s="1228"/>
      <c r="S91" s="1228"/>
    </row>
    <row r="92" spans="1:19" x14ac:dyDescent="0.3">
      <c r="A92" s="174">
        <v>86</v>
      </c>
      <c r="B92" s="83" t="s">
        <v>1057</v>
      </c>
      <c r="C92" s="450" t="s">
        <v>151</v>
      </c>
      <c r="D92" s="87">
        <v>70</v>
      </c>
      <c r="E92" s="87">
        <v>70</v>
      </c>
      <c r="F92" s="87">
        <v>70</v>
      </c>
      <c r="G92" s="87">
        <v>70</v>
      </c>
      <c r="H92" s="87">
        <v>70</v>
      </c>
      <c r="I92" s="87">
        <v>70</v>
      </c>
      <c r="J92" s="87">
        <v>70</v>
      </c>
      <c r="K92" s="87">
        <v>76</v>
      </c>
      <c r="L92" s="87">
        <v>83</v>
      </c>
      <c r="M92" s="87">
        <v>91</v>
      </c>
      <c r="N92" s="87">
        <v>100</v>
      </c>
      <c r="O92" s="1228"/>
      <c r="P92" s="1228"/>
      <c r="Q92" s="1228"/>
      <c r="R92" s="1228"/>
      <c r="S92" s="1228"/>
    </row>
    <row r="93" spans="1:19" x14ac:dyDescent="0.3">
      <c r="A93" s="174">
        <v>87</v>
      </c>
      <c r="B93" s="83" t="s">
        <v>1056</v>
      </c>
      <c r="C93" s="450" t="s">
        <v>151</v>
      </c>
      <c r="D93" s="87">
        <v>70</v>
      </c>
      <c r="E93" s="87">
        <v>70</v>
      </c>
      <c r="F93" s="87">
        <v>70</v>
      </c>
      <c r="G93" s="87">
        <v>70</v>
      </c>
      <c r="H93" s="87">
        <v>70</v>
      </c>
      <c r="I93" s="87">
        <v>70</v>
      </c>
      <c r="J93" s="87">
        <v>70</v>
      </c>
      <c r="K93" s="87">
        <v>76</v>
      </c>
      <c r="L93" s="87">
        <v>83</v>
      </c>
      <c r="M93" s="87">
        <v>91</v>
      </c>
      <c r="N93" s="87">
        <v>100</v>
      </c>
      <c r="O93" s="1228"/>
      <c r="P93" s="1228"/>
      <c r="Q93" s="1228"/>
      <c r="R93" s="1228"/>
      <c r="S93" s="1228"/>
    </row>
    <row r="94" spans="1:19" x14ac:dyDescent="0.3">
      <c r="A94" s="174">
        <v>88</v>
      </c>
      <c r="B94" s="83" t="s">
        <v>1052</v>
      </c>
      <c r="C94" s="450" t="s">
        <v>151</v>
      </c>
      <c r="D94" s="87">
        <v>65</v>
      </c>
      <c r="E94" s="87">
        <v>65</v>
      </c>
      <c r="F94" s="87">
        <v>65</v>
      </c>
      <c r="G94" s="87">
        <v>65</v>
      </c>
      <c r="H94" s="87">
        <v>65</v>
      </c>
      <c r="I94" s="87">
        <v>65</v>
      </c>
      <c r="J94" s="87">
        <v>65</v>
      </c>
      <c r="K94" s="87">
        <v>71</v>
      </c>
      <c r="L94" s="87">
        <v>78</v>
      </c>
      <c r="M94" s="87">
        <v>85</v>
      </c>
      <c r="N94" s="87">
        <v>93</v>
      </c>
      <c r="O94" s="1228"/>
      <c r="P94" s="1228"/>
      <c r="Q94" s="1228"/>
      <c r="R94" s="1228"/>
      <c r="S94" s="1228"/>
    </row>
    <row r="95" spans="1:19" x14ac:dyDescent="0.3">
      <c r="A95" s="174">
        <v>89</v>
      </c>
      <c r="B95" s="83" t="s">
        <v>165</v>
      </c>
      <c r="C95" s="450" t="s">
        <v>151</v>
      </c>
      <c r="D95" s="87">
        <v>65</v>
      </c>
      <c r="E95" s="87">
        <v>65</v>
      </c>
      <c r="F95" s="87">
        <v>65</v>
      </c>
      <c r="G95" s="87">
        <v>65</v>
      </c>
      <c r="H95" s="87">
        <v>65</v>
      </c>
      <c r="I95" s="87">
        <v>65</v>
      </c>
      <c r="J95" s="87">
        <v>65</v>
      </c>
      <c r="K95" s="87">
        <v>71</v>
      </c>
      <c r="L95" s="87">
        <v>78</v>
      </c>
      <c r="M95" s="87">
        <v>85</v>
      </c>
      <c r="N95" s="87">
        <v>93</v>
      </c>
      <c r="O95" s="1228"/>
      <c r="P95" s="1228"/>
      <c r="Q95" s="1228"/>
      <c r="R95" s="1228"/>
      <c r="S95" s="1228"/>
    </row>
    <row r="96" spans="1:19" x14ac:dyDescent="0.3">
      <c r="A96" s="174">
        <v>90</v>
      </c>
      <c r="B96" s="83" t="s">
        <v>198</v>
      </c>
      <c r="C96" s="450" t="s">
        <v>151</v>
      </c>
      <c r="D96" s="87">
        <v>63</v>
      </c>
      <c r="E96" s="87">
        <v>63</v>
      </c>
      <c r="F96" s="87">
        <v>63</v>
      </c>
      <c r="G96" s="87">
        <v>63</v>
      </c>
      <c r="H96" s="87">
        <v>63</v>
      </c>
      <c r="I96" s="87">
        <v>63</v>
      </c>
      <c r="J96" s="87">
        <v>63</v>
      </c>
      <c r="K96" s="87">
        <v>69</v>
      </c>
      <c r="L96" s="87">
        <v>75</v>
      </c>
      <c r="M96" s="87">
        <v>82</v>
      </c>
      <c r="N96" s="87">
        <v>90</v>
      </c>
      <c r="O96" s="1228"/>
      <c r="P96" s="1228"/>
      <c r="Q96" s="1228"/>
      <c r="R96" s="1228"/>
      <c r="S96" s="1228"/>
    </row>
    <row r="97" spans="1:19" x14ac:dyDescent="0.3">
      <c r="A97" s="174">
        <v>91</v>
      </c>
      <c r="B97" s="83" t="s">
        <v>1184</v>
      </c>
      <c r="C97" s="450" t="s">
        <v>151</v>
      </c>
      <c r="D97" s="87">
        <v>62</v>
      </c>
      <c r="E97" s="87">
        <v>62</v>
      </c>
      <c r="F97" s="87">
        <v>62</v>
      </c>
      <c r="G97" s="87">
        <v>62</v>
      </c>
      <c r="H97" s="87">
        <v>62</v>
      </c>
      <c r="I97" s="87">
        <v>62</v>
      </c>
      <c r="J97" s="87">
        <v>62</v>
      </c>
      <c r="K97" s="87">
        <v>68</v>
      </c>
      <c r="L97" s="87">
        <v>74</v>
      </c>
      <c r="M97" s="87">
        <v>81</v>
      </c>
      <c r="N97" s="87">
        <v>89</v>
      </c>
      <c r="O97" s="1228"/>
      <c r="P97" s="1228"/>
      <c r="Q97" s="1228"/>
      <c r="R97" s="1228"/>
      <c r="S97" s="1228"/>
    </row>
    <row r="98" spans="1:19" x14ac:dyDescent="0.3">
      <c r="A98" s="174">
        <v>92</v>
      </c>
      <c r="B98" s="83" t="s">
        <v>1047</v>
      </c>
      <c r="C98" s="450" t="s">
        <v>151</v>
      </c>
      <c r="D98" s="87">
        <v>61</v>
      </c>
      <c r="E98" s="87">
        <v>61</v>
      </c>
      <c r="F98" s="87">
        <v>61</v>
      </c>
      <c r="G98" s="87">
        <v>61</v>
      </c>
      <c r="H98" s="87">
        <v>61</v>
      </c>
      <c r="I98" s="87">
        <v>61</v>
      </c>
      <c r="J98" s="87">
        <v>61</v>
      </c>
      <c r="K98" s="87">
        <v>67</v>
      </c>
      <c r="L98" s="87">
        <v>73</v>
      </c>
      <c r="M98" s="87">
        <v>80</v>
      </c>
      <c r="N98" s="87">
        <v>87</v>
      </c>
      <c r="O98" s="1228"/>
      <c r="P98" s="1228"/>
      <c r="Q98" s="1228"/>
      <c r="R98" s="1228"/>
      <c r="S98" s="1228"/>
    </row>
    <row r="99" spans="1:19" x14ac:dyDescent="0.3">
      <c r="A99" s="174">
        <v>93</v>
      </c>
      <c r="B99" s="83" t="s">
        <v>1055</v>
      </c>
      <c r="C99" s="450" t="s">
        <v>151</v>
      </c>
      <c r="D99" s="87">
        <v>61</v>
      </c>
      <c r="E99" s="87">
        <v>61</v>
      </c>
      <c r="F99" s="87">
        <v>61</v>
      </c>
      <c r="G99" s="87">
        <v>61</v>
      </c>
      <c r="H99" s="87">
        <v>61</v>
      </c>
      <c r="I99" s="87">
        <v>61</v>
      </c>
      <c r="J99" s="87">
        <v>61</v>
      </c>
      <c r="K99" s="87">
        <v>67</v>
      </c>
      <c r="L99" s="87">
        <v>73</v>
      </c>
      <c r="M99" s="87">
        <v>80</v>
      </c>
      <c r="N99" s="87">
        <v>87</v>
      </c>
      <c r="O99" s="1228"/>
      <c r="P99" s="1228"/>
      <c r="Q99" s="1228"/>
      <c r="R99" s="1228"/>
      <c r="S99" s="1228"/>
    </row>
    <row r="100" spans="1:19" x14ac:dyDescent="0.3">
      <c r="A100" s="174">
        <v>94</v>
      </c>
      <c r="B100" s="83" t="s">
        <v>1073</v>
      </c>
      <c r="C100" s="450" t="s">
        <v>151</v>
      </c>
      <c r="D100" s="87">
        <v>61</v>
      </c>
      <c r="E100" s="87">
        <v>61</v>
      </c>
      <c r="F100" s="87">
        <v>61</v>
      </c>
      <c r="G100" s="87">
        <v>61</v>
      </c>
      <c r="H100" s="87">
        <v>61</v>
      </c>
      <c r="I100" s="87">
        <v>61</v>
      </c>
      <c r="J100" s="87">
        <v>61</v>
      </c>
      <c r="K100" s="87">
        <v>67</v>
      </c>
      <c r="L100" s="87">
        <v>73</v>
      </c>
      <c r="M100" s="87">
        <v>80</v>
      </c>
      <c r="N100" s="87">
        <v>87</v>
      </c>
      <c r="O100" s="1228"/>
      <c r="P100" s="1228"/>
      <c r="Q100" s="1228"/>
      <c r="R100" s="1228"/>
      <c r="S100" s="1228"/>
    </row>
    <row r="101" spans="1:19" x14ac:dyDescent="0.3">
      <c r="A101" s="174">
        <v>95</v>
      </c>
      <c r="B101" s="83" t="s">
        <v>1070</v>
      </c>
      <c r="C101" s="450" t="s">
        <v>151</v>
      </c>
      <c r="D101" s="87">
        <v>61</v>
      </c>
      <c r="E101" s="87">
        <v>61</v>
      </c>
      <c r="F101" s="87">
        <v>61</v>
      </c>
      <c r="G101" s="87">
        <v>61</v>
      </c>
      <c r="H101" s="87">
        <v>61</v>
      </c>
      <c r="I101" s="87">
        <v>61</v>
      </c>
      <c r="J101" s="87">
        <v>61</v>
      </c>
      <c r="K101" s="87">
        <v>67</v>
      </c>
      <c r="L101" s="87">
        <v>73</v>
      </c>
      <c r="M101" s="87">
        <v>80</v>
      </c>
      <c r="N101" s="87">
        <v>87</v>
      </c>
      <c r="O101" s="1228"/>
      <c r="P101" s="1228"/>
      <c r="Q101" s="1228"/>
      <c r="R101" s="1228"/>
      <c r="S101" s="1228"/>
    </row>
    <row r="102" spans="1:19" x14ac:dyDescent="0.3">
      <c r="A102" s="174">
        <v>96</v>
      </c>
      <c r="B102" s="83" t="s">
        <v>1046</v>
      </c>
      <c r="C102" s="450" t="s">
        <v>151</v>
      </c>
      <c r="D102" s="87">
        <v>61</v>
      </c>
      <c r="E102" s="87">
        <v>61</v>
      </c>
      <c r="F102" s="87">
        <v>61</v>
      </c>
      <c r="G102" s="87">
        <v>61</v>
      </c>
      <c r="H102" s="87">
        <v>61</v>
      </c>
      <c r="I102" s="87">
        <v>61</v>
      </c>
      <c r="J102" s="87">
        <v>61</v>
      </c>
      <c r="K102" s="87">
        <v>67</v>
      </c>
      <c r="L102" s="87">
        <v>73</v>
      </c>
      <c r="M102" s="87">
        <v>80</v>
      </c>
      <c r="N102" s="87">
        <v>87</v>
      </c>
      <c r="O102" s="1228"/>
      <c r="P102" s="1228"/>
      <c r="Q102" s="1228"/>
      <c r="R102" s="1228"/>
      <c r="S102" s="1228"/>
    </row>
    <row r="103" spans="1:19" x14ac:dyDescent="0.3">
      <c r="A103" s="174">
        <v>97</v>
      </c>
      <c r="B103" s="83" t="s">
        <v>1051</v>
      </c>
      <c r="C103" s="450" t="s">
        <v>151</v>
      </c>
      <c r="D103" s="87">
        <v>57</v>
      </c>
      <c r="E103" s="87">
        <v>57</v>
      </c>
      <c r="F103" s="87">
        <v>57</v>
      </c>
      <c r="G103" s="87">
        <v>57</v>
      </c>
      <c r="H103" s="87">
        <v>57</v>
      </c>
      <c r="I103" s="87">
        <v>57</v>
      </c>
      <c r="J103" s="87">
        <v>57</v>
      </c>
      <c r="K103" s="87">
        <v>62</v>
      </c>
      <c r="L103" s="87">
        <v>68</v>
      </c>
      <c r="M103" s="87">
        <v>74</v>
      </c>
      <c r="N103" s="87">
        <v>81</v>
      </c>
      <c r="O103" s="1228"/>
      <c r="P103" s="1228"/>
      <c r="Q103" s="1228"/>
      <c r="R103" s="1228"/>
      <c r="S103" s="1228"/>
    </row>
    <row r="104" spans="1:19" ht="17.25" thickBot="1" x14ac:dyDescent="0.35">
      <c r="A104" s="1280">
        <v>98</v>
      </c>
      <c r="B104" s="84" t="s">
        <v>1049</v>
      </c>
      <c r="C104" s="451" t="s">
        <v>151</v>
      </c>
      <c r="D104" s="88">
        <v>51</v>
      </c>
      <c r="E104" s="88">
        <v>51</v>
      </c>
      <c r="F104" s="88">
        <v>51</v>
      </c>
      <c r="G104" s="88">
        <v>51</v>
      </c>
      <c r="H104" s="88">
        <v>51</v>
      </c>
      <c r="I104" s="88">
        <v>51</v>
      </c>
      <c r="J104" s="88">
        <v>51</v>
      </c>
      <c r="K104" s="88">
        <v>56</v>
      </c>
      <c r="L104" s="88">
        <v>61</v>
      </c>
      <c r="M104" s="88">
        <v>67</v>
      </c>
      <c r="N104" s="88">
        <v>73</v>
      </c>
      <c r="O104" s="1228"/>
      <c r="P104" s="1228"/>
      <c r="Q104" s="1228"/>
      <c r="R104" s="1228"/>
      <c r="S104" s="1228"/>
    </row>
    <row r="108" spans="1:19" x14ac:dyDescent="0.3">
      <c r="A108" s="19"/>
      <c r="B108" s="1321" t="s">
        <v>40</v>
      </c>
      <c r="C108" s="1322"/>
      <c r="D108" s="1323"/>
    </row>
    <row r="109" spans="1:19" ht="51" customHeight="1" x14ac:dyDescent="0.3">
      <c r="A109" s="21">
        <v>1</v>
      </c>
      <c r="B109" s="1315"/>
      <c r="C109" s="1316"/>
      <c r="D109" s="1317"/>
    </row>
    <row r="110" spans="1:19" x14ac:dyDescent="0.3">
      <c r="A110" s="22">
        <v>2</v>
      </c>
      <c r="B110" s="1375"/>
      <c r="C110" s="1376"/>
      <c r="D110" s="1377"/>
    </row>
    <row r="111" spans="1:19" x14ac:dyDescent="0.3">
      <c r="A111" s="22">
        <v>3</v>
      </c>
      <c r="B111" s="1375"/>
      <c r="C111" s="1376"/>
      <c r="D111" s="1377"/>
    </row>
    <row r="112" spans="1:19" x14ac:dyDescent="0.3">
      <c r="A112" s="22">
        <v>4</v>
      </c>
      <c r="B112" s="1375"/>
      <c r="C112" s="1376"/>
      <c r="D112" s="1377"/>
    </row>
    <row r="113" spans="1:4" x14ac:dyDescent="0.3">
      <c r="A113" s="22">
        <v>5</v>
      </c>
      <c r="B113" s="1375"/>
      <c r="C113" s="1376"/>
      <c r="D113" s="1377"/>
    </row>
    <row r="114" spans="1:4" x14ac:dyDescent="0.3">
      <c r="A114" s="22">
        <v>6</v>
      </c>
      <c r="B114" s="1375"/>
      <c r="C114" s="1376"/>
      <c r="D114" s="1377"/>
    </row>
    <row r="115" spans="1:4" x14ac:dyDescent="0.3">
      <c r="A115" s="22">
        <v>7</v>
      </c>
      <c r="B115" s="1378"/>
      <c r="C115" s="1379"/>
      <c r="D115" s="1380"/>
    </row>
    <row r="116" spans="1:4" x14ac:dyDescent="0.3">
      <c r="A116" s="22">
        <v>8</v>
      </c>
      <c r="B116" s="1375"/>
      <c r="C116" s="1376"/>
      <c r="D116" s="1377"/>
    </row>
    <row r="117" spans="1:4" x14ac:dyDescent="0.3">
      <c r="A117" s="22">
        <v>9</v>
      </c>
      <c r="B117" s="1375"/>
      <c r="C117" s="1376"/>
      <c r="D117" s="1377"/>
    </row>
    <row r="118" spans="1:4" x14ac:dyDescent="0.3">
      <c r="A118" s="22">
        <v>10</v>
      </c>
      <c r="B118" s="1375"/>
      <c r="C118" s="1376"/>
      <c r="D118" s="1377"/>
    </row>
  </sheetData>
  <mergeCells count="15">
    <mergeCell ref="B114:D114"/>
    <mergeCell ref="B115:D115"/>
    <mergeCell ref="B116:D116"/>
    <mergeCell ref="B117:D117"/>
    <mergeCell ref="B118:D118"/>
    <mergeCell ref="B109:D109"/>
    <mergeCell ref="B110:D110"/>
    <mergeCell ref="B111:D111"/>
    <mergeCell ref="B112:D112"/>
    <mergeCell ref="B113:D113"/>
    <mergeCell ref="B1:N1"/>
    <mergeCell ref="B2:N2"/>
    <mergeCell ref="B4:N4"/>
    <mergeCell ref="B3:N3"/>
    <mergeCell ref="B108:D108"/>
  </mergeCells>
  <pageMargins left="0.7" right="0.7" top="0.75" bottom="0.75" header="0.3" footer="0.3"/>
  <pageSetup scale="96" orientation="landscape" horizontalDpi="4294967295" verticalDpi="4294967295" r:id="rId1"/>
  <headerFooter>
    <oddFooter>&amp;L&amp;"Arial,Bold"&amp;A&amp;"Arial,Regular"
&amp;R&amp;"Arial,Bold"Page 7 of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75629-D8A9-4BD7-AF5E-C5C7F736E659}">
  <sheetPr>
    <tabColor theme="2"/>
  </sheetPr>
  <dimension ref="A1:IC143"/>
  <sheetViews>
    <sheetView zoomScale="90" zoomScaleNormal="90" zoomScaleSheetLayoutView="178" workbookViewId="0">
      <pane xSplit="2" ySplit="4" topLeftCell="C5" activePane="bottomRight" state="frozen"/>
      <selection pane="topRight" activeCell="F1" sqref="F1"/>
      <selection pane="bottomLeft" activeCell="A4" sqref="A4"/>
      <selection pane="bottomRight" sqref="A1:Q1"/>
    </sheetView>
  </sheetViews>
  <sheetFormatPr defaultColWidth="9.140625" defaultRowHeight="14.25" x14ac:dyDescent="0.3"/>
  <cols>
    <col min="1" max="1" width="5.7109375" style="77" customWidth="1"/>
    <col min="2" max="2" width="50.7109375" style="32" customWidth="1"/>
    <col min="3" max="3" width="20.7109375" style="32" customWidth="1"/>
    <col min="4" max="5" width="13.7109375" style="78" customWidth="1"/>
    <col min="6" max="6" width="14.28515625" style="78" customWidth="1"/>
    <col min="7" max="7" width="15.28515625" style="78" bestFit="1" customWidth="1"/>
    <col min="8" max="8" width="13.7109375" style="78" customWidth="1"/>
    <col min="9" max="9" width="14.7109375" style="78" customWidth="1"/>
    <col min="10" max="16" width="13.7109375" style="32" customWidth="1"/>
    <col min="17" max="17" width="14.7109375" style="32" customWidth="1"/>
    <col min="18" max="18" width="4.28515625" style="32" customWidth="1"/>
    <col min="19" max="20" width="13.7109375" style="32" customWidth="1"/>
    <col min="21" max="16384" width="9.140625" style="32"/>
  </cols>
  <sheetData>
    <row r="1" spans="1:19" s="26" customFormat="1" ht="20.100000000000001" customHeight="1" x14ac:dyDescent="0.3">
      <c r="A1" s="1432" t="s">
        <v>1198</v>
      </c>
      <c r="B1" s="1432"/>
      <c r="C1" s="1432"/>
      <c r="D1" s="1432"/>
      <c r="E1" s="1432"/>
      <c r="F1" s="1432"/>
      <c r="G1" s="1432"/>
      <c r="H1" s="1432"/>
      <c r="I1" s="1432"/>
      <c r="J1" s="1432"/>
      <c r="K1" s="1432"/>
      <c r="L1" s="1432"/>
      <c r="M1" s="1432"/>
      <c r="N1" s="1432"/>
      <c r="O1" s="1432"/>
      <c r="P1" s="1432"/>
      <c r="Q1" s="1432"/>
    </row>
    <row r="2" spans="1:19" s="26" customFormat="1" ht="24" customHeight="1" x14ac:dyDescent="0.3">
      <c r="A2" s="1432" t="s">
        <v>1199</v>
      </c>
      <c r="B2" s="1432"/>
      <c r="C2" s="1432"/>
      <c r="D2" s="1432"/>
      <c r="E2" s="1432"/>
      <c r="F2" s="1432"/>
      <c r="G2" s="1432"/>
      <c r="H2" s="1432"/>
      <c r="I2" s="1432"/>
      <c r="J2" s="1432"/>
      <c r="K2" s="1432"/>
      <c r="L2" s="1432"/>
      <c r="M2" s="1432"/>
      <c r="N2" s="1432"/>
      <c r="O2" s="1432"/>
      <c r="P2" s="1432"/>
      <c r="Q2" s="1432"/>
    </row>
    <row r="3" spans="1:19" s="26" customFormat="1" ht="20.100000000000001" customHeight="1" thickBot="1" x14ac:dyDescent="0.35">
      <c r="A3" s="27"/>
      <c r="B3" s="27"/>
      <c r="C3" s="27"/>
      <c r="D3" s="27"/>
      <c r="E3" s="27"/>
      <c r="F3" s="27"/>
      <c r="G3" s="27"/>
      <c r="H3" s="27"/>
      <c r="I3" s="27"/>
    </row>
    <row r="4" spans="1:19" s="28" customFormat="1" ht="72.75" thickBot="1" x14ac:dyDescent="0.3">
      <c r="A4" s="99" t="s">
        <v>76</v>
      </c>
      <c r="B4" s="99" t="s">
        <v>1102</v>
      </c>
      <c r="C4" s="99" t="s">
        <v>1200</v>
      </c>
      <c r="D4" s="101" t="s">
        <v>1201</v>
      </c>
      <c r="E4" s="101" t="s">
        <v>145</v>
      </c>
      <c r="F4" s="101" t="s">
        <v>1202</v>
      </c>
      <c r="G4" s="101" t="s">
        <v>1203</v>
      </c>
      <c r="H4" s="101" t="s">
        <v>1204</v>
      </c>
      <c r="I4" s="101" t="s">
        <v>1205</v>
      </c>
      <c r="J4" s="101" t="s">
        <v>82</v>
      </c>
      <c r="K4" s="101" t="s">
        <v>1026</v>
      </c>
      <c r="L4" s="101" t="s">
        <v>1027</v>
      </c>
      <c r="M4" s="97" t="s">
        <v>1028</v>
      </c>
      <c r="N4" s="97" t="s">
        <v>1029</v>
      </c>
      <c r="O4" s="97" t="s">
        <v>1030</v>
      </c>
      <c r="P4" s="97" t="s">
        <v>1031</v>
      </c>
      <c r="Q4" s="101" t="s">
        <v>1206</v>
      </c>
      <c r="S4" s="132" t="s">
        <v>138</v>
      </c>
    </row>
    <row r="5" spans="1:19" s="28" customFormat="1" ht="16.5" customHeight="1" x14ac:dyDescent="0.25">
      <c r="A5" s="177"/>
      <c r="B5" s="178" t="s">
        <v>1207</v>
      </c>
      <c r="C5" s="1426"/>
      <c r="D5" s="1427"/>
      <c r="E5" s="1427"/>
      <c r="F5" s="1427"/>
      <c r="G5" s="1427"/>
      <c r="H5" s="1427"/>
      <c r="I5" s="1428"/>
      <c r="J5" s="1433"/>
      <c r="K5" s="1420"/>
      <c r="L5" s="1420"/>
      <c r="M5" s="1420"/>
      <c r="N5" s="1420"/>
      <c r="O5" s="1420"/>
      <c r="P5" s="1420"/>
      <c r="Q5" s="1421"/>
      <c r="S5" s="132">
        <f>168</f>
        <v>168</v>
      </c>
    </row>
    <row r="6" spans="1:19" x14ac:dyDescent="0.3">
      <c r="A6" s="91"/>
      <c r="B6" s="92" t="s">
        <v>1208</v>
      </c>
      <c r="C6" s="283"/>
      <c r="D6" s="609"/>
      <c r="E6" s="607"/>
      <c r="F6" s="703"/>
      <c r="G6" s="602"/>
      <c r="H6" s="603"/>
      <c r="I6" s="594"/>
      <c r="J6" s="31"/>
      <c r="K6" s="31">
        <f>$I6</f>
        <v>0</v>
      </c>
      <c r="L6" s="31"/>
      <c r="M6" s="31"/>
      <c r="N6" s="31"/>
      <c r="O6" s="31"/>
      <c r="P6" s="31"/>
      <c r="Q6" s="31">
        <f>SUM(J6:P6)</f>
        <v>0</v>
      </c>
      <c r="R6" s="36"/>
    </row>
    <row r="7" spans="1:19" x14ac:dyDescent="0.3">
      <c r="A7" s="91"/>
      <c r="B7" s="92"/>
      <c r="C7" s="283"/>
      <c r="D7" s="609"/>
      <c r="E7" s="607"/>
      <c r="F7" s="703"/>
      <c r="G7" s="602"/>
      <c r="H7" s="603"/>
      <c r="I7" s="603"/>
      <c r="J7" s="31"/>
      <c r="K7" s="31">
        <f t="shared" ref="K7:K10" si="0">$I7</f>
        <v>0</v>
      </c>
      <c r="L7" s="31"/>
      <c r="M7" s="31"/>
      <c r="N7" s="31"/>
      <c r="O7" s="31"/>
      <c r="P7" s="31"/>
      <c r="Q7" s="31">
        <f t="shared" ref="Q7:Q10" si="1">SUM(J7:P7)</f>
        <v>0</v>
      </c>
      <c r="R7" s="36"/>
    </row>
    <row r="8" spans="1:19" x14ac:dyDescent="0.3">
      <c r="A8" s="93"/>
      <c r="B8" s="92"/>
      <c r="C8" s="283"/>
      <c r="D8" s="609"/>
      <c r="E8" s="607"/>
      <c r="F8" s="703"/>
      <c r="G8" s="602"/>
      <c r="H8" s="603"/>
      <c r="I8" s="603"/>
      <c r="J8" s="31"/>
      <c r="K8" s="31">
        <f t="shared" si="0"/>
        <v>0</v>
      </c>
      <c r="L8" s="31"/>
      <c r="M8" s="31"/>
      <c r="N8" s="31"/>
      <c r="O8" s="31"/>
      <c r="P8" s="31"/>
      <c r="Q8" s="31">
        <f t="shared" si="1"/>
        <v>0</v>
      </c>
      <c r="R8" s="36"/>
    </row>
    <row r="9" spans="1:19" x14ac:dyDescent="0.3">
      <c r="A9" s="93"/>
      <c r="B9" s="92"/>
      <c r="C9" s="283"/>
      <c r="D9" s="609"/>
      <c r="E9" s="607"/>
      <c r="F9" s="703"/>
      <c r="G9" s="602"/>
      <c r="H9" s="603"/>
      <c r="I9" s="603"/>
      <c r="J9" s="31"/>
      <c r="K9" s="31">
        <f t="shared" si="0"/>
        <v>0</v>
      </c>
      <c r="L9" s="31"/>
      <c r="M9" s="31"/>
      <c r="N9" s="31"/>
      <c r="O9" s="31"/>
      <c r="P9" s="31"/>
      <c r="Q9" s="31">
        <f t="shared" si="1"/>
        <v>0</v>
      </c>
      <c r="R9" s="36"/>
    </row>
    <row r="10" spans="1:19" x14ac:dyDescent="0.3">
      <c r="A10" s="91"/>
      <c r="B10" s="92"/>
      <c r="C10" s="283"/>
      <c r="D10" s="609"/>
      <c r="E10" s="607"/>
      <c r="F10" s="703"/>
      <c r="G10" s="602"/>
      <c r="H10" s="603"/>
      <c r="I10" s="603"/>
      <c r="J10" s="31"/>
      <c r="K10" s="31">
        <f t="shared" si="0"/>
        <v>0</v>
      </c>
      <c r="L10" s="31"/>
      <c r="M10" s="31"/>
      <c r="N10" s="31"/>
      <c r="O10" s="31"/>
      <c r="P10" s="31"/>
      <c r="Q10" s="31">
        <f t="shared" si="1"/>
        <v>0</v>
      </c>
      <c r="R10" s="36"/>
    </row>
    <row r="11" spans="1:19" ht="15.75" x14ac:dyDescent="0.3">
      <c r="A11" s="40"/>
      <c r="B11" s="41" t="s">
        <v>1209</v>
      </c>
      <c r="C11" s="41"/>
      <c r="D11" s="595"/>
      <c r="E11" s="596"/>
      <c r="F11" s="597"/>
      <c r="G11" s="597"/>
      <c r="H11" s="598"/>
      <c r="I11" s="597">
        <f t="shared" ref="I11" si="2">SUM(I4:I10)</f>
        <v>0</v>
      </c>
      <c r="J11" s="90"/>
      <c r="K11" s="90">
        <f t="shared" ref="K11:Q11" si="3">SUM(K6:K10)</f>
        <v>0</v>
      </c>
      <c r="L11" s="90"/>
      <c r="M11" s="90"/>
      <c r="N11" s="90"/>
      <c r="O11" s="90"/>
      <c r="P11" s="90"/>
      <c r="Q11" s="90">
        <f t="shared" si="3"/>
        <v>0</v>
      </c>
      <c r="R11" s="36"/>
    </row>
    <row r="12" spans="1:19" s="28" customFormat="1" ht="16.5" customHeight="1" x14ac:dyDescent="0.25">
      <c r="A12" s="177"/>
      <c r="B12" s="178" t="s">
        <v>1210</v>
      </c>
      <c r="C12" s="1426"/>
      <c r="D12" s="1427"/>
      <c r="E12" s="1427"/>
      <c r="F12" s="1427"/>
      <c r="G12" s="1427"/>
      <c r="H12" s="1427"/>
      <c r="I12" s="1428"/>
      <c r="J12" s="1433"/>
      <c r="K12" s="1420"/>
      <c r="L12" s="1420"/>
      <c r="M12" s="1420"/>
      <c r="N12" s="1420"/>
      <c r="O12" s="1420"/>
      <c r="P12" s="1420"/>
      <c r="Q12" s="1421"/>
    </row>
    <row r="13" spans="1:19" x14ac:dyDescent="0.3">
      <c r="A13" s="91"/>
      <c r="B13" s="92" t="s">
        <v>1211</v>
      </c>
      <c r="C13" s="92"/>
      <c r="D13" s="606"/>
      <c r="E13" s="607">
        <f t="shared" ref="E13:E19" si="4">D13*$S$5</f>
        <v>0</v>
      </c>
      <c r="F13" s="704"/>
      <c r="G13" s="602">
        <f>E13*F13</f>
        <v>0</v>
      </c>
      <c r="H13" s="603">
        <f>E13*12</f>
        <v>0</v>
      </c>
      <c r="I13" s="602">
        <f>F13*H13</f>
        <v>0</v>
      </c>
      <c r="J13" s="31">
        <v>0</v>
      </c>
      <c r="K13" s="31">
        <f>$I13</f>
        <v>0</v>
      </c>
      <c r="L13" s="31">
        <f t="shared" ref="L13:P19" si="5">$I13</f>
        <v>0</v>
      </c>
      <c r="M13" s="31">
        <f t="shared" si="5"/>
        <v>0</v>
      </c>
      <c r="N13" s="31">
        <f t="shared" si="5"/>
        <v>0</v>
      </c>
      <c r="O13" s="31">
        <f t="shared" si="5"/>
        <v>0</v>
      </c>
      <c r="P13" s="31">
        <f t="shared" si="5"/>
        <v>0</v>
      </c>
      <c r="Q13" s="31">
        <f>SUM(J13:P13)</f>
        <v>0</v>
      </c>
      <c r="R13" s="36"/>
    </row>
    <row r="14" spans="1:19" x14ac:dyDescent="0.3">
      <c r="A14" s="91"/>
      <c r="B14" s="92" t="s">
        <v>1212</v>
      </c>
      <c r="C14" s="92"/>
      <c r="D14" s="606"/>
      <c r="E14" s="607">
        <f t="shared" si="4"/>
        <v>0</v>
      </c>
      <c r="F14" s="704"/>
      <c r="G14" s="602">
        <f t="shared" ref="G14:G19" si="6">E14*F14</f>
        <v>0</v>
      </c>
      <c r="H14" s="603">
        <f t="shared" ref="H14:H19" si="7">E14*12</f>
        <v>0</v>
      </c>
      <c r="I14" s="602">
        <f t="shared" ref="I14:I19" si="8">F14*H14</f>
        <v>0</v>
      </c>
      <c r="J14" s="31">
        <v>0</v>
      </c>
      <c r="K14" s="31">
        <f t="shared" ref="K14:K19" si="9">$I14</f>
        <v>0</v>
      </c>
      <c r="L14" s="31">
        <f t="shared" si="5"/>
        <v>0</v>
      </c>
      <c r="M14" s="31">
        <f t="shared" si="5"/>
        <v>0</v>
      </c>
      <c r="N14" s="31">
        <f t="shared" si="5"/>
        <v>0</v>
      </c>
      <c r="O14" s="31">
        <f t="shared" si="5"/>
        <v>0</v>
      </c>
      <c r="P14" s="31">
        <f t="shared" si="5"/>
        <v>0</v>
      </c>
      <c r="Q14" s="31">
        <f t="shared" ref="Q14:Q19" si="10">SUM(J14:P14)</f>
        <v>0</v>
      </c>
      <c r="R14" s="36"/>
    </row>
    <row r="15" spans="1:19" x14ac:dyDescent="0.3">
      <c r="A15" s="93"/>
      <c r="C15" s="92"/>
      <c r="D15" s="606"/>
      <c r="E15" s="607">
        <f t="shared" si="4"/>
        <v>0</v>
      </c>
      <c r="F15" s="704"/>
      <c r="G15" s="602">
        <f t="shared" si="6"/>
        <v>0</v>
      </c>
      <c r="H15" s="603">
        <f t="shared" si="7"/>
        <v>0</v>
      </c>
      <c r="I15" s="602">
        <f t="shared" si="8"/>
        <v>0</v>
      </c>
      <c r="J15" s="31">
        <v>0</v>
      </c>
      <c r="K15" s="31">
        <f t="shared" si="9"/>
        <v>0</v>
      </c>
      <c r="L15" s="31">
        <f t="shared" si="5"/>
        <v>0</v>
      </c>
      <c r="M15" s="31">
        <f t="shared" si="5"/>
        <v>0</v>
      </c>
      <c r="N15" s="31">
        <f t="shared" si="5"/>
        <v>0</v>
      </c>
      <c r="O15" s="31">
        <f t="shared" si="5"/>
        <v>0</v>
      </c>
      <c r="P15" s="31">
        <f t="shared" si="5"/>
        <v>0</v>
      </c>
      <c r="Q15" s="31">
        <f t="shared" si="10"/>
        <v>0</v>
      </c>
      <c r="R15" s="36"/>
    </row>
    <row r="16" spans="1:19" x14ac:dyDescent="0.3">
      <c r="A16" s="93"/>
      <c r="B16" s="92" t="s">
        <v>1213</v>
      </c>
      <c r="C16" s="92"/>
      <c r="D16" s="606"/>
      <c r="E16" s="607">
        <f t="shared" si="4"/>
        <v>0</v>
      </c>
      <c r="F16" s="704"/>
      <c r="G16" s="602">
        <f t="shared" si="6"/>
        <v>0</v>
      </c>
      <c r="H16" s="603">
        <f t="shared" si="7"/>
        <v>0</v>
      </c>
      <c r="I16" s="602">
        <f t="shared" si="8"/>
        <v>0</v>
      </c>
      <c r="J16" s="31">
        <v>0</v>
      </c>
      <c r="K16" s="31">
        <f t="shared" si="9"/>
        <v>0</v>
      </c>
      <c r="L16" s="31">
        <f t="shared" si="5"/>
        <v>0</v>
      </c>
      <c r="M16" s="31">
        <f t="shared" si="5"/>
        <v>0</v>
      </c>
      <c r="N16" s="31">
        <f t="shared" si="5"/>
        <v>0</v>
      </c>
      <c r="O16" s="31">
        <f t="shared" si="5"/>
        <v>0</v>
      </c>
      <c r="P16" s="31">
        <f t="shared" si="5"/>
        <v>0</v>
      </c>
      <c r="Q16" s="31">
        <f t="shared" si="10"/>
        <v>0</v>
      </c>
      <c r="R16" s="36"/>
    </row>
    <row r="17" spans="1:18" x14ac:dyDescent="0.3">
      <c r="A17" s="91"/>
      <c r="B17" s="92"/>
      <c r="C17" s="92"/>
      <c r="D17" s="606"/>
      <c r="E17" s="607">
        <f t="shared" si="4"/>
        <v>0</v>
      </c>
      <c r="F17" s="704"/>
      <c r="G17" s="602">
        <f t="shared" si="6"/>
        <v>0</v>
      </c>
      <c r="H17" s="603">
        <f t="shared" si="7"/>
        <v>0</v>
      </c>
      <c r="I17" s="602">
        <f t="shared" si="8"/>
        <v>0</v>
      </c>
      <c r="J17" s="31">
        <v>0</v>
      </c>
      <c r="K17" s="31">
        <f t="shared" si="9"/>
        <v>0</v>
      </c>
      <c r="L17" s="31">
        <f t="shared" si="5"/>
        <v>0</v>
      </c>
      <c r="M17" s="31">
        <f t="shared" si="5"/>
        <v>0</v>
      </c>
      <c r="N17" s="31">
        <f t="shared" si="5"/>
        <v>0</v>
      </c>
      <c r="O17" s="31">
        <f t="shared" si="5"/>
        <v>0</v>
      </c>
      <c r="P17" s="31">
        <f t="shared" si="5"/>
        <v>0</v>
      </c>
      <c r="Q17" s="31">
        <f t="shared" si="10"/>
        <v>0</v>
      </c>
      <c r="R17" s="36"/>
    </row>
    <row r="18" spans="1:18" x14ac:dyDescent="0.3">
      <c r="A18" s="91"/>
      <c r="B18" s="92"/>
      <c r="C18" s="92"/>
      <c r="D18" s="606"/>
      <c r="E18" s="607">
        <f t="shared" si="4"/>
        <v>0</v>
      </c>
      <c r="F18" s="704"/>
      <c r="G18" s="602">
        <f t="shared" si="6"/>
        <v>0</v>
      </c>
      <c r="H18" s="603">
        <f t="shared" si="7"/>
        <v>0</v>
      </c>
      <c r="I18" s="602">
        <f t="shared" si="8"/>
        <v>0</v>
      </c>
      <c r="J18" s="31">
        <v>0</v>
      </c>
      <c r="K18" s="31">
        <f t="shared" si="9"/>
        <v>0</v>
      </c>
      <c r="L18" s="31">
        <f t="shared" si="5"/>
        <v>0</v>
      </c>
      <c r="M18" s="31">
        <f t="shared" si="5"/>
        <v>0</v>
      </c>
      <c r="N18" s="31">
        <f t="shared" si="5"/>
        <v>0</v>
      </c>
      <c r="O18" s="31">
        <f t="shared" si="5"/>
        <v>0</v>
      </c>
      <c r="P18" s="31">
        <f t="shared" si="5"/>
        <v>0</v>
      </c>
      <c r="Q18" s="31">
        <f t="shared" si="10"/>
        <v>0</v>
      </c>
      <c r="R18" s="36"/>
    </row>
    <row r="19" spans="1:18" x14ac:dyDescent="0.3">
      <c r="A19" s="91"/>
      <c r="B19" s="92"/>
      <c r="C19" s="92"/>
      <c r="D19" s="606"/>
      <c r="E19" s="607">
        <f t="shared" si="4"/>
        <v>0</v>
      </c>
      <c r="F19" s="704"/>
      <c r="G19" s="602">
        <f t="shared" si="6"/>
        <v>0</v>
      </c>
      <c r="H19" s="603">
        <f t="shared" si="7"/>
        <v>0</v>
      </c>
      <c r="I19" s="602">
        <f t="shared" si="8"/>
        <v>0</v>
      </c>
      <c r="J19" s="31">
        <v>0</v>
      </c>
      <c r="K19" s="31">
        <f t="shared" si="9"/>
        <v>0</v>
      </c>
      <c r="L19" s="31">
        <f t="shared" si="5"/>
        <v>0</v>
      </c>
      <c r="M19" s="31">
        <f t="shared" si="5"/>
        <v>0</v>
      </c>
      <c r="N19" s="31">
        <f t="shared" si="5"/>
        <v>0</v>
      </c>
      <c r="O19" s="31">
        <f t="shared" si="5"/>
        <v>0</v>
      </c>
      <c r="P19" s="31">
        <f t="shared" si="5"/>
        <v>0</v>
      </c>
      <c r="Q19" s="31">
        <f t="shared" si="10"/>
        <v>0</v>
      </c>
      <c r="R19" s="36"/>
    </row>
    <row r="20" spans="1:18" ht="15.75" x14ac:dyDescent="0.3">
      <c r="A20" s="40"/>
      <c r="B20" s="41" t="s">
        <v>1214</v>
      </c>
      <c r="C20" s="41"/>
      <c r="D20" s="595">
        <f>SUM(D13:D19)</f>
        <v>0</v>
      </c>
      <c r="E20" s="596">
        <f>SUM(E13:E19)</f>
        <v>0</v>
      </c>
      <c r="F20" s="597"/>
      <c r="G20" s="597">
        <f t="shared" ref="G20:Q20" si="11">SUM(G13:G19)</f>
        <v>0</v>
      </c>
      <c r="H20" s="598">
        <f t="shared" si="11"/>
        <v>0</v>
      </c>
      <c r="I20" s="597">
        <f t="shared" si="11"/>
        <v>0</v>
      </c>
      <c r="J20" s="90">
        <f t="shared" si="11"/>
        <v>0</v>
      </c>
      <c r="K20" s="90">
        <f t="shared" si="11"/>
        <v>0</v>
      </c>
      <c r="L20" s="90">
        <f t="shared" si="11"/>
        <v>0</v>
      </c>
      <c r="M20" s="90">
        <f t="shared" si="11"/>
        <v>0</v>
      </c>
      <c r="N20" s="90">
        <f t="shared" si="11"/>
        <v>0</v>
      </c>
      <c r="O20" s="90">
        <f t="shared" si="11"/>
        <v>0</v>
      </c>
      <c r="P20" s="90">
        <f t="shared" si="11"/>
        <v>0</v>
      </c>
      <c r="Q20" s="90">
        <f t="shared" si="11"/>
        <v>0</v>
      </c>
      <c r="R20" s="36"/>
    </row>
    <row r="21" spans="1:18" ht="9.9499999999999993" customHeight="1" x14ac:dyDescent="0.3">
      <c r="A21" s="91"/>
      <c r="B21" s="92"/>
      <c r="C21" s="599"/>
      <c r="D21" s="1429"/>
      <c r="E21" s="1430"/>
      <c r="F21" s="1430"/>
      <c r="G21" s="1430"/>
      <c r="H21" s="1430"/>
      <c r="I21" s="1431"/>
      <c r="J21" s="1434"/>
      <c r="K21" s="1435"/>
      <c r="L21" s="1435"/>
      <c r="M21" s="1435"/>
      <c r="N21" s="1435"/>
      <c r="O21" s="1435"/>
      <c r="P21" s="1435"/>
      <c r="Q21" s="1436"/>
      <c r="R21" s="36"/>
    </row>
    <row r="22" spans="1:18" ht="15.75" x14ac:dyDescent="0.3">
      <c r="A22" s="177"/>
      <c r="B22" s="178" t="s">
        <v>1215</v>
      </c>
      <c r="C22" s="599"/>
      <c r="D22" s="1437"/>
      <c r="E22" s="1438"/>
      <c r="F22" s="1438"/>
      <c r="G22" s="1438"/>
      <c r="H22" s="1438"/>
      <c r="I22" s="1439"/>
      <c r="J22" s="1440"/>
      <c r="K22" s="1441"/>
      <c r="L22" s="1441"/>
      <c r="M22" s="1441"/>
      <c r="N22" s="1441"/>
      <c r="O22" s="1441"/>
      <c r="P22" s="1441"/>
      <c r="Q22" s="1442"/>
      <c r="R22" s="36"/>
    </row>
    <row r="23" spans="1:18" x14ac:dyDescent="0.3">
      <c r="A23" s="91"/>
      <c r="B23" s="92" t="s">
        <v>1216</v>
      </c>
      <c r="C23" s="608"/>
      <c r="D23" s="600"/>
      <c r="E23" s="602"/>
      <c r="F23" s="605"/>
      <c r="G23" s="602">
        <f>I23/12</f>
        <v>0</v>
      </c>
      <c r="H23" s="603"/>
      <c r="I23" s="602">
        <f>D23*F23</f>
        <v>0</v>
      </c>
      <c r="J23" s="31">
        <v>0</v>
      </c>
      <c r="K23" s="31">
        <f>$I23</f>
        <v>0</v>
      </c>
      <c r="L23" s="31">
        <f t="shared" ref="L23:P29" si="12">$I23</f>
        <v>0</v>
      </c>
      <c r="M23" s="31">
        <f t="shared" si="12"/>
        <v>0</v>
      </c>
      <c r="N23" s="31">
        <f t="shared" si="12"/>
        <v>0</v>
      </c>
      <c r="O23" s="31">
        <f t="shared" si="12"/>
        <v>0</v>
      </c>
      <c r="P23" s="31">
        <f t="shared" si="12"/>
        <v>0</v>
      </c>
      <c r="Q23" s="31">
        <f t="shared" ref="Q23:Q29" si="13">SUM(J23:P23)</f>
        <v>0</v>
      </c>
      <c r="R23" s="36"/>
    </row>
    <row r="24" spans="1:18" x14ac:dyDescent="0.3">
      <c r="A24" s="91"/>
      <c r="B24" s="92" t="s">
        <v>308</v>
      </c>
      <c r="C24" s="608"/>
      <c r="D24" s="600"/>
      <c r="E24" s="602"/>
      <c r="F24" s="605"/>
      <c r="G24" s="602">
        <f t="shared" ref="G24:G29" si="14">I24/12</f>
        <v>0</v>
      </c>
      <c r="H24" s="603"/>
      <c r="I24" s="602">
        <f t="shared" ref="I24:I29" si="15">D24*F24</f>
        <v>0</v>
      </c>
      <c r="J24" s="31">
        <v>0</v>
      </c>
      <c r="K24" s="31">
        <f t="shared" ref="K24:K29" si="16">$I24</f>
        <v>0</v>
      </c>
      <c r="L24" s="31">
        <f t="shared" si="12"/>
        <v>0</v>
      </c>
      <c r="M24" s="31">
        <f t="shared" si="12"/>
        <v>0</v>
      </c>
      <c r="N24" s="31">
        <f t="shared" si="12"/>
        <v>0</v>
      </c>
      <c r="O24" s="31">
        <f t="shared" si="12"/>
        <v>0</v>
      </c>
      <c r="P24" s="31">
        <f t="shared" si="12"/>
        <v>0</v>
      </c>
      <c r="Q24" s="31">
        <f t="shared" si="13"/>
        <v>0</v>
      </c>
      <c r="R24" s="36"/>
    </row>
    <row r="25" spans="1:18" x14ac:dyDescent="0.3">
      <c r="A25" s="93"/>
      <c r="B25" s="92" t="s">
        <v>309</v>
      </c>
      <c r="C25" s="608"/>
      <c r="D25" s="600"/>
      <c r="E25" s="602"/>
      <c r="F25" s="605"/>
      <c r="G25" s="602">
        <f t="shared" si="14"/>
        <v>0</v>
      </c>
      <c r="H25" s="604"/>
      <c r="I25" s="602">
        <f t="shared" si="15"/>
        <v>0</v>
      </c>
      <c r="J25" s="31">
        <v>0</v>
      </c>
      <c r="K25" s="31">
        <f t="shared" si="16"/>
        <v>0</v>
      </c>
      <c r="L25" s="31">
        <f t="shared" si="12"/>
        <v>0</v>
      </c>
      <c r="M25" s="31">
        <f t="shared" si="12"/>
        <v>0</v>
      </c>
      <c r="N25" s="31">
        <f t="shared" si="12"/>
        <v>0</v>
      </c>
      <c r="O25" s="31">
        <f t="shared" si="12"/>
        <v>0</v>
      </c>
      <c r="P25" s="31">
        <f t="shared" si="12"/>
        <v>0</v>
      </c>
      <c r="Q25" s="31">
        <f t="shared" si="13"/>
        <v>0</v>
      </c>
      <c r="R25" s="36"/>
    </row>
    <row r="26" spans="1:18" x14ac:dyDescent="0.3">
      <c r="A26" s="93"/>
      <c r="B26" s="92" t="s">
        <v>1217</v>
      </c>
      <c r="C26" s="608"/>
      <c r="D26" s="600"/>
      <c r="E26" s="602"/>
      <c r="F26" s="605"/>
      <c r="G26" s="602">
        <f t="shared" si="14"/>
        <v>0</v>
      </c>
      <c r="H26" s="603"/>
      <c r="I26" s="602">
        <f t="shared" si="15"/>
        <v>0</v>
      </c>
      <c r="J26" s="31">
        <v>0</v>
      </c>
      <c r="K26" s="31">
        <f t="shared" si="16"/>
        <v>0</v>
      </c>
      <c r="L26" s="31">
        <f t="shared" si="12"/>
        <v>0</v>
      </c>
      <c r="M26" s="31">
        <f t="shared" si="12"/>
        <v>0</v>
      </c>
      <c r="N26" s="31">
        <f t="shared" si="12"/>
        <v>0</v>
      </c>
      <c r="O26" s="31">
        <f t="shared" si="12"/>
        <v>0</v>
      </c>
      <c r="P26" s="31">
        <f t="shared" si="12"/>
        <v>0</v>
      </c>
      <c r="Q26" s="31">
        <f t="shared" si="13"/>
        <v>0</v>
      </c>
      <c r="R26" s="36"/>
    </row>
    <row r="27" spans="1:18" x14ac:dyDescent="0.3">
      <c r="A27" s="91"/>
      <c r="B27" s="92" t="s">
        <v>1218</v>
      </c>
      <c r="C27" s="608"/>
      <c r="D27" s="600"/>
      <c r="E27" s="602"/>
      <c r="F27" s="605"/>
      <c r="G27" s="602">
        <f t="shared" si="14"/>
        <v>0</v>
      </c>
      <c r="H27" s="603"/>
      <c r="I27" s="602">
        <f t="shared" si="15"/>
        <v>0</v>
      </c>
      <c r="J27" s="31">
        <v>0</v>
      </c>
      <c r="K27" s="31">
        <f t="shared" si="16"/>
        <v>0</v>
      </c>
      <c r="L27" s="31">
        <f t="shared" si="12"/>
        <v>0</v>
      </c>
      <c r="M27" s="31">
        <f t="shared" si="12"/>
        <v>0</v>
      </c>
      <c r="N27" s="31">
        <f t="shared" si="12"/>
        <v>0</v>
      </c>
      <c r="O27" s="31">
        <f t="shared" si="12"/>
        <v>0</v>
      </c>
      <c r="P27" s="31">
        <f t="shared" si="12"/>
        <v>0</v>
      </c>
      <c r="Q27" s="31">
        <f t="shared" si="13"/>
        <v>0</v>
      </c>
      <c r="R27" s="36"/>
    </row>
    <row r="28" spans="1:18" x14ac:dyDescent="0.3">
      <c r="A28" s="91"/>
      <c r="B28" s="92" t="s">
        <v>1219</v>
      </c>
      <c r="C28" s="608"/>
      <c r="D28" s="600"/>
      <c r="E28" s="602"/>
      <c r="F28" s="605"/>
      <c r="G28" s="602">
        <f t="shared" si="14"/>
        <v>0</v>
      </c>
      <c r="H28" s="604"/>
      <c r="I28" s="602">
        <f t="shared" si="15"/>
        <v>0</v>
      </c>
      <c r="J28" s="31">
        <v>0</v>
      </c>
      <c r="K28" s="31">
        <f t="shared" si="16"/>
        <v>0</v>
      </c>
      <c r="L28" s="31">
        <f t="shared" si="12"/>
        <v>0</v>
      </c>
      <c r="M28" s="31">
        <f t="shared" si="12"/>
        <v>0</v>
      </c>
      <c r="N28" s="31">
        <f t="shared" si="12"/>
        <v>0</v>
      </c>
      <c r="O28" s="31">
        <f t="shared" si="12"/>
        <v>0</v>
      </c>
      <c r="P28" s="31">
        <f t="shared" si="12"/>
        <v>0</v>
      </c>
      <c r="Q28" s="31">
        <f t="shared" si="13"/>
        <v>0</v>
      </c>
      <c r="R28" s="36"/>
    </row>
    <row r="29" spans="1:18" x14ac:dyDescent="0.3">
      <c r="A29" s="91"/>
      <c r="B29" s="92" t="s">
        <v>1220</v>
      </c>
      <c r="C29" s="608"/>
      <c r="D29" s="600"/>
      <c r="E29" s="602"/>
      <c r="F29" s="605"/>
      <c r="G29" s="602">
        <f t="shared" si="14"/>
        <v>0</v>
      </c>
      <c r="H29" s="603"/>
      <c r="I29" s="602">
        <f t="shared" si="15"/>
        <v>0</v>
      </c>
      <c r="J29" s="31">
        <v>0</v>
      </c>
      <c r="K29" s="31">
        <f t="shared" si="16"/>
        <v>0</v>
      </c>
      <c r="L29" s="31">
        <f t="shared" si="12"/>
        <v>0</v>
      </c>
      <c r="M29" s="31">
        <f t="shared" si="12"/>
        <v>0</v>
      </c>
      <c r="N29" s="31">
        <f t="shared" si="12"/>
        <v>0</v>
      </c>
      <c r="O29" s="31">
        <f t="shared" si="12"/>
        <v>0</v>
      </c>
      <c r="P29" s="31">
        <f t="shared" si="12"/>
        <v>0</v>
      </c>
      <c r="Q29" s="31">
        <f t="shared" si="13"/>
        <v>0</v>
      </c>
      <c r="R29" s="36"/>
    </row>
    <row r="30" spans="1:18" ht="15.75" x14ac:dyDescent="0.3">
      <c r="A30" s="40"/>
      <c r="B30" s="41" t="s">
        <v>1221</v>
      </c>
      <c r="C30" s="41"/>
      <c r="D30" s="601">
        <f>SUM(D23:D29)</f>
        <v>0</v>
      </c>
      <c r="E30" s="598"/>
      <c r="F30" s="705"/>
      <c r="G30" s="705">
        <f>SUM(G23:G29)</f>
        <v>0</v>
      </c>
      <c r="H30" s="598"/>
      <c r="I30" s="597">
        <f>SUM(I23:I29)</f>
        <v>0</v>
      </c>
      <c r="J30" s="90">
        <f>SUM(J23:J29)</f>
        <v>0</v>
      </c>
      <c r="K30" s="90">
        <f>SUM(K23:K29)</f>
        <v>0</v>
      </c>
      <c r="L30" s="90">
        <f>SUM(L23:L29)</f>
        <v>0</v>
      </c>
      <c r="M30" s="90">
        <f>SUM(M23:M29)</f>
        <v>0</v>
      </c>
      <c r="N30" s="90">
        <f t="shared" ref="N30:P30" si="17">SUM(N23:N29)</f>
        <v>0</v>
      </c>
      <c r="O30" s="90">
        <f t="shared" si="17"/>
        <v>0</v>
      </c>
      <c r="P30" s="90">
        <f t="shared" si="17"/>
        <v>0</v>
      </c>
      <c r="Q30" s="90">
        <f>SUM(Q23:Q29)</f>
        <v>0</v>
      </c>
      <c r="R30" s="36"/>
    </row>
    <row r="31" spans="1:18" ht="9.9499999999999993" customHeight="1" x14ac:dyDescent="0.3">
      <c r="A31" s="91"/>
      <c r="B31" s="94"/>
      <c r="C31" s="706"/>
      <c r="D31" s="1429"/>
      <c r="E31" s="1430"/>
      <c r="F31" s="1430"/>
      <c r="G31" s="1430"/>
      <c r="H31" s="1430"/>
      <c r="I31" s="1431"/>
      <c r="J31" s="1434"/>
      <c r="K31" s="1435"/>
      <c r="L31" s="1435"/>
      <c r="M31" s="1435"/>
      <c r="N31" s="1435"/>
      <c r="O31" s="1435"/>
      <c r="P31" s="1435"/>
      <c r="Q31" s="1436"/>
      <c r="R31" s="36"/>
    </row>
    <row r="32" spans="1:18" ht="15.75" x14ac:dyDescent="0.3">
      <c r="A32" s="177"/>
      <c r="B32" s="178" t="s">
        <v>1222</v>
      </c>
      <c r="C32" s="706"/>
      <c r="D32" s="1437"/>
      <c r="E32" s="1438"/>
      <c r="F32" s="1438"/>
      <c r="G32" s="1438"/>
      <c r="H32" s="1438"/>
      <c r="I32" s="1439"/>
      <c r="J32" s="1440"/>
      <c r="K32" s="1441"/>
      <c r="L32" s="1441"/>
      <c r="M32" s="1441"/>
      <c r="N32" s="1441"/>
      <c r="O32" s="1441"/>
      <c r="P32" s="1441"/>
      <c r="Q32" s="1442"/>
      <c r="R32" s="36"/>
    </row>
    <row r="33" spans="1:237" ht="14.45" customHeight="1" x14ac:dyDescent="0.3">
      <c r="A33" s="104"/>
      <c r="B33" s="92" t="s">
        <v>1216</v>
      </c>
      <c r="C33" s="706"/>
      <c r="D33" s="600"/>
      <c r="E33" s="602"/>
      <c r="F33" s="605"/>
      <c r="G33" s="602">
        <f>I33/12</f>
        <v>0</v>
      </c>
      <c r="H33" s="603"/>
      <c r="I33" s="602">
        <f t="shared" ref="I33:I37" si="18">D33*F33</f>
        <v>0</v>
      </c>
      <c r="J33" s="31">
        <v>0</v>
      </c>
      <c r="K33" s="31">
        <f>$I33</f>
        <v>0</v>
      </c>
      <c r="L33" s="31">
        <f t="shared" ref="L33:P37" si="19">$I33</f>
        <v>0</v>
      </c>
      <c r="M33" s="31">
        <f t="shared" si="19"/>
        <v>0</v>
      </c>
      <c r="N33" s="31">
        <f t="shared" si="19"/>
        <v>0</v>
      </c>
      <c r="O33" s="31">
        <f t="shared" si="19"/>
        <v>0</v>
      </c>
      <c r="P33" s="31">
        <f t="shared" si="19"/>
        <v>0</v>
      </c>
      <c r="Q33" s="31">
        <f t="shared" ref="Q33:Q37" si="20">SUM(J33:P33)</f>
        <v>0</v>
      </c>
      <c r="R33" s="36"/>
    </row>
    <row r="34" spans="1:237" ht="14.25" customHeight="1" x14ac:dyDescent="0.3">
      <c r="A34" s="91"/>
      <c r="B34" s="92" t="s">
        <v>308</v>
      </c>
      <c r="C34" s="706"/>
      <c r="D34" s="600"/>
      <c r="E34" s="602"/>
      <c r="F34" s="605"/>
      <c r="G34" s="602">
        <f t="shared" ref="G34:G37" si="21">I34/12</f>
        <v>0</v>
      </c>
      <c r="H34" s="603"/>
      <c r="I34" s="602">
        <f t="shared" si="18"/>
        <v>0</v>
      </c>
      <c r="J34" s="31">
        <v>0</v>
      </c>
      <c r="K34" s="31">
        <f t="shared" ref="K34:K37" si="22">$I34</f>
        <v>0</v>
      </c>
      <c r="L34" s="31">
        <f t="shared" si="19"/>
        <v>0</v>
      </c>
      <c r="M34" s="31">
        <f t="shared" si="19"/>
        <v>0</v>
      </c>
      <c r="N34" s="31">
        <f t="shared" si="19"/>
        <v>0</v>
      </c>
      <c r="O34" s="31">
        <f t="shared" si="19"/>
        <v>0</v>
      </c>
      <c r="P34" s="31">
        <f t="shared" si="19"/>
        <v>0</v>
      </c>
      <c r="Q34" s="31">
        <f t="shared" si="20"/>
        <v>0</v>
      </c>
      <c r="R34" s="36"/>
    </row>
    <row r="35" spans="1:237" x14ac:dyDescent="0.3">
      <c r="A35" s="91"/>
      <c r="B35" s="92" t="s">
        <v>309</v>
      </c>
      <c r="C35" s="706"/>
      <c r="D35" s="600"/>
      <c r="E35" s="602"/>
      <c r="F35" s="605"/>
      <c r="G35" s="602">
        <f t="shared" si="21"/>
        <v>0</v>
      </c>
      <c r="H35" s="604"/>
      <c r="I35" s="602">
        <f t="shared" si="18"/>
        <v>0</v>
      </c>
      <c r="J35" s="31">
        <v>0</v>
      </c>
      <c r="K35" s="31">
        <f t="shared" si="22"/>
        <v>0</v>
      </c>
      <c r="L35" s="31">
        <f t="shared" si="19"/>
        <v>0</v>
      </c>
      <c r="M35" s="31">
        <f t="shared" si="19"/>
        <v>0</v>
      </c>
      <c r="N35" s="31">
        <f t="shared" si="19"/>
        <v>0</v>
      </c>
      <c r="O35" s="31">
        <f t="shared" si="19"/>
        <v>0</v>
      </c>
      <c r="P35" s="31">
        <f t="shared" si="19"/>
        <v>0</v>
      </c>
      <c r="Q35" s="31">
        <f t="shared" si="20"/>
        <v>0</v>
      </c>
      <c r="R35" s="36"/>
    </row>
    <row r="36" spans="1:237" x14ac:dyDescent="0.3">
      <c r="A36" s="93"/>
      <c r="B36" s="92" t="s">
        <v>1217</v>
      </c>
      <c r="C36" s="706"/>
      <c r="D36" s="600"/>
      <c r="E36" s="602"/>
      <c r="F36" s="605"/>
      <c r="G36" s="602">
        <f t="shared" si="21"/>
        <v>0</v>
      </c>
      <c r="H36" s="603"/>
      <c r="I36" s="602">
        <f t="shared" si="18"/>
        <v>0</v>
      </c>
      <c r="J36" s="31">
        <v>0</v>
      </c>
      <c r="K36" s="31">
        <f t="shared" si="22"/>
        <v>0</v>
      </c>
      <c r="L36" s="31">
        <f t="shared" si="19"/>
        <v>0</v>
      </c>
      <c r="M36" s="31">
        <f t="shared" si="19"/>
        <v>0</v>
      </c>
      <c r="N36" s="31">
        <f t="shared" si="19"/>
        <v>0</v>
      </c>
      <c r="O36" s="31">
        <f t="shared" si="19"/>
        <v>0</v>
      </c>
      <c r="P36" s="31">
        <f t="shared" si="19"/>
        <v>0</v>
      </c>
      <c r="Q36" s="31">
        <f t="shared" si="20"/>
        <v>0</v>
      </c>
      <c r="R36" s="36"/>
    </row>
    <row r="37" spans="1:237" x14ac:dyDescent="0.3">
      <c r="A37" s="93"/>
      <c r="B37" s="92" t="s">
        <v>1218</v>
      </c>
      <c r="C37" s="706"/>
      <c r="D37" s="600"/>
      <c r="E37" s="602"/>
      <c r="F37" s="605"/>
      <c r="G37" s="602">
        <f t="shared" si="21"/>
        <v>0</v>
      </c>
      <c r="H37" s="603"/>
      <c r="I37" s="602">
        <f t="shared" si="18"/>
        <v>0</v>
      </c>
      <c r="J37" s="31">
        <v>0</v>
      </c>
      <c r="K37" s="31">
        <f t="shared" si="22"/>
        <v>0</v>
      </c>
      <c r="L37" s="31">
        <f t="shared" si="19"/>
        <v>0</v>
      </c>
      <c r="M37" s="31">
        <f t="shared" si="19"/>
        <v>0</v>
      </c>
      <c r="N37" s="31">
        <f t="shared" si="19"/>
        <v>0</v>
      </c>
      <c r="O37" s="31">
        <f t="shared" si="19"/>
        <v>0</v>
      </c>
      <c r="P37" s="31">
        <f t="shared" si="19"/>
        <v>0</v>
      </c>
      <c r="Q37" s="31">
        <f t="shared" si="20"/>
        <v>0</v>
      </c>
      <c r="R37" s="36"/>
    </row>
    <row r="38" spans="1:237" ht="15.75" x14ac:dyDescent="0.3">
      <c r="A38" s="40"/>
      <c r="B38" s="41" t="s">
        <v>1223</v>
      </c>
      <c r="C38" s="41"/>
      <c r="D38" s="601">
        <f>SUM(D33:D37)</f>
        <v>0</v>
      </c>
      <c r="E38" s="598"/>
      <c r="F38" s="705"/>
      <c r="G38" s="705">
        <f t="shared" ref="G38:Q38" si="23">SUM(G33:G37)</f>
        <v>0</v>
      </c>
      <c r="H38" s="598"/>
      <c r="I38" s="597">
        <f t="shared" si="23"/>
        <v>0</v>
      </c>
      <c r="J38" s="90">
        <f t="shared" si="23"/>
        <v>0</v>
      </c>
      <c r="K38" s="90">
        <f t="shared" si="23"/>
        <v>0</v>
      </c>
      <c r="L38" s="90">
        <f t="shared" si="23"/>
        <v>0</v>
      </c>
      <c r="M38" s="90">
        <f t="shared" si="23"/>
        <v>0</v>
      </c>
      <c r="N38" s="90">
        <f t="shared" si="23"/>
        <v>0</v>
      </c>
      <c r="O38" s="90">
        <f t="shared" si="23"/>
        <v>0</v>
      </c>
      <c r="P38" s="90">
        <f t="shared" si="23"/>
        <v>0</v>
      </c>
      <c r="Q38" s="90">
        <f t="shared" si="23"/>
        <v>0</v>
      </c>
      <c r="R38" s="36"/>
    </row>
    <row r="39" spans="1:237" ht="9.9499999999999993" customHeight="1" x14ac:dyDescent="0.3">
      <c r="A39" s="91"/>
      <c r="B39" s="94"/>
      <c r="C39" s="706"/>
      <c r="D39" s="1443"/>
      <c r="E39" s="1444"/>
      <c r="F39" s="1444"/>
      <c r="G39" s="1444"/>
      <c r="H39" s="1444"/>
      <c r="I39" s="1445"/>
      <c r="J39" s="1434"/>
      <c r="K39" s="1435"/>
      <c r="L39" s="1435"/>
      <c r="M39" s="1435"/>
      <c r="N39" s="1435"/>
      <c r="O39" s="1435"/>
      <c r="P39" s="1435"/>
      <c r="Q39" s="1436"/>
      <c r="R39" s="36"/>
    </row>
    <row r="40" spans="1:237" ht="15.75" x14ac:dyDescent="0.3">
      <c r="A40" s="177"/>
      <c r="B40" s="178" t="s">
        <v>1224</v>
      </c>
      <c r="C40" s="706"/>
      <c r="D40" s="1437"/>
      <c r="E40" s="1438"/>
      <c r="F40" s="1438"/>
      <c r="G40" s="1438"/>
      <c r="H40" s="1438"/>
      <c r="I40" s="1439"/>
      <c r="J40" s="1440"/>
      <c r="K40" s="1441"/>
      <c r="L40" s="1441"/>
      <c r="M40" s="1441"/>
      <c r="N40" s="1441"/>
      <c r="O40" s="1441"/>
      <c r="P40" s="1441"/>
      <c r="Q40" s="1442"/>
      <c r="R40" s="36"/>
    </row>
    <row r="41" spans="1:237" x14ac:dyDescent="0.3">
      <c r="A41" s="91"/>
      <c r="B41" s="92" t="s">
        <v>1216</v>
      </c>
      <c r="C41" s="706"/>
      <c r="D41" s="600"/>
      <c r="E41" s="608"/>
      <c r="F41" s="704"/>
      <c r="G41" s="602">
        <f>I41/12</f>
        <v>0</v>
      </c>
      <c r="H41" s="603"/>
      <c r="I41" s="602">
        <f t="shared" ref="I41:I42" si="24">D41*F41</f>
        <v>0</v>
      </c>
      <c r="J41" s="31">
        <v>0</v>
      </c>
      <c r="K41" s="31">
        <f t="shared" ref="K41:P42" si="25">$I41</f>
        <v>0</v>
      </c>
      <c r="L41" s="31">
        <f t="shared" si="25"/>
        <v>0</v>
      </c>
      <c r="M41" s="31">
        <f t="shared" si="25"/>
        <v>0</v>
      </c>
      <c r="N41" s="31">
        <f t="shared" si="25"/>
        <v>0</v>
      </c>
      <c r="O41" s="31">
        <f t="shared" si="25"/>
        <v>0</v>
      </c>
      <c r="P41" s="31">
        <f t="shared" si="25"/>
        <v>0</v>
      </c>
      <c r="Q41" s="31">
        <f t="shared" ref="Q41:Q42" si="26">SUM(J41:P41)</f>
        <v>0</v>
      </c>
      <c r="R41" s="36"/>
    </row>
    <row r="42" spans="1:237" x14ac:dyDescent="0.3">
      <c r="A42" s="91"/>
      <c r="B42" s="92" t="s">
        <v>308</v>
      </c>
      <c r="C42" s="706"/>
      <c r="D42" s="600"/>
      <c r="E42" s="608"/>
      <c r="F42" s="704"/>
      <c r="G42" s="602">
        <f>I42/12</f>
        <v>0</v>
      </c>
      <c r="H42" s="604"/>
      <c r="I42" s="602">
        <f t="shared" si="24"/>
        <v>0</v>
      </c>
      <c r="J42" s="31">
        <v>0</v>
      </c>
      <c r="K42" s="31">
        <f t="shared" si="25"/>
        <v>0</v>
      </c>
      <c r="L42" s="31">
        <f t="shared" si="25"/>
        <v>0</v>
      </c>
      <c r="M42" s="31">
        <f t="shared" si="25"/>
        <v>0</v>
      </c>
      <c r="N42" s="31">
        <f t="shared" si="25"/>
        <v>0</v>
      </c>
      <c r="O42" s="31">
        <f t="shared" si="25"/>
        <v>0</v>
      </c>
      <c r="P42" s="31">
        <f t="shared" si="25"/>
        <v>0</v>
      </c>
      <c r="Q42" s="31">
        <f t="shared" si="26"/>
        <v>0</v>
      </c>
      <c r="R42" s="36"/>
    </row>
    <row r="43" spans="1:237" ht="15.75" x14ac:dyDescent="0.3">
      <c r="A43" s="40"/>
      <c r="B43" s="41" t="s">
        <v>1225</v>
      </c>
      <c r="C43" s="41"/>
      <c r="D43" s="601">
        <f>SUM(D41:D42)</f>
        <v>0</v>
      </c>
      <c r="E43" s="598"/>
      <c r="F43" s="705"/>
      <c r="G43" s="705">
        <f t="shared" ref="G43:Q43" si="27">SUM(G41:G42)</f>
        <v>0</v>
      </c>
      <c r="H43" s="598"/>
      <c r="I43" s="597">
        <f t="shared" si="27"/>
        <v>0</v>
      </c>
      <c r="J43" s="90">
        <f t="shared" si="27"/>
        <v>0</v>
      </c>
      <c r="K43" s="90">
        <f t="shared" si="27"/>
        <v>0</v>
      </c>
      <c r="L43" s="90">
        <f t="shared" si="27"/>
        <v>0</v>
      </c>
      <c r="M43" s="90">
        <f t="shared" si="27"/>
        <v>0</v>
      </c>
      <c r="N43" s="90">
        <f t="shared" si="27"/>
        <v>0</v>
      </c>
      <c r="O43" s="90">
        <f t="shared" si="27"/>
        <v>0</v>
      </c>
      <c r="P43" s="90">
        <f t="shared" si="27"/>
        <v>0</v>
      </c>
      <c r="Q43" s="90">
        <f t="shared" si="27"/>
        <v>0</v>
      </c>
      <c r="R43" s="36"/>
    </row>
    <row r="44" spans="1:237" x14ac:dyDescent="0.3">
      <c r="A44" s="91"/>
      <c r="B44" s="92"/>
      <c r="C44" s="92"/>
      <c r="D44" s="1429"/>
      <c r="E44" s="1430"/>
      <c r="F44" s="1430"/>
      <c r="G44" s="1430"/>
      <c r="H44" s="1430"/>
      <c r="I44" s="1431"/>
      <c r="J44" s="1446"/>
      <c r="K44" s="1447"/>
      <c r="L44" s="1447"/>
      <c r="M44" s="1447"/>
      <c r="N44" s="1447"/>
      <c r="O44" s="1447"/>
      <c r="P44" s="1447"/>
      <c r="Q44" s="1448"/>
    </row>
    <row r="45" spans="1:237" s="43" customFormat="1" ht="16.5" customHeight="1" x14ac:dyDescent="0.3">
      <c r="A45" s="40"/>
      <c r="B45" s="41" t="s">
        <v>1206</v>
      </c>
      <c r="C45" s="41"/>
      <c r="D45" s="595">
        <f>SUM(D20,D30,D38,D43)</f>
        <v>0</v>
      </c>
      <c r="E45" s="596">
        <f>SUM(E20,E30,E38,E43)</f>
        <v>0</v>
      </c>
      <c r="F45" s="90"/>
      <c r="G45" s="597">
        <f t="shared" ref="G45:I45" si="28">SUM(G20,G30,G38,G43)</f>
        <v>0</v>
      </c>
      <c r="H45" s="598">
        <f t="shared" si="28"/>
        <v>0</v>
      </c>
      <c r="I45" s="597">
        <f t="shared" si="28"/>
        <v>0</v>
      </c>
      <c r="J45" s="90">
        <f>SUM(J11,J20,J30,J38,J43)</f>
        <v>0</v>
      </c>
      <c r="K45" s="90">
        <f t="shared" ref="K45:Q45" si="29">SUM(K11,K20,K30,K38,K43)</f>
        <v>0</v>
      </c>
      <c r="L45" s="90">
        <f t="shared" si="29"/>
        <v>0</v>
      </c>
      <c r="M45" s="90">
        <f t="shared" si="29"/>
        <v>0</v>
      </c>
      <c r="N45" s="90">
        <f t="shared" si="29"/>
        <v>0</v>
      </c>
      <c r="O45" s="90">
        <f t="shared" si="29"/>
        <v>0</v>
      </c>
      <c r="P45" s="90">
        <f t="shared" si="29"/>
        <v>0</v>
      </c>
      <c r="Q45" s="90">
        <f t="shared" si="29"/>
        <v>0</v>
      </c>
    </row>
    <row r="46" spans="1:237" ht="22.5" customHeight="1" x14ac:dyDescent="0.3">
      <c r="A46" s="45"/>
      <c r="B46" s="46"/>
      <c r="C46" s="46"/>
      <c r="D46" s="48"/>
      <c r="E46" s="48"/>
      <c r="F46" s="48"/>
      <c r="G46" s="48"/>
      <c r="H46" s="48"/>
      <c r="I46" s="48"/>
      <c r="J46" s="51"/>
      <c r="K46" s="51"/>
      <c r="L46" s="51"/>
      <c r="M46" s="51"/>
      <c r="N46" s="51"/>
      <c r="O46" s="51"/>
      <c r="P46" s="51"/>
    </row>
    <row r="47" spans="1:237" ht="12.2" customHeight="1" x14ac:dyDescent="0.3">
      <c r="A47" s="45"/>
      <c r="B47" s="47"/>
      <c r="C47" s="47"/>
      <c r="D47" s="52"/>
      <c r="E47" s="52"/>
      <c r="F47" s="52"/>
      <c r="G47" s="52"/>
      <c r="H47" s="52"/>
      <c r="I47" s="52"/>
      <c r="J47" s="51"/>
      <c r="K47" s="51"/>
      <c r="L47" s="51"/>
      <c r="M47" s="51"/>
      <c r="N47" s="51"/>
      <c r="O47" s="51"/>
      <c r="P47" s="51"/>
    </row>
    <row r="48" spans="1:237" x14ac:dyDescent="0.3">
      <c r="A48" s="55"/>
      <c r="B48" s="56"/>
      <c r="C48" s="56"/>
      <c r="D48" s="57"/>
      <c r="E48" s="57"/>
      <c r="F48" s="57"/>
      <c r="G48" s="57"/>
      <c r="H48" s="57"/>
      <c r="I48" s="57"/>
      <c r="J48" s="59"/>
      <c r="K48" s="59"/>
      <c r="L48" s="59"/>
      <c r="M48" s="59"/>
      <c r="N48" s="59"/>
      <c r="O48" s="59"/>
      <c r="P48" s="59"/>
      <c r="Q48" s="17"/>
      <c r="R48" s="58"/>
      <c r="S48" s="50"/>
      <c r="T48" s="50"/>
      <c r="U48" s="50"/>
      <c r="V48" s="50"/>
      <c r="W48" s="50"/>
      <c r="X48" s="50"/>
      <c r="Y48" s="59"/>
      <c r="Z48" s="60"/>
      <c r="AA48" s="17"/>
      <c r="AB48" s="17"/>
      <c r="AC48" s="58"/>
      <c r="AD48" s="50"/>
      <c r="AE48" s="50"/>
      <c r="AF48" s="50"/>
      <c r="AG48" s="50"/>
      <c r="AH48" s="50"/>
      <c r="AI48" s="50"/>
      <c r="AJ48" s="59"/>
      <c r="AK48" s="60"/>
      <c r="AL48" s="17"/>
      <c r="AM48" s="17"/>
      <c r="AN48" s="58"/>
      <c r="AO48" s="50"/>
      <c r="AP48" s="50"/>
      <c r="AQ48" s="50"/>
      <c r="AR48" s="50"/>
      <c r="AS48" s="50"/>
      <c r="AT48" s="50"/>
      <c r="AU48" s="59"/>
      <c r="AV48" s="60"/>
      <c r="AW48" s="17"/>
      <c r="AX48" s="17"/>
      <c r="AY48" s="58"/>
      <c r="AZ48" s="50"/>
      <c r="BA48" s="50"/>
      <c r="BB48" s="50"/>
      <c r="BC48" s="50"/>
      <c r="BD48" s="50"/>
      <c r="BE48" s="50"/>
      <c r="BF48" s="59"/>
      <c r="BG48" s="60"/>
      <c r="BH48" s="17"/>
      <c r="BI48" s="17"/>
      <c r="BJ48" s="58"/>
      <c r="BK48" s="50"/>
      <c r="BL48" s="50"/>
      <c r="BM48" s="50"/>
      <c r="BN48" s="50"/>
      <c r="BO48" s="50"/>
      <c r="BP48" s="50"/>
      <c r="BQ48" s="59"/>
      <c r="BR48" s="60"/>
      <c r="BS48" s="17"/>
      <c r="BT48" s="17"/>
      <c r="BU48" s="58"/>
      <c r="BV48" s="50"/>
      <c r="BW48" s="50"/>
      <c r="BX48" s="50"/>
      <c r="BY48" s="50"/>
      <c r="BZ48" s="50"/>
      <c r="CA48" s="50"/>
      <c r="CB48" s="59"/>
      <c r="CC48" s="60"/>
      <c r="CD48" s="17"/>
      <c r="CE48" s="17"/>
      <c r="CF48" s="58"/>
      <c r="CG48" s="50"/>
      <c r="CH48" s="50"/>
      <c r="CI48" s="50"/>
      <c r="CJ48" s="50"/>
      <c r="CK48" s="50"/>
      <c r="CL48" s="50"/>
      <c r="CM48" s="59"/>
      <c r="CN48" s="60"/>
      <c r="CO48" s="17"/>
      <c r="CP48" s="17"/>
      <c r="CQ48" s="58"/>
      <c r="CR48" s="50"/>
      <c r="CS48" s="50"/>
      <c r="CT48" s="50"/>
      <c r="CU48" s="50"/>
      <c r="CV48" s="50"/>
      <c r="CW48" s="50"/>
      <c r="CX48" s="59"/>
      <c r="CY48" s="60"/>
      <c r="CZ48" s="17"/>
      <c r="DA48" s="17"/>
      <c r="DB48" s="58"/>
      <c r="DC48" s="50"/>
      <c r="DD48" s="50"/>
      <c r="DE48" s="50"/>
      <c r="DF48" s="50"/>
      <c r="DG48" s="50"/>
      <c r="DH48" s="50"/>
      <c r="DI48" s="59"/>
      <c r="DJ48" s="60"/>
      <c r="DK48" s="17"/>
      <c r="DL48" s="17"/>
      <c r="DM48" s="58"/>
      <c r="DN48" s="50"/>
      <c r="DO48" s="50"/>
      <c r="DP48" s="50"/>
      <c r="DQ48" s="50"/>
      <c r="DR48" s="50"/>
      <c r="DS48" s="50"/>
      <c r="DT48" s="59"/>
      <c r="DU48" s="60"/>
      <c r="DV48" s="17"/>
      <c r="DW48" s="17"/>
      <c r="DX48" s="58"/>
      <c r="DY48" s="50"/>
      <c r="DZ48" s="50"/>
      <c r="EA48" s="50"/>
      <c r="EB48" s="50"/>
      <c r="EC48" s="50"/>
      <c r="ED48" s="50"/>
      <c r="EE48" s="59"/>
      <c r="EF48" s="60"/>
      <c r="EG48" s="17"/>
      <c r="EH48" s="17"/>
      <c r="EI48" s="58"/>
      <c r="EJ48" s="50"/>
      <c r="EK48" s="50"/>
      <c r="EL48" s="50"/>
      <c r="EM48" s="50"/>
      <c r="EN48" s="50"/>
      <c r="EO48" s="50"/>
      <c r="EP48" s="59"/>
      <c r="EQ48" s="60"/>
      <c r="ER48" s="17"/>
      <c r="ES48" s="17"/>
      <c r="ET48" s="58"/>
      <c r="EU48" s="50"/>
      <c r="EV48" s="50"/>
      <c r="EW48" s="50"/>
      <c r="EX48" s="50"/>
      <c r="EY48" s="50"/>
      <c r="EZ48" s="50"/>
      <c r="FA48" s="59"/>
      <c r="FB48" s="60"/>
      <c r="FC48" s="17"/>
      <c r="FD48" s="17"/>
      <c r="FE48" s="58"/>
      <c r="FF48" s="50"/>
      <c r="FG48" s="50"/>
      <c r="FH48" s="50"/>
      <c r="FI48" s="50"/>
      <c r="FJ48" s="50"/>
      <c r="FK48" s="50"/>
      <c r="FL48" s="59"/>
      <c r="FM48" s="60"/>
      <c r="FN48" s="17"/>
      <c r="FO48" s="17"/>
      <c r="FP48" s="58"/>
      <c r="FQ48" s="50"/>
      <c r="FR48" s="50"/>
      <c r="FS48" s="50"/>
      <c r="FT48" s="50"/>
      <c r="FU48" s="50"/>
      <c r="FV48" s="50"/>
      <c r="FW48" s="59"/>
      <c r="FX48" s="60"/>
      <c r="FY48" s="17"/>
      <c r="FZ48" s="17"/>
      <c r="GA48" s="58"/>
      <c r="GB48" s="50"/>
      <c r="GC48" s="50"/>
      <c r="GD48" s="50"/>
      <c r="GE48" s="50"/>
      <c r="GF48" s="50"/>
      <c r="GG48" s="50"/>
      <c r="GH48" s="59"/>
      <c r="GI48" s="60"/>
      <c r="GJ48" s="17"/>
      <c r="GK48" s="17"/>
      <c r="GL48" s="58"/>
      <c r="GM48" s="50"/>
      <c r="GN48" s="50"/>
      <c r="GO48" s="50"/>
      <c r="GP48" s="50"/>
      <c r="GQ48" s="50"/>
      <c r="GR48" s="50"/>
      <c r="GS48" s="59"/>
      <c r="GT48" s="60"/>
      <c r="GU48" s="17"/>
      <c r="GV48" s="17"/>
      <c r="GW48" s="58"/>
      <c r="GX48" s="50"/>
      <c r="GY48" s="50"/>
      <c r="GZ48" s="50"/>
      <c r="HA48" s="50"/>
      <c r="HB48" s="50"/>
      <c r="HC48" s="50"/>
      <c r="HD48" s="59"/>
      <c r="HE48" s="60"/>
      <c r="HF48" s="17"/>
      <c r="HG48" s="17"/>
      <c r="HH48" s="58"/>
      <c r="HI48" s="50"/>
      <c r="HJ48" s="50"/>
      <c r="HK48" s="50"/>
      <c r="HL48" s="50"/>
      <c r="HM48" s="50"/>
      <c r="HN48" s="50"/>
      <c r="HO48" s="59"/>
      <c r="HP48" s="60"/>
      <c r="HQ48" s="17"/>
      <c r="HR48" s="17"/>
      <c r="HS48" s="58"/>
      <c r="HT48" s="50"/>
      <c r="HU48" s="50"/>
      <c r="HV48" s="50"/>
      <c r="HW48" s="50"/>
      <c r="HX48" s="50"/>
      <c r="HY48" s="50"/>
      <c r="HZ48" s="59"/>
      <c r="IA48" s="60"/>
      <c r="IB48" s="17"/>
      <c r="IC48" s="17"/>
    </row>
    <row r="49" spans="1:237" x14ac:dyDescent="0.3">
      <c r="A49" s="61"/>
      <c r="B49" s="593" t="s">
        <v>40</v>
      </c>
      <c r="C49" s="593"/>
      <c r="D49" s="593"/>
      <c r="E49" s="105"/>
      <c r="F49" s="57"/>
      <c r="G49" s="57"/>
      <c r="H49" s="57"/>
      <c r="I49" s="57"/>
      <c r="J49" s="59"/>
      <c r="K49" s="59"/>
      <c r="L49" s="59"/>
      <c r="M49" s="59"/>
      <c r="N49" s="59"/>
      <c r="O49" s="59"/>
      <c r="P49" s="59"/>
      <c r="Q49" s="17"/>
      <c r="R49" s="58"/>
      <c r="S49" s="50"/>
      <c r="T49" s="50"/>
      <c r="U49" s="50"/>
      <c r="V49" s="50"/>
      <c r="W49" s="50"/>
      <c r="X49" s="50"/>
      <c r="Y49" s="59"/>
      <c r="Z49" s="60"/>
      <c r="AA49" s="17"/>
      <c r="AB49" s="17"/>
      <c r="AC49" s="58"/>
      <c r="AD49" s="50"/>
      <c r="AE49" s="50"/>
      <c r="AF49" s="50"/>
      <c r="AG49" s="50"/>
      <c r="AH49" s="50"/>
      <c r="AI49" s="50"/>
      <c r="AJ49" s="59"/>
      <c r="AK49" s="60"/>
      <c r="AL49" s="17"/>
      <c r="AM49" s="17"/>
      <c r="AN49" s="58"/>
      <c r="AO49" s="50"/>
      <c r="AP49" s="50"/>
      <c r="AQ49" s="50"/>
      <c r="AR49" s="50"/>
      <c r="AS49" s="50"/>
      <c r="AT49" s="50"/>
      <c r="AU49" s="59"/>
      <c r="AV49" s="60"/>
      <c r="AW49" s="17"/>
      <c r="AX49" s="17"/>
      <c r="AY49" s="58"/>
      <c r="AZ49" s="50"/>
      <c r="BA49" s="50"/>
      <c r="BB49" s="50"/>
      <c r="BC49" s="50"/>
      <c r="BD49" s="50"/>
      <c r="BE49" s="50"/>
      <c r="BF49" s="59"/>
      <c r="BG49" s="60"/>
      <c r="BH49" s="17"/>
      <c r="BI49" s="17"/>
      <c r="BJ49" s="58"/>
      <c r="BK49" s="50"/>
      <c r="BL49" s="50"/>
      <c r="BM49" s="50"/>
      <c r="BN49" s="50"/>
      <c r="BO49" s="50"/>
      <c r="BP49" s="50"/>
      <c r="BQ49" s="59"/>
      <c r="BR49" s="60"/>
      <c r="BS49" s="17"/>
      <c r="BT49" s="17"/>
      <c r="BU49" s="58"/>
      <c r="BV49" s="50"/>
      <c r="BW49" s="50"/>
      <c r="BX49" s="50"/>
      <c r="BY49" s="50"/>
      <c r="BZ49" s="50"/>
      <c r="CA49" s="50"/>
      <c r="CB49" s="59"/>
      <c r="CC49" s="60"/>
      <c r="CD49" s="17"/>
      <c r="CE49" s="17"/>
      <c r="CF49" s="58"/>
      <c r="CG49" s="50"/>
      <c r="CH49" s="50"/>
      <c r="CI49" s="50"/>
      <c r="CJ49" s="50"/>
      <c r="CK49" s="50"/>
      <c r="CL49" s="50"/>
      <c r="CM49" s="59"/>
      <c r="CN49" s="60"/>
      <c r="CO49" s="17"/>
      <c r="CP49" s="17"/>
      <c r="CQ49" s="58"/>
      <c r="CR49" s="50"/>
      <c r="CS49" s="50"/>
      <c r="CT49" s="50"/>
      <c r="CU49" s="50"/>
      <c r="CV49" s="50"/>
      <c r="CW49" s="50"/>
      <c r="CX49" s="59"/>
      <c r="CY49" s="60"/>
      <c r="CZ49" s="17"/>
      <c r="DA49" s="17"/>
      <c r="DB49" s="58"/>
      <c r="DC49" s="50"/>
      <c r="DD49" s="50"/>
      <c r="DE49" s="50"/>
      <c r="DF49" s="50"/>
      <c r="DG49" s="50"/>
      <c r="DH49" s="50"/>
      <c r="DI49" s="59"/>
      <c r="DJ49" s="60"/>
      <c r="DK49" s="17"/>
      <c r="DL49" s="17"/>
      <c r="DM49" s="58"/>
      <c r="DN49" s="50"/>
      <c r="DO49" s="50"/>
      <c r="DP49" s="50"/>
      <c r="DQ49" s="50"/>
      <c r="DR49" s="50"/>
      <c r="DS49" s="50"/>
      <c r="DT49" s="59"/>
      <c r="DU49" s="60"/>
      <c r="DV49" s="17"/>
      <c r="DW49" s="17"/>
      <c r="DX49" s="58"/>
      <c r="DY49" s="50"/>
      <c r="DZ49" s="50"/>
      <c r="EA49" s="50"/>
      <c r="EB49" s="50"/>
      <c r="EC49" s="50"/>
      <c r="ED49" s="50"/>
      <c r="EE49" s="59"/>
      <c r="EF49" s="60"/>
      <c r="EG49" s="17"/>
      <c r="EH49" s="17"/>
      <c r="EI49" s="58"/>
      <c r="EJ49" s="50"/>
      <c r="EK49" s="50"/>
      <c r="EL49" s="50"/>
      <c r="EM49" s="50"/>
      <c r="EN49" s="50"/>
      <c r="EO49" s="50"/>
      <c r="EP49" s="59"/>
      <c r="EQ49" s="60"/>
      <c r="ER49" s="17"/>
      <c r="ES49" s="17"/>
      <c r="ET49" s="58"/>
      <c r="EU49" s="50"/>
      <c r="EV49" s="50"/>
      <c r="EW49" s="50"/>
      <c r="EX49" s="50"/>
      <c r="EY49" s="50"/>
      <c r="EZ49" s="50"/>
      <c r="FA49" s="59"/>
      <c r="FB49" s="60"/>
      <c r="FC49" s="17"/>
      <c r="FD49" s="17"/>
      <c r="FE49" s="58"/>
      <c r="FF49" s="50"/>
      <c r="FG49" s="50"/>
      <c r="FH49" s="50"/>
      <c r="FI49" s="50"/>
      <c r="FJ49" s="50"/>
      <c r="FK49" s="50"/>
      <c r="FL49" s="59"/>
      <c r="FM49" s="60"/>
      <c r="FN49" s="17"/>
      <c r="FO49" s="17"/>
      <c r="FP49" s="58"/>
      <c r="FQ49" s="50"/>
      <c r="FR49" s="50"/>
      <c r="FS49" s="50"/>
      <c r="FT49" s="50"/>
      <c r="FU49" s="50"/>
      <c r="FV49" s="50"/>
      <c r="FW49" s="59"/>
      <c r="FX49" s="60"/>
      <c r="FY49" s="17"/>
      <c r="FZ49" s="17"/>
      <c r="GA49" s="58"/>
      <c r="GB49" s="50"/>
      <c r="GC49" s="50"/>
      <c r="GD49" s="50"/>
      <c r="GE49" s="50"/>
      <c r="GF49" s="50"/>
      <c r="GG49" s="50"/>
      <c r="GH49" s="59"/>
      <c r="GI49" s="60"/>
      <c r="GJ49" s="17"/>
      <c r="GK49" s="17"/>
      <c r="GL49" s="58"/>
      <c r="GM49" s="50"/>
      <c r="GN49" s="50"/>
      <c r="GO49" s="50"/>
      <c r="GP49" s="50"/>
      <c r="GQ49" s="50"/>
      <c r="GR49" s="50"/>
      <c r="GS49" s="59"/>
      <c r="GT49" s="60"/>
      <c r="GU49" s="17"/>
      <c r="GV49" s="17"/>
      <c r="GW49" s="58"/>
      <c r="GX49" s="50"/>
      <c r="GY49" s="50"/>
      <c r="GZ49" s="50"/>
      <c r="HA49" s="50"/>
      <c r="HB49" s="50"/>
      <c r="HC49" s="50"/>
      <c r="HD49" s="59"/>
      <c r="HE49" s="60"/>
      <c r="HF49" s="17"/>
      <c r="HG49" s="17"/>
      <c r="HH49" s="58"/>
      <c r="HI49" s="50"/>
      <c r="HJ49" s="50"/>
      <c r="HK49" s="50"/>
      <c r="HL49" s="50"/>
      <c r="HM49" s="50"/>
      <c r="HN49" s="50"/>
      <c r="HO49" s="59"/>
      <c r="HP49" s="60"/>
      <c r="HQ49" s="17"/>
      <c r="HR49" s="17"/>
      <c r="HS49" s="58"/>
      <c r="HT49" s="50"/>
      <c r="HU49" s="50"/>
      <c r="HV49" s="50"/>
      <c r="HW49" s="50"/>
      <c r="HX49" s="50"/>
      <c r="HY49" s="50"/>
      <c r="HZ49" s="59"/>
      <c r="IA49" s="60"/>
      <c r="IB49" s="17"/>
      <c r="IC49" s="17"/>
    </row>
    <row r="50" spans="1:237" x14ac:dyDescent="0.3">
      <c r="A50" s="96">
        <v>1</v>
      </c>
      <c r="B50" s="1351"/>
      <c r="C50" s="1352"/>
      <c r="D50" s="1352"/>
      <c r="E50" s="1449"/>
      <c r="F50" s="57"/>
      <c r="G50" s="57"/>
      <c r="H50" s="57"/>
      <c r="I50" s="57"/>
      <c r="J50" s="59"/>
      <c r="K50" s="59"/>
      <c r="L50" s="59"/>
      <c r="M50" s="59"/>
      <c r="N50" s="59"/>
      <c r="O50" s="59"/>
      <c r="P50" s="59"/>
      <c r="Q50" s="17"/>
      <c r="R50" s="58"/>
      <c r="S50" s="50"/>
      <c r="T50" s="50"/>
      <c r="U50" s="50"/>
      <c r="V50" s="50"/>
      <c r="W50" s="50"/>
      <c r="X50" s="50"/>
      <c r="Y50" s="59"/>
      <c r="Z50" s="60"/>
      <c r="AA50" s="17"/>
      <c r="AB50" s="17"/>
      <c r="AC50" s="58"/>
      <c r="AD50" s="50"/>
      <c r="AE50" s="50"/>
      <c r="AF50" s="50"/>
      <c r="AG50" s="50"/>
      <c r="AH50" s="50"/>
      <c r="AI50" s="50"/>
      <c r="AJ50" s="59"/>
      <c r="AK50" s="60"/>
      <c r="AL50" s="17"/>
      <c r="AM50" s="17"/>
      <c r="AN50" s="58"/>
      <c r="AO50" s="50"/>
      <c r="AP50" s="50"/>
      <c r="AQ50" s="50"/>
      <c r="AR50" s="50"/>
      <c r="AS50" s="50"/>
      <c r="AT50" s="50"/>
      <c r="AU50" s="59"/>
      <c r="AV50" s="60"/>
      <c r="AW50" s="17"/>
      <c r="AX50" s="17"/>
      <c r="AY50" s="58"/>
      <c r="AZ50" s="50"/>
      <c r="BA50" s="50"/>
      <c r="BB50" s="50"/>
      <c r="BC50" s="50"/>
      <c r="BD50" s="50"/>
      <c r="BE50" s="50"/>
      <c r="BF50" s="59"/>
      <c r="BG50" s="60"/>
      <c r="BH50" s="17"/>
      <c r="BI50" s="17"/>
      <c r="BJ50" s="58"/>
      <c r="BK50" s="50"/>
      <c r="BL50" s="50"/>
      <c r="BM50" s="50"/>
      <c r="BN50" s="50"/>
      <c r="BO50" s="50"/>
      <c r="BP50" s="50"/>
      <c r="BQ50" s="59"/>
      <c r="BR50" s="60"/>
      <c r="BS50" s="17"/>
      <c r="BT50" s="17"/>
      <c r="BU50" s="58"/>
      <c r="BV50" s="50"/>
      <c r="BW50" s="50"/>
      <c r="BX50" s="50"/>
      <c r="BY50" s="50"/>
      <c r="BZ50" s="50"/>
      <c r="CA50" s="50"/>
      <c r="CB50" s="59"/>
      <c r="CC50" s="60"/>
      <c r="CD50" s="17"/>
      <c r="CE50" s="17"/>
      <c r="CF50" s="58"/>
      <c r="CG50" s="50"/>
      <c r="CH50" s="50"/>
      <c r="CI50" s="50"/>
      <c r="CJ50" s="50"/>
      <c r="CK50" s="50"/>
      <c r="CL50" s="50"/>
      <c r="CM50" s="59"/>
      <c r="CN50" s="60"/>
      <c r="CO50" s="17"/>
      <c r="CP50" s="17"/>
      <c r="CQ50" s="58"/>
      <c r="CR50" s="50"/>
      <c r="CS50" s="50"/>
      <c r="CT50" s="50"/>
      <c r="CU50" s="50"/>
      <c r="CV50" s="50"/>
      <c r="CW50" s="50"/>
      <c r="CX50" s="59"/>
      <c r="CY50" s="60"/>
      <c r="CZ50" s="17"/>
      <c r="DA50" s="17"/>
      <c r="DB50" s="58"/>
      <c r="DC50" s="50"/>
      <c r="DD50" s="50"/>
      <c r="DE50" s="50"/>
      <c r="DF50" s="50"/>
      <c r="DG50" s="50"/>
      <c r="DH50" s="50"/>
      <c r="DI50" s="59"/>
      <c r="DJ50" s="60"/>
      <c r="DK50" s="17"/>
      <c r="DL50" s="17"/>
      <c r="DM50" s="58"/>
      <c r="DN50" s="50"/>
      <c r="DO50" s="50"/>
      <c r="DP50" s="50"/>
      <c r="DQ50" s="50"/>
      <c r="DR50" s="50"/>
      <c r="DS50" s="50"/>
      <c r="DT50" s="59"/>
      <c r="DU50" s="60"/>
      <c r="DV50" s="17"/>
      <c r="DW50" s="17"/>
      <c r="DX50" s="58"/>
      <c r="DY50" s="50"/>
      <c r="DZ50" s="50"/>
      <c r="EA50" s="50"/>
      <c r="EB50" s="50"/>
      <c r="EC50" s="50"/>
      <c r="ED50" s="50"/>
      <c r="EE50" s="59"/>
      <c r="EF50" s="60"/>
      <c r="EG50" s="17"/>
      <c r="EH50" s="17"/>
      <c r="EI50" s="58"/>
      <c r="EJ50" s="50"/>
      <c r="EK50" s="50"/>
      <c r="EL50" s="50"/>
      <c r="EM50" s="50"/>
      <c r="EN50" s="50"/>
      <c r="EO50" s="50"/>
      <c r="EP50" s="59"/>
      <c r="EQ50" s="60"/>
      <c r="ER50" s="17"/>
      <c r="ES50" s="17"/>
      <c r="ET50" s="58"/>
      <c r="EU50" s="50"/>
      <c r="EV50" s="50"/>
      <c r="EW50" s="50"/>
      <c r="EX50" s="50"/>
      <c r="EY50" s="50"/>
      <c r="EZ50" s="50"/>
      <c r="FA50" s="59"/>
      <c r="FB50" s="60"/>
      <c r="FC50" s="17"/>
      <c r="FD50" s="17"/>
      <c r="FE50" s="58"/>
      <c r="FF50" s="50"/>
      <c r="FG50" s="50"/>
      <c r="FH50" s="50"/>
      <c r="FI50" s="50"/>
      <c r="FJ50" s="50"/>
      <c r="FK50" s="50"/>
      <c r="FL50" s="59"/>
      <c r="FM50" s="60"/>
      <c r="FN50" s="17"/>
      <c r="FO50" s="17"/>
      <c r="FP50" s="58"/>
      <c r="FQ50" s="50"/>
      <c r="FR50" s="50"/>
      <c r="FS50" s="50"/>
      <c r="FT50" s="50"/>
      <c r="FU50" s="50"/>
      <c r="FV50" s="50"/>
      <c r="FW50" s="59"/>
      <c r="FX50" s="60"/>
      <c r="FY50" s="17"/>
      <c r="FZ50" s="17"/>
      <c r="GA50" s="58"/>
      <c r="GB50" s="50"/>
      <c r="GC50" s="50"/>
      <c r="GD50" s="50"/>
      <c r="GE50" s="50"/>
      <c r="GF50" s="50"/>
      <c r="GG50" s="50"/>
      <c r="GH50" s="59"/>
      <c r="GI50" s="60"/>
      <c r="GJ50" s="17"/>
      <c r="GK50" s="17"/>
      <c r="GL50" s="58"/>
      <c r="GM50" s="50"/>
      <c r="GN50" s="50"/>
      <c r="GO50" s="50"/>
      <c r="GP50" s="50"/>
      <c r="GQ50" s="50"/>
      <c r="GR50" s="50"/>
      <c r="GS50" s="59"/>
      <c r="GT50" s="60"/>
      <c r="GU50" s="17"/>
      <c r="GV50" s="17"/>
      <c r="GW50" s="58"/>
      <c r="GX50" s="50"/>
      <c r="GY50" s="50"/>
      <c r="GZ50" s="50"/>
      <c r="HA50" s="50"/>
      <c r="HB50" s="50"/>
      <c r="HC50" s="50"/>
      <c r="HD50" s="59"/>
      <c r="HE50" s="60"/>
      <c r="HF50" s="17"/>
      <c r="HG50" s="17"/>
      <c r="HH50" s="58"/>
      <c r="HI50" s="50"/>
      <c r="HJ50" s="50"/>
      <c r="HK50" s="50"/>
      <c r="HL50" s="50"/>
      <c r="HM50" s="50"/>
      <c r="HN50" s="50"/>
      <c r="HO50" s="59"/>
      <c r="HP50" s="60"/>
      <c r="HQ50" s="17"/>
      <c r="HR50" s="17"/>
      <c r="HS50" s="58"/>
      <c r="HT50" s="50"/>
      <c r="HU50" s="50"/>
      <c r="HV50" s="50"/>
      <c r="HW50" s="50"/>
      <c r="HX50" s="50"/>
      <c r="HY50" s="50"/>
      <c r="HZ50" s="59"/>
      <c r="IA50" s="60"/>
      <c r="IB50" s="17"/>
      <c r="IC50" s="17"/>
    </row>
    <row r="51" spans="1:237" x14ac:dyDescent="0.3">
      <c r="A51" s="96">
        <v>2</v>
      </c>
      <c r="B51" s="1351"/>
      <c r="C51" s="1352"/>
      <c r="D51" s="1352"/>
      <c r="E51" s="1449"/>
      <c r="F51" s="57"/>
      <c r="G51" s="57"/>
      <c r="H51" s="57"/>
      <c r="I51" s="57"/>
      <c r="J51" s="59"/>
      <c r="K51" s="59"/>
      <c r="L51" s="59"/>
      <c r="M51" s="59"/>
      <c r="N51" s="59"/>
      <c r="O51" s="59"/>
      <c r="P51" s="59"/>
      <c r="Q51" s="17"/>
      <c r="R51" s="58"/>
      <c r="S51" s="50"/>
      <c r="T51" s="50"/>
      <c r="U51" s="50"/>
      <c r="V51" s="50"/>
      <c r="W51" s="50"/>
      <c r="X51" s="50"/>
      <c r="Y51" s="59"/>
      <c r="Z51" s="60"/>
      <c r="AA51" s="17"/>
      <c r="AB51" s="17"/>
      <c r="AC51" s="58"/>
      <c r="AD51" s="50"/>
      <c r="AE51" s="50"/>
      <c r="AF51" s="50"/>
      <c r="AG51" s="50"/>
      <c r="AH51" s="50"/>
      <c r="AI51" s="50"/>
      <c r="AJ51" s="59"/>
      <c r="AK51" s="60"/>
      <c r="AL51" s="17"/>
      <c r="AM51" s="17"/>
      <c r="AN51" s="58"/>
      <c r="AO51" s="50"/>
      <c r="AP51" s="50"/>
      <c r="AQ51" s="50"/>
      <c r="AR51" s="50"/>
      <c r="AS51" s="50"/>
      <c r="AT51" s="50"/>
      <c r="AU51" s="59"/>
      <c r="AV51" s="60"/>
      <c r="AW51" s="17"/>
      <c r="AX51" s="17"/>
      <c r="AY51" s="58"/>
      <c r="AZ51" s="50"/>
      <c r="BA51" s="50"/>
      <c r="BB51" s="50"/>
      <c r="BC51" s="50"/>
      <c r="BD51" s="50"/>
      <c r="BE51" s="50"/>
      <c r="BF51" s="59"/>
      <c r="BG51" s="60"/>
      <c r="BH51" s="17"/>
      <c r="BI51" s="17"/>
      <c r="BJ51" s="58"/>
      <c r="BK51" s="50"/>
      <c r="BL51" s="50"/>
      <c r="BM51" s="50"/>
      <c r="BN51" s="50"/>
      <c r="BO51" s="50"/>
      <c r="BP51" s="50"/>
      <c r="BQ51" s="59"/>
      <c r="BR51" s="60"/>
      <c r="BS51" s="17"/>
      <c r="BT51" s="17"/>
      <c r="BU51" s="58"/>
      <c r="BV51" s="50"/>
      <c r="BW51" s="50"/>
      <c r="BX51" s="50"/>
      <c r="BY51" s="50"/>
      <c r="BZ51" s="50"/>
      <c r="CA51" s="50"/>
      <c r="CB51" s="59"/>
      <c r="CC51" s="60"/>
      <c r="CD51" s="17"/>
      <c r="CE51" s="17"/>
      <c r="CF51" s="58"/>
      <c r="CG51" s="50"/>
      <c r="CH51" s="50"/>
      <c r="CI51" s="50"/>
      <c r="CJ51" s="50"/>
      <c r="CK51" s="50"/>
      <c r="CL51" s="50"/>
      <c r="CM51" s="59"/>
      <c r="CN51" s="60"/>
      <c r="CO51" s="17"/>
      <c r="CP51" s="17"/>
      <c r="CQ51" s="58"/>
      <c r="CR51" s="50"/>
      <c r="CS51" s="50"/>
      <c r="CT51" s="50"/>
      <c r="CU51" s="50"/>
      <c r="CV51" s="50"/>
      <c r="CW51" s="50"/>
      <c r="CX51" s="59"/>
      <c r="CY51" s="60"/>
      <c r="CZ51" s="17"/>
      <c r="DA51" s="17"/>
      <c r="DB51" s="58"/>
      <c r="DC51" s="50"/>
      <c r="DD51" s="50"/>
      <c r="DE51" s="50"/>
      <c r="DF51" s="50"/>
      <c r="DG51" s="50"/>
      <c r="DH51" s="50"/>
      <c r="DI51" s="59"/>
      <c r="DJ51" s="60"/>
      <c r="DK51" s="17"/>
      <c r="DL51" s="17"/>
      <c r="DM51" s="58"/>
      <c r="DN51" s="50"/>
      <c r="DO51" s="50"/>
      <c r="DP51" s="50"/>
      <c r="DQ51" s="50"/>
      <c r="DR51" s="50"/>
      <c r="DS51" s="50"/>
      <c r="DT51" s="59"/>
      <c r="DU51" s="60"/>
      <c r="DV51" s="17"/>
      <c r="DW51" s="17"/>
      <c r="DX51" s="58"/>
      <c r="DY51" s="50"/>
      <c r="DZ51" s="50"/>
      <c r="EA51" s="50"/>
      <c r="EB51" s="50"/>
      <c r="EC51" s="50"/>
      <c r="ED51" s="50"/>
      <c r="EE51" s="59"/>
      <c r="EF51" s="60"/>
      <c r="EG51" s="17"/>
      <c r="EH51" s="17"/>
      <c r="EI51" s="58"/>
      <c r="EJ51" s="50"/>
      <c r="EK51" s="50"/>
      <c r="EL51" s="50"/>
      <c r="EM51" s="50"/>
      <c r="EN51" s="50"/>
      <c r="EO51" s="50"/>
      <c r="EP51" s="59"/>
      <c r="EQ51" s="60"/>
      <c r="ER51" s="17"/>
      <c r="ES51" s="17"/>
      <c r="ET51" s="58"/>
      <c r="EU51" s="50"/>
      <c r="EV51" s="50"/>
      <c r="EW51" s="50"/>
      <c r="EX51" s="50"/>
      <c r="EY51" s="50"/>
      <c r="EZ51" s="50"/>
      <c r="FA51" s="59"/>
      <c r="FB51" s="60"/>
      <c r="FC51" s="17"/>
      <c r="FD51" s="17"/>
      <c r="FE51" s="58"/>
      <c r="FF51" s="50"/>
      <c r="FG51" s="50"/>
      <c r="FH51" s="50"/>
      <c r="FI51" s="50"/>
      <c r="FJ51" s="50"/>
      <c r="FK51" s="50"/>
      <c r="FL51" s="59"/>
      <c r="FM51" s="60"/>
      <c r="FN51" s="17"/>
      <c r="FO51" s="17"/>
      <c r="FP51" s="58"/>
      <c r="FQ51" s="50"/>
      <c r="FR51" s="50"/>
      <c r="FS51" s="50"/>
      <c r="FT51" s="50"/>
      <c r="FU51" s="50"/>
      <c r="FV51" s="50"/>
      <c r="FW51" s="59"/>
      <c r="FX51" s="60"/>
      <c r="FY51" s="17"/>
      <c r="FZ51" s="17"/>
      <c r="GA51" s="58"/>
      <c r="GB51" s="50"/>
      <c r="GC51" s="50"/>
      <c r="GD51" s="50"/>
      <c r="GE51" s="50"/>
      <c r="GF51" s="50"/>
      <c r="GG51" s="50"/>
      <c r="GH51" s="59"/>
      <c r="GI51" s="60"/>
      <c r="GJ51" s="17"/>
      <c r="GK51" s="17"/>
      <c r="GL51" s="58"/>
      <c r="GM51" s="50"/>
      <c r="GN51" s="50"/>
      <c r="GO51" s="50"/>
      <c r="GP51" s="50"/>
      <c r="GQ51" s="50"/>
      <c r="GR51" s="50"/>
      <c r="GS51" s="59"/>
      <c r="GT51" s="60"/>
      <c r="GU51" s="17"/>
      <c r="GV51" s="17"/>
      <c r="GW51" s="58"/>
      <c r="GX51" s="50"/>
      <c r="GY51" s="50"/>
      <c r="GZ51" s="50"/>
      <c r="HA51" s="50"/>
      <c r="HB51" s="50"/>
      <c r="HC51" s="50"/>
      <c r="HD51" s="59"/>
      <c r="HE51" s="60"/>
      <c r="HF51" s="17"/>
      <c r="HG51" s="17"/>
      <c r="HH51" s="58"/>
      <c r="HI51" s="50"/>
      <c r="HJ51" s="50"/>
      <c r="HK51" s="50"/>
      <c r="HL51" s="50"/>
      <c r="HM51" s="50"/>
      <c r="HN51" s="50"/>
      <c r="HO51" s="59"/>
      <c r="HP51" s="60"/>
      <c r="HQ51" s="17"/>
      <c r="HR51" s="17"/>
      <c r="HS51" s="58"/>
      <c r="HT51" s="50"/>
      <c r="HU51" s="50"/>
      <c r="HV51" s="50"/>
      <c r="HW51" s="50"/>
      <c r="HX51" s="50"/>
      <c r="HY51" s="50"/>
      <c r="HZ51" s="59"/>
      <c r="IA51" s="60"/>
      <c r="IB51" s="17"/>
      <c r="IC51" s="17"/>
    </row>
    <row r="52" spans="1:237" x14ac:dyDescent="0.3">
      <c r="A52" s="96">
        <v>3</v>
      </c>
      <c r="B52" s="1351"/>
      <c r="C52" s="1352"/>
      <c r="D52" s="1352"/>
      <c r="E52" s="1449"/>
      <c r="F52" s="57"/>
      <c r="G52" s="57"/>
      <c r="H52" s="57"/>
      <c r="I52" s="57"/>
      <c r="J52" s="59"/>
      <c r="K52" s="59"/>
      <c r="L52" s="59"/>
      <c r="M52" s="59"/>
      <c r="N52" s="59"/>
      <c r="O52" s="59"/>
      <c r="P52" s="59"/>
      <c r="Q52" s="17"/>
      <c r="R52" s="58"/>
      <c r="S52" s="50"/>
      <c r="T52" s="50"/>
      <c r="U52" s="50"/>
      <c r="V52" s="50"/>
      <c r="W52" s="50"/>
      <c r="X52" s="50"/>
      <c r="Y52" s="59"/>
      <c r="Z52" s="60"/>
      <c r="AA52" s="17"/>
      <c r="AB52" s="17"/>
      <c r="AC52" s="58"/>
      <c r="AD52" s="50"/>
      <c r="AE52" s="50"/>
      <c r="AF52" s="50"/>
      <c r="AG52" s="50"/>
      <c r="AH52" s="50"/>
      <c r="AI52" s="50"/>
      <c r="AJ52" s="59"/>
      <c r="AK52" s="60"/>
      <c r="AL52" s="17"/>
      <c r="AM52" s="17"/>
      <c r="AN52" s="58"/>
      <c r="AO52" s="50"/>
      <c r="AP52" s="50"/>
      <c r="AQ52" s="50"/>
      <c r="AR52" s="50"/>
      <c r="AS52" s="50"/>
      <c r="AT52" s="50"/>
      <c r="AU52" s="59"/>
      <c r="AV52" s="60"/>
      <c r="AW52" s="17"/>
      <c r="AX52" s="17"/>
      <c r="AY52" s="58"/>
      <c r="AZ52" s="50"/>
      <c r="BA52" s="50"/>
      <c r="BB52" s="50"/>
      <c r="BC52" s="50"/>
      <c r="BD52" s="50"/>
      <c r="BE52" s="50"/>
      <c r="BF52" s="59"/>
      <c r="BG52" s="60"/>
      <c r="BH52" s="17"/>
      <c r="BI52" s="17"/>
      <c r="BJ52" s="58"/>
      <c r="BK52" s="50"/>
      <c r="BL52" s="50"/>
      <c r="BM52" s="50"/>
      <c r="BN52" s="50"/>
      <c r="BO52" s="50"/>
      <c r="BP52" s="50"/>
      <c r="BQ52" s="59"/>
      <c r="BR52" s="60"/>
      <c r="BS52" s="17"/>
      <c r="BT52" s="17"/>
      <c r="BU52" s="58"/>
      <c r="BV52" s="50"/>
      <c r="BW52" s="50"/>
      <c r="BX52" s="50"/>
      <c r="BY52" s="50"/>
      <c r="BZ52" s="50"/>
      <c r="CA52" s="50"/>
      <c r="CB52" s="59"/>
      <c r="CC52" s="60"/>
      <c r="CD52" s="17"/>
      <c r="CE52" s="17"/>
      <c r="CF52" s="58"/>
      <c r="CG52" s="50"/>
      <c r="CH52" s="50"/>
      <c r="CI52" s="50"/>
      <c r="CJ52" s="50"/>
      <c r="CK52" s="50"/>
      <c r="CL52" s="50"/>
      <c r="CM52" s="59"/>
      <c r="CN52" s="60"/>
      <c r="CO52" s="17"/>
      <c r="CP52" s="17"/>
      <c r="CQ52" s="58"/>
      <c r="CR52" s="50"/>
      <c r="CS52" s="50"/>
      <c r="CT52" s="50"/>
      <c r="CU52" s="50"/>
      <c r="CV52" s="50"/>
      <c r="CW52" s="50"/>
      <c r="CX52" s="59"/>
      <c r="CY52" s="60"/>
      <c r="CZ52" s="17"/>
      <c r="DA52" s="17"/>
      <c r="DB52" s="58"/>
      <c r="DC52" s="50"/>
      <c r="DD52" s="50"/>
      <c r="DE52" s="50"/>
      <c r="DF52" s="50"/>
      <c r="DG52" s="50"/>
      <c r="DH52" s="50"/>
      <c r="DI52" s="59"/>
      <c r="DJ52" s="60"/>
      <c r="DK52" s="17"/>
      <c r="DL52" s="17"/>
      <c r="DM52" s="58"/>
      <c r="DN52" s="50"/>
      <c r="DO52" s="50"/>
      <c r="DP52" s="50"/>
      <c r="DQ52" s="50"/>
      <c r="DR52" s="50"/>
      <c r="DS52" s="50"/>
      <c r="DT52" s="59"/>
      <c r="DU52" s="60"/>
      <c r="DV52" s="17"/>
      <c r="DW52" s="17"/>
      <c r="DX52" s="58"/>
      <c r="DY52" s="50"/>
      <c r="DZ52" s="50"/>
      <c r="EA52" s="50"/>
      <c r="EB52" s="50"/>
      <c r="EC52" s="50"/>
      <c r="ED52" s="50"/>
      <c r="EE52" s="59"/>
      <c r="EF52" s="60"/>
      <c r="EG52" s="17"/>
      <c r="EH52" s="17"/>
      <c r="EI52" s="58"/>
      <c r="EJ52" s="50"/>
      <c r="EK52" s="50"/>
      <c r="EL52" s="50"/>
      <c r="EM52" s="50"/>
      <c r="EN52" s="50"/>
      <c r="EO52" s="50"/>
      <c r="EP52" s="59"/>
      <c r="EQ52" s="60"/>
      <c r="ER52" s="17"/>
      <c r="ES52" s="17"/>
      <c r="ET52" s="58"/>
      <c r="EU52" s="50"/>
      <c r="EV52" s="50"/>
      <c r="EW52" s="50"/>
      <c r="EX52" s="50"/>
      <c r="EY52" s="50"/>
      <c r="EZ52" s="50"/>
      <c r="FA52" s="59"/>
      <c r="FB52" s="60"/>
      <c r="FC52" s="17"/>
      <c r="FD52" s="17"/>
      <c r="FE52" s="58"/>
      <c r="FF52" s="50"/>
      <c r="FG52" s="50"/>
      <c r="FH52" s="50"/>
      <c r="FI52" s="50"/>
      <c r="FJ52" s="50"/>
      <c r="FK52" s="50"/>
      <c r="FL52" s="59"/>
      <c r="FM52" s="60"/>
      <c r="FN52" s="17"/>
      <c r="FO52" s="17"/>
      <c r="FP52" s="58"/>
      <c r="FQ52" s="50"/>
      <c r="FR52" s="50"/>
      <c r="FS52" s="50"/>
      <c r="FT52" s="50"/>
      <c r="FU52" s="50"/>
      <c r="FV52" s="50"/>
      <c r="FW52" s="59"/>
      <c r="FX52" s="60"/>
      <c r="FY52" s="17"/>
      <c r="FZ52" s="17"/>
      <c r="GA52" s="58"/>
      <c r="GB52" s="50"/>
      <c r="GC52" s="50"/>
      <c r="GD52" s="50"/>
      <c r="GE52" s="50"/>
      <c r="GF52" s="50"/>
      <c r="GG52" s="50"/>
      <c r="GH52" s="59"/>
      <c r="GI52" s="60"/>
      <c r="GJ52" s="17"/>
      <c r="GK52" s="17"/>
      <c r="GL52" s="58"/>
      <c r="GM52" s="50"/>
      <c r="GN52" s="50"/>
      <c r="GO52" s="50"/>
      <c r="GP52" s="50"/>
      <c r="GQ52" s="50"/>
      <c r="GR52" s="50"/>
      <c r="GS52" s="59"/>
      <c r="GT52" s="60"/>
      <c r="GU52" s="17"/>
      <c r="GV52" s="17"/>
      <c r="GW52" s="58"/>
      <c r="GX52" s="50"/>
      <c r="GY52" s="50"/>
      <c r="GZ52" s="50"/>
      <c r="HA52" s="50"/>
      <c r="HB52" s="50"/>
      <c r="HC52" s="50"/>
      <c r="HD52" s="59"/>
      <c r="HE52" s="60"/>
      <c r="HF52" s="17"/>
      <c r="HG52" s="17"/>
      <c r="HH52" s="58"/>
      <c r="HI52" s="50"/>
      <c r="HJ52" s="50"/>
      <c r="HK52" s="50"/>
      <c r="HL52" s="50"/>
      <c r="HM52" s="50"/>
      <c r="HN52" s="50"/>
      <c r="HO52" s="59"/>
      <c r="HP52" s="60"/>
      <c r="HQ52" s="17"/>
      <c r="HR52" s="17"/>
      <c r="HS52" s="58"/>
      <c r="HT52" s="50"/>
      <c r="HU52" s="50"/>
      <c r="HV52" s="50"/>
      <c r="HW52" s="50"/>
      <c r="HX52" s="50"/>
      <c r="HY52" s="50"/>
      <c r="HZ52" s="59"/>
      <c r="IA52" s="60"/>
      <c r="IB52" s="17"/>
      <c r="IC52" s="17"/>
    </row>
    <row r="53" spans="1:237" x14ac:dyDescent="0.3">
      <c r="A53" s="96">
        <v>4</v>
      </c>
      <c r="B53" s="1351"/>
      <c r="C53" s="1352"/>
      <c r="D53" s="1352"/>
      <c r="E53" s="1449"/>
      <c r="F53" s="57"/>
      <c r="G53" s="57"/>
      <c r="H53" s="57"/>
      <c r="I53" s="57"/>
      <c r="J53" s="59"/>
      <c r="K53" s="59"/>
      <c r="L53" s="59"/>
      <c r="M53" s="59"/>
      <c r="N53" s="59"/>
      <c r="O53" s="59"/>
      <c r="P53" s="59"/>
      <c r="Q53" s="17"/>
      <c r="R53" s="58"/>
      <c r="S53" s="50"/>
      <c r="T53" s="50"/>
      <c r="U53" s="50"/>
      <c r="V53" s="50"/>
      <c r="W53" s="50"/>
      <c r="X53" s="50"/>
      <c r="Y53" s="59"/>
      <c r="Z53" s="60"/>
      <c r="AA53" s="17"/>
      <c r="AB53" s="17"/>
      <c r="AC53" s="58"/>
      <c r="AD53" s="50"/>
      <c r="AE53" s="50"/>
      <c r="AF53" s="50"/>
      <c r="AG53" s="50"/>
      <c r="AH53" s="50"/>
      <c r="AI53" s="50"/>
      <c r="AJ53" s="59"/>
      <c r="AK53" s="60"/>
      <c r="AL53" s="17"/>
      <c r="AM53" s="17"/>
      <c r="AN53" s="58"/>
      <c r="AO53" s="50"/>
      <c r="AP53" s="50"/>
      <c r="AQ53" s="50"/>
      <c r="AR53" s="50"/>
      <c r="AS53" s="50"/>
      <c r="AT53" s="50"/>
      <c r="AU53" s="59"/>
      <c r="AV53" s="60"/>
      <c r="AW53" s="17"/>
      <c r="AX53" s="17"/>
      <c r="AY53" s="58"/>
      <c r="AZ53" s="50"/>
      <c r="BA53" s="50"/>
      <c r="BB53" s="50"/>
      <c r="BC53" s="50"/>
      <c r="BD53" s="50"/>
      <c r="BE53" s="50"/>
      <c r="BF53" s="59"/>
      <c r="BG53" s="60"/>
      <c r="BH53" s="17"/>
      <c r="BI53" s="17"/>
      <c r="BJ53" s="58"/>
      <c r="BK53" s="50"/>
      <c r="BL53" s="50"/>
      <c r="BM53" s="50"/>
      <c r="BN53" s="50"/>
      <c r="BO53" s="50"/>
      <c r="BP53" s="50"/>
      <c r="BQ53" s="59"/>
      <c r="BR53" s="60"/>
      <c r="BS53" s="17"/>
      <c r="BT53" s="17"/>
      <c r="BU53" s="58"/>
      <c r="BV53" s="50"/>
      <c r="BW53" s="50"/>
      <c r="BX53" s="50"/>
      <c r="BY53" s="50"/>
      <c r="BZ53" s="50"/>
      <c r="CA53" s="50"/>
      <c r="CB53" s="59"/>
      <c r="CC53" s="60"/>
      <c r="CD53" s="17"/>
      <c r="CE53" s="17"/>
      <c r="CF53" s="58"/>
      <c r="CG53" s="50"/>
      <c r="CH53" s="50"/>
      <c r="CI53" s="50"/>
      <c r="CJ53" s="50"/>
      <c r="CK53" s="50"/>
      <c r="CL53" s="50"/>
      <c r="CM53" s="59"/>
      <c r="CN53" s="60"/>
      <c r="CO53" s="17"/>
      <c r="CP53" s="17"/>
      <c r="CQ53" s="58"/>
      <c r="CR53" s="50"/>
      <c r="CS53" s="50"/>
      <c r="CT53" s="50"/>
      <c r="CU53" s="50"/>
      <c r="CV53" s="50"/>
      <c r="CW53" s="50"/>
      <c r="CX53" s="59"/>
      <c r="CY53" s="60"/>
      <c r="CZ53" s="17"/>
      <c r="DA53" s="17"/>
      <c r="DB53" s="58"/>
      <c r="DC53" s="50"/>
      <c r="DD53" s="50"/>
      <c r="DE53" s="50"/>
      <c r="DF53" s="50"/>
      <c r="DG53" s="50"/>
      <c r="DH53" s="50"/>
      <c r="DI53" s="59"/>
      <c r="DJ53" s="60"/>
      <c r="DK53" s="17"/>
      <c r="DL53" s="17"/>
      <c r="DM53" s="58"/>
      <c r="DN53" s="50"/>
      <c r="DO53" s="50"/>
      <c r="DP53" s="50"/>
      <c r="DQ53" s="50"/>
      <c r="DR53" s="50"/>
      <c r="DS53" s="50"/>
      <c r="DT53" s="59"/>
      <c r="DU53" s="60"/>
      <c r="DV53" s="17"/>
      <c r="DW53" s="17"/>
      <c r="DX53" s="58"/>
      <c r="DY53" s="50"/>
      <c r="DZ53" s="50"/>
      <c r="EA53" s="50"/>
      <c r="EB53" s="50"/>
      <c r="EC53" s="50"/>
      <c r="ED53" s="50"/>
      <c r="EE53" s="59"/>
      <c r="EF53" s="60"/>
      <c r="EG53" s="17"/>
      <c r="EH53" s="17"/>
      <c r="EI53" s="58"/>
      <c r="EJ53" s="50"/>
      <c r="EK53" s="50"/>
      <c r="EL53" s="50"/>
      <c r="EM53" s="50"/>
      <c r="EN53" s="50"/>
      <c r="EO53" s="50"/>
      <c r="EP53" s="59"/>
      <c r="EQ53" s="60"/>
      <c r="ER53" s="17"/>
      <c r="ES53" s="17"/>
      <c r="ET53" s="58"/>
      <c r="EU53" s="50"/>
      <c r="EV53" s="50"/>
      <c r="EW53" s="50"/>
      <c r="EX53" s="50"/>
      <c r="EY53" s="50"/>
      <c r="EZ53" s="50"/>
      <c r="FA53" s="59"/>
      <c r="FB53" s="60"/>
      <c r="FC53" s="17"/>
      <c r="FD53" s="17"/>
      <c r="FE53" s="58"/>
      <c r="FF53" s="50"/>
      <c r="FG53" s="50"/>
      <c r="FH53" s="50"/>
      <c r="FI53" s="50"/>
      <c r="FJ53" s="50"/>
      <c r="FK53" s="50"/>
      <c r="FL53" s="59"/>
      <c r="FM53" s="60"/>
      <c r="FN53" s="17"/>
      <c r="FO53" s="17"/>
      <c r="FP53" s="58"/>
      <c r="FQ53" s="50"/>
      <c r="FR53" s="50"/>
      <c r="FS53" s="50"/>
      <c r="FT53" s="50"/>
      <c r="FU53" s="50"/>
      <c r="FV53" s="50"/>
      <c r="FW53" s="59"/>
      <c r="FX53" s="60"/>
      <c r="FY53" s="17"/>
      <c r="FZ53" s="17"/>
      <c r="GA53" s="58"/>
      <c r="GB53" s="50"/>
      <c r="GC53" s="50"/>
      <c r="GD53" s="50"/>
      <c r="GE53" s="50"/>
      <c r="GF53" s="50"/>
      <c r="GG53" s="50"/>
      <c r="GH53" s="59"/>
      <c r="GI53" s="60"/>
      <c r="GJ53" s="17"/>
      <c r="GK53" s="17"/>
      <c r="GL53" s="58"/>
      <c r="GM53" s="50"/>
      <c r="GN53" s="50"/>
      <c r="GO53" s="50"/>
      <c r="GP53" s="50"/>
      <c r="GQ53" s="50"/>
      <c r="GR53" s="50"/>
      <c r="GS53" s="59"/>
      <c r="GT53" s="60"/>
      <c r="GU53" s="17"/>
      <c r="GV53" s="17"/>
      <c r="GW53" s="58"/>
      <c r="GX53" s="50"/>
      <c r="GY53" s="50"/>
      <c r="GZ53" s="50"/>
      <c r="HA53" s="50"/>
      <c r="HB53" s="50"/>
      <c r="HC53" s="50"/>
      <c r="HD53" s="59"/>
      <c r="HE53" s="60"/>
      <c r="HF53" s="17"/>
      <c r="HG53" s="17"/>
      <c r="HH53" s="58"/>
      <c r="HI53" s="50"/>
      <c r="HJ53" s="50"/>
      <c r="HK53" s="50"/>
      <c r="HL53" s="50"/>
      <c r="HM53" s="50"/>
      <c r="HN53" s="50"/>
      <c r="HO53" s="59"/>
      <c r="HP53" s="60"/>
      <c r="HQ53" s="17"/>
      <c r="HR53" s="17"/>
      <c r="HS53" s="58"/>
      <c r="HT53" s="50"/>
      <c r="HU53" s="50"/>
      <c r="HV53" s="50"/>
      <c r="HW53" s="50"/>
      <c r="HX53" s="50"/>
      <c r="HY53" s="50"/>
      <c r="HZ53" s="59"/>
      <c r="IA53" s="60"/>
      <c r="IB53" s="17"/>
      <c r="IC53" s="17"/>
    </row>
    <row r="54" spans="1:237" x14ac:dyDescent="0.3">
      <c r="A54" s="96">
        <v>5</v>
      </c>
      <c r="B54" s="1351"/>
      <c r="C54" s="1352"/>
      <c r="D54" s="1352"/>
      <c r="E54" s="1449"/>
      <c r="F54" s="57"/>
      <c r="G54" s="57"/>
      <c r="H54" s="57"/>
      <c r="I54" s="57"/>
      <c r="J54" s="59"/>
      <c r="K54" s="59"/>
      <c r="L54" s="59"/>
      <c r="M54" s="59"/>
      <c r="N54" s="59"/>
      <c r="O54" s="59"/>
      <c r="P54" s="59"/>
      <c r="Q54" s="17"/>
      <c r="R54" s="58"/>
      <c r="S54" s="50"/>
      <c r="T54" s="50"/>
      <c r="U54" s="50"/>
      <c r="V54" s="50"/>
      <c r="W54" s="50"/>
      <c r="X54" s="50"/>
      <c r="Y54" s="59"/>
      <c r="Z54" s="60"/>
      <c r="AA54" s="17"/>
      <c r="AB54" s="17"/>
      <c r="AC54" s="58"/>
      <c r="AD54" s="50"/>
      <c r="AE54" s="50"/>
      <c r="AF54" s="50"/>
      <c r="AG54" s="50"/>
      <c r="AH54" s="50"/>
      <c r="AI54" s="50"/>
      <c r="AJ54" s="59"/>
      <c r="AK54" s="60"/>
      <c r="AL54" s="17"/>
      <c r="AM54" s="17"/>
      <c r="AN54" s="58"/>
      <c r="AO54" s="50"/>
      <c r="AP54" s="50"/>
      <c r="AQ54" s="50"/>
      <c r="AR54" s="50"/>
      <c r="AS54" s="50"/>
      <c r="AT54" s="50"/>
      <c r="AU54" s="59"/>
      <c r="AV54" s="60"/>
      <c r="AW54" s="17"/>
      <c r="AX54" s="17"/>
      <c r="AY54" s="58"/>
      <c r="AZ54" s="50"/>
      <c r="BA54" s="50"/>
      <c r="BB54" s="50"/>
      <c r="BC54" s="50"/>
      <c r="BD54" s="50"/>
      <c r="BE54" s="50"/>
      <c r="BF54" s="59"/>
      <c r="BG54" s="60"/>
      <c r="BH54" s="17"/>
      <c r="BI54" s="17"/>
      <c r="BJ54" s="58"/>
      <c r="BK54" s="50"/>
      <c r="BL54" s="50"/>
      <c r="BM54" s="50"/>
      <c r="BN54" s="50"/>
      <c r="BO54" s="50"/>
      <c r="BP54" s="50"/>
      <c r="BQ54" s="59"/>
      <c r="BR54" s="60"/>
      <c r="BS54" s="17"/>
      <c r="BT54" s="17"/>
      <c r="BU54" s="58"/>
      <c r="BV54" s="50"/>
      <c r="BW54" s="50"/>
      <c r="BX54" s="50"/>
      <c r="BY54" s="50"/>
      <c r="BZ54" s="50"/>
      <c r="CA54" s="50"/>
      <c r="CB54" s="59"/>
      <c r="CC54" s="60"/>
      <c r="CD54" s="17"/>
      <c r="CE54" s="17"/>
      <c r="CF54" s="58"/>
      <c r="CG54" s="50"/>
      <c r="CH54" s="50"/>
      <c r="CI54" s="50"/>
      <c r="CJ54" s="50"/>
      <c r="CK54" s="50"/>
      <c r="CL54" s="50"/>
      <c r="CM54" s="59"/>
      <c r="CN54" s="60"/>
      <c r="CO54" s="17"/>
      <c r="CP54" s="17"/>
      <c r="CQ54" s="58"/>
      <c r="CR54" s="50"/>
      <c r="CS54" s="50"/>
      <c r="CT54" s="50"/>
      <c r="CU54" s="50"/>
      <c r="CV54" s="50"/>
      <c r="CW54" s="50"/>
      <c r="CX54" s="59"/>
      <c r="CY54" s="60"/>
      <c r="CZ54" s="17"/>
      <c r="DA54" s="17"/>
      <c r="DB54" s="58"/>
      <c r="DC54" s="50"/>
      <c r="DD54" s="50"/>
      <c r="DE54" s="50"/>
      <c r="DF54" s="50"/>
      <c r="DG54" s="50"/>
      <c r="DH54" s="50"/>
      <c r="DI54" s="59"/>
      <c r="DJ54" s="60"/>
      <c r="DK54" s="17"/>
      <c r="DL54" s="17"/>
      <c r="DM54" s="58"/>
      <c r="DN54" s="50"/>
      <c r="DO54" s="50"/>
      <c r="DP54" s="50"/>
      <c r="DQ54" s="50"/>
      <c r="DR54" s="50"/>
      <c r="DS54" s="50"/>
      <c r="DT54" s="59"/>
      <c r="DU54" s="60"/>
      <c r="DV54" s="17"/>
      <c r="DW54" s="17"/>
      <c r="DX54" s="58"/>
      <c r="DY54" s="50"/>
      <c r="DZ54" s="50"/>
      <c r="EA54" s="50"/>
      <c r="EB54" s="50"/>
      <c r="EC54" s="50"/>
      <c r="ED54" s="50"/>
      <c r="EE54" s="59"/>
      <c r="EF54" s="60"/>
      <c r="EG54" s="17"/>
      <c r="EH54" s="17"/>
      <c r="EI54" s="58"/>
      <c r="EJ54" s="50"/>
      <c r="EK54" s="50"/>
      <c r="EL54" s="50"/>
      <c r="EM54" s="50"/>
      <c r="EN54" s="50"/>
      <c r="EO54" s="50"/>
      <c r="EP54" s="59"/>
      <c r="EQ54" s="60"/>
      <c r="ER54" s="17"/>
      <c r="ES54" s="17"/>
      <c r="ET54" s="58"/>
      <c r="EU54" s="50"/>
      <c r="EV54" s="50"/>
      <c r="EW54" s="50"/>
      <c r="EX54" s="50"/>
      <c r="EY54" s="50"/>
      <c r="EZ54" s="50"/>
      <c r="FA54" s="59"/>
      <c r="FB54" s="60"/>
      <c r="FC54" s="17"/>
      <c r="FD54" s="17"/>
      <c r="FE54" s="58"/>
      <c r="FF54" s="50"/>
      <c r="FG54" s="50"/>
      <c r="FH54" s="50"/>
      <c r="FI54" s="50"/>
      <c r="FJ54" s="50"/>
      <c r="FK54" s="50"/>
      <c r="FL54" s="59"/>
      <c r="FM54" s="60"/>
      <c r="FN54" s="17"/>
      <c r="FO54" s="17"/>
      <c r="FP54" s="58"/>
      <c r="FQ54" s="50"/>
      <c r="FR54" s="50"/>
      <c r="FS54" s="50"/>
      <c r="FT54" s="50"/>
      <c r="FU54" s="50"/>
      <c r="FV54" s="50"/>
      <c r="FW54" s="59"/>
      <c r="FX54" s="60"/>
      <c r="FY54" s="17"/>
      <c r="FZ54" s="17"/>
      <c r="GA54" s="58"/>
      <c r="GB54" s="50"/>
      <c r="GC54" s="50"/>
      <c r="GD54" s="50"/>
      <c r="GE54" s="50"/>
      <c r="GF54" s="50"/>
      <c r="GG54" s="50"/>
      <c r="GH54" s="59"/>
      <c r="GI54" s="60"/>
      <c r="GJ54" s="17"/>
      <c r="GK54" s="17"/>
      <c r="GL54" s="58"/>
      <c r="GM54" s="50"/>
      <c r="GN54" s="50"/>
      <c r="GO54" s="50"/>
      <c r="GP54" s="50"/>
      <c r="GQ54" s="50"/>
      <c r="GR54" s="50"/>
      <c r="GS54" s="59"/>
      <c r="GT54" s="60"/>
      <c r="GU54" s="17"/>
      <c r="GV54" s="17"/>
      <c r="GW54" s="58"/>
      <c r="GX54" s="50"/>
      <c r="GY54" s="50"/>
      <c r="GZ54" s="50"/>
      <c r="HA54" s="50"/>
      <c r="HB54" s="50"/>
      <c r="HC54" s="50"/>
      <c r="HD54" s="59"/>
      <c r="HE54" s="60"/>
      <c r="HF54" s="17"/>
      <c r="HG54" s="17"/>
      <c r="HH54" s="58"/>
      <c r="HI54" s="50"/>
      <c r="HJ54" s="50"/>
      <c r="HK54" s="50"/>
      <c r="HL54" s="50"/>
      <c r="HM54" s="50"/>
      <c r="HN54" s="50"/>
      <c r="HO54" s="59"/>
      <c r="HP54" s="60"/>
      <c r="HQ54" s="17"/>
      <c r="HR54" s="17"/>
      <c r="HS54" s="58"/>
      <c r="HT54" s="50"/>
      <c r="HU54" s="50"/>
      <c r="HV54" s="50"/>
      <c r="HW54" s="50"/>
      <c r="HX54" s="50"/>
      <c r="HY54" s="50"/>
      <c r="HZ54" s="59"/>
      <c r="IA54" s="60"/>
      <c r="IB54" s="17"/>
      <c r="IC54" s="17"/>
    </row>
    <row r="55" spans="1:237" x14ac:dyDescent="0.3">
      <c r="A55" s="55"/>
      <c r="B55" s="62"/>
      <c r="C55" s="62"/>
      <c r="D55" s="57"/>
      <c r="E55" s="57"/>
      <c r="F55" s="57"/>
      <c r="G55" s="57"/>
      <c r="H55" s="57"/>
      <c r="I55" s="57"/>
      <c r="J55" s="59"/>
      <c r="K55" s="59"/>
      <c r="L55" s="59"/>
      <c r="M55" s="59"/>
      <c r="N55" s="59"/>
      <c r="O55" s="59"/>
      <c r="P55" s="59"/>
      <c r="Q55" s="17"/>
      <c r="R55" s="58"/>
      <c r="S55" s="50"/>
      <c r="T55" s="50"/>
      <c r="U55" s="50"/>
      <c r="V55" s="50"/>
      <c r="W55" s="50"/>
      <c r="X55" s="50"/>
      <c r="Y55" s="59"/>
      <c r="Z55" s="60"/>
      <c r="AA55" s="17"/>
      <c r="AB55" s="17"/>
      <c r="AC55" s="58"/>
      <c r="AD55" s="50"/>
      <c r="AE55" s="50"/>
      <c r="AF55" s="50"/>
      <c r="AG55" s="50"/>
      <c r="AH55" s="50"/>
      <c r="AI55" s="50"/>
      <c r="AJ55" s="59"/>
      <c r="AK55" s="60"/>
      <c r="AL55" s="17"/>
      <c r="AM55" s="17"/>
      <c r="AN55" s="58"/>
      <c r="AO55" s="50"/>
      <c r="AP55" s="50"/>
      <c r="AQ55" s="50"/>
      <c r="AR55" s="50"/>
      <c r="AS55" s="50"/>
      <c r="AT55" s="50"/>
      <c r="AU55" s="59"/>
      <c r="AV55" s="60"/>
      <c r="AW55" s="17"/>
      <c r="AX55" s="17"/>
      <c r="AY55" s="58"/>
      <c r="AZ55" s="50"/>
      <c r="BA55" s="50"/>
      <c r="BB55" s="50"/>
      <c r="BC55" s="50"/>
      <c r="BD55" s="50"/>
      <c r="BE55" s="50"/>
      <c r="BF55" s="59"/>
      <c r="BG55" s="60"/>
      <c r="BH55" s="17"/>
      <c r="BI55" s="17"/>
      <c r="BJ55" s="58"/>
      <c r="BK55" s="50"/>
      <c r="BL55" s="50"/>
      <c r="BM55" s="50"/>
      <c r="BN55" s="50"/>
      <c r="BO55" s="50"/>
      <c r="BP55" s="50"/>
      <c r="BQ55" s="59"/>
      <c r="BR55" s="60"/>
      <c r="BS55" s="17"/>
      <c r="BT55" s="17"/>
      <c r="BU55" s="58"/>
      <c r="BV55" s="50"/>
      <c r="BW55" s="50"/>
      <c r="BX55" s="50"/>
      <c r="BY55" s="50"/>
      <c r="BZ55" s="50"/>
      <c r="CA55" s="50"/>
      <c r="CB55" s="59"/>
      <c r="CC55" s="60"/>
      <c r="CD55" s="17"/>
      <c r="CE55" s="17"/>
      <c r="CF55" s="58"/>
      <c r="CG55" s="50"/>
      <c r="CH55" s="50"/>
      <c r="CI55" s="50"/>
      <c r="CJ55" s="50"/>
      <c r="CK55" s="50"/>
      <c r="CL55" s="50"/>
      <c r="CM55" s="59"/>
      <c r="CN55" s="60"/>
      <c r="CO55" s="17"/>
      <c r="CP55" s="17"/>
      <c r="CQ55" s="58"/>
      <c r="CR55" s="50"/>
      <c r="CS55" s="50"/>
      <c r="CT55" s="50"/>
      <c r="CU55" s="50"/>
      <c r="CV55" s="50"/>
      <c r="CW55" s="50"/>
      <c r="CX55" s="59"/>
      <c r="CY55" s="60"/>
      <c r="CZ55" s="17"/>
      <c r="DA55" s="17"/>
      <c r="DB55" s="58"/>
      <c r="DC55" s="50"/>
      <c r="DD55" s="50"/>
      <c r="DE55" s="50"/>
      <c r="DF55" s="50"/>
      <c r="DG55" s="50"/>
      <c r="DH55" s="50"/>
      <c r="DI55" s="59"/>
      <c r="DJ55" s="60"/>
      <c r="DK55" s="17"/>
      <c r="DL55" s="17"/>
      <c r="DM55" s="58"/>
      <c r="DN55" s="50"/>
      <c r="DO55" s="50"/>
      <c r="DP55" s="50"/>
      <c r="DQ55" s="50"/>
      <c r="DR55" s="50"/>
      <c r="DS55" s="50"/>
      <c r="DT55" s="59"/>
      <c r="DU55" s="60"/>
      <c r="DV55" s="17"/>
      <c r="DW55" s="17"/>
      <c r="DX55" s="58"/>
      <c r="DY55" s="50"/>
      <c r="DZ55" s="50"/>
      <c r="EA55" s="50"/>
      <c r="EB55" s="50"/>
      <c r="EC55" s="50"/>
      <c r="ED55" s="50"/>
      <c r="EE55" s="59"/>
      <c r="EF55" s="60"/>
      <c r="EG55" s="17"/>
      <c r="EH55" s="17"/>
      <c r="EI55" s="58"/>
      <c r="EJ55" s="50"/>
      <c r="EK55" s="50"/>
      <c r="EL55" s="50"/>
      <c r="EM55" s="50"/>
      <c r="EN55" s="50"/>
      <c r="EO55" s="50"/>
      <c r="EP55" s="59"/>
      <c r="EQ55" s="60"/>
      <c r="ER55" s="17"/>
      <c r="ES55" s="17"/>
      <c r="ET55" s="58"/>
      <c r="EU55" s="50"/>
      <c r="EV55" s="50"/>
      <c r="EW55" s="50"/>
      <c r="EX55" s="50"/>
      <c r="EY55" s="50"/>
      <c r="EZ55" s="50"/>
      <c r="FA55" s="59"/>
      <c r="FB55" s="60"/>
      <c r="FC55" s="17"/>
      <c r="FD55" s="17"/>
      <c r="FE55" s="58"/>
      <c r="FF55" s="50"/>
      <c r="FG55" s="50"/>
      <c r="FH55" s="50"/>
      <c r="FI55" s="50"/>
      <c r="FJ55" s="50"/>
      <c r="FK55" s="50"/>
      <c r="FL55" s="59"/>
      <c r="FM55" s="60"/>
      <c r="FN55" s="17"/>
      <c r="FO55" s="17"/>
      <c r="FP55" s="58"/>
      <c r="FQ55" s="50"/>
      <c r="FR55" s="50"/>
      <c r="FS55" s="50"/>
      <c r="FT55" s="50"/>
      <c r="FU55" s="50"/>
      <c r="FV55" s="50"/>
      <c r="FW55" s="59"/>
      <c r="FX55" s="60"/>
      <c r="FY55" s="17"/>
      <c r="FZ55" s="17"/>
      <c r="GA55" s="58"/>
      <c r="GB55" s="50"/>
      <c r="GC55" s="50"/>
      <c r="GD55" s="50"/>
      <c r="GE55" s="50"/>
      <c r="GF55" s="50"/>
      <c r="GG55" s="50"/>
      <c r="GH55" s="59"/>
      <c r="GI55" s="60"/>
      <c r="GJ55" s="17"/>
      <c r="GK55" s="17"/>
      <c r="GL55" s="58"/>
      <c r="GM55" s="50"/>
      <c r="GN55" s="50"/>
      <c r="GO55" s="50"/>
      <c r="GP55" s="50"/>
      <c r="GQ55" s="50"/>
      <c r="GR55" s="50"/>
      <c r="GS55" s="59"/>
      <c r="GT55" s="60"/>
      <c r="GU55" s="17"/>
      <c r="GV55" s="17"/>
      <c r="GW55" s="58"/>
      <c r="GX55" s="50"/>
      <c r="GY55" s="50"/>
      <c r="GZ55" s="50"/>
      <c r="HA55" s="50"/>
      <c r="HB55" s="50"/>
      <c r="HC55" s="50"/>
      <c r="HD55" s="59"/>
      <c r="HE55" s="60"/>
      <c r="HF55" s="17"/>
      <c r="HG55" s="17"/>
      <c r="HH55" s="58"/>
      <c r="HI55" s="50"/>
      <c r="HJ55" s="50"/>
      <c r="HK55" s="50"/>
      <c r="HL55" s="50"/>
      <c r="HM55" s="50"/>
      <c r="HN55" s="50"/>
      <c r="HO55" s="59"/>
      <c r="HP55" s="60"/>
      <c r="HQ55" s="17"/>
      <c r="HR55" s="17"/>
      <c r="HS55" s="58"/>
      <c r="HT55" s="50"/>
      <c r="HU55" s="50"/>
      <c r="HV55" s="50"/>
      <c r="HW55" s="50"/>
      <c r="HX55" s="50"/>
      <c r="HY55" s="50"/>
      <c r="HZ55" s="59"/>
      <c r="IA55" s="60"/>
      <c r="IB55" s="17"/>
      <c r="IC55" s="17"/>
    </row>
    <row r="56" spans="1:237" x14ac:dyDescent="0.3">
      <c r="A56" s="55"/>
      <c r="B56" s="63"/>
      <c r="C56" s="63"/>
      <c r="D56" s="57"/>
      <c r="E56" s="57"/>
      <c r="F56" s="57"/>
      <c r="G56" s="57"/>
      <c r="H56" s="57"/>
      <c r="I56" s="57"/>
      <c r="J56" s="59"/>
      <c r="K56" s="59"/>
      <c r="L56" s="59"/>
      <c r="M56" s="59"/>
      <c r="N56" s="59"/>
      <c r="O56" s="59"/>
      <c r="P56" s="59"/>
      <c r="Q56" s="17"/>
      <c r="R56" s="58"/>
      <c r="S56" s="50"/>
      <c r="T56" s="50"/>
      <c r="U56" s="50"/>
      <c r="V56" s="50"/>
      <c r="W56" s="50"/>
      <c r="X56" s="50"/>
      <c r="Y56" s="59"/>
      <c r="Z56" s="60"/>
      <c r="AA56" s="17"/>
      <c r="AB56" s="17"/>
      <c r="AC56" s="58"/>
      <c r="AD56" s="50"/>
      <c r="AE56" s="50"/>
      <c r="AF56" s="50"/>
      <c r="AG56" s="50"/>
      <c r="AH56" s="50"/>
      <c r="AI56" s="50"/>
      <c r="AJ56" s="59"/>
      <c r="AK56" s="60"/>
      <c r="AL56" s="17"/>
      <c r="AM56" s="17"/>
      <c r="AN56" s="58"/>
      <c r="AO56" s="50"/>
      <c r="AP56" s="50"/>
      <c r="AQ56" s="50"/>
      <c r="AR56" s="50"/>
      <c r="AS56" s="50"/>
      <c r="AT56" s="50"/>
      <c r="AU56" s="59"/>
      <c r="AV56" s="60"/>
      <c r="AW56" s="17"/>
      <c r="AX56" s="17"/>
      <c r="AY56" s="58"/>
      <c r="AZ56" s="50"/>
      <c r="BA56" s="50"/>
      <c r="BB56" s="50"/>
      <c r="BC56" s="50"/>
      <c r="BD56" s="50"/>
      <c r="BE56" s="50"/>
      <c r="BF56" s="59"/>
      <c r="BG56" s="60"/>
      <c r="BH56" s="17"/>
      <c r="BI56" s="17"/>
      <c r="BJ56" s="58"/>
      <c r="BK56" s="50"/>
      <c r="BL56" s="50"/>
      <c r="BM56" s="50"/>
      <c r="BN56" s="50"/>
      <c r="BO56" s="50"/>
      <c r="BP56" s="50"/>
      <c r="BQ56" s="59"/>
      <c r="BR56" s="60"/>
      <c r="BS56" s="17"/>
      <c r="BT56" s="17"/>
      <c r="BU56" s="58"/>
      <c r="BV56" s="50"/>
      <c r="BW56" s="50"/>
      <c r="BX56" s="50"/>
      <c r="BY56" s="50"/>
      <c r="BZ56" s="50"/>
      <c r="CA56" s="50"/>
      <c r="CB56" s="59"/>
      <c r="CC56" s="60"/>
      <c r="CD56" s="17"/>
      <c r="CE56" s="17"/>
      <c r="CF56" s="58"/>
      <c r="CG56" s="50"/>
      <c r="CH56" s="50"/>
      <c r="CI56" s="50"/>
      <c r="CJ56" s="50"/>
      <c r="CK56" s="50"/>
      <c r="CL56" s="50"/>
      <c r="CM56" s="59"/>
      <c r="CN56" s="60"/>
      <c r="CO56" s="17"/>
      <c r="CP56" s="17"/>
      <c r="CQ56" s="58"/>
      <c r="CR56" s="50"/>
      <c r="CS56" s="50"/>
      <c r="CT56" s="50"/>
      <c r="CU56" s="50"/>
      <c r="CV56" s="50"/>
      <c r="CW56" s="50"/>
      <c r="CX56" s="59"/>
      <c r="CY56" s="60"/>
      <c r="CZ56" s="17"/>
      <c r="DA56" s="17"/>
      <c r="DB56" s="58"/>
      <c r="DC56" s="50"/>
      <c r="DD56" s="50"/>
      <c r="DE56" s="50"/>
      <c r="DF56" s="50"/>
      <c r="DG56" s="50"/>
      <c r="DH56" s="50"/>
      <c r="DI56" s="59"/>
      <c r="DJ56" s="60"/>
      <c r="DK56" s="17"/>
      <c r="DL56" s="17"/>
      <c r="DM56" s="58"/>
      <c r="DN56" s="50"/>
      <c r="DO56" s="50"/>
      <c r="DP56" s="50"/>
      <c r="DQ56" s="50"/>
      <c r="DR56" s="50"/>
      <c r="DS56" s="50"/>
      <c r="DT56" s="59"/>
      <c r="DU56" s="60"/>
      <c r="DV56" s="17"/>
      <c r="DW56" s="17"/>
      <c r="DX56" s="58"/>
      <c r="DY56" s="50"/>
      <c r="DZ56" s="50"/>
      <c r="EA56" s="50"/>
      <c r="EB56" s="50"/>
      <c r="EC56" s="50"/>
      <c r="ED56" s="50"/>
      <c r="EE56" s="59"/>
      <c r="EF56" s="60"/>
      <c r="EG56" s="17"/>
      <c r="EH56" s="17"/>
      <c r="EI56" s="58"/>
      <c r="EJ56" s="50"/>
      <c r="EK56" s="50"/>
      <c r="EL56" s="50"/>
      <c r="EM56" s="50"/>
      <c r="EN56" s="50"/>
      <c r="EO56" s="50"/>
      <c r="EP56" s="59"/>
      <c r="EQ56" s="60"/>
      <c r="ER56" s="17"/>
      <c r="ES56" s="17"/>
      <c r="ET56" s="58"/>
      <c r="EU56" s="50"/>
      <c r="EV56" s="50"/>
      <c r="EW56" s="50"/>
      <c r="EX56" s="50"/>
      <c r="EY56" s="50"/>
      <c r="EZ56" s="50"/>
      <c r="FA56" s="59"/>
      <c r="FB56" s="60"/>
      <c r="FC56" s="17"/>
      <c r="FD56" s="17"/>
      <c r="FE56" s="58"/>
      <c r="FF56" s="50"/>
      <c r="FG56" s="50"/>
      <c r="FH56" s="50"/>
      <c r="FI56" s="50"/>
      <c r="FJ56" s="50"/>
      <c r="FK56" s="50"/>
      <c r="FL56" s="59"/>
      <c r="FM56" s="60"/>
      <c r="FN56" s="17"/>
      <c r="FO56" s="17"/>
      <c r="FP56" s="58"/>
      <c r="FQ56" s="50"/>
      <c r="FR56" s="50"/>
      <c r="FS56" s="50"/>
      <c r="FT56" s="50"/>
      <c r="FU56" s="50"/>
      <c r="FV56" s="50"/>
      <c r="FW56" s="59"/>
      <c r="FX56" s="60"/>
      <c r="FY56" s="17"/>
      <c r="FZ56" s="17"/>
      <c r="GA56" s="58"/>
      <c r="GB56" s="50"/>
      <c r="GC56" s="50"/>
      <c r="GD56" s="50"/>
      <c r="GE56" s="50"/>
      <c r="GF56" s="50"/>
      <c r="GG56" s="50"/>
      <c r="GH56" s="59"/>
      <c r="GI56" s="60"/>
      <c r="GJ56" s="17"/>
      <c r="GK56" s="17"/>
      <c r="GL56" s="58"/>
      <c r="GM56" s="50"/>
      <c r="GN56" s="50"/>
      <c r="GO56" s="50"/>
      <c r="GP56" s="50"/>
      <c r="GQ56" s="50"/>
      <c r="GR56" s="50"/>
      <c r="GS56" s="59"/>
      <c r="GT56" s="60"/>
      <c r="GU56" s="17"/>
      <c r="GV56" s="17"/>
      <c r="GW56" s="58"/>
      <c r="GX56" s="50"/>
      <c r="GY56" s="50"/>
      <c r="GZ56" s="50"/>
      <c r="HA56" s="50"/>
      <c r="HB56" s="50"/>
      <c r="HC56" s="50"/>
      <c r="HD56" s="59"/>
      <c r="HE56" s="60"/>
      <c r="HF56" s="17"/>
      <c r="HG56" s="17"/>
      <c r="HH56" s="58"/>
      <c r="HI56" s="50"/>
      <c r="HJ56" s="50"/>
      <c r="HK56" s="50"/>
      <c r="HL56" s="50"/>
      <c r="HM56" s="50"/>
      <c r="HN56" s="50"/>
      <c r="HO56" s="59"/>
      <c r="HP56" s="60"/>
      <c r="HQ56" s="17"/>
      <c r="HR56" s="17"/>
      <c r="HS56" s="58"/>
      <c r="HT56" s="50"/>
      <c r="HU56" s="50"/>
      <c r="HV56" s="50"/>
      <c r="HW56" s="50"/>
      <c r="HX56" s="50"/>
      <c r="HY56" s="50"/>
      <c r="HZ56" s="59"/>
      <c r="IA56" s="60"/>
      <c r="IB56" s="17"/>
      <c r="IC56" s="17"/>
    </row>
    <row r="57" spans="1:237" x14ac:dyDescent="0.3">
      <c r="A57" s="55"/>
      <c r="B57" s="56"/>
      <c r="C57" s="56"/>
      <c r="D57" s="57"/>
      <c r="E57" s="57"/>
      <c r="F57" s="57"/>
      <c r="G57" s="57"/>
      <c r="H57" s="57"/>
      <c r="I57" s="57"/>
      <c r="J57" s="59"/>
      <c r="K57" s="59"/>
      <c r="L57" s="59"/>
      <c r="M57" s="59"/>
      <c r="N57" s="59"/>
      <c r="O57" s="59"/>
      <c r="P57" s="59"/>
      <c r="Q57" s="17"/>
      <c r="R57" s="58"/>
      <c r="S57" s="50"/>
      <c r="T57" s="50"/>
      <c r="U57" s="50"/>
      <c r="V57" s="50"/>
      <c r="W57" s="50"/>
      <c r="X57" s="50"/>
      <c r="Y57" s="59"/>
      <c r="Z57" s="60"/>
      <c r="AA57" s="17"/>
      <c r="AB57" s="17"/>
      <c r="AC57" s="58"/>
      <c r="AD57" s="50"/>
      <c r="AE57" s="50"/>
      <c r="AF57" s="50"/>
      <c r="AG57" s="50"/>
      <c r="AH57" s="50"/>
      <c r="AI57" s="50"/>
      <c r="AJ57" s="59"/>
      <c r="AK57" s="60"/>
      <c r="AL57" s="17"/>
      <c r="AM57" s="17"/>
      <c r="AN57" s="58"/>
      <c r="AO57" s="50"/>
      <c r="AP57" s="50"/>
      <c r="AQ57" s="50"/>
      <c r="AR57" s="50"/>
      <c r="AS57" s="50"/>
      <c r="AT57" s="50"/>
      <c r="AU57" s="59"/>
      <c r="AV57" s="60"/>
      <c r="AW57" s="17"/>
      <c r="AX57" s="17"/>
      <c r="AY57" s="58"/>
      <c r="AZ57" s="50"/>
      <c r="BA57" s="50"/>
      <c r="BB57" s="50"/>
      <c r="BC57" s="50"/>
      <c r="BD57" s="50"/>
      <c r="BE57" s="50"/>
      <c r="BF57" s="59"/>
      <c r="BG57" s="60"/>
      <c r="BH57" s="17"/>
      <c r="BI57" s="17"/>
      <c r="BJ57" s="58"/>
      <c r="BK57" s="50"/>
      <c r="BL57" s="50"/>
      <c r="BM57" s="50"/>
      <c r="BN57" s="50"/>
      <c r="BO57" s="50"/>
      <c r="BP57" s="50"/>
      <c r="BQ57" s="59"/>
      <c r="BR57" s="60"/>
      <c r="BS57" s="17"/>
      <c r="BT57" s="17"/>
      <c r="BU57" s="58"/>
      <c r="BV57" s="50"/>
      <c r="BW57" s="50"/>
      <c r="BX57" s="50"/>
      <c r="BY57" s="50"/>
      <c r="BZ57" s="50"/>
      <c r="CA57" s="50"/>
      <c r="CB57" s="59"/>
      <c r="CC57" s="60"/>
      <c r="CD57" s="17"/>
      <c r="CE57" s="17"/>
      <c r="CF57" s="58"/>
      <c r="CG57" s="50"/>
      <c r="CH57" s="50"/>
      <c r="CI57" s="50"/>
      <c r="CJ57" s="50"/>
      <c r="CK57" s="50"/>
      <c r="CL57" s="50"/>
      <c r="CM57" s="59"/>
      <c r="CN57" s="60"/>
      <c r="CO57" s="17"/>
      <c r="CP57" s="17"/>
      <c r="CQ57" s="58"/>
      <c r="CR57" s="50"/>
      <c r="CS57" s="50"/>
      <c r="CT57" s="50"/>
      <c r="CU57" s="50"/>
      <c r="CV57" s="50"/>
      <c r="CW57" s="50"/>
      <c r="CX57" s="59"/>
      <c r="CY57" s="60"/>
      <c r="CZ57" s="17"/>
      <c r="DA57" s="17"/>
      <c r="DB57" s="58"/>
      <c r="DC57" s="50"/>
      <c r="DD57" s="50"/>
      <c r="DE57" s="50"/>
      <c r="DF57" s="50"/>
      <c r="DG57" s="50"/>
      <c r="DH57" s="50"/>
      <c r="DI57" s="59"/>
      <c r="DJ57" s="60"/>
      <c r="DK57" s="17"/>
      <c r="DL57" s="17"/>
      <c r="DM57" s="58"/>
      <c r="DN57" s="50"/>
      <c r="DO57" s="50"/>
      <c r="DP57" s="50"/>
      <c r="DQ57" s="50"/>
      <c r="DR57" s="50"/>
      <c r="DS57" s="50"/>
      <c r="DT57" s="59"/>
      <c r="DU57" s="60"/>
      <c r="DV57" s="17"/>
      <c r="DW57" s="17"/>
      <c r="DX57" s="58"/>
      <c r="DY57" s="50"/>
      <c r="DZ57" s="50"/>
      <c r="EA57" s="50"/>
      <c r="EB57" s="50"/>
      <c r="EC57" s="50"/>
      <c r="ED57" s="50"/>
      <c r="EE57" s="59"/>
      <c r="EF57" s="60"/>
      <c r="EG57" s="17"/>
      <c r="EH57" s="17"/>
      <c r="EI57" s="58"/>
      <c r="EJ57" s="50"/>
      <c r="EK57" s="50"/>
      <c r="EL57" s="50"/>
      <c r="EM57" s="50"/>
      <c r="EN57" s="50"/>
      <c r="EO57" s="50"/>
      <c r="EP57" s="59"/>
      <c r="EQ57" s="60"/>
      <c r="ER57" s="17"/>
      <c r="ES57" s="17"/>
      <c r="ET57" s="58"/>
      <c r="EU57" s="50"/>
      <c r="EV57" s="50"/>
      <c r="EW57" s="50"/>
      <c r="EX57" s="50"/>
      <c r="EY57" s="50"/>
      <c r="EZ57" s="50"/>
      <c r="FA57" s="59"/>
      <c r="FB57" s="60"/>
      <c r="FC57" s="17"/>
      <c r="FD57" s="17"/>
      <c r="FE57" s="58"/>
      <c r="FF57" s="50"/>
      <c r="FG57" s="50"/>
      <c r="FH57" s="50"/>
      <c r="FI57" s="50"/>
      <c r="FJ57" s="50"/>
      <c r="FK57" s="50"/>
      <c r="FL57" s="59"/>
      <c r="FM57" s="60"/>
      <c r="FN57" s="17"/>
      <c r="FO57" s="17"/>
      <c r="FP57" s="58"/>
      <c r="FQ57" s="50"/>
      <c r="FR57" s="50"/>
      <c r="FS57" s="50"/>
      <c r="FT57" s="50"/>
      <c r="FU57" s="50"/>
      <c r="FV57" s="50"/>
      <c r="FW57" s="59"/>
      <c r="FX57" s="60"/>
      <c r="FY57" s="17"/>
      <c r="FZ57" s="17"/>
      <c r="GA57" s="58"/>
      <c r="GB57" s="50"/>
      <c r="GC57" s="50"/>
      <c r="GD57" s="50"/>
      <c r="GE57" s="50"/>
      <c r="GF57" s="50"/>
      <c r="GG57" s="50"/>
      <c r="GH57" s="59"/>
      <c r="GI57" s="60"/>
      <c r="GJ57" s="17"/>
      <c r="GK57" s="17"/>
      <c r="GL57" s="58"/>
      <c r="GM57" s="50"/>
      <c r="GN57" s="50"/>
      <c r="GO57" s="50"/>
      <c r="GP57" s="50"/>
      <c r="GQ57" s="50"/>
      <c r="GR57" s="50"/>
      <c r="GS57" s="59"/>
      <c r="GT57" s="60"/>
      <c r="GU57" s="17"/>
      <c r="GV57" s="17"/>
      <c r="GW57" s="58"/>
      <c r="GX57" s="50"/>
      <c r="GY57" s="50"/>
      <c r="GZ57" s="50"/>
      <c r="HA57" s="50"/>
      <c r="HB57" s="50"/>
      <c r="HC57" s="50"/>
      <c r="HD57" s="59"/>
      <c r="HE57" s="60"/>
      <c r="HF57" s="17"/>
      <c r="HG57" s="17"/>
      <c r="HH57" s="58"/>
      <c r="HI57" s="50"/>
      <c r="HJ57" s="50"/>
      <c r="HK57" s="50"/>
      <c r="HL57" s="50"/>
      <c r="HM57" s="50"/>
      <c r="HN57" s="50"/>
      <c r="HO57" s="59"/>
      <c r="HP57" s="60"/>
      <c r="HQ57" s="17"/>
      <c r="HR57" s="17"/>
      <c r="HS57" s="58"/>
      <c r="HT57" s="50"/>
      <c r="HU57" s="50"/>
      <c r="HV57" s="50"/>
      <c r="HW57" s="50"/>
      <c r="HX57" s="50"/>
      <c r="HY57" s="50"/>
      <c r="HZ57" s="59"/>
      <c r="IA57" s="60"/>
      <c r="IB57" s="17"/>
      <c r="IC57" s="17"/>
    </row>
    <row r="58" spans="1:237" x14ac:dyDescent="0.3">
      <c r="A58" s="55"/>
      <c r="B58" s="56"/>
      <c r="C58" s="56"/>
      <c r="D58" s="57"/>
      <c r="E58" s="57"/>
      <c r="F58" s="57"/>
      <c r="G58" s="57"/>
      <c r="H58" s="57"/>
      <c r="I58" s="57"/>
      <c r="J58" s="59"/>
      <c r="K58" s="59"/>
      <c r="L58" s="59"/>
      <c r="M58" s="59"/>
      <c r="N58" s="59"/>
      <c r="O58" s="59"/>
      <c r="P58" s="59"/>
      <c r="Q58" s="17"/>
      <c r="R58" s="58"/>
      <c r="S58" s="50"/>
      <c r="T58" s="50"/>
      <c r="U58" s="50"/>
      <c r="V58" s="50"/>
      <c r="W58" s="50"/>
      <c r="X58" s="50"/>
      <c r="Y58" s="59"/>
      <c r="Z58" s="60"/>
      <c r="AA58" s="17"/>
      <c r="AB58" s="17"/>
      <c r="AC58" s="58"/>
      <c r="AD58" s="50"/>
      <c r="AE58" s="50"/>
      <c r="AF58" s="50"/>
      <c r="AG58" s="50"/>
      <c r="AH58" s="50"/>
      <c r="AI58" s="50"/>
      <c r="AJ58" s="59"/>
      <c r="AK58" s="60"/>
      <c r="AL58" s="17"/>
      <c r="AM58" s="17"/>
      <c r="AN58" s="58"/>
      <c r="AO58" s="50"/>
      <c r="AP58" s="50"/>
      <c r="AQ58" s="50"/>
      <c r="AR58" s="50"/>
      <c r="AS58" s="50"/>
      <c r="AT58" s="50"/>
      <c r="AU58" s="59"/>
      <c r="AV58" s="60"/>
      <c r="AW58" s="17"/>
      <c r="AX58" s="17"/>
      <c r="AY58" s="58"/>
      <c r="AZ58" s="50"/>
      <c r="BA58" s="50"/>
      <c r="BB58" s="50"/>
      <c r="BC58" s="50"/>
      <c r="BD58" s="50"/>
      <c r="BE58" s="50"/>
      <c r="BF58" s="59"/>
      <c r="BG58" s="60"/>
      <c r="BH58" s="17"/>
      <c r="BI58" s="17"/>
      <c r="BJ58" s="58"/>
      <c r="BK58" s="50"/>
      <c r="BL58" s="50"/>
      <c r="BM58" s="50"/>
      <c r="BN58" s="50"/>
      <c r="BO58" s="50"/>
      <c r="BP58" s="50"/>
      <c r="BQ58" s="59"/>
      <c r="BR58" s="60"/>
      <c r="BS58" s="17"/>
      <c r="BT58" s="17"/>
      <c r="BU58" s="58"/>
      <c r="BV58" s="50"/>
      <c r="BW58" s="50"/>
      <c r="BX58" s="50"/>
      <c r="BY58" s="50"/>
      <c r="BZ58" s="50"/>
      <c r="CA58" s="50"/>
      <c r="CB58" s="59"/>
      <c r="CC58" s="60"/>
      <c r="CD58" s="17"/>
      <c r="CE58" s="17"/>
      <c r="CF58" s="58"/>
      <c r="CG58" s="50"/>
      <c r="CH58" s="50"/>
      <c r="CI58" s="50"/>
      <c r="CJ58" s="50"/>
      <c r="CK58" s="50"/>
      <c r="CL58" s="50"/>
      <c r="CM58" s="59"/>
      <c r="CN58" s="60"/>
      <c r="CO58" s="17"/>
      <c r="CP58" s="17"/>
      <c r="CQ58" s="58"/>
      <c r="CR58" s="50"/>
      <c r="CS58" s="50"/>
      <c r="CT58" s="50"/>
      <c r="CU58" s="50"/>
      <c r="CV58" s="50"/>
      <c r="CW58" s="50"/>
      <c r="CX58" s="59"/>
      <c r="CY58" s="60"/>
      <c r="CZ58" s="17"/>
      <c r="DA58" s="17"/>
      <c r="DB58" s="58"/>
      <c r="DC58" s="50"/>
      <c r="DD58" s="50"/>
      <c r="DE58" s="50"/>
      <c r="DF58" s="50"/>
      <c r="DG58" s="50"/>
      <c r="DH58" s="50"/>
      <c r="DI58" s="59"/>
      <c r="DJ58" s="60"/>
      <c r="DK58" s="17"/>
      <c r="DL58" s="17"/>
      <c r="DM58" s="58"/>
      <c r="DN58" s="50"/>
      <c r="DO58" s="50"/>
      <c r="DP58" s="50"/>
      <c r="DQ58" s="50"/>
      <c r="DR58" s="50"/>
      <c r="DS58" s="50"/>
      <c r="DT58" s="59"/>
      <c r="DU58" s="60"/>
      <c r="DV58" s="17"/>
      <c r="DW58" s="17"/>
      <c r="DX58" s="58"/>
      <c r="DY58" s="50"/>
      <c r="DZ58" s="50"/>
      <c r="EA58" s="50"/>
      <c r="EB58" s="50"/>
      <c r="EC58" s="50"/>
      <c r="ED58" s="50"/>
      <c r="EE58" s="59"/>
      <c r="EF58" s="60"/>
      <c r="EG58" s="17"/>
      <c r="EH58" s="17"/>
      <c r="EI58" s="58"/>
      <c r="EJ58" s="50"/>
      <c r="EK58" s="50"/>
      <c r="EL58" s="50"/>
      <c r="EM58" s="50"/>
      <c r="EN58" s="50"/>
      <c r="EO58" s="50"/>
      <c r="EP58" s="59"/>
      <c r="EQ58" s="60"/>
      <c r="ER58" s="17"/>
      <c r="ES58" s="17"/>
      <c r="ET58" s="58"/>
      <c r="EU58" s="50"/>
      <c r="EV58" s="50"/>
      <c r="EW58" s="50"/>
      <c r="EX58" s="50"/>
      <c r="EY58" s="50"/>
      <c r="EZ58" s="50"/>
      <c r="FA58" s="59"/>
      <c r="FB58" s="60"/>
      <c r="FC58" s="17"/>
      <c r="FD58" s="17"/>
      <c r="FE58" s="58"/>
      <c r="FF58" s="50"/>
      <c r="FG58" s="50"/>
      <c r="FH58" s="50"/>
      <c r="FI58" s="50"/>
      <c r="FJ58" s="50"/>
      <c r="FK58" s="50"/>
      <c r="FL58" s="59"/>
      <c r="FM58" s="60"/>
      <c r="FN58" s="17"/>
      <c r="FO58" s="17"/>
      <c r="FP58" s="58"/>
      <c r="FQ58" s="50"/>
      <c r="FR58" s="50"/>
      <c r="FS58" s="50"/>
      <c r="FT58" s="50"/>
      <c r="FU58" s="50"/>
      <c r="FV58" s="50"/>
      <c r="FW58" s="59"/>
      <c r="FX58" s="60"/>
      <c r="FY58" s="17"/>
      <c r="FZ58" s="17"/>
      <c r="GA58" s="58"/>
      <c r="GB58" s="50"/>
      <c r="GC58" s="50"/>
      <c r="GD58" s="50"/>
      <c r="GE58" s="50"/>
      <c r="GF58" s="50"/>
      <c r="GG58" s="50"/>
      <c r="GH58" s="59"/>
      <c r="GI58" s="60"/>
      <c r="GJ58" s="17"/>
      <c r="GK58" s="17"/>
      <c r="GL58" s="58"/>
      <c r="GM58" s="50"/>
      <c r="GN58" s="50"/>
      <c r="GO58" s="50"/>
      <c r="GP58" s="50"/>
      <c r="GQ58" s="50"/>
      <c r="GR58" s="50"/>
      <c r="GS58" s="59"/>
      <c r="GT58" s="60"/>
      <c r="GU58" s="17"/>
      <c r="GV58" s="17"/>
      <c r="GW58" s="58"/>
      <c r="GX58" s="50"/>
      <c r="GY58" s="50"/>
      <c r="GZ58" s="50"/>
      <c r="HA58" s="50"/>
      <c r="HB58" s="50"/>
      <c r="HC58" s="50"/>
      <c r="HD58" s="59"/>
      <c r="HE58" s="60"/>
      <c r="HF58" s="17"/>
      <c r="HG58" s="17"/>
      <c r="HH58" s="58"/>
      <c r="HI58" s="50"/>
      <c r="HJ58" s="50"/>
      <c r="HK58" s="50"/>
      <c r="HL58" s="50"/>
      <c r="HM58" s="50"/>
      <c r="HN58" s="50"/>
      <c r="HO58" s="59"/>
      <c r="HP58" s="60"/>
      <c r="HQ58" s="17"/>
      <c r="HR58" s="17"/>
      <c r="HS58" s="58"/>
      <c r="HT58" s="50"/>
      <c r="HU58" s="50"/>
      <c r="HV58" s="50"/>
      <c r="HW58" s="50"/>
      <c r="HX58" s="50"/>
      <c r="HY58" s="50"/>
      <c r="HZ58" s="59"/>
      <c r="IA58" s="60"/>
      <c r="IB58" s="17"/>
      <c r="IC58" s="17"/>
    </row>
    <row r="59" spans="1:237" x14ac:dyDescent="0.3">
      <c r="A59" s="55"/>
      <c r="B59" s="56"/>
      <c r="C59" s="56"/>
      <c r="D59" s="57"/>
      <c r="E59" s="57"/>
      <c r="F59" s="57"/>
      <c r="G59" s="57"/>
      <c r="H59" s="57"/>
      <c r="I59" s="57"/>
      <c r="J59" s="59"/>
      <c r="K59" s="59"/>
      <c r="L59" s="59"/>
      <c r="M59" s="59"/>
      <c r="N59" s="59"/>
      <c r="O59" s="59"/>
      <c r="P59" s="59"/>
      <c r="Q59" s="17"/>
      <c r="R59" s="58"/>
      <c r="S59" s="50"/>
      <c r="T59" s="50"/>
      <c r="U59" s="50"/>
      <c r="V59" s="50"/>
      <c r="W59" s="50"/>
      <c r="X59" s="50"/>
      <c r="Y59" s="59"/>
      <c r="Z59" s="60"/>
      <c r="AA59" s="17"/>
      <c r="AB59" s="17"/>
      <c r="AC59" s="58"/>
      <c r="AD59" s="50"/>
      <c r="AE59" s="50"/>
      <c r="AF59" s="50"/>
      <c r="AG59" s="50"/>
      <c r="AH59" s="50"/>
      <c r="AI59" s="50"/>
      <c r="AJ59" s="59"/>
      <c r="AK59" s="60"/>
      <c r="AL59" s="17"/>
      <c r="AM59" s="17"/>
      <c r="AN59" s="58"/>
      <c r="AO59" s="50"/>
      <c r="AP59" s="50"/>
      <c r="AQ59" s="50"/>
      <c r="AR59" s="50"/>
      <c r="AS59" s="50"/>
      <c r="AT59" s="50"/>
      <c r="AU59" s="59"/>
      <c r="AV59" s="60"/>
      <c r="AW59" s="17"/>
      <c r="AX59" s="17"/>
      <c r="AY59" s="58"/>
      <c r="AZ59" s="50"/>
      <c r="BA59" s="50"/>
      <c r="BB59" s="50"/>
      <c r="BC59" s="50"/>
      <c r="BD59" s="50"/>
      <c r="BE59" s="50"/>
      <c r="BF59" s="59"/>
      <c r="BG59" s="60"/>
      <c r="BH59" s="17"/>
      <c r="BI59" s="17"/>
      <c r="BJ59" s="58"/>
      <c r="BK59" s="50"/>
      <c r="BL59" s="50"/>
      <c r="BM59" s="50"/>
      <c r="BN59" s="50"/>
      <c r="BO59" s="50"/>
      <c r="BP59" s="50"/>
      <c r="BQ59" s="59"/>
      <c r="BR59" s="60"/>
      <c r="BS59" s="17"/>
      <c r="BT59" s="17"/>
      <c r="BU59" s="58"/>
      <c r="BV59" s="50"/>
      <c r="BW59" s="50"/>
      <c r="BX59" s="50"/>
      <c r="BY59" s="50"/>
      <c r="BZ59" s="50"/>
      <c r="CA59" s="50"/>
      <c r="CB59" s="59"/>
      <c r="CC59" s="60"/>
      <c r="CD59" s="17"/>
      <c r="CE59" s="17"/>
      <c r="CF59" s="58"/>
      <c r="CG59" s="50"/>
      <c r="CH59" s="50"/>
      <c r="CI59" s="50"/>
      <c r="CJ59" s="50"/>
      <c r="CK59" s="50"/>
      <c r="CL59" s="50"/>
      <c r="CM59" s="59"/>
      <c r="CN59" s="60"/>
      <c r="CO59" s="17"/>
      <c r="CP59" s="17"/>
      <c r="CQ59" s="58"/>
      <c r="CR59" s="50"/>
      <c r="CS59" s="50"/>
      <c r="CT59" s="50"/>
      <c r="CU59" s="50"/>
      <c r="CV59" s="50"/>
      <c r="CW59" s="50"/>
      <c r="CX59" s="59"/>
      <c r="CY59" s="60"/>
      <c r="CZ59" s="17"/>
      <c r="DA59" s="17"/>
      <c r="DB59" s="58"/>
      <c r="DC59" s="50"/>
      <c r="DD59" s="50"/>
      <c r="DE59" s="50"/>
      <c r="DF59" s="50"/>
      <c r="DG59" s="50"/>
      <c r="DH59" s="50"/>
      <c r="DI59" s="59"/>
      <c r="DJ59" s="60"/>
      <c r="DK59" s="17"/>
      <c r="DL59" s="17"/>
      <c r="DM59" s="58"/>
      <c r="DN59" s="50"/>
      <c r="DO59" s="50"/>
      <c r="DP59" s="50"/>
      <c r="DQ59" s="50"/>
      <c r="DR59" s="50"/>
      <c r="DS59" s="50"/>
      <c r="DT59" s="59"/>
      <c r="DU59" s="60"/>
      <c r="DV59" s="17"/>
      <c r="DW59" s="17"/>
      <c r="DX59" s="58"/>
      <c r="DY59" s="50"/>
      <c r="DZ59" s="50"/>
      <c r="EA59" s="50"/>
      <c r="EB59" s="50"/>
      <c r="EC59" s="50"/>
      <c r="ED59" s="50"/>
      <c r="EE59" s="59"/>
      <c r="EF59" s="60"/>
      <c r="EG59" s="17"/>
      <c r="EH59" s="17"/>
      <c r="EI59" s="58"/>
      <c r="EJ59" s="50"/>
      <c r="EK59" s="50"/>
      <c r="EL59" s="50"/>
      <c r="EM59" s="50"/>
      <c r="EN59" s="50"/>
      <c r="EO59" s="50"/>
      <c r="EP59" s="59"/>
      <c r="EQ59" s="60"/>
      <c r="ER59" s="17"/>
      <c r="ES59" s="17"/>
      <c r="ET59" s="58"/>
      <c r="EU59" s="50"/>
      <c r="EV59" s="50"/>
      <c r="EW59" s="50"/>
      <c r="EX59" s="50"/>
      <c r="EY59" s="50"/>
      <c r="EZ59" s="50"/>
      <c r="FA59" s="59"/>
      <c r="FB59" s="60"/>
      <c r="FC59" s="17"/>
      <c r="FD59" s="17"/>
      <c r="FE59" s="58"/>
      <c r="FF59" s="50"/>
      <c r="FG59" s="50"/>
      <c r="FH59" s="50"/>
      <c r="FI59" s="50"/>
      <c r="FJ59" s="50"/>
      <c r="FK59" s="50"/>
      <c r="FL59" s="59"/>
      <c r="FM59" s="60"/>
      <c r="FN59" s="17"/>
      <c r="FO59" s="17"/>
      <c r="FP59" s="58"/>
      <c r="FQ59" s="50"/>
      <c r="FR59" s="50"/>
      <c r="FS59" s="50"/>
      <c r="FT59" s="50"/>
      <c r="FU59" s="50"/>
      <c r="FV59" s="50"/>
      <c r="FW59" s="59"/>
      <c r="FX59" s="60"/>
      <c r="FY59" s="17"/>
      <c r="FZ59" s="17"/>
      <c r="GA59" s="58"/>
      <c r="GB59" s="50"/>
      <c r="GC59" s="50"/>
      <c r="GD59" s="50"/>
      <c r="GE59" s="50"/>
      <c r="GF59" s="50"/>
      <c r="GG59" s="50"/>
      <c r="GH59" s="59"/>
      <c r="GI59" s="60"/>
      <c r="GJ59" s="17"/>
      <c r="GK59" s="17"/>
      <c r="GL59" s="58"/>
      <c r="GM59" s="50"/>
      <c r="GN59" s="50"/>
      <c r="GO59" s="50"/>
      <c r="GP59" s="50"/>
      <c r="GQ59" s="50"/>
      <c r="GR59" s="50"/>
      <c r="GS59" s="59"/>
      <c r="GT59" s="60"/>
      <c r="GU59" s="17"/>
      <c r="GV59" s="17"/>
      <c r="GW59" s="58"/>
      <c r="GX59" s="50"/>
      <c r="GY59" s="50"/>
      <c r="GZ59" s="50"/>
      <c r="HA59" s="50"/>
      <c r="HB59" s="50"/>
      <c r="HC59" s="50"/>
      <c r="HD59" s="59"/>
      <c r="HE59" s="60"/>
      <c r="HF59" s="17"/>
      <c r="HG59" s="17"/>
      <c r="HH59" s="58"/>
      <c r="HI59" s="50"/>
      <c r="HJ59" s="50"/>
      <c r="HK59" s="50"/>
      <c r="HL59" s="50"/>
      <c r="HM59" s="50"/>
      <c r="HN59" s="50"/>
      <c r="HO59" s="59"/>
      <c r="HP59" s="60"/>
      <c r="HQ59" s="17"/>
      <c r="HR59" s="17"/>
      <c r="HS59" s="58"/>
      <c r="HT59" s="50"/>
      <c r="HU59" s="50"/>
      <c r="HV59" s="50"/>
      <c r="HW59" s="50"/>
      <c r="HX59" s="50"/>
      <c r="HY59" s="50"/>
      <c r="HZ59" s="59"/>
      <c r="IA59" s="60"/>
      <c r="IB59" s="17"/>
      <c r="IC59" s="17"/>
    </row>
    <row r="60" spans="1:237" x14ac:dyDescent="0.3">
      <c r="A60" s="55"/>
      <c r="B60" s="56"/>
      <c r="C60" s="56"/>
      <c r="D60" s="57"/>
      <c r="E60" s="57"/>
      <c r="F60" s="57"/>
      <c r="G60" s="57"/>
      <c r="H60" s="57"/>
      <c r="I60" s="57"/>
      <c r="J60" s="59"/>
      <c r="K60" s="59"/>
      <c r="L60" s="59"/>
      <c r="M60" s="59"/>
      <c r="N60" s="59"/>
      <c r="O60" s="59"/>
      <c r="P60" s="59"/>
      <c r="Q60" s="17"/>
      <c r="R60" s="58"/>
      <c r="S60" s="50"/>
      <c r="T60" s="50"/>
      <c r="U60" s="50"/>
      <c r="V60" s="50"/>
      <c r="W60" s="50"/>
      <c r="X60" s="50"/>
      <c r="Y60" s="59"/>
      <c r="Z60" s="60"/>
      <c r="AA60" s="17"/>
      <c r="AB60" s="17"/>
      <c r="AC60" s="58"/>
      <c r="AD60" s="50"/>
      <c r="AE60" s="50"/>
      <c r="AF60" s="50"/>
      <c r="AG60" s="50"/>
      <c r="AH60" s="50"/>
      <c r="AI60" s="50"/>
      <c r="AJ60" s="59"/>
      <c r="AK60" s="60"/>
      <c r="AL60" s="17"/>
      <c r="AM60" s="17"/>
      <c r="AN60" s="58"/>
      <c r="AO60" s="50"/>
      <c r="AP60" s="50"/>
      <c r="AQ60" s="50"/>
      <c r="AR60" s="50"/>
      <c r="AS60" s="50"/>
      <c r="AT60" s="50"/>
      <c r="AU60" s="59"/>
      <c r="AV60" s="60"/>
      <c r="AW60" s="17"/>
      <c r="AX60" s="17"/>
      <c r="AY60" s="58"/>
      <c r="AZ60" s="50"/>
      <c r="BA60" s="50"/>
      <c r="BB60" s="50"/>
      <c r="BC60" s="50"/>
      <c r="BD60" s="50"/>
      <c r="BE60" s="50"/>
      <c r="BF60" s="59"/>
      <c r="BG60" s="60"/>
      <c r="BH60" s="17"/>
      <c r="BI60" s="17"/>
      <c r="BJ60" s="58"/>
      <c r="BK60" s="50"/>
      <c r="BL60" s="50"/>
      <c r="BM60" s="50"/>
      <c r="BN60" s="50"/>
      <c r="BO60" s="50"/>
      <c r="BP60" s="50"/>
      <c r="BQ60" s="59"/>
      <c r="BR60" s="60"/>
      <c r="BS60" s="17"/>
      <c r="BT60" s="17"/>
      <c r="BU60" s="58"/>
      <c r="BV60" s="50"/>
      <c r="BW60" s="50"/>
      <c r="BX60" s="50"/>
      <c r="BY60" s="50"/>
      <c r="BZ60" s="50"/>
      <c r="CA60" s="50"/>
      <c r="CB60" s="59"/>
      <c r="CC60" s="60"/>
      <c r="CD60" s="17"/>
      <c r="CE60" s="17"/>
      <c r="CF60" s="58"/>
      <c r="CG60" s="50"/>
      <c r="CH60" s="50"/>
      <c r="CI60" s="50"/>
      <c r="CJ60" s="50"/>
      <c r="CK60" s="50"/>
      <c r="CL60" s="50"/>
      <c r="CM60" s="59"/>
      <c r="CN60" s="60"/>
      <c r="CO60" s="17"/>
      <c r="CP60" s="17"/>
      <c r="CQ60" s="58"/>
      <c r="CR60" s="50"/>
      <c r="CS60" s="50"/>
      <c r="CT60" s="50"/>
      <c r="CU60" s="50"/>
      <c r="CV60" s="50"/>
      <c r="CW60" s="50"/>
      <c r="CX60" s="59"/>
      <c r="CY60" s="60"/>
      <c r="CZ60" s="17"/>
      <c r="DA60" s="17"/>
      <c r="DB60" s="58"/>
      <c r="DC60" s="50"/>
      <c r="DD60" s="50"/>
      <c r="DE60" s="50"/>
      <c r="DF60" s="50"/>
      <c r="DG60" s="50"/>
      <c r="DH60" s="50"/>
      <c r="DI60" s="59"/>
      <c r="DJ60" s="60"/>
      <c r="DK60" s="17"/>
      <c r="DL60" s="17"/>
      <c r="DM60" s="58"/>
      <c r="DN60" s="50"/>
      <c r="DO60" s="50"/>
      <c r="DP60" s="50"/>
      <c r="DQ60" s="50"/>
      <c r="DR60" s="50"/>
      <c r="DS60" s="50"/>
      <c r="DT60" s="59"/>
      <c r="DU60" s="60"/>
      <c r="DV60" s="17"/>
      <c r="DW60" s="17"/>
      <c r="DX60" s="58"/>
      <c r="DY60" s="50"/>
      <c r="DZ60" s="50"/>
      <c r="EA60" s="50"/>
      <c r="EB60" s="50"/>
      <c r="EC60" s="50"/>
      <c r="ED60" s="50"/>
      <c r="EE60" s="59"/>
      <c r="EF60" s="60"/>
      <c r="EG60" s="17"/>
      <c r="EH60" s="17"/>
      <c r="EI60" s="58"/>
      <c r="EJ60" s="50"/>
      <c r="EK60" s="50"/>
      <c r="EL60" s="50"/>
      <c r="EM60" s="50"/>
      <c r="EN60" s="50"/>
      <c r="EO60" s="50"/>
      <c r="EP60" s="59"/>
      <c r="EQ60" s="60"/>
      <c r="ER60" s="17"/>
      <c r="ES60" s="17"/>
      <c r="ET60" s="58"/>
      <c r="EU60" s="50"/>
      <c r="EV60" s="50"/>
      <c r="EW60" s="50"/>
      <c r="EX60" s="50"/>
      <c r="EY60" s="50"/>
      <c r="EZ60" s="50"/>
      <c r="FA60" s="59"/>
      <c r="FB60" s="60"/>
      <c r="FC60" s="17"/>
      <c r="FD60" s="17"/>
      <c r="FE60" s="58"/>
      <c r="FF60" s="50"/>
      <c r="FG60" s="50"/>
      <c r="FH60" s="50"/>
      <c r="FI60" s="50"/>
      <c r="FJ60" s="50"/>
      <c r="FK60" s="50"/>
      <c r="FL60" s="59"/>
      <c r="FM60" s="60"/>
      <c r="FN60" s="17"/>
      <c r="FO60" s="17"/>
      <c r="FP60" s="58"/>
      <c r="FQ60" s="50"/>
      <c r="FR60" s="50"/>
      <c r="FS60" s="50"/>
      <c r="FT60" s="50"/>
      <c r="FU60" s="50"/>
      <c r="FV60" s="50"/>
      <c r="FW60" s="59"/>
      <c r="FX60" s="60"/>
      <c r="FY60" s="17"/>
      <c r="FZ60" s="17"/>
      <c r="GA60" s="58"/>
      <c r="GB60" s="50"/>
      <c r="GC60" s="50"/>
      <c r="GD60" s="50"/>
      <c r="GE60" s="50"/>
      <c r="GF60" s="50"/>
      <c r="GG60" s="50"/>
      <c r="GH60" s="59"/>
      <c r="GI60" s="60"/>
      <c r="GJ60" s="17"/>
      <c r="GK60" s="17"/>
      <c r="GL60" s="58"/>
      <c r="GM60" s="50"/>
      <c r="GN60" s="50"/>
      <c r="GO60" s="50"/>
      <c r="GP60" s="50"/>
      <c r="GQ60" s="50"/>
      <c r="GR60" s="50"/>
      <c r="GS60" s="59"/>
      <c r="GT60" s="60"/>
      <c r="GU60" s="17"/>
      <c r="GV60" s="17"/>
      <c r="GW60" s="58"/>
      <c r="GX60" s="50"/>
      <c r="GY60" s="50"/>
      <c r="GZ60" s="50"/>
      <c r="HA60" s="50"/>
      <c r="HB60" s="50"/>
      <c r="HC60" s="50"/>
      <c r="HD60" s="59"/>
      <c r="HE60" s="60"/>
      <c r="HF60" s="17"/>
      <c r="HG60" s="17"/>
      <c r="HH60" s="58"/>
      <c r="HI60" s="50"/>
      <c r="HJ60" s="50"/>
      <c r="HK60" s="50"/>
      <c r="HL60" s="50"/>
      <c r="HM60" s="50"/>
      <c r="HN60" s="50"/>
      <c r="HO60" s="59"/>
      <c r="HP60" s="60"/>
      <c r="HQ60" s="17"/>
      <c r="HR60" s="17"/>
      <c r="HS60" s="58"/>
      <c r="HT60" s="50"/>
      <c r="HU60" s="50"/>
      <c r="HV60" s="50"/>
      <c r="HW60" s="50"/>
      <c r="HX60" s="50"/>
      <c r="HY60" s="50"/>
      <c r="HZ60" s="59"/>
      <c r="IA60" s="60"/>
      <c r="IB60" s="17"/>
      <c r="IC60" s="17"/>
    </row>
    <row r="61" spans="1:237" x14ac:dyDescent="0.3">
      <c r="A61" s="55"/>
      <c r="B61" s="62"/>
      <c r="C61" s="62"/>
      <c r="D61" s="57"/>
      <c r="E61" s="57"/>
      <c r="F61" s="57"/>
      <c r="G61" s="57"/>
      <c r="H61" s="57"/>
      <c r="I61" s="57"/>
      <c r="J61" s="59"/>
      <c r="K61" s="59"/>
      <c r="L61" s="59"/>
      <c r="M61" s="59"/>
      <c r="N61" s="59"/>
      <c r="O61" s="59"/>
      <c r="P61" s="59"/>
      <c r="Q61" s="17"/>
      <c r="R61" s="58"/>
      <c r="S61" s="50"/>
      <c r="T61" s="50"/>
      <c r="U61" s="50"/>
      <c r="V61" s="50"/>
      <c r="W61" s="50"/>
      <c r="X61" s="50"/>
      <c r="Y61" s="59"/>
      <c r="Z61" s="60"/>
      <c r="AA61" s="17"/>
      <c r="AB61" s="17"/>
      <c r="AC61" s="58"/>
      <c r="AD61" s="50"/>
      <c r="AE61" s="50"/>
      <c r="AF61" s="50"/>
      <c r="AG61" s="50"/>
      <c r="AH61" s="50"/>
      <c r="AI61" s="50"/>
      <c r="AJ61" s="59"/>
      <c r="AK61" s="60"/>
      <c r="AL61" s="17"/>
      <c r="AM61" s="17"/>
      <c r="AN61" s="58"/>
      <c r="AO61" s="50"/>
      <c r="AP61" s="50"/>
      <c r="AQ61" s="50"/>
      <c r="AR61" s="50"/>
      <c r="AS61" s="50"/>
      <c r="AT61" s="50"/>
      <c r="AU61" s="59"/>
      <c r="AV61" s="60"/>
      <c r="AW61" s="17"/>
      <c r="AX61" s="17"/>
      <c r="AY61" s="58"/>
      <c r="AZ61" s="50"/>
      <c r="BA61" s="50"/>
      <c r="BB61" s="50"/>
      <c r="BC61" s="50"/>
      <c r="BD61" s="50"/>
      <c r="BE61" s="50"/>
      <c r="BF61" s="59"/>
      <c r="BG61" s="60"/>
      <c r="BH61" s="17"/>
      <c r="BI61" s="17"/>
      <c r="BJ61" s="58"/>
      <c r="BK61" s="50"/>
      <c r="BL61" s="50"/>
      <c r="BM61" s="50"/>
      <c r="BN61" s="50"/>
      <c r="BO61" s="50"/>
      <c r="BP61" s="50"/>
      <c r="BQ61" s="59"/>
      <c r="BR61" s="60"/>
      <c r="BS61" s="17"/>
      <c r="BT61" s="17"/>
      <c r="BU61" s="58"/>
      <c r="BV61" s="50"/>
      <c r="BW61" s="50"/>
      <c r="BX61" s="50"/>
      <c r="BY61" s="50"/>
      <c r="BZ61" s="50"/>
      <c r="CA61" s="50"/>
      <c r="CB61" s="59"/>
      <c r="CC61" s="60"/>
      <c r="CD61" s="17"/>
      <c r="CE61" s="17"/>
      <c r="CF61" s="58"/>
      <c r="CG61" s="50"/>
      <c r="CH61" s="50"/>
      <c r="CI61" s="50"/>
      <c r="CJ61" s="50"/>
      <c r="CK61" s="50"/>
      <c r="CL61" s="50"/>
      <c r="CM61" s="59"/>
      <c r="CN61" s="60"/>
      <c r="CO61" s="17"/>
      <c r="CP61" s="17"/>
      <c r="CQ61" s="58"/>
      <c r="CR61" s="50"/>
      <c r="CS61" s="50"/>
      <c r="CT61" s="50"/>
      <c r="CU61" s="50"/>
      <c r="CV61" s="50"/>
      <c r="CW61" s="50"/>
      <c r="CX61" s="59"/>
      <c r="CY61" s="60"/>
      <c r="CZ61" s="17"/>
      <c r="DA61" s="17"/>
      <c r="DB61" s="58"/>
      <c r="DC61" s="50"/>
      <c r="DD61" s="50"/>
      <c r="DE61" s="50"/>
      <c r="DF61" s="50"/>
      <c r="DG61" s="50"/>
      <c r="DH61" s="50"/>
      <c r="DI61" s="59"/>
      <c r="DJ61" s="60"/>
      <c r="DK61" s="17"/>
      <c r="DL61" s="17"/>
      <c r="DM61" s="58"/>
      <c r="DN61" s="50"/>
      <c r="DO61" s="50"/>
      <c r="DP61" s="50"/>
      <c r="DQ61" s="50"/>
      <c r="DR61" s="50"/>
      <c r="DS61" s="50"/>
      <c r="DT61" s="59"/>
      <c r="DU61" s="60"/>
      <c r="DV61" s="17"/>
      <c r="DW61" s="17"/>
      <c r="DX61" s="58"/>
      <c r="DY61" s="50"/>
      <c r="DZ61" s="50"/>
      <c r="EA61" s="50"/>
      <c r="EB61" s="50"/>
      <c r="EC61" s="50"/>
      <c r="ED61" s="50"/>
      <c r="EE61" s="59"/>
      <c r="EF61" s="60"/>
      <c r="EG61" s="17"/>
      <c r="EH61" s="17"/>
      <c r="EI61" s="58"/>
      <c r="EJ61" s="50"/>
      <c r="EK61" s="50"/>
      <c r="EL61" s="50"/>
      <c r="EM61" s="50"/>
      <c r="EN61" s="50"/>
      <c r="EO61" s="50"/>
      <c r="EP61" s="59"/>
      <c r="EQ61" s="60"/>
      <c r="ER61" s="17"/>
      <c r="ES61" s="17"/>
      <c r="ET61" s="58"/>
      <c r="EU61" s="50"/>
      <c r="EV61" s="50"/>
      <c r="EW61" s="50"/>
      <c r="EX61" s="50"/>
      <c r="EY61" s="50"/>
      <c r="EZ61" s="50"/>
      <c r="FA61" s="59"/>
      <c r="FB61" s="60"/>
      <c r="FC61" s="17"/>
      <c r="FD61" s="17"/>
      <c r="FE61" s="58"/>
      <c r="FF61" s="50"/>
      <c r="FG61" s="50"/>
      <c r="FH61" s="50"/>
      <c r="FI61" s="50"/>
      <c r="FJ61" s="50"/>
      <c r="FK61" s="50"/>
      <c r="FL61" s="59"/>
      <c r="FM61" s="60"/>
      <c r="FN61" s="17"/>
      <c r="FO61" s="17"/>
      <c r="FP61" s="58"/>
      <c r="FQ61" s="50"/>
      <c r="FR61" s="50"/>
      <c r="FS61" s="50"/>
      <c r="FT61" s="50"/>
      <c r="FU61" s="50"/>
      <c r="FV61" s="50"/>
      <c r="FW61" s="59"/>
      <c r="FX61" s="60"/>
      <c r="FY61" s="17"/>
      <c r="FZ61" s="17"/>
      <c r="GA61" s="58"/>
      <c r="GB61" s="50"/>
      <c r="GC61" s="50"/>
      <c r="GD61" s="50"/>
      <c r="GE61" s="50"/>
      <c r="GF61" s="50"/>
      <c r="GG61" s="50"/>
      <c r="GH61" s="59"/>
      <c r="GI61" s="60"/>
      <c r="GJ61" s="17"/>
      <c r="GK61" s="17"/>
      <c r="GL61" s="58"/>
      <c r="GM61" s="50"/>
      <c r="GN61" s="50"/>
      <c r="GO61" s="50"/>
      <c r="GP61" s="50"/>
      <c r="GQ61" s="50"/>
      <c r="GR61" s="50"/>
      <c r="GS61" s="59"/>
      <c r="GT61" s="60"/>
      <c r="GU61" s="17"/>
      <c r="GV61" s="17"/>
      <c r="GW61" s="58"/>
      <c r="GX61" s="50"/>
      <c r="GY61" s="50"/>
      <c r="GZ61" s="50"/>
      <c r="HA61" s="50"/>
      <c r="HB61" s="50"/>
      <c r="HC61" s="50"/>
      <c r="HD61" s="59"/>
      <c r="HE61" s="60"/>
      <c r="HF61" s="17"/>
      <c r="HG61" s="17"/>
      <c r="HH61" s="58"/>
      <c r="HI61" s="50"/>
      <c r="HJ61" s="50"/>
      <c r="HK61" s="50"/>
      <c r="HL61" s="50"/>
      <c r="HM61" s="50"/>
      <c r="HN61" s="50"/>
      <c r="HO61" s="59"/>
      <c r="HP61" s="60"/>
      <c r="HQ61" s="17"/>
      <c r="HR61" s="17"/>
      <c r="HS61" s="58"/>
      <c r="HT61" s="50"/>
      <c r="HU61" s="50"/>
      <c r="HV61" s="50"/>
      <c r="HW61" s="50"/>
      <c r="HX61" s="50"/>
      <c r="HY61" s="50"/>
      <c r="HZ61" s="59"/>
      <c r="IA61" s="60"/>
      <c r="IB61" s="17"/>
      <c r="IC61" s="17"/>
    </row>
    <row r="62" spans="1:237" x14ac:dyDescent="0.3">
      <c r="A62" s="55"/>
      <c r="B62" s="62"/>
      <c r="C62" s="62"/>
      <c r="D62" s="57"/>
      <c r="E62" s="57"/>
      <c r="F62" s="57"/>
      <c r="G62" s="57"/>
      <c r="H62" s="57"/>
      <c r="I62" s="57"/>
      <c r="J62" s="59"/>
      <c r="K62" s="59"/>
      <c r="L62" s="59"/>
      <c r="M62" s="59"/>
      <c r="N62" s="59"/>
      <c r="O62" s="59"/>
      <c r="P62" s="59"/>
      <c r="Q62" s="17"/>
      <c r="R62" s="58"/>
      <c r="S62" s="50"/>
      <c r="T62" s="50"/>
      <c r="U62" s="50"/>
      <c r="V62" s="50"/>
      <c r="W62" s="50"/>
      <c r="X62" s="50"/>
      <c r="Y62" s="59"/>
      <c r="Z62" s="60"/>
      <c r="AA62" s="17"/>
      <c r="AB62" s="17"/>
      <c r="AC62" s="58"/>
      <c r="AD62" s="50"/>
      <c r="AE62" s="50"/>
      <c r="AF62" s="50"/>
      <c r="AG62" s="50"/>
      <c r="AH62" s="50"/>
      <c r="AI62" s="50"/>
      <c r="AJ62" s="59"/>
      <c r="AK62" s="60"/>
      <c r="AL62" s="17"/>
      <c r="AM62" s="17"/>
      <c r="AN62" s="58"/>
      <c r="AO62" s="50"/>
      <c r="AP62" s="50"/>
      <c r="AQ62" s="50"/>
      <c r="AR62" s="50"/>
      <c r="AS62" s="50"/>
      <c r="AT62" s="50"/>
      <c r="AU62" s="59"/>
      <c r="AV62" s="60"/>
      <c r="AW62" s="17"/>
      <c r="AX62" s="17"/>
      <c r="AY62" s="58"/>
      <c r="AZ62" s="50"/>
      <c r="BA62" s="50"/>
      <c r="BB62" s="50"/>
      <c r="BC62" s="50"/>
      <c r="BD62" s="50"/>
      <c r="BE62" s="50"/>
      <c r="BF62" s="59"/>
      <c r="BG62" s="60"/>
      <c r="BH62" s="17"/>
      <c r="BI62" s="17"/>
      <c r="BJ62" s="58"/>
      <c r="BK62" s="50"/>
      <c r="BL62" s="50"/>
      <c r="BM62" s="50"/>
      <c r="BN62" s="50"/>
      <c r="BO62" s="50"/>
      <c r="BP62" s="50"/>
      <c r="BQ62" s="59"/>
      <c r="BR62" s="60"/>
      <c r="BS62" s="17"/>
      <c r="BT62" s="17"/>
      <c r="BU62" s="58"/>
      <c r="BV62" s="50"/>
      <c r="BW62" s="50"/>
      <c r="BX62" s="50"/>
      <c r="BY62" s="50"/>
      <c r="BZ62" s="50"/>
      <c r="CA62" s="50"/>
      <c r="CB62" s="59"/>
      <c r="CC62" s="60"/>
      <c r="CD62" s="17"/>
      <c r="CE62" s="17"/>
      <c r="CF62" s="58"/>
      <c r="CG62" s="50"/>
      <c r="CH62" s="50"/>
      <c r="CI62" s="50"/>
      <c r="CJ62" s="50"/>
      <c r="CK62" s="50"/>
      <c r="CL62" s="50"/>
      <c r="CM62" s="59"/>
      <c r="CN62" s="60"/>
      <c r="CO62" s="17"/>
      <c r="CP62" s="17"/>
      <c r="CQ62" s="58"/>
      <c r="CR62" s="50"/>
      <c r="CS62" s="50"/>
      <c r="CT62" s="50"/>
      <c r="CU62" s="50"/>
      <c r="CV62" s="50"/>
      <c r="CW62" s="50"/>
      <c r="CX62" s="59"/>
      <c r="CY62" s="60"/>
      <c r="CZ62" s="17"/>
      <c r="DA62" s="17"/>
      <c r="DB62" s="58"/>
      <c r="DC62" s="50"/>
      <c r="DD62" s="50"/>
      <c r="DE62" s="50"/>
      <c r="DF62" s="50"/>
      <c r="DG62" s="50"/>
      <c r="DH62" s="50"/>
      <c r="DI62" s="59"/>
      <c r="DJ62" s="60"/>
      <c r="DK62" s="17"/>
      <c r="DL62" s="17"/>
      <c r="DM62" s="58"/>
      <c r="DN62" s="50"/>
      <c r="DO62" s="50"/>
      <c r="DP62" s="50"/>
      <c r="DQ62" s="50"/>
      <c r="DR62" s="50"/>
      <c r="DS62" s="50"/>
      <c r="DT62" s="59"/>
      <c r="DU62" s="60"/>
      <c r="DV62" s="17"/>
      <c r="DW62" s="17"/>
      <c r="DX62" s="58"/>
      <c r="DY62" s="50"/>
      <c r="DZ62" s="50"/>
      <c r="EA62" s="50"/>
      <c r="EB62" s="50"/>
      <c r="EC62" s="50"/>
      <c r="ED62" s="50"/>
      <c r="EE62" s="59"/>
      <c r="EF62" s="60"/>
      <c r="EG62" s="17"/>
      <c r="EH62" s="17"/>
      <c r="EI62" s="58"/>
      <c r="EJ62" s="50"/>
      <c r="EK62" s="50"/>
      <c r="EL62" s="50"/>
      <c r="EM62" s="50"/>
      <c r="EN62" s="50"/>
      <c r="EO62" s="50"/>
      <c r="EP62" s="59"/>
      <c r="EQ62" s="60"/>
      <c r="ER62" s="17"/>
      <c r="ES62" s="17"/>
      <c r="ET62" s="58"/>
      <c r="EU62" s="50"/>
      <c r="EV62" s="50"/>
      <c r="EW62" s="50"/>
      <c r="EX62" s="50"/>
      <c r="EY62" s="50"/>
      <c r="EZ62" s="50"/>
      <c r="FA62" s="59"/>
      <c r="FB62" s="60"/>
      <c r="FC62" s="17"/>
      <c r="FD62" s="17"/>
      <c r="FE62" s="58"/>
      <c r="FF62" s="50"/>
      <c r="FG62" s="50"/>
      <c r="FH62" s="50"/>
      <c r="FI62" s="50"/>
      <c r="FJ62" s="50"/>
      <c r="FK62" s="50"/>
      <c r="FL62" s="59"/>
      <c r="FM62" s="60"/>
      <c r="FN62" s="17"/>
      <c r="FO62" s="17"/>
      <c r="FP62" s="58"/>
      <c r="FQ62" s="50"/>
      <c r="FR62" s="50"/>
      <c r="FS62" s="50"/>
      <c r="FT62" s="50"/>
      <c r="FU62" s="50"/>
      <c r="FV62" s="50"/>
      <c r="FW62" s="59"/>
      <c r="FX62" s="60"/>
      <c r="FY62" s="17"/>
      <c r="FZ62" s="17"/>
      <c r="GA62" s="58"/>
      <c r="GB62" s="50"/>
      <c r="GC62" s="50"/>
      <c r="GD62" s="50"/>
      <c r="GE62" s="50"/>
      <c r="GF62" s="50"/>
      <c r="GG62" s="50"/>
      <c r="GH62" s="59"/>
      <c r="GI62" s="60"/>
      <c r="GJ62" s="17"/>
      <c r="GK62" s="17"/>
      <c r="GL62" s="58"/>
      <c r="GM62" s="50"/>
      <c r="GN62" s="50"/>
      <c r="GO62" s="50"/>
      <c r="GP62" s="50"/>
      <c r="GQ62" s="50"/>
      <c r="GR62" s="50"/>
      <c r="GS62" s="59"/>
      <c r="GT62" s="60"/>
      <c r="GU62" s="17"/>
      <c r="GV62" s="17"/>
      <c r="GW62" s="58"/>
      <c r="GX62" s="50"/>
      <c r="GY62" s="50"/>
      <c r="GZ62" s="50"/>
      <c r="HA62" s="50"/>
      <c r="HB62" s="50"/>
      <c r="HC62" s="50"/>
      <c r="HD62" s="59"/>
      <c r="HE62" s="60"/>
      <c r="HF62" s="17"/>
      <c r="HG62" s="17"/>
      <c r="HH62" s="58"/>
      <c r="HI62" s="50"/>
      <c r="HJ62" s="50"/>
      <c r="HK62" s="50"/>
      <c r="HL62" s="50"/>
      <c r="HM62" s="50"/>
      <c r="HN62" s="50"/>
      <c r="HO62" s="59"/>
      <c r="HP62" s="60"/>
      <c r="HQ62" s="17"/>
      <c r="HR62" s="17"/>
      <c r="HS62" s="58"/>
      <c r="HT62" s="50"/>
      <c r="HU62" s="50"/>
      <c r="HV62" s="50"/>
      <c r="HW62" s="50"/>
      <c r="HX62" s="50"/>
      <c r="HY62" s="50"/>
      <c r="HZ62" s="59"/>
      <c r="IA62" s="60"/>
      <c r="IB62" s="17"/>
      <c r="IC62" s="17"/>
    </row>
    <row r="63" spans="1:237" x14ac:dyDescent="0.3">
      <c r="A63" s="55"/>
      <c r="B63" s="56"/>
      <c r="C63" s="56"/>
      <c r="D63" s="57"/>
      <c r="E63" s="57"/>
      <c r="F63" s="57"/>
      <c r="G63" s="57"/>
      <c r="H63" s="57"/>
      <c r="I63" s="57"/>
      <c r="J63" s="59"/>
      <c r="K63" s="59"/>
      <c r="L63" s="59"/>
      <c r="M63" s="59"/>
      <c r="N63" s="59"/>
      <c r="O63" s="59"/>
      <c r="P63" s="59"/>
      <c r="Q63" s="17"/>
      <c r="R63" s="58"/>
      <c r="S63" s="50"/>
      <c r="T63" s="50"/>
      <c r="U63" s="50"/>
      <c r="V63" s="50"/>
      <c r="W63" s="50"/>
      <c r="X63" s="50"/>
      <c r="Y63" s="59"/>
      <c r="Z63" s="60"/>
      <c r="AA63" s="17"/>
      <c r="AB63" s="17"/>
      <c r="AC63" s="58"/>
      <c r="AD63" s="50"/>
      <c r="AE63" s="50"/>
      <c r="AF63" s="50"/>
      <c r="AG63" s="50"/>
      <c r="AH63" s="50"/>
      <c r="AI63" s="50"/>
      <c r="AJ63" s="59"/>
      <c r="AK63" s="60"/>
      <c r="AL63" s="17"/>
      <c r="AM63" s="17"/>
      <c r="AN63" s="58"/>
      <c r="AO63" s="50"/>
      <c r="AP63" s="50"/>
      <c r="AQ63" s="50"/>
      <c r="AR63" s="50"/>
      <c r="AS63" s="50"/>
      <c r="AT63" s="50"/>
      <c r="AU63" s="59"/>
      <c r="AV63" s="60"/>
      <c r="AW63" s="17"/>
      <c r="AX63" s="17"/>
      <c r="AY63" s="58"/>
      <c r="AZ63" s="50"/>
      <c r="BA63" s="50"/>
      <c r="BB63" s="50"/>
      <c r="BC63" s="50"/>
      <c r="BD63" s="50"/>
      <c r="BE63" s="50"/>
      <c r="BF63" s="59"/>
      <c r="BG63" s="60"/>
      <c r="BH63" s="17"/>
      <c r="BI63" s="17"/>
      <c r="BJ63" s="58"/>
      <c r="BK63" s="50"/>
      <c r="BL63" s="50"/>
      <c r="BM63" s="50"/>
      <c r="BN63" s="50"/>
      <c r="BO63" s="50"/>
      <c r="BP63" s="50"/>
      <c r="BQ63" s="59"/>
      <c r="BR63" s="60"/>
      <c r="BS63" s="17"/>
      <c r="BT63" s="17"/>
      <c r="BU63" s="58"/>
      <c r="BV63" s="50"/>
      <c r="BW63" s="50"/>
      <c r="BX63" s="50"/>
      <c r="BY63" s="50"/>
      <c r="BZ63" s="50"/>
      <c r="CA63" s="50"/>
      <c r="CB63" s="59"/>
      <c r="CC63" s="60"/>
      <c r="CD63" s="17"/>
      <c r="CE63" s="17"/>
      <c r="CF63" s="58"/>
      <c r="CG63" s="50"/>
      <c r="CH63" s="50"/>
      <c r="CI63" s="50"/>
      <c r="CJ63" s="50"/>
      <c r="CK63" s="50"/>
      <c r="CL63" s="50"/>
      <c r="CM63" s="59"/>
      <c r="CN63" s="60"/>
      <c r="CO63" s="17"/>
      <c r="CP63" s="17"/>
      <c r="CQ63" s="58"/>
      <c r="CR63" s="50"/>
      <c r="CS63" s="50"/>
      <c r="CT63" s="50"/>
      <c r="CU63" s="50"/>
      <c r="CV63" s="50"/>
      <c r="CW63" s="50"/>
      <c r="CX63" s="59"/>
      <c r="CY63" s="60"/>
      <c r="CZ63" s="17"/>
      <c r="DA63" s="17"/>
      <c r="DB63" s="58"/>
      <c r="DC63" s="50"/>
      <c r="DD63" s="50"/>
      <c r="DE63" s="50"/>
      <c r="DF63" s="50"/>
      <c r="DG63" s="50"/>
      <c r="DH63" s="50"/>
      <c r="DI63" s="59"/>
      <c r="DJ63" s="60"/>
      <c r="DK63" s="17"/>
      <c r="DL63" s="17"/>
      <c r="DM63" s="58"/>
      <c r="DN63" s="50"/>
      <c r="DO63" s="50"/>
      <c r="DP63" s="50"/>
      <c r="DQ63" s="50"/>
      <c r="DR63" s="50"/>
      <c r="DS63" s="50"/>
      <c r="DT63" s="59"/>
      <c r="DU63" s="60"/>
      <c r="DV63" s="17"/>
      <c r="DW63" s="17"/>
      <c r="DX63" s="58"/>
      <c r="DY63" s="50"/>
      <c r="DZ63" s="50"/>
      <c r="EA63" s="50"/>
      <c r="EB63" s="50"/>
      <c r="EC63" s="50"/>
      <c r="ED63" s="50"/>
      <c r="EE63" s="59"/>
      <c r="EF63" s="60"/>
      <c r="EG63" s="17"/>
      <c r="EH63" s="17"/>
      <c r="EI63" s="58"/>
      <c r="EJ63" s="50"/>
      <c r="EK63" s="50"/>
      <c r="EL63" s="50"/>
      <c r="EM63" s="50"/>
      <c r="EN63" s="50"/>
      <c r="EO63" s="50"/>
      <c r="EP63" s="59"/>
      <c r="EQ63" s="60"/>
      <c r="ER63" s="17"/>
      <c r="ES63" s="17"/>
      <c r="ET63" s="58"/>
      <c r="EU63" s="50"/>
      <c r="EV63" s="50"/>
      <c r="EW63" s="50"/>
      <c r="EX63" s="50"/>
      <c r="EY63" s="50"/>
      <c r="EZ63" s="50"/>
      <c r="FA63" s="59"/>
      <c r="FB63" s="60"/>
      <c r="FC63" s="17"/>
      <c r="FD63" s="17"/>
      <c r="FE63" s="58"/>
      <c r="FF63" s="50"/>
      <c r="FG63" s="50"/>
      <c r="FH63" s="50"/>
      <c r="FI63" s="50"/>
      <c r="FJ63" s="50"/>
      <c r="FK63" s="50"/>
      <c r="FL63" s="59"/>
      <c r="FM63" s="60"/>
      <c r="FN63" s="17"/>
      <c r="FO63" s="17"/>
      <c r="FP63" s="58"/>
      <c r="FQ63" s="50"/>
      <c r="FR63" s="50"/>
      <c r="FS63" s="50"/>
      <c r="FT63" s="50"/>
      <c r="FU63" s="50"/>
      <c r="FV63" s="50"/>
      <c r="FW63" s="59"/>
      <c r="FX63" s="60"/>
      <c r="FY63" s="17"/>
      <c r="FZ63" s="17"/>
      <c r="GA63" s="58"/>
      <c r="GB63" s="50"/>
      <c r="GC63" s="50"/>
      <c r="GD63" s="50"/>
      <c r="GE63" s="50"/>
      <c r="GF63" s="50"/>
      <c r="GG63" s="50"/>
      <c r="GH63" s="59"/>
      <c r="GI63" s="60"/>
      <c r="GJ63" s="17"/>
      <c r="GK63" s="17"/>
      <c r="GL63" s="58"/>
      <c r="GM63" s="50"/>
      <c r="GN63" s="50"/>
      <c r="GO63" s="50"/>
      <c r="GP63" s="50"/>
      <c r="GQ63" s="50"/>
      <c r="GR63" s="50"/>
      <c r="GS63" s="59"/>
      <c r="GT63" s="60"/>
      <c r="GU63" s="17"/>
      <c r="GV63" s="17"/>
      <c r="GW63" s="58"/>
      <c r="GX63" s="50"/>
      <c r="GY63" s="50"/>
      <c r="GZ63" s="50"/>
      <c r="HA63" s="50"/>
      <c r="HB63" s="50"/>
      <c r="HC63" s="50"/>
      <c r="HD63" s="59"/>
      <c r="HE63" s="60"/>
      <c r="HF63" s="17"/>
      <c r="HG63" s="17"/>
      <c r="HH63" s="58"/>
      <c r="HI63" s="50"/>
      <c r="HJ63" s="50"/>
      <c r="HK63" s="50"/>
      <c r="HL63" s="50"/>
      <c r="HM63" s="50"/>
      <c r="HN63" s="50"/>
      <c r="HO63" s="59"/>
      <c r="HP63" s="60"/>
      <c r="HQ63" s="17"/>
      <c r="HR63" s="17"/>
      <c r="HS63" s="58"/>
      <c r="HT63" s="50"/>
      <c r="HU63" s="50"/>
      <c r="HV63" s="50"/>
      <c r="HW63" s="50"/>
      <c r="HX63" s="50"/>
      <c r="HY63" s="50"/>
      <c r="HZ63" s="59"/>
      <c r="IA63" s="60"/>
      <c r="IB63" s="17"/>
      <c r="IC63" s="17"/>
    </row>
    <row r="64" spans="1:237" x14ac:dyDescent="0.3">
      <c r="A64" s="55"/>
      <c r="B64" s="56"/>
      <c r="C64" s="56"/>
      <c r="D64" s="57"/>
      <c r="E64" s="57"/>
      <c r="F64" s="57"/>
      <c r="G64" s="57"/>
      <c r="H64" s="57"/>
      <c r="I64" s="57"/>
      <c r="J64" s="59"/>
      <c r="K64" s="59"/>
      <c r="L64" s="59"/>
      <c r="M64" s="59"/>
      <c r="N64" s="59"/>
      <c r="O64" s="59"/>
      <c r="P64" s="59"/>
      <c r="Q64" s="17"/>
      <c r="R64" s="58"/>
      <c r="S64" s="50"/>
      <c r="T64" s="50"/>
      <c r="U64" s="50"/>
      <c r="V64" s="50"/>
      <c r="W64" s="50"/>
      <c r="X64" s="50"/>
      <c r="Y64" s="59"/>
      <c r="Z64" s="60"/>
      <c r="AA64" s="17"/>
      <c r="AB64" s="17"/>
      <c r="AC64" s="58"/>
      <c r="AD64" s="50"/>
      <c r="AE64" s="50"/>
      <c r="AF64" s="50"/>
      <c r="AG64" s="50"/>
      <c r="AH64" s="50"/>
      <c r="AI64" s="50"/>
      <c r="AJ64" s="59"/>
      <c r="AK64" s="60"/>
      <c r="AL64" s="17"/>
      <c r="AM64" s="17"/>
      <c r="AN64" s="58"/>
      <c r="AO64" s="50"/>
      <c r="AP64" s="50"/>
      <c r="AQ64" s="50"/>
      <c r="AR64" s="50"/>
      <c r="AS64" s="50"/>
      <c r="AT64" s="50"/>
      <c r="AU64" s="59"/>
      <c r="AV64" s="60"/>
      <c r="AW64" s="17"/>
      <c r="AX64" s="17"/>
      <c r="AY64" s="58"/>
      <c r="AZ64" s="50"/>
      <c r="BA64" s="50"/>
      <c r="BB64" s="50"/>
      <c r="BC64" s="50"/>
      <c r="BD64" s="50"/>
      <c r="BE64" s="50"/>
      <c r="BF64" s="59"/>
      <c r="BG64" s="60"/>
      <c r="BH64" s="17"/>
      <c r="BI64" s="17"/>
      <c r="BJ64" s="58"/>
      <c r="BK64" s="50"/>
      <c r="BL64" s="50"/>
      <c r="BM64" s="50"/>
      <c r="BN64" s="50"/>
      <c r="BO64" s="50"/>
      <c r="BP64" s="50"/>
      <c r="BQ64" s="59"/>
      <c r="BR64" s="60"/>
      <c r="BS64" s="17"/>
      <c r="BT64" s="17"/>
      <c r="BU64" s="58"/>
      <c r="BV64" s="50"/>
      <c r="BW64" s="50"/>
      <c r="BX64" s="50"/>
      <c r="BY64" s="50"/>
      <c r="BZ64" s="50"/>
      <c r="CA64" s="50"/>
      <c r="CB64" s="59"/>
      <c r="CC64" s="60"/>
      <c r="CD64" s="17"/>
      <c r="CE64" s="17"/>
      <c r="CF64" s="58"/>
      <c r="CG64" s="50"/>
      <c r="CH64" s="50"/>
      <c r="CI64" s="50"/>
      <c r="CJ64" s="50"/>
      <c r="CK64" s="50"/>
      <c r="CL64" s="50"/>
      <c r="CM64" s="59"/>
      <c r="CN64" s="60"/>
      <c r="CO64" s="17"/>
      <c r="CP64" s="17"/>
      <c r="CQ64" s="58"/>
      <c r="CR64" s="50"/>
      <c r="CS64" s="50"/>
      <c r="CT64" s="50"/>
      <c r="CU64" s="50"/>
      <c r="CV64" s="50"/>
      <c r="CW64" s="50"/>
      <c r="CX64" s="59"/>
      <c r="CY64" s="60"/>
      <c r="CZ64" s="17"/>
      <c r="DA64" s="17"/>
      <c r="DB64" s="58"/>
      <c r="DC64" s="50"/>
      <c r="DD64" s="50"/>
      <c r="DE64" s="50"/>
      <c r="DF64" s="50"/>
      <c r="DG64" s="50"/>
      <c r="DH64" s="50"/>
      <c r="DI64" s="59"/>
      <c r="DJ64" s="60"/>
      <c r="DK64" s="17"/>
      <c r="DL64" s="17"/>
      <c r="DM64" s="58"/>
      <c r="DN64" s="50"/>
      <c r="DO64" s="50"/>
      <c r="DP64" s="50"/>
      <c r="DQ64" s="50"/>
      <c r="DR64" s="50"/>
      <c r="DS64" s="50"/>
      <c r="DT64" s="59"/>
      <c r="DU64" s="60"/>
      <c r="DV64" s="17"/>
      <c r="DW64" s="17"/>
      <c r="DX64" s="58"/>
      <c r="DY64" s="50"/>
      <c r="DZ64" s="50"/>
      <c r="EA64" s="50"/>
      <c r="EB64" s="50"/>
      <c r="EC64" s="50"/>
      <c r="ED64" s="50"/>
      <c r="EE64" s="59"/>
      <c r="EF64" s="60"/>
      <c r="EG64" s="17"/>
      <c r="EH64" s="17"/>
      <c r="EI64" s="58"/>
      <c r="EJ64" s="50"/>
      <c r="EK64" s="50"/>
      <c r="EL64" s="50"/>
      <c r="EM64" s="50"/>
      <c r="EN64" s="50"/>
      <c r="EO64" s="50"/>
      <c r="EP64" s="59"/>
      <c r="EQ64" s="60"/>
      <c r="ER64" s="17"/>
      <c r="ES64" s="17"/>
      <c r="ET64" s="58"/>
      <c r="EU64" s="50"/>
      <c r="EV64" s="50"/>
      <c r="EW64" s="50"/>
      <c r="EX64" s="50"/>
      <c r="EY64" s="50"/>
      <c r="EZ64" s="50"/>
      <c r="FA64" s="59"/>
      <c r="FB64" s="60"/>
      <c r="FC64" s="17"/>
      <c r="FD64" s="17"/>
      <c r="FE64" s="58"/>
      <c r="FF64" s="50"/>
      <c r="FG64" s="50"/>
      <c r="FH64" s="50"/>
      <c r="FI64" s="50"/>
      <c r="FJ64" s="50"/>
      <c r="FK64" s="50"/>
      <c r="FL64" s="59"/>
      <c r="FM64" s="60"/>
      <c r="FN64" s="17"/>
      <c r="FO64" s="17"/>
      <c r="FP64" s="58"/>
      <c r="FQ64" s="50"/>
      <c r="FR64" s="50"/>
      <c r="FS64" s="50"/>
      <c r="FT64" s="50"/>
      <c r="FU64" s="50"/>
      <c r="FV64" s="50"/>
      <c r="FW64" s="59"/>
      <c r="FX64" s="60"/>
      <c r="FY64" s="17"/>
      <c r="FZ64" s="17"/>
      <c r="GA64" s="58"/>
      <c r="GB64" s="50"/>
      <c r="GC64" s="50"/>
      <c r="GD64" s="50"/>
      <c r="GE64" s="50"/>
      <c r="GF64" s="50"/>
      <c r="GG64" s="50"/>
      <c r="GH64" s="59"/>
      <c r="GI64" s="60"/>
      <c r="GJ64" s="17"/>
      <c r="GK64" s="17"/>
      <c r="GL64" s="58"/>
      <c r="GM64" s="50"/>
      <c r="GN64" s="50"/>
      <c r="GO64" s="50"/>
      <c r="GP64" s="50"/>
      <c r="GQ64" s="50"/>
      <c r="GR64" s="50"/>
      <c r="GS64" s="59"/>
      <c r="GT64" s="60"/>
      <c r="GU64" s="17"/>
      <c r="GV64" s="17"/>
      <c r="GW64" s="58"/>
      <c r="GX64" s="50"/>
      <c r="GY64" s="50"/>
      <c r="GZ64" s="50"/>
      <c r="HA64" s="50"/>
      <c r="HB64" s="50"/>
      <c r="HC64" s="50"/>
      <c r="HD64" s="59"/>
      <c r="HE64" s="60"/>
      <c r="HF64" s="17"/>
      <c r="HG64" s="17"/>
      <c r="HH64" s="58"/>
      <c r="HI64" s="50"/>
      <c r="HJ64" s="50"/>
      <c r="HK64" s="50"/>
      <c r="HL64" s="50"/>
      <c r="HM64" s="50"/>
      <c r="HN64" s="50"/>
      <c r="HO64" s="59"/>
      <c r="HP64" s="60"/>
      <c r="HQ64" s="17"/>
      <c r="HR64" s="17"/>
      <c r="HS64" s="58"/>
      <c r="HT64" s="50"/>
      <c r="HU64" s="50"/>
      <c r="HV64" s="50"/>
      <c r="HW64" s="50"/>
      <c r="HX64" s="50"/>
      <c r="HY64" s="50"/>
      <c r="HZ64" s="59"/>
      <c r="IA64" s="60"/>
      <c r="IB64" s="17"/>
      <c r="IC64" s="17"/>
    </row>
    <row r="65" spans="1:237" x14ac:dyDescent="0.3">
      <c r="A65" s="55"/>
      <c r="B65" s="56"/>
      <c r="C65" s="56"/>
      <c r="D65" s="57"/>
      <c r="E65" s="57"/>
      <c r="F65" s="57"/>
      <c r="G65" s="57"/>
      <c r="H65" s="57"/>
      <c r="I65" s="57"/>
      <c r="J65" s="59"/>
      <c r="K65" s="59"/>
      <c r="L65" s="59"/>
      <c r="M65" s="59"/>
      <c r="N65" s="59"/>
      <c r="O65" s="59"/>
      <c r="P65" s="59"/>
      <c r="Q65" s="17"/>
      <c r="R65" s="58"/>
      <c r="S65" s="50"/>
      <c r="T65" s="50"/>
      <c r="U65" s="50"/>
      <c r="V65" s="50"/>
      <c r="W65" s="50"/>
      <c r="X65" s="50"/>
      <c r="Y65" s="59"/>
      <c r="Z65" s="60"/>
      <c r="AA65" s="17"/>
      <c r="AB65" s="17"/>
      <c r="AC65" s="58"/>
      <c r="AD65" s="50"/>
      <c r="AE65" s="50"/>
      <c r="AF65" s="50"/>
      <c r="AG65" s="50"/>
      <c r="AH65" s="50"/>
      <c r="AI65" s="50"/>
      <c r="AJ65" s="59"/>
      <c r="AK65" s="60"/>
      <c r="AL65" s="17"/>
      <c r="AM65" s="17"/>
      <c r="AN65" s="58"/>
      <c r="AO65" s="50"/>
      <c r="AP65" s="50"/>
      <c r="AQ65" s="50"/>
      <c r="AR65" s="50"/>
      <c r="AS65" s="50"/>
      <c r="AT65" s="50"/>
      <c r="AU65" s="59"/>
      <c r="AV65" s="60"/>
      <c r="AW65" s="17"/>
      <c r="AX65" s="17"/>
      <c r="AY65" s="58"/>
      <c r="AZ65" s="50"/>
      <c r="BA65" s="50"/>
      <c r="BB65" s="50"/>
      <c r="BC65" s="50"/>
      <c r="BD65" s="50"/>
      <c r="BE65" s="50"/>
      <c r="BF65" s="59"/>
      <c r="BG65" s="60"/>
      <c r="BH65" s="17"/>
      <c r="BI65" s="17"/>
      <c r="BJ65" s="58"/>
      <c r="BK65" s="50"/>
      <c r="BL65" s="50"/>
      <c r="BM65" s="50"/>
      <c r="BN65" s="50"/>
      <c r="BO65" s="50"/>
      <c r="BP65" s="50"/>
      <c r="BQ65" s="59"/>
      <c r="BR65" s="60"/>
      <c r="BS65" s="17"/>
      <c r="BT65" s="17"/>
      <c r="BU65" s="58"/>
      <c r="BV65" s="50"/>
      <c r="BW65" s="50"/>
      <c r="BX65" s="50"/>
      <c r="BY65" s="50"/>
      <c r="BZ65" s="50"/>
      <c r="CA65" s="50"/>
      <c r="CB65" s="59"/>
      <c r="CC65" s="60"/>
      <c r="CD65" s="17"/>
      <c r="CE65" s="17"/>
      <c r="CF65" s="58"/>
      <c r="CG65" s="50"/>
      <c r="CH65" s="50"/>
      <c r="CI65" s="50"/>
      <c r="CJ65" s="50"/>
      <c r="CK65" s="50"/>
      <c r="CL65" s="50"/>
      <c r="CM65" s="59"/>
      <c r="CN65" s="60"/>
      <c r="CO65" s="17"/>
      <c r="CP65" s="17"/>
      <c r="CQ65" s="58"/>
      <c r="CR65" s="50"/>
      <c r="CS65" s="50"/>
      <c r="CT65" s="50"/>
      <c r="CU65" s="50"/>
      <c r="CV65" s="50"/>
      <c r="CW65" s="50"/>
      <c r="CX65" s="59"/>
      <c r="CY65" s="60"/>
      <c r="CZ65" s="17"/>
      <c r="DA65" s="17"/>
      <c r="DB65" s="58"/>
      <c r="DC65" s="50"/>
      <c r="DD65" s="50"/>
      <c r="DE65" s="50"/>
      <c r="DF65" s="50"/>
      <c r="DG65" s="50"/>
      <c r="DH65" s="50"/>
      <c r="DI65" s="59"/>
      <c r="DJ65" s="60"/>
      <c r="DK65" s="17"/>
      <c r="DL65" s="17"/>
      <c r="DM65" s="58"/>
      <c r="DN65" s="50"/>
      <c r="DO65" s="50"/>
      <c r="DP65" s="50"/>
      <c r="DQ65" s="50"/>
      <c r="DR65" s="50"/>
      <c r="DS65" s="50"/>
      <c r="DT65" s="59"/>
      <c r="DU65" s="60"/>
      <c r="DV65" s="17"/>
      <c r="DW65" s="17"/>
      <c r="DX65" s="58"/>
      <c r="DY65" s="50"/>
      <c r="DZ65" s="50"/>
      <c r="EA65" s="50"/>
      <c r="EB65" s="50"/>
      <c r="EC65" s="50"/>
      <c r="ED65" s="50"/>
      <c r="EE65" s="59"/>
      <c r="EF65" s="60"/>
      <c r="EG65" s="17"/>
      <c r="EH65" s="17"/>
      <c r="EI65" s="58"/>
      <c r="EJ65" s="50"/>
      <c r="EK65" s="50"/>
      <c r="EL65" s="50"/>
      <c r="EM65" s="50"/>
      <c r="EN65" s="50"/>
      <c r="EO65" s="50"/>
      <c r="EP65" s="59"/>
      <c r="EQ65" s="60"/>
      <c r="ER65" s="17"/>
      <c r="ES65" s="17"/>
      <c r="ET65" s="58"/>
      <c r="EU65" s="50"/>
      <c r="EV65" s="50"/>
      <c r="EW65" s="50"/>
      <c r="EX65" s="50"/>
      <c r="EY65" s="50"/>
      <c r="EZ65" s="50"/>
      <c r="FA65" s="59"/>
      <c r="FB65" s="60"/>
      <c r="FC65" s="17"/>
      <c r="FD65" s="17"/>
      <c r="FE65" s="58"/>
      <c r="FF65" s="50"/>
      <c r="FG65" s="50"/>
      <c r="FH65" s="50"/>
      <c r="FI65" s="50"/>
      <c r="FJ65" s="50"/>
      <c r="FK65" s="50"/>
      <c r="FL65" s="59"/>
      <c r="FM65" s="60"/>
      <c r="FN65" s="17"/>
      <c r="FO65" s="17"/>
      <c r="FP65" s="58"/>
      <c r="FQ65" s="50"/>
      <c r="FR65" s="50"/>
      <c r="FS65" s="50"/>
      <c r="FT65" s="50"/>
      <c r="FU65" s="50"/>
      <c r="FV65" s="50"/>
      <c r="FW65" s="59"/>
      <c r="FX65" s="60"/>
      <c r="FY65" s="17"/>
      <c r="FZ65" s="17"/>
      <c r="GA65" s="58"/>
      <c r="GB65" s="50"/>
      <c r="GC65" s="50"/>
      <c r="GD65" s="50"/>
      <c r="GE65" s="50"/>
      <c r="GF65" s="50"/>
      <c r="GG65" s="50"/>
      <c r="GH65" s="59"/>
      <c r="GI65" s="60"/>
      <c r="GJ65" s="17"/>
      <c r="GK65" s="17"/>
      <c r="GL65" s="58"/>
      <c r="GM65" s="50"/>
      <c r="GN65" s="50"/>
      <c r="GO65" s="50"/>
      <c r="GP65" s="50"/>
      <c r="GQ65" s="50"/>
      <c r="GR65" s="50"/>
      <c r="GS65" s="59"/>
      <c r="GT65" s="60"/>
      <c r="GU65" s="17"/>
      <c r="GV65" s="17"/>
      <c r="GW65" s="58"/>
      <c r="GX65" s="50"/>
      <c r="GY65" s="50"/>
      <c r="GZ65" s="50"/>
      <c r="HA65" s="50"/>
      <c r="HB65" s="50"/>
      <c r="HC65" s="50"/>
      <c r="HD65" s="59"/>
      <c r="HE65" s="60"/>
      <c r="HF65" s="17"/>
      <c r="HG65" s="17"/>
      <c r="HH65" s="58"/>
      <c r="HI65" s="50"/>
      <c r="HJ65" s="50"/>
      <c r="HK65" s="50"/>
      <c r="HL65" s="50"/>
      <c r="HM65" s="50"/>
      <c r="HN65" s="50"/>
      <c r="HO65" s="59"/>
      <c r="HP65" s="60"/>
      <c r="HQ65" s="17"/>
      <c r="HR65" s="17"/>
      <c r="HS65" s="58"/>
      <c r="HT65" s="50"/>
      <c r="HU65" s="50"/>
      <c r="HV65" s="50"/>
      <c r="HW65" s="50"/>
      <c r="HX65" s="50"/>
      <c r="HY65" s="50"/>
      <c r="HZ65" s="59"/>
      <c r="IA65" s="60"/>
      <c r="IB65" s="17"/>
      <c r="IC65" s="17"/>
    </row>
    <row r="66" spans="1:237" x14ac:dyDescent="0.3">
      <c r="A66" s="55"/>
      <c r="B66" s="62"/>
      <c r="C66" s="62"/>
      <c r="D66" s="57"/>
      <c r="E66" s="57"/>
      <c r="F66" s="57"/>
      <c r="G66" s="57"/>
      <c r="H66" s="57"/>
      <c r="I66" s="57"/>
      <c r="J66" s="59"/>
      <c r="K66" s="59"/>
      <c r="L66" s="59"/>
      <c r="M66" s="59"/>
      <c r="N66" s="59"/>
      <c r="O66" s="59"/>
      <c r="P66" s="59"/>
      <c r="Q66" s="17"/>
      <c r="R66" s="58"/>
      <c r="S66" s="50"/>
      <c r="T66" s="50"/>
      <c r="U66" s="50"/>
      <c r="V66" s="50"/>
      <c r="W66" s="50"/>
      <c r="X66" s="50"/>
      <c r="Y66" s="59"/>
      <c r="Z66" s="60"/>
      <c r="AA66" s="17"/>
      <c r="AB66" s="17"/>
      <c r="AC66" s="58"/>
      <c r="AD66" s="50"/>
      <c r="AE66" s="50"/>
      <c r="AF66" s="50"/>
      <c r="AG66" s="50"/>
      <c r="AH66" s="50"/>
      <c r="AI66" s="50"/>
      <c r="AJ66" s="59"/>
      <c r="AK66" s="60"/>
      <c r="AL66" s="17"/>
      <c r="AM66" s="17"/>
      <c r="AN66" s="58"/>
      <c r="AO66" s="50"/>
      <c r="AP66" s="50"/>
      <c r="AQ66" s="50"/>
      <c r="AR66" s="50"/>
      <c r="AS66" s="50"/>
      <c r="AT66" s="50"/>
      <c r="AU66" s="59"/>
      <c r="AV66" s="60"/>
      <c r="AW66" s="17"/>
      <c r="AX66" s="17"/>
      <c r="AY66" s="58"/>
      <c r="AZ66" s="50"/>
      <c r="BA66" s="50"/>
      <c r="BB66" s="50"/>
      <c r="BC66" s="50"/>
      <c r="BD66" s="50"/>
      <c r="BE66" s="50"/>
      <c r="BF66" s="59"/>
      <c r="BG66" s="60"/>
      <c r="BH66" s="17"/>
      <c r="BI66" s="17"/>
      <c r="BJ66" s="58"/>
      <c r="BK66" s="50"/>
      <c r="BL66" s="50"/>
      <c r="BM66" s="50"/>
      <c r="BN66" s="50"/>
      <c r="BO66" s="50"/>
      <c r="BP66" s="50"/>
      <c r="BQ66" s="59"/>
      <c r="BR66" s="60"/>
      <c r="BS66" s="17"/>
      <c r="BT66" s="17"/>
      <c r="BU66" s="58"/>
      <c r="BV66" s="50"/>
      <c r="BW66" s="50"/>
      <c r="BX66" s="50"/>
      <c r="BY66" s="50"/>
      <c r="BZ66" s="50"/>
      <c r="CA66" s="50"/>
      <c r="CB66" s="59"/>
      <c r="CC66" s="60"/>
      <c r="CD66" s="17"/>
      <c r="CE66" s="17"/>
      <c r="CF66" s="58"/>
      <c r="CG66" s="50"/>
      <c r="CH66" s="50"/>
      <c r="CI66" s="50"/>
      <c r="CJ66" s="50"/>
      <c r="CK66" s="50"/>
      <c r="CL66" s="50"/>
      <c r="CM66" s="59"/>
      <c r="CN66" s="60"/>
      <c r="CO66" s="17"/>
      <c r="CP66" s="17"/>
      <c r="CQ66" s="58"/>
      <c r="CR66" s="50"/>
      <c r="CS66" s="50"/>
      <c r="CT66" s="50"/>
      <c r="CU66" s="50"/>
      <c r="CV66" s="50"/>
      <c r="CW66" s="50"/>
      <c r="CX66" s="59"/>
      <c r="CY66" s="60"/>
      <c r="CZ66" s="17"/>
      <c r="DA66" s="17"/>
      <c r="DB66" s="58"/>
      <c r="DC66" s="50"/>
      <c r="DD66" s="50"/>
      <c r="DE66" s="50"/>
      <c r="DF66" s="50"/>
      <c r="DG66" s="50"/>
      <c r="DH66" s="50"/>
      <c r="DI66" s="59"/>
      <c r="DJ66" s="60"/>
      <c r="DK66" s="17"/>
      <c r="DL66" s="17"/>
      <c r="DM66" s="58"/>
      <c r="DN66" s="50"/>
      <c r="DO66" s="50"/>
      <c r="DP66" s="50"/>
      <c r="DQ66" s="50"/>
      <c r="DR66" s="50"/>
      <c r="DS66" s="50"/>
      <c r="DT66" s="59"/>
      <c r="DU66" s="60"/>
      <c r="DV66" s="17"/>
      <c r="DW66" s="17"/>
      <c r="DX66" s="58"/>
      <c r="DY66" s="50"/>
      <c r="DZ66" s="50"/>
      <c r="EA66" s="50"/>
      <c r="EB66" s="50"/>
      <c r="EC66" s="50"/>
      <c r="ED66" s="50"/>
      <c r="EE66" s="59"/>
      <c r="EF66" s="60"/>
      <c r="EG66" s="17"/>
      <c r="EH66" s="17"/>
      <c r="EI66" s="58"/>
      <c r="EJ66" s="50"/>
      <c r="EK66" s="50"/>
      <c r="EL66" s="50"/>
      <c r="EM66" s="50"/>
      <c r="EN66" s="50"/>
      <c r="EO66" s="50"/>
      <c r="EP66" s="59"/>
      <c r="EQ66" s="60"/>
      <c r="ER66" s="17"/>
      <c r="ES66" s="17"/>
      <c r="ET66" s="58"/>
      <c r="EU66" s="50"/>
      <c r="EV66" s="50"/>
      <c r="EW66" s="50"/>
      <c r="EX66" s="50"/>
      <c r="EY66" s="50"/>
      <c r="EZ66" s="50"/>
      <c r="FA66" s="59"/>
      <c r="FB66" s="60"/>
      <c r="FC66" s="17"/>
      <c r="FD66" s="17"/>
      <c r="FE66" s="58"/>
      <c r="FF66" s="50"/>
      <c r="FG66" s="50"/>
      <c r="FH66" s="50"/>
      <c r="FI66" s="50"/>
      <c r="FJ66" s="50"/>
      <c r="FK66" s="50"/>
      <c r="FL66" s="59"/>
      <c r="FM66" s="60"/>
      <c r="FN66" s="17"/>
      <c r="FO66" s="17"/>
      <c r="FP66" s="58"/>
      <c r="FQ66" s="50"/>
      <c r="FR66" s="50"/>
      <c r="FS66" s="50"/>
      <c r="FT66" s="50"/>
      <c r="FU66" s="50"/>
      <c r="FV66" s="50"/>
      <c r="FW66" s="59"/>
      <c r="FX66" s="60"/>
      <c r="FY66" s="17"/>
      <c r="FZ66" s="17"/>
      <c r="GA66" s="58"/>
      <c r="GB66" s="50"/>
      <c r="GC66" s="50"/>
      <c r="GD66" s="50"/>
      <c r="GE66" s="50"/>
      <c r="GF66" s="50"/>
      <c r="GG66" s="50"/>
      <c r="GH66" s="59"/>
      <c r="GI66" s="60"/>
      <c r="GJ66" s="17"/>
      <c r="GK66" s="17"/>
      <c r="GL66" s="58"/>
      <c r="GM66" s="50"/>
      <c r="GN66" s="50"/>
      <c r="GO66" s="50"/>
      <c r="GP66" s="50"/>
      <c r="GQ66" s="50"/>
      <c r="GR66" s="50"/>
      <c r="GS66" s="59"/>
      <c r="GT66" s="60"/>
      <c r="GU66" s="17"/>
      <c r="GV66" s="17"/>
      <c r="GW66" s="58"/>
      <c r="GX66" s="50"/>
      <c r="GY66" s="50"/>
      <c r="GZ66" s="50"/>
      <c r="HA66" s="50"/>
      <c r="HB66" s="50"/>
      <c r="HC66" s="50"/>
      <c r="HD66" s="59"/>
      <c r="HE66" s="60"/>
      <c r="HF66" s="17"/>
      <c r="HG66" s="17"/>
      <c r="HH66" s="58"/>
      <c r="HI66" s="50"/>
      <c r="HJ66" s="50"/>
      <c r="HK66" s="50"/>
      <c r="HL66" s="50"/>
      <c r="HM66" s="50"/>
      <c r="HN66" s="50"/>
      <c r="HO66" s="59"/>
      <c r="HP66" s="60"/>
      <c r="HQ66" s="17"/>
      <c r="HR66" s="17"/>
      <c r="HS66" s="58"/>
      <c r="HT66" s="50"/>
      <c r="HU66" s="50"/>
      <c r="HV66" s="50"/>
      <c r="HW66" s="50"/>
      <c r="HX66" s="50"/>
      <c r="HY66" s="50"/>
      <c r="HZ66" s="59"/>
      <c r="IA66" s="60"/>
      <c r="IB66" s="17"/>
      <c r="IC66" s="17"/>
    </row>
    <row r="67" spans="1:237" x14ac:dyDescent="0.3">
      <c r="A67" s="55"/>
      <c r="B67" s="62"/>
      <c r="C67" s="62"/>
      <c r="D67" s="57"/>
      <c r="E67" s="57"/>
      <c r="F67" s="57"/>
      <c r="G67" s="57"/>
      <c r="H67" s="57"/>
      <c r="I67" s="57"/>
      <c r="J67" s="59"/>
      <c r="K67" s="59"/>
      <c r="L67" s="59"/>
      <c r="M67" s="59"/>
      <c r="N67" s="59"/>
      <c r="O67" s="59"/>
      <c r="P67" s="59"/>
      <c r="Q67" s="17"/>
      <c r="R67" s="58"/>
      <c r="S67" s="50"/>
      <c r="T67" s="50"/>
      <c r="U67" s="50"/>
      <c r="V67" s="50"/>
      <c r="W67" s="50"/>
      <c r="X67" s="50"/>
      <c r="Y67" s="59"/>
      <c r="Z67" s="60"/>
      <c r="AA67" s="17"/>
      <c r="AB67" s="17"/>
      <c r="AC67" s="58"/>
      <c r="AD67" s="50"/>
      <c r="AE67" s="50"/>
      <c r="AF67" s="50"/>
      <c r="AG67" s="50"/>
      <c r="AH67" s="50"/>
      <c r="AI67" s="50"/>
      <c r="AJ67" s="59"/>
      <c r="AK67" s="60"/>
      <c r="AL67" s="17"/>
      <c r="AM67" s="17"/>
      <c r="AN67" s="58"/>
      <c r="AO67" s="50"/>
      <c r="AP67" s="50"/>
      <c r="AQ67" s="50"/>
      <c r="AR67" s="50"/>
      <c r="AS67" s="50"/>
      <c r="AT67" s="50"/>
      <c r="AU67" s="59"/>
      <c r="AV67" s="60"/>
      <c r="AW67" s="17"/>
      <c r="AX67" s="17"/>
      <c r="AY67" s="58"/>
      <c r="AZ67" s="50"/>
      <c r="BA67" s="50"/>
      <c r="BB67" s="50"/>
      <c r="BC67" s="50"/>
      <c r="BD67" s="50"/>
      <c r="BE67" s="50"/>
      <c r="BF67" s="59"/>
      <c r="BG67" s="60"/>
      <c r="BH67" s="17"/>
      <c r="BI67" s="17"/>
      <c r="BJ67" s="58"/>
      <c r="BK67" s="50"/>
      <c r="BL67" s="50"/>
      <c r="BM67" s="50"/>
      <c r="BN67" s="50"/>
      <c r="BO67" s="50"/>
      <c r="BP67" s="50"/>
      <c r="BQ67" s="59"/>
      <c r="BR67" s="60"/>
      <c r="BS67" s="17"/>
      <c r="BT67" s="17"/>
      <c r="BU67" s="58"/>
      <c r="BV67" s="50"/>
      <c r="BW67" s="50"/>
      <c r="BX67" s="50"/>
      <c r="BY67" s="50"/>
      <c r="BZ67" s="50"/>
      <c r="CA67" s="50"/>
      <c r="CB67" s="59"/>
      <c r="CC67" s="60"/>
      <c r="CD67" s="17"/>
      <c r="CE67" s="17"/>
      <c r="CF67" s="58"/>
      <c r="CG67" s="50"/>
      <c r="CH67" s="50"/>
      <c r="CI67" s="50"/>
      <c r="CJ67" s="50"/>
      <c r="CK67" s="50"/>
      <c r="CL67" s="50"/>
      <c r="CM67" s="59"/>
      <c r="CN67" s="60"/>
      <c r="CO67" s="17"/>
      <c r="CP67" s="17"/>
      <c r="CQ67" s="58"/>
      <c r="CR67" s="50"/>
      <c r="CS67" s="50"/>
      <c r="CT67" s="50"/>
      <c r="CU67" s="50"/>
      <c r="CV67" s="50"/>
      <c r="CW67" s="50"/>
      <c r="CX67" s="59"/>
      <c r="CY67" s="60"/>
      <c r="CZ67" s="17"/>
      <c r="DA67" s="17"/>
      <c r="DB67" s="58"/>
      <c r="DC67" s="50"/>
      <c r="DD67" s="50"/>
      <c r="DE67" s="50"/>
      <c r="DF67" s="50"/>
      <c r="DG67" s="50"/>
      <c r="DH67" s="50"/>
      <c r="DI67" s="59"/>
      <c r="DJ67" s="60"/>
      <c r="DK67" s="17"/>
      <c r="DL67" s="17"/>
      <c r="DM67" s="58"/>
      <c r="DN67" s="50"/>
      <c r="DO67" s="50"/>
      <c r="DP67" s="50"/>
      <c r="DQ67" s="50"/>
      <c r="DR67" s="50"/>
      <c r="DS67" s="50"/>
      <c r="DT67" s="59"/>
      <c r="DU67" s="60"/>
      <c r="DV67" s="17"/>
      <c r="DW67" s="17"/>
      <c r="DX67" s="58"/>
      <c r="DY67" s="50"/>
      <c r="DZ67" s="50"/>
      <c r="EA67" s="50"/>
      <c r="EB67" s="50"/>
      <c r="EC67" s="50"/>
      <c r="ED67" s="50"/>
      <c r="EE67" s="59"/>
      <c r="EF67" s="60"/>
      <c r="EG67" s="17"/>
      <c r="EH67" s="17"/>
      <c r="EI67" s="58"/>
      <c r="EJ67" s="50"/>
      <c r="EK67" s="50"/>
      <c r="EL67" s="50"/>
      <c r="EM67" s="50"/>
      <c r="EN67" s="50"/>
      <c r="EO67" s="50"/>
      <c r="EP67" s="59"/>
      <c r="EQ67" s="60"/>
      <c r="ER67" s="17"/>
      <c r="ES67" s="17"/>
      <c r="ET67" s="58"/>
      <c r="EU67" s="50"/>
      <c r="EV67" s="50"/>
      <c r="EW67" s="50"/>
      <c r="EX67" s="50"/>
      <c r="EY67" s="50"/>
      <c r="EZ67" s="50"/>
      <c r="FA67" s="59"/>
      <c r="FB67" s="60"/>
      <c r="FC67" s="17"/>
      <c r="FD67" s="17"/>
      <c r="FE67" s="58"/>
      <c r="FF67" s="50"/>
      <c r="FG67" s="50"/>
      <c r="FH67" s="50"/>
      <c r="FI67" s="50"/>
      <c r="FJ67" s="50"/>
      <c r="FK67" s="50"/>
      <c r="FL67" s="59"/>
      <c r="FM67" s="60"/>
      <c r="FN67" s="17"/>
      <c r="FO67" s="17"/>
      <c r="FP67" s="58"/>
      <c r="FQ67" s="50"/>
      <c r="FR67" s="50"/>
      <c r="FS67" s="50"/>
      <c r="FT67" s="50"/>
      <c r="FU67" s="50"/>
      <c r="FV67" s="50"/>
      <c r="FW67" s="59"/>
      <c r="FX67" s="60"/>
      <c r="FY67" s="17"/>
      <c r="FZ67" s="17"/>
      <c r="GA67" s="58"/>
      <c r="GB67" s="50"/>
      <c r="GC67" s="50"/>
      <c r="GD67" s="50"/>
      <c r="GE67" s="50"/>
      <c r="GF67" s="50"/>
      <c r="GG67" s="50"/>
      <c r="GH67" s="59"/>
      <c r="GI67" s="60"/>
      <c r="GJ67" s="17"/>
      <c r="GK67" s="17"/>
      <c r="GL67" s="58"/>
      <c r="GM67" s="50"/>
      <c r="GN67" s="50"/>
      <c r="GO67" s="50"/>
      <c r="GP67" s="50"/>
      <c r="GQ67" s="50"/>
      <c r="GR67" s="50"/>
      <c r="GS67" s="59"/>
      <c r="GT67" s="60"/>
      <c r="GU67" s="17"/>
      <c r="GV67" s="17"/>
      <c r="GW67" s="58"/>
      <c r="GX67" s="50"/>
      <c r="GY67" s="50"/>
      <c r="GZ67" s="50"/>
      <c r="HA67" s="50"/>
      <c r="HB67" s="50"/>
      <c r="HC67" s="50"/>
      <c r="HD67" s="59"/>
      <c r="HE67" s="60"/>
      <c r="HF67" s="17"/>
      <c r="HG67" s="17"/>
      <c r="HH67" s="58"/>
      <c r="HI67" s="50"/>
      <c r="HJ67" s="50"/>
      <c r="HK67" s="50"/>
      <c r="HL67" s="50"/>
      <c r="HM67" s="50"/>
      <c r="HN67" s="50"/>
      <c r="HO67" s="59"/>
      <c r="HP67" s="60"/>
      <c r="HQ67" s="17"/>
      <c r="HR67" s="17"/>
      <c r="HS67" s="58"/>
      <c r="HT67" s="50"/>
      <c r="HU67" s="50"/>
      <c r="HV67" s="50"/>
      <c r="HW67" s="50"/>
      <c r="HX67" s="50"/>
      <c r="HY67" s="50"/>
      <c r="HZ67" s="59"/>
      <c r="IA67" s="60"/>
      <c r="IB67" s="17"/>
      <c r="IC67" s="17"/>
    </row>
    <row r="68" spans="1:237" x14ac:dyDescent="0.3">
      <c r="A68" s="55"/>
      <c r="B68" s="56"/>
      <c r="C68" s="56"/>
      <c r="D68" s="57"/>
      <c r="E68" s="57"/>
      <c r="F68" s="57"/>
      <c r="G68" s="57"/>
      <c r="H68" s="57"/>
      <c r="I68" s="57"/>
      <c r="J68" s="59"/>
      <c r="K68" s="59"/>
      <c r="L68" s="59"/>
      <c r="M68" s="59"/>
      <c r="N68" s="59"/>
      <c r="O68" s="59"/>
      <c r="P68" s="59"/>
      <c r="Q68" s="17"/>
      <c r="R68" s="58"/>
      <c r="S68" s="50"/>
      <c r="T68" s="50"/>
      <c r="U68" s="50"/>
      <c r="V68" s="50"/>
      <c r="W68" s="50"/>
      <c r="X68" s="50"/>
      <c r="Y68" s="59"/>
      <c r="Z68" s="60"/>
      <c r="AA68" s="17"/>
      <c r="AB68" s="17"/>
      <c r="AC68" s="58"/>
      <c r="AD68" s="50"/>
      <c r="AE68" s="50"/>
      <c r="AF68" s="50"/>
      <c r="AG68" s="50"/>
      <c r="AH68" s="50"/>
      <c r="AI68" s="50"/>
      <c r="AJ68" s="59"/>
      <c r="AK68" s="60"/>
      <c r="AL68" s="17"/>
      <c r="AM68" s="17"/>
      <c r="AN68" s="58"/>
      <c r="AO68" s="50"/>
      <c r="AP68" s="50"/>
      <c r="AQ68" s="50"/>
      <c r="AR68" s="50"/>
      <c r="AS68" s="50"/>
      <c r="AT68" s="50"/>
      <c r="AU68" s="59"/>
      <c r="AV68" s="60"/>
      <c r="AW68" s="17"/>
      <c r="AX68" s="17"/>
      <c r="AY68" s="58"/>
      <c r="AZ68" s="50"/>
      <c r="BA68" s="50"/>
      <c r="BB68" s="50"/>
      <c r="BC68" s="50"/>
      <c r="BD68" s="50"/>
      <c r="BE68" s="50"/>
      <c r="BF68" s="59"/>
      <c r="BG68" s="60"/>
      <c r="BH68" s="17"/>
      <c r="BI68" s="17"/>
      <c r="BJ68" s="58"/>
      <c r="BK68" s="50"/>
      <c r="BL68" s="50"/>
      <c r="BM68" s="50"/>
      <c r="BN68" s="50"/>
      <c r="BO68" s="50"/>
      <c r="BP68" s="50"/>
      <c r="BQ68" s="59"/>
      <c r="BR68" s="60"/>
      <c r="BS68" s="17"/>
      <c r="BT68" s="17"/>
      <c r="BU68" s="58"/>
      <c r="BV68" s="50"/>
      <c r="BW68" s="50"/>
      <c r="BX68" s="50"/>
      <c r="BY68" s="50"/>
      <c r="BZ68" s="50"/>
      <c r="CA68" s="50"/>
      <c r="CB68" s="59"/>
      <c r="CC68" s="60"/>
      <c r="CD68" s="17"/>
      <c r="CE68" s="17"/>
      <c r="CF68" s="58"/>
      <c r="CG68" s="50"/>
      <c r="CH68" s="50"/>
      <c r="CI68" s="50"/>
      <c r="CJ68" s="50"/>
      <c r="CK68" s="50"/>
      <c r="CL68" s="50"/>
      <c r="CM68" s="59"/>
      <c r="CN68" s="60"/>
      <c r="CO68" s="17"/>
      <c r="CP68" s="17"/>
      <c r="CQ68" s="58"/>
      <c r="CR68" s="50"/>
      <c r="CS68" s="50"/>
      <c r="CT68" s="50"/>
      <c r="CU68" s="50"/>
      <c r="CV68" s="50"/>
      <c r="CW68" s="50"/>
      <c r="CX68" s="59"/>
      <c r="CY68" s="60"/>
      <c r="CZ68" s="17"/>
      <c r="DA68" s="17"/>
      <c r="DB68" s="58"/>
      <c r="DC68" s="50"/>
      <c r="DD68" s="50"/>
      <c r="DE68" s="50"/>
      <c r="DF68" s="50"/>
      <c r="DG68" s="50"/>
      <c r="DH68" s="50"/>
      <c r="DI68" s="59"/>
      <c r="DJ68" s="60"/>
      <c r="DK68" s="17"/>
      <c r="DL68" s="17"/>
      <c r="DM68" s="58"/>
      <c r="DN68" s="50"/>
      <c r="DO68" s="50"/>
      <c r="DP68" s="50"/>
      <c r="DQ68" s="50"/>
      <c r="DR68" s="50"/>
      <c r="DS68" s="50"/>
      <c r="DT68" s="59"/>
      <c r="DU68" s="60"/>
      <c r="DV68" s="17"/>
      <c r="DW68" s="17"/>
      <c r="DX68" s="58"/>
      <c r="DY68" s="50"/>
      <c r="DZ68" s="50"/>
      <c r="EA68" s="50"/>
      <c r="EB68" s="50"/>
      <c r="EC68" s="50"/>
      <c r="ED68" s="50"/>
      <c r="EE68" s="59"/>
      <c r="EF68" s="60"/>
      <c r="EG68" s="17"/>
      <c r="EH68" s="17"/>
      <c r="EI68" s="58"/>
      <c r="EJ68" s="50"/>
      <c r="EK68" s="50"/>
      <c r="EL68" s="50"/>
      <c r="EM68" s="50"/>
      <c r="EN68" s="50"/>
      <c r="EO68" s="50"/>
      <c r="EP68" s="59"/>
      <c r="EQ68" s="60"/>
      <c r="ER68" s="17"/>
      <c r="ES68" s="17"/>
      <c r="ET68" s="58"/>
      <c r="EU68" s="50"/>
      <c r="EV68" s="50"/>
      <c r="EW68" s="50"/>
      <c r="EX68" s="50"/>
      <c r="EY68" s="50"/>
      <c r="EZ68" s="50"/>
      <c r="FA68" s="59"/>
      <c r="FB68" s="60"/>
      <c r="FC68" s="17"/>
      <c r="FD68" s="17"/>
      <c r="FE68" s="58"/>
      <c r="FF68" s="50"/>
      <c r="FG68" s="50"/>
      <c r="FH68" s="50"/>
      <c r="FI68" s="50"/>
      <c r="FJ68" s="50"/>
      <c r="FK68" s="50"/>
      <c r="FL68" s="59"/>
      <c r="FM68" s="60"/>
      <c r="FN68" s="17"/>
      <c r="FO68" s="17"/>
      <c r="FP68" s="58"/>
      <c r="FQ68" s="50"/>
      <c r="FR68" s="50"/>
      <c r="FS68" s="50"/>
      <c r="FT68" s="50"/>
      <c r="FU68" s="50"/>
      <c r="FV68" s="50"/>
      <c r="FW68" s="59"/>
      <c r="FX68" s="60"/>
      <c r="FY68" s="17"/>
      <c r="FZ68" s="17"/>
      <c r="GA68" s="58"/>
      <c r="GB68" s="50"/>
      <c r="GC68" s="50"/>
      <c r="GD68" s="50"/>
      <c r="GE68" s="50"/>
      <c r="GF68" s="50"/>
      <c r="GG68" s="50"/>
      <c r="GH68" s="59"/>
      <c r="GI68" s="60"/>
      <c r="GJ68" s="17"/>
      <c r="GK68" s="17"/>
      <c r="GL68" s="58"/>
      <c r="GM68" s="50"/>
      <c r="GN68" s="50"/>
      <c r="GO68" s="50"/>
      <c r="GP68" s="50"/>
      <c r="GQ68" s="50"/>
      <c r="GR68" s="50"/>
      <c r="GS68" s="59"/>
      <c r="GT68" s="60"/>
      <c r="GU68" s="17"/>
      <c r="GV68" s="17"/>
      <c r="GW68" s="58"/>
      <c r="GX68" s="50"/>
      <c r="GY68" s="50"/>
      <c r="GZ68" s="50"/>
      <c r="HA68" s="50"/>
      <c r="HB68" s="50"/>
      <c r="HC68" s="50"/>
      <c r="HD68" s="59"/>
      <c r="HE68" s="60"/>
      <c r="HF68" s="17"/>
      <c r="HG68" s="17"/>
      <c r="HH68" s="58"/>
      <c r="HI68" s="50"/>
      <c r="HJ68" s="50"/>
      <c r="HK68" s="50"/>
      <c r="HL68" s="50"/>
      <c r="HM68" s="50"/>
      <c r="HN68" s="50"/>
      <c r="HO68" s="59"/>
      <c r="HP68" s="60"/>
      <c r="HQ68" s="17"/>
      <c r="HR68" s="17"/>
      <c r="HS68" s="58"/>
      <c r="HT68" s="50"/>
      <c r="HU68" s="50"/>
      <c r="HV68" s="50"/>
      <c r="HW68" s="50"/>
      <c r="HX68" s="50"/>
      <c r="HY68" s="50"/>
      <c r="HZ68" s="59"/>
      <c r="IA68" s="60"/>
      <c r="IB68" s="17"/>
      <c r="IC68" s="17"/>
    </row>
    <row r="69" spans="1:237" x14ac:dyDescent="0.3">
      <c r="A69" s="65"/>
      <c r="B69" s="66"/>
      <c r="C69" s="66"/>
      <c r="D69" s="67"/>
      <c r="E69" s="67"/>
      <c r="F69" s="67"/>
      <c r="G69" s="67"/>
      <c r="H69" s="67"/>
      <c r="I69" s="67"/>
      <c r="J69" s="59"/>
      <c r="K69" s="59"/>
      <c r="L69" s="59"/>
      <c r="M69" s="59"/>
      <c r="N69" s="59"/>
      <c r="O69" s="59"/>
      <c r="P69" s="59"/>
      <c r="Q69" s="17"/>
      <c r="R69" s="58"/>
      <c r="S69" s="50"/>
      <c r="T69" s="50"/>
      <c r="U69" s="50"/>
      <c r="V69" s="50"/>
      <c r="W69" s="50"/>
      <c r="X69" s="50"/>
      <c r="Y69" s="59"/>
      <c r="Z69" s="60"/>
      <c r="AA69" s="17"/>
      <c r="AB69" s="17"/>
      <c r="AC69" s="58"/>
      <c r="AD69" s="50"/>
      <c r="AE69" s="50"/>
      <c r="AF69" s="50"/>
      <c r="AG69" s="50"/>
      <c r="AH69" s="50"/>
      <c r="AI69" s="50"/>
      <c r="AJ69" s="59"/>
      <c r="AK69" s="60"/>
      <c r="AL69" s="17"/>
      <c r="AM69" s="17"/>
      <c r="AN69" s="58"/>
      <c r="AO69" s="50"/>
      <c r="AP69" s="50"/>
      <c r="AQ69" s="50"/>
      <c r="AR69" s="50"/>
      <c r="AS69" s="50"/>
      <c r="AT69" s="50"/>
      <c r="AU69" s="59"/>
      <c r="AV69" s="60"/>
      <c r="AW69" s="17"/>
      <c r="AX69" s="17"/>
      <c r="AY69" s="58"/>
      <c r="AZ69" s="50"/>
      <c r="BA69" s="50"/>
      <c r="BB69" s="50"/>
      <c r="BC69" s="50"/>
      <c r="BD69" s="50"/>
      <c r="BE69" s="50"/>
      <c r="BF69" s="59"/>
      <c r="BG69" s="60"/>
      <c r="BH69" s="17"/>
      <c r="BI69" s="17"/>
      <c r="BJ69" s="58"/>
      <c r="BK69" s="50"/>
      <c r="BL69" s="50"/>
      <c r="BM69" s="50"/>
      <c r="BN69" s="50"/>
      <c r="BO69" s="50"/>
      <c r="BP69" s="50"/>
      <c r="BQ69" s="59"/>
      <c r="BR69" s="60"/>
      <c r="BS69" s="17"/>
      <c r="BT69" s="17"/>
      <c r="BU69" s="58"/>
      <c r="BV69" s="50"/>
      <c r="BW69" s="50"/>
      <c r="BX69" s="50"/>
      <c r="BY69" s="50"/>
      <c r="BZ69" s="50"/>
      <c r="CA69" s="50"/>
      <c r="CB69" s="59"/>
      <c r="CC69" s="60"/>
      <c r="CD69" s="17"/>
      <c r="CE69" s="17"/>
      <c r="CF69" s="58"/>
      <c r="CG69" s="50"/>
      <c r="CH69" s="50"/>
      <c r="CI69" s="50"/>
      <c r="CJ69" s="50"/>
      <c r="CK69" s="50"/>
      <c r="CL69" s="50"/>
      <c r="CM69" s="59"/>
      <c r="CN69" s="60"/>
      <c r="CO69" s="17"/>
      <c r="CP69" s="17"/>
      <c r="CQ69" s="58"/>
      <c r="CR69" s="50"/>
      <c r="CS69" s="50"/>
      <c r="CT69" s="50"/>
      <c r="CU69" s="50"/>
      <c r="CV69" s="50"/>
      <c r="CW69" s="50"/>
      <c r="CX69" s="59"/>
      <c r="CY69" s="60"/>
      <c r="CZ69" s="17"/>
      <c r="DA69" s="17"/>
      <c r="DB69" s="58"/>
      <c r="DC69" s="50"/>
      <c r="DD69" s="50"/>
      <c r="DE69" s="50"/>
      <c r="DF69" s="50"/>
      <c r="DG69" s="50"/>
      <c r="DH69" s="50"/>
      <c r="DI69" s="59"/>
      <c r="DJ69" s="60"/>
      <c r="DK69" s="17"/>
      <c r="DL69" s="17"/>
      <c r="DM69" s="58"/>
      <c r="DN69" s="50"/>
      <c r="DO69" s="50"/>
      <c r="DP69" s="50"/>
      <c r="DQ69" s="50"/>
      <c r="DR69" s="50"/>
      <c r="DS69" s="50"/>
      <c r="DT69" s="59"/>
      <c r="DU69" s="60"/>
      <c r="DV69" s="17"/>
      <c r="DW69" s="17"/>
      <c r="DX69" s="58"/>
      <c r="DY69" s="50"/>
      <c r="DZ69" s="50"/>
      <c r="EA69" s="50"/>
      <c r="EB69" s="50"/>
      <c r="EC69" s="50"/>
      <c r="ED69" s="50"/>
      <c r="EE69" s="59"/>
      <c r="EF69" s="60"/>
      <c r="EG69" s="17"/>
      <c r="EH69" s="17"/>
      <c r="EI69" s="58"/>
      <c r="EJ69" s="50"/>
      <c r="EK69" s="50"/>
      <c r="EL69" s="50"/>
      <c r="EM69" s="50"/>
      <c r="EN69" s="50"/>
      <c r="EO69" s="50"/>
      <c r="EP69" s="59"/>
      <c r="EQ69" s="60"/>
      <c r="ER69" s="17"/>
      <c r="ES69" s="17"/>
      <c r="ET69" s="58"/>
      <c r="EU69" s="50"/>
      <c r="EV69" s="50"/>
      <c r="EW69" s="50"/>
      <c r="EX69" s="50"/>
      <c r="EY69" s="50"/>
      <c r="EZ69" s="50"/>
      <c r="FA69" s="59"/>
      <c r="FB69" s="60"/>
      <c r="FC69" s="17"/>
      <c r="FD69" s="17"/>
      <c r="FE69" s="58"/>
      <c r="FF69" s="50"/>
      <c r="FG69" s="50"/>
      <c r="FH69" s="50"/>
      <c r="FI69" s="50"/>
      <c r="FJ69" s="50"/>
      <c r="FK69" s="50"/>
      <c r="FL69" s="59"/>
      <c r="FM69" s="60"/>
      <c r="FN69" s="17"/>
      <c r="FO69" s="17"/>
      <c r="FP69" s="58"/>
      <c r="FQ69" s="50"/>
      <c r="FR69" s="50"/>
      <c r="FS69" s="50"/>
      <c r="FT69" s="50"/>
      <c r="FU69" s="50"/>
      <c r="FV69" s="50"/>
      <c r="FW69" s="59"/>
      <c r="FX69" s="60"/>
      <c r="FY69" s="17"/>
      <c r="FZ69" s="17"/>
      <c r="GA69" s="58"/>
      <c r="GB69" s="50"/>
      <c r="GC69" s="50"/>
      <c r="GD69" s="50"/>
      <c r="GE69" s="50"/>
      <c r="GF69" s="50"/>
      <c r="GG69" s="50"/>
      <c r="GH69" s="59"/>
      <c r="GI69" s="60"/>
      <c r="GJ69" s="17"/>
      <c r="GK69" s="17"/>
      <c r="GL69" s="58"/>
      <c r="GM69" s="50"/>
      <c r="GN69" s="50"/>
      <c r="GO69" s="50"/>
      <c r="GP69" s="50"/>
      <c r="GQ69" s="50"/>
      <c r="GR69" s="50"/>
      <c r="GS69" s="59"/>
      <c r="GT69" s="60"/>
      <c r="GU69" s="17"/>
      <c r="GV69" s="17"/>
      <c r="GW69" s="58"/>
      <c r="GX69" s="50"/>
      <c r="GY69" s="50"/>
      <c r="GZ69" s="50"/>
      <c r="HA69" s="50"/>
      <c r="HB69" s="50"/>
      <c r="HC69" s="50"/>
      <c r="HD69" s="59"/>
      <c r="HE69" s="60"/>
      <c r="HF69" s="17"/>
      <c r="HG69" s="17"/>
      <c r="HH69" s="58"/>
      <c r="HI69" s="50"/>
      <c r="HJ69" s="50"/>
      <c r="HK69" s="50"/>
      <c r="HL69" s="50"/>
      <c r="HM69" s="50"/>
      <c r="HN69" s="50"/>
      <c r="HO69" s="59"/>
      <c r="HP69" s="60"/>
      <c r="HQ69" s="17"/>
      <c r="HR69" s="17"/>
      <c r="HS69" s="58"/>
      <c r="HT69" s="50"/>
      <c r="HU69" s="50"/>
      <c r="HV69" s="50"/>
      <c r="HW69" s="50"/>
      <c r="HX69" s="50"/>
      <c r="HY69" s="50"/>
      <c r="HZ69" s="59"/>
      <c r="IA69" s="60"/>
      <c r="IB69" s="17"/>
      <c r="IC69" s="17"/>
    </row>
    <row r="70" spans="1:237" x14ac:dyDescent="0.3">
      <c r="A70" s="65"/>
      <c r="B70" s="66"/>
      <c r="C70" s="66"/>
      <c r="D70" s="67"/>
      <c r="E70" s="67"/>
      <c r="F70" s="67"/>
      <c r="G70" s="67"/>
      <c r="H70" s="67"/>
      <c r="I70" s="67"/>
      <c r="J70" s="59"/>
      <c r="K70" s="59"/>
      <c r="L70" s="59"/>
      <c r="M70" s="59"/>
      <c r="N70" s="59"/>
      <c r="O70" s="59"/>
      <c r="P70" s="59"/>
      <c r="Q70" s="17"/>
      <c r="R70" s="58"/>
      <c r="S70" s="50"/>
      <c r="T70" s="50"/>
      <c r="U70" s="50"/>
      <c r="V70" s="50"/>
      <c r="W70" s="50"/>
      <c r="X70" s="50"/>
      <c r="Y70" s="59"/>
      <c r="Z70" s="60"/>
      <c r="AA70" s="17"/>
      <c r="AB70" s="17"/>
      <c r="AC70" s="58"/>
      <c r="AD70" s="50"/>
      <c r="AE70" s="50"/>
      <c r="AF70" s="50"/>
      <c r="AG70" s="50"/>
      <c r="AH70" s="50"/>
      <c r="AI70" s="50"/>
      <c r="AJ70" s="59"/>
      <c r="AK70" s="60"/>
      <c r="AL70" s="17"/>
      <c r="AM70" s="17"/>
      <c r="AN70" s="58"/>
      <c r="AO70" s="50"/>
      <c r="AP70" s="50"/>
      <c r="AQ70" s="50"/>
      <c r="AR70" s="50"/>
      <c r="AS70" s="50"/>
      <c r="AT70" s="50"/>
      <c r="AU70" s="59"/>
      <c r="AV70" s="60"/>
      <c r="AW70" s="17"/>
      <c r="AX70" s="17"/>
      <c r="AY70" s="58"/>
      <c r="AZ70" s="50"/>
      <c r="BA70" s="50"/>
      <c r="BB70" s="50"/>
      <c r="BC70" s="50"/>
      <c r="BD70" s="50"/>
      <c r="BE70" s="50"/>
      <c r="BF70" s="59"/>
      <c r="BG70" s="60"/>
      <c r="BH70" s="17"/>
      <c r="BI70" s="17"/>
      <c r="BJ70" s="58"/>
      <c r="BK70" s="50"/>
      <c r="BL70" s="50"/>
      <c r="BM70" s="50"/>
      <c r="BN70" s="50"/>
      <c r="BO70" s="50"/>
      <c r="BP70" s="50"/>
      <c r="BQ70" s="59"/>
      <c r="BR70" s="60"/>
      <c r="BS70" s="17"/>
      <c r="BT70" s="17"/>
      <c r="BU70" s="58"/>
      <c r="BV70" s="50"/>
      <c r="BW70" s="50"/>
      <c r="BX70" s="50"/>
      <c r="BY70" s="50"/>
      <c r="BZ70" s="50"/>
      <c r="CA70" s="50"/>
      <c r="CB70" s="59"/>
      <c r="CC70" s="60"/>
      <c r="CD70" s="17"/>
      <c r="CE70" s="17"/>
      <c r="CF70" s="58"/>
      <c r="CG70" s="50"/>
      <c r="CH70" s="50"/>
      <c r="CI70" s="50"/>
      <c r="CJ70" s="50"/>
      <c r="CK70" s="50"/>
      <c r="CL70" s="50"/>
      <c r="CM70" s="59"/>
      <c r="CN70" s="60"/>
      <c r="CO70" s="17"/>
      <c r="CP70" s="17"/>
      <c r="CQ70" s="58"/>
      <c r="CR70" s="50"/>
      <c r="CS70" s="50"/>
      <c r="CT70" s="50"/>
      <c r="CU70" s="50"/>
      <c r="CV70" s="50"/>
      <c r="CW70" s="50"/>
      <c r="CX70" s="59"/>
      <c r="CY70" s="60"/>
      <c r="CZ70" s="17"/>
      <c r="DA70" s="17"/>
      <c r="DB70" s="58"/>
      <c r="DC70" s="50"/>
      <c r="DD70" s="50"/>
      <c r="DE70" s="50"/>
      <c r="DF70" s="50"/>
      <c r="DG70" s="50"/>
      <c r="DH70" s="50"/>
      <c r="DI70" s="59"/>
      <c r="DJ70" s="60"/>
      <c r="DK70" s="17"/>
      <c r="DL70" s="17"/>
      <c r="DM70" s="58"/>
      <c r="DN70" s="50"/>
      <c r="DO70" s="50"/>
      <c r="DP70" s="50"/>
      <c r="DQ70" s="50"/>
      <c r="DR70" s="50"/>
      <c r="DS70" s="50"/>
      <c r="DT70" s="59"/>
      <c r="DU70" s="60"/>
      <c r="DV70" s="17"/>
      <c r="DW70" s="17"/>
      <c r="DX70" s="58"/>
      <c r="DY70" s="50"/>
      <c r="DZ70" s="50"/>
      <c r="EA70" s="50"/>
      <c r="EB70" s="50"/>
      <c r="EC70" s="50"/>
      <c r="ED70" s="50"/>
      <c r="EE70" s="59"/>
      <c r="EF70" s="60"/>
      <c r="EG70" s="17"/>
      <c r="EH70" s="17"/>
      <c r="EI70" s="58"/>
      <c r="EJ70" s="50"/>
      <c r="EK70" s="50"/>
      <c r="EL70" s="50"/>
      <c r="EM70" s="50"/>
      <c r="EN70" s="50"/>
      <c r="EO70" s="50"/>
      <c r="EP70" s="59"/>
      <c r="EQ70" s="60"/>
      <c r="ER70" s="17"/>
      <c r="ES70" s="17"/>
      <c r="ET70" s="58"/>
      <c r="EU70" s="50"/>
      <c r="EV70" s="50"/>
      <c r="EW70" s="50"/>
      <c r="EX70" s="50"/>
      <c r="EY70" s="50"/>
      <c r="EZ70" s="50"/>
      <c r="FA70" s="59"/>
      <c r="FB70" s="60"/>
      <c r="FC70" s="17"/>
      <c r="FD70" s="17"/>
      <c r="FE70" s="58"/>
      <c r="FF70" s="50"/>
      <c r="FG70" s="50"/>
      <c r="FH70" s="50"/>
      <c r="FI70" s="50"/>
      <c r="FJ70" s="50"/>
      <c r="FK70" s="50"/>
      <c r="FL70" s="59"/>
      <c r="FM70" s="60"/>
      <c r="FN70" s="17"/>
      <c r="FO70" s="17"/>
      <c r="FP70" s="58"/>
      <c r="FQ70" s="50"/>
      <c r="FR70" s="50"/>
      <c r="FS70" s="50"/>
      <c r="FT70" s="50"/>
      <c r="FU70" s="50"/>
      <c r="FV70" s="50"/>
      <c r="FW70" s="59"/>
      <c r="FX70" s="60"/>
      <c r="FY70" s="17"/>
      <c r="FZ70" s="17"/>
      <c r="GA70" s="58"/>
      <c r="GB70" s="50"/>
      <c r="GC70" s="50"/>
      <c r="GD70" s="50"/>
      <c r="GE70" s="50"/>
      <c r="GF70" s="50"/>
      <c r="GG70" s="50"/>
      <c r="GH70" s="59"/>
      <c r="GI70" s="60"/>
      <c r="GJ70" s="17"/>
      <c r="GK70" s="17"/>
      <c r="GL70" s="58"/>
      <c r="GM70" s="50"/>
      <c r="GN70" s="50"/>
      <c r="GO70" s="50"/>
      <c r="GP70" s="50"/>
      <c r="GQ70" s="50"/>
      <c r="GR70" s="50"/>
      <c r="GS70" s="59"/>
      <c r="GT70" s="60"/>
      <c r="GU70" s="17"/>
      <c r="GV70" s="17"/>
      <c r="GW70" s="58"/>
      <c r="GX70" s="50"/>
      <c r="GY70" s="50"/>
      <c r="GZ70" s="50"/>
      <c r="HA70" s="50"/>
      <c r="HB70" s="50"/>
      <c r="HC70" s="50"/>
      <c r="HD70" s="59"/>
      <c r="HE70" s="60"/>
      <c r="HF70" s="17"/>
      <c r="HG70" s="17"/>
      <c r="HH70" s="58"/>
      <c r="HI70" s="50"/>
      <c r="HJ70" s="50"/>
      <c r="HK70" s="50"/>
      <c r="HL70" s="50"/>
      <c r="HM70" s="50"/>
      <c r="HN70" s="50"/>
      <c r="HO70" s="59"/>
      <c r="HP70" s="60"/>
      <c r="HQ70" s="17"/>
      <c r="HR70" s="17"/>
      <c r="HS70" s="58"/>
      <c r="HT70" s="50"/>
      <c r="HU70" s="50"/>
      <c r="HV70" s="50"/>
      <c r="HW70" s="50"/>
      <c r="HX70" s="50"/>
      <c r="HY70" s="50"/>
      <c r="HZ70" s="59"/>
      <c r="IA70" s="60"/>
      <c r="IB70" s="17"/>
      <c r="IC70" s="17"/>
    </row>
    <row r="71" spans="1:237" x14ac:dyDescent="0.3">
      <c r="A71" s="65"/>
      <c r="B71" s="66"/>
      <c r="C71" s="66"/>
      <c r="D71" s="67"/>
      <c r="E71" s="67"/>
      <c r="F71" s="67"/>
      <c r="G71" s="67"/>
      <c r="H71" s="67"/>
      <c r="I71" s="67"/>
      <c r="J71" s="59"/>
      <c r="K71" s="59"/>
      <c r="L71" s="59"/>
      <c r="M71" s="59"/>
      <c r="N71" s="59"/>
      <c r="O71" s="59"/>
      <c r="P71" s="59"/>
      <c r="Q71" s="17"/>
      <c r="R71" s="58"/>
      <c r="S71" s="50"/>
      <c r="T71" s="50"/>
      <c r="U71" s="50"/>
      <c r="V71" s="50"/>
      <c r="W71" s="50"/>
      <c r="X71" s="50"/>
      <c r="Y71" s="59"/>
      <c r="Z71" s="60"/>
      <c r="AA71" s="17"/>
      <c r="AB71" s="17"/>
      <c r="AC71" s="58"/>
      <c r="AD71" s="50"/>
      <c r="AE71" s="50"/>
      <c r="AF71" s="50"/>
      <c r="AG71" s="50"/>
      <c r="AH71" s="50"/>
      <c r="AI71" s="50"/>
      <c r="AJ71" s="59"/>
      <c r="AK71" s="60"/>
      <c r="AL71" s="17"/>
      <c r="AM71" s="17"/>
      <c r="AN71" s="58"/>
      <c r="AO71" s="50"/>
      <c r="AP71" s="50"/>
      <c r="AQ71" s="50"/>
      <c r="AR71" s="50"/>
      <c r="AS71" s="50"/>
      <c r="AT71" s="50"/>
      <c r="AU71" s="59"/>
      <c r="AV71" s="60"/>
      <c r="AW71" s="17"/>
      <c r="AX71" s="17"/>
      <c r="AY71" s="58"/>
      <c r="AZ71" s="50"/>
      <c r="BA71" s="50"/>
      <c r="BB71" s="50"/>
      <c r="BC71" s="50"/>
      <c r="BD71" s="50"/>
      <c r="BE71" s="50"/>
      <c r="BF71" s="59"/>
      <c r="BG71" s="60"/>
      <c r="BH71" s="17"/>
      <c r="BI71" s="17"/>
      <c r="BJ71" s="58"/>
      <c r="BK71" s="50"/>
      <c r="BL71" s="50"/>
      <c r="BM71" s="50"/>
      <c r="BN71" s="50"/>
      <c r="BO71" s="50"/>
      <c r="BP71" s="50"/>
      <c r="BQ71" s="59"/>
      <c r="BR71" s="60"/>
      <c r="BS71" s="17"/>
      <c r="BT71" s="17"/>
      <c r="BU71" s="58"/>
      <c r="BV71" s="50"/>
      <c r="BW71" s="50"/>
      <c r="BX71" s="50"/>
      <c r="BY71" s="50"/>
      <c r="BZ71" s="50"/>
      <c r="CA71" s="50"/>
      <c r="CB71" s="59"/>
      <c r="CC71" s="60"/>
      <c r="CD71" s="17"/>
      <c r="CE71" s="17"/>
      <c r="CF71" s="58"/>
      <c r="CG71" s="50"/>
      <c r="CH71" s="50"/>
      <c r="CI71" s="50"/>
      <c r="CJ71" s="50"/>
      <c r="CK71" s="50"/>
      <c r="CL71" s="50"/>
      <c r="CM71" s="59"/>
      <c r="CN71" s="60"/>
      <c r="CO71" s="17"/>
      <c r="CP71" s="17"/>
      <c r="CQ71" s="58"/>
      <c r="CR71" s="50"/>
      <c r="CS71" s="50"/>
      <c r="CT71" s="50"/>
      <c r="CU71" s="50"/>
      <c r="CV71" s="50"/>
      <c r="CW71" s="50"/>
      <c r="CX71" s="59"/>
      <c r="CY71" s="60"/>
      <c r="CZ71" s="17"/>
      <c r="DA71" s="17"/>
      <c r="DB71" s="58"/>
      <c r="DC71" s="50"/>
      <c r="DD71" s="50"/>
      <c r="DE71" s="50"/>
      <c r="DF71" s="50"/>
      <c r="DG71" s="50"/>
      <c r="DH71" s="50"/>
      <c r="DI71" s="59"/>
      <c r="DJ71" s="60"/>
      <c r="DK71" s="17"/>
      <c r="DL71" s="17"/>
      <c r="DM71" s="58"/>
      <c r="DN71" s="50"/>
      <c r="DO71" s="50"/>
      <c r="DP71" s="50"/>
      <c r="DQ71" s="50"/>
      <c r="DR71" s="50"/>
      <c r="DS71" s="50"/>
      <c r="DT71" s="59"/>
      <c r="DU71" s="60"/>
      <c r="DV71" s="17"/>
      <c r="DW71" s="17"/>
      <c r="DX71" s="58"/>
      <c r="DY71" s="50"/>
      <c r="DZ71" s="50"/>
      <c r="EA71" s="50"/>
      <c r="EB71" s="50"/>
      <c r="EC71" s="50"/>
      <c r="ED71" s="50"/>
      <c r="EE71" s="59"/>
      <c r="EF71" s="60"/>
      <c r="EG71" s="17"/>
      <c r="EH71" s="17"/>
      <c r="EI71" s="58"/>
      <c r="EJ71" s="50"/>
      <c r="EK71" s="50"/>
      <c r="EL71" s="50"/>
      <c r="EM71" s="50"/>
      <c r="EN71" s="50"/>
      <c r="EO71" s="50"/>
      <c r="EP71" s="59"/>
      <c r="EQ71" s="60"/>
      <c r="ER71" s="17"/>
      <c r="ES71" s="17"/>
      <c r="ET71" s="58"/>
      <c r="EU71" s="50"/>
      <c r="EV71" s="50"/>
      <c r="EW71" s="50"/>
      <c r="EX71" s="50"/>
      <c r="EY71" s="50"/>
      <c r="EZ71" s="50"/>
      <c r="FA71" s="59"/>
      <c r="FB71" s="60"/>
      <c r="FC71" s="17"/>
      <c r="FD71" s="17"/>
      <c r="FE71" s="58"/>
      <c r="FF71" s="50"/>
      <c r="FG71" s="50"/>
      <c r="FH71" s="50"/>
      <c r="FI71" s="50"/>
      <c r="FJ71" s="50"/>
      <c r="FK71" s="50"/>
      <c r="FL71" s="59"/>
      <c r="FM71" s="60"/>
      <c r="FN71" s="17"/>
      <c r="FO71" s="17"/>
      <c r="FP71" s="58"/>
      <c r="FQ71" s="50"/>
      <c r="FR71" s="50"/>
      <c r="FS71" s="50"/>
      <c r="FT71" s="50"/>
      <c r="FU71" s="50"/>
      <c r="FV71" s="50"/>
      <c r="FW71" s="59"/>
      <c r="FX71" s="60"/>
      <c r="FY71" s="17"/>
      <c r="FZ71" s="17"/>
      <c r="GA71" s="58"/>
      <c r="GB71" s="50"/>
      <c r="GC71" s="50"/>
      <c r="GD71" s="50"/>
      <c r="GE71" s="50"/>
      <c r="GF71" s="50"/>
      <c r="GG71" s="50"/>
      <c r="GH71" s="59"/>
      <c r="GI71" s="60"/>
      <c r="GJ71" s="17"/>
      <c r="GK71" s="17"/>
      <c r="GL71" s="58"/>
      <c r="GM71" s="50"/>
      <c r="GN71" s="50"/>
      <c r="GO71" s="50"/>
      <c r="GP71" s="50"/>
      <c r="GQ71" s="50"/>
      <c r="GR71" s="50"/>
      <c r="GS71" s="59"/>
      <c r="GT71" s="60"/>
      <c r="GU71" s="17"/>
      <c r="GV71" s="17"/>
      <c r="GW71" s="58"/>
      <c r="GX71" s="50"/>
      <c r="GY71" s="50"/>
      <c r="GZ71" s="50"/>
      <c r="HA71" s="50"/>
      <c r="HB71" s="50"/>
      <c r="HC71" s="50"/>
      <c r="HD71" s="59"/>
      <c r="HE71" s="60"/>
      <c r="HF71" s="17"/>
      <c r="HG71" s="17"/>
      <c r="HH71" s="58"/>
      <c r="HI71" s="50"/>
      <c r="HJ71" s="50"/>
      <c r="HK71" s="50"/>
      <c r="HL71" s="50"/>
      <c r="HM71" s="50"/>
      <c r="HN71" s="50"/>
      <c r="HO71" s="59"/>
      <c r="HP71" s="60"/>
      <c r="HQ71" s="17"/>
      <c r="HR71" s="17"/>
      <c r="HS71" s="58"/>
      <c r="HT71" s="50"/>
      <c r="HU71" s="50"/>
      <c r="HV71" s="50"/>
      <c r="HW71" s="50"/>
      <c r="HX71" s="50"/>
      <c r="HY71" s="50"/>
      <c r="HZ71" s="59"/>
      <c r="IA71" s="60"/>
      <c r="IB71" s="17"/>
      <c r="IC71" s="17"/>
    </row>
    <row r="72" spans="1:237" x14ac:dyDescent="0.3">
      <c r="A72" s="65"/>
      <c r="B72" s="69"/>
      <c r="C72" s="69"/>
      <c r="D72" s="67"/>
      <c r="E72" s="67"/>
      <c r="F72" s="67"/>
      <c r="G72" s="67"/>
      <c r="H72" s="67"/>
      <c r="I72" s="67"/>
      <c r="J72" s="59"/>
      <c r="K72" s="59"/>
      <c r="L72" s="59"/>
      <c r="M72" s="59"/>
      <c r="N72" s="59"/>
      <c r="O72" s="59"/>
      <c r="P72" s="59"/>
      <c r="Q72" s="17"/>
      <c r="R72" s="58"/>
      <c r="S72" s="50"/>
      <c r="T72" s="50"/>
      <c r="U72" s="50"/>
      <c r="V72" s="50"/>
      <c r="W72" s="50"/>
      <c r="X72" s="50"/>
      <c r="Y72" s="59"/>
      <c r="Z72" s="60"/>
      <c r="AA72" s="17"/>
      <c r="AB72" s="17"/>
      <c r="AC72" s="58"/>
      <c r="AD72" s="50"/>
      <c r="AE72" s="50"/>
      <c r="AF72" s="50"/>
      <c r="AG72" s="50"/>
      <c r="AH72" s="50"/>
      <c r="AI72" s="50"/>
      <c r="AJ72" s="59"/>
      <c r="AK72" s="60"/>
      <c r="AL72" s="17"/>
      <c r="AM72" s="17"/>
      <c r="AN72" s="58"/>
      <c r="AO72" s="50"/>
      <c r="AP72" s="50"/>
      <c r="AQ72" s="50"/>
      <c r="AR72" s="50"/>
      <c r="AS72" s="50"/>
      <c r="AT72" s="50"/>
      <c r="AU72" s="59"/>
      <c r="AV72" s="60"/>
      <c r="AW72" s="17"/>
      <c r="AX72" s="17"/>
      <c r="AY72" s="58"/>
      <c r="AZ72" s="50"/>
      <c r="BA72" s="50"/>
      <c r="BB72" s="50"/>
      <c r="BC72" s="50"/>
      <c r="BD72" s="50"/>
      <c r="BE72" s="50"/>
      <c r="BF72" s="59"/>
      <c r="BG72" s="60"/>
      <c r="BH72" s="17"/>
      <c r="BI72" s="17"/>
      <c r="BJ72" s="58"/>
      <c r="BK72" s="50"/>
      <c r="BL72" s="50"/>
      <c r="BM72" s="50"/>
      <c r="BN72" s="50"/>
      <c r="BO72" s="50"/>
      <c r="BP72" s="50"/>
      <c r="BQ72" s="59"/>
      <c r="BR72" s="60"/>
      <c r="BS72" s="17"/>
      <c r="BT72" s="17"/>
      <c r="BU72" s="58"/>
      <c r="BV72" s="50"/>
      <c r="BW72" s="50"/>
      <c r="BX72" s="50"/>
      <c r="BY72" s="50"/>
      <c r="BZ72" s="50"/>
      <c r="CA72" s="50"/>
      <c r="CB72" s="59"/>
      <c r="CC72" s="60"/>
      <c r="CD72" s="17"/>
      <c r="CE72" s="17"/>
      <c r="CF72" s="58"/>
      <c r="CG72" s="50"/>
      <c r="CH72" s="50"/>
      <c r="CI72" s="50"/>
      <c r="CJ72" s="50"/>
      <c r="CK72" s="50"/>
      <c r="CL72" s="50"/>
      <c r="CM72" s="59"/>
      <c r="CN72" s="60"/>
      <c r="CO72" s="17"/>
      <c r="CP72" s="17"/>
      <c r="CQ72" s="58"/>
      <c r="CR72" s="50"/>
      <c r="CS72" s="50"/>
      <c r="CT72" s="50"/>
      <c r="CU72" s="50"/>
      <c r="CV72" s="50"/>
      <c r="CW72" s="50"/>
      <c r="CX72" s="59"/>
      <c r="CY72" s="60"/>
      <c r="CZ72" s="17"/>
      <c r="DA72" s="17"/>
      <c r="DB72" s="58"/>
      <c r="DC72" s="50"/>
      <c r="DD72" s="50"/>
      <c r="DE72" s="50"/>
      <c r="DF72" s="50"/>
      <c r="DG72" s="50"/>
      <c r="DH72" s="50"/>
      <c r="DI72" s="59"/>
      <c r="DJ72" s="60"/>
      <c r="DK72" s="17"/>
      <c r="DL72" s="17"/>
      <c r="DM72" s="58"/>
      <c r="DN72" s="50"/>
      <c r="DO72" s="50"/>
      <c r="DP72" s="50"/>
      <c r="DQ72" s="50"/>
      <c r="DR72" s="50"/>
      <c r="DS72" s="50"/>
      <c r="DT72" s="59"/>
      <c r="DU72" s="60"/>
      <c r="DV72" s="17"/>
      <c r="DW72" s="17"/>
      <c r="DX72" s="58"/>
      <c r="DY72" s="50"/>
      <c r="DZ72" s="50"/>
      <c r="EA72" s="50"/>
      <c r="EB72" s="50"/>
      <c r="EC72" s="50"/>
      <c r="ED72" s="50"/>
      <c r="EE72" s="59"/>
      <c r="EF72" s="60"/>
      <c r="EG72" s="17"/>
      <c r="EH72" s="17"/>
      <c r="EI72" s="58"/>
      <c r="EJ72" s="50"/>
      <c r="EK72" s="50"/>
      <c r="EL72" s="50"/>
      <c r="EM72" s="50"/>
      <c r="EN72" s="50"/>
      <c r="EO72" s="50"/>
      <c r="EP72" s="59"/>
      <c r="EQ72" s="60"/>
      <c r="ER72" s="17"/>
      <c r="ES72" s="17"/>
      <c r="ET72" s="58"/>
      <c r="EU72" s="50"/>
      <c r="EV72" s="50"/>
      <c r="EW72" s="50"/>
      <c r="EX72" s="50"/>
      <c r="EY72" s="50"/>
      <c r="EZ72" s="50"/>
      <c r="FA72" s="59"/>
      <c r="FB72" s="60"/>
      <c r="FC72" s="17"/>
      <c r="FD72" s="17"/>
      <c r="FE72" s="58"/>
      <c r="FF72" s="50"/>
      <c r="FG72" s="50"/>
      <c r="FH72" s="50"/>
      <c r="FI72" s="50"/>
      <c r="FJ72" s="50"/>
      <c r="FK72" s="50"/>
      <c r="FL72" s="59"/>
      <c r="FM72" s="60"/>
      <c r="FN72" s="17"/>
      <c r="FO72" s="17"/>
      <c r="FP72" s="58"/>
      <c r="FQ72" s="50"/>
      <c r="FR72" s="50"/>
      <c r="FS72" s="50"/>
      <c r="FT72" s="50"/>
      <c r="FU72" s="50"/>
      <c r="FV72" s="50"/>
      <c r="FW72" s="59"/>
      <c r="FX72" s="60"/>
      <c r="FY72" s="17"/>
      <c r="FZ72" s="17"/>
      <c r="GA72" s="58"/>
      <c r="GB72" s="50"/>
      <c r="GC72" s="50"/>
      <c r="GD72" s="50"/>
      <c r="GE72" s="50"/>
      <c r="GF72" s="50"/>
      <c r="GG72" s="50"/>
      <c r="GH72" s="59"/>
      <c r="GI72" s="60"/>
      <c r="GJ72" s="17"/>
      <c r="GK72" s="17"/>
      <c r="GL72" s="58"/>
      <c r="GM72" s="50"/>
      <c r="GN72" s="50"/>
      <c r="GO72" s="50"/>
      <c r="GP72" s="50"/>
      <c r="GQ72" s="50"/>
      <c r="GR72" s="50"/>
      <c r="GS72" s="59"/>
      <c r="GT72" s="60"/>
      <c r="GU72" s="17"/>
      <c r="GV72" s="17"/>
      <c r="GW72" s="58"/>
      <c r="GX72" s="50"/>
      <c r="GY72" s="50"/>
      <c r="GZ72" s="50"/>
      <c r="HA72" s="50"/>
      <c r="HB72" s="50"/>
      <c r="HC72" s="50"/>
      <c r="HD72" s="59"/>
      <c r="HE72" s="60"/>
      <c r="HF72" s="17"/>
      <c r="HG72" s="17"/>
      <c r="HH72" s="58"/>
      <c r="HI72" s="50"/>
      <c r="HJ72" s="50"/>
      <c r="HK72" s="50"/>
      <c r="HL72" s="50"/>
      <c r="HM72" s="50"/>
      <c r="HN72" s="50"/>
      <c r="HO72" s="59"/>
      <c r="HP72" s="60"/>
      <c r="HQ72" s="17"/>
      <c r="HR72" s="17"/>
      <c r="HS72" s="58"/>
      <c r="HT72" s="50"/>
      <c r="HU72" s="50"/>
      <c r="HV72" s="50"/>
      <c r="HW72" s="50"/>
      <c r="HX72" s="50"/>
      <c r="HY72" s="50"/>
      <c r="HZ72" s="59"/>
      <c r="IA72" s="60"/>
      <c r="IB72" s="17"/>
      <c r="IC72" s="17"/>
    </row>
    <row r="73" spans="1:237" x14ac:dyDescent="0.3">
      <c r="A73" s="65"/>
      <c r="B73" s="69"/>
      <c r="C73" s="69"/>
      <c r="D73" s="67"/>
      <c r="E73" s="67"/>
      <c r="F73" s="67"/>
      <c r="G73" s="67"/>
      <c r="H73" s="67"/>
      <c r="I73" s="67"/>
      <c r="J73" s="59"/>
      <c r="K73" s="59"/>
      <c r="L73" s="59"/>
      <c r="M73" s="59"/>
      <c r="N73" s="59"/>
      <c r="O73" s="59"/>
      <c r="P73" s="59"/>
      <c r="Q73" s="17"/>
      <c r="R73" s="58"/>
      <c r="S73" s="50"/>
      <c r="T73" s="50"/>
      <c r="U73" s="50"/>
      <c r="V73" s="50"/>
      <c r="W73" s="50"/>
      <c r="X73" s="50"/>
      <c r="Y73" s="59"/>
      <c r="Z73" s="60"/>
      <c r="AA73" s="17"/>
      <c r="AB73" s="17"/>
      <c r="AC73" s="58"/>
      <c r="AD73" s="50"/>
      <c r="AE73" s="50"/>
      <c r="AF73" s="50"/>
      <c r="AG73" s="50"/>
      <c r="AH73" s="50"/>
      <c r="AI73" s="50"/>
      <c r="AJ73" s="59"/>
      <c r="AK73" s="60"/>
      <c r="AL73" s="17"/>
      <c r="AM73" s="17"/>
      <c r="AN73" s="58"/>
      <c r="AO73" s="50"/>
      <c r="AP73" s="50"/>
      <c r="AQ73" s="50"/>
      <c r="AR73" s="50"/>
      <c r="AS73" s="50"/>
      <c r="AT73" s="50"/>
      <c r="AU73" s="59"/>
      <c r="AV73" s="60"/>
      <c r="AW73" s="17"/>
      <c r="AX73" s="17"/>
      <c r="AY73" s="58"/>
      <c r="AZ73" s="50"/>
      <c r="BA73" s="50"/>
      <c r="BB73" s="50"/>
      <c r="BC73" s="50"/>
      <c r="BD73" s="50"/>
      <c r="BE73" s="50"/>
      <c r="BF73" s="59"/>
      <c r="BG73" s="60"/>
      <c r="BH73" s="17"/>
      <c r="BI73" s="17"/>
      <c r="BJ73" s="58"/>
      <c r="BK73" s="50"/>
      <c r="BL73" s="50"/>
      <c r="BM73" s="50"/>
      <c r="BN73" s="50"/>
      <c r="BO73" s="50"/>
      <c r="BP73" s="50"/>
      <c r="BQ73" s="59"/>
      <c r="BR73" s="60"/>
      <c r="BS73" s="17"/>
      <c r="BT73" s="17"/>
      <c r="BU73" s="58"/>
      <c r="BV73" s="50"/>
      <c r="BW73" s="50"/>
      <c r="BX73" s="50"/>
      <c r="BY73" s="50"/>
      <c r="BZ73" s="50"/>
      <c r="CA73" s="50"/>
      <c r="CB73" s="59"/>
      <c r="CC73" s="60"/>
      <c r="CD73" s="17"/>
      <c r="CE73" s="17"/>
      <c r="CF73" s="58"/>
      <c r="CG73" s="50"/>
      <c r="CH73" s="50"/>
      <c r="CI73" s="50"/>
      <c r="CJ73" s="50"/>
      <c r="CK73" s="50"/>
      <c r="CL73" s="50"/>
      <c r="CM73" s="59"/>
      <c r="CN73" s="60"/>
      <c r="CO73" s="17"/>
      <c r="CP73" s="17"/>
      <c r="CQ73" s="58"/>
      <c r="CR73" s="50"/>
      <c r="CS73" s="50"/>
      <c r="CT73" s="50"/>
      <c r="CU73" s="50"/>
      <c r="CV73" s="50"/>
      <c r="CW73" s="50"/>
      <c r="CX73" s="59"/>
      <c r="CY73" s="60"/>
      <c r="CZ73" s="17"/>
      <c r="DA73" s="17"/>
      <c r="DB73" s="58"/>
      <c r="DC73" s="50"/>
      <c r="DD73" s="50"/>
      <c r="DE73" s="50"/>
      <c r="DF73" s="50"/>
      <c r="DG73" s="50"/>
      <c r="DH73" s="50"/>
      <c r="DI73" s="59"/>
      <c r="DJ73" s="60"/>
      <c r="DK73" s="17"/>
      <c r="DL73" s="17"/>
      <c r="DM73" s="58"/>
      <c r="DN73" s="50"/>
      <c r="DO73" s="50"/>
      <c r="DP73" s="50"/>
      <c r="DQ73" s="50"/>
      <c r="DR73" s="50"/>
      <c r="DS73" s="50"/>
      <c r="DT73" s="59"/>
      <c r="DU73" s="60"/>
      <c r="DV73" s="17"/>
      <c r="DW73" s="17"/>
      <c r="DX73" s="58"/>
      <c r="DY73" s="50"/>
      <c r="DZ73" s="50"/>
      <c r="EA73" s="50"/>
      <c r="EB73" s="50"/>
      <c r="EC73" s="50"/>
      <c r="ED73" s="50"/>
      <c r="EE73" s="59"/>
      <c r="EF73" s="60"/>
      <c r="EG73" s="17"/>
      <c r="EH73" s="17"/>
      <c r="EI73" s="58"/>
      <c r="EJ73" s="50"/>
      <c r="EK73" s="50"/>
      <c r="EL73" s="50"/>
      <c r="EM73" s="50"/>
      <c r="EN73" s="50"/>
      <c r="EO73" s="50"/>
      <c r="EP73" s="59"/>
      <c r="EQ73" s="60"/>
      <c r="ER73" s="17"/>
      <c r="ES73" s="17"/>
      <c r="ET73" s="58"/>
      <c r="EU73" s="50"/>
      <c r="EV73" s="50"/>
      <c r="EW73" s="50"/>
      <c r="EX73" s="50"/>
      <c r="EY73" s="50"/>
      <c r="EZ73" s="50"/>
      <c r="FA73" s="59"/>
      <c r="FB73" s="60"/>
      <c r="FC73" s="17"/>
      <c r="FD73" s="17"/>
      <c r="FE73" s="58"/>
      <c r="FF73" s="50"/>
      <c r="FG73" s="50"/>
      <c r="FH73" s="50"/>
      <c r="FI73" s="50"/>
      <c r="FJ73" s="50"/>
      <c r="FK73" s="50"/>
      <c r="FL73" s="59"/>
      <c r="FM73" s="60"/>
      <c r="FN73" s="17"/>
      <c r="FO73" s="17"/>
      <c r="FP73" s="58"/>
      <c r="FQ73" s="50"/>
      <c r="FR73" s="50"/>
      <c r="FS73" s="50"/>
      <c r="FT73" s="50"/>
      <c r="FU73" s="50"/>
      <c r="FV73" s="50"/>
      <c r="FW73" s="59"/>
      <c r="FX73" s="60"/>
      <c r="FY73" s="17"/>
      <c r="FZ73" s="17"/>
      <c r="GA73" s="58"/>
      <c r="GB73" s="50"/>
      <c r="GC73" s="50"/>
      <c r="GD73" s="50"/>
      <c r="GE73" s="50"/>
      <c r="GF73" s="50"/>
      <c r="GG73" s="50"/>
      <c r="GH73" s="59"/>
      <c r="GI73" s="60"/>
      <c r="GJ73" s="17"/>
      <c r="GK73" s="17"/>
      <c r="GL73" s="58"/>
      <c r="GM73" s="50"/>
      <c r="GN73" s="50"/>
      <c r="GO73" s="50"/>
      <c r="GP73" s="50"/>
      <c r="GQ73" s="50"/>
      <c r="GR73" s="50"/>
      <c r="GS73" s="59"/>
      <c r="GT73" s="60"/>
      <c r="GU73" s="17"/>
      <c r="GV73" s="17"/>
      <c r="GW73" s="58"/>
      <c r="GX73" s="50"/>
      <c r="GY73" s="50"/>
      <c r="GZ73" s="50"/>
      <c r="HA73" s="50"/>
      <c r="HB73" s="50"/>
      <c r="HC73" s="50"/>
      <c r="HD73" s="59"/>
      <c r="HE73" s="60"/>
      <c r="HF73" s="17"/>
      <c r="HG73" s="17"/>
      <c r="HH73" s="58"/>
      <c r="HI73" s="50"/>
      <c r="HJ73" s="50"/>
      <c r="HK73" s="50"/>
      <c r="HL73" s="50"/>
      <c r="HM73" s="50"/>
      <c r="HN73" s="50"/>
      <c r="HO73" s="59"/>
      <c r="HP73" s="60"/>
      <c r="HQ73" s="17"/>
      <c r="HR73" s="17"/>
      <c r="HS73" s="58"/>
      <c r="HT73" s="50"/>
      <c r="HU73" s="50"/>
      <c r="HV73" s="50"/>
      <c r="HW73" s="50"/>
      <c r="HX73" s="50"/>
      <c r="HY73" s="50"/>
      <c r="HZ73" s="59"/>
      <c r="IA73" s="60"/>
      <c r="IB73" s="17"/>
      <c r="IC73" s="17"/>
    </row>
    <row r="74" spans="1:237" x14ac:dyDescent="0.3">
      <c r="A74" s="65"/>
      <c r="B74" s="66"/>
      <c r="C74" s="66"/>
      <c r="D74" s="67"/>
      <c r="E74" s="67"/>
      <c r="F74" s="67"/>
      <c r="G74" s="67"/>
      <c r="H74" s="67"/>
      <c r="I74" s="67"/>
      <c r="J74" s="59"/>
      <c r="K74" s="59"/>
      <c r="L74" s="59"/>
      <c r="M74" s="59"/>
      <c r="N74" s="59"/>
      <c r="O74" s="59"/>
      <c r="P74" s="59"/>
      <c r="Q74" s="17"/>
      <c r="R74" s="58"/>
      <c r="S74" s="50"/>
      <c r="T74" s="50"/>
      <c r="U74" s="50"/>
      <c r="V74" s="50"/>
      <c r="W74" s="50"/>
      <c r="X74" s="50"/>
      <c r="Y74" s="59"/>
      <c r="Z74" s="60"/>
      <c r="AA74" s="17"/>
      <c r="AB74" s="17"/>
      <c r="AC74" s="58"/>
      <c r="AD74" s="50"/>
      <c r="AE74" s="50"/>
      <c r="AF74" s="50"/>
      <c r="AG74" s="50"/>
      <c r="AH74" s="50"/>
      <c r="AI74" s="50"/>
      <c r="AJ74" s="59"/>
      <c r="AK74" s="60"/>
      <c r="AL74" s="17"/>
      <c r="AM74" s="17"/>
      <c r="AN74" s="58"/>
      <c r="AO74" s="50"/>
      <c r="AP74" s="50"/>
      <c r="AQ74" s="50"/>
      <c r="AR74" s="50"/>
      <c r="AS74" s="50"/>
      <c r="AT74" s="50"/>
      <c r="AU74" s="59"/>
      <c r="AV74" s="60"/>
      <c r="AW74" s="17"/>
      <c r="AX74" s="17"/>
      <c r="AY74" s="58"/>
      <c r="AZ74" s="50"/>
      <c r="BA74" s="50"/>
      <c r="BB74" s="50"/>
      <c r="BC74" s="50"/>
      <c r="BD74" s="50"/>
      <c r="BE74" s="50"/>
      <c r="BF74" s="59"/>
      <c r="BG74" s="60"/>
      <c r="BH74" s="17"/>
      <c r="BI74" s="17"/>
      <c r="BJ74" s="58"/>
      <c r="BK74" s="50"/>
      <c r="BL74" s="50"/>
      <c r="BM74" s="50"/>
      <c r="BN74" s="50"/>
      <c r="BO74" s="50"/>
      <c r="BP74" s="50"/>
      <c r="BQ74" s="59"/>
      <c r="BR74" s="60"/>
      <c r="BS74" s="17"/>
      <c r="BT74" s="17"/>
      <c r="BU74" s="58"/>
      <c r="BV74" s="50"/>
      <c r="BW74" s="50"/>
      <c r="BX74" s="50"/>
      <c r="BY74" s="50"/>
      <c r="BZ74" s="50"/>
      <c r="CA74" s="50"/>
      <c r="CB74" s="59"/>
      <c r="CC74" s="60"/>
      <c r="CD74" s="17"/>
      <c r="CE74" s="17"/>
      <c r="CF74" s="58"/>
      <c r="CG74" s="50"/>
      <c r="CH74" s="50"/>
      <c r="CI74" s="50"/>
      <c r="CJ74" s="50"/>
      <c r="CK74" s="50"/>
      <c r="CL74" s="50"/>
      <c r="CM74" s="59"/>
      <c r="CN74" s="60"/>
      <c r="CO74" s="17"/>
      <c r="CP74" s="17"/>
      <c r="CQ74" s="58"/>
      <c r="CR74" s="50"/>
      <c r="CS74" s="50"/>
      <c r="CT74" s="50"/>
      <c r="CU74" s="50"/>
      <c r="CV74" s="50"/>
      <c r="CW74" s="50"/>
      <c r="CX74" s="59"/>
      <c r="CY74" s="60"/>
      <c r="CZ74" s="17"/>
      <c r="DA74" s="17"/>
      <c r="DB74" s="58"/>
      <c r="DC74" s="50"/>
      <c r="DD74" s="50"/>
      <c r="DE74" s="50"/>
      <c r="DF74" s="50"/>
      <c r="DG74" s="50"/>
      <c r="DH74" s="50"/>
      <c r="DI74" s="59"/>
      <c r="DJ74" s="60"/>
      <c r="DK74" s="17"/>
      <c r="DL74" s="17"/>
      <c r="DM74" s="58"/>
      <c r="DN74" s="50"/>
      <c r="DO74" s="50"/>
      <c r="DP74" s="50"/>
      <c r="DQ74" s="50"/>
      <c r="DR74" s="50"/>
      <c r="DS74" s="50"/>
      <c r="DT74" s="59"/>
      <c r="DU74" s="60"/>
      <c r="DV74" s="17"/>
      <c r="DW74" s="17"/>
      <c r="DX74" s="58"/>
      <c r="DY74" s="50"/>
      <c r="DZ74" s="50"/>
      <c r="EA74" s="50"/>
      <c r="EB74" s="50"/>
      <c r="EC74" s="50"/>
      <c r="ED74" s="50"/>
      <c r="EE74" s="59"/>
      <c r="EF74" s="60"/>
      <c r="EG74" s="17"/>
      <c r="EH74" s="17"/>
      <c r="EI74" s="58"/>
      <c r="EJ74" s="50"/>
      <c r="EK74" s="50"/>
      <c r="EL74" s="50"/>
      <c r="EM74" s="50"/>
      <c r="EN74" s="50"/>
      <c r="EO74" s="50"/>
      <c r="EP74" s="59"/>
      <c r="EQ74" s="60"/>
      <c r="ER74" s="17"/>
      <c r="ES74" s="17"/>
      <c r="ET74" s="58"/>
      <c r="EU74" s="50"/>
      <c r="EV74" s="50"/>
      <c r="EW74" s="50"/>
      <c r="EX74" s="50"/>
      <c r="EY74" s="50"/>
      <c r="EZ74" s="50"/>
      <c r="FA74" s="59"/>
      <c r="FB74" s="60"/>
      <c r="FC74" s="17"/>
      <c r="FD74" s="17"/>
      <c r="FE74" s="58"/>
      <c r="FF74" s="50"/>
      <c r="FG74" s="50"/>
      <c r="FH74" s="50"/>
      <c r="FI74" s="50"/>
      <c r="FJ74" s="50"/>
      <c r="FK74" s="50"/>
      <c r="FL74" s="59"/>
      <c r="FM74" s="60"/>
      <c r="FN74" s="17"/>
      <c r="FO74" s="17"/>
      <c r="FP74" s="58"/>
      <c r="FQ74" s="50"/>
      <c r="FR74" s="50"/>
      <c r="FS74" s="50"/>
      <c r="FT74" s="50"/>
      <c r="FU74" s="50"/>
      <c r="FV74" s="50"/>
      <c r="FW74" s="59"/>
      <c r="FX74" s="60"/>
      <c r="FY74" s="17"/>
      <c r="FZ74" s="17"/>
      <c r="GA74" s="58"/>
      <c r="GB74" s="50"/>
      <c r="GC74" s="50"/>
      <c r="GD74" s="50"/>
      <c r="GE74" s="50"/>
      <c r="GF74" s="50"/>
      <c r="GG74" s="50"/>
      <c r="GH74" s="59"/>
      <c r="GI74" s="60"/>
      <c r="GJ74" s="17"/>
      <c r="GK74" s="17"/>
      <c r="GL74" s="58"/>
      <c r="GM74" s="50"/>
      <c r="GN74" s="50"/>
      <c r="GO74" s="50"/>
      <c r="GP74" s="50"/>
      <c r="GQ74" s="50"/>
      <c r="GR74" s="50"/>
      <c r="GS74" s="59"/>
      <c r="GT74" s="60"/>
      <c r="GU74" s="17"/>
      <c r="GV74" s="17"/>
      <c r="GW74" s="58"/>
      <c r="GX74" s="50"/>
      <c r="GY74" s="50"/>
      <c r="GZ74" s="50"/>
      <c r="HA74" s="50"/>
      <c r="HB74" s="50"/>
      <c r="HC74" s="50"/>
      <c r="HD74" s="59"/>
      <c r="HE74" s="60"/>
      <c r="HF74" s="17"/>
      <c r="HG74" s="17"/>
      <c r="HH74" s="58"/>
      <c r="HI74" s="50"/>
      <c r="HJ74" s="50"/>
      <c r="HK74" s="50"/>
      <c r="HL74" s="50"/>
      <c r="HM74" s="50"/>
      <c r="HN74" s="50"/>
      <c r="HO74" s="59"/>
      <c r="HP74" s="60"/>
      <c r="HQ74" s="17"/>
      <c r="HR74" s="17"/>
      <c r="HS74" s="58"/>
      <c r="HT74" s="50"/>
      <c r="HU74" s="50"/>
      <c r="HV74" s="50"/>
      <c r="HW74" s="50"/>
      <c r="HX74" s="50"/>
      <c r="HY74" s="50"/>
      <c r="HZ74" s="59"/>
      <c r="IA74" s="60"/>
      <c r="IB74" s="17"/>
      <c r="IC74" s="17"/>
    </row>
    <row r="75" spans="1:237" x14ac:dyDescent="0.3">
      <c r="A75" s="65"/>
      <c r="B75" s="66"/>
      <c r="C75" s="66"/>
      <c r="D75" s="67"/>
      <c r="E75" s="67"/>
      <c r="F75" s="67"/>
      <c r="G75" s="67"/>
      <c r="H75" s="67"/>
      <c r="I75" s="67"/>
      <c r="J75" s="59"/>
      <c r="K75" s="59"/>
      <c r="L75" s="59"/>
      <c r="M75" s="59"/>
      <c r="N75" s="59"/>
      <c r="O75" s="59"/>
      <c r="P75" s="59"/>
      <c r="Q75" s="17"/>
      <c r="R75" s="58"/>
      <c r="S75" s="50"/>
      <c r="T75" s="50"/>
      <c r="U75" s="50"/>
      <c r="V75" s="50"/>
      <c r="W75" s="50"/>
      <c r="X75" s="50"/>
      <c r="Y75" s="59"/>
      <c r="Z75" s="60"/>
      <c r="AA75" s="17"/>
      <c r="AB75" s="17"/>
      <c r="AC75" s="58"/>
      <c r="AD75" s="50"/>
      <c r="AE75" s="50"/>
      <c r="AF75" s="50"/>
      <c r="AG75" s="50"/>
      <c r="AH75" s="50"/>
      <c r="AI75" s="50"/>
      <c r="AJ75" s="59"/>
      <c r="AK75" s="60"/>
      <c r="AL75" s="17"/>
      <c r="AM75" s="17"/>
      <c r="AN75" s="58"/>
      <c r="AO75" s="50"/>
      <c r="AP75" s="50"/>
      <c r="AQ75" s="50"/>
      <c r="AR75" s="50"/>
      <c r="AS75" s="50"/>
      <c r="AT75" s="50"/>
      <c r="AU75" s="59"/>
      <c r="AV75" s="60"/>
      <c r="AW75" s="17"/>
      <c r="AX75" s="17"/>
      <c r="AY75" s="58"/>
      <c r="AZ75" s="50"/>
      <c r="BA75" s="50"/>
      <c r="BB75" s="50"/>
      <c r="BC75" s="50"/>
      <c r="BD75" s="50"/>
      <c r="BE75" s="50"/>
      <c r="BF75" s="59"/>
      <c r="BG75" s="60"/>
      <c r="BH75" s="17"/>
      <c r="BI75" s="17"/>
      <c r="BJ75" s="58"/>
      <c r="BK75" s="50"/>
      <c r="BL75" s="50"/>
      <c r="BM75" s="50"/>
      <c r="BN75" s="50"/>
      <c r="BO75" s="50"/>
      <c r="BP75" s="50"/>
      <c r="BQ75" s="59"/>
      <c r="BR75" s="60"/>
      <c r="BS75" s="17"/>
      <c r="BT75" s="17"/>
      <c r="BU75" s="58"/>
      <c r="BV75" s="50"/>
      <c r="BW75" s="50"/>
      <c r="BX75" s="50"/>
      <c r="BY75" s="50"/>
      <c r="BZ75" s="50"/>
      <c r="CA75" s="50"/>
      <c r="CB75" s="59"/>
      <c r="CC75" s="60"/>
      <c r="CD75" s="17"/>
      <c r="CE75" s="17"/>
      <c r="CF75" s="58"/>
      <c r="CG75" s="50"/>
      <c r="CH75" s="50"/>
      <c r="CI75" s="50"/>
      <c r="CJ75" s="50"/>
      <c r="CK75" s="50"/>
      <c r="CL75" s="50"/>
      <c r="CM75" s="59"/>
      <c r="CN75" s="60"/>
      <c r="CO75" s="17"/>
      <c r="CP75" s="17"/>
      <c r="CQ75" s="58"/>
      <c r="CR75" s="50"/>
      <c r="CS75" s="50"/>
      <c r="CT75" s="50"/>
      <c r="CU75" s="50"/>
      <c r="CV75" s="50"/>
      <c r="CW75" s="50"/>
      <c r="CX75" s="59"/>
      <c r="CY75" s="60"/>
      <c r="CZ75" s="17"/>
      <c r="DA75" s="17"/>
      <c r="DB75" s="58"/>
      <c r="DC75" s="50"/>
      <c r="DD75" s="50"/>
      <c r="DE75" s="50"/>
      <c r="DF75" s="50"/>
      <c r="DG75" s="50"/>
      <c r="DH75" s="50"/>
      <c r="DI75" s="59"/>
      <c r="DJ75" s="60"/>
      <c r="DK75" s="17"/>
      <c r="DL75" s="17"/>
      <c r="DM75" s="58"/>
      <c r="DN75" s="50"/>
      <c r="DO75" s="50"/>
      <c r="DP75" s="50"/>
      <c r="DQ75" s="50"/>
      <c r="DR75" s="50"/>
      <c r="DS75" s="50"/>
      <c r="DT75" s="59"/>
      <c r="DU75" s="60"/>
      <c r="DV75" s="17"/>
      <c r="DW75" s="17"/>
      <c r="DX75" s="58"/>
      <c r="DY75" s="50"/>
      <c r="DZ75" s="50"/>
      <c r="EA75" s="50"/>
      <c r="EB75" s="50"/>
      <c r="EC75" s="50"/>
      <c r="ED75" s="50"/>
      <c r="EE75" s="59"/>
      <c r="EF75" s="60"/>
      <c r="EG75" s="17"/>
      <c r="EH75" s="17"/>
      <c r="EI75" s="58"/>
      <c r="EJ75" s="50"/>
      <c r="EK75" s="50"/>
      <c r="EL75" s="50"/>
      <c r="EM75" s="50"/>
      <c r="EN75" s="50"/>
      <c r="EO75" s="50"/>
      <c r="EP75" s="59"/>
      <c r="EQ75" s="60"/>
      <c r="ER75" s="17"/>
      <c r="ES75" s="17"/>
      <c r="ET75" s="58"/>
      <c r="EU75" s="50"/>
      <c r="EV75" s="50"/>
      <c r="EW75" s="50"/>
      <c r="EX75" s="50"/>
      <c r="EY75" s="50"/>
      <c r="EZ75" s="50"/>
      <c r="FA75" s="59"/>
      <c r="FB75" s="60"/>
      <c r="FC75" s="17"/>
      <c r="FD75" s="17"/>
      <c r="FE75" s="58"/>
      <c r="FF75" s="50"/>
      <c r="FG75" s="50"/>
      <c r="FH75" s="50"/>
      <c r="FI75" s="50"/>
      <c r="FJ75" s="50"/>
      <c r="FK75" s="50"/>
      <c r="FL75" s="59"/>
      <c r="FM75" s="60"/>
      <c r="FN75" s="17"/>
      <c r="FO75" s="17"/>
      <c r="FP75" s="58"/>
      <c r="FQ75" s="50"/>
      <c r="FR75" s="50"/>
      <c r="FS75" s="50"/>
      <c r="FT75" s="50"/>
      <c r="FU75" s="50"/>
      <c r="FV75" s="50"/>
      <c r="FW75" s="59"/>
      <c r="FX75" s="60"/>
      <c r="FY75" s="17"/>
      <c r="FZ75" s="17"/>
      <c r="GA75" s="58"/>
      <c r="GB75" s="50"/>
      <c r="GC75" s="50"/>
      <c r="GD75" s="50"/>
      <c r="GE75" s="50"/>
      <c r="GF75" s="50"/>
      <c r="GG75" s="50"/>
      <c r="GH75" s="59"/>
      <c r="GI75" s="60"/>
      <c r="GJ75" s="17"/>
      <c r="GK75" s="17"/>
      <c r="GL75" s="58"/>
      <c r="GM75" s="50"/>
      <c r="GN75" s="50"/>
      <c r="GO75" s="50"/>
      <c r="GP75" s="50"/>
      <c r="GQ75" s="50"/>
      <c r="GR75" s="50"/>
      <c r="GS75" s="59"/>
      <c r="GT75" s="60"/>
      <c r="GU75" s="17"/>
      <c r="GV75" s="17"/>
      <c r="GW75" s="58"/>
      <c r="GX75" s="50"/>
      <c r="GY75" s="50"/>
      <c r="GZ75" s="50"/>
      <c r="HA75" s="50"/>
      <c r="HB75" s="50"/>
      <c r="HC75" s="50"/>
      <c r="HD75" s="59"/>
      <c r="HE75" s="60"/>
      <c r="HF75" s="17"/>
      <c r="HG75" s="17"/>
      <c r="HH75" s="58"/>
      <c r="HI75" s="50"/>
      <c r="HJ75" s="50"/>
      <c r="HK75" s="50"/>
      <c r="HL75" s="50"/>
      <c r="HM75" s="50"/>
      <c r="HN75" s="50"/>
      <c r="HO75" s="59"/>
      <c r="HP75" s="60"/>
      <c r="HQ75" s="17"/>
      <c r="HR75" s="17"/>
      <c r="HS75" s="58"/>
      <c r="HT75" s="50"/>
      <c r="HU75" s="50"/>
      <c r="HV75" s="50"/>
      <c r="HW75" s="50"/>
      <c r="HX75" s="50"/>
      <c r="HY75" s="50"/>
      <c r="HZ75" s="59"/>
      <c r="IA75" s="60"/>
      <c r="IB75" s="17"/>
      <c r="IC75" s="17"/>
    </row>
    <row r="76" spans="1:237" x14ac:dyDescent="0.3">
      <c r="A76" s="65"/>
      <c r="B76" s="66"/>
      <c r="C76" s="66"/>
      <c r="D76" s="67"/>
      <c r="E76" s="67"/>
      <c r="F76" s="67"/>
      <c r="G76" s="67"/>
      <c r="H76" s="67"/>
      <c r="I76" s="67"/>
      <c r="J76" s="59"/>
      <c r="K76" s="59"/>
      <c r="L76" s="59"/>
      <c r="M76" s="59"/>
      <c r="N76" s="59"/>
      <c r="O76" s="59"/>
      <c r="P76" s="59"/>
      <c r="Q76" s="17"/>
      <c r="R76" s="58"/>
      <c r="S76" s="50"/>
      <c r="T76" s="50"/>
      <c r="U76" s="50"/>
      <c r="V76" s="50"/>
      <c r="W76" s="50"/>
      <c r="X76" s="50"/>
      <c r="Y76" s="59"/>
      <c r="Z76" s="60"/>
      <c r="AA76" s="17"/>
      <c r="AB76" s="17"/>
      <c r="AC76" s="58"/>
      <c r="AD76" s="50"/>
      <c r="AE76" s="50"/>
      <c r="AF76" s="50"/>
      <c r="AG76" s="50"/>
      <c r="AH76" s="50"/>
      <c r="AI76" s="50"/>
      <c r="AJ76" s="59"/>
      <c r="AK76" s="60"/>
      <c r="AL76" s="17"/>
      <c r="AM76" s="17"/>
      <c r="AN76" s="58"/>
      <c r="AO76" s="50"/>
      <c r="AP76" s="50"/>
      <c r="AQ76" s="50"/>
      <c r="AR76" s="50"/>
      <c r="AS76" s="50"/>
      <c r="AT76" s="50"/>
      <c r="AU76" s="59"/>
      <c r="AV76" s="60"/>
      <c r="AW76" s="17"/>
      <c r="AX76" s="17"/>
      <c r="AY76" s="58"/>
      <c r="AZ76" s="50"/>
      <c r="BA76" s="50"/>
      <c r="BB76" s="50"/>
      <c r="BC76" s="50"/>
      <c r="BD76" s="50"/>
      <c r="BE76" s="50"/>
      <c r="BF76" s="59"/>
      <c r="BG76" s="60"/>
      <c r="BH76" s="17"/>
      <c r="BI76" s="17"/>
      <c r="BJ76" s="58"/>
      <c r="BK76" s="50"/>
      <c r="BL76" s="50"/>
      <c r="BM76" s="50"/>
      <c r="BN76" s="50"/>
      <c r="BO76" s="50"/>
      <c r="BP76" s="50"/>
      <c r="BQ76" s="59"/>
      <c r="BR76" s="60"/>
      <c r="BS76" s="17"/>
      <c r="BT76" s="17"/>
      <c r="BU76" s="58"/>
      <c r="BV76" s="50"/>
      <c r="BW76" s="50"/>
      <c r="BX76" s="50"/>
      <c r="BY76" s="50"/>
      <c r="BZ76" s="50"/>
      <c r="CA76" s="50"/>
      <c r="CB76" s="59"/>
      <c r="CC76" s="60"/>
      <c r="CD76" s="17"/>
      <c r="CE76" s="17"/>
      <c r="CF76" s="58"/>
      <c r="CG76" s="50"/>
      <c r="CH76" s="50"/>
      <c r="CI76" s="50"/>
      <c r="CJ76" s="50"/>
      <c r="CK76" s="50"/>
      <c r="CL76" s="50"/>
      <c r="CM76" s="59"/>
      <c r="CN76" s="60"/>
      <c r="CO76" s="17"/>
      <c r="CP76" s="17"/>
      <c r="CQ76" s="58"/>
      <c r="CR76" s="50"/>
      <c r="CS76" s="50"/>
      <c r="CT76" s="50"/>
      <c r="CU76" s="50"/>
      <c r="CV76" s="50"/>
      <c r="CW76" s="50"/>
      <c r="CX76" s="59"/>
      <c r="CY76" s="60"/>
      <c r="CZ76" s="17"/>
      <c r="DA76" s="17"/>
      <c r="DB76" s="58"/>
      <c r="DC76" s="50"/>
      <c r="DD76" s="50"/>
      <c r="DE76" s="50"/>
      <c r="DF76" s="50"/>
      <c r="DG76" s="50"/>
      <c r="DH76" s="50"/>
      <c r="DI76" s="59"/>
      <c r="DJ76" s="60"/>
      <c r="DK76" s="17"/>
      <c r="DL76" s="17"/>
      <c r="DM76" s="58"/>
      <c r="DN76" s="50"/>
      <c r="DO76" s="50"/>
      <c r="DP76" s="50"/>
      <c r="DQ76" s="50"/>
      <c r="DR76" s="50"/>
      <c r="DS76" s="50"/>
      <c r="DT76" s="59"/>
      <c r="DU76" s="60"/>
      <c r="DV76" s="17"/>
      <c r="DW76" s="17"/>
      <c r="DX76" s="58"/>
      <c r="DY76" s="50"/>
      <c r="DZ76" s="50"/>
      <c r="EA76" s="50"/>
      <c r="EB76" s="50"/>
      <c r="EC76" s="50"/>
      <c r="ED76" s="50"/>
      <c r="EE76" s="59"/>
      <c r="EF76" s="60"/>
      <c r="EG76" s="17"/>
      <c r="EH76" s="17"/>
      <c r="EI76" s="58"/>
      <c r="EJ76" s="50"/>
      <c r="EK76" s="50"/>
      <c r="EL76" s="50"/>
      <c r="EM76" s="50"/>
      <c r="EN76" s="50"/>
      <c r="EO76" s="50"/>
      <c r="EP76" s="59"/>
      <c r="EQ76" s="60"/>
      <c r="ER76" s="17"/>
      <c r="ES76" s="17"/>
      <c r="ET76" s="58"/>
      <c r="EU76" s="50"/>
      <c r="EV76" s="50"/>
      <c r="EW76" s="50"/>
      <c r="EX76" s="50"/>
      <c r="EY76" s="50"/>
      <c r="EZ76" s="50"/>
      <c r="FA76" s="59"/>
      <c r="FB76" s="60"/>
      <c r="FC76" s="17"/>
      <c r="FD76" s="17"/>
      <c r="FE76" s="58"/>
      <c r="FF76" s="50"/>
      <c r="FG76" s="50"/>
      <c r="FH76" s="50"/>
      <c r="FI76" s="50"/>
      <c r="FJ76" s="50"/>
      <c r="FK76" s="50"/>
      <c r="FL76" s="59"/>
      <c r="FM76" s="60"/>
      <c r="FN76" s="17"/>
      <c r="FO76" s="17"/>
      <c r="FP76" s="58"/>
      <c r="FQ76" s="50"/>
      <c r="FR76" s="50"/>
      <c r="FS76" s="50"/>
      <c r="FT76" s="50"/>
      <c r="FU76" s="50"/>
      <c r="FV76" s="50"/>
      <c r="FW76" s="59"/>
      <c r="FX76" s="60"/>
      <c r="FY76" s="17"/>
      <c r="FZ76" s="17"/>
      <c r="GA76" s="58"/>
      <c r="GB76" s="50"/>
      <c r="GC76" s="50"/>
      <c r="GD76" s="50"/>
      <c r="GE76" s="50"/>
      <c r="GF76" s="50"/>
      <c r="GG76" s="50"/>
      <c r="GH76" s="59"/>
      <c r="GI76" s="60"/>
      <c r="GJ76" s="17"/>
      <c r="GK76" s="17"/>
      <c r="GL76" s="58"/>
      <c r="GM76" s="50"/>
      <c r="GN76" s="50"/>
      <c r="GO76" s="50"/>
      <c r="GP76" s="50"/>
      <c r="GQ76" s="50"/>
      <c r="GR76" s="50"/>
      <c r="GS76" s="59"/>
      <c r="GT76" s="60"/>
      <c r="GU76" s="17"/>
      <c r="GV76" s="17"/>
      <c r="GW76" s="58"/>
      <c r="GX76" s="50"/>
      <c r="GY76" s="50"/>
      <c r="GZ76" s="50"/>
      <c r="HA76" s="50"/>
      <c r="HB76" s="50"/>
      <c r="HC76" s="50"/>
      <c r="HD76" s="59"/>
      <c r="HE76" s="60"/>
      <c r="HF76" s="17"/>
      <c r="HG76" s="17"/>
      <c r="HH76" s="58"/>
      <c r="HI76" s="50"/>
      <c r="HJ76" s="50"/>
      <c r="HK76" s="50"/>
      <c r="HL76" s="50"/>
      <c r="HM76" s="50"/>
      <c r="HN76" s="50"/>
      <c r="HO76" s="59"/>
      <c r="HP76" s="60"/>
      <c r="HQ76" s="17"/>
      <c r="HR76" s="17"/>
      <c r="HS76" s="58"/>
      <c r="HT76" s="50"/>
      <c r="HU76" s="50"/>
      <c r="HV76" s="50"/>
      <c r="HW76" s="50"/>
      <c r="HX76" s="50"/>
      <c r="HY76" s="50"/>
      <c r="HZ76" s="59"/>
      <c r="IA76" s="60"/>
      <c r="IB76" s="17"/>
      <c r="IC76" s="17"/>
    </row>
    <row r="77" spans="1:237" x14ac:dyDescent="0.3">
      <c r="A77" s="65"/>
      <c r="B77" s="69"/>
      <c r="C77" s="69"/>
      <c r="D77" s="67"/>
      <c r="E77" s="67"/>
      <c r="F77" s="67"/>
      <c r="G77" s="67"/>
      <c r="H77" s="67"/>
      <c r="I77" s="67"/>
      <c r="J77" s="59"/>
      <c r="K77" s="59"/>
      <c r="L77" s="59"/>
      <c r="M77" s="59"/>
      <c r="N77" s="59"/>
      <c r="O77" s="59"/>
      <c r="P77" s="59"/>
      <c r="Q77" s="17"/>
      <c r="R77" s="58"/>
      <c r="S77" s="50"/>
      <c r="T77" s="50"/>
      <c r="U77" s="50"/>
      <c r="V77" s="50"/>
      <c r="W77" s="50"/>
      <c r="X77" s="50"/>
      <c r="Y77" s="59"/>
      <c r="Z77" s="60"/>
      <c r="AA77" s="17"/>
      <c r="AB77" s="17"/>
      <c r="AC77" s="58"/>
      <c r="AD77" s="50"/>
      <c r="AE77" s="50"/>
      <c r="AF77" s="50"/>
      <c r="AG77" s="50"/>
      <c r="AH77" s="50"/>
      <c r="AI77" s="50"/>
      <c r="AJ77" s="59"/>
      <c r="AK77" s="60"/>
      <c r="AL77" s="17"/>
      <c r="AM77" s="17"/>
      <c r="AN77" s="58"/>
      <c r="AO77" s="50"/>
      <c r="AP77" s="50"/>
      <c r="AQ77" s="50"/>
      <c r="AR77" s="50"/>
      <c r="AS77" s="50"/>
      <c r="AT77" s="50"/>
      <c r="AU77" s="59"/>
      <c r="AV77" s="60"/>
      <c r="AW77" s="17"/>
      <c r="AX77" s="17"/>
      <c r="AY77" s="58"/>
      <c r="AZ77" s="50"/>
      <c r="BA77" s="50"/>
      <c r="BB77" s="50"/>
      <c r="BC77" s="50"/>
      <c r="BD77" s="50"/>
      <c r="BE77" s="50"/>
      <c r="BF77" s="59"/>
      <c r="BG77" s="60"/>
      <c r="BH77" s="17"/>
      <c r="BI77" s="17"/>
      <c r="BJ77" s="58"/>
      <c r="BK77" s="50"/>
      <c r="BL77" s="50"/>
      <c r="BM77" s="50"/>
      <c r="BN77" s="50"/>
      <c r="BO77" s="50"/>
      <c r="BP77" s="50"/>
      <c r="BQ77" s="59"/>
      <c r="BR77" s="60"/>
      <c r="BS77" s="17"/>
      <c r="BT77" s="17"/>
      <c r="BU77" s="58"/>
      <c r="BV77" s="50"/>
      <c r="BW77" s="50"/>
      <c r="BX77" s="50"/>
      <c r="BY77" s="50"/>
      <c r="BZ77" s="50"/>
      <c r="CA77" s="50"/>
      <c r="CB77" s="59"/>
      <c r="CC77" s="60"/>
      <c r="CD77" s="17"/>
      <c r="CE77" s="17"/>
      <c r="CF77" s="58"/>
      <c r="CG77" s="50"/>
      <c r="CH77" s="50"/>
      <c r="CI77" s="50"/>
      <c r="CJ77" s="50"/>
      <c r="CK77" s="50"/>
      <c r="CL77" s="50"/>
      <c r="CM77" s="59"/>
      <c r="CN77" s="60"/>
      <c r="CO77" s="17"/>
      <c r="CP77" s="17"/>
      <c r="CQ77" s="58"/>
      <c r="CR77" s="50"/>
      <c r="CS77" s="50"/>
      <c r="CT77" s="50"/>
      <c r="CU77" s="50"/>
      <c r="CV77" s="50"/>
      <c r="CW77" s="50"/>
      <c r="CX77" s="59"/>
      <c r="CY77" s="60"/>
      <c r="CZ77" s="17"/>
      <c r="DA77" s="17"/>
      <c r="DB77" s="58"/>
      <c r="DC77" s="50"/>
      <c r="DD77" s="50"/>
      <c r="DE77" s="50"/>
      <c r="DF77" s="50"/>
      <c r="DG77" s="50"/>
      <c r="DH77" s="50"/>
      <c r="DI77" s="59"/>
      <c r="DJ77" s="60"/>
      <c r="DK77" s="17"/>
      <c r="DL77" s="17"/>
      <c r="DM77" s="58"/>
      <c r="DN77" s="50"/>
      <c r="DO77" s="50"/>
      <c r="DP77" s="50"/>
      <c r="DQ77" s="50"/>
      <c r="DR77" s="50"/>
      <c r="DS77" s="50"/>
      <c r="DT77" s="59"/>
      <c r="DU77" s="60"/>
      <c r="DV77" s="17"/>
      <c r="DW77" s="17"/>
      <c r="DX77" s="58"/>
      <c r="DY77" s="50"/>
      <c r="DZ77" s="50"/>
      <c r="EA77" s="50"/>
      <c r="EB77" s="50"/>
      <c r="EC77" s="50"/>
      <c r="ED77" s="50"/>
      <c r="EE77" s="59"/>
      <c r="EF77" s="60"/>
      <c r="EG77" s="17"/>
      <c r="EH77" s="17"/>
      <c r="EI77" s="58"/>
      <c r="EJ77" s="50"/>
      <c r="EK77" s="50"/>
      <c r="EL77" s="50"/>
      <c r="EM77" s="50"/>
      <c r="EN77" s="50"/>
      <c r="EO77" s="50"/>
      <c r="EP77" s="59"/>
      <c r="EQ77" s="60"/>
      <c r="ER77" s="17"/>
      <c r="ES77" s="17"/>
      <c r="ET77" s="58"/>
      <c r="EU77" s="50"/>
      <c r="EV77" s="50"/>
      <c r="EW77" s="50"/>
      <c r="EX77" s="50"/>
      <c r="EY77" s="50"/>
      <c r="EZ77" s="50"/>
      <c r="FA77" s="59"/>
      <c r="FB77" s="60"/>
      <c r="FC77" s="17"/>
      <c r="FD77" s="17"/>
      <c r="FE77" s="58"/>
      <c r="FF77" s="50"/>
      <c r="FG77" s="50"/>
      <c r="FH77" s="50"/>
      <c r="FI77" s="50"/>
      <c r="FJ77" s="50"/>
      <c r="FK77" s="50"/>
      <c r="FL77" s="59"/>
      <c r="FM77" s="60"/>
      <c r="FN77" s="17"/>
      <c r="FO77" s="17"/>
      <c r="FP77" s="58"/>
      <c r="FQ77" s="50"/>
      <c r="FR77" s="50"/>
      <c r="FS77" s="50"/>
      <c r="FT77" s="50"/>
      <c r="FU77" s="50"/>
      <c r="FV77" s="50"/>
      <c r="FW77" s="59"/>
      <c r="FX77" s="60"/>
      <c r="FY77" s="17"/>
      <c r="FZ77" s="17"/>
      <c r="GA77" s="58"/>
      <c r="GB77" s="50"/>
      <c r="GC77" s="50"/>
      <c r="GD77" s="50"/>
      <c r="GE77" s="50"/>
      <c r="GF77" s="50"/>
      <c r="GG77" s="50"/>
      <c r="GH77" s="59"/>
      <c r="GI77" s="60"/>
      <c r="GJ77" s="17"/>
      <c r="GK77" s="17"/>
      <c r="GL77" s="58"/>
      <c r="GM77" s="50"/>
      <c r="GN77" s="50"/>
      <c r="GO77" s="50"/>
      <c r="GP77" s="50"/>
      <c r="GQ77" s="50"/>
      <c r="GR77" s="50"/>
      <c r="GS77" s="59"/>
      <c r="GT77" s="60"/>
      <c r="GU77" s="17"/>
      <c r="GV77" s="17"/>
      <c r="GW77" s="58"/>
      <c r="GX77" s="50"/>
      <c r="GY77" s="50"/>
      <c r="GZ77" s="50"/>
      <c r="HA77" s="50"/>
      <c r="HB77" s="50"/>
      <c r="HC77" s="50"/>
      <c r="HD77" s="59"/>
      <c r="HE77" s="60"/>
      <c r="HF77" s="17"/>
      <c r="HG77" s="17"/>
      <c r="HH77" s="58"/>
      <c r="HI77" s="50"/>
      <c r="HJ77" s="50"/>
      <c r="HK77" s="50"/>
      <c r="HL77" s="50"/>
      <c r="HM77" s="50"/>
      <c r="HN77" s="50"/>
      <c r="HO77" s="59"/>
      <c r="HP77" s="60"/>
      <c r="HQ77" s="17"/>
      <c r="HR77" s="17"/>
      <c r="HS77" s="58"/>
      <c r="HT77" s="50"/>
      <c r="HU77" s="50"/>
      <c r="HV77" s="50"/>
      <c r="HW77" s="50"/>
      <c r="HX77" s="50"/>
      <c r="HY77" s="50"/>
      <c r="HZ77" s="59"/>
      <c r="IA77" s="60"/>
      <c r="IB77" s="17"/>
      <c r="IC77" s="17"/>
    </row>
    <row r="78" spans="1:237" x14ac:dyDescent="0.3">
      <c r="A78" s="65"/>
      <c r="B78" s="69"/>
      <c r="C78" s="69"/>
      <c r="D78" s="67"/>
      <c r="E78" s="67"/>
      <c r="F78" s="67"/>
      <c r="G78" s="67"/>
      <c r="H78" s="67"/>
      <c r="I78" s="67"/>
      <c r="J78" s="59"/>
      <c r="K78" s="59"/>
      <c r="L78" s="59"/>
      <c r="M78" s="59"/>
      <c r="N78" s="59"/>
      <c r="O78" s="59"/>
      <c r="P78" s="59"/>
      <c r="Q78" s="17"/>
      <c r="R78" s="58"/>
      <c r="S78" s="50"/>
      <c r="T78" s="50"/>
      <c r="U78" s="50"/>
      <c r="V78" s="50"/>
      <c r="W78" s="50"/>
      <c r="X78" s="50"/>
      <c r="Y78" s="59"/>
      <c r="Z78" s="60"/>
      <c r="AA78" s="17"/>
      <c r="AB78" s="17"/>
      <c r="AC78" s="58"/>
      <c r="AD78" s="50"/>
      <c r="AE78" s="50"/>
      <c r="AF78" s="50"/>
      <c r="AG78" s="50"/>
      <c r="AH78" s="50"/>
      <c r="AI78" s="50"/>
      <c r="AJ78" s="59"/>
      <c r="AK78" s="60"/>
      <c r="AL78" s="17"/>
      <c r="AM78" s="17"/>
      <c r="AN78" s="58"/>
      <c r="AO78" s="50"/>
      <c r="AP78" s="50"/>
      <c r="AQ78" s="50"/>
      <c r="AR78" s="50"/>
      <c r="AS78" s="50"/>
      <c r="AT78" s="50"/>
      <c r="AU78" s="59"/>
      <c r="AV78" s="60"/>
      <c r="AW78" s="17"/>
      <c r="AX78" s="17"/>
      <c r="AY78" s="58"/>
      <c r="AZ78" s="50"/>
      <c r="BA78" s="50"/>
      <c r="BB78" s="50"/>
      <c r="BC78" s="50"/>
      <c r="BD78" s="50"/>
      <c r="BE78" s="50"/>
      <c r="BF78" s="59"/>
      <c r="BG78" s="60"/>
      <c r="BH78" s="17"/>
      <c r="BI78" s="17"/>
      <c r="BJ78" s="58"/>
      <c r="BK78" s="50"/>
      <c r="BL78" s="50"/>
      <c r="BM78" s="50"/>
      <c r="BN78" s="50"/>
      <c r="BO78" s="50"/>
      <c r="BP78" s="50"/>
      <c r="BQ78" s="59"/>
      <c r="BR78" s="60"/>
      <c r="BS78" s="17"/>
      <c r="BT78" s="17"/>
      <c r="BU78" s="58"/>
      <c r="BV78" s="50"/>
      <c r="BW78" s="50"/>
      <c r="BX78" s="50"/>
      <c r="BY78" s="50"/>
      <c r="BZ78" s="50"/>
      <c r="CA78" s="50"/>
      <c r="CB78" s="59"/>
      <c r="CC78" s="60"/>
      <c r="CD78" s="17"/>
      <c r="CE78" s="17"/>
      <c r="CF78" s="58"/>
      <c r="CG78" s="50"/>
      <c r="CH78" s="50"/>
      <c r="CI78" s="50"/>
      <c r="CJ78" s="50"/>
      <c r="CK78" s="50"/>
      <c r="CL78" s="50"/>
      <c r="CM78" s="59"/>
      <c r="CN78" s="60"/>
      <c r="CO78" s="17"/>
      <c r="CP78" s="17"/>
      <c r="CQ78" s="58"/>
      <c r="CR78" s="50"/>
      <c r="CS78" s="50"/>
      <c r="CT78" s="50"/>
      <c r="CU78" s="50"/>
      <c r="CV78" s="50"/>
      <c r="CW78" s="50"/>
      <c r="CX78" s="59"/>
      <c r="CY78" s="60"/>
      <c r="CZ78" s="17"/>
      <c r="DA78" s="17"/>
      <c r="DB78" s="58"/>
      <c r="DC78" s="50"/>
      <c r="DD78" s="50"/>
      <c r="DE78" s="50"/>
      <c r="DF78" s="50"/>
      <c r="DG78" s="50"/>
      <c r="DH78" s="50"/>
      <c r="DI78" s="59"/>
      <c r="DJ78" s="60"/>
      <c r="DK78" s="17"/>
      <c r="DL78" s="17"/>
      <c r="DM78" s="58"/>
      <c r="DN78" s="50"/>
      <c r="DO78" s="50"/>
      <c r="DP78" s="50"/>
      <c r="DQ78" s="50"/>
      <c r="DR78" s="50"/>
      <c r="DS78" s="50"/>
      <c r="DT78" s="59"/>
      <c r="DU78" s="60"/>
      <c r="DV78" s="17"/>
      <c r="DW78" s="17"/>
      <c r="DX78" s="58"/>
      <c r="DY78" s="50"/>
      <c r="DZ78" s="50"/>
      <c r="EA78" s="50"/>
      <c r="EB78" s="50"/>
      <c r="EC78" s="50"/>
      <c r="ED78" s="50"/>
      <c r="EE78" s="59"/>
      <c r="EF78" s="60"/>
      <c r="EG78" s="17"/>
      <c r="EH78" s="17"/>
      <c r="EI78" s="58"/>
      <c r="EJ78" s="50"/>
      <c r="EK78" s="50"/>
      <c r="EL78" s="50"/>
      <c r="EM78" s="50"/>
      <c r="EN78" s="50"/>
      <c r="EO78" s="50"/>
      <c r="EP78" s="59"/>
      <c r="EQ78" s="60"/>
      <c r="ER78" s="17"/>
      <c r="ES78" s="17"/>
      <c r="ET78" s="58"/>
      <c r="EU78" s="50"/>
      <c r="EV78" s="50"/>
      <c r="EW78" s="50"/>
      <c r="EX78" s="50"/>
      <c r="EY78" s="50"/>
      <c r="EZ78" s="50"/>
      <c r="FA78" s="59"/>
      <c r="FB78" s="60"/>
      <c r="FC78" s="17"/>
      <c r="FD78" s="17"/>
      <c r="FE78" s="58"/>
      <c r="FF78" s="50"/>
      <c r="FG78" s="50"/>
      <c r="FH78" s="50"/>
      <c r="FI78" s="50"/>
      <c r="FJ78" s="50"/>
      <c r="FK78" s="50"/>
      <c r="FL78" s="59"/>
      <c r="FM78" s="60"/>
      <c r="FN78" s="17"/>
      <c r="FO78" s="17"/>
      <c r="FP78" s="58"/>
      <c r="FQ78" s="50"/>
      <c r="FR78" s="50"/>
      <c r="FS78" s="50"/>
      <c r="FT78" s="50"/>
      <c r="FU78" s="50"/>
      <c r="FV78" s="50"/>
      <c r="FW78" s="59"/>
      <c r="FX78" s="60"/>
      <c r="FY78" s="17"/>
      <c r="FZ78" s="17"/>
      <c r="GA78" s="58"/>
      <c r="GB78" s="50"/>
      <c r="GC78" s="50"/>
      <c r="GD78" s="50"/>
      <c r="GE78" s="50"/>
      <c r="GF78" s="50"/>
      <c r="GG78" s="50"/>
      <c r="GH78" s="59"/>
      <c r="GI78" s="60"/>
      <c r="GJ78" s="17"/>
      <c r="GK78" s="17"/>
      <c r="GL78" s="58"/>
      <c r="GM78" s="50"/>
      <c r="GN78" s="50"/>
      <c r="GO78" s="50"/>
      <c r="GP78" s="50"/>
      <c r="GQ78" s="50"/>
      <c r="GR78" s="50"/>
      <c r="GS78" s="59"/>
      <c r="GT78" s="60"/>
      <c r="GU78" s="17"/>
      <c r="GV78" s="17"/>
      <c r="GW78" s="58"/>
      <c r="GX78" s="50"/>
      <c r="GY78" s="50"/>
      <c r="GZ78" s="50"/>
      <c r="HA78" s="50"/>
      <c r="HB78" s="50"/>
      <c r="HC78" s="50"/>
      <c r="HD78" s="59"/>
      <c r="HE78" s="60"/>
      <c r="HF78" s="17"/>
      <c r="HG78" s="17"/>
      <c r="HH78" s="58"/>
      <c r="HI78" s="50"/>
      <c r="HJ78" s="50"/>
      <c r="HK78" s="50"/>
      <c r="HL78" s="50"/>
      <c r="HM78" s="50"/>
      <c r="HN78" s="50"/>
      <c r="HO78" s="59"/>
      <c r="HP78" s="60"/>
      <c r="HQ78" s="17"/>
      <c r="HR78" s="17"/>
      <c r="HS78" s="58"/>
      <c r="HT78" s="50"/>
      <c r="HU78" s="50"/>
      <c r="HV78" s="50"/>
      <c r="HW78" s="50"/>
      <c r="HX78" s="50"/>
      <c r="HY78" s="50"/>
      <c r="HZ78" s="59"/>
      <c r="IA78" s="60"/>
      <c r="IB78" s="17"/>
      <c r="IC78" s="17"/>
    </row>
    <row r="79" spans="1:237" x14ac:dyDescent="0.3">
      <c r="A79" s="65"/>
      <c r="B79" s="66"/>
      <c r="C79" s="66"/>
      <c r="D79" s="67"/>
      <c r="E79" s="67"/>
      <c r="F79" s="67"/>
      <c r="G79" s="67"/>
      <c r="H79" s="67"/>
      <c r="I79" s="67"/>
      <c r="J79" s="59"/>
      <c r="K79" s="59"/>
      <c r="L79" s="59"/>
      <c r="M79" s="59"/>
      <c r="N79" s="59"/>
      <c r="O79" s="59"/>
      <c r="P79" s="59"/>
      <c r="Q79" s="17"/>
      <c r="R79" s="58"/>
      <c r="S79" s="50"/>
      <c r="T79" s="50"/>
      <c r="U79" s="50"/>
      <c r="V79" s="50"/>
      <c r="W79" s="50"/>
      <c r="X79" s="50"/>
      <c r="Y79" s="59"/>
      <c r="Z79" s="60"/>
      <c r="AA79" s="17"/>
      <c r="AB79" s="17"/>
      <c r="AC79" s="58"/>
      <c r="AD79" s="50"/>
      <c r="AE79" s="50"/>
      <c r="AF79" s="50"/>
      <c r="AG79" s="50"/>
      <c r="AH79" s="50"/>
      <c r="AI79" s="50"/>
      <c r="AJ79" s="59"/>
      <c r="AK79" s="60"/>
      <c r="AL79" s="17"/>
      <c r="AM79" s="17"/>
      <c r="AN79" s="58"/>
      <c r="AO79" s="50"/>
      <c r="AP79" s="50"/>
      <c r="AQ79" s="50"/>
      <c r="AR79" s="50"/>
      <c r="AS79" s="50"/>
      <c r="AT79" s="50"/>
      <c r="AU79" s="59"/>
      <c r="AV79" s="60"/>
      <c r="AW79" s="17"/>
      <c r="AX79" s="17"/>
      <c r="AY79" s="58"/>
      <c r="AZ79" s="50"/>
      <c r="BA79" s="50"/>
      <c r="BB79" s="50"/>
      <c r="BC79" s="50"/>
      <c r="BD79" s="50"/>
      <c r="BE79" s="50"/>
      <c r="BF79" s="59"/>
      <c r="BG79" s="60"/>
      <c r="BH79" s="17"/>
      <c r="BI79" s="17"/>
      <c r="BJ79" s="58"/>
      <c r="BK79" s="50"/>
      <c r="BL79" s="50"/>
      <c r="BM79" s="50"/>
      <c r="BN79" s="50"/>
      <c r="BO79" s="50"/>
      <c r="BP79" s="50"/>
      <c r="BQ79" s="59"/>
      <c r="BR79" s="60"/>
      <c r="BS79" s="17"/>
      <c r="BT79" s="17"/>
      <c r="BU79" s="58"/>
      <c r="BV79" s="50"/>
      <c r="BW79" s="50"/>
      <c r="BX79" s="50"/>
      <c r="BY79" s="50"/>
      <c r="BZ79" s="50"/>
      <c r="CA79" s="50"/>
      <c r="CB79" s="59"/>
      <c r="CC79" s="60"/>
      <c r="CD79" s="17"/>
      <c r="CE79" s="17"/>
      <c r="CF79" s="58"/>
      <c r="CG79" s="50"/>
      <c r="CH79" s="50"/>
      <c r="CI79" s="50"/>
      <c r="CJ79" s="50"/>
      <c r="CK79" s="50"/>
      <c r="CL79" s="50"/>
      <c r="CM79" s="59"/>
      <c r="CN79" s="60"/>
      <c r="CO79" s="17"/>
      <c r="CP79" s="17"/>
      <c r="CQ79" s="58"/>
      <c r="CR79" s="50"/>
      <c r="CS79" s="50"/>
      <c r="CT79" s="50"/>
      <c r="CU79" s="50"/>
      <c r="CV79" s="50"/>
      <c r="CW79" s="50"/>
      <c r="CX79" s="59"/>
      <c r="CY79" s="60"/>
      <c r="CZ79" s="17"/>
      <c r="DA79" s="17"/>
      <c r="DB79" s="58"/>
      <c r="DC79" s="50"/>
      <c r="DD79" s="50"/>
      <c r="DE79" s="50"/>
      <c r="DF79" s="50"/>
      <c r="DG79" s="50"/>
      <c r="DH79" s="50"/>
      <c r="DI79" s="59"/>
      <c r="DJ79" s="60"/>
      <c r="DK79" s="17"/>
      <c r="DL79" s="17"/>
      <c r="DM79" s="58"/>
      <c r="DN79" s="50"/>
      <c r="DO79" s="50"/>
      <c r="DP79" s="50"/>
      <c r="DQ79" s="50"/>
      <c r="DR79" s="50"/>
      <c r="DS79" s="50"/>
      <c r="DT79" s="59"/>
      <c r="DU79" s="60"/>
      <c r="DV79" s="17"/>
      <c r="DW79" s="17"/>
      <c r="DX79" s="58"/>
      <c r="DY79" s="50"/>
      <c r="DZ79" s="50"/>
      <c r="EA79" s="50"/>
      <c r="EB79" s="50"/>
      <c r="EC79" s="50"/>
      <c r="ED79" s="50"/>
      <c r="EE79" s="59"/>
      <c r="EF79" s="60"/>
      <c r="EG79" s="17"/>
      <c r="EH79" s="17"/>
      <c r="EI79" s="58"/>
      <c r="EJ79" s="50"/>
      <c r="EK79" s="50"/>
      <c r="EL79" s="50"/>
      <c r="EM79" s="50"/>
      <c r="EN79" s="50"/>
      <c r="EO79" s="50"/>
      <c r="EP79" s="59"/>
      <c r="EQ79" s="60"/>
      <c r="ER79" s="17"/>
      <c r="ES79" s="17"/>
      <c r="ET79" s="58"/>
      <c r="EU79" s="50"/>
      <c r="EV79" s="50"/>
      <c r="EW79" s="50"/>
      <c r="EX79" s="50"/>
      <c r="EY79" s="50"/>
      <c r="EZ79" s="50"/>
      <c r="FA79" s="59"/>
      <c r="FB79" s="60"/>
      <c r="FC79" s="17"/>
      <c r="FD79" s="17"/>
      <c r="FE79" s="58"/>
      <c r="FF79" s="50"/>
      <c r="FG79" s="50"/>
      <c r="FH79" s="50"/>
      <c r="FI79" s="50"/>
      <c r="FJ79" s="50"/>
      <c r="FK79" s="50"/>
      <c r="FL79" s="59"/>
      <c r="FM79" s="60"/>
      <c r="FN79" s="17"/>
      <c r="FO79" s="17"/>
      <c r="FP79" s="58"/>
      <c r="FQ79" s="50"/>
      <c r="FR79" s="50"/>
      <c r="FS79" s="50"/>
      <c r="FT79" s="50"/>
      <c r="FU79" s="50"/>
      <c r="FV79" s="50"/>
      <c r="FW79" s="59"/>
      <c r="FX79" s="60"/>
      <c r="FY79" s="17"/>
      <c r="FZ79" s="17"/>
      <c r="GA79" s="58"/>
      <c r="GB79" s="50"/>
      <c r="GC79" s="50"/>
      <c r="GD79" s="50"/>
      <c r="GE79" s="50"/>
      <c r="GF79" s="50"/>
      <c r="GG79" s="50"/>
      <c r="GH79" s="59"/>
      <c r="GI79" s="60"/>
      <c r="GJ79" s="17"/>
      <c r="GK79" s="17"/>
      <c r="GL79" s="58"/>
      <c r="GM79" s="50"/>
      <c r="GN79" s="50"/>
      <c r="GO79" s="50"/>
      <c r="GP79" s="50"/>
      <c r="GQ79" s="50"/>
      <c r="GR79" s="50"/>
      <c r="GS79" s="59"/>
      <c r="GT79" s="60"/>
      <c r="GU79" s="17"/>
      <c r="GV79" s="17"/>
      <c r="GW79" s="58"/>
      <c r="GX79" s="50"/>
      <c r="GY79" s="50"/>
      <c r="GZ79" s="50"/>
      <c r="HA79" s="50"/>
      <c r="HB79" s="50"/>
      <c r="HC79" s="50"/>
      <c r="HD79" s="59"/>
      <c r="HE79" s="60"/>
      <c r="HF79" s="17"/>
      <c r="HG79" s="17"/>
      <c r="HH79" s="58"/>
      <c r="HI79" s="50"/>
      <c r="HJ79" s="50"/>
      <c r="HK79" s="50"/>
      <c r="HL79" s="50"/>
      <c r="HM79" s="50"/>
      <c r="HN79" s="50"/>
      <c r="HO79" s="59"/>
      <c r="HP79" s="60"/>
      <c r="HQ79" s="17"/>
      <c r="HR79" s="17"/>
      <c r="HS79" s="58"/>
      <c r="HT79" s="50"/>
      <c r="HU79" s="50"/>
      <c r="HV79" s="50"/>
      <c r="HW79" s="50"/>
      <c r="HX79" s="50"/>
      <c r="HY79" s="50"/>
      <c r="HZ79" s="59"/>
      <c r="IA79" s="60"/>
      <c r="IB79" s="17"/>
      <c r="IC79" s="17"/>
    </row>
    <row r="80" spans="1:237" x14ac:dyDescent="0.3">
      <c r="A80" s="65"/>
      <c r="B80" s="66"/>
      <c r="C80" s="66"/>
      <c r="D80" s="67"/>
      <c r="E80" s="67"/>
      <c r="F80" s="67"/>
      <c r="G80" s="67"/>
      <c r="H80" s="67"/>
      <c r="I80" s="67"/>
      <c r="J80" s="59"/>
      <c r="K80" s="59"/>
      <c r="L80" s="59"/>
      <c r="M80" s="59"/>
      <c r="N80" s="59"/>
      <c r="O80" s="59"/>
      <c r="P80" s="59"/>
      <c r="Q80" s="17"/>
      <c r="R80" s="58"/>
      <c r="S80" s="50"/>
      <c r="T80" s="50"/>
      <c r="U80" s="50"/>
      <c r="V80" s="50"/>
      <c r="W80" s="50"/>
      <c r="X80" s="50"/>
      <c r="Y80" s="59"/>
      <c r="Z80" s="60"/>
      <c r="AA80" s="17"/>
      <c r="AB80" s="17"/>
      <c r="AC80" s="58"/>
      <c r="AD80" s="50"/>
      <c r="AE80" s="50"/>
      <c r="AF80" s="50"/>
      <c r="AG80" s="50"/>
      <c r="AH80" s="50"/>
      <c r="AI80" s="50"/>
      <c r="AJ80" s="59"/>
      <c r="AK80" s="60"/>
      <c r="AL80" s="17"/>
      <c r="AM80" s="17"/>
      <c r="AN80" s="58"/>
      <c r="AO80" s="50"/>
      <c r="AP80" s="50"/>
      <c r="AQ80" s="50"/>
      <c r="AR80" s="50"/>
      <c r="AS80" s="50"/>
      <c r="AT80" s="50"/>
      <c r="AU80" s="59"/>
      <c r="AV80" s="60"/>
      <c r="AW80" s="17"/>
      <c r="AX80" s="17"/>
      <c r="AY80" s="58"/>
      <c r="AZ80" s="50"/>
      <c r="BA80" s="50"/>
      <c r="BB80" s="50"/>
      <c r="BC80" s="50"/>
      <c r="BD80" s="50"/>
      <c r="BE80" s="50"/>
      <c r="BF80" s="59"/>
      <c r="BG80" s="60"/>
      <c r="BH80" s="17"/>
      <c r="BI80" s="17"/>
      <c r="BJ80" s="58"/>
      <c r="BK80" s="50"/>
      <c r="BL80" s="50"/>
      <c r="BM80" s="50"/>
      <c r="BN80" s="50"/>
      <c r="BO80" s="50"/>
      <c r="BP80" s="50"/>
      <c r="BQ80" s="59"/>
      <c r="BR80" s="60"/>
      <c r="BS80" s="17"/>
      <c r="BT80" s="17"/>
      <c r="BU80" s="58"/>
      <c r="BV80" s="50"/>
      <c r="BW80" s="50"/>
      <c r="BX80" s="50"/>
      <c r="BY80" s="50"/>
      <c r="BZ80" s="50"/>
      <c r="CA80" s="50"/>
      <c r="CB80" s="59"/>
      <c r="CC80" s="60"/>
      <c r="CD80" s="17"/>
      <c r="CE80" s="17"/>
      <c r="CF80" s="58"/>
      <c r="CG80" s="50"/>
      <c r="CH80" s="50"/>
      <c r="CI80" s="50"/>
      <c r="CJ80" s="50"/>
      <c r="CK80" s="50"/>
      <c r="CL80" s="50"/>
      <c r="CM80" s="59"/>
      <c r="CN80" s="60"/>
      <c r="CO80" s="17"/>
      <c r="CP80" s="17"/>
      <c r="CQ80" s="58"/>
      <c r="CR80" s="50"/>
      <c r="CS80" s="50"/>
      <c r="CT80" s="50"/>
      <c r="CU80" s="50"/>
      <c r="CV80" s="50"/>
      <c r="CW80" s="50"/>
      <c r="CX80" s="59"/>
      <c r="CY80" s="60"/>
      <c r="CZ80" s="17"/>
      <c r="DA80" s="17"/>
      <c r="DB80" s="58"/>
      <c r="DC80" s="50"/>
      <c r="DD80" s="50"/>
      <c r="DE80" s="50"/>
      <c r="DF80" s="50"/>
      <c r="DG80" s="50"/>
      <c r="DH80" s="50"/>
      <c r="DI80" s="59"/>
      <c r="DJ80" s="60"/>
      <c r="DK80" s="17"/>
      <c r="DL80" s="17"/>
      <c r="DM80" s="58"/>
      <c r="DN80" s="50"/>
      <c r="DO80" s="50"/>
      <c r="DP80" s="50"/>
      <c r="DQ80" s="50"/>
      <c r="DR80" s="50"/>
      <c r="DS80" s="50"/>
      <c r="DT80" s="59"/>
      <c r="DU80" s="60"/>
      <c r="DV80" s="17"/>
      <c r="DW80" s="17"/>
      <c r="DX80" s="58"/>
      <c r="DY80" s="50"/>
      <c r="DZ80" s="50"/>
      <c r="EA80" s="50"/>
      <c r="EB80" s="50"/>
      <c r="EC80" s="50"/>
      <c r="ED80" s="50"/>
      <c r="EE80" s="59"/>
      <c r="EF80" s="60"/>
      <c r="EG80" s="17"/>
      <c r="EH80" s="17"/>
      <c r="EI80" s="58"/>
      <c r="EJ80" s="50"/>
      <c r="EK80" s="50"/>
      <c r="EL80" s="50"/>
      <c r="EM80" s="50"/>
      <c r="EN80" s="50"/>
      <c r="EO80" s="50"/>
      <c r="EP80" s="59"/>
      <c r="EQ80" s="60"/>
      <c r="ER80" s="17"/>
      <c r="ES80" s="17"/>
      <c r="ET80" s="58"/>
      <c r="EU80" s="50"/>
      <c r="EV80" s="50"/>
      <c r="EW80" s="50"/>
      <c r="EX80" s="50"/>
      <c r="EY80" s="50"/>
      <c r="EZ80" s="50"/>
      <c r="FA80" s="59"/>
      <c r="FB80" s="60"/>
      <c r="FC80" s="17"/>
      <c r="FD80" s="17"/>
      <c r="FE80" s="58"/>
      <c r="FF80" s="50"/>
      <c r="FG80" s="50"/>
      <c r="FH80" s="50"/>
      <c r="FI80" s="50"/>
      <c r="FJ80" s="50"/>
      <c r="FK80" s="50"/>
      <c r="FL80" s="59"/>
      <c r="FM80" s="60"/>
      <c r="FN80" s="17"/>
      <c r="FO80" s="17"/>
      <c r="FP80" s="58"/>
      <c r="FQ80" s="50"/>
      <c r="FR80" s="50"/>
      <c r="FS80" s="50"/>
      <c r="FT80" s="50"/>
      <c r="FU80" s="50"/>
      <c r="FV80" s="50"/>
      <c r="FW80" s="59"/>
      <c r="FX80" s="60"/>
      <c r="FY80" s="17"/>
      <c r="FZ80" s="17"/>
      <c r="GA80" s="58"/>
      <c r="GB80" s="50"/>
      <c r="GC80" s="50"/>
      <c r="GD80" s="50"/>
      <c r="GE80" s="50"/>
      <c r="GF80" s="50"/>
      <c r="GG80" s="50"/>
      <c r="GH80" s="59"/>
      <c r="GI80" s="60"/>
      <c r="GJ80" s="17"/>
      <c r="GK80" s="17"/>
      <c r="GL80" s="58"/>
      <c r="GM80" s="50"/>
      <c r="GN80" s="50"/>
      <c r="GO80" s="50"/>
      <c r="GP80" s="50"/>
      <c r="GQ80" s="50"/>
      <c r="GR80" s="50"/>
      <c r="GS80" s="59"/>
      <c r="GT80" s="60"/>
      <c r="GU80" s="17"/>
      <c r="GV80" s="17"/>
      <c r="GW80" s="58"/>
      <c r="GX80" s="50"/>
      <c r="GY80" s="50"/>
      <c r="GZ80" s="50"/>
      <c r="HA80" s="50"/>
      <c r="HB80" s="50"/>
      <c r="HC80" s="50"/>
      <c r="HD80" s="59"/>
      <c r="HE80" s="60"/>
      <c r="HF80" s="17"/>
      <c r="HG80" s="17"/>
      <c r="HH80" s="58"/>
      <c r="HI80" s="50"/>
      <c r="HJ80" s="50"/>
      <c r="HK80" s="50"/>
      <c r="HL80" s="50"/>
      <c r="HM80" s="50"/>
      <c r="HN80" s="50"/>
      <c r="HO80" s="59"/>
      <c r="HP80" s="60"/>
      <c r="HQ80" s="17"/>
      <c r="HR80" s="17"/>
      <c r="HS80" s="58"/>
      <c r="HT80" s="50"/>
      <c r="HU80" s="50"/>
      <c r="HV80" s="50"/>
      <c r="HW80" s="50"/>
      <c r="HX80" s="50"/>
      <c r="HY80" s="50"/>
      <c r="HZ80" s="59"/>
      <c r="IA80" s="60"/>
      <c r="IB80" s="17"/>
      <c r="IC80" s="17"/>
    </row>
    <row r="81" spans="1:237" x14ac:dyDescent="0.3">
      <c r="A81" s="65"/>
      <c r="B81" s="66"/>
      <c r="C81" s="66"/>
      <c r="D81" s="67"/>
      <c r="E81" s="67"/>
      <c r="F81" s="67"/>
      <c r="G81" s="67"/>
      <c r="H81" s="67"/>
      <c r="I81" s="67"/>
      <c r="J81" s="59"/>
      <c r="K81" s="59"/>
      <c r="L81" s="59"/>
      <c r="M81" s="59"/>
      <c r="N81" s="59"/>
      <c r="O81" s="59"/>
      <c r="P81" s="59"/>
      <c r="Q81" s="17"/>
      <c r="R81" s="58"/>
      <c r="S81" s="50"/>
      <c r="T81" s="50"/>
      <c r="U81" s="50"/>
      <c r="V81" s="50"/>
      <c r="W81" s="50"/>
      <c r="X81" s="50"/>
      <c r="Y81" s="59"/>
      <c r="Z81" s="60"/>
      <c r="AA81" s="17"/>
      <c r="AB81" s="17"/>
      <c r="AC81" s="58"/>
      <c r="AD81" s="50"/>
      <c r="AE81" s="50"/>
      <c r="AF81" s="50"/>
      <c r="AG81" s="50"/>
      <c r="AH81" s="50"/>
      <c r="AI81" s="50"/>
      <c r="AJ81" s="59"/>
      <c r="AK81" s="60"/>
      <c r="AL81" s="17"/>
      <c r="AM81" s="17"/>
      <c r="AN81" s="58"/>
      <c r="AO81" s="50"/>
      <c r="AP81" s="50"/>
      <c r="AQ81" s="50"/>
      <c r="AR81" s="50"/>
      <c r="AS81" s="50"/>
      <c r="AT81" s="50"/>
      <c r="AU81" s="59"/>
      <c r="AV81" s="60"/>
      <c r="AW81" s="17"/>
      <c r="AX81" s="17"/>
      <c r="AY81" s="58"/>
      <c r="AZ81" s="50"/>
      <c r="BA81" s="50"/>
      <c r="BB81" s="50"/>
      <c r="BC81" s="50"/>
      <c r="BD81" s="50"/>
      <c r="BE81" s="50"/>
      <c r="BF81" s="59"/>
      <c r="BG81" s="60"/>
      <c r="BH81" s="17"/>
      <c r="BI81" s="17"/>
      <c r="BJ81" s="58"/>
      <c r="BK81" s="50"/>
      <c r="BL81" s="50"/>
      <c r="BM81" s="50"/>
      <c r="BN81" s="50"/>
      <c r="BO81" s="50"/>
      <c r="BP81" s="50"/>
      <c r="BQ81" s="59"/>
      <c r="BR81" s="60"/>
      <c r="BS81" s="17"/>
      <c r="BT81" s="17"/>
      <c r="BU81" s="58"/>
      <c r="BV81" s="50"/>
      <c r="BW81" s="50"/>
      <c r="BX81" s="50"/>
      <c r="BY81" s="50"/>
      <c r="BZ81" s="50"/>
      <c r="CA81" s="50"/>
      <c r="CB81" s="59"/>
      <c r="CC81" s="60"/>
      <c r="CD81" s="17"/>
      <c r="CE81" s="17"/>
      <c r="CF81" s="58"/>
      <c r="CG81" s="50"/>
      <c r="CH81" s="50"/>
      <c r="CI81" s="50"/>
      <c r="CJ81" s="50"/>
      <c r="CK81" s="50"/>
      <c r="CL81" s="50"/>
      <c r="CM81" s="59"/>
      <c r="CN81" s="60"/>
      <c r="CO81" s="17"/>
      <c r="CP81" s="17"/>
      <c r="CQ81" s="58"/>
      <c r="CR81" s="50"/>
      <c r="CS81" s="50"/>
      <c r="CT81" s="50"/>
      <c r="CU81" s="50"/>
      <c r="CV81" s="50"/>
      <c r="CW81" s="50"/>
      <c r="CX81" s="59"/>
      <c r="CY81" s="60"/>
      <c r="CZ81" s="17"/>
      <c r="DA81" s="17"/>
      <c r="DB81" s="58"/>
      <c r="DC81" s="50"/>
      <c r="DD81" s="50"/>
      <c r="DE81" s="50"/>
      <c r="DF81" s="50"/>
      <c r="DG81" s="50"/>
      <c r="DH81" s="50"/>
      <c r="DI81" s="59"/>
      <c r="DJ81" s="60"/>
      <c r="DK81" s="17"/>
      <c r="DL81" s="17"/>
      <c r="DM81" s="58"/>
      <c r="DN81" s="50"/>
      <c r="DO81" s="50"/>
      <c r="DP81" s="50"/>
      <c r="DQ81" s="50"/>
      <c r="DR81" s="50"/>
      <c r="DS81" s="50"/>
      <c r="DT81" s="59"/>
      <c r="DU81" s="60"/>
      <c r="DV81" s="17"/>
      <c r="DW81" s="17"/>
      <c r="DX81" s="58"/>
      <c r="DY81" s="50"/>
      <c r="DZ81" s="50"/>
      <c r="EA81" s="50"/>
      <c r="EB81" s="50"/>
      <c r="EC81" s="50"/>
      <c r="ED81" s="50"/>
      <c r="EE81" s="59"/>
      <c r="EF81" s="60"/>
      <c r="EG81" s="17"/>
      <c r="EH81" s="17"/>
      <c r="EI81" s="58"/>
      <c r="EJ81" s="50"/>
      <c r="EK81" s="50"/>
      <c r="EL81" s="50"/>
      <c r="EM81" s="50"/>
      <c r="EN81" s="50"/>
      <c r="EO81" s="50"/>
      <c r="EP81" s="59"/>
      <c r="EQ81" s="60"/>
      <c r="ER81" s="17"/>
      <c r="ES81" s="17"/>
      <c r="ET81" s="58"/>
      <c r="EU81" s="50"/>
      <c r="EV81" s="50"/>
      <c r="EW81" s="50"/>
      <c r="EX81" s="50"/>
      <c r="EY81" s="50"/>
      <c r="EZ81" s="50"/>
      <c r="FA81" s="59"/>
      <c r="FB81" s="60"/>
      <c r="FC81" s="17"/>
      <c r="FD81" s="17"/>
      <c r="FE81" s="58"/>
      <c r="FF81" s="50"/>
      <c r="FG81" s="50"/>
      <c r="FH81" s="50"/>
      <c r="FI81" s="50"/>
      <c r="FJ81" s="50"/>
      <c r="FK81" s="50"/>
      <c r="FL81" s="59"/>
      <c r="FM81" s="60"/>
      <c r="FN81" s="17"/>
      <c r="FO81" s="17"/>
      <c r="FP81" s="58"/>
      <c r="FQ81" s="50"/>
      <c r="FR81" s="50"/>
      <c r="FS81" s="50"/>
      <c r="FT81" s="50"/>
      <c r="FU81" s="50"/>
      <c r="FV81" s="50"/>
      <c r="FW81" s="59"/>
      <c r="FX81" s="60"/>
      <c r="FY81" s="17"/>
      <c r="FZ81" s="17"/>
      <c r="GA81" s="58"/>
      <c r="GB81" s="50"/>
      <c r="GC81" s="50"/>
      <c r="GD81" s="50"/>
      <c r="GE81" s="50"/>
      <c r="GF81" s="50"/>
      <c r="GG81" s="50"/>
      <c r="GH81" s="59"/>
      <c r="GI81" s="60"/>
      <c r="GJ81" s="17"/>
      <c r="GK81" s="17"/>
      <c r="GL81" s="58"/>
      <c r="GM81" s="50"/>
      <c r="GN81" s="50"/>
      <c r="GO81" s="50"/>
      <c r="GP81" s="50"/>
      <c r="GQ81" s="50"/>
      <c r="GR81" s="50"/>
      <c r="GS81" s="59"/>
      <c r="GT81" s="60"/>
      <c r="GU81" s="17"/>
      <c r="GV81" s="17"/>
      <c r="GW81" s="58"/>
      <c r="GX81" s="50"/>
      <c r="GY81" s="50"/>
      <c r="GZ81" s="50"/>
      <c r="HA81" s="50"/>
      <c r="HB81" s="50"/>
      <c r="HC81" s="50"/>
      <c r="HD81" s="59"/>
      <c r="HE81" s="60"/>
      <c r="HF81" s="17"/>
      <c r="HG81" s="17"/>
      <c r="HH81" s="58"/>
      <c r="HI81" s="50"/>
      <c r="HJ81" s="50"/>
      <c r="HK81" s="50"/>
      <c r="HL81" s="50"/>
      <c r="HM81" s="50"/>
      <c r="HN81" s="50"/>
      <c r="HO81" s="59"/>
      <c r="HP81" s="60"/>
      <c r="HQ81" s="17"/>
      <c r="HR81" s="17"/>
      <c r="HS81" s="58"/>
      <c r="HT81" s="50"/>
      <c r="HU81" s="50"/>
      <c r="HV81" s="50"/>
      <c r="HW81" s="50"/>
      <c r="HX81" s="50"/>
      <c r="HY81" s="50"/>
      <c r="HZ81" s="59"/>
      <c r="IA81" s="60"/>
      <c r="IB81" s="17"/>
      <c r="IC81" s="17"/>
    </row>
    <row r="82" spans="1:237" x14ac:dyDescent="0.3">
      <c r="A82" s="65"/>
      <c r="B82" s="69"/>
      <c r="C82" s="69"/>
      <c r="D82" s="67"/>
      <c r="E82" s="67"/>
      <c r="F82" s="67"/>
      <c r="G82" s="67"/>
      <c r="H82" s="67"/>
      <c r="I82" s="67"/>
      <c r="J82" s="59"/>
      <c r="K82" s="59"/>
      <c r="L82" s="59"/>
      <c r="M82" s="59"/>
      <c r="N82" s="59"/>
      <c r="O82" s="59"/>
      <c r="P82" s="59"/>
      <c r="Q82" s="17"/>
      <c r="R82" s="58"/>
      <c r="S82" s="50"/>
      <c r="T82" s="50"/>
      <c r="U82" s="50"/>
      <c r="V82" s="50"/>
      <c r="W82" s="50"/>
      <c r="X82" s="50"/>
      <c r="Y82" s="59"/>
      <c r="Z82" s="60"/>
      <c r="AA82" s="17"/>
      <c r="AB82" s="17"/>
      <c r="AC82" s="58"/>
      <c r="AD82" s="50"/>
      <c r="AE82" s="50"/>
      <c r="AF82" s="50"/>
      <c r="AG82" s="50"/>
      <c r="AH82" s="50"/>
      <c r="AI82" s="50"/>
      <c r="AJ82" s="59"/>
      <c r="AK82" s="60"/>
      <c r="AL82" s="17"/>
      <c r="AM82" s="17"/>
      <c r="AN82" s="58"/>
      <c r="AO82" s="50"/>
      <c r="AP82" s="50"/>
      <c r="AQ82" s="50"/>
      <c r="AR82" s="50"/>
      <c r="AS82" s="50"/>
      <c r="AT82" s="50"/>
      <c r="AU82" s="59"/>
      <c r="AV82" s="60"/>
      <c r="AW82" s="17"/>
      <c r="AX82" s="17"/>
      <c r="AY82" s="58"/>
      <c r="AZ82" s="50"/>
      <c r="BA82" s="50"/>
      <c r="BB82" s="50"/>
      <c r="BC82" s="50"/>
      <c r="BD82" s="50"/>
      <c r="BE82" s="50"/>
      <c r="BF82" s="59"/>
      <c r="BG82" s="60"/>
      <c r="BH82" s="17"/>
      <c r="BI82" s="17"/>
      <c r="BJ82" s="58"/>
      <c r="BK82" s="50"/>
      <c r="BL82" s="50"/>
      <c r="BM82" s="50"/>
      <c r="BN82" s="50"/>
      <c r="BO82" s="50"/>
      <c r="BP82" s="50"/>
      <c r="BQ82" s="59"/>
      <c r="BR82" s="60"/>
      <c r="BS82" s="17"/>
      <c r="BT82" s="17"/>
      <c r="BU82" s="58"/>
      <c r="BV82" s="50"/>
      <c r="BW82" s="50"/>
      <c r="BX82" s="50"/>
      <c r="BY82" s="50"/>
      <c r="BZ82" s="50"/>
      <c r="CA82" s="50"/>
      <c r="CB82" s="59"/>
      <c r="CC82" s="60"/>
      <c r="CD82" s="17"/>
      <c r="CE82" s="17"/>
      <c r="CF82" s="58"/>
      <c r="CG82" s="50"/>
      <c r="CH82" s="50"/>
      <c r="CI82" s="50"/>
      <c r="CJ82" s="50"/>
      <c r="CK82" s="50"/>
      <c r="CL82" s="50"/>
      <c r="CM82" s="59"/>
      <c r="CN82" s="60"/>
      <c r="CO82" s="17"/>
      <c r="CP82" s="17"/>
      <c r="CQ82" s="58"/>
      <c r="CR82" s="50"/>
      <c r="CS82" s="50"/>
      <c r="CT82" s="50"/>
      <c r="CU82" s="50"/>
      <c r="CV82" s="50"/>
      <c r="CW82" s="50"/>
      <c r="CX82" s="59"/>
      <c r="CY82" s="60"/>
      <c r="CZ82" s="17"/>
      <c r="DA82" s="17"/>
      <c r="DB82" s="58"/>
      <c r="DC82" s="50"/>
      <c r="DD82" s="50"/>
      <c r="DE82" s="50"/>
      <c r="DF82" s="50"/>
      <c r="DG82" s="50"/>
      <c r="DH82" s="50"/>
      <c r="DI82" s="59"/>
      <c r="DJ82" s="60"/>
      <c r="DK82" s="17"/>
      <c r="DL82" s="17"/>
      <c r="DM82" s="58"/>
      <c r="DN82" s="50"/>
      <c r="DO82" s="50"/>
      <c r="DP82" s="50"/>
      <c r="DQ82" s="50"/>
      <c r="DR82" s="50"/>
      <c r="DS82" s="50"/>
      <c r="DT82" s="59"/>
      <c r="DU82" s="60"/>
      <c r="DV82" s="17"/>
      <c r="DW82" s="17"/>
      <c r="DX82" s="58"/>
      <c r="DY82" s="50"/>
      <c r="DZ82" s="50"/>
      <c r="EA82" s="50"/>
      <c r="EB82" s="50"/>
      <c r="EC82" s="50"/>
      <c r="ED82" s="50"/>
      <c r="EE82" s="59"/>
      <c r="EF82" s="60"/>
      <c r="EG82" s="17"/>
      <c r="EH82" s="17"/>
      <c r="EI82" s="58"/>
      <c r="EJ82" s="50"/>
      <c r="EK82" s="50"/>
      <c r="EL82" s="50"/>
      <c r="EM82" s="50"/>
      <c r="EN82" s="50"/>
      <c r="EO82" s="50"/>
      <c r="EP82" s="59"/>
      <c r="EQ82" s="60"/>
      <c r="ER82" s="17"/>
      <c r="ES82" s="17"/>
      <c r="ET82" s="58"/>
      <c r="EU82" s="50"/>
      <c r="EV82" s="50"/>
      <c r="EW82" s="50"/>
      <c r="EX82" s="50"/>
      <c r="EY82" s="50"/>
      <c r="EZ82" s="50"/>
      <c r="FA82" s="59"/>
      <c r="FB82" s="60"/>
      <c r="FC82" s="17"/>
      <c r="FD82" s="17"/>
      <c r="FE82" s="58"/>
      <c r="FF82" s="50"/>
      <c r="FG82" s="50"/>
      <c r="FH82" s="50"/>
      <c r="FI82" s="50"/>
      <c r="FJ82" s="50"/>
      <c r="FK82" s="50"/>
      <c r="FL82" s="59"/>
      <c r="FM82" s="60"/>
      <c r="FN82" s="17"/>
      <c r="FO82" s="17"/>
      <c r="FP82" s="58"/>
      <c r="FQ82" s="50"/>
      <c r="FR82" s="50"/>
      <c r="FS82" s="50"/>
      <c r="FT82" s="50"/>
      <c r="FU82" s="50"/>
      <c r="FV82" s="50"/>
      <c r="FW82" s="59"/>
      <c r="FX82" s="60"/>
      <c r="FY82" s="17"/>
      <c r="FZ82" s="17"/>
      <c r="GA82" s="58"/>
      <c r="GB82" s="50"/>
      <c r="GC82" s="50"/>
      <c r="GD82" s="50"/>
      <c r="GE82" s="50"/>
      <c r="GF82" s="50"/>
      <c r="GG82" s="50"/>
      <c r="GH82" s="59"/>
      <c r="GI82" s="60"/>
      <c r="GJ82" s="17"/>
      <c r="GK82" s="17"/>
      <c r="GL82" s="58"/>
      <c r="GM82" s="50"/>
      <c r="GN82" s="50"/>
      <c r="GO82" s="50"/>
      <c r="GP82" s="50"/>
      <c r="GQ82" s="50"/>
      <c r="GR82" s="50"/>
      <c r="GS82" s="59"/>
      <c r="GT82" s="60"/>
      <c r="GU82" s="17"/>
      <c r="GV82" s="17"/>
      <c r="GW82" s="58"/>
      <c r="GX82" s="50"/>
      <c r="GY82" s="50"/>
      <c r="GZ82" s="50"/>
      <c r="HA82" s="50"/>
      <c r="HB82" s="50"/>
      <c r="HC82" s="50"/>
      <c r="HD82" s="59"/>
      <c r="HE82" s="60"/>
      <c r="HF82" s="17"/>
      <c r="HG82" s="17"/>
      <c r="HH82" s="58"/>
      <c r="HI82" s="50"/>
      <c r="HJ82" s="50"/>
      <c r="HK82" s="50"/>
      <c r="HL82" s="50"/>
      <c r="HM82" s="50"/>
      <c r="HN82" s="50"/>
      <c r="HO82" s="59"/>
      <c r="HP82" s="60"/>
      <c r="HQ82" s="17"/>
      <c r="HR82" s="17"/>
      <c r="HS82" s="58"/>
      <c r="HT82" s="50"/>
      <c r="HU82" s="50"/>
      <c r="HV82" s="50"/>
      <c r="HW82" s="50"/>
      <c r="HX82" s="50"/>
      <c r="HY82" s="50"/>
      <c r="HZ82" s="59"/>
      <c r="IA82" s="60"/>
      <c r="IB82" s="17"/>
      <c r="IC82" s="17"/>
    </row>
    <row r="83" spans="1:237" x14ac:dyDescent="0.3">
      <c r="A83" s="65"/>
      <c r="B83" s="66"/>
      <c r="C83" s="66"/>
      <c r="D83" s="67"/>
      <c r="E83" s="67"/>
      <c r="F83" s="67"/>
      <c r="G83" s="67"/>
      <c r="H83" s="67"/>
      <c r="I83" s="67"/>
      <c r="J83" s="59"/>
      <c r="K83" s="59"/>
      <c r="L83" s="59"/>
      <c r="M83" s="59"/>
      <c r="N83" s="59"/>
      <c r="O83" s="59"/>
      <c r="P83" s="59"/>
      <c r="Q83" s="17"/>
      <c r="R83" s="58"/>
      <c r="S83" s="50"/>
      <c r="T83" s="50"/>
      <c r="U83" s="50"/>
      <c r="V83" s="50"/>
      <c r="W83" s="50"/>
      <c r="X83" s="50"/>
      <c r="Y83" s="59"/>
      <c r="Z83" s="60"/>
      <c r="AA83" s="17"/>
      <c r="AB83" s="17"/>
      <c r="AC83" s="58"/>
      <c r="AD83" s="50"/>
      <c r="AE83" s="50"/>
      <c r="AF83" s="50"/>
      <c r="AG83" s="50"/>
      <c r="AH83" s="50"/>
      <c r="AI83" s="50"/>
      <c r="AJ83" s="59"/>
      <c r="AK83" s="60"/>
      <c r="AL83" s="17"/>
      <c r="AM83" s="17"/>
      <c r="AN83" s="58"/>
      <c r="AO83" s="50"/>
      <c r="AP83" s="50"/>
      <c r="AQ83" s="50"/>
      <c r="AR83" s="50"/>
      <c r="AS83" s="50"/>
      <c r="AT83" s="50"/>
      <c r="AU83" s="59"/>
      <c r="AV83" s="60"/>
      <c r="AW83" s="17"/>
      <c r="AX83" s="17"/>
      <c r="AY83" s="58"/>
      <c r="AZ83" s="50"/>
      <c r="BA83" s="50"/>
      <c r="BB83" s="50"/>
      <c r="BC83" s="50"/>
      <c r="BD83" s="50"/>
      <c r="BE83" s="50"/>
      <c r="BF83" s="59"/>
      <c r="BG83" s="60"/>
      <c r="BH83" s="17"/>
      <c r="BI83" s="17"/>
      <c r="BJ83" s="58"/>
      <c r="BK83" s="50"/>
      <c r="BL83" s="50"/>
      <c r="BM83" s="50"/>
      <c r="BN83" s="50"/>
      <c r="BO83" s="50"/>
      <c r="BP83" s="50"/>
      <c r="BQ83" s="59"/>
      <c r="BR83" s="60"/>
      <c r="BS83" s="17"/>
      <c r="BT83" s="17"/>
      <c r="BU83" s="58"/>
      <c r="BV83" s="50"/>
      <c r="BW83" s="50"/>
      <c r="BX83" s="50"/>
      <c r="BY83" s="50"/>
      <c r="BZ83" s="50"/>
      <c r="CA83" s="50"/>
      <c r="CB83" s="59"/>
      <c r="CC83" s="60"/>
      <c r="CD83" s="17"/>
      <c r="CE83" s="17"/>
      <c r="CF83" s="58"/>
      <c r="CG83" s="50"/>
      <c r="CH83" s="50"/>
      <c r="CI83" s="50"/>
      <c r="CJ83" s="50"/>
      <c r="CK83" s="50"/>
      <c r="CL83" s="50"/>
      <c r="CM83" s="59"/>
      <c r="CN83" s="60"/>
      <c r="CO83" s="17"/>
      <c r="CP83" s="17"/>
      <c r="CQ83" s="58"/>
      <c r="CR83" s="50"/>
      <c r="CS83" s="50"/>
      <c r="CT83" s="50"/>
      <c r="CU83" s="50"/>
      <c r="CV83" s="50"/>
      <c r="CW83" s="50"/>
      <c r="CX83" s="59"/>
      <c r="CY83" s="60"/>
      <c r="CZ83" s="17"/>
      <c r="DA83" s="17"/>
      <c r="DB83" s="58"/>
      <c r="DC83" s="50"/>
      <c r="DD83" s="50"/>
      <c r="DE83" s="50"/>
      <c r="DF83" s="50"/>
      <c r="DG83" s="50"/>
      <c r="DH83" s="50"/>
      <c r="DI83" s="59"/>
      <c r="DJ83" s="60"/>
      <c r="DK83" s="17"/>
      <c r="DL83" s="17"/>
      <c r="DM83" s="58"/>
      <c r="DN83" s="50"/>
      <c r="DO83" s="50"/>
      <c r="DP83" s="50"/>
      <c r="DQ83" s="50"/>
      <c r="DR83" s="50"/>
      <c r="DS83" s="50"/>
      <c r="DT83" s="59"/>
      <c r="DU83" s="60"/>
      <c r="DV83" s="17"/>
      <c r="DW83" s="17"/>
      <c r="DX83" s="58"/>
      <c r="DY83" s="50"/>
      <c r="DZ83" s="50"/>
      <c r="EA83" s="50"/>
      <c r="EB83" s="50"/>
      <c r="EC83" s="50"/>
      <c r="ED83" s="50"/>
      <c r="EE83" s="59"/>
      <c r="EF83" s="60"/>
      <c r="EG83" s="17"/>
      <c r="EH83" s="17"/>
      <c r="EI83" s="58"/>
      <c r="EJ83" s="50"/>
      <c r="EK83" s="50"/>
      <c r="EL83" s="50"/>
      <c r="EM83" s="50"/>
      <c r="EN83" s="50"/>
      <c r="EO83" s="50"/>
      <c r="EP83" s="59"/>
      <c r="EQ83" s="60"/>
      <c r="ER83" s="17"/>
      <c r="ES83" s="17"/>
      <c r="ET83" s="58"/>
      <c r="EU83" s="50"/>
      <c r="EV83" s="50"/>
      <c r="EW83" s="50"/>
      <c r="EX83" s="50"/>
      <c r="EY83" s="50"/>
      <c r="EZ83" s="50"/>
      <c r="FA83" s="59"/>
      <c r="FB83" s="60"/>
      <c r="FC83" s="17"/>
      <c r="FD83" s="17"/>
      <c r="FE83" s="58"/>
      <c r="FF83" s="50"/>
      <c r="FG83" s="50"/>
      <c r="FH83" s="50"/>
      <c r="FI83" s="50"/>
      <c r="FJ83" s="50"/>
      <c r="FK83" s="50"/>
      <c r="FL83" s="59"/>
      <c r="FM83" s="60"/>
      <c r="FN83" s="17"/>
      <c r="FO83" s="17"/>
      <c r="FP83" s="58"/>
      <c r="FQ83" s="50"/>
      <c r="FR83" s="50"/>
      <c r="FS83" s="50"/>
      <c r="FT83" s="50"/>
      <c r="FU83" s="50"/>
      <c r="FV83" s="50"/>
      <c r="FW83" s="59"/>
      <c r="FX83" s="60"/>
      <c r="FY83" s="17"/>
      <c r="FZ83" s="17"/>
      <c r="GA83" s="58"/>
      <c r="GB83" s="50"/>
      <c r="GC83" s="50"/>
      <c r="GD83" s="50"/>
      <c r="GE83" s="50"/>
      <c r="GF83" s="50"/>
      <c r="GG83" s="50"/>
      <c r="GH83" s="59"/>
      <c r="GI83" s="60"/>
      <c r="GJ83" s="17"/>
      <c r="GK83" s="17"/>
      <c r="GL83" s="58"/>
      <c r="GM83" s="50"/>
      <c r="GN83" s="50"/>
      <c r="GO83" s="50"/>
      <c r="GP83" s="50"/>
      <c r="GQ83" s="50"/>
      <c r="GR83" s="50"/>
      <c r="GS83" s="59"/>
      <c r="GT83" s="60"/>
      <c r="GU83" s="17"/>
      <c r="GV83" s="17"/>
      <c r="GW83" s="58"/>
      <c r="GX83" s="50"/>
      <c r="GY83" s="50"/>
      <c r="GZ83" s="50"/>
      <c r="HA83" s="50"/>
      <c r="HB83" s="50"/>
      <c r="HC83" s="50"/>
      <c r="HD83" s="59"/>
      <c r="HE83" s="60"/>
      <c r="HF83" s="17"/>
      <c r="HG83" s="17"/>
      <c r="HH83" s="58"/>
      <c r="HI83" s="50"/>
      <c r="HJ83" s="50"/>
      <c r="HK83" s="50"/>
      <c r="HL83" s="50"/>
      <c r="HM83" s="50"/>
      <c r="HN83" s="50"/>
      <c r="HO83" s="59"/>
      <c r="HP83" s="60"/>
      <c r="HQ83" s="17"/>
      <c r="HR83" s="17"/>
      <c r="HS83" s="58"/>
      <c r="HT83" s="50"/>
      <c r="HU83" s="50"/>
      <c r="HV83" s="50"/>
      <c r="HW83" s="50"/>
      <c r="HX83" s="50"/>
      <c r="HY83" s="50"/>
      <c r="HZ83" s="59"/>
      <c r="IA83" s="60"/>
      <c r="IB83" s="17"/>
      <c r="IC83" s="17"/>
    </row>
    <row r="84" spans="1:237" x14ac:dyDescent="0.3">
      <c r="A84" s="65"/>
      <c r="B84" s="66"/>
      <c r="C84" s="66"/>
      <c r="D84" s="67"/>
      <c r="E84" s="67"/>
      <c r="F84" s="67"/>
      <c r="G84" s="67"/>
      <c r="H84" s="67"/>
      <c r="I84" s="67"/>
      <c r="J84" s="59"/>
      <c r="K84" s="59"/>
      <c r="L84" s="59"/>
      <c r="M84" s="59"/>
      <c r="N84" s="59"/>
      <c r="O84" s="59"/>
      <c r="P84" s="59"/>
      <c r="Q84" s="17"/>
      <c r="R84" s="58"/>
      <c r="S84" s="50"/>
      <c r="T84" s="50"/>
      <c r="U84" s="50"/>
      <c r="V84" s="50"/>
      <c r="W84" s="50"/>
      <c r="X84" s="50"/>
      <c r="Y84" s="59"/>
      <c r="Z84" s="60"/>
      <c r="AA84" s="17"/>
      <c r="AB84" s="17"/>
      <c r="AC84" s="58"/>
      <c r="AD84" s="50"/>
      <c r="AE84" s="50"/>
      <c r="AF84" s="50"/>
      <c r="AG84" s="50"/>
      <c r="AH84" s="50"/>
      <c r="AI84" s="50"/>
      <c r="AJ84" s="59"/>
      <c r="AK84" s="60"/>
      <c r="AL84" s="17"/>
      <c r="AM84" s="17"/>
      <c r="AN84" s="58"/>
      <c r="AO84" s="50"/>
      <c r="AP84" s="50"/>
      <c r="AQ84" s="50"/>
      <c r="AR84" s="50"/>
      <c r="AS84" s="50"/>
      <c r="AT84" s="50"/>
      <c r="AU84" s="59"/>
      <c r="AV84" s="60"/>
      <c r="AW84" s="17"/>
      <c r="AX84" s="17"/>
      <c r="AY84" s="58"/>
      <c r="AZ84" s="50"/>
      <c r="BA84" s="50"/>
      <c r="BB84" s="50"/>
      <c r="BC84" s="50"/>
      <c r="BD84" s="50"/>
      <c r="BE84" s="50"/>
      <c r="BF84" s="59"/>
      <c r="BG84" s="60"/>
      <c r="BH84" s="17"/>
      <c r="BI84" s="17"/>
      <c r="BJ84" s="58"/>
      <c r="BK84" s="50"/>
      <c r="BL84" s="50"/>
      <c r="BM84" s="50"/>
      <c r="BN84" s="50"/>
      <c r="BO84" s="50"/>
      <c r="BP84" s="50"/>
      <c r="BQ84" s="59"/>
      <c r="BR84" s="60"/>
      <c r="BS84" s="17"/>
      <c r="BT84" s="17"/>
      <c r="BU84" s="58"/>
      <c r="BV84" s="50"/>
      <c r="BW84" s="50"/>
      <c r="BX84" s="50"/>
      <c r="BY84" s="50"/>
      <c r="BZ84" s="50"/>
      <c r="CA84" s="50"/>
      <c r="CB84" s="59"/>
      <c r="CC84" s="60"/>
      <c r="CD84" s="17"/>
      <c r="CE84" s="17"/>
      <c r="CF84" s="58"/>
      <c r="CG84" s="50"/>
      <c r="CH84" s="50"/>
      <c r="CI84" s="50"/>
      <c r="CJ84" s="50"/>
      <c r="CK84" s="50"/>
      <c r="CL84" s="50"/>
      <c r="CM84" s="59"/>
      <c r="CN84" s="60"/>
      <c r="CO84" s="17"/>
      <c r="CP84" s="17"/>
      <c r="CQ84" s="58"/>
      <c r="CR84" s="50"/>
      <c r="CS84" s="50"/>
      <c r="CT84" s="50"/>
      <c r="CU84" s="50"/>
      <c r="CV84" s="50"/>
      <c r="CW84" s="50"/>
      <c r="CX84" s="59"/>
      <c r="CY84" s="60"/>
      <c r="CZ84" s="17"/>
      <c r="DA84" s="17"/>
      <c r="DB84" s="58"/>
      <c r="DC84" s="50"/>
      <c r="DD84" s="50"/>
      <c r="DE84" s="50"/>
      <c r="DF84" s="50"/>
      <c r="DG84" s="50"/>
      <c r="DH84" s="50"/>
      <c r="DI84" s="59"/>
      <c r="DJ84" s="60"/>
      <c r="DK84" s="17"/>
      <c r="DL84" s="17"/>
      <c r="DM84" s="58"/>
      <c r="DN84" s="50"/>
      <c r="DO84" s="50"/>
      <c r="DP84" s="50"/>
      <c r="DQ84" s="50"/>
      <c r="DR84" s="50"/>
      <c r="DS84" s="50"/>
      <c r="DT84" s="59"/>
      <c r="DU84" s="60"/>
      <c r="DV84" s="17"/>
      <c r="DW84" s="17"/>
      <c r="DX84" s="58"/>
      <c r="DY84" s="50"/>
      <c r="DZ84" s="50"/>
      <c r="EA84" s="50"/>
      <c r="EB84" s="50"/>
      <c r="EC84" s="50"/>
      <c r="ED84" s="50"/>
      <c r="EE84" s="59"/>
      <c r="EF84" s="60"/>
      <c r="EG84" s="17"/>
      <c r="EH84" s="17"/>
      <c r="EI84" s="58"/>
      <c r="EJ84" s="50"/>
      <c r="EK84" s="50"/>
      <c r="EL84" s="50"/>
      <c r="EM84" s="50"/>
      <c r="EN84" s="50"/>
      <c r="EO84" s="50"/>
      <c r="EP84" s="59"/>
      <c r="EQ84" s="60"/>
      <c r="ER84" s="17"/>
      <c r="ES84" s="17"/>
      <c r="ET84" s="58"/>
      <c r="EU84" s="50"/>
      <c r="EV84" s="50"/>
      <c r="EW84" s="50"/>
      <c r="EX84" s="50"/>
      <c r="EY84" s="50"/>
      <c r="EZ84" s="50"/>
      <c r="FA84" s="59"/>
      <c r="FB84" s="60"/>
      <c r="FC84" s="17"/>
      <c r="FD84" s="17"/>
      <c r="FE84" s="58"/>
      <c r="FF84" s="50"/>
      <c r="FG84" s="50"/>
      <c r="FH84" s="50"/>
      <c r="FI84" s="50"/>
      <c r="FJ84" s="50"/>
      <c r="FK84" s="50"/>
      <c r="FL84" s="59"/>
      <c r="FM84" s="60"/>
      <c r="FN84" s="17"/>
      <c r="FO84" s="17"/>
      <c r="FP84" s="58"/>
      <c r="FQ84" s="50"/>
      <c r="FR84" s="50"/>
      <c r="FS84" s="50"/>
      <c r="FT84" s="50"/>
      <c r="FU84" s="50"/>
      <c r="FV84" s="50"/>
      <c r="FW84" s="59"/>
      <c r="FX84" s="60"/>
      <c r="FY84" s="17"/>
      <c r="FZ84" s="17"/>
      <c r="GA84" s="58"/>
      <c r="GB84" s="50"/>
      <c r="GC84" s="50"/>
      <c r="GD84" s="50"/>
      <c r="GE84" s="50"/>
      <c r="GF84" s="50"/>
      <c r="GG84" s="50"/>
      <c r="GH84" s="59"/>
      <c r="GI84" s="60"/>
      <c r="GJ84" s="17"/>
      <c r="GK84" s="17"/>
      <c r="GL84" s="58"/>
      <c r="GM84" s="50"/>
      <c r="GN84" s="50"/>
      <c r="GO84" s="50"/>
      <c r="GP84" s="50"/>
      <c r="GQ84" s="50"/>
      <c r="GR84" s="50"/>
      <c r="GS84" s="59"/>
      <c r="GT84" s="60"/>
      <c r="GU84" s="17"/>
      <c r="GV84" s="17"/>
      <c r="GW84" s="58"/>
      <c r="GX84" s="50"/>
      <c r="GY84" s="50"/>
      <c r="GZ84" s="50"/>
      <c r="HA84" s="50"/>
      <c r="HB84" s="50"/>
      <c r="HC84" s="50"/>
      <c r="HD84" s="59"/>
      <c r="HE84" s="60"/>
      <c r="HF84" s="17"/>
      <c r="HG84" s="17"/>
      <c r="HH84" s="58"/>
      <c r="HI84" s="50"/>
      <c r="HJ84" s="50"/>
      <c r="HK84" s="50"/>
      <c r="HL84" s="50"/>
      <c r="HM84" s="50"/>
      <c r="HN84" s="50"/>
      <c r="HO84" s="59"/>
      <c r="HP84" s="60"/>
      <c r="HQ84" s="17"/>
      <c r="HR84" s="17"/>
      <c r="HS84" s="58"/>
      <c r="HT84" s="50"/>
      <c r="HU84" s="50"/>
      <c r="HV84" s="50"/>
      <c r="HW84" s="50"/>
      <c r="HX84" s="50"/>
      <c r="HY84" s="50"/>
      <c r="HZ84" s="59"/>
      <c r="IA84" s="60"/>
      <c r="IB84" s="17"/>
      <c r="IC84" s="17"/>
    </row>
    <row r="85" spans="1:237" x14ac:dyDescent="0.3">
      <c r="A85" s="65"/>
      <c r="B85" s="66"/>
      <c r="C85" s="66"/>
      <c r="D85" s="67"/>
      <c r="E85" s="67"/>
      <c r="F85" s="67"/>
      <c r="G85" s="67"/>
      <c r="H85" s="67"/>
      <c r="I85" s="67"/>
      <c r="J85" s="59"/>
      <c r="K85" s="59"/>
      <c r="L85" s="59"/>
      <c r="M85" s="59"/>
      <c r="N85" s="59"/>
      <c r="O85" s="59"/>
      <c r="P85" s="59"/>
      <c r="Q85" s="17"/>
      <c r="R85" s="58"/>
      <c r="S85" s="50"/>
      <c r="T85" s="50"/>
      <c r="U85" s="50"/>
      <c r="V85" s="50"/>
      <c r="W85" s="50"/>
      <c r="X85" s="50"/>
      <c r="Y85" s="59"/>
      <c r="Z85" s="60"/>
      <c r="AA85" s="17"/>
      <c r="AB85" s="17"/>
      <c r="AC85" s="58"/>
      <c r="AD85" s="50"/>
      <c r="AE85" s="50"/>
      <c r="AF85" s="50"/>
      <c r="AG85" s="50"/>
      <c r="AH85" s="50"/>
      <c r="AI85" s="50"/>
      <c r="AJ85" s="59"/>
      <c r="AK85" s="60"/>
      <c r="AL85" s="17"/>
      <c r="AM85" s="17"/>
      <c r="AN85" s="58"/>
      <c r="AO85" s="50"/>
      <c r="AP85" s="50"/>
      <c r="AQ85" s="50"/>
      <c r="AR85" s="50"/>
      <c r="AS85" s="50"/>
      <c r="AT85" s="50"/>
      <c r="AU85" s="59"/>
      <c r="AV85" s="60"/>
      <c r="AW85" s="17"/>
      <c r="AX85" s="17"/>
      <c r="AY85" s="58"/>
      <c r="AZ85" s="50"/>
      <c r="BA85" s="50"/>
      <c r="BB85" s="50"/>
      <c r="BC85" s="50"/>
      <c r="BD85" s="50"/>
      <c r="BE85" s="50"/>
      <c r="BF85" s="59"/>
      <c r="BG85" s="60"/>
      <c r="BH85" s="17"/>
      <c r="BI85" s="17"/>
      <c r="BJ85" s="58"/>
      <c r="BK85" s="50"/>
      <c r="BL85" s="50"/>
      <c r="BM85" s="50"/>
      <c r="BN85" s="50"/>
      <c r="BO85" s="50"/>
      <c r="BP85" s="50"/>
      <c r="BQ85" s="59"/>
      <c r="BR85" s="60"/>
      <c r="BS85" s="17"/>
      <c r="BT85" s="17"/>
      <c r="BU85" s="58"/>
      <c r="BV85" s="50"/>
      <c r="BW85" s="50"/>
      <c r="BX85" s="50"/>
      <c r="BY85" s="50"/>
      <c r="BZ85" s="50"/>
      <c r="CA85" s="50"/>
      <c r="CB85" s="59"/>
      <c r="CC85" s="60"/>
      <c r="CD85" s="17"/>
      <c r="CE85" s="17"/>
      <c r="CF85" s="58"/>
      <c r="CG85" s="50"/>
      <c r="CH85" s="50"/>
      <c r="CI85" s="50"/>
      <c r="CJ85" s="50"/>
      <c r="CK85" s="50"/>
      <c r="CL85" s="50"/>
      <c r="CM85" s="59"/>
      <c r="CN85" s="60"/>
      <c r="CO85" s="17"/>
      <c r="CP85" s="17"/>
      <c r="CQ85" s="58"/>
      <c r="CR85" s="50"/>
      <c r="CS85" s="50"/>
      <c r="CT85" s="50"/>
      <c r="CU85" s="50"/>
      <c r="CV85" s="50"/>
      <c r="CW85" s="50"/>
      <c r="CX85" s="59"/>
      <c r="CY85" s="60"/>
      <c r="CZ85" s="17"/>
      <c r="DA85" s="17"/>
      <c r="DB85" s="58"/>
      <c r="DC85" s="50"/>
      <c r="DD85" s="50"/>
      <c r="DE85" s="50"/>
      <c r="DF85" s="50"/>
      <c r="DG85" s="50"/>
      <c r="DH85" s="50"/>
      <c r="DI85" s="59"/>
      <c r="DJ85" s="60"/>
      <c r="DK85" s="17"/>
      <c r="DL85" s="17"/>
      <c r="DM85" s="58"/>
      <c r="DN85" s="50"/>
      <c r="DO85" s="50"/>
      <c r="DP85" s="50"/>
      <c r="DQ85" s="50"/>
      <c r="DR85" s="50"/>
      <c r="DS85" s="50"/>
      <c r="DT85" s="59"/>
      <c r="DU85" s="60"/>
      <c r="DV85" s="17"/>
      <c r="DW85" s="17"/>
      <c r="DX85" s="58"/>
      <c r="DY85" s="50"/>
      <c r="DZ85" s="50"/>
      <c r="EA85" s="50"/>
      <c r="EB85" s="50"/>
      <c r="EC85" s="50"/>
      <c r="ED85" s="50"/>
      <c r="EE85" s="59"/>
      <c r="EF85" s="60"/>
      <c r="EG85" s="17"/>
      <c r="EH85" s="17"/>
      <c r="EI85" s="58"/>
      <c r="EJ85" s="50"/>
      <c r="EK85" s="50"/>
      <c r="EL85" s="50"/>
      <c r="EM85" s="50"/>
      <c r="EN85" s="50"/>
      <c r="EO85" s="50"/>
      <c r="EP85" s="59"/>
      <c r="EQ85" s="60"/>
      <c r="ER85" s="17"/>
      <c r="ES85" s="17"/>
      <c r="ET85" s="58"/>
      <c r="EU85" s="50"/>
      <c r="EV85" s="50"/>
      <c r="EW85" s="50"/>
      <c r="EX85" s="50"/>
      <c r="EY85" s="50"/>
      <c r="EZ85" s="50"/>
      <c r="FA85" s="59"/>
      <c r="FB85" s="60"/>
      <c r="FC85" s="17"/>
      <c r="FD85" s="17"/>
      <c r="FE85" s="58"/>
      <c r="FF85" s="50"/>
      <c r="FG85" s="50"/>
      <c r="FH85" s="50"/>
      <c r="FI85" s="50"/>
      <c r="FJ85" s="50"/>
      <c r="FK85" s="50"/>
      <c r="FL85" s="59"/>
      <c r="FM85" s="60"/>
      <c r="FN85" s="17"/>
      <c r="FO85" s="17"/>
      <c r="FP85" s="58"/>
      <c r="FQ85" s="50"/>
      <c r="FR85" s="50"/>
      <c r="FS85" s="50"/>
      <c r="FT85" s="50"/>
      <c r="FU85" s="50"/>
      <c r="FV85" s="50"/>
      <c r="FW85" s="59"/>
      <c r="FX85" s="60"/>
      <c r="FY85" s="17"/>
      <c r="FZ85" s="17"/>
      <c r="GA85" s="58"/>
      <c r="GB85" s="50"/>
      <c r="GC85" s="50"/>
      <c r="GD85" s="50"/>
      <c r="GE85" s="50"/>
      <c r="GF85" s="50"/>
      <c r="GG85" s="50"/>
      <c r="GH85" s="59"/>
      <c r="GI85" s="60"/>
      <c r="GJ85" s="17"/>
      <c r="GK85" s="17"/>
      <c r="GL85" s="58"/>
      <c r="GM85" s="50"/>
      <c r="GN85" s="50"/>
      <c r="GO85" s="50"/>
      <c r="GP85" s="50"/>
      <c r="GQ85" s="50"/>
      <c r="GR85" s="50"/>
      <c r="GS85" s="59"/>
      <c r="GT85" s="60"/>
      <c r="GU85" s="17"/>
      <c r="GV85" s="17"/>
      <c r="GW85" s="58"/>
      <c r="GX85" s="50"/>
      <c r="GY85" s="50"/>
      <c r="GZ85" s="50"/>
      <c r="HA85" s="50"/>
      <c r="HB85" s="50"/>
      <c r="HC85" s="50"/>
      <c r="HD85" s="59"/>
      <c r="HE85" s="60"/>
      <c r="HF85" s="17"/>
      <c r="HG85" s="17"/>
      <c r="HH85" s="58"/>
      <c r="HI85" s="50"/>
      <c r="HJ85" s="50"/>
      <c r="HK85" s="50"/>
      <c r="HL85" s="50"/>
      <c r="HM85" s="50"/>
      <c r="HN85" s="50"/>
      <c r="HO85" s="59"/>
      <c r="HP85" s="60"/>
      <c r="HQ85" s="17"/>
      <c r="HR85" s="17"/>
      <c r="HS85" s="58"/>
      <c r="HT85" s="50"/>
      <c r="HU85" s="50"/>
      <c r="HV85" s="50"/>
      <c r="HW85" s="50"/>
      <c r="HX85" s="50"/>
      <c r="HY85" s="50"/>
      <c r="HZ85" s="59"/>
      <c r="IA85" s="60"/>
      <c r="IB85" s="17"/>
      <c r="IC85" s="17"/>
    </row>
    <row r="86" spans="1:237" x14ac:dyDescent="0.3">
      <c r="A86" s="65"/>
      <c r="B86" s="66"/>
      <c r="C86" s="66"/>
      <c r="D86" s="67"/>
      <c r="E86" s="67"/>
      <c r="F86" s="67"/>
      <c r="G86" s="67"/>
      <c r="H86" s="67"/>
      <c r="I86" s="67"/>
      <c r="J86" s="59"/>
      <c r="K86" s="59"/>
      <c r="L86" s="59"/>
      <c r="M86" s="59"/>
      <c r="N86" s="59"/>
      <c r="O86" s="59"/>
      <c r="P86" s="59"/>
      <c r="Q86" s="17"/>
      <c r="R86" s="58"/>
      <c r="S86" s="50"/>
      <c r="T86" s="50"/>
      <c r="U86" s="50"/>
      <c r="V86" s="50"/>
      <c r="W86" s="50"/>
      <c r="X86" s="50"/>
      <c r="Y86" s="59"/>
      <c r="Z86" s="60"/>
      <c r="AA86" s="17"/>
      <c r="AB86" s="17"/>
      <c r="AC86" s="58"/>
      <c r="AD86" s="50"/>
      <c r="AE86" s="50"/>
      <c r="AF86" s="50"/>
      <c r="AG86" s="50"/>
      <c r="AH86" s="50"/>
      <c r="AI86" s="50"/>
      <c r="AJ86" s="59"/>
      <c r="AK86" s="60"/>
      <c r="AL86" s="17"/>
      <c r="AM86" s="17"/>
      <c r="AN86" s="58"/>
      <c r="AO86" s="50"/>
      <c r="AP86" s="50"/>
      <c r="AQ86" s="50"/>
      <c r="AR86" s="50"/>
      <c r="AS86" s="50"/>
      <c r="AT86" s="50"/>
      <c r="AU86" s="59"/>
      <c r="AV86" s="60"/>
      <c r="AW86" s="17"/>
      <c r="AX86" s="17"/>
      <c r="AY86" s="58"/>
      <c r="AZ86" s="50"/>
      <c r="BA86" s="50"/>
      <c r="BB86" s="50"/>
      <c r="BC86" s="50"/>
      <c r="BD86" s="50"/>
      <c r="BE86" s="50"/>
      <c r="BF86" s="59"/>
      <c r="BG86" s="60"/>
      <c r="BH86" s="17"/>
      <c r="BI86" s="17"/>
      <c r="BJ86" s="58"/>
      <c r="BK86" s="50"/>
      <c r="BL86" s="50"/>
      <c r="BM86" s="50"/>
      <c r="BN86" s="50"/>
      <c r="BO86" s="50"/>
      <c r="BP86" s="50"/>
      <c r="BQ86" s="59"/>
      <c r="BR86" s="60"/>
      <c r="BS86" s="17"/>
      <c r="BT86" s="17"/>
      <c r="BU86" s="58"/>
      <c r="BV86" s="50"/>
      <c r="BW86" s="50"/>
      <c r="BX86" s="50"/>
      <c r="BY86" s="50"/>
      <c r="BZ86" s="50"/>
      <c r="CA86" s="50"/>
      <c r="CB86" s="59"/>
      <c r="CC86" s="60"/>
      <c r="CD86" s="17"/>
      <c r="CE86" s="17"/>
      <c r="CF86" s="58"/>
      <c r="CG86" s="50"/>
      <c r="CH86" s="50"/>
      <c r="CI86" s="50"/>
      <c r="CJ86" s="50"/>
      <c r="CK86" s="50"/>
      <c r="CL86" s="50"/>
      <c r="CM86" s="59"/>
      <c r="CN86" s="60"/>
      <c r="CO86" s="17"/>
      <c r="CP86" s="17"/>
      <c r="CQ86" s="58"/>
      <c r="CR86" s="50"/>
      <c r="CS86" s="50"/>
      <c r="CT86" s="50"/>
      <c r="CU86" s="50"/>
      <c r="CV86" s="50"/>
      <c r="CW86" s="50"/>
      <c r="CX86" s="59"/>
      <c r="CY86" s="60"/>
      <c r="CZ86" s="17"/>
      <c r="DA86" s="17"/>
      <c r="DB86" s="58"/>
      <c r="DC86" s="50"/>
      <c r="DD86" s="50"/>
      <c r="DE86" s="50"/>
      <c r="DF86" s="50"/>
      <c r="DG86" s="50"/>
      <c r="DH86" s="50"/>
      <c r="DI86" s="59"/>
      <c r="DJ86" s="60"/>
      <c r="DK86" s="17"/>
      <c r="DL86" s="17"/>
      <c r="DM86" s="58"/>
      <c r="DN86" s="50"/>
      <c r="DO86" s="50"/>
      <c r="DP86" s="50"/>
      <c r="DQ86" s="50"/>
      <c r="DR86" s="50"/>
      <c r="DS86" s="50"/>
      <c r="DT86" s="59"/>
      <c r="DU86" s="60"/>
      <c r="DV86" s="17"/>
      <c r="DW86" s="17"/>
      <c r="DX86" s="58"/>
      <c r="DY86" s="50"/>
      <c r="DZ86" s="50"/>
      <c r="EA86" s="50"/>
      <c r="EB86" s="50"/>
      <c r="EC86" s="50"/>
      <c r="ED86" s="50"/>
      <c r="EE86" s="59"/>
      <c r="EF86" s="60"/>
      <c r="EG86" s="17"/>
      <c r="EH86" s="17"/>
      <c r="EI86" s="58"/>
      <c r="EJ86" s="50"/>
      <c r="EK86" s="50"/>
      <c r="EL86" s="50"/>
      <c r="EM86" s="50"/>
      <c r="EN86" s="50"/>
      <c r="EO86" s="50"/>
      <c r="EP86" s="59"/>
      <c r="EQ86" s="60"/>
      <c r="ER86" s="17"/>
      <c r="ES86" s="17"/>
      <c r="ET86" s="58"/>
      <c r="EU86" s="50"/>
      <c r="EV86" s="50"/>
      <c r="EW86" s="50"/>
      <c r="EX86" s="50"/>
      <c r="EY86" s="50"/>
      <c r="EZ86" s="50"/>
      <c r="FA86" s="59"/>
      <c r="FB86" s="60"/>
      <c r="FC86" s="17"/>
      <c r="FD86" s="17"/>
      <c r="FE86" s="58"/>
      <c r="FF86" s="50"/>
      <c r="FG86" s="50"/>
      <c r="FH86" s="50"/>
      <c r="FI86" s="50"/>
      <c r="FJ86" s="50"/>
      <c r="FK86" s="50"/>
      <c r="FL86" s="59"/>
      <c r="FM86" s="60"/>
      <c r="FN86" s="17"/>
      <c r="FO86" s="17"/>
      <c r="FP86" s="58"/>
      <c r="FQ86" s="50"/>
      <c r="FR86" s="50"/>
      <c r="FS86" s="50"/>
      <c r="FT86" s="50"/>
      <c r="FU86" s="50"/>
      <c r="FV86" s="50"/>
      <c r="FW86" s="59"/>
      <c r="FX86" s="60"/>
      <c r="FY86" s="17"/>
      <c r="FZ86" s="17"/>
      <c r="GA86" s="58"/>
      <c r="GB86" s="50"/>
      <c r="GC86" s="50"/>
      <c r="GD86" s="50"/>
      <c r="GE86" s="50"/>
      <c r="GF86" s="50"/>
      <c r="GG86" s="50"/>
      <c r="GH86" s="59"/>
      <c r="GI86" s="60"/>
      <c r="GJ86" s="17"/>
      <c r="GK86" s="17"/>
      <c r="GL86" s="58"/>
      <c r="GM86" s="50"/>
      <c r="GN86" s="50"/>
      <c r="GO86" s="50"/>
      <c r="GP86" s="50"/>
      <c r="GQ86" s="50"/>
      <c r="GR86" s="50"/>
      <c r="GS86" s="59"/>
      <c r="GT86" s="60"/>
      <c r="GU86" s="17"/>
      <c r="GV86" s="17"/>
      <c r="GW86" s="58"/>
      <c r="GX86" s="50"/>
      <c r="GY86" s="50"/>
      <c r="GZ86" s="50"/>
      <c r="HA86" s="50"/>
      <c r="HB86" s="50"/>
      <c r="HC86" s="50"/>
      <c r="HD86" s="59"/>
      <c r="HE86" s="60"/>
      <c r="HF86" s="17"/>
      <c r="HG86" s="17"/>
      <c r="HH86" s="58"/>
      <c r="HI86" s="50"/>
      <c r="HJ86" s="50"/>
      <c r="HK86" s="50"/>
      <c r="HL86" s="50"/>
      <c r="HM86" s="50"/>
      <c r="HN86" s="50"/>
      <c r="HO86" s="59"/>
      <c r="HP86" s="60"/>
      <c r="HQ86" s="17"/>
      <c r="HR86" s="17"/>
      <c r="HS86" s="58"/>
      <c r="HT86" s="50"/>
      <c r="HU86" s="50"/>
      <c r="HV86" s="50"/>
      <c r="HW86" s="50"/>
      <c r="HX86" s="50"/>
      <c r="HY86" s="50"/>
      <c r="HZ86" s="59"/>
      <c r="IA86" s="60"/>
      <c r="IB86" s="17"/>
      <c r="IC86" s="17"/>
    </row>
    <row r="87" spans="1:237" x14ac:dyDescent="0.3">
      <c r="A87" s="65"/>
      <c r="B87" s="66"/>
      <c r="C87" s="66"/>
      <c r="D87" s="67"/>
      <c r="E87" s="67"/>
      <c r="F87" s="67"/>
      <c r="G87" s="67"/>
      <c r="H87" s="67"/>
      <c r="I87" s="67"/>
      <c r="J87" s="59"/>
      <c r="K87" s="59"/>
      <c r="L87" s="59"/>
      <c r="M87" s="59"/>
      <c r="N87" s="59"/>
      <c r="O87" s="59"/>
      <c r="P87" s="59"/>
      <c r="Q87" s="17"/>
      <c r="R87" s="58"/>
      <c r="S87" s="50"/>
      <c r="T87" s="50"/>
      <c r="U87" s="50"/>
      <c r="V87" s="50"/>
      <c r="W87" s="50"/>
      <c r="X87" s="50"/>
      <c r="Y87" s="59"/>
      <c r="Z87" s="60"/>
      <c r="AA87" s="17"/>
      <c r="AB87" s="17"/>
      <c r="AC87" s="58"/>
      <c r="AD87" s="50"/>
      <c r="AE87" s="50"/>
      <c r="AF87" s="50"/>
      <c r="AG87" s="50"/>
      <c r="AH87" s="50"/>
      <c r="AI87" s="50"/>
      <c r="AJ87" s="59"/>
      <c r="AK87" s="60"/>
      <c r="AL87" s="17"/>
      <c r="AM87" s="17"/>
      <c r="AN87" s="58"/>
      <c r="AO87" s="50"/>
      <c r="AP87" s="50"/>
      <c r="AQ87" s="50"/>
      <c r="AR87" s="50"/>
      <c r="AS87" s="50"/>
      <c r="AT87" s="50"/>
      <c r="AU87" s="59"/>
      <c r="AV87" s="60"/>
      <c r="AW87" s="17"/>
      <c r="AX87" s="17"/>
      <c r="AY87" s="58"/>
      <c r="AZ87" s="50"/>
      <c r="BA87" s="50"/>
      <c r="BB87" s="50"/>
      <c r="BC87" s="50"/>
      <c r="BD87" s="50"/>
      <c r="BE87" s="50"/>
      <c r="BF87" s="59"/>
      <c r="BG87" s="60"/>
      <c r="BH87" s="17"/>
      <c r="BI87" s="17"/>
      <c r="BJ87" s="58"/>
      <c r="BK87" s="50"/>
      <c r="BL87" s="50"/>
      <c r="BM87" s="50"/>
      <c r="BN87" s="50"/>
      <c r="BO87" s="50"/>
      <c r="BP87" s="50"/>
      <c r="BQ87" s="59"/>
      <c r="BR87" s="60"/>
      <c r="BS87" s="17"/>
      <c r="BT87" s="17"/>
      <c r="BU87" s="58"/>
      <c r="BV87" s="50"/>
      <c r="BW87" s="50"/>
      <c r="BX87" s="50"/>
      <c r="BY87" s="50"/>
      <c r="BZ87" s="50"/>
      <c r="CA87" s="50"/>
      <c r="CB87" s="59"/>
      <c r="CC87" s="60"/>
      <c r="CD87" s="17"/>
      <c r="CE87" s="17"/>
      <c r="CF87" s="58"/>
      <c r="CG87" s="50"/>
      <c r="CH87" s="50"/>
      <c r="CI87" s="50"/>
      <c r="CJ87" s="50"/>
      <c r="CK87" s="50"/>
      <c r="CL87" s="50"/>
      <c r="CM87" s="59"/>
      <c r="CN87" s="60"/>
      <c r="CO87" s="17"/>
      <c r="CP87" s="17"/>
      <c r="CQ87" s="58"/>
      <c r="CR87" s="50"/>
      <c r="CS87" s="50"/>
      <c r="CT87" s="50"/>
      <c r="CU87" s="50"/>
      <c r="CV87" s="50"/>
      <c r="CW87" s="50"/>
      <c r="CX87" s="59"/>
      <c r="CY87" s="60"/>
      <c r="CZ87" s="17"/>
      <c r="DA87" s="17"/>
      <c r="DB87" s="58"/>
      <c r="DC87" s="50"/>
      <c r="DD87" s="50"/>
      <c r="DE87" s="50"/>
      <c r="DF87" s="50"/>
      <c r="DG87" s="50"/>
      <c r="DH87" s="50"/>
      <c r="DI87" s="59"/>
      <c r="DJ87" s="60"/>
      <c r="DK87" s="17"/>
      <c r="DL87" s="17"/>
      <c r="DM87" s="58"/>
      <c r="DN87" s="50"/>
      <c r="DO87" s="50"/>
      <c r="DP87" s="50"/>
      <c r="DQ87" s="50"/>
      <c r="DR87" s="50"/>
      <c r="DS87" s="50"/>
      <c r="DT87" s="59"/>
      <c r="DU87" s="60"/>
      <c r="DV87" s="17"/>
      <c r="DW87" s="17"/>
      <c r="DX87" s="58"/>
      <c r="DY87" s="50"/>
      <c r="DZ87" s="50"/>
      <c r="EA87" s="50"/>
      <c r="EB87" s="50"/>
      <c r="EC87" s="50"/>
      <c r="ED87" s="50"/>
      <c r="EE87" s="59"/>
      <c r="EF87" s="60"/>
      <c r="EG87" s="17"/>
      <c r="EH87" s="17"/>
      <c r="EI87" s="58"/>
      <c r="EJ87" s="50"/>
      <c r="EK87" s="50"/>
      <c r="EL87" s="50"/>
      <c r="EM87" s="50"/>
      <c r="EN87" s="50"/>
      <c r="EO87" s="50"/>
      <c r="EP87" s="59"/>
      <c r="EQ87" s="60"/>
      <c r="ER87" s="17"/>
      <c r="ES87" s="17"/>
      <c r="ET87" s="58"/>
      <c r="EU87" s="50"/>
      <c r="EV87" s="50"/>
      <c r="EW87" s="50"/>
      <c r="EX87" s="50"/>
      <c r="EY87" s="50"/>
      <c r="EZ87" s="50"/>
      <c r="FA87" s="59"/>
      <c r="FB87" s="60"/>
      <c r="FC87" s="17"/>
      <c r="FD87" s="17"/>
      <c r="FE87" s="58"/>
      <c r="FF87" s="50"/>
      <c r="FG87" s="50"/>
      <c r="FH87" s="50"/>
      <c r="FI87" s="50"/>
      <c r="FJ87" s="50"/>
      <c r="FK87" s="50"/>
      <c r="FL87" s="59"/>
      <c r="FM87" s="60"/>
      <c r="FN87" s="17"/>
      <c r="FO87" s="17"/>
      <c r="FP87" s="58"/>
      <c r="FQ87" s="50"/>
      <c r="FR87" s="50"/>
      <c r="FS87" s="50"/>
      <c r="FT87" s="50"/>
      <c r="FU87" s="50"/>
      <c r="FV87" s="50"/>
      <c r="FW87" s="59"/>
      <c r="FX87" s="60"/>
      <c r="FY87" s="17"/>
      <c r="FZ87" s="17"/>
      <c r="GA87" s="58"/>
      <c r="GB87" s="50"/>
      <c r="GC87" s="50"/>
      <c r="GD87" s="50"/>
      <c r="GE87" s="50"/>
      <c r="GF87" s="50"/>
      <c r="GG87" s="50"/>
      <c r="GH87" s="59"/>
      <c r="GI87" s="60"/>
      <c r="GJ87" s="17"/>
      <c r="GK87" s="17"/>
      <c r="GL87" s="58"/>
      <c r="GM87" s="50"/>
      <c r="GN87" s="50"/>
      <c r="GO87" s="50"/>
      <c r="GP87" s="50"/>
      <c r="GQ87" s="50"/>
      <c r="GR87" s="50"/>
      <c r="GS87" s="59"/>
      <c r="GT87" s="60"/>
      <c r="GU87" s="17"/>
      <c r="GV87" s="17"/>
      <c r="GW87" s="58"/>
      <c r="GX87" s="50"/>
      <c r="GY87" s="50"/>
      <c r="GZ87" s="50"/>
      <c r="HA87" s="50"/>
      <c r="HB87" s="50"/>
      <c r="HC87" s="50"/>
      <c r="HD87" s="59"/>
      <c r="HE87" s="60"/>
      <c r="HF87" s="17"/>
      <c r="HG87" s="17"/>
      <c r="HH87" s="58"/>
      <c r="HI87" s="50"/>
      <c r="HJ87" s="50"/>
      <c r="HK87" s="50"/>
      <c r="HL87" s="50"/>
      <c r="HM87" s="50"/>
      <c r="HN87" s="50"/>
      <c r="HO87" s="59"/>
      <c r="HP87" s="60"/>
      <c r="HQ87" s="17"/>
      <c r="HR87" s="17"/>
      <c r="HS87" s="58"/>
      <c r="HT87" s="50"/>
      <c r="HU87" s="50"/>
      <c r="HV87" s="50"/>
      <c r="HW87" s="50"/>
      <c r="HX87" s="50"/>
      <c r="HY87" s="50"/>
      <c r="HZ87" s="59"/>
      <c r="IA87" s="60"/>
      <c r="IB87" s="17"/>
      <c r="IC87" s="17"/>
    </row>
    <row r="88" spans="1:237" x14ac:dyDescent="0.3">
      <c r="A88" s="65"/>
      <c r="B88" s="66"/>
      <c r="C88" s="66"/>
      <c r="D88" s="67"/>
      <c r="E88" s="67"/>
      <c r="F88" s="67"/>
      <c r="G88" s="67"/>
      <c r="H88" s="67"/>
      <c r="I88" s="67"/>
      <c r="J88" s="59"/>
      <c r="K88" s="59"/>
      <c r="L88" s="59"/>
      <c r="M88" s="59"/>
      <c r="N88" s="59"/>
      <c r="O88" s="59"/>
      <c r="P88" s="59"/>
      <c r="Q88" s="17"/>
      <c r="R88" s="58"/>
      <c r="S88" s="50"/>
      <c r="T88" s="50"/>
      <c r="U88" s="50"/>
      <c r="V88" s="50"/>
      <c r="W88" s="50"/>
      <c r="X88" s="50"/>
      <c r="Y88" s="59"/>
      <c r="Z88" s="60"/>
      <c r="AA88" s="17"/>
      <c r="AB88" s="17"/>
      <c r="AC88" s="58"/>
      <c r="AD88" s="50"/>
      <c r="AE88" s="50"/>
      <c r="AF88" s="50"/>
      <c r="AG88" s="50"/>
      <c r="AH88" s="50"/>
      <c r="AI88" s="50"/>
      <c r="AJ88" s="59"/>
      <c r="AK88" s="60"/>
      <c r="AL88" s="17"/>
      <c r="AM88" s="17"/>
      <c r="AN88" s="58"/>
      <c r="AO88" s="50"/>
      <c r="AP88" s="50"/>
      <c r="AQ88" s="50"/>
      <c r="AR88" s="50"/>
      <c r="AS88" s="50"/>
      <c r="AT88" s="50"/>
      <c r="AU88" s="59"/>
      <c r="AV88" s="60"/>
      <c r="AW88" s="17"/>
      <c r="AX88" s="17"/>
      <c r="AY88" s="58"/>
      <c r="AZ88" s="50"/>
      <c r="BA88" s="50"/>
      <c r="BB88" s="50"/>
      <c r="BC88" s="50"/>
      <c r="BD88" s="50"/>
      <c r="BE88" s="50"/>
      <c r="BF88" s="59"/>
      <c r="BG88" s="60"/>
      <c r="BH88" s="17"/>
      <c r="BI88" s="17"/>
      <c r="BJ88" s="58"/>
      <c r="BK88" s="50"/>
      <c r="BL88" s="50"/>
      <c r="BM88" s="50"/>
      <c r="BN88" s="50"/>
      <c r="BO88" s="50"/>
      <c r="BP88" s="50"/>
      <c r="BQ88" s="59"/>
      <c r="BR88" s="60"/>
      <c r="BS88" s="17"/>
      <c r="BT88" s="17"/>
      <c r="BU88" s="58"/>
      <c r="BV88" s="50"/>
      <c r="BW88" s="50"/>
      <c r="BX88" s="50"/>
      <c r="BY88" s="50"/>
      <c r="BZ88" s="50"/>
      <c r="CA88" s="50"/>
      <c r="CB88" s="59"/>
      <c r="CC88" s="60"/>
      <c r="CD88" s="17"/>
      <c r="CE88" s="17"/>
      <c r="CF88" s="58"/>
      <c r="CG88" s="50"/>
      <c r="CH88" s="50"/>
      <c r="CI88" s="50"/>
      <c r="CJ88" s="50"/>
      <c r="CK88" s="50"/>
      <c r="CL88" s="50"/>
      <c r="CM88" s="59"/>
      <c r="CN88" s="60"/>
      <c r="CO88" s="17"/>
      <c r="CP88" s="17"/>
      <c r="CQ88" s="58"/>
      <c r="CR88" s="50"/>
      <c r="CS88" s="50"/>
      <c r="CT88" s="50"/>
      <c r="CU88" s="50"/>
      <c r="CV88" s="50"/>
      <c r="CW88" s="50"/>
      <c r="CX88" s="59"/>
      <c r="CY88" s="60"/>
      <c r="CZ88" s="17"/>
      <c r="DA88" s="17"/>
      <c r="DB88" s="58"/>
      <c r="DC88" s="50"/>
      <c r="DD88" s="50"/>
      <c r="DE88" s="50"/>
      <c r="DF88" s="50"/>
      <c r="DG88" s="50"/>
      <c r="DH88" s="50"/>
      <c r="DI88" s="59"/>
      <c r="DJ88" s="60"/>
      <c r="DK88" s="17"/>
      <c r="DL88" s="17"/>
      <c r="DM88" s="58"/>
      <c r="DN88" s="50"/>
      <c r="DO88" s="50"/>
      <c r="DP88" s="50"/>
      <c r="DQ88" s="50"/>
      <c r="DR88" s="50"/>
      <c r="DS88" s="50"/>
      <c r="DT88" s="59"/>
      <c r="DU88" s="60"/>
      <c r="DV88" s="17"/>
      <c r="DW88" s="17"/>
      <c r="DX88" s="58"/>
      <c r="DY88" s="50"/>
      <c r="DZ88" s="50"/>
      <c r="EA88" s="50"/>
      <c r="EB88" s="50"/>
      <c r="EC88" s="50"/>
      <c r="ED88" s="50"/>
      <c r="EE88" s="59"/>
      <c r="EF88" s="60"/>
      <c r="EG88" s="17"/>
      <c r="EH88" s="17"/>
      <c r="EI88" s="58"/>
      <c r="EJ88" s="50"/>
      <c r="EK88" s="50"/>
      <c r="EL88" s="50"/>
      <c r="EM88" s="50"/>
      <c r="EN88" s="50"/>
      <c r="EO88" s="50"/>
      <c r="EP88" s="59"/>
      <c r="EQ88" s="60"/>
      <c r="ER88" s="17"/>
      <c r="ES88" s="17"/>
      <c r="ET88" s="58"/>
      <c r="EU88" s="50"/>
      <c r="EV88" s="50"/>
      <c r="EW88" s="50"/>
      <c r="EX88" s="50"/>
      <c r="EY88" s="50"/>
      <c r="EZ88" s="50"/>
      <c r="FA88" s="59"/>
      <c r="FB88" s="60"/>
      <c r="FC88" s="17"/>
      <c r="FD88" s="17"/>
      <c r="FE88" s="58"/>
      <c r="FF88" s="50"/>
      <c r="FG88" s="50"/>
      <c r="FH88" s="50"/>
      <c r="FI88" s="50"/>
      <c r="FJ88" s="50"/>
      <c r="FK88" s="50"/>
      <c r="FL88" s="59"/>
      <c r="FM88" s="60"/>
      <c r="FN88" s="17"/>
      <c r="FO88" s="17"/>
      <c r="FP88" s="58"/>
      <c r="FQ88" s="50"/>
      <c r="FR88" s="50"/>
      <c r="FS88" s="50"/>
      <c r="FT88" s="50"/>
      <c r="FU88" s="50"/>
      <c r="FV88" s="50"/>
      <c r="FW88" s="59"/>
      <c r="FX88" s="60"/>
      <c r="FY88" s="17"/>
      <c r="FZ88" s="17"/>
      <c r="GA88" s="58"/>
      <c r="GB88" s="50"/>
      <c r="GC88" s="50"/>
      <c r="GD88" s="50"/>
      <c r="GE88" s="50"/>
      <c r="GF88" s="50"/>
      <c r="GG88" s="50"/>
      <c r="GH88" s="59"/>
      <c r="GI88" s="60"/>
      <c r="GJ88" s="17"/>
      <c r="GK88" s="17"/>
      <c r="GL88" s="58"/>
      <c r="GM88" s="50"/>
      <c r="GN88" s="50"/>
      <c r="GO88" s="50"/>
      <c r="GP88" s="50"/>
      <c r="GQ88" s="50"/>
      <c r="GR88" s="50"/>
      <c r="GS88" s="59"/>
      <c r="GT88" s="60"/>
      <c r="GU88" s="17"/>
      <c r="GV88" s="17"/>
      <c r="GW88" s="58"/>
      <c r="GX88" s="50"/>
      <c r="GY88" s="50"/>
      <c r="GZ88" s="50"/>
      <c r="HA88" s="50"/>
      <c r="HB88" s="50"/>
      <c r="HC88" s="50"/>
      <c r="HD88" s="59"/>
      <c r="HE88" s="60"/>
      <c r="HF88" s="17"/>
      <c r="HG88" s="17"/>
      <c r="HH88" s="58"/>
      <c r="HI88" s="50"/>
      <c r="HJ88" s="50"/>
      <c r="HK88" s="50"/>
      <c r="HL88" s="50"/>
      <c r="HM88" s="50"/>
      <c r="HN88" s="50"/>
      <c r="HO88" s="59"/>
      <c r="HP88" s="60"/>
      <c r="HQ88" s="17"/>
      <c r="HR88" s="17"/>
      <c r="HS88" s="58"/>
      <c r="HT88" s="50"/>
      <c r="HU88" s="50"/>
      <c r="HV88" s="50"/>
      <c r="HW88" s="50"/>
      <c r="HX88" s="50"/>
      <c r="HY88" s="50"/>
      <c r="HZ88" s="59"/>
      <c r="IA88" s="60"/>
      <c r="IB88" s="17"/>
      <c r="IC88" s="17"/>
    </row>
    <row r="89" spans="1:237" x14ac:dyDescent="0.3">
      <c r="A89" s="65"/>
      <c r="B89" s="69"/>
      <c r="C89" s="69"/>
      <c r="D89" s="67"/>
      <c r="E89" s="67"/>
      <c r="F89" s="67"/>
      <c r="G89" s="67"/>
      <c r="H89" s="67"/>
      <c r="I89" s="67"/>
      <c r="J89" s="59"/>
      <c r="K89" s="59"/>
      <c r="L89" s="59"/>
      <c r="M89" s="59"/>
      <c r="N89" s="59"/>
      <c r="O89" s="59"/>
      <c r="P89" s="59"/>
      <c r="Q89" s="17"/>
      <c r="R89" s="58"/>
      <c r="S89" s="50"/>
      <c r="T89" s="50"/>
      <c r="U89" s="50"/>
      <c r="V89" s="50"/>
      <c r="W89" s="50"/>
      <c r="X89" s="50"/>
      <c r="Y89" s="59"/>
      <c r="Z89" s="60"/>
      <c r="AA89" s="17"/>
      <c r="AB89" s="17"/>
      <c r="AC89" s="58"/>
      <c r="AD89" s="50"/>
      <c r="AE89" s="50"/>
      <c r="AF89" s="50"/>
      <c r="AG89" s="50"/>
      <c r="AH89" s="50"/>
      <c r="AI89" s="50"/>
      <c r="AJ89" s="59"/>
      <c r="AK89" s="60"/>
      <c r="AL89" s="17"/>
      <c r="AM89" s="17"/>
      <c r="AN89" s="58"/>
      <c r="AO89" s="50"/>
      <c r="AP89" s="50"/>
      <c r="AQ89" s="50"/>
      <c r="AR89" s="50"/>
      <c r="AS89" s="50"/>
      <c r="AT89" s="50"/>
      <c r="AU89" s="59"/>
      <c r="AV89" s="60"/>
      <c r="AW89" s="17"/>
      <c r="AX89" s="17"/>
      <c r="AY89" s="58"/>
      <c r="AZ89" s="50"/>
      <c r="BA89" s="50"/>
      <c r="BB89" s="50"/>
      <c r="BC89" s="50"/>
      <c r="BD89" s="50"/>
      <c r="BE89" s="50"/>
      <c r="BF89" s="59"/>
      <c r="BG89" s="60"/>
      <c r="BH89" s="17"/>
      <c r="BI89" s="17"/>
      <c r="BJ89" s="58"/>
      <c r="BK89" s="50"/>
      <c r="BL89" s="50"/>
      <c r="BM89" s="50"/>
      <c r="BN89" s="50"/>
      <c r="BO89" s="50"/>
      <c r="BP89" s="50"/>
      <c r="BQ89" s="59"/>
      <c r="BR89" s="60"/>
      <c r="BS89" s="17"/>
      <c r="BT89" s="17"/>
      <c r="BU89" s="58"/>
      <c r="BV89" s="50"/>
      <c r="BW89" s="50"/>
      <c r="BX89" s="50"/>
      <c r="BY89" s="50"/>
      <c r="BZ89" s="50"/>
      <c r="CA89" s="50"/>
      <c r="CB89" s="59"/>
      <c r="CC89" s="60"/>
      <c r="CD89" s="17"/>
      <c r="CE89" s="17"/>
      <c r="CF89" s="58"/>
      <c r="CG89" s="50"/>
      <c r="CH89" s="50"/>
      <c r="CI89" s="50"/>
      <c r="CJ89" s="50"/>
      <c r="CK89" s="50"/>
      <c r="CL89" s="50"/>
      <c r="CM89" s="59"/>
      <c r="CN89" s="60"/>
      <c r="CO89" s="17"/>
      <c r="CP89" s="17"/>
      <c r="CQ89" s="58"/>
      <c r="CR89" s="50"/>
      <c r="CS89" s="50"/>
      <c r="CT89" s="50"/>
      <c r="CU89" s="50"/>
      <c r="CV89" s="50"/>
      <c r="CW89" s="50"/>
      <c r="CX89" s="59"/>
      <c r="CY89" s="60"/>
      <c r="CZ89" s="17"/>
      <c r="DA89" s="17"/>
      <c r="DB89" s="58"/>
      <c r="DC89" s="50"/>
      <c r="DD89" s="50"/>
      <c r="DE89" s="50"/>
      <c r="DF89" s="50"/>
      <c r="DG89" s="50"/>
      <c r="DH89" s="50"/>
      <c r="DI89" s="59"/>
      <c r="DJ89" s="60"/>
      <c r="DK89" s="17"/>
      <c r="DL89" s="17"/>
      <c r="DM89" s="58"/>
      <c r="DN89" s="50"/>
      <c r="DO89" s="50"/>
      <c r="DP89" s="50"/>
      <c r="DQ89" s="50"/>
      <c r="DR89" s="50"/>
      <c r="DS89" s="50"/>
      <c r="DT89" s="59"/>
      <c r="DU89" s="60"/>
      <c r="DV89" s="17"/>
      <c r="DW89" s="17"/>
      <c r="DX89" s="58"/>
      <c r="DY89" s="50"/>
      <c r="DZ89" s="50"/>
      <c r="EA89" s="50"/>
      <c r="EB89" s="50"/>
      <c r="EC89" s="50"/>
      <c r="ED89" s="50"/>
      <c r="EE89" s="59"/>
      <c r="EF89" s="60"/>
      <c r="EG89" s="17"/>
      <c r="EH89" s="17"/>
      <c r="EI89" s="58"/>
      <c r="EJ89" s="50"/>
      <c r="EK89" s="50"/>
      <c r="EL89" s="50"/>
      <c r="EM89" s="50"/>
      <c r="EN89" s="50"/>
      <c r="EO89" s="50"/>
      <c r="EP89" s="59"/>
      <c r="EQ89" s="60"/>
      <c r="ER89" s="17"/>
      <c r="ES89" s="17"/>
      <c r="ET89" s="58"/>
      <c r="EU89" s="50"/>
      <c r="EV89" s="50"/>
      <c r="EW89" s="50"/>
      <c r="EX89" s="50"/>
      <c r="EY89" s="50"/>
      <c r="EZ89" s="50"/>
      <c r="FA89" s="59"/>
      <c r="FB89" s="60"/>
      <c r="FC89" s="17"/>
      <c r="FD89" s="17"/>
      <c r="FE89" s="58"/>
      <c r="FF89" s="50"/>
      <c r="FG89" s="50"/>
      <c r="FH89" s="50"/>
      <c r="FI89" s="50"/>
      <c r="FJ89" s="50"/>
      <c r="FK89" s="50"/>
      <c r="FL89" s="59"/>
      <c r="FM89" s="60"/>
      <c r="FN89" s="17"/>
      <c r="FO89" s="17"/>
      <c r="FP89" s="58"/>
      <c r="FQ89" s="50"/>
      <c r="FR89" s="50"/>
      <c r="FS89" s="50"/>
      <c r="FT89" s="50"/>
      <c r="FU89" s="50"/>
      <c r="FV89" s="50"/>
      <c r="FW89" s="59"/>
      <c r="FX89" s="60"/>
      <c r="FY89" s="17"/>
      <c r="FZ89" s="17"/>
      <c r="GA89" s="58"/>
      <c r="GB89" s="50"/>
      <c r="GC89" s="50"/>
      <c r="GD89" s="50"/>
      <c r="GE89" s="50"/>
      <c r="GF89" s="50"/>
      <c r="GG89" s="50"/>
      <c r="GH89" s="59"/>
      <c r="GI89" s="60"/>
      <c r="GJ89" s="17"/>
      <c r="GK89" s="17"/>
      <c r="GL89" s="58"/>
      <c r="GM89" s="50"/>
      <c r="GN89" s="50"/>
      <c r="GO89" s="50"/>
      <c r="GP89" s="50"/>
      <c r="GQ89" s="50"/>
      <c r="GR89" s="50"/>
      <c r="GS89" s="59"/>
      <c r="GT89" s="60"/>
      <c r="GU89" s="17"/>
      <c r="GV89" s="17"/>
      <c r="GW89" s="58"/>
      <c r="GX89" s="50"/>
      <c r="GY89" s="50"/>
      <c r="GZ89" s="50"/>
      <c r="HA89" s="50"/>
      <c r="HB89" s="50"/>
      <c r="HC89" s="50"/>
      <c r="HD89" s="59"/>
      <c r="HE89" s="60"/>
      <c r="HF89" s="17"/>
      <c r="HG89" s="17"/>
      <c r="HH89" s="58"/>
      <c r="HI89" s="50"/>
      <c r="HJ89" s="50"/>
      <c r="HK89" s="50"/>
      <c r="HL89" s="50"/>
      <c r="HM89" s="50"/>
      <c r="HN89" s="50"/>
      <c r="HO89" s="59"/>
      <c r="HP89" s="60"/>
      <c r="HQ89" s="17"/>
      <c r="HR89" s="17"/>
      <c r="HS89" s="58"/>
      <c r="HT89" s="50"/>
      <c r="HU89" s="50"/>
      <c r="HV89" s="50"/>
      <c r="HW89" s="50"/>
      <c r="HX89" s="50"/>
      <c r="HY89" s="50"/>
      <c r="HZ89" s="59"/>
      <c r="IA89" s="60"/>
      <c r="IB89" s="17"/>
      <c r="IC89" s="17"/>
    </row>
    <row r="90" spans="1:237" x14ac:dyDescent="0.3">
      <c r="A90" s="65"/>
      <c r="B90" s="66"/>
      <c r="C90" s="66"/>
      <c r="D90" s="67"/>
      <c r="E90" s="67"/>
      <c r="F90" s="67"/>
      <c r="G90" s="67"/>
      <c r="H90" s="67"/>
      <c r="I90" s="67"/>
      <c r="J90" s="59"/>
      <c r="K90" s="59"/>
      <c r="L90" s="59"/>
      <c r="M90" s="59"/>
      <c r="N90" s="59"/>
      <c r="O90" s="59"/>
      <c r="P90" s="59"/>
      <c r="Q90" s="17"/>
      <c r="R90" s="58"/>
      <c r="S90" s="50"/>
      <c r="T90" s="50"/>
      <c r="U90" s="50"/>
      <c r="V90" s="50"/>
      <c r="W90" s="50"/>
      <c r="X90" s="50"/>
      <c r="Y90" s="59"/>
      <c r="Z90" s="60"/>
      <c r="AA90" s="17"/>
      <c r="AB90" s="17"/>
      <c r="AC90" s="58"/>
      <c r="AD90" s="50"/>
      <c r="AE90" s="50"/>
      <c r="AF90" s="50"/>
      <c r="AG90" s="50"/>
      <c r="AH90" s="50"/>
      <c r="AI90" s="50"/>
      <c r="AJ90" s="59"/>
      <c r="AK90" s="60"/>
      <c r="AL90" s="17"/>
      <c r="AM90" s="17"/>
      <c r="AN90" s="58"/>
      <c r="AO90" s="50"/>
      <c r="AP90" s="50"/>
      <c r="AQ90" s="50"/>
      <c r="AR90" s="50"/>
      <c r="AS90" s="50"/>
      <c r="AT90" s="50"/>
      <c r="AU90" s="59"/>
      <c r="AV90" s="60"/>
      <c r="AW90" s="17"/>
      <c r="AX90" s="17"/>
      <c r="AY90" s="58"/>
      <c r="AZ90" s="50"/>
      <c r="BA90" s="50"/>
      <c r="BB90" s="50"/>
      <c r="BC90" s="50"/>
      <c r="BD90" s="50"/>
      <c r="BE90" s="50"/>
      <c r="BF90" s="59"/>
      <c r="BG90" s="60"/>
      <c r="BH90" s="17"/>
      <c r="BI90" s="17"/>
      <c r="BJ90" s="58"/>
      <c r="BK90" s="50"/>
      <c r="BL90" s="50"/>
      <c r="BM90" s="50"/>
      <c r="BN90" s="50"/>
      <c r="BO90" s="50"/>
      <c r="BP90" s="50"/>
      <c r="BQ90" s="59"/>
      <c r="BR90" s="60"/>
      <c r="BS90" s="17"/>
      <c r="BT90" s="17"/>
      <c r="BU90" s="58"/>
      <c r="BV90" s="50"/>
      <c r="BW90" s="50"/>
      <c r="BX90" s="50"/>
      <c r="BY90" s="50"/>
      <c r="BZ90" s="50"/>
      <c r="CA90" s="50"/>
      <c r="CB90" s="59"/>
      <c r="CC90" s="60"/>
      <c r="CD90" s="17"/>
      <c r="CE90" s="17"/>
      <c r="CF90" s="58"/>
      <c r="CG90" s="50"/>
      <c r="CH90" s="50"/>
      <c r="CI90" s="50"/>
      <c r="CJ90" s="50"/>
      <c r="CK90" s="50"/>
      <c r="CL90" s="50"/>
      <c r="CM90" s="59"/>
      <c r="CN90" s="60"/>
      <c r="CO90" s="17"/>
      <c r="CP90" s="17"/>
      <c r="CQ90" s="58"/>
      <c r="CR90" s="50"/>
      <c r="CS90" s="50"/>
      <c r="CT90" s="50"/>
      <c r="CU90" s="50"/>
      <c r="CV90" s="50"/>
      <c r="CW90" s="50"/>
      <c r="CX90" s="59"/>
      <c r="CY90" s="60"/>
      <c r="CZ90" s="17"/>
      <c r="DA90" s="17"/>
      <c r="DB90" s="58"/>
      <c r="DC90" s="50"/>
      <c r="DD90" s="50"/>
      <c r="DE90" s="50"/>
      <c r="DF90" s="50"/>
      <c r="DG90" s="50"/>
      <c r="DH90" s="50"/>
      <c r="DI90" s="59"/>
      <c r="DJ90" s="60"/>
      <c r="DK90" s="17"/>
      <c r="DL90" s="17"/>
      <c r="DM90" s="58"/>
      <c r="DN90" s="50"/>
      <c r="DO90" s="50"/>
      <c r="DP90" s="50"/>
      <c r="DQ90" s="50"/>
      <c r="DR90" s="50"/>
      <c r="DS90" s="50"/>
      <c r="DT90" s="59"/>
      <c r="DU90" s="60"/>
      <c r="DV90" s="17"/>
      <c r="DW90" s="17"/>
      <c r="DX90" s="58"/>
      <c r="DY90" s="50"/>
      <c r="DZ90" s="50"/>
      <c r="EA90" s="50"/>
      <c r="EB90" s="50"/>
      <c r="EC90" s="50"/>
      <c r="ED90" s="50"/>
      <c r="EE90" s="59"/>
      <c r="EF90" s="60"/>
      <c r="EG90" s="17"/>
      <c r="EH90" s="17"/>
      <c r="EI90" s="58"/>
      <c r="EJ90" s="50"/>
      <c r="EK90" s="50"/>
      <c r="EL90" s="50"/>
      <c r="EM90" s="50"/>
      <c r="EN90" s="50"/>
      <c r="EO90" s="50"/>
      <c r="EP90" s="59"/>
      <c r="EQ90" s="60"/>
      <c r="ER90" s="17"/>
      <c r="ES90" s="17"/>
      <c r="ET90" s="58"/>
      <c r="EU90" s="50"/>
      <c r="EV90" s="50"/>
      <c r="EW90" s="50"/>
      <c r="EX90" s="50"/>
      <c r="EY90" s="50"/>
      <c r="EZ90" s="50"/>
      <c r="FA90" s="59"/>
      <c r="FB90" s="60"/>
      <c r="FC90" s="17"/>
      <c r="FD90" s="17"/>
      <c r="FE90" s="58"/>
      <c r="FF90" s="50"/>
      <c r="FG90" s="50"/>
      <c r="FH90" s="50"/>
      <c r="FI90" s="50"/>
      <c r="FJ90" s="50"/>
      <c r="FK90" s="50"/>
      <c r="FL90" s="59"/>
      <c r="FM90" s="60"/>
      <c r="FN90" s="17"/>
      <c r="FO90" s="17"/>
      <c r="FP90" s="58"/>
      <c r="FQ90" s="50"/>
      <c r="FR90" s="50"/>
      <c r="FS90" s="50"/>
      <c r="FT90" s="50"/>
      <c r="FU90" s="50"/>
      <c r="FV90" s="50"/>
      <c r="FW90" s="59"/>
      <c r="FX90" s="60"/>
      <c r="FY90" s="17"/>
      <c r="FZ90" s="17"/>
      <c r="GA90" s="58"/>
      <c r="GB90" s="50"/>
      <c r="GC90" s="50"/>
      <c r="GD90" s="50"/>
      <c r="GE90" s="50"/>
      <c r="GF90" s="50"/>
      <c r="GG90" s="50"/>
      <c r="GH90" s="59"/>
      <c r="GI90" s="60"/>
      <c r="GJ90" s="17"/>
      <c r="GK90" s="17"/>
      <c r="GL90" s="58"/>
      <c r="GM90" s="50"/>
      <c r="GN90" s="50"/>
      <c r="GO90" s="50"/>
      <c r="GP90" s="50"/>
      <c r="GQ90" s="50"/>
      <c r="GR90" s="50"/>
      <c r="GS90" s="59"/>
      <c r="GT90" s="60"/>
      <c r="GU90" s="17"/>
      <c r="GV90" s="17"/>
      <c r="GW90" s="58"/>
      <c r="GX90" s="50"/>
      <c r="GY90" s="50"/>
      <c r="GZ90" s="50"/>
      <c r="HA90" s="50"/>
      <c r="HB90" s="50"/>
      <c r="HC90" s="50"/>
      <c r="HD90" s="59"/>
      <c r="HE90" s="60"/>
      <c r="HF90" s="17"/>
      <c r="HG90" s="17"/>
      <c r="HH90" s="58"/>
      <c r="HI90" s="50"/>
      <c r="HJ90" s="50"/>
      <c r="HK90" s="50"/>
      <c r="HL90" s="50"/>
      <c r="HM90" s="50"/>
      <c r="HN90" s="50"/>
      <c r="HO90" s="59"/>
      <c r="HP90" s="60"/>
      <c r="HQ90" s="17"/>
      <c r="HR90" s="17"/>
      <c r="HS90" s="58"/>
      <c r="HT90" s="50"/>
      <c r="HU90" s="50"/>
      <c r="HV90" s="50"/>
      <c r="HW90" s="50"/>
      <c r="HX90" s="50"/>
      <c r="HY90" s="50"/>
      <c r="HZ90" s="59"/>
      <c r="IA90" s="60"/>
      <c r="IB90" s="17"/>
      <c r="IC90" s="17"/>
    </row>
    <row r="91" spans="1:237" x14ac:dyDescent="0.3">
      <c r="A91" s="65"/>
      <c r="B91" s="66"/>
      <c r="C91" s="66"/>
      <c r="D91" s="67"/>
      <c r="E91" s="67"/>
      <c r="F91" s="67"/>
      <c r="G91" s="67"/>
      <c r="H91" s="67"/>
      <c r="I91" s="67"/>
      <c r="J91" s="59"/>
      <c r="K91" s="59"/>
      <c r="L91" s="59"/>
      <c r="M91" s="59"/>
      <c r="N91" s="59"/>
      <c r="O91" s="59"/>
      <c r="P91" s="59"/>
      <c r="Q91" s="17"/>
      <c r="R91" s="58"/>
      <c r="S91" s="50"/>
      <c r="T91" s="50"/>
      <c r="U91" s="50"/>
      <c r="V91" s="50"/>
      <c r="W91" s="50"/>
      <c r="X91" s="50"/>
      <c r="Y91" s="59"/>
      <c r="Z91" s="60"/>
      <c r="AA91" s="17"/>
      <c r="AB91" s="17"/>
      <c r="AC91" s="58"/>
      <c r="AD91" s="50"/>
      <c r="AE91" s="50"/>
      <c r="AF91" s="50"/>
      <c r="AG91" s="50"/>
      <c r="AH91" s="50"/>
      <c r="AI91" s="50"/>
      <c r="AJ91" s="59"/>
      <c r="AK91" s="60"/>
      <c r="AL91" s="17"/>
      <c r="AM91" s="17"/>
      <c r="AN91" s="58"/>
      <c r="AO91" s="50"/>
      <c r="AP91" s="50"/>
      <c r="AQ91" s="50"/>
      <c r="AR91" s="50"/>
      <c r="AS91" s="50"/>
      <c r="AT91" s="50"/>
      <c r="AU91" s="59"/>
      <c r="AV91" s="60"/>
      <c r="AW91" s="17"/>
      <c r="AX91" s="17"/>
      <c r="AY91" s="58"/>
      <c r="AZ91" s="50"/>
      <c r="BA91" s="50"/>
      <c r="BB91" s="50"/>
      <c r="BC91" s="50"/>
      <c r="BD91" s="50"/>
      <c r="BE91" s="50"/>
      <c r="BF91" s="59"/>
      <c r="BG91" s="60"/>
      <c r="BH91" s="17"/>
      <c r="BI91" s="17"/>
      <c r="BJ91" s="58"/>
      <c r="BK91" s="50"/>
      <c r="BL91" s="50"/>
      <c r="BM91" s="50"/>
      <c r="BN91" s="50"/>
      <c r="BO91" s="50"/>
      <c r="BP91" s="50"/>
      <c r="BQ91" s="59"/>
      <c r="BR91" s="60"/>
      <c r="BS91" s="17"/>
      <c r="BT91" s="17"/>
      <c r="BU91" s="58"/>
      <c r="BV91" s="50"/>
      <c r="BW91" s="50"/>
      <c r="BX91" s="50"/>
      <c r="BY91" s="50"/>
      <c r="BZ91" s="50"/>
      <c r="CA91" s="50"/>
      <c r="CB91" s="59"/>
      <c r="CC91" s="60"/>
      <c r="CD91" s="17"/>
      <c r="CE91" s="17"/>
      <c r="CF91" s="58"/>
      <c r="CG91" s="50"/>
      <c r="CH91" s="50"/>
      <c r="CI91" s="50"/>
      <c r="CJ91" s="50"/>
      <c r="CK91" s="50"/>
      <c r="CL91" s="50"/>
      <c r="CM91" s="59"/>
      <c r="CN91" s="60"/>
      <c r="CO91" s="17"/>
      <c r="CP91" s="17"/>
      <c r="CQ91" s="58"/>
      <c r="CR91" s="50"/>
      <c r="CS91" s="50"/>
      <c r="CT91" s="50"/>
      <c r="CU91" s="50"/>
      <c r="CV91" s="50"/>
      <c r="CW91" s="50"/>
      <c r="CX91" s="59"/>
      <c r="CY91" s="60"/>
      <c r="CZ91" s="17"/>
      <c r="DA91" s="17"/>
      <c r="DB91" s="58"/>
      <c r="DC91" s="50"/>
      <c r="DD91" s="50"/>
      <c r="DE91" s="50"/>
      <c r="DF91" s="50"/>
      <c r="DG91" s="50"/>
      <c r="DH91" s="50"/>
      <c r="DI91" s="59"/>
      <c r="DJ91" s="60"/>
      <c r="DK91" s="17"/>
      <c r="DL91" s="17"/>
      <c r="DM91" s="58"/>
      <c r="DN91" s="50"/>
      <c r="DO91" s="50"/>
      <c r="DP91" s="50"/>
      <c r="DQ91" s="50"/>
      <c r="DR91" s="50"/>
      <c r="DS91" s="50"/>
      <c r="DT91" s="59"/>
      <c r="DU91" s="60"/>
      <c r="DV91" s="17"/>
      <c r="DW91" s="17"/>
      <c r="DX91" s="58"/>
      <c r="DY91" s="50"/>
      <c r="DZ91" s="50"/>
      <c r="EA91" s="50"/>
      <c r="EB91" s="50"/>
      <c r="EC91" s="50"/>
      <c r="ED91" s="50"/>
      <c r="EE91" s="59"/>
      <c r="EF91" s="60"/>
      <c r="EG91" s="17"/>
      <c r="EH91" s="17"/>
      <c r="EI91" s="58"/>
      <c r="EJ91" s="50"/>
      <c r="EK91" s="50"/>
      <c r="EL91" s="50"/>
      <c r="EM91" s="50"/>
      <c r="EN91" s="50"/>
      <c r="EO91" s="50"/>
      <c r="EP91" s="59"/>
      <c r="EQ91" s="60"/>
      <c r="ER91" s="17"/>
      <c r="ES91" s="17"/>
      <c r="ET91" s="58"/>
      <c r="EU91" s="50"/>
      <c r="EV91" s="50"/>
      <c r="EW91" s="50"/>
      <c r="EX91" s="50"/>
      <c r="EY91" s="50"/>
      <c r="EZ91" s="50"/>
      <c r="FA91" s="59"/>
      <c r="FB91" s="60"/>
      <c r="FC91" s="17"/>
      <c r="FD91" s="17"/>
      <c r="FE91" s="58"/>
      <c r="FF91" s="50"/>
      <c r="FG91" s="50"/>
      <c r="FH91" s="50"/>
      <c r="FI91" s="50"/>
      <c r="FJ91" s="50"/>
      <c r="FK91" s="50"/>
      <c r="FL91" s="59"/>
      <c r="FM91" s="60"/>
      <c r="FN91" s="17"/>
      <c r="FO91" s="17"/>
      <c r="FP91" s="58"/>
      <c r="FQ91" s="50"/>
      <c r="FR91" s="50"/>
      <c r="FS91" s="50"/>
      <c r="FT91" s="50"/>
      <c r="FU91" s="50"/>
      <c r="FV91" s="50"/>
      <c r="FW91" s="59"/>
      <c r="FX91" s="60"/>
      <c r="FY91" s="17"/>
      <c r="FZ91" s="17"/>
      <c r="GA91" s="58"/>
      <c r="GB91" s="50"/>
      <c r="GC91" s="50"/>
      <c r="GD91" s="50"/>
      <c r="GE91" s="50"/>
      <c r="GF91" s="50"/>
      <c r="GG91" s="50"/>
      <c r="GH91" s="59"/>
      <c r="GI91" s="60"/>
      <c r="GJ91" s="17"/>
      <c r="GK91" s="17"/>
      <c r="GL91" s="58"/>
      <c r="GM91" s="50"/>
      <c r="GN91" s="50"/>
      <c r="GO91" s="50"/>
      <c r="GP91" s="50"/>
      <c r="GQ91" s="50"/>
      <c r="GR91" s="50"/>
      <c r="GS91" s="59"/>
      <c r="GT91" s="60"/>
      <c r="GU91" s="17"/>
      <c r="GV91" s="17"/>
      <c r="GW91" s="58"/>
      <c r="GX91" s="50"/>
      <c r="GY91" s="50"/>
      <c r="GZ91" s="50"/>
      <c r="HA91" s="50"/>
      <c r="HB91" s="50"/>
      <c r="HC91" s="50"/>
      <c r="HD91" s="59"/>
      <c r="HE91" s="60"/>
      <c r="HF91" s="17"/>
      <c r="HG91" s="17"/>
      <c r="HH91" s="58"/>
      <c r="HI91" s="50"/>
      <c r="HJ91" s="50"/>
      <c r="HK91" s="50"/>
      <c r="HL91" s="50"/>
      <c r="HM91" s="50"/>
      <c r="HN91" s="50"/>
      <c r="HO91" s="59"/>
      <c r="HP91" s="60"/>
      <c r="HQ91" s="17"/>
      <c r="HR91" s="17"/>
      <c r="HS91" s="58"/>
      <c r="HT91" s="50"/>
      <c r="HU91" s="50"/>
      <c r="HV91" s="50"/>
      <c r="HW91" s="50"/>
      <c r="HX91" s="50"/>
      <c r="HY91" s="50"/>
      <c r="HZ91" s="59"/>
      <c r="IA91" s="60"/>
      <c r="IB91" s="17"/>
      <c r="IC91" s="17"/>
    </row>
    <row r="92" spans="1:237" x14ac:dyDescent="0.3">
      <c r="A92" s="65"/>
      <c r="B92" s="66"/>
      <c r="C92" s="66"/>
      <c r="D92" s="67"/>
      <c r="E92" s="67"/>
      <c r="F92" s="67"/>
      <c r="G92" s="67"/>
      <c r="H92" s="67"/>
      <c r="I92" s="67"/>
      <c r="J92" s="59"/>
      <c r="K92" s="59"/>
      <c r="L92" s="59"/>
      <c r="M92" s="59"/>
      <c r="N92" s="59"/>
      <c r="O92" s="59"/>
      <c r="P92" s="59"/>
      <c r="Q92" s="17"/>
      <c r="R92" s="58"/>
      <c r="S92" s="50"/>
      <c r="T92" s="50"/>
      <c r="U92" s="50"/>
      <c r="V92" s="50"/>
      <c r="W92" s="50"/>
      <c r="X92" s="50"/>
      <c r="Y92" s="59"/>
      <c r="Z92" s="60"/>
      <c r="AA92" s="17"/>
      <c r="AB92" s="17"/>
      <c r="AC92" s="58"/>
      <c r="AD92" s="50"/>
      <c r="AE92" s="50"/>
      <c r="AF92" s="50"/>
      <c r="AG92" s="50"/>
      <c r="AH92" s="50"/>
      <c r="AI92" s="50"/>
      <c r="AJ92" s="59"/>
      <c r="AK92" s="60"/>
      <c r="AL92" s="17"/>
      <c r="AM92" s="17"/>
      <c r="AN92" s="58"/>
      <c r="AO92" s="50"/>
      <c r="AP92" s="50"/>
      <c r="AQ92" s="50"/>
      <c r="AR92" s="50"/>
      <c r="AS92" s="50"/>
      <c r="AT92" s="50"/>
      <c r="AU92" s="59"/>
      <c r="AV92" s="60"/>
      <c r="AW92" s="17"/>
      <c r="AX92" s="17"/>
      <c r="AY92" s="58"/>
      <c r="AZ92" s="50"/>
      <c r="BA92" s="50"/>
      <c r="BB92" s="50"/>
      <c r="BC92" s="50"/>
      <c r="BD92" s="50"/>
      <c r="BE92" s="50"/>
      <c r="BF92" s="59"/>
      <c r="BG92" s="60"/>
      <c r="BH92" s="17"/>
      <c r="BI92" s="17"/>
      <c r="BJ92" s="58"/>
      <c r="BK92" s="50"/>
      <c r="BL92" s="50"/>
      <c r="BM92" s="50"/>
      <c r="BN92" s="50"/>
      <c r="BO92" s="50"/>
      <c r="BP92" s="50"/>
      <c r="BQ92" s="59"/>
      <c r="BR92" s="60"/>
      <c r="BS92" s="17"/>
      <c r="BT92" s="17"/>
      <c r="BU92" s="58"/>
      <c r="BV92" s="50"/>
      <c r="BW92" s="50"/>
      <c r="BX92" s="50"/>
      <c r="BY92" s="50"/>
      <c r="BZ92" s="50"/>
      <c r="CA92" s="50"/>
      <c r="CB92" s="59"/>
      <c r="CC92" s="60"/>
      <c r="CD92" s="17"/>
      <c r="CE92" s="17"/>
      <c r="CF92" s="58"/>
      <c r="CG92" s="50"/>
      <c r="CH92" s="50"/>
      <c r="CI92" s="50"/>
      <c r="CJ92" s="50"/>
      <c r="CK92" s="50"/>
      <c r="CL92" s="50"/>
      <c r="CM92" s="59"/>
      <c r="CN92" s="60"/>
      <c r="CO92" s="17"/>
      <c r="CP92" s="17"/>
      <c r="CQ92" s="58"/>
      <c r="CR92" s="50"/>
      <c r="CS92" s="50"/>
      <c r="CT92" s="50"/>
      <c r="CU92" s="50"/>
      <c r="CV92" s="50"/>
      <c r="CW92" s="50"/>
      <c r="CX92" s="59"/>
      <c r="CY92" s="60"/>
      <c r="CZ92" s="17"/>
      <c r="DA92" s="17"/>
      <c r="DB92" s="58"/>
      <c r="DC92" s="50"/>
      <c r="DD92" s="50"/>
      <c r="DE92" s="50"/>
      <c r="DF92" s="50"/>
      <c r="DG92" s="50"/>
      <c r="DH92" s="50"/>
      <c r="DI92" s="59"/>
      <c r="DJ92" s="60"/>
      <c r="DK92" s="17"/>
      <c r="DL92" s="17"/>
      <c r="DM92" s="58"/>
      <c r="DN92" s="50"/>
      <c r="DO92" s="50"/>
      <c r="DP92" s="50"/>
      <c r="DQ92" s="50"/>
      <c r="DR92" s="50"/>
      <c r="DS92" s="50"/>
      <c r="DT92" s="59"/>
      <c r="DU92" s="60"/>
      <c r="DV92" s="17"/>
      <c r="DW92" s="17"/>
      <c r="DX92" s="58"/>
      <c r="DY92" s="50"/>
      <c r="DZ92" s="50"/>
      <c r="EA92" s="50"/>
      <c r="EB92" s="50"/>
      <c r="EC92" s="50"/>
      <c r="ED92" s="50"/>
      <c r="EE92" s="59"/>
      <c r="EF92" s="60"/>
      <c r="EG92" s="17"/>
      <c r="EH92" s="17"/>
      <c r="EI92" s="58"/>
      <c r="EJ92" s="50"/>
      <c r="EK92" s="50"/>
      <c r="EL92" s="50"/>
      <c r="EM92" s="50"/>
      <c r="EN92" s="50"/>
      <c r="EO92" s="50"/>
      <c r="EP92" s="59"/>
      <c r="EQ92" s="60"/>
      <c r="ER92" s="17"/>
      <c r="ES92" s="17"/>
      <c r="ET92" s="58"/>
      <c r="EU92" s="50"/>
      <c r="EV92" s="50"/>
      <c r="EW92" s="50"/>
      <c r="EX92" s="50"/>
      <c r="EY92" s="50"/>
      <c r="EZ92" s="50"/>
      <c r="FA92" s="59"/>
      <c r="FB92" s="60"/>
      <c r="FC92" s="17"/>
      <c r="FD92" s="17"/>
      <c r="FE92" s="58"/>
      <c r="FF92" s="50"/>
      <c r="FG92" s="50"/>
      <c r="FH92" s="50"/>
      <c r="FI92" s="50"/>
      <c r="FJ92" s="50"/>
      <c r="FK92" s="50"/>
      <c r="FL92" s="59"/>
      <c r="FM92" s="60"/>
      <c r="FN92" s="17"/>
      <c r="FO92" s="17"/>
      <c r="FP92" s="58"/>
      <c r="FQ92" s="50"/>
      <c r="FR92" s="50"/>
      <c r="FS92" s="50"/>
      <c r="FT92" s="50"/>
      <c r="FU92" s="50"/>
      <c r="FV92" s="50"/>
      <c r="FW92" s="59"/>
      <c r="FX92" s="60"/>
      <c r="FY92" s="17"/>
      <c r="FZ92" s="17"/>
      <c r="GA92" s="58"/>
      <c r="GB92" s="50"/>
      <c r="GC92" s="50"/>
      <c r="GD92" s="50"/>
      <c r="GE92" s="50"/>
      <c r="GF92" s="50"/>
      <c r="GG92" s="50"/>
      <c r="GH92" s="59"/>
      <c r="GI92" s="60"/>
      <c r="GJ92" s="17"/>
      <c r="GK92" s="17"/>
      <c r="GL92" s="58"/>
      <c r="GM92" s="50"/>
      <c r="GN92" s="50"/>
      <c r="GO92" s="50"/>
      <c r="GP92" s="50"/>
      <c r="GQ92" s="50"/>
      <c r="GR92" s="50"/>
      <c r="GS92" s="59"/>
      <c r="GT92" s="60"/>
      <c r="GU92" s="17"/>
      <c r="GV92" s="17"/>
      <c r="GW92" s="58"/>
      <c r="GX92" s="50"/>
      <c r="GY92" s="50"/>
      <c r="GZ92" s="50"/>
      <c r="HA92" s="50"/>
      <c r="HB92" s="50"/>
      <c r="HC92" s="50"/>
      <c r="HD92" s="59"/>
      <c r="HE92" s="60"/>
      <c r="HF92" s="17"/>
      <c r="HG92" s="17"/>
      <c r="HH92" s="58"/>
      <c r="HI92" s="50"/>
      <c r="HJ92" s="50"/>
      <c r="HK92" s="50"/>
      <c r="HL92" s="50"/>
      <c r="HM92" s="50"/>
      <c r="HN92" s="50"/>
      <c r="HO92" s="59"/>
      <c r="HP92" s="60"/>
      <c r="HQ92" s="17"/>
      <c r="HR92" s="17"/>
      <c r="HS92" s="58"/>
      <c r="HT92" s="50"/>
      <c r="HU92" s="50"/>
      <c r="HV92" s="50"/>
      <c r="HW92" s="50"/>
      <c r="HX92" s="50"/>
      <c r="HY92" s="50"/>
      <c r="HZ92" s="59"/>
      <c r="IA92" s="60"/>
      <c r="IB92" s="17"/>
      <c r="IC92" s="17"/>
    </row>
    <row r="93" spans="1:237" x14ac:dyDescent="0.3">
      <c r="A93" s="65"/>
      <c r="B93" s="66"/>
      <c r="C93" s="66"/>
      <c r="D93" s="67"/>
      <c r="E93" s="67"/>
      <c r="F93" s="67"/>
      <c r="G93" s="67"/>
      <c r="H93" s="67"/>
      <c r="I93" s="67"/>
      <c r="J93" s="59"/>
      <c r="K93" s="59"/>
      <c r="L93" s="59"/>
      <c r="M93" s="59"/>
      <c r="N93" s="59"/>
      <c r="O93" s="59"/>
      <c r="P93" s="59"/>
      <c r="Q93" s="17"/>
      <c r="R93" s="58"/>
      <c r="S93" s="50"/>
      <c r="T93" s="50"/>
      <c r="U93" s="50"/>
      <c r="V93" s="50"/>
      <c r="W93" s="50"/>
      <c r="X93" s="50"/>
      <c r="Y93" s="59"/>
      <c r="Z93" s="60"/>
      <c r="AA93" s="17"/>
      <c r="AB93" s="17"/>
      <c r="AC93" s="58"/>
      <c r="AD93" s="50"/>
      <c r="AE93" s="50"/>
      <c r="AF93" s="50"/>
      <c r="AG93" s="50"/>
      <c r="AH93" s="50"/>
      <c r="AI93" s="50"/>
      <c r="AJ93" s="59"/>
      <c r="AK93" s="60"/>
      <c r="AL93" s="17"/>
      <c r="AM93" s="17"/>
      <c r="AN93" s="58"/>
      <c r="AO93" s="50"/>
      <c r="AP93" s="50"/>
      <c r="AQ93" s="50"/>
      <c r="AR93" s="50"/>
      <c r="AS93" s="50"/>
      <c r="AT93" s="50"/>
      <c r="AU93" s="59"/>
      <c r="AV93" s="60"/>
      <c r="AW93" s="17"/>
      <c r="AX93" s="17"/>
      <c r="AY93" s="58"/>
      <c r="AZ93" s="50"/>
      <c r="BA93" s="50"/>
      <c r="BB93" s="50"/>
      <c r="BC93" s="50"/>
      <c r="BD93" s="50"/>
      <c r="BE93" s="50"/>
      <c r="BF93" s="59"/>
      <c r="BG93" s="60"/>
      <c r="BH93" s="17"/>
      <c r="BI93" s="17"/>
      <c r="BJ93" s="58"/>
      <c r="BK93" s="50"/>
      <c r="BL93" s="50"/>
      <c r="BM93" s="50"/>
      <c r="BN93" s="50"/>
      <c r="BO93" s="50"/>
      <c r="BP93" s="50"/>
      <c r="BQ93" s="59"/>
      <c r="BR93" s="60"/>
      <c r="BS93" s="17"/>
      <c r="BT93" s="17"/>
      <c r="BU93" s="58"/>
      <c r="BV93" s="50"/>
      <c r="BW93" s="50"/>
      <c r="BX93" s="50"/>
      <c r="BY93" s="50"/>
      <c r="BZ93" s="50"/>
      <c r="CA93" s="50"/>
      <c r="CB93" s="59"/>
      <c r="CC93" s="60"/>
      <c r="CD93" s="17"/>
      <c r="CE93" s="17"/>
      <c r="CF93" s="58"/>
      <c r="CG93" s="50"/>
      <c r="CH93" s="50"/>
      <c r="CI93" s="50"/>
      <c r="CJ93" s="50"/>
      <c r="CK93" s="50"/>
      <c r="CL93" s="50"/>
      <c r="CM93" s="59"/>
      <c r="CN93" s="60"/>
      <c r="CO93" s="17"/>
      <c r="CP93" s="17"/>
      <c r="CQ93" s="58"/>
      <c r="CR93" s="50"/>
      <c r="CS93" s="50"/>
      <c r="CT93" s="50"/>
      <c r="CU93" s="50"/>
      <c r="CV93" s="50"/>
      <c r="CW93" s="50"/>
      <c r="CX93" s="59"/>
      <c r="CY93" s="60"/>
      <c r="CZ93" s="17"/>
      <c r="DA93" s="17"/>
      <c r="DB93" s="58"/>
      <c r="DC93" s="50"/>
      <c r="DD93" s="50"/>
      <c r="DE93" s="50"/>
      <c r="DF93" s="50"/>
      <c r="DG93" s="50"/>
      <c r="DH93" s="50"/>
      <c r="DI93" s="59"/>
      <c r="DJ93" s="60"/>
      <c r="DK93" s="17"/>
      <c r="DL93" s="17"/>
      <c r="DM93" s="58"/>
      <c r="DN93" s="50"/>
      <c r="DO93" s="50"/>
      <c r="DP93" s="50"/>
      <c r="DQ93" s="50"/>
      <c r="DR93" s="50"/>
      <c r="DS93" s="50"/>
      <c r="DT93" s="59"/>
      <c r="DU93" s="60"/>
      <c r="DV93" s="17"/>
      <c r="DW93" s="17"/>
      <c r="DX93" s="58"/>
      <c r="DY93" s="50"/>
      <c r="DZ93" s="50"/>
      <c r="EA93" s="50"/>
      <c r="EB93" s="50"/>
      <c r="EC93" s="50"/>
      <c r="ED93" s="50"/>
      <c r="EE93" s="59"/>
      <c r="EF93" s="60"/>
      <c r="EG93" s="17"/>
      <c r="EH93" s="17"/>
      <c r="EI93" s="58"/>
      <c r="EJ93" s="50"/>
      <c r="EK93" s="50"/>
      <c r="EL93" s="50"/>
      <c r="EM93" s="50"/>
      <c r="EN93" s="50"/>
      <c r="EO93" s="50"/>
      <c r="EP93" s="59"/>
      <c r="EQ93" s="60"/>
      <c r="ER93" s="17"/>
      <c r="ES93" s="17"/>
      <c r="ET93" s="58"/>
      <c r="EU93" s="50"/>
      <c r="EV93" s="50"/>
      <c r="EW93" s="50"/>
      <c r="EX93" s="50"/>
      <c r="EY93" s="50"/>
      <c r="EZ93" s="50"/>
      <c r="FA93" s="59"/>
      <c r="FB93" s="60"/>
      <c r="FC93" s="17"/>
      <c r="FD93" s="17"/>
      <c r="FE93" s="58"/>
      <c r="FF93" s="50"/>
      <c r="FG93" s="50"/>
      <c r="FH93" s="50"/>
      <c r="FI93" s="50"/>
      <c r="FJ93" s="50"/>
      <c r="FK93" s="50"/>
      <c r="FL93" s="59"/>
      <c r="FM93" s="60"/>
      <c r="FN93" s="17"/>
      <c r="FO93" s="17"/>
      <c r="FP93" s="58"/>
      <c r="FQ93" s="50"/>
      <c r="FR93" s="50"/>
      <c r="FS93" s="50"/>
      <c r="FT93" s="50"/>
      <c r="FU93" s="50"/>
      <c r="FV93" s="50"/>
      <c r="FW93" s="59"/>
      <c r="FX93" s="60"/>
      <c r="FY93" s="17"/>
      <c r="FZ93" s="17"/>
      <c r="GA93" s="58"/>
      <c r="GB93" s="50"/>
      <c r="GC93" s="50"/>
      <c r="GD93" s="50"/>
      <c r="GE93" s="50"/>
      <c r="GF93" s="50"/>
      <c r="GG93" s="50"/>
      <c r="GH93" s="59"/>
      <c r="GI93" s="60"/>
      <c r="GJ93" s="17"/>
      <c r="GK93" s="17"/>
      <c r="GL93" s="58"/>
      <c r="GM93" s="50"/>
      <c r="GN93" s="50"/>
      <c r="GO93" s="50"/>
      <c r="GP93" s="50"/>
      <c r="GQ93" s="50"/>
      <c r="GR93" s="50"/>
      <c r="GS93" s="59"/>
      <c r="GT93" s="60"/>
      <c r="GU93" s="17"/>
      <c r="GV93" s="17"/>
      <c r="GW93" s="58"/>
      <c r="GX93" s="50"/>
      <c r="GY93" s="50"/>
      <c r="GZ93" s="50"/>
      <c r="HA93" s="50"/>
      <c r="HB93" s="50"/>
      <c r="HC93" s="50"/>
      <c r="HD93" s="59"/>
      <c r="HE93" s="60"/>
      <c r="HF93" s="17"/>
      <c r="HG93" s="17"/>
      <c r="HH93" s="58"/>
      <c r="HI93" s="50"/>
      <c r="HJ93" s="50"/>
      <c r="HK93" s="50"/>
      <c r="HL93" s="50"/>
      <c r="HM93" s="50"/>
      <c r="HN93" s="50"/>
      <c r="HO93" s="59"/>
      <c r="HP93" s="60"/>
      <c r="HQ93" s="17"/>
      <c r="HR93" s="17"/>
      <c r="HS93" s="58"/>
      <c r="HT93" s="50"/>
      <c r="HU93" s="50"/>
      <c r="HV93" s="50"/>
      <c r="HW93" s="50"/>
      <c r="HX93" s="50"/>
      <c r="HY93" s="50"/>
      <c r="HZ93" s="59"/>
      <c r="IA93" s="60"/>
      <c r="IB93" s="17"/>
      <c r="IC93" s="17"/>
    </row>
    <row r="94" spans="1:237" x14ac:dyDescent="0.3">
      <c r="A94" s="65"/>
      <c r="B94" s="66"/>
      <c r="C94" s="66"/>
      <c r="D94" s="67"/>
      <c r="E94" s="67"/>
      <c r="F94" s="67"/>
      <c r="G94" s="67"/>
      <c r="H94" s="67"/>
      <c r="I94" s="67"/>
      <c r="J94" s="59"/>
      <c r="K94" s="59"/>
      <c r="L94" s="59"/>
      <c r="M94" s="59"/>
      <c r="N94" s="59"/>
      <c r="O94" s="59"/>
      <c r="P94" s="59"/>
      <c r="Q94" s="17"/>
      <c r="R94" s="58"/>
      <c r="S94" s="50"/>
      <c r="T94" s="50"/>
      <c r="U94" s="50"/>
      <c r="V94" s="50"/>
      <c r="W94" s="50"/>
      <c r="X94" s="50"/>
      <c r="Y94" s="59"/>
      <c r="Z94" s="60"/>
      <c r="AA94" s="17"/>
      <c r="AB94" s="17"/>
      <c r="AC94" s="58"/>
      <c r="AD94" s="50"/>
      <c r="AE94" s="50"/>
      <c r="AF94" s="50"/>
      <c r="AG94" s="50"/>
      <c r="AH94" s="50"/>
      <c r="AI94" s="50"/>
      <c r="AJ94" s="59"/>
      <c r="AK94" s="60"/>
      <c r="AL94" s="17"/>
      <c r="AM94" s="17"/>
      <c r="AN94" s="58"/>
      <c r="AO94" s="50"/>
      <c r="AP94" s="50"/>
      <c r="AQ94" s="50"/>
      <c r="AR94" s="50"/>
      <c r="AS94" s="50"/>
      <c r="AT94" s="50"/>
      <c r="AU94" s="59"/>
      <c r="AV94" s="60"/>
      <c r="AW94" s="17"/>
      <c r="AX94" s="17"/>
      <c r="AY94" s="58"/>
      <c r="AZ94" s="50"/>
      <c r="BA94" s="50"/>
      <c r="BB94" s="50"/>
      <c r="BC94" s="50"/>
      <c r="BD94" s="50"/>
      <c r="BE94" s="50"/>
      <c r="BF94" s="59"/>
      <c r="BG94" s="60"/>
      <c r="BH94" s="17"/>
      <c r="BI94" s="17"/>
      <c r="BJ94" s="58"/>
      <c r="BK94" s="50"/>
      <c r="BL94" s="50"/>
      <c r="BM94" s="50"/>
      <c r="BN94" s="50"/>
      <c r="BO94" s="50"/>
      <c r="BP94" s="50"/>
      <c r="BQ94" s="59"/>
      <c r="BR94" s="60"/>
      <c r="BS94" s="17"/>
      <c r="BT94" s="17"/>
      <c r="BU94" s="58"/>
      <c r="BV94" s="50"/>
      <c r="BW94" s="50"/>
      <c r="BX94" s="50"/>
      <c r="BY94" s="50"/>
      <c r="BZ94" s="50"/>
      <c r="CA94" s="50"/>
      <c r="CB94" s="59"/>
      <c r="CC94" s="60"/>
      <c r="CD94" s="17"/>
      <c r="CE94" s="17"/>
      <c r="CF94" s="58"/>
      <c r="CG94" s="50"/>
      <c r="CH94" s="50"/>
      <c r="CI94" s="50"/>
      <c r="CJ94" s="50"/>
      <c r="CK94" s="50"/>
      <c r="CL94" s="50"/>
      <c r="CM94" s="59"/>
      <c r="CN94" s="60"/>
      <c r="CO94" s="17"/>
      <c r="CP94" s="17"/>
      <c r="CQ94" s="58"/>
      <c r="CR94" s="50"/>
      <c r="CS94" s="50"/>
      <c r="CT94" s="50"/>
      <c r="CU94" s="50"/>
      <c r="CV94" s="50"/>
      <c r="CW94" s="50"/>
      <c r="CX94" s="59"/>
      <c r="CY94" s="60"/>
      <c r="CZ94" s="17"/>
      <c r="DA94" s="17"/>
      <c r="DB94" s="58"/>
      <c r="DC94" s="50"/>
      <c r="DD94" s="50"/>
      <c r="DE94" s="50"/>
      <c r="DF94" s="50"/>
      <c r="DG94" s="50"/>
      <c r="DH94" s="50"/>
      <c r="DI94" s="59"/>
      <c r="DJ94" s="60"/>
      <c r="DK94" s="17"/>
      <c r="DL94" s="17"/>
      <c r="DM94" s="58"/>
      <c r="DN94" s="50"/>
      <c r="DO94" s="50"/>
      <c r="DP94" s="50"/>
      <c r="DQ94" s="50"/>
      <c r="DR94" s="50"/>
      <c r="DS94" s="50"/>
      <c r="DT94" s="59"/>
      <c r="DU94" s="60"/>
      <c r="DV94" s="17"/>
      <c r="DW94" s="17"/>
      <c r="DX94" s="58"/>
      <c r="DY94" s="50"/>
      <c r="DZ94" s="50"/>
      <c r="EA94" s="50"/>
      <c r="EB94" s="50"/>
      <c r="EC94" s="50"/>
      <c r="ED94" s="50"/>
      <c r="EE94" s="59"/>
      <c r="EF94" s="60"/>
      <c r="EG94" s="17"/>
      <c r="EH94" s="17"/>
      <c r="EI94" s="58"/>
      <c r="EJ94" s="50"/>
      <c r="EK94" s="50"/>
      <c r="EL94" s="50"/>
      <c r="EM94" s="50"/>
      <c r="EN94" s="50"/>
      <c r="EO94" s="50"/>
      <c r="EP94" s="59"/>
      <c r="EQ94" s="60"/>
      <c r="ER94" s="17"/>
      <c r="ES94" s="17"/>
      <c r="ET94" s="58"/>
      <c r="EU94" s="50"/>
      <c r="EV94" s="50"/>
      <c r="EW94" s="50"/>
      <c r="EX94" s="50"/>
      <c r="EY94" s="50"/>
      <c r="EZ94" s="50"/>
      <c r="FA94" s="59"/>
      <c r="FB94" s="60"/>
      <c r="FC94" s="17"/>
      <c r="FD94" s="17"/>
      <c r="FE94" s="58"/>
      <c r="FF94" s="50"/>
      <c r="FG94" s="50"/>
      <c r="FH94" s="50"/>
      <c r="FI94" s="50"/>
      <c r="FJ94" s="50"/>
      <c r="FK94" s="50"/>
      <c r="FL94" s="59"/>
      <c r="FM94" s="60"/>
      <c r="FN94" s="17"/>
      <c r="FO94" s="17"/>
      <c r="FP94" s="58"/>
      <c r="FQ94" s="50"/>
      <c r="FR94" s="50"/>
      <c r="FS94" s="50"/>
      <c r="FT94" s="50"/>
      <c r="FU94" s="50"/>
      <c r="FV94" s="50"/>
      <c r="FW94" s="59"/>
      <c r="FX94" s="60"/>
      <c r="FY94" s="17"/>
      <c r="FZ94" s="17"/>
      <c r="GA94" s="58"/>
      <c r="GB94" s="50"/>
      <c r="GC94" s="50"/>
      <c r="GD94" s="50"/>
      <c r="GE94" s="50"/>
      <c r="GF94" s="50"/>
      <c r="GG94" s="50"/>
      <c r="GH94" s="59"/>
      <c r="GI94" s="60"/>
      <c r="GJ94" s="17"/>
      <c r="GK94" s="17"/>
      <c r="GL94" s="58"/>
      <c r="GM94" s="50"/>
      <c r="GN94" s="50"/>
      <c r="GO94" s="50"/>
      <c r="GP94" s="50"/>
      <c r="GQ94" s="50"/>
      <c r="GR94" s="50"/>
      <c r="GS94" s="59"/>
      <c r="GT94" s="60"/>
      <c r="GU94" s="17"/>
      <c r="GV94" s="17"/>
      <c r="GW94" s="58"/>
      <c r="GX94" s="50"/>
      <c r="GY94" s="50"/>
      <c r="GZ94" s="50"/>
      <c r="HA94" s="50"/>
      <c r="HB94" s="50"/>
      <c r="HC94" s="50"/>
      <c r="HD94" s="59"/>
      <c r="HE94" s="60"/>
      <c r="HF94" s="17"/>
      <c r="HG94" s="17"/>
      <c r="HH94" s="58"/>
      <c r="HI94" s="50"/>
      <c r="HJ94" s="50"/>
      <c r="HK94" s="50"/>
      <c r="HL94" s="50"/>
      <c r="HM94" s="50"/>
      <c r="HN94" s="50"/>
      <c r="HO94" s="59"/>
      <c r="HP94" s="60"/>
      <c r="HQ94" s="17"/>
      <c r="HR94" s="17"/>
      <c r="HS94" s="58"/>
      <c r="HT94" s="50"/>
      <c r="HU94" s="50"/>
      <c r="HV94" s="50"/>
      <c r="HW94" s="50"/>
      <c r="HX94" s="50"/>
      <c r="HY94" s="50"/>
      <c r="HZ94" s="59"/>
      <c r="IA94" s="60"/>
      <c r="IB94" s="17"/>
      <c r="IC94" s="17"/>
    </row>
    <row r="95" spans="1:237" x14ac:dyDescent="0.3">
      <c r="A95" s="65"/>
      <c r="B95" s="66"/>
      <c r="C95" s="66"/>
      <c r="D95" s="67"/>
      <c r="E95" s="67"/>
      <c r="F95" s="67"/>
      <c r="G95" s="67"/>
      <c r="H95" s="67"/>
      <c r="I95" s="67"/>
      <c r="J95" s="59"/>
      <c r="K95" s="59"/>
      <c r="L95" s="59"/>
      <c r="M95" s="59"/>
      <c r="N95" s="59"/>
      <c r="O95" s="59"/>
      <c r="P95" s="59"/>
      <c r="Q95" s="17"/>
      <c r="R95" s="58"/>
      <c r="S95" s="50"/>
      <c r="T95" s="50"/>
      <c r="U95" s="50"/>
      <c r="V95" s="50"/>
      <c r="W95" s="50"/>
      <c r="X95" s="50"/>
      <c r="Y95" s="59"/>
      <c r="Z95" s="60"/>
      <c r="AA95" s="17"/>
      <c r="AB95" s="17"/>
      <c r="AC95" s="58"/>
      <c r="AD95" s="50"/>
      <c r="AE95" s="50"/>
      <c r="AF95" s="50"/>
      <c r="AG95" s="50"/>
      <c r="AH95" s="50"/>
      <c r="AI95" s="50"/>
      <c r="AJ95" s="59"/>
      <c r="AK95" s="60"/>
      <c r="AL95" s="17"/>
      <c r="AM95" s="17"/>
      <c r="AN95" s="58"/>
      <c r="AO95" s="50"/>
      <c r="AP95" s="50"/>
      <c r="AQ95" s="50"/>
      <c r="AR95" s="50"/>
      <c r="AS95" s="50"/>
      <c r="AT95" s="50"/>
      <c r="AU95" s="59"/>
      <c r="AV95" s="60"/>
      <c r="AW95" s="17"/>
      <c r="AX95" s="17"/>
      <c r="AY95" s="58"/>
      <c r="AZ95" s="50"/>
      <c r="BA95" s="50"/>
      <c r="BB95" s="50"/>
      <c r="BC95" s="50"/>
      <c r="BD95" s="50"/>
      <c r="BE95" s="50"/>
      <c r="BF95" s="59"/>
      <c r="BG95" s="60"/>
      <c r="BH95" s="17"/>
      <c r="BI95" s="17"/>
      <c r="BJ95" s="58"/>
      <c r="BK95" s="50"/>
      <c r="BL95" s="50"/>
      <c r="BM95" s="50"/>
      <c r="BN95" s="50"/>
      <c r="BO95" s="50"/>
      <c r="BP95" s="50"/>
      <c r="BQ95" s="59"/>
      <c r="BR95" s="60"/>
      <c r="BS95" s="17"/>
      <c r="BT95" s="17"/>
      <c r="BU95" s="58"/>
      <c r="BV95" s="50"/>
      <c r="BW95" s="50"/>
      <c r="BX95" s="50"/>
      <c r="BY95" s="50"/>
      <c r="BZ95" s="50"/>
      <c r="CA95" s="50"/>
      <c r="CB95" s="59"/>
      <c r="CC95" s="60"/>
      <c r="CD95" s="17"/>
      <c r="CE95" s="17"/>
      <c r="CF95" s="58"/>
      <c r="CG95" s="50"/>
      <c r="CH95" s="50"/>
      <c r="CI95" s="50"/>
      <c r="CJ95" s="50"/>
      <c r="CK95" s="50"/>
      <c r="CL95" s="50"/>
      <c r="CM95" s="59"/>
      <c r="CN95" s="60"/>
      <c r="CO95" s="17"/>
      <c r="CP95" s="17"/>
      <c r="CQ95" s="58"/>
      <c r="CR95" s="50"/>
      <c r="CS95" s="50"/>
      <c r="CT95" s="50"/>
      <c r="CU95" s="50"/>
      <c r="CV95" s="50"/>
      <c r="CW95" s="50"/>
      <c r="CX95" s="59"/>
      <c r="CY95" s="60"/>
      <c r="CZ95" s="17"/>
      <c r="DA95" s="17"/>
      <c r="DB95" s="58"/>
      <c r="DC95" s="50"/>
      <c r="DD95" s="50"/>
      <c r="DE95" s="50"/>
      <c r="DF95" s="50"/>
      <c r="DG95" s="50"/>
      <c r="DH95" s="50"/>
      <c r="DI95" s="59"/>
      <c r="DJ95" s="60"/>
      <c r="DK95" s="17"/>
      <c r="DL95" s="17"/>
      <c r="DM95" s="58"/>
      <c r="DN95" s="50"/>
      <c r="DO95" s="50"/>
      <c r="DP95" s="50"/>
      <c r="DQ95" s="50"/>
      <c r="DR95" s="50"/>
      <c r="DS95" s="50"/>
      <c r="DT95" s="59"/>
      <c r="DU95" s="60"/>
      <c r="DV95" s="17"/>
      <c r="DW95" s="17"/>
      <c r="DX95" s="58"/>
      <c r="DY95" s="50"/>
      <c r="DZ95" s="50"/>
      <c r="EA95" s="50"/>
      <c r="EB95" s="50"/>
      <c r="EC95" s="50"/>
      <c r="ED95" s="50"/>
      <c r="EE95" s="59"/>
      <c r="EF95" s="60"/>
      <c r="EG95" s="17"/>
      <c r="EH95" s="17"/>
      <c r="EI95" s="58"/>
      <c r="EJ95" s="50"/>
      <c r="EK95" s="50"/>
      <c r="EL95" s="50"/>
      <c r="EM95" s="50"/>
      <c r="EN95" s="50"/>
      <c r="EO95" s="50"/>
      <c r="EP95" s="59"/>
      <c r="EQ95" s="60"/>
      <c r="ER95" s="17"/>
      <c r="ES95" s="17"/>
      <c r="ET95" s="58"/>
      <c r="EU95" s="50"/>
      <c r="EV95" s="50"/>
      <c r="EW95" s="50"/>
      <c r="EX95" s="50"/>
      <c r="EY95" s="50"/>
      <c r="EZ95" s="50"/>
      <c r="FA95" s="59"/>
      <c r="FB95" s="60"/>
      <c r="FC95" s="17"/>
      <c r="FD95" s="17"/>
      <c r="FE95" s="58"/>
      <c r="FF95" s="50"/>
      <c r="FG95" s="50"/>
      <c r="FH95" s="50"/>
      <c r="FI95" s="50"/>
      <c r="FJ95" s="50"/>
      <c r="FK95" s="50"/>
      <c r="FL95" s="59"/>
      <c r="FM95" s="60"/>
      <c r="FN95" s="17"/>
      <c r="FO95" s="17"/>
      <c r="FP95" s="58"/>
      <c r="FQ95" s="50"/>
      <c r="FR95" s="50"/>
      <c r="FS95" s="50"/>
      <c r="FT95" s="50"/>
      <c r="FU95" s="50"/>
      <c r="FV95" s="50"/>
      <c r="FW95" s="59"/>
      <c r="FX95" s="60"/>
      <c r="FY95" s="17"/>
      <c r="FZ95" s="17"/>
      <c r="GA95" s="58"/>
      <c r="GB95" s="50"/>
      <c r="GC95" s="50"/>
      <c r="GD95" s="50"/>
      <c r="GE95" s="50"/>
      <c r="GF95" s="50"/>
      <c r="GG95" s="50"/>
      <c r="GH95" s="59"/>
      <c r="GI95" s="60"/>
      <c r="GJ95" s="17"/>
      <c r="GK95" s="17"/>
      <c r="GL95" s="58"/>
      <c r="GM95" s="50"/>
      <c r="GN95" s="50"/>
      <c r="GO95" s="50"/>
      <c r="GP95" s="50"/>
      <c r="GQ95" s="50"/>
      <c r="GR95" s="50"/>
      <c r="GS95" s="59"/>
      <c r="GT95" s="60"/>
      <c r="GU95" s="17"/>
      <c r="GV95" s="17"/>
      <c r="GW95" s="58"/>
      <c r="GX95" s="50"/>
      <c r="GY95" s="50"/>
      <c r="GZ95" s="50"/>
      <c r="HA95" s="50"/>
      <c r="HB95" s="50"/>
      <c r="HC95" s="50"/>
      <c r="HD95" s="59"/>
      <c r="HE95" s="60"/>
      <c r="HF95" s="17"/>
      <c r="HG95" s="17"/>
      <c r="HH95" s="58"/>
      <c r="HI95" s="50"/>
      <c r="HJ95" s="50"/>
      <c r="HK95" s="50"/>
      <c r="HL95" s="50"/>
      <c r="HM95" s="50"/>
      <c r="HN95" s="50"/>
      <c r="HO95" s="59"/>
      <c r="HP95" s="60"/>
      <c r="HQ95" s="17"/>
      <c r="HR95" s="17"/>
      <c r="HS95" s="58"/>
      <c r="HT95" s="50"/>
      <c r="HU95" s="50"/>
      <c r="HV95" s="50"/>
      <c r="HW95" s="50"/>
      <c r="HX95" s="50"/>
      <c r="HY95" s="50"/>
      <c r="HZ95" s="59"/>
      <c r="IA95" s="60"/>
      <c r="IB95" s="17"/>
      <c r="IC95" s="17"/>
    </row>
    <row r="96" spans="1:237" x14ac:dyDescent="0.3">
      <c r="A96" s="65"/>
      <c r="B96" s="66"/>
      <c r="C96" s="66"/>
      <c r="D96" s="67"/>
      <c r="E96" s="67"/>
      <c r="F96" s="67"/>
      <c r="G96" s="67"/>
      <c r="H96" s="67"/>
      <c r="I96" s="67"/>
      <c r="J96" s="59"/>
      <c r="K96" s="59"/>
      <c r="L96" s="59"/>
      <c r="M96" s="59"/>
      <c r="N96" s="59"/>
      <c r="O96" s="59"/>
      <c r="P96" s="59"/>
      <c r="Q96" s="17"/>
      <c r="R96" s="58"/>
      <c r="S96" s="50"/>
      <c r="T96" s="50"/>
      <c r="U96" s="50"/>
      <c r="V96" s="50"/>
      <c r="W96" s="50"/>
      <c r="X96" s="50"/>
      <c r="Y96" s="59"/>
      <c r="Z96" s="60"/>
      <c r="AA96" s="17"/>
      <c r="AB96" s="17"/>
      <c r="AC96" s="58"/>
      <c r="AD96" s="50"/>
      <c r="AE96" s="50"/>
      <c r="AF96" s="50"/>
      <c r="AG96" s="50"/>
      <c r="AH96" s="50"/>
      <c r="AI96" s="50"/>
      <c r="AJ96" s="59"/>
      <c r="AK96" s="60"/>
      <c r="AL96" s="17"/>
      <c r="AM96" s="17"/>
      <c r="AN96" s="58"/>
      <c r="AO96" s="50"/>
      <c r="AP96" s="50"/>
      <c r="AQ96" s="50"/>
      <c r="AR96" s="50"/>
      <c r="AS96" s="50"/>
      <c r="AT96" s="50"/>
      <c r="AU96" s="59"/>
      <c r="AV96" s="60"/>
      <c r="AW96" s="17"/>
      <c r="AX96" s="17"/>
      <c r="AY96" s="58"/>
      <c r="AZ96" s="50"/>
      <c r="BA96" s="50"/>
      <c r="BB96" s="50"/>
      <c r="BC96" s="50"/>
      <c r="BD96" s="50"/>
      <c r="BE96" s="50"/>
      <c r="BF96" s="59"/>
      <c r="BG96" s="60"/>
      <c r="BH96" s="17"/>
      <c r="BI96" s="17"/>
      <c r="BJ96" s="58"/>
      <c r="BK96" s="50"/>
      <c r="BL96" s="50"/>
      <c r="BM96" s="50"/>
      <c r="BN96" s="50"/>
      <c r="BO96" s="50"/>
      <c r="BP96" s="50"/>
      <c r="BQ96" s="59"/>
      <c r="BR96" s="60"/>
      <c r="BS96" s="17"/>
      <c r="BT96" s="17"/>
      <c r="BU96" s="58"/>
      <c r="BV96" s="50"/>
      <c r="BW96" s="50"/>
      <c r="BX96" s="50"/>
      <c r="BY96" s="50"/>
      <c r="BZ96" s="50"/>
      <c r="CA96" s="50"/>
      <c r="CB96" s="59"/>
      <c r="CC96" s="60"/>
      <c r="CD96" s="17"/>
      <c r="CE96" s="17"/>
      <c r="CF96" s="58"/>
      <c r="CG96" s="50"/>
      <c r="CH96" s="50"/>
      <c r="CI96" s="50"/>
      <c r="CJ96" s="50"/>
      <c r="CK96" s="50"/>
      <c r="CL96" s="50"/>
      <c r="CM96" s="59"/>
      <c r="CN96" s="60"/>
      <c r="CO96" s="17"/>
      <c r="CP96" s="17"/>
      <c r="CQ96" s="58"/>
      <c r="CR96" s="50"/>
      <c r="CS96" s="50"/>
      <c r="CT96" s="50"/>
      <c r="CU96" s="50"/>
      <c r="CV96" s="50"/>
      <c r="CW96" s="50"/>
      <c r="CX96" s="59"/>
      <c r="CY96" s="60"/>
      <c r="CZ96" s="17"/>
      <c r="DA96" s="17"/>
      <c r="DB96" s="58"/>
      <c r="DC96" s="50"/>
      <c r="DD96" s="50"/>
      <c r="DE96" s="50"/>
      <c r="DF96" s="50"/>
      <c r="DG96" s="50"/>
      <c r="DH96" s="50"/>
      <c r="DI96" s="59"/>
      <c r="DJ96" s="60"/>
      <c r="DK96" s="17"/>
      <c r="DL96" s="17"/>
      <c r="DM96" s="58"/>
      <c r="DN96" s="50"/>
      <c r="DO96" s="50"/>
      <c r="DP96" s="50"/>
      <c r="DQ96" s="50"/>
      <c r="DR96" s="50"/>
      <c r="DS96" s="50"/>
      <c r="DT96" s="59"/>
      <c r="DU96" s="60"/>
      <c r="DV96" s="17"/>
      <c r="DW96" s="17"/>
      <c r="DX96" s="58"/>
      <c r="DY96" s="50"/>
      <c r="DZ96" s="50"/>
      <c r="EA96" s="50"/>
      <c r="EB96" s="50"/>
      <c r="EC96" s="50"/>
      <c r="ED96" s="50"/>
      <c r="EE96" s="59"/>
      <c r="EF96" s="60"/>
      <c r="EG96" s="17"/>
      <c r="EH96" s="17"/>
      <c r="EI96" s="58"/>
      <c r="EJ96" s="50"/>
      <c r="EK96" s="50"/>
      <c r="EL96" s="50"/>
      <c r="EM96" s="50"/>
      <c r="EN96" s="50"/>
      <c r="EO96" s="50"/>
      <c r="EP96" s="59"/>
      <c r="EQ96" s="60"/>
      <c r="ER96" s="17"/>
      <c r="ES96" s="17"/>
      <c r="ET96" s="58"/>
      <c r="EU96" s="50"/>
      <c r="EV96" s="50"/>
      <c r="EW96" s="50"/>
      <c r="EX96" s="50"/>
      <c r="EY96" s="50"/>
      <c r="EZ96" s="50"/>
      <c r="FA96" s="59"/>
      <c r="FB96" s="60"/>
      <c r="FC96" s="17"/>
      <c r="FD96" s="17"/>
      <c r="FE96" s="58"/>
      <c r="FF96" s="50"/>
      <c r="FG96" s="50"/>
      <c r="FH96" s="50"/>
      <c r="FI96" s="50"/>
      <c r="FJ96" s="50"/>
      <c r="FK96" s="50"/>
      <c r="FL96" s="59"/>
      <c r="FM96" s="60"/>
      <c r="FN96" s="17"/>
      <c r="FO96" s="17"/>
      <c r="FP96" s="58"/>
      <c r="FQ96" s="50"/>
      <c r="FR96" s="50"/>
      <c r="FS96" s="50"/>
      <c r="FT96" s="50"/>
      <c r="FU96" s="50"/>
      <c r="FV96" s="50"/>
      <c r="FW96" s="59"/>
      <c r="FX96" s="60"/>
      <c r="FY96" s="17"/>
      <c r="FZ96" s="17"/>
      <c r="GA96" s="58"/>
      <c r="GB96" s="50"/>
      <c r="GC96" s="50"/>
      <c r="GD96" s="50"/>
      <c r="GE96" s="50"/>
      <c r="GF96" s="50"/>
      <c r="GG96" s="50"/>
      <c r="GH96" s="59"/>
      <c r="GI96" s="60"/>
      <c r="GJ96" s="17"/>
      <c r="GK96" s="17"/>
      <c r="GL96" s="58"/>
      <c r="GM96" s="50"/>
      <c r="GN96" s="50"/>
      <c r="GO96" s="50"/>
      <c r="GP96" s="50"/>
      <c r="GQ96" s="50"/>
      <c r="GR96" s="50"/>
      <c r="GS96" s="59"/>
      <c r="GT96" s="60"/>
      <c r="GU96" s="17"/>
      <c r="GV96" s="17"/>
      <c r="GW96" s="58"/>
      <c r="GX96" s="50"/>
      <c r="GY96" s="50"/>
      <c r="GZ96" s="50"/>
      <c r="HA96" s="50"/>
      <c r="HB96" s="50"/>
      <c r="HC96" s="50"/>
      <c r="HD96" s="59"/>
      <c r="HE96" s="60"/>
      <c r="HF96" s="17"/>
      <c r="HG96" s="17"/>
      <c r="HH96" s="58"/>
      <c r="HI96" s="50"/>
      <c r="HJ96" s="50"/>
      <c r="HK96" s="50"/>
      <c r="HL96" s="50"/>
      <c r="HM96" s="50"/>
      <c r="HN96" s="50"/>
      <c r="HO96" s="59"/>
      <c r="HP96" s="60"/>
      <c r="HQ96" s="17"/>
      <c r="HR96" s="17"/>
      <c r="HS96" s="58"/>
      <c r="HT96" s="50"/>
      <c r="HU96" s="50"/>
      <c r="HV96" s="50"/>
      <c r="HW96" s="50"/>
      <c r="HX96" s="50"/>
      <c r="HY96" s="50"/>
      <c r="HZ96" s="59"/>
      <c r="IA96" s="60"/>
      <c r="IB96" s="17"/>
      <c r="IC96" s="17"/>
    </row>
    <row r="97" spans="1:237" x14ac:dyDescent="0.3">
      <c r="A97" s="65"/>
      <c r="B97" s="66"/>
      <c r="C97" s="66"/>
      <c r="D97" s="67"/>
      <c r="E97" s="67"/>
      <c r="F97" s="67"/>
      <c r="G97" s="67"/>
      <c r="H97" s="67"/>
      <c r="I97" s="67"/>
      <c r="J97" s="59"/>
      <c r="K97" s="59"/>
      <c r="L97" s="59"/>
      <c r="M97" s="59"/>
      <c r="N97" s="59"/>
      <c r="O97" s="59"/>
      <c r="P97" s="59"/>
      <c r="Q97" s="17"/>
      <c r="R97" s="58"/>
      <c r="S97" s="50"/>
      <c r="T97" s="50"/>
      <c r="U97" s="50"/>
      <c r="V97" s="50"/>
      <c r="W97" s="50"/>
      <c r="X97" s="50"/>
      <c r="Y97" s="59"/>
      <c r="Z97" s="60"/>
      <c r="AA97" s="17"/>
      <c r="AB97" s="17"/>
      <c r="AC97" s="58"/>
      <c r="AD97" s="50"/>
      <c r="AE97" s="50"/>
      <c r="AF97" s="50"/>
      <c r="AG97" s="50"/>
      <c r="AH97" s="50"/>
      <c r="AI97" s="50"/>
      <c r="AJ97" s="59"/>
      <c r="AK97" s="60"/>
      <c r="AL97" s="17"/>
      <c r="AM97" s="17"/>
      <c r="AN97" s="58"/>
      <c r="AO97" s="50"/>
      <c r="AP97" s="50"/>
      <c r="AQ97" s="50"/>
      <c r="AR97" s="50"/>
      <c r="AS97" s="50"/>
      <c r="AT97" s="50"/>
      <c r="AU97" s="59"/>
      <c r="AV97" s="60"/>
      <c r="AW97" s="17"/>
      <c r="AX97" s="17"/>
      <c r="AY97" s="58"/>
      <c r="AZ97" s="50"/>
      <c r="BA97" s="50"/>
      <c r="BB97" s="50"/>
      <c r="BC97" s="50"/>
      <c r="BD97" s="50"/>
      <c r="BE97" s="50"/>
      <c r="BF97" s="59"/>
      <c r="BG97" s="60"/>
      <c r="BH97" s="17"/>
      <c r="BI97" s="17"/>
      <c r="BJ97" s="58"/>
      <c r="BK97" s="50"/>
      <c r="BL97" s="50"/>
      <c r="BM97" s="50"/>
      <c r="BN97" s="50"/>
      <c r="BO97" s="50"/>
      <c r="BP97" s="50"/>
      <c r="BQ97" s="59"/>
      <c r="BR97" s="60"/>
      <c r="BS97" s="17"/>
      <c r="BT97" s="17"/>
      <c r="BU97" s="58"/>
      <c r="BV97" s="50"/>
      <c r="BW97" s="50"/>
      <c r="BX97" s="50"/>
      <c r="BY97" s="50"/>
      <c r="BZ97" s="50"/>
      <c r="CA97" s="50"/>
      <c r="CB97" s="59"/>
      <c r="CC97" s="60"/>
      <c r="CD97" s="17"/>
      <c r="CE97" s="17"/>
      <c r="CF97" s="58"/>
      <c r="CG97" s="50"/>
      <c r="CH97" s="50"/>
      <c r="CI97" s="50"/>
      <c r="CJ97" s="50"/>
      <c r="CK97" s="50"/>
      <c r="CL97" s="50"/>
      <c r="CM97" s="59"/>
      <c r="CN97" s="60"/>
      <c r="CO97" s="17"/>
      <c r="CP97" s="17"/>
      <c r="CQ97" s="58"/>
      <c r="CR97" s="50"/>
      <c r="CS97" s="50"/>
      <c r="CT97" s="50"/>
      <c r="CU97" s="50"/>
      <c r="CV97" s="50"/>
      <c r="CW97" s="50"/>
      <c r="CX97" s="59"/>
      <c r="CY97" s="60"/>
      <c r="CZ97" s="17"/>
      <c r="DA97" s="17"/>
      <c r="DB97" s="58"/>
      <c r="DC97" s="50"/>
      <c r="DD97" s="50"/>
      <c r="DE97" s="50"/>
      <c r="DF97" s="50"/>
      <c r="DG97" s="50"/>
      <c r="DH97" s="50"/>
      <c r="DI97" s="59"/>
      <c r="DJ97" s="60"/>
      <c r="DK97" s="17"/>
      <c r="DL97" s="17"/>
      <c r="DM97" s="58"/>
      <c r="DN97" s="50"/>
      <c r="DO97" s="50"/>
      <c r="DP97" s="50"/>
      <c r="DQ97" s="50"/>
      <c r="DR97" s="50"/>
      <c r="DS97" s="50"/>
      <c r="DT97" s="59"/>
      <c r="DU97" s="60"/>
      <c r="DV97" s="17"/>
      <c r="DW97" s="17"/>
      <c r="DX97" s="58"/>
      <c r="DY97" s="50"/>
      <c r="DZ97" s="50"/>
      <c r="EA97" s="50"/>
      <c r="EB97" s="50"/>
      <c r="EC97" s="50"/>
      <c r="ED97" s="50"/>
      <c r="EE97" s="59"/>
      <c r="EF97" s="60"/>
      <c r="EG97" s="17"/>
      <c r="EH97" s="17"/>
      <c r="EI97" s="58"/>
      <c r="EJ97" s="50"/>
      <c r="EK97" s="50"/>
      <c r="EL97" s="50"/>
      <c r="EM97" s="50"/>
      <c r="EN97" s="50"/>
      <c r="EO97" s="50"/>
      <c r="EP97" s="59"/>
      <c r="EQ97" s="60"/>
      <c r="ER97" s="17"/>
      <c r="ES97" s="17"/>
      <c r="ET97" s="58"/>
      <c r="EU97" s="50"/>
      <c r="EV97" s="50"/>
      <c r="EW97" s="50"/>
      <c r="EX97" s="50"/>
      <c r="EY97" s="50"/>
      <c r="EZ97" s="50"/>
      <c r="FA97" s="59"/>
      <c r="FB97" s="60"/>
      <c r="FC97" s="17"/>
      <c r="FD97" s="17"/>
      <c r="FE97" s="58"/>
      <c r="FF97" s="50"/>
      <c r="FG97" s="50"/>
      <c r="FH97" s="50"/>
      <c r="FI97" s="50"/>
      <c r="FJ97" s="50"/>
      <c r="FK97" s="50"/>
      <c r="FL97" s="59"/>
      <c r="FM97" s="60"/>
      <c r="FN97" s="17"/>
      <c r="FO97" s="17"/>
      <c r="FP97" s="58"/>
      <c r="FQ97" s="50"/>
      <c r="FR97" s="50"/>
      <c r="FS97" s="50"/>
      <c r="FT97" s="50"/>
      <c r="FU97" s="50"/>
      <c r="FV97" s="50"/>
      <c r="FW97" s="59"/>
      <c r="FX97" s="60"/>
      <c r="FY97" s="17"/>
      <c r="FZ97" s="17"/>
      <c r="GA97" s="58"/>
      <c r="GB97" s="50"/>
      <c r="GC97" s="50"/>
      <c r="GD97" s="50"/>
      <c r="GE97" s="50"/>
      <c r="GF97" s="50"/>
      <c r="GG97" s="50"/>
      <c r="GH97" s="59"/>
      <c r="GI97" s="60"/>
      <c r="GJ97" s="17"/>
      <c r="GK97" s="17"/>
      <c r="GL97" s="58"/>
      <c r="GM97" s="50"/>
      <c r="GN97" s="50"/>
      <c r="GO97" s="50"/>
      <c r="GP97" s="50"/>
      <c r="GQ97" s="50"/>
      <c r="GR97" s="50"/>
      <c r="GS97" s="59"/>
      <c r="GT97" s="60"/>
      <c r="GU97" s="17"/>
      <c r="GV97" s="17"/>
      <c r="GW97" s="58"/>
      <c r="GX97" s="50"/>
      <c r="GY97" s="50"/>
      <c r="GZ97" s="50"/>
      <c r="HA97" s="50"/>
      <c r="HB97" s="50"/>
      <c r="HC97" s="50"/>
      <c r="HD97" s="59"/>
      <c r="HE97" s="60"/>
      <c r="HF97" s="17"/>
      <c r="HG97" s="17"/>
      <c r="HH97" s="58"/>
      <c r="HI97" s="50"/>
      <c r="HJ97" s="50"/>
      <c r="HK97" s="50"/>
      <c r="HL97" s="50"/>
      <c r="HM97" s="50"/>
      <c r="HN97" s="50"/>
      <c r="HO97" s="59"/>
      <c r="HP97" s="60"/>
      <c r="HQ97" s="17"/>
      <c r="HR97" s="17"/>
      <c r="HS97" s="58"/>
      <c r="HT97" s="50"/>
      <c r="HU97" s="50"/>
      <c r="HV97" s="50"/>
      <c r="HW97" s="50"/>
      <c r="HX97" s="50"/>
      <c r="HY97" s="50"/>
      <c r="HZ97" s="59"/>
      <c r="IA97" s="60"/>
      <c r="IB97" s="17"/>
      <c r="IC97" s="17"/>
    </row>
    <row r="98" spans="1:237" x14ac:dyDescent="0.3">
      <c r="A98" s="65"/>
      <c r="B98" s="66"/>
      <c r="C98" s="66"/>
      <c r="D98" s="67"/>
      <c r="E98" s="67"/>
      <c r="F98" s="67"/>
      <c r="G98" s="67"/>
      <c r="H98" s="67"/>
      <c r="I98" s="67"/>
      <c r="J98" s="59"/>
      <c r="K98" s="59"/>
      <c r="L98" s="59"/>
      <c r="M98" s="59"/>
      <c r="N98" s="59"/>
      <c r="O98" s="59"/>
      <c r="P98" s="59"/>
      <c r="Q98" s="17"/>
      <c r="R98" s="58"/>
      <c r="S98" s="50"/>
      <c r="T98" s="50"/>
      <c r="U98" s="50"/>
      <c r="V98" s="50"/>
      <c r="W98" s="50"/>
      <c r="X98" s="50"/>
      <c r="Y98" s="59"/>
      <c r="Z98" s="60"/>
      <c r="AA98" s="17"/>
      <c r="AB98" s="17"/>
      <c r="AC98" s="58"/>
      <c r="AD98" s="50"/>
      <c r="AE98" s="50"/>
      <c r="AF98" s="50"/>
      <c r="AG98" s="50"/>
      <c r="AH98" s="50"/>
      <c r="AI98" s="50"/>
      <c r="AJ98" s="59"/>
      <c r="AK98" s="60"/>
      <c r="AL98" s="17"/>
      <c r="AM98" s="17"/>
      <c r="AN98" s="58"/>
      <c r="AO98" s="50"/>
      <c r="AP98" s="50"/>
      <c r="AQ98" s="50"/>
      <c r="AR98" s="50"/>
      <c r="AS98" s="50"/>
      <c r="AT98" s="50"/>
      <c r="AU98" s="59"/>
      <c r="AV98" s="60"/>
      <c r="AW98" s="17"/>
      <c r="AX98" s="17"/>
      <c r="AY98" s="58"/>
      <c r="AZ98" s="50"/>
      <c r="BA98" s="50"/>
      <c r="BB98" s="50"/>
      <c r="BC98" s="50"/>
      <c r="BD98" s="50"/>
      <c r="BE98" s="50"/>
      <c r="BF98" s="59"/>
      <c r="BG98" s="60"/>
      <c r="BH98" s="17"/>
      <c r="BI98" s="17"/>
      <c r="BJ98" s="58"/>
      <c r="BK98" s="50"/>
      <c r="BL98" s="50"/>
      <c r="BM98" s="50"/>
      <c r="BN98" s="50"/>
      <c r="BO98" s="50"/>
      <c r="BP98" s="50"/>
      <c r="BQ98" s="59"/>
      <c r="BR98" s="60"/>
      <c r="BS98" s="17"/>
      <c r="BT98" s="17"/>
      <c r="BU98" s="58"/>
      <c r="BV98" s="50"/>
      <c r="BW98" s="50"/>
      <c r="BX98" s="50"/>
      <c r="BY98" s="50"/>
      <c r="BZ98" s="50"/>
      <c r="CA98" s="50"/>
      <c r="CB98" s="59"/>
      <c r="CC98" s="60"/>
      <c r="CD98" s="17"/>
      <c r="CE98" s="17"/>
      <c r="CF98" s="58"/>
      <c r="CG98" s="50"/>
      <c r="CH98" s="50"/>
      <c r="CI98" s="50"/>
      <c r="CJ98" s="50"/>
      <c r="CK98" s="50"/>
      <c r="CL98" s="50"/>
      <c r="CM98" s="59"/>
      <c r="CN98" s="60"/>
      <c r="CO98" s="17"/>
      <c r="CP98" s="17"/>
      <c r="CQ98" s="58"/>
      <c r="CR98" s="50"/>
      <c r="CS98" s="50"/>
      <c r="CT98" s="50"/>
      <c r="CU98" s="50"/>
      <c r="CV98" s="50"/>
      <c r="CW98" s="50"/>
      <c r="CX98" s="59"/>
      <c r="CY98" s="60"/>
      <c r="CZ98" s="17"/>
      <c r="DA98" s="17"/>
      <c r="DB98" s="58"/>
      <c r="DC98" s="50"/>
      <c r="DD98" s="50"/>
      <c r="DE98" s="50"/>
      <c r="DF98" s="50"/>
      <c r="DG98" s="50"/>
      <c r="DH98" s="50"/>
      <c r="DI98" s="59"/>
      <c r="DJ98" s="60"/>
      <c r="DK98" s="17"/>
      <c r="DL98" s="17"/>
      <c r="DM98" s="58"/>
      <c r="DN98" s="50"/>
      <c r="DO98" s="50"/>
      <c r="DP98" s="50"/>
      <c r="DQ98" s="50"/>
      <c r="DR98" s="50"/>
      <c r="DS98" s="50"/>
      <c r="DT98" s="59"/>
      <c r="DU98" s="60"/>
      <c r="DV98" s="17"/>
      <c r="DW98" s="17"/>
      <c r="DX98" s="58"/>
      <c r="DY98" s="50"/>
      <c r="DZ98" s="50"/>
      <c r="EA98" s="50"/>
      <c r="EB98" s="50"/>
      <c r="EC98" s="50"/>
      <c r="ED98" s="50"/>
      <c r="EE98" s="59"/>
      <c r="EF98" s="60"/>
      <c r="EG98" s="17"/>
      <c r="EH98" s="17"/>
      <c r="EI98" s="58"/>
      <c r="EJ98" s="50"/>
      <c r="EK98" s="50"/>
      <c r="EL98" s="50"/>
      <c r="EM98" s="50"/>
      <c r="EN98" s="50"/>
      <c r="EO98" s="50"/>
      <c r="EP98" s="59"/>
      <c r="EQ98" s="60"/>
      <c r="ER98" s="17"/>
      <c r="ES98" s="17"/>
      <c r="ET98" s="58"/>
      <c r="EU98" s="50"/>
      <c r="EV98" s="50"/>
      <c r="EW98" s="50"/>
      <c r="EX98" s="50"/>
      <c r="EY98" s="50"/>
      <c r="EZ98" s="50"/>
      <c r="FA98" s="59"/>
      <c r="FB98" s="60"/>
      <c r="FC98" s="17"/>
      <c r="FD98" s="17"/>
      <c r="FE98" s="58"/>
      <c r="FF98" s="50"/>
      <c r="FG98" s="50"/>
      <c r="FH98" s="50"/>
      <c r="FI98" s="50"/>
      <c r="FJ98" s="50"/>
      <c r="FK98" s="50"/>
      <c r="FL98" s="59"/>
      <c r="FM98" s="60"/>
      <c r="FN98" s="17"/>
      <c r="FO98" s="17"/>
      <c r="FP98" s="58"/>
      <c r="FQ98" s="50"/>
      <c r="FR98" s="50"/>
      <c r="FS98" s="50"/>
      <c r="FT98" s="50"/>
      <c r="FU98" s="50"/>
      <c r="FV98" s="50"/>
      <c r="FW98" s="59"/>
      <c r="FX98" s="60"/>
      <c r="FY98" s="17"/>
      <c r="FZ98" s="17"/>
      <c r="GA98" s="58"/>
      <c r="GB98" s="50"/>
      <c r="GC98" s="50"/>
      <c r="GD98" s="50"/>
      <c r="GE98" s="50"/>
      <c r="GF98" s="50"/>
      <c r="GG98" s="50"/>
      <c r="GH98" s="59"/>
      <c r="GI98" s="60"/>
      <c r="GJ98" s="17"/>
      <c r="GK98" s="17"/>
      <c r="GL98" s="58"/>
      <c r="GM98" s="50"/>
      <c r="GN98" s="50"/>
      <c r="GO98" s="50"/>
      <c r="GP98" s="50"/>
      <c r="GQ98" s="50"/>
      <c r="GR98" s="50"/>
      <c r="GS98" s="59"/>
      <c r="GT98" s="60"/>
      <c r="GU98" s="17"/>
      <c r="GV98" s="17"/>
      <c r="GW98" s="58"/>
      <c r="GX98" s="50"/>
      <c r="GY98" s="50"/>
      <c r="GZ98" s="50"/>
      <c r="HA98" s="50"/>
      <c r="HB98" s="50"/>
      <c r="HC98" s="50"/>
      <c r="HD98" s="59"/>
      <c r="HE98" s="60"/>
      <c r="HF98" s="17"/>
      <c r="HG98" s="17"/>
      <c r="HH98" s="58"/>
      <c r="HI98" s="50"/>
      <c r="HJ98" s="50"/>
      <c r="HK98" s="50"/>
      <c r="HL98" s="50"/>
      <c r="HM98" s="50"/>
      <c r="HN98" s="50"/>
      <c r="HO98" s="59"/>
      <c r="HP98" s="60"/>
      <c r="HQ98" s="17"/>
      <c r="HR98" s="17"/>
      <c r="HS98" s="58"/>
      <c r="HT98" s="50"/>
      <c r="HU98" s="50"/>
      <c r="HV98" s="50"/>
      <c r="HW98" s="50"/>
      <c r="HX98" s="50"/>
      <c r="HY98" s="50"/>
      <c r="HZ98" s="59"/>
      <c r="IA98" s="60"/>
      <c r="IB98" s="17"/>
      <c r="IC98" s="17"/>
    </row>
    <row r="99" spans="1:237" x14ac:dyDescent="0.3">
      <c r="A99" s="65"/>
      <c r="B99" s="66"/>
      <c r="C99" s="66"/>
      <c r="D99" s="67"/>
      <c r="E99" s="67"/>
      <c r="F99" s="67"/>
      <c r="G99" s="67"/>
      <c r="H99" s="67"/>
      <c r="I99" s="67"/>
      <c r="J99" s="59"/>
      <c r="K99" s="59"/>
      <c r="L99" s="59"/>
      <c r="M99" s="59"/>
      <c r="N99" s="59"/>
      <c r="O99" s="59"/>
      <c r="P99" s="59"/>
      <c r="Q99" s="17"/>
      <c r="R99" s="58"/>
      <c r="S99" s="50"/>
      <c r="T99" s="50"/>
      <c r="U99" s="50"/>
      <c r="V99" s="50"/>
      <c r="W99" s="50"/>
      <c r="X99" s="50"/>
      <c r="Y99" s="59"/>
      <c r="Z99" s="60"/>
      <c r="AA99" s="17"/>
      <c r="AB99" s="17"/>
      <c r="AC99" s="58"/>
      <c r="AD99" s="50"/>
      <c r="AE99" s="50"/>
      <c r="AF99" s="50"/>
      <c r="AG99" s="50"/>
      <c r="AH99" s="50"/>
      <c r="AI99" s="50"/>
      <c r="AJ99" s="59"/>
      <c r="AK99" s="60"/>
      <c r="AL99" s="17"/>
      <c r="AM99" s="17"/>
      <c r="AN99" s="58"/>
      <c r="AO99" s="50"/>
      <c r="AP99" s="50"/>
      <c r="AQ99" s="50"/>
      <c r="AR99" s="50"/>
      <c r="AS99" s="50"/>
      <c r="AT99" s="50"/>
      <c r="AU99" s="59"/>
      <c r="AV99" s="60"/>
      <c r="AW99" s="17"/>
      <c r="AX99" s="17"/>
      <c r="AY99" s="58"/>
      <c r="AZ99" s="50"/>
      <c r="BA99" s="50"/>
      <c r="BB99" s="50"/>
      <c r="BC99" s="50"/>
      <c r="BD99" s="50"/>
      <c r="BE99" s="50"/>
      <c r="BF99" s="59"/>
      <c r="BG99" s="60"/>
      <c r="BH99" s="17"/>
      <c r="BI99" s="17"/>
      <c r="BJ99" s="58"/>
      <c r="BK99" s="50"/>
      <c r="BL99" s="50"/>
      <c r="BM99" s="50"/>
      <c r="BN99" s="50"/>
      <c r="BO99" s="50"/>
      <c r="BP99" s="50"/>
      <c r="BQ99" s="59"/>
      <c r="BR99" s="60"/>
      <c r="BS99" s="17"/>
      <c r="BT99" s="17"/>
      <c r="BU99" s="58"/>
      <c r="BV99" s="50"/>
      <c r="BW99" s="50"/>
      <c r="BX99" s="50"/>
      <c r="BY99" s="50"/>
      <c r="BZ99" s="50"/>
      <c r="CA99" s="50"/>
      <c r="CB99" s="59"/>
      <c r="CC99" s="60"/>
      <c r="CD99" s="17"/>
      <c r="CE99" s="17"/>
      <c r="CF99" s="58"/>
      <c r="CG99" s="50"/>
      <c r="CH99" s="50"/>
      <c r="CI99" s="50"/>
      <c r="CJ99" s="50"/>
      <c r="CK99" s="50"/>
      <c r="CL99" s="50"/>
      <c r="CM99" s="59"/>
      <c r="CN99" s="60"/>
      <c r="CO99" s="17"/>
      <c r="CP99" s="17"/>
      <c r="CQ99" s="58"/>
      <c r="CR99" s="50"/>
      <c r="CS99" s="50"/>
      <c r="CT99" s="50"/>
      <c r="CU99" s="50"/>
      <c r="CV99" s="50"/>
      <c r="CW99" s="50"/>
      <c r="CX99" s="59"/>
      <c r="CY99" s="60"/>
      <c r="CZ99" s="17"/>
      <c r="DA99" s="17"/>
      <c r="DB99" s="58"/>
      <c r="DC99" s="50"/>
      <c r="DD99" s="50"/>
      <c r="DE99" s="50"/>
      <c r="DF99" s="50"/>
      <c r="DG99" s="50"/>
      <c r="DH99" s="50"/>
      <c r="DI99" s="59"/>
      <c r="DJ99" s="60"/>
      <c r="DK99" s="17"/>
      <c r="DL99" s="17"/>
      <c r="DM99" s="58"/>
      <c r="DN99" s="50"/>
      <c r="DO99" s="50"/>
      <c r="DP99" s="50"/>
      <c r="DQ99" s="50"/>
      <c r="DR99" s="50"/>
      <c r="DS99" s="50"/>
      <c r="DT99" s="59"/>
      <c r="DU99" s="60"/>
      <c r="DV99" s="17"/>
      <c r="DW99" s="17"/>
      <c r="DX99" s="58"/>
      <c r="DY99" s="50"/>
      <c r="DZ99" s="50"/>
      <c r="EA99" s="50"/>
      <c r="EB99" s="50"/>
      <c r="EC99" s="50"/>
      <c r="ED99" s="50"/>
      <c r="EE99" s="59"/>
      <c r="EF99" s="60"/>
      <c r="EG99" s="17"/>
      <c r="EH99" s="17"/>
      <c r="EI99" s="58"/>
      <c r="EJ99" s="50"/>
      <c r="EK99" s="50"/>
      <c r="EL99" s="50"/>
      <c r="EM99" s="50"/>
      <c r="EN99" s="50"/>
      <c r="EO99" s="50"/>
      <c r="EP99" s="59"/>
      <c r="EQ99" s="60"/>
      <c r="ER99" s="17"/>
      <c r="ES99" s="17"/>
      <c r="ET99" s="58"/>
      <c r="EU99" s="50"/>
      <c r="EV99" s="50"/>
      <c r="EW99" s="50"/>
      <c r="EX99" s="50"/>
      <c r="EY99" s="50"/>
      <c r="EZ99" s="50"/>
      <c r="FA99" s="59"/>
      <c r="FB99" s="60"/>
      <c r="FC99" s="17"/>
      <c r="FD99" s="17"/>
      <c r="FE99" s="58"/>
      <c r="FF99" s="50"/>
      <c r="FG99" s="50"/>
      <c r="FH99" s="50"/>
      <c r="FI99" s="50"/>
      <c r="FJ99" s="50"/>
      <c r="FK99" s="50"/>
      <c r="FL99" s="59"/>
      <c r="FM99" s="60"/>
      <c r="FN99" s="17"/>
      <c r="FO99" s="17"/>
      <c r="FP99" s="58"/>
      <c r="FQ99" s="50"/>
      <c r="FR99" s="50"/>
      <c r="FS99" s="50"/>
      <c r="FT99" s="50"/>
      <c r="FU99" s="50"/>
      <c r="FV99" s="50"/>
      <c r="FW99" s="59"/>
      <c r="FX99" s="60"/>
      <c r="FY99" s="17"/>
      <c r="FZ99" s="17"/>
      <c r="GA99" s="58"/>
      <c r="GB99" s="50"/>
      <c r="GC99" s="50"/>
      <c r="GD99" s="50"/>
      <c r="GE99" s="50"/>
      <c r="GF99" s="50"/>
      <c r="GG99" s="50"/>
      <c r="GH99" s="59"/>
      <c r="GI99" s="60"/>
      <c r="GJ99" s="17"/>
      <c r="GK99" s="17"/>
      <c r="GL99" s="58"/>
      <c r="GM99" s="50"/>
      <c r="GN99" s="50"/>
      <c r="GO99" s="50"/>
      <c r="GP99" s="50"/>
      <c r="GQ99" s="50"/>
      <c r="GR99" s="50"/>
      <c r="GS99" s="59"/>
      <c r="GT99" s="60"/>
      <c r="GU99" s="17"/>
      <c r="GV99" s="17"/>
      <c r="GW99" s="58"/>
      <c r="GX99" s="50"/>
      <c r="GY99" s="50"/>
      <c r="GZ99" s="50"/>
      <c r="HA99" s="50"/>
      <c r="HB99" s="50"/>
      <c r="HC99" s="50"/>
      <c r="HD99" s="59"/>
      <c r="HE99" s="60"/>
      <c r="HF99" s="17"/>
      <c r="HG99" s="17"/>
      <c r="HH99" s="58"/>
      <c r="HI99" s="50"/>
      <c r="HJ99" s="50"/>
      <c r="HK99" s="50"/>
      <c r="HL99" s="50"/>
      <c r="HM99" s="50"/>
      <c r="HN99" s="50"/>
      <c r="HO99" s="59"/>
      <c r="HP99" s="60"/>
      <c r="HQ99" s="17"/>
      <c r="HR99" s="17"/>
      <c r="HS99" s="58"/>
      <c r="HT99" s="50"/>
      <c r="HU99" s="50"/>
      <c r="HV99" s="50"/>
      <c r="HW99" s="50"/>
      <c r="HX99" s="50"/>
      <c r="HY99" s="50"/>
      <c r="HZ99" s="59"/>
      <c r="IA99" s="60"/>
      <c r="IB99" s="17"/>
      <c r="IC99" s="17"/>
    </row>
    <row r="100" spans="1:237" x14ac:dyDescent="0.3">
      <c r="A100" s="65"/>
      <c r="B100" s="66"/>
      <c r="C100" s="66"/>
      <c r="D100" s="67"/>
      <c r="E100" s="67"/>
      <c r="F100" s="67"/>
      <c r="G100" s="67"/>
      <c r="H100" s="67"/>
      <c r="I100" s="67"/>
      <c r="J100" s="59"/>
      <c r="K100" s="59"/>
      <c r="L100" s="59"/>
      <c r="M100" s="59"/>
      <c r="N100" s="59"/>
      <c r="O100" s="59"/>
      <c r="P100" s="59"/>
      <c r="Q100" s="17"/>
      <c r="R100" s="58"/>
      <c r="S100" s="50"/>
      <c r="T100" s="50"/>
      <c r="U100" s="50"/>
      <c r="V100" s="50"/>
      <c r="W100" s="50"/>
      <c r="X100" s="50"/>
      <c r="Y100" s="59"/>
      <c r="Z100" s="60"/>
      <c r="AA100" s="17"/>
      <c r="AB100" s="17"/>
      <c r="AC100" s="58"/>
      <c r="AD100" s="50"/>
      <c r="AE100" s="50"/>
      <c r="AF100" s="50"/>
      <c r="AG100" s="50"/>
      <c r="AH100" s="50"/>
      <c r="AI100" s="50"/>
      <c r="AJ100" s="59"/>
      <c r="AK100" s="60"/>
      <c r="AL100" s="17"/>
      <c r="AM100" s="17"/>
      <c r="AN100" s="58"/>
      <c r="AO100" s="50"/>
      <c r="AP100" s="50"/>
      <c r="AQ100" s="50"/>
      <c r="AR100" s="50"/>
      <c r="AS100" s="50"/>
      <c r="AT100" s="50"/>
      <c r="AU100" s="59"/>
      <c r="AV100" s="60"/>
      <c r="AW100" s="17"/>
      <c r="AX100" s="17"/>
      <c r="AY100" s="58"/>
      <c r="AZ100" s="50"/>
      <c r="BA100" s="50"/>
      <c r="BB100" s="50"/>
      <c r="BC100" s="50"/>
      <c r="BD100" s="50"/>
      <c r="BE100" s="50"/>
      <c r="BF100" s="59"/>
      <c r="BG100" s="60"/>
      <c r="BH100" s="17"/>
      <c r="BI100" s="17"/>
      <c r="BJ100" s="58"/>
      <c r="BK100" s="50"/>
      <c r="BL100" s="50"/>
      <c r="BM100" s="50"/>
      <c r="BN100" s="50"/>
      <c r="BO100" s="50"/>
      <c r="BP100" s="50"/>
      <c r="BQ100" s="59"/>
      <c r="BR100" s="60"/>
      <c r="BS100" s="17"/>
      <c r="BT100" s="17"/>
      <c r="BU100" s="58"/>
      <c r="BV100" s="50"/>
      <c r="BW100" s="50"/>
      <c r="BX100" s="50"/>
      <c r="BY100" s="50"/>
      <c r="BZ100" s="50"/>
      <c r="CA100" s="50"/>
      <c r="CB100" s="59"/>
      <c r="CC100" s="60"/>
      <c r="CD100" s="17"/>
      <c r="CE100" s="17"/>
      <c r="CF100" s="58"/>
      <c r="CG100" s="50"/>
      <c r="CH100" s="50"/>
      <c r="CI100" s="50"/>
      <c r="CJ100" s="50"/>
      <c r="CK100" s="50"/>
      <c r="CL100" s="50"/>
      <c r="CM100" s="59"/>
      <c r="CN100" s="60"/>
      <c r="CO100" s="17"/>
      <c r="CP100" s="17"/>
      <c r="CQ100" s="58"/>
      <c r="CR100" s="50"/>
      <c r="CS100" s="50"/>
      <c r="CT100" s="50"/>
      <c r="CU100" s="50"/>
      <c r="CV100" s="50"/>
      <c r="CW100" s="50"/>
      <c r="CX100" s="59"/>
      <c r="CY100" s="60"/>
      <c r="CZ100" s="17"/>
      <c r="DA100" s="17"/>
      <c r="DB100" s="58"/>
      <c r="DC100" s="50"/>
      <c r="DD100" s="50"/>
      <c r="DE100" s="50"/>
      <c r="DF100" s="50"/>
      <c r="DG100" s="50"/>
      <c r="DH100" s="50"/>
      <c r="DI100" s="59"/>
      <c r="DJ100" s="60"/>
      <c r="DK100" s="17"/>
      <c r="DL100" s="17"/>
      <c r="DM100" s="58"/>
      <c r="DN100" s="50"/>
      <c r="DO100" s="50"/>
      <c r="DP100" s="50"/>
      <c r="DQ100" s="50"/>
      <c r="DR100" s="50"/>
      <c r="DS100" s="50"/>
      <c r="DT100" s="59"/>
      <c r="DU100" s="60"/>
      <c r="DV100" s="17"/>
      <c r="DW100" s="17"/>
      <c r="DX100" s="58"/>
      <c r="DY100" s="50"/>
      <c r="DZ100" s="50"/>
      <c r="EA100" s="50"/>
      <c r="EB100" s="50"/>
      <c r="EC100" s="50"/>
      <c r="ED100" s="50"/>
      <c r="EE100" s="59"/>
      <c r="EF100" s="60"/>
      <c r="EG100" s="17"/>
      <c r="EH100" s="17"/>
      <c r="EI100" s="58"/>
      <c r="EJ100" s="50"/>
      <c r="EK100" s="50"/>
      <c r="EL100" s="50"/>
      <c r="EM100" s="50"/>
      <c r="EN100" s="50"/>
      <c r="EO100" s="50"/>
      <c r="EP100" s="59"/>
      <c r="EQ100" s="60"/>
      <c r="ER100" s="17"/>
      <c r="ES100" s="17"/>
      <c r="ET100" s="58"/>
      <c r="EU100" s="50"/>
      <c r="EV100" s="50"/>
      <c r="EW100" s="50"/>
      <c r="EX100" s="50"/>
      <c r="EY100" s="50"/>
      <c r="EZ100" s="50"/>
      <c r="FA100" s="59"/>
      <c r="FB100" s="60"/>
      <c r="FC100" s="17"/>
      <c r="FD100" s="17"/>
      <c r="FE100" s="58"/>
      <c r="FF100" s="50"/>
      <c r="FG100" s="50"/>
      <c r="FH100" s="50"/>
      <c r="FI100" s="50"/>
      <c r="FJ100" s="50"/>
      <c r="FK100" s="50"/>
      <c r="FL100" s="59"/>
      <c r="FM100" s="60"/>
      <c r="FN100" s="17"/>
      <c r="FO100" s="17"/>
      <c r="FP100" s="58"/>
      <c r="FQ100" s="50"/>
      <c r="FR100" s="50"/>
      <c r="FS100" s="50"/>
      <c r="FT100" s="50"/>
      <c r="FU100" s="50"/>
      <c r="FV100" s="50"/>
      <c r="FW100" s="59"/>
      <c r="FX100" s="60"/>
      <c r="FY100" s="17"/>
      <c r="FZ100" s="17"/>
      <c r="GA100" s="58"/>
      <c r="GB100" s="50"/>
      <c r="GC100" s="50"/>
      <c r="GD100" s="50"/>
      <c r="GE100" s="50"/>
      <c r="GF100" s="50"/>
      <c r="GG100" s="50"/>
      <c r="GH100" s="59"/>
      <c r="GI100" s="60"/>
      <c r="GJ100" s="17"/>
      <c r="GK100" s="17"/>
      <c r="GL100" s="58"/>
      <c r="GM100" s="50"/>
      <c r="GN100" s="50"/>
      <c r="GO100" s="50"/>
      <c r="GP100" s="50"/>
      <c r="GQ100" s="50"/>
      <c r="GR100" s="50"/>
      <c r="GS100" s="59"/>
      <c r="GT100" s="60"/>
      <c r="GU100" s="17"/>
      <c r="GV100" s="17"/>
      <c r="GW100" s="58"/>
      <c r="GX100" s="50"/>
      <c r="GY100" s="50"/>
      <c r="GZ100" s="50"/>
      <c r="HA100" s="50"/>
      <c r="HB100" s="50"/>
      <c r="HC100" s="50"/>
      <c r="HD100" s="59"/>
      <c r="HE100" s="60"/>
      <c r="HF100" s="17"/>
      <c r="HG100" s="17"/>
      <c r="HH100" s="58"/>
      <c r="HI100" s="50"/>
      <c r="HJ100" s="50"/>
      <c r="HK100" s="50"/>
      <c r="HL100" s="50"/>
      <c r="HM100" s="50"/>
      <c r="HN100" s="50"/>
      <c r="HO100" s="59"/>
      <c r="HP100" s="60"/>
      <c r="HQ100" s="17"/>
      <c r="HR100" s="17"/>
      <c r="HS100" s="58"/>
      <c r="HT100" s="50"/>
      <c r="HU100" s="50"/>
      <c r="HV100" s="50"/>
      <c r="HW100" s="50"/>
      <c r="HX100" s="50"/>
      <c r="HY100" s="50"/>
      <c r="HZ100" s="59"/>
      <c r="IA100" s="60"/>
      <c r="IB100" s="17"/>
      <c r="IC100" s="17"/>
    </row>
    <row r="101" spans="1:237" x14ac:dyDescent="0.3">
      <c r="A101" s="65"/>
      <c r="B101" s="66"/>
      <c r="C101" s="66"/>
      <c r="D101" s="67"/>
      <c r="E101" s="67"/>
      <c r="F101" s="67"/>
      <c r="G101" s="67"/>
      <c r="H101" s="67"/>
      <c r="I101" s="67"/>
    </row>
    <row r="102" spans="1:237" x14ac:dyDescent="0.3">
      <c r="A102" s="65"/>
      <c r="B102" s="66"/>
      <c r="C102" s="66"/>
      <c r="D102" s="67"/>
      <c r="E102" s="67"/>
      <c r="F102" s="67"/>
      <c r="G102" s="67"/>
      <c r="H102" s="67"/>
      <c r="I102" s="67"/>
    </row>
    <row r="103" spans="1:237" x14ac:dyDescent="0.3">
      <c r="A103" s="65"/>
      <c r="B103" s="66"/>
      <c r="C103" s="66"/>
      <c r="D103" s="67"/>
      <c r="E103" s="67"/>
      <c r="F103" s="67"/>
      <c r="G103" s="67"/>
      <c r="H103" s="67"/>
      <c r="I103" s="67"/>
    </row>
    <row r="104" spans="1:237" x14ac:dyDescent="0.3">
      <c r="A104" s="65"/>
      <c r="B104" s="66"/>
      <c r="C104" s="66"/>
      <c r="D104" s="67"/>
      <c r="E104" s="67"/>
      <c r="F104" s="67"/>
      <c r="G104" s="67"/>
      <c r="H104" s="67"/>
      <c r="I104" s="67"/>
    </row>
    <row r="105" spans="1:237" x14ac:dyDescent="0.3">
      <c r="A105" s="65"/>
      <c r="B105" s="66"/>
      <c r="C105" s="66"/>
      <c r="D105" s="67"/>
      <c r="E105" s="67"/>
      <c r="F105" s="67"/>
      <c r="G105" s="67"/>
      <c r="H105" s="67"/>
      <c r="I105" s="67"/>
      <c r="J105" s="59"/>
      <c r="K105" s="59"/>
      <c r="L105" s="59"/>
      <c r="M105" s="59"/>
      <c r="N105" s="59"/>
      <c r="O105" s="59"/>
      <c r="P105" s="59"/>
      <c r="Q105" s="17"/>
      <c r="R105" s="58"/>
      <c r="S105" s="50"/>
      <c r="T105" s="50"/>
      <c r="U105" s="50"/>
      <c r="V105" s="50"/>
      <c r="W105" s="50"/>
      <c r="X105" s="50"/>
      <c r="Y105" s="59"/>
      <c r="Z105" s="60"/>
      <c r="AA105" s="17"/>
      <c r="AB105" s="17"/>
      <c r="AC105" s="58"/>
      <c r="AD105" s="50"/>
      <c r="AE105" s="50"/>
      <c r="AF105" s="50"/>
      <c r="AG105" s="50"/>
      <c r="AH105" s="50"/>
      <c r="AI105" s="50"/>
      <c r="AJ105" s="59"/>
      <c r="AK105" s="60"/>
      <c r="AL105" s="17"/>
      <c r="AM105" s="17"/>
      <c r="AN105" s="58"/>
      <c r="AO105" s="50"/>
      <c r="AP105" s="50"/>
      <c r="AQ105" s="50"/>
      <c r="AR105" s="50"/>
      <c r="AS105" s="50"/>
      <c r="AT105" s="50"/>
      <c r="AU105" s="59"/>
      <c r="AV105" s="60"/>
      <c r="AW105" s="17"/>
      <c r="AX105" s="17"/>
      <c r="AY105" s="58"/>
      <c r="AZ105" s="50"/>
      <c r="BA105" s="50"/>
      <c r="BB105" s="50"/>
      <c r="BC105" s="50"/>
      <c r="BD105" s="50"/>
      <c r="BE105" s="50"/>
      <c r="BF105" s="59"/>
      <c r="BG105" s="60"/>
      <c r="BH105" s="17"/>
      <c r="BI105" s="17"/>
      <c r="BJ105" s="58"/>
      <c r="BK105" s="50"/>
      <c r="BL105" s="50"/>
      <c r="BM105" s="50"/>
      <c r="BN105" s="50"/>
      <c r="BO105" s="50"/>
      <c r="BP105" s="50"/>
      <c r="BQ105" s="59"/>
      <c r="BR105" s="60"/>
      <c r="BS105" s="17"/>
      <c r="BT105" s="17"/>
      <c r="BU105" s="58"/>
      <c r="BV105" s="50"/>
      <c r="BW105" s="50"/>
      <c r="BX105" s="50"/>
      <c r="BY105" s="50"/>
      <c r="BZ105" s="50"/>
      <c r="CA105" s="50"/>
      <c r="CB105" s="59"/>
      <c r="CC105" s="60"/>
      <c r="CD105" s="17"/>
      <c r="CE105" s="17"/>
      <c r="CF105" s="58"/>
      <c r="CG105" s="50"/>
      <c r="CH105" s="50"/>
      <c r="CI105" s="50"/>
      <c r="CJ105" s="50"/>
      <c r="CK105" s="50"/>
      <c r="CL105" s="50"/>
      <c r="CM105" s="59"/>
      <c r="CN105" s="60"/>
      <c r="CO105" s="17"/>
      <c r="CP105" s="17"/>
      <c r="CQ105" s="58"/>
      <c r="CR105" s="50"/>
      <c r="CS105" s="50"/>
      <c r="CT105" s="50"/>
      <c r="CU105" s="50"/>
      <c r="CV105" s="50"/>
      <c r="CW105" s="50"/>
      <c r="CX105" s="59"/>
      <c r="CY105" s="60"/>
      <c r="CZ105" s="17"/>
      <c r="DA105" s="17"/>
      <c r="DB105" s="58"/>
      <c r="DC105" s="50"/>
      <c r="DD105" s="50"/>
      <c r="DE105" s="50"/>
      <c r="DF105" s="50"/>
      <c r="DG105" s="50"/>
      <c r="DH105" s="50"/>
      <c r="DI105" s="59"/>
      <c r="DJ105" s="60"/>
      <c r="DK105" s="17"/>
      <c r="DL105" s="17"/>
      <c r="DM105" s="58"/>
      <c r="DN105" s="50"/>
      <c r="DO105" s="50"/>
      <c r="DP105" s="50"/>
      <c r="DQ105" s="50"/>
      <c r="DR105" s="50"/>
      <c r="DS105" s="50"/>
      <c r="DT105" s="59"/>
      <c r="DU105" s="60"/>
      <c r="DV105" s="17"/>
      <c r="DW105" s="17"/>
      <c r="DX105" s="58"/>
      <c r="DY105" s="50"/>
      <c r="DZ105" s="50"/>
      <c r="EA105" s="50"/>
      <c r="EB105" s="50"/>
      <c r="EC105" s="50"/>
      <c r="ED105" s="50"/>
      <c r="EE105" s="59"/>
      <c r="EF105" s="60"/>
      <c r="EG105" s="17"/>
      <c r="EH105" s="17"/>
      <c r="EI105" s="58"/>
      <c r="EJ105" s="50"/>
      <c r="EK105" s="50"/>
      <c r="EL105" s="50"/>
      <c r="EM105" s="50"/>
      <c r="EN105" s="50"/>
      <c r="EO105" s="50"/>
      <c r="EP105" s="59"/>
      <c r="EQ105" s="60"/>
      <c r="ER105" s="17"/>
      <c r="ES105" s="17"/>
      <c r="ET105" s="58"/>
      <c r="EU105" s="50"/>
      <c r="EV105" s="50"/>
      <c r="EW105" s="50"/>
      <c r="EX105" s="50"/>
      <c r="EY105" s="50"/>
      <c r="EZ105" s="50"/>
      <c r="FA105" s="59"/>
      <c r="FB105" s="60"/>
      <c r="FC105" s="17"/>
      <c r="FD105" s="17"/>
      <c r="FE105" s="58"/>
      <c r="FF105" s="50"/>
      <c r="FG105" s="50"/>
      <c r="FH105" s="50"/>
      <c r="FI105" s="50"/>
      <c r="FJ105" s="50"/>
      <c r="FK105" s="50"/>
      <c r="FL105" s="59"/>
      <c r="FM105" s="60"/>
      <c r="FN105" s="17"/>
      <c r="FO105" s="17"/>
      <c r="FP105" s="58"/>
      <c r="FQ105" s="50"/>
      <c r="FR105" s="50"/>
      <c r="FS105" s="50"/>
      <c r="FT105" s="50"/>
      <c r="FU105" s="50"/>
      <c r="FV105" s="50"/>
      <c r="FW105" s="59"/>
      <c r="FX105" s="60"/>
      <c r="FY105" s="17"/>
      <c r="FZ105" s="17"/>
      <c r="GA105" s="58"/>
      <c r="GB105" s="50"/>
      <c r="GC105" s="50"/>
      <c r="GD105" s="50"/>
      <c r="GE105" s="50"/>
      <c r="GF105" s="50"/>
      <c r="GG105" s="50"/>
      <c r="GH105" s="59"/>
      <c r="GI105" s="60"/>
      <c r="GJ105" s="17"/>
      <c r="GK105" s="17"/>
      <c r="GL105" s="58"/>
      <c r="GM105" s="50"/>
      <c r="GN105" s="50"/>
      <c r="GO105" s="50"/>
      <c r="GP105" s="50"/>
      <c r="GQ105" s="50"/>
      <c r="GR105" s="50"/>
      <c r="GS105" s="59"/>
      <c r="GT105" s="60"/>
      <c r="GU105" s="17"/>
      <c r="GV105" s="17"/>
      <c r="GW105" s="58"/>
      <c r="GX105" s="50"/>
      <c r="GY105" s="50"/>
      <c r="GZ105" s="50"/>
      <c r="HA105" s="50"/>
      <c r="HB105" s="50"/>
      <c r="HC105" s="50"/>
      <c r="HD105" s="59"/>
      <c r="HE105" s="60"/>
      <c r="HF105" s="17"/>
      <c r="HG105" s="17"/>
      <c r="HH105" s="58"/>
      <c r="HI105" s="50"/>
      <c r="HJ105" s="50"/>
      <c r="HK105" s="50"/>
      <c r="HL105" s="50"/>
      <c r="HM105" s="50"/>
      <c r="HN105" s="50"/>
      <c r="HO105" s="59"/>
      <c r="HP105" s="60"/>
      <c r="HQ105" s="17"/>
      <c r="HR105" s="17"/>
      <c r="HS105" s="58"/>
      <c r="HT105" s="50"/>
      <c r="HU105" s="50"/>
      <c r="HV105" s="50"/>
      <c r="HW105" s="50"/>
      <c r="HX105" s="50"/>
      <c r="HY105" s="50"/>
      <c r="HZ105" s="59"/>
      <c r="IA105" s="60"/>
      <c r="IB105" s="17"/>
      <c r="IC105" s="17"/>
    </row>
    <row r="106" spans="1:237" x14ac:dyDescent="0.3">
      <c r="A106" s="65"/>
      <c r="B106" s="66"/>
      <c r="C106" s="66"/>
      <c r="D106" s="67"/>
      <c r="E106" s="67"/>
      <c r="F106" s="67"/>
      <c r="G106" s="67"/>
      <c r="H106" s="67"/>
      <c r="I106" s="67"/>
      <c r="J106" s="59"/>
      <c r="K106" s="59"/>
      <c r="L106" s="59"/>
      <c r="M106" s="59"/>
      <c r="N106" s="59"/>
      <c r="O106" s="59"/>
      <c r="P106" s="59"/>
      <c r="Q106" s="17"/>
      <c r="R106" s="58"/>
      <c r="S106" s="50"/>
      <c r="T106" s="50"/>
      <c r="U106" s="50"/>
      <c r="V106" s="50"/>
      <c r="W106" s="50"/>
      <c r="X106" s="50"/>
      <c r="Y106" s="59"/>
      <c r="Z106" s="60"/>
      <c r="AA106" s="17"/>
      <c r="AB106" s="17"/>
      <c r="AC106" s="58"/>
      <c r="AD106" s="50"/>
      <c r="AE106" s="50"/>
      <c r="AF106" s="50"/>
      <c r="AG106" s="50"/>
      <c r="AH106" s="50"/>
      <c r="AI106" s="50"/>
      <c r="AJ106" s="59"/>
      <c r="AK106" s="60"/>
      <c r="AL106" s="17"/>
      <c r="AM106" s="17"/>
      <c r="AN106" s="58"/>
      <c r="AO106" s="50"/>
      <c r="AP106" s="50"/>
      <c r="AQ106" s="50"/>
      <c r="AR106" s="50"/>
      <c r="AS106" s="50"/>
      <c r="AT106" s="50"/>
      <c r="AU106" s="59"/>
      <c r="AV106" s="60"/>
      <c r="AW106" s="17"/>
      <c r="AX106" s="17"/>
      <c r="AY106" s="58"/>
      <c r="AZ106" s="50"/>
      <c r="BA106" s="50"/>
      <c r="BB106" s="50"/>
      <c r="BC106" s="50"/>
      <c r="BD106" s="50"/>
      <c r="BE106" s="50"/>
      <c r="BF106" s="59"/>
      <c r="BG106" s="60"/>
      <c r="BH106" s="17"/>
      <c r="BI106" s="17"/>
      <c r="BJ106" s="58"/>
      <c r="BK106" s="50"/>
      <c r="BL106" s="50"/>
      <c r="BM106" s="50"/>
      <c r="BN106" s="50"/>
      <c r="BO106" s="50"/>
      <c r="BP106" s="50"/>
      <c r="BQ106" s="59"/>
      <c r="BR106" s="60"/>
      <c r="BS106" s="17"/>
      <c r="BT106" s="17"/>
      <c r="BU106" s="58"/>
      <c r="BV106" s="50"/>
      <c r="BW106" s="50"/>
      <c r="BX106" s="50"/>
      <c r="BY106" s="50"/>
      <c r="BZ106" s="50"/>
      <c r="CA106" s="50"/>
      <c r="CB106" s="59"/>
      <c r="CC106" s="60"/>
      <c r="CD106" s="17"/>
      <c r="CE106" s="17"/>
      <c r="CF106" s="58"/>
      <c r="CG106" s="50"/>
      <c r="CH106" s="50"/>
      <c r="CI106" s="50"/>
      <c r="CJ106" s="50"/>
      <c r="CK106" s="50"/>
      <c r="CL106" s="50"/>
      <c r="CM106" s="59"/>
      <c r="CN106" s="60"/>
      <c r="CO106" s="17"/>
      <c r="CP106" s="17"/>
      <c r="CQ106" s="58"/>
      <c r="CR106" s="50"/>
      <c r="CS106" s="50"/>
      <c r="CT106" s="50"/>
      <c r="CU106" s="50"/>
      <c r="CV106" s="50"/>
      <c r="CW106" s="50"/>
      <c r="CX106" s="59"/>
      <c r="CY106" s="60"/>
      <c r="CZ106" s="17"/>
      <c r="DA106" s="17"/>
      <c r="DB106" s="58"/>
      <c r="DC106" s="50"/>
      <c r="DD106" s="50"/>
      <c r="DE106" s="50"/>
      <c r="DF106" s="50"/>
      <c r="DG106" s="50"/>
      <c r="DH106" s="50"/>
      <c r="DI106" s="59"/>
      <c r="DJ106" s="60"/>
      <c r="DK106" s="17"/>
      <c r="DL106" s="17"/>
      <c r="DM106" s="58"/>
      <c r="DN106" s="50"/>
      <c r="DO106" s="50"/>
      <c r="DP106" s="50"/>
      <c r="DQ106" s="50"/>
      <c r="DR106" s="50"/>
      <c r="DS106" s="50"/>
      <c r="DT106" s="59"/>
      <c r="DU106" s="60"/>
      <c r="DV106" s="17"/>
      <c r="DW106" s="17"/>
      <c r="DX106" s="58"/>
      <c r="DY106" s="50"/>
      <c r="DZ106" s="50"/>
      <c r="EA106" s="50"/>
      <c r="EB106" s="50"/>
      <c r="EC106" s="50"/>
      <c r="ED106" s="50"/>
      <c r="EE106" s="59"/>
      <c r="EF106" s="60"/>
      <c r="EG106" s="17"/>
      <c r="EH106" s="17"/>
      <c r="EI106" s="58"/>
      <c r="EJ106" s="50"/>
      <c r="EK106" s="50"/>
      <c r="EL106" s="50"/>
      <c r="EM106" s="50"/>
      <c r="EN106" s="50"/>
      <c r="EO106" s="50"/>
      <c r="EP106" s="59"/>
      <c r="EQ106" s="60"/>
      <c r="ER106" s="17"/>
      <c r="ES106" s="17"/>
      <c r="ET106" s="58"/>
      <c r="EU106" s="50"/>
      <c r="EV106" s="50"/>
      <c r="EW106" s="50"/>
      <c r="EX106" s="50"/>
      <c r="EY106" s="50"/>
      <c r="EZ106" s="50"/>
      <c r="FA106" s="59"/>
      <c r="FB106" s="60"/>
      <c r="FC106" s="17"/>
      <c r="FD106" s="17"/>
      <c r="FE106" s="58"/>
      <c r="FF106" s="50"/>
      <c r="FG106" s="50"/>
      <c r="FH106" s="50"/>
      <c r="FI106" s="50"/>
      <c r="FJ106" s="50"/>
      <c r="FK106" s="50"/>
      <c r="FL106" s="59"/>
      <c r="FM106" s="60"/>
      <c r="FN106" s="17"/>
      <c r="FO106" s="17"/>
      <c r="FP106" s="58"/>
      <c r="FQ106" s="50"/>
      <c r="FR106" s="50"/>
      <c r="FS106" s="50"/>
      <c r="FT106" s="50"/>
      <c r="FU106" s="50"/>
      <c r="FV106" s="50"/>
      <c r="FW106" s="59"/>
      <c r="FX106" s="60"/>
      <c r="FY106" s="17"/>
      <c r="FZ106" s="17"/>
      <c r="GA106" s="58"/>
      <c r="GB106" s="50"/>
      <c r="GC106" s="50"/>
      <c r="GD106" s="50"/>
      <c r="GE106" s="50"/>
      <c r="GF106" s="50"/>
      <c r="GG106" s="50"/>
      <c r="GH106" s="59"/>
      <c r="GI106" s="60"/>
      <c r="GJ106" s="17"/>
      <c r="GK106" s="17"/>
      <c r="GL106" s="58"/>
      <c r="GM106" s="50"/>
      <c r="GN106" s="50"/>
      <c r="GO106" s="50"/>
      <c r="GP106" s="50"/>
      <c r="GQ106" s="50"/>
      <c r="GR106" s="50"/>
      <c r="GS106" s="59"/>
      <c r="GT106" s="60"/>
      <c r="GU106" s="17"/>
      <c r="GV106" s="17"/>
      <c r="GW106" s="58"/>
      <c r="GX106" s="50"/>
      <c r="GY106" s="50"/>
      <c r="GZ106" s="50"/>
      <c r="HA106" s="50"/>
      <c r="HB106" s="50"/>
      <c r="HC106" s="50"/>
      <c r="HD106" s="59"/>
      <c r="HE106" s="60"/>
      <c r="HF106" s="17"/>
      <c r="HG106" s="17"/>
      <c r="HH106" s="58"/>
      <c r="HI106" s="50"/>
      <c r="HJ106" s="50"/>
      <c r="HK106" s="50"/>
      <c r="HL106" s="50"/>
      <c r="HM106" s="50"/>
      <c r="HN106" s="50"/>
      <c r="HO106" s="59"/>
      <c r="HP106" s="60"/>
      <c r="HQ106" s="17"/>
      <c r="HR106" s="17"/>
      <c r="HS106" s="58"/>
      <c r="HT106" s="50"/>
      <c r="HU106" s="50"/>
      <c r="HV106" s="50"/>
      <c r="HW106" s="50"/>
      <c r="HX106" s="50"/>
      <c r="HY106" s="50"/>
      <c r="HZ106" s="59"/>
      <c r="IA106" s="60"/>
      <c r="IB106" s="17"/>
      <c r="IC106" s="17"/>
    </row>
    <row r="107" spans="1:237" x14ac:dyDescent="0.3">
      <c r="A107" s="65"/>
      <c r="B107" s="66"/>
      <c r="C107" s="66"/>
      <c r="D107" s="67"/>
      <c r="E107" s="67"/>
      <c r="F107" s="67"/>
      <c r="G107" s="67"/>
      <c r="H107" s="67"/>
      <c r="I107" s="67"/>
      <c r="J107" s="59"/>
      <c r="K107" s="59"/>
      <c r="L107" s="59"/>
      <c r="M107" s="59"/>
      <c r="N107" s="59"/>
      <c r="O107" s="59"/>
      <c r="P107" s="59"/>
      <c r="Q107" s="17"/>
      <c r="R107" s="58"/>
      <c r="S107" s="50"/>
      <c r="T107" s="50"/>
      <c r="U107" s="50"/>
      <c r="V107" s="50"/>
      <c r="W107" s="50"/>
      <c r="X107" s="50"/>
      <c r="Y107" s="59"/>
      <c r="Z107" s="60"/>
      <c r="AA107" s="17"/>
      <c r="AB107" s="17"/>
      <c r="AC107" s="58"/>
      <c r="AD107" s="50"/>
      <c r="AE107" s="50"/>
      <c r="AF107" s="50"/>
      <c r="AG107" s="50"/>
      <c r="AH107" s="50"/>
      <c r="AI107" s="50"/>
      <c r="AJ107" s="59"/>
      <c r="AK107" s="60"/>
      <c r="AL107" s="17"/>
      <c r="AM107" s="17"/>
      <c r="AN107" s="58"/>
      <c r="AO107" s="50"/>
      <c r="AP107" s="50"/>
      <c r="AQ107" s="50"/>
      <c r="AR107" s="50"/>
      <c r="AS107" s="50"/>
      <c r="AT107" s="50"/>
      <c r="AU107" s="59"/>
      <c r="AV107" s="60"/>
      <c r="AW107" s="17"/>
      <c r="AX107" s="17"/>
      <c r="AY107" s="58"/>
      <c r="AZ107" s="50"/>
      <c r="BA107" s="50"/>
      <c r="BB107" s="50"/>
      <c r="BC107" s="50"/>
      <c r="BD107" s="50"/>
      <c r="BE107" s="50"/>
      <c r="BF107" s="59"/>
      <c r="BG107" s="60"/>
      <c r="BH107" s="17"/>
      <c r="BI107" s="17"/>
      <c r="BJ107" s="58"/>
      <c r="BK107" s="50"/>
      <c r="BL107" s="50"/>
      <c r="BM107" s="50"/>
      <c r="BN107" s="50"/>
      <c r="BO107" s="50"/>
      <c r="BP107" s="50"/>
      <c r="BQ107" s="59"/>
      <c r="BR107" s="60"/>
      <c r="BS107" s="17"/>
      <c r="BT107" s="17"/>
      <c r="BU107" s="58"/>
      <c r="BV107" s="50"/>
      <c r="BW107" s="50"/>
      <c r="BX107" s="50"/>
      <c r="BY107" s="50"/>
      <c r="BZ107" s="50"/>
      <c r="CA107" s="50"/>
      <c r="CB107" s="59"/>
      <c r="CC107" s="60"/>
      <c r="CD107" s="17"/>
      <c r="CE107" s="17"/>
      <c r="CF107" s="58"/>
      <c r="CG107" s="50"/>
      <c r="CH107" s="50"/>
      <c r="CI107" s="50"/>
      <c r="CJ107" s="50"/>
      <c r="CK107" s="50"/>
      <c r="CL107" s="50"/>
      <c r="CM107" s="59"/>
      <c r="CN107" s="60"/>
      <c r="CO107" s="17"/>
      <c r="CP107" s="17"/>
      <c r="CQ107" s="58"/>
      <c r="CR107" s="50"/>
      <c r="CS107" s="50"/>
      <c r="CT107" s="50"/>
      <c r="CU107" s="50"/>
      <c r="CV107" s="50"/>
      <c r="CW107" s="50"/>
      <c r="CX107" s="59"/>
      <c r="CY107" s="60"/>
      <c r="CZ107" s="17"/>
      <c r="DA107" s="17"/>
      <c r="DB107" s="58"/>
      <c r="DC107" s="50"/>
      <c r="DD107" s="50"/>
      <c r="DE107" s="50"/>
      <c r="DF107" s="50"/>
      <c r="DG107" s="50"/>
      <c r="DH107" s="50"/>
      <c r="DI107" s="59"/>
      <c r="DJ107" s="60"/>
      <c r="DK107" s="17"/>
      <c r="DL107" s="17"/>
      <c r="DM107" s="58"/>
      <c r="DN107" s="50"/>
      <c r="DO107" s="50"/>
      <c r="DP107" s="50"/>
      <c r="DQ107" s="50"/>
      <c r="DR107" s="50"/>
      <c r="DS107" s="50"/>
      <c r="DT107" s="59"/>
      <c r="DU107" s="60"/>
      <c r="DV107" s="17"/>
      <c r="DW107" s="17"/>
      <c r="DX107" s="58"/>
      <c r="DY107" s="50"/>
      <c r="DZ107" s="50"/>
      <c r="EA107" s="50"/>
      <c r="EB107" s="50"/>
      <c r="EC107" s="50"/>
      <c r="ED107" s="50"/>
      <c r="EE107" s="59"/>
      <c r="EF107" s="60"/>
      <c r="EG107" s="17"/>
      <c r="EH107" s="17"/>
      <c r="EI107" s="58"/>
      <c r="EJ107" s="50"/>
      <c r="EK107" s="50"/>
      <c r="EL107" s="50"/>
      <c r="EM107" s="50"/>
      <c r="EN107" s="50"/>
      <c r="EO107" s="50"/>
      <c r="EP107" s="59"/>
      <c r="EQ107" s="60"/>
      <c r="ER107" s="17"/>
      <c r="ES107" s="17"/>
      <c r="ET107" s="58"/>
      <c r="EU107" s="50"/>
      <c r="EV107" s="50"/>
      <c r="EW107" s="50"/>
      <c r="EX107" s="50"/>
      <c r="EY107" s="50"/>
      <c r="EZ107" s="50"/>
      <c r="FA107" s="59"/>
      <c r="FB107" s="60"/>
      <c r="FC107" s="17"/>
      <c r="FD107" s="17"/>
      <c r="FE107" s="58"/>
      <c r="FF107" s="50"/>
      <c r="FG107" s="50"/>
      <c r="FH107" s="50"/>
      <c r="FI107" s="50"/>
      <c r="FJ107" s="50"/>
      <c r="FK107" s="50"/>
      <c r="FL107" s="59"/>
      <c r="FM107" s="60"/>
      <c r="FN107" s="17"/>
      <c r="FO107" s="17"/>
      <c r="FP107" s="58"/>
      <c r="FQ107" s="50"/>
      <c r="FR107" s="50"/>
      <c r="FS107" s="50"/>
      <c r="FT107" s="50"/>
      <c r="FU107" s="50"/>
      <c r="FV107" s="50"/>
      <c r="FW107" s="59"/>
      <c r="FX107" s="60"/>
      <c r="FY107" s="17"/>
      <c r="FZ107" s="17"/>
      <c r="GA107" s="58"/>
      <c r="GB107" s="50"/>
      <c r="GC107" s="50"/>
      <c r="GD107" s="50"/>
      <c r="GE107" s="50"/>
      <c r="GF107" s="50"/>
      <c r="GG107" s="50"/>
      <c r="GH107" s="59"/>
      <c r="GI107" s="60"/>
      <c r="GJ107" s="17"/>
      <c r="GK107" s="17"/>
      <c r="GL107" s="58"/>
      <c r="GM107" s="50"/>
      <c r="GN107" s="50"/>
      <c r="GO107" s="50"/>
      <c r="GP107" s="50"/>
      <c r="GQ107" s="50"/>
      <c r="GR107" s="50"/>
      <c r="GS107" s="59"/>
      <c r="GT107" s="60"/>
      <c r="GU107" s="17"/>
      <c r="GV107" s="17"/>
      <c r="GW107" s="58"/>
      <c r="GX107" s="50"/>
      <c r="GY107" s="50"/>
      <c r="GZ107" s="50"/>
      <c r="HA107" s="50"/>
      <c r="HB107" s="50"/>
      <c r="HC107" s="50"/>
      <c r="HD107" s="59"/>
      <c r="HE107" s="60"/>
      <c r="HF107" s="17"/>
      <c r="HG107" s="17"/>
      <c r="HH107" s="58"/>
      <c r="HI107" s="50"/>
      <c r="HJ107" s="50"/>
      <c r="HK107" s="50"/>
      <c r="HL107" s="50"/>
      <c r="HM107" s="50"/>
      <c r="HN107" s="50"/>
      <c r="HO107" s="59"/>
      <c r="HP107" s="60"/>
      <c r="HQ107" s="17"/>
      <c r="HR107" s="17"/>
      <c r="HS107" s="58"/>
      <c r="HT107" s="50"/>
      <c r="HU107" s="50"/>
      <c r="HV107" s="50"/>
      <c r="HW107" s="50"/>
      <c r="HX107" s="50"/>
      <c r="HY107" s="50"/>
      <c r="HZ107" s="59"/>
      <c r="IA107" s="60"/>
      <c r="IB107" s="17"/>
      <c r="IC107" s="17"/>
    </row>
    <row r="108" spans="1:237" x14ac:dyDescent="0.3">
      <c r="A108" s="65"/>
      <c r="B108" s="66"/>
      <c r="C108" s="66"/>
      <c r="D108" s="67"/>
      <c r="E108" s="67"/>
      <c r="F108" s="67"/>
      <c r="G108" s="67"/>
      <c r="H108" s="67"/>
      <c r="I108" s="67"/>
      <c r="J108" s="59"/>
      <c r="K108" s="59"/>
      <c r="L108" s="59"/>
      <c r="M108" s="59"/>
      <c r="N108" s="59"/>
      <c r="O108" s="59"/>
      <c r="P108" s="59"/>
      <c r="Q108" s="17"/>
      <c r="R108" s="58"/>
      <c r="S108" s="50"/>
      <c r="T108" s="50"/>
      <c r="U108" s="50"/>
      <c r="V108" s="50"/>
      <c r="W108" s="50"/>
      <c r="X108" s="50"/>
      <c r="Y108" s="59"/>
      <c r="Z108" s="60"/>
      <c r="AA108" s="17"/>
      <c r="AB108" s="17"/>
      <c r="AC108" s="58"/>
      <c r="AD108" s="50"/>
      <c r="AE108" s="50"/>
      <c r="AF108" s="50"/>
      <c r="AG108" s="50"/>
      <c r="AH108" s="50"/>
      <c r="AI108" s="50"/>
      <c r="AJ108" s="59"/>
      <c r="AK108" s="60"/>
      <c r="AL108" s="17"/>
      <c r="AM108" s="17"/>
      <c r="AN108" s="58"/>
      <c r="AO108" s="50"/>
      <c r="AP108" s="50"/>
      <c r="AQ108" s="50"/>
      <c r="AR108" s="50"/>
      <c r="AS108" s="50"/>
      <c r="AT108" s="50"/>
      <c r="AU108" s="59"/>
      <c r="AV108" s="60"/>
      <c r="AW108" s="17"/>
      <c r="AX108" s="17"/>
      <c r="AY108" s="58"/>
      <c r="AZ108" s="50"/>
      <c r="BA108" s="50"/>
      <c r="BB108" s="50"/>
      <c r="BC108" s="50"/>
      <c r="BD108" s="50"/>
      <c r="BE108" s="50"/>
      <c r="BF108" s="59"/>
      <c r="BG108" s="60"/>
      <c r="BH108" s="17"/>
      <c r="BI108" s="17"/>
      <c r="BJ108" s="58"/>
      <c r="BK108" s="50"/>
      <c r="BL108" s="50"/>
      <c r="BM108" s="50"/>
      <c r="BN108" s="50"/>
      <c r="BO108" s="50"/>
      <c r="BP108" s="50"/>
      <c r="BQ108" s="59"/>
      <c r="BR108" s="60"/>
      <c r="BS108" s="17"/>
      <c r="BT108" s="17"/>
      <c r="BU108" s="58"/>
      <c r="BV108" s="50"/>
      <c r="BW108" s="50"/>
      <c r="BX108" s="50"/>
      <c r="BY108" s="50"/>
      <c r="BZ108" s="50"/>
      <c r="CA108" s="50"/>
      <c r="CB108" s="59"/>
      <c r="CC108" s="60"/>
      <c r="CD108" s="17"/>
      <c r="CE108" s="17"/>
      <c r="CF108" s="58"/>
      <c r="CG108" s="50"/>
      <c r="CH108" s="50"/>
      <c r="CI108" s="50"/>
      <c r="CJ108" s="50"/>
      <c r="CK108" s="50"/>
      <c r="CL108" s="50"/>
      <c r="CM108" s="59"/>
      <c r="CN108" s="60"/>
      <c r="CO108" s="17"/>
      <c r="CP108" s="17"/>
      <c r="CQ108" s="58"/>
      <c r="CR108" s="50"/>
      <c r="CS108" s="50"/>
      <c r="CT108" s="50"/>
      <c r="CU108" s="50"/>
      <c r="CV108" s="50"/>
      <c r="CW108" s="50"/>
      <c r="CX108" s="59"/>
      <c r="CY108" s="60"/>
      <c r="CZ108" s="17"/>
      <c r="DA108" s="17"/>
      <c r="DB108" s="58"/>
      <c r="DC108" s="50"/>
      <c r="DD108" s="50"/>
      <c r="DE108" s="50"/>
      <c r="DF108" s="50"/>
      <c r="DG108" s="50"/>
      <c r="DH108" s="50"/>
      <c r="DI108" s="59"/>
      <c r="DJ108" s="60"/>
      <c r="DK108" s="17"/>
      <c r="DL108" s="17"/>
      <c r="DM108" s="58"/>
      <c r="DN108" s="50"/>
      <c r="DO108" s="50"/>
      <c r="DP108" s="50"/>
      <c r="DQ108" s="50"/>
      <c r="DR108" s="50"/>
      <c r="DS108" s="50"/>
      <c r="DT108" s="59"/>
      <c r="DU108" s="60"/>
      <c r="DV108" s="17"/>
      <c r="DW108" s="17"/>
      <c r="DX108" s="58"/>
      <c r="DY108" s="50"/>
      <c r="DZ108" s="50"/>
      <c r="EA108" s="50"/>
      <c r="EB108" s="50"/>
      <c r="EC108" s="50"/>
      <c r="ED108" s="50"/>
      <c r="EE108" s="59"/>
      <c r="EF108" s="60"/>
      <c r="EG108" s="17"/>
      <c r="EH108" s="17"/>
      <c r="EI108" s="58"/>
      <c r="EJ108" s="50"/>
      <c r="EK108" s="50"/>
      <c r="EL108" s="50"/>
      <c r="EM108" s="50"/>
      <c r="EN108" s="50"/>
      <c r="EO108" s="50"/>
      <c r="EP108" s="59"/>
      <c r="EQ108" s="60"/>
      <c r="ER108" s="17"/>
      <c r="ES108" s="17"/>
      <c r="ET108" s="58"/>
      <c r="EU108" s="50"/>
      <c r="EV108" s="50"/>
      <c r="EW108" s="50"/>
      <c r="EX108" s="50"/>
      <c r="EY108" s="50"/>
      <c r="EZ108" s="50"/>
      <c r="FA108" s="59"/>
      <c r="FB108" s="60"/>
      <c r="FC108" s="17"/>
      <c r="FD108" s="17"/>
      <c r="FE108" s="58"/>
      <c r="FF108" s="50"/>
      <c r="FG108" s="50"/>
      <c r="FH108" s="50"/>
      <c r="FI108" s="50"/>
      <c r="FJ108" s="50"/>
      <c r="FK108" s="50"/>
      <c r="FL108" s="59"/>
      <c r="FM108" s="60"/>
      <c r="FN108" s="17"/>
      <c r="FO108" s="17"/>
      <c r="FP108" s="58"/>
      <c r="FQ108" s="50"/>
      <c r="FR108" s="50"/>
      <c r="FS108" s="50"/>
      <c r="FT108" s="50"/>
      <c r="FU108" s="50"/>
      <c r="FV108" s="50"/>
      <c r="FW108" s="59"/>
      <c r="FX108" s="60"/>
      <c r="FY108" s="17"/>
      <c r="FZ108" s="17"/>
      <c r="GA108" s="58"/>
      <c r="GB108" s="50"/>
      <c r="GC108" s="50"/>
      <c r="GD108" s="50"/>
      <c r="GE108" s="50"/>
      <c r="GF108" s="50"/>
      <c r="GG108" s="50"/>
      <c r="GH108" s="59"/>
      <c r="GI108" s="60"/>
      <c r="GJ108" s="17"/>
      <c r="GK108" s="17"/>
      <c r="GL108" s="58"/>
      <c r="GM108" s="50"/>
      <c r="GN108" s="50"/>
      <c r="GO108" s="50"/>
      <c r="GP108" s="50"/>
      <c r="GQ108" s="50"/>
      <c r="GR108" s="50"/>
      <c r="GS108" s="59"/>
      <c r="GT108" s="60"/>
      <c r="GU108" s="17"/>
      <c r="GV108" s="17"/>
      <c r="GW108" s="58"/>
      <c r="GX108" s="50"/>
      <c r="GY108" s="50"/>
      <c r="GZ108" s="50"/>
      <c r="HA108" s="50"/>
      <c r="HB108" s="50"/>
      <c r="HC108" s="50"/>
      <c r="HD108" s="59"/>
      <c r="HE108" s="60"/>
      <c r="HF108" s="17"/>
      <c r="HG108" s="17"/>
      <c r="HH108" s="58"/>
      <c r="HI108" s="50"/>
      <c r="HJ108" s="50"/>
      <c r="HK108" s="50"/>
      <c r="HL108" s="50"/>
      <c r="HM108" s="50"/>
      <c r="HN108" s="50"/>
      <c r="HO108" s="59"/>
      <c r="HP108" s="60"/>
      <c r="HQ108" s="17"/>
      <c r="HR108" s="17"/>
      <c r="HS108" s="58"/>
      <c r="HT108" s="50"/>
      <c r="HU108" s="50"/>
      <c r="HV108" s="50"/>
      <c r="HW108" s="50"/>
      <c r="HX108" s="50"/>
      <c r="HY108" s="50"/>
      <c r="HZ108" s="59"/>
      <c r="IA108" s="60"/>
      <c r="IB108" s="17"/>
      <c r="IC108" s="17"/>
    </row>
    <row r="109" spans="1:237" x14ac:dyDescent="0.3">
      <c r="A109" s="65"/>
      <c r="B109" s="70"/>
      <c r="C109" s="70"/>
      <c r="D109" s="71"/>
      <c r="E109" s="71"/>
      <c r="F109" s="71"/>
      <c r="G109" s="71"/>
      <c r="H109" s="71"/>
      <c r="I109" s="71"/>
      <c r="J109" s="59"/>
      <c r="K109" s="59"/>
      <c r="L109" s="59"/>
      <c r="M109" s="59"/>
      <c r="N109" s="59"/>
      <c r="O109" s="59"/>
      <c r="P109" s="59"/>
      <c r="Q109" s="17"/>
      <c r="R109" s="58"/>
      <c r="S109" s="50"/>
      <c r="T109" s="50"/>
      <c r="U109" s="50"/>
      <c r="V109" s="50"/>
      <c r="W109" s="50"/>
      <c r="X109" s="50"/>
      <c r="Y109" s="59"/>
      <c r="Z109" s="60"/>
      <c r="AA109" s="17"/>
      <c r="AB109" s="17"/>
      <c r="AC109" s="58"/>
      <c r="AD109" s="50"/>
      <c r="AE109" s="50"/>
      <c r="AF109" s="50"/>
      <c r="AG109" s="50"/>
      <c r="AH109" s="50"/>
      <c r="AI109" s="50"/>
      <c r="AJ109" s="59"/>
      <c r="AK109" s="60"/>
      <c r="AL109" s="17"/>
      <c r="AM109" s="17"/>
      <c r="AN109" s="58"/>
      <c r="AO109" s="50"/>
      <c r="AP109" s="50"/>
      <c r="AQ109" s="50"/>
      <c r="AR109" s="50"/>
      <c r="AS109" s="50"/>
      <c r="AT109" s="50"/>
      <c r="AU109" s="59"/>
      <c r="AV109" s="60"/>
      <c r="AW109" s="17"/>
      <c r="AX109" s="17"/>
      <c r="AY109" s="58"/>
      <c r="AZ109" s="50"/>
      <c r="BA109" s="50"/>
      <c r="BB109" s="50"/>
      <c r="BC109" s="50"/>
      <c r="BD109" s="50"/>
      <c r="BE109" s="50"/>
      <c r="BF109" s="59"/>
      <c r="BG109" s="60"/>
      <c r="BH109" s="17"/>
      <c r="BI109" s="17"/>
      <c r="BJ109" s="58"/>
      <c r="BK109" s="50"/>
      <c r="BL109" s="50"/>
      <c r="BM109" s="50"/>
      <c r="BN109" s="50"/>
      <c r="BO109" s="50"/>
      <c r="BP109" s="50"/>
      <c r="BQ109" s="59"/>
      <c r="BR109" s="60"/>
      <c r="BS109" s="17"/>
      <c r="BT109" s="17"/>
      <c r="BU109" s="58"/>
      <c r="BV109" s="50"/>
      <c r="BW109" s="50"/>
      <c r="BX109" s="50"/>
      <c r="BY109" s="50"/>
      <c r="BZ109" s="50"/>
      <c r="CA109" s="50"/>
      <c r="CB109" s="59"/>
      <c r="CC109" s="60"/>
      <c r="CD109" s="17"/>
      <c r="CE109" s="17"/>
      <c r="CF109" s="58"/>
      <c r="CG109" s="50"/>
      <c r="CH109" s="50"/>
      <c r="CI109" s="50"/>
      <c r="CJ109" s="50"/>
      <c r="CK109" s="50"/>
      <c r="CL109" s="50"/>
      <c r="CM109" s="59"/>
      <c r="CN109" s="60"/>
      <c r="CO109" s="17"/>
      <c r="CP109" s="17"/>
      <c r="CQ109" s="58"/>
      <c r="CR109" s="50"/>
      <c r="CS109" s="50"/>
      <c r="CT109" s="50"/>
      <c r="CU109" s="50"/>
      <c r="CV109" s="50"/>
      <c r="CW109" s="50"/>
      <c r="CX109" s="59"/>
      <c r="CY109" s="60"/>
      <c r="CZ109" s="17"/>
      <c r="DA109" s="17"/>
      <c r="DB109" s="58"/>
      <c r="DC109" s="50"/>
      <c r="DD109" s="50"/>
      <c r="DE109" s="50"/>
      <c r="DF109" s="50"/>
      <c r="DG109" s="50"/>
      <c r="DH109" s="50"/>
      <c r="DI109" s="59"/>
      <c r="DJ109" s="60"/>
      <c r="DK109" s="17"/>
      <c r="DL109" s="17"/>
      <c r="DM109" s="58"/>
      <c r="DN109" s="50"/>
      <c r="DO109" s="50"/>
      <c r="DP109" s="50"/>
      <c r="DQ109" s="50"/>
      <c r="DR109" s="50"/>
      <c r="DS109" s="50"/>
      <c r="DT109" s="59"/>
      <c r="DU109" s="60"/>
      <c r="DV109" s="17"/>
      <c r="DW109" s="17"/>
      <c r="DX109" s="58"/>
      <c r="DY109" s="50"/>
      <c r="DZ109" s="50"/>
      <c r="EA109" s="50"/>
      <c r="EB109" s="50"/>
      <c r="EC109" s="50"/>
      <c r="ED109" s="50"/>
      <c r="EE109" s="59"/>
      <c r="EF109" s="60"/>
      <c r="EG109" s="17"/>
      <c r="EH109" s="17"/>
      <c r="EI109" s="58"/>
      <c r="EJ109" s="50"/>
      <c r="EK109" s="50"/>
      <c r="EL109" s="50"/>
      <c r="EM109" s="50"/>
      <c r="EN109" s="50"/>
      <c r="EO109" s="50"/>
      <c r="EP109" s="59"/>
      <c r="EQ109" s="60"/>
      <c r="ER109" s="17"/>
      <c r="ES109" s="17"/>
      <c r="ET109" s="58"/>
      <c r="EU109" s="50"/>
      <c r="EV109" s="50"/>
      <c r="EW109" s="50"/>
      <c r="EX109" s="50"/>
      <c r="EY109" s="50"/>
      <c r="EZ109" s="50"/>
      <c r="FA109" s="59"/>
      <c r="FB109" s="60"/>
      <c r="FC109" s="17"/>
      <c r="FD109" s="17"/>
      <c r="FE109" s="58"/>
      <c r="FF109" s="50"/>
      <c r="FG109" s="50"/>
      <c r="FH109" s="50"/>
      <c r="FI109" s="50"/>
      <c r="FJ109" s="50"/>
      <c r="FK109" s="50"/>
      <c r="FL109" s="59"/>
      <c r="FM109" s="60"/>
      <c r="FN109" s="17"/>
      <c r="FO109" s="17"/>
      <c r="FP109" s="58"/>
      <c r="FQ109" s="50"/>
      <c r="FR109" s="50"/>
      <c r="FS109" s="50"/>
      <c r="FT109" s="50"/>
      <c r="FU109" s="50"/>
      <c r="FV109" s="50"/>
      <c r="FW109" s="59"/>
      <c r="FX109" s="60"/>
      <c r="FY109" s="17"/>
      <c r="FZ109" s="17"/>
      <c r="GA109" s="58"/>
      <c r="GB109" s="50"/>
      <c r="GC109" s="50"/>
      <c r="GD109" s="50"/>
      <c r="GE109" s="50"/>
      <c r="GF109" s="50"/>
      <c r="GG109" s="50"/>
      <c r="GH109" s="59"/>
      <c r="GI109" s="60"/>
      <c r="GJ109" s="17"/>
      <c r="GK109" s="17"/>
      <c r="GL109" s="58"/>
      <c r="GM109" s="50"/>
      <c r="GN109" s="50"/>
      <c r="GO109" s="50"/>
      <c r="GP109" s="50"/>
      <c r="GQ109" s="50"/>
      <c r="GR109" s="50"/>
      <c r="GS109" s="59"/>
      <c r="GT109" s="60"/>
      <c r="GU109" s="17"/>
      <c r="GV109" s="17"/>
      <c r="GW109" s="58"/>
      <c r="GX109" s="50"/>
      <c r="GY109" s="50"/>
      <c r="GZ109" s="50"/>
      <c r="HA109" s="50"/>
      <c r="HB109" s="50"/>
      <c r="HC109" s="50"/>
      <c r="HD109" s="59"/>
      <c r="HE109" s="60"/>
      <c r="HF109" s="17"/>
      <c r="HG109" s="17"/>
      <c r="HH109" s="58"/>
      <c r="HI109" s="50"/>
      <c r="HJ109" s="50"/>
      <c r="HK109" s="50"/>
      <c r="HL109" s="50"/>
      <c r="HM109" s="50"/>
      <c r="HN109" s="50"/>
      <c r="HO109" s="59"/>
      <c r="HP109" s="60"/>
      <c r="HQ109" s="17"/>
      <c r="HR109" s="17"/>
      <c r="HS109" s="58"/>
      <c r="HT109" s="50"/>
      <c r="HU109" s="50"/>
      <c r="HV109" s="50"/>
      <c r="HW109" s="50"/>
      <c r="HX109" s="50"/>
      <c r="HY109" s="50"/>
      <c r="HZ109" s="59"/>
      <c r="IA109" s="60"/>
      <c r="IB109" s="17"/>
      <c r="IC109" s="17"/>
    </row>
    <row r="110" spans="1:237" x14ac:dyDescent="0.3">
      <c r="A110" s="73"/>
      <c r="B110" s="74"/>
      <c r="C110" s="74"/>
      <c r="D110" s="75"/>
      <c r="E110" s="75"/>
      <c r="F110" s="75"/>
      <c r="G110" s="75"/>
      <c r="H110" s="75"/>
      <c r="I110" s="75"/>
      <c r="J110" s="59"/>
      <c r="K110" s="59"/>
      <c r="L110" s="59"/>
      <c r="M110" s="59"/>
      <c r="N110" s="59"/>
      <c r="O110" s="59"/>
      <c r="P110" s="59"/>
      <c r="Q110" s="17"/>
      <c r="R110" s="58"/>
      <c r="S110" s="50"/>
      <c r="T110" s="50"/>
      <c r="U110" s="50"/>
      <c r="V110" s="50"/>
      <c r="W110" s="50"/>
      <c r="X110" s="50"/>
      <c r="Y110" s="59"/>
      <c r="Z110" s="60"/>
      <c r="AA110" s="17"/>
      <c r="AB110" s="17"/>
      <c r="AC110" s="58"/>
      <c r="AD110" s="50"/>
      <c r="AE110" s="50"/>
      <c r="AF110" s="50"/>
      <c r="AG110" s="50"/>
      <c r="AH110" s="50"/>
      <c r="AI110" s="50"/>
      <c r="AJ110" s="59"/>
      <c r="AK110" s="60"/>
      <c r="AL110" s="17"/>
      <c r="AM110" s="17"/>
      <c r="AN110" s="58"/>
      <c r="AO110" s="50"/>
      <c r="AP110" s="50"/>
      <c r="AQ110" s="50"/>
      <c r="AR110" s="50"/>
      <c r="AS110" s="50"/>
      <c r="AT110" s="50"/>
      <c r="AU110" s="59"/>
      <c r="AV110" s="60"/>
      <c r="AW110" s="17"/>
      <c r="AX110" s="17"/>
      <c r="AY110" s="58"/>
      <c r="AZ110" s="50"/>
      <c r="BA110" s="50"/>
      <c r="BB110" s="50"/>
      <c r="BC110" s="50"/>
      <c r="BD110" s="50"/>
      <c r="BE110" s="50"/>
      <c r="BF110" s="59"/>
      <c r="BG110" s="60"/>
      <c r="BH110" s="17"/>
      <c r="BI110" s="17"/>
      <c r="BJ110" s="58"/>
      <c r="BK110" s="50"/>
      <c r="BL110" s="50"/>
      <c r="BM110" s="50"/>
      <c r="BN110" s="50"/>
      <c r="BO110" s="50"/>
      <c r="BP110" s="50"/>
      <c r="BQ110" s="59"/>
      <c r="BR110" s="60"/>
      <c r="BS110" s="17"/>
      <c r="BT110" s="17"/>
      <c r="BU110" s="58"/>
      <c r="BV110" s="50"/>
      <c r="BW110" s="50"/>
      <c r="BX110" s="50"/>
      <c r="BY110" s="50"/>
      <c r="BZ110" s="50"/>
      <c r="CA110" s="50"/>
      <c r="CB110" s="59"/>
      <c r="CC110" s="60"/>
      <c r="CD110" s="17"/>
      <c r="CE110" s="17"/>
      <c r="CF110" s="58"/>
      <c r="CG110" s="50"/>
      <c r="CH110" s="50"/>
      <c r="CI110" s="50"/>
      <c r="CJ110" s="50"/>
      <c r="CK110" s="50"/>
      <c r="CL110" s="50"/>
      <c r="CM110" s="59"/>
      <c r="CN110" s="60"/>
      <c r="CO110" s="17"/>
      <c r="CP110" s="17"/>
      <c r="CQ110" s="58"/>
      <c r="CR110" s="50"/>
      <c r="CS110" s="50"/>
      <c r="CT110" s="50"/>
      <c r="CU110" s="50"/>
      <c r="CV110" s="50"/>
      <c r="CW110" s="50"/>
      <c r="CX110" s="59"/>
      <c r="CY110" s="60"/>
      <c r="CZ110" s="17"/>
      <c r="DA110" s="17"/>
      <c r="DB110" s="58"/>
      <c r="DC110" s="50"/>
      <c r="DD110" s="50"/>
      <c r="DE110" s="50"/>
      <c r="DF110" s="50"/>
      <c r="DG110" s="50"/>
      <c r="DH110" s="50"/>
      <c r="DI110" s="59"/>
      <c r="DJ110" s="60"/>
      <c r="DK110" s="17"/>
      <c r="DL110" s="17"/>
      <c r="DM110" s="58"/>
      <c r="DN110" s="50"/>
      <c r="DO110" s="50"/>
      <c r="DP110" s="50"/>
      <c r="DQ110" s="50"/>
      <c r="DR110" s="50"/>
      <c r="DS110" s="50"/>
      <c r="DT110" s="59"/>
      <c r="DU110" s="60"/>
      <c r="DV110" s="17"/>
      <c r="DW110" s="17"/>
      <c r="DX110" s="58"/>
      <c r="DY110" s="50"/>
      <c r="DZ110" s="50"/>
      <c r="EA110" s="50"/>
      <c r="EB110" s="50"/>
      <c r="EC110" s="50"/>
      <c r="ED110" s="50"/>
      <c r="EE110" s="59"/>
      <c r="EF110" s="60"/>
      <c r="EG110" s="17"/>
      <c r="EH110" s="17"/>
      <c r="EI110" s="58"/>
      <c r="EJ110" s="50"/>
      <c r="EK110" s="50"/>
      <c r="EL110" s="50"/>
      <c r="EM110" s="50"/>
      <c r="EN110" s="50"/>
      <c r="EO110" s="50"/>
      <c r="EP110" s="59"/>
      <c r="EQ110" s="60"/>
      <c r="ER110" s="17"/>
      <c r="ES110" s="17"/>
      <c r="ET110" s="58"/>
      <c r="EU110" s="50"/>
      <c r="EV110" s="50"/>
      <c r="EW110" s="50"/>
      <c r="EX110" s="50"/>
      <c r="EY110" s="50"/>
      <c r="EZ110" s="50"/>
      <c r="FA110" s="59"/>
      <c r="FB110" s="60"/>
      <c r="FC110" s="17"/>
      <c r="FD110" s="17"/>
      <c r="FE110" s="58"/>
      <c r="FF110" s="50"/>
      <c r="FG110" s="50"/>
      <c r="FH110" s="50"/>
      <c r="FI110" s="50"/>
      <c r="FJ110" s="50"/>
      <c r="FK110" s="50"/>
      <c r="FL110" s="59"/>
      <c r="FM110" s="60"/>
      <c r="FN110" s="17"/>
      <c r="FO110" s="17"/>
      <c r="FP110" s="58"/>
      <c r="FQ110" s="50"/>
      <c r="FR110" s="50"/>
      <c r="FS110" s="50"/>
      <c r="FT110" s="50"/>
      <c r="FU110" s="50"/>
      <c r="FV110" s="50"/>
      <c r="FW110" s="59"/>
      <c r="FX110" s="60"/>
      <c r="FY110" s="17"/>
      <c r="FZ110" s="17"/>
      <c r="GA110" s="58"/>
      <c r="GB110" s="50"/>
      <c r="GC110" s="50"/>
      <c r="GD110" s="50"/>
      <c r="GE110" s="50"/>
      <c r="GF110" s="50"/>
      <c r="GG110" s="50"/>
      <c r="GH110" s="59"/>
      <c r="GI110" s="60"/>
      <c r="GJ110" s="17"/>
      <c r="GK110" s="17"/>
      <c r="GL110" s="58"/>
      <c r="GM110" s="50"/>
      <c r="GN110" s="50"/>
      <c r="GO110" s="50"/>
      <c r="GP110" s="50"/>
      <c r="GQ110" s="50"/>
      <c r="GR110" s="50"/>
      <c r="GS110" s="59"/>
      <c r="GT110" s="60"/>
      <c r="GU110" s="17"/>
      <c r="GV110" s="17"/>
      <c r="GW110" s="58"/>
      <c r="GX110" s="50"/>
      <c r="GY110" s="50"/>
      <c r="GZ110" s="50"/>
      <c r="HA110" s="50"/>
      <c r="HB110" s="50"/>
      <c r="HC110" s="50"/>
      <c r="HD110" s="59"/>
      <c r="HE110" s="60"/>
      <c r="HF110" s="17"/>
      <c r="HG110" s="17"/>
      <c r="HH110" s="58"/>
      <c r="HI110" s="50"/>
      <c r="HJ110" s="50"/>
      <c r="HK110" s="50"/>
      <c r="HL110" s="50"/>
      <c r="HM110" s="50"/>
      <c r="HN110" s="50"/>
      <c r="HO110" s="59"/>
      <c r="HP110" s="60"/>
      <c r="HQ110" s="17"/>
      <c r="HR110" s="17"/>
      <c r="HS110" s="58"/>
      <c r="HT110" s="50"/>
      <c r="HU110" s="50"/>
      <c r="HV110" s="50"/>
      <c r="HW110" s="50"/>
      <c r="HX110" s="50"/>
      <c r="HY110" s="50"/>
      <c r="HZ110" s="59"/>
      <c r="IA110" s="60"/>
      <c r="IB110" s="17"/>
      <c r="IC110" s="17"/>
    </row>
    <row r="111" spans="1:237" x14ac:dyDescent="0.3">
      <c r="B111" s="17"/>
      <c r="C111" s="17"/>
      <c r="D111" s="60"/>
      <c r="E111" s="60"/>
      <c r="F111" s="60"/>
      <c r="G111" s="60"/>
      <c r="H111" s="60"/>
      <c r="I111" s="60"/>
      <c r="J111" s="59"/>
      <c r="K111" s="59"/>
      <c r="L111" s="59"/>
      <c r="M111" s="59"/>
      <c r="N111" s="59"/>
      <c r="O111" s="59"/>
      <c r="P111" s="59"/>
      <c r="Q111" s="17"/>
      <c r="R111" s="58"/>
      <c r="S111" s="50"/>
      <c r="T111" s="50"/>
      <c r="U111" s="50"/>
      <c r="V111" s="50"/>
      <c r="W111" s="50"/>
      <c r="X111" s="50"/>
      <c r="Y111" s="59"/>
      <c r="Z111" s="60"/>
      <c r="AA111" s="17"/>
      <c r="AB111" s="17"/>
      <c r="AC111" s="58"/>
      <c r="AD111" s="50"/>
      <c r="AE111" s="50"/>
      <c r="AF111" s="50"/>
      <c r="AG111" s="50"/>
      <c r="AH111" s="50"/>
      <c r="AI111" s="50"/>
      <c r="AJ111" s="59"/>
      <c r="AK111" s="60"/>
      <c r="AL111" s="17"/>
      <c r="AM111" s="17"/>
      <c r="AN111" s="58"/>
      <c r="AO111" s="50"/>
      <c r="AP111" s="50"/>
      <c r="AQ111" s="50"/>
      <c r="AR111" s="50"/>
      <c r="AS111" s="50"/>
      <c r="AT111" s="50"/>
      <c r="AU111" s="59"/>
      <c r="AV111" s="60"/>
      <c r="AW111" s="17"/>
      <c r="AX111" s="17"/>
      <c r="AY111" s="58"/>
      <c r="AZ111" s="50"/>
      <c r="BA111" s="50"/>
      <c r="BB111" s="50"/>
      <c r="BC111" s="50"/>
      <c r="BD111" s="50"/>
      <c r="BE111" s="50"/>
      <c r="BF111" s="59"/>
      <c r="BG111" s="60"/>
      <c r="BH111" s="17"/>
      <c r="BI111" s="17"/>
      <c r="BJ111" s="58"/>
      <c r="BK111" s="50"/>
      <c r="BL111" s="50"/>
      <c r="BM111" s="50"/>
      <c r="BN111" s="50"/>
      <c r="BO111" s="50"/>
      <c r="BP111" s="50"/>
      <c r="BQ111" s="59"/>
      <c r="BR111" s="60"/>
      <c r="BS111" s="17"/>
      <c r="BT111" s="17"/>
      <c r="BU111" s="58"/>
      <c r="BV111" s="50"/>
      <c r="BW111" s="50"/>
      <c r="BX111" s="50"/>
      <c r="BY111" s="50"/>
      <c r="BZ111" s="50"/>
      <c r="CA111" s="50"/>
      <c r="CB111" s="59"/>
      <c r="CC111" s="60"/>
      <c r="CD111" s="17"/>
      <c r="CE111" s="17"/>
      <c r="CF111" s="58"/>
      <c r="CG111" s="50"/>
      <c r="CH111" s="50"/>
      <c r="CI111" s="50"/>
      <c r="CJ111" s="50"/>
      <c r="CK111" s="50"/>
      <c r="CL111" s="50"/>
      <c r="CM111" s="59"/>
      <c r="CN111" s="60"/>
      <c r="CO111" s="17"/>
      <c r="CP111" s="17"/>
      <c r="CQ111" s="58"/>
      <c r="CR111" s="50"/>
      <c r="CS111" s="50"/>
      <c r="CT111" s="50"/>
      <c r="CU111" s="50"/>
      <c r="CV111" s="50"/>
      <c r="CW111" s="50"/>
      <c r="CX111" s="59"/>
      <c r="CY111" s="60"/>
      <c r="CZ111" s="17"/>
      <c r="DA111" s="17"/>
      <c r="DB111" s="58"/>
      <c r="DC111" s="50"/>
      <c r="DD111" s="50"/>
      <c r="DE111" s="50"/>
      <c r="DF111" s="50"/>
      <c r="DG111" s="50"/>
      <c r="DH111" s="50"/>
      <c r="DI111" s="59"/>
      <c r="DJ111" s="60"/>
      <c r="DK111" s="17"/>
      <c r="DL111" s="17"/>
      <c r="DM111" s="58"/>
      <c r="DN111" s="50"/>
      <c r="DO111" s="50"/>
      <c r="DP111" s="50"/>
      <c r="DQ111" s="50"/>
      <c r="DR111" s="50"/>
      <c r="DS111" s="50"/>
      <c r="DT111" s="59"/>
      <c r="DU111" s="60"/>
      <c r="DV111" s="17"/>
      <c r="DW111" s="17"/>
      <c r="DX111" s="58"/>
      <c r="DY111" s="50"/>
      <c r="DZ111" s="50"/>
      <c r="EA111" s="50"/>
      <c r="EB111" s="50"/>
      <c r="EC111" s="50"/>
      <c r="ED111" s="50"/>
      <c r="EE111" s="59"/>
      <c r="EF111" s="60"/>
      <c r="EG111" s="17"/>
      <c r="EH111" s="17"/>
      <c r="EI111" s="58"/>
      <c r="EJ111" s="50"/>
      <c r="EK111" s="50"/>
      <c r="EL111" s="50"/>
      <c r="EM111" s="50"/>
      <c r="EN111" s="50"/>
      <c r="EO111" s="50"/>
      <c r="EP111" s="59"/>
      <c r="EQ111" s="60"/>
      <c r="ER111" s="17"/>
      <c r="ES111" s="17"/>
      <c r="ET111" s="58"/>
      <c r="EU111" s="50"/>
      <c r="EV111" s="50"/>
      <c r="EW111" s="50"/>
      <c r="EX111" s="50"/>
      <c r="EY111" s="50"/>
      <c r="EZ111" s="50"/>
      <c r="FA111" s="59"/>
      <c r="FB111" s="60"/>
      <c r="FC111" s="17"/>
      <c r="FD111" s="17"/>
      <c r="FE111" s="58"/>
      <c r="FF111" s="50"/>
      <c r="FG111" s="50"/>
      <c r="FH111" s="50"/>
      <c r="FI111" s="50"/>
      <c r="FJ111" s="50"/>
      <c r="FK111" s="50"/>
      <c r="FL111" s="59"/>
      <c r="FM111" s="60"/>
      <c r="FN111" s="17"/>
      <c r="FO111" s="17"/>
      <c r="FP111" s="58"/>
      <c r="FQ111" s="50"/>
      <c r="FR111" s="50"/>
      <c r="FS111" s="50"/>
      <c r="FT111" s="50"/>
      <c r="FU111" s="50"/>
      <c r="FV111" s="50"/>
      <c r="FW111" s="59"/>
      <c r="FX111" s="60"/>
      <c r="FY111" s="17"/>
      <c r="FZ111" s="17"/>
      <c r="GA111" s="58"/>
      <c r="GB111" s="50"/>
      <c r="GC111" s="50"/>
      <c r="GD111" s="50"/>
      <c r="GE111" s="50"/>
      <c r="GF111" s="50"/>
      <c r="GG111" s="50"/>
      <c r="GH111" s="59"/>
      <c r="GI111" s="60"/>
      <c r="GJ111" s="17"/>
      <c r="GK111" s="17"/>
      <c r="GL111" s="58"/>
      <c r="GM111" s="50"/>
      <c r="GN111" s="50"/>
      <c r="GO111" s="50"/>
      <c r="GP111" s="50"/>
      <c r="GQ111" s="50"/>
      <c r="GR111" s="50"/>
      <c r="GS111" s="59"/>
      <c r="GT111" s="60"/>
      <c r="GU111" s="17"/>
      <c r="GV111" s="17"/>
      <c r="GW111" s="58"/>
      <c r="GX111" s="50"/>
      <c r="GY111" s="50"/>
      <c r="GZ111" s="50"/>
      <c r="HA111" s="50"/>
      <c r="HB111" s="50"/>
      <c r="HC111" s="50"/>
      <c r="HD111" s="59"/>
      <c r="HE111" s="60"/>
      <c r="HF111" s="17"/>
      <c r="HG111" s="17"/>
      <c r="HH111" s="58"/>
      <c r="HI111" s="50"/>
      <c r="HJ111" s="50"/>
      <c r="HK111" s="50"/>
      <c r="HL111" s="50"/>
      <c r="HM111" s="50"/>
      <c r="HN111" s="50"/>
      <c r="HO111" s="59"/>
      <c r="HP111" s="60"/>
      <c r="HQ111" s="17"/>
      <c r="HR111" s="17"/>
      <c r="HS111" s="58"/>
      <c r="HT111" s="50"/>
      <c r="HU111" s="50"/>
      <c r="HV111" s="50"/>
      <c r="HW111" s="50"/>
      <c r="HX111" s="50"/>
      <c r="HY111" s="50"/>
      <c r="HZ111" s="59"/>
      <c r="IA111" s="60"/>
      <c r="IB111" s="17"/>
      <c r="IC111" s="17"/>
    </row>
    <row r="112" spans="1:237" x14ac:dyDescent="0.3">
      <c r="J112" s="59"/>
      <c r="K112" s="59"/>
      <c r="L112" s="59"/>
      <c r="M112" s="59"/>
      <c r="N112" s="59"/>
      <c r="O112" s="59"/>
      <c r="P112" s="59"/>
      <c r="Q112" s="17"/>
      <c r="R112" s="58"/>
      <c r="S112" s="50"/>
      <c r="T112" s="50"/>
      <c r="U112" s="50"/>
      <c r="V112" s="50"/>
      <c r="W112" s="50"/>
      <c r="X112" s="50"/>
      <c r="Y112" s="59"/>
      <c r="Z112" s="60"/>
      <c r="AA112" s="17"/>
      <c r="AB112" s="17"/>
      <c r="AC112" s="58"/>
      <c r="AD112" s="50"/>
      <c r="AE112" s="50"/>
      <c r="AF112" s="50"/>
      <c r="AG112" s="50"/>
      <c r="AH112" s="50"/>
      <c r="AI112" s="50"/>
      <c r="AJ112" s="59"/>
      <c r="AK112" s="60"/>
      <c r="AL112" s="17"/>
      <c r="AM112" s="17"/>
      <c r="AN112" s="58"/>
      <c r="AO112" s="50"/>
      <c r="AP112" s="50"/>
      <c r="AQ112" s="50"/>
      <c r="AR112" s="50"/>
      <c r="AS112" s="50"/>
      <c r="AT112" s="50"/>
      <c r="AU112" s="59"/>
      <c r="AV112" s="60"/>
      <c r="AW112" s="17"/>
      <c r="AX112" s="17"/>
      <c r="AY112" s="58"/>
      <c r="AZ112" s="50"/>
      <c r="BA112" s="50"/>
      <c r="BB112" s="50"/>
      <c r="BC112" s="50"/>
      <c r="BD112" s="50"/>
      <c r="BE112" s="50"/>
      <c r="BF112" s="59"/>
      <c r="BG112" s="60"/>
      <c r="BH112" s="17"/>
      <c r="BI112" s="17"/>
      <c r="BJ112" s="58"/>
      <c r="BK112" s="50"/>
      <c r="BL112" s="50"/>
      <c r="BM112" s="50"/>
      <c r="BN112" s="50"/>
      <c r="BO112" s="50"/>
      <c r="BP112" s="50"/>
      <c r="BQ112" s="59"/>
      <c r="BR112" s="60"/>
      <c r="BS112" s="17"/>
      <c r="BT112" s="17"/>
      <c r="BU112" s="58"/>
      <c r="BV112" s="50"/>
      <c r="BW112" s="50"/>
      <c r="BX112" s="50"/>
      <c r="BY112" s="50"/>
      <c r="BZ112" s="50"/>
      <c r="CA112" s="50"/>
      <c r="CB112" s="59"/>
      <c r="CC112" s="60"/>
      <c r="CD112" s="17"/>
      <c r="CE112" s="17"/>
      <c r="CF112" s="58"/>
      <c r="CG112" s="50"/>
      <c r="CH112" s="50"/>
      <c r="CI112" s="50"/>
      <c r="CJ112" s="50"/>
      <c r="CK112" s="50"/>
      <c r="CL112" s="50"/>
      <c r="CM112" s="59"/>
      <c r="CN112" s="60"/>
      <c r="CO112" s="17"/>
      <c r="CP112" s="17"/>
      <c r="CQ112" s="58"/>
      <c r="CR112" s="50"/>
      <c r="CS112" s="50"/>
      <c r="CT112" s="50"/>
      <c r="CU112" s="50"/>
      <c r="CV112" s="50"/>
      <c r="CW112" s="50"/>
      <c r="CX112" s="59"/>
      <c r="CY112" s="60"/>
      <c r="CZ112" s="17"/>
      <c r="DA112" s="17"/>
      <c r="DB112" s="58"/>
      <c r="DC112" s="50"/>
      <c r="DD112" s="50"/>
      <c r="DE112" s="50"/>
      <c r="DF112" s="50"/>
      <c r="DG112" s="50"/>
      <c r="DH112" s="50"/>
      <c r="DI112" s="59"/>
      <c r="DJ112" s="60"/>
      <c r="DK112" s="17"/>
      <c r="DL112" s="17"/>
      <c r="DM112" s="58"/>
      <c r="DN112" s="50"/>
      <c r="DO112" s="50"/>
      <c r="DP112" s="50"/>
      <c r="DQ112" s="50"/>
      <c r="DR112" s="50"/>
      <c r="DS112" s="50"/>
      <c r="DT112" s="59"/>
      <c r="DU112" s="60"/>
      <c r="DV112" s="17"/>
      <c r="DW112" s="17"/>
      <c r="DX112" s="58"/>
      <c r="DY112" s="50"/>
      <c r="DZ112" s="50"/>
      <c r="EA112" s="50"/>
      <c r="EB112" s="50"/>
      <c r="EC112" s="50"/>
      <c r="ED112" s="50"/>
      <c r="EE112" s="59"/>
      <c r="EF112" s="60"/>
      <c r="EG112" s="17"/>
      <c r="EH112" s="17"/>
      <c r="EI112" s="58"/>
      <c r="EJ112" s="50"/>
      <c r="EK112" s="50"/>
      <c r="EL112" s="50"/>
      <c r="EM112" s="50"/>
      <c r="EN112" s="50"/>
      <c r="EO112" s="50"/>
      <c r="EP112" s="59"/>
      <c r="EQ112" s="60"/>
      <c r="ER112" s="17"/>
      <c r="ES112" s="17"/>
      <c r="ET112" s="58"/>
      <c r="EU112" s="50"/>
      <c r="EV112" s="50"/>
      <c r="EW112" s="50"/>
      <c r="EX112" s="50"/>
      <c r="EY112" s="50"/>
      <c r="EZ112" s="50"/>
      <c r="FA112" s="59"/>
      <c r="FB112" s="60"/>
      <c r="FC112" s="17"/>
      <c r="FD112" s="17"/>
      <c r="FE112" s="58"/>
      <c r="FF112" s="50"/>
      <c r="FG112" s="50"/>
      <c r="FH112" s="50"/>
      <c r="FI112" s="50"/>
      <c r="FJ112" s="50"/>
      <c r="FK112" s="50"/>
      <c r="FL112" s="59"/>
      <c r="FM112" s="60"/>
      <c r="FN112" s="17"/>
      <c r="FO112" s="17"/>
      <c r="FP112" s="58"/>
      <c r="FQ112" s="50"/>
      <c r="FR112" s="50"/>
      <c r="FS112" s="50"/>
      <c r="FT112" s="50"/>
      <c r="FU112" s="50"/>
      <c r="FV112" s="50"/>
      <c r="FW112" s="59"/>
      <c r="FX112" s="60"/>
      <c r="FY112" s="17"/>
      <c r="FZ112" s="17"/>
      <c r="GA112" s="58"/>
      <c r="GB112" s="50"/>
      <c r="GC112" s="50"/>
      <c r="GD112" s="50"/>
      <c r="GE112" s="50"/>
      <c r="GF112" s="50"/>
      <c r="GG112" s="50"/>
      <c r="GH112" s="59"/>
      <c r="GI112" s="60"/>
      <c r="GJ112" s="17"/>
      <c r="GK112" s="17"/>
      <c r="GL112" s="58"/>
      <c r="GM112" s="50"/>
      <c r="GN112" s="50"/>
      <c r="GO112" s="50"/>
      <c r="GP112" s="50"/>
      <c r="GQ112" s="50"/>
      <c r="GR112" s="50"/>
      <c r="GS112" s="59"/>
      <c r="GT112" s="60"/>
      <c r="GU112" s="17"/>
      <c r="GV112" s="17"/>
      <c r="GW112" s="58"/>
      <c r="GX112" s="50"/>
      <c r="GY112" s="50"/>
      <c r="GZ112" s="50"/>
      <c r="HA112" s="50"/>
      <c r="HB112" s="50"/>
      <c r="HC112" s="50"/>
      <c r="HD112" s="59"/>
      <c r="HE112" s="60"/>
      <c r="HF112" s="17"/>
      <c r="HG112" s="17"/>
      <c r="HH112" s="58"/>
      <c r="HI112" s="50"/>
      <c r="HJ112" s="50"/>
      <c r="HK112" s="50"/>
      <c r="HL112" s="50"/>
      <c r="HM112" s="50"/>
      <c r="HN112" s="50"/>
      <c r="HO112" s="59"/>
      <c r="HP112" s="60"/>
      <c r="HQ112" s="17"/>
      <c r="HR112" s="17"/>
      <c r="HS112" s="58"/>
      <c r="HT112" s="50"/>
      <c r="HU112" s="50"/>
      <c r="HV112" s="50"/>
      <c r="HW112" s="50"/>
      <c r="HX112" s="50"/>
      <c r="HY112" s="50"/>
      <c r="HZ112" s="59"/>
      <c r="IA112" s="60"/>
      <c r="IB112" s="17"/>
      <c r="IC112" s="17"/>
    </row>
    <row r="113" spans="2:237" x14ac:dyDescent="0.3">
      <c r="J113" s="59"/>
      <c r="K113" s="59"/>
      <c r="L113" s="59"/>
      <c r="M113" s="59"/>
      <c r="N113" s="59"/>
      <c r="O113" s="59"/>
      <c r="P113" s="59"/>
      <c r="Q113" s="17"/>
      <c r="R113" s="58"/>
      <c r="S113" s="50"/>
      <c r="T113" s="50"/>
      <c r="U113" s="50"/>
      <c r="V113" s="50"/>
      <c r="W113" s="50"/>
      <c r="X113" s="50"/>
      <c r="Y113" s="59"/>
      <c r="Z113" s="60"/>
      <c r="AA113" s="17"/>
      <c r="AB113" s="17"/>
      <c r="AC113" s="58"/>
      <c r="AD113" s="50"/>
      <c r="AE113" s="50"/>
      <c r="AF113" s="50"/>
      <c r="AG113" s="50"/>
      <c r="AH113" s="50"/>
      <c r="AI113" s="50"/>
      <c r="AJ113" s="59"/>
      <c r="AK113" s="60"/>
      <c r="AL113" s="17"/>
      <c r="AM113" s="17"/>
      <c r="AN113" s="58"/>
      <c r="AO113" s="50"/>
      <c r="AP113" s="50"/>
      <c r="AQ113" s="50"/>
      <c r="AR113" s="50"/>
      <c r="AS113" s="50"/>
      <c r="AT113" s="50"/>
      <c r="AU113" s="59"/>
      <c r="AV113" s="60"/>
      <c r="AW113" s="17"/>
      <c r="AX113" s="17"/>
      <c r="AY113" s="58"/>
      <c r="AZ113" s="50"/>
      <c r="BA113" s="50"/>
      <c r="BB113" s="50"/>
      <c r="BC113" s="50"/>
      <c r="BD113" s="50"/>
      <c r="BE113" s="50"/>
      <c r="BF113" s="59"/>
      <c r="BG113" s="60"/>
      <c r="BH113" s="17"/>
      <c r="BI113" s="17"/>
      <c r="BJ113" s="58"/>
      <c r="BK113" s="50"/>
      <c r="BL113" s="50"/>
      <c r="BM113" s="50"/>
      <c r="BN113" s="50"/>
      <c r="BO113" s="50"/>
      <c r="BP113" s="50"/>
      <c r="BQ113" s="59"/>
      <c r="BR113" s="60"/>
      <c r="BS113" s="17"/>
      <c r="BT113" s="17"/>
      <c r="BU113" s="58"/>
      <c r="BV113" s="50"/>
      <c r="BW113" s="50"/>
      <c r="BX113" s="50"/>
      <c r="BY113" s="50"/>
      <c r="BZ113" s="50"/>
      <c r="CA113" s="50"/>
      <c r="CB113" s="59"/>
      <c r="CC113" s="60"/>
      <c r="CD113" s="17"/>
      <c r="CE113" s="17"/>
      <c r="CF113" s="58"/>
      <c r="CG113" s="50"/>
      <c r="CH113" s="50"/>
      <c r="CI113" s="50"/>
      <c r="CJ113" s="50"/>
      <c r="CK113" s="50"/>
      <c r="CL113" s="50"/>
      <c r="CM113" s="59"/>
      <c r="CN113" s="60"/>
      <c r="CO113" s="17"/>
      <c r="CP113" s="17"/>
      <c r="CQ113" s="58"/>
      <c r="CR113" s="50"/>
      <c r="CS113" s="50"/>
      <c r="CT113" s="50"/>
      <c r="CU113" s="50"/>
      <c r="CV113" s="50"/>
      <c r="CW113" s="50"/>
      <c r="CX113" s="59"/>
      <c r="CY113" s="60"/>
      <c r="CZ113" s="17"/>
      <c r="DA113" s="17"/>
      <c r="DB113" s="58"/>
      <c r="DC113" s="50"/>
      <c r="DD113" s="50"/>
      <c r="DE113" s="50"/>
      <c r="DF113" s="50"/>
      <c r="DG113" s="50"/>
      <c r="DH113" s="50"/>
      <c r="DI113" s="59"/>
      <c r="DJ113" s="60"/>
      <c r="DK113" s="17"/>
      <c r="DL113" s="17"/>
      <c r="DM113" s="58"/>
      <c r="DN113" s="50"/>
      <c r="DO113" s="50"/>
      <c r="DP113" s="50"/>
      <c r="DQ113" s="50"/>
      <c r="DR113" s="50"/>
      <c r="DS113" s="50"/>
      <c r="DT113" s="59"/>
      <c r="DU113" s="60"/>
      <c r="DV113" s="17"/>
      <c r="DW113" s="17"/>
      <c r="DX113" s="58"/>
      <c r="DY113" s="50"/>
      <c r="DZ113" s="50"/>
      <c r="EA113" s="50"/>
      <c r="EB113" s="50"/>
      <c r="EC113" s="50"/>
      <c r="ED113" s="50"/>
      <c r="EE113" s="59"/>
      <c r="EF113" s="60"/>
      <c r="EG113" s="17"/>
      <c r="EH113" s="17"/>
      <c r="EI113" s="58"/>
      <c r="EJ113" s="50"/>
      <c r="EK113" s="50"/>
      <c r="EL113" s="50"/>
      <c r="EM113" s="50"/>
      <c r="EN113" s="50"/>
      <c r="EO113" s="50"/>
      <c r="EP113" s="59"/>
      <c r="EQ113" s="60"/>
      <c r="ER113" s="17"/>
      <c r="ES113" s="17"/>
      <c r="ET113" s="58"/>
      <c r="EU113" s="50"/>
      <c r="EV113" s="50"/>
      <c r="EW113" s="50"/>
      <c r="EX113" s="50"/>
      <c r="EY113" s="50"/>
      <c r="EZ113" s="50"/>
      <c r="FA113" s="59"/>
      <c r="FB113" s="60"/>
      <c r="FC113" s="17"/>
      <c r="FD113" s="17"/>
      <c r="FE113" s="58"/>
      <c r="FF113" s="50"/>
      <c r="FG113" s="50"/>
      <c r="FH113" s="50"/>
      <c r="FI113" s="50"/>
      <c r="FJ113" s="50"/>
      <c r="FK113" s="50"/>
      <c r="FL113" s="59"/>
      <c r="FM113" s="60"/>
      <c r="FN113" s="17"/>
      <c r="FO113" s="17"/>
      <c r="FP113" s="58"/>
      <c r="FQ113" s="50"/>
      <c r="FR113" s="50"/>
      <c r="FS113" s="50"/>
      <c r="FT113" s="50"/>
      <c r="FU113" s="50"/>
      <c r="FV113" s="50"/>
      <c r="FW113" s="59"/>
      <c r="FX113" s="60"/>
      <c r="FY113" s="17"/>
      <c r="FZ113" s="17"/>
      <c r="GA113" s="58"/>
      <c r="GB113" s="50"/>
      <c r="GC113" s="50"/>
      <c r="GD113" s="50"/>
      <c r="GE113" s="50"/>
      <c r="GF113" s="50"/>
      <c r="GG113" s="50"/>
      <c r="GH113" s="59"/>
      <c r="GI113" s="60"/>
      <c r="GJ113" s="17"/>
      <c r="GK113" s="17"/>
      <c r="GL113" s="58"/>
      <c r="GM113" s="50"/>
      <c r="GN113" s="50"/>
      <c r="GO113" s="50"/>
      <c r="GP113" s="50"/>
      <c r="GQ113" s="50"/>
      <c r="GR113" s="50"/>
      <c r="GS113" s="59"/>
      <c r="GT113" s="60"/>
      <c r="GU113" s="17"/>
      <c r="GV113" s="17"/>
      <c r="GW113" s="58"/>
      <c r="GX113" s="50"/>
      <c r="GY113" s="50"/>
      <c r="GZ113" s="50"/>
      <c r="HA113" s="50"/>
      <c r="HB113" s="50"/>
      <c r="HC113" s="50"/>
      <c r="HD113" s="59"/>
      <c r="HE113" s="60"/>
      <c r="HF113" s="17"/>
      <c r="HG113" s="17"/>
      <c r="HH113" s="58"/>
      <c r="HI113" s="50"/>
      <c r="HJ113" s="50"/>
      <c r="HK113" s="50"/>
      <c r="HL113" s="50"/>
      <c r="HM113" s="50"/>
      <c r="HN113" s="50"/>
      <c r="HO113" s="59"/>
      <c r="HP113" s="60"/>
      <c r="HQ113" s="17"/>
      <c r="HR113" s="17"/>
      <c r="HS113" s="58"/>
      <c r="HT113" s="50"/>
      <c r="HU113" s="50"/>
      <c r="HV113" s="50"/>
      <c r="HW113" s="50"/>
      <c r="HX113" s="50"/>
      <c r="HY113" s="50"/>
      <c r="HZ113" s="59"/>
      <c r="IA113" s="60"/>
      <c r="IB113" s="17"/>
      <c r="IC113" s="17"/>
    </row>
    <row r="120" spans="2:237" s="77" customFormat="1" x14ac:dyDescent="0.3">
      <c r="B120" s="32"/>
      <c r="C120" s="32"/>
      <c r="D120" s="78"/>
      <c r="E120" s="78"/>
      <c r="F120" s="78"/>
      <c r="G120" s="78"/>
      <c r="H120" s="78"/>
      <c r="I120" s="78"/>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c r="HT120" s="32"/>
      <c r="HU120" s="32"/>
      <c r="HV120" s="32"/>
      <c r="HW120" s="32"/>
      <c r="HX120" s="32"/>
      <c r="HY120" s="32"/>
      <c r="HZ120" s="32"/>
      <c r="IA120" s="32"/>
      <c r="IB120" s="32"/>
      <c r="IC120" s="32"/>
    </row>
    <row r="121" spans="2:237" s="77" customFormat="1" x14ac:dyDescent="0.3">
      <c r="B121" s="32"/>
      <c r="C121" s="32"/>
      <c r="D121" s="78"/>
      <c r="E121" s="78"/>
      <c r="F121" s="78"/>
      <c r="G121" s="78"/>
      <c r="H121" s="78"/>
      <c r="I121" s="78"/>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c r="HT121" s="32"/>
      <c r="HU121" s="32"/>
      <c r="HV121" s="32"/>
      <c r="HW121" s="32"/>
      <c r="HX121" s="32"/>
      <c r="HY121" s="32"/>
      <c r="HZ121" s="32"/>
      <c r="IA121" s="32"/>
      <c r="IB121" s="32"/>
      <c r="IC121" s="32"/>
    </row>
    <row r="122" spans="2:237" s="77" customFormat="1" x14ac:dyDescent="0.3">
      <c r="B122" s="32"/>
      <c r="C122" s="32"/>
      <c r="D122" s="78"/>
      <c r="E122" s="78"/>
      <c r="F122" s="78"/>
      <c r="G122" s="78"/>
      <c r="H122" s="78"/>
      <c r="I122" s="78"/>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c r="HT122" s="32"/>
      <c r="HU122" s="32"/>
      <c r="HV122" s="32"/>
      <c r="HW122" s="32"/>
      <c r="HX122" s="32"/>
      <c r="HY122" s="32"/>
      <c r="HZ122" s="32"/>
      <c r="IA122" s="32"/>
      <c r="IB122" s="32"/>
      <c r="IC122" s="32"/>
    </row>
    <row r="123" spans="2:237" s="77" customFormat="1" x14ac:dyDescent="0.3">
      <c r="B123" s="32"/>
      <c r="C123" s="32"/>
      <c r="D123" s="78"/>
      <c r="E123" s="78"/>
      <c r="F123" s="78"/>
      <c r="G123" s="78"/>
      <c r="H123" s="78"/>
      <c r="I123" s="78"/>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c r="HT123" s="32"/>
      <c r="HU123" s="32"/>
      <c r="HV123" s="32"/>
      <c r="HW123" s="32"/>
      <c r="HX123" s="32"/>
      <c r="HY123" s="32"/>
      <c r="HZ123" s="32"/>
      <c r="IA123" s="32"/>
      <c r="IB123" s="32"/>
      <c r="IC123" s="32"/>
    </row>
    <row r="124" spans="2:237" s="77" customFormat="1" x14ac:dyDescent="0.3">
      <c r="B124" s="32"/>
      <c r="C124" s="32"/>
      <c r="D124" s="78"/>
      <c r="E124" s="78"/>
      <c r="F124" s="78"/>
      <c r="G124" s="78"/>
      <c r="H124" s="78"/>
      <c r="I124" s="78"/>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c r="HT124" s="32"/>
      <c r="HU124" s="32"/>
      <c r="HV124" s="32"/>
      <c r="HW124" s="32"/>
      <c r="HX124" s="32"/>
      <c r="HY124" s="32"/>
      <c r="HZ124" s="32"/>
      <c r="IA124" s="32"/>
      <c r="IB124" s="32"/>
      <c r="IC124" s="32"/>
    </row>
    <row r="125" spans="2:237" s="77" customFormat="1" x14ac:dyDescent="0.3">
      <c r="B125" s="32"/>
      <c r="C125" s="32"/>
      <c r="D125" s="78"/>
      <c r="E125" s="78"/>
      <c r="F125" s="78"/>
      <c r="G125" s="78"/>
      <c r="H125" s="78"/>
      <c r="I125" s="78"/>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c r="HT125" s="32"/>
      <c r="HU125" s="32"/>
      <c r="HV125" s="32"/>
      <c r="HW125" s="32"/>
      <c r="HX125" s="32"/>
      <c r="HY125" s="32"/>
      <c r="HZ125" s="32"/>
      <c r="IA125" s="32"/>
      <c r="IB125" s="32"/>
      <c r="IC125" s="32"/>
    </row>
    <row r="126" spans="2:237" s="77" customFormat="1" x14ac:dyDescent="0.3">
      <c r="B126" s="32"/>
      <c r="C126" s="32"/>
      <c r="D126" s="78"/>
      <c r="E126" s="78"/>
      <c r="F126" s="78"/>
      <c r="G126" s="78"/>
      <c r="H126" s="78"/>
      <c r="I126" s="78"/>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c r="HT126" s="32"/>
      <c r="HU126" s="32"/>
      <c r="HV126" s="32"/>
      <c r="HW126" s="32"/>
      <c r="HX126" s="32"/>
      <c r="HY126" s="32"/>
      <c r="HZ126" s="32"/>
      <c r="IA126" s="32"/>
      <c r="IB126" s="32"/>
      <c r="IC126" s="32"/>
    </row>
    <row r="127" spans="2:237" s="77" customFormat="1" x14ac:dyDescent="0.3">
      <c r="B127" s="32"/>
      <c r="C127" s="32"/>
      <c r="D127" s="78"/>
      <c r="E127" s="78"/>
      <c r="F127" s="78"/>
      <c r="G127" s="78"/>
      <c r="H127" s="78"/>
      <c r="I127" s="78"/>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c r="HT127" s="32"/>
      <c r="HU127" s="32"/>
      <c r="HV127" s="32"/>
      <c r="HW127" s="32"/>
      <c r="HX127" s="32"/>
      <c r="HY127" s="32"/>
      <c r="HZ127" s="32"/>
      <c r="IA127" s="32"/>
      <c r="IB127" s="32"/>
      <c r="IC127" s="32"/>
    </row>
    <row r="128" spans="2:237" s="77" customFormat="1" x14ac:dyDescent="0.3">
      <c r="B128" s="32"/>
      <c r="C128" s="32"/>
      <c r="D128" s="78"/>
      <c r="E128" s="78"/>
      <c r="F128" s="78"/>
      <c r="G128" s="78"/>
      <c r="H128" s="78"/>
      <c r="I128" s="78"/>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c r="HT128" s="32"/>
      <c r="HU128" s="32"/>
      <c r="HV128" s="32"/>
      <c r="HW128" s="32"/>
      <c r="HX128" s="32"/>
      <c r="HY128" s="32"/>
      <c r="HZ128" s="32"/>
      <c r="IA128" s="32"/>
      <c r="IB128" s="32"/>
      <c r="IC128" s="32"/>
    </row>
    <row r="129" spans="1:237" s="77" customFormat="1" x14ac:dyDescent="0.3">
      <c r="B129" s="32"/>
      <c r="C129" s="32"/>
      <c r="D129" s="78"/>
      <c r="E129" s="78"/>
      <c r="F129" s="78"/>
      <c r="G129" s="78"/>
      <c r="H129" s="78"/>
      <c r="I129" s="78"/>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c r="HT129" s="32"/>
      <c r="HU129" s="32"/>
      <c r="HV129" s="32"/>
      <c r="HW129" s="32"/>
      <c r="HX129" s="32"/>
      <c r="HY129" s="32"/>
      <c r="HZ129" s="32"/>
      <c r="IA129" s="32"/>
      <c r="IB129" s="32"/>
      <c r="IC129" s="32"/>
    </row>
    <row r="130" spans="1:237" s="77" customFormat="1" x14ac:dyDescent="0.3">
      <c r="B130" s="32"/>
      <c r="C130" s="32"/>
      <c r="D130" s="78"/>
      <c r="E130" s="78"/>
      <c r="F130" s="78"/>
      <c r="G130" s="78"/>
      <c r="H130" s="78"/>
      <c r="I130" s="78"/>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c r="HT130" s="32"/>
      <c r="HU130" s="32"/>
      <c r="HV130" s="32"/>
      <c r="HW130" s="32"/>
      <c r="HX130" s="32"/>
      <c r="HY130" s="32"/>
      <c r="HZ130" s="32"/>
      <c r="IA130" s="32"/>
      <c r="IB130" s="32"/>
      <c r="IC130" s="32"/>
    </row>
    <row r="131" spans="1:237" s="77" customFormat="1" x14ac:dyDescent="0.3">
      <c r="B131" s="32"/>
      <c r="C131" s="32"/>
      <c r="D131" s="78"/>
      <c r="E131" s="78"/>
      <c r="F131" s="78"/>
      <c r="G131" s="78"/>
      <c r="H131" s="78"/>
      <c r="I131" s="78"/>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c r="HT131" s="32"/>
      <c r="HU131" s="32"/>
      <c r="HV131" s="32"/>
      <c r="HW131" s="32"/>
      <c r="HX131" s="32"/>
      <c r="HY131" s="32"/>
      <c r="HZ131" s="32"/>
      <c r="IA131" s="32"/>
      <c r="IB131" s="32"/>
      <c r="IC131" s="32"/>
    </row>
    <row r="132" spans="1:237" s="77" customFormat="1" x14ac:dyDescent="0.3">
      <c r="B132" s="32"/>
      <c r="C132" s="32"/>
      <c r="D132" s="78"/>
      <c r="E132" s="78"/>
      <c r="F132" s="78"/>
      <c r="G132" s="78"/>
      <c r="H132" s="78"/>
      <c r="I132" s="78"/>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c r="HU132" s="32"/>
      <c r="HV132" s="32"/>
      <c r="HW132" s="32"/>
      <c r="HX132" s="32"/>
      <c r="HY132" s="32"/>
      <c r="HZ132" s="32"/>
      <c r="IA132" s="32"/>
      <c r="IB132" s="32"/>
      <c r="IC132" s="32"/>
    </row>
    <row r="133" spans="1:237" s="77" customFormat="1" x14ac:dyDescent="0.3">
      <c r="B133" s="32"/>
      <c r="C133" s="32"/>
      <c r="D133" s="78"/>
      <c r="E133" s="78"/>
      <c r="F133" s="78"/>
      <c r="G133" s="78"/>
      <c r="H133" s="78"/>
      <c r="I133" s="78"/>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c r="HT133" s="32"/>
      <c r="HU133" s="32"/>
      <c r="HV133" s="32"/>
      <c r="HW133" s="32"/>
      <c r="HX133" s="32"/>
      <c r="HY133" s="32"/>
      <c r="HZ133" s="32"/>
      <c r="IA133" s="32"/>
      <c r="IB133" s="32"/>
      <c r="IC133" s="32"/>
    </row>
    <row r="134" spans="1:237" s="77" customFormat="1" x14ac:dyDescent="0.3">
      <c r="B134" s="32"/>
      <c r="C134" s="32"/>
      <c r="D134" s="78"/>
      <c r="E134" s="78"/>
      <c r="F134" s="78"/>
      <c r="G134" s="78"/>
      <c r="H134" s="78"/>
      <c r="I134" s="78"/>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c r="HT134" s="32"/>
      <c r="HU134" s="32"/>
      <c r="HV134" s="32"/>
      <c r="HW134" s="32"/>
      <c r="HX134" s="32"/>
      <c r="HY134" s="32"/>
      <c r="HZ134" s="32"/>
      <c r="IA134" s="32"/>
      <c r="IB134" s="32"/>
      <c r="IC134" s="32"/>
    </row>
    <row r="135" spans="1:237" s="77" customFormat="1" x14ac:dyDescent="0.3">
      <c r="B135" s="32"/>
      <c r="C135" s="32"/>
      <c r="D135" s="78"/>
      <c r="E135" s="78"/>
      <c r="F135" s="78"/>
      <c r="G135" s="78"/>
      <c r="H135" s="78"/>
      <c r="I135" s="78"/>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c r="HT135" s="32"/>
      <c r="HU135" s="32"/>
      <c r="HV135" s="32"/>
      <c r="HW135" s="32"/>
      <c r="HX135" s="32"/>
      <c r="HY135" s="32"/>
      <c r="HZ135" s="32"/>
      <c r="IA135" s="32"/>
      <c r="IB135" s="32"/>
      <c r="IC135" s="32"/>
    </row>
    <row r="136" spans="1:237" s="78" customFormat="1" x14ac:dyDescent="0.3">
      <c r="A136" s="77"/>
      <c r="B136" s="32"/>
      <c r="C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2"/>
      <c r="FH136" s="32"/>
      <c r="FI136" s="32"/>
      <c r="FJ136" s="32"/>
      <c r="FK136" s="32"/>
      <c r="FL136" s="32"/>
      <c r="FM136" s="32"/>
      <c r="FN136" s="32"/>
      <c r="FO136" s="32"/>
      <c r="FP136" s="32"/>
      <c r="FQ136" s="32"/>
      <c r="FR136" s="32"/>
      <c r="FS136" s="32"/>
      <c r="FT136" s="32"/>
      <c r="FU136" s="32"/>
      <c r="FV136" s="32"/>
      <c r="FW136" s="32"/>
      <c r="FX136" s="32"/>
      <c r="FY136" s="32"/>
      <c r="FZ136" s="32"/>
      <c r="GA136" s="32"/>
      <c r="GB136" s="32"/>
      <c r="GC136" s="32"/>
      <c r="GD136" s="32"/>
      <c r="GE136" s="32"/>
      <c r="GF136" s="32"/>
      <c r="GG136" s="32"/>
      <c r="GH136" s="32"/>
      <c r="GI136" s="32"/>
      <c r="GJ136" s="32"/>
      <c r="GK136" s="32"/>
      <c r="GL136" s="32"/>
      <c r="GM136" s="32"/>
      <c r="GN136" s="32"/>
      <c r="GO136" s="32"/>
      <c r="GP136" s="32"/>
      <c r="GQ136" s="32"/>
      <c r="GR136" s="32"/>
      <c r="GS136" s="32"/>
      <c r="GT136" s="32"/>
      <c r="GU136" s="32"/>
      <c r="GV136" s="32"/>
      <c r="GW136" s="32"/>
      <c r="GX136" s="32"/>
      <c r="GY136" s="32"/>
      <c r="GZ136" s="32"/>
      <c r="HA136" s="32"/>
      <c r="HB136" s="32"/>
      <c r="HC136" s="32"/>
      <c r="HD136" s="32"/>
      <c r="HE136" s="32"/>
      <c r="HF136" s="32"/>
      <c r="HG136" s="32"/>
      <c r="HH136" s="32"/>
      <c r="HI136" s="32"/>
      <c r="HJ136" s="32"/>
      <c r="HK136" s="32"/>
      <c r="HL136" s="32"/>
      <c r="HM136" s="32"/>
      <c r="HN136" s="32"/>
      <c r="HO136" s="32"/>
      <c r="HP136" s="32"/>
      <c r="HQ136" s="32"/>
      <c r="HR136" s="32"/>
      <c r="HS136" s="32"/>
      <c r="HT136" s="32"/>
      <c r="HU136" s="32"/>
      <c r="HV136" s="32"/>
      <c r="HW136" s="32"/>
      <c r="HX136" s="32"/>
      <c r="HY136" s="32"/>
      <c r="HZ136" s="32"/>
      <c r="IA136" s="32"/>
      <c r="IB136" s="32"/>
      <c r="IC136" s="32"/>
    </row>
    <row r="137" spans="1:237" s="78" customFormat="1" x14ac:dyDescent="0.3">
      <c r="A137" s="77"/>
      <c r="B137" s="32"/>
      <c r="C137" s="32"/>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2"/>
      <c r="BN137" s="32"/>
      <c r="BO137" s="32"/>
      <c r="BP137" s="32"/>
      <c r="BQ137" s="32"/>
      <c r="BR137" s="32"/>
      <c r="BS137" s="32"/>
      <c r="BT137" s="32"/>
      <c r="BU137" s="32"/>
      <c r="BV137" s="32"/>
      <c r="BW137" s="32"/>
      <c r="BX137" s="32"/>
      <c r="BY137" s="32"/>
      <c r="BZ137" s="32"/>
      <c r="CA137" s="32"/>
      <c r="CB137" s="32"/>
      <c r="CC137" s="32"/>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2"/>
      <c r="DM137" s="32"/>
      <c r="DN137" s="32"/>
      <c r="DO137" s="32"/>
      <c r="DP137" s="32"/>
      <c r="DQ137" s="32"/>
      <c r="DR137" s="32"/>
      <c r="DS137" s="32"/>
      <c r="DT137" s="32"/>
      <c r="DU137" s="32"/>
      <c r="DV137" s="32"/>
      <c r="DW137" s="32"/>
      <c r="DX137" s="32"/>
      <c r="DY137" s="32"/>
      <c r="DZ137" s="32"/>
      <c r="EA137" s="32"/>
      <c r="EB137" s="32"/>
      <c r="EC137" s="32"/>
      <c r="ED137" s="32"/>
      <c r="EE137" s="32"/>
      <c r="EF137" s="32"/>
      <c r="EG137" s="32"/>
      <c r="EH137" s="32"/>
      <c r="EI137" s="32"/>
      <c r="EJ137" s="32"/>
      <c r="EK137" s="32"/>
      <c r="EL137" s="32"/>
      <c r="EM137" s="32"/>
      <c r="EN137" s="32"/>
      <c r="EO137" s="32"/>
      <c r="EP137" s="32"/>
      <c r="EQ137" s="32"/>
      <c r="ER137" s="32"/>
      <c r="ES137" s="32"/>
      <c r="ET137" s="32"/>
      <c r="EU137" s="32"/>
      <c r="EV137" s="32"/>
      <c r="EW137" s="32"/>
      <c r="EX137" s="32"/>
      <c r="EY137" s="32"/>
      <c r="EZ137" s="32"/>
      <c r="FA137" s="32"/>
      <c r="FB137" s="32"/>
      <c r="FC137" s="32"/>
      <c r="FD137" s="32"/>
      <c r="FE137" s="32"/>
      <c r="FF137" s="32"/>
      <c r="FG137" s="32"/>
      <c r="FH137" s="32"/>
      <c r="FI137" s="32"/>
      <c r="FJ137" s="32"/>
      <c r="FK137" s="32"/>
      <c r="FL137" s="32"/>
      <c r="FM137" s="32"/>
      <c r="FN137" s="32"/>
      <c r="FO137" s="32"/>
      <c r="FP137" s="32"/>
      <c r="FQ137" s="32"/>
      <c r="FR137" s="32"/>
      <c r="FS137" s="32"/>
      <c r="FT137" s="32"/>
      <c r="FU137" s="32"/>
      <c r="FV137" s="32"/>
      <c r="FW137" s="32"/>
      <c r="FX137" s="32"/>
      <c r="FY137" s="32"/>
      <c r="FZ137" s="32"/>
      <c r="GA137" s="32"/>
      <c r="GB137" s="32"/>
      <c r="GC137" s="32"/>
      <c r="GD137" s="32"/>
      <c r="GE137" s="32"/>
      <c r="GF137" s="32"/>
      <c r="GG137" s="32"/>
      <c r="GH137" s="32"/>
      <c r="GI137" s="32"/>
      <c r="GJ137" s="32"/>
      <c r="GK137" s="32"/>
      <c r="GL137" s="32"/>
      <c r="GM137" s="32"/>
      <c r="GN137" s="32"/>
      <c r="GO137" s="32"/>
      <c r="GP137" s="32"/>
      <c r="GQ137" s="32"/>
      <c r="GR137" s="32"/>
      <c r="GS137" s="32"/>
      <c r="GT137" s="32"/>
      <c r="GU137" s="32"/>
      <c r="GV137" s="32"/>
      <c r="GW137" s="32"/>
      <c r="GX137" s="32"/>
      <c r="GY137" s="32"/>
      <c r="GZ137" s="32"/>
      <c r="HA137" s="32"/>
      <c r="HB137" s="32"/>
      <c r="HC137" s="32"/>
      <c r="HD137" s="32"/>
      <c r="HE137" s="32"/>
      <c r="HF137" s="32"/>
      <c r="HG137" s="32"/>
      <c r="HH137" s="32"/>
      <c r="HI137" s="32"/>
      <c r="HJ137" s="32"/>
      <c r="HK137" s="32"/>
      <c r="HL137" s="32"/>
      <c r="HM137" s="32"/>
      <c r="HN137" s="32"/>
      <c r="HO137" s="32"/>
      <c r="HP137" s="32"/>
      <c r="HQ137" s="32"/>
      <c r="HR137" s="32"/>
      <c r="HS137" s="32"/>
      <c r="HT137" s="32"/>
      <c r="HU137" s="32"/>
      <c r="HV137" s="32"/>
      <c r="HW137" s="32"/>
      <c r="HX137" s="32"/>
      <c r="HY137" s="32"/>
      <c r="HZ137" s="32"/>
      <c r="IA137" s="32"/>
      <c r="IB137" s="32"/>
      <c r="IC137" s="32"/>
    </row>
    <row r="138" spans="1:237" s="78" customFormat="1" x14ac:dyDescent="0.3">
      <c r="A138" s="77"/>
      <c r="B138" s="32"/>
      <c r="C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2"/>
      <c r="BN138" s="32"/>
      <c r="BO138" s="32"/>
      <c r="BP138" s="32"/>
      <c r="BQ138" s="32"/>
      <c r="BR138" s="32"/>
      <c r="BS138" s="32"/>
      <c r="BT138" s="32"/>
      <c r="BU138" s="32"/>
      <c r="BV138" s="32"/>
      <c r="BW138" s="32"/>
      <c r="BX138" s="32"/>
      <c r="BY138" s="32"/>
      <c r="BZ138" s="32"/>
      <c r="CA138" s="32"/>
      <c r="CB138" s="32"/>
      <c r="CC138" s="32"/>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2"/>
      <c r="DM138" s="32"/>
      <c r="DN138" s="32"/>
      <c r="DO138" s="32"/>
      <c r="DP138" s="32"/>
      <c r="DQ138" s="32"/>
      <c r="DR138" s="32"/>
      <c r="DS138" s="32"/>
      <c r="DT138" s="32"/>
      <c r="DU138" s="32"/>
      <c r="DV138" s="32"/>
      <c r="DW138" s="32"/>
      <c r="DX138" s="32"/>
      <c r="DY138" s="32"/>
      <c r="DZ138" s="32"/>
      <c r="EA138" s="32"/>
      <c r="EB138" s="32"/>
      <c r="EC138" s="32"/>
      <c r="ED138" s="32"/>
      <c r="EE138" s="32"/>
      <c r="EF138" s="32"/>
      <c r="EG138" s="32"/>
      <c r="EH138" s="32"/>
      <c r="EI138" s="32"/>
      <c r="EJ138" s="32"/>
      <c r="EK138" s="32"/>
      <c r="EL138" s="32"/>
      <c r="EM138" s="32"/>
      <c r="EN138" s="32"/>
      <c r="EO138" s="32"/>
      <c r="EP138" s="32"/>
      <c r="EQ138" s="32"/>
      <c r="ER138" s="32"/>
      <c r="ES138" s="32"/>
      <c r="ET138" s="32"/>
      <c r="EU138" s="32"/>
      <c r="EV138" s="32"/>
      <c r="EW138" s="32"/>
      <c r="EX138" s="32"/>
      <c r="EY138" s="32"/>
      <c r="EZ138" s="32"/>
      <c r="FA138" s="32"/>
      <c r="FB138" s="32"/>
      <c r="FC138" s="32"/>
      <c r="FD138" s="32"/>
      <c r="FE138" s="32"/>
      <c r="FF138" s="32"/>
      <c r="FG138" s="32"/>
      <c r="FH138" s="32"/>
      <c r="FI138" s="32"/>
      <c r="FJ138" s="32"/>
      <c r="FK138" s="32"/>
      <c r="FL138" s="32"/>
      <c r="FM138" s="32"/>
      <c r="FN138" s="32"/>
      <c r="FO138" s="32"/>
      <c r="FP138" s="32"/>
      <c r="FQ138" s="32"/>
      <c r="FR138" s="32"/>
      <c r="FS138" s="32"/>
      <c r="FT138" s="32"/>
      <c r="FU138" s="32"/>
      <c r="FV138" s="32"/>
      <c r="FW138" s="32"/>
      <c r="FX138" s="32"/>
      <c r="FY138" s="32"/>
      <c r="FZ138" s="32"/>
      <c r="GA138" s="32"/>
      <c r="GB138" s="32"/>
      <c r="GC138" s="32"/>
      <c r="GD138" s="32"/>
      <c r="GE138" s="32"/>
      <c r="GF138" s="32"/>
      <c r="GG138" s="32"/>
      <c r="GH138" s="32"/>
      <c r="GI138" s="32"/>
      <c r="GJ138" s="32"/>
      <c r="GK138" s="32"/>
      <c r="GL138" s="32"/>
      <c r="GM138" s="32"/>
      <c r="GN138" s="32"/>
      <c r="GO138" s="32"/>
      <c r="GP138" s="32"/>
      <c r="GQ138" s="32"/>
      <c r="GR138" s="32"/>
      <c r="GS138" s="32"/>
      <c r="GT138" s="32"/>
      <c r="GU138" s="32"/>
      <c r="GV138" s="32"/>
      <c r="GW138" s="32"/>
      <c r="GX138" s="32"/>
      <c r="GY138" s="32"/>
      <c r="GZ138" s="32"/>
      <c r="HA138" s="32"/>
      <c r="HB138" s="32"/>
      <c r="HC138" s="32"/>
      <c r="HD138" s="32"/>
      <c r="HE138" s="32"/>
      <c r="HF138" s="32"/>
      <c r="HG138" s="32"/>
      <c r="HH138" s="32"/>
      <c r="HI138" s="32"/>
      <c r="HJ138" s="32"/>
      <c r="HK138" s="32"/>
      <c r="HL138" s="32"/>
      <c r="HM138" s="32"/>
      <c r="HN138" s="32"/>
      <c r="HO138" s="32"/>
      <c r="HP138" s="32"/>
      <c r="HQ138" s="32"/>
      <c r="HR138" s="32"/>
      <c r="HS138" s="32"/>
      <c r="HT138" s="32"/>
      <c r="HU138" s="32"/>
      <c r="HV138" s="32"/>
      <c r="HW138" s="32"/>
      <c r="HX138" s="32"/>
      <c r="HY138" s="32"/>
      <c r="HZ138" s="32"/>
      <c r="IA138" s="32"/>
      <c r="IB138" s="32"/>
      <c r="IC138" s="32"/>
    </row>
    <row r="139" spans="1:237" s="78" customFormat="1" x14ac:dyDescent="0.3">
      <c r="A139" s="77"/>
      <c r="B139" s="32"/>
      <c r="C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2"/>
      <c r="BN139" s="32"/>
      <c r="BO139" s="32"/>
      <c r="BP139" s="32"/>
      <c r="BQ139" s="32"/>
      <c r="BR139" s="32"/>
      <c r="BS139" s="32"/>
      <c r="BT139" s="32"/>
      <c r="BU139" s="32"/>
      <c r="BV139" s="32"/>
      <c r="BW139" s="32"/>
      <c r="BX139" s="32"/>
      <c r="BY139" s="32"/>
      <c r="BZ139" s="32"/>
      <c r="CA139" s="32"/>
      <c r="CB139" s="32"/>
      <c r="CC139" s="32"/>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2"/>
      <c r="DM139" s="32"/>
      <c r="DN139" s="32"/>
      <c r="DO139" s="32"/>
      <c r="DP139" s="32"/>
      <c r="DQ139" s="32"/>
      <c r="DR139" s="32"/>
      <c r="DS139" s="32"/>
      <c r="DT139" s="32"/>
      <c r="DU139" s="32"/>
      <c r="DV139" s="32"/>
      <c r="DW139" s="32"/>
      <c r="DX139" s="32"/>
      <c r="DY139" s="32"/>
      <c r="DZ139" s="32"/>
      <c r="EA139" s="32"/>
      <c r="EB139" s="32"/>
      <c r="EC139" s="32"/>
      <c r="ED139" s="32"/>
      <c r="EE139" s="32"/>
      <c r="EF139" s="32"/>
      <c r="EG139" s="32"/>
      <c r="EH139" s="32"/>
      <c r="EI139" s="32"/>
      <c r="EJ139" s="32"/>
      <c r="EK139" s="32"/>
      <c r="EL139" s="32"/>
      <c r="EM139" s="32"/>
      <c r="EN139" s="32"/>
      <c r="EO139" s="32"/>
      <c r="EP139" s="32"/>
      <c r="EQ139" s="32"/>
      <c r="ER139" s="32"/>
      <c r="ES139" s="32"/>
      <c r="ET139" s="32"/>
      <c r="EU139" s="32"/>
      <c r="EV139" s="32"/>
      <c r="EW139" s="32"/>
      <c r="EX139" s="32"/>
      <c r="EY139" s="32"/>
      <c r="EZ139" s="32"/>
      <c r="FA139" s="32"/>
      <c r="FB139" s="32"/>
      <c r="FC139" s="32"/>
      <c r="FD139" s="32"/>
      <c r="FE139" s="32"/>
      <c r="FF139" s="32"/>
      <c r="FG139" s="32"/>
      <c r="FH139" s="32"/>
      <c r="FI139" s="32"/>
      <c r="FJ139" s="32"/>
      <c r="FK139" s="32"/>
      <c r="FL139" s="32"/>
      <c r="FM139" s="32"/>
      <c r="FN139" s="32"/>
      <c r="FO139" s="32"/>
      <c r="FP139" s="32"/>
      <c r="FQ139" s="32"/>
      <c r="FR139" s="32"/>
      <c r="FS139" s="32"/>
      <c r="FT139" s="32"/>
      <c r="FU139" s="32"/>
      <c r="FV139" s="32"/>
      <c r="FW139" s="32"/>
      <c r="FX139" s="32"/>
      <c r="FY139" s="32"/>
      <c r="FZ139" s="32"/>
      <c r="GA139" s="32"/>
      <c r="GB139" s="32"/>
      <c r="GC139" s="32"/>
      <c r="GD139" s="32"/>
      <c r="GE139" s="32"/>
      <c r="GF139" s="32"/>
      <c r="GG139" s="32"/>
      <c r="GH139" s="32"/>
      <c r="GI139" s="32"/>
      <c r="GJ139" s="32"/>
      <c r="GK139" s="32"/>
      <c r="GL139" s="32"/>
      <c r="GM139" s="32"/>
      <c r="GN139" s="32"/>
      <c r="GO139" s="32"/>
      <c r="GP139" s="32"/>
      <c r="GQ139" s="32"/>
      <c r="GR139" s="32"/>
      <c r="GS139" s="32"/>
      <c r="GT139" s="32"/>
      <c r="GU139" s="32"/>
      <c r="GV139" s="32"/>
      <c r="GW139" s="32"/>
      <c r="GX139" s="32"/>
      <c r="GY139" s="32"/>
      <c r="GZ139" s="32"/>
      <c r="HA139" s="32"/>
      <c r="HB139" s="32"/>
      <c r="HC139" s="32"/>
      <c r="HD139" s="32"/>
      <c r="HE139" s="32"/>
      <c r="HF139" s="32"/>
      <c r="HG139" s="32"/>
      <c r="HH139" s="32"/>
      <c r="HI139" s="32"/>
      <c r="HJ139" s="32"/>
      <c r="HK139" s="32"/>
      <c r="HL139" s="32"/>
      <c r="HM139" s="32"/>
      <c r="HN139" s="32"/>
      <c r="HO139" s="32"/>
      <c r="HP139" s="32"/>
      <c r="HQ139" s="32"/>
      <c r="HR139" s="32"/>
      <c r="HS139" s="32"/>
      <c r="HT139" s="32"/>
      <c r="HU139" s="32"/>
      <c r="HV139" s="32"/>
      <c r="HW139" s="32"/>
      <c r="HX139" s="32"/>
      <c r="HY139" s="32"/>
      <c r="HZ139" s="32"/>
      <c r="IA139" s="32"/>
      <c r="IB139" s="32"/>
      <c r="IC139" s="32"/>
    </row>
    <row r="140" spans="1:237" s="78" customFormat="1" x14ac:dyDescent="0.3">
      <c r="A140" s="77"/>
      <c r="B140" s="32"/>
      <c r="C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2"/>
      <c r="BN140" s="32"/>
      <c r="BO140" s="32"/>
      <c r="BP140" s="32"/>
      <c r="BQ140" s="32"/>
      <c r="BR140" s="32"/>
      <c r="BS140" s="32"/>
      <c r="BT140" s="32"/>
      <c r="BU140" s="32"/>
      <c r="BV140" s="32"/>
      <c r="BW140" s="32"/>
      <c r="BX140" s="32"/>
      <c r="BY140" s="32"/>
      <c r="BZ140" s="32"/>
      <c r="CA140" s="32"/>
      <c r="CB140" s="32"/>
      <c r="CC140" s="32"/>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2"/>
      <c r="DM140" s="32"/>
      <c r="DN140" s="32"/>
      <c r="DO140" s="32"/>
      <c r="DP140" s="32"/>
      <c r="DQ140" s="32"/>
      <c r="DR140" s="32"/>
      <c r="DS140" s="32"/>
      <c r="DT140" s="32"/>
      <c r="DU140" s="32"/>
      <c r="DV140" s="32"/>
      <c r="DW140" s="32"/>
      <c r="DX140" s="32"/>
      <c r="DY140" s="32"/>
      <c r="DZ140" s="32"/>
      <c r="EA140" s="32"/>
      <c r="EB140" s="32"/>
      <c r="EC140" s="32"/>
      <c r="ED140" s="32"/>
      <c r="EE140" s="32"/>
      <c r="EF140" s="32"/>
      <c r="EG140" s="32"/>
      <c r="EH140" s="32"/>
      <c r="EI140" s="32"/>
      <c r="EJ140" s="32"/>
      <c r="EK140" s="32"/>
      <c r="EL140" s="32"/>
      <c r="EM140" s="32"/>
      <c r="EN140" s="32"/>
      <c r="EO140" s="32"/>
      <c r="EP140" s="32"/>
      <c r="EQ140" s="32"/>
      <c r="ER140" s="32"/>
      <c r="ES140" s="32"/>
      <c r="ET140" s="32"/>
      <c r="EU140" s="32"/>
      <c r="EV140" s="32"/>
      <c r="EW140" s="32"/>
      <c r="EX140" s="32"/>
      <c r="EY140" s="32"/>
      <c r="EZ140" s="32"/>
      <c r="FA140" s="32"/>
      <c r="FB140" s="32"/>
      <c r="FC140" s="32"/>
      <c r="FD140" s="32"/>
      <c r="FE140" s="32"/>
      <c r="FF140" s="32"/>
      <c r="FG140" s="32"/>
      <c r="FH140" s="32"/>
      <c r="FI140" s="32"/>
      <c r="FJ140" s="32"/>
      <c r="FK140" s="32"/>
      <c r="FL140" s="32"/>
      <c r="FM140" s="32"/>
      <c r="FN140" s="32"/>
      <c r="FO140" s="32"/>
      <c r="FP140" s="32"/>
      <c r="FQ140" s="32"/>
      <c r="FR140" s="32"/>
      <c r="FS140" s="32"/>
      <c r="FT140" s="32"/>
      <c r="FU140" s="32"/>
      <c r="FV140" s="32"/>
      <c r="FW140" s="32"/>
      <c r="FX140" s="32"/>
      <c r="FY140" s="32"/>
      <c r="FZ140" s="32"/>
      <c r="GA140" s="32"/>
      <c r="GB140" s="32"/>
      <c r="GC140" s="32"/>
      <c r="GD140" s="32"/>
      <c r="GE140" s="32"/>
      <c r="GF140" s="32"/>
      <c r="GG140" s="32"/>
      <c r="GH140" s="32"/>
      <c r="GI140" s="32"/>
      <c r="GJ140" s="32"/>
      <c r="GK140" s="32"/>
      <c r="GL140" s="32"/>
      <c r="GM140" s="32"/>
      <c r="GN140" s="32"/>
      <c r="GO140" s="32"/>
      <c r="GP140" s="32"/>
      <c r="GQ140" s="32"/>
      <c r="GR140" s="32"/>
      <c r="GS140" s="32"/>
      <c r="GT140" s="32"/>
      <c r="GU140" s="32"/>
      <c r="GV140" s="32"/>
      <c r="GW140" s="32"/>
      <c r="GX140" s="32"/>
      <c r="GY140" s="32"/>
      <c r="GZ140" s="32"/>
      <c r="HA140" s="32"/>
      <c r="HB140" s="32"/>
      <c r="HC140" s="32"/>
      <c r="HD140" s="32"/>
      <c r="HE140" s="32"/>
      <c r="HF140" s="32"/>
      <c r="HG140" s="32"/>
      <c r="HH140" s="32"/>
      <c r="HI140" s="32"/>
      <c r="HJ140" s="32"/>
      <c r="HK140" s="32"/>
      <c r="HL140" s="32"/>
      <c r="HM140" s="32"/>
      <c r="HN140" s="32"/>
      <c r="HO140" s="32"/>
      <c r="HP140" s="32"/>
      <c r="HQ140" s="32"/>
      <c r="HR140" s="32"/>
      <c r="HS140" s="32"/>
      <c r="HT140" s="32"/>
      <c r="HU140" s="32"/>
      <c r="HV140" s="32"/>
      <c r="HW140" s="32"/>
      <c r="HX140" s="32"/>
      <c r="HY140" s="32"/>
      <c r="HZ140" s="32"/>
      <c r="IA140" s="32"/>
      <c r="IB140" s="32"/>
      <c r="IC140" s="32"/>
    </row>
    <row r="141" spans="1:237" s="78" customFormat="1" x14ac:dyDescent="0.3">
      <c r="A141" s="77"/>
      <c r="B141" s="32"/>
      <c r="C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2"/>
      <c r="DM141" s="32"/>
      <c r="DN141" s="32"/>
      <c r="DO141" s="32"/>
      <c r="DP141" s="32"/>
      <c r="DQ141" s="32"/>
      <c r="DR141" s="32"/>
      <c r="DS141" s="32"/>
      <c r="DT141" s="32"/>
      <c r="DU141" s="32"/>
      <c r="DV141" s="32"/>
      <c r="DW141" s="32"/>
      <c r="DX141" s="32"/>
      <c r="DY141" s="32"/>
      <c r="DZ141" s="32"/>
      <c r="EA141" s="32"/>
      <c r="EB141" s="32"/>
      <c r="EC141" s="32"/>
      <c r="ED141" s="32"/>
      <c r="EE141" s="32"/>
      <c r="EF141" s="32"/>
      <c r="EG141" s="32"/>
      <c r="EH141" s="32"/>
      <c r="EI141" s="32"/>
      <c r="EJ141" s="32"/>
      <c r="EK141" s="32"/>
      <c r="EL141" s="32"/>
      <c r="EM141" s="32"/>
      <c r="EN141" s="32"/>
      <c r="EO141" s="32"/>
      <c r="EP141" s="32"/>
      <c r="EQ141" s="32"/>
      <c r="ER141" s="32"/>
      <c r="ES141" s="32"/>
      <c r="ET141" s="32"/>
      <c r="EU141" s="32"/>
      <c r="EV141" s="32"/>
      <c r="EW141" s="32"/>
      <c r="EX141" s="32"/>
      <c r="EY141" s="32"/>
      <c r="EZ141" s="32"/>
      <c r="FA141" s="32"/>
      <c r="FB141" s="32"/>
      <c r="FC141" s="32"/>
      <c r="FD141" s="32"/>
      <c r="FE141" s="32"/>
      <c r="FF141" s="32"/>
      <c r="FG141" s="32"/>
      <c r="FH141" s="32"/>
      <c r="FI141" s="32"/>
      <c r="FJ141" s="32"/>
      <c r="FK141" s="32"/>
      <c r="FL141" s="32"/>
      <c r="FM141" s="32"/>
      <c r="FN141" s="32"/>
      <c r="FO141" s="32"/>
      <c r="FP141" s="32"/>
      <c r="FQ141" s="32"/>
      <c r="FR141" s="32"/>
      <c r="FS141" s="32"/>
      <c r="FT141" s="32"/>
      <c r="FU141" s="32"/>
      <c r="FV141" s="32"/>
      <c r="FW141" s="32"/>
      <c r="FX141" s="32"/>
      <c r="FY141" s="32"/>
      <c r="FZ141" s="32"/>
      <c r="GA141" s="32"/>
      <c r="GB141" s="32"/>
      <c r="GC141" s="32"/>
      <c r="GD141" s="32"/>
      <c r="GE141" s="32"/>
      <c r="GF141" s="32"/>
      <c r="GG141" s="32"/>
      <c r="GH141" s="32"/>
      <c r="GI141" s="32"/>
      <c r="GJ141" s="32"/>
      <c r="GK141" s="32"/>
      <c r="GL141" s="32"/>
      <c r="GM141" s="32"/>
      <c r="GN141" s="32"/>
      <c r="GO141" s="32"/>
      <c r="GP141" s="32"/>
      <c r="GQ141" s="32"/>
      <c r="GR141" s="32"/>
      <c r="GS141" s="32"/>
      <c r="GT141" s="32"/>
      <c r="GU141" s="32"/>
      <c r="GV141" s="32"/>
      <c r="GW141" s="32"/>
      <c r="GX141" s="32"/>
      <c r="GY141" s="32"/>
      <c r="GZ141" s="32"/>
      <c r="HA141" s="32"/>
      <c r="HB141" s="32"/>
      <c r="HC141" s="32"/>
      <c r="HD141" s="32"/>
      <c r="HE141" s="32"/>
      <c r="HF141" s="32"/>
      <c r="HG141" s="32"/>
      <c r="HH141" s="32"/>
      <c r="HI141" s="32"/>
      <c r="HJ141" s="32"/>
      <c r="HK141" s="32"/>
      <c r="HL141" s="32"/>
      <c r="HM141" s="32"/>
      <c r="HN141" s="32"/>
      <c r="HO141" s="32"/>
      <c r="HP141" s="32"/>
      <c r="HQ141" s="32"/>
      <c r="HR141" s="32"/>
      <c r="HS141" s="32"/>
      <c r="HT141" s="32"/>
      <c r="HU141" s="32"/>
      <c r="HV141" s="32"/>
      <c r="HW141" s="32"/>
      <c r="HX141" s="32"/>
      <c r="HY141" s="32"/>
      <c r="HZ141" s="32"/>
      <c r="IA141" s="32"/>
      <c r="IB141" s="32"/>
      <c r="IC141" s="32"/>
    </row>
    <row r="142" spans="1:237" s="78" customFormat="1" x14ac:dyDescent="0.3">
      <c r="A142" s="77"/>
      <c r="B142" s="32"/>
      <c r="C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2"/>
      <c r="DV142" s="32"/>
      <c r="DW142" s="32"/>
      <c r="DX142" s="32"/>
      <c r="DY142" s="32"/>
      <c r="DZ142" s="32"/>
      <c r="EA142" s="32"/>
      <c r="EB142" s="32"/>
      <c r="EC142" s="32"/>
      <c r="ED142" s="32"/>
      <c r="EE142" s="32"/>
      <c r="EF142" s="32"/>
      <c r="EG142" s="32"/>
      <c r="EH142" s="32"/>
      <c r="EI142" s="32"/>
      <c r="EJ142" s="32"/>
      <c r="EK142" s="32"/>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2"/>
      <c r="FL142" s="32"/>
      <c r="FM142" s="32"/>
      <c r="FN142" s="32"/>
      <c r="FO142" s="32"/>
      <c r="FP142" s="32"/>
      <c r="FQ142" s="32"/>
      <c r="FR142" s="32"/>
      <c r="FS142" s="32"/>
      <c r="FT142" s="32"/>
      <c r="FU142" s="32"/>
      <c r="FV142" s="32"/>
      <c r="FW142" s="32"/>
      <c r="FX142" s="32"/>
      <c r="FY142" s="32"/>
      <c r="FZ142" s="32"/>
      <c r="GA142" s="32"/>
      <c r="GB142" s="32"/>
      <c r="GC142" s="32"/>
      <c r="GD142" s="32"/>
      <c r="GE142" s="32"/>
      <c r="GF142" s="32"/>
      <c r="GG142" s="32"/>
      <c r="GH142" s="32"/>
      <c r="GI142" s="32"/>
      <c r="GJ142" s="32"/>
      <c r="GK142" s="32"/>
      <c r="GL142" s="32"/>
      <c r="GM142" s="32"/>
      <c r="GN142" s="32"/>
      <c r="GO142" s="32"/>
      <c r="GP142" s="32"/>
      <c r="GQ142" s="32"/>
      <c r="GR142" s="32"/>
      <c r="GS142" s="32"/>
      <c r="GT142" s="32"/>
      <c r="GU142" s="32"/>
      <c r="GV142" s="32"/>
      <c r="GW142" s="32"/>
      <c r="GX142" s="32"/>
      <c r="GY142" s="32"/>
      <c r="GZ142" s="32"/>
      <c r="HA142" s="32"/>
      <c r="HB142" s="32"/>
      <c r="HC142" s="32"/>
      <c r="HD142" s="32"/>
      <c r="HE142" s="32"/>
      <c r="HF142" s="32"/>
      <c r="HG142" s="32"/>
      <c r="HH142" s="32"/>
      <c r="HI142" s="32"/>
      <c r="HJ142" s="32"/>
      <c r="HK142" s="32"/>
      <c r="HL142" s="32"/>
      <c r="HM142" s="32"/>
      <c r="HN142" s="32"/>
      <c r="HO142" s="32"/>
      <c r="HP142" s="32"/>
      <c r="HQ142" s="32"/>
      <c r="HR142" s="32"/>
      <c r="HS142" s="32"/>
      <c r="HT142" s="32"/>
      <c r="HU142" s="32"/>
      <c r="HV142" s="32"/>
      <c r="HW142" s="32"/>
      <c r="HX142" s="32"/>
      <c r="HY142" s="32"/>
      <c r="HZ142" s="32"/>
      <c r="IA142" s="32"/>
      <c r="IB142" s="32"/>
      <c r="IC142" s="32"/>
    </row>
    <row r="143" spans="1:237" s="78" customFormat="1" x14ac:dyDescent="0.3">
      <c r="A143" s="77"/>
      <c r="B143" s="80"/>
      <c r="C143" s="80"/>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2"/>
      <c r="BN143" s="32"/>
      <c r="BO143" s="32"/>
      <c r="BP143" s="32"/>
      <c r="BQ143" s="32"/>
      <c r="BR143" s="32"/>
      <c r="BS143" s="32"/>
      <c r="BT143" s="32"/>
      <c r="BU143" s="32"/>
      <c r="BV143" s="32"/>
      <c r="BW143" s="32"/>
      <c r="BX143" s="32"/>
      <c r="BY143" s="32"/>
      <c r="BZ143" s="32"/>
      <c r="CA143" s="32"/>
      <c r="CB143" s="32"/>
      <c r="CC143" s="32"/>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2"/>
      <c r="DM143" s="32"/>
      <c r="DN143" s="32"/>
      <c r="DO143" s="32"/>
      <c r="DP143" s="32"/>
      <c r="DQ143" s="32"/>
      <c r="DR143" s="32"/>
      <c r="DS143" s="32"/>
      <c r="DT143" s="32"/>
      <c r="DU143" s="32"/>
      <c r="DV143" s="32"/>
      <c r="DW143" s="32"/>
      <c r="DX143" s="32"/>
      <c r="DY143" s="32"/>
      <c r="DZ143" s="32"/>
      <c r="EA143" s="32"/>
      <c r="EB143" s="32"/>
      <c r="EC143" s="32"/>
      <c r="ED143" s="32"/>
      <c r="EE143" s="32"/>
      <c r="EF143" s="32"/>
      <c r="EG143" s="32"/>
      <c r="EH143" s="32"/>
      <c r="EI143" s="32"/>
      <c r="EJ143" s="32"/>
      <c r="EK143" s="32"/>
      <c r="EL143" s="32"/>
      <c r="EM143" s="32"/>
      <c r="EN143" s="32"/>
      <c r="EO143" s="32"/>
      <c r="EP143" s="32"/>
      <c r="EQ143" s="32"/>
      <c r="ER143" s="32"/>
      <c r="ES143" s="32"/>
      <c r="ET143" s="32"/>
      <c r="EU143" s="32"/>
      <c r="EV143" s="32"/>
      <c r="EW143" s="32"/>
      <c r="EX143" s="32"/>
      <c r="EY143" s="32"/>
      <c r="EZ143" s="32"/>
      <c r="FA143" s="32"/>
      <c r="FB143" s="32"/>
      <c r="FC143" s="32"/>
      <c r="FD143" s="32"/>
      <c r="FE143" s="32"/>
      <c r="FF143" s="32"/>
      <c r="FG143" s="32"/>
      <c r="FH143" s="32"/>
      <c r="FI143" s="32"/>
      <c r="FJ143" s="32"/>
      <c r="FK143" s="32"/>
      <c r="FL143" s="32"/>
      <c r="FM143" s="32"/>
      <c r="FN143" s="32"/>
      <c r="FO143" s="32"/>
      <c r="FP143" s="32"/>
      <c r="FQ143" s="32"/>
      <c r="FR143" s="32"/>
      <c r="FS143" s="32"/>
      <c r="FT143" s="32"/>
      <c r="FU143" s="32"/>
      <c r="FV143" s="32"/>
      <c r="FW143" s="32"/>
      <c r="FX143" s="32"/>
      <c r="FY143" s="32"/>
      <c r="FZ143" s="32"/>
      <c r="GA143" s="32"/>
      <c r="GB143" s="32"/>
      <c r="GC143" s="32"/>
      <c r="GD143" s="32"/>
      <c r="GE143" s="32"/>
      <c r="GF143" s="32"/>
      <c r="GG143" s="32"/>
      <c r="GH143" s="32"/>
      <c r="GI143" s="32"/>
      <c r="GJ143" s="32"/>
      <c r="GK143" s="32"/>
      <c r="GL143" s="32"/>
      <c r="GM143" s="32"/>
      <c r="GN143" s="32"/>
      <c r="GO143" s="32"/>
      <c r="GP143" s="32"/>
      <c r="GQ143" s="32"/>
      <c r="GR143" s="32"/>
      <c r="GS143" s="32"/>
      <c r="GT143" s="32"/>
      <c r="GU143" s="32"/>
      <c r="GV143" s="32"/>
      <c r="GW143" s="32"/>
      <c r="GX143" s="32"/>
      <c r="GY143" s="32"/>
      <c r="GZ143" s="32"/>
      <c r="HA143" s="32"/>
      <c r="HB143" s="32"/>
      <c r="HC143" s="32"/>
      <c r="HD143" s="32"/>
      <c r="HE143" s="32"/>
      <c r="HF143" s="32"/>
      <c r="HG143" s="32"/>
      <c r="HH143" s="32"/>
      <c r="HI143" s="32"/>
      <c r="HJ143" s="32"/>
      <c r="HK143" s="32"/>
      <c r="HL143" s="32"/>
      <c r="HM143" s="32"/>
      <c r="HN143" s="32"/>
      <c r="HO143" s="32"/>
      <c r="HP143" s="32"/>
      <c r="HQ143" s="32"/>
      <c r="HR143" s="32"/>
      <c r="HS143" s="32"/>
      <c r="HT143" s="32"/>
      <c r="HU143" s="32"/>
      <c r="HV143" s="32"/>
      <c r="HW143" s="32"/>
      <c r="HX143" s="32"/>
      <c r="HY143" s="32"/>
      <c r="HZ143" s="32"/>
      <c r="IA143" s="32"/>
      <c r="IB143" s="32"/>
      <c r="IC143" s="32"/>
    </row>
  </sheetData>
  <mergeCells count="25">
    <mergeCell ref="B50:E50"/>
    <mergeCell ref="B51:E51"/>
    <mergeCell ref="B52:E52"/>
    <mergeCell ref="B53:E53"/>
    <mergeCell ref="B54:E54"/>
    <mergeCell ref="D39:I39"/>
    <mergeCell ref="D40:I40"/>
    <mergeCell ref="D44:I44"/>
    <mergeCell ref="J39:Q39"/>
    <mergeCell ref="J40:Q40"/>
    <mergeCell ref="J44:Q44"/>
    <mergeCell ref="D22:I22"/>
    <mergeCell ref="D31:I31"/>
    <mergeCell ref="D32:I32"/>
    <mergeCell ref="J22:Q22"/>
    <mergeCell ref="J31:Q31"/>
    <mergeCell ref="J32:Q32"/>
    <mergeCell ref="C12:I12"/>
    <mergeCell ref="D21:I21"/>
    <mergeCell ref="C5:I5"/>
    <mergeCell ref="A1:Q1"/>
    <mergeCell ref="A2:Q2"/>
    <mergeCell ref="J5:Q5"/>
    <mergeCell ref="J12:Q12"/>
    <mergeCell ref="J21:Q21"/>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FAC7F-B703-4BF6-979E-4998690DFFC7}">
  <dimension ref="A1:ID32"/>
  <sheetViews>
    <sheetView workbookViewId="0">
      <selection activeCell="A2" sqref="A2"/>
    </sheetView>
  </sheetViews>
  <sheetFormatPr defaultColWidth="8.7109375" defaultRowHeight="16.5" x14ac:dyDescent="0.3"/>
  <cols>
    <col min="1" max="1" width="6.7109375" style="130" customWidth="1"/>
    <col min="2" max="2" width="70.7109375" style="130" customWidth="1"/>
    <col min="3" max="3" width="20.7109375" style="130" customWidth="1"/>
    <col min="4" max="5" width="14.5703125" style="130" customWidth="1"/>
    <col min="6" max="6" width="16.5703125" style="130" customWidth="1"/>
    <col min="7" max="7" width="71" style="130" customWidth="1"/>
    <col min="8" max="8" width="20.7109375" style="130" customWidth="1"/>
    <col min="9" max="9" width="12.28515625" style="130" bestFit="1" customWidth="1"/>
    <col min="10" max="12" width="10.7109375" style="130" bestFit="1" customWidth="1"/>
    <col min="13" max="13" width="15" style="130" bestFit="1" customWidth="1"/>
    <col min="14" max="16384" width="8.7109375" style="130"/>
  </cols>
  <sheetData>
    <row r="1" spans="1:14" s="128" customFormat="1" ht="20.100000000000001" customHeight="1" x14ac:dyDescent="0.25">
      <c r="A1" s="1450" t="s">
        <v>1226</v>
      </c>
      <c r="B1" s="1450"/>
      <c r="C1" s="1450"/>
      <c r="D1" s="1450"/>
      <c r="E1" s="1450"/>
      <c r="F1" s="1450"/>
      <c r="G1" s="1450"/>
      <c r="H1" s="620"/>
      <c r="I1" s="620"/>
      <c r="J1" s="620"/>
      <c r="K1" s="621"/>
      <c r="L1" s="622"/>
      <c r="M1" s="622"/>
      <c r="N1" s="622"/>
    </row>
    <row r="2" spans="1:14" s="128" customFormat="1" ht="20.100000000000001" customHeight="1" x14ac:dyDescent="0.25">
      <c r="A2" s="1191"/>
      <c r="B2" s="1450"/>
      <c r="C2" s="1450"/>
      <c r="D2" s="1450"/>
      <c r="E2" s="1450"/>
      <c r="F2" s="1450"/>
      <c r="G2" s="1450"/>
      <c r="H2" s="620"/>
      <c r="I2" s="620"/>
      <c r="J2" s="620"/>
      <c r="K2" s="621"/>
      <c r="L2" s="622"/>
      <c r="M2" s="622"/>
      <c r="N2" s="622"/>
    </row>
    <row r="3" spans="1:14" ht="120" customHeight="1" x14ac:dyDescent="0.3">
      <c r="A3" s="1451" t="s">
        <v>1227</v>
      </c>
      <c r="B3" s="1452"/>
      <c r="C3" s="1452"/>
      <c r="D3" s="1452"/>
      <c r="E3" s="1452"/>
      <c r="F3" s="1452"/>
      <c r="G3" s="1452"/>
      <c r="H3" s="623"/>
      <c r="I3" s="623"/>
      <c r="J3" s="623"/>
      <c r="K3" s="624"/>
      <c r="L3" s="625"/>
      <c r="M3" s="625"/>
      <c r="N3" s="625"/>
    </row>
    <row r="4" spans="1:14" ht="18" thickBot="1" x14ac:dyDescent="0.35">
      <c r="A4" s="626"/>
      <c r="B4" s="1453"/>
      <c r="C4" s="1453"/>
      <c r="D4" s="1453"/>
      <c r="E4" s="1453"/>
      <c r="F4" s="1453"/>
      <c r="G4" s="1453"/>
      <c r="H4" s="627"/>
      <c r="I4" s="627"/>
      <c r="J4" s="627"/>
      <c r="K4" s="628"/>
      <c r="L4" s="629"/>
      <c r="M4" s="629"/>
      <c r="N4" s="629"/>
    </row>
    <row r="5" spans="1:14" ht="30.75" thickBot="1" x14ac:dyDescent="0.35">
      <c r="A5" s="644" t="s">
        <v>76</v>
      </c>
      <c r="B5" s="618" t="s">
        <v>1228</v>
      </c>
      <c r="C5" s="619" t="s">
        <v>1229</v>
      </c>
      <c r="D5" s="619" t="s">
        <v>1230</v>
      </c>
      <c r="E5" s="619" t="s">
        <v>1231</v>
      </c>
      <c r="F5" s="1009" t="s">
        <v>1232</v>
      </c>
      <c r="G5" s="619" t="s">
        <v>1233</v>
      </c>
      <c r="H5" s="630"/>
      <c r="I5" s="630"/>
      <c r="J5" s="630"/>
      <c r="K5" s="631"/>
      <c r="L5" s="629"/>
      <c r="M5" s="629"/>
      <c r="N5" s="629"/>
    </row>
    <row r="6" spans="1:14" ht="68.25" x14ac:dyDescent="0.3">
      <c r="A6" s="646">
        <v>1</v>
      </c>
      <c r="B6" s="645" t="s">
        <v>1234</v>
      </c>
      <c r="C6" s="632" t="s">
        <v>1235</v>
      </c>
      <c r="D6" s="648">
        <v>355</v>
      </c>
      <c r="E6" s="633">
        <v>195</v>
      </c>
      <c r="F6" s="632">
        <f t="shared" ref="F6:F20" si="0">D6*E6</f>
        <v>69225</v>
      </c>
      <c r="G6" s="1283" t="s">
        <v>1236</v>
      </c>
      <c r="H6" s="634"/>
      <c r="I6" s="634"/>
      <c r="J6" s="634"/>
      <c r="K6" s="635"/>
      <c r="L6" s="636"/>
      <c r="M6" s="629"/>
      <c r="N6" s="636"/>
    </row>
    <row r="7" spans="1:14" ht="54.75" x14ac:dyDescent="0.3">
      <c r="A7" s="646">
        <v>2</v>
      </c>
      <c r="B7" s="645" t="s">
        <v>1237</v>
      </c>
      <c r="C7" s="632" t="s">
        <v>1238</v>
      </c>
      <c r="D7" s="648">
        <v>472</v>
      </c>
      <c r="E7" s="633">
        <v>147</v>
      </c>
      <c r="F7" s="632">
        <f t="shared" si="0"/>
        <v>69384</v>
      </c>
      <c r="G7" s="651" t="s">
        <v>1239</v>
      </c>
      <c r="H7" s="634"/>
      <c r="I7" s="634"/>
      <c r="J7" s="634"/>
      <c r="K7" s="635"/>
      <c r="L7" s="636"/>
      <c r="M7" s="629"/>
      <c r="N7" s="636"/>
    </row>
    <row r="8" spans="1:14" x14ac:dyDescent="0.3">
      <c r="A8" s="646">
        <v>3</v>
      </c>
      <c r="B8" s="645" t="s">
        <v>1240</v>
      </c>
      <c r="C8" s="632" t="s">
        <v>1241</v>
      </c>
      <c r="D8" s="648">
        <v>1</v>
      </c>
      <c r="E8" s="633">
        <v>11258</v>
      </c>
      <c r="F8" s="632">
        <f t="shared" si="0"/>
        <v>11258</v>
      </c>
      <c r="G8" s="1282"/>
      <c r="H8" s="634"/>
      <c r="I8" s="634"/>
      <c r="J8" s="634"/>
      <c r="K8" s="635"/>
      <c r="L8" s="636"/>
      <c r="M8" s="629"/>
      <c r="N8" s="636"/>
    </row>
    <row r="9" spans="1:14" x14ac:dyDescent="0.3">
      <c r="A9" s="646">
        <v>4</v>
      </c>
      <c r="B9" s="645" t="s">
        <v>1242</v>
      </c>
      <c r="C9" s="632" t="s">
        <v>1238</v>
      </c>
      <c r="D9" s="648">
        <v>0.14000000000000001</v>
      </c>
      <c r="E9" s="633">
        <v>122</v>
      </c>
      <c r="F9" s="632">
        <f t="shared" si="0"/>
        <v>17.080000000000002</v>
      </c>
      <c r="G9" s="651"/>
      <c r="H9" s="634"/>
      <c r="I9" s="634"/>
      <c r="J9" s="634"/>
      <c r="K9" s="635"/>
      <c r="L9" s="636"/>
      <c r="M9" s="629"/>
      <c r="N9" s="636"/>
    </row>
    <row r="10" spans="1:14" x14ac:dyDescent="0.3">
      <c r="A10" s="646">
        <v>5</v>
      </c>
      <c r="B10" s="645" t="s">
        <v>1243</v>
      </c>
      <c r="C10" s="632" t="s">
        <v>1241</v>
      </c>
      <c r="D10" s="648">
        <v>1</v>
      </c>
      <c r="E10" s="633">
        <v>11</v>
      </c>
      <c r="F10" s="632">
        <f t="shared" si="0"/>
        <v>11</v>
      </c>
      <c r="G10" s="651"/>
      <c r="H10" s="634"/>
      <c r="I10" s="634"/>
      <c r="J10" s="634"/>
      <c r="K10" s="635"/>
      <c r="L10" s="636"/>
      <c r="M10" s="629"/>
      <c r="N10" s="636"/>
    </row>
    <row r="11" spans="1:14" x14ac:dyDescent="0.3">
      <c r="A11" s="646">
        <v>6</v>
      </c>
      <c r="B11" s="645" t="s">
        <v>1244</v>
      </c>
      <c r="C11" s="632" t="s">
        <v>1241</v>
      </c>
      <c r="D11" s="648">
        <v>1</v>
      </c>
      <c r="E11" s="633">
        <v>70</v>
      </c>
      <c r="F11" s="632">
        <f t="shared" si="0"/>
        <v>70</v>
      </c>
      <c r="G11" s="651"/>
      <c r="H11" s="634"/>
      <c r="I11" s="634"/>
      <c r="J11" s="634"/>
      <c r="K11" s="635"/>
      <c r="L11" s="636"/>
      <c r="M11" s="629"/>
      <c r="N11" s="636"/>
    </row>
    <row r="12" spans="1:14" x14ac:dyDescent="0.3">
      <c r="A12" s="646">
        <v>7</v>
      </c>
      <c r="B12" s="645" t="s">
        <v>1245</v>
      </c>
      <c r="C12" s="632" t="s">
        <v>1238</v>
      </c>
      <c r="D12" s="648">
        <v>1</v>
      </c>
      <c r="E12" s="633">
        <v>12</v>
      </c>
      <c r="F12" s="632">
        <f t="shared" si="0"/>
        <v>12</v>
      </c>
      <c r="G12" s="651"/>
      <c r="H12" s="634"/>
      <c r="I12" s="634"/>
      <c r="J12" s="634"/>
      <c r="K12" s="635"/>
      <c r="L12" s="636"/>
      <c r="M12" s="629"/>
      <c r="N12" s="636"/>
    </row>
    <row r="13" spans="1:14" x14ac:dyDescent="0.3">
      <c r="A13" s="646">
        <v>8</v>
      </c>
      <c r="B13" s="645" t="s">
        <v>1246</v>
      </c>
      <c r="C13" s="632" t="s">
        <v>1247</v>
      </c>
      <c r="D13" s="648">
        <v>1</v>
      </c>
      <c r="E13" s="633">
        <v>81</v>
      </c>
      <c r="F13" s="632">
        <f t="shared" si="0"/>
        <v>81</v>
      </c>
      <c r="G13" s="651"/>
      <c r="H13" s="634"/>
      <c r="I13" s="634"/>
      <c r="J13" s="634"/>
      <c r="K13" s="635"/>
      <c r="L13" s="636"/>
      <c r="M13" s="629"/>
      <c r="N13" s="636"/>
    </row>
    <row r="14" spans="1:14" x14ac:dyDescent="0.3">
      <c r="A14" s="646">
        <v>9</v>
      </c>
      <c r="B14" s="645" t="s">
        <v>1248</v>
      </c>
      <c r="C14" s="632" t="s">
        <v>1249</v>
      </c>
      <c r="D14" s="648">
        <v>1</v>
      </c>
      <c r="E14" s="633">
        <v>41</v>
      </c>
      <c r="F14" s="632">
        <f t="shared" si="0"/>
        <v>41</v>
      </c>
      <c r="G14" s="651"/>
      <c r="H14" s="634"/>
      <c r="I14" s="634"/>
      <c r="J14" s="634"/>
      <c r="K14" s="635"/>
      <c r="L14" s="636"/>
      <c r="M14" s="629"/>
      <c r="N14" s="636"/>
    </row>
    <row r="15" spans="1:14" x14ac:dyDescent="0.3">
      <c r="A15" s="646">
        <v>10</v>
      </c>
      <c r="B15" s="645" t="s">
        <v>1250</v>
      </c>
      <c r="C15" s="632" t="s">
        <v>1249</v>
      </c>
      <c r="D15" s="648">
        <v>1</v>
      </c>
      <c r="E15" s="633">
        <v>3</v>
      </c>
      <c r="F15" s="632">
        <f t="shared" si="0"/>
        <v>3</v>
      </c>
      <c r="G15" s="651"/>
      <c r="H15" s="634"/>
      <c r="I15" s="634"/>
      <c r="J15" s="634"/>
      <c r="K15" s="635"/>
      <c r="L15" s="636"/>
      <c r="M15" s="629"/>
      <c r="N15" s="636"/>
    </row>
    <row r="16" spans="1:14" x14ac:dyDescent="0.3">
      <c r="A16" s="646">
        <v>11</v>
      </c>
      <c r="B16" s="645" t="s">
        <v>1251</v>
      </c>
      <c r="C16" s="632" t="s">
        <v>1249</v>
      </c>
      <c r="D16" s="648">
        <v>1</v>
      </c>
      <c r="E16" s="633">
        <v>16</v>
      </c>
      <c r="F16" s="632">
        <f t="shared" si="0"/>
        <v>16</v>
      </c>
      <c r="G16" s="651"/>
      <c r="H16" s="634"/>
      <c r="I16" s="634"/>
      <c r="J16" s="634"/>
      <c r="K16" s="635"/>
      <c r="L16" s="636"/>
      <c r="M16" s="629"/>
      <c r="N16" s="636"/>
    </row>
    <row r="17" spans="1:238" x14ac:dyDescent="0.3">
      <c r="A17" s="646">
        <v>12</v>
      </c>
      <c r="B17" s="645" t="s">
        <v>1252</v>
      </c>
      <c r="C17" s="632" t="s">
        <v>1249</v>
      </c>
      <c r="D17" s="648">
        <v>1</v>
      </c>
      <c r="E17" s="633">
        <v>116</v>
      </c>
      <c r="F17" s="632">
        <f t="shared" si="0"/>
        <v>116</v>
      </c>
      <c r="G17" s="651"/>
      <c r="H17" s="634"/>
      <c r="I17" s="634"/>
      <c r="J17" s="634"/>
      <c r="K17" s="635"/>
      <c r="L17" s="636"/>
      <c r="M17" s="629"/>
      <c r="N17" s="636"/>
    </row>
    <row r="18" spans="1:238" x14ac:dyDescent="0.3">
      <c r="A18" s="646">
        <v>13</v>
      </c>
      <c r="B18" s="645" t="s">
        <v>1253</v>
      </c>
      <c r="C18" s="632" t="s">
        <v>1249</v>
      </c>
      <c r="D18" s="648">
        <v>1</v>
      </c>
      <c r="E18" s="633">
        <v>4</v>
      </c>
      <c r="F18" s="632">
        <f t="shared" si="0"/>
        <v>4</v>
      </c>
      <c r="G18" s="651"/>
      <c r="H18" s="634"/>
      <c r="I18" s="634"/>
      <c r="J18" s="634"/>
      <c r="K18" s="635"/>
      <c r="L18" s="636"/>
      <c r="M18" s="629"/>
      <c r="N18" s="636"/>
    </row>
    <row r="19" spans="1:238" x14ac:dyDescent="0.3">
      <c r="A19" s="646">
        <v>14</v>
      </c>
      <c r="B19" s="645" t="s">
        <v>1254</v>
      </c>
      <c r="C19" s="632" t="s">
        <v>1255</v>
      </c>
      <c r="D19" s="648">
        <v>1</v>
      </c>
      <c r="E19" s="633">
        <v>1755</v>
      </c>
      <c r="F19" s="632">
        <f t="shared" si="0"/>
        <v>1755</v>
      </c>
      <c r="G19" s="651"/>
      <c r="H19" s="634"/>
      <c r="I19" s="634"/>
      <c r="J19" s="634"/>
      <c r="K19" s="635"/>
      <c r="L19" s="636"/>
      <c r="M19" s="629"/>
      <c r="N19" s="636"/>
    </row>
    <row r="20" spans="1:238" x14ac:dyDescent="0.3">
      <c r="A20" s="646">
        <v>15</v>
      </c>
      <c r="B20" s="645" t="s">
        <v>1256</v>
      </c>
      <c r="C20" s="632" t="s">
        <v>1238</v>
      </c>
      <c r="D20" s="649">
        <v>1</v>
      </c>
      <c r="E20" s="633">
        <v>76.75</v>
      </c>
      <c r="F20" s="632">
        <f t="shared" si="0"/>
        <v>76.75</v>
      </c>
      <c r="G20" s="652"/>
      <c r="H20" s="634"/>
      <c r="I20" s="634"/>
      <c r="J20" s="634"/>
      <c r="K20" s="635"/>
      <c r="L20" s="636"/>
      <c r="M20" s="636"/>
      <c r="N20" s="636"/>
    </row>
    <row r="21" spans="1:238" ht="17.25" thickBot="1" x14ac:dyDescent="0.35">
      <c r="A21" s="647"/>
      <c r="B21" s="637"/>
      <c r="C21" s="638"/>
      <c r="D21" s="650"/>
      <c r="E21" s="633"/>
      <c r="F21" s="632"/>
      <c r="G21" s="653"/>
      <c r="H21" s="634"/>
      <c r="I21" s="639"/>
      <c r="J21" s="639"/>
      <c r="K21" s="639"/>
      <c r="L21" s="639"/>
      <c r="M21" s="640"/>
      <c r="N21" s="639"/>
    </row>
    <row r="22" spans="1:238" ht="17.25" thickBot="1" x14ac:dyDescent="0.35">
      <c r="A22" s="641"/>
      <c r="B22" s="642" t="s">
        <v>1257</v>
      </c>
      <c r="C22" s="643"/>
      <c r="D22" s="1284">
        <f>SUM(D6:D20)</f>
        <v>839.14</v>
      </c>
      <c r="E22" s="643"/>
      <c r="F22" s="1285">
        <f>SUM(F6:F20)</f>
        <v>152069.82999999999</v>
      </c>
      <c r="G22" s="643"/>
      <c r="H22" s="634"/>
      <c r="I22" s="634"/>
      <c r="J22" s="634"/>
      <c r="K22" s="635"/>
    </row>
    <row r="26" spans="1:238" s="32" customFormat="1" ht="14.25" x14ac:dyDescent="0.3">
      <c r="A26" s="61"/>
      <c r="B26" s="593" t="s">
        <v>40</v>
      </c>
      <c r="C26" s="593"/>
      <c r="D26" s="593"/>
      <c r="E26" s="105"/>
      <c r="F26" s="590"/>
      <c r="G26" s="590"/>
      <c r="H26" s="590"/>
      <c r="I26" s="590"/>
      <c r="J26" s="59"/>
      <c r="K26" s="59"/>
      <c r="L26" s="59"/>
      <c r="M26" s="59"/>
      <c r="N26" s="59"/>
      <c r="O26" s="59"/>
      <c r="P26" s="59"/>
      <c r="Q26" s="59"/>
      <c r="R26" s="587"/>
      <c r="S26" s="591"/>
      <c r="T26" s="588"/>
      <c r="U26" s="588"/>
      <c r="V26" s="588"/>
      <c r="W26" s="588"/>
      <c r="X26" s="588"/>
      <c r="Y26" s="588"/>
      <c r="Z26" s="59"/>
      <c r="AA26" s="592"/>
      <c r="AB26" s="587"/>
      <c r="AC26" s="587"/>
      <c r="AD26" s="591"/>
      <c r="AE26" s="588"/>
      <c r="AF26" s="588"/>
      <c r="AG26" s="588"/>
      <c r="AH26" s="588"/>
      <c r="AI26" s="588"/>
      <c r="AJ26" s="588"/>
      <c r="AK26" s="59"/>
      <c r="AL26" s="592"/>
      <c r="AM26" s="587"/>
      <c r="AN26" s="587"/>
      <c r="AO26" s="591"/>
      <c r="AP26" s="588"/>
      <c r="AQ26" s="588"/>
      <c r="AR26" s="588"/>
      <c r="AS26" s="588"/>
      <c r="AT26" s="588"/>
      <c r="AU26" s="588"/>
      <c r="AV26" s="59"/>
      <c r="AW26" s="592"/>
      <c r="AX26" s="587"/>
      <c r="AY26" s="587"/>
      <c r="AZ26" s="591"/>
      <c r="BA26" s="588"/>
      <c r="BB26" s="588"/>
      <c r="BC26" s="588"/>
      <c r="BD26" s="588"/>
      <c r="BE26" s="588"/>
      <c r="BF26" s="588"/>
      <c r="BG26" s="59"/>
      <c r="BH26" s="592"/>
      <c r="BI26" s="587"/>
      <c r="BJ26" s="587"/>
      <c r="BK26" s="591"/>
      <c r="BL26" s="588"/>
      <c r="BM26" s="588"/>
      <c r="BN26" s="588"/>
      <c r="BO26" s="588"/>
      <c r="BP26" s="588"/>
      <c r="BQ26" s="588"/>
      <c r="BR26" s="59"/>
      <c r="BS26" s="592"/>
      <c r="BT26" s="587"/>
      <c r="BU26" s="587"/>
      <c r="BV26" s="591"/>
      <c r="BW26" s="588"/>
      <c r="BX26" s="588"/>
      <c r="BY26" s="588"/>
      <c r="BZ26" s="588"/>
      <c r="CA26" s="588"/>
      <c r="CB26" s="588"/>
      <c r="CC26" s="59"/>
      <c r="CD26" s="592"/>
      <c r="CE26" s="587"/>
      <c r="CF26" s="587"/>
      <c r="CG26" s="591"/>
      <c r="CH26" s="588"/>
      <c r="CI26" s="588"/>
      <c r="CJ26" s="588"/>
      <c r="CK26" s="588"/>
      <c r="CL26" s="588"/>
      <c r="CM26" s="588"/>
      <c r="CN26" s="59"/>
      <c r="CO26" s="592"/>
      <c r="CP26" s="587"/>
      <c r="CQ26" s="587"/>
      <c r="CR26" s="591"/>
      <c r="CS26" s="588"/>
      <c r="CT26" s="588"/>
      <c r="CU26" s="588"/>
      <c r="CV26" s="588"/>
      <c r="CW26" s="588"/>
      <c r="CX26" s="588"/>
      <c r="CY26" s="59"/>
      <c r="CZ26" s="592"/>
      <c r="DA26" s="587"/>
      <c r="DB26" s="587"/>
      <c r="DC26" s="591"/>
      <c r="DD26" s="588"/>
      <c r="DE26" s="588"/>
      <c r="DF26" s="588"/>
      <c r="DG26" s="588"/>
      <c r="DH26" s="588"/>
      <c r="DI26" s="588"/>
      <c r="DJ26" s="59"/>
      <c r="DK26" s="592"/>
      <c r="DL26" s="587"/>
      <c r="DM26" s="587"/>
      <c r="DN26" s="591"/>
      <c r="DO26" s="588"/>
      <c r="DP26" s="588"/>
      <c r="DQ26" s="588"/>
      <c r="DR26" s="588"/>
      <c r="DS26" s="588"/>
      <c r="DT26" s="588"/>
      <c r="DU26" s="59"/>
      <c r="DV26" s="592"/>
      <c r="DW26" s="587"/>
      <c r="DX26" s="587"/>
      <c r="DY26" s="591"/>
      <c r="DZ26" s="588"/>
      <c r="EA26" s="588"/>
      <c r="EB26" s="588"/>
      <c r="EC26" s="588"/>
      <c r="ED26" s="588"/>
      <c r="EE26" s="588"/>
      <c r="EF26" s="59"/>
      <c r="EG26" s="592"/>
      <c r="EH26" s="587"/>
      <c r="EI26" s="587"/>
      <c r="EJ26" s="591"/>
      <c r="EK26" s="588"/>
      <c r="EL26" s="588"/>
      <c r="EM26" s="588"/>
      <c r="EN26" s="588"/>
      <c r="EO26" s="588"/>
      <c r="EP26" s="588"/>
      <c r="EQ26" s="59"/>
      <c r="ER26" s="592"/>
      <c r="ES26" s="587"/>
      <c r="ET26" s="587"/>
      <c r="EU26" s="591"/>
      <c r="EV26" s="588"/>
      <c r="EW26" s="588"/>
      <c r="EX26" s="588"/>
      <c r="EY26" s="588"/>
      <c r="EZ26" s="588"/>
      <c r="FA26" s="588"/>
      <c r="FB26" s="59"/>
      <c r="FC26" s="592"/>
      <c r="FD26" s="587"/>
      <c r="FE26" s="587"/>
      <c r="FF26" s="591"/>
      <c r="FG26" s="588"/>
      <c r="FH26" s="588"/>
      <c r="FI26" s="588"/>
      <c r="FJ26" s="588"/>
      <c r="FK26" s="588"/>
      <c r="FL26" s="588"/>
      <c r="FM26" s="59"/>
      <c r="FN26" s="592"/>
      <c r="FO26" s="587"/>
      <c r="FP26" s="587"/>
      <c r="FQ26" s="591"/>
      <c r="FR26" s="588"/>
      <c r="FS26" s="588"/>
      <c r="FT26" s="588"/>
      <c r="FU26" s="588"/>
      <c r="FV26" s="588"/>
      <c r="FW26" s="588"/>
      <c r="FX26" s="59"/>
      <c r="FY26" s="592"/>
      <c r="FZ26" s="587"/>
      <c r="GA26" s="587"/>
      <c r="GB26" s="591"/>
      <c r="GC26" s="588"/>
      <c r="GD26" s="588"/>
      <c r="GE26" s="588"/>
      <c r="GF26" s="588"/>
      <c r="GG26" s="588"/>
      <c r="GH26" s="588"/>
      <c r="GI26" s="59"/>
      <c r="GJ26" s="592"/>
      <c r="GK26" s="587"/>
      <c r="GL26" s="587"/>
      <c r="GM26" s="591"/>
      <c r="GN26" s="588"/>
      <c r="GO26" s="588"/>
      <c r="GP26" s="588"/>
      <c r="GQ26" s="588"/>
      <c r="GR26" s="588"/>
      <c r="GS26" s="588"/>
      <c r="GT26" s="59"/>
      <c r="GU26" s="592"/>
      <c r="GV26" s="587"/>
      <c r="GW26" s="587"/>
      <c r="GX26" s="591"/>
      <c r="GY26" s="588"/>
      <c r="GZ26" s="588"/>
      <c r="HA26" s="588"/>
      <c r="HB26" s="588"/>
      <c r="HC26" s="588"/>
      <c r="HD26" s="588"/>
      <c r="HE26" s="59"/>
      <c r="HF26" s="592"/>
      <c r="HG26" s="587"/>
      <c r="HH26" s="587"/>
      <c r="HI26" s="591"/>
      <c r="HJ26" s="588"/>
      <c r="HK26" s="588"/>
      <c r="HL26" s="588"/>
      <c r="HM26" s="588"/>
      <c r="HN26" s="588"/>
      <c r="HO26" s="588"/>
      <c r="HP26" s="59"/>
      <c r="HQ26" s="592"/>
      <c r="HR26" s="587"/>
      <c r="HS26" s="587"/>
      <c r="HT26" s="591"/>
      <c r="HU26" s="588"/>
      <c r="HV26" s="588"/>
      <c r="HW26" s="588"/>
      <c r="HX26" s="588"/>
      <c r="HY26" s="588"/>
      <c r="HZ26" s="588"/>
      <c r="IA26" s="59"/>
      <c r="IB26" s="592"/>
      <c r="IC26" s="587"/>
      <c r="ID26" s="587"/>
    </row>
    <row r="27" spans="1:238" s="32" customFormat="1" ht="81.75" customHeight="1" x14ac:dyDescent="0.3">
      <c r="A27" s="96">
        <v>1</v>
      </c>
      <c r="B27" s="1353" t="s">
        <v>1258</v>
      </c>
      <c r="C27" s="1354"/>
      <c r="D27" s="1354"/>
      <c r="E27" s="1385"/>
      <c r="F27" s="590"/>
      <c r="G27" s="590"/>
      <c r="H27" s="590"/>
      <c r="I27" s="590"/>
      <c r="J27" s="59"/>
      <c r="K27" s="59"/>
      <c r="L27" s="59"/>
      <c r="M27" s="59"/>
      <c r="N27" s="59"/>
      <c r="O27" s="59"/>
      <c r="P27" s="59"/>
      <c r="Q27" s="59"/>
      <c r="R27" s="587"/>
      <c r="S27" s="591"/>
      <c r="T27" s="588"/>
      <c r="U27" s="588"/>
      <c r="V27" s="588"/>
      <c r="W27" s="588"/>
      <c r="X27" s="588"/>
      <c r="Y27" s="588"/>
      <c r="Z27" s="59"/>
      <c r="AA27" s="592"/>
      <c r="AB27" s="587"/>
      <c r="AC27" s="587"/>
      <c r="AD27" s="591"/>
      <c r="AE27" s="588"/>
      <c r="AF27" s="588"/>
      <c r="AG27" s="588"/>
      <c r="AH27" s="588"/>
      <c r="AI27" s="588"/>
      <c r="AJ27" s="588"/>
      <c r="AK27" s="59"/>
      <c r="AL27" s="592"/>
      <c r="AM27" s="587"/>
      <c r="AN27" s="587"/>
      <c r="AO27" s="591"/>
      <c r="AP27" s="588"/>
      <c r="AQ27" s="588"/>
      <c r="AR27" s="588"/>
      <c r="AS27" s="588"/>
      <c r="AT27" s="588"/>
      <c r="AU27" s="588"/>
      <c r="AV27" s="59"/>
      <c r="AW27" s="592"/>
      <c r="AX27" s="587"/>
      <c r="AY27" s="587"/>
      <c r="AZ27" s="591"/>
      <c r="BA27" s="588"/>
      <c r="BB27" s="588"/>
      <c r="BC27" s="588"/>
      <c r="BD27" s="588"/>
      <c r="BE27" s="588"/>
      <c r="BF27" s="588"/>
      <c r="BG27" s="59"/>
      <c r="BH27" s="592"/>
      <c r="BI27" s="587"/>
      <c r="BJ27" s="587"/>
      <c r="BK27" s="591"/>
      <c r="BL27" s="588"/>
      <c r="BM27" s="588"/>
      <c r="BN27" s="588"/>
      <c r="BO27" s="588"/>
      <c r="BP27" s="588"/>
      <c r="BQ27" s="588"/>
      <c r="BR27" s="59"/>
      <c r="BS27" s="592"/>
      <c r="BT27" s="587"/>
      <c r="BU27" s="587"/>
      <c r="BV27" s="591"/>
      <c r="BW27" s="588"/>
      <c r="BX27" s="588"/>
      <c r="BY27" s="588"/>
      <c r="BZ27" s="588"/>
      <c r="CA27" s="588"/>
      <c r="CB27" s="588"/>
      <c r="CC27" s="59"/>
      <c r="CD27" s="592"/>
      <c r="CE27" s="587"/>
      <c r="CF27" s="587"/>
      <c r="CG27" s="591"/>
      <c r="CH27" s="588"/>
      <c r="CI27" s="588"/>
      <c r="CJ27" s="588"/>
      <c r="CK27" s="588"/>
      <c r="CL27" s="588"/>
      <c r="CM27" s="588"/>
      <c r="CN27" s="59"/>
      <c r="CO27" s="592"/>
      <c r="CP27" s="587"/>
      <c r="CQ27" s="587"/>
      <c r="CR27" s="591"/>
      <c r="CS27" s="588"/>
      <c r="CT27" s="588"/>
      <c r="CU27" s="588"/>
      <c r="CV27" s="588"/>
      <c r="CW27" s="588"/>
      <c r="CX27" s="588"/>
      <c r="CY27" s="59"/>
      <c r="CZ27" s="592"/>
      <c r="DA27" s="587"/>
      <c r="DB27" s="587"/>
      <c r="DC27" s="591"/>
      <c r="DD27" s="588"/>
      <c r="DE27" s="588"/>
      <c r="DF27" s="588"/>
      <c r="DG27" s="588"/>
      <c r="DH27" s="588"/>
      <c r="DI27" s="588"/>
      <c r="DJ27" s="59"/>
      <c r="DK27" s="592"/>
      <c r="DL27" s="587"/>
      <c r="DM27" s="587"/>
      <c r="DN27" s="591"/>
      <c r="DO27" s="588"/>
      <c r="DP27" s="588"/>
      <c r="DQ27" s="588"/>
      <c r="DR27" s="588"/>
      <c r="DS27" s="588"/>
      <c r="DT27" s="588"/>
      <c r="DU27" s="59"/>
      <c r="DV27" s="592"/>
      <c r="DW27" s="587"/>
      <c r="DX27" s="587"/>
      <c r="DY27" s="591"/>
      <c r="DZ27" s="588"/>
      <c r="EA27" s="588"/>
      <c r="EB27" s="588"/>
      <c r="EC27" s="588"/>
      <c r="ED27" s="588"/>
      <c r="EE27" s="588"/>
      <c r="EF27" s="59"/>
      <c r="EG27" s="592"/>
      <c r="EH27" s="587"/>
      <c r="EI27" s="587"/>
      <c r="EJ27" s="591"/>
      <c r="EK27" s="588"/>
      <c r="EL27" s="588"/>
      <c r="EM27" s="588"/>
      <c r="EN27" s="588"/>
      <c r="EO27" s="588"/>
      <c r="EP27" s="588"/>
      <c r="EQ27" s="59"/>
      <c r="ER27" s="592"/>
      <c r="ES27" s="587"/>
      <c r="ET27" s="587"/>
      <c r="EU27" s="591"/>
      <c r="EV27" s="588"/>
      <c r="EW27" s="588"/>
      <c r="EX27" s="588"/>
      <c r="EY27" s="588"/>
      <c r="EZ27" s="588"/>
      <c r="FA27" s="588"/>
      <c r="FB27" s="59"/>
      <c r="FC27" s="592"/>
      <c r="FD27" s="587"/>
      <c r="FE27" s="587"/>
      <c r="FF27" s="591"/>
      <c r="FG27" s="588"/>
      <c r="FH27" s="588"/>
      <c r="FI27" s="588"/>
      <c r="FJ27" s="588"/>
      <c r="FK27" s="588"/>
      <c r="FL27" s="588"/>
      <c r="FM27" s="59"/>
      <c r="FN27" s="592"/>
      <c r="FO27" s="587"/>
      <c r="FP27" s="587"/>
      <c r="FQ27" s="591"/>
      <c r="FR27" s="588"/>
      <c r="FS27" s="588"/>
      <c r="FT27" s="588"/>
      <c r="FU27" s="588"/>
      <c r="FV27" s="588"/>
      <c r="FW27" s="588"/>
      <c r="FX27" s="59"/>
      <c r="FY27" s="592"/>
      <c r="FZ27" s="587"/>
      <c r="GA27" s="587"/>
      <c r="GB27" s="591"/>
      <c r="GC27" s="588"/>
      <c r="GD27" s="588"/>
      <c r="GE27" s="588"/>
      <c r="GF27" s="588"/>
      <c r="GG27" s="588"/>
      <c r="GH27" s="588"/>
      <c r="GI27" s="59"/>
      <c r="GJ27" s="592"/>
      <c r="GK27" s="587"/>
      <c r="GL27" s="587"/>
      <c r="GM27" s="591"/>
      <c r="GN27" s="588"/>
      <c r="GO27" s="588"/>
      <c r="GP27" s="588"/>
      <c r="GQ27" s="588"/>
      <c r="GR27" s="588"/>
      <c r="GS27" s="588"/>
      <c r="GT27" s="59"/>
      <c r="GU27" s="592"/>
      <c r="GV27" s="587"/>
      <c r="GW27" s="587"/>
      <c r="GX27" s="591"/>
      <c r="GY27" s="588"/>
      <c r="GZ27" s="588"/>
      <c r="HA27" s="588"/>
      <c r="HB27" s="588"/>
      <c r="HC27" s="588"/>
      <c r="HD27" s="588"/>
      <c r="HE27" s="59"/>
      <c r="HF27" s="592"/>
      <c r="HG27" s="587"/>
      <c r="HH27" s="587"/>
      <c r="HI27" s="591"/>
      <c r="HJ27" s="588"/>
      <c r="HK27" s="588"/>
      <c r="HL27" s="588"/>
      <c r="HM27" s="588"/>
      <c r="HN27" s="588"/>
      <c r="HO27" s="588"/>
      <c r="HP27" s="59"/>
      <c r="HQ27" s="592"/>
      <c r="HR27" s="587"/>
      <c r="HS27" s="587"/>
      <c r="HT27" s="591"/>
      <c r="HU27" s="588"/>
      <c r="HV27" s="588"/>
      <c r="HW27" s="588"/>
      <c r="HX27" s="588"/>
      <c r="HY27" s="588"/>
      <c r="HZ27" s="588"/>
      <c r="IA27" s="59"/>
      <c r="IB27" s="592"/>
      <c r="IC27" s="587"/>
      <c r="ID27" s="587"/>
    </row>
    <row r="28" spans="1:238" s="32" customFormat="1" ht="92.25" customHeight="1" x14ac:dyDescent="0.3">
      <c r="A28" s="96">
        <v>2</v>
      </c>
      <c r="B28" s="1353" t="s">
        <v>1259</v>
      </c>
      <c r="C28" s="1354"/>
      <c r="D28" s="1354"/>
      <c r="E28" s="1385"/>
      <c r="F28" s="590"/>
      <c r="G28" s="590"/>
      <c r="H28" s="590"/>
      <c r="I28" s="590"/>
      <c r="J28" s="59"/>
      <c r="K28" s="59"/>
      <c r="L28" s="59"/>
      <c r="M28" s="59"/>
      <c r="N28" s="59"/>
      <c r="O28" s="59"/>
      <c r="P28" s="59"/>
      <c r="Q28" s="59"/>
      <c r="R28" s="587"/>
      <c r="S28" s="591"/>
      <c r="T28" s="588"/>
      <c r="U28" s="588"/>
      <c r="V28" s="588"/>
      <c r="W28" s="588"/>
      <c r="X28" s="588"/>
      <c r="Y28" s="588"/>
      <c r="Z28" s="59"/>
      <c r="AA28" s="592"/>
      <c r="AB28" s="587"/>
      <c r="AC28" s="587"/>
      <c r="AD28" s="591"/>
      <c r="AE28" s="588"/>
      <c r="AF28" s="588"/>
      <c r="AG28" s="588"/>
      <c r="AH28" s="588"/>
      <c r="AI28" s="588"/>
      <c r="AJ28" s="588"/>
      <c r="AK28" s="59"/>
      <c r="AL28" s="592"/>
      <c r="AM28" s="587"/>
      <c r="AN28" s="587"/>
      <c r="AO28" s="591"/>
      <c r="AP28" s="588"/>
      <c r="AQ28" s="588"/>
      <c r="AR28" s="588"/>
      <c r="AS28" s="588"/>
      <c r="AT28" s="588"/>
      <c r="AU28" s="588"/>
      <c r="AV28" s="59"/>
      <c r="AW28" s="592"/>
      <c r="AX28" s="587"/>
      <c r="AY28" s="587"/>
      <c r="AZ28" s="591"/>
      <c r="BA28" s="588"/>
      <c r="BB28" s="588"/>
      <c r="BC28" s="588"/>
      <c r="BD28" s="588"/>
      <c r="BE28" s="588"/>
      <c r="BF28" s="588"/>
      <c r="BG28" s="59"/>
      <c r="BH28" s="592"/>
      <c r="BI28" s="587"/>
      <c r="BJ28" s="587"/>
      <c r="BK28" s="591"/>
      <c r="BL28" s="588"/>
      <c r="BM28" s="588"/>
      <c r="BN28" s="588"/>
      <c r="BO28" s="588"/>
      <c r="BP28" s="588"/>
      <c r="BQ28" s="588"/>
      <c r="BR28" s="59"/>
      <c r="BS28" s="592"/>
      <c r="BT28" s="587"/>
      <c r="BU28" s="587"/>
      <c r="BV28" s="591"/>
      <c r="BW28" s="588"/>
      <c r="BX28" s="588"/>
      <c r="BY28" s="588"/>
      <c r="BZ28" s="588"/>
      <c r="CA28" s="588"/>
      <c r="CB28" s="588"/>
      <c r="CC28" s="59"/>
      <c r="CD28" s="592"/>
      <c r="CE28" s="587"/>
      <c r="CF28" s="587"/>
      <c r="CG28" s="591"/>
      <c r="CH28" s="588"/>
      <c r="CI28" s="588"/>
      <c r="CJ28" s="588"/>
      <c r="CK28" s="588"/>
      <c r="CL28" s="588"/>
      <c r="CM28" s="588"/>
      <c r="CN28" s="59"/>
      <c r="CO28" s="592"/>
      <c r="CP28" s="587"/>
      <c r="CQ28" s="587"/>
      <c r="CR28" s="591"/>
      <c r="CS28" s="588"/>
      <c r="CT28" s="588"/>
      <c r="CU28" s="588"/>
      <c r="CV28" s="588"/>
      <c r="CW28" s="588"/>
      <c r="CX28" s="588"/>
      <c r="CY28" s="59"/>
      <c r="CZ28" s="592"/>
      <c r="DA28" s="587"/>
      <c r="DB28" s="587"/>
      <c r="DC28" s="591"/>
      <c r="DD28" s="588"/>
      <c r="DE28" s="588"/>
      <c r="DF28" s="588"/>
      <c r="DG28" s="588"/>
      <c r="DH28" s="588"/>
      <c r="DI28" s="588"/>
      <c r="DJ28" s="59"/>
      <c r="DK28" s="592"/>
      <c r="DL28" s="587"/>
      <c r="DM28" s="587"/>
      <c r="DN28" s="591"/>
      <c r="DO28" s="588"/>
      <c r="DP28" s="588"/>
      <c r="DQ28" s="588"/>
      <c r="DR28" s="588"/>
      <c r="DS28" s="588"/>
      <c r="DT28" s="588"/>
      <c r="DU28" s="59"/>
      <c r="DV28" s="592"/>
      <c r="DW28" s="587"/>
      <c r="DX28" s="587"/>
      <c r="DY28" s="591"/>
      <c r="DZ28" s="588"/>
      <c r="EA28" s="588"/>
      <c r="EB28" s="588"/>
      <c r="EC28" s="588"/>
      <c r="ED28" s="588"/>
      <c r="EE28" s="588"/>
      <c r="EF28" s="59"/>
      <c r="EG28" s="592"/>
      <c r="EH28" s="587"/>
      <c r="EI28" s="587"/>
      <c r="EJ28" s="591"/>
      <c r="EK28" s="588"/>
      <c r="EL28" s="588"/>
      <c r="EM28" s="588"/>
      <c r="EN28" s="588"/>
      <c r="EO28" s="588"/>
      <c r="EP28" s="588"/>
      <c r="EQ28" s="59"/>
      <c r="ER28" s="592"/>
      <c r="ES28" s="587"/>
      <c r="ET28" s="587"/>
      <c r="EU28" s="591"/>
      <c r="EV28" s="588"/>
      <c r="EW28" s="588"/>
      <c r="EX28" s="588"/>
      <c r="EY28" s="588"/>
      <c r="EZ28" s="588"/>
      <c r="FA28" s="588"/>
      <c r="FB28" s="59"/>
      <c r="FC28" s="592"/>
      <c r="FD28" s="587"/>
      <c r="FE28" s="587"/>
      <c r="FF28" s="591"/>
      <c r="FG28" s="588"/>
      <c r="FH28" s="588"/>
      <c r="FI28" s="588"/>
      <c r="FJ28" s="588"/>
      <c r="FK28" s="588"/>
      <c r="FL28" s="588"/>
      <c r="FM28" s="59"/>
      <c r="FN28" s="592"/>
      <c r="FO28" s="587"/>
      <c r="FP28" s="587"/>
      <c r="FQ28" s="591"/>
      <c r="FR28" s="588"/>
      <c r="FS28" s="588"/>
      <c r="FT28" s="588"/>
      <c r="FU28" s="588"/>
      <c r="FV28" s="588"/>
      <c r="FW28" s="588"/>
      <c r="FX28" s="59"/>
      <c r="FY28" s="592"/>
      <c r="FZ28" s="587"/>
      <c r="GA28" s="587"/>
      <c r="GB28" s="591"/>
      <c r="GC28" s="588"/>
      <c r="GD28" s="588"/>
      <c r="GE28" s="588"/>
      <c r="GF28" s="588"/>
      <c r="GG28" s="588"/>
      <c r="GH28" s="588"/>
      <c r="GI28" s="59"/>
      <c r="GJ28" s="592"/>
      <c r="GK28" s="587"/>
      <c r="GL28" s="587"/>
      <c r="GM28" s="591"/>
      <c r="GN28" s="588"/>
      <c r="GO28" s="588"/>
      <c r="GP28" s="588"/>
      <c r="GQ28" s="588"/>
      <c r="GR28" s="588"/>
      <c r="GS28" s="588"/>
      <c r="GT28" s="59"/>
      <c r="GU28" s="592"/>
      <c r="GV28" s="587"/>
      <c r="GW28" s="587"/>
      <c r="GX28" s="591"/>
      <c r="GY28" s="588"/>
      <c r="GZ28" s="588"/>
      <c r="HA28" s="588"/>
      <c r="HB28" s="588"/>
      <c r="HC28" s="588"/>
      <c r="HD28" s="588"/>
      <c r="HE28" s="59"/>
      <c r="HF28" s="592"/>
      <c r="HG28" s="587"/>
      <c r="HH28" s="587"/>
      <c r="HI28" s="591"/>
      <c r="HJ28" s="588"/>
      <c r="HK28" s="588"/>
      <c r="HL28" s="588"/>
      <c r="HM28" s="588"/>
      <c r="HN28" s="588"/>
      <c r="HO28" s="588"/>
      <c r="HP28" s="59"/>
      <c r="HQ28" s="592"/>
      <c r="HR28" s="587"/>
      <c r="HS28" s="587"/>
      <c r="HT28" s="591"/>
      <c r="HU28" s="588"/>
      <c r="HV28" s="588"/>
      <c r="HW28" s="588"/>
      <c r="HX28" s="588"/>
      <c r="HY28" s="588"/>
      <c r="HZ28" s="588"/>
      <c r="IA28" s="59"/>
      <c r="IB28" s="592"/>
      <c r="IC28" s="587"/>
      <c r="ID28" s="587"/>
    </row>
    <row r="29" spans="1:238" s="32" customFormat="1" ht="14.25" x14ac:dyDescent="0.3">
      <c r="A29" s="96">
        <v>3</v>
      </c>
      <c r="B29" s="1351"/>
      <c r="C29" s="1352"/>
      <c r="D29" s="1352"/>
      <c r="E29" s="1449"/>
      <c r="F29" s="590"/>
      <c r="G29" s="590"/>
      <c r="H29" s="590"/>
      <c r="I29" s="590"/>
      <c r="J29" s="59"/>
      <c r="K29" s="59"/>
      <c r="L29" s="59"/>
      <c r="M29" s="59"/>
      <c r="N29" s="59"/>
      <c r="O29" s="59"/>
      <c r="P29" s="59"/>
      <c r="Q29" s="59"/>
      <c r="R29" s="587"/>
      <c r="S29" s="591"/>
      <c r="T29" s="588"/>
      <c r="U29" s="588"/>
      <c r="V29" s="588"/>
      <c r="W29" s="588"/>
      <c r="X29" s="588"/>
      <c r="Y29" s="588"/>
      <c r="Z29" s="59"/>
      <c r="AA29" s="592"/>
      <c r="AB29" s="587"/>
      <c r="AC29" s="587"/>
      <c r="AD29" s="591"/>
      <c r="AE29" s="588"/>
      <c r="AF29" s="588"/>
      <c r="AG29" s="588"/>
      <c r="AH29" s="588"/>
      <c r="AI29" s="588"/>
      <c r="AJ29" s="588"/>
      <c r="AK29" s="59"/>
      <c r="AL29" s="592"/>
      <c r="AM29" s="587"/>
      <c r="AN29" s="587"/>
      <c r="AO29" s="591"/>
      <c r="AP29" s="588"/>
      <c r="AQ29" s="588"/>
      <c r="AR29" s="588"/>
      <c r="AS29" s="588"/>
      <c r="AT29" s="588"/>
      <c r="AU29" s="588"/>
      <c r="AV29" s="59"/>
      <c r="AW29" s="592"/>
      <c r="AX29" s="587"/>
      <c r="AY29" s="587"/>
      <c r="AZ29" s="591"/>
      <c r="BA29" s="588"/>
      <c r="BB29" s="588"/>
      <c r="BC29" s="588"/>
      <c r="BD29" s="588"/>
      <c r="BE29" s="588"/>
      <c r="BF29" s="588"/>
      <c r="BG29" s="59"/>
      <c r="BH29" s="592"/>
      <c r="BI29" s="587"/>
      <c r="BJ29" s="587"/>
      <c r="BK29" s="591"/>
      <c r="BL29" s="588"/>
      <c r="BM29" s="588"/>
      <c r="BN29" s="588"/>
      <c r="BO29" s="588"/>
      <c r="BP29" s="588"/>
      <c r="BQ29" s="588"/>
      <c r="BR29" s="59"/>
      <c r="BS29" s="592"/>
      <c r="BT29" s="587"/>
      <c r="BU29" s="587"/>
      <c r="BV29" s="591"/>
      <c r="BW29" s="588"/>
      <c r="BX29" s="588"/>
      <c r="BY29" s="588"/>
      <c r="BZ29" s="588"/>
      <c r="CA29" s="588"/>
      <c r="CB29" s="588"/>
      <c r="CC29" s="59"/>
      <c r="CD29" s="592"/>
      <c r="CE29" s="587"/>
      <c r="CF29" s="587"/>
      <c r="CG29" s="591"/>
      <c r="CH29" s="588"/>
      <c r="CI29" s="588"/>
      <c r="CJ29" s="588"/>
      <c r="CK29" s="588"/>
      <c r="CL29" s="588"/>
      <c r="CM29" s="588"/>
      <c r="CN29" s="59"/>
      <c r="CO29" s="592"/>
      <c r="CP29" s="587"/>
      <c r="CQ29" s="587"/>
      <c r="CR29" s="591"/>
      <c r="CS29" s="588"/>
      <c r="CT29" s="588"/>
      <c r="CU29" s="588"/>
      <c r="CV29" s="588"/>
      <c r="CW29" s="588"/>
      <c r="CX29" s="588"/>
      <c r="CY29" s="59"/>
      <c r="CZ29" s="592"/>
      <c r="DA29" s="587"/>
      <c r="DB29" s="587"/>
      <c r="DC29" s="591"/>
      <c r="DD29" s="588"/>
      <c r="DE29" s="588"/>
      <c r="DF29" s="588"/>
      <c r="DG29" s="588"/>
      <c r="DH29" s="588"/>
      <c r="DI29" s="588"/>
      <c r="DJ29" s="59"/>
      <c r="DK29" s="592"/>
      <c r="DL29" s="587"/>
      <c r="DM29" s="587"/>
      <c r="DN29" s="591"/>
      <c r="DO29" s="588"/>
      <c r="DP29" s="588"/>
      <c r="DQ29" s="588"/>
      <c r="DR29" s="588"/>
      <c r="DS29" s="588"/>
      <c r="DT29" s="588"/>
      <c r="DU29" s="59"/>
      <c r="DV29" s="592"/>
      <c r="DW29" s="587"/>
      <c r="DX29" s="587"/>
      <c r="DY29" s="591"/>
      <c r="DZ29" s="588"/>
      <c r="EA29" s="588"/>
      <c r="EB29" s="588"/>
      <c r="EC29" s="588"/>
      <c r="ED29" s="588"/>
      <c r="EE29" s="588"/>
      <c r="EF29" s="59"/>
      <c r="EG29" s="592"/>
      <c r="EH29" s="587"/>
      <c r="EI29" s="587"/>
      <c r="EJ29" s="591"/>
      <c r="EK29" s="588"/>
      <c r="EL29" s="588"/>
      <c r="EM29" s="588"/>
      <c r="EN29" s="588"/>
      <c r="EO29" s="588"/>
      <c r="EP29" s="588"/>
      <c r="EQ29" s="59"/>
      <c r="ER29" s="592"/>
      <c r="ES29" s="587"/>
      <c r="ET29" s="587"/>
      <c r="EU29" s="591"/>
      <c r="EV29" s="588"/>
      <c r="EW29" s="588"/>
      <c r="EX29" s="588"/>
      <c r="EY29" s="588"/>
      <c r="EZ29" s="588"/>
      <c r="FA29" s="588"/>
      <c r="FB29" s="59"/>
      <c r="FC29" s="592"/>
      <c r="FD29" s="587"/>
      <c r="FE29" s="587"/>
      <c r="FF29" s="591"/>
      <c r="FG29" s="588"/>
      <c r="FH29" s="588"/>
      <c r="FI29" s="588"/>
      <c r="FJ29" s="588"/>
      <c r="FK29" s="588"/>
      <c r="FL29" s="588"/>
      <c r="FM29" s="59"/>
      <c r="FN29" s="592"/>
      <c r="FO29" s="587"/>
      <c r="FP29" s="587"/>
      <c r="FQ29" s="591"/>
      <c r="FR29" s="588"/>
      <c r="FS29" s="588"/>
      <c r="FT29" s="588"/>
      <c r="FU29" s="588"/>
      <c r="FV29" s="588"/>
      <c r="FW29" s="588"/>
      <c r="FX29" s="59"/>
      <c r="FY29" s="592"/>
      <c r="FZ29" s="587"/>
      <c r="GA29" s="587"/>
      <c r="GB29" s="591"/>
      <c r="GC29" s="588"/>
      <c r="GD29" s="588"/>
      <c r="GE29" s="588"/>
      <c r="GF29" s="588"/>
      <c r="GG29" s="588"/>
      <c r="GH29" s="588"/>
      <c r="GI29" s="59"/>
      <c r="GJ29" s="592"/>
      <c r="GK29" s="587"/>
      <c r="GL29" s="587"/>
      <c r="GM29" s="591"/>
      <c r="GN29" s="588"/>
      <c r="GO29" s="588"/>
      <c r="GP29" s="588"/>
      <c r="GQ29" s="588"/>
      <c r="GR29" s="588"/>
      <c r="GS29" s="588"/>
      <c r="GT29" s="59"/>
      <c r="GU29" s="592"/>
      <c r="GV29" s="587"/>
      <c r="GW29" s="587"/>
      <c r="GX29" s="591"/>
      <c r="GY29" s="588"/>
      <c r="GZ29" s="588"/>
      <c r="HA29" s="588"/>
      <c r="HB29" s="588"/>
      <c r="HC29" s="588"/>
      <c r="HD29" s="588"/>
      <c r="HE29" s="59"/>
      <c r="HF29" s="592"/>
      <c r="HG29" s="587"/>
      <c r="HH29" s="587"/>
      <c r="HI29" s="591"/>
      <c r="HJ29" s="588"/>
      <c r="HK29" s="588"/>
      <c r="HL29" s="588"/>
      <c r="HM29" s="588"/>
      <c r="HN29" s="588"/>
      <c r="HO29" s="588"/>
      <c r="HP29" s="59"/>
      <c r="HQ29" s="592"/>
      <c r="HR29" s="587"/>
      <c r="HS29" s="587"/>
      <c r="HT29" s="591"/>
      <c r="HU29" s="588"/>
      <c r="HV29" s="588"/>
      <c r="HW29" s="588"/>
      <c r="HX29" s="588"/>
      <c r="HY29" s="588"/>
      <c r="HZ29" s="588"/>
      <c r="IA29" s="59"/>
      <c r="IB29" s="592"/>
      <c r="IC29" s="587"/>
      <c r="ID29" s="587"/>
    </row>
    <row r="30" spans="1:238" s="32" customFormat="1" ht="14.25" x14ac:dyDescent="0.3">
      <c r="A30" s="96">
        <v>4</v>
      </c>
      <c r="B30" s="1351"/>
      <c r="C30" s="1352"/>
      <c r="D30" s="1352"/>
      <c r="E30" s="1449"/>
      <c r="F30" s="590"/>
      <c r="G30" s="590"/>
      <c r="H30" s="590"/>
      <c r="I30" s="590"/>
      <c r="J30" s="59"/>
      <c r="K30" s="59"/>
      <c r="L30" s="59"/>
      <c r="M30" s="59"/>
      <c r="N30" s="59"/>
      <c r="O30" s="59"/>
      <c r="P30" s="59"/>
      <c r="Q30" s="59"/>
      <c r="R30" s="587"/>
      <c r="S30" s="591"/>
      <c r="T30" s="588"/>
      <c r="U30" s="588"/>
      <c r="V30" s="588"/>
      <c r="W30" s="588"/>
      <c r="X30" s="588"/>
      <c r="Y30" s="588"/>
      <c r="Z30" s="59"/>
      <c r="AA30" s="592"/>
      <c r="AB30" s="587"/>
      <c r="AC30" s="587"/>
      <c r="AD30" s="591"/>
      <c r="AE30" s="588"/>
      <c r="AF30" s="588"/>
      <c r="AG30" s="588"/>
      <c r="AH30" s="588"/>
      <c r="AI30" s="588"/>
      <c r="AJ30" s="588"/>
      <c r="AK30" s="59"/>
      <c r="AL30" s="592"/>
      <c r="AM30" s="587"/>
      <c r="AN30" s="587"/>
      <c r="AO30" s="591"/>
      <c r="AP30" s="588"/>
      <c r="AQ30" s="588"/>
      <c r="AR30" s="588"/>
      <c r="AS30" s="588"/>
      <c r="AT30" s="588"/>
      <c r="AU30" s="588"/>
      <c r="AV30" s="59"/>
      <c r="AW30" s="592"/>
      <c r="AX30" s="587"/>
      <c r="AY30" s="587"/>
      <c r="AZ30" s="591"/>
      <c r="BA30" s="588"/>
      <c r="BB30" s="588"/>
      <c r="BC30" s="588"/>
      <c r="BD30" s="588"/>
      <c r="BE30" s="588"/>
      <c r="BF30" s="588"/>
      <c r="BG30" s="59"/>
      <c r="BH30" s="592"/>
      <c r="BI30" s="587"/>
      <c r="BJ30" s="587"/>
      <c r="BK30" s="591"/>
      <c r="BL30" s="588"/>
      <c r="BM30" s="588"/>
      <c r="BN30" s="588"/>
      <c r="BO30" s="588"/>
      <c r="BP30" s="588"/>
      <c r="BQ30" s="588"/>
      <c r="BR30" s="59"/>
      <c r="BS30" s="592"/>
      <c r="BT30" s="587"/>
      <c r="BU30" s="587"/>
      <c r="BV30" s="591"/>
      <c r="BW30" s="588"/>
      <c r="BX30" s="588"/>
      <c r="BY30" s="588"/>
      <c r="BZ30" s="588"/>
      <c r="CA30" s="588"/>
      <c r="CB30" s="588"/>
      <c r="CC30" s="59"/>
      <c r="CD30" s="592"/>
      <c r="CE30" s="587"/>
      <c r="CF30" s="587"/>
      <c r="CG30" s="591"/>
      <c r="CH30" s="588"/>
      <c r="CI30" s="588"/>
      <c r="CJ30" s="588"/>
      <c r="CK30" s="588"/>
      <c r="CL30" s="588"/>
      <c r="CM30" s="588"/>
      <c r="CN30" s="59"/>
      <c r="CO30" s="592"/>
      <c r="CP30" s="587"/>
      <c r="CQ30" s="587"/>
      <c r="CR30" s="591"/>
      <c r="CS30" s="588"/>
      <c r="CT30" s="588"/>
      <c r="CU30" s="588"/>
      <c r="CV30" s="588"/>
      <c r="CW30" s="588"/>
      <c r="CX30" s="588"/>
      <c r="CY30" s="59"/>
      <c r="CZ30" s="592"/>
      <c r="DA30" s="587"/>
      <c r="DB30" s="587"/>
      <c r="DC30" s="591"/>
      <c r="DD30" s="588"/>
      <c r="DE30" s="588"/>
      <c r="DF30" s="588"/>
      <c r="DG30" s="588"/>
      <c r="DH30" s="588"/>
      <c r="DI30" s="588"/>
      <c r="DJ30" s="59"/>
      <c r="DK30" s="592"/>
      <c r="DL30" s="587"/>
      <c r="DM30" s="587"/>
      <c r="DN30" s="591"/>
      <c r="DO30" s="588"/>
      <c r="DP30" s="588"/>
      <c r="DQ30" s="588"/>
      <c r="DR30" s="588"/>
      <c r="DS30" s="588"/>
      <c r="DT30" s="588"/>
      <c r="DU30" s="59"/>
      <c r="DV30" s="592"/>
      <c r="DW30" s="587"/>
      <c r="DX30" s="587"/>
      <c r="DY30" s="591"/>
      <c r="DZ30" s="588"/>
      <c r="EA30" s="588"/>
      <c r="EB30" s="588"/>
      <c r="EC30" s="588"/>
      <c r="ED30" s="588"/>
      <c r="EE30" s="588"/>
      <c r="EF30" s="59"/>
      <c r="EG30" s="592"/>
      <c r="EH30" s="587"/>
      <c r="EI30" s="587"/>
      <c r="EJ30" s="591"/>
      <c r="EK30" s="588"/>
      <c r="EL30" s="588"/>
      <c r="EM30" s="588"/>
      <c r="EN30" s="588"/>
      <c r="EO30" s="588"/>
      <c r="EP30" s="588"/>
      <c r="EQ30" s="59"/>
      <c r="ER30" s="592"/>
      <c r="ES30" s="587"/>
      <c r="ET30" s="587"/>
      <c r="EU30" s="591"/>
      <c r="EV30" s="588"/>
      <c r="EW30" s="588"/>
      <c r="EX30" s="588"/>
      <c r="EY30" s="588"/>
      <c r="EZ30" s="588"/>
      <c r="FA30" s="588"/>
      <c r="FB30" s="59"/>
      <c r="FC30" s="592"/>
      <c r="FD30" s="587"/>
      <c r="FE30" s="587"/>
      <c r="FF30" s="591"/>
      <c r="FG30" s="588"/>
      <c r="FH30" s="588"/>
      <c r="FI30" s="588"/>
      <c r="FJ30" s="588"/>
      <c r="FK30" s="588"/>
      <c r="FL30" s="588"/>
      <c r="FM30" s="59"/>
      <c r="FN30" s="592"/>
      <c r="FO30" s="587"/>
      <c r="FP30" s="587"/>
      <c r="FQ30" s="591"/>
      <c r="FR30" s="588"/>
      <c r="FS30" s="588"/>
      <c r="FT30" s="588"/>
      <c r="FU30" s="588"/>
      <c r="FV30" s="588"/>
      <c r="FW30" s="588"/>
      <c r="FX30" s="59"/>
      <c r="FY30" s="592"/>
      <c r="FZ30" s="587"/>
      <c r="GA30" s="587"/>
      <c r="GB30" s="591"/>
      <c r="GC30" s="588"/>
      <c r="GD30" s="588"/>
      <c r="GE30" s="588"/>
      <c r="GF30" s="588"/>
      <c r="GG30" s="588"/>
      <c r="GH30" s="588"/>
      <c r="GI30" s="59"/>
      <c r="GJ30" s="592"/>
      <c r="GK30" s="587"/>
      <c r="GL30" s="587"/>
      <c r="GM30" s="591"/>
      <c r="GN30" s="588"/>
      <c r="GO30" s="588"/>
      <c r="GP30" s="588"/>
      <c r="GQ30" s="588"/>
      <c r="GR30" s="588"/>
      <c r="GS30" s="588"/>
      <c r="GT30" s="59"/>
      <c r="GU30" s="592"/>
      <c r="GV30" s="587"/>
      <c r="GW30" s="587"/>
      <c r="GX30" s="591"/>
      <c r="GY30" s="588"/>
      <c r="GZ30" s="588"/>
      <c r="HA30" s="588"/>
      <c r="HB30" s="588"/>
      <c r="HC30" s="588"/>
      <c r="HD30" s="588"/>
      <c r="HE30" s="59"/>
      <c r="HF30" s="592"/>
      <c r="HG30" s="587"/>
      <c r="HH30" s="587"/>
      <c r="HI30" s="591"/>
      <c r="HJ30" s="588"/>
      <c r="HK30" s="588"/>
      <c r="HL30" s="588"/>
      <c r="HM30" s="588"/>
      <c r="HN30" s="588"/>
      <c r="HO30" s="588"/>
      <c r="HP30" s="59"/>
      <c r="HQ30" s="592"/>
      <c r="HR30" s="587"/>
      <c r="HS30" s="587"/>
      <c r="HT30" s="591"/>
      <c r="HU30" s="588"/>
      <c r="HV30" s="588"/>
      <c r="HW30" s="588"/>
      <c r="HX30" s="588"/>
      <c r="HY30" s="588"/>
      <c r="HZ30" s="588"/>
      <c r="IA30" s="59"/>
      <c r="IB30" s="592"/>
      <c r="IC30" s="587"/>
      <c r="ID30" s="587"/>
    </row>
    <row r="31" spans="1:238" s="32" customFormat="1" ht="14.25" x14ac:dyDescent="0.3">
      <c r="A31" s="96">
        <v>5</v>
      </c>
      <c r="B31" s="1351"/>
      <c r="C31" s="1352"/>
      <c r="D31" s="1352"/>
      <c r="E31" s="1449"/>
      <c r="F31" s="590"/>
      <c r="G31" s="590"/>
      <c r="H31" s="590"/>
      <c r="I31" s="590"/>
      <c r="J31" s="59"/>
      <c r="K31" s="59"/>
      <c r="L31" s="59"/>
      <c r="M31" s="59"/>
      <c r="N31" s="59"/>
      <c r="O31" s="59"/>
      <c r="P31" s="59"/>
      <c r="Q31" s="59"/>
      <c r="R31" s="587"/>
      <c r="S31" s="591"/>
      <c r="T31" s="588"/>
      <c r="U31" s="588"/>
      <c r="V31" s="588"/>
      <c r="W31" s="588"/>
      <c r="X31" s="588"/>
      <c r="Y31" s="588"/>
      <c r="Z31" s="59"/>
      <c r="AA31" s="592"/>
      <c r="AB31" s="587"/>
      <c r="AC31" s="587"/>
      <c r="AD31" s="591"/>
      <c r="AE31" s="588"/>
      <c r="AF31" s="588"/>
      <c r="AG31" s="588"/>
      <c r="AH31" s="588"/>
      <c r="AI31" s="588"/>
      <c r="AJ31" s="588"/>
      <c r="AK31" s="59"/>
      <c r="AL31" s="592"/>
      <c r="AM31" s="587"/>
      <c r="AN31" s="587"/>
      <c r="AO31" s="591"/>
      <c r="AP31" s="588"/>
      <c r="AQ31" s="588"/>
      <c r="AR31" s="588"/>
      <c r="AS31" s="588"/>
      <c r="AT31" s="588"/>
      <c r="AU31" s="588"/>
      <c r="AV31" s="59"/>
      <c r="AW31" s="592"/>
      <c r="AX31" s="587"/>
      <c r="AY31" s="587"/>
      <c r="AZ31" s="591"/>
      <c r="BA31" s="588"/>
      <c r="BB31" s="588"/>
      <c r="BC31" s="588"/>
      <c r="BD31" s="588"/>
      <c r="BE31" s="588"/>
      <c r="BF31" s="588"/>
      <c r="BG31" s="59"/>
      <c r="BH31" s="592"/>
      <c r="BI31" s="587"/>
      <c r="BJ31" s="587"/>
      <c r="BK31" s="591"/>
      <c r="BL31" s="588"/>
      <c r="BM31" s="588"/>
      <c r="BN31" s="588"/>
      <c r="BO31" s="588"/>
      <c r="BP31" s="588"/>
      <c r="BQ31" s="588"/>
      <c r="BR31" s="59"/>
      <c r="BS31" s="592"/>
      <c r="BT31" s="587"/>
      <c r="BU31" s="587"/>
      <c r="BV31" s="591"/>
      <c r="BW31" s="588"/>
      <c r="BX31" s="588"/>
      <c r="BY31" s="588"/>
      <c r="BZ31" s="588"/>
      <c r="CA31" s="588"/>
      <c r="CB31" s="588"/>
      <c r="CC31" s="59"/>
      <c r="CD31" s="592"/>
      <c r="CE31" s="587"/>
      <c r="CF31" s="587"/>
      <c r="CG31" s="591"/>
      <c r="CH31" s="588"/>
      <c r="CI31" s="588"/>
      <c r="CJ31" s="588"/>
      <c r="CK31" s="588"/>
      <c r="CL31" s="588"/>
      <c r="CM31" s="588"/>
      <c r="CN31" s="59"/>
      <c r="CO31" s="592"/>
      <c r="CP31" s="587"/>
      <c r="CQ31" s="587"/>
      <c r="CR31" s="591"/>
      <c r="CS31" s="588"/>
      <c r="CT31" s="588"/>
      <c r="CU31" s="588"/>
      <c r="CV31" s="588"/>
      <c r="CW31" s="588"/>
      <c r="CX31" s="588"/>
      <c r="CY31" s="59"/>
      <c r="CZ31" s="592"/>
      <c r="DA31" s="587"/>
      <c r="DB31" s="587"/>
      <c r="DC31" s="591"/>
      <c r="DD31" s="588"/>
      <c r="DE31" s="588"/>
      <c r="DF31" s="588"/>
      <c r="DG31" s="588"/>
      <c r="DH31" s="588"/>
      <c r="DI31" s="588"/>
      <c r="DJ31" s="59"/>
      <c r="DK31" s="592"/>
      <c r="DL31" s="587"/>
      <c r="DM31" s="587"/>
      <c r="DN31" s="591"/>
      <c r="DO31" s="588"/>
      <c r="DP31" s="588"/>
      <c r="DQ31" s="588"/>
      <c r="DR31" s="588"/>
      <c r="DS31" s="588"/>
      <c r="DT31" s="588"/>
      <c r="DU31" s="59"/>
      <c r="DV31" s="592"/>
      <c r="DW31" s="587"/>
      <c r="DX31" s="587"/>
      <c r="DY31" s="591"/>
      <c r="DZ31" s="588"/>
      <c r="EA31" s="588"/>
      <c r="EB31" s="588"/>
      <c r="EC31" s="588"/>
      <c r="ED31" s="588"/>
      <c r="EE31" s="588"/>
      <c r="EF31" s="59"/>
      <c r="EG31" s="592"/>
      <c r="EH31" s="587"/>
      <c r="EI31" s="587"/>
      <c r="EJ31" s="591"/>
      <c r="EK31" s="588"/>
      <c r="EL31" s="588"/>
      <c r="EM31" s="588"/>
      <c r="EN31" s="588"/>
      <c r="EO31" s="588"/>
      <c r="EP31" s="588"/>
      <c r="EQ31" s="59"/>
      <c r="ER31" s="592"/>
      <c r="ES31" s="587"/>
      <c r="ET31" s="587"/>
      <c r="EU31" s="591"/>
      <c r="EV31" s="588"/>
      <c r="EW31" s="588"/>
      <c r="EX31" s="588"/>
      <c r="EY31" s="588"/>
      <c r="EZ31" s="588"/>
      <c r="FA31" s="588"/>
      <c r="FB31" s="59"/>
      <c r="FC31" s="592"/>
      <c r="FD31" s="587"/>
      <c r="FE31" s="587"/>
      <c r="FF31" s="591"/>
      <c r="FG31" s="588"/>
      <c r="FH31" s="588"/>
      <c r="FI31" s="588"/>
      <c r="FJ31" s="588"/>
      <c r="FK31" s="588"/>
      <c r="FL31" s="588"/>
      <c r="FM31" s="59"/>
      <c r="FN31" s="592"/>
      <c r="FO31" s="587"/>
      <c r="FP31" s="587"/>
      <c r="FQ31" s="591"/>
      <c r="FR31" s="588"/>
      <c r="FS31" s="588"/>
      <c r="FT31" s="588"/>
      <c r="FU31" s="588"/>
      <c r="FV31" s="588"/>
      <c r="FW31" s="588"/>
      <c r="FX31" s="59"/>
      <c r="FY31" s="592"/>
      <c r="FZ31" s="587"/>
      <c r="GA31" s="587"/>
      <c r="GB31" s="591"/>
      <c r="GC31" s="588"/>
      <c r="GD31" s="588"/>
      <c r="GE31" s="588"/>
      <c r="GF31" s="588"/>
      <c r="GG31" s="588"/>
      <c r="GH31" s="588"/>
      <c r="GI31" s="59"/>
      <c r="GJ31" s="592"/>
      <c r="GK31" s="587"/>
      <c r="GL31" s="587"/>
      <c r="GM31" s="591"/>
      <c r="GN31" s="588"/>
      <c r="GO31" s="588"/>
      <c r="GP31" s="588"/>
      <c r="GQ31" s="588"/>
      <c r="GR31" s="588"/>
      <c r="GS31" s="588"/>
      <c r="GT31" s="59"/>
      <c r="GU31" s="592"/>
      <c r="GV31" s="587"/>
      <c r="GW31" s="587"/>
      <c r="GX31" s="591"/>
      <c r="GY31" s="588"/>
      <c r="GZ31" s="588"/>
      <c r="HA31" s="588"/>
      <c r="HB31" s="588"/>
      <c r="HC31" s="588"/>
      <c r="HD31" s="588"/>
      <c r="HE31" s="59"/>
      <c r="HF31" s="592"/>
      <c r="HG31" s="587"/>
      <c r="HH31" s="587"/>
      <c r="HI31" s="591"/>
      <c r="HJ31" s="588"/>
      <c r="HK31" s="588"/>
      <c r="HL31" s="588"/>
      <c r="HM31" s="588"/>
      <c r="HN31" s="588"/>
      <c r="HO31" s="588"/>
      <c r="HP31" s="59"/>
      <c r="HQ31" s="592"/>
      <c r="HR31" s="587"/>
      <c r="HS31" s="587"/>
      <c r="HT31" s="591"/>
      <c r="HU31" s="588"/>
      <c r="HV31" s="588"/>
      <c r="HW31" s="588"/>
      <c r="HX31" s="588"/>
      <c r="HY31" s="588"/>
      <c r="HZ31" s="588"/>
      <c r="IA31" s="59"/>
      <c r="IB31" s="592"/>
      <c r="IC31" s="587"/>
      <c r="ID31" s="587"/>
    </row>
    <row r="32" spans="1:238" s="32" customFormat="1" ht="14.25" x14ac:dyDescent="0.3">
      <c r="A32" s="589"/>
      <c r="B32" s="62"/>
      <c r="C32" s="62"/>
      <c r="D32" s="590"/>
      <c r="E32" s="590"/>
      <c r="F32" s="590"/>
      <c r="G32" s="590"/>
      <c r="H32" s="590"/>
      <c r="I32" s="590"/>
      <c r="J32" s="59"/>
      <c r="K32" s="59"/>
      <c r="L32" s="59"/>
      <c r="M32" s="59"/>
      <c r="N32" s="59"/>
      <c r="O32" s="59"/>
      <c r="P32" s="59"/>
      <c r="Q32" s="59"/>
      <c r="R32" s="587"/>
      <c r="S32" s="591"/>
      <c r="T32" s="588"/>
      <c r="U32" s="588"/>
      <c r="V32" s="588"/>
      <c r="W32" s="588"/>
      <c r="X32" s="588"/>
      <c r="Y32" s="588"/>
      <c r="Z32" s="59"/>
      <c r="AA32" s="592"/>
      <c r="AB32" s="587"/>
      <c r="AC32" s="587"/>
      <c r="AD32" s="591"/>
      <c r="AE32" s="588"/>
      <c r="AF32" s="588"/>
      <c r="AG32" s="588"/>
      <c r="AH32" s="588"/>
      <c r="AI32" s="588"/>
      <c r="AJ32" s="588"/>
      <c r="AK32" s="59"/>
      <c r="AL32" s="592"/>
      <c r="AM32" s="587"/>
      <c r="AN32" s="587"/>
      <c r="AO32" s="591"/>
      <c r="AP32" s="588"/>
      <c r="AQ32" s="588"/>
      <c r="AR32" s="588"/>
      <c r="AS32" s="588"/>
      <c r="AT32" s="588"/>
      <c r="AU32" s="588"/>
      <c r="AV32" s="59"/>
      <c r="AW32" s="592"/>
      <c r="AX32" s="587"/>
      <c r="AY32" s="587"/>
      <c r="AZ32" s="591"/>
      <c r="BA32" s="588"/>
      <c r="BB32" s="588"/>
      <c r="BC32" s="588"/>
      <c r="BD32" s="588"/>
      <c r="BE32" s="588"/>
      <c r="BF32" s="588"/>
      <c r="BG32" s="59"/>
      <c r="BH32" s="592"/>
      <c r="BI32" s="587"/>
      <c r="BJ32" s="587"/>
      <c r="BK32" s="591"/>
      <c r="BL32" s="588"/>
      <c r="BM32" s="588"/>
      <c r="BN32" s="588"/>
      <c r="BO32" s="588"/>
      <c r="BP32" s="588"/>
      <c r="BQ32" s="588"/>
      <c r="BR32" s="59"/>
      <c r="BS32" s="592"/>
      <c r="BT32" s="587"/>
      <c r="BU32" s="587"/>
      <c r="BV32" s="591"/>
      <c r="BW32" s="588"/>
      <c r="BX32" s="588"/>
      <c r="BY32" s="588"/>
      <c r="BZ32" s="588"/>
      <c r="CA32" s="588"/>
      <c r="CB32" s="588"/>
      <c r="CC32" s="59"/>
      <c r="CD32" s="592"/>
      <c r="CE32" s="587"/>
      <c r="CF32" s="587"/>
      <c r="CG32" s="591"/>
      <c r="CH32" s="588"/>
      <c r="CI32" s="588"/>
      <c r="CJ32" s="588"/>
      <c r="CK32" s="588"/>
      <c r="CL32" s="588"/>
      <c r="CM32" s="588"/>
      <c r="CN32" s="59"/>
      <c r="CO32" s="592"/>
      <c r="CP32" s="587"/>
      <c r="CQ32" s="587"/>
      <c r="CR32" s="591"/>
      <c r="CS32" s="588"/>
      <c r="CT32" s="588"/>
      <c r="CU32" s="588"/>
      <c r="CV32" s="588"/>
      <c r="CW32" s="588"/>
      <c r="CX32" s="588"/>
      <c r="CY32" s="59"/>
      <c r="CZ32" s="592"/>
      <c r="DA32" s="587"/>
      <c r="DB32" s="587"/>
      <c r="DC32" s="591"/>
      <c r="DD32" s="588"/>
      <c r="DE32" s="588"/>
      <c r="DF32" s="588"/>
      <c r="DG32" s="588"/>
      <c r="DH32" s="588"/>
      <c r="DI32" s="588"/>
      <c r="DJ32" s="59"/>
      <c r="DK32" s="592"/>
      <c r="DL32" s="587"/>
      <c r="DM32" s="587"/>
      <c r="DN32" s="591"/>
      <c r="DO32" s="588"/>
      <c r="DP32" s="588"/>
      <c r="DQ32" s="588"/>
      <c r="DR32" s="588"/>
      <c r="DS32" s="588"/>
      <c r="DT32" s="588"/>
      <c r="DU32" s="59"/>
      <c r="DV32" s="592"/>
      <c r="DW32" s="587"/>
      <c r="DX32" s="587"/>
      <c r="DY32" s="591"/>
      <c r="DZ32" s="588"/>
      <c r="EA32" s="588"/>
      <c r="EB32" s="588"/>
      <c r="EC32" s="588"/>
      <c r="ED32" s="588"/>
      <c r="EE32" s="588"/>
      <c r="EF32" s="59"/>
      <c r="EG32" s="592"/>
      <c r="EH32" s="587"/>
      <c r="EI32" s="587"/>
      <c r="EJ32" s="591"/>
      <c r="EK32" s="588"/>
      <c r="EL32" s="588"/>
      <c r="EM32" s="588"/>
      <c r="EN32" s="588"/>
      <c r="EO32" s="588"/>
      <c r="EP32" s="588"/>
      <c r="EQ32" s="59"/>
      <c r="ER32" s="592"/>
      <c r="ES32" s="587"/>
      <c r="ET32" s="587"/>
      <c r="EU32" s="591"/>
      <c r="EV32" s="588"/>
      <c r="EW32" s="588"/>
      <c r="EX32" s="588"/>
      <c r="EY32" s="588"/>
      <c r="EZ32" s="588"/>
      <c r="FA32" s="588"/>
      <c r="FB32" s="59"/>
      <c r="FC32" s="592"/>
      <c r="FD32" s="587"/>
      <c r="FE32" s="587"/>
      <c r="FF32" s="591"/>
      <c r="FG32" s="588"/>
      <c r="FH32" s="588"/>
      <c r="FI32" s="588"/>
      <c r="FJ32" s="588"/>
      <c r="FK32" s="588"/>
      <c r="FL32" s="588"/>
      <c r="FM32" s="59"/>
      <c r="FN32" s="592"/>
      <c r="FO32" s="587"/>
      <c r="FP32" s="587"/>
      <c r="FQ32" s="591"/>
      <c r="FR32" s="588"/>
      <c r="FS32" s="588"/>
      <c r="FT32" s="588"/>
      <c r="FU32" s="588"/>
      <c r="FV32" s="588"/>
      <c r="FW32" s="588"/>
      <c r="FX32" s="59"/>
      <c r="FY32" s="592"/>
      <c r="FZ32" s="587"/>
      <c r="GA32" s="587"/>
      <c r="GB32" s="591"/>
      <c r="GC32" s="588"/>
      <c r="GD32" s="588"/>
      <c r="GE32" s="588"/>
      <c r="GF32" s="588"/>
      <c r="GG32" s="588"/>
      <c r="GH32" s="588"/>
      <c r="GI32" s="59"/>
      <c r="GJ32" s="592"/>
      <c r="GK32" s="587"/>
      <c r="GL32" s="587"/>
      <c r="GM32" s="591"/>
      <c r="GN32" s="588"/>
      <c r="GO32" s="588"/>
      <c r="GP32" s="588"/>
      <c r="GQ32" s="588"/>
      <c r="GR32" s="588"/>
      <c r="GS32" s="588"/>
      <c r="GT32" s="59"/>
      <c r="GU32" s="592"/>
      <c r="GV32" s="587"/>
      <c r="GW32" s="587"/>
      <c r="GX32" s="591"/>
      <c r="GY32" s="588"/>
      <c r="GZ32" s="588"/>
      <c r="HA32" s="588"/>
      <c r="HB32" s="588"/>
      <c r="HC32" s="588"/>
      <c r="HD32" s="588"/>
      <c r="HE32" s="59"/>
      <c r="HF32" s="592"/>
      <c r="HG32" s="587"/>
      <c r="HH32" s="587"/>
      <c r="HI32" s="591"/>
      <c r="HJ32" s="588"/>
      <c r="HK32" s="588"/>
      <c r="HL32" s="588"/>
      <c r="HM32" s="588"/>
      <c r="HN32" s="588"/>
      <c r="HO32" s="588"/>
      <c r="HP32" s="59"/>
      <c r="HQ32" s="592"/>
      <c r="HR32" s="587"/>
      <c r="HS32" s="587"/>
      <c r="HT32" s="591"/>
      <c r="HU32" s="588"/>
      <c r="HV32" s="588"/>
      <c r="HW32" s="588"/>
      <c r="HX32" s="588"/>
      <c r="HY32" s="588"/>
      <c r="HZ32" s="588"/>
      <c r="IA32" s="59"/>
      <c r="IB32" s="592"/>
      <c r="IC32" s="587"/>
      <c r="ID32" s="587"/>
    </row>
  </sheetData>
  <mergeCells count="9">
    <mergeCell ref="A1:G1"/>
    <mergeCell ref="B2:G2"/>
    <mergeCell ref="A3:G3"/>
    <mergeCell ref="B31:E31"/>
    <mergeCell ref="B4:G4"/>
    <mergeCell ref="B27:E27"/>
    <mergeCell ref="B28:E28"/>
    <mergeCell ref="B29:E29"/>
    <mergeCell ref="B30:E30"/>
  </mergeCells>
  <pageMargins left="0.7" right="0.7" top="0.75" bottom="0.75" header="0.3" footer="0.3"/>
  <pageSetup orientation="portrait" r:id="rId1"/>
  <legacy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4BD84D-EECD-40AA-A8F9-009BC144D376}">
  <dimension ref="A1:AA73"/>
  <sheetViews>
    <sheetView zoomScale="90" zoomScaleNormal="90" zoomScalePageLayoutView="85" workbookViewId="0">
      <pane xSplit="2" ySplit="4" topLeftCell="C5" activePane="bottomRight" state="frozen"/>
      <selection pane="topRight" activeCell="AC36" sqref="AC36"/>
      <selection pane="bottomLeft" activeCell="AC36" sqref="AC36"/>
      <selection pane="bottomRight"/>
    </sheetView>
  </sheetViews>
  <sheetFormatPr defaultColWidth="9.140625" defaultRowHeight="13.5" x14ac:dyDescent="0.25"/>
  <cols>
    <col min="1" max="1" width="3.7109375" style="61" customWidth="1"/>
    <col min="2" max="2" width="60.7109375" style="105" customWidth="1"/>
    <col min="3" max="4" width="13.7109375" style="105" customWidth="1"/>
    <col min="5" max="6" width="14.7109375" style="303" customWidth="1"/>
    <col min="7" max="13" width="14.7109375" style="105" customWidth="1"/>
    <col min="14" max="14" width="15.7109375" style="105" customWidth="1"/>
    <col min="15" max="15" width="2.7109375" style="105" customWidth="1"/>
    <col min="16" max="16" width="9.140625" style="105"/>
    <col min="17" max="24" width="12.28515625" style="105" customWidth="1"/>
    <col min="25" max="25" width="19" style="105" customWidth="1"/>
    <col min="26" max="26" width="11.28515625" style="105" bestFit="1" customWidth="1"/>
    <col min="27" max="114" width="9.140625" style="105"/>
    <col min="115" max="115" width="10.85546875" style="105" bestFit="1" customWidth="1"/>
    <col min="116" max="16384" width="9.140625" style="105"/>
  </cols>
  <sheetData>
    <row r="1" spans="1:27" ht="20.100000000000001" customHeight="1" x14ac:dyDescent="0.25">
      <c r="B1" s="1386" t="s">
        <v>1260</v>
      </c>
      <c r="C1" s="1386"/>
      <c r="D1" s="1386"/>
      <c r="E1" s="1386"/>
      <c r="F1" s="1386"/>
      <c r="G1" s="1386"/>
      <c r="H1" s="1386"/>
      <c r="I1" s="1386"/>
      <c r="J1" s="1386"/>
      <c r="K1" s="1386"/>
      <c r="L1" s="1386"/>
      <c r="M1" s="1386"/>
      <c r="N1" s="1386"/>
    </row>
    <row r="2" spans="1:27" ht="20.100000000000001" customHeight="1" x14ac:dyDescent="0.25">
      <c r="B2" s="1386" t="s">
        <v>1261</v>
      </c>
      <c r="C2" s="1386"/>
      <c r="D2" s="1386"/>
      <c r="E2" s="1386"/>
      <c r="F2" s="1386"/>
      <c r="G2" s="1386"/>
      <c r="H2" s="1386"/>
      <c r="I2" s="1386"/>
      <c r="J2" s="1386"/>
      <c r="K2" s="1386"/>
      <c r="L2" s="1386"/>
      <c r="M2" s="1386"/>
      <c r="N2" s="1386"/>
    </row>
    <row r="3" spans="1:27" ht="24.95" customHeight="1" thickBot="1" x14ac:dyDescent="0.3">
      <c r="A3" s="1359"/>
      <c r="B3" s="1359"/>
      <c r="C3" s="1359"/>
      <c r="D3" s="1359"/>
      <c r="E3" s="1359"/>
      <c r="F3" s="1359"/>
      <c r="G3" s="1359"/>
      <c r="H3" s="1359"/>
      <c r="I3" s="1359"/>
      <c r="J3" s="1359"/>
      <c r="K3" s="1359"/>
      <c r="L3" s="1359"/>
      <c r="M3" s="1359"/>
      <c r="N3" s="1359"/>
      <c r="O3" s="1179"/>
      <c r="P3" s="1179"/>
      <c r="Q3" s="1179"/>
      <c r="R3" s="1179"/>
      <c r="S3" s="1179"/>
      <c r="T3" s="1179"/>
    </row>
    <row r="4" spans="1:27" s="106" customFormat="1" ht="57" x14ac:dyDescent="0.2">
      <c r="A4" s="107"/>
      <c r="B4" s="346" t="s">
        <v>1262</v>
      </c>
      <c r="C4" s="347" t="s">
        <v>1263</v>
      </c>
      <c r="D4" s="347" t="s">
        <v>257</v>
      </c>
      <c r="E4" s="348" t="s">
        <v>258</v>
      </c>
      <c r="F4" s="181" t="s">
        <v>1104</v>
      </c>
      <c r="G4" s="349" t="s">
        <v>5</v>
      </c>
      <c r="H4" s="349" t="s">
        <v>6</v>
      </c>
      <c r="I4" s="349" t="s">
        <v>7</v>
      </c>
      <c r="J4" s="349" t="s">
        <v>8</v>
      </c>
      <c r="K4" s="349" t="s">
        <v>9</v>
      </c>
      <c r="L4" s="349" t="s">
        <v>10</v>
      </c>
      <c r="M4" s="349" t="s">
        <v>11</v>
      </c>
      <c r="N4" s="350" t="s">
        <v>1264</v>
      </c>
    </row>
    <row r="5" spans="1:27" ht="14.25" customHeight="1" x14ac:dyDescent="0.25">
      <c r="B5" s="366"/>
      <c r="C5" s="202"/>
      <c r="D5" s="191"/>
      <c r="E5" s="300"/>
      <c r="F5" s="300"/>
      <c r="G5" s="190"/>
      <c r="H5" s="190"/>
      <c r="I5" s="190"/>
      <c r="J5" s="190"/>
      <c r="K5" s="190"/>
      <c r="L5" s="190"/>
      <c r="M5" s="190"/>
      <c r="N5" s="367"/>
    </row>
    <row r="6" spans="1:27" ht="14.25" customHeight="1" x14ac:dyDescent="0.25">
      <c r="B6" s="353" t="s">
        <v>1265</v>
      </c>
      <c r="C6" s="198"/>
      <c r="D6" s="187"/>
      <c r="E6" s="297"/>
      <c r="F6" s="452"/>
      <c r="G6" s="189"/>
      <c r="H6" s="189"/>
      <c r="I6" s="189"/>
      <c r="J6" s="189"/>
      <c r="K6" s="189"/>
      <c r="L6" s="189"/>
      <c r="M6" s="189"/>
      <c r="N6" s="360"/>
    </row>
    <row r="7" spans="1:27" ht="14.25" customHeight="1" x14ac:dyDescent="0.25">
      <c r="B7" s="355" t="s">
        <v>1266</v>
      </c>
      <c r="C7" s="197">
        <v>1</v>
      </c>
      <c r="D7" s="194">
        <v>486551.84690090339</v>
      </c>
      <c r="E7" s="298">
        <f>C7*D7</f>
        <v>486551.84690090339</v>
      </c>
      <c r="F7" s="615">
        <v>0</v>
      </c>
      <c r="G7" s="391">
        <f>$E7</f>
        <v>486551.84690090339</v>
      </c>
      <c r="H7" s="391">
        <f>G7*(1+$F7)</f>
        <v>486551.84690090339</v>
      </c>
      <c r="I7" s="391">
        <f t="shared" ref="I7:L7" si="0">H7*(1+$F7)</f>
        <v>486551.84690090339</v>
      </c>
      <c r="J7" s="391">
        <f t="shared" si="0"/>
        <v>486551.84690090339</v>
      </c>
      <c r="K7" s="391">
        <f t="shared" si="0"/>
        <v>486551.84690090339</v>
      </c>
      <c r="L7" s="391">
        <f t="shared" si="0"/>
        <v>486551.84690090339</v>
      </c>
      <c r="M7" s="391">
        <v>0</v>
      </c>
      <c r="N7" s="390">
        <f>SUM(G7:M7)</f>
        <v>2919311.0814054208</v>
      </c>
    </row>
    <row r="8" spans="1:27" ht="14.25" customHeight="1" x14ac:dyDescent="0.25">
      <c r="B8" s="355" t="s">
        <v>308</v>
      </c>
      <c r="C8" s="197"/>
      <c r="D8" s="194"/>
      <c r="E8" s="298">
        <f>C8*D8</f>
        <v>0</v>
      </c>
      <c r="F8" s="615">
        <v>0</v>
      </c>
      <c r="G8" s="391">
        <f t="shared" ref="G8" si="1">$E8</f>
        <v>0</v>
      </c>
      <c r="H8" s="391">
        <f t="shared" ref="H8:L8" si="2">G8*(1+$F8)</f>
        <v>0</v>
      </c>
      <c r="I8" s="391">
        <f t="shared" si="2"/>
        <v>0</v>
      </c>
      <c r="J8" s="391">
        <f t="shared" si="2"/>
        <v>0</v>
      </c>
      <c r="K8" s="391">
        <f t="shared" si="2"/>
        <v>0</v>
      </c>
      <c r="L8" s="391">
        <f t="shared" si="2"/>
        <v>0</v>
      </c>
      <c r="M8" s="391">
        <v>0</v>
      </c>
      <c r="N8" s="390">
        <f t="shared" ref="N8:N9" si="3">SUM(G8:M8)</f>
        <v>0</v>
      </c>
    </row>
    <row r="9" spans="1:27" ht="14.25" customHeight="1" x14ac:dyDescent="0.25">
      <c r="B9" s="355" t="s">
        <v>309</v>
      </c>
      <c r="C9" s="197"/>
      <c r="D9" s="194"/>
      <c r="E9" s="298">
        <f>C9*D9</f>
        <v>0</v>
      </c>
      <c r="F9" s="615">
        <v>0</v>
      </c>
      <c r="G9" s="391">
        <f>$E9</f>
        <v>0</v>
      </c>
      <c r="H9" s="391">
        <f t="shared" ref="H9:L9" si="4">G9*(1+$F9)</f>
        <v>0</v>
      </c>
      <c r="I9" s="391">
        <f t="shared" si="4"/>
        <v>0</v>
      </c>
      <c r="J9" s="391">
        <f t="shared" si="4"/>
        <v>0</v>
      </c>
      <c r="K9" s="391">
        <f t="shared" si="4"/>
        <v>0</v>
      </c>
      <c r="L9" s="391">
        <f t="shared" si="4"/>
        <v>0</v>
      </c>
      <c r="M9" s="391">
        <v>0</v>
      </c>
      <c r="N9" s="390">
        <f t="shared" si="3"/>
        <v>0</v>
      </c>
    </row>
    <row r="10" spans="1:27" ht="14.25" customHeight="1" x14ac:dyDescent="0.25">
      <c r="B10" s="356" t="s">
        <v>1267</v>
      </c>
      <c r="C10" s="198">
        <f>SUM(C7:C9)</f>
        <v>1</v>
      </c>
      <c r="D10" s="195"/>
      <c r="E10" s="297">
        <f t="shared" ref="E10" si="5">SUM(E7:E9)</f>
        <v>486551.84690090339</v>
      </c>
      <c r="F10" s="615"/>
      <c r="G10" s="391">
        <f>SUM(G7:G9)</f>
        <v>486551.84690090339</v>
      </c>
      <c r="H10" s="391">
        <f t="shared" ref="H10:M10" si="6">SUM(H7:H9)</f>
        <v>486551.84690090339</v>
      </c>
      <c r="I10" s="391">
        <f t="shared" si="6"/>
        <v>486551.84690090339</v>
      </c>
      <c r="J10" s="391">
        <f t="shared" si="6"/>
        <v>486551.84690090339</v>
      </c>
      <c r="K10" s="391">
        <f t="shared" si="6"/>
        <v>486551.84690090339</v>
      </c>
      <c r="L10" s="391">
        <f t="shared" si="6"/>
        <v>486551.84690090339</v>
      </c>
      <c r="M10" s="391">
        <f t="shared" si="6"/>
        <v>0</v>
      </c>
      <c r="N10" s="390">
        <f>SUM(G10:M10)</f>
        <v>2919311.0814054208</v>
      </c>
    </row>
    <row r="11" spans="1:27" ht="14.25" customHeight="1" x14ac:dyDescent="0.25">
      <c r="B11" s="369"/>
      <c r="C11" s="337"/>
      <c r="D11" s="338"/>
      <c r="E11" s="339"/>
      <c r="F11" s="339"/>
      <c r="G11" s="340"/>
      <c r="H11" s="340"/>
      <c r="I11" s="340"/>
      <c r="J11" s="340"/>
      <c r="K11" s="340"/>
      <c r="L11" s="340"/>
      <c r="M11" s="340"/>
      <c r="N11" s="370"/>
      <c r="O11" s="109"/>
      <c r="Y11" s="110"/>
      <c r="Z11" s="110"/>
      <c r="AA11" s="111"/>
    </row>
    <row r="12" spans="1:27" ht="14.25" customHeight="1" x14ac:dyDescent="0.25">
      <c r="B12" s="371" t="s">
        <v>1268</v>
      </c>
      <c r="C12" s="341"/>
      <c r="D12" s="342"/>
      <c r="E12" s="343"/>
      <c r="F12" s="343"/>
      <c r="G12" s="344"/>
      <c r="H12" s="345"/>
      <c r="I12" s="207"/>
      <c r="J12" s="207"/>
      <c r="K12" s="207"/>
      <c r="L12" s="207"/>
      <c r="M12" s="207"/>
      <c r="N12" s="357"/>
    </row>
    <row r="13" spans="1:27" ht="14.25" customHeight="1" x14ac:dyDescent="0.25">
      <c r="B13" s="355" t="s">
        <v>1269</v>
      </c>
      <c r="C13" s="197">
        <v>1</v>
      </c>
      <c r="D13" s="194">
        <v>397887.42287844571</v>
      </c>
      <c r="E13" s="298">
        <f>C13*D13</f>
        <v>397887.42287844571</v>
      </c>
      <c r="F13" s="615">
        <v>0</v>
      </c>
      <c r="G13" s="391">
        <f>$E13</f>
        <v>397887.42287844571</v>
      </c>
      <c r="H13" s="391">
        <f t="shared" ref="H13" si="7">G13*(1+$F13)</f>
        <v>397887.42287844571</v>
      </c>
      <c r="I13" s="391">
        <f t="shared" ref="I13" si="8">H13*(1+$F13)</f>
        <v>397887.42287844571</v>
      </c>
      <c r="J13" s="391">
        <f t="shared" ref="J13" si="9">I13*(1+$F13)</f>
        <v>397887.42287844571</v>
      </c>
      <c r="K13" s="391">
        <f t="shared" ref="K13" si="10">J13*(1+$F13)</f>
        <v>397887.42287844571</v>
      </c>
      <c r="L13" s="391">
        <f t="shared" ref="L13" si="11">K13*(1+$F13)</f>
        <v>397887.42287844571</v>
      </c>
      <c r="M13" s="391">
        <v>0</v>
      </c>
      <c r="N13" s="390">
        <f>SUM(G13:M13)</f>
        <v>2387324.537270674</v>
      </c>
    </row>
    <row r="14" spans="1:27" ht="14.25" customHeight="1" x14ac:dyDescent="0.25">
      <c r="B14" s="355" t="s">
        <v>308</v>
      </c>
      <c r="C14" s="197"/>
      <c r="D14" s="194"/>
      <c r="E14" s="298">
        <f>C14*D14</f>
        <v>0</v>
      </c>
      <c r="F14" s="615">
        <v>0</v>
      </c>
      <c r="G14" s="391">
        <f t="shared" ref="G14:G15" si="12">$E14</f>
        <v>0</v>
      </c>
      <c r="H14" s="391">
        <f t="shared" ref="H14:L14" si="13">G14*(1+$F14)</f>
        <v>0</v>
      </c>
      <c r="I14" s="391">
        <f t="shared" si="13"/>
        <v>0</v>
      </c>
      <c r="J14" s="391">
        <f t="shared" si="13"/>
        <v>0</v>
      </c>
      <c r="K14" s="391">
        <f t="shared" si="13"/>
        <v>0</v>
      </c>
      <c r="L14" s="391">
        <f t="shared" si="13"/>
        <v>0</v>
      </c>
      <c r="M14" s="391">
        <v>0</v>
      </c>
      <c r="N14" s="390">
        <f t="shared" ref="N14:N16" si="14">SUM(G14:M14)</f>
        <v>0</v>
      </c>
    </row>
    <row r="15" spans="1:27" ht="14.25" customHeight="1" x14ac:dyDescent="0.25">
      <c r="B15" s="355" t="s">
        <v>309</v>
      </c>
      <c r="C15" s="197"/>
      <c r="D15" s="194"/>
      <c r="E15" s="298">
        <f>C15*D15</f>
        <v>0</v>
      </c>
      <c r="F15" s="615">
        <v>0</v>
      </c>
      <c r="G15" s="391">
        <f t="shared" si="12"/>
        <v>0</v>
      </c>
      <c r="H15" s="391">
        <f t="shared" ref="H15:L15" si="15">G15*(1+$F15)</f>
        <v>0</v>
      </c>
      <c r="I15" s="391">
        <f t="shared" si="15"/>
        <v>0</v>
      </c>
      <c r="J15" s="391">
        <f t="shared" si="15"/>
        <v>0</v>
      </c>
      <c r="K15" s="391">
        <f t="shared" si="15"/>
        <v>0</v>
      </c>
      <c r="L15" s="391">
        <f t="shared" si="15"/>
        <v>0</v>
      </c>
      <c r="M15" s="391">
        <v>0</v>
      </c>
      <c r="N15" s="390">
        <f t="shared" si="14"/>
        <v>0</v>
      </c>
    </row>
    <row r="16" spans="1:27" ht="14.25" customHeight="1" x14ac:dyDescent="0.25">
      <c r="B16" s="356" t="s">
        <v>1270</v>
      </c>
      <c r="C16" s="198">
        <f>SUM(C13:C15)</f>
        <v>1</v>
      </c>
      <c r="D16" s="195"/>
      <c r="E16" s="297">
        <f t="shared" ref="E16" si="16">SUM(E13:E15)</f>
        <v>397887.42287844571</v>
      </c>
      <c r="F16" s="615"/>
      <c r="G16" s="391">
        <f>SUM(G13:G15)</f>
        <v>397887.42287844571</v>
      </c>
      <c r="H16" s="391">
        <f t="shared" ref="H16" si="17">SUM(H13:H15)</f>
        <v>397887.42287844571</v>
      </c>
      <c r="I16" s="391">
        <f t="shared" ref="I16" si="18">SUM(I13:I15)</f>
        <v>397887.42287844571</v>
      </c>
      <c r="J16" s="391">
        <f t="shared" ref="J16" si="19">SUM(J13:J15)</f>
        <v>397887.42287844571</v>
      </c>
      <c r="K16" s="391">
        <f t="shared" ref="K16" si="20">SUM(K13:K15)</f>
        <v>397887.42287844571</v>
      </c>
      <c r="L16" s="391">
        <f t="shared" ref="L16" si="21">SUM(L13:L15)</f>
        <v>397887.42287844571</v>
      </c>
      <c r="M16" s="391">
        <f t="shared" ref="M16" si="22">SUM(M13:M15)</f>
        <v>0</v>
      </c>
      <c r="N16" s="390">
        <f t="shared" si="14"/>
        <v>2387324.537270674</v>
      </c>
    </row>
    <row r="17" spans="1:26" ht="14.25" customHeight="1" x14ac:dyDescent="0.25">
      <c r="B17" s="372"/>
      <c r="C17" s="203"/>
      <c r="D17" s="186"/>
      <c r="E17" s="301"/>
      <c r="F17" s="301"/>
      <c r="G17" s="209"/>
      <c r="H17" s="209"/>
      <c r="I17" s="209"/>
      <c r="J17" s="209"/>
      <c r="K17" s="209"/>
      <c r="L17" s="209"/>
      <c r="M17" s="209"/>
      <c r="N17" s="363"/>
      <c r="Y17" s="110"/>
      <c r="Z17" s="110"/>
    </row>
    <row r="18" spans="1:26" ht="14.25" customHeight="1" x14ac:dyDescent="0.25">
      <c r="B18" s="371" t="s">
        <v>1271</v>
      </c>
      <c r="C18" s="341"/>
      <c r="D18" s="342"/>
      <c r="E18" s="343"/>
      <c r="F18" s="343"/>
      <c r="G18" s="344"/>
      <c r="H18" s="345"/>
      <c r="I18" s="207"/>
      <c r="J18" s="207"/>
      <c r="K18" s="207"/>
      <c r="L18" s="207"/>
      <c r="M18" s="207"/>
      <c r="N18" s="357"/>
      <c r="Y18" s="110"/>
      <c r="Z18" s="110"/>
    </row>
    <row r="19" spans="1:26" ht="14.25" customHeight="1" x14ac:dyDescent="0.25">
      <c r="B19" s="355" t="s">
        <v>1272</v>
      </c>
      <c r="C19" s="197">
        <v>1</v>
      </c>
      <c r="D19" s="194">
        <v>33557.314047887616</v>
      </c>
      <c r="E19" s="298">
        <f>C19*D19</f>
        <v>33557.314047887616</v>
      </c>
      <c r="F19" s="615">
        <v>0</v>
      </c>
      <c r="G19" s="391">
        <f>$E19</f>
        <v>33557.314047887616</v>
      </c>
      <c r="H19" s="391">
        <f t="shared" ref="H19" si="23">G19*(1+$F19)</f>
        <v>33557.314047887616</v>
      </c>
      <c r="I19" s="391">
        <f t="shared" ref="I19" si="24">H19*(1+$F19)</f>
        <v>33557.314047887616</v>
      </c>
      <c r="J19" s="391">
        <f t="shared" ref="J19" si="25">I19*(1+$F19)</f>
        <v>33557.314047887616</v>
      </c>
      <c r="K19" s="391">
        <f t="shared" ref="K19" si="26">J19*(1+$F19)</f>
        <v>33557.314047887616</v>
      </c>
      <c r="L19" s="391">
        <f t="shared" ref="L19" si="27">K19*(1+$F19)</f>
        <v>33557.314047887616</v>
      </c>
      <c r="M19" s="391">
        <v>0</v>
      </c>
      <c r="N19" s="390">
        <f>SUM(G19:M19)</f>
        <v>201343.88428732572</v>
      </c>
      <c r="Y19" s="110"/>
      <c r="Z19" s="110"/>
    </row>
    <row r="20" spans="1:26" ht="14.25" customHeight="1" x14ac:dyDescent="0.25">
      <c r="B20" s="355" t="s">
        <v>308</v>
      </c>
      <c r="C20" s="197"/>
      <c r="D20" s="194"/>
      <c r="E20" s="298">
        <f>C20*D20</f>
        <v>0</v>
      </c>
      <c r="F20" s="615">
        <v>0</v>
      </c>
      <c r="G20" s="391">
        <f t="shared" ref="G20" si="28">$E20</f>
        <v>0</v>
      </c>
      <c r="H20" s="391">
        <f t="shared" ref="H20:L20" si="29">G20*(1+$F20)</f>
        <v>0</v>
      </c>
      <c r="I20" s="391">
        <f t="shared" si="29"/>
        <v>0</v>
      </c>
      <c r="J20" s="391">
        <f t="shared" si="29"/>
        <v>0</v>
      </c>
      <c r="K20" s="391">
        <f t="shared" si="29"/>
        <v>0</v>
      </c>
      <c r="L20" s="391">
        <f t="shared" si="29"/>
        <v>0</v>
      </c>
      <c r="M20" s="391">
        <v>0</v>
      </c>
      <c r="N20" s="390">
        <f t="shared" ref="N20:N22" si="30">SUM(G20:M20)</f>
        <v>0</v>
      </c>
      <c r="Y20" s="110"/>
      <c r="Z20" s="110"/>
    </row>
    <row r="21" spans="1:26" ht="14.25" customHeight="1" x14ac:dyDescent="0.25">
      <c r="B21" s="355" t="s">
        <v>309</v>
      </c>
      <c r="C21" s="197"/>
      <c r="D21" s="194"/>
      <c r="E21" s="298">
        <f>C21*D21</f>
        <v>0</v>
      </c>
      <c r="F21" s="615">
        <v>0</v>
      </c>
      <c r="G21" s="391">
        <f>$E21</f>
        <v>0</v>
      </c>
      <c r="H21" s="391">
        <f t="shared" ref="H21:L21" si="31">G21*(1+$F21)</f>
        <v>0</v>
      </c>
      <c r="I21" s="391">
        <f t="shared" si="31"/>
        <v>0</v>
      </c>
      <c r="J21" s="391">
        <f t="shared" si="31"/>
        <v>0</v>
      </c>
      <c r="K21" s="391">
        <f t="shared" si="31"/>
        <v>0</v>
      </c>
      <c r="L21" s="391">
        <f t="shared" si="31"/>
        <v>0</v>
      </c>
      <c r="M21" s="391">
        <v>0</v>
      </c>
      <c r="N21" s="390">
        <f t="shared" si="30"/>
        <v>0</v>
      </c>
      <c r="Y21" s="110"/>
      <c r="Z21" s="110"/>
    </row>
    <row r="22" spans="1:26" ht="14.25" customHeight="1" x14ac:dyDescent="0.25">
      <c r="B22" s="356" t="s">
        <v>1273</v>
      </c>
      <c r="C22" s="198">
        <f>SUM(C19:C21)</f>
        <v>1</v>
      </c>
      <c r="D22" s="195"/>
      <c r="E22" s="297">
        <f t="shared" ref="E22" si="32">SUM(E19:E21)</f>
        <v>33557.314047887616</v>
      </c>
      <c r="F22" s="615"/>
      <c r="G22" s="391">
        <f>SUM(G19:G21)</f>
        <v>33557.314047887616</v>
      </c>
      <c r="H22" s="391">
        <f t="shared" ref="H22" si="33">SUM(H19:H21)</f>
        <v>33557.314047887616</v>
      </c>
      <c r="I22" s="391">
        <f t="shared" ref="I22" si="34">SUM(I19:I21)</f>
        <v>33557.314047887616</v>
      </c>
      <c r="J22" s="391">
        <f t="shared" ref="J22" si="35">SUM(J19:J21)</f>
        <v>33557.314047887616</v>
      </c>
      <c r="K22" s="391">
        <f t="shared" ref="K22" si="36">SUM(K19:K21)</f>
        <v>33557.314047887616</v>
      </c>
      <c r="L22" s="391">
        <f t="shared" ref="L22" si="37">SUM(L19:L21)</f>
        <v>33557.314047887616</v>
      </c>
      <c r="M22" s="391">
        <f t="shared" ref="M22" si="38">SUM(M19:M21)</f>
        <v>0</v>
      </c>
      <c r="N22" s="390">
        <f t="shared" si="30"/>
        <v>201343.88428732572</v>
      </c>
      <c r="Y22" s="110"/>
      <c r="Z22" s="110"/>
    </row>
    <row r="23" spans="1:26" ht="14.25" customHeight="1" x14ac:dyDescent="0.25">
      <c r="B23" s="372"/>
      <c r="C23" s="203"/>
      <c r="D23" s="186"/>
      <c r="E23" s="301"/>
      <c r="F23" s="301"/>
      <c r="G23" s="392"/>
      <c r="H23" s="392"/>
      <c r="I23" s="392"/>
      <c r="J23" s="392"/>
      <c r="K23" s="392"/>
      <c r="L23" s="392"/>
      <c r="M23" s="392"/>
      <c r="N23" s="393"/>
      <c r="Y23" s="110"/>
      <c r="Z23" s="110"/>
    </row>
    <row r="24" spans="1:26" ht="14.25" customHeight="1" thickBot="1" x14ac:dyDescent="0.3">
      <c r="B24" s="373" t="s">
        <v>1274</v>
      </c>
      <c r="C24" s="374"/>
      <c r="D24" s="375"/>
      <c r="E24" s="376">
        <f>SUM(E10,E16,E22)</f>
        <v>917996.58382723667</v>
      </c>
      <c r="F24" s="376"/>
      <c r="G24" s="376">
        <f>SUM(G10,G16,G22)</f>
        <v>917996.58382723667</v>
      </c>
      <c r="H24" s="376">
        <f t="shared" ref="H24:N24" si="39">SUM(H10,H16,H22)</f>
        <v>917996.58382723667</v>
      </c>
      <c r="I24" s="376">
        <f t="shared" si="39"/>
        <v>917996.58382723667</v>
      </c>
      <c r="J24" s="376">
        <f t="shared" si="39"/>
        <v>917996.58382723667</v>
      </c>
      <c r="K24" s="376">
        <f t="shared" si="39"/>
        <v>917996.58382723667</v>
      </c>
      <c r="L24" s="376">
        <f t="shared" si="39"/>
        <v>917996.58382723667</v>
      </c>
      <c r="M24" s="376">
        <f t="shared" si="39"/>
        <v>0</v>
      </c>
      <c r="N24" s="376">
        <f t="shared" si="39"/>
        <v>5507979.50296342</v>
      </c>
      <c r="Q24" s="106"/>
      <c r="R24" s="106"/>
      <c r="S24" s="106"/>
      <c r="T24" s="106"/>
      <c r="U24" s="106"/>
      <c r="V24" s="106"/>
      <c r="W24" s="106"/>
      <c r="X24" s="106"/>
      <c r="Y24" s="110"/>
      <c r="Z24" s="110"/>
    </row>
    <row r="25" spans="1:26" x14ac:dyDescent="0.25">
      <c r="B25" s="171"/>
      <c r="C25" s="171"/>
      <c r="D25" s="171"/>
      <c r="E25" s="302"/>
      <c r="F25" s="302"/>
      <c r="G25" s="112"/>
      <c r="H25" s="112"/>
      <c r="I25" s="112"/>
      <c r="J25" s="112"/>
      <c r="K25" s="112"/>
      <c r="L25" s="112"/>
      <c r="M25" s="112"/>
      <c r="N25" s="112"/>
      <c r="Q25" s="106"/>
      <c r="R25" s="106"/>
      <c r="S25" s="106"/>
      <c r="T25" s="106"/>
      <c r="U25" s="106"/>
      <c r="V25" s="106"/>
      <c r="W25" s="106"/>
      <c r="X25" s="106"/>
      <c r="Y25" s="110"/>
      <c r="Z25" s="110"/>
    </row>
    <row r="26" spans="1:26" x14ac:dyDescent="0.25">
      <c r="N26" s="113"/>
    </row>
    <row r="27" spans="1:26" ht="20.100000000000001" customHeight="1" x14ac:dyDescent="0.25">
      <c r="B27" s="1355" t="s">
        <v>40</v>
      </c>
      <c r="C27" s="1387"/>
      <c r="D27" s="1387"/>
      <c r="E27" s="1387"/>
      <c r="F27" s="1387"/>
      <c r="G27" s="1387"/>
      <c r="H27" s="1387"/>
      <c r="I27" s="1387"/>
      <c r="J27" s="1387"/>
      <c r="K27" s="1387"/>
      <c r="L27" s="1387"/>
      <c r="M27" s="1387"/>
      <c r="N27" s="1356"/>
    </row>
    <row r="28" spans="1:26" ht="93.75" customHeight="1" x14ac:dyDescent="0.25">
      <c r="A28" s="114">
        <v>1</v>
      </c>
      <c r="B28" s="1353" t="s">
        <v>1275</v>
      </c>
      <c r="C28" s="1354"/>
      <c r="D28" s="1354"/>
      <c r="E28" s="1354"/>
      <c r="F28" s="1354"/>
      <c r="G28" s="1354"/>
      <c r="H28" s="1354"/>
      <c r="I28" s="1354"/>
      <c r="J28" s="1354"/>
      <c r="K28" s="1354"/>
      <c r="L28" s="1354"/>
      <c r="M28" s="1354"/>
      <c r="N28" s="1385"/>
    </row>
    <row r="29" spans="1:26" ht="13.5" customHeight="1" x14ac:dyDescent="0.25">
      <c r="A29" s="114">
        <v>2</v>
      </c>
      <c r="B29" s="1353" t="s">
        <v>1768</v>
      </c>
      <c r="C29" s="1354"/>
      <c r="D29" s="1354"/>
      <c r="E29" s="1354"/>
      <c r="F29" s="1354"/>
      <c r="G29" s="1354"/>
      <c r="H29" s="1354"/>
      <c r="I29" s="1354"/>
      <c r="J29" s="1354"/>
      <c r="K29" s="1354"/>
      <c r="L29" s="1354"/>
      <c r="M29" s="1354"/>
      <c r="N29" s="1385"/>
    </row>
    <row r="30" spans="1:26" x14ac:dyDescent="0.25">
      <c r="A30" s="114">
        <v>3</v>
      </c>
      <c r="B30" s="1353"/>
      <c r="C30" s="1354"/>
      <c r="D30" s="1354"/>
      <c r="E30" s="1354"/>
      <c r="F30" s="1354"/>
      <c r="G30" s="1354"/>
      <c r="H30" s="1354"/>
      <c r="I30" s="1354"/>
      <c r="J30" s="1354"/>
      <c r="K30" s="1354"/>
      <c r="L30" s="1354"/>
      <c r="M30" s="1354"/>
      <c r="N30" s="1385"/>
    </row>
    <row r="31" spans="1:26" x14ac:dyDescent="0.25">
      <c r="A31" s="114">
        <v>4</v>
      </c>
      <c r="B31" s="1353"/>
      <c r="C31" s="1354"/>
      <c r="D31" s="1354"/>
      <c r="E31" s="1354"/>
      <c r="F31" s="1354"/>
      <c r="G31" s="1354"/>
      <c r="H31" s="1354"/>
      <c r="I31" s="1354"/>
      <c r="J31" s="1354"/>
      <c r="K31" s="1354"/>
      <c r="L31" s="1354"/>
      <c r="M31" s="1354"/>
      <c r="N31" s="1385"/>
    </row>
    <row r="32" spans="1:26" x14ac:dyDescent="0.25">
      <c r="A32" s="114">
        <v>5</v>
      </c>
      <c r="B32" s="1353"/>
      <c r="C32" s="1354"/>
      <c r="D32" s="1354"/>
      <c r="E32" s="1354"/>
      <c r="F32" s="1354"/>
      <c r="G32" s="1354"/>
      <c r="H32" s="1354"/>
      <c r="I32" s="1354"/>
      <c r="J32" s="1354"/>
      <c r="K32" s="1354"/>
      <c r="L32" s="1354"/>
      <c r="M32" s="1354"/>
      <c r="N32" s="1385"/>
    </row>
    <row r="33" spans="2:14" x14ac:dyDescent="0.25">
      <c r="B33" s="115"/>
      <c r="C33" s="115"/>
      <c r="D33" s="115"/>
      <c r="E33" s="304"/>
      <c r="F33" s="304"/>
      <c r="G33" s="115"/>
    </row>
    <row r="34" spans="2:14" ht="14.25" x14ac:dyDescent="0.3">
      <c r="B34" s="115"/>
      <c r="C34" s="115"/>
      <c r="D34" s="115"/>
      <c r="E34" s="304"/>
      <c r="F34" s="304"/>
      <c r="G34" s="17"/>
      <c r="H34" s="18"/>
      <c r="I34" s="18"/>
      <c r="J34" s="18"/>
      <c r="K34" s="18"/>
      <c r="L34" s="18"/>
      <c r="M34" s="18"/>
    </row>
    <row r="35" spans="2:14" x14ac:dyDescent="0.25">
      <c r="B35" s="106"/>
      <c r="C35" s="106"/>
      <c r="D35" s="106"/>
      <c r="E35" s="305"/>
      <c r="F35" s="305"/>
      <c r="G35" s="4"/>
      <c r="H35" s="4"/>
      <c r="I35" s="4"/>
      <c r="J35" s="4"/>
      <c r="K35" s="4"/>
      <c r="L35" s="4"/>
      <c r="M35" s="4"/>
      <c r="N35" s="116"/>
    </row>
    <row r="36" spans="2:14" x14ac:dyDescent="0.25">
      <c r="B36" s="106"/>
      <c r="C36" s="106"/>
      <c r="D36" s="106"/>
      <c r="E36" s="305"/>
      <c r="F36" s="305"/>
      <c r="N36" s="116"/>
    </row>
    <row r="37" spans="2:14" x14ac:dyDescent="0.25">
      <c r="G37" s="117"/>
      <c r="H37" s="117"/>
      <c r="I37" s="117"/>
      <c r="J37" s="117"/>
      <c r="K37" s="117"/>
      <c r="L37" s="117"/>
      <c r="M37" s="117"/>
      <c r="N37" s="112"/>
    </row>
    <row r="38" spans="2:14" x14ac:dyDescent="0.25">
      <c r="G38" s="117"/>
      <c r="H38" s="117"/>
      <c r="I38" s="117"/>
      <c r="J38" s="117"/>
      <c r="K38" s="117"/>
      <c r="L38" s="117"/>
      <c r="M38" s="117"/>
      <c r="N38" s="112"/>
    </row>
    <row r="39" spans="2:14" x14ac:dyDescent="0.25">
      <c r="G39" s="117"/>
      <c r="H39" s="117"/>
      <c r="I39" s="117"/>
      <c r="J39" s="117"/>
      <c r="K39" s="117"/>
      <c r="L39" s="117"/>
      <c r="M39" s="117"/>
      <c r="N39" s="112"/>
    </row>
    <row r="40" spans="2:14" x14ac:dyDescent="0.25">
      <c r="G40" s="117"/>
      <c r="H40" s="117"/>
      <c r="I40" s="117"/>
      <c r="J40" s="117"/>
      <c r="K40" s="117"/>
      <c r="L40" s="117"/>
      <c r="M40" s="117"/>
      <c r="N40" s="112"/>
    </row>
    <row r="41" spans="2:14" x14ac:dyDescent="0.25">
      <c r="G41" s="117"/>
      <c r="H41" s="117"/>
      <c r="I41" s="117"/>
      <c r="J41" s="117"/>
      <c r="K41" s="117"/>
      <c r="L41" s="117"/>
      <c r="M41" s="117"/>
      <c r="N41" s="112"/>
    </row>
    <row r="42" spans="2:14" x14ac:dyDescent="0.25">
      <c r="B42" s="106"/>
      <c r="C42" s="106"/>
      <c r="D42" s="106"/>
      <c r="E42" s="305"/>
      <c r="F42" s="305"/>
      <c r="G42" s="112"/>
      <c r="H42" s="112"/>
      <c r="I42" s="112"/>
      <c r="J42" s="112"/>
      <c r="K42" s="112"/>
      <c r="L42" s="112"/>
      <c r="M42" s="112"/>
      <c r="N42" s="112"/>
    </row>
    <row r="43" spans="2:14" x14ac:dyDescent="0.25">
      <c r="G43" s="117"/>
      <c r="H43" s="117"/>
      <c r="I43" s="117"/>
      <c r="J43" s="117"/>
      <c r="K43" s="117"/>
      <c r="L43" s="117"/>
      <c r="M43" s="117"/>
      <c r="N43" s="112"/>
    </row>
    <row r="44" spans="2:14" x14ac:dyDescent="0.25">
      <c r="B44" s="106"/>
      <c r="C44" s="106"/>
      <c r="D44" s="106"/>
      <c r="E44" s="305"/>
      <c r="F44" s="305"/>
      <c r="G44" s="117"/>
      <c r="H44" s="117"/>
      <c r="I44" s="117"/>
      <c r="J44" s="117"/>
      <c r="K44" s="117"/>
      <c r="L44" s="117"/>
      <c r="M44" s="117"/>
      <c r="N44" s="112"/>
    </row>
    <row r="45" spans="2:14" x14ac:dyDescent="0.25">
      <c r="B45" s="61"/>
      <c r="C45" s="61"/>
      <c r="D45" s="61"/>
      <c r="G45" s="117"/>
      <c r="H45" s="117"/>
      <c r="I45" s="117"/>
      <c r="J45" s="117"/>
      <c r="K45" s="117"/>
      <c r="L45" s="117"/>
      <c r="M45" s="117"/>
      <c r="N45" s="112"/>
    </row>
    <row r="46" spans="2:14" x14ac:dyDescent="0.25">
      <c r="G46" s="117"/>
      <c r="H46" s="117"/>
      <c r="I46" s="117"/>
      <c r="J46" s="117"/>
      <c r="K46" s="117"/>
      <c r="L46" s="117"/>
      <c r="M46" s="117"/>
      <c r="N46" s="112"/>
    </row>
    <row r="47" spans="2:14" x14ac:dyDescent="0.25">
      <c r="G47" s="117"/>
      <c r="H47" s="117"/>
      <c r="I47" s="117"/>
      <c r="J47" s="117"/>
      <c r="K47" s="117"/>
      <c r="L47" s="117"/>
      <c r="M47" s="117"/>
      <c r="N47" s="112"/>
    </row>
    <row r="48" spans="2:14" x14ac:dyDescent="0.25">
      <c r="G48" s="117"/>
      <c r="H48" s="117"/>
      <c r="I48" s="117"/>
      <c r="J48" s="117"/>
      <c r="K48" s="117"/>
      <c r="L48" s="117"/>
      <c r="M48" s="117"/>
      <c r="N48" s="112"/>
    </row>
    <row r="49" spans="2:14" x14ac:dyDescent="0.25">
      <c r="G49" s="117"/>
      <c r="H49" s="117"/>
      <c r="I49" s="117"/>
      <c r="J49" s="117"/>
      <c r="K49" s="117"/>
      <c r="L49" s="117"/>
      <c r="M49" s="117"/>
      <c r="N49" s="112"/>
    </row>
    <row r="50" spans="2:14" x14ac:dyDescent="0.25">
      <c r="B50" s="106"/>
      <c r="C50" s="106"/>
      <c r="D50" s="106"/>
      <c r="E50" s="305"/>
      <c r="F50" s="305"/>
      <c r="G50" s="118"/>
      <c r="H50" s="118"/>
      <c r="I50" s="118"/>
      <c r="J50" s="118"/>
      <c r="K50" s="118"/>
      <c r="L50" s="118"/>
      <c r="M50" s="118"/>
      <c r="N50" s="118"/>
    </row>
    <row r="51" spans="2:14" x14ac:dyDescent="0.25">
      <c r="B51" s="106"/>
      <c r="C51" s="106"/>
      <c r="D51" s="106"/>
      <c r="E51" s="305"/>
      <c r="F51" s="305"/>
      <c r="G51" s="118"/>
      <c r="H51" s="118"/>
      <c r="I51" s="118"/>
      <c r="J51" s="118"/>
      <c r="K51" s="118"/>
      <c r="L51" s="118"/>
      <c r="M51" s="118"/>
      <c r="N51" s="112"/>
    </row>
    <row r="52" spans="2:14" x14ac:dyDescent="0.25">
      <c r="B52" s="106"/>
      <c r="C52" s="106"/>
      <c r="D52" s="106"/>
      <c r="E52" s="305"/>
      <c r="F52" s="305"/>
      <c r="G52" s="118"/>
      <c r="H52" s="118"/>
      <c r="I52" s="118"/>
      <c r="J52" s="118"/>
      <c r="K52" s="118"/>
      <c r="L52" s="118"/>
      <c r="M52" s="118"/>
      <c r="N52" s="112"/>
    </row>
    <row r="53" spans="2:14" x14ac:dyDescent="0.25">
      <c r="B53" s="61"/>
      <c r="C53" s="61"/>
      <c r="D53" s="61"/>
      <c r="G53" s="117"/>
      <c r="H53" s="117"/>
      <c r="I53" s="117"/>
      <c r="J53" s="117"/>
      <c r="K53" s="117"/>
      <c r="L53" s="117"/>
      <c r="M53" s="117"/>
      <c r="N53" s="112"/>
    </row>
    <row r="54" spans="2:14" x14ac:dyDescent="0.25">
      <c r="B54" s="107"/>
      <c r="C54" s="107"/>
      <c r="D54" s="107"/>
      <c r="E54" s="305"/>
      <c r="F54" s="305"/>
      <c r="G54" s="117"/>
      <c r="H54" s="117"/>
      <c r="I54" s="117"/>
      <c r="J54" s="117"/>
      <c r="K54" s="117"/>
      <c r="L54" s="117"/>
      <c r="M54" s="117"/>
      <c r="N54" s="112"/>
    </row>
    <row r="55" spans="2:14" x14ac:dyDescent="0.25">
      <c r="B55" s="61"/>
      <c r="C55" s="61"/>
      <c r="D55" s="61"/>
      <c r="G55" s="117"/>
      <c r="H55" s="117"/>
      <c r="I55" s="117"/>
      <c r="J55" s="117"/>
      <c r="K55" s="117"/>
      <c r="L55" s="117"/>
      <c r="M55" s="117"/>
      <c r="N55" s="112"/>
    </row>
    <row r="56" spans="2:14" x14ac:dyDescent="0.25">
      <c r="G56" s="117"/>
      <c r="H56" s="117"/>
      <c r="I56" s="117"/>
      <c r="J56" s="117"/>
      <c r="K56" s="117"/>
      <c r="L56" s="117"/>
      <c r="M56" s="117"/>
      <c r="N56" s="112"/>
    </row>
    <row r="57" spans="2:14" x14ac:dyDescent="0.25">
      <c r="B57" s="61"/>
      <c r="C57" s="61"/>
      <c r="D57" s="61"/>
      <c r="G57" s="117"/>
      <c r="H57" s="117"/>
      <c r="I57" s="117"/>
      <c r="J57" s="117"/>
      <c r="K57" s="117"/>
      <c r="L57" s="117"/>
      <c r="M57" s="117"/>
      <c r="N57" s="112"/>
    </row>
    <row r="58" spans="2:14" x14ac:dyDescent="0.25">
      <c r="G58" s="117"/>
      <c r="H58" s="117"/>
      <c r="I58" s="117"/>
      <c r="J58" s="117"/>
      <c r="K58" s="117"/>
      <c r="L58" s="117"/>
      <c r="M58" s="117"/>
      <c r="N58" s="112"/>
    </row>
    <row r="59" spans="2:14" x14ac:dyDescent="0.25">
      <c r="B59" s="61"/>
      <c r="C59" s="61"/>
      <c r="D59" s="61"/>
      <c r="G59" s="117"/>
      <c r="H59" s="117"/>
      <c r="I59" s="117"/>
      <c r="J59" s="117"/>
      <c r="K59" s="117"/>
      <c r="L59" s="117"/>
      <c r="M59" s="117"/>
      <c r="N59" s="112"/>
    </row>
    <row r="60" spans="2:14" x14ac:dyDescent="0.25">
      <c r="B60" s="107"/>
      <c r="C60" s="107"/>
      <c r="D60" s="107"/>
      <c r="E60" s="305"/>
      <c r="F60" s="305"/>
      <c r="G60" s="118"/>
      <c r="H60" s="118"/>
      <c r="I60" s="118"/>
      <c r="J60" s="118"/>
      <c r="K60" s="118"/>
      <c r="L60" s="118"/>
      <c r="M60" s="118"/>
      <c r="N60" s="118"/>
    </row>
    <row r="61" spans="2:14" x14ac:dyDescent="0.25">
      <c r="B61" s="61"/>
      <c r="C61" s="61"/>
      <c r="D61" s="61"/>
      <c r="G61" s="117"/>
      <c r="H61" s="117"/>
      <c r="I61" s="117"/>
      <c r="J61" s="117"/>
      <c r="K61" s="117"/>
      <c r="L61" s="117"/>
      <c r="M61" s="117"/>
      <c r="N61" s="112"/>
    </row>
    <row r="62" spans="2:14" x14ac:dyDescent="0.25">
      <c r="B62" s="106"/>
      <c r="C62" s="106"/>
      <c r="D62" s="106"/>
      <c r="E62" s="305"/>
      <c r="F62" s="305"/>
      <c r="G62" s="117"/>
      <c r="H62" s="117"/>
      <c r="I62" s="117"/>
      <c r="J62" s="117"/>
      <c r="K62" s="117"/>
      <c r="L62" s="117"/>
      <c r="M62" s="117"/>
      <c r="N62" s="112"/>
    </row>
    <row r="63" spans="2:14" x14ac:dyDescent="0.25">
      <c r="B63" s="61"/>
      <c r="C63" s="61"/>
      <c r="D63" s="61"/>
      <c r="G63" s="117"/>
      <c r="H63" s="117"/>
      <c r="I63" s="117"/>
      <c r="J63" s="117"/>
      <c r="K63" s="117"/>
      <c r="L63" s="117"/>
      <c r="M63" s="117"/>
      <c r="N63" s="112"/>
    </row>
    <row r="64" spans="2:14" x14ac:dyDescent="0.25">
      <c r="G64" s="117"/>
      <c r="H64" s="117"/>
      <c r="I64" s="117"/>
      <c r="J64" s="117"/>
      <c r="K64" s="117"/>
      <c r="L64" s="117"/>
      <c r="M64" s="117"/>
      <c r="N64" s="112"/>
    </row>
    <row r="65" spans="2:14" x14ac:dyDescent="0.25">
      <c r="G65" s="117"/>
      <c r="H65" s="117"/>
      <c r="I65" s="117"/>
      <c r="J65" s="117"/>
      <c r="K65" s="117"/>
      <c r="L65" s="117"/>
      <c r="M65" s="117"/>
      <c r="N65" s="112"/>
    </row>
    <row r="66" spans="2:14" x14ac:dyDescent="0.25">
      <c r="G66" s="117"/>
      <c r="H66" s="117"/>
      <c r="I66" s="117"/>
      <c r="J66" s="117"/>
      <c r="K66" s="117"/>
      <c r="L66" s="117"/>
      <c r="M66" s="117"/>
      <c r="N66" s="112"/>
    </row>
    <row r="67" spans="2:14" x14ac:dyDescent="0.25">
      <c r="G67" s="117"/>
      <c r="H67" s="117"/>
      <c r="I67" s="117"/>
      <c r="J67" s="117"/>
      <c r="K67" s="117"/>
      <c r="L67" s="117"/>
      <c r="M67" s="117"/>
      <c r="N67" s="112"/>
    </row>
    <row r="68" spans="2:14" x14ac:dyDescent="0.25">
      <c r="B68" s="107"/>
      <c r="C68" s="107"/>
      <c r="D68" s="107"/>
      <c r="E68" s="305"/>
      <c r="F68" s="305"/>
      <c r="G68" s="118"/>
      <c r="H68" s="118"/>
      <c r="I68" s="118"/>
      <c r="J68" s="118"/>
      <c r="K68" s="118"/>
      <c r="L68" s="118"/>
      <c r="M68" s="118"/>
      <c r="N68" s="118"/>
    </row>
    <row r="69" spans="2:14" x14ac:dyDescent="0.25">
      <c r="B69" s="107"/>
      <c r="C69" s="107"/>
      <c r="D69" s="107"/>
      <c r="E69" s="305"/>
      <c r="F69" s="305"/>
      <c r="G69" s="118"/>
      <c r="H69" s="118"/>
      <c r="I69" s="118"/>
      <c r="J69" s="118"/>
      <c r="K69" s="118"/>
      <c r="L69" s="118"/>
      <c r="M69" s="118"/>
      <c r="N69" s="112"/>
    </row>
    <row r="70" spans="2:14" x14ac:dyDescent="0.25">
      <c r="B70" s="107"/>
      <c r="C70" s="107"/>
      <c r="D70" s="107"/>
      <c r="E70" s="305"/>
      <c r="F70" s="305"/>
      <c r="G70" s="118"/>
      <c r="H70" s="118"/>
      <c r="I70" s="118"/>
      <c r="J70" s="118"/>
      <c r="K70" s="118"/>
      <c r="L70" s="118"/>
      <c r="M70" s="118"/>
      <c r="N70" s="112"/>
    </row>
    <row r="71" spans="2:14" x14ac:dyDescent="0.25">
      <c r="G71" s="119"/>
      <c r="H71" s="119"/>
      <c r="I71" s="119"/>
      <c r="J71" s="119"/>
      <c r="K71" s="119"/>
      <c r="L71" s="119"/>
      <c r="M71" s="119"/>
      <c r="N71" s="119"/>
    </row>
    <row r="72" spans="2:14" x14ac:dyDescent="0.25">
      <c r="G72" s="119"/>
      <c r="H72" s="119"/>
      <c r="I72" s="119"/>
      <c r="J72" s="119"/>
      <c r="K72" s="119"/>
      <c r="L72" s="119"/>
      <c r="M72" s="119"/>
      <c r="N72" s="119"/>
    </row>
    <row r="73" spans="2:14" x14ac:dyDescent="0.25">
      <c r="B73" s="106"/>
      <c r="C73" s="106"/>
      <c r="D73" s="106"/>
      <c r="E73" s="305"/>
      <c r="F73" s="305"/>
      <c r="G73" s="112"/>
      <c r="H73" s="112"/>
      <c r="I73" s="112"/>
      <c r="J73" s="112"/>
      <c r="K73" s="112"/>
      <c r="L73" s="112"/>
      <c r="M73" s="112"/>
      <c r="N73" s="112"/>
    </row>
  </sheetData>
  <mergeCells count="9">
    <mergeCell ref="B30:N30"/>
    <mergeCell ref="B31:N31"/>
    <mergeCell ref="B32:N32"/>
    <mergeCell ref="B1:N1"/>
    <mergeCell ref="B2:N2"/>
    <mergeCell ref="B27:N27"/>
    <mergeCell ref="B28:N28"/>
    <mergeCell ref="B29:N29"/>
    <mergeCell ref="A3:N3"/>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C008AA-7AD6-4FC8-91AE-8B9550CF7076}">
  <sheetPr>
    <tabColor theme="2"/>
    <pageSetUpPr fitToPage="1"/>
  </sheetPr>
  <dimension ref="A1:V61"/>
  <sheetViews>
    <sheetView zoomScaleNormal="100" zoomScaleSheetLayoutView="93" workbookViewId="0">
      <pane xSplit="2" ySplit="4" topLeftCell="C5" activePane="bottomRight" state="frozen"/>
      <selection pane="topRight" activeCell="C1" sqref="C1"/>
      <selection pane="bottomLeft" activeCell="A5" sqref="A5"/>
      <selection pane="bottomRight" sqref="A1:O1"/>
    </sheetView>
  </sheetViews>
  <sheetFormatPr defaultColWidth="8.85546875" defaultRowHeight="13.5" x14ac:dyDescent="0.25"/>
  <cols>
    <col min="1" max="1" width="5.7109375" style="16" customWidth="1"/>
    <col min="2" max="2" width="75.7109375" style="6" customWidth="1"/>
    <col min="3" max="14" width="13.7109375" style="6" customWidth="1"/>
    <col min="15" max="15" width="15.7109375" style="6" customWidth="1"/>
    <col min="16" max="16" width="20.7109375" style="10" customWidth="1"/>
    <col min="17" max="17" width="13.85546875" style="10" bestFit="1" customWidth="1"/>
    <col min="18" max="18" width="10.7109375" style="10" bestFit="1" customWidth="1"/>
    <col min="19" max="20" width="10.7109375" style="6" bestFit="1" customWidth="1"/>
    <col min="21" max="21" width="15" style="6" bestFit="1" customWidth="1"/>
    <col min="22" max="16384" width="8.85546875" style="6"/>
  </cols>
  <sheetData>
    <row r="1" spans="1:22" s="3" customFormat="1" ht="20.100000000000001" customHeight="1" x14ac:dyDescent="0.25">
      <c r="A1" s="1327" t="s">
        <v>1276</v>
      </c>
      <c r="B1" s="1327"/>
      <c r="C1" s="1327"/>
      <c r="D1" s="1327"/>
      <c r="E1" s="1327"/>
      <c r="F1" s="1327"/>
      <c r="G1" s="1327"/>
      <c r="H1" s="1327"/>
      <c r="I1" s="1327"/>
      <c r="J1" s="1327"/>
      <c r="K1" s="1327"/>
      <c r="L1" s="1327"/>
      <c r="M1" s="1327"/>
      <c r="N1" s="1327"/>
      <c r="O1" s="1327"/>
      <c r="P1" s="1"/>
      <c r="Q1" s="1"/>
      <c r="R1" s="1"/>
      <c r="S1" s="2"/>
    </row>
    <row r="2" spans="1:22" s="3" customFormat="1" ht="20.100000000000001" customHeight="1" x14ac:dyDescent="0.25">
      <c r="A2" s="1327" t="s">
        <v>1277</v>
      </c>
      <c r="B2" s="1328"/>
      <c r="C2" s="1328"/>
      <c r="D2" s="1328"/>
      <c r="E2" s="1328"/>
      <c r="F2" s="1328"/>
      <c r="G2" s="1328"/>
      <c r="H2" s="1328"/>
      <c r="I2" s="1328"/>
      <c r="J2" s="1328"/>
      <c r="K2" s="1328"/>
      <c r="L2" s="1328"/>
      <c r="M2" s="1328"/>
      <c r="N2" s="1328"/>
      <c r="O2" s="1328"/>
      <c r="P2" s="1"/>
      <c r="Q2" s="1"/>
      <c r="R2" s="1"/>
      <c r="S2" s="2"/>
    </row>
    <row r="3" spans="1:22" ht="24.95" customHeight="1" thickBot="1" x14ac:dyDescent="0.3">
      <c r="A3" s="1329" t="s">
        <v>3</v>
      </c>
      <c r="B3" s="1329"/>
      <c r="C3" s="1329"/>
      <c r="D3" s="1329"/>
      <c r="E3" s="1329"/>
      <c r="F3" s="1329"/>
      <c r="G3" s="1329"/>
      <c r="H3" s="1329"/>
      <c r="I3" s="1329"/>
      <c r="J3" s="1329"/>
      <c r="K3" s="1329"/>
      <c r="L3" s="1329"/>
      <c r="M3" s="1329"/>
      <c r="N3" s="1329"/>
      <c r="O3" s="1329"/>
      <c r="P3" s="4"/>
      <c r="Q3" s="4"/>
      <c r="R3" s="4"/>
      <c r="S3" s="5"/>
    </row>
    <row r="4" spans="1:22" ht="45.95" customHeight="1" thickBot="1" x14ac:dyDescent="0.3">
      <c r="A4" s="1330" t="s">
        <v>1278</v>
      </c>
      <c r="B4" s="1331"/>
      <c r="C4" s="1195" t="s">
        <v>5</v>
      </c>
      <c r="D4" s="1195" t="s">
        <v>6</v>
      </c>
      <c r="E4" s="1195" t="s">
        <v>7</v>
      </c>
      <c r="F4" s="1195" t="s">
        <v>8</v>
      </c>
      <c r="G4" s="1195" t="s">
        <v>9</v>
      </c>
      <c r="H4" s="1195" t="s">
        <v>10</v>
      </c>
      <c r="I4" s="1195" t="s">
        <v>11</v>
      </c>
      <c r="J4" s="1195" t="s">
        <v>12</v>
      </c>
      <c r="K4" s="1195" t="s">
        <v>13</v>
      </c>
      <c r="L4" s="1195" t="s">
        <v>14</v>
      </c>
      <c r="M4" s="1195" t="s">
        <v>15</v>
      </c>
      <c r="N4" s="1195" t="s">
        <v>1279</v>
      </c>
      <c r="O4" s="98" t="s">
        <v>1280</v>
      </c>
      <c r="P4" s="7"/>
      <c r="Q4" s="7"/>
      <c r="R4" s="7"/>
      <c r="S4" s="8"/>
    </row>
    <row r="5" spans="1:22" s="10" customFormat="1" ht="15" customHeight="1" x14ac:dyDescent="0.25">
      <c r="A5" s="9"/>
      <c r="B5" s="176" t="s">
        <v>1281</v>
      </c>
      <c r="C5" s="259">
        <f>'20. M&amp;E Deliverables'!G10</f>
        <v>4997139.6765112309</v>
      </c>
      <c r="D5" s="259">
        <f>'20. M&amp;E Deliverables'!H10</f>
        <v>0</v>
      </c>
      <c r="E5" s="259"/>
      <c r="F5" s="259"/>
      <c r="G5" s="259"/>
      <c r="H5" s="259"/>
      <c r="I5" s="259"/>
      <c r="J5" s="259"/>
      <c r="K5" s="259"/>
      <c r="L5" s="259"/>
      <c r="M5" s="260"/>
      <c r="N5" s="708"/>
      <c r="O5" s="261">
        <f t="shared" ref="O5:O11" si="0">SUM(C5:M5)</f>
        <v>4997139.6765112309</v>
      </c>
      <c r="P5" s="210"/>
      <c r="Q5" s="210"/>
      <c r="R5" s="210"/>
      <c r="S5" s="211"/>
      <c r="U5" s="6"/>
    </row>
    <row r="6" spans="1:22" s="10" customFormat="1" ht="15" customHeight="1" x14ac:dyDescent="0.25">
      <c r="A6" s="336"/>
      <c r="B6" s="176" t="s">
        <v>1282</v>
      </c>
      <c r="C6" s="259">
        <f>'20. M&amp;E Deliverables'!G27</f>
        <v>8994851.4177202154</v>
      </c>
      <c r="D6" s="259">
        <f>'20. M&amp;E Deliverables'!H27</f>
        <v>10993707.28832471</v>
      </c>
      <c r="E6" s="259"/>
      <c r="F6" s="259"/>
      <c r="G6" s="259"/>
      <c r="H6" s="259"/>
      <c r="I6" s="259"/>
      <c r="J6" s="259"/>
      <c r="K6" s="259"/>
      <c r="L6" s="259"/>
      <c r="M6" s="260"/>
      <c r="N6" s="708"/>
      <c r="O6" s="261">
        <f t="shared" si="0"/>
        <v>19988558.706044927</v>
      </c>
      <c r="P6" s="210"/>
      <c r="Q6" s="210"/>
      <c r="R6" s="210"/>
      <c r="S6" s="211"/>
      <c r="U6" s="6"/>
    </row>
    <row r="7" spans="1:22" s="10" customFormat="1" ht="15" customHeight="1" x14ac:dyDescent="0.25">
      <c r="A7" s="11"/>
      <c r="B7" s="176" t="s">
        <v>1283</v>
      </c>
      <c r="C7" s="259"/>
      <c r="D7" s="259">
        <f>'26. M&amp;E DB Migration'!Y42</f>
        <v>4483093.4560406301</v>
      </c>
      <c r="E7" s="259">
        <f>'26. M&amp;E DB Migration'!Z42</f>
        <v>1279755.3187494928</v>
      </c>
      <c r="F7" s="259"/>
      <c r="G7" s="259"/>
      <c r="H7" s="259"/>
      <c r="I7" s="259"/>
      <c r="J7" s="259"/>
      <c r="K7" s="259"/>
      <c r="L7" s="259"/>
      <c r="M7" s="260"/>
      <c r="N7" s="708"/>
      <c r="O7" s="261">
        <f t="shared" si="0"/>
        <v>5762848.7747901231</v>
      </c>
      <c r="P7" s="210"/>
      <c r="Q7" s="210"/>
      <c r="R7" s="212"/>
      <c r="S7" s="212"/>
      <c r="T7" s="212"/>
      <c r="U7" s="709"/>
      <c r="V7" s="212"/>
    </row>
    <row r="8" spans="1:22" s="10" customFormat="1" ht="15" customHeight="1" x14ac:dyDescent="0.25">
      <c r="A8" s="11"/>
      <c r="B8" s="176" t="s">
        <v>1284</v>
      </c>
      <c r="C8" s="259"/>
      <c r="D8" s="259">
        <f>'27. M&amp;E Task Management'!S37</f>
        <v>632192.02500000002</v>
      </c>
      <c r="E8" s="259">
        <f>'27. M&amp;E Task Management'!T37</f>
        <v>0</v>
      </c>
      <c r="F8" s="259"/>
      <c r="G8" s="259"/>
      <c r="H8" s="259"/>
      <c r="I8" s="259"/>
      <c r="J8" s="259"/>
      <c r="K8" s="259"/>
      <c r="L8" s="259"/>
      <c r="M8" s="260"/>
      <c r="N8" s="708"/>
      <c r="O8" s="261">
        <f t="shared" si="0"/>
        <v>632192.02500000002</v>
      </c>
      <c r="P8" s="210"/>
      <c r="Q8" s="210"/>
      <c r="R8" s="212"/>
      <c r="S8" s="212"/>
      <c r="T8" s="212"/>
      <c r="U8" s="709"/>
      <c r="V8" s="212"/>
    </row>
    <row r="9" spans="1:22" s="10" customFormat="1" ht="15" customHeight="1" x14ac:dyDescent="0.25">
      <c r="A9" s="11"/>
      <c r="B9" s="176" t="s">
        <v>1285</v>
      </c>
      <c r="C9" s="259"/>
      <c r="D9" s="259">
        <f>'22. M&amp;E Software'!G69</f>
        <v>264030</v>
      </c>
      <c r="E9" s="259">
        <f>'22. M&amp;E Software'!H69</f>
        <v>266392.7</v>
      </c>
      <c r="F9" s="259">
        <f>'22. M&amp;E Software'!I69</f>
        <v>268802.65399999998</v>
      </c>
      <c r="G9" s="259">
        <f>'22. M&amp;E Software'!J69</f>
        <v>271260.80708</v>
      </c>
      <c r="H9" s="259">
        <f>'22. M&amp;E Software'!K69</f>
        <v>273768.12322159996</v>
      </c>
      <c r="I9" s="259">
        <f>'22. M&amp;E Software'!L69</f>
        <v>276325.58568603196</v>
      </c>
      <c r="J9" s="259"/>
      <c r="K9" s="259"/>
      <c r="L9" s="259"/>
      <c r="M9" s="260"/>
      <c r="N9" s="708"/>
      <c r="O9" s="261">
        <f t="shared" si="0"/>
        <v>1620579.8699876319</v>
      </c>
      <c r="P9" s="210"/>
      <c r="Q9" s="210"/>
      <c r="R9" s="212"/>
      <c r="S9" s="212"/>
      <c r="T9" s="212"/>
      <c r="U9" s="709"/>
      <c r="V9" s="212"/>
    </row>
    <row r="10" spans="1:22" s="10" customFormat="1" ht="15" customHeight="1" x14ac:dyDescent="0.25">
      <c r="A10" s="11"/>
      <c r="B10" s="176" t="s">
        <v>1286</v>
      </c>
      <c r="C10" s="259"/>
      <c r="D10" s="259">
        <f>'23. M&amp;E Services'!H62</f>
        <v>34378602.606118597</v>
      </c>
      <c r="E10" s="259">
        <f>'23. M&amp;E Services'!I62</f>
        <v>45838136.808158115</v>
      </c>
      <c r="F10" s="259">
        <f>'23. M&amp;E Services'!J62</f>
        <v>45838136.808158115</v>
      </c>
      <c r="G10" s="259">
        <f>'23. M&amp;E Services'!K62</f>
        <v>45838136.808158115</v>
      </c>
      <c r="H10" s="259">
        <f>'23. M&amp;E Services'!L62</f>
        <v>45838136.808158115</v>
      </c>
      <c r="I10" s="259">
        <f>'23. M&amp;E Services'!M62</f>
        <v>45838136.808158115</v>
      </c>
      <c r="J10" s="259">
        <f>'23. M&amp;E Services'!N62</f>
        <v>11459534.202039531</v>
      </c>
      <c r="K10" s="259"/>
      <c r="L10" s="259"/>
      <c r="M10" s="260"/>
      <c r="N10" s="708"/>
      <c r="O10" s="261">
        <f t="shared" si="0"/>
        <v>275028820.84894872</v>
      </c>
      <c r="P10" s="210"/>
      <c r="Q10" s="210"/>
      <c r="R10" s="212"/>
      <c r="S10" s="212"/>
      <c r="T10" s="212"/>
      <c r="U10" s="709"/>
      <c r="V10" s="212"/>
    </row>
    <row r="11" spans="1:22" s="10" customFormat="1" ht="15" customHeight="1" thickBot="1" x14ac:dyDescent="0.3">
      <c r="A11" s="11"/>
      <c r="B11" s="176" t="s">
        <v>1287</v>
      </c>
      <c r="C11" s="259"/>
      <c r="D11" s="259">
        <f>'36. M&amp;E Other'!G24</f>
        <v>0</v>
      </c>
      <c r="E11" s="259">
        <f>'36. M&amp;E Other'!H24</f>
        <v>0</v>
      </c>
      <c r="F11" s="259">
        <f>'36. M&amp;E Other'!I24</f>
        <v>0</v>
      </c>
      <c r="G11" s="259">
        <f>'36. M&amp;E Other'!J24</f>
        <v>0</v>
      </c>
      <c r="H11" s="259">
        <f>'36. M&amp;E Other'!K24</f>
        <v>0</v>
      </c>
      <c r="I11" s="259">
        <f>'36. M&amp;E Other'!L24</f>
        <v>0</v>
      </c>
      <c r="J11" s="259">
        <f>'36. M&amp;E Other'!M24</f>
        <v>0</v>
      </c>
      <c r="K11" s="259"/>
      <c r="L11" s="259"/>
      <c r="M11" s="260"/>
      <c r="N11" s="708"/>
      <c r="O11" s="261">
        <f t="shared" si="0"/>
        <v>0</v>
      </c>
      <c r="P11" s="210"/>
      <c r="Q11" s="210"/>
      <c r="R11" s="212"/>
      <c r="S11" s="212"/>
      <c r="T11" s="212"/>
      <c r="U11" s="709"/>
      <c r="V11" s="212"/>
    </row>
    <row r="12" spans="1:22" s="10" customFormat="1" ht="15" customHeight="1" thickBot="1" x14ac:dyDescent="0.3">
      <c r="A12" s="213" t="s">
        <v>1288</v>
      </c>
      <c r="B12" s="214"/>
      <c r="C12" s="215">
        <f t="shared" ref="C12:N12" si="1">SUM(C5:C11)</f>
        <v>13991991.094231445</v>
      </c>
      <c r="D12" s="215">
        <f t="shared" si="1"/>
        <v>50751625.375483938</v>
      </c>
      <c r="E12" s="215">
        <f t="shared" si="1"/>
        <v>47384284.826907605</v>
      </c>
      <c r="F12" s="215">
        <f t="shared" si="1"/>
        <v>46106939.462158114</v>
      </c>
      <c r="G12" s="215">
        <f t="shared" si="1"/>
        <v>46109397.615238115</v>
      </c>
      <c r="H12" s="215">
        <f t="shared" si="1"/>
        <v>46111904.931379713</v>
      </c>
      <c r="I12" s="215">
        <f t="shared" si="1"/>
        <v>46114462.39384415</v>
      </c>
      <c r="J12" s="215">
        <f t="shared" si="1"/>
        <v>11459534.202039531</v>
      </c>
      <c r="K12" s="215">
        <f t="shared" si="1"/>
        <v>0</v>
      </c>
      <c r="L12" s="215">
        <f t="shared" si="1"/>
        <v>0</v>
      </c>
      <c r="M12" s="215">
        <f t="shared" si="1"/>
        <v>0</v>
      </c>
      <c r="N12" s="215">
        <f t="shared" si="1"/>
        <v>0</v>
      </c>
      <c r="O12" s="215">
        <f>SUM(C12:N12)</f>
        <v>308030139.90128261</v>
      </c>
      <c r="P12" s="210"/>
      <c r="Q12" s="210"/>
      <c r="R12" s="210"/>
      <c r="S12" s="211"/>
    </row>
    <row r="13" spans="1:22" s="10" customFormat="1" ht="15" customHeight="1" thickBot="1" x14ac:dyDescent="0.3">
      <c r="A13" s="710"/>
      <c r="B13" s="711"/>
      <c r="C13" s="712"/>
      <c r="D13" s="712"/>
      <c r="E13" s="712"/>
      <c r="F13" s="712"/>
      <c r="G13" s="712"/>
      <c r="H13" s="712"/>
      <c r="I13" s="712"/>
      <c r="J13" s="712"/>
      <c r="K13" s="712"/>
      <c r="L13" s="712"/>
      <c r="M13" s="712"/>
      <c r="N13" s="712"/>
      <c r="O13" s="713"/>
      <c r="P13" s="210"/>
      <c r="Q13" s="210"/>
      <c r="R13" s="210"/>
      <c r="S13" s="211"/>
    </row>
    <row r="14" spans="1:22" s="10" customFormat="1" ht="26.1" customHeight="1" thickBot="1" x14ac:dyDescent="0.3">
      <c r="A14" s="1335" t="s">
        <v>1289</v>
      </c>
      <c r="B14" s="1336"/>
      <c r="C14" s="714">
        <f>C12-'20. M&amp;E Deliverables'!G29</f>
        <v>0</v>
      </c>
      <c r="D14" s="714">
        <f>D12-'20. M&amp;E Deliverables'!H29</f>
        <v>39757918.087159231</v>
      </c>
      <c r="E14" s="394">
        <f t="shared" ref="E14:G14" si="2">E12</f>
        <v>47384284.826907605</v>
      </c>
      <c r="F14" s="394">
        <f t="shared" si="2"/>
        <v>46106939.462158114</v>
      </c>
      <c r="G14" s="394">
        <f t="shared" si="2"/>
        <v>46109397.615238115</v>
      </c>
      <c r="H14" s="394">
        <f>H12</f>
        <v>46111904.931379713</v>
      </c>
      <c r="I14" s="394">
        <f>I12</f>
        <v>46114462.39384415</v>
      </c>
      <c r="J14" s="394">
        <f>J12</f>
        <v>11459534.202039531</v>
      </c>
      <c r="K14" s="215">
        <f>SUM(K7:K12)</f>
        <v>0</v>
      </c>
      <c r="L14" s="215">
        <f>SUM(L7:L12)</f>
        <v>0</v>
      </c>
      <c r="M14" s="215">
        <f>SUM(M7:M12)</f>
        <v>0</v>
      </c>
      <c r="N14" s="215">
        <f>SUM(N7:N12)</f>
        <v>0</v>
      </c>
      <c r="O14" s="215">
        <f>SUM(C14:N14)</f>
        <v>283044441.51872647</v>
      </c>
      <c r="P14" s="210"/>
      <c r="Q14" s="210"/>
      <c r="R14" s="210"/>
      <c r="S14" s="211"/>
    </row>
    <row r="15" spans="1:22" s="10" customFormat="1" ht="15" customHeight="1" thickBot="1" x14ac:dyDescent="0.3">
      <c r="A15" s="710"/>
      <c r="B15" s="711"/>
      <c r="C15" s="712"/>
      <c r="D15" s="712"/>
      <c r="E15" s="712"/>
      <c r="F15" s="712"/>
      <c r="G15" s="712"/>
      <c r="H15" s="712"/>
      <c r="I15" s="712"/>
      <c r="J15" s="712"/>
      <c r="K15" s="712"/>
      <c r="L15" s="712"/>
      <c r="M15" s="712"/>
      <c r="N15" s="712"/>
      <c r="O15" s="713"/>
      <c r="P15" s="210"/>
      <c r="Q15" s="210"/>
      <c r="R15" s="210"/>
      <c r="S15" s="211"/>
    </row>
    <row r="16" spans="1:22" s="10" customFormat="1" ht="15" customHeight="1" thickBot="1" x14ac:dyDescent="0.3">
      <c r="A16" s="213" t="s">
        <v>1290</v>
      </c>
      <c r="B16" s="214"/>
      <c r="C16" s="215">
        <f t="shared" ref="C16:N16" si="3">C12-C5</f>
        <v>8994851.4177202135</v>
      </c>
      <c r="D16" s="215">
        <f t="shared" si="3"/>
        <v>50751625.375483938</v>
      </c>
      <c r="E16" s="215">
        <f t="shared" si="3"/>
        <v>47384284.826907605</v>
      </c>
      <c r="F16" s="215">
        <f t="shared" si="3"/>
        <v>46106939.462158114</v>
      </c>
      <c r="G16" s="215">
        <f t="shared" si="3"/>
        <v>46109397.615238115</v>
      </c>
      <c r="H16" s="215">
        <f t="shared" si="3"/>
        <v>46111904.931379713</v>
      </c>
      <c r="I16" s="215">
        <f t="shared" si="3"/>
        <v>46114462.39384415</v>
      </c>
      <c r="J16" s="215">
        <f t="shared" si="3"/>
        <v>11459534.202039531</v>
      </c>
      <c r="K16" s="215">
        <f t="shared" si="3"/>
        <v>0</v>
      </c>
      <c r="L16" s="215">
        <f t="shared" si="3"/>
        <v>0</v>
      </c>
      <c r="M16" s="215">
        <f t="shared" si="3"/>
        <v>0</v>
      </c>
      <c r="N16" s="215">
        <f t="shared" si="3"/>
        <v>0</v>
      </c>
      <c r="O16" s="215">
        <f>SUM(C16:N16)</f>
        <v>303033000.22477138</v>
      </c>
      <c r="P16" s="210"/>
      <c r="Q16" s="210"/>
      <c r="R16" s="210"/>
      <c r="S16" s="211"/>
    </row>
    <row r="17" spans="1:20" s="10" customFormat="1" ht="9.9499999999999993" customHeight="1" x14ac:dyDescent="0.2">
      <c r="A17" s="1337"/>
      <c r="B17" s="1338"/>
      <c r="C17" s="1338"/>
      <c r="D17" s="1338"/>
      <c r="E17" s="1338"/>
      <c r="F17" s="1338"/>
      <c r="G17" s="1338"/>
      <c r="H17" s="1338"/>
      <c r="I17" s="1338"/>
      <c r="J17" s="1338"/>
      <c r="K17" s="1338"/>
      <c r="L17" s="1338"/>
      <c r="M17" s="1338"/>
      <c r="N17" s="1338"/>
      <c r="O17" s="1339"/>
      <c r="P17" s="210"/>
      <c r="Q17" s="216"/>
      <c r="R17" s="216"/>
      <c r="S17" s="212"/>
      <c r="T17" s="212"/>
    </row>
    <row r="18" spans="1:20" s="10" customFormat="1" ht="15" customHeight="1" x14ac:dyDescent="0.25">
      <c r="A18" s="15"/>
      <c r="B18" s="179" t="s">
        <v>1291</v>
      </c>
      <c r="C18" s="262"/>
      <c r="D18" s="263"/>
      <c r="E18" s="263"/>
      <c r="F18" s="263"/>
      <c r="G18" s="263"/>
      <c r="H18" s="263"/>
      <c r="I18" s="263"/>
      <c r="J18" s="263">
        <f>'28. M&amp;E Opt Extension Year 1'!E29</f>
        <v>33606279.84345106</v>
      </c>
      <c r="K18" s="263">
        <f>'28. M&amp;E Opt Extension Year 1'!F29</f>
        <v>11104458.240874626</v>
      </c>
      <c r="L18" s="263"/>
      <c r="M18" s="263"/>
      <c r="N18" s="715"/>
      <c r="O18" s="264">
        <f t="shared" ref="O18:O20" si="4">SUM(C18:N18)</f>
        <v>44710738.084325686</v>
      </c>
      <c r="P18" s="210"/>
      <c r="Q18" s="216"/>
      <c r="R18" s="216"/>
      <c r="S18" s="212"/>
      <c r="T18" s="212"/>
    </row>
    <row r="19" spans="1:20" s="10" customFormat="1" ht="15" customHeight="1" x14ac:dyDescent="0.25">
      <c r="A19" s="11"/>
      <c r="B19" s="179" t="s">
        <v>1292</v>
      </c>
      <c r="C19" s="259"/>
      <c r="D19" s="259"/>
      <c r="E19" s="259"/>
      <c r="F19" s="259"/>
      <c r="G19" s="259"/>
      <c r="H19" s="259"/>
      <c r="I19" s="259"/>
      <c r="J19" s="259"/>
      <c r="K19" s="259">
        <f>'29. M&amp;E Opt Extension Year 2'!E29</f>
        <v>36955191.622963093</v>
      </c>
      <c r="L19" s="259">
        <f>'29. M&amp;E Opt Extension Year 2'!F29</f>
        <v>12214904.064962089</v>
      </c>
      <c r="M19" s="259"/>
      <c r="N19" s="715"/>
      <c r="O19" s="264">
        <f t="shared" si="4"/>
        <v>49170095.687925182</v>
      </c>
      <c r="P19" s="210"/>
      <c r="Q19" s="216"/>
      <c r="R19" s="216"/>
      <c r="S19" s="212"/>
      <c r="T19" s="212"/>
    </row>
    <row r="20" spans="1:20" s="10" customFormat="1" ht="15" customHeight="1" x14ac:dyDescent="0.25">
      <c r="A20" s="11"/>
      <c r="B20" s="179" t="s">
        <v>1293</v>
      </c>
      <c r="C20" s="259"/>
      <c r="D20" s="259"/>
      <c r="E20" s="259"/>
      <c r="F20" s="259"/>
      <c r="G20" s="259"/>
      <c r="H20" s="259"/>
      <c r="I20" s="259"/>
      <c r="J20" s="259"/>
      <c r="K20" s="259"/>
      <c r="L20" s="259">
        <f>'30. M&amp;E Opt Extension Year 3'!E29</f>
        <v>40638291.608136326</v>
      </c>
      <c r="M20" s="259">
        <f>'30. M&amp;E Opt Extension Year 3'!F29</f>
        <v>13436394.471458295</v>
      </c>
      <c r="N20" s="715"/>
      <c r="O20" s="264">
        <f t="shared" si="4"/>
        <v>54074686.07959462</v>
      </c>
      <c r="P20" s="210"/>
      <c r="Q20" s="216"/>
      <c r="R20" s="216"/>
      <c r="S20" s="212"/>
      <c r="T20" s="212"/>
    </row>
    <row r="21" spans="1:20" s="10" customFormat="1" ht="15" customHeight="1" thickBot="1" x14ac:dyDescent="0.3">
      <c r="A21" s="11"/>
      <c r="B21" s="179" t="s">
        <v>1294</v>
      </c>
      <c r="C21" s="259"/>
      <c r="D21" s="259"/>
      <c r="E21" s="259"/>
      <c r="F21" s="259"/>
      <c r="G21" s="259"/>
      <c r="H21" s="259"/>
      <c r="I21" s="259"/>
      <c r="J21" s="259"/>
      <c r="K21" s="259"/>
      <c r="L21" s="259"/>
      <c r="M21" s="259">
        <f>'31. M&amp;E Opt Extension Year 4'!E29</f>
        <v>44688956.441199489</v>
      </c>
      <c r="N21" s="259">
        <f>'31. M&amp;E Opt Extension Year 4'!F29</f>
        <v>14780033.918604128</v>
      </c>
      <c r="O21" s="264">
        <f>SUM(C21:N21)</f>
        <v>59468990.359803617</v>
      </c>
      <c r="P21" s="210"/>
      <c r="Q21" s="216"/>
      <c r="R21" s="216"/>
      <c r="S21" s="212"/>
      <c r="T21" s="212"/>
    </row>
    <row r="22" spans="1:20" s="10" customFormat="1" ht="15" customHeight="1" thickBot="1" x14ac:dyDescent="0.25">
      <c r="A22" s="213" t="s">
        <v>1295</v>
      </c>
      <c r="B22" s="214"/>
      <c r="C22" s="215"/>
      <c r="D22" s="215"/>
      <c r="E22" s="215"/>
      <c r="F22" s="215"/>
      <c r="G22" s="215"/>
      <c r="H22" s="215"/>
      <c r="I22" s="215"/>
      <c r="J22" s="215">
        <f t="shared" ref="J22:N22" si="5">SUM(J18:J21)</f>
        <v>33606279.84345106</v>
      </c>
      <c r="K22" s="215">
        <f t="shared" si="5"/>
        <v>48059649.863837719</v>
      </c>
      <c r="L22" s="215">
        <f t="shared" si="5"/>
        <v>52853195.673098415</v>
      </c>
      <c r="M22" s="215">
        <f t="shared" si="5"/>
        <v>58125350.912657782</v>
      </c>
      <c r="N22" s="215">
        <f t="shared" si="5"/>
        <v>14780033.918604128</v>
      </c>
      <c r="O22" s="215">
        <f>SUM(C22:N22)</f>
        <v>207424510.21164912</v>
      </c>
      <c r="P22" s="210"/>
      <c r="Q22" s="216"/>
      <c r="R22" s="216"/>
      <c r="S22" s="212"/>
      <c r="T22" s="212"/>
    </row>
    <row r="23" spans="1:20" s="10" customFormat="1" ht="15" customHeight="1" thickBot="1" x14ac:dyDescent="0.25">
      <c r="A23" s="1340"/>
      <c r="B23" s="1341"/>
      <c r="C23" s="1341"/>
      <c r="D23" s="1341"/>
      <c r="E23" s="1341"/>
      <c r="F23" s="1341"/>
      <c r="G23" s="1341"/>
      <c r="H23" s="1341"/>
      <c r="I23" s="1341"/>
      <c r="J23" s="1341"/>
      <c r="K23" s="1341"/>
      <c r="L23" s="1341"/>
      <c r="M23" s="1341"/>
      <c r="N23" s="1341"/>
      <c r="O23" s="1342"/>
      <c r="P23" s="210"/>
      <c r="Q23" s="216"/>
      <c r="R23" s="216"/>
      <c r="S23" s="212"/>
      <c r="T23" s="212"/>
    </row>
    <row r="24" spans="1:20" s="10" customFormat="1" ht="15" customHeight="1" thickBot="1" x14ac:dyDescent="0.25">
      <c r="A24" s="213" t="s">
        <v>1296</v>
      </c>
      <c r="B24" s="214"/>
      <c r="C24" s="215"/>
      <c r="D24" s="215">
        <f>'34. M&amp;E Optional Imaging'!J45</f>
        <v>0</v>
      </c>
      <c r="E24" s="215">
        <f>'34. M&amp;E Optional Imaging'!K45</f>
        <v>3594528</v>
      </c>
      <c r="F24" s="215">
        <f>'34. M&amp;E Optional Imaging'!L45</f>
        <v>3594528</v>
      </c>
      <c r="G24" s="215">
        <f>'34. M&amp;E Optional Imaging'!M45</f>
        <v>14984609</v>
      </c>
      <c r="H24" s="215">
        <f>'34. M&amp;E Optional Imaging'!N45</f>
        <v>15493334</v>
      </c>
      <c r="I24" s="215">
        <f>'34. M&amp;E Optional Imaging'!O45</f>
        <v>16027495</v>
      </c>
      <c r="J24" s="215">
        <f>'34. M&amp;E Optional Imaging'!P45</f>
        <v>16588365</v>
      </c>
      <c r="K24" s="1281"/>
      <c r="L24" s="215"/>
      <c r="M24" s="215"/>
      <c r="N24" s="215"/>
      <c r="O24" s="215">
        <f>SUM(C24:M24)</f>
        <v>70282859</v>
      </c>
      <c r="P24" s="210"/>
      <c r="Q24" s="216"/>
      <c r="R24" s="216"/>
      <c r="S24" s="212"/>
      <c r="T24" s="212"/>
    </row>
    <row r="25" spans="1:20" s="10" customFormat="1" ht="15" customHeight="1" thickBot="1" x14ac:dyDescent="0.25">
      <c r="A25" s="1340"/>
      <c r="B25" s="1341"/>
      <c r="C25" s="1341"/>
      <c r="D25" s="1341"/>
      <c r="E25" s="1341"/>
      <c r="F25" s="1341"/>
      <c r="G25" s="1341"/>
      <c r="H25" s="1341"/>
      <c r="I25" s="1341"/>
      <c r="J25" s="1341"/>
      <c r="K25" s="1341"/>
      <c r="L25" s="1341"/>
      <c r="M25" s="1341"/>
      <c r="N25" s="1341"/>
      <c r="O25" s="1342"/>
      <c r="P25" s="210"/>
      <c r="Q25" s="216"/>
      <c r="R25" s="216"/>
      <c r="S25" s="212"/>
      <c r="T25" s="212"/>
    </row>
    <row r="26" spans="1:20" ht="15" customHeight="1" thickBot="1" x14ac:dyDescent="0.3">
      <c r="A26" s="213" t="s">
        <v>1297</v>
      </c>
      <c r="B26" s="214"/>
      <c r="C26" s="215">
        <f t="shared" ref="C26:N26" si="6" xml:space="preserve"> SUM(C12,C22)</f>
        <v>13991991.094231445</v>
      </c>
      <c r="D26" s="215">
        <f t="shared" si="6"/>
        <v>50751625.375483938</v>
      </c>
      <c r="E26" s="215">
        <f t="shared" si="6"/>
        <v>47384284.826907605</v>
      </c>
      <c r="F26" s="215">
        <f t="shared" si="6"/>
        <v>46106939.462158114</v>
      </c>
      <c r="G26" s="215">
        <f t="shared" si="6"/>
        <v>46109397.615238115</v>
      </c>
      <c r="H26" s="215">
        <f t="shared" si="6"/>
        <v>46111904.931379713</v>
      </c>
      <c r="I26" s="215">
        <f t="shared" si="6"/>
        <v>46114462.39384415</v>
      </c>
      <c r="J26" s="215">
        <f t="shared" si="6"/>
        <v>45065814.045490593</v>
      </c>
      <c r="K26" s="215">
        <f t="shared" si="6"/>
        <v>48059649.863837719</v>
      </c>
      <c r="L26" s="215">
        <f t="shared" si="6"/>
        <v>52853195.673098415</v>
      </c>
      <c r="M26" s="215">
        <f t="shared" si="6"/>
        <v>58125350.912657782</v>
      </c>
      <c r="N26" s="215">
        <f t="shared" si="6"/>
        <v>14780033.918604128</v>
      </c>
      <c r="O26" s="215">
        <f>SUM(C26:M26)</f>
        <v>500674616.19432765</v>
      </c>
      <c r="P26" s="210"/>
      <c r="Q26" s="210"/>
      <c r="R26" s="210"/>
      <c r="S26" s="211"/>
    </row>
    <row r="27" spans="1:20" ht="15" customHeight="1" thickBot="1" x14ac:dyDescent="0.3">
      <c r="A27" s="1318"/>
      <c r="B27" s="1319"/>
      <c r="C27" s="1319"/>
      <c r="D27" s="1319"/>
      <c r="E27" s="1319"/>
      <c r="F27" s="1319"/>
      <c r="G27" s="1319"/>
      <c r="H27" s="1319"/>
      <c r="I27" s="1319"/>
      <c r="J27" s="1319"/>
      <c r="K27" s="1319"/>
      <c r="L27" s="1319"/>
      <c r="M27" s="1319"/>
      <c r="N27" s="1319"/>
      <c r="O27" s="1320"/>
      <c r="P27" s="210"/>
      <c r="Q27" s="210"/>
      <c r="R27" s="210"/>
      <c r="S27" s="211"/>
    </row>
    <row r="28" spans="1:20" s="10" customFormat="1" ht="15" customHeight="1" thickBot="1" x14ac:dyDescent="0.3">
      <c r="A28" s="213" t="s">
        <v>1298</v>
      </c>
      <c r="B28" s="214"/>
      <c r="C28" s="215">
        <f>SUM(C12,C24)</f>
        <v>13991991.094231445</v>
      </c>
      <c r="D28" s="215">
        <f t="shared" ref="D28:O28" si="7">SUM(D12,D24)</f>
        <v>50751625.375483938</v>
      </c>
      <c r="E28" s="215">
        <f t="shared" si="7"/>
        <v>50978812.826907605</v>
      </c>
      <c r="F28" s="215">
        <f t="shared" si="7"/>
        <v>49701467.462158114</v>
      </c>
      <c r="G28" s="215">
        <f t="shared" si="7"/>
        <v>61094006.615238115</v>
      </c>
      <c r="H28" s="215">
        <f t="shared" si="7"/>
        <v>61605238.931379713</v>
      </c>
      <c r="I28" s="215">
        <f t="shared" si="7"/>
        <v>62141957.39384415</v>
      </c>
      <c r="J28" s="215">
        <f t="shared" si="7"/>
        <v>28047899.202039532</v>
      </c>
      <c r="K28" s="215">
        <f t="shared" si="7"/>
        <v>0</v>
      </c>
      <c r="L28" s="215">
        <f t="shared" si="7"/>
        <v>0</v>
      </c>
      <c r="M28" s="215">
        <f t="shared" si="7"/>
        <v>0</v>
      </c>
      <c r="N28" s="215">
        <f t="shared" si="7"/>
        <v>0</v>
      </c>
      <c r="O28" s="215">
        <f t="shared" si="7"/>
        <v>378312998.90128261</v>
      </c>
      <c r="P28" s="210"/>
      <c r="Q28" s="210"/>
      <c r="R28" s="210"/>
      <c r="S28" s="211"/>
      <c r="T28"/>
    </row>
    <row r="29" spans="1:20" s="10" customFormat="1" ht="15" customHeight="1" thickBot="1" x14ac:dyDescent="0.3">
      <c r="A29" s="1318"/>
      <c r="B29" s="1319"/>
      <c r="C29" s="1319"/>
      <c r="D29" s="1319"/>
      <c r="E29" s="1319"/>
      <c r="F29" s="1319"/>
      <c r="G29" s="1319"/>
      <c r="H29" s="1319"/>
      <c r="I29" s="1319"/>
      <c r="J29" s="1319"/>
      <c r="K29" s="1319"/>
      <c r="L29" s="1319"/>
      <c r="M29" s="1319"/>
      <c r="N29" s="1319"/>
      <c r="O29" s="1320"/>
      <c r="P29" s="210"/>
      <c r="Q29" s="210"/>
      <c r="R29" s="210"/>
      <c r="S29" s="211"/>
      <c r="T29"/>
    </row>
    <row r="30" spans="1:20" s="10" customFormat="1" ht="15" customHeight="1" thickBot="1" x14ac:dyDescent="0.3">
      <c r="A30" s="213" t="s">
        <v>1299</v>
      </c>
      <c r="B30" s="214"/>
      <c r="C30" s="215">
        <f>SUM(C24,C26)</f>
        <v>13991991.094231445</v>
      </c>
      <c r="D30" s="215">
        <f t="shared" ref="D30:O30" si="8">SUM(D24,D26)</f>
        <v>50751625.375483938</v>
      </c>
      <c r="E30" s="215">
        <f t="shared" si="8"/>
        <v>50978812.826907605</v>
      </c>
      <c r="F30" s="215">
        <f t="shared" si="8"/>
        <v>49701467.462158114</v>
      </c>
      <c r="G30" s="215">
        <f t="shared" si="8"/>
        <v>61094006.615238115</v>
      </c>
      <c r="H30" s="215">
        <f t="shared" si="8"/>
        <v>61605238.931379713</v>
      </c>
      <c r="I30" s="215">
        <f t="shared" si="8"/>
        <v>62141957.39384415</v>
      </c>
      <c r="J30" s="215">
        <f t="shared" si="8"/>
        <v>61654179.045490593</v>
      </c>
      <c r="K30" s="215">
        <f t="shared" si="8"/>
        <v>48059649.863837719</v>
      </c>
      <c r="L30" s="215">
        <f t="shared" si="8"/>
        <v>52853195.673098415</v>
      </c>
      <c r="M30" s="215">
        <f t="shared" si="8"/>
        <v>58125350.912657782</v>
      </c>
      <c r="N30" s="215">
        <f t="shared" si="8"/>
        <v>14780033.918604128</v>
      </c>
      <c r="O30" s="215">
        <f t="shared" si="8"/>
        <v>570957475.19432759</v>
      </c>
      <c r="P30" s="210"/>
      <c r="Q30" s="210"/>
      <c r="R30" s="210"/>
      <c r="S30" s="211"/>
      <c r="T30"/>
    </row>
    <row r="31" spans="1:20" s="10" customFormat="1" ht="15" customHeight="1" thickBot="1" x14ac:dyDescent="0.3">
      <c r="A31" s="1318"/>
      <c r="B31" s="1319"/>
      <c r="C31" s="1319"/>
      <c r="D31" s="1319"/>
      <c r="E31" s="1319"/>
      <c r="F31" s="1319"/>
      <c r="G31" s="1319"/>
      <c r="H31" s="1319"/>
      <c r="I31" s="1319"/>
      <c r="J31" s="1319"/>
      <c r="K31" s="1319"/>
      <c r="L31" s="1319"/>
      <c r="M31" s="1319"/>
      <c r="N31" s="1319"/>
      <c r="O31" s="1320"/>
      <c r="P31" s="210"/>
      <c r="Q31" s="210"/>
      <c r="R31" s="210"/>
      <c r="S31" s="211"/>
      <c r="T31"/>
    </row>
    <row r="32" spans="1:20" s="10" customFormat="1" ht="15" customHeight="1" thickBot="1" x14ac:dyDescent="0.3">
      <c r="A32" s="213" t="s">
        <v>1300</v>
      </c>
      <c r="B32" s="214"/>
      <c r="C32" s="215">
        <f>'25. CalFresh ABAWD SCR'!Q106</f>
        <v>163765</v>
      </c>
      <c r="D32" s="215"/>
      <c r="E32" s="215"/>
      <c r="F32" s="215"/>
      <c r="G32" s="215"/>
      <c r="H32" s="215"/>
      <c r="I32" s="215"/>
      <c r="J32" s="215"/>
      <c r="K32" s="215"/>
      <c r="L32" s="215"/>
      <c r="M32" s="215"/>
      <c r="N32" s="215"/>
      <c r="O32" s="215">
        <f>C32</f>
        <v>163765</v>
      </c>
      <c r="P32" s="210"/>
      <c r="Q32" s="210"/>
      <c r="R32" s="210"/>
      <c r="S32" s="211"/>
      <c r="T32"/>
    </row>
    <row r="33" spans="1:20" s="10" customFormat="1" ht="15" customHeight="1" x14ac:dyDescent="0.25">
      <c r="A33" s="16"/>
      <c r="B33" s="6"/>
      <c r="C33" s="16"/>
      <c r="D33" s="16"/>
      <c r="E33" s="16"/>
      <c r="F33" s="16"/>
      <c r="G33" s="16"/>
      <c r="H33" s="16"/>
      <c r="I33" s="16"/>
      <c r="J33" s="16"/>
      <c r="K33" s="16"/>
      <c r="L33" s="16"/>
      <c r="M33" s="16"/>
      <c r="N33" s="16"/>
      <c r="O33" s="16"/>
      <c r="P33" s="210"/>
      <c r="Q33" s="210"/>
      <c r="R33" s="210"/>
      <c r="S33" s="211"/>
      <c r="T33"/>
    </row>
    <row r="34" spans="1:20" ht="15.95" customHeight="1" x14ac:dyDescent="0.3">
      <c r="B34" s="10" t="s">
        <v>39</v>
      </c>
      <c r="C34" s="17"/>
      <c r="D34" s="18"/>
      <c r="E34" s="18"/>
      <c r="F34" s="18"/>
      <c r="G34" s="18"/>
      <c r="H34" s="18"/>
      <c r="I34" s="18"/>
      <c r="J34" s="18"/>
      <c r="K34" s="18"/>
      <c r="L34" s="18"/>
      <c r="M34" s="18"/>
      <c r="N34" s="18"/>
    </row>
    <row r="35" spans="1:20" ht="20.100000000000001" customHeight="1" x14ac:dyDescent="0.25">
      <c r="A35" s="19"/>
      <c r="B35" s="1321" t="s">
        <v>40</v>
      </c>
      <c r="C35" s="1322"/>
      <c r="D35" s="1322"/>
      <c r="E35" s="1322"/>
      <c r="F35" s="1322"/>
      <c r="G35" s="1323"/>
      <c r="H35" s="20"/>
      <c r="I35" s="20"/>
      <c r="J35" s="20"/>
      <c r="K35" s="20"/>
      <c r="L35" s="20"/>
      <c r="M35" s="20"/>
      <c r="N35" s="20"/>
      <c r="O35" s="20"/>
    </row>
    <row r="36" spans="1:20" ht="43.5" customHeight="1" x14ac:dyDescent="0.25">
      <c r="A36" s="22">
        <v>1</v>
      </c>
      <c r="B36" s="1315" t="s">
        <v>1301</v>
      </c>
      <c r="C36" s="1316"/>
      <c r="D36" s="1316"/>
      <c r="E36" s="1316"/>
      <c r="F36" s="1316"/>
      <c r="G36" s="1317"/>
      <c r="H36" s="20"/>
      <c r="I36" s="20"/>
      <c r="J36" s="20"/>
      <c r="K36" s="20"/>
      <c r="L36" s="20"/>
      <c r="M36" s="20"/>
      <c r="N36" s="20"/>
      <c r="O36" s="20"/>
    </row>
    <row r="37" spans="1:20" ht="45.75" customHeight="1" x14ac:dyDescent="0.25">
      <c r="A37" s="22">
        <v>2</v>
      </c>
      <c r="B37" s="1315"/>
      <c r="C37" s="1316"/>
      <c r="D37" s="1316"/>
      <c r="E37" s="1316"/>
      <c r="F37" s="1316"/>
      <c r="G37" s="1317"/>
      <c r="H37" s="23"/>
      <c r="I37" s="23"/>
      <c r="J37" s="23"/>
      <c r="K37" s="23"/>
      <c r="L37" s="23"/>
      <c r="M37" s="23"/>
      <c r="N37" s="23"/>
      <c r="O37" s="23"/>
    </row>
    <row r="38" spans="1:20" ht="15.95" customHeight="1" x14ac:dyDescent="0.25">
      <c r="A38" s="22">
        <v>3</v>
      </c>
      <c r="B38" s="1315"/>
      <c r="C38" s="1316"/>
      <c r="D38" s="1316"/>
      <c r="E38" s="1316"/>
      <c r="F38" s="1316"/>
      <c r="G38" s="1317"/>
      <c r="H38" s="23"/>
      <c r="I38" s="23"/>
      <c r="J38" s="23"/>
      <c r="K38" s="23"/>
      <c r="L38" s="23"/>
      <c r="M38" s="23"/>
      <c r="N38" s="23"/>
      <c r="O38" s="23"/>
    </row>
    <row r="39" spans="1:20" ht="15.95" customHeight="1" x14ac:dyDescent="0.25">
      <c r="A39" s="22">
        <v>4</v>
      </c>
      <c r="B39" s="1315"/>
      <c r="C39" s="1316"/>
      <c r="D39" s="1316"/>
      <c r="E39" s="1316"/>
      <c r="F39" s="1316"/>
      <c r="G39" s="1317"/>
      <c r="H39" s="23"/>
      <c r="I39" s="23"/>
      <c r="J39" s="23"/>
      <c r="K39" s="23"/>
      <c r="L39" s="23"/>
      <c r="M39" s="23"/>
      <c r="N39" s="23"/>
      <c r="O39" s="23"/>
    </row>
    <row r="40" spans="1:20" ht="15.95" customHeight="1" x14ac:dyDescent="0.25">
      <c r="A40" s="22">
        <v>5</v>
      </c>
      <c r="B40" s="1315"/>
      <c r="C40" s="1316"/>
      <c r="D40" s="1316"/>
      <c r="E40" s="1316"/>
      <c r="F40" s="1316"/>
      <c r="G40" s="1317"/>
      <c r="H40" s="23"/>
      <c r="I40" s="23"/>
      <c r="J40" s="23"/>
      <c r="K40" s="23"/>
      <c r="L40" s="23"/>
      <c r="M40" s="23"/>
      <c r="N40" s="23"/>
      <c r="O40" s="23"/>
    </row>
    <row r="41" spans="1:20" ht="15.95" customHeight="1" x14ac:dyDescent="0.25">
      <c r="A41" s="22">
        <v>6</v>
      </c>
      <c r="B41" s="1315"/>
      <c r="C41" s="1316"/>
      <c r="D41" s="1316"/>
      <c r="E41" s="1316"/>
      <c r="F41" s="1316"/>
      <c r="G41" s="1317"/>
      <c r="H41" s="23"/>
      <c r="I41" s="23"/>
      <c r="J41" s="23"/>
      <c r="K41" s="23"/>
      <c r="L41" s="23"/>
      <c r="M41" s="23"/>
      <c r="N41" s="23"/>
      <c r="O41" s="23"/>
    </row>
    <row r="42" spans="1:20" ht="15.95" customHeight="1" x14ac:dyDescent="0.25">
      <c r="A42" s="22">
        <v>7</v>
      </c>
      <c r="B42" s="1315"/>
      <c r="C42" s="1316"/>
      <c r="D42" s="1316"/>
      <c r="E42" s="1316"/>
      <c r="F42" s="1316"/>
      <c r="G42" s="1317"/>
    </row>
    <row r="43" spans="1:20" ht="15.95" customHeight="1" x14ac:dyDescent="0.25">
      <c r="A43" s="22">
        <v>8</v>
      </c>
      <c r="B43" s="1315"/>
      <c r="C43" s="1316"/>
      <c r="D43" s="1316"/>
      <c r="E43" s="1316"/>
      <c r="F43" s="1316"/>
      <c r="G43" s="1317"/>
      <c r="H43" s="18"/>
      <c r="I43" s="18"/>
      <c r="J43" s="18"/>
      <c r="K43" s="18"/>
      <c r="L43" s="18"/>
      <c r="M43" s="18"/>
      <c r="N43" s="18"/>
    </row>
    <row r="44" spans="1:20" ht="15.95" customHeight="1" x14ac:dyDescent="0.25">
      <c r="A44" s="22">
        <v>9</v>
      </c>
      <c r="B44" s="1315"/>
      <c r="C44" s="1316"/>
      <c r="D44" s="1316"/>
      <c r="E44" s="1316"/>
      <c r="F44" s="1316"/>
      <c r="G44" s="1317"/>
      <c r="H44" s="20"/>
      <c r="I44" s="20"/>
      <c r="J44" s="20"/>
      <c r="K44" s="20"/>
      <c r="L44" s="20"/>
      <c r="M44" s="20"/>
      <c r="N44" s="20"/>
      <c r="O44" s="20"/>
    </row>
    <row r="45" spans="1:20" ht="15.95" customHeight="1" x14ac:dyDescent="0.25">
      <c r="A45" s="22">
        <v>10</v>
      </c>
      <c r="B45" s="1315"/>
      <c r="C45" s="1316"/>
      <c r="D45" s="1316"/>
      <c r="E45" s="1316"/>
      <c r="F45" s="1316"/>
      <c r="G45" s="1317"/>
      <c r="H45" s="4"/>
      <c r="I45" s="4"/>
      <c r="J45" s="4"/>
      <c r="K45" s="4"/>
      <c r="L45" s="4"/>
      <c r="M45" s="4"/>
      <c r="N45" s="4"/>
      <c r="O45" s="4"/>
    </row>
    <row r="46" spans="1:20" x14ac:dyDescent="0.25">
      <c r="B46" s="10"/>
      <c r="C46" s="8"/>
      <c r="D46" s="8"/>
      <c r="E46" s="8"/>
      <c r="F46" s="8"/>
      <c r="G46" s="8"/>
      <c r="H46" s="8"/>
      <c r="I46" s="8"/>
      <c r="J46" s="8"/>
      <c r="K46" s="8"/>
      <c r="L46" s="8"/>
      <c r="M46" s="8"/>
      <c r="N46" s="8"/>
      <c r="O46" s="8"/>
    </row>
    <row r="47" spans="1:20" x14ac:dyDescent="0.25">
      <c r="C47" s="16"/>
      <c r="D47" s="16"/>
      <c r="E47" s="16"/>
      <c r="F47" s="16"/>
      <c r="G47" s="16"/>
      <c r="H47" s="16"/>
      <c r="I47" s="16"/>
      <c r="J47" s="16"/>
      <c r="K47" s="16"/>
      <c r="L47" s="16"/>
      <c r="M47" s="16"/>
      <c r="N47" s="16"/>
      <c r="O47" s="16"/>
    </row>
    <row r="48" spans="1:20" x14ac:dyDescent="0.25">
      <c r="B48" s="10"/>
      <c r="C48" s="8"/>
      <c r="D48" s="8"/>
      <c r="E48" s="8"/>
      <c r="F48" s="8"/>
      <c r="G48" s="8"/>
      <c r="H48" s="8"/>
      <c r="I48" s="8"/>
      <c r="J48" s="8"/>
      <c r="K48" s="8"/>
      <c r="L48" s="8"/>
      <c r="M48" s="8"/>
      <c r="N48" s="8"/>
      <c r="O48" s="8"/>
    </row>
    <row r="49" spans="1:22" s="10" customFormat="1" x14ac:dyDescent="0.25">
      <c r="A49" s="16"/>
      <c r="B49" s="6"/>
      <c r="C49" s="16"/>
      <c r="D49" s="16"/>
      <c r="E49" s="16"/>
      <c r="F49" s="16"/>
      <c r="G49" s="16"/>
      <c r="H49" s="16"/>
      <c r="I49" s="16"/>
      <c r="J49" s="16"/>
      <c r="K49" s="16"/>
      <c r="L49" s="16"/>
      <c r="M49" s="16"/>
      <c r="N49" s="16"/>
      <c r="O49" s="16"/>
      <c r="S49" s="6"/>
      <c r="T49" s="6"/>
      <c r="U49" s="6"/>
      <c r="V49" s="6"/>
    </row>
    <row r="50" spans="1:22" s="10" customFormat="1" x14ac:dyDescent="0.25">
      <c r="A50" s="16"/>
      <c r="C50" s="8"/>
      <c r="D50" s="8"/>
      <c r="E50" s="8"/>
      <c r="F50" s="8"/>
      <c r="G50" s="8"/>
      <c r="H50" s="8"/>
      <c r="I50" s="8"/>
      <c r="J50" s="8"/>
      <c r="K50" s="8"/>
      <c r="L50" s="8"/>
      <c r="M50" s="8"/>
      <c r="N50" s="8"/>
      <c r="O50" s="8"/>
      <c r="S50" s="6"/>
      <c r="T50" s="6"/>
      <c r="U50" s="6"/>
      <c r="V50" s="6"/>
    </row>
    <row r="51" spans="1:22" s="10" customFormat="1" x14ac:dyDescent="0.25">
      <c r="A51" s="16"/>
      <c r="B51" s="6"/>
      <c r="C51" s="16"/>
      <c r="D51" s="16"/>
      <c r="E51" s="16"/>
      <c r="F51" s="16"/>
      <c r="G51" s="16"/>
      <c r="H51" s="16"/>
      <c r="I51" s="16"/>
      <c r="J51" s="16"/>
      <c r="K51" s="16"/>
      <c r="L51" s="16"/>
      <c r="M51" s="16"/>
      <c r="N51" s="16"/>
      <c r="O51" s="16"/>
      <c r="S51" s="6"/>
      <c r="T51" s="6"/>
      <c r="U51" s="6"/>
      <c r="V51" s="6"/>
    </row>
    <row r="52" spans="1:22" s="10" customFormat="1" x14ac:dyDescent="0.25">
      <c r="A52" s="16"/>
      <c r="C52" s="8"/>
      <c r="D52" s="8"/>
      <c r="E52" s="8"/>
      <c r="F52" s="8"/>
      <c r="G52" s="8"/>
      <c r="H52" s="8"/>
      <c r="I52" s="8"/>
      <c r="J52" s="8"/>
      <c r="K52" s="8"/>
      <c r="L52" s="8"/>
      <c r="M52" s="8"/>
      <c r="N52" s="8"/>
      <c r="O52" s="8"/>
      <c r="S52" s="6"/>
      <c r="T52" s="6"/>
      <c r="U52" s="6"/>
      <c r="V52" s="6"/>
    </row>
    <row r="53" spans="1:22" s="10" customFormat="1" x14ac:dyDescent="0.25">
      <c r="A53" s="16"/>
      <c r="B53" s="6"/>
      <c r="C53" s="16"/>
      <c r="D53" s="16"/>
      <c r="E53" s="16"/>
      <c r="F53" s="16"/>
      <c r="G53" s="16"/>
      <c r="H53" s="16"/>
      <c r="I53" s="16"/>
      <c r="J53" s="16"/>
      <c r="K53" s="16"/>
      <c r="L53" s="16"/>
      <c r="M53" s="16"/>
      <c r="N53" s="16"/>
      <c r="O53" s="16"/>
      <c r="S53" s="6"/>
      <c r="T53" s="6"/>
      <c r="U53" s="6"/>
      <c r="V53" s="6"/>
    </row>
    <row r="54" spans="1:22" s="10" customFormat="1" x14ac:dyDescent="0.25">
      <c r="A54" s="16"/>
      <c r="C54" s="8"/>
      <c r="D54" s="8"/>
      <c r="E54" s="8"/>
      <c r="F54" s="8"/>
      <c r="G54" s="8"/>
      <c r="H54" s="8"/>
      <c r="I54" s="8"/>
      <c r="J54" s="8"/>
      <c r="K54" s="8"/>
      <c r="L54" s="8"/>
      <c r="M54" s="8"/>
      <c r="N54" s="8"/>
      <c r="O54" s="8"/>
      <c r="S54" s="6"/>
      <c r="T54" s="6"/>
      <c r="U54" s="6"/>
      <c r="V54" s="6"/>
    </row>
    <row r="55" spans="1:22" s="10" customFormat="1" x14ac:dyDescent="0.25">
      <c r="A55" s="16"/>
      <c r="B55" s="6"/>
      <c r="C55" s="16"/>
      <c r="D55" s="16"/>
      <c r="E55" s="16"/>
      <c r="F55" s="16"/>
      <c r="G55" s="16"/>
      <c r="H55" s="16"/>
      <c r="I55" s="16"/>
      <c r="J55" s="16"/>
      <c r="K55" s="16"/>
      <c r="L55" s="16"/>
      <c r="M55" s="16"/>
      <c r="N55" s="16"/>
      <c r="O55" s="16"/>
      <c r="S55" s="6"/>
      <c r="T55" s="6"/>
      <c r="U55" s="6"/>
      <c r="V55" s="6"/>
    </row>
    <row r="56" spans="1:22" s="10" customFormat="1" x14ac:dyDescent="0.25">
      <c r="A56" s="16"/>
      <c r="C56" s="8"/>
      <c r="D56" s="8"/>
      <c r="E56" s="8"/>
      <c r="F56" s="8"/>
      <c r="G56" s="8"/>
      <c r="H56" s="8"/>
      <c r="I56" s="8"/>
      <c r="J56" s="8"/>
      <c r="K56" s="8"/>
      <c r="L56" s="8"/>
      <c r="M56" s="8"/>
      <c r="N56" s="8"/>
      <c r="O56" s="8"/>
      <c r="S56" s="6"/>
      <c r="T56" s="6"/>
      <c r="U56" s="6"/>
      <c r="V56" s="6"/>
    </row>
    <row r="57" spans="1:22" s="10" customFormat="1" x14ac:dyDescent="0.25">
      <c r="A57" s="16"/>
      <c r="B57" s="6"/>
      <c r="C57" s="16"/>
      <c r="D57" s="16"/>
      <c r="E57" s="16"/>
      <c r="F57" s="16"/>
      <c r="G57" s="16"/>
      <c r="H57" s="16"/>
      <c r="I57" s="16"/>
      <c r="J57" s="16"/>
      <c r="K57" s="16"/>
      <c r="L57" s="16"/>
      <c r="M57" s="16"/>
      <c r="N57" s="16"/>
      <c r="O57" s="16"/>
      <c r="S57" s="6"/>
      <c r="T57" s="6"/>
      <c r="U57" s="6"/>
      <c r="V57" s="6"/>
    </row>
    <row r="58" spans="1:22" s="10" customFormat="1" x14ac:dyDescent="0.25">
      <c r="A58" s="16"/>
      <c r="C58" s="8"/>
      <c r="D58" s="8"/>
      <c r="E58" s="8"/>
      <c r="F58" s="8"/>
      <c r="G58" s="8"/>
      <c r="H58" s="8"/>
      <c r="I58" s="8"/>
      <c r="J58" s="8"/>
      <c r="K58" s="8"/>
      <c r="L58" s="8"/>
      <c r="M58" s="8"/>
      <c r="N58" s="8"/>
      <c r="O58" s="8"/>
      <c r="S58" s="6"/>
      <c r="T58" s="6"/>
      <c r="U58" s="6"/>
      <c r="V58" s="6"/>
    </row>
    <row r="59" spans="1:22" s="10" customFormat="1" x14ac:dyDescent="0.25">
      <c r="A59" s="16"/>
      <c r="B59" s="6"/>
      <c r="C59" s="16"/>
      <c r="D59" s="16"/>
      <c r="E59" s="16"/>
      <c r="F59" s="16"/>
      <c r="G59" s="16"/>
      <c r="H59" s="16"/>
      <c r="I59" s="16"/>
      <c r="J59" s="16"/>
      <c r="K59" s="16"/>
      <c r="L59" s="16"/>
      <c r="M59" s="16"/>
      <c r="N59" s="16"/>
      <c r="O59" s="16"/>
      <c r="S59" s="6"/>
      <c r="T59" s="6"/>
      <c r="U59" s="6"/>
      <c r="V59" s="6"/>
    </row>
    <row r="60" spans="1:22" s="10" customFormat="1" x14ac:dyDescent="0.25">
      <c r="A60" s="16"/>
      <c r="B60" s="24"/>
      <c r="C60" s="25"/>
      <c r="D60" s="25"/>
      <c r="E60" s="25"/>
      <c r="F60" s="25"/>
      <c r="G60" s="25"/>
      <c r="H60" s="25"/>
      <c r="I60" s="25"/>
      <c r="J60" s="25"/>
      <c r="K60" s="25"/>
      <c r="L60" s="25"/>
      <c r="M60" s="25"/>
      <c r="N60" s="25"/>
      <c r="O60" s="25"/>
      <c r="S60" s="6"/>
      <c r="T60" s="6"/>
      <c r="U60" s="6"/>
      <c r="V60" s="6"/>
    </row>
    <row r="61" spans="1:22" s="10" customFormat="1" x14ac:dyDescent="0.25">
      <c r="A61" s="16"/>
      <c r="B61" s="6"/>
      <c r="C61" s="16"/>
      <c r="D61" s="16"/>
      <c r="E61" s="16"/>
      <c r="F61" s="16"/>
      <c r="G61" s="16"/>
      <c r="H61" s="16"/>
      <c r="I61" s="16"/>
      <c r="J61" s="16"/>
      <c r="K61" s="16"/>
      <c r="L61" s="16"/>
      <c r="M61" s="16"/>
      <c r="N61" s="16"/>
      <c r="O61" s="16"/>
      <c r="S61" s="6"/>
      <c r="T61" s="6"/>
      <c r="U61" s="6"/>
      <c r="V61" s="6"/>
    </row>
  </sheetData>
  <mergeCells count="22">
    <mergeCell ref="A31:O31"/>
    <mergeCell ref="A1:O1"/>
    <mergeCell ref="A2:O2"/>
    <mergeCell ref="A3:O3"/>
    <mergeCell ref="A4:B4"/>
    <mergeCell ref="A14:B14"/>
    <mergeCell ref="A17:O17"/>
    <mergeCell ref="A23:O23"/>
    <mergeCell ref="A25:O25"/>
    <mergeCell ref="A27:O27"/>
    <mergeCell ref="A29:O29"/>
    <mergeCell ref="B42:G42"/>
    <mergeCell ref="B43:G43"/>
    <mergeCell ref="B44:G44"/>
    <mergeCell ref="B45:G45"/>
    <mergeCell ref="B35:G35"/>
    <mergeCell ref="B36:G36"/>
    <mergeCell ref="B37:G37"/>
    <mergeCell ref="B38:G38"/>
    <mergeCell ref="B39:G39"/>
    <mergeCell ref="B40:G40"/>
    <mergeCell ref="B41:G41"/>
  </mergeCells>
  <printOptions horizontalCentered="1"/>
  <pageMargins left="0.5" right="0.5" top="0.75" bottom="0.6" header="1" footer="0.25"/>
  <pageSetup scale="49" fitToHeight="0" orientation="landscape" useFirstPageNumber="1" r:id="rId1"/>
  <headerFooter alignWithMargins="0">
    <oddFooter>&amp;L&amp;"Arial,Bold"&amp;A&amp;R&amp;"Arial,Bold"Page 1 of &amp;N</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13D40E-E7B1-48E7-BDF7-27337D457C21}">
  <sheetPr>
    <tabColor theme="2"/>
  </sheetPr>
  <dimension ref="A1:HY134"/>
  <sheetViews>
    <sheetView zoomScale="95" zoomScaleNormal="95" zoomScaleSheetLayoutView="178" workbookViewId="0">
      <pane xSplit="3" ySplit="5" topLeftCell="D6" activePane="bottomRight" state="frozen"/>
      <selection pane="topRight" activeCell="C6" sqref="C6"/>
      <selection pane="bottomLeft" activeCell="C6" sqref="C6"/>
      <selection pane="bottomRight" sqref="A1:I1"/>
    </sheetView>
  </sheetViews>
  <sheetFormatPr defaultColWidth="9.140625" defaultRowHeight="14.25" x14ac:dyDescent="0.3"/>
  <cols>
    <col min="1" max="1" width="5.7109375" style="32" customWidth="1"/>
    <col min="2" max="2" width="10.5703125" style="77" hidden="1" customWidth="1"/>
    <col min="3" max="3" width="80.7109375" style="32" customWidth="1"/>
    <col min="4" max="4" width="13.7109375" style="79" customWidth="1"/>
    <col min="5" max="6" width="13.7109375" style="78" customWidth="1"/>
    <col min="7" max="7" width="14.7109375" style="78" customWidth="1"/>
    <col min="8" max="8" width="14.7109375" style="79" customWidth="1"/>
    <col min="9" max="9" width="14.7109375" style="32" customWidth="1"/>
    <col min="10" max="10" width="11.5703125" style="32" customWidth="1"/>
    <col min="11" max="11" width="6.28515625" style="32" customWidth="1"/>
    <col min="12" max="14" width="11.7109375" style="32" hidden="1" customWidth="1"/>
    <col min="15" max="15" width="14.7109375" style="32" bestFit="1" customWidth="1"/>
    <col min="16" max="16" width="12" style="32" bestFit="1" customWidth="1"/>
    <col min="17" max="16384" width="9.140625" style="32"/>
  </cols>
  <sheetData>
    <row r="1" spans="1:18" s="26" customFormat="1" ht="20.100000000000001" customHeight="1" x14ac:dyDescent="0.3">
      <c r="A1" s="1349" t="s">
        <v>1302</v>
      </c>
      <c r="B1" s="1349"/>
      <c r="C1" s="1349"/>
      <c r="D1" s="1349"/>
      <c r="E1" s="1349"/>
      <c r="F1" s="1349"/>
      <c r="G1" s="1349"/>
      <c r="H1" s="1349"/>
      <c r="I1" s="1349"/>
    </row>
    <row r="2" spans="1:18" s="26" customFormat="1" ht="24" customHeight="1" x14ac:dyDescent="0.3">
      <c r="A2" s="1349" t="s">
        <v>1303</v>
      </c>
      <c r="B2" s="1349"/>
      <c r="C2" s="1349"/>
      <c r="D2" s="1349"/>
      <c r="E2" s="1349"/>
      <c r="F2" s="1349"/>
      <c r="G2" s="1349"/>
      <c r="H2" s="1349"/>
      <c r="I2" s="1349"/>
    </row>
    <row r="3" spans="1:18" s="26" customFormat="1" ht="20.100000000000001" customHeight="1" x14ac:dyDescent="0.3">
      <c r="A3" s="27"/>
      <c r="B3" s="27"/>
      <c r="C3" s="27"/>
      <c r="D3" s="27"/>
      <c r="E3" s="27"/>
      <c r="F3" s="27"/>
      <c r="G3" s="27"/>
      <c r="H3" s="27"/>
    </row>
    <row r="4" spans="1:18" s="26" customFormat="1" ht="24.95" customHeight="1" thickBot="1" x14ac:dyDescent="0.35">
      <c r="A4" s="27"/>
      <c r="B4" s="27"/>
      <c r="C4" s="27"/>
      <c r="D4" s="27"/>
      <c r="E4" s="27"/>
      <c r="F4" s="1357" t="s">
        <v>75</v>
      </c>
      <c r="G4" s="1454"/>
      <c r="H4" s="1358"/>
    </row>
    <row r="5" spans="1:18" s="28" customFormat="1" ht="57.95" customHeight="1" thickBot="1" x14ac:dyDescent="0.3">
      <c r="A5" s="99" t="s">
        <v>76</v>
      </c>
      <c r="B5" s="99" t="s">
        <v>77</v>
      </c>
      <c r="C5" s="99" t="s">
        <v>78</v>
      </c>
      <c r="D5" s="100" t="s">
        <v>79</v>
      </c>
      <c r="E5" s="100" t="s">
        <v>1304</v>
      </c>
      <c r="F5" s="100" t="s">
        <v>81</v>
      </c>
      <c r="G5" s="97" t="s">
        <v>82</v>
      </c>
      <c r="H5" s="97" t="s">
        <v>1026</v>
      </c>
      <c r="I5" s="101" t="s">
        <v>83</v>
      </c>
    </row>
    <row r="6" spans="1:18" s="139" customFormat="1" x14ac:dyDescent="0.2">
      <c r="A6" s="135" t="s">
        <v>84</v>
      </c>
      <c r="B6" s="136"/>
      <c r="C6" s="137" t="s">
        <v>1305</v>
      </c>
      <c r="D6" s="292">
        <v>45597</v>
      </c>
      <c r="E6" s="292">
        <v>45627</v>
      </c>
      <c r="F6" s="292">
        <v>45658</v>
      </c>
      <c r="G6" s="138">
        <f>I6-H6</f>
        <v>1998855.8706044925</v>
      </c>
      <c r="H6" s="138">
        <f>IF(F6&gt;$O$6, I6,0)</f>
        <v>0</v>
      </c>
      <c r="I6" s="293">
        <v>1998855.8706044925</v>
      </c>
      <c r="J6" s="716"/>
      <c r="K6" s="717"/>
      <c r="L6" s="141"/>
      <c r="M6" s="718"/>
      <c r="N6" s="143"/>
      <c r="O6" s="1161">
        <v>45838</v>
      </c>
    </row>
    <row r="7" spans="1:18" s="139" customFormat="1" x14ac:dyDescent="0.2">
      <c r="A7" s="135" t="s">
        <v>86</v>
      </c>
      <c r="B7" s="136"/>
      <c r="C7" s="137" t="s">
        <v>1306</v>
      </c>
      <c r="D7" s="292">
        <v>45597</v>
      </c>
      <c r="E7" s="292">
        <v>45627</v>
      </c>
      <c r="F7" s="292">
        <v>45658</v>
      </c>
      <c r="G7" s="138">
        <f t="shared" ref="G7:G8" si="0">I7-H7</f>
        <v>999427.93530224625</v>
      </c>
      <c r="H7" s="138">
        <f t="shared" ref="H7:H8" si="1">IF(F7&gt;$O$6, I7,0)</f>
        <v>0</v>
      </c>
      <c r="I7" s="293">
        <v>999427.93530224625</v>
      </c>
      <c r="K7" s="717"/>
      <c r="L7" s="141"/>
      <c r="M7" s="718"/>
      <c r="N7" s="143"/>
      <c r="R7" s="1290"/>
    </row>
    <row r="8" spans="1:18" s="139" customFormat="1" x14ac:dyDescent="0.2">
      <c r="A8" s="135" t="s">
        <v>88</v>
      </c>
      <c r="B8" s="136"/>
      <c r="C8" s="137" t="s">
        <v>1307</v>
      </c>
      <c r="D8" s="292">
        <v>45627</v>
      </c>
      <c r="E8" s="292">
        <v>45658</v>
      </c>
      <c r="F8" s="292">
        <v>45689</v>
      </c>
      <c r="G8" s="138">
        <f t="shared" si="0"/>
        <v>1998855.8706044925</v>
      </c>
      <c r="H8" s="138">
        <f t="shared" si="1"/>
        <v>0</v>
      </c>
      <c r="I8" s="293">
        <v>1998855.8706044925</v>
      </c>
      <c r="K8" s="717"/>
      <c r="L8" s="141"/>
      <c r="M8" s="718"/>
      <c r="N8" s="143"/>
      <c r="R8" s="1290"/>
    </row>
    <row r="9" spans="1:18" ht="12.2" customHeight="1" x14ac:dyDescent="0.3">
      <c r="A9" s="29"/>
      <c r="B9" s="37"/>
      <c r="C9" s="30"/>
      <c r="D9" s="38"/>
      <c r="E9" s="38"/>
      <c r="F9" s="38"/>
      <c r="G9" s="272"/>
      <c r="H9" s="272"/>
      <c r="I9" s="167"/>
      <c r="R9" s="1290"/>
    </row>
    <row r="10" spans="1:18" s="43" customFormat="1" ht="16.5" x14ac:dyDescent="0.3">
      <c r="A10" s="39"/>
      <c r="B10" s="40"/>
      <c r="C10" s="41" t="s">
        <v>1308</v>
      </c>
      <c r="D10" s="42"/>
      <c r="E10" s="42"/>
      <c r="F10" s="42"/>
      <c r="G10" s="172">
        <f>SUM(G6:G9)</f>
        <v>4997139.6765112309</v>
      </c>
      <c r="H10" s="172">
        <f>SUM(H6:H9)</f>
        <v>0</v>
      </c>
      <c r="I10" s="172">
        <f>SUM(I6:I9)</f>
        <v>4997139.6765112309</v>
      </c>
      <c r="R10" s="1290"/>
    </row>
    <row r="11" spans="1:18" ht="15.95" customHeight="1" x14ac:dyDescent="0.3">
      <c r="A11" s="44"/>
      <c r="B11" s="45"/>
      <c r="C11" s="46"/>
      <c r="D11" s="49"/>
      <c r="E11" s="48"/>
      <c r="F11" s="48"/>
      <c r="G11" s="48"/>
      <c r="H11" s="49"/>
      <c r="I11" s="50"/>
      <c r="J11" s="51"/>
      <c r="L11" s="1346" t="s">
        <v>91</v>
      </c>
      <c r="M11" s="1347"/>
      <c r="N11" s="1348"/>
      <c r="R11" s="1290"/>
    </row>
    <row r="12" spans="1:18" s="139" customFormat="1" x14ac:dyDescent="0.2">
      <c r="A12" s="135" t="s">
        <v>92</v>
      </c>
      <c r="B12" s="136"/>
      <c r="C12" s="137" t="s">
        <v>1309</v>
      </c>
      <c r="D12" s="292">
        <v>45689</v>
      </c>
      <c r="E12" s="292">
        <v>45717</v>
      </c>
      <c r="F12" s="292">
        <v>45748</v>
      </c>
      <c r="G12" s="138">
        <f t="shared" ref="G12:G15" si="2">I12-H12</f>
        <v>1998855.8706044925</v>
      </c>
      <c r="H12" s="138">
        <f>IF(F12&gt;$O$6, I12,0)</f>
        <v>0</v>
      </c>
      <c r="I12" s="293">
        <v>1998855.8706044925</v>
      </c>
      <c r="K12" s="717"/>
      <c r="L12" s="398">
        <f>IF(DATEDIF(F12,"5/1/2025","D")&gt;0,H12,0)</f>
        <v>0</v>
      </c>
      <c r="M12" s="718" t="b">
        <f t="shared" ref="M12:M18" si="3">ISERR(L12)</f>
        <v>0</v>
      </c>
      <c r="N12" s="399">
        <f>IF(M12,0,L12)</f>
        <v>0</v>
      </c>
      <c r="R12" s="1290"/>
    </row>
    <row r="13" spans="1:18" s="139" customFormat="1" x14ac:dyDescent="0.2">
      <c r="A13" s="135" t="s">
        <v>94</v>
      </c>
      <c r="B13" s="136"/>
      <c r="C13" s="137" t="s">
        <v>1310</v>
      </c>
      <c r="D13" s="292">
        <v>45658</v>
      </c>
      <c r="E13" s="292">
        <v>45689</v>
      </c>
      <c r="F13" s="292">
        <v>45717</v>
      </c>
      <c r="G13" s="138">
        <f t="shared" si="2"/>
        <v>1998855.8706044925</v>
      </c>
      <c r="H13" s="138">
        <f t="shared" ref="H13:H14" si="4">IF(F13&gt;$O$6, I13,0)</f>
        <v>0</v>
      </c>
      <c r="I13" s="293">
        <v>1998855.8706044925</v>
      </c>
      <c r="K13" s="717"/>
      <c r="L13" s="398">
        <f t="shared" ref="L13:L25" si="5">IF(DATEDIF(F13,"5/1/2025","D")&gt;0,H13,0)</f>
        <v>0</v>
      </c>
      <c r="M13" s="718" t="b">
        <f t="shared" si="3"/>
        <v>0</v>
      </c>
      <c r="N13" s="399">
        <f t="shared" ref="N13:N25" si="6">IF(M13,0,L13)</f>
        <v>0</v>
      </c>
      <c r="R13" s="1290"/>
    </row>
    <row r="14" spans="1:18" s="139" customFormat="1" x14ac:dyDescent="0.2">
      <c r="A14" s="135" t="s">
        <v>96</v>
      </c>
      <c r="B14" s="136"/>
      <c r="C14" s="137" t="s">
        <v>1311</v>
      </c>
      <c r="D14" s="292">
        <v>45658</v>
      </c>
      <c r="E14" s="292">
        <v>45689</v>
      </c>
      <c r="F14" s="292">
        <v>45717</v>
      </c>
      <c r="G14" s="138">
        <f t="shared" si="2"/>
        <v>1499141.9029533693</v>
      </c>
      <c r="H14" s="138">
        <f t="shared" si="4"/>
        <v>0</v>
      </c>
      <c r="I14" s="293">
        <v>1499141.9029533693</v>
      </c>
      <c r="K14" s="717"/>
      <c r="L14" s="398">
        <f t="shared" si="5"/>
        <v>0</v>
      </c>
      <c r="M14" s="718" t="b">
        <f t="shared" si="3"/>
        <v>0</v>
      </c>
      <c r="N14" s="399">
        <f t="shared" si="6"/>
        <v>0</v>
      </c>
      <c r="R14" s="1290"/>
    </row>
    <row r="15" spans="1:18" s="139" customFormat="1" x14ac:dyDescent="0.2">
      <c r="A15" s="135" t="s">
        <v>98</v>
      </c>
      <c r="B15" s="136"/>
      <c r="C15" s="137" t="s">
        <v>1312</v>
      </c>
      <c r="D15" s="292">
        <v>45778</v>
      </c>
      <c r="E15" s="292">
        <v>45809</v>
      </c>
      <c r="F15" s="292">
        <v>45839</v>
      </c>
      <c r="G15" s="138">
        <f t="shared" si="2"/>
        <v>0</v>
      </c>
      <c r="H15" s="138">
        <f>IF(F15&gt;$O$6, I15,0)</f>
        <v>499713.96765112312</v>
      </c>
      <c r="I15" s="293">
        <v>499713.96765112312</v>
      </c>
      <c r="K15" s="717"/>
      <c r="L15" s="398" t="e">
        <f t="shared" si="5"/>
        <v>#NUM!</v>
      </c>
      <c r="M15" s="718" t="b">
        <f t="shared" si="3"/>
        <v>1</v>
      </c>
      <c r="N15" s="399">
        <f t="shared" si="6"/>
        <v>0</v>
      </c>
      <c r="R15" s="1290"/>
    </row>
    <row r="16" spans="1:18" s="139" customFormat="1" x14ac:dyDescent="0.2">
      <c r="A16" s="135" t="s">
        <v>100</v>
      </c>
      <c r="B16" s="136"/>
      <c r="C16" s="137" t="s">
        <v>1313</v>
      </c>
      <c r="D16" s="217" t="s">
        <v>112</v>
      </c>
      <c r="E16" s="217" t="s">
        <v>112</v>
      </c>
      <c r="F16" s="217" t="s">
        <v>112</v>
      </c>
      <c r="G16" s="217" t="s">
        <v>112</v>
      </c>
      <c r="H16" s="217" t="s">
        <v>112</v>
      </c>
      <c r="I16" s="217" t="s">
        <v>112</v>
      </c>
      <c r="K16" s="717"/>
      <c r="L16" s="398" t="e">
        <f t="shared" si="5"/>
        <v>#VALUE!</v>
      </c>
      <c r="M16" s="718" t="b">
        <f t="shared" si="3"/>
        <v>1</v>
      </c>
      <c r="N16" s="399">
        <f t="shared" si="6"/>
        <v>0</v>
      </c>
      <c r="R16" s="1290"/>
    </row>
    <row r="17" spans="1:18" s="139" customFormat="1" x14ac:dyDescent="0.2">
      <c r="A17" s="135" t="s">
        <v>102</v>
      </c>
      <c r="B17" s="136"/>
      <c r="C17" s="137" t="s">
        <v>1314</v>
      </c>
      <c r="D17" s="217" t="s">
        <v>112</v>
      </c>
      <c r="E17" s="217" t="s">
        <v>112</v>
      </c>
      <c r="F17" s="217" t="s">
        <v>112</v>
      </c>
      <c r="G17" s="217" t="s">
        <v>112</v>
      </c>
      <c r="H17" s="217" t="s">
        <v>112</v>
      </c>
      <c r="I17" s="217" t="s">
        <v>112</v>
      </c>
      <c r="K17" s="717"/>
      <c r="L17" s="398" t="e">
        <f t="shared" si="5"/>
        <v>#VALUE!</v>
      </c>
      <c r="M17" s="718" t="b">
        <f t="shared" si="3"/>
        <v>1</v>
      </c>
      <c r="N17" s="399">
        <f t="shared" si="6"/>
        <v>0</v>
      </c>
      <c r="R17" s="1290"/>
    </row>
    <row r="18" spans="1:18" s="139" customFormat="1" x14ac:dyDescent="0.2">
      <c r="A18" s="135" t="s">
        <v>104</v>
      </c>
      <c r="B18" s="136"/>
      <c r="C18" s="137" t="s">
        <v>1315</v>
      </c>
      <c r="D18" s="217" t="s">
        <v>112</v>
      </c>
      <c r="E18" s="217" t="s">
        <v>112</v>
      </c>
      <c r="F18" s="217" t="s">
        <v>112</v>
      </c>
      <c r="G18" s="217" t="s">
        <v>112</v>
      </c>
      <c r="H18" s="217" t="s">
        <v>112</v>
      </c>
      <c r="I18" s="217" t="s">
        <v>112</v>
      </c>
      <c r="K18" s="717"/>
      <c r="L18" s="398" t="e">
        <f t="shared" si="5"/>
        <v>#VALUE!</v>
      </c>
      <c r="M18" s="718" t="b">
        <f t="shared" si="3"/>
        <v>1</v>
      </c>
      <c r="N18" s="399">
        <f t="shared" si="6"/>
        <v>0</v>
      </c>
      <c r="R18" s="1290"/>
    </row>
    <row r="19" spans="1:18" s="139" customFormat="1" x14ac:dyDescent="0.2">
      <c r="A19" s="135" t="s">
        <v>106</v>
      </c>
      <c r="B19" s="136"/>
      <c r="C19" s="137" t="s">
        <v>1316</v>
      </c>
      <c r="D19" s="217" t="s">
        <v>112</v>
      </c>
      <c r="E19" s="217" t="s">
        <v>112</v>
      </c>
      <c r="F19" s="217" t="s">
        <v>112</v>
      </c>
      <c r="G19" s="217" t="s">
        <v>112</v>
      </c>
      <c r="H19" s="217" t="s">
        <v>112</v>
      </c>
      <c r="I19" s="217" t="s">
        <v>112</v>
      </c>
      <c r="K19" s="717"/>
      <c r="L19" s="398" t="e">
        <f t="shared" si="5"/>
        <v>#VALUE!</v>
      </c>
      <c r="M19" s="718" t="b">
        <f>ISERR(L19)</f>
        <v>1</v>
      </c>
      <c r="N19" s="399">
        <f t="shared" si="6"/>
        <v>0</v>
      </c>
      <c r="R19" s="1290"/>
    </row>
    <row r="20" spans="1:18" s="139" customFormat="1" x14ac:dyDescent="0.2">
      <c r="A20" s="135" t="s">
        <v>108</v>
      </c>
      <c r="B20" s="136"/>
      <c r="C20" s="137" t="s">
        <v>1317</v>
      </c>
      <c r="D20" s="217" t="s">
        <v>112</v>
      </c>
      <c r="E20" s="217" t="s">
        <v>112</v>
      </c>
      <c r="F20" s="217" t="s">
        <v>112</v>
      </c>
      <c r="G20" s="217" t="s">
        <v>112</v>
      </c>
      <c r="H20" s="217" t="s">
        <v>112</v>
      </c>
      <c r="I20" s="217" t="s">
        <v>112</v>
      </c>
      <c r="K20" s="717"/>
      <c r="L20" s="398" t="e">
        <f t="shared" si="5"/>
        <v>#VALUE!</v>
      </c>
      <c r="M20" s="718" t="b">
        <f>ISERR(L20)</f>
        <v>1</v>
      </c>
      <c r="N20" s="399">
        <f t="shared" si="6"/>
        <v>0</v>
      </c>
      <c r="R20" s="1290"/>
    </row>
    <row r="21" spans="1:18" s="139" customFormat="1" x14ac:dyDescent="0.2">
      <c r="A21" s="135" t="s">
        <v>110</v>
      </c>
      <c r="B21" s="136"/>
      <c r="C21" s="137" t="s">
        <v>1318</v>
      </c>
      <c r="D21" s="217" t="s">
        <v>112</v>
      </c>
      <c r="E21" s="217" t="s">
        <v>112</v>
      </c>
      <c r="F21" s="217" t="s">
        <v>112</v>
      </c>
      <c r="G21" s="217" t="s">
        <v>112</v>
      </c>
      <c r="H21" s="217" t="s">
        <v>112</v>
      </c>
      <c r="I21" s="217" t="s">
        <v>112</v>
      </c>
      <c r="K21" s="717"/>
      <c r="L21" s="398" t="e">
        <f t="shared" si="5"/>
        <v>#VALUE!</v>
      </c>
      <c r="M21" s="718" t="b">
        <f>ISERR(L21)</f>
        <v>1</v>
      </c>
      <c r="N21" s="399">
        <f t="shared" si="6"/>
        <v>0</v>
      </c>
      <c r="R21" s="1290"/>
    </row>
    <row r="22" spans="1:18" s="139" customFormat="1" x14ac:dyDescent="0.2">
      <c r="A22" s="135" t="s">
        <v>113</v>
      </c>
      <c r="B22" s="136"/>
      <c r="C22" s="137" t="s">
        <v>1319</v>
      </c>
      <c r="D22" s="292">
        <v>45778</v>
      </c>
      <c r="E22" s="292">
        <v>45809</v>
      </c>
      <c r="F22" s="292">
        <v>45839</v>
      </c>
      <c r="G22" s="138">
        <f t="shared" ref="G22:G25" si="7">I22-H22</f>
        <v>0</v>
      </c>
      <c r="H22" s="138">
        <f>IF(F22&gt;$O$6, I22,0)</f>
        <v>8994851.4177202173</v>
      </c>
      <c r="I22" s="293">
        <v>8994851.4177202173</v>
      </c>
      <c r="K22" s="717"/>
      <c r="L22" s="398" t="e">
        <f t="shared" si="5"/>
        <v>#NUM!</v>
      </c>
      <c r="M22" s="718" t="b">
        <f t="shared" ref="M22:M25" si="8">ISERR(L22)</f>
        <v>1</v>
      </c>
      <c r="N22" s="399">
        <f t="shared" si="6"/>
        <v>0</v>
      </c>
      <c r="R22" s="1290"/>
    </row>
    <row r="23" spans="1:18" s="139" customFormat="1" x14ac:dyDescent="0.2">
      <c r="A23" s="135" t="s">
        <v>115</v>
      </c>
      <c r="B23" s="136"/>
      <c r="C23" s="137" t="s">
        <v>1320</v>
      </c>
      <c r="D23" s="292">
        <v>45809</v>
      </c>
      <c r="E23" s="292">
        <v>45839</v>
      </c>
      <c r="F23" s="292">
        <v>45870</v>
      </c>
      <c r="G23" s="138">
        <f t="shared" si="7"/>
        <v>0</v>
      </c>
      <c r="H23" s="138">
        <f t="shared" ref="H23:H24" si="9">IF(F23&gt;$O$6, I23,0)</f>
        <v>1499141.9029533693</v>
      </c>
      <c r="I23" s="293">
        <v>1499141.9029533693</v>
      </c>
      <c r="K23" s="717"/>
      <c r="L23" s="398" t="e">
        <f t="shared" si="5"/>
        <v>#NUM!</v>
      </c>
      <c r="M23" s="718" t="b">
        <f t="shared" si="8"/>
        <v>1</v>
      </c>
      <c r="N23" s="399">
        <f t="shared" si="6"/>
        <v>0</v>
      </c>
      <c r="R23" s="1290"/>
    </row>
    <row r="24" spans="1:18" s="139" customFormat="1" x14ac:dyDescent="0.2">
      <c r="A24" s="135" t="s">
        <v>117</v>
      </c>
      <c r="B24" s="136"/>
      <c r="C24" s="137" t="s">
        <v>1321</v>
      </c>
      <c r="D24" s="292">
        <v>45717</v>
      </c>
      <c r="E24" s="292">
        <v>45748</v>
      </c>
      <c r="F24" s="292">
        <v>45778</v>
      </c>
      <c r="G24" s="138">
        <f t="shared" si="7"/>
        <v>1499141.9029533693</v>
      </c>
      <c r="H24" s="138">
        <f t="shared" si="9"/>
        <v>0</v>
      </c>
      <c r="I24" s="293">
        <v>1499141.9029533693</v>
      </c>
      <c r="K24" s="717"/>
      <c r="L24" s="398">
        <f t="shared" si="5"/>
        <v>0</v>
      </c>
      <c r="M24" s="718" t="b">
        <f t="shared" si="8"/>
        <v>0</v>
      </c>
      <c r="N24" s="399">
        <f t="shared" si="6"/>
        <v>0</v>
      </c>
      <c r="R24" s="1290"/>
    </row>
    <row r="25" spans="1:18" s="139" customFormat="1" x14ac:dyDescent="0.2">
      <c r="A25" s="135" t="s">
        <v>121</v>
      </c>
      <c r="B25" s="136"/>
      <c r="C25" s="137" t="s">
        <v>1322</v>
      </c>
      <c r="D25" s="292">
        <v>45717</v>
      </c>
      <c r="E25" s="292">
        <v>45748</v>
      </c>
      <c r="F25" s="292">
        <v>45778</v>
      </c>
      <c r="G25" s="138">
        <f t="shared" si="7"/>
        <v>1998855.8706044925</v>
      </c>
      <c r="H25" s="138">
        <f>IF(F25&gt;$O$6, I25,0)</f>
        <v>0</v>
      </c>
      <c r="I25" s="293">
        <v>1998855.8706044925</v>
      </c>
      <c r="K25" s="717"/>
      <c r="L25" s="398">
        <f t="shared" si="5"/>
        <v>0</v>
      </c>
      <c r="M25" s="718" t="b">
        <f t="shared" si="8"/>
        <v>0</v>
      </c>
      <c r="N25" s="399">
        <f t="shared" si="6"/>
        <v>0</v>
      </c>
      <c r="R25" s="1290"/>
    </row>
    <row r="26" spans="1:18" ht="12.2" customHeight="1" x14ac:dyDescent="0.3">
      <c r="A26" s="29"/>
      <c r="B26" s="37"/>
      <c r="C26" s="30"/>
      <c r="D26" s="38"/>
      <c r="E26" s="38"/>
      <c r="F26" s="38"/>
      <c r="G26" s="272"/>
      <c r="H26" s="272"/>
      <c r="I26" s="167"/>
      <c r="L26" s="403"/>
      <c r="N26" s="400"/>
    </row>
    <row r="27" spans="1:18" s="43" customFormat="1" ht="16.5" x14ac:dyDescent="0.3">
      <c r="A27" s="39"/>
      <c r="B27" s="40"/>
      <c r="C27" s="41" t="s">
        <v>1323</v>
      </c>
      <c r="D27" s="42"/>
      <c r="E27" s="42"/>
      <c r="F27" s="42"/>
      <c r="G27" s="172">
        <f>SUM(G12:G26)</f>
        <v>8994851.4177202154</v>
      </c>
      <c r="H27" s="172">
        <f>SUM(H12:H26)</f>
        <v>10993707.28832471</v>
      </c>
      <c r="I27" s="172">
        <f>SUM(I12:I26)</f>
        <v>19988558.706044927</v>
      </c>
      <c r="L27" s="401"/>
      <c r="N27" s="402"/>
    </row>
    <row r="28" spans="1:18" ht="15" customHeight="1" x14ac:dyDescent="0.3">
      <c r="A28" s="44"/>
      <c r="B28" s="45"/>
      <c r="C28" s="46"/>
      <c r="D28" s="49"/>
      <c r="E28" s="48"/>
      <c r="F28" s="48"/>
      <c r="G28" s="48"/>
      <c r="H28" s="49"/>
      <c r="I28" s="50"/>
      <c r="J28" s="51"/>
      <c r="L28" s="403"/>
      <c r="N28" s="400"/>
    </row>
    <row r="29" spans="1:18" s="43" customFormat="1" ht="16.5" x14ac:dyDescent="0.3">
      <c r="A29" s="39"/>
      <c r="B29" s="40"/>
      <c r="C29" s="41" t="s">
        <v>1324</v>
      </c>
      <c r="D29" s="42"/>
      <c r="E29" s="42"/>
      <c r="F29" s="42"/>
      <c r="G29" s="172">
        <f>SUM(G10,G27)</f>
        <v>13991991.094231445</v>
      </c>
      <c r="H29" s="172">
        <f>SUM(H10,H27)</f>
        <v>10993707.28832471</v>
      </c>
      <c r="I29" s="172">
        <f>SUM(G29:H29)</f>
        <v>24985698.382556155</v>
      </c>
      <c r="L29" s="404" t="e">
        <f>SUM(L13:L26)</f>
        <v>#NUM!</v>
      </c>
      <c r="M29" s="405"/>
      <c r="N29" s="406">
        <f>SUM(N12:N28)</f>
        <v>0</v>
      </c>
    </row>
    <row r="30" spans="1:18" ht="15" customHeight="1" x14ac:dyDescent="0.3">
      <c r="A30" s="44"/>
      <c r="B30" s="45"/>
      <c r="C30" s="46"/>
      <c r="D30" s="49"/>
      <c r="E30" s="48"/>
      <c r="F30" s="48"/>
      <c r="G30" s="48"/>
      <c r="H30" s="49"/>
      <c r="I30" s="50"/>
      <c r="J30" s="51"/>
    </row>
    <row r="31" spans="1:18" s="139" customFormat="1" x14ac:dyDescent="0.2">
      <c r="A31" s="135" t="s">
        <v>123</v>
      </c>
      <c r="B31" s="136"/>
      <c r="C31" s="137" t="s">
        <v>1325</v>
      </c>
      <c r="D31" s="719"/>
      <c r="E31" s="719"/>
      <c r="F31" s="719"/>
      <c r="G31" s="217" t="s">
        <v>112</v>
      </c>
      <c r="H31" s="217" t="s">
        <v>112</v>
      </c>
      <c r="I31" s="720">
        <v>0</v>
      </c>
      <c r="K31" s="717"/>
      <c r="L31" s="141"/>
      <c r="M31" s="718"/>
      <c r="N31" s="143"/>
    </row>
    <row r="32" spans="1:18" s="139" customFormat="1" x14ac:dyDescent="0.2">
      <c r="A32" s="135" t="s">
        <v>125</v>
      </c>
      <c r="B32" s="136"/>
      <c r="C32" s="137" t="s">
        <v>1326</v>
      </c>
      <c r="D32" s="721"/>
      <c r="E32" s="721"/>
      <c r="F32" s="721"/>
      <c r="G32" s="217" t="s">
        <v>112</v>
      </c>
      <c r="H32" s="217" t="s">
        <v>112</v>
      </c>
      <c r="I32" s="720">
        <v>0</v>
      </c>
      <c r="K32" s="717"/>
      <c r="L32" s="141"/>
      <c r="M32" s="718"/>
      <c r="N32" s="143"/>
    </row>
    <row r="33" spans="1:233" s="139" customFormat="1" x14ac:dyDescent="0.2">
      <c r="A33" s="135" t="s">
        <v>127</v>
      </c>
      <c r="B33" s="136"/>
      <c r="C33" s="137" t="s">
        <v>1327</v>
      </c>
      <c r="D33" s="721"/>
      <c r="E33" s="721"/>
      <c r="F33" s="721"/>
      <c r="G33" s="217" t="s">
        <v>112</v>
      </c>
      <c r="H33" s="217" t="s">
        <v>112</v>
      </c>
      <c r="I33" s="720">
        <v>0</v>
      </c>
      <c r="K33" s="717"/>
      <c r="L33" s="141"/>
      <c r="M33" s="718"/>
      <c r="N33" s="143"/>
    </row>
    <row r="34" spans="1:233" s="139" customFormat="1" x14ac:dyDescent="0.2">
      <c r="A34" s="135" t="s">
        <v>1328</v>
      </c>
      <c r="B34" s="136"/>
      <c r="C34" s="137" t="s">
        <v>1329</v>
      </c>
      <c r="D34" s="721"/>
      <c r="E34" s="721"/>
      <c r="F34" s="721"/>
      <c r="G34" s="217" t="s">
        <v>112</v>
      </c>
      <c r="H34" s="217" t="s">
        <v>112</v>
      </c>
      <c r="I34" s="720">
        <v>0</v>
      </c>
      <c r="K34" s="717"/>
      <c r="L34" s="141"/>
      <c r="M34" s="718"/>
      <c r="N34" s="143"/>
    </row>
    <row r="35" spans="1:233" ht="12.2" customHeight="1" x14ac:dyDescent="0.3">
      <c r="A35" s="29"/>
      <c r="B35" s="37"/>
      <c r="C35" s="30"/>
      <c r="D35" s="38"/>
      <c r="E35" s="38"/>
      <c r="F35" s="38"/>
      <c r="G35" s="272"/>
      <c r="H35" s="272"/>
      <c r="I35" s="722"/>
    </row>
    <row r="36" spans="1:233" s="43" customFormat="1" ht="16.5" x14ac:dyDescent="0.3">
      <c r="A36" s="39"/>
      <c r="B36" s="40"/>
      <c r="C36" s="41" t="s">
        <v>1330</v>
      </c>
      <c r="D36" s="42"/>
      <c r="E36" s="42"/>
      <c r="F36" s="42"/>
      <c r="G36" s="172"/>
      <c r="H36" s="172"/>
      <c r="I36" s="217">
        <f>SUM(I31:I35)</f>
        <v>0</v>
      </c>
    </row>
    <row r="37" spans="1:233" ht="27.75" x14ac:dyDescent="0.3">
      <c r="A37" s="54"/>
      <c r="B37" s="55"/>
      <c r="C37" s="56" t="s">
        <v>1331</v>
      </c>
      <c r="D37" s="57"/>
      <c r="E37" s="57"/>
      <c r="F37" s="57"/>
      <c r="G37" s="53"/>
      <c r="H37" s="53"/>
      <c r="I37" s="50"/>
      <c r="J37" s="59"/>
      <c r="K37" s="60"/>
      <c r="L37" s="17"/>
      <c r="M37" s="17"/>
      <c r="N37" s="58"/>
      <c r="O37" s="50"/>
      <c r="P37" s="50"/>
      <c r="Q37" s="50"/>
      <c r="R37" s="50"/>
      <c r="S37" s="50"/>
      <c r="T37" s="50"/>
      <c r="U37" s="59"/>
      <c r="V37" s="60"/>
      <c r="W37" s="17"/>
      <c r="X37" s="17"/>
      <c r="Y37" s="58"/>
      <c r="Z37" s="50"/>
      <c r="AA37" s="50"/>
      <c r="AB37" s="50"/>
      <c r="AC37" s="50"/>
      <c r="AD37" s="50"/>
      <c r="AE37" s="50"/>
      <c r="AF37" s="59"/>
      <c r="AG37" s="60"/>
      <c r="AH37" s="17"/>
      <c r="AI37" s="17"/>
      <c r="AJ37" s="58"/>
      <c r="AK37" s="50"/>
      <c r="AL37" s="50"/>
      <c r="AM37" s="50"/>
      <c r="AN37" s="50"/>
      <c r="AO37" s="50"/>
      <c r="AP37" s="50"/>
      <c r="AQ37" s="59"/>
      <c r="AR37" s="60"/>
      <c r="AS37" s="17"/>
      <c r="AT37" s="17"/>
      <c r="AU37" s="58"/>
      <c r="AV37" s="50"/>
      <c r="AW37" s="50"/>
      <c r="AX37" s="50"/>
      <c r="AY37" s="50"/>
      <c r="AZ37" s="50"/>
      <c r="BA37" s="50"/>
      <c r="BB37" s="59"/>
      <c r="BC37" s="60"/>
      <c r="BD37" s="17"/>
      <c r="BE37" s="17"/>
      <c r="BF37" s="58"/>
      <c r="BG37" s="50"/>
      <c r="BH37" s="50"/>
      <c r="BI37" s="50"/>
      <c r="BJ37" s="50"/>
      <c r="BK37" s="50"/>
      <c r="BL37" s="50"/>
      <c r="BM37" s="59"/>
      <c r="BN37" s="60"/>
      <c r="BO37" s="17"/>
      <c r="BP37" s="17"/>
      <c r="BQ37" s="58"/>
      <c r="BR37" s="50"/>
      <c r="BS37" s="50"/>
      <c r="BT37" s="50"/>
      <c r="BU37" s="50"/>
      <c r="BV37" s="50"/>
      <c r="BW37" s="50"/>
      <c r="BX37" s="59"/>
      <c r="BY37" s="60"/>
      <c r="BZ37" s="17"/>
      <c r="CA37" s="17"/>
      <c r="CB37" s="58"/>
      <c r="CC37" s="50"/>
      <c r="CD37" s="50"/>
      <c r="CE37" s="50"/>
      <c r="CF37" s="50"/>
      <c r="CG37" s="50"/>
      <c r="CH37" s="50"/>
      <c r="CI37" s="59"/>
      <c r="CJ37" s="60"/>
      <c r="CK37" s="17"/>
      <c r="CL37" s="17"/>
      <c r="CM37" s="58"/>
      <c r="CN37" s="50"/>
      <c r="CO37" s="50"/>
      <c r="CP37" s="50"/>
      <c r="CQ37" s="50"/>
      <c r="CR37" s="50"/>
      <c r="CS37" s="50"/>
      <c r="CT37" s="59"/>
      <c r="CU37" s="60"/>
      <c r="CV37" s="17"/>
      <c r="CW37" s="17"/>
      <c r="CX37" s="58"/>
      <c r="CY37" s="50"/>
      <c r="CZ37" s="50"/>
      <c r="DA37" s="50"/>
      <c r="DB37" s="50"/>
      <c r="DC37" s="50"/>
      <c r="DD37" s="50"/>
      <c r="DE37" s="59"/>
      <c r="DF37" s="60"/>
      <c r="DG37" s="17"/>
      <c r="DH37" s="17"/>
      <c r="DI37" s="58"/>
      <c r="DJ37" s="50"/>
      <c r="DK37" s="50"/>
      <c r="DL37" s="50"/>
      <c r="DM37" s="50"/>
      <c r="DN37" s="50"/>
      <c r="DO37" s="50"/>
      <c r="DP37" s="59"/>
      <c r="DQ37" s="60"/>
      <c r="DR37" s="17"/>
      <c r="DS37" s="17"/>
      <c r="DT37" s="58"/>
      <c r="DU37" s="50"/>
      <c r="DV37" s="50"/>
      <c r="DW37" s="50"/>
      <c r="DX37" s="50"/>
      <c r="DY37" s="50"/>
      <c r="DZ37" s="50"/>
      <c r="EA37" s="59"/>
      <c r="EB37" s="60"/>
      <c r="EC37" s="17"/>
      <c r="ED37" s="17"/>
      <c r="EE37" s="58"/>
      <c r="EF37" s="50"/>
      <c r="EG37" s="50"/>
      <c r="EH37" s="50"/>
      <c r="EI37" s="50"/>
      <c r="EJ37" s="50"/>
      <c r="EK37" s="50"/>
      <c r="EL37" s="59"/>
      <c r="EM37" s="60"/>
      <c r="EN37" s="17"/>
      <c r="EO37" s="17"/>
      <c r="EP37" s="58"/>
      <c r="EQ37" s="50"/>
      <c r="ER37" s="50"/>
      <c r="ES37" s="50"/>
      <c r="ET37" s="50"/>
      <c r="EU37" s="50"/>
      <c r="EV37" s="50"/>
      <c r="EW37" s="59"/>
      <c r="EX37" s="60"/>
      <c r="EY37" s="17"/>
      <c r="EZ37" s="17"/>
      <c r="FA37" s="58"/>
      <c r="FB37" s="50"/>
      <c r="FC37" s="50"/>
      <c r="FD37" s="50"/>
      <c r="FE37" s="50"/>
      <c r="FF37" s="50"/>
      <c r="FG37" s="50"/>
      <c r="FH37" s="59"/>
      <c r="FI37" s="60"/>
      <c r="FJ37" s="17"/>
      <c r="FK37" s="17"/>
      <c r="FL37" s="58"/>
      <c r="FM37" s="50"/>
      <c r="FN37" s="50"/>
      <c r="FO37" s="50"/>
      <c r="FP37" s="50"/>
      <c r="FQ37" s="50"/>
      <c r="FR37" s="50"/>
      <c r="FS37" s="59"/>
      <c r="FT37" s="60"/>
      <c r="FU37" s="17"/>
      <c r="FV37" s="17"/>
      <c r="FW37" s="58"/>
      <c r="FX37" s="50"/>
      <c r="FY37" s="50"/>
      <c r="FZ37" s="50"/>
      <c r="GA37" s="50"/>
      <c r="GB37" s="50"/>
      <c r="GC37" s="50"/>
      <c r="GD37" s="59"/>
      <c r="GE37" s="60"/>
      <c r="GF37" s="17"/>
      <c r="GG37" s="17"/>
      <c r="GH37" s="58"/>
      <c r="GI37" s="50"/>
      <c r="GJ37" s="50"/>
      <c r="GK37" s="50"/>
      <c r="GL37" s="50"/>
      <c r="GM37" s="50"/>
      <c r="GN37" s="50"/>
      <c r="GO37" s="59"/>
      <c r="GP37" s="60"/>
      <c r="GQ37" s="17"/>
      <c r="GR37" s="17"/>
      <c r="GS37" s="58"/>
      <c r="GT37" s="50"/>
      <c r="GU37" s="50"/>
      <c r="GV37" s="50"/>
      <c r="GW37" s="50"/>
      <c r="GX37" s="50"/>
      <c r="GY37" s="50"/>
      <c r="GZ37" s="59"/>
      <c r="HA37" s="60"/>
      <c r="HB37" s="17"/>
      <c r="HC37" s="17"/>
      <c r="HD37" s="58"/>
      <c r="HE37" s="50"/>
      <c r="HF37" s="50"/>
      <c r="HG37" s="50"/>
      <c r="HH37" s="50"/>
      <c r="HI37" s="50"/>
      <c r="HJ37" s="50"/>
      <c r="HK37" s="59"/>
      <c r="HL37" s="60"/>
      <c r="HM37" s="17"/>
      <c r="HN37" s="17"/>
      <c r="HO37" s="58"/>
      <c r="HP37" s="50"/>
      <c r="HQ37" s="50"/>
      <c r="HR37" s="50"/>
      <c r="HS37" s="50"/>
      <c r="HT37" s="50"/>
      <c r="HU37" s="50"/>
      <c r="HV37" s="59"/>
      <c r="HW37" s="60"/>
      <c r="HX37" s="17"/>
      <c r="HY37" s="17"/>
    </row>
    <row r="38" spans="1:233" ht="27.75" x14ac:dyDescent="0.3">
      <c r="A38" s="54"/>
      <c r="B38" s="55"/>
      <c r="C38" s="56" t="s">
        <v>1332</v>
      </c>
      <c r="D38" s="57"/>
      <c r="E38" s="57"/>
      <c r="F38" s="57"/>
      <c r="G38" s="53"/>
      <c r="H38" s="53"/>
      <c r="I38" s="50"/>
      <c r="J38" s="59"/>
      <c r="K38" s="60"/>
      <c r="L38" s="17"/>
      <c r="M38" s="17"/>
      <c r="N38" s="58"/>
      <c r="O38" s="50"/>
      <c r="P38" s="50"/>
      <c r="Q38" s="50"/>
      <c r="R38" s="50"/>
      <c r="S38" s="50"/>
      <c r="T38" s="50"/>
      <c r="U38" s="59"/>
      <c r="V38" s="60"/>
      <c r="W38" s="17"/>
      <c r="X38" s="17"/>
      <c r="Y38" s="58"/>
      <c r="Z38" s="50"/>
      <c r="AA38" s="50"/>
      <c r="AB38" s="50"/>
      <c r="AC38" s="50"/>
      <c r="AD38" s="50"/>
      <c r="AE38" s="50"/>
      <c r="AF38" s="59"/>
      <c r="AG38" s="60"/>
      <c r="AH38" s="17"/>
      <c r="AI38" s="17"/>
      <c r="AJ38" s="58"/>
      <c r="AK38" s="50"/>
      <c r="AL38" s="50"/>
      <c r="AM38" s="50"/>
      <c r="AN38" s="50"/>
      <c r="AO38" s="50"/>
      <c r="AP38" s="50"/>
      <c r="AQ38" s="59"/>
      <c r="AR38" s="60"/>
      <c r="AS38" s="17"/>
      <c r="AT38" s="17"/>
      <c r="AU38" s="58"/>
      <c r="AV38" s="50"/>
      <c r="AW38" s="50"/>
      <c r="AX38" s="50"/>
      <c r="AY38" s="50"/>
      <c r="AZ38" s="50"/>
      <c r="BA38" s="50"/>
      <c r="BB38" s="59"/>
      <c r="BC38" s="60"/>
      <c r="BD38" s="17"/>
      <c r="BE38" s="17"/>
      <c r="BF38" s="58"/>
      <c r="BG38" s="50"/>
      <c r="BH38" s="50"/>
      <c r="BI38" s="50"/>
      <c r="BJ38" s="50"/>
      <c r="BK38" s="50"/>
      <c r="BL38" s="50"/>
      <c r="BM38" s="59"/>
      <c r="BN38" s="60"/>
      <c r="BO38" s="17"/>
      <c r="BP38" s="17"/>
      <c r="BQ38" s="58"/>
      <c r="BR38" s="50"/>
      <c r="BS38" s="50"/>
      <c r="BT38" s="50"/>
      <c r="BU38" s="50"/>
      <c r="BV38" s="50"/>
      <c r="BW38" s="50"/>
      <c r="BX38" s="59"/>
      <c r="BY38" s="60"/>
      <c r="BZ38" s="17"/>
      <c r="CA38" s="17"/>
      <c r="CB38" s="58"/>
      <c r="CC38" s="50"/>
      <c r="CD38" s="50"/>
      <c r="CE38" s="50"/>
      <c r="CF38" s="50"/>
      <c r="CG38" s="50"/>
      <c r="CH38" s="50"/>
      <c r="CI38" s="59"/>
      <c r="CJ38" s="60"/>
      <c r="CK38" s="17"/>
      <c r="CL38" s="17"/>
      <c r="CM38" s="58"/>
      <c r="CN38" s="50"/>
      <c r="CO38" s="50"/>
      <c r="CP38" s="50"/>
      <c r="CQ38" s="50"/>
      <c r="CR38" s="50"/>
      <c r="CS38" s="50"/>
      <c r="CT38" s="59"/>
      <c r="CU38" s="60"/>
      <c r="CV38" s="17"/>
      <c r="CW38" s="17"/>
      <c r="CX38" s="58"/>
      <c r="CY38" s="50"/>
      <c r="CZ38" s="50"/>
      <c r="DA38" s="50"/>
      <c r="DB38" s="50"/>
      <c r="DC38" s="50"/>
      <c r="DD38" s="50"/>
      <c r="DE38" s="59"/>
      <c r="DF38" s="60"/>
      <c r="DG38" s="17"/>
      <c r="DH38" s="17"/>
      <c r="DI38" s="58"/>
      <c r="DJ38" s="50"/>
      <c r="DK38" s="50"/>
      <c r="DL38" s="50"/>
      <c r="DM38" s="50"/>
      <c r="DN38" s="50"/>
      <c r="DO38" s="50"/>
      <c r="DP38" s="59"/>
      <c r="DQ38" s="60"/>
      <c r="DR38" s="17"/>
      <c r="DS38" s="17"/>
      <c r="DT38" s="58"/>
      <c r="DU38" s="50"/>
      <c r="DV38" s="50"/>
      <c r="DW38" s="50"/>
      <c r="DX38" s="50"/>
      <c r="DY38" s="50"/>
      <c r="DZ38" s="50"/>
      <c r="EA38" s="59"/>
      <c r="EB38" s="60"/>
      <c r="EC38" s="17"/>
      <c r="ED38" s="17"/>
      <c r="EE38" s="58"/>
      <c r="EF38" s="50"/>
      <c r="EG38" s="50"/>
      <c r="EH38" s="50"/>
      <c r="EI38" s="50"/>
      <c r="EJ38" s="50"/>
      <c r="EK38" s="50"/>
      <c r="EL38" s="59"/>
      <c r="EM38" s="60"/>
      <c r="EN38" s="17"/>
      <c r="EO38" s="17"/>
      <c r="EP38" s="58"/>
      <c r="EQ38" s="50"/>
      <c r="ER38" s="50"/>
      <c r="ES38" s="50"/>
      <c r="ET38" s="50"/>
      <c r="EU38" s="50"/>
      <c r="EV38" s="50"/>
      <c r="EW38" s="59"/>
      <c r="EX38" s="60"/>
      <c r="EY38" s="17"/>
      <c r="EZ38" s="17"/>
      <c r="FA38" s="58"/>
      <c r="FB38" s="50"/>
      <c r="FC38" s="50"/>
      <c r="FD38" s="50"/>
      <c r="FE38" s="50"/>
      <c r="FF38" s="50"/>
      <c r="FG38" s="50"/>
      <c r="FH38" s="59"/>
      <c r="FI38" s="60"/>
      <c r="FJ38" s="17"/>
      <c r="FK38" s="17"/>
      <c r="FL38" s="58"/>
      <c r="FM38" s="50"/>
      <c r="FN38" s="50"/>
      <c r="FO38" s="50"/>
      <c r="FP38" s="50"/>
      <c r="FQ38" s="50"/>
      <c r="FR38" s="50"/>
      <c r="FS38" s="59"/>
      <c r="FT38" s="60"/>
      <c r="FU38" s="17"/>
      <c r="FV38" s="17"/>
      <c r="FW38" s="58"/>
      <c r="FX38" s="50"/>
      <c r="FY38" s="50"/>
      <c r="FZ38" s="50"/>
      <c r="GA38" s="50"/>
      <c r="GB38" s="50"/>
      <c r="GC38" s="50"/>
      <c r="GD38" s="59"/>
      <c r="GE38" s="60"/>
      <c r="GF38" s="17"/>
      <c r="GG38" s="17"/>
      <c r="GH38" s="58"/>
      <c r="GI38" s="50"/>
      <c r="GJ38" s="50"/>
      <c r="GK38" s="50"/>
      <c r="GL38" s="50"/>
      <c r="GM38" s="50"/>
      <c r="GN38" s="50"/>
      <c r="GO38" s="59"/>
      <c r="GP38" s="60"/>
      <c r="GQ38" s="17"/>
      <c r="GR38" s="17"/>
      <c r="GS38" s="58"/>
      <c r="GT38" s="50"/>
      <c r="GU38" s="50"/>
      <c r="GV38" s="50"/>
      <c r="GW38" s="50"/>
      <c r="GX38" s="50"/>
      <c r="GY38" s="50"/>
      <c r="GZ38" s="59"/>
      <c r="HA38" s="60"/>
      <c r="HB38" s="17"/>
      <c r="HC38" s="17"/>
      <c r="HD38" s="58"/>
      <c r="HE38" s="50"/>
      <c r="HF38" s="50"/>
      <c r="HG38" s="50"/>
      <c r="HH38" s="50"/>
      <c r="HI38" s="50"/>
      <c r="HJ38" s="50"/>
      <c r="HK38" s="59"/>
      <c r="HL38" s="60"/>
      <c r="HM38" s="17"/>
      <c r="HN38" s="17"/>
      <c r="HO38" s="58"/>
      <c r="HP38" s="50"/>
      <c r="HQ38" s="50"/>
      <c r="HR38" s="50"/>
      <c r="HS38" s="50"/>
      <c r="HT38" s="50"/>
      <c r="HU38" s="50"/>
      <c r="HV38" s="59"/>
      <c r="HW38" s="60"/>
      <c r="HX38" s="17"/>
      <c r="HY38" s="17"/>
    </row>
    <row r="39" spans="1:233" ht="14.25" customHeight="1" x14ac:dyDescent="0.3">
      <c r="A39" s="54"/>
      <c r="B39" s="55"/>
      <c r="C39" s="56"/>
      <c r="D39" s="57"/>
      <c r="E39" s="57"/>
      <c r="F39" s="57"/>
      <c r="G39" s="53"/>
      <c r="H39" s="53"/>
      <c r="I39" s="50"/>
      <c r="J39" s="59"/>
      <c r="K39" s="60"/>
      <c r="L39" s="17"/>
      <c r="M39" s="17"/>
      <c r="N39" s="58"/>
      <c r="O39" s="50"/>
      <c r="P39" s="50"/>
      <c r="Q39" s="50"/>
      <c r="R39" s="50"/>
      <c r="S39" s="50"/>
      <c r="T39" s="50"/>
      <c r="U39" s="59"/>
      <c r="V39" s="60"/>
      <c r="W39" s="17"/>
      <c r="X39" s="17"/>
      <c r="Y39" s="58"/>
      <c r="Z39" s="50"/>
      <c r="AA39" s="50"/>
      <c r="AB39" s="50"/>
      <c r="AC39" s="50"/>
      <c r="AD39" s="50"/>
      <c r="AE39" s="50"/>
      <c r="AF39" s="59"/>
      <c r="AG39" s="60"/>
      <c r="AH39" s="17"/>
      <c r="AI39" s="17"/>
      <c r="AJ39" s="58"/>
      <c r="AK39" s="50"/>
      <c r="AL39" s="50"/>
      <c r="AM39" s="50"/>
      <c r="AN39" s="50"/>
      <c r="AO39" s="50"/>
      <c r="AP39" s="50"/>
      <c r="AQ39" s="59"/>
      <c r="AR39" s="60"/>
      <c r="AS39" s="17"/>
      <c r="AT39" s="17"/>
      <c r="AU39" s="58"/>
      <c r="AV39" s="50"/>
      <c r="AW39" s="50"/>
      <c r="AX39" s="50"/>
      <c r="AY39" s="50"/>
      <c r="AZ39" s="50"/>
      <c r="BA39" s="50"/>
      <c r="BB39" s="59"/>
      <c r="BC39" s="60"/>
      <c r="BD39" s="17"/>
      <c r="BE39" s="17"/>
      <c r="BF39" s="58"/>
      <c r="BG39" s="50"/>
      <c r="BH39" s="50"/>
      <c r="BI39" s="50"/>
      <c r="BJ39" s="50"/>
      <c r="BK39" s="50"/>
      <c r="BL39" s="50"/>
      <c r="BM39" s="59"/>
      <c r="BN39" s="60"/>
      <c r="BO39" s="17"/>
      <c r="BP39" s="17"/>
      <c r="BQ39" s="58"/>
      <c r="BR39" s="50"/>
      <c r="BS39" s="50"/>
      <c r="BT39" s="50"/>
      <c r="BU39" s="50"/>
      <c r="BV39" s="50"/>
      <c r="BW39" s="50"/>
      <c r="BX39" s="59"/>
      <c r="BY39" s="60"/>
      <c r="BZ39" s="17"/>
      <c r="CA39" s="17"/>
      <c r="CB39" s="58"/>
      <c r="CC39" s="50"/>
      <c r="CD39" s="50"/>
      <c r="CE39" s="50"/>
      <c r="CF39" s="50"/>
      <c r="CG39" s="50"/>
      <c r="CH39" s="50"/>
      <c r="CI39" s="59"/>
      <c r="CJ39" s="60"/>
      <c r="CK39" s="17"/>
      <c r="CL39" s="17"/>
      <c r="CM39" s="58"/>
      <c r="CN39" s="50"/>
      <c r="CO39" s="50"/>
      <c r="CP39" s="50"/>
      <c r="CQ39" s="50"/>
      <c r="CR39" s="50"/>
      <c r="CS39" s="50"/>
      <c r="CT39" s="59"/>
      <c r="CU39" s="60"/>
      <c r="CV39" s="17"/>
      <c r="CW39" s="17"/>
      <c r="CX39" s="58"/>
      <c r="CY39" s="50"/>
      <c r="CZ39" s="50"/>
      <c r="DA39" s="50"/>
      <c r="DB39" s="50"/>
      <c r="DC39" s="50"/>
      <c r="DD39" s="50"/>
      <c r="DE39" s="59"/>
      <c r="DF39" s="60"/>
      <c r="DG39" s="17"/>
      <c r="DH39" s="17"/>
      <c r="DI39" s="58"/>
      <c r="DJ39" s="50"/>
      <c r="DK39" s="50"/>
      <c r="DL39" s="50"/>
      <c r="DM39" s="50"/>
      <c r="DN39" s="50"/>
      <c r="DO39" s="50"/>
      <c r="DP39" s="59"/>
      <c r="DQ39" s="60"/>
      <c r="DR39" s="17"/>
      <c r="DS39" s="17"/>
      <c r="DT39" s="58"/>
      <c r="DU39" s="50"/>
      <c r="DV39" s="50"/>
      <c r="DW39" s="50"/>
      <c r="DX39" s="50"/>
      <c r="DY39" s="50"/>
      <c r="DZ39" s="50"/>
      <c r="EA39" s="59"/>
      <c r="EB39" s="60"/>
      <c r="EC39" s="17"/>
      <c r="ED39" s="17"/>
      <c r="EE39" s="58"/>
      <c r="EF39" s="50"/>
      <c r="EG39" s="50"/>
      <c r="EH39" s="50"/>
      <c r="EI39" s="50"/>
      <c r="EJ39" s="50"/>
      <c r="EK39" s="50"/>
      <c r="EL39" s="59"/>
      <c r="EM39" s="60"/>
      <c r="EN39" s="17"/>
      <c r="EO39" s="17"/>
      <c r="EP39" s="58"/>
      <c r="EQ39" s="50"/>
      <c r="ER39" s="50"/>
      <c r="ES39" s="50"/>
      <c r="ET39" s="50"/>
      <c r="EU39" s="50"/>
      <c r="EV39" s="50"/>
      <c r="EW39" s="59"/>
      <c r="EX39" s="60"/>
      <c r="EY39" s="17"/>
      <c r="EZ39" s="17"/>
      <c r="FA39" s="58"/>
      <c r="FB39" s="50"/>
      <c r="FC39" s="50"/>
      <c r="FD39" s="50"/>
      <c r="FE39" s="50"/>
      <c r="FF39" s="50"/>
      <c r="FG39" s="50"/>
      <c r="FH39" s="59"/>
      <c r="FI39" s="60"/>
      <c r="FJ39" s="17"/>
      <c r="FK39" s="17"/>
      <c r="FL39" s="58"/>
      <c r="FM39" s="50"/>
      <c r="FN39" s="50"/>
      <c r="FO39" s="50"/>
      <c r="FP39" s="50"/>
      <c r="FQ39" s="50"/>
      <c r="FR39" s="50"/>
      <c r="FS39" s="59"/>
      <c r="FT39" s="60"/>
      <c r="FU39" s="17"/>
      <c r="FV39" s="17"/>
      <c r="FW39" s="58"/>
      <c r="FX39" s="50"/>
      <c r="FY39" s="50"/>
      <c r="FZ39" s="50"/>
      <c r="GA39" s="50"/>
      <c r="GB39" s="50"/>
      <c r="GC39" s="50"/>
      <c r="GD39" s="59"/>
      <c r="GE39" s="60"/>
      <c r="GF39" s="17"/>
      <c r="GG39" s="17"/>
      <c r="GH39" s="58"/>
      <c r="GI39" s="50"/>
      <c r="GJ39" s="50"/>
      <c r="GK39" s="50"/>
      <c r="GL39" s="50"/>
      <c r="GM39" s="50"/>
      <c r="GN39" s="50"/>
      <c r="GO39" s="59"/>
      <c r="GP39" s="60"/>
      <c r="GQ39" s="17"/>
      <c r="GR39" s="17"/>
      <c r="GS39" s="58"/>
      <c r="GT39" s="50"/>
      <c r="GU39" s="50"/>
      <c r="GV39" s="50"/>
      <c r="GW39" s="50"/>
      <c r="GX39" s="50"/>
      <c r="GY39" s="50"/>
      <c r="GZ39" s="59"/>
      <c r="HA39" s="60"/>
      <c r="HB39" s="17"/>
      <c r="HC39" s="17"/>
      <c r="HD39" s="58"/>
      <c r="HE39" s="50"/>
      <c r="HF39" s="50"/>
      <c r="HG39" s="50"/>
      <c r="HH39" s="50"/>
      <c r="HI39" s="50"/>
      <c r="HJ39" s="50"/>
      <c r="HK39" s="59"/>
      <c r="HL39" s="60"/>
      <c r="HM39" s="17"/>
      <c r="HN39" s="17"/>
      <c r="HO39" s="58"/>
      <c r="HP39" s="50"/>
      <c r="HQ39" s="50"/>
      <c r="HR39" s="50"/>
      <c r="HS39" s="50"/>
      <c r="HT39" s="50"/>
      <c r="HU39" s="50"/>
      <c r="HV39" s="59"/>
      <c r="HW39" s="60"/>
      <c r="HX39" s="17"/>
      <c r="HY39" s="17"/>
    </row>
    <row r="40" spans="1:233" ht="20.100000000000001" customHeight="1" x14ac:dyDescent="0.3">
      <c r="A40" s="332"/>
      <c r="B40" s="1355" t="s">
        <v>40</v>
      </c>
      <c r="C40" s="1387"/>
      <c r="D40" s="57"/>
      <c r="E40" s="57"/>
      <c r="F40" s="57"/>
      <c r="G40" s="53"/>
      <c r="H40" s="53"/>
      <c r="I40" s="50"/>
      <c r="J40" s="59"/>
      <c r="K40" s="60"/>
      <c r="L40" s="17"/>
      <c r="M40" s="17"/>
      <c r="N40" s="58"/>
      <c r="O40" s="50"/>
      <c r="P40" s="50"/>
      <c r="Q40" s="50"/>
      <c r="R40" s="50"/>
      <c r="S40" s="50"/>
      <c r="T40" s="50"/>
      <c r="U40" s="59"/>
      <c r="V40" s="60"/>
      <c r="W40" s="17"/>
      <c r="X40" s="17"/>
      <c r="Y40" s="58"/>
      <c r="Z40" s="50"/>
      <c r="AA40" s="50"/>
      <c r="AB40" s="50"/>
      <c r="AC40" s="50"/>
      <c r="AD40" s="50"/>
      <c r="AE40" s="50"/>
      <c r="AF40" s="59"/>
      <c r="AG40" s="60"/>
      <c r="AH40" s="17"/>
      <c r="AI40" s="17"/>
      <c r="AJ40" s="58"/>
      <c r="AK40" s="50"/>
      <c r="AL40" s="50"/>
      <c r="AM40" s="50"/>
      <c r="AN40" s="50"/>
      <c r="AO40" s="50"/>
      <c r="AP40" s="50"/>
      <c r="AQ40" s="59"/>
      <c r="AR40" s="60"/>
      <c r="AS40" s="17"/>
      <c r="AT40" s="17"/>
      <c r="AU40" s="58"/>
      <c r="AV40" s="50"/>
      <c r="AW40" s="50"/>
      <c r="AX40" s="50"/>
      <c r="AY40" s="50"/>
      <c r="AZ40" s="50"/>
      <c r="BA40" s="50"/>
      <c r="BB40" s="59"/>
      <c r="BC40" s="60"/>
      <c r="BD40" s="17"/>
      <c r="BE40" s="17"/>
      <c r="BF40" s="58"/>
      <c r="BG40" s="50"/>
      <c r="BH40" s="50"/>
      <c r="BI40" s="50"/>
      <c r="BJ40" s="50"/>
      <c r="BK40" s="50"/>
      <c r="BL40" s="50"/>
      <c r="BM40" s="59"/>
      <c r="BN40" s="60"/>
      <c r="BO40" s="17"/>
      <c r="BP40" s="17"/>
      <c r="BQ40" s="58"/>
      <c r="BR40" s="50"/>
      <c r="BS40" s="50"/>
      <c r="BT40" s="50"/>
      <c r="BU40" s="50"/>
      <c r="BV40" s="50"/>
      <c r="BW40" s="50"/>
      <c r="BX40" s="59"/>
      <c r="BY40" s="60"/>
      <c r="BZ40" s="17"/>
      <c r="CA40" s="17"/>
      <c r="CB40" s="58"/>
      <c r="CC40" s="50"/>
      <c r="CD40" s="50"/>
      <c r="CE40" s="50"/>
      <c r="CF40" s="50"/>
      <c r="CG40" s="50"/>
      <c r="CH40" s="50"/>
      <c r="CI40" s="59"/>
      <c r="CJ40" s="60"/>
      <c r="CK40" s="17"/>
      <c r="CL40" s="17"/>
      <c r="CM40" s="58"/>
      <c r="CN40" s="50"/>
      <c r="CO40" s="50"/>
      <c r="CP40" s="50"/>
      <c r="CQ40" s="50"/>
      <c r="CR40" s="50"/>
      <c r="CS40" s="50"/>
      <c r="CT40" s="59"/>
      <c r="CU40" s="60"/>
      <c r="CV40" s="17"/>
      <c r="CW40" s="17"/>
      <c r="CX40" s="58"/>
      <c r="CY40" s="50"/>
      <c r="CZ40" s="50"/>
      <c r="DA40" s="50"/>
      <c r="DB40" s="50"/>
      <c r="DC40" s="50"/>
      <c r="DD40" s="50"/>
      <c r="DE40" s="59"/>
      <c r="DF40" s="60"/>
      <c r="DG40" s="17"/>
      <c r="DH40" s="17"/>
      <c r="DI40" s="58"/>
      <c r="DJ40" s="50"/>
      <c r="DK40" s="50"/>
      <c r="DL40" s="50"/>
      <c r="DM40" s="50"/>
      <c r="DN40" s="50"/>
      <c r="DO40" s="50"/>
      <c r="DP40" s="59"/>
      <c r="DQ40" s="60"/>
      <c r="DR40" s="17"/>
      <c r="DS40" s="17"/>
      <c r="DT40" s="58"/>
      <c r="DU40" s="50"/>
      <c r="DV40" s="50"/>
      <c r="DW40" s="50"/>
      <c r="DX40" s="50"/>
      <c r="DY40" s="50"/>
      <c r="DZ40" s="50"/>
      <c r="EA40" s="59"/>
      <c r="EB40" s="60"/>
      <c r="EC40" s="17"/>
      <c r="ED40" s="17"/>
      <c r="EE40" s="58"/>
      <c r="EF40" s="50"/>
      <c r="EG40" s="50"/>
      <c r="EH40" s="50"/>
      <c r="EI40" s="50"/>
      <c r="EJ40" s="50"/>
      <c r="EK40" s="50"/>
      <c r="EL40" s="59"/>
      <c r="EM40" s="60"/>
      <c r="EN40" s="17"/>
      <c r="EO40" s="17"/>
      <c r="EP40" s="58"/>
      <c r="EQ40" s="50"/>
      <c r="ER40" s="50"/>
      <c r="ES40" s="50"/>
      <c r="ET40" s="50"/>
      <c r="EU40" s="50"/>
      <c r="EV40" s="50"/>
      <c r="EW40" s="59"/>
      <c r="EX40" s="60"/>
      <c r="EY40" s="17"/>
      <c r="EZ40" s="17"/>
      <c r="FA40" s="58"/>
      <c r="FB40" s="50"/>
      <c r="FC40" s="50"/>
      <c r="FD40" s="50"/>
      <c r="FE40" s="50"/>
      <c r="FF40" s="50"/>
      <c r="FG40" s="50"/>
      <c r="FH40" s="59"/>
      <c r="FI40" s="60"/>
      <c r="FJ40" s="17"/>
      <c r="FK40" s="17"/>
      <c r="FL40" s="58"/>
      <c r="FM40" s="50"/>
      <c r="FN40" s="50"/>
      <c r="FO40" s="50"/>
      <c r="FP40" s="50"/>
      <c r="FQ40" s="50"/>
      <c r="FR40" s="50"/>
      <c r="FS40" s="59"/>
      <c r="FT40" s="60"/>
      <c r="FU40" s="17"/>
      <c r="FV40" s="17"/>
      <c r="FW40" s="58"/>
      <c r="FX40" s="50"/>
      <c r="FY40" s="50"/>
      <c r="FZ40" s="50"/>
      <c r="GA40" s="50"/>
      <c r="GB40" s="50"/>
      <c r="GC40" s="50"/>
      <c r="GD40" s="59"/>
      <c r="GE40" s="60"/>
      <c r="GF40" s="17"/>
      <c r="GG40" s="17"/>
      <c r="GH40" s="58"/>
      <c r="GI40" s="50"/>
      <c r="GJ40" s="50"/>
      <c r="GK40" s="50"/>
      <c r="GL40" s="50"/>
      <c r="GM40" s="50"/>
      <c r="GN40" s="50"/>
      <c r="GO40" s="59"/>
      <c r="GP40" s="60"/>
      <c r="GQ40" s="17"/>
      <c r="GR40" s="17"/>
      <c r="GS40" s="58"/>
      <c r="GT40" s="50"/>
      <c r="GU40" s="50"/>
      <c r="GV40" s="50"/>
      <c r="GW40" s="50"/>
      <c r="GX40" s="50"/>
      <c r="GY40" s="50"/>
      <c r="GZ40" s="59"/>
      <c r="HA40" s="60"/>
      <c r="HB40" s="17"/>
      <c r="HC40" s="17"/>
      <c r="HD40" s="58"/>
      <c r="HE40" s="50"/>
      <c r="HF40" s="50"/>
      <c r="HG40" s="50"/>
      <c r="HH40" s="50"/>
      <c r="HI40" s="50"/>
      <c r="HJ40" s="50"/>
      <c r="HK40" s="59"/>
      <c r="HL40" s="60"/>
      <c r="HM40" s="17"/>
      <c r="HN40" s="17"/>
      <c r="HO40" s="58"/>
      <c r="HP40" s="50"/>
      <c r="HQ40" s="50"/>
      <c r="HR40" s="50"/>
      <c r="HS40" s="50"/>
      <c r="HT40" s="50"/>
      <c r="HU40" s="50"/>
      <c r="HV40" s="59"/>
      <c r="HW40" s="60"/>
      <c r="HX40" s="17"/>
      <c r="HY40" s="17"/>
    </row>
    <row r="41" spans="1:233" ht="57.75" customHeight="1" x14ac:dyDescent="0.3">
      <c r="A41" s="134">
        <v>1</v>
      </c>
      <c r="B41" s="1353" t="s">
        <v>1333</v>
      </c>
      <c r="C41" s="1354"/>
      <c r="D41" s="57"/>
      <c r="E41" s="57"/>
      <c r="F41" s="57"/>
      <c r="G41" s="53"/>
      <c r="H41" s="53"/>
      <c r="I41" s="50"/>
      <c r="J41" s="59"/>
      <c r="K41" s="60"/>
      <c r="L41" s="17"/>
      <c r="M41" s="17"/>
      <c r="N41" s="58"/>
      <c r="O41" s="50"/>
      <c r="P41" s="50"/>
      <c r="Q41" s="50"/>
      <c r="R41" s="50"/>
      <c r="S41" s="50"/>
      <c r="T41" s="50"/>
      <c r="U41" s="59"/>
      <c r="V41" s="60"/>
      <c r="W41" s="17"/>
      <c r="X41" s="17"/>
      <c r="Y41" s="58"/>
      <c r="Z41" s="50"/>
      <c r="AA41" s="50"/>
      <c r="AB41" s="50"/>
      <c r="AC41" s="50"/>
      <c r="AD41" s="50"/>
      <c r="AE41" s="50"/>
      <c r="AF41" s="59"/>
      <c r="AG41" s="60"/>
      <c r="AH41" s="17"/>
      <c r="AI41" s="17"/>
      <c r="AJ41" s="58"/>
      <c r="AK41" s="50"/>
      <c r="AL41" s="50"/>
      <c r="AM41" s="50"/>
      <c r="AN41" s="50"/>
      <c r="AO41" s="50"/>
      <c r="AP41" s="50"/>
      <c r="AQ41" s="59"/>
      <c r="AR41" s="60"/>
      <c r="AS41" s="17"/>
      <c r="AT41" s="17"/>
      <c r="AU41" s="58"/>
      <c r="AV41" s="50"/>
      <c r="AW41" s="50"/>
      <c r="AX41" s="50"/>
      <c r="AY41" s="50"/>
      <c r="AZ41" s="50"/>
      <c r="BA41" s="50"/>
      <c r="BB41" s="59"/>
      <c r="BC41" s="60"/>
      <c r="BD41" s="17"/>
      <c r="BE41" s="17"/>
      <c r="BF41" s="58"/>
      <c r="BG41" s="50"/>
      <c r="BH41" s="50"/>
      <c r="BI41" s="50"/>
      <c r="BJ41" s="50"/>
      <c r="BK41" s="50"/>
      <c r="BL41" s="50"/>
      <c r="BM41" s="59"/>
      <c r="BN41" s="60"/>
      <c r="BO41" s="17"/>
      <c r="BP41" s="17"/>
      <c r="BQ41" s="58"/>
      <c r="BR41" s="50"/>
      <c r="BS41" s="50"/>
      <c r="BT41" s="50"/>
      <c r="BU41" s="50"/>
      <c r="BV41" s="50"/>
      <c r="BW41" s="50"/>
      <c r="BX41" s="59"/>
      <c r="BY41" s="60"/>
      <c r="BZ41" s="17"/>
      <c r="CA41" s="17"/>
      <c r="CB41" s="58"/>
      <c r="CC41" s="50"/>
      <c r="CD41" s="50"/>
      <c r="CE41" s="50"/>
      <c r="CF41" s="50"/>
      <c r="CG41" s="50"/>
      <c r="CH41" s="50"/>
      <c r="CI41" s="59"/>
      <c r="CJ41" s="60"/>
      <c r="CK41" s="17"/>
      <c r="CL41" s="17"/>
      <c r="CM41" s="58"/>
      <c r="CN41" s="50"/>
      <c r="CO41" s="50"/>
      <c r="CP41" s="50"/>
      <c r="CQ41" s="50"/>
      <c r="CR41" s="50"/>
      <c r="CS41" s="50"/>
      <c r="CT41" s="59"/>
      <c r="CU41" s="60"/>
      <c r="CV41" s="17"/>
      <c r="CW41" s="17"/>
      <c r="CX41" s="58"/>
      <c r="CY41" s="50"/>
      <c r="CZ41" s="50"/>
      <c r="DA41" s="50"/>
      <c r="DB41" s="50"/>
      <c r="DC41" s="50"/>
      <c r="DD41" s="50"/>
      <c r="DE41" s="59"/>
      <c r="DF41" s="60"/>
      <c r="DG41" s="17"/>
      <c r="DH41" s="17"/>
      <c r="DI41" s="58"/>
      <c r="DJ41" s="50"/>
      <c r="DK41" s="50"/>
      <c r="DL41" s="50"/>
      <c r="DM41" s="50"/>
      <c r="DN41" s="50"/>
      <c r="DO41" s="50"/>
      <c r="DP41" s="59"/>
      <c r="DQ41" s="60"/>
      <c r="DR41" s="17"/>
      <c r="DS41" s="17"/>
      <c r="DT41" s="58"/>
      <c r="DU41" s="50"/>
      <c r="DV41" s="50"/>
      <c r="DW41" s="50"/>
      <c r="DX41" s="50"/>
      <c r="DY41" s="50"/>
      <c r="DZ41" s="50"/>
      <c r="EA41" s="59"/>
      <c r="EB41" s="60"/>
      <c r="EC41" s="17"/>
      <c r="ED41" s="17"/>
      <c r="EE41" s="58"/>
      <c r="EF41" s="50"/>
      <c r="EG41" s="50"/>
      <c r="EH41" s="50"/>
      <c r="EI41" s="50"/>
      <c r="EJ41" s="50"/>
      <c r="EK41" s="50"/>
      <c r="EL41" s="59"/>
      <c r="EM41" s="60"/>
      <c r="EN41" s="17"/>
      <c r="EO41" s="17"/>
      <c r="EP41" s="58"/>
      <c r="EQ41" s="50"/>
      <c r="ER41" s="50"/>
      <c r="ES41" s="50"/>
      <c r="ET41" s="50"/>
      <c r="EU41" s="50"/>
      <c r="EV41" s="50"/>
      <c r="EW41" s="59"/>
      <c r="EX41" s="60"/>
      <c r="EY41" s="17"/>
      <c r="EZ41" s="17"/>
      <c r="FA41" s="58"/>
      <c r="FB41" s="50"/>
      <c r="FC41" s="50"/>
      <c r="FD41" s="50"/>
      <c r="FE41" s="50"/>
      <c r="FF41" s="50"/>
      <c r="FG41" s="50"/>
      <c r="FH41" s="59"/>
      <c r="FI41" s="60"/>
      <c r="FJ41" s="17"/>
      <c r="FK41" s="17"/>
      <c r="FL41" s="58"/>
      <c r="FM41" s="50"/>
      <c r="FN41" s="50"/>
      <c r="FO41" s="50"/>
      <c r="FP41" s="50"/>
      <c r="FQ41" s="50"/>
      <c r="FR41" s="50"/>
      <c r="FS41" s="59"/>
      <c r="FT41" s="60"/>
      <c r="FU41" s="17"/>
      <c r="FV41" s="17"/>
      <c r="FW41" s="58"/>
      <c r="FX41" s="50"/>
      <c r="FY41" s="50"/>
      <c r="FZ41" s="50"/>
      <c r="GA41" s="50"/>
      <c r="GB41" s="50"/>
      <c r="GC41" s="50"/>
      <c r="GD41" s="59"/>
      <c r="GE41" s="60"/>
      <c r="GF41" s="17"/>
      <c r="GG41" s="17"/>
      <c r="GH41" s="58"/>
      <c r="GI41" s="50"/>
      <c r="GJ41" s="50"/>
      <c r="GK41" s="50"/>
      <c r="GL41" s="50"/>
      <c r="GM41" s="50"/>
      <c r="GN41" s="50"/>
      <c r="GO41" s="59"/>
      <c r="GP41" s="60"/>
      <c r="GQ41" s="17"/>
      <c r="GR41" s="17"/>
      <c r="GS41" s="58"/>
      <c r="GT41" s="50"/>
      <c r="GU41" s="50"/>
      <c r="GV41" s="50"/>
      <c r="GW41" s="50"/>
      <c r="GX41" s="50"/>
      <c r="GY41" s="50"/>
      <c r="GZ41" s="59"/>
      <c r="HA41" s="60"/>
      <c r="HB41" s="17"/>
      <c r="HC41" s="17"/>
      <c r="HD41" s="58"/>
      <c r="HE41" s="50"/>
      <c r="HF41" s="50"/>
      <c r="HG41" s="50"/>
      <c r="HH41" s="50"/>
      <c r="HI41" s="50"/>
      <c r="HJ41" s="50"/>
      <c r="HK41" s="59"/>
      <c r="HL41" s="60"/>
      <c r="HM41" s="17"/>
      <c r="HN41" s="17"/>
      <c r="HO41" s="58"/>
      <c r="HP41" s="50"/>
      <c r="HQ41" s="50"/>
      <c r="HR41" s="50"/>
      <c r="HS41" s="50"/>
      <c r="HT41" s="50"/>
      <c r="HU41" s="50"/>
      <c r="HV41" s="59"/>
      <c r="HW41" s="60"/>
      <c r="HX41" s="17"/>
      <c r="HY41" s="17"/>
    </row>
    <row r="42" spans="1:233" x14ac:dyDescent="0.3">
      <c r="A42" s="134">
        <v>2</v>
      </c>
      <c r="D42" s="57"/>
      <c r="E42" s="57"/>
      <c r="F42" s="57"/>
      <c r="G42" s="53"/>
      <c r="H42" s="53"/>
      <c r="I42" s="50"/>
      <c r="J42" s="59"/>
      <c r="K42" s="60"/>
      <c r="L42" s="17"/>
      <c r="M42" s="17"/>
      <c r="N42" s="58"/>
      <c r="O42" s="50"/>
      <c r="P42" s="50"/>
      <c r="Q42" s="50"/>
      <c r="R42" s="50"/>
      <c r="S42" s="50"/>
      <c r="T42" s="50"/>
      <c r="U42" s="59"/>
      <c r="V42" s="60"/>
      <c r="W42" s="17"/>
      <c r="X42" s="17"/>
      <c r="Y42" s="58"/>
      <c r="Z42" s="50"/>
      <c r="AA42" s="50"/>
      <c r="AB42" s="50"/>
      <c r="AC42" s="50"/>
      <c r="AD42" s="50"/>
      <c r="AE42" s="50"/>
      <c r="AF42" s="59"/>
      <c r="AG42" s="60"/>
      <c r="AH42" s="17"/>
      <c r="AI42" s="17"/>
      <c r="AJ42" s="58"/>
      <c r="AK42" s="50"/>
      <c r="AL42" s="50"/>
      <c r="AM42" s="50"/>
      <c r="AN42" s="50"/>
      <c r="AO42" s="50"/>
      <c r="AP42" s="50"/>
      <c r="AQ42" s="59"/>
      <c r="AR42" s="60"/>
      <c r="AS42" s="17"/>
      <c r="AT42" s="17"/>
      <c r="AU42" s="58"/>
      <c r="AV42" s="50"/>
      <c r="AW42" s="50"/>
      <c r="AX42" s="50"/>
      <c r="AY42" s="50"/>
      <c r="AZ42" s="50"/>
      <c r="BA42" s="50"/>
      <c r="BB42" s="59"/>
      <c r="BC42" s="60"/>
      <c r="BD42" s="17"/>
      <c r="BE42" s="17"/>
      <c r="BF42" s="58"/>
      <c r="BG42" s="50"/>
      <c r="BH42" s="50"/>
      <c r="BI42" s="50"/>
      <c r="BJ42" s="50"/>
      <c r="BK42" s="50"/>
      <c r="BL42" s="50"/>
      <c r="BM42" s="59"/>
      <c r="BN42" s="60"/>
      <c r="BO42" s="17"/>
      <c r="BP42" s="17"/>
      <c r="BQ42" s="58"/>
      <c r="BR42" s="50"/>
      <c r="BS42" s="50"/>
      <c r="BT42" s="50"/>
      <c r="BU42" s="50"/>
      <c r="BV42" s="50"/>
      <c r="BW42" s="50"/>
      <c r="BX42" s="59"/>
      <c r="BY42" s="60"/>
      <c r="BZ42" s="17"/>
      <c r="CA42" s="17"/>
      <c r="CB42" s="58"/>
      <c r="CC42" s="50"/>
      <c r="CD42" s="50"/>
      <c r="CE42" s="50"/>
      <c r="CF42" s="50"/>
      <c r="CG42" s="50"/>
      <c r="CH42" s="50"/>
      <c r="CI42" s="59"/>
      <c r="CJ42" s="60"/>
      <c r="CK42" s="17"/>
      <c r="CL42" s="17"/>
      <c r="CM42" s="58"/>
      <c r="CN42" s="50"/>
      <c r="CO42" s="50"/>
      <c r="CP42" s="50"/>
      <c r="CQ42" s="50"/>
      <c r="CR42" s="50"/>
      <c r="CS42" s="50"/>
      <c r="CT42" s="59"/>
      <c r="CU42" s="60"/>
      <c r="CV42" s="17"/>
      <c r="CW42" s="17"/>
      <c r="CX42" s="58"/>
      <c r="CY42" s="50"/>
      <c r="CZ42" s="50"/>
      <c r="DA42" s="50"/>
      <c r="DB42" s="50"/>
      <c r="DC42" s="50"/>
      <c r="DD42" s="50"/>
      <c r="DE42" s="59"/>
      <c r="DF42" s="60"/>
      <c r="DG42" s="17"/>
      <c r="DH42" s="17"/>
      <c r="DI42" s="58"/>
      <c r="DJ42" s="50"/>
      <c r="DK42" s="50"/>
      <c r="DL42" s="50"/>
      <c r="DM42" s="50"/>
      <c r="DN42" s="50"/>
      <c r="DO42" s="50"/>
      <c r="DP42" s="59"/>
      <c r="DQ42" s="60"/>
      <c r="DR42" s="17"/>
      <c r="DS42" s="17"/>
      <c r="DT42" s="58"/>
      <c r="DU42" s="50"/>
      <c r="DV42" s="50"/>
      <c r="DW42" s="50"/>
      <c r="DX42" s="50"/>
      <c r="DY42" s="50"/>
      <c r="DZ42" s="50"/>
      <c r="EA42" s="59"/>
      <c r="EB42" s="60"/>
      <c r="EC42" s="17"/>
      <c r="ED42" s="17"/>
      <c r="EE42" s="58"/>
      <c r="EF42" s="50"/>
      <c r="EG42" s="50"/>
      <c r="EH42" s="50"/>
      <c r="EI42" s="50"/>
      <c r="EJ42" s="50"/>
      <c r="EK42" s="50"/>
      <c r="EL42" s="59"/>
      <c r="EM42" s="60"/>
      <c r="EN42" s="17"/>
      <c r="EO42" s="17"/>
      <c r="EP42" s="58"/>
      <c r="EQ42" s="50"/>
      <c r="ER42" s="50"/>
      <c r="ES42" s="50"/>
      <c r="ET42" s="50"/>
      <c r="EU42" s="50"/>
      <c r="EV42" s="50"/>
      <c r="EW42" s="59"/>
      <c r="EX42" s="60"/>
      <c r="EY42" s="17"/>
      <c r="EZ42" s="17"/>
      <c r="FA42" s="58"/>
      <c r="FB42" s="50"/>
      <c r="FC42" s="50"/>
      <c r="FD42" s="50"/>
      <c r="FE42" s="50"/>
      <c r="FF42" s="50"/>
      <c r="FG42" s="50"/>
      <c r="FH42" s="59"/>
      <c r="FI42" s="60"/>
      <c r="FJ42" s="17"/>
      <c r="FK42" s="17"/>
      <c r="FL42" s="58"/>
      <c r="FM42" s="50"/>
      <c r="FN42" s="50"/>
      <c r="FO42" s="50"/>
      <c r="FP42" s="50"/>
      <c r="FQ42" s="50"/>
      <c r="FR42" s="50"/>
      <c r="FS42" s="59"/>
      <c r="FT42" s="60"/>
      <c r="FU42" s="17"/>
      <c r="FV42" s="17"/>
      <c r="FW42" s="58"/>
      <c r="FX42" s="50"/>
      <c r="FY42" s="50"/>
      <c r="FZ42" s="50"/>
      <c r="GA42" s="50"/>
      <c r="GB42" s="50"/>
      <c r="GC42" s="50"/>
      <c r="GD42" s="59"/>
      <c r="GE42" s="60"/>
      <c r="GF42" s="17"/>
      <c r="GG42" s="17"/>
      <c r="GH42" s="58"/>
      <c r="GI42" s="50"/>
      <c r="GJ42" s="50"/>
      <c r="GK42" s="50"/>
      <c r="GL42" s="50"/>
      <c r="GM42" s="50"/>
      <c r="GN42" s="50"/>
      <c r="GO42" s="59"/>
      <c r="GP42" s="60"/>
      <c r="GQ42" s="17"/>
      <c r="GR42" s="17"/>
      <c r="GS42" s="58"/>
      <c r="GT42" s="50"/>
      <c r="GU42" s="50"/>
      <c r="GV42" s="50"/>
      <c r="GW42" s="50"/>
      <c r="GX42" s="50"/>
      <c r="GY42" s="50"/>
      <c r="GZ42" s="59"/>
      <c r="HA42" s="60"/>
      <c r="HB42" s="17"/>
      <c r="HC42" s="17"/>
      <c r="HD42" s="58"/>
      <c r="HE42" s="50"/>
      <c r="HF42" s="50"/>
      <c r="HG42" s="50"/>
      <c r="HH42" s="50"/>
      <c r="HI42" s="50"/>
      <c r="HJ42" s="50"/>
      <c r="HK42" s="59"/>
      <c r="HL42" s="60"/>
      <c r="HM42" s="17"/>
      <c r="HN42" s="17"/>
      <c r="HO42" s="58"/>
      <c r="HP42" s="50"/>
      <c r="HQ42" s="50"/>
      <c r="HR42" s="50"/>
      <c r="HS42" s="50"/>
      <c r="HT42" s="50"/>
      <c r="HU42" s="50"/>
      <c r="HV42" s="59"/>
      <c r="HW42" s="60"/>
      <c r="HX42" s="17"/>
      <c r="HY42" s="17"/>
    </row>
    <row r="43" spans="1:233" x14ac:dyDescent="0.3">
      <c r="A43" s="134">
        <v>3</v>
      </c>
      <c r="B43" s="1351"/>
      <c r="C43" s="1352"/>
      <c r="D43" s="57"/>
      <c r="E43" s="57"/>
      <c r="F43" s="57"/>
      <c r="G43" s="53"/>
      <c r="H43" s="53"/>
      <c r="I43" s="50"/>
      <c r="J43" s="59"/>
      <c r="K43" s="60"/>
      <c r="L43" s="17"/>
      <c r="M43" s="17"/>
      <c r="N43" s="58"/>
      <c r="O43" s="50"/>
      <c r="P43" s="50"/>
      <c r="Q43" s="50"/>
      <c r="R43" s="50"/>
      <c r="S43" s="50"/>
      <c r="T43" s="50"/>
      <c r="U43" s="59"/>
      <c r="V43" s="60"/>
      <c r="W43" s="17"/>
      <c r="X43" s="17"/>
      <c r="Y43" s="58"/>
      <c r="Z43" s="50"/>
      <c r="AA43" s="50"/>
      <c r="AB43" s="50"/>
      <c r="AC43" s="50"/>
      <c r="AD43" s="50"/>
      <c r="AE43" s="50"/>
      <c r="AF43" s="59"/>
      <c r="AG43" s="60"/>
      <c r="AH43" s="17"/>
      <c r="AI43" s="17"/>
      <c r="AJ43" s="58"/>
      <c r="AK43" s="50"/>
      <c r="AL43" s="50"/>
      <c r="AM43" s="50"/>
      <c r="AN43" s="50"/>
      <c r="AO43" s="50"/>
      <c r="AP43" s="50"/>
      <c r="AQ43" s="59"/>
      <c r="AR43" s="60"/>
      <c r="AS43" s="17"/>
      <c r="AT43" s="17"/>
      <c r="AU43" s="58"/>
      <c r="AV43" s="50"/>
      <c r="AW43" s="50"/>
      <c r="AX43" s="50"/>
      <c r="AY43" s="50"/>
      <c r="AZ43" s="50"/>
      <c r="BA43" s="50"/>
      <c r="BB43" s="59"/>
      <c r="BC43" s="60"/>
      <c r="BD43" s="17"/>
      <c r="BE43" s="17"/>
      <c r="BF43" s="58"/>
      <c r="BG43" s="50"/>
      <c r="BH43" s="50"/>
      <c r="BI43" s="50"/>
      <c r="BJ43" s="50"/>
      <c r="BK43" s="50"/>
      <c r="BL43" s="50"/>
      <c r="BM43" s="59"/>
      <c r="BN43" s="60"/>
      <c r="BO43" s="17"/>
      <c r="BP43" s="17"/>
      <c r="BQ43" s="58"/>
      <c r="BR43" s="50"/>
      <c r="BS43" s="50"/>
      <c r="BT43" s="50"/>
      <c r="BU43" s="50"/>
      <c r="BV43" s="50"/>
      <c r="BW43" s="50"/>
      <c r="BX43" s="59"/>
      <c r="BY43" s="60"/>
      <c r="BZ43" s="17"/>
      <c r="CA43" s="17"/>
      <c r="CB43" s="58"/>
      <c r="CC43" s="50"/>
      <c r="CD43" s="50"/>
      <c r="CE43" s="50"/>
      <c r="CF43" s="50"/>
      <c r="CG43" s="50"/>
      <c r="CH43" s="50"/>
      <c r="CI43" s="59"/>
      <c r="CJ43" s="60"/>
      <c r="CK43" s="17"/>
      <c r="CL43" s="17"/>
      <c r="CM43" s="58"/>
      <c r="CN43" s="50"/>
      <c r="CO43" s="50"/>
      <c r="CP43" s="50"/>
      <c r="CQ43" s="50"/>
      <c r="CR43" s="50"/>
      <c r="CS43" s="50"/>
      <c r="CT43" s="59"/>
      <c r="CU43" s="60"/>
      <c r="CV43" s="17"/>
      <c r="CW43" s="17"/>
      <c r="CX43" s="58"/>
      <c r="CY43" s="50"/>
      <c r="CZ43" s="50"/>
      <c r="DA43" s="50"/>
      <c r="DB43" s="50"/>
      <c r="DC43" s="50"/>
      <c r="DD43" s="50"/>
      <c r="DE43" s="59"/>
      <c r="DF43" s="60"/>
      <c r="DG43" s="17"/>
      <c r="DH43" s="17"/>
      <c r="DI43" s="58"/>
      <c r="DJ43" s="50"/>
      <c r="DK43" s="50"/>
      <c r="DL43" s="50"/>
      <c r="DM43" s="50"/>
      <c r="DN43" s="50"/>
      <c r="DO43" s="50"/>
      <c r="DP43" s="59"/>
      <c r="DQ43" s="60"/>
      <c r="DR43" s="17"/>
      <c r="DS43" s="17"/>
      <c r="DT43" s="58"/>
      <c r="DU43" s="50"/>
      <c r="DV43" s="50"/>
      <c r="DW43" s="50"/>
      <c r="DX43" s="50"/>
      <c r="DY43" s="50"/>
      <c r="DZ43" s="50"/>
      <c r="EA43" s="59"/>
      <c r="EB43" s="60"/>
      <c r="EC43" s="17"/>
      <c r="ED43" s="17"/>
      <c r="EE43" s="58"/>
      <c r="EF43" s="50"/>
      <c r="EG43" s="50"/>
      <c r="EH43" s="50"/>
      <c r="EI43" s="50"/>
      <c r="EJ43" s="50"/>
      <c r="EK43" s="50"/>
      <c r="EL43" s="59"/>
      <c r="EM43" s="60"/>
      <c r="EN43" s="17"/>
      <c r="EO43" s="17"/>
      <c r="EP43" s="58"/>
      <c r="EQ43" s="50"/>
      <c r="ER43" s="50"/>
      <c r="ES43" s="50"/>
      <c r="ET43" s="50"/>
      <c r="EU43" s="50"/>
      <c r="EV43" s="50"/>
      <c r="EW43" s="59"/>
      <c r="EX43" s="60"/>
      <c r="EY43" s="17"/>
      <c r="EZ43" s="17"/>
      <c r="FA43" s="58"/>
      <c r="FB43" s="50"/>
      <c r="FC43" s="50"/>
      <c r="FD43" s="50"/>
      <c r="FE43" s="50"/>
      <c r="FF43" s="50"/>
      <c r="FG43" s="50"/>
      <c r="FH43" s="59"/>
      <c r="FI43" s="60"/>
      <c r="FJ43" s="17"/>
      <c r="FK43" s="17"/>
      <c r="FL43" s="58"/>
      <c r="FM43" s="50"/>
      <c r="FN43" s="50"/>
      <c r="FO43" s="50"/>
      <c r="FP43" s="50"/>
      <c r="FQ43" s="50"/>
      <c r="FR43" s="50"/>
      <c r="FS43" s="59"/>
      <c r="FT43" s="60"/>
      <c r="FU43" s="17"/>
      <c r="FV43" s="17"/>
      <c r="FW43" s="58"/>
      <c r="FX43" s="50"/>
      <c r="FY43" s="50"/>
      <c r="FZ43" s="50"/>
      <c r="GA43" s="50"/>
      <c r="GB43" s="50"/>
      <c r="GC43" s="50"/>
      <c r="GD43" s="59"/>
      <c r="GE43" s="60"/>
      <c r="GF43" s="17"/>
      <c r="GG43" s="17"/>
      <c r="GH43" s="58"/>
      <c r="GI43" s="50"/>
      <c r="GJ43" s="50"/>
      <c r="GK43" s="50"/>
      <c r="GL43" s="50"/>
      <c r="GM43" s="50"/>
      <c r="GN43" s="50"/>
      <c r="GO43" s="59"/>
      <c r="GP43" s="60"/>
      <c r="GQ43" s="17"/>
      <c r="GR43" s="17"/>
      <c r="GS43" s="58"/>
      <c r="GT43" s="50"/>
      <c r="GU43" s="50"/>
      <c r="GV43" s="50"/>
      <c r="GW43" s="50"/>
      <c r="GX43" s="50"/>
      <c r="GY43" s="50"/>
      <c r="GZ43" s="59"/>
      <c r="HA43" s="60"/>
      <c r="HB43" s="17"/>
      <c r="HC43" s="17"/>
      <c r="HD43" s="58"/>
      <c r="HE43" s="50"/>
      <c r="HF43" s="50"/>
      <c r="HG43" s="50"/>
      <c r="HH43" s="50"/>
      <c r="HI43" s="50"/>
      <c r="HJ43" s="50"/>
      <c r="HK43" s="59"/>
      <c r="HL43" s="60"/>
      <c r="HM43" s="17"/>
      <c r="HN43" s="17"/>
      <c r="HO43" s="58"/>
      <c r="HP43" s="50"/>
      <c r="HQ43" s="50"/>
      <c r="HR43" s="50"/>
      <c r="HS43" s="50"/>
      <c r="HT43" s="50"/>
      <c r="HU43" s="50"/>
      <c r="HV43" s="59"/>
      <c r="HW43" s="60"/>
      <c r="HX43" s="17"/>
      <c r="HY43" s="17"/>
    </row>
    <row r="44" spans="1:233" x14ac:dyDescent="0.3">
      <c r="A44" s="134">
        <v>4</v>
      </c>
      <c r="B44" s="1351"/>
      <c r="C44" s="1352"/>
      <c r="D44" s="57"/>
      <c r="E44" s="57"/>
      <c r="F44" s="57"/>
      <c r="G44" s="53"/>
      <c r="H44" s="53"/>
      <c r="I44" s="50"/>
      <c r="J44" s="59"/>
      <c r="K44" s="60"/>
      <c r="L44" s="17"/>
      <c r="M44" s="17"/>
      <c r="N44" s="58"/>
      <c r="O44" s="50"/>
      <c r="P44" s="50"/>
      <c r="Q44" s="50"/>
      <c r="R44" s="50"/>
      <c r="S44" s="50"/>
      <c r="T44" s="50"/>
      <c r="U44" s="59"/>
      <c r="V44" s="60"/>
      <c r="W44" s="17"/>
      <c r="X44" s="17"/>
      <c r="Y44" s="58"/>
      <c r="Z44" s="50"/>
      <c r="AA44" s="50"/>
      <c r="AB44" s="50"/>
      <c r="AC44" s="50"/>
      <c r="AD44" s="50"/>
      <c r="AE44" s="50"/>
      <c r="AF44" s="59"/>
      <c r="AG44" s="60"/>
      <c r="AH44" s="17"/>
      <c r="AI44" s="17"/>
      <c r="AJ44" s="58"/>
      <c r="AK44" s="50"/>
      <c r="AL44" s="50"/>
      <c r="AM44" s="50"/>
      <c r="AN44" s="50"/>
      <c r="AO44" s="50"/>
      <c r="AP44" s="50"/>
      <c r="AQ44" s="59"/>
      <c r="AR44" s="60"/>
      <c r="AS44" s="17"/>
      <c r="AT44" s="17"/>
      <c r="AU44" s="58"/>
      <c r="AV44" s="50"/>
      <c r="AW44" s="50"/>
      <c r="AX44" s="50"/>
      <c r="AY44" s="50"/>
      <c r="AZ44" s="50"/>
      <c r="BA44" s="50"/>
      <c r="BB44" s="59"/>
      <c r="BC44" s="60"/>
      <c r="BD44" s="17"/>
      <c r="BE44" s="17"/>
      <c r="BF44" s="58"/>
      <c r="BG44" s="50"/>
      <c r="BH44" s="50"/>
      <c r="BI44" s="50"/>
      <c r="BJ44" s="50"/>
      <c r="BK44" s="50"/>
      <c r="BL44" s="50"/>
      <c r="BM44" s="59"/>
      <c r="BN44" s="60"/>
      <c r="BO44" s="17"/>
      <c r="BP44" s="17"/>
      <c r="BQ44" s="58"/>
      <c r="BR44" s="50"/>
      <c r="BS44" s="50"/>
      <c r="BT44" s="50"/>
      <c r="BU44" s="50"/>
      <c r="BV44" s="50"/>
      <c r="BW44" s="50"/>
      <c r="BX44" s="59"/>
      <c r="BY44" s="60"/>
      <c r="BZ44" s="17"/>
      <c r="CA44" s="17"/>
      <c r="CB44" s="58"/>
      <c r="CC44" s="50"/>
      <c r="CD44" s="50"/>
      <c r="CE44" s="50"/>
      <c r="CF44" s="50"/>
      <c r="CG44" s="50"/>
      <c r="CH44" s="50"/>
      <c r="CI44" s="59"/>
      <c r="CJ44" s="60"/>
      <c r="CK44" s="17"/>
      <c r="CL44" s="17"/>
      <c r="CM44" s="58"/>
      <c r="CN44" s="50"/>
      <c r="CO44" s="50"/>
      <c r="CP44" s="50"/>
      <c r="CQ44" s="50"/>
      <c r="CR44" s="50"/>
      <c r="CS44" s="50"/>
      <c r="CT44" s="59"/>
      <c r="CU44" s="60"/>
      <c r="CV44" s="17"/>
      <c r="CW44" s="17"/>
      <c r="CX44" s="58"/>
      <c r="CY44" s="50"/>
      <c r="CZ44" s="50"/>
      <c r="DA44" s="50"/>
      <c r="DB44" s="50"/>
      <c r="DC44" s="50"/>
      <c r="DD44" s="50"/>
      <c r="DE44" s="59"/>
      <c r="DF44" s="60"/>
      <c r="DG44" s="17"/>
      <c r="DH44" s="17"/>
      <c r="DI44" s="58"/>
      <c r="DJ44" s="50"/>
      <c r="DK44" s="50"/>
      <c r="DL44" s="50"/>
      <c r="DM44" s="50"/>
      <c r="DN44" s="50"/>
      <c r="DO44" s="50"/>
      <c r="DP44" s="59"/>
      <c r="DQ44" s="60"/>
      <c r="DR44" s="17"/>
      <c r="DS44" s="17"/>
      <c r="DT44" s="58"/>
      <c r="DU44" s="50"/>
      <c r="DV44" s="50"/>
      <c r="DW44" s="50"/>
      <c r="DX44" s="50"/>
      <c r="DY44" s="50"/>
      <c r="DZ44" s="50"/>
      <c r="EA44" s="59"/>
      <c r="EB44" s="60"/>
      <c r="EC44" s="17"/>
      <c r="ED44" s="17"/>
      <c r="EE44" s="58"/>
      <c r="EF44" s="50"/>
      <c r="EG44" s="50"/>
      <c r="EH44" s="50"/>
      <c r="EI44" s="50"/>
      <c r="EJ44" s="50"/>
      <c r="EK44" s="50"/>
      <c r="EL44" s="59"/>
      <c r="EM44" s="60"/>
      <c r="EN44" s="17"/>
      <c r="EO44" s="17"/>
      <c r="EP44" s="58"/>
      <c r="EQ44" s="50"/>
      <c r="ER44" s="50"/>
      <c r="ES44" s="50"/>
      <c r="ET44" s="50"/>
      <c r="EU44" s="50"/>
      <c r="EV44" s="50"/>
      <c r="EW44" s="59"/>
      <c r="EX44" s="60"/>
      <c r="EY44" s="17"/>
      <c r="EZ44" s="17"/>
      <c r="FA44" s="58"/>
      <c r="FB44" s="50"/>
      <c r="FC44" s="50"/>
      <c r="FD44" s="50"/>
      <c r="FE44" s="50"/>
      <c r="FF44" s="50"/>
      <c r="FG44" s="50"/>
      <c r="FH44" s="59"/>
      <c r="FI44" s="60"/>
      <c r="FJ44" s="17"/>
      <c r="FK44" s="17"/>
      <c r="FL44" s="58"/>
      <c r="FM44" s="50"/>
      <c r="FN44" s="50"/>
      <c r="FO44" s="50"/>
      <c r="FP44" s="50"/>
      <c r="FQ44" s="50"/>
      <c r="FR44" s="50"/>
      <c r="FS44" s="59"/>
      <c r="FT44" s="60"/>
      <c r="FU44" s="17"/>
      <c r="FV44" s="17"/>
      <c r="FW44" s="58"/>
      <c r="FX44" s="50"/>
      <c r="FY44" s="50"/>
      <c r="FZ44" s="50"/>
      <c r="GA44" s="50"/>
      <c r="GB44" s="50"/>
      <c r="GC44" s="50"/>
      <c r="GD44" s="59"/>
      <c r="GE44" s="60"/>
      <c r="GF44" s="17"/>
      <c r="GG44" s="17"/>
      <c r="GH44" s="58"/>
      <c r="GI44" s="50"/>
      <c r="GJ44" s="50"/>
      <c r="GK44" s="50"/>
      <c r="GL44" s="50"/>
      <c r="GM44" s="50"/>
      <c r="GN44" s="50"/>
      <c r="GO44" s="59"/>
      <c r="GP44" s="60"/>
      <c r="GQ44" s="17"/>
      <c r="GR44" s="17"/>
      <c r="GS44" s="58"/>
      <c r="GT44" s="50"/>
      <c r="GU44" s="50"/>
      <c r="GV44" s="50"/>
      <c r="GW44" s="50"/>
      <c r="GX44" s="50"/>
      <c r="GY44" s="50"/>
      <c r="GZ44" s="59"/>
      <c r="HA44" s="60"/>
      <c r="HB44" s="17"/>
      <c r="HC44" s="17"/>
      <c r="HD44" s="58"/>
      <c r="HE44" s="50"/>
      <c r="HF44" s="50"/>
      <c r="HG44" s="50"/>
      <c r="HH44" s="50"/>
      <c r="HI44" s="50"/>
      <c r="HJ44" s="50"/>
      <c r="HK44" s="59"/>
      <c r="HL44" s="60"/>
      <c r="HM44" s="17"/>
      <c r="HN44" s="17"/>
      <c r="HO44" s="58"/>
      <c r="HP44" s="50"/>
      <c r="HQ44" s="50"/>
      <c r="HR44" s="50"/>
      <c r="HS44" s="50"/>
      <c r="HT44" s="50"/>
      <c r="HU44" s="50"/>
      <c r="HV44" s="59"/>
      <c r="HW44" s="60"/>
      <c r="HX44" s="17"/>
      <c r="HY44" s="17"/>
    </row>
    <row r="45" spans="1:233" x14ac:dyDescent="0.3">
      <c r="A45" s="134">
        <v>5</v>
      </c>
      <c r="B45" s="1351"/>
      <c r="C45" s="1352"/>
      <c r="D45" s="57"/>
      <c r="E45" s="57"/>
      <c r="F45" s="57"/>
      <c r="G45" s="53"/>
      <c r="H45" s="53"/>
      <c r="I45" s="50"/>
      <c r="J45" s="59"/>
      <c r="K45" s="60"/>
      <c r="L45" s="17"/>
      <c r="M45" s="17"/>
      <c r="N45" s="58"/>
      <c r="O45" s="50"/>
      <c r="P45" s="50"/>
      <c r="Q45" s="50"/>
      <c r="R45" s="50"/>
      <c r="S45" s="50"/>
      <c r="T45" s="50"/>
      <c r="U45" s="59"/>
      <c r="V45" s="60"/>
      <c r="W45" s="17"/>
      <c r="X45" s="17"/>
      <c r="Y45" s="58"/>
      <c r="Z45" s="50"/>
      <c r="AA45" s="50"/>
      <c r="AB45" s="50"/>
      <c r="AC45" s="50"/>
      <c r="AD45" s="50"/>
      <c r="AE45" s="50"/>
      <c r="AF45" s="59"/>
      <c r="AG45" s="60"/>
      <c r="AH45" s="17"/>
      <c r="AI45" s="17"/>
      <c r="AJ45" s="58"/>
      <c r="AK45" s="50"/>
      <c r="AL45" s="50"/>
      <c r="AM45" s="50"/>
      <c r="AN45" s="50"/>
      <c r="AO45" s="50"/>
      <c r="AP45" s="50"/>
      <c r="AQ45" s="59"/>
      <c r="AR45" s="60"/>
      <c r="AS45" s="17"/>
      <c r="AT45" s="17"/>
      <c r="AU45" s="58"/>
      <c r="AV45" s="50"/>
      <c r="AW45" s="50"/>
      <c r="AX45" s="50"/>
      <c r="AY45" s="50"/>
      <c r="AZ45" s="50"/>
      <c r="BA45" s="50"/>
      <c r="BB45" s="59"/>
      <c r="BC45" s="60"/>
      <c r="BD45" s="17"/>
      <c r="BE45" s="17"/>
      <c r="BF45" s="58"/>
      <c r="BG45" s="50"/>
      <c r="BH45" s="50"/>
      <c r="BI45" s="50"/>
      <c r="BJ45" s="50"/>
      <c r="BK45" s="50"/>
      <c r="BL45" s="50"/>
      <c r="BM45" s="59"/>
      <c r="BN45" s="60"/>
      <c r="BO45" s="17"/>
      <c r="BP45" s="17"/>
      <c r="BQ45" s="58"/>
      <c r="BR45" s="50"/>
      <c r="BS45" s="50"/>
      <c r="BT45" s="50"/>
      <c r="BU45" s="50"/>
      <c r="BV45" s="50"/>
      <c r="BW45" s="50"/>
      <c r="BX45" s="59"/>
      <c r="BY45" s="60"/>
      <c r="BZ45" s="17"/>
      <c r="CA45" s="17"/>
      <c r="CB45" s="58"/>
      <c r="CC45" s="50"/>
      <c r="CD45" s="50"/>
      <c r="CE45" s="50"/>
      <c r="CF45" s="50"/>
      <c r="CG45" s="50"/>
      <c r="CH45" s="50"/>
      <c r="CI45" s="59"/>
      <c r="CJ45" s="60"/>
      <c r="CK45" s="17"/>
      <c r="CL45" s="17"/>
      <c r="CM45" s="58"/>
      <c r="CN45" s="50"/>
      <c r="CO45" s="50"/>
      <c r="CP45" s="50"/>
      <c r="CQ45" s="50"/>
      <c r="CR45" s="50"/>
      <c r="CS45" s="50"/>
      <c r="CT45" s="59"/>
      <c r="CU45" s="60"/>
      <c r="CV45" s="17"/>
      <c r="CW45" s="17"/>
      <c r="CX45" s="58"/>
      <c r="CY45" s="50"/>
      <c r="CZ45" s="50"/>
      <c r="DA45" s="50"/>
      <c r="DB45" s="50"/>
      <c r="DC45" s="50"/>
      <c r="DD45" s="50"/>
      <c r="DE45" s="59"/>
      <c r="DF45" s="60"/>
      <c r="DG45" s="17"/>
      <c r="DH45" s="17"/>
      <c r="DI45" s="58"/>
      <c r="DJ45" s="50"/>
      <c r="DK45" s="50"/>
      <c r="DL45" s="50"/>
      <c r="DM45" s="50"/>
      <c r="DN45" s="50"/>
      <c r="DO45" s="50"/>
      <c r="DP45" s="59"/>
      <c r="DQ45" s="60"/>
      <c r="DR45" s="17"/>
      <c r="DS45" s="17"/>
      <c r="DT45" s="58"/>
      <c r="DU45" s="50"/>
      <c r="DV45" s="50"/>
      <c r="DW45" s="50"/>
      <c r="DX45" s="50"/>
      <c r="DY45" s="50"/>
      <c r="DZ45" s="50"/>
      <c r="EA45" s="59"/>
      <c r="EB45" s="60"/>
      <c r="EC45" s="17"/>
      <c r="ED45" s="17"/>
      <c r="EE45" s="58"/>
      <c r="EF45" s="50"/>
      <c r="EG45" s="50"/>
      <c r="EH45" s="50"/>
      <c r="EI45" s="50"/>
      <c r="EJ45" s="50"/>
      <c r="EK45" s="50"/>
      <c r="EL45" s="59"/>
      <c r="EM45" s="60"/>
      <c r="EN45" s="17"/>
      <c r="EO45" s="17"/>
      <c r="EP45" s="58"/>
      <c r="EQ45" s="50"/>
      <c r="ER45" s="50"/>
      <c r="ES45" s="50"/>
      <c r="ET45" s="50"/>
      <c r="EU45" s="50"/>
      <c r="EV45" s="50"/>
      <c r="EW45" s="59"/>
      <c r="EX45" s="60"/>
      <c r="EY45" s="17"/>
      <c r="EZ45" s="17"/>
      <c r="FA45" s="58"/>
      <c r="FB45" s="50"/>
      <c r="FC45" s="50"/>
      <c r="FD45" s="50"/>
      <c r="FE45" s="50"/>
      <c r="FF45" s="50"/>
      <c r="FG45" s="50"/>
      <c r="FH45" s="59"/>
      <c r="FI45" s="60"/>
      <c r="FJ45" s="17"/>
      <c r="FK45" s="17"/>
      <c r="FL45" s="58"/>
      <c r="FM45" s="50"/>
      <c r="FN45" s="50"/>
      <c r="FO45" s="50"/>
      <c r="FP45" s="50"/>
      <c r="FQ45" s="50"/>
      <c r="FR45" s="50"/>
      <c r="FS45" s="59"/>
      <c r="FT45" s="60"/>
      <c r="FU45" s="17"/>
      <c r="FV45" s="17"/>
      <c r="FW45" s="58"/>
      <c r="FX45" s="50"/>
      <c r="FY45" s="50"/>
      <c r="FZ45" s="50"/>
      <c r="GA45" s="50"/>
      <c r="GB45" s="50"/>
      <c r="GC45" s="50"/>
      <c r="GD45" s="59"/>
      <c r="GE45" s="60"/>
      <c r="GF45" s="17"/>
      <c r="GG45" s="17"/>
      <c r="GH45" s="58"/>
      <c r="GI45" s="50"/>
      <c r="GJ45" s="50"/>
      <c r="GK45" s="50"/>
      <c r="GL45" s="50"/>
      <c r="GM45" s="50"/>
      <c r="GN45" s="50"/>
      <c r="GO45" s="59"/>
      <c r="GP45" s="60"/>
      <c r="GQ45" s="17"/>
      <c r="GR45" s="17"/>
      <c r="GS45" s="58"/>
      <c r="GT45" s="50"/>
      <c r="GU45" s="50"/>
      <c r="GV45" s="50"/>
      <c r="GW45" s="50"/>
      <c r="GX45" s="50"/>
      <c r="GY45" s="50"/>
      <c r="GZ45" s="59"/>
      <c r="HA45" s="60"/>
      <c r="HB45" s="17"/>
      <c r="HC45" s="17"/>
      <c r="HD45" s="58"/>
      <c r="HE45" s="50"/>
      <c r="HF45" s="50"/>
      <c r="HG45" s="50"/>
      <c r="HH45" s="50"/>
      <c r="HI45" s="50"/>
      <c r="HJ45" s="50"/>
      <c r="HK45" s="59"/>
      <c r="HL45" s="60"/>
      <c r="HM45" s="17"/>
      <c r="HN45" s="17"/>
      <c r="HO45" s="58"/>
      <c r="HP45" s="50"/>
      <c r="HQ45" s="50"/>
      <c r="HR45" s="50"/>
      <c r="HS45" s="50"/>
      <c r="HT45" s="50"/>
      <c r="HU45" s="50"/>
      <c r="HV45" s="59"/>
      <c r="HW45" s="60"/>
      <c r="HX45" s="17"/>
      <c r="HY45" s="17"/>
    </row>
    <row r="46" spans="1:233" x14ac:dyDescent="0.3">
      <c r="A46" s="54"/>
      <c r="B46" s="55"/>
      <c r="C46" s="62"/>
      <c r="D46" s="57"/>
      <c r="E46" s="57"/>
      <c r="F46" s="57"/>
      <c r="G46" s="53"/>
      <c r="H46" s="53"/>
      <c r="I46" s="50"/>
      <c r="J46" s="59"/>
      <c r="K46" s="60"/>
      <c r="L46" s="17"/>
      <c r="M46" s="17"/>
      <c r="N46" s="58"/>
      <c r="O46" s="50"/>
      <c r="P46" s="50"/>
      <c r="Q46" s="50"/>
      <c r="R46" s="50"/>
      <c r="S46" s="50"/>
      <c r="T46" s="50"/>
      <c r="U46" s="59"/>
      <c r="V46" s="60"/>
      <c r="W46" s="17"/>
      <c r="X46" s="17"/>
      <c r="Y46" s="58"/>
      <c r="Z46" s="50"/>
      <c r="AA46" s="50"/>
      <c r="AB46" s="50"/>
      <c r="AC46" s="50"/>
      <c r="AD46" s="50"/>
      <c r="AE46" s="50"/>
      <c r="AF46" s="59"/>
      <c r="AG46" s="60"/>
      <c r="AH46" s="17"/>
      <c r="AI46" s="17"/>
      <c r="AJ46" s="58"/>
      <c r="AK46" s="50"/>
      <c r="AL46" s="50"/>
      <c r="AM46" s="50"/>
      <c r="AN46" s="50"/>
      <c r="AO46" s="50"/>
      <c r="AP46" s="50"/>
      <c r="AQ46" s="59"/>
      <c r="AR46" s="60"/>
      <c r="AS46" s="17"/>
      <c r="AT46" s="17"/>
      <c r="AU46" s="58"/>
      <c r="AV46" s="50"/>
      <c r="AW46" s="50"/>
      <c r="AX46" s="50"/>
      <c r="AY46" s="50"/>
      <c r="AZ46" s="50"/>
      <c r="BA46" s="50"/>
      <c r="BB46" s="59"/>
      <c r="BC46" s="60"/>
      <c r="BD46" s="17"/>
      <c r="BE46" s="17"/>
      <c r="BF46" s="58"/>
      <c r="BG46" s="50"/>
      <c r="BH46" s="50"/>
      <c r="BI46" s="50"/>
      <c r="BJ46" s="50"/>
      <c r="BK46" s="50"/>
      <c r="BL46" s="50"/>
      <c r="BM46" s="59"/>
      <c r="BN46" s="60"/>
      <c r="BO46" s="17"/>
      <c r="BP46" s="17"/>
      <c r="BQ46" s="58"/>
      <c r="BR46" s="50"/>
      <c r="BS46" s="50"/>
      <c r="BT46" s="50"/>
      <c r="BU46" s="50"/>
      <c r="BV46" s="50"/>
      <c r="BW46" s="50"/>
      <c r="BX46" s="59"/>
      <c r="BY46" s="60"/>
      <c r="BZ46" s="17"/>
      <c r="CA46" s="17"/>
      <c r="CB46" s="58"/>
      <c r="CC46" s="50"/>
      <c r="CD46" s="50"/>
      <c r="CE46" s="50"/>
      <c r="CF46" s="50"/>
      <c r="CG46" s="50"/>
      <c r="CH46" s="50"/>
      <c r="CI46" s="59"/>
      <c r="CJ46" s="60"/>
      <c r="CK46" s="17"/>
      <c r="CL46" s="17"/>
      <c r="CM46" s="58"/>
      <c r="CN46" s="50"/>
      <c r="CO46" s="50"/>
      <c r="CP46" s="50"/>
      <c r="CQ46" s="50"/>
      <c r="CR46" s="50"/>
      <c r="CS46" s="50"/>
      <c r="CT46" s="59"/>
      <c r="CU46" s="60"/>
      <c r="CV46" s="17"/>
      <c r="CW46" s="17"/>
      <c r="CX46" s="58"/>
      <c r="CY46" s="50"/>
      <c r="CZ46" s="50"/>
      <c r="DA46" s="50"/>
      <c r="DB46" s="50"/>
      <c r="DC46" s="50"/>
      <c r="DD46" s="50"/>
      <c r="DE46" s="59"/>
      <c r="DF46" s="60"/>
      <c r="DG46" s="17"/>
      <c r="DH46" s="17"/>
      <c r="DI46" s="58"/>
      <c r="DJ46" s="50"/>
      <c r="DK46" s="50"/>
      <c r="DL46" s="50"/>
      <c r="DM46" s="50"/>
      <c r="DN46" s="50"/>
      <c r="DO46" s="50"/>
      <c r="DP46" s="59"/>
      <c r="DQ46" s="60"/>
      <c r="DR46" s="17"/>
      <c r="DS46" s="17"/>
      <c r="DT46" s="58"/>
      <c r="DU46" s="50"/>
      <c r="DV46" s="50"/>
      <c r="DW46" s="50"/>
      <c r="DX46" s="50"/>
      <c r="DY46" s="50"/>
      <c r="DZ46" s="50"/>
      <c r="EA46" s="59"/>
      <c r="EB46" s="60"/>
      <c r="EC46" s="17"/>
      <c r="ED46" s="17"/>
      <c r="EE46" s="58"/>
      <c r="EF46" s="50"/>
      <c r="EG46" s="50"/>
      <c r="EH46" s="50"/>
      <c r="EI46" s="50"/>
      <c r="EJ46" s="50"/>
      <c r="EK46" s="50"/>
      <c r="EL46" s="59"/>
      <c r="EM46" s="60"/>
      <c r="EN46" s="17"/>
      <c r="EO46" s="17"/>
      <c r="EP46" s="58"/>
      <c r="EQ46" s="50"/>
      <c r="ER46" s="50"/>
      <c r="ES46" s="50"/>
      <c r="ET46" s="50"/>
      <c r="EU46" s="50"/>
      <c r="EV46" s="50"/>
      <c r="EW46" s="59"/>
      <c r="EX46" s="60"/>
      <c r="EY46" s="17"/>
      <c r="EZ46" s="17"/>
      <c r="FA46" s="58"/>
      <c r="FB46" s="50"/>
      <c r="FC46" s="50"/>
      <c r="FD46" s="50"/>
      <c r="FE46" s="50"/>
      <c r="FF46" s="50"/>
      <c r="FG46" s="50"/>
      <c r="FH46" s="59"/>
      <c r="FI46" s="60"/>
      <c r="FJ46" s="17"/>
      <c r="FK46" s="17"/>
      <c r="FL46" s="58"/>
      <c r="FM46" s="50"/>
      <c r="FN46" s="50"/>
      <c r="FO46" s="50"/>
      <c r="FP46" s="50"/>
      <c r="FQ46" s="50"/>
      <c r="FR46" s="50"/>
      <c r="FS46" s="59"/>
      <c r="FT46" s="60"/>
      <c r="FU46" s="17"/>
      <c r="FV46" s="17"/>
      <c r="FW46" s="58"/>
      <c r="FX46" s="50"/>
      <c r="FY46" s="50"/>
      <c r="FZ46" s="50"/>
      <c r="GA46" s="50"/>
      <c r="GB46" s="50"/>
      <c r="GC46" s="50"/>
      <c r="GD46" s="59"/>
      <c r="GE46" s="60"/>
      <c r="GF46" s="17"/>
      <c r="GG46" s="17"/>
      <c r="GH46" s="58"/>
      <c r="GI46" s="50"/>
      <c r="GJ46" s="50"/>
      <c r="GK46" s="50"/>
      <c r="GL46" s="50"/>
      <c r="GM46" s="50"/>
      <c r="GN46" s="50"/>
      <c r="GO46" s="59"/>
      <c r="GP46" s="60"/>
      <c r="GQ46" s="17"/>
      <c r="GR46" s="17"/>
      <c r="GS46" s="58"/>
      <c r="GT46" s="50"/>
      <c r="GU46" s="50"/>
      <c r="GV46" s="50"/>
      <c r="GW46" s="50"/>
      <c r="GX46" s="50"/>
      <c r="GY46" s="50"/>
      <c r="GZ46" s="59"/>
      <c r="HA46" s="60"/>
      <c r="HB46" s="17"/>
      <c r="HC46" s="17"/>
      <c r="HD46" s="58"/>
      <c r="HE46" s="50"/>
      <c r="HF46" s="50"/>
      <c r="HG46" s="50"/>
      <c r="HH46" s="50"/>
      <c r="HI46" s="50"/>
      <c r="HJ46" s="50"/>
      <c r="HK46" s="59"/>
      <c r="HL46" s="60"/>
      <c r="HM46" s="17"/>
      <c r="HN46" s="17"/>
      <c r="HO46" s="58"/>
      <c r="HP46" s="50"/>
      <c r="HQ46" s="50"/>
      <c r="HR46" s="50"/>
      <c r="HS46" s="50"/>
      <c r="HT46" s="50"/>
      <c r="HU46" s="50"/>
      <c r="HV46" s="59"/>
      <c r="HW46" s="60"/>
      <c r="HX46" s="17"/>
      <c r="HY46" s="17"/>
    </row>
    <row r="47" spans="1:233" x14ac:dyDescent="0.3">
      <c r="A47" s="54"/>
      <c r="B47" s="55"/>
      <c r="C47" s="63"/>
      <c r="D47" s="57"/>
      <c r="E47" s="57"/>
      <c r="F47" s="57"/>
      <c r="G47" s="53"/>
      <c r="H47" s="53"/>
      <c r="I47" s="50"/>
      <c r="J47" s="59"/>
      <c r="K47" s="60"/>
      <c r="L47" s="17"/>
      <c r="M47" s="17"/>
      <c r="N47" s="58"/>
      <c r="O47" s="50"/>
      <c r="P47" s="50"/>
      <c r="Q47" s="50"/>
      <c r="R47" s="50"/>
      <c r="S47" s="50"/>
      <c r="T47" s="50"/>
      <c r="U47" s="59"/>
      <c r="V47" s="60"/>
      <c r="W47" s="17"/>
      <c r="X47" s="17"/>
      <c r="Y47" s="58"/>
      <c r="Z47" s="50"/>
      <c r="AA47" s="50"/>
      <c r="AB47" s="50"/>
      <c r="AC47" s="50"/>
      <c r="AD47" s="50"/>
      <c r="AE47" s="50"/>
      <c r="AF47" s="59"/>
      <c r="AG47" s="60"/>
      <c r="AH47" s="17"/>
      <c r="AI47" s="17"/>
      <c r="AJ47" s="58"/>
      <c r="AK47" s="50"/>
      <c r="AL47" s="50"/>
      <c r="AM47" s="50"/>
      <c r="AN47" s="50"/>
      <c r="AO47" s="50"/>
      <c r="AP47" s="50"/>
      <c r="AQ47" s="59"/>
      <c r="AR47" s="60"/>
      <c r="AS47" s="17"/>
      <c r="AT47" s="17"/>
      <c r="AU47" s="58"/>
      <c r="AV47" s="50"/>
      <c r="AW47" s="50"/>
      <c r="AX47" s="50"/>
      <c r="AY47" s="50"/>
      <c r="AZ47" s="50"/>
      <c r="BA47" s="50"/>
      <c r="BB47" s="59"/>
      <c r="BC47" s="60"/>
      <c r="BD47" s="17"/>
      <c r="BE47" s="17"/>
      <c r="BF47" s="58"/>
      <c r="BG47" s="50"/>
      <c r="BH47" s="50"/>
      <c r="BI47" s="50"/>
      <c r="BJ47" s="50"/>
      <c r="BK47" s="50"/>
      <c r="BL47" s="50"/>
      <c r="BM47" s="59"/>
      <c r="BN47" s="60"/>
      <c r="BO47" s="17"/>
      <c r="BP47" s="17"/>
      <c r="BQ47" s="58"/>
      <c r="BR47" s="50"/>
      <c r="BS47" s="50"/>
      <c r="BT47" s="50"/>
      <c r="BU47" s="50"/>
      <c r="BV47" s="50"/>
      <c r="BW47" s="50"/>
      <c r="BX47" s="59"/>
      <c r="BY47" s="60"/>
      <c r="BZ47" s="17"/>
      <c r="CA47" s="17"/>
      <c r="CB47" s="58"/>
      <c r="CC47" s="50"/>
      <c r="CD47" s="50"/>
      <c r="CE47" s="50"/>
      <c r="CF47" s="50"/>
      <c r="CG47" s="50"/>
      <c r="CH47" s="50"/>
      <c r="CI47" s="59"/>
      <c r="CJ47" s="60"/>
      <c r="CK47" s="17"/>
      <c r="CL47" s="17"/>
      <c r="CM47" s="58"/>
      <c r="CN47" s="50"/>
      <c r="CO47" s="50"/>
      <c r="CP47" s="50"/>
      <c r="CQ47" s="50"/>
      <c r="CR47" s="50"/>
      <c r="CS47" s="50"/>
      <c r="CT47" s="59"/>
      <c r="CU47" s="60"/>
      <c r="CV47" s="17"/>
      <c r="CW47" s="17"/>
      <c r="CX47" s="58"/>
      <c r="CY47" s="50"/>
      <c r="CZ47" s="50"/>
      <c r="DA47" s="50"/>
      <c r="DB47" s="50"/>
      <c r="DC47" s="50"/>
      <c r="DD47" s="50"/>
      <c r="DE47" s="59"/>
      <c r="DF47" s="60"/>
      <c r="DG47" s="17"/>
      <c r="DH47" s="17"/>
      <c r="DI47" s="58"/>
      <c r="DJ47" s="50"/>
      <c r="DK47" s="50"/>
      <c r="DL47" s="50"/>
      <c r="DM47" s="50"/>
      <c r="DN47" s="50"/>
      <c r="DO47" s="50"/>
      <c r="DP47" s="59"/>
      <c r="DQ47" s="60"/>
      <c r="DR47" s="17"/>
      <c r="DS47" s="17"/>
      <c r="DT47" s="58"/>
      <c r="DU47" s="50"/>
      <c r="DV47" s="50"/>
      <c r="DW47" s="50"/>
      <c r="DX47" s="50"/>
      <c r="DY47" s="50"/>
      <c r="DZ47" s="50"/>
      <c r="EA47" s="59"/>
      <c r="EB47" s="60"/>
      <c r="EC47" s="17"/>
      <c r="ED47" s="17"/>
      <c r="EE47" s="58"/>
      <c r="EF47" s="50"/>
      <c r="EG47" s="50"/>
      <c r="EH47" s="50"/>
      <c r="EI47" s="50"/>
      <c r="EJ47" s="50"/>
      <c r="EK47" s="50"/>
      <c r="EL47" s="59"/>
      <c r="EM47" s="60"/>
      <c r="EN47" s="17"/>
      <c r="EO47" s="17"/>
      <c r="EP47" s="58"/>
      <c r="EQ47" s="50"/>
      <c r="ER47" s="50"/>
      <c r="ES47" s="50"/>
      <c r="ET47" s="50"/>
      <c r="EU47" s="50"/>
      <c r="EV47" s="50"/>
      <c r="EW47" s="59"/>
      <c r="EX47" s="60"/>
      <c r="EY47" s="17"/>
      <c r="EZ47" s="17"/>
      <c r="FA47" s="58"/>
      <c r="FB47" s="50"/>
      <c r="FC47" s="50"/>
      <c r="FD47" s="50"/>
      <c r="FE47" s="50"/>
      <c r="FF47" s="50"/>
      <c r="FG47" s="50"/>
      <c r="FH47" s="59"/>
      <c r="FI47" s="60"/>
      <c r="FJ47" s="17"/>
      <c r="FK47" s="17"/>
      <c r="FL47" s="58"/>
      <c r="FM47" s="50"/>
      <c r="FN47" s="50"/>
      <c r="FO47" s="50"/>
      <c r="FP47" s="50"/>
      <c r="FQ47" s="50"/>
      <c r="FR47" s="50"/>
      <c r="FS47" s="59"/>
      <c r="FT47" s="60"/>
      <c r="FU47" s="17"/>
      <c r="FV47" s="17"/>
      <c r="FW47" s="58"/>
      <c r="FX47" s="50"/>
      <c r="FY47" s="50"/>
      <c r="FZ47" s="50"/>
      <c r="GA47" s="50"/>
      <c r="GB47" s="50"/>
      <c r="GC47" s="50"/>
      <c r="GD47" s="59"/>
      <c r="GE47" s="60"/>
      <c r="GF47" s="17"/>
      <c r="GG47" s="17"/>
      <c r="GH47" s="58"/>
      <c r="GI47" s="50"/>
      <c r="GJ47" s="50"/>
      <c r="GK47" s="50"/>
      <c r="GL47" s="50"/>
      <c r="GM47" s="50"/>
      <c r="GN47" s="50"/>
      <c r="GO47" s="59"/>
      <c r="GP47" s="60"/>
      <c r="GQ47" s="17"/>
      <c r="GR47" s="17"/>
      <c r="GS47" s="58"/>
      <c r="GT47" s="50"/>
      <c r="GU47" s="50"/>
      <c r="GV47" s="50"/>
      <c r="GW47" s="50"/>
      <c r="GX47" s="50"/>
      <c r="GY47" s="50"/>
      <c r="GZ47" s="59"/>
      <c r="HA47" s="60"/>
      <c r="HB47" s="17"/>
      <c r="HC47" s="17"/>
      <c r="HD47" s="58"/>
      <c r="HE47" s="50"/>
      <c r="HF47" s="50"/>
      <c r="HG47" s="50"/>
      <c r="HH47" s="50"/>
      <c r="HI47" s="50"/>
      <c r="HJ47" s="50"/>
      <c r="HK47" s="59"/>
      <c r="HL47" s="60"/>
      <c r="HM47" s="17"/>
      <c r="HN47" s="17"/>
      <c r="HO47" s="58"/>
      <c r="HP47" s="50"/>
      <c r="HQ47" s="50"/>
      <c r="HR47" s="50"/>
      <c r="HS47" s="50"/>
      <c r="HT47" s="50"/>
      <c r="HU47" s="50"/>
      <c r="HV47" s="59"/>
      <c r="HW47" s="60"/>
      <c r="HX47" s="17"/>
      <c r="HY47" s="17"/>
    </row>
    <row r="48" spans="1:233" x14ac:dyDescent="0.3">
      <c r="A48" s="54"/>
      <c r="B48" s="55"/>
      <c r="C48" s="56"/>
      <c r="D48" s="57"/>
      <c r="E48" s="57"/>
      <c r="F48" s="57"/>
      <c r="G48" s="53"/>
      <c r="H48" s="53"/>
      <c r="I48" s="50"/>
      <c r="J48" s="59"/>
      <c r="K48" s="60"/>
      <c r="L48" s="17"/>
      <c r="M48" s="17"/>
      <c r="N48" s="58"/>
      <c r="O48" s="50"/>
      <c r="P48" s="50"/>
      <c r="Q48" s="50"/>
      <c r="R48" s="50"/>
      <c r="S48" s="50"/>
      <c r="T48" s="50"/>
      <c r="U48" s="59"/>
      <c r="V48" s="60"/>
      <c r="W48" s="17"/>
      <c r="X48" s="17"/>
      <c r="Y48" s="58"/>
      <c r="Z48" s="50"/>
      <c r="AA48" s="50"/>
      <c r="AB48" s="50"/>
      <c r="AC48" s="50"/>
      <c r="AD48" s="50"/>
      <c r="AE48" s="50"/>
      <c r="AF48" s="59"/>
      <c r="AG48" s="60"/>
      <c r="AH48" s="17"/>
      <c r="AI48" s="17"/>
      <c r="AJ48" s="58"/>
      <c r="AK48" s="50"/>
      <c r="AL48" s="50"/>
      <c r="AM48" s="50"/>
      <c r="AN48" s="50"/>
      <c r="AO48" s="50"/>
      <c r="AP48" s="50"/>
      <c r="AQ48" s="59"/>
      <c r="AR48" s="60"/>
      <c r="AS48" s="17"/>
      <c r="AT48" s="17"/>
      <c r="AU48" s="58"/>
      <c r="AV48" s="50"/>
      <c r="AW48" s="50"/>
      <c r="AX48" s="50"/>
      <c r="AY48" s="50"/>
      <c r="AZ48" s="50"/>
      <c r="BA48" s="50"/>
      <c r="BB48" s="59"/>
      <c r="BC48" s="60"/>
      <c r="BD48" s="17"/>
      <c r="BE48" s="17"/>
      <c r="BF48" s="58"/>
      <c r="BG48" s="50"/>
      <c r="BH48" s="50"/>
      <c r="BI48" s="50"/>
      <c r="BJ48" s="50"/>
      <c r="BK48" s="50"/>
      <c r="BL48" s="50"/>
      <c r="BM48" s="59"/>
      <c r="BN48" s="60"/>
      <c r="BO48" s="17"/>
      <c r="BP48" s="17"/>
      <c r="BQ48" s="58"/>
      <c r="BR48" s="50"/>
      <c r="BS48" s="50"/>
      <c r="BT48" s="50"/>
      <c r="BU48" s="50"/>
      <c r="BV48" s="50"/>
      <c r="BW48" s="50"/>
      <c r="BX48" s="59"/>
      <c r="BY48" s="60"/>
      <c r="BZ48" s="17"/>
      <c r="CA48" s="17"/>
      <c r="CB48" s="58"/>
      <c r="CC48" s="50"/>
      <c r="CD48" s="50"/>
      <c r="CE48" s="50"/>
      <c r="CF48" s="50"/>
      <c r="CG48" s="50"/>
      <c r="CH48" s="50"/>
      <c r="CI48" s="59"/>
      <c r="CJ48" s="60"/>
      <c r="CK48" s="17"/>
      <c r="CL48" s="17"/>
      <c r="CM48" s="58"/>
      <c r="CN48" s="50"/>
      <c r="CO48" s="50"/>
      <c r="CP48" s="50"/>
      <c r="CQ48" s="50"/>
      <c r="CR48" s="50"/>
      <c r="CS48" s="50"/>
      <c r="CT48" s="59"/>
      <c r="CU48" s="60"/>
      <c r="CV48" s="17"/>
      <c r="CW48" s="17"/>
      <c r="CX48" s="58"/>
      <c r="CY48" s="50"/>
      <c r="CZ48" s="50"/>
      <c r="DA48" s="50"/>
      <c r="DB48" s="50"/>
      <c r="DC48" s="50"/>
      <c r="DD48" s="50"/>
      <c r="DE48" s="59"/>
      <c r="DF48" s="60"/>
      <c r="DG48" s="17"/>
      <c r="DH48" s="17"/>
      <c r="DI48" s="58"/>
      <c r="DJ48" s="50"/>
      <c r="DK48" s="50"/>
      <c r="DL48" s="50"/>
      <c r="DM48" s="50"/>
      <c r="DN48" s="50"/>
      <c r="DO48" s="50"/>
      <c r="DP48" s="59"/>
      <c r="DQ48" s="60"/>
      <c r="DR48" s="17"/>
      <c r="DS48" s="17"/>
      <c r="DT48" s="58"/>
      <c r="DU48" s="50"/>
      <c r="DV48" s="50"/>
      <c r="DW48" s="50"/>
      <c r="DX48" s="50"/>
      <c r="DY48" s="50"/>
      <c r="DZ48" s="50"/>
      <c r="EA48" s="59"/>
      <c r="EB48" s="60"/>
      <c r="EC48" s="17"/>
      <c r="ED48" s="17"/>
      <c r="EE48" s="58"/>
      <c r="EF48" s="50"/>
      <c r="EG48" s="50"/>
      <c r="EH48" s="50"/>
      <c r="EI48" s="50"/>
      <c r="EJ48" s="50"/>
      <c r="EK48" s="50"/>
      <c r="EL48" s="59"/>
      <c r="EM48" s="60"/>
      <c r="EN48" s="17"/>
      <c r="EO48" s="17"/>
      <c r="EP48" s="58"/>
      <c r="EQ48" s="50"/>
      <c r="ER48" s="50"/>
      <c r="ES48" s="50"/>
      <c r="ET48" s="50"/>
      <c r="EU48" s="50"/>
      <c r="EV48" s="50"/>
      <c r="EW48" s="59"/>
      <c r="EX48" s="60"/>
      <c r="EY48" s="17"/>
      <c r="EZ48" s="17"/>
      <c r="FA48" s="58"/>
      <c r="FB48" s="50"/>
      <c r="FC48" s="50"/>
      <c r="FD48" s="50"/>
      <c r="FE48" s="50"/>
      <c r="FF48" s="50"/>
      <c r="FG48" s="50"/>
      <c r="FH48" s="59"/>
      <c r="FI48" s="60"/>
      <c r="FJ48" s="17"/>
      <c r="FK48" s="17"/>
      <c r="FL48" s="58"/>
      <c r="FM48" s="50"/>
      <c r="FN48" s="50"/>
      <c r="FO48" s="50"/>
      <c r="FP48" s="50"/>
      <c r="FQ48" s="50"/>
      <c r="FR48" s="50"/>
      <c r="FS48" s="59"/>
      <c r="FT48" s="60"/>
      <c r="FU48" s="17"/>
      <c r="FV48" s="17"/>
      <c r="FW48" s="58"/>
      <c r="FX48" s="50"/>
      <c r="FY48" s="50"/>
      <c r="FZ48" s="50"/>
      <c r="GA48" s="50"/>
      <c r="GB48" s="50"/>
      <c r="GC48" s="50"/>
      <c r="GD48" s="59"/>
      <c r="GE48" s="60"/>
      <c r="GF48" s="17"/>
      <c r="GG48" s="17"/>
      <c r="GH48" s="58"/>
      <c r="GI48" s="50"/>
      <c r="GJ48" s="50"/>
      <c r="GK48" s="50"/>
      <c r="GL48" s="50"/>
      <c r="GM48" s="50"/>
      <c r="GN48" s="50"/>
      <c r="GO48" s="59"/>
      <c r="GP48" s="60"/>
      <c r="GQ48" s="17"/>
      <c r="GR48" s="17"/>
      <c r="GS48" s="58"/>
      <c r="GT48" s="50"/>
      <c r="GU48" s="50"/>
      <c r="GV48" s="50"/>
      <c r="GW48" s="50"/>
      <c r="GX48" s="50"/>
      <c r="GY48" s="50"/>
      <c r="GZ48" s="59"/>
      <c r="HA48" s="60"/>
      <c r="HB48" s="17"/>
      <c r="HC48" s="17"/>
      <c r="HD48" s="58"/>
      <c r="HE48" s="50"/>
      <c r="HF48" s="50"/>
      <c r="HG48" s="50"/>
      <c r="HH48" s="50"/>
      <c r="HI48" s="50"/>
      <c r="HJ48" s="50"/>
      <c r="HK48" s="59"/>
      <c r="HL48" s="60"/>
      <c r="HM48" s="17"/>
      <c r="HN48" s="17"/>
      <c r="HO48" s="58"/>
      <c r="HP48" s="50"/>
      <c r="HQ48" s="50"/>
      <c r="HR48" s="50"/>
      <c r="HS48" s="50"/>
      <c r="HT48" s="50"/>
      <c r="HU48" s="50"/>
      <c r="HV48" s="59"/>
      <c r="HW48" s="60"/>
      <c r="HX48" s="17"/>
      <c r="HY48" s="17"/>
    </row>
    <row r="49" spans="1:233" x14ac:dyDescent="0.3">
      <c r="A49" s="54"/>
      <c r="B49" s="55"/>
      <c r="C49" s="56"/>
      <c r="D49" s="57"/>
      <c r="E49" s="57"/>
      <c r="F49" s="57"/>
      <c r="G49" s="53"/>
      <c r="H49" s="53"/>
      <c r="I49" s="50"/>
      <c r="J49" s="59"/>
      <c r="K49" s="60"/>
      <c r="L49" s="17"/>
      <c r="M49" s="17"/>
      <c r="N49" s="58"/>
      <c r="O49" s="50"/>
      <c r="P49" s="50"/>
      <c r="Q49" s="50"/>
      <c r="R49" s="50"/>
      <c r="S49" s="50"/>
      <c r="T49" s="50"/>
      <c r="U49" s="59"/>
      <c r="V49" s="60"/>
      <c r="W49" s="17"/>
      <c r="X49" s="17"/>
      <c r="Y49" s="58"/>
      <c r="Z49" s="50"/>
      <c r="AA49" s="50"/>
      <c r="AB49" s="50"/>
      <c r="AC49" s="50"/>
      <c r="AD49" s="50"/>
      <c r="AE49" s="50"/>
      <c r="AF49" s="59"/>
      <c r="AG49" s="60"/>
      <c r="AH49" s="17"/>
      <c r="AI49" s="17"/>
      <c r="AJ49" s="58"/>
      <c r="AK49" s="50"/>
      <c r="AL49" s="50"/>
      <c r="AM49" s="50"/>
      <c r="AN49" s="50"/>
      <c r="AO49" s="50"/>
      <c r="AP49" s="50"/>
      <c r="AQ49" s="59"/>
      <c r="AR49" s="60"/>
      <c r="AS49" s="17"/>
      <c r="AT49" s="17"/>
      <c r="AU49" s="58"/>
      <c r="AV49" s="50"/>
      <c r="AW49" s="50"/>
      <c r="AX49" s="50"/>
      <c r="AY49" s="50"/>
      <c r="AZ49" s="50"/>
      <c r="BA49" s="50"/>
      <c r="BB49" s="59"/>
      <c r="BC49" s="60"/>
      <c r="BD49" s="17"/>
      <c r="BE49" s="17"/>
      <c r="BF49" s="58"/>
      <c r="BG49" s="50"/>
      <c r="BH49" s="50"/>
      <c r="BI49" s="50"/>
      <c r="BJ49" s="50"/>
      <c r="BK49" s="50"/>
      <c r="BL49" s="50"/>
      <c r="BM49" s="59"/>
      <c r="BN49" s="60"/>
      <c r="BO49" s="17"/>
      <c r="BP49" s="17"/>
      <c r="BQ49" s="58"/>
      <c r="BR49" s="50"/>
      <c r="BS49" s="50"/>
      <c r="BT49" s="50"/>
      <c r="BU49" s="50"/>
      <c r="BV49" s="50"/>
      <c r="BW49" s="50"/>
      <c r="BX49" s="59"/>
      <c r="BY49" s="60"/>
      <c r="BZ49" s="17"/>
      <c r="CA49" s="17"/>
      <c r="CB49" s="58"/>
      <c r="CC49" s="50"/>
      <c r="CD49" s="50"/>
      <c r="CE49" s="50"/>
      <c r="CF49" s="50"/>
      <c r="CG49" s="50"/>
      <c r="CH49" s="50"/>
      <c r="CI49" s="59"/>
      <c r="CJ49" s="60"/>
      <c r="CK49" s="17"/>
      <c r="CL49" s="17"/>
      <c r="CM49" s="58"/>
      <c r="CN49" s="50"/>
      <c r="CO49" s="50"/>
      <c r="CP49" s="50"/>
      <c r="CQ49" s="50"/>
      <c r="CR49" s="50"/>
      <c r="CS49" s="50"/>
      <c r="CT49" s="59"/>
      <c r="CU49" s="60"/>
      <c r="CV49" s="17"/>
      <c r="CW49" s="17"/>
      <c r="CX49" s="58"/>
      <c r="CY49" s="50"/>
      <c r="CZ49" s="50"/>
      <c r="DA49" s="50"/>
      <c r="DB49" s="50"/>
      <c r="DC49" s="50"/>
      <c r="DD49" s="50"/>
      <c r="DE49" s="59"/>
      <c r="DF49" s="60"/>
      <c r="DG49" s="17"/>
      <c r="DH49" s="17"/>
      <c r="DI49" s="58"/>
      <c r="DJ49" s="50"/>
      <c r="DK49" s="50"/>
      <c r="DL49" s="50"/>
      <c r="DM49" s="50"/>
      <c r="DN49" s="50"/>
      <c r="DO49" s="50"/>
      <c r="DP49" s="59"/>
      <c r="DQ49" s="60"/>
      <c r="DR49" s="17"/>
      <c r="DS49" s="17"/>
      <c r="DT49" s="58"/>
      <c r="DU49" s="50"/>
      <c r="DV49" s="50"/>
      <c r="DW49" s="50"/>
      <c r="DX49" s="50"/>
      <c r="DY49" s="50"/>
      <c r="DZ49" s="50"/>
      <c r="EA49" s="59"/>
      <c r="EB49" s="60"/>
      <c r="EC49" s="17"/>
      <c r="ED49" s="17"/>
      <c r="EE49" s="58"/>
      <c r="EF49" s="50"/>
      <c r="EG49" s="50"/>
      <c r="EH49" s="50"/>
      <c r="EI49" s="50"/>
      <c r="EJ49" s="50"/>
      <c r="EK49" s="50"/>
      <c r="EL49" s="59"/>
      <c r="EM49" s="60"/>
      <c r="EN49" s="17"/>
      <c r="EO49" s="17"/>
      <c r="EP49" s="58"/>
      <c r="EQ49" s="50"/>
      <c r="ER49" s="50"/>
      <c r="ES49" s="50"/>
      <c r="ET49" s="50"/>
      <c r="EU49" s="50"/>
      <c r="EV49" s="50"/>
      <c r="EW49" s="59"/>
      <c r="EX49" s="60"/>
      <c r="EY49" s="17"/>
      <c r="EZ49" s="17"/>
      <c r="FA49" s="58"/>
      <c r="FB49" s="50"/>
      <c r="FC49" s="50"/>
      <c r="FD49" s="50"/>
      <c r="FE49" s="50"/>
      <c r="FF49" s="50"/>
      <c r="FG49" s="50"/>
      <c r="FH49" s="59"/>
      <c r="FI49" s="60"/>
      <c r="FJ49" s="17"/>
      <c r="FK49" s="17"/>
      <c r="FL49" s="58"/>
      <c r="FM49" s="50"/>
      <c r="FN49" s="50"/>
      <c r="FO49" s="50"/>
      <c r="FP49" s="50"/>
      <c r="FQ49" s="50"/>
      <c r="FR49" s="50"/>
      <c r="FS49" s="59"/>
      <c r="FT49" s="60"/>
      <c r="FU49" s="17"/>
      <c r="FV49" s="17"/>
      <c r="FW49" s="58"/>
      <c r="FX49" s="50"/>
      <c r="FY49" s="50"/>
      <c r="FZ49" s="50"/>
      <c r="GA49" s="50"/>
      <c r="GB49" s="50"/>
      <c r="GC49" s="50"/>
      <c r="GD49" s="59"/>
      <c r="GE49" s="60"/>
      <c r="GF49" s="17"/>
      <c r="GG49" s="17"/>
      <c r="GH49" s="58"/>
      <c r="GI49" s="50"/>
      <c r="GJ49" s="50"/>
      <c r="GK49" s="50"/>
      <c r="GL49" s="50"/>
      <c r="GM49" s="50"/>
      <c r="GN49" s="50"/>
      <c r="GO49" s="59"/>
      <c r="GP49" s="60"/>
      <c r="GQ49" s="17"/>
      <c r="GR49" s="17"/>
      <c r="GS49" s="58"/>
      <c r="GT49" s="50"/>
      <c r="GU49" s="50"/>
      <c r="GV49" s="50"/>
      <c r="GW49" s="50"/>
      <c r="GX49" s="50"/>
      <c r="GY49" s="50"/>
      <c r="GZ49" s="59"/>
      <c r="HA49" s="60"/>
      <c r="HB49" s="17"/>
      <c r="HC49" s="17"/>
      <c r="HD49" s="58"/>
      <c r="HE49" s="50"/>
      <c r="HF49" s="50"/>
      <c r="HG49" s="50"/>
      <c r="HH49" s="50"/>
      <c r="HI49" s="50"/>
      <c r="HJ49" s="50"/>
      <c r="HK49" s="59"/>
      <c r="HL49" s="60"/>
      <c r="HM49" s="17"/>
      <c r="HN49" s="17"/>
      <c r="HO49" s="58"/>
      <c r="HP49" s="50"/>
      <c r="HQ49" s="50"/>
      <c r="HR49" s="50"/>
      <c r="HS49" s="50"/>
      <c r="HT49" s="50"/>
      <c r="HU49" s="50"/>
      <c r="HV49" s="59"/>
      <c r="HW49" s="60"/>
      <c r="HX49" s="17"/>
      <c r="HY49" s="17"/>
    </row>
    <row r="50" spans="1:233" x14ac:dyDescent="0.3">
      <c r="A50" s="54"/>
      <c r="B50" s="55"/>
      <c r="C50" s="56"/>
      <c r="D50" s="57"/>
      <c r="E50" s="57"/>
      <c r="F50" s="57"/>
      <c r="G50" s="53"/>
      <c r="H50" s="53"/>
      <c r="I50" s="50"/>
      <c r="J50" s="59"/>
      <c r="K50" s="60"/>
      <c r="L50" s="17"/>
      <c r="M50" s="17"/>
      <c r="N50" s="58"/>
      <c r="O50" s="50"/>
      <c r="P50" s="50"/>
      <c r="Q50" s="50"/>
      <c r="R50" s="50"/>
      <c r="S50" s="50"/>
      <c r="T50" s="50"/>
      <c r="U50" s="59"/>
      <c r="V50" s="60"/>
      <c r="W50" s="17"/>
      <c r="X50" s="17"/>
      <c r="Y50" s="58"/>
      <c r="Z50" s="50"/>
      <c r="AA50" s="50"/>
      <c r="AB50" s="50"/>
      <c r="AC50" s="50"/>
      <c r="AD50" s="50"/>
      <c r="AE50" s="50"/>
      <c r="AF50" s="59"/>
      <c r="AG50" s="60"/>
      <c r="AH50" s="17"/>
      <c r="AI50" s="17"/>
      <c r="AJ50" s="58"/>
      <c r="AK50" s="50"/>
      <c r="AL50" s="50"/>
      <c r="AM50" s="50"/>
      <c r="AN50" s="50"/>
      <c r="AO50" s="50"/>
      <c r="AP50" s="50"/>
      <c r="AQ50" s="59"/>
      <c r="AR50" s="60"/>
      <c r="AS50" s="17"/>
      <c r="AT50" s="17"/>
      <c r="AU50" s="58"/>
      <c r="AV50" s="50"/>
      <c r="AW50" s="50"/>
      <c r="AX50" s="50"/>
      <c r="AY50" s="50"/>
      <c r="AZ50" s="50"/>
      <c r="BA50" s="50"/>
      <c r="BB50" s="59"/>
      <c r="BC50" s="60"/>
      <c r="BD50" s="17"/>
      <c r="BE50" s="17"/>
      <c r="BF50" s="58"/>
      <c r="BG50" s="50"/>
      <c r="BH50" s="50"/>
      <c r="BI50" s="50"/>
      <c r="BJ50" s="50"/>
      <c r="BK50" s="50"/>
      <c r="BL50" s="50"/>
      <c r="BM50" s="59"/>
      <c r="BN50" s="60"/>
      <c r="BO50" s="17"/>
      <c r="BP50" s="17"/>
      <c r="BQ50" s="58"/>
      <c r="BR50" s="50"/>
      <c r="BS50" s="50"/>
      <c r="BT50" s="50"/>
      <c r="BU50" s="50"/>
      <c r="BV50" s="50"/>
      <c r="BW50" s="50"/>
      <c r="BX50" s="59"/>
      <c r="BY50" s="60"/>
      <c r="BZ50" s="17"/>
      <c r="CA50" s="17"/>
      <c r="CB50" s="58"/>
      <c r="CC50" s="50"/>
      <c r="CD50" s="50"/>
      <c r="CE50" s="50"/>
      <c r="CF50" s="50"/>
      <c r="CG50" s="50"/>
      <c r="CH50" s="50"/>
      <c r="CI50" s="59"/>
      <c r="CJ50" s="60"/>
      <c r="CK50" s="17"/>
      <c r="CL50" s="17"/>
      <c r="CM50" s="58"/>
      <c r="CN50" s="50"/>
      <c r="CO50" s="50"/>
      <c r="CP50" s="50"/>
      <c r="CQ50" s="50"/>
      <c r="CR50" s="50"/>
      <c r="CS50" s="50"/>
      <c r="CT50" s="59"/>
      <c r="CU50" s="60"/>
      <c r="CV50" s="17"/>
      <c r="CW50" s="17"/>
      <c r="CX50" s="58"/>
      <c r="CY50" s="50"/>
      <c r="CZ50" s="50"/>
      <c r="DA50" s="50"/>
      <c r="DB50" s="50"/>
      <c r="DC50" s="50"/>
      <c r="DD50" s="50"/>
      <c r="DE50" s="59"/>
      <c r="DF50" s="60"/>
      <c r="DG50" s="17"/>
      <c r="DH50" s="17"/>
      <c r="DI50" s="58"/>
      <c r="DJ50" s="50"/>
      <c r="DK50" s="50"/>
      <c r="DL50" s="50"/>
      <c r="DM50" s="50"/>
      <c r="DN50" s="50"/>
      <c r="DO50" s="50"/>
      <c r="DP50" s="59"/>
      <c r="DQ50" s="60"/>
      <c r="DR50" s="17"/>
      <c r="DS50" s="17"/>
      <c r="DT50" s="58"/>
      <c r="DU50" s="50"/>
      <c r="DV50" s="50"/>
      <c r="DW50" s="50"/>
      <c r="DX50" s="50"/>
      <c r="DY50" s="50"/>
      <c r="DZ50" s="50"/>
      <c r="EA50" s="59"/>
      <c r="EB50" s="60"/>
      <c r="EC50" s="17"/>
      <c r="ED50" s="17"/>
      <c r="EE50" s="58"/>
      <c r="EF50" s="50"/>
      <c r="EG50" s="50"/>
      <c r="EH50" s="50"/>
      <c r="EI50" s="50"/>
      <c r="EJ50" s="50"/>
      <c r="EK50" s="50"/>
      <c r="EL50" s="59"/>
      <c r="EM50" s="60"/>
      <c r="EN50" s="17"/>
      <c r="EO50" s="17"/>
      <c r="EP50" s="58"/>
      <c r="EQ50" s="50"/>
      <c r="ER50" s="50"/>
      <c r="ES50" s="50"/>
      <c r="ET50" s="50"/>
      <c r="EU50" s="50"/>
      <c r="EV50" s="50"/>
      <c r="EW50" s="59"/>
      <c r="EX50" s="60"/>
      <c r="EY50" s="17"/>
      <c r="EZ50" s="17"/>
      <c r="FA50" s="58"/>
      <c r="FB50" s="50"/>
      <c r="FC50" s="50"/>
      <c r="FD50" s="50"/>
      <c r="FE50" s="50"/>
      <c r="FF50" s="50"/>
      <c r="FG50" s="50"/>
      <c r="FH50" s="59"/>
      <c r="FI50" s="60"/>
      <c r="FJ50" s="17"/>
      <c r="FK50" s="17"/>
      <c r="FL50" s="58"/>
      <c r="FM50" s="50"/>
      <c r="FN50" s="50"/>
      <c r="FO50" s="50"/>
      <c r="FP50" s="50"/>
      <c r="FQ50" s="50"/>
      <c r="FR50" s="50"/>
      <c r="FS50" s="59"/>
      <c r="FT50" s="60"/>
      <c r="FU50" s="17"/>
      <c r="FV50" s="17"/>
      <c r="FW50" s="58"/>
      <c r="FX50" s="50"/>
      <c r="FY50" s="50"/>
      <c r="FZ50" s="50"/>
      <c r="GA50" s="50"/>
      <c r="GB50" s="50"/>
      <c r="GC50" s="50"/>
      <c r="GD50" s="59"/>
      <c r="GE50" s="60"/>
      <c r="GF50" s="17"/>
      <c r="GG50" s="17"/>
      <c r="GH50" s="58"/>
      <c r="GI50" s="50"/>
      <c r="GJ50" s="50"/>
      <c r="GK50" s="50"/>
      <c r="GL50" s="50"/>
      <c r="GM50" s="50"/>
      <c r="GN50" s="50"/>
      <c r="GO50" s="59"/>
      <c r="GP50" s="60"/>
      <c r="GQ50" s="17"/>
      <c r="GR50" s="17"/>
      <c r="GS50" s="58"/>
      <c r="GT50" s="50"/>
      <c r="GU50" s="50"/>
      <c r="GV50" s="50"/>
      <c r="GW50" s="50"/>
      <c r="GX50" s="50"/>
      <c r="GY50" s="50"/>
      <c r="GZ50" s="59"/>
      <c r="HA50" s="60"/>
      <c r="HB50" s="17"/>
      <c r="HC50" s="17"/>
      <c r="HD50" s="58"/>
      <c r="HE50" s="50"/>
      <c r="HF50" s="50"/>
      <c r="HG50" s="50"/>
      <c r="HH50" s="50"/>
      <c r="HI50" s="50"/>
      <c r="HJ50" s="50"/>
      <c r="HK50" s="59"/>
      <c r="HL50" s="60"/>
      <c r="HM50" s="17"/>
      <c r="HN50" s="17"/>
      <c r="HO50" s="58"/>
      <c r="HP50" s="50"/>
      <c r="HQ50" s="50"/>
      <c r="HR50" s="50"/>
      <c r="HS50" s="50"/>
      <c r="HT50" s="50"/>
      <c r="HU50" s="50"/>
      <c r="HV50" s="59"/>
      <c r="HW50" s="60"/>
      <c r="HX50" s="17"/>
      <c r="HY50" s="17"/>
    </row>
    <row r="51" spans="1:233" x14ac:dyDescent="0.3">
      <c r="A51" s="54"/>
      <c r="B51" s="55"/>
      <c r="C51" s="56"/>
      <c r="D51" s="57"/>
      <c r="E51" s="57"/>
      <c r="F51" s="57"/>
      <c r="G51" s="53"/>
      <c r="H51" s="53"/>
      <c r="I51" s="50"/>
      <c r="J51" s="59"/>
      <c r="K51" s="60"/>
      <c r="L51" s="17"/>
      <c r="M51" s="17"/>
      <c r="N51" s="58"/>
      <c r="O51" s="50"/>
      <c r="P51" s="50"/>
      <c r="Q51" s="50"/>
      <c r="R51" s="50"/>
      <c r="S51" s="50"/>
      <c r="T51" s="50"/>
      <c r="U51" s="59"/>
      <c r="V51" s="60"/>
      <c r="W51" s="17"/>
      <c r="X51" s="17"/>
      <c r="Y51" s="58"/>
      <c r="Z51" s="50"/>
      <c r="AA51" s="50"/>
      <c r="AB51" s="50"/>
      <c r="AC51" s="50"/>
      <c r="AD51" s="50"/>
      <c r="AE51" s="50"/>
      <c r="AF51" s="59"/>
      <c r="AG51" s="60"/>
      <c r="AH51" s="17"/>
      <c r="AI51" s="17"/>
      <c r="AJ51" s="58"/>
      <c r="AK51" s="50"/>
      <c r="AL51" s="50"/>
      <c r="AM51" s="50"/>
      <c r="AN51" s="50"/>
      <c r="AO51" s="50"/>
      <c r="AP51" s="50"/>
      <c r="AQ51" s="59"/>
      <c r="AR51" s="60"/>
      <c r="AS51" s="17"/>
      <c r="AT51" s="17"/>
      <c r="AU51" s="58"/>
      <c r="AV51" s="50"/>
      <c r="AW51" s="50"/>
      <c r="AX51" s="50"/>
      <c r="AY51" s="50"/>
      <c r="AZ51" s="50"/>
      <c r="BA51" s="50"/>
      <c r="BB51" s="59"/>
      <c r="BC51" s="60"/>
      <c r="BD51" s="17"/>
      <c r="BE51" s="17"/>
      <c r="BF51" s="58"/>
      <c r="BG51" s="50"/>
      <c r="BH51" s="50"/>
      <c r="BI51" s="50"/>
      <c r="BJ51" s="50"/>
      <c r="BK51" s="50"/>
      <c r="BL51" s="50"/>
      <c r="BM51" s="59"/>
      <c r="BN51" s="60"/>
      <c r="BO51" s="17"/>
      <c r="BP51" s="17"/>
      <c r="BQ51" s="58"/>
      <c r="BR51" s="50"/>
      <c r="BS51" s="50"/>
      <c r="BT51" s="50"/>
      <c r="BU51" s="50"/>
      <c r="BV51" s="50"/>
      <c r="BW51" s="50"/>
      <c r="BX51" s="59"/>
      <c r="BY51" s="60"/>
      <c r="BZ51" s="17"/>
      <c r="CA51" s="17"/>
      <c r="CB51" s="58"/>
      <c r="CC51" s="50"/>
      <c r="CD51" s="50"/>
      <c r="CE51" s="50"/>
      <c r="CF51" s="50"/>
      <c r="CG51" s="50"/>
      <c r="CH51" s="50"/>
      <c r="CI51" s="59"/>
      <c r="CJ51" s="60"/>
      <c r="CK51" s="17"/>
      <c r="CL51" s="17"/>
      <c r="CM51" s="58"/>
      <c r="CN51" s="50"/>
      <c r="CO51" s="50"/>
      <c r="CP51" s="50"/>
      <c r="CQ51" s="50"/>
      <c r="CR51" s="50"/>
      <c r="CS51" s="50"/>
      <c r="CT51" s="59"/>
      <c r="CU51" s="60"/>
      <c r="CV51" s="17"/>
      <c r="CW51" s="17"/>
      <c r="CX51" s="58"/>
      <c r="CY51" s="50"/>
      <c r="CZ51" s="50"/>
      <c r="DA51" s="50"/>
      <c r="DB51" s="50"/>
      <c r="DC51" s="50"/>
      <c r="DD51" s="50"/>
      <c r="DE51" s="59"/>
      <c r="DF51" s="60"/>
      <c r="DG51" s="17"/>
      <c r="DH51" s="17"/>
      <c r="DI51" s="58"/>
      <c r="DJ51" s="50"/>
      <c r="DK51" s="50"/>
      <c r="DL51" s="50"/>
      <c r="DM51" s="50"/>
      <c r="DN51" s="50"/>
      <c r="DO51" s="50"/>
      <c r="DP51" s="59"/>
      <c r="DQ51" s="60"/>
      <c r="DR51" s="17"/>
      <c r="DS51" s="17"/>
      <c r="DT51" s="58"/>
      <c r="DU51" s="50"/>
      <c r="DV51" s="50"/>
      <c r="DW51" s="50"/>
      <c r="DX51" s="50"/>
      <c r="DY51" s="50"/>
      <c r="DZ51" s="50"/>
      <c r="EA51" s="59"/>
      <c r="EB51" s="60"/>
      <c r="EC51" s="17"/>
      <c r="ED51" s="17"/>
      <c r="EE51" s="58"/>
      <c r="EF51" s="50"/>
      <c r="EG51" s="50"/>
      <c r="EH51" s="50"/>
      <c r="EI51" s="50"/>
      <c r="EJ51" s="50"/>
      <c r="EK51" s="50"/>
      <c r="EL51" s="59"/>
      <c r="EM51" s="60"/>
      <c r="EN51" s="17"/>
      <c r="EO51" s="17"/>
      <c r="EP51" s="58"/>
      <c r="EQ51" s="50"/>
      <c r="ER51" s="50"/>
      <c r="ES51" s="50"/>
      <c r="ET51" s="50"/>
      <c r="EU51" s="50"/>
      <c r="EV51" s="50"/>
      <c r="EW51" s="59"/>
      <c r="EX51" s="60"/>
      <c r="EY51" s="17"/>
      <c r="EZ51" s="17"/>
      <c r="FA51" s="58"/>
      <c r="FB51" s="50"/>
      <c r="FC51" s="50"/>
      <c r="FD51" s="50"/>
      <c r="FE51" s="50"/>
      <c r="FF51" s="50"/>
      <c r="FG51" s="50"/>
      <c r="FH51" s="59"/>
      <c r="FI51" s="60"/>
      <c r="FJ51" s="17"/>
      <c r="FK51" s="17"/>
      <c r="FL51" s="58"/>
      <c r="FM51" s="50"/>
      <c r="FN51" s="50"/>
      <c r="FO51" s="50"/>
      <c r="FP51" s="50"/>
      <c r="FQ51" s="50"/>
      <c r="FR51" s="50"/>
      <c r="FS51" s="59"/>
      <c r="FT51" s="60"/>
      <c r="FU51" s="17"/>
      <c r="FV51" s="17"/>
      <c r="FW51" s="58"/>
      <c r="FX51" s="50"/>
      <c r="FY51" s="50"/>
      <c r="FZ51" s="50"/>
      <c r="GA51" s="50"/>
      <c r="GB51" s="50"/>
      <c r="GC51" s="50"/>
      <c r="GD51" s="59"/>
      <c r="GE51" s="60"/>
      <c r="GF51" s="17"/>
      <c r="GG51" s="17"/>
      <c r="GH51" s="58"/>
      <c r="GI51" s="50"/>
      <c r="GJ51" s="50"/>
      <c r="GK51" s="50"/>
      <c r="GL51" s="50"/>
      <c r="GM51" s="50"/>
      <c r="GN51" s="50"/>
      <c r="GO51" s="59"/>
      <c r="GP51" s="60"/>
      <c r="GQ51" s="17"/>
      <c r="GR51" s="17"/>
      <c r="GS51" s="58"/>
      <c r="GT51" s="50"/>
      <c r="GU51" s="50"/>
      <c r="GV51" s="50"/>
      <c r="GW51" s="50"/>
      <c r="GX51" s="50"/>
      <c r="GY51" s="50"/>
      <c r="GZ51" s="59"/>
      <c r="HA51" s="60"/>
      <c r="HB51" s="17"/>
      <c r="HC51" s="17"/>
      <c r="HD51" s="58"/>
      <c r="HE51" s="50"/>
      <c r="HF51" s="50"/>
      <c r="HG51" s="50"/>
      <c r="HH51" s="50"/>
      <c r="HI51" s="50"/>
      <c r="HJ51" s="50"/>
      <c r="HK51" s="59"/>
      <c r="HL51" s="60"/>
      <c r="HM51" s="17"/>
      <c r="HN51" s="17"/>
      <c r="HO51" s="58"/>
      <c r="HP51" s="50"/>
      <c r="HQ51" s="50"/>
      <c r="HR51" s="50"/>
      <c r="HS51" s="50"/>
      <c r="HT51" s="50"/>
      <c r="HU51" s="50"/>
      <c r="HV51" s="59"/>
      <c r="HW51" s="60"/>
      <c r="HX51" s="17"/>
      <c r="HY51" s="17"/>
    </row>
    <row r="52" spans="1:233" x14ac:dyDescent="0.3">
      <c r="A52" s="54"/>
      <c r="B52" s="55"/>
      <c r="C52" s="62"/>
      <c r="D52" s="57"/>
      <c r="E52" s="57"/>
      <c r="F52" s="57"/>
      <c r="G52" s="53"/>
      <c r="H52" s="53"/>
      <c r="I52" s="50"/>
      <c r="J52" s="59"/>
      <c r="K52" s="60"/>
      <c r="L52" s="17"/>
      <c r="M52" s="17"/>
      <c r="N52" s="58"/>
      <c r="O52" s="50"/>
      <c r="P52" s="50"/>
      <c r="Q52" s="50"/>
      <c r="R52" s="50"/>
      <c r="S52" s="50"/>
      <c r="T52" s="50"/>
      <c r="U52" s="59"/>
      <c r="V52" s="60"/>
      <c r="W52" s="17"/>
      <c r="X52" s="17"/>
      <c r="Y52" s="58"/>
      <c r="Z52" s="50"/>
      <c r="AA52" s="50"/>
      <c r="AB52" s="50"/>
      <c r="AC52" s="50"/>
      <c r="AD52" s="50"/>
      <c r="AE52" s="50"/>
      <c r="AF52" s="59"/>
      <c r="AG52" s="60"/>
      <c r="AH52" s="17"/>
      <c r="AI52" s="17"/>
      <c r="AJ52" s="58"/>
      <c r="AK52" s="50"/>
      <c r="AL52" s="50"/>
      <c r="AM52" s="50"/>
      <c r="AN52" s="50"/>
      <c r="AO52" s="50"/>
      <c r="AP52" s="50"/>
      <c r="AQ52" s="59"/>
      <c r="AR52" s="60"/>
      <c r="AS52" s="17"/>
      <c r="AT52" s="17"/>
      <c r="AU52" s="58"/>
      <c r="AV52" s="50"/>
      <c r="AW52" s="50"/>
      <c r="AX52" s="50"/>
      <c r="AY52" s="50"/>
      <c r="AZ52" s="50"/>
      <c r="BA52" s="50"/>
      <c r="BB52" s="59"/>
      <c r="BC52" s="60"/>
      <c r="BD52" s="17"/>
      <c r="BE52" s="17"/>
      <c r="BF52" s="58"/>
      <c r="BG52" s="50"/>
      <c r="BH52" s="50"/>
      <c r="BI52" s="50"/>
      <c r="BJ52" s="50"/>
      <c r="BK52" s="50"/>
      <c r="BL52" s="50"/>
      <c r="BM52" s="59"/>
      <c r="BN52" s="60"/>
      <c r="BO52" s="17"/>
      <c r="BP52" s="17"/>
      <c r="BQ52" s="58"/>
      <c r="BR52" s="50"/>
      <c r="BS52" s="50"/>
      <c r="BT52" s="50"/>
      <c r="BU52" s="50"/>
      <c r="BV52" s="50"/>
      <c r="BW52" s="50"/>
      <c r="BX52" s="59"/>
      <c r="BY52" s="60"/>
      <c r="BZ52" s="17"/>
      <c r="CA52" s="17"/>
      <c r="CB52" s="58"/>
      <c r="CC52" s="50"/>
      <c r="CD52" s="50"/>
      <c r="CE52" s="50"/>
      <c r="CF52" s="50"/>
      <c r="CG52" s="50"/>
      <c r="CH52" s="50"/>
      <c r="CI52" s="59"/>
      <c r="CJ52" s="60"/>
      <c r="CK52" s="17"/>
      <c r="CL52" s="17"/>
      <c r="CM52" s="58"/>
      <c r="CN52" s="50"/>
      <c r="CO52" s="50"/>
      <c r="CP52" s="50"/>
      <c r="CQ52" s="50"/>
      <c r="CR52" s="50"/>
      <c r="CS52" s="50"/>
      <c r="CT52" s="59"/>
      <c r="CU52" s="60"/>
      <c r="CV52" s="17"/>
      <c r="CW52" s="17"/>
      <c r="CX52" s="58"/>
      <c r="CY52" s="50"/>
      <c r="CZ52" s="50"/>
      <c r="DA52" s="50"/>
      <c r="DB52" s="50"/>
      <c r="DC52" s="50"/>
      <c r="DD52" s="50"/>
      <c r="DE52" s="59"/>
      <c r="DF52" s="60"/>
      <c r="DG52" s="17"/>
      <c r="DH52" s="17"/>
      <c r="DI52" s="58"/>
      <c r="DJ52" s="50"/>
      <c r="DK52" s="50"/>
      <c r="DL52" s="50"/>
      <c r="DM52" s="50"/>
      <c r="DN52" s="50"/>
      <c r="DO52" s="50"/>
      <c r="DP52" s="59"/>
      <c r="DQ52" s="60"/>
      <c r="DR52" s="17"/>
      <c r="DS52" s="17"/>
      <c r="DT52" s="58"/>
      <c r="DU52" s="50"/>
      <c r="DV52" s="50"/>
      <c r="DW52" s="50"/>
      <c r="DX52" s="50"/>
      <c r="DY52" s="50"/>
      <c r="DZ52" s="50"/>
      <c r="EA52" s="59"/>
      <c r="EB52" s="60"/>
      <c r="EC52" s="17"/>
      <c r="ED52" s="17"/>
      <c r="EE52" s="58"/>
      <c r="EF52" s="50"/>
      <c r="EG52" s="50"/>
      <c r="EH52" s="50"/>
      <c r="EI52" s="50"/>
      <c r="EJ52" s="50"/>
      <c r="EK52" s="50"/>
      <c r="EL52" s="59"/>
      <c r="EM52" s="60"/>
      <c r="EN52" s="17"/>
      <c r="EO52" s="17"/>
      <c r="EP52" s="58"/>
      <c r="EQ52" s="50"/>
      <c r="ER52" s="50"/>
      <c r="ES52" s="50"/>
      <c r="ET52" s="50"/>
      <c r="EU52" s="50"/>
      <c r="EV52" s="50"/>
      <c r="EW52" s="59"/>
      <c r="EX52" s="60"/>
      <c r="EY52" s="17"/>
      <c r="EZ52" s="17"/>
      <c r="FA52" s="58"/>
      <c r="FB52" s="50"/>
      <c r="FC52" s="50"/>
      <c r="FD52" s="50"/>
      <c r="FE52" s="50"/>
      <c r="FF52" s="50"/>
      <c r="FG52" s="50"/>
      <c r="FH52" s="59"/>
      <c r="FI52" s="60"/>
      <c r="FJ52" s="17"/>
      <c r="FK52" s="17"/>
      <c r="FL52" s="58"/>
      <c r="FM52" s="50"/>
      <c r="FN52" s="50"/>
      <c r="FO52" s="50"/>
      <c r="FP52" s="50"/>
      <c r="FQ52" s="50"/>
      <c r="FR52" s="50"/>
      <c r="FS52" s="59"/>
      <c r="FT52" s="60"/>
      <c r="FU52" s="17"/>
      <c r="FV52" s="17"/>
      <c r="FW52" s="58"/>
      <c r="FX52" s="50"/>
      <c r="FY52" s="50"/>
      <c r="FZ52" s="50"/>
      <c r="GA52" s="50"/>
      <c r="GB52" s="50"/>
      <c r="GC52" s="50"/>
      <c r="GD52" s="59"/>
      <c r="GE52" s="60"/>
      <c r="GF52" s="17"/>
      <c r="GG52" s="17"/>
      <c r="GH52" s="58"/>
      <c r="GI52" s="50"/>
      <c r="GJ52" s="50"/>
      <c r="GK52" s="50"/>
      <c r="GL52" s="50"/>
      <c r="GM52" s="50"/>
      <c r="GN52" s="50"/>
      <c r="GO52" s="59"/>
      <c r="GP52" s="60"/>
      <c r="GQ52" s="17"/>
      <c r="GR52" s="17"/>
      <c r="GS52" s="58"/>
      <c r="GT52" s="50"/>
      <c r="GU52" s="50"/>
      <c r="GV52" s="50"/>
      <c r="GW52" s="50"/>
      <c r="GX52" s="50"/>
      <c r="GY52" s="50"/>
      <c r="GZ52" s="59"/>
      <c r="HA52" s="60"/>
      <c r="HB52" s="17"/>
      <c r="HC52" s="17"/>
      <c r="HD52" s="58"/>
      <c r="HE52" s="50"/>
      <c r="HF52" s="50"/>
      <c r="HG52" s="50"/>
      <c r="HH52" s="50"/>
      <c r="HI52" s="50"/>
      <c r="HJ52" s="50"/>
      <c r="HK52" s="59"/>
      <c r="HL52" s="60"/>
      <c r="HM52" s="17"/>
      <c r="HN52" s="17"/>
      <c r="HO52" s="58"/>
      <c r="HP52" s="50"/>
      <c r="HQ52" s="50"/>
      <c r="HR52" s="50"/>
      <c r="HS52" s="50"/>
      <c r="HT52" s="50"/>
      <c r="HU52" s="50"/>
      <c r="HV52" s="59"/>
      <c r="HW52" s="60"/>
      <c r="HX52" s="17"/>
      <c r="HY52" s="17"/>
    </row>
    <row r="53" spans="1:233" x14ac:dyDescent="0.3">
      <c r="A53" s="54"/>
      <c r="B53" s="55"/>
      <c r="C53" s="62"/>
      <c r="D53" s="57"/>
      <c r="E53" s="57"/>
      <c r="F53" s="57"/>
      <c r="G53" s="53"/>
      <c r="H53" s="53"/>
      <c r="I53" s="50"/>
      <c r="J53" s="59"/>
      <c r="K53" s="60"/>
      <c r="L53" s="17"/>
      <c r="M53" s="17"/>
      <c r="N53" s="58"/>
      <c r="O53" s="50"/>
      <c r="P53" s="50"/>
      <c r="Q53" s="50"/>
      <c r="R53" s="50"/>
      <c r="S53" s="50"/>
      <c r="T53" s="50"/>
      <c r="U53" s="59"/>
      <c r="V53" s="60"/>
      <c r="W53" s="17"/>
      <c r="X53" s="17"/>
      <c r="Y53" s="58"/>
      <c r="Z53" s="50"/>
      <c r="AA53" s="50"/>
      <c r="AB53" s="50"/>
      <c r="AC53" s="50"/>
      <c r="AD53" s="50"/>
      <c r="AE53" s="50"/>
      <c r="AF53" s="59"/>
      <c r="AG53" s="60"/>
      <c r="AH53" s="17"/>
      <c r="AI53" s="17"/>
      <c r="AJ53" s="58"/>
      <c r="AK53" s="50"/>
      <c r="AL53" s="50"/>
      <c r="AM53" s="50"/>
      <c r="AN53" s="50"/>
      <c r="AO53" s="50"/>
      <c r="AP53" s="50"/>
      <c r="AQ53" s="59"/>
      <c r="AR53" s="60"/>
      <c r="AS53" s="17"/>
      <c r="AT53" s="17"/>
      <c r="AU53" s="58"/>
      <c r="AV53" s="50"/>
      <c r="AW53" s="50"/>
      <c r="AX53" s="50"/>
      <c r="AY53" s="50"/>
      <c r="AZ53" s="50"/>
      <c r="BA53" s="50"/>
      <c r="BB53" s="59"/>
      <c r="BC53" s="60"/>
      <c r="BD53" s="17"/>
      <c r="BE53" s="17"/>
      <c r="BF53" s="58"/>
      <c r="BG53" s="50"/>
      <c r="BH53" s="50"/>
      <c r="BI53" s="50"/>
      <c r="BJ53" s="50"/>
      <c r="BK53" s="50"/>
      <c r="BL53" s="50"/>
      <c r="BM53" s="59"/>
      <c r="BN53" s="60"/>
      <c r="BO53" s="17"/>
      <c r="BP53" s="17"/>
      <c r="BQ53" s="58"/>
      <c r="BR53" s="50"/>
      <c r="BS53" s="50"/>
      <c r="BT53" s="50"/>
      <c r="BU53" s="50"/>
      <c r="BV53" s="50"/>
      <c r="BW53" s="50"/>
      <c r="BX53" s="59"/>
      <c r="BY53" s="60"/>
      <c r="BZ53" s="17"/>
      <c r="CA53" s="17"/>
      <c r="CB53" s="58"/>
      <c r="CC53" s="50"/>
      <c r="CD53" s="50"/>
      <c r="CE53" s="50"/>
      <c r="CF53" s="50"/>
      <c r="CG53" s="50"/>
      <c r="CH53" s="50"/>
      <c r="CI53" s="59"/>
      <c r="CJ53" s="60"/>
      <c r="CK53" s="17"/>
      <c r="CL53" s="17"/>
      <c r="CM53" s="58"/>
      <c r="CN53" s="50"/>
      <c r="CO53" s="50"/>
      <c r="CP53" s="50"/>
      <c r="CQ53" s="50"/>
      <c r="CR53" s="50"/>
      <c r="CS53" s="50"/>
      <c r="CT53" s="59"/>
      <c r="CU53" s="60"/>
      <c r="CV53" s="17"/>
      <c r="CW53" s="17"/>
      <c r="CX53" s="58"/>
      <c r="CY53" s="50"/>
      <c r="CZ53" s="50"/>
      <c r="DA53" s="50"/>
      <c r="DB53" s="50"/>
      <c r="DC53" s="50"/>
      <c r="DD53" s="50"/>
      <c r="DE53" s="59"/>
      <c r="DF53" s="60"/>
      <c r="DG53" s="17"/>
      <c r="DH53" s="17"/>
      <c r="DI53" s="58"/>
      <c r="DJ53" s="50"/>
      <c r="DK53" s="50"/>
      <c r="DL53" s="50"/>
      <c r="DM53" s="50"/>
      <c r="DN53" s="50"/>
      <c r="DO53" s="50"/>
      <c r="DP53" s="59"/>
      <c r="DQ53" s="60"/>
      <c r="DR53" s="17"/>
      <c r="DS53" s="17"/>
      <c r="DT53" s="58"/>
      <c r="DU53" s="50"/>
      <c r="DV53" s="50"/>
      <c r="DW53" s="50"/>
      <c r="DX53" s="50"/>
      <c r="DY53" s="50"/>
      <c r="DZ53" s="50"/>
      <c r="EA53" s="59"/>
      <c r="EB53" s="60"/>
      <c r="EC53" s="17"/>
      <c r="ED53" s="17"/>
      <c r="EE53" s="58"/>
      <c r="EF53" s="50"/>
      <c r="EG53" s="50"/>
      <c r="EH53" s="50"/>
      <c r="EI53" s="50"/>
      <c r="EJ53" s="50"/>
      <c r="EK53" s="50"/>
      <c r="EL53" s="59"/>
      <c r="EM53" s="60"/>
      <c r="EN53" s="17"/>
      <c r="EO53" s="17"/>
      <c r="EP53" s="58"/>
      <c r="EQ53" s="50"/>
      <c r="ER53" s="50"/>
      <c r="ES53" s="50"/>
      <c r="ET53" s="50"/>
      <c r="EU53" s="50"/>
      <c r="EV53" s="50"/>
      <c r="EW53" s="59"/>
      <c r="EX53" s="60"/>
      <c r="EY53" s="17"/>
      <c r="EZ53" s="17"/>
      <c r="FA53" s="58"/>
      <c r="FB53" s="50"/>
      <c r="FC53" s="50"/>
      <c r="FD53" s="50"/>
      <c r="FE53" s="50"/>
      <c r="FF53" s="50"/>
      <c r="FG53" s="50"/>
      <c r="FH53" s="59"/>
      <c r="FI53" s="60"/>
      <c r="FJ53" s="17"/>
      <c r="FK53" s="17"/>
      <c r="FL53" s="58"/>
      <c r="FM53" s="50"/>
      <c r="FN53" s="50"/>
      <c r="FO53" s="50"/>
      <c r="FP53" s="50"/>
      <c r="FQ53" s="50"/>
      <c r="FR53" s="50"/>
      <c r="FS53" s="59"/>
      <c r="FT53" s="60"/>
      <c r="FU53" s="17"/>
      <c r="FV53" s="17"/>
      <c r="FW53" s="58"/>
      <c r="FX53" s="50"/>
      <c r="FY53" s="50"/>
      <c r="FZ53" s="50"/>
      <c r="GA53" s="50"/>
      <c r="GB53" s="50"/>
      <c r="GC53" s="50"/>
      <c r="GD53" s="59"/>
      <c r="GE53" s="60"/>
      <c r="GF53" s="17"/>
      <c r="GG53" s="17"/>
      <c r="GH53" s="58"/>
      <c r="GI53" s="50"/>
      <c r="GJ53" s="50"/>
      <c r="GK53" s="50"/>
      <c r="GL53" s="50"/>
      <c r="GM53" s="50"/>
      <c r="GN53" s="50"/>
      <c r="GO53" s="59"/>
      <c r="GP53" s="60"/>
      <c r="GQ53" s="17"/>
      <c r="GR53" s="17"/>
      <c r="GS53" s="58"/>
      <c r="GT53" s="50"/>
      <c r="GU53" s="50"/>
      <c r="GV53" s="50"/>
      <c r="GW53" s="50"/>
      <c r="GX53" s="50"/>
      <c r="GY53" s="50"/>
      <c r="GZ53" s="59"/>
      <c r="HA53" s="60"/>
      <c r="HB53" s="17"/>
      <c r="HC53" s="17"/>
      <c r="HD53" s="58"/>
      <c r="HE53" s="50"/>
      <c r="HF53" s="50"/>
      <c r="HG53" s="50"/>
      <c r="HH53" s="50"/>
      <c r="HI53" s="50"/>
      <c r="HJ53" s="50"/>
      <c r="HK53" s="59"/>
      <c r="HL53" s="60"/>
      <c r="HM53" s="17"/>
      <c r="HN53" s="17"/>
      <c r="HO53" s="58"/>
      <c r="HP53" s="50"/>
      <c r="HQ53" s="50"/>
      <c r="HR53" s="50"/>
      <c r="HS53" s="50"/>
      <c r="HT53" s="50"/>
      <c r="HU53" s="50"/>
      <c r="HV53" s="59"/>
      <c r="HW53" s="60"/>
      <c r="HX53" s="17"/>
      <c r="HY53" s="17"/>
    </row>
    <row r="54" spans="1:233" x14ac:dyDescent="0.3">
      <c r="A54" s="54"/>
      <c r="B54" s="55"/>
      <c r="C54" s="56"/>
      <c r="D54" s="57"/>
      <c r="E54" s="57"/>
      <c r="F54" s="57"/>
      <c r="G54" s="53"/>
      <c r="H54" s="53"/>
      <c r="I54" s="50"/>
      <c r="J54" s="59"/>
      <c r="K54" s="60"/>
      <c r="L54" s="17"/>
      <c r="M54" s="17"/>
      <c r="N54" s="58"/>
      <c r="O54" s="50"/>
      <c r="P54" s="50"/>
      <c r="Q54" s="50"/>
      <c r="R54" s="50"/>
      <c r="S54" s="50"/>
      <c r="T54" s="50"/>
      <c r="U54" s="59"/>
      <c r="V54" s="60"/>
      <c r="W54" s="17"/>
      <c r="X54" s="17"/>
      <c r="Y54" s="58"/>
      <c r="Z54" s="50"/>
      <c r="AA54" s="50"/>
      <c r="AB54" s="50"/>
      <c r="AC54" s="50"/>
      <c r="AD54" s="50"/>
      <c r="AE54" s="50"/>
      <c r="AF54" s="59"/>
      <c r="AG54" s="60"/>
      <c r="AH54" s="17"/>
      <c r="AI54" s="17"/>
      <c r="AJ54" s="58"/>
      <c r="AK54" s="50"/>
      <c r="AL54" s="50"/>
      <c r="AM54" s="50"/>
      <c r="AN54" s="50"/>
      <c r="AO54" s="50"/>
      <c r="AP54" s="50"/>
      <c r="AQ54" s="59"/>
      <c r="AR54" s="60"/>
      <c r="AS54" s="17"/>
      <c r="AT54" s="17"/>
      <c r="AU54" s="58"/>
      <c r="AV54" s="50"/>
      <c r="AW54" s="50"/>
      <c r="AX54" s="50"/>
      <c r="AY54" s="50"/>
      <c r="AZ54" s="50"/>
      <c r="BA54" s="50"/>
      <c r="BB54" s="59"/>
      <c r="BC54" s="60"/>
      <c r="BD54" s="17"/>
      <c r="BE54" s="17"/>
      <c r="BF54" s="58"/>
      <c r="BG54" s="50"/>
      <c r="BH54" s="50"/>
      <c r="BI54" s="50"/>
      <c r="BJ54" s="50"/>
      <c r="BK54" s="50"/>
      <c r="BL54" s="50"/>
      <c r="BM54" s="59"/>
      <c r="BN54" s="60"/>
      <c r="BO54" s="17"/>
      <c r="BP54" s="17"/>
      <c r="BQ54" s="58"/>
      <c r="BR54" s="50"/>
      <c r="BS54" s="50"/>
      <c r="BT54" s="50"/>
      <c r="BU54" s="50"/>
      <c r="BV54" s="50"/>
      <c r="BW54" s="50"/>
      <c r="BX54" s="59"/>
      <c r="BY54" s="60"/>
      <c r="BZ54" s="17"/>
      <c r="CA54" s="17"/>
      <c r="CB54" s="58"/>
      <c r="CC54" s="50"/>
      <c r="CD54" s="50"/>
      <c r="CE54" s="50"/>
      <c r="CF54" s="50"/>
      <c r="CG54" s="50"/>
      <c r="CH54" s="50"/>
      <c r="CI54" s="59"/>
      <c r="CJ54" s="60"/>
      <c r="CK54" s="17"/>
      <c r="CL54" s="17"/>
      <c r="CM54" s="58"/>
      <c r="CN54" s="50"/>
      <c r="CO54" s="50"/>
      <c r="CP54" s="50"/>
      <c r="CQ54" s="50"/>
      <c r="CR54" s="50"/>
      <c r="CS54" s="50"/>
      <c r="CT54" s="59"/>
      <c r="CU54" s="60"/>
      <c r="CV54" s="17"/>
      <c r="CW54" s="17"/>
      <c r="CX54" s="58"/>
      <c r="CY54" s="50"/>
      <c r="CZ54" s="50"/>
      <c r="DA54" s="50"/>
      <c r="DB54" s="50"/>
      <c r="DC54" s="50"/>
      <c r="DD54" s="50"/>
      <c r="DE54" s="59"/>
      <c r="DF54" s="60"/>
      <c r="DG54" s="17"/>
      <c r="DH54" s="17"/>
      <c r="DI54" s="58"/>
      <c r="DJ54" s="50"/>
      <c r="DK54" s="50"/>
      <c r="DL54" s="50"/>
      <c r="DM54" s="50"/>
      <c r="DN54" s="50"/>
      <c r="DO54" s="50"/>
      <c r="DP54" s="59"/>
      <c r="DQ54" s="60"/>
      <c r="DR54" s="17"/>
      <c r="DS54" s="17"/>
      <c r="DT54" s="58"/>
      <c r="DU54" s="50"/>
      <c r="DV54" s="50"/>
      <c r="DW54" s="50"/>
      <c r="DX54" s="50"/>
      <c r="DY54" s="50"/>
      <c r="DZ54" s="50"/>
      <c r="EA54" s="59"/>
      <c r="EB54" s="60"/>
      <c r="EC54" s="17"/>
      <c r="ED54" s="17"/>
      <c r="EE54" s="58"/>
      <c r="EF54" s="50"/>
      <c r="EG54" s="50"/>
      <c r="EH54" s="50"/>
      <c r="EI54" s="50"/>
      <c r="EJ54" s="50"/>
      <c r="EK54" s="50"/>
      <c r="EL54" s="59"/>
      <c r="EM54" s="60"/>
      <c r="EN54" s="17"/>
      <c r="EO54" s="17"/>
      <c r="EP54" s="58"/>
      <c r="EQ54" s="50"/>
      <c r="ER54" s="50"/>
      <c r="ES54" s="50"/>
      <c r="ET54" s="50"/>
      <c r="EU54" s="50"/>
      <c r="EV54" s="50"/>
      <c r="EW54" s="59"/>
      <c r="EX54" s="60"/>
      <c r="EY54" s="17"/>
      <c r="EZ54" s="17"/>
      <c r="FA54" s="58"/>
      <c r="FB54" s="50"/>
      <c r="FC54" s="50"/>
      <c r="FD54" s="50"/>
      <c r="FE54" s="50"/>
      <c r="FF54" s="50"/>
      <c r="FG54" s="50"/>
      <c r="FH54" s="59"/>
      <c r="FI54" s="60"/>
      <c r="FJ54" s="17"/>
      <c r="FK54" s="17"/>
      <c r="FL54" s="58"/>
      <c r="FM54" s="50"/>
      <c r="FN54" s="50"/>
      <c r="FO54" s="50"/>
      <c r="FP54" s="50"/>
      <c r="FQ54" s="50"/>
      <c r="FR54" s="50"/>
      <c r="FS54" s="59"/>
      <c r="FT54" s="60"/>
      <c r="FU54" s="17"/>
      <c r="FV54" s="17"/>
      <c r="FW54" s="58"/>
      <c r="FX54" s="50"/>
      <c r="FY54" s="50"/>
      <c r="FZ54" s="50"/>
      <c r="GA54" s="50"/>
      <c r="GB54" s="50"/>
      <c r="GC54" s="50"/>
      <c r="GD54" s="59"/>
      <c r="GE54" s="60"/>
      <c r="GF54" s="17"/>
      <c r="GG54" s="17"/>
      <c r="GH54" s="58"/>
      <c r="GI54" s="50"/>
      <c r="GJ54" s="50"/>
      <c r="GK54" s="50"/>
      <c r="GL54" s="50"/>
      <c r="GM54" s="50"/>
      <c r="GN54" s="50"/>
      <c r="GO54" s="59"/>
      <c r="GP54" s="60"/>
      <c r="GQ54" s="17"/>
      <c r="GR54" s="17"/>
      <c r="GS54" s="58"/>
      <c r="GT54" s="50"/>
      <c r="GU54" s="50"/>
      <c r="GV54" s="50"/>
      <c r="GW54" s="50"/>
      <c r="GX54" s="50"/>
      <c r="GY54" s="50"/>
      <c r="GZ54" s="59"/>
      <c r="HA54" s="60"/>
      <c r="HB54" s="17"/>
      <c r="HC54" s="17"/>
      <c r="HD54" s="58"/>
      <c r="HE54" s="50"/>
      <c r="HF54" s="50"/>
      <c r="HG54" s="50"/>
      <c r="HH54" s="50"/>
      <c r="HI54" s="50"/>
      <c r="HJ54" s="50"/>
      <c r="HK54" s="59"/>
      <c r="HL54" s="60"/>
      <c r="HM54" s="17"/>
      <c r="HN54" s="17"/>
      <c r="HO54" s="58"/>
      <c r="HP54" s="50"/>
      <c r="HQ54" s="50"/>
      <c r="HR54" s="50"/>
      <c r="HS54" s="50"/>
      <c r="HT54" s="50"/>
      <c r="HU54" s="50"/>
      <c r="HV54" s="59"/>
      <c r="HW54" s="60"/>
      <c r="HX54" s="17"/>
      <c r="HY54" s="17"/>
    </row>
    <row r="55" spans="1:233" x14ac:dyDescent="0.3">
      <c r="A55" s="54"/>
      <c r="B55" s="55"/>
      <c r="C55" s="56"/>
      <c r="D55" s="57"/>
      <c r="E55" s="57"/>
      <c r="F55" s="57"/>
      <c r="G55" s="53"/>
      <c r="H55" s="53"/>
      <c r="I55" s="50"/>
      <c r="J55" s="59"/>
      <c r="K55" s="60"/>
      <c r="L55" s="17"/>
      <c r="M55" s="17"/>
      <c r="N55" s="58"/>
      <c r="O55" s="50"/>
      <c r="P55" s="50"/>
      <c r="Q55" s="50"/>
      <c r="R55" s="50"/>
      <c r="S55" s="50"/>
      <c r="T55" s="50"/>
      <c r="U55" s="59"/>
      <c r="V55" s="60"/>
      <c r="W55" s="17"/>
      <c r="X55" s="17"/>
      <c r="Y55" s="58"/>
      <c r="Z55" s="50"/>
      <c r="AA55" s="50"/>
      <c r="AB55" s="50"/>
      <c r="AC55" s="50"/>
      <c r="AD55" s="50"/>
      <c r="AE55" s="50"/>
      <c r="AF55" s="59"/>
      <c r="AG55" s="60"/>
      <c r="AH55" s="17"/>
      <c r="AI55" s="17"/>
      <c r="AJ55" s="58"/>
      <c r="AK55" s="50"/>
      <c r="AL55" s="50"/>
      <c r="AM55" s="50"/>
      <c r="AN55" s="50"/>
      <c r="AO55" s="50"/>
      <c r="AP55" s="50"/>
      <c r="AQ55" s="59"/>
      <c r="AR55" s="60"/>
      <c r="AS55" s="17"/>
      <c r="AT55" s="17"/>
      <c r="AU55" s="58"/>
      <c r="AV55" s="50"/>
      <c r="AW55" s="50"/>
      <c r="AX55" s="50"/>
      <c r="AY55" s="50"/>
      <c r="AZ55" s="50"/>
      <c r="BA55" s="50"/>
      <c r="BB55" s="59"/>
      <c r="BC55" s="60"/>
      <c r="BD55" s="17"/>
      <c r="BE55" s="17"/>
      <c r="BF55" s="58"/>
      <c r="BG55" s="50"/>
      <c r="BH55" s="50"/>
      <c r="BI55" s="50"/>
      <c r="BJ55" s="50"/>
      <c r="BK55" s="50"/>
      <c r="BL55" s="50"/>
      <c r="BM55" s="59"/>
      <c r="BN55" s="60"/>
      <c r="BO55" s="17"/>
      <c r="BP55" s="17"/>
      <c r="BQ55" s="58"/>
      <c r="BR55" s="50"/>
      <c r="BS55" s="50"/>
      <c r="BT55" s="50"/>
      <c r="BU55" s="50"/>
      <c r="BV55" s="50"/>
      <c r="BW55" s="50"/>
      <c r="BX55" s="59"/>
      <c r="BY55" s="60"/>
      <c r="BZ55" s="17"/>
      <c r="CA55" s="17"/>
      <c r="CB55" s="58"/>
      <c r="CC55" s="50"/>
      <c r="CD55" s="50"/>
      <c r="CE55" s="50"/>
      <c r="CF55" s="50"/>
      <c r="CG55" s="50"/>
      <c r="CH55" s="50"/>
      <c r="CI55" s="59"/>
      <c r="CJ55" s="60"/>
      <c r="CK55" s="17"/>
      <c r="CL55" s="17"/>
      <c r="CM55" s="58"/>
      <c r="CN55" s="50"/>
      <c r="CO55" s="50"/>
      <c r="CP55" s="50"/>
      <c r="CQ55" s="50"/>
      <c r="CR55" s="50"/>
      <c r="CS55" s="50"/>
      <c r="CT55" s="59"/>
      <c r="CU55" s="60"/>
      <c r="CV55" s="17"/>
      <c r="CW55" s="17"/>
      <c r="CX55" s="58"/>
      <c r="CY55" s="50"/>
      <c r="CZ55" s="50"/>
      <c r="DA55" s="50"/>
      <c r="DB55" s="50"/>
      <c r="DC55" s="50"/>
      <c r="DD55" s="50"/>
      <c r="DE55" s="59"/>
      <c r="DF55" s="60"/>
      <c r="DG55" s="17"/>
      <c r="DH55" s="17"/>
      <c r="DI55" s="58"/>
      <c r="DJ55" s="50"/>
      <c r="DK55" s="50"/>
      <c r="DL55" s="50"/>
      <c r="DM55" s="50"/>
      <c r="DN55" s="50"/>
      <c r="DO55" s="50"/>
      <c r="DP55" s="59"/>
      <c r="DQ55" s="60"/>
      <c r="DR55" s="17"/>
      <c r="DS55" s="17"/>
      <c r="DT55" s="58"/>
      <c r="DU55" s="50"/>
      <c r="DV55" s="50"/>
      <c r="DW55" s="50"/>
      <c r="DX55" s="50"/>
      <c r="DY55" s="50"/>
      <c r="DZ55" s="50"/>
      <c r="EA55" s="59"/>
      <c r="EB55" s="60"/>
      <c r="EC55" s="17"/>
      <c r="ED55" s="17"/>
      <c r="EE55" s="58"/>
      <c r="EF55" s="50"/>
      <c r="EG55" s="50"/>
      <c r="EH55" s="50"/>
      <c r="EI55" s="50"/>
      <c r="EJ55" s="50"/>
      <c r="EK55" s="50"/>
      <c r="EL55" s="59"/>
      <c r="EM55" s="60"/>
      <c r="EN55" s="17"/>
      <c r="EO55" s="17"/>
      <c r="EP55" s="58"/>
      <c r="EQ55" s="50"/>
      <c r="ER55" s="50"/>
      <c r="ES55" s="50"/>
      <c r="ET55" s="50"/>
      <c r="EU55" s="50"/>
      <c r="EV55" s="50"/>
      <c r="EW55" s="59"/>
      <c r="EX55" s="60"/>
      <c r="EY55" s="17"/>
      <c r="EZ55" s="17"/>
      <c r="FA55" s="58"/>
      <c r="FB55" s="50"/>
      <c r="FC55" s="50"/>
      <c r="FD55" s="50"/>
      <c r="FE55" s="50"/>
      <c r="FF55" s="50"/>
      <c r="FG55" s="50"/>
      <c r="FH55" s="59"/>
      <c r="FI55" s="60"/>
      <c r="FJ55" s="17"/>
      <c r="FK55" s="17"/>
      <c r="FL55" s="58"/>
      <c r="FM55" s="50"/>
      <c r="FN55" s="50"/>
      <c r="FO55" s="50"/>
      <c r="FP55" s="50"/>
      <c r="FQ55" s="50"/>
      <c r="FR55" s="50"/>
      <c r="FS55" s="59"/>
      <c r="FT55" s="60"/>
      <c r="FU55" s="17"/>
      <c r="FV55" s="17"/>
      <c r="FW55" s="58"/>
      <c r="FX55" s="50"/>
      <c r="FY55" s="50"/>
      <c r="FZ55" s="50"/>
      <c r="GA55" s="50"/>
      <c r="GB55" s="50"/>
      <c r="GC55" s="50"/>
      <c r="GD55" s="59"/>
      <c r="GE55" s="60"/>
      <c r="GF55" s="17"/>
      <c r="GG55" s="17"/>
      <c r="GH55" s="58"/>
      <c r="GI55" s="50"/>
      <c r="GJ55" s="50"/>
      <c r="GK55" s="50"/>
      <c r="GL55" s="50"/>
      <c r="GM55" s="50"/>
      <c r="GN55" s="50"/>
      <c r="GO55" s="59"/>
      <c r="GP55" s="60"/>
      <c r="GQ55" s="17"/>
      <c r="GR55" s="17"/>
      <c r="GS55" s="58"/>
      <c r="GT55" s="50"/>
      <c r="GU55" s="50"/>
      <c r="GV55" s="50"/>
      <c r="GW55" s="50"/>
      <c r="GX55" s="50"/>
      <c r="GY55" s="50"/>
      <c r="GZ55" s="59"/>
      <c r="HA55" s="60"/>
      <c r="HB55" s="17"/>
      <c r="HC55" s="17"/>
      <c r="HD55" s="58"/>
      <c r="HE55" s="50"/>
      <c r="HF55" s="50"/>
      <c r="HG55" s="50"/>
      <c r="HH55" s="50"/>
      <c r="HI55" s="50"/>
      <c r="HJ55" s="50"/>
      <c r="HK55" s="59"/>
      <c r="HL55" s="60"/>
      <c r="HM55" s="17"/>
      <c r="HN55" s="17"/>
      <c r="HO55" s="58"/>
      <c r="HP55" s="50"/>
      <c r="HQ55" s="50"/>
      <c r="HR55" s="50"/>
      <c r="HS55" s="50"/>
      <c r="HT55" s="50"/>
      <c r="HU55" s="50"/>
      <c r="HV55" s="59"/>
      <c r="HW55" s="60"/>
      <c r="HX55" s="17"/>
      <c r="HY55" s="17"/>
    </row>
    <row r="56" spans="1:233" x14ac:dyDescent="0.3">
      <c r="A56" s="54"/>
      <c r="B56" s="55"/>
      <c r="C56" s="56"/>
      <c r="D56" s="57"/>
      <c r="E56" s="57"/>
      <c r="F56" s="57"/>
      <c r="G56" s="53"/>
      <c r="H56" s="53"/>
      <c r="I56" s="50"/>
      <c r="J56" s="59"/>
      <c r="K56" s="60"/>
      <c r="L56" s="17"/>
      <c r="M56" s="17"/>
      <c r="N56" s="58"/>
      <c r="O56" s="50"/>
      <c r="P56" s="50"/>
      <c r="Q56" s="50"/>
      <c r="R56" s="50"/>
      <c r="S56" s="50"/>
      <c r="T56" s="50"/>
      <c r="U56" s="59"/>
      <c r="V56" s="60"/>
      <c r="W56" s="17"/>
      <c r="X56" s="17"/>
      <c r="Y56" s="58"/>
      <c r="Z56" s="50"/>
      <c r="AA56" s="50"/>
      <c r="AB56" s="50"/>
      <c r="AC56" s="50"/>
      <c r="AD56" s="50"/>
      <c r="AE56" s="50"/>
      <c r="AF56" s="59"/>
      <c r="AG56" s="60"/>
      <c r="AH56" s="17"/>
      <c r="AI56" s="17"/>
      <c r="AJ56" s="58"/>
      <c r="AK56" s="50"/>
      <c r="AL56" s="50"/>
      <c r="AM56" s="50"/>
      <c r="AN56" s="50"/>
      <c r="AO56" s="50"/>
      <c r="AP56" s="50"/>
      <c r="AQ56" s="59"/>
      <c r="AR56" s="60"/>
      <c r="AS56" s="17"/>
      <c r="AT56" s="17"/>
      <c r="AU56" s="58"/>
      <c r="AV56" s="50"/>
      <c r="AW56" s="50"/>
      <c r="AX56" s="50"/>
      <c r="AY56" s="50"/>
      <c r="AZ56" s="50"/>
      <c r="BA56" s="50"/>
      <c r="BB56" s="59"/>
      <c r="BC56" s="60"/>
      <c r="BD56" s="17"/>
      <c r="BE56" s="17"/>
      <c r="BF56" s="58"/>
      <c r="BG56" s="50"/>
      <c r="BH56" s="50"/>
      <c r="BI56" s="50"/>
      <c r="BJ56" s="50"/>
      <c r="BK56" s="50"/>
      <c r="BL56" s="50"/>
      <c r="BM56" s="59"/>
      <c r="BN56" s="60"/>
      <c r="BO56" s="17"/>
      <c r="BP56" s="17"/>
      <c r="BQ56" s="58"/>
      <c r="BR56" s="50"/>
      <c r="BS56" s="50"/>
      <c r="BT56" s="50"/>
      <c r="BU56" s="50"/>
      <c r="BV56" s="50"/>
      <c r="BW56" s="50"/>
      <c r="BX56" s="59"/>
      <c r="BY56" s="60"/>
      <c r="BZ56" s="17"/>
      <c r="CA56" s="17"/>
      <c r="CB56" s="58"/>
      <c r="CC56" s="50"/>
      <c r="CD56" s="50"/>
      <c r="CE56" s="50"/>
      <c r="CF56" s="50"/>
      <c r="CG56" s="50"/>
      <c r="CH56" s="50"/>
      <c r="CI56" s="59"/>
      <c r="CJ56" s="60"/>
      <c r="CK56" s="17"/>
      <c r="CL56" s="17"/>
      <c r="CM56" s="58"/>
      <c r="CN56" s="50"/>
      <c r="CO56" s="50"/>
      <c r="CP56" s="50"/>
      <c r="CQ56" s="50"/>
      <c r="CR56" s="50"/>
      <c r="CS56" s="50"/>
      <c r="CT56" s="59"/>
      <c r="CU56" s="60"/>
      <c r="CV56" s="17"/>
      <c r="CW56" s="17"/>
      <c r="CX56" s="58"/>
      <c r="CY56" s="50"/>
      <c r="CZ56" s="50"/>
      <c r="DA56" s="50"/>
      <c r="DB56" s="50"/>
      <c r="DC56" s="50"/>
      <c r="DD56" s="50"/>
      <c r="DE56" s="59"/>
      <c r="DF56" s="60"/>
      <c r="DG56" s="17"/>
      <c r="DH56" s="17"/>
      <c r="DI56" s="58"/>
      <c r="DJ56" s="50"/>
      <c r="DK56" s="50"/>
      <c r="DL56" s="50"/>
      <c r="DM56" s="50"/>
      <c r="DN56" s="50"/>
      <c r="DO56" s="50"/>
      <c r="DP56" s="59"/>
      <c r="DQ56" s="60"/>
      <c r="DR56" s="17"/>
      <c r="DS56" s="17"/>
      <c r="DT56" s="58"/>
      <c r="DU56" s="50"/>
      <c r="DV56" s="50"/>
      <c r="DW56" s="50"/>
      <c r="DX56" s="50"/>
      <c r="DY56" s="50"/>
      <c r="DZ56" s="50"/>
      <c r="EA56" s="59"/>
      <c r="EB56" s="60"/>
      <c r="EC56" s="17"/>
      <c r="ED56" s="17"/>
      <c r="EE56" s="58"/>
      <c r="EF56" s="50"/>
      <c r="EG56" s="50"/>
      <c r="EH56" s="50"/>
      <c r="EI56" s="50"/>
      <c r="EJ56" s="50"/>
      <c r="EK56" s="50"/>
      <c r="EL56" s="59"/>
      <c r="EM56" s="60"/>
      <c r="EN56" s="17"/>
      <c r="EO56" s="17"/>
      <c r="EP56" s="58"/>
      <c r="EQ56" s="50"/>
      <c r="ER56" s="50"/>
      <c r="ES56" s="50"/>
      <c r="ET56" s="50"/>
      <c r="EU56" s="50"/>
      <c r="EV56" s="50"/>
      <c r="EW56" s="59"/>
      <c r="EX56" s="60"/>
      <c r="EY56" s="17"/>
      <c r="EZ56" s="17"/>
      <c r="FA56" s="58"/>
      <c r="FB56" s="50"/>
      <c r="FC56" s="50"/>
      <c r="FD56" s="50"/>
      <c r="FE56" s="50"/>
      <c r="FF56" s="50"/>
      <c r="FG56" s="50"/>
      <c r="FH56" s="59"/>
      <c r="FI56" s="60"/>
      <c r="FJ56" s="17"/>
      <c r="FK56" s="17"/>
      <c r="FL56" s="58"/>
      <c r="FM56" s="50"/>
      <c r="FN56" s="50"/>
      <c r="FO56" s="50"/>
      <c r="FP56" s="50"/>
      <c r="FQ56" s="50"/>
      <c r="FR56" s="50"/>
      <c r="FS56" s="59"/>
      <c r="FT56" s="60"/>
      <c r="FU56" s="17"/>
      <c r="FV56" s="17"/>
      <c r="FW56" s="58"/>
      <c r="FX56" s="50"/>
      <c r="FY56" s="50"/>
      <c r="FZ56" s="50"/>
      <c r="GA56" s="50"/>
      <c r="GB56" s="50"/>
      <c r="GC56" s="50"/>
      <c r="GD56" s="59"/>
      <c r="GE56" s="60"/>
      <c r="GF56" s="17"/>
      <c r="GG56" s="17"/>
      <c r="GH56" s="58"/>
      <c r="GI56" s="50"/>
      <c r="GJ56" s="50"/>
      <c r="GK56" s="50"/>
      <c r="GL56" s="50"/>
      <c r="GM56" s="50"/>
      <c r="GN56" s="50"/>
      <c r="GO56" s="59"/>
      <c r="GP56" s="60"/>
      <c r="GQ56" s="17"/>
      <c r="GR56" s="17"/>
      <c r="GS56" s="58"/>
      <c r="GT56" s="50"/>
      <c r="GU56" s="50"/>
      <c r="GV56" s="50"/>
      <c r="GW56" s="50"/>
      <c r="GX56" s="50"/>
      <c r="GY56" s="50"/>
      <c r="GZ56" s="59"/>
      <c r="HA56" s="60"/>
      <c r="HB56" s="17"/>
      <c r="HC56" s="17"/>
      <c r="HD56" s="58"/>
      <c r="HE56" s="50"/>
      <c r="HF56" s="50"/>
      <c r="HG56" s="50"/>
      <c r="HH56" s="50"/>
      <c r="HI56" s="50"/>
      <c r="HJ56" s="50"/>
      <c r="HK56" s="59"/>
      <c r="HL56" s="60"/>
      <c r="HM56" s="17"/>
      <c r="HN56" s="17"/>
      <c r="HO56" s="58"/>
      <c r="HP56" s="50"/>
      <c r="HQ56" s="50"/>
      <c r="HR56" s="50"/>
      <c r="HS56" s="50"/>
      <c r="HT56" s="50"/>
      <c r="HU56" s="50"/>
      <c r="HV56" s="59"/>
      <c r="HW56" s="60"/>
      <c r="HX56" s="17"/>
      <c r="HY56" s="17"/>
    </row>
    <row r="57" spans="1:233" x14ac:dyDescent="0.3">
      <c r="A57" s="54"/>
      <c r="B57" s="55"/>
      <c r="C57" s="62"/>
      <c r="D57" s="57"/>
      <c r="E57" s="57"/>
      <c r="F57" s="57"/>
      <c r="G57" s="53"/>
      <c r="H57" s="53"/>
      <c r="I57" s="50"/>
      <c r="J57" s="59"/>
      <c r="K57" s="60"/>
      <c r="L57" s="17"/>
      <c r="M57" s="17"/>
      <c r="N57" s="58"/>
      <c r="O57" s="50"/>
      <c r="P57" s="50"/>
      <c r="Q57" s="50"/>
      <c r="R57" s="50"/>
      <c r="S57" s="50"/>
      <c r="T57" s="50"/>
      <c r="U57" s="59"/>
      <c r="V57" s="60"/>
      <c r="W57" s="17"/>
      <c r="X57" s="17"/>
      <c r="Y57" s="58"/>
      <c r="Z57" s="50"/>
      <c r="AA57" s="50"/>
      <c r="AB57" s="50"/>
      <c r="AC57" s="50"/>
      <c r="AD57" s="50"/>
      <c r="AE57" s="50"/>
      <c r="AF57" s="59"/>
      <c r="AG57" s="60"/>
      <c r="AH57" s="17"/>
      <c r="AI57" s="17"/>
      <c r="AJ57" s="58"/>
      <c r="AK57" s="50"/>
      <c r="AL57" s="50"/>
      <c r="AM57" s="50"/>
      <c r="AN57" s="50"/>
      <c r="AO57" s="50"/>
      <c r="AP57" s="50"/>
      <c r="AQ57" s="59"/>
      <c r="AR57" s="60"/>
      <c r="AS57" s="17"/>
      <c r="AT57" s="17"/>
      <c r="AU57" s="58"/>
      <c r="AV57" s="50"/>
      <c r="AW57" s="50"/>
      <c r="AX57" s="50"/>
      <c r="AY57" s="50"/>
      <c r="AZ57" s="50"/>
      <c r="BA57" s="50"/>
      <c r="BB57" s="59"/>
      <c r="BC57" s="60"/>
      <c r="BD57" s="17"/>
      <c r="BE57" s="17"/>
      <c r="BF57" s="58"/>
      <c r="BG57" s="50"/>
      <c r="BH57" s="50"/>
      <c r="BI57" s="50"/>
      <c r="BJ57" s="50"/>
      <c r="BK57" s="50"/>
      <c r="BL57" s="50"/>
      <c r="BM57" s="59"/>
      <c r="BN57" s="60"/>
      <c r="BO57" s="17"/>
      <c r="BP57" s="17"/>
      <c r="BQ57" s="58"/>
      <c r="BR57" s="50"/>
      <c r="BS57" s="50"/>
      <c r="BT57" s="50"/>
      <c r="BU57" s="50"/>
      <c r="BV57" s="50"/>
      <c r="BW57" s="50"/>
      <c r="BX57" s="59"/>
      <c r="BY57" s="60"/>
      <c r="BZ57" s="17"/>
      <c r="CA57" s="17"/>
      <c r="CB57" s="58"/>
      <c r="CC57" s="50"/>
      <c r="CD57" s="50"/>
      <c r="CE57" s="50"/>
      <c r="CF57" s="50"/>
      <c r="CG57" s="50"/>
      <c r="CH57" s="50"/>
      <c r="CI57" s="59"/>
      <c r="CJ57" s="60"/>
      <c r="CK57" s="17"/>
      <c r="CL57" s="17"/>
      <c r="CM57" s="58"/>
      <c r="CN57" s="50"/>
      <c r="CO57" s="50"/>
      <c r="CP57" s="50"/>
      <c r="CQ57" s="50"/>
      <c r="CR57" s="50"/>
      <c r="CS57" s="50"/>
      <c r="CT57" s="59"/>
      <c r="CU57" s="60"/>
      <c r="CV57" s="17"/>
      <c r="CW57" s="17"/>
      <c r="CX57" s="58"/>
      <c r="CY57" s="50"/>
      <c r="CZ57" s="50"/>
      <c r="DA57" s="50"/>
      <c r="DB57" s="50"/>
      <c r="DC57" s="50"/>
      <c r="DD57" s="50"/>
      <c r="DE57" s="59"/>
      <c r="DF57" s="60"/>
      <c r="DG57" s="17"/>
      <c r="DH57" s="17"/>
      <c r="DI57" s="58"/>
      <c r="DJ57" s="50"/>
      <c r="DK57" s="50"/>
      <c r="DL57" s="50"/>
      <c r="DM57" s="50"/>
      <c r="DN57" s="50"/>
      <c r="DO57" s="50"/>
      <c r="DP57" s="59"/>
      <c r="DQ57" s="60"/>
      <c r="DR57" s="17"/>
      <c r="DS57" s="17"/>
      <c r="DT57" s="58"/>
      <c r="DU57" s="50"/>
      <c r="DV57" s="50"/>
      <c r="DW57" s="50"/>
      <c r="DX57" s="50"/>
      <c r="DY57" s="50"/>
      <c r="DZ57" s="50"/>
      <c r="EA57" s="59"/>
      <c r="EB57" s="60"/>
      <c r="EC57" s="17"/>
      <c r="ED57" s="17"/>
      <c r="EE57" s="58"/>
      <c r="EF57" s="50"/>
      <c r="EG57" s="50"/>
      <c r="EH57" s="50"/>
      <c r="EI57" s="50"/>
      <c r="EJ57" s="50"/>
      <c r="EK57" s="50"/>
      <c r="EL57" s="59"/>
      <c r="EM57" s="60"/>
      <c r="EN57" s="17"/>
      <c r="EO57" s="17"/>
      <c r="EP57" s="58"/>
      <c r="EQ57" s="50"/>
      <c r="ER57" s="50"/>
      <c r="ES57" s="50"/>
      <c r="ET57" s="50"/>
      <c r="EU57" s="50"/>
      <c r="EV57" s="50"/>
      <c r="EW57" s="59"/>
      <c r="EX57" s="60"/>
      <c r="EY57" s="17"/>
      <c r="EZ57" s="17"/>
      <c r="FA57" s="58"/>
      <c r="FB57" s="50"/>
      <c r="FC57" s="50"/>
      <c r="FD57" s="50"/>
      <c r="FE57" s="50"/>
      <c r="FF57" s="50"/>
      <c r="FG57" s="50"/>
      <c r="FH57" s="59"/>
      <c r="FI57" s="60"/>
      <c r="FJ57" s="17"/>
      <c r="FK57" s="17"/>
      <c r="FL57" s="58"/>
      <c r="FM57" s="50"/>
      <c r="FN57" s="50"/>
      <c r="FO57" s="50"/>
      <c r="FP57" s="50"/>
      <c r="FQ57" s="50"/>
      <c r="FR57" s="50"/>
      <c r="FS57" s="59"/>
      <c r="FT57" s="60"/>
      <c r="FU57" s="17"/>
      <c r="FV57" s="17"/>
      <c r="FW57" s="58"/>
      <c r="FX57" s="50"/>
      <c r="FY57" s="50"/>
      <c r="FZ57" s="50"/>
      <c r="GA57" s="50"/>
      <c r="GB57" s="50"/>
      <c r="GC57" s="50"/>
      <c r="GD57" s="59"/>
      <c r="GE57" s="60"/>
      <c r="GF57" s="17"/>
      <c r="GG57" s="17"/>
      <c r="GH57" s="58"/>
      <c r="GI57" s="50"/>
      <c r="GJ57" s="50"/>
      <c r="GK57" s="50"/>
      <c r="GL57" s="50"/>
      <c r="GM57" s="50"/>
      <c r="GN57" s="50"/>
      <c r="GO57" s="59"/>
      <c r="GP57" s="60"/>
      <c r="GQ57" s="17"/>
      <c r="GR57" s="17"/>
      <c r="GS57" s="58"/>
      <c r="GT57" s="50"/>
      <c r="GU57" s="50"/>
      <c r="GV57" s="50"/>
      <c r="GW57" s="50"/>
      <c r="GX57" s="50"/>
      <c r="GY57" s="50"/>
      <c r="GZ57" s="59"/>
      <c r="HA57" s="60"/>
      <c r="HB57" s="17"/>
      <c r="HC57" s="17"/>
      <c r="HD57" s="58"/>
      <c r="HE57" s="50"/>
      <c r="HF57" s="50"/>
      <c r="HG57" s="50"/>
      <c r="HH57" s="50"/>
      <c r="HI57" s="50"/>
      <c r="HJ57" s="50"/>
      <c r="HK57" s="59"/>
      <c r="HL57" s="60"/>
      <c r="HM57" s="17"/>
      <c r="HN57" s="17"/>
      <c r="HO57" s="58"/>
      <c r="HP57" s="50"/>
      <c r="HQ57" s="50"/>
      <c r="HR57" s="50"/>
      <c r="HS57" s="50"/>
      <c r="HT57" s="50"/>
      <c r="HU57" s="50"/>
      <c r="HV57" s="59"/>
      <c r="HW57" s="60"/>
      <c r="HX57" s="17"/>
      <c r="HY57" s="17"/>
    </row>
    <row r="58" spans="1:233" x14ac:dyDescent="0.3">
      <c r="A58" s="54"/>
      <c r="B58" s="55"/>
      <c r="C58" s="62"/>
      <c r="D58" s="57"/>
      <c r="E58" s="57"/>
      <c r="F58" s="57"/>
      <c r="G58" s="53"/>
      <c r="H58" s="53"/>
      <c r="I58" s="50"/>
      <c r="J58" s="59"/>
      <c r="K58" s="60"/>
      <c r="L58" s="17"/>
      <c r="M58" s="17"/>
      <c r="N58" s="58"/>
      <c r="O58" s="50"/>
      <c r="P58" s="50"/>
      <c r="Q58" s="50"/>
      <c r="R58" s="50"/>
      <c r="S58" s="50"/>
      <c r="T58" s="50"/>
      <c r="U58" s="59"/>
      <c r="V58" s="60"/>
      <c r="W58" s="17"/>
      <c r="X58" s="17"/>
      <c r="Y58" s="58"/>
      <c r="Z58" s="50"/>
      <c r="AA58" s="50"/>
      <c r="AB58" s="50"/>
      <c r="AC58" s="50"/>
      <c r="AD58" s="50"/>
      <c r="AE58" s="50"/>
      <c r="AF58" s="59"/>
      <c r="AG58" s="60"/>
      <c r="AH58" s="17"/>
      <c r="AI58" s="17"/>
      <c r="AJ58" s="58"/>
      <c r="AK58" s="50"/>
      <c r="AL58" s="50"/>
      <c r="AM58" s="50"/>
      <c r="AN58" s="50"/>
      <c r="AO58" s="50"/>
      <c r="AP58" s="50"/>
      <c r="AQ58" s="59"/>
      <c r="AR58" s="60"/>
      <c r="AS58" s="17"/>
      <c r="AT58" s="17"/>
      <c r="AU58" s="58"/>
      <c r="AV58" s="50"/>
      <c r="AW58" s="50"/>
      <c r="AX58" s="50"/>
      <c r="AY58" s="50"/>
      <c r="AZ58" s="50"/>
      <c r="BA58" s="50"/>
      <c r="BB58" s="59"/>
      <c r="BC58" s="60"/>
      <c r="BD58" s="17"/>
      <c r="BE58" s="17"/>
      <c r="BF58" s="58"/>
      <c r="BG58" s="50"/>
      <c r="BH58" s="50"/>
      <c r="BI58" s="50"/>
      <c r="BJ58" s="50"/>
      <c r="BK58" s="50"/>
      <c r="BL58" s="50"/>
      <c r="BM58" s="59"/>
      <c r="BN58" s="60"/>
      <c r="BO58" s="17"/>
      <c r="BP58" s="17"/>
      <c r="BQ58" s="58"/>
      <c r="BR58" s="50"/>
      <c r="BS58" s="50"/>
      <c r="BT58" s="50"/>
      <c r="BU58" s="50"/>
      <c r="BV58" s="50"/>
      <c r="BW58" s="50"/>
      <c r="BX58" s="59"/>
      <c r="BY58" s="60"/>
      <c r="BZ58" s="17"/>
      <c r="CA58" s="17"/>
      <c r="CB58" s="58"/>
      <c r="CC58" s="50"/>
      <c r="CD58" s="50"/>
      <c r="CE58" s="50"/>
      <c r="CF58" s="50"/>
      <c r="CG58" s="50"/>
      <c r="CH58" s="50"/>
      <c r="CI58" s="59"/>
      <c r="CJ58" s="60"/>
      <c r="CK58" s="17"/>
      <c r="CL58" s="17"/>
      <c r="CM58" s="58"/>
      <c r="CN58" s="50"/>
      <c r="CO58" s="50"/>
      <c r="CP58" s="50"/>
      <c r="CQ58" s="50"/>
      <c r="CR58" s="50"/>
      <c r="CS58" s="50"/>
      <c r="CT58" s="59"/>
      <c r="CU58" s="60"/>
      <c r="CV58" s="17"/>
      <c r="CW58" s="17"/>
      <c r="CX58" s="58"/>
      <c r="CY58" s="50"/>
      <c r="CZ58" s="50"/>
      <c r="DA58" s="50"/>
      <c r="DB58" s="50"/>
      <c r="DC58" s="50"/>
      <c r="DD58" s="50"/>
      <c r="DE58" s="59"/>
      <c r="DF58" s="60"/>
      <c r="DG58" s="17"/>
      <c r="DH58" s="17"/>
      <c r="DI58" s="58"/>
      <c r="DJ58" s="50"/>
      <c r="DK58" s="50"/>
      <c r="DL58" s="50"/>
      <c r="DM58" s="50"/>
      <c r="DN58" s="50"/>
      <c r="DO58" s="50"/>
      <c r="DP58" s="59"/>
      <c r="DQ58" s="60"/>
      <c r="DR58" s="17"/>
      <c r="DS58" s="17"/>
      <c r="DT58" s="58"/>
      <c r="DU58" s="50"/>
      <c r="DV58" s="50"/>
      <c r="DW58" s="50"/>
      <c r="DX58" s="50"/>
      <c r="DY58" s="50"/>
      <c r="DZ58" s="50"/>
      <c r="EA58" s="59"/>
      <c r="EB58" s="60"/>
      <c r="EC58" s="17"/>
      <c r="ED58" s="17"/>
      <c r="EE58" s="58"/>
      <c r="EF58" s="50"/>
      <c r="EG58" s="50"/>
      <c r="EH58" s="50"/>
      <c r="EI58" s="50"/>
      <c r="EJ58" s="50"/>
      <c r="EK58" s="50"/>
      <c r="EL58" s="59"/>
      <c r="EM58" s="60"/>
      <c r="EN58" s="17"/>
      <c r="EO58" s="17"/>
      <c r="EP58" s="58"/>
      <c r="EQ58" s="50"/>
      <c r="ER58" s="50"/>
      <c r="ES58" s="50"/>
      <c r="ET58" s="50"/>
      <c r="EU58" s="50"/>
      <c r="EV58" s="50"/>
      <c r="EW58" s="59"/>
      <c r="EX58" s="60"/>
      <c r="EY58" s="17"/>
      <c r="EZ58" s="17"/>
      <c r="FA58" s="58"/>
      <c r="FB58" s="50"/>
      <c r="FC58" s="50"/>
      <c r="FD58" s="50"/>
      <c r="FE58" s="50"/>
      <c r="FF58" s="50"/>
      <c r="FG58" s="50"/>
      <c r="FH58" s="59"/>
      <c r="FI58" s="60"/>
      <c r="FJ58" s="17"/>
      <c r="FK58" s="17"/>
      <c r="FL58" s="58"/>
      <c r="FM58" s="50"/>
      <c r="FN58" s="50"/>
      <c r="FO58" s="50"/>
      <c r="FP58" s="50"/>
      <c r="FQ58" s="50"/>
      <c r="FR58" s="50"/>
      <c r="FS58" s="59"/>
      <c r="FT58" s="60"/>
      <c r="FU58" s="17"/>
      <c r="FV58" s="17"/>
      <c r="FW58" s="58"/>
      <c r="FX58" s="50"/>
      <c r="FY58" s="50"/>
      <c r="FZ58" s="50"/>
      <c r="GA58" s="50"/>
      <c r="GB58" s="50"/>
      <c r="GC58" s="50"/>
      <c r="GD58" s="59"/>
      <c r="GE58" s="60"/>
      <c r="GF58" s="17"/>
      <c r="GG58" s="17"/>
      <c r="GH58" s="58"/>
      <c r="GI58" s="50"/>
      <c r="GJ58" s="50"/>
      <c r="GK58" s="50"/>
      <c r="GL58" s="50"/>
      <c r="GM58" s="50"/>
      <c r="GN58" s="50"/>
      <c r="GO58" s="59"/>
      <c r="GP58" s="60"/>
      <c r="GQ58" s="17"/>
      <c r="GR58" s="17"/>
      <c r="GS58" s="58"/>
      <c r="GT58" s="50"/>
      <c r="GU58" s="50"/>
      <c r="GV58" s="50"/>
      <c r="GW58" s="50"/>
      <c r="GX58" s="50"/>
      <c r="GY58" s="50"/>
      <c r="GZ58" s="59"/>
      <c r="HA58" s="60"/>
      <c r="HB58" s="17"/>
      <c r="HC58" s="17"/>
      <c r="HD58" s="58"/>
      <c r="HE58" s="50"/>
      <c r="HF58" s="50"/>
      <c r="HG58" s="50"/>
      <c r="HH58" s="50"/>
      <c r="HI58" s="50"/>
      <c r="HJ58" s="50"/>
      <c r="HK58" s="59"/>
      <c r="HL58" s="60"/>
      <c r="HM58" s="17"/>
      <c r="HN58" s="17"/>
      <c r="HO58" s="58"/>
      <c r="HP58" s="50"/>
      <c r="HQ58" s="50"/>
      <c r="HR58" s="50"/>
      <c r="HS58" s="50"/>
      <c r="HT58" s="50"/>
      <c r="HU58" s="50"/>
      <c r="HV58" s="59"/>
      <c r="HW58" s="60"/>
      <c r="HX58" s="17"/>
      <c r="HY58" s="17"/>
    </row>
    <row r="59" spans="1:233" x14ac:dyDescent="0.3">
      <c r="A59" s="54"/>
      <c r="B59" s="55"/>
      <c r="C59" s="56"/>
      <c r="D59" s="57"/>
      <c r="E59" s="57"/>
      <c r="F59" s="57"/>
      <c r="G59" s="53"/>
      <c r="H59" s="53"/>
      <c r="I59" s="50"/>
      <c r="J59" s="59"/>
      <c r="K59" s="60"/>
      <c r="L59" s="17"/>
      <c r="M59" s="17"/>
      <c r="N59" s="58"/>
      <c r="O59" s="50"/>
      <c r="P59" s="50"/>
      <c r="Q59" s="50"/>
      <c r="R59" s="50"/>
      <c r="S59" s="50"/>
      <c r="T59" s="50"/>
      <c r="U59" s="59"/>
      <c r="V59" s="60"/>
      <c r="W59" s="17"/>
      <c r="X59" s="17"/>
      <c r="Y59" s="58"/>
      <c r="Z59" s="50"/>
      <c r="AA59" s="50"/>
      <c r="AB59" s="50"/>
      <c r="AC59" s="50"/>
      <c r="AD59" s="50"/>
      <c r="AE59" s="50"/>
      <c r="AF59" s="59"/>
      <c r="AG59" s="60"/>
      <c r="AH59" s="17"/>
      <c r="AI59" s="17"/>
      <c r="AJ59" s="58"/>
      <c r="AK59" s="50"/>
      <c r="AL59" s="50"/>
      <c r="AM59" s="50"/>
      <c r="AN59" s="50"/>
      <c r="AO59" s="50"/>
      <c r="AP59" s="50"/>
      <c r="AQ59" s="59"/>
      <c r="AR59" s="60"/>
      <c r="AS59" s="17"/>
      <c r="AT59" s="17"/>
      <c r="AU59" s="58"/>
      <c r="AV59" s="50"/>
      <c r="AW59" s="50"/>
      <c r="AX59" s="50"/>
      <c r="AY59" s="50"/>
      <c r="AZ59" s="50"/>
      <c r="BA59" s="50"/>
      <c r="BB59" s="59"/>
      <c r="BC59" s="60"/>
      <c r="BD59" s="17"/>
      <c r="BE59" s="17"/>
      <c r="BF59" s="58"/>
      <c r="BG59" s="50"/>
      <c r="BH59" s="50"/>
      <c r="BI59" s="50"/>
      <c r="BJ59" s="50"/>
      <c r="BK59" s="50"/>
      <c r="BL59" s="50"/>
      <c r="BM59" s="59"/>
      <c r="BN59" s="60"/>
      <c r="BO59" s="17"/>
      <c r="BP59" s="17"/>
      <c r="BQ59" s="58"/>
      <c r="BR59" s="50"/>
      <c r="BS59" s="50"/>
      <c r="BT59" s="50"/>
      <c r="BU59" s="50"/>
      <c r="BV59" s="50"/>
      <c r="BW59" s="50"/>
      <c r="BX59" s="59"/>
      <c r="BY59" s="60"/>
      <c r="BZ59" s="17"/>
      <c r="CA59" s="17"/>
      <c r="CB59" s="58"/>
      <c r="CC59" s="50"/>
      <c r="CD59" s="50"/>
      <c r="CE59" s="50"/>
      <c r="CF59" s="50"/>
      <c r="CG59" s="50"/>
      <c r="CH59" s="50"/>
      <c r="CI59" s="59"/>
      <c r="CJ59" s="60"/>
      <c r="CK59" s="17"/>
      <c r="CL59" s="17"/>
      <c r="CM59" s="58"/>
      <c r="CN59" s="50"/>
      <c r="CO59" s="50"/>
      <c r="CP59" s="50"/>
      <c r="CQ59" s="50"/>
      <c r="CR59" s="50"/>
      <c r="CS59" s="50"/>
      <c r="CT59" s="59"/>
      <c r="CU59" s="60"/>
      <c r="CV59" s="17"/>
      <c r="CW59" s="17"/>
      <c r="CX59" s="58"/>
      <c r="CY59" s="50"/>
      <c r="CZ59" s="50"/>
      <c r="DA59" s="50"/>
      <c r="DB59" s="50"/>
      <c r="DC59" s="50"/>
      <c r="DD59" s="50"/>
      <c r="DE59" s="59"/>
      <c r="DF59" s="60"/>
      <c r="DG59" s="17"/>
      <c r="DH59" s="17"/>
      <c r="DI59" s="58"/>
      <c r="DJ59" s="50"/>
      <c r="DK59" s="50"/>
      <c r="DL59" s="50"/>
      <c r="DM59" s="50"/>
      <c r="DN59" s="50"/>
      <c r="DO59" s="50"/>
      <c r="DP59" s="59"/>
      <c r="DQ59" s="60"/>
      <c r="DR59" s="17"/>
      <c r="DS59" s="17"/>
      <c r="DT59" s="58"/>
      <c r="DU59" s="50"/>
      <c r="DV59" s="50"/>
      <c r="DW59" s="50"/>
      <c r="DX59" s="50"/>
      <c r="DY59" s="50"/>
      <c r="DZ59" s="50"/>
      <c r="EA59" s="59"/>
      <c r="EB59" s="60"/>
      <c r="EC59" s="17"/>
      <c r="ED59" s="17"/>
      <c r="EE59" s="58"/>
      <c r="EF59" s="50"/>
      <c r="EG59" s="50"/>
      <c r="EH59" s="50"/>
      <c r="EI59" s="50"/>
      <c r="EJ59" s="50"/>
      <c r="EK59" s="50"/>
      <c r="EL59" s="59"/>
      <c r="EM59" s="60"/>
      <c r="EN59" s="17"/>
      <c r="EO59" s="17"/>
      <c r="EP59" s="58"/>
      <c r="EQ59" s="50"/>
      <c r="ER59" s="50"/>
      <c r="ES59" s="50"/>
      <c r="ET59" s="50"/>
      <c r="EU59" s="50"/>
      <c r="EV59" s="50"/>
      <c r="EW59" s="59"/>
      <c r="EX59" s="60"/>
      <c r="EY59" s="17"/>
      <c r="EZ59" s="17"/>
      <c r="FA59" s="58"/>
      <c r="FB59" s="50"/>
      <c r="FC59" s="50"/>
      <c r="FD59" s="50"/>
      <c r="FE59" s="50"/>
      <c r="FF59" s="50"/>
      <c r="FG59" s="50"/>
      <c r="FH59" s="59"/>
      <c r="FI59" s="60"/>
      <c r="FJ59" s="17"/>
      <c r="FK59" s="17"/>
      <c r="FL59" s="58"/>
      <c r="FM59" s="50"/>
      <c r="FN59" s="50"/>
      <c r="FO59" s="50"/>
      <c r="FP59" s="50"/>
      <c r="FQ59" s="50"/>
      <c r="FR59" s="50"/>
      <c r="FS59" s="59"/>
      <c r="FT59" s="60"/>
      <c r="FU59" s="17"/>
      <c r="FV59" s="17"/>
      <c r="FW59" s="58"/>
      <c r="FX59" s="50"/>
      <c r="FY59" s="50"/>
      <c r="FZ59" s="50"/>
      <c r="GA59" s="50"/>
      <c r="GB59" s="50"/>
      <c r="GC59" s="50"/>
      <c r="GD59" s="59"/>
      <c r="GE59" s="60"/>
      <c r="GF59" s="17"/>
      <c r="GG59" s="17"/>
      <c r="GH59" s="58"/>
      <c r="GI59" s="50"/>
      <c r="GJ59" s="50"/>
      <c r="GK59" s="50"/>
      <c r="GL59" s="50"/>
      <c r="GM59" s="50"/>
      <c r="GN59" s="50"/>
      <c r="GO59" s="59"/>
      <c r="GP59" s="60"/>
      <c r="GQ59" s="17"/>
      <c r="GR59" s="17"/>
      <c r="GS59" s="58"/>
      <c r="GT59" s="50"/>
      <c r="GU59" s="50"/>
      <c r="GV59" s="50"/>
      <c r="GW59" s="50"/>
      <c r="GX59" s="50"/>
      <c r="GY59" s="50"/>
      <c r="GZ59" s="59"/>
      <c r="HA59" s="60"/>
      <c r="HB59" s="17"/>
      <c r="HC59" s="17"/>
      <c r="HD59" s="58"/>
      <c r="HE59" s="50"/>
      <c r="HF59" s="50"/>
      <c r="HG59" s="50"/>
      <c r="HH59" s="50"/>
      <c r="HI59" s="50"/>
      <c r="HJ59" s="50"/>
      <c r="HK59" s="59"/>
      <c r="HL59" s="60"/>
      <c r="HM59" s="17"/>
      <c r="HN59" s="17"/>
      <c r="HO59" s="58"/>
      <c r="HP59" s="50"/>
      <c r="HQ59" s="50"/>
      <c r="HR59" s="50"/>
      <c r="HS59" s="50"/>
      <c r="HT59" s="50"/>
      <c r="HU59" s="50"/>
      <c r="HV59" s="59"/>
      <c r="HW59" s="60"/>
      <c r="HX59" s="17"/>
      <c r="HY59" s="17"/>
    </row>
    <row r="60" spans="1:233" x14ac:dyDescent="0.3">
      <c r="A60" s="64"/>
      <c r="B60" s="65"/>
      <c r="C60" s="66"/>
      <c r="D60" s="67"/>
      <c r="E60" s="67"/>
      <c r="F60" s="67"/>
      <c r="G60" s="68"/>
      <c r="H60" s="68"/>
      <c r="I60" s="50"/>
      <c r="J60" s="59"/>
      <c r="K60" s="60"/>
      <c r="L60" s="17"/>
      <c r="M60" s="17"/>
      <c r="N60" s="58"/>
      <c r="O60" s="50"/>
      <c r="P60" s="50"/>
      <c r="Q60" s="50"/>
      <c r="R60" s="50"/>
      <c r="S60" s="50"/>
      <c r="T60" s="50"/>
      <c r="U60" s="59"/>
      <c r="V60" s="60"/>
      <c r="W60" s="17"/>
      <c r="X60" s="17"/>
      <c r="Y60" s="58"/>
      <c r="Z60" s="50"/>
      <c r="AA60" s="50"/>
      <c r="AB60" s="50"/>
      <c r="AC60" s="50"/>
      <c r="AD60" s="50"/>
      <c r="AE60" s="50"/>
      <c r="AF60" s="59"/>
      <c r="AG60" s="60"/>
      <c r="AH60" s="17"/>
      <c r="AI60" s="17"/>
      <c r="AJ60" s="58"/>
      <c r="AK60" s="50"/>
      <c r="AL60" s="50"/>
      <c r="AM60" s="50"/>
      <c r="AN60" s="50"/>
      <c r="AO60" s="50"/>
      <c r="AP60" s="50"/>
      <c r="AQ60" s="59"/>
      <c r="AR60" s="60"/>
      <c r="AS60" s="17"/>
      <c r="AT60" s="17"/>
      <c r="AU60" s="58"/>
      <c r="AV60" s="50"/>
      <c r="AW60" s="50"/>
      <c r="AX60" s="50"/>
      <c r="AY60" s="50"/>
      <c r="AZ60" s="50"/>
      <c r="BA60" s="50"/>
      <c r="BB60" s="59"/>
      <c r="BC60" s="60"/>
      <c r="BD60" s="17"/>
      <c r="BE60" s="17"/>
      <c r="BF60" s="58"/>
      <c r="BG60" s="50"/>
      <c r="BH60" s="50"/>
      <c r="BI60" s="50"/>
      <c r="BJ60" s="50"/>
      <c r="BK60" s="50"/>
      <c r="BL60" s="50"/>
      <c r="BM60" s="59"/>
      <c r="BN60" s="60"/>
      <c r="BO60" s="17"/>
      <c r="BP60" s="17"/>
      <c r="BQ60" s="58"/>
      <c r="BR60" s="50"/>
      <c r="BS60" s="50"/>
      <c r="BT60" s="50"/>
      <c r="BU60" s="50"/>
      <c r="BV60" s="50"/>
      <c r="BW60" s="50"/>
      <c r="BX60" s="59"/>
      <c r="BY60" s="60"/>
      <c r="BZ60" s="17"/>
      <c r="CA60" s="17"/>
      <c r="CB60" s="58"/>
      <c r="CC60" s="50"/>
      <c r="CD60" s="50"/>
      <c r="CE60" s="50"/>
      <c r="CF60" s="50"/>
      <c r="CG60" s="50"/>
      <c r="CH60" s="50"/>
      <c r="CI60" s="59"/>
      <c r="CJ60" s="60"/>
      <c r="CK60" s="17"/>
      <c r="CL60" s="17"/>
      <c r="CM60" s="58"/>
      <c r="CN60" s="50"/>
      <c r="CO60" s="50"/>
      <c r="CP60" s="50"/>
      <c r="CQ60" s="50"/>
      <c r="CR60" s="50"/>
      <c r="CS60" s="50"/>
      <c r="CT60" s="59"/>
      <c r="CU60" s="60"/>
      <c r="CV60" s="17"/>
      <c r="CW60" s="17"/>
      <c r="CX60" s="58"/>
      <c r="CY60" s="50"/>
      <c r="CZ60" s="50"/>
      <c r="DA60" s="50"/>
      <c r="DB60" s="50"/>
      <c r="DC60" s="50"/>
      <c r="DD60" s="50"/>
      <c r="DE60" s="59"/>
      <c r="DF60" s="60"/>
      <c r="DG60" s="17"/>
      <c r="DH60" s="17"/>
      <c r="DI60" s="58"/>
      <c r="DJ60" s="50"/>
      <c r="DK60" s="50"/>
      <c r="DL60" s="50"/>
      <c r="DM60" s="50"/>
      <c r="DN60" s="50"/>
      <c r="DO60" s="50"/>
      <c r="DP60" s="59"/>
      <c r="DQ60" s="60"/>
      <c r="DR60" s="17"/>
      <c r="DS60" s="17"/>
      <c r="DT60" s="58"/>
      <c r="DU60" s="50"/>
      <c r="DV60" s="50"/>
      <c r="DW60" s="50"/>
      <c r="DX60" s="50"/>
      <c r="DY60" s="50"/>
      <c r="DZ60" s="50"/>
      <c r="EA60" s="59"/>
      <c r="EB60" s="60"/>
      <c r="EC60" s="17"/>
      <c r="ED60" s="17"/>
      <c r="EE60" s="58"/>
      <c r="EF60" s="50"/>
      <c r="EG60" s="50"/>
      <c r="EH60" s="50"/>
      <c r="EI60" s="50"/>
      <c r="EJ60" s="50"/>
      <c r="EK60" s="50"/>
      <c r="EL60" s="59"/>
      <c r="EM60" s="60"/>
      <c r="EN60" s="17"/>
      <c r="EO60" s="17"/>
      <c r="EP60" s="58"/>
      <c r="EQ60" s="50"/>
      <c r="ER60" s="50"/>
      <c r="ES60" s="50"/>
      <c r="ET60" s="50"/>
      <c r="EU60" s="50"/>
      <c r="EV60" s="50"/>
      <c r="EW60" s="59"/>
      <c r="EX60" s="60"/>
      <c r="EY60" s="17"/>
      <c r="EZ60" s="17"/>
      <c r="FA60" s="58"/>
      <c r="FB60" s="50"/>
      <c r="FC60" s="50"/>
      <c r="FD60" s="50"/>
      <c r="FE60" s="50"/>
      <c r="FF60" s="50"/>
      <c r="FG60" s="50"/>
      <c r="FH60" s="59"/>
      <c r="FI60" s="60"/>
      <c r="FJ60" s="17"/>
      <c r="FK60" s="17"/>
      <c r="FL60" s="58"/>
      <c r="FM60" s="50"/>
      <c r="FN60" s="50"/>
      <c r="FO60" s="50"/>
      <c r="FP60" s="50"/>
      <c r="FQ60" s="50"/>
      <c r="FR60" s="50"/>
      <c r="FS60" s="59"/>
      <c r="FT60" s="60"/>
      <c r="FU60" s="17"/>
      <c r="FV60" s="17"/>
      <c r="FW60" s="58"/>
      <c r="FX60" s="50"/>
      <c r="FY60" s="50"/>
      <c r="FZ60" s="50"/>
      <c r="GA60" s="50"/>
      <c r="GB60" s="50"/>
      <c r="GC60" s="50"/>
      <c r="GD60" s="59"/>
      <c r="GE60" s="60"/>
      <c r="GF60" s="17"/>
      <c r="GG60" s="17"/>
      <c r="GH60" s="58"/>
      <c r="GI60" s="50"/>
      <c r="GJ60" s="50"/>
      <c r="GK60" s="50"/>
      <c r="GL60" s="50"/>
      <c r="GM60" s="50"/>
      <c r="GN60" s="50"/>
      <c r="GO60" s="59"/>
      <c r="GP60" s="60"/>
      <c r="GQ60" s="17"/>
      <c r="GR60" s="17"/>
      <c r="GS60" s="58"/>
      <c r="GT60" s="50"/>
      <c r="GU60" s="50"/>
      <c r="GV60" s="50"/>
      <c r="GW60" s="50"/>
      <c r="GX60" s="50"/>
      <c r="GY60" s="50"/>
      <c r="GZ60" s="59"/>
      <c r="HA60" s="60"/>
      <c r="HB60" s="17"/>
      <c r="HC60" s="17"/>
      <c r="HD60" s="58"/>
      <c r="HE60" s="50"/>
      <c r="HF60" s="50"/>
      <c r="HG60" s="50"/>
      <c r="HH60" s="50"/>
      <c r="HI60" s="50"/>
      <c r="HJ60" s="50"/>
      <c r="HK60" s="59"/>
      <c r="HL60" s="60"/>
      <c r="HM60" s="17"/>
      <c r="HN60" s="17"/>
      <c r="HO60" s="58"/>
      <c r="HP60" s="50"/>
      <c r="HQ60" s="50"/>
      <c r="HR60" s="50"/>
      <c r="HS60" s="50"/>
      <c r="HT60" s="50"/>
      <c r="HU60" s="50"/>
      <c r="HV60" s="59"/>
      <c r="HW60" s="60"/>
      <c r="HX60" s="17"/>
      <c r="HY60" s="17"/>
    </row>
    <row r="61" spans="1:233" x14ac:dyDescent="0.3">
      <c r="A61" s="64"/>
      <c r="B61" s="65"/>
      <c r="C61" s="66"/>
      <c r="D61" s="67"/>
      <c r="E61" s="67"/>
      <c r="F61" s="67"/>
      <c r="G61" s="68"/>
      <c r="H61" s="68"/>
      <c r="I61" s="50"/>
      <c r="J61" s="59"/>
      <c r="K61" s="60"/>
      <c r="L61" s="17"/>
      <c r="M61" s="17"/>
      <c r="N61" s="58"/>
      <c r="O61" s="50"/>
      <c r="P61" s="50"/>
      <c r="Q61" s="50"/>
      <c r="R61" s="50"/>
      <c r="S61" s="50"/>
      <c r="T61" s="50"/>
      <c r="U61" s="59"/>
      <c r="V61" s="60"/>
      <c r="W61" s="17"/>
      <c r="X61" s="17"/>
      <c r="Y61" s="58"/>
      <c r="Z61" s="50"/>
      <c r="AA61" s="50"/>
      <c r="AB61" s="50"/>
      <c r="AC61" s="50"/>
      <c r="AD61" s="50"/>
      <c r="AE61" s="50"/>
      <c r="AF61" s="59"/>
      <c r="AG61" s="60"/>
      <c r="AH61" s="17"/>
      <c r="AI61" s="17"/>
      <c r="AJ61" s="58"/>
      <c r="AK61" s="50"/>
      <c r="AL61" s="50"/>
      <c r="AM61" s="50"/>
      <c r="AN61" s="50"/>
      <c r="AO61" s="50"/>
      <c r="AP61" s="50"/>
      <c r="AQ61" s="59"/>
      <c r="AR61" s="60"/>
      <c r="AS61" s="17"/>
      <c r="AT61" s="17"/>
      <c r="AU61" s="58"/>
      <c r="AV61" s="50"/>
      <c r="AW61" s="50"/>
      <c r="AX61" s="50"/>
      <c r="AY61" s="50"/>
      <c r="AZ61" s="50"/>
      <c r="BA61" s="50"/>
      <c r="BB61" s="59"/>
      <c r="BC61" s="60"/>
      <c r="BD61" s="17"/>
      <c r="BE61" s="17"/>
      <c r="BF61" s="58"/>
      <c r="BG61" s="50"/>
      <c r="BH61" s="50"/>
      <c r="BI61" s="50"/>
      <c r="BJ61" s="50"/>
      <c r="BK61" s="50"/>
      <c r="BL61" s="50"/>
      <c r="BM61" s="59"/>
      <c r="BN61" s="60"/>
      <c r="BO61" s="17"/>
      <c r="BP61" s="17"/>
      <c r="BQ61" s="58"/>
      <c r="BR61" s="50"/>
      <c r="BS61" s="50"/>
      <c r="BT61" s="50"/>
      <c r="BU61" s="50"/>
      <c r="BV61" s="50"/>
      <c r="BW61" s="50"/>
      <c r="BX61" s="59"/>
      <c r="BY61" s="60"/>
      <c r="BZ61" s="17"/>
      <c r="CA61" s="17"/>
      <c r="CB61" s="58"/>
      <c r="CC61" s="50"/>
      <c r="CD61" s="50"/>
      <c r="CE61" s="50"/>
      <c r="CF61" s="50"/>
      <c r="CG61" s="50"/>
      <c r="CH61" s="50"/>
      <c r="CI61" s="59"/>
      <c r="CJ61" s="60"/>
      <c r="CK61" s="17"/>
      <c r="CL61" s="17"/>
      <c r="CM61" s="58"/>
      <c r="CN61" s="50"/>
      <c r="CO61" s="50"/>
      <c r="CP61" s="50"/>
      <c r="CQ61" s="50"/>
      <c r="CR61" s="50"/>
      <c r="CS61" s="50"/>
      <c r="CT61" s="59"/>
      <c r="CU61" s="60"/>
      <c r="CV61" s="17"/>
      <c r="CW61" s="17"/>
      <c r="CX61" s="58"/>
      <c r="CY61" s="50"/>
      <c r="CZ61" s="50"/>
      <c r="DA61" s="50"/>
      <c r="DB61" s="50"/>
      <c r="DC61" s="50"/>
      <c r="DD61" s="50"/>
      <c r="DE61" s="59"/>
      <c r="DF61" s="60"/>
      <c r="DG61" s="17"/>
      <c r="DH61" s="17"/>
      <c r="DI61" s="58"/>
      <c r="DJ61" s="50"/>
      <c r="DK61" s="50"/>
      <c r="DL61" s="50"/>
      <c r="DM61" s="50"/>
      <c r="DN61" s="50"/>
      <c r="DO61" s="50"/>
      <c r="DP61" s="59"/>
      <c r="DQ61" s="60"/>
      <c r="DR61" s="17"/>
      <c r="DS61" s="17"/>
      <c r="DT61" s="58"/>
      <c r="DU61" s="50"/>
      <c r="DV61" s="50"/>
      <c r="DW61" s="50"/>
      <c r="DX61" s="50"/>
      <c r="DY61" s="50"/>
      <c r="DZ61" s="50"/>
      <c r="EA61" s="59"/>
      <c r="EB61" s="60"/>
      <c r="EC61" s="17"/>
      <c r="ED61" s="17"/>
      <c r="EE61" s="58"/>
      <c r="EF61" s="50"/>
      <c r="EG61" s="50"/>
      <c r="EH61" s="50"/>
      <c r="EI61" s="50"/>
      <c r="EJ61" s="50"/>
      <c r="EK61" s="50"/>
      <c r="EL61" s="59"/>
      <c r="EM61" s="60"/>
      <c r="EN61" s="17"/>
      <c r="EO61" s="17"/>
      <c r="EP61" s="58"/>
      <c r="EQ61" s="50"/>
      <c r="ER61" s="50"/>
      <c r="ES61" s="50"/>
      <c r="ET61" s="50"/>
      <c r="EU61" s="50"/>
      <c r="EV61" s="50"/>
      <c r="EW61" s="59"/>
      <c r="EX61" s="60"/>
      <c r="EY61" s="17"/>
      <c r="EZ61" s="17"/>
      <c r="FA61" s="58"/>
      <c r="FB61" s="50"/>
      <c r="FC61" s="50"/>
      <c r="FD61" s="50"/>
      <c r="FE61" s="50"/>
      <c r="FF61" s="50"/>
      <c r="FG61" s="50"/>
      <c r="FH61" s="59"/>
      <c r="FI61" s="60"/>
      <c r="FJ61" s="17"/>
      <c r="FK61" s="17"/>
      <c r="FL61" s="58"/>
      <c r="FM61" s="50"/>
      <c r="FN61" s="50"/>
      <c r="FO61" s="50"/>
      <c r="FP61" s="50"/>
      <c r="FQ61" s="50"/>
      <c r="FR61" s="50"/>
      <c r="FS61" s="59"/>
      <c r="FT61" s="60"/>
      <c r="FU61" s="17"/>
      <c r="FV61" s="17"/>
      <c r="FW61" s="58"/>
      <c r="FX61" s="50"/>
      <c r="FY61" s="50"/>
      <c r="FZ61" s="50"/>
      <c r="GA61" s="50"/>
      <c r="GB61" s="50"/>
      <c r="GC61" s="50"/>
      <c r="GD61" s="59"/>
      <c r="GE61" s="60"/>
      <c r="GF61" s="17"/>
      <c r="GG61" s="17"/>
      <c r="GH61" s="58"/>
      <c r="GI61" s="50"/>
      <c r="GJ61" s="50"/>
      <c r="GK61" s="50"/>
      <c r="GL61" s="50"/>
      <c r="GM61" s="50"/>
      <c r="GN61" s="50"/>
      <c r="GO61" s="59"/>
      <c r="GP61" s="60"/>
      <c r="GQ61" s="17"/>
      <c r="GR61" s="17"/>
      <c r="GS61" s="58"/>
      <c r="GT61" s="50"/>
      <c r="GU61" s="50"/>
      <c r="GV61" s="50"/>
      <c r="GW61" s="50"/>
      <c r="GX61" s="50"/>
      <c r="GY61" s="50"/>
      <c r="GZ61" s="59"/>
      <c r="HA61" s="60"/>
      <c r="HB61" s="17"/>
      <c r="HC61" s="17"/>
      <c r="HD61" s="58"/>
      <c r="HE61" s="50"/>
      <c r="HF61" s="50"/>
      <c r="HG61" s="50"/>
      <c r="HH61" s="50"/>
      <c r="HI61" s="50"/>
      <c r="HJ61" s="50"/>
      <c r="HK61" s="59"/>
      <c r="HL61" s="60"/>
      <c r="HM61" s="17"/>
      <c r="HN61" s="17"/>
      <c r="HO61" s="58"/>
      <c r="HP61" s="50"/>
      <c r="HQ61" s="50"/>
      <c r="HR61" s="50"/>
      <c r="HS61" s="50"/>
      <c r="HT61" s="50"/>
      <c r="HU61" s="50"/>
      <c r="HV61" s="59"/>
      <c r="HW61" s="60"/>
      <c r="HX61" s="17"/>
      <c r="HY61" s="17"/>
    </row>
    <row r="62" spans="1:233" x14ac:dyDescent="0.3">
      <c r="A62" s="64"/>
      <c r="B62" s="65"/>
      <c r="C62" s="66"/>
      <c r="D62" s="67"/>
      <c r="E62" s="67"/>
      <c r="F62" s="67"/>
      <c r="G62" s="68"/>
      <c r="H62" s="68"/>
      <c r="I62" s="50"/>
      <c r="J62" s="59"/>
      <c r="K62" s="60"/>
      <c r="L62" s="17"/>
      <c r="M62" s="17"/>
      <c r="N62" s="58"/>
      <c r="O62" s="50"/>
      <c r="P62" s="50"/>
      <c r="Q62" s="50"/>
      <c r="R62" s="50"/>
      <c r="S62" s="50"/>
      <c r="T62" s="50"/>
      <c r="U62" s="59"/>
      <c r="V62" s="60"/>
      <c r="W62" s="17"/>
      <c r="X62" s="17"/>
      <c r="Y62" s="58"/>
      <c r="Z62" s="50"/>
      <c r="AA62" s="50"/>
      <c r="AB62" s="50"/>
      <c r="AC62" s="50"/>
      <c r="AD62" s="50"/>
      <c r="AE62" s="50"/>
      <c r="AF62" s="59"/>
      <c r="AG62" s="60"/>
      <c r="AH62" s="17"/>
      <c r="AI62" s="17"/>
      <c r="AJ62" s="58"/>
      <c r="AK62" s="50"/>
      <c r="AL62" s="50"/>
      <c r="AM62" s="50"/>
      <c r="AN62" s="50"/>
      <c r="AO62" s="50"/>
      <c r="AP62" s="50"/>
      <c r="AQ62" s="59"/>
      <c r="AR62" s="60"/>
      <c r="AS62" s="17"/>
      <c r="AT62" s="17"/>
      <c r="AU62" s="58"/>
      <c r="AV62" s="50"/>
      <c r="AW62" s="50"/>
      <c r="AX62" s="50"/>
      <c r="AY62" s="50"/>
      <c r="AZ62" s="50"/>
      <c r="BA62" s="50"/>
      <c r="BB62" s="59"/>
      <c r="BC62" s="60"/>
      <c r="BD62" s="17"/>
      <c r="BE62" s="17"/>
      <c r="BF62" s="58"/>
      <c r="BG62" s="50"/>
      <c r="BH62" s="50"/>
      <c r="BI62" s="50"/>
      <c r="BJ62" s="50"/>
      <c r="BK62" s="50"/>
      <c r="BL62" s="50"/>
      <c r="BM62" s="59"/>
      <c r="BN62" s="60"/>
      <c r="BO62" s="17"/>
      <c r="BP62" s="17"/>
      <c r="BQ62" s="58"/>
      <c r="BR62" s="50"/>
      <c r="BS62" s="50"/>
      <c r="BT62" s="50"/>
      <c r="BU62" s="50"/>
      <c r="BV62" s="50"/>
      <c r="BW62" s="50"/>
      <c r="BX62" s="59"/>
      <c r="BY62" s="60"/>
      <c r="BZ62" s="17"/>
      <c r="CA62" s="17"/>
      <c r="CB62" s="58"/>
      <c r="CC62" s="50"/>
      <c r="CD62" s="50"/>
      <c r="CE62" s="50"/>
      <c r="CF62" s="50"/>
      <c r="CG62" s="50"/>
      <c r="CH62" s="50"/>
      <c r="CI62" s="59"/>
      <c r="CJ62" s="60"/>
      <c r="CK62" s="17"/>
      <c r="CL62" s="17"/>
      <c r="CM62" s="58"/>
      <c r="CN62" s="50"/>
      <c r="CO62" s="50"/>
      <c r="CP62" s="50"/>
      <c r="CQ62" s="50"/>
      <c r="CR62" s="50"/>
      <c r="CS62" s="50"/>
      <c r="CT62" s="59"/>
      <c r="CU62" s="60"/>
      <c r="CV62" s="17"/>
      <c r="CW62" s="17"/>
      <c r="CX62" s="58"/>
      <c r="CY62" s="50"/>
      <c r="CZ62" s="50"/>
      <c r="DA62" s="50"/>
      <c r="DB62" s="50"/>
      <c r="DC62" s="50"/>
      <c r="DD62" s="50"/>
      <c r="DE62" s="59"/>
      <c r="DF62" s="60"/>
      <c r="DG62" s="17"/>
      <c r="DH62" s="17"/>
      <c r="DI62" s="58"/>
      <c r="DJ62" s="50"/>
      <c r="DK62" s="50"/>
      <c r="DL62" s="50"/>
      <c r="DM62" s="50"/>
      <c r="DN62" s="50"/>
      <c r="DO62" s="50"/>
      <c r="DP62" s="59"/>
      <c r="DQ62" s="60"/>
      <c r="DR62" s="17"/>
      <c r="DS62" s="17"/>
      <c r="DT62" s="58"/>
      <c r="DU62" s="50"/>
      <c r="DV62" s="50"/>
      <c r="DW62" s="50"/>
      <c r="DX62" s="50"/>
      <c r="DY62" s="50"/>
      <c r="DZ62" s="50"/>
      <c r="EA62" s="59"/>
      <c r="EB62" s="60"/>
      <c r="EC62" s="17"/>
      <c r="ED62" s="17"/>
      <c r="EE62" s="58"/>
      <c r="EF62" s="50"/>
      <c r="EG62" s="50"/>
      <c r="EH62" s="50"/>
      <c r="EI62" s="50"/>
      <c r="EJ62" s="50"/>
      <c r="EK62" s="50"/>
      <c r="EL62" s="59"/>
      <c r="EM62" s="60"/>
      <c r="EN62" s="17"/>
      <c r="EO62" s="17"/>
      <c r="EP62" s="58"/>
      <c r="EQ62" s="50"/>
      <c r="ER62" s="50"/>
      <c r="ES62" s="50"/>
      <c r="ET62" s="50"/>
      <c r="EU62" s="50"/>
      <c r="EV62" s="50"/>
      <c r="EW62" s="59"/>
      <c r="EX62" s="60"/>
      <c r="EY62" s="17"/>
      <c r="EZ62" s="17"/>
      <c r="FA62" s="58"/>
      <c r="FB62" s="50"/>
      <c r="FC62" s="50"/>
      <c r="FD62" s="50"/>
      <c r="FE62" s="50"/>
      <c r="FF62" s="50"/>
      <c r="FG62" s="50"/>
      <c r="FH62" s="59"/>
      <c r="FI62" s="60"/>
      <c r="FJ62" s="17"/>
      <c r="FK62" s="17"/>
      <c r="FL62" s="58"/>
      <c r="FM62" s="50"/>
      <c r="FN62" s="50"/>
      <c r="FO62" s="50"/>
      <c r="FP62" s="50"/>
      <c r="FQ62" s="50"/>
      <c r="FR62" s="50"/>
      <c r="FS62" s="59"/>
      <c r="FT62" s="60"/>
      <c r="FU62" s="17"/>
      <c r="FV62" s="17"/>
      <c r="FW62" s="58"/>
      <c r="FX62" s="50"/>
      <c r="FY62" s="50"/>
      <c r="FZ62" s="50"/>
      <c r="GA62" s="50"/>
      <c r="GB62" s="50"/>
      <c r="GC62" s="50"/>
      <c r="GD62" s="59"/>
      <c r="GE62" s="60"/>
      <c r="GF62" s="17"/>
      <c r="GG62" s="17"/>
      <c r="GH62" s="58"/>
      <c r="GI62" s="50"/>
      <c r="GJ62" s="50"/>
      <c r="GK62" s="50"/>
      <c r="GL62" s="50"/>
      <c r="GM62" s="50"/>
      <c r="GN62" s="50"/>
      <c r="GO62" s="59"/>
      <c r="GP62" s="60"/>
      <c r="GQ62" s="17"/>
      <c r="GR62" s="17"/>
      <c r="GS62" s="58"/>
      <c r="GT62" s="50"/>
      <c r="GU62" s="50"/>
      <c r="GV62" s="50"/>
      <c r="GW62" s="50"/>
      <c r="GX62" s="50"/>
      <c r="GY62" s="50"/>
      <c r="GZ62" s="59"/>
      <c r="HA62" s="60"/>
      <c r="HB62" s="17"/>
      <c r="HC62" s="17"/>
      <c r="HD62" s="58"/>
      <c r="HE62" s="50"/>
      <c r="HF62" s="50"/>
      <c r="HG62" s="50"/>
      <c r="HH62" s="50"/>
      <c r="HI62" s="50"/>
      <c r="HJ62" s="50"/>
      <c r="HK62" s="59"/>
      <c r="HL62" s="60"/>
      <c r="HM62" s="17"/>
      <c r="HN62" s="17"/>
      <c r="HO62" s="58"/>
      <c r="HP62" s="50"/>
      <c r="HQ62" s="50"/>
      <c r="HR62" s="50"/>
      <c r="HS62" s="50"/>
      <c r="HT62" s="50"/>
      <c r="HU62" s="50"/>
      <c r="HV62" s="59"/>
      <c r="HW62" s="60"/>
      <c r="HX62" s="17"/>
      <c r="HY62" s="17"/>
    </row>
    <row r="63" spans="1:233" x14ac:dyDescent="0.3">
      <c r="A63" s="64"/>
      <c r="B63" s="65"/>
      <c r="C63" s="69"/>
      <c r="D63" s="67"/>
      <c r="E63" s="67"/>
      <c r="F63" s="67"/>
      <c r="G63" s="68"/>
      <c r="H63" s="68"/>
      <c r="I63" s="50"/>
      <c r="J63" s="59"/>
      <c r="K63" s="60"/>
      <c r="L63" s="17"/>
      <c r="M63" s="17"/>
      <c r="N63" s="58"/>
      <c r="O63" s="50"/>
      <c r="P63" s="50"/>
      <c r="Q63" s="50"/>
      <c r="R63" s="50"/>
      <c r="S63" s="50"/>
      <c r="T63" s="50"/>
      <c r="U63" s="59"/>
      <c r="V63" s="60"/>
      <c r="W63" s="17"/>
      <c r="X63" s="17"/>
      <c r="Y63" s="58"/>
      <c r="Z63" s="50"/>
      <c r="AA63" s="50"/>
      <c r="AB63" s="50"/>
      <c r="AC63" s="50"/>
      <c r="AD63" s="50"/>
      <c r="AE63" s="50"/>
      <c r="AF63" s="59"/>
      <c r="AG63" s="60"/>
      <c r="AH63" s="17"/>
      <c r="AI63" s="17"/>
      <c r="AJ63" s="58"/>
      <c r="AK63" s="50"/>
      <c r="AL63" s="50"/>
      <c r="AM63" s="50"/>
      <c r="AN63" s="50"/>
      <c r="AO63" s="50"/>
      <c r="AP63" s="50"/>
      <c r="AQ63" s="59"/>
      <c r="AR63" s="60"/>
      <c r="AS63" s="17"/>
      <c r="AT63" s="17"/>
      <c r="AU63" s="58"/>
      <c r="AV63" s="50"/>
      <c r="AW63" s="50"/>
      <c r="AX63" s="50"/>
      <c r="AY63" s="50"/>
      <c r="AZ63" s="50"/>
      <c r="BA63" s="50"/>
      <c r="BB63" s="59"/>
      <c r="BC63" s="60"/>
      <c r="BD63" s="17"/>
      <c r="BE63" s="17"/>
      <c r="BF63" s="58"/>
      <c r="BG63" s="50"/>
      <c r="BH63" s="50"/>
      <c r="BI63" s="50"/>
      <c r="BJ63" s="50"/>
      <c r="BK63" s="50"/>
      <c r="BL63" s="50"/>
      <c r="BM63" s="59"/>
      <c r="BN63" s="60"/>
      <c r="BO63" s="17"/>
      <c r="BP63" s="17"/>
      <c r="BQ63" s="58"/>
      <c r="BR63" s="50"/>
      <c r="BS63" s="50"/>
      <c r="BT63" s="50"/>
      <c r="BU63" s="50"/>
      <c r="BV63" s="50"/>
      <c r="BW63" s="50"/>
      <c r="BX63" s="59"/>
      <c r="BY63" s="60"/>
      <c r="BZ63" s="17"/>
      <c r="CA63" s="17"/>
      <c r="CB63" s="58"/>
      <c r="CC63" s="50"/>
      <c r="CD63" s="50"/>
      <c r="CE63" s="50"/>
      <c r="CF63" s="50"/>
      <c r="CG63" s="50"/>
      <c r="CH63" s="50"/>
      <c r="CI63" s="59"/>
      <c r="CJ63" s="60"/>
      <c r="CK63" s="17"/>
      <c r="CL63" s="17"/>
      <c r="CM63" s="58"/>
      <c r="CN63" s="50"/>
      <c r="CO63" s="50"/>
      <c r="CP63" s="50"/>
      <c r="CQ63" s="50"/>
      <c r="CR63" s="50"/>
      <c r="CS63" s="50"/>
      <c r="CT63" s="59"/>
      <c r="CU63" s="60"/>
      <c r="CV63" s="17"/>
      <c r="CW63" s="17"/>
      <c r="CX63" s="58"/>
      <c r="CY63" s="50"/>
      <c r="CZ63" s="50"/>
      <c r="DA63" s="50"/>
      <c r="DB63" s="50"/>
      <c r="DC63" s="50"/>
      <c r="DD63" s="50"/>
      <c r="DE63" s="59"/>
      <c r="DF63" s="60"/>
      <c r="DG63" s="17"/>
      <c r="DH63" s="17"/>
      <c r="DI63" s="58"/>
      <c r="DJ63" s="50"/>
      <c r="DK63" s="50"/>
      <c r="DL63" s="50"/>
      <c r="DM63" s="50"/>
      <c r="DN63" s="50"/>
      <c r="DO63" s="50"/>
      <c r="DP63" s="59"/>
      <c r="DQ63" s="60"/>
      <c r="DR63" s="17"/>
      <c r="DS63" s="17"/>
      <c r="DT63" s="58"/>
      <c r="DU63" s="50"/>
      <c r="DV63" s="50"/>
      <c r="DW63" s="50"/>
      <c r="DX63" s="50"/>
      <c r="DY63" s="50"/>
      <c r="DZ63" s="50"/>
      <c r="EA63" s="59"/>
      <c r="EB63" s="60"/>
      <c r="EC63" s="17"/>
      <c r="ED63" s="17"/>
      <c r="EE63" s="58"/>
      <c r="EF63" s="50"/>
      <c r="EG63" s="50"/>
      <c r="EH63" s="50"/>
      <c r="EI63" s="50"/>
      <c r="EJ63" s="50"/>
      <c r="EK63" s="50"/>
      <c r="EL63" s="59"/>
      <c r="EM63" s="60"/>
      <c r="EN63" s="17"/>
      <c r="EO63" s="17"/>
      <c r="EP63" s="58"/>
      <c r="EQ63" s="50"/>
      <c r="ER63" s="50"/>
      <c r="ES63" s="50"/>
      <c r="ET63" s="50"/>
      <c r="EU63" s="50"/>
      <c r="EV63" s="50"/>
      <c r="EW63" s="59"/>
      <c r="EX63" s="60"/>
      <c r="EY63" s="17"/>
      <c r="EZ63" s="17"/>
      <c r="FA63" s="58"/>
      <c r="FB63" s="50"/>
      <c r="FC63" s="50"/>
      <c r="FD63" s="50"/>
      <c r="FE63" s="50"/>
      <c r="FF63" s="50"/>
      <c r="FG63" s="50"/>
      <c r="FH63" s="59"/>
      <c r="FI63" s="60"/>
      <c r="FJ63" s="17"/>
      <c r="FK63" s="17"/>
      <c r="FL63" s="58"/>
      <c r="FM63" s="50"/>
      <c r="FN63" s="50"/>
      <c r="FO63" s="50"/>
      <c r="FP63" s="50"/>
      <c r="FQ63" s="50"/>
      <c r="FR63" s="50"/>
      <c r="FS63" s="59"/>
      <c r="FT63" s="60"/>
      <c r="FU63" s="17"/>
      <c r="FV63" s="17"/>
      <c r="FW63" s="58"/>
      <c r="FX63" s="50"/>
      <c r="FY63" s="50"/>
      <c r="FZ63" s="50"/>
      <c r="GA63" s="50"/>
      <c r="GB63" s="50"/>
      <c r="GC63" s="50"/>
      <c r="GD63" s="59"/>
      <c r="GE63" s="60"/>
      <c r="GF63" s="17"/>
      <c r="GG63" s="17"/>
      <c r="GH63" s="58"/>
      <c r="GI63" s="50"/>
      <c r="GJ63" s="50"/>
      <c r="GK63" s="50"/>
      <c r="GL63" s="50"/>
      <c r="GM63" s="50"/>
      <c r="GN63" s="50"/>
      <c r="GO63" s="59"/>
      <c r="GP63" s="60"/>
      <c r="GQ63" s="17"/>
      <c r="GR63" s="17"/>
      <c r="GS63" s="58"/>
      <c r="GT63" s="50"/>
      <c r="GU63" s="50"/>
      <c r="GV63" s="50"/>
      <c r="GW63" s="50"/>
      <c r="GX63" s="50"/>
      <c r="GY63" s="50"/>
      <c r="GZ63" s="59"/>
      <c r="HA63" s="60"/>
      <c r="HB63" s="17"/>
      <c r="HC63" s="17"/>
      <c r="HD63" s="58"/>
      <c r="HE63" s="50"/>
      <c r="HF63" s="50"/>
      <c r="HG63" s="50"/>
      <c r="HH63" s="50"/>
      <c r="HI63" s="50"/>
      <c r="HJ63" s="50"/>
      <c r="HK63" s="59"/>
      <c r="HL63" s="60"/>
      <c r="HM63" s="17"/>
      <c r="HN63" s="17"/>
      <c r="HO63" s="58"/>
      <c r="HP63" s="50"/>
      <c r="HQ63" s="50"/>
      <c r="HR63" s="50"/>
      <c r="HS63" s="50"/>
      <c r="HT63" s="50"/>
      <c r="HU63" s="50"/>
      <c r="HV63" s="59"/>
      <c r="HW63" s="60"/>
      <c r="HX63" s="17"/>
      <c r="HY63" s="17"/>
    </row>
    <row r="64" spans="1:233" x14ac:dyDescent="0.3">
      <c r="A64" s="64"/>
      <c r="B64" s="65"/>
      <c r="C64" s="69"/>
      <c r="D64" s="67"/>
      <c r="E64" s="67"/>
      <c r="F64" s="67"/>
      <c r="G64" s="68"/>
      <c r="H64" s="68"/>
      <c r="I64" s="50"/>
      <c r="J64" s="59"/>
      <c r="K64" s="60"/>
      <c r="L64" s="17"/>
      <c r="M64" s="17"/>
      <c r="N64" s="58"/>
      <c r="O64" s="50"/>
      <c r="P64" s="50"/>
      <c r="Q64" s="50"/>
      <c r="R64" s="50"/>
      <c r="S64" s="50"/>
      <c r="T64" s="50"/>
      <c r="U64" s="59"/>
      <c r="V64" s="60"/>
      <c r="W64" s="17"/>
      <c r="X64" s="17"/>
      <c r="Y64" s="58"/>
      <c r="Z64" s="50"/>
      <c r="AA64" s="50"/>
      <c r="AB64" s="50"/>
      <c r="AC64" s="50"/>
      <c r="AD64" s="50"/>
      <c r="AE64" s="50"/>
      <c r="AF64" s="59"/>
      <c r="AG64" s="60"/>
      <c r="AH64" s="17"/>
      <c r="AI64" s="17"/>
      <c r="AJ64" s="58"/>
      <c r="AK64" s="50"/>
      <c r="AL64" s="50"/>
      <c r="AM64" s="50"/>
      <c r="AN64" s="50"/>
      <c r="AO64" s="50"/>
      <c r="AP64" s="50"/>
      <c r="AQ64" s="59"/>
      <c r="AR64" s="60"/>
      <c r="AS64" s="17"/>
      <c r="AT64" s="17"/>
      <c r="AU64" s="58"/>
      <c r="AV64" s="50"/>
      <c r="AW64" s="50"/>
      <c r="AX64" s="50"/>
      <c r="AY64" s="50"/>
      <c r="AZ64" s="50"/>
      <c r="BA64" s="50"/>
      <c r="BB64" s="59"/>
      <c r="BC64" s="60"/>
      <c r="BD64" s="17"/>
      <c r="BE64" s="17"/>
      <c r="BF64" s="58"/>
      <c r="BG64" s="50"/>
      <c r="BH64" s="50"/>
      <c r="BI64" s="50"/>
      <c r="BJ64" s="50"/>
      <c r="BK64" s="50"/>
      <c r="BL64" s="50"/>
      <c r="BM64" s="59"/>
      <c r="BN64" s="60"/>
      <c r="BO64" s="17"/>
      <c r="BP64" s="17"/>
      <c r="BQ64" s="58"/>
      <c r="BR64" s="50"/>
      <c r="BS64" s="50"/>
      <c r="BT64" s="50"/>
      <c r="BU64" s="50"/>
      <c r="BV64" s="50"/>
      <c r="BW64" s="50"/>
      <c r="BX64" s="59"/>
      <c r="BY64" s="60"/>
      <c r="BZ64" s="17"/>
      <c r="CA64" s="17"/>
      <c r="CB64" s="58"/>
      <c r="CC64" s="50"/>
      <c r="CD64" s="50"/>
      <c r="CE64" s="50"/>
      <c r="CF64" s="50"/>
      <c r="CG64" s="50"/>
      <c r="CH64" s="50"/>
      <c r="CI64" s="59"/>
      <c r="CJ64" s="60"/>
      <c r="CK64" s="17"/>
      <c r="CL64" s="17"/>
      <c r="CM64" s="58"/>
      <c r="CN64" s="50"/>
      <c r="CO64" s="50"/>
      <c r="CP64" s="50"/>
      <c r="CQ64" s="50"/>
      <c r="CR64" s="50"/>
      <c r="CS64" s="50"/>
      <c r="CT64" s="59"/>
      <c r="CU64" s="60"/>
      <c r="CV64" s="17"/>
      <c r="CW64" s="17"/>
      <c r="CX64" s="58"/>
      <c r="CY64" s="50"/>
      <c r="CZ64" s="50"/>
      <c r="DA64" s="50"/>
      <c r="DB64" s="50"/>
      <c r="DC64" s="50"/>
      <c r="DD64" s="50"/>
      <c r="DE64" s="59"/>
      <c r="DF64" s="60"/>
      <c r="DG64" s="17"/>
      <c r="DH64" s="17"/>
      <c r="DI64" s="58"/>
      <c r="DJ64" s="50"/>
      <c r="DK64" s="50"/>
      <c r="DL64" s="50"/>
      <c r="DM64" s="50"/>
      <c r="DN64" s="50"/>
      <c r="DO64" s="50"/>
      <c r="DP64" s="59"/>
      <c r="DQ64" s="60"/>
      <c r="DR64" s="17"/>
      <c r="DS64" s="17"/>
      <c r="DT64" s="58"/>
      <c r="DU64" s="50"/>
      <c r="DV64" s="50"/>
      <c r="DW64" s="50"/>
      <c r="DX64" s="50"/>
      <c r="DY64" s="50"/>
      <c r="DZ64" s="50"/>
      <c r="EA64" s="59"/>
      <c r="EB64" s="60"/>
      <c r="EC64" s="17"/>
      <c r="ED64" s="17"/>
      <c r="EE64" s="58"/>
      <c r="EF64" s="50"/>
      <c r="EG64" s="50"/>
      <c r="EH64" s="50"/>
      <c r="EI64" s="50"/>
      <c r="EJ64" s="50"/>
      <c r="EK64" s="50"/>
      <c r="EL64" s="59"/>
      <c r="EM64" s="60"/>
      <c r="EN64" s="17"/>
      <c r="EO64" s="17"/>
      <c r="EP64" s="58"/>
      <c r="EQ64" s="50"/>
      <c r="ER64" s="50"/>
      <c r="ES64" s="50"/>
      <c r="ET64" s="50"/>
      <c r="EU64" s="50"/>
      <c r="EV64" s="50"/>
      <c r="EW64" s="59"/>
      <c r="EX64" s="60"/>
      <c r="EY64" s="17"/>
      <c r="EZ64" s="17"/>
      <c r="FA64" s="58"/>
      <c r="FB64" s="50"/>
      <c r="FC64" s="50"/>
      <c r="FD64" s="50"/>
      <c r="FE64" s="50"/>
      <c r="FF64" s="50"/>
      <c r="FG64" s="50"/>
      <c r="FH64" s="59"/>
      <c r="FI64" s="60"/>
      <c r="FJ64" s="17"/>
      <c r="FK64" s="17"/>
      <c r="FL64" s="58"/>
      <c r="FM64" s="50"/>
      <c r="FN64" s="50"/>
      <c r="FO64" s="50"/>
      <c r="FP64" s="50"/>
      <c r="FQ64" s="50"/>
      <c r="FR64" s="50"/>
      <c r="FS64" s="59"/>
      <c r="FT64" s="60"/>
      <c r="FU64" s="17"/>
      <c r="FV64" s="17"/>
      <c r="FW64" s="58"/>
      <c r="FX64" s="50"/>
      <c r="FY64" s="50"/>
      <c r="FZ64" s="50"/>
      <c r="GA64" s="50"/>
      <c r="GB64" s="50"/>
      <c r="GC64" s="50"/>
      <c r="GD64" s="59"/>
      <c r="GE64" s="60"/>
      <c r="GF64" s="17"/>
      <c r="GG64" s="17"/>
      <c r="GH64" s="58"/>
      <c r="GI64" s="50"/>
      <c r="GJ64" s="50"/>
      <c r="GK64" s="50"/>
      <c r="GL64" s="50"/>
      <c r="GM64" s="50"/>
      <c r="GN64" s="50"/>
      <c r="GO64" s="59"/>
      <c r="GP64" s="60"/>
      <c r="GQ64" s="17"/>
      <c r="GR64" s="17"/>
      <c r="GS64" s="58"/>
      <c r="GT64" s="50"/>
      <c r="GU64" s="50"/>
      <c r="GV64" s="50"/>
      <c r="GW64" s="50"/>
      <c r="GX64" s="50"/>
      <c r="GY64" s="50"/>
      <c r="GZ64" s="59"/>
      <c r="HA64" s="60"/>
      <c r="HB64" s="17"/>
      <c r="HC64" s="17"/>
      <c r="HD64" s="58"/>
      <c r="HE64" s="50"/>
      <c r="HF64" s="50"/>
      <c r="HG64" s="50"/>
      <c r="HH64" s="50"/>
      <c r="HI64" s="50"/>
      <c r="HJ64" s="50"/>
      <c r="HK64" s="59"/>
      <c r="HL64" s="60"/>
      <c r="HM64" s="17"/>
      <c r="HN64" s="17"/>
      <c r="HO64" s="58"/>
      <c r="HP64" s="50"/>
      <c r="HQ64" s="50"/>
      <c r="HR64" s="50"/>
      <c r="HS64" s="50"/>
      <c r="HT64" s="50"/>
      <c r="HU64" s="50"/>
      <c r="HV64" s="59"/>
      <c r="HW64" s="60"/>
      <c r="HX64" s="17"/>
      <c r="HY64" s="17"/>
    </row>
    <row r="65" spans="1:233" x14ac:dyDescent="0.3">
      <c r="A65" s="64"/>
      <c r="B65" s="65"/>
      <c r="C65" s="66"/>
      <c r="D65" s="67"/>
      <c r="E65" s="67"/>
      <c r="F65" s="67"/>
      <c r="G65" s="68"/>
      <c r="H65" s="68"/>
      <c r="I65" s="50"/>
      <c r="J65" s="59"/>
      <c r="K65" s="60"/>
      <c r="L65" s="17"/>
      <c r="M65" s="17"/>
      <c r="N65" s="58"/>
      <c r="O65" s="50"/>
      <c r="P65" s="50"/>
      <c r="Q65" s="50"/>
      <c r="R65" s="50"/>
      <c r="S65" s="50"/>
      <c r="T65" s="50"/>
      <c r="U65" s="59"/>
      <c r="V65" s="60"/>
      <c r="W65" s="17"/>
      <c r="X65" s="17"/>
      <c r="Y65" s="58"/>
      <c r="Z65" s="50"/>
      <c r="AA65" s="50"/>
      <c r="AB65" s="50"/>
      <c r="AC65" s="50"/>
      <c r="AD65" s="50"/>
      <c r="AE65" s="50"/>
      <c r="AF65" s="59"/>
      <c r="AG65" s="60"/>
      <c r="AH65" s="17"/>
      <c r="AI65" s="17"/>
      <c r="AJ65" s="58"/>
      <c r="AK65" s="50"/>
      <c r="AL65" s="50"/>
      <c r="AM65" s="50"/>
      <c r="AN65" s="50"/>
      <c r="AO65" s="50"/>
      <c r="AP65" s="50"/>
      <c r="AQ65" s="59"/>
      <c r="AR65" s="60"/>
      <c r="AS65" s="17"/>
      <c r="AT65" s="17"/>
      <c r="AU65" s="58"/>
      <c r="AV65" s="50"/>
      <c r="AW65" s="50"/>
      <c r="AX65" s="50"/>
      <c r="AY65" s="50"/>
      <c r="AZ65" s="50"/>
      <c r="BA65" s="50"/>
      <c r="BB65" s="59"/>
      <c r="BC65" s="60"/>
      <c r="BD65" s="17"/>
      <c r="BE65" s="17"/>
      <c r="BF65" s="58"/>
      <c r="BG65" s="50"/>
      <c r="BH65" s="50"/>
      <c r="BI65" s="50"/>
      <c r="BJ65" s="50"/>
      <c r="BK65" s="50"/>
      <c r="BL65" s="50"/>
      <c r="BM65" s="59"/>
      <c r="BN65" s="60"/>
      <c r="BO65" s="17"/>
      <c r="BP65" s="17"/>
      <c r="BQ65" s="58"/>
      <c r="BR65" s="50"/>
      <c r="BS65" s="50"/>
      <c r="BT65" s="50"/>
      <c r="BU65" s="50"/>
      <c r="BV65" s="50"/>
      <c r="BW65" s="50"/>
      <c r="BX65" s="59"/>
      <c r="BY65" s="60"/>
      <c r="BZ65" s="17"/>
      <c r="CA65" s="17"/>
      <c r="CB65" s="58"/>
      <c r="CC65" s="50"/>
      <c r="CD65" s="50"/>
      <c r="CE65" s="50"/>
      <c r="CF65" s="50"/>
      <c r="CG65" s="50"/>
      <c r="CH65" s="50"/>
      <c r="CI65" s="59"/>
      <c r="CJ65" s="60"/>
      <c r="CK65" s="17"/>
      <c r="CL65" s="17"/>
      <c r="CM65" s="58"/>
      <c r="CN65" s="50"/>
      <c r="CO65" s="50"/>
      <c r="CP65" s="50"/>
      <c r="CQ65" s="50"/>
      <c r="CR65" s="50"/>
      <c r="CS65" s="50"/>
      <c r="CT65" s="59"/>
      <c r="CU65" s="60"/>
      <c r="CV65" s="17"/>
      <c r="CW65" s="17"/>
      <c r="CX65" s="58"/>
      <c r="CY65" s="50"/>
      <c r="CZ65" s="50"/>
      <c r="DA65" s="50"/>
      <c r="DB65" s="50"/>
      <c r="DC65" s="50"/>
      <c r="DD65" s="50"/>
      <c r="DE65" s="59"/>
      <c r="DF65" s="60"/>
      <c r="DG65" s="17"/>
      <c r="DH65" s="17"/>
      <c r="DI65" s="58"/>
      <c r="DJ65" s="50"/>
      <c r="DK65" s="50"/>
      <c r="DL65" s="50"/>
      <c r="DM65" s="50"/>
      <c r="DN65" s="50"/>
      <c r="DO65" s="50"/>
      <c r="DP65" s="59"/>
      <c r="DQ65" s="60"/>
      <c r="DR65" s="17"/>
      <c r="DS65" s="17"/>
      <c r="DT65" s="58"/>
      <c r="DU65" s="50"/>
      <c r="DV65" s="50"/>
      <c r="DW65" s="50"/>
      <c r="DX65" s="50"/>
      <c r="DY65" s="50"/>
      <c r="DZ65" s="50"/>
      <c r="EA65" s="59"/>
      <c r="EB65" s="60"/>
      <c r="EC65" s="17"/>
      <c r="ED65" s="17"/>
      <c r="EE65" s="58"/>
      <c r="EF65" s="50"/>
      <c r="EG65" s="50"/>
      <c r="EH65" s="50"/>
      <c r="EI65" s="50"/>
      <c r="EJ65" s="50"/>
      <c r="EK65" s="50"/>
      <c r="EL65" s="59"/>
      <c r="EM65" s="60"/>
      <c r="EN65" s="17"/>
      <c r="EO65" s="17"/>
      <c r="EP65" s="58"/>
      <c r="EQ65" s="50"/>
      <c r="ER65" s="50"/>
      <c r="ES65" s="50"/>
      <c r="ET65" s="50"/>
      <c r="EU65" s="50"/>
      <c r="EV65" s="50"/>
      <c r="EW65" s="59"/>
      <c r="EX65" s="60"/>
      <c r="EY65" s="17"/>
      <c r="EZ65" s="17"/>
      <c r="FA65" s="58"/>
      <c r="FB65" s="50"/>
      <c r="FC65" s="50"/>
      <c r="FD65" s="50"/>
      <c r="FE65" s="50"/>
      <c r="FF65" s="50"/>
      <c r="FG65" s="50"/>
      <c r="FH65" s="59"/>
      <c r="FI65" s="60"/>
      <c r="FJ65" s="17"/>
      <c r="FK65" s="17"/>
      <c r="FL65" s="58"/>
      <c r="FM65" s="50"/>
      <c r="FN65" s="50"/>
      <c r="FO65" s="50"/>
      <c r="FP65" s="50"/>
      <c r="FQ65" s="50"/>
      <c r="FR65" s="50"/>
      <c r="FS65" s="59"/>
      <c r="FT65" s="60"/>
      <c r="FU65" s="17"/>
      <c r="FV65" s="17"/>
      <c r="FW65" s="58"/>
      <c r="FX65" s="50"/>
      <c r="FY65" s="50"/>
      <c r="FZ65" s="50"/>
      <c r="GA65" s="50"/>
      <c r="GB65" s="50"/>
      <c r="GC65" s="50"/>
      <c r="GD65" s="59"/>
      <c r="GE65" s="60"/>
      <c r="GF65" s="17"/>
      <c r="GG65" s="17"/>
      <c r="GH65" s="58"/>
      <c r="GI65" s="50"/>
      <c r="GJ65" s="50"/>
      <c r="GK65" s="50"/>
      <c r="GL65" s="50"/>
      <c r="GM65" s="50"/>
      <c r="GN65" s="50"/>
      <c r="GO65" s="59"/>
      <c r="GP65" s="60"/>
      <c r="GQ65" s="17"/>
      <c r="GR65" s="17"/>
      <c r="GS65" s="58"/>
      <c r="GT65" s="50"/>
      <c r="GU65" s="50"/>
      <c r="GV65" s="50"/>
      <c r="GW65" s="50"/>
      <c r="GX65" s="50"/>
      <c r="GY65" s="50"/>
      <c r="GZ65" s="59"/>
      <c r="HA65" s="60"/>
      <c r="HB65" s="17"/>
      <c r="HC65" s="17"/>
      <c r="HD65" s="58"/>
      <c r="HE65" s="50"/>
      <c r="HF65" s="50"/>
      <c r="HG65" s="50"/>
      <c r="HH65" s="50"/>
      <c r="HI65" s="50"/>
      <c r="HJ65" s="50"/>
      <c r="HK65" s="59"/>
      <c r="HL65" s="60"/>
      <c r="HM65" s="17"/>
      <c r="HN65" s="17"/>
      <c r="HO65" s="58"/>
      <c r="HP65" s="50"/>
      <c r="HQ65" s="50"/>
      <c r="HR65" s="50"/>
      <c r="HS65" s="50"/>
      <c r="HT65" s="50"/>
      <c r="HU65" s="50"/>
      <c r="HV65" s="59"/>
      <c r="HW65" s="60"/>
      <c r="HX65" s="17"/>
      <c r="HY65" s="17"/>
    </row>
    <row r="66" spans="1:233" x14ac:dyDescent="0.3">
      <c r="A66" s="64"/>
      <c r="B66" s="65"/>
      <c r="C66" s="66"/>
      <c r="D66" s="67"/>
      <c r="E66" s="67"/>
      <c r="F66" s="67"/>
      <c r="G66" s="68"/>
      <c r="H66" s="68"/>
      <c r="I66" s="50"/>
      <c r="J66" s="59"/>
      <c r="K66" s="60"/>
      <c r="L66" s="17"/>
      <c r="M66" s="17"/>
      <c r="N66" s="58"/>
      <c r="O66" s="50"/>
      <c r="P66" s="50"/>
      <c r="Q66" s="50"/>
      <c r="R66" s="50"/>
      <c r="S66" s="50"/>
      <c r="T66" s="50"/>
      <c r="U66" s="59"/>
      <c r="V66" s="60"/>
      <c r="W66" s="17"/>
      <c r="X66" s="17"/>
      <c r="Y66" s="58"/>
      <c r="Z66" s="50"/>
      <c r="AA66" s="50"/>
      <c r="AB66" s="50"/>
      <c r="AC66" s="50"/>
      <c r="AD66" s="50"/>
      <c r="AE66" s="50"/>
      <c r="AF66" s="59"/>
      <c r="AG66" s="60"/>
      <c r="AH66" s="17"/>
      <c r="AI66" s="17"/>
      <c r="AJ66" s="58"/>
      <c r="AK66" s="50"/>
      <c r="AL66" s="50"/>
      <c r="AM66" s="50"/>
      <c r="AN66" s="50"/>
      <c r="AO66" s="50"/>
      <c r="AP66" s="50"/>
      <c r="AQ66" s="59"/>
      <c r="AR66" s="60"/>
      <c r="AS66" s="17"/>
      <c r="AT66" s="17"/>
      <c r="AU66" s="58"/>
      <c r="AV66" s="50"/>
      <c r="AW66" s="50"/>
      <c r="AX66" s="50"/>
      <c r="AY66" s="50"/>
      <c r="AZ66" s="50"/>
      <c r="BA66" s="50"/>
      <c r="BB66" s="59"/>
      <c r="BC66" s="60"/>
      <c r="BD66" s="17"/>
      <c r="BE66" s="17"/>
      <c r="BF66" s="58"/>
      <c r="BG66" s="50"/>
      <c r="BH66" s="50"/>
      <c r="BI66" s="50"/>
      <c r="BJ66" s="50"/>
      <c r="BK66" s="50"/>
      <c r="BL66" s="50"/>
      <c r="BM66" s="59"/>
      <c r="BN66" s="60"/>
      <c r="BO66" s="17"/>
      <c r="BP66" s="17"/>
      <c r="BQ66" s="58"/>
      <c r="BR66" s="50"/>
      <c r="BS66" s="50"/>
      <c r="BT66" s="50"/>
      <c r="BU66" s="50"/>
      <c r="BV66" s="50"/>
      <c r="BW66" s="50"/>
      <c r="BX66" s="59"/>
      <c r="BY66" s="60"/>
      <c r="BZ66" s="17"/>
      <c r="CA66" s="17"/>
      <c r="CB66" s="58"/>
      <c r="CC66" s="50"/>
      <c r="CD66" s="50"/>
      <c r="CE66" s="50"/>
      <c r="CF66" s="50"/>
      <c r="CG66" s="50"/>
      <c r="CH66" s="50"/>
      <c r="CI66" s="59"/>
      <c r="CJ66" s="60"/>
      <c r="CK66" s="17"/>
      <c r="CL66" s="17"/>
      <c r="CM66" s="58"/>
      <c r="CN66" s="50"/>
      <c r="CO66" s="50"/>
      <c r="CP66" s="50"/>
      <c r="CQ66" s="50"/>
      <c r="CR66" s="50"/>
      <c r="CS66" s="50"/>
      <c r="CT66" s="59"/>
      <c r="CU66" s="60"/>
      <c r="CV66" s="17"/>
      <c r="CW66" s="17"/>
      <c r="CX66" s="58"/>
      <c r="CY66" s="50"/>
      <c r="CZ66" s="50"/>
      <c r="DA66" s="50"/>
      <c r="DB66" s="50"/>
      <c r="DC66" s="50"/>
      <c r="DD66" s="50"/>
      <c r="DE66" s="59"/>
      <c r="DF66" s="60"/>
      <c r="DG66" s="17"/>
      <c r="DH66" s="17"/>
      <c r="DI66" s="58"/>
      <c r="DJ66" s="50"/>
      <c r="DK66" s="50"/>
      <c r="DL66" s="50"/>
      <c r="DM66" s="50"/>
      <c r="DN66" s="50"/>
      <c r="DO66" s="50"/>
      <c r="DP66" s="59"/>
      <c r="DQ66" s="60"/>
      <c r="DR66" s="17"/>
      <c r="DS66" s="17"/>
      <c r="DT66" s="58"/>
      <c r="DU66" s="50"/>
      <c r="DV66" s="50"/>
      <c r="DW66" s="50"/>
      <c r="DX66" s="50"/>
      <c r="DY66" s="50"/>
      <c r="DZ66" s="50"/>
      <c r="EA66" s="59"/>
      <c r="EB66" s="60"/>
      <c r="EC66" s="17"/>
      <c r="ED66" s="17"/>
      <c r="EE66" s="58"/>
      <c r="EF66" s="50"/>
      <c r="EG66" s="50"/>
      <c r="EH66" s="50"/>
      <c r="EI66" s="50"/>
      <c r="EJ66" s="50"/>
      <c r="EK66" s="50"/>
      <c r="EL66" s="59"/>
      <c r="EM66" s="60"/>
      <c r="EN66" s="17"/>
      <c r="EO66" s="17"/>
      <c r="EP66" s="58"/>
      <c r="EQ66" s="50"/>
      <c r="ER66" s="50"/>
      <c r="ES66" s="50"/>
      <c r="ET66" s="50"/>
      <c r="EU66" s="50"/>
      <c r="EV66" s="50"/>
      <c r="EW66" s="59"/>
      <c r="EX66" s="60"/>
      <c r="EY66" s="17"/>
      <c r="EZ66" s="17"/>
      <c r="FA66" s="58"/>
      <c r="FB66" s="50"/>
      <c r="FC66" s="50"/>
      <c r="FD66" s="50"/>
      <c r="FE66" s="50"/>
      <c r="FF66" s="50"/>
      <c r="FG66" s="50"/>
      <c r="FH66" s="59"/>
      <c r="FI66" s="60"/>
      <c r="FJ66" s="17"/>
      <c r="FK66" s="17"/>
      <c r="FL66" s="58"/>
      <c r="FM66" s="50"/>
      <c r="FN66" s="50"/>
      <c r="FO66" s="50"/>
      <c r="FP66" s="50"/>
      <c r="FQ66" s="50"/>
      <c r="FR66" s="50"/>
      <c r="FS66" s="59"/>
      <c r="FT66" s="60"/>
      <c r="FU66" s="17"/>
      <c r="FV66" s="17"/>
      <c r="FW66" s="58"/>
      <c r="FX66" s="50"/>
      <c r="FY66" s="50"/>
      <c r="FZ66" s="50"/>
      <c r="GA66" s="50"/>
      <c r="GB66" s="50"/>
      <c r="GC66" s="50"/>
      <c r="GD66" s="59"/>
      <c r="GE66" s="60"/>
      <c r="GF66" s="17"/>
      <c r="GG66" s="17"/>
      <c r="GH66" s="58"/>
      <c r="GI66" s="50"/>
      <c r="GJ66" s="50"/>
      <c r="GK66" s="50"/>
      <c r="GL66" s="50"/>
      <c r="GM66" s="50"/>
      <c r="GN66" s="50"/>
      <c r="GO66" s="59"/>
      <c r="GP66" s="60"/>
      <c r="GQ66" s="17"/>
      <c r="GR66" s="17"/>
      <c r="GS66" s="58"/>
      <c r="GT66" s="50"/>
      <c r="GU66" s="50"/>
      <c r="GV66" s="50"/>
      <c r="GW66" s="50"/>
      <c r="GX66" s="50"/>
      <c r="GY66" s="50"/>
      <c r="GZ66" s="59"/>
      <c r="HA66" s="60"/>
      <c r="HB66" s="17"/>
      <c r="HC66" s="17"/>
      <c r="HD66" s="58"/>
      <c r="HE66" s="50"/>
      <c r="HF66" s="50"/>
      <c r="HG66" s="50"/>
      <c r="HH66" s="50"/>
      <c r="HI66" s="50"/>
      <c r="HJ66" s="50"/>
      <c r="HK66" s="59"/>
      <c r="HL66" s="60"/>
      <c r="HM66" s="17"/>
      <c r="HN66" s="17"/>
      <c r="HO66" s="58"/>
      <c r="HP66" s="50"/>
      <c r="HQ66" s="50"/>
      <c r="HR66" s="50"/>
      <c r="HS66" s="50"/>
      <c r="HT66" s="50"/>
      <c r="HU66" s="50"/>
      <c r="HV66" s="59"/>
      <c r="HW66" s="60"/>
      <c r="HX66" s="17"/>
      <c r="HY66" s="17"/>
    </row>
    <row r="67" spans="1:233" x14ac:dyDescent="0.3">
      <c r="A67" s="64"/>
      <c r="B67" s="65"/>
      <c r="C67" s="66"/>
      <c r="D67" s="67"/>
      <c r="E67" s="67"/>
      <c r="F67" s="67"/>
      <c r="G67" s="68"/>
      <c r="H67" s="68"/>
      <c r="I67" s="50"/>
      <c r="J67" s="59"/>
      <c r="K67" s="60"/>
      <c r="L67" s="17"/>
      <c r="M67" s="17"/>
      <c r="N67" s="58"/>
      <c r="O67" s="50"/>
      <c r="P67" s="50"/>
      <c r="Q67" s="50"/>
      <c r="R67" s="50"/>
      <c r="S67" s="50"/>
      <c r="T67" s="50"/>
      <c r="U67" s="59"/>
      <c r="V67" s="60"/>
      <c r="W67" s="17"/>
      <c r="X67" s="17"/>
      <c r="Y67" s="58"/>
      <c r="Z67" s="50"/>
      <c r="AA67" s="50"/>
      <c r="AB67" s="50"/>
      <c r="AC67" s="50"/>
      <c r="AD67" s="50"/>
      <c r="AE67" s="50"/>
      <c r="AF67" s="59"/>
      <c r="AG67" s="60"/>
      <c r="AH67" s="17"/>
      <c r="AI67" s="17"/>
      <c r="AJ67" s="58"/>
      <c r="AK67" s="50"/>
      <c r="AL67" s="50"/>
      <c r="AM67" s="50"/>
      <c r="AN67" s="50"/>
      <c r="AO67" s="50"/>
      <c r="AP67" s="50"/>
      <c r="AQ67" s="59"/>
      <c r="AR67" s="60"/>
      <c r="AS67" s="17"/>
      <c r="AT67" s="17"/>
      <c r="AU67" s="58"/>
      <c r="AV67" s="50"/>
      <c r="AW67" s="50"/>
      <c r="AX67" s="50"/>
      <c r="AY67" s="50"/>
      <c r="AZ67" s="50"/>
      <c r="BA67" s="50"/>
      <c r="BB67" s="59"/>
      <c r="BC67" s="60"/>
      <c r="BD67" s="17"/>
      <c r="BE67" s="17"/>
      <c r="BF67" s="58"/>
      <c r="BG67" s="50"/>
      <c r="BH67" s="50"/>
      <c r="BI67" s="50"/>
      <c r="BJ67" s="50"/>
      <c r="BK67" s="50"/>
      <c r="BL67" s="50"/>
      <c r="BM67" s="59"/>
      <c r="BN67" s="60"/>
      <c r="BO67" s="17"/>
      <c r="BP67" s="17"/>
      <c r="BQ67" s="58"/>
      <c r="BR67" s="50"/>
      <c r="BS67" s="50"/>
      <c r="BT67" s="50"/>
      <c r="BU67" s="50"/>
      <c r="BV67" s="50"/>
      <c r="BW67" s="50"/>
      <c r="BX67" s="59"/>
      <c r="BY67" s="60"/>
      <c r="BZ67" s="17"/>
      <c r="CA67" s="17"/>
      <c r="CB67" s="58"/>
      <c r="CC67" s="50"/>
      <c r="CD67" s="50"/>
      <c r="CE67" s="50"/>
      <c r="CF67" s="50"/>
      <c r="CG67" s="50"/>
      <c r="CH67" s="50"/>
      <c r="CI67" s="59"/>
      <c r="CJ67" s="60"/>
      <c r="CK67" s="17"/>
      <c r="CL67" s="17"/>
      <c r="CM67" s="58"/>
      <c r="CN67" s="50"/>
      <c r="CO67" s="50"/>
      <c r="CP67" s="50"/>
      <c r="CQ67" s="50"/>
      <c r="CR67" s="50"/>
      <c r="CS67" s="50"/>
      <c r="CT67" s="59"/>
      <c r="CU67" s="60"/>
      <c r="CV67" s="17"/>
      <c r="CW67" s="17"/>
      <c r="CX67" s="58"/>
      <c r="CY67" s="50"/>
      <c r="CZ67" s="50"/>
      <c r="DA67" s="50"/>
      <c r="DB67" s="50"/>
      <c r="DC67" s="50"/>
      <c r="DD67" s="50"/>
      <c r="DE67" s="59"/>
      <c r="DF67" s="60"/>
      <c r="DG67" s="17"/>
      <c r="DH67" s="17"/>
      <c r="DI67" s="58"/>
      <c r="DJ67" s="50"/>
      <c r="DK67" s="50"/>
      <c r="DL67" s="50"/>
      <c r="DM67" s="50"/>
      <c r="DN67" s="50"/>
      <c r="DO67" s="50"/>
      <c r="DP67" s="59"/>
      <c r="DQ67" s="60"/>
      <c r="DR67" s="17"/>
      <c r="DS67" s="17"/>
      <c r="DT67" s="58"/>
      <c r="DU67" s="50"/>
      <c r="DV67" s="50"/>
      <c r="DW67" s="50"/>
      <c r="DX67" s="50"/>
      <c r="DY67" s="50"/>
      <c r="DZ67" s="50"/>
      <c r="EA67" s="59"/>
      <c r="EB67" s="60"/>
      <c r="EC67" s="17"/>
      <c r="ED67" s="17"/>
      <c r="EE67" s="58"/>
      <c r="EF67" s="50"/>
      <c r="EG67" s="50"/>
      <c r="EH67" s="50"/>
      <c r="EI67" s="50"/>
      <c r="EJ67" s="50"/>
      <c r="EK67" s="50"/>
      <c r="EL67" s="59"/>
      <c r="EM67" s="60"/>
      <c r="EN67" s="17"/>
      <c r="EO67" s="17"/>
      <c r="EP67" s="58"/>
      <c r="EQ67" s="50"/>
      <c r="ER67" s="50"/>
      <c r="ES67" s="50"/>
      <c r="ET67" s="50"/>
      <c r="EU67" s="50"/>
      <c r="EV67" s="50"/>
      <c r="EW67" s="59"/>
      <c r="EX67" s="60"/>
      <c r="EY67" s="17"/>
      <c r="EZ67" s="17"/>
      <c r="FA67" s="58"/>
      <c r="FB67" s="50"/>
      <c r="FC67" s="50"/>
      <c r="FD67" s="50"/>
      <c r="FE67" s="50"/>
      <c r="FF67" s="50"/>
      <c r="FG67" s="50"/>
      <c r="FH67" s="59"/>
      <c r="FI67" s="60"/>
      <c r="FJ67" s="17"/>
      <c r="FK67" s="17"/>
      <c r="FL67" s="58"/>
      <c r="FM67" s="50"/>
      <c r="FN67" s="50"/>
      <c r="FO67" s="50"/>
      <c r="FP67" s="50"/>
      <c r="FQ67" s="50"/>
      <c r="FR67" s="50"/>
      <c r="FS67" s="59"/>
      <c r="FT67" s="60"/>
      <c r="FU67" s="17"/>
      <c r="FV67" s="17"/>
      <c r="FW67" s="58"/>
      <c r="FX67" s="50"/>
      <c r="FY67" s="50"/>
      <c r="FZ67" s="50"/>
      <c r="GA67" s="50"/>
      <c r="GB67" s="50"/>
      <c r="GC67" s="50"/>
      <c r="GD67" s="59"/>
      <c r="GE67" s="60"/>
      <c r="GF67" s="17"/>
      <c r="GG67" s="17"/>
      <c r="GH67" s="58"/>
      <c r="GI67" s="50"/>
      <c r="GJ67" s="50"/>
      <c r="GK67" s="50"/>
      <c r="GL67" s="50"/>
      <c r="GM67" s="50"/>
      <c r="GN67" s="50"/>
      <c r="GO67" s="59"/>
      <c r="GP67" s="60"/>
      <c r="GQ67" s="17"/>
      <c r="GR67" s="17"/>
      <c r="GS67" s="58"/>
      <c r="GT67" s="50"/>
      <c r="GU67" s="50"/>
      <c r="GV67" s="50"/>
      <c r="GW67" s="50"/>
      <c r="GX67" s="50"/>
      <c r="GY67" s="50"/>
      <c r="GZ67" s="59"/>
      <c r="HA67" s="60"/>
      <c r="HB67" s="17"/>
      <c r="HC67" s="17"/>
      <c r="HD67" s="58"/>
      <c r="HE67" s="50"/>
      <c r="HF67" s="50"/>
      <c r="HG67" s="50"/>
      <c r="HH67" s="50"/>
      <c r="HI67" s="50"/>
      <c r="HJ67" s="50"/>
      <c r="HK67" s="59"/>
      <c r="HL67" s="60"/>
      <c r="HM67" s="17"/>
      <c r="HN67" s="17"/>
      <c r="HO67" s="58"/>
      <c r="HP67" s="50"/>
      <c r="HQ67" s="50"/>
      <c r="HR67" s="50"/>
      <c r="HS67" s="50"/>
      <c r="HT67" s="50"/>
      <c r="HU67" s="50"/>
      <c r="HV67" s="59"/>
      <c r="HW67" s="60"/>
      <c r="HX67" s="17"/>
      <c r="HY67" s="17"/>
    </row>
    <row r="68" spans="1:233" x14ac:dyDescent="0.3">
      <c r="A68" s="64"/>
      <c r="B68" s="65"/>
      <c r="C68" s="69"/>
      <c r="D68" s="67"/>
      <c r="E68" s="67"/>
      <c r="F68" s="67"/>
      <c r="G68" s="68"/>
      <c r="H68" s="68"/>
      <c r="I68" s="50"/>
      <c r="J68" s="59"/>
      <c r="K68" s="60"/>
      <c r="L68" s="17"/>
      <c r="M68" s="17"/>
      <c r="N68" s="58"/>
      <c r="O68" s="50"/>
      <c r="P68" s="50"/>
      <c r="Q68" s="50"/>
      <c r="R68" s="50"/>
      <c r="S68" s="50"/>
      <c r="T68" s="50"/>
      <c r="U68" s="59"/>
      <c r="V68" s="60"/>
      <c r="W68" s="17"/>
      <c r="X68" s="17"/>
      <c r="Y68" s="58"/>
      <c r="Z68" s="50"/>
      <c r="AA68" s="50"/>
      <c r="AB68" s="50"/>
      <c r="AC68" s="50"/>
      <c r="AD68" s="50"/>
      <c r="AE68" s="50"/>
      <c r="AF68" s="59"/>
      <c r="AG68" s="60"/>
      <c r="AH68" s="17"/>
      <c r="AI68" s="17"/>
      <c r="AJ68" s="58"/>
      <c r="AK68" s="50"/>
      <c r="AL68" s="50"/>
      <c r="AM68" s="50"/>
      <c r="AN68" s="50"/>
      <c r="AO68" s="50"/>
      <c r="AP68" s="50"/>
      <c r="AQ68" s="59"/>
      <c r="AR68" s="60"/>
      <c r="AS68" s="17"/>
      <c r="AT68" s="17"/>
      <c r="AU68" s="58"/>
      <c r="AV68" s="50"/>
      <c r="AW68" s="50"/>
      <c r="AX68" s="50"/>
      <c r="AY68" s="50"/>
      <c r="AZ68" s="50"/>
      <c r="BA68" s="50"/>
      <c r="BB68" s="59"/>
      <c r="BC68" s="60"/>
      <c r="BD68" s="17"/>
      <c r="BE68" s="17"/>
      <c r="BF68" s="58"/>
      <c r="BG68" s="50"/>
      <c r="BH68" s="50"/>
      <c r="BI68" s="50"/>
      <c r="BJ68" s="50"/>
      <c r="BK68" s="50"/>
      <c r="BL68" s="50"/>
      <c r="BM68" s="59"/>
      <c r="BN68" s="60"/>
      <c r="BO68" s="17"/>
      <c r="BP68" s="17"/>
      <c r="BQ68" s="58"/>
      <c r="BR68" s="50"/>
      <c r="BS68" s="50"/>
      <c r="BT68" s="50"/>
      <c r="BU68" s="50"/>
      <c r="BV68" s="50"/>
      <c r="BW68" s="50"/>
      <c r="BX68" s="59"/>
      <c r="BY68" s="60"/>
      <c r="BZ68" s="17"/>
      <c r="CA68" s="17"/>
      <c r="CB68" s="58"/>
      <c r="CC68" s="50"/>
      <c r="CD68" s="50"/>
      <c r="CE68" s="50"/>
      <c r="CF68" s="50"/>
      <c r="CG68" s="50"/>
      <c r="CH68" s="50"/>
      <c r="CI68" s="59"/>
      <c r="CJ68" s="60"/>
      <c r="CK68" s="17"/>
      <c r="CL68" s="17"/>
      <c r="CM68" s="58"/>
      <c r="CN68" s="50"/>
      <c r="CO68" s="50"/>
      <c r="CP68" s="50"/>
      <c r="CQ68" s="50"/>
      <c r="CR68" s="50"/>
      <c r="CS68" s="50"/>
      <c r="CT68" s="59"/>
      <c r="CU68" s="60"/>
      <c r="CV68" s="17"/>
      <c r="CW68" s="17"/>
      <c r="CX68" s="58"/>
      <c r="CY68" s="50"/>
      <c r="CZ68" s="50"/>
      <c r="DA68" s="50"/>
      <c r="DB68" s="50"/>
      <c r="DC68" s="50"/>
      <c r="DD68" s="50"/>
      <c r="DE68" s="59"/>
      <c r="DF68" s="60"/>
      <c r="DG68" s="17"/>
      <c r="DH68" s="17"/>
      <c r="DI68" s="58"/>
      <c r="DJ68" s="50"/>
      <c r="DK68" s="50"/>
      <c r="DL68" s="50"/>
      <c r="DM68" s="50"/>
      <c r="DN68" s="50"/>
      <c r="DO68" s="50"/>
      <c r="DP68" s="59"/>
      <c r="DQ68" s="60"/>
      <c r="DR68" s="17"/>
      <c r="DS68" s="17"/>
      <c r="DT68" s="58"/>
      <c r="DU68" s="50"/>
      <c r="DV68" s="50"/>
      <c r="DW68" s="50"/>
      <c r="DX68" s="50"/>
      <c r="DY68" s="50"/>
      <c r="DZ68" s="50"/>
      <c r="EA68" s="59"/>
      <c r="EB68" s="60"/>
      <c r="EC68" s="17"/>
      <c r="ED68" s="17"/>
      <c r="EE68" s="58"/>
      <c r="EF68" s="50"/>
      <c r="EG68" s="50"/>
      <c r="EH68" s="50"/>
      <c r="EI68" s="50"/>
      <c r="EJ68" s="50"/>
      <c r="EK68" s="50"/>
      <c r="EL68" s="59"/>
      <c r="EM68" s="60"/>
      <c r="EN68" s="17"/>
      <c r="EO68" s="17"/>
      <c r="EP68" s="58"/>
      <c r="EQ68" s="50"/>
      <c r="ER68" s="50"/>
      <c r="ES68" s="50"/>
      <c r="ET68" s="50"/>
      <c r="EU68" s="50"/>
      <c r="EV68" s="50"/>
      <c r="EW68" s="59"/>
      <c r="EX68" s="60"/>
      <c r="EY68" s="17"/>
      <c r="EZ68" s="17"/>
      <c r="FA68" s="58"/>
      <c r="FB68" s="50"/>
      <c r="FC68" s="50"/>
      <c r="FD68" s="50"/>
      <c r="FE68" s="50"/>
      <c r="FF68" s="50"/>
      <c r="FG68" s="50"/>
      <c r="FH68" s="59"/>
      <c r="FI68" s="60"/>
      <c r="FJ68" s="17"/>
      <c r="FK68" s="17"/>
      <c r="FL68" s="58"/>
      <c r="FM68" s="50"/>
      <c r="FN68" s="50"/>
      <c r="FO68" s="50"/>
      <c r="FP68" s="50"/>
      <c r="FQ68" s="50"/>
      <c r="FR68" s="50"/>
      <c r="FS68" s="59"/>
      <c r="FT68" s="60"/>
      <c r="FU68" s="17"/>
      <c r="FV68" s="17"/>
      <c r="FW68" s="58"/>
      <c r="FX68" s="50"/>
      <c r="FY68" s="50"/>
      <c r="FZ68" s="50"/>
      <c r="GA68" s="50"/>
      <c r="GB68" s="50"/>
      <c r="GC68" s="50"/>
      <c r="GD68" s="59"/>
      <c r="GE68" s="60"/>
      <c r="GF68" s="17"/>
      <c r="GG68" s="17"/>
      <c r="GH68" s="58"/>
      <c r="GI68" s="50"/>
      <c r="GJ68" s="50"/>
      <c r="GK68" s="50"/>
      <c r="GL68" s="50"/>
      <c r="GM68" s="50"/>
      <c r="GN68" s="50"/>
      <c r="GO68" s="59"/>
      <c r="GP68" s="60"/>
      <c r="GQ68" s="17"/>
      <c r="GR68" s="17"/>
      <c r="GS68" s="58"/>
      <c r="GT68" s="50"/>
      <c r="GU68" s="50"/>
      <c r="GV68" s="50"/>
      <c r="GW68" s="50"/>
      <c r="GX68" s="50"/>
      <c r="GY68" s="50"/>
      <c r="GZ68" s="59"/>
      <c r="HA68" s="60"/>
      <c r="HB68" s="17"/>
      <c r="HC68" s="17"/>
      <c r="HD68" s="58"/>
      <c r="HE68" s="50"/>
      <c r="HF68" s="50"/>
      <c r="HG68" s="50"/>
      <c r="HH68" s="50"/>
      <c r="HI68" s="50"/>
      <c r="HJ68" s="50"/>
      <c r="HK68" s="59"/>
      <c r="HL68" s="60"/>
      <c r="HM68" s="17"/>
      <c r="HN68" s="17"/>
      <c r="HO68" s="58"/>
      <c r="HP68" s="50"/>
      <c r="HQ68" s="50"/>
      <c r="HR68" s="50"/>
      <c r="HS68" s="50"/>
      <c r="HT68" s="50"/>
      <c r="HU68" s="50"/>
      <c r="HV68" s="59"/>
      <c r="HW68" s="60"/>
      <c r="HX68" s="17"/>
      <c r="HY68" s="17"/>
    </row>
    <row r="69" spans="1:233" x14ac:dyDescent="0.3">
      <c r="A69" s="64"/>
      <c r="B69" s="65"/>
      <c r="C69" s="69"/>
      <c r="D69" s="67"/>
      <c r="E69" s="67"/>
      <c r="F69" s="67"/>
      <c r="G69" s="68"/>
      <c r="H69" s="68"/>
      <c r="I69" s="50"/>
      <c r="J69" s="59"/>
      <c r="K69" s="60"/>
      <c r="L69" s="17"/>
      <c r="M69" s="17"/>
      <c r="N69" s="58"/>
      <c r="O69" s="50"/>
      <c r="P69" s="50"/>
      <c r="Q69" s="50"/>
      <c r="R69" s="50"/>
      <c r="S69" s="50"/>
      <c r="T69" s="50"/>
      <c r="U69" s="59"/>
      <c r="V69" s="60"/>
      <c r="W69" s="17"/>
      <c r="X69" s="17"/>
      <c r="Y69" s="58"/>
      <c r="Z69" s="50"/>
      <c r="AA69" s="50"/>
      <c r="AB69" s="50"/>
      <c r="AC69" s="50"/>
      <c r="AD69" s="50"/>
      <c r="AE69" s="50"/>
      <c r="AF69" s="59"/>
      <c r="AG69" s="60"/>
      <c r="AH69" s="17"/>
      <c r="AI69" s="17"/>
      <c r="AJ69" s="58"/>
      <c r="AK69" s="50"/>
      <c r="AL69" s="50"/>
      <c r="AM69" s="50"/>
      <c r="AN69" s="50"/>
      <c r="AO69" s="50"/>
      <c r="AP69" s="50"/>
      <c r="AQ69" s="59"/>
      <c r="AR69" s="60"/>
      <c r="AS69" s="17"/>
      <c r="AT69" s="17"/>
      <c r="AU69" s="58"/>
      <c r="AV69" s="50"/>
      <c r="AW69" s="50"/>
      <c r="AX69" s="50"/>
      <c r="AY69" s="50"/>
      <c r="AZ69" s="50"/>
      <c r="BA69" s="50"/>
      <c r="BB69" s="59"/>
      <c r="BC69" s="60"/>
      <c r="BD69" s="17"/>
      <c r="BE69" s="17"/>
      <c r="BF69" s="58"/>
      <c r="BG69" s="50"/>
      <c r="BH69" s="50"/>
      <c r="BI69" s="50"/>
      <c r="BJ69" s="50"/>
      <c r="BK69" s="50"/>
      <c r="BL69" s="50"/>
      <c r="BM69" s="59"/>
      <c r="BN69" s="60"/>
      <c r="BO69" s="17"/>
      <c r="BP69" s="17"/>
      <c r="BQ69" s="58"/>
      <c r="BR69" s="50"/>
      <c r="BS69" s="50"/>
      <c r="BT69" s="50"/>
      <c r="BU69" s="50"/>
      <c r="BV69" s="50"/>
      <c r="BW69" s="50"/>
      <c r="BX69" s="59"/>
      <c r="BY69" s="60"/>
      <c r="BZ69" s="17"/>
      <c r="CA69" s="17"/>
      <c r="CB69" s="58"/>
      <c r="CC69" s="50"/>
      <c r="CD69" s="50"/>
      <c r="CE69" s="50"/>
      <c r="CF69" s="50"/>
      <c r="CG69" s="50"/>
      <c r="CH69" s="50"/>
      <c r="CI69" s="59"/>
      <c r="CJ69" s="60"/>
      <c r="CK69" s="17"/>
      <c r="CL69" s="17"/>
      <c r="CM69" s="58"/>
      <c r="CN69" s="50"/>
      <c r="CO69" s="50"/>
      <c r="CP69" s="50"/>
      <c r="CQ69" s="50"/>
      <c r="CR69" s="50"/>
      <c r="CS69" s="50"/>
      <c r="CT69" s="59"/>
      <c r="CU69" s="60"/>
      <c r="CV69" s="17"/>
      <c r="CW69" s="17"/>
      <c r="CX69" s="58"/>
      <c r="CY69" s="50"/>
      <c r="CZ69" s="50"/>
      <c r="DA69" s="50"/>
      <c r="DB69" s="50"/>
      <c r="DC69" s="50"/>
      <c r="DD69" s="50"/>
      <c r="DE69" s="59"/>
      <c r="DF69" s="60"/>
      <c r="DG69" s="17"/>
      <c r="DH69" s="17"/>
      <c r="DI69" s="58"/>
      <c r="DJ69" s="50"/>
      <c r="DK69" s="50"/>
      <c r="DL69" s="50"/>
      <c r="DM69" s="50"/>
      <c r="DN69" s="50"/>
      <c r="DO69" s="50"/>
      <c r="DP69" s="59"/>
      <c r="DQ69" s="60"/>
      <c r="DR69" s="17"/>
      <c r="DS69" s="17"/>
      <c r="DT69" s="58"/>
      <c r="DU69" s="50"/>
      <c r="DV69" s="50"/>
      <c r="DW69" s="50"/>
      <c r="DX69" s="50"/>
      <c r="DY69" s="50"/>
      <c r="DZ69" s="50"/>
      <c r="EA69" s="59"/>
      <c r="EB69" s="60"/>
      <c r="EC69" s="17"/>
      <c r="ED69" s="17"/>
      <c r="EE69" s="58"/>
      <c r="EF69" s="50"/>
      <c r="EG69" s="50"/>
      <c r="EH69" s="50"/>
      <c r="EI69" s="50"/>
      <c r="EJ69" s="50"/>
      <c r="EK69" s="50"/>
      <c r="EL69" s="59"/>
      <c r="EM69" s="60"/>
      <c r="EN69" s="17"/>
      <c r="EO69" s="17"/>
      <c r="EP69" s="58"/>
      <c r="EQ69" s="50"/>
      <c r="ER69" s="50"/>
      <c r="ES69" s="50"/>
      <c r="ET69" s="50"/>
      <c r="EU69" s="50"/>
      <c r="EV69" s="50"/>
      <c r="EW69" s="59"/>
      <c r="EX69" s="60"/>
      <c r="EY69" s="17"/>
      <c r="EZ69" s="17"/>
      <c r="FA69" s="58"/>
      <c r="FB69" s="50"/>
      <c r="FC69" s="50"/>
      <c r="FD69" s="50"/>
      <c r="FE69" s="50"/>
      <c r="FF69" s="50"/>
      <c r="FG69" s="50"/>
      <c r="FH69" s="59"/>
      <c r="FI69" s="60"/>
      <c r="FJ69" s="17"/>
      <c r="FK69" s="17"/>
      <c r="FL69" s="58"/>
      <c r="FM69" s="50"/>
      <c r="FN69" s="50"/>
      <c r="FO69" s="50"/>
      <c r="FP69" s="50"/>
      <c r="FQ69" s="50"/>
      <c r="FR69" s="50"/>
      <c r="FS69" s="59"/>
      <c r="FT69" s="60"/>
      <c r="FU69" s="17"/>
      <c r="FV69" s="17"/>
      <c r="FW69" s="58"/>
      <c r="FX69" s="50"/>
      <c r="FY69" s="50"/>
      <c r="FZ69" s="50"/>
      <c r="GA69" s="50"/>
      <c r="GB69" s="50"/>
      <c r="GC69" s="50"/>
      <c r="GD69" s="59"/>
      <c r="GE69" s="60"/>
      <c r="GF69" s="17"/>
      <c r="GG69" s="17"/>
      <c r="GH69" s="58"/>
      <c r="GI69" s="50"/>
      <c r="GJ69" s="50"/>
      <c r="GK69" s="50"/>
      <c r="GL69" s="50"/>
      <c r="GM69" s="50"/>
      <c r="GN69" s="50"/>
      <c r="GO69" s="59"/>
      <c r="GP69" s="60"/>
      <c r="GQ69" s="17"/>
      <c r="GR69" s="17"/>
      <c r="GS69" s="58"/>
      <c r="GT69" s="50"/>
      <c r="GU69" s="50"/>
      <c r="GV69" s="50"/>
      <c r="GW69" s="50"/>
      <c r="GX69" s="50"/>
      <c r="GY69" s="50"/>
      <c r="GZ69" s="59"/>
      <c r="HA69" s="60"/>
      <c r="HB69" s="17"/>
      <c r="HC69" s="17"/>
      <c r="HD69" s="58"/>
      <c r="HE69" s="50"/>
      <c r="HF69" s="50"/>
      <c r="HG69" s="50"/>
      <c r="HH69" s="50"/>
      <c r="HI69" s="50"/>
      <c r="HJ69" s="50"/>
      <c r="HK69" s="59"/>
      <c r="HL69" s="60"/>
      <c r="HM69" s="17"/>
      <c r="HN69" s="17"/>
      <c r="HO69" s="58"/>
      <c r="HP69" s="50"/>
      <c r="HQ69" s="50"/>
      <c r="HR69" s="50"/>
      <c r="HS69" s="50"/>
      <c r="HT69" s="50"/>
      <c r="HU69" s="50"/>
      <c r="HV69" s="59"/>
      <c r="HW69" s="60"/>
      <c r="HX69" s="17"/>
      <c r="HY69" s="17"/>
    </row>
    <row r="70" spans="1:233" x14ac:dyDescent="0.3">
      <c r="A70" s="64"/>
      <c r="B70" s="65"/>
      <c r="C70" s="66"/>
      <c r="D70" s="67"/>
      <c r="E70" s="67"/>
      <c r="F70" s="67"/>
      <c r="G70" s="68"/>
      <c r="H70" s="68"/>
      <c r="I70" s="50"/>
      <c r="J70" s="59"/>
      <c r="K70" s="60"/>
      <c r="L70" s="17"/>
      <c r="M70" s="17"/>
      <c r="N70" s="58"/>
      <c r="O70" s="50"/>
      <c r="P70" s="50"/>
      <c r="Q70" s="50"/>
      <c r="R70" s="50"/>
      <c r="S70" s="50"/>
      <c r="T70" s="50"/>
      <c r="U70" s="59"/>
      <c r="V70" s="60"/>
      <c r="W70" s="17"/>
      <c r="X70" s="17"/>
      <c r="Y70" s="58"/>
      <c r="Z70" s="50"/>
      <c r="AA70" s="50"/>
      <c r="AB70" s="50"/>
      <c r="AC70" s="50"/>
      <c r="AD70" s="50"/>
      <c r="AE70" s="50"/>
      <c r="AF70" s="59"/>
      <c r="AG70" s="60"/>
      <c r="AH70" s="17"/>
      <c r="AI70" s="17"/>
      <c r="AJ70" s="58"/>
      <c r="AK70" s="50"/>
      <c r="AL70" s="50"/>
      <c r="AM70" s="50"/>
      <c r="AN70" s="50"/>
      <c r="AO70" s="50"/>
      <c r="AP70" s="50"/>
      <c r="AQ70" s="59"/>
      <c r="AR70" s="60"/>
      <c r="AS70" s="17"/>
      <c r="AT70" s="17"/>
      <c r="AU70" s="58"/>
      <c r="AV70" s="50"/>
      <c r="AW70" s="50"/>
      <c r="AX70" s="50"/>
      <c r="AY70" s="50"/>
      <c r="AZ70" s="50"/>
      <c r="BA70" s="50"/>
      <c r="BB70" s="59"/>
      <c r="BC70" s="60"/>
      <c r="BD70" s="17"/>
      <c r="BE70" s="17"/>
      <c r="BF70" s="58"/>
      <c r="BG70" s="50"/>
      <c r="BH70" s="50"/>
      <c r="BI70" s="50"/>
      <c r="BJ70" s="50"/>
      <c r="BK70" s="50"/>
      <c r="BL70" s="50"/>
      <c r="BM70" s="59"/>
      <c r="BN70" s="60"/>
      <c r="BO70" s="17"/>
      <c r="BP70" s="17"/>
      <c r="BQ70" s="58"/>
      <c r="BR70" s="50"/>
      <c r="BS70" s="50"/>
      <c r="BT70" s="50"/>
      <c r="BU70" s="50"/>
      <c r="BV70" s="50"/>
      <c r="BW70" s="50"/>
      <c r="BX70" s="59"/>
      <c r="BY70" s="60"/>
      <c r="BZ70" s="17"/>
      <c r="CA70" s="17"/>
      <c r="CB70" s="58"/>
      <c r="CC70" s="50"/>
      <c r="CD70" s="50"/>
      <c r="CE70" s="50"/>
      <c r="CF70" s="50"/>
      <c r="CG70" s="50"/>
      <c r="CH70" s="50"/>
      <c r="CI70" s="59"/>
      <c r="CJ70" s="60"/>
      <c r="CK70" s="17"/>
      <c r="CL70" s="17"/>
      <c r="CM70" s="58"/>
      <c r="CN70" s="50"/>
      <c r="CO70" s="50"/>
      <c r="CP70" s="50"/>
      <c r="CQ70" s="50"/>
      <c r="CR70" s="50"/>
      <c r="CS70" s="50"/>
      <c r="CT70" s="59"/>
      <c r="CU70" s="60"/>
      <c r="CV70" s="17"/>
      <c r="CW70" s="17"/>
      <c r="CX70" s="58"/>
      <c r="CY70" s="50"/>
      <c r="CZ70" s="50"/>
      <c r="DA70" s="50"/>
      <c r="DB70" s="50"/>
      <c r="DC70" s="50"/>
      <c r="DD70" s="50"/>
      <c r="DE70" s="59"/>
      <c r="DF70" s="60"/>
      <c r="DG70" s="17"/>
      <c r="DH70" s="17"/>
      <c r="DI70" s="58"/>
      <c r="DJ70" s="50"/>
      <c r="DK70" s="50"/>
      <c r="DL70" s="50"/>
      <c r="DM70" s="50"/>
      <c r="DN70" s="50"/>
      <c r="DO70" s="50"/>
      <c r="DP70" s="59"/>
      <c r="DQ70" s="60"/>
      <c r="DR70" s="17"/>
      <c r="DS70" s="17"/>
      <c r="DT70" s="58"/>
      <c r="DU70" s="50"/>
      <c r="DV70" s="50"/>
      <c r="DW70" s="50"/>
      <c r="DX70" s="50"/>
      <c r="DY70" s="50"/>
      <c r="DZ70" s="50"/>
      <c r="EA70" s="59"/>
      <c r="EB70" s="60"/>
      <c r="EC70" s="17"/>
      <c r="ED70" s="17"/>
      <c r="EE70" s="58"/>
      <c r="EF70" s="50"/>
      <c r="EG70" s="50"/>
      <c r="EH70" s="50"/>
      <c r="EI70" s="50"/>
      <c r="EJ70" s="50"/>
      <c r="EK70" s="50"/>
      <c r="EL70" s="59"/>
      <c r="EM70" s="60"/>
      <c r="EN70" s="17"/>
      <c r="EO70" s="17"/>
      <c r="EP70" s="58"/>
      <c r="EQ70" s="50"/>
      <c r="ER70" s="50"/>
      <c r="ES70" s="50"/>
      <c r="ET70" s="50"/>
      <c r="EU70" s="50"/>
      <c r="EV70" s="50"/>
      <c r="EW70" s="59"/>
      <c r="EX70" s="60"/>
      <c r="EY70" s="17"/>
      <c r="EZ70" s="17"/>
      <c r="FA70" s="58"/>
      <c r="FB70" s="50"/>
      <c r="FC70" s="50"/>
      <c r="FD70" s="50"/>
      <c r="FE70" s="50"/>
      <c r="FF70" s="50"/>
      <c r="FG70" s="50"/>
      <c r="FH70" s="59"/>
      <c r="FI70" s="60"/>
      <c r="FJ70" s="17"/>
      <c r="FK70" s="17"/>
      <c r="FL70" s="58"/>
      <c r="FM70" s="50"/>
      <c r="FN70" s="50"/>
      <c r="FO70" s="50"/>
      <c r="FP70" s="50"/>
      <c r="FQ70" s="50"/>
      <c r="FR70" s="50"/>
      <c r="FS70" s="59"/>
      <c r="FT70" s="60"/>
      <c r="FU70" s="17"/>
      <c r="FV70" s="17"/>
      <c r="FW70" s="58"/>
      <c r="FX70" s="50"/>
      <c r="FY70" s="50"/>
      <c r="FZ70" s="50"/>
      <c r="GA70" s="50"/>
      <c r="GB70" s="50"/>
      <c r="GC70" s="50"/>
      <c r="GD70" s="59"/>
      <c r="GE70" s="60"/>
      <c r="GF70" s="17"/>
      <c r="GG70" s="17"/>
      <c r="GH70" s="58"/>
      <c r="GI70" s="50"/>
      <c r="GJ70" s="50"/>
      <c r="GK70" s="50"/>
      <c r="GL70" s="50"/>
      <c r="GM70" s="50"/>
      <c r="GN70" s="50"/>
      <c r="GO70" s="59"/>
      <c r="GP70" s="60"/>
      <c r="GQ70" s="17"/>
      <c r="GR70" s="17"/>
      <c r="GS70" s="58"/>
      <c r="GT70" s="50"/>
      <c r="GU70" s="50"/>
      <c r="GV70" s="50"/>
      <c r="GW70" s="50"/>
      <c r="GX70" s="50"/>
      <c r="GY70" s="50"/>
      <c r="GZ70" s="59"/>
      <c r="HA70" s="60"/>
      <c r="HB70" s="17"/>
      <c r="HC70" s="17"/>
      <c r="HD70" s="58"/>
      <c r="HE70" s="50"/>
      <c r="HF70" s="50"/>
      <c r="HG70" s="50"/>
      <c r="HH70" s="50"/>
      <c r="HI70" s="50"/>
      <c r="HJ70" s="50"/>
      <c r="HK70" s="59"/>
      <c r="HL70" s="60"/>
      <c r="HM70" s="17"/>
      <c r="HN70" s="17"/>
      <c r="HO70" s="58"/>
      <c r="HP70" s="50"/>
      <c r="HQ70" s="50"/>
      <c r="HR70" s="50"/>
      <c r="HS70" s="50"/>
      <c r="HT70" s="50"/>
      <c r="HU70" s="50"/>
      <c r="HV70" s="59"/>
      <c r="HW70" s="60"/>
      <c r="HX70" s="17"/>
      <c r="HY70" s="17"/>
    </row>
    <row r="71" spans="1:233" x14ac:dyDescent="0.3">
      <c r="A71" s="64"/>
      <c r="B71" s="65"/>
      <c r="C71" s="66"/>
      <c r="D71" s="67"/>
      <c r="E71" s="67"/>
      <c r="F71" s="67"/>
      <c r="G71" s="68"/>
      <c r="H71" s="68"/>
      <c r="I71" s="50"/>
      <c r="J71" s="59"/>
      <c r="K71" s="60"/>
      <c r="L71" s="17"/>
      <c r="M71" s="17"/>
      <c r="N71" s="58"/>
      <c r="O71" s="50"/>
      <c r="P71" s="50"/>
      <c r="Q71" s="50"/>
      <c r="R71" s="50"/>
      <c r="S71" s="50"/>
      <c r="T71" s="50"/>
      <c r="U71" s="59"/>
      <c r="V71" s="60"/>
      <c r="W71" s="17"/>
      <c r="X71" s="17"/>
      <c r="Y71" s="58"/>
      <c r="Z71" s="50"/>
      <c r="AA71" s="50"/>
      <c r="AB71" s="50"/>
      <c r="AC71" s="50"/>
      <c r="AD71" s="50"/>
      <c r="AE71" s="50"/>
      <c r="AF71" s="59"/>
      <c r="AG71" s="60"/>
      <c r="AH71" s="17"/>
      <c r="AI71" s="17"/>
      <c r="AJ71" s="58"/>
      <c r="AK71" s="50"/>
      <c r="AL71" s="50"/>
      <c r="AM71" s="50"/>
      <c r="AN71" s="50"/>
      <c r="AO71" s="50"/>
      <c r="AP71" s="50"/>
      <c r="AQ71" s="59"/>
      <c r="AR71" s="60"/>
      <c r="AS71" s="17"/>
      <c r="AT71" s="17"/>
      <c r="AU71" s="58"/>
      <c r="AV71" s="50"/>
      <c r="AW71" s="50"/>
      <c r="AX71" s="50"/>
      <c r="AY71" s="50"/>
      <c r="AZ71" s="50"/>
      <c r="BA71" s="50"/>
      <c r="BB71" s="59"/>
      <c r="BC71" s="60"/>
      <c r="BD71" s="17"/>
      <c r="BE71" s="17"/>
      <c r="BF71" s="58"/>
      <c r="BG71" s="50"/>
      <c r="BH71" s="50"/>
      <c r="BI71" s="50"/>
      <c r="BJ71" s="50"/>
      <c r="BK71" s="50"/>
      <c r="BL71" s="50"/>
      <c r="BM71" s="59"/>
      <c r="BN71" s="60"/>
      <c r="BO71" s="17"/>
      <c r="BP71" s="17"/>
      <c r="BQ71" s="58"/>
      <c r="BR71" s="50"/>
      <c r="BS71" s="50"/>
      <c r="BT71" s="50"/>
      <c r="BU71" s="50"/>
      <c r="BV71" s="50"/>
      <c r="BW71" s="50"/>
      <c r="BX71" s="59"/>
      <c r="BY71" s="60"/>
      <c r="BZ71" s="17"/>
      <c r="CA71" s="17"/>
      <c r="CB71" s="58"/>
      <c r="CC71" s="50"/>
      <c r="CD71" s="50"/>
      <c r="CE71" s="50"/>
      <c r="CF71" s="50"/>
      <c r="CG71" s="50"/>
      <c r="CH71" s="50"/>
      <c r="CI71" s="59"/>
      <c r="CJ71" s="60"/>
      <c r="CK71" s="17"/>
      <c r="CL71" s="17"/>
      <c r="CM71" s="58"/>
      <c r="CN71" s="50"/>
      <c r="CO71" s="50"/>
      <c r="CP71" s="50"/>
      <c r="CQ71" s="50"/>
      <c r="CR71" s="50"/>
      <c r="CS71" s="50"/>
      <c r="CT71" s="59"/>
      <c r="CU71" s="60"/>
      <c r="CV71" s="17"/>
      <c r="CW71" s="17"/>
      <c r="CX71" s="58"/>
      <c r="CY71" s="50"/>
      <c r="CZ71" s="50"/>
      <c r="DA71" s="50"/>
      <c r="DB71" s="50"/>
      <c r="DC71" s="50"/>
      <c r="DD71" s="50"/>
      <c r="DE71" s="59"/>
      <c r="DF71" s="60"/>
      <c r="DG71" s="17"/>
      <c r="DH71" s="17"/>
      <c r="DI71" s="58"/>
      <c r="DJ71" s="50"/>
      <c r="DK71" s="50"/>
      <c r="DL71" s="50"/>
      <c r="DM71" s="50"/>
      <c r="DN71" s="50"/>
      <c r="DO71" s="50"/>
      <c r="DP71" s="59"/>
      <c r="DQ71" s="60"/>
      <c r="DR71" s="17"/>
      <c r="DS71" s="17"/>
      <c r="DT71" s="58"/>
      <c r="DU71" s="50"/>
      <c r="DV71" s="50"/>
      <c r="DW71" s="50"/>
      <c r="DX71" s="50"/>
      <c r="DY71" s="50"/>
      <c r="DZ71" s="50"/>
      <c r="EA71" s="59"/>
      <c r="EB71" s="60"/>
      <c r="EC71" s="17"/>
      <c r="ED71" s="17"/>
      <c r="EE71" s="58"/>
      <c r="EF71" s="50"/>
      <c r="EG71" s="50"/>
      <c r="EH71" s="50"/>
      <c r="EI71" s="50"/>
      <c r="EJ71" s="50"/>
      <c r="EK71" s="50"/>
      <c r="EL71" s="59"/>
      <c r="EM71" s="60"/>
      <c r="EN71" s="17"/>
      <c r="EO71" s="17"/>
      <c r="EP71" s="58"/>
      <c r="EQ71" s="50"/>
      <c r="ER71" s="50"/>
      <c r="ES71" s="50"/>
      <c r="ET71" s="50"/>
      <c r="EU71" s="50"/>
      <c r="EV71" s="50"/>
      <c r="EW71" s="59"/>
      <c r="EX71" s="60"/>
      <c r="EY71" s="17"/>
      <c r="EZ71" s="17"/>
      <c r="FA71" s="58"/>
      <c r="FB71" s="50"/>
      <c r="FC71" s="50"/>
      <c r="FD71" s="50"/>
      <c r="FE71" s="50"/>
      <c r="FF71" s="50"/>
      <c r="FG71" s="50"/>
      <c r="FH71" s="59"/>
      <c r="FI71" s="60"/>
      <c r="FJ71" s="17"/>
      <c r="FK71" s="17"/>
      <c r="FL71" s="58"/>
      <c r="FM71" s="50"/>
      <c r="FN71" s="50"/>
      <c r="FO71" s="50"/>
      <c r="FP71" s="50"/>
      <c r="FQ71" s="50"/>
      <c r="FR71" s="50"/>
      <c r="FS71" s="59"/>
      <c r="FT71" s="60"/>
      <c r="FU71" s="17"/>
      <c r="FV71" s="17"/>
      <c r="FW71" s="58"/>
      <c r="FX71" s="50"/>
      <c r="FY71" s="50"/>
      <c r="FZ71" s="50"/>
      <c r="GA71" s="50"/>
      <c r="GB71" s="50"/>
      <c r="GC71" s="50"/>
      <c r="GD71" s="59"/>
      <c r="GE71" s="60"/>
      <c r="GF71" s="17"/>
      <c r="GG71" s="17"/>
      <c r="GH71" s="58"/>
      <c r="GI71" s="50"/>
      <c r="GJ71" s="50"/>
      <c r="GK71" s="50"/>
      <c r="GL71" s="50"/>
      <c r="GM71" s="50"/>
      <c r="GN71" s="50"/>
      <c r="GO71" s="59"/>
      <c r="GP71" s="60"/>
      <c r="GQ71" s="17"/>
      <c r="GR71" s="17"/>
      <c r="GS71" s="58"/>
      <c r="GT71" s="50"/>
      <c r="GU71" s="50"/>
      <c r="GV71" s="50"/>
      <c r="GW71" s="50"/>
      <c r="GX71" s="50"/>
      <c r="GY71" s="50"/>
      <c r="GZ71" s="59"/>
      <c r="HA71" s="60"/>
      <c r="HB71" s="17"/>
      <c r="HC71" s="17"/>
      <c r="HD71" s="58"/>
      <c r="HE71" s="50"/>
      <c r="HF71" s="50"/>
      <c r="HG71" s="50"/>
      <c r="HH71" s="50"/>
      <c r="HI71" s="50"/>
      <c r="HJ71" s="50"/>
      <c r="HK71" s="59"/>
      <c r="HL71" s="60"/>
      <c r="HM71" s="17"/>
      <c r="HN71" s="17"/>
      <c r="HO71" s="58"/>
      <c r="HP71" s="50"/>
      <c r="HQ71" s="50"/>
      <c r="HR71" s="50"/>
      <c r="HS71" s="50"/>
      <c r="HT71" s="50"/>
      <c r="HU71" s="50"/>
      <c r="HV71" s="59"/>
      <c r="HW71" s="60"/>
      <c r="HX71" s="17"/>
      <c r="HY71" s="17"/>
    </row>
    <row r="72" spans="1:233" x14ac:dyDescent="0.3">
      <c r="A72" s="64"/>
      <c r="B72" s="65"/>
      <c r="C72" s="66"/>
      <c r="D72" s="67"/>
      <c r="E72" s="67"/>
      <c r="F72" s="67"/>
      <c r="G72" s="68"/>
      <c r="H72" s="68"/>
      <c r="I72" s="50"/>
      <c r="J72" s="59"/>
      <c r="K72" s="60"/>
      <c r="L72" s="17"/>
      <c r="M72" s="17"/>
      <c r="N72" s="58"/>
      <c r="O72" s="50"/>
      <c r="P72" s="50"/>
      <c r="Q72" s="50"/>
      <c r="R72" s="50"/>
      <c r="S72" s="50"/>
      <c r="T72" s="50"/>
      <c r="U72" s="59"/>
      <c r="V72" s="60"/>
      <c r="W72" s="17"/>
      <c r="X72" s="17"/>
      <c r="Y72" s="58"/>
      <c r="Z72" s="50"/>
      <c r="AA72" s="50"/>
      <c r="AB72" s="50"/>
      <c r="AC72" s="50"/>
      <c r="AD72" s="50"/>
      <c r="AE72" s="50"/>
      <c r="AF72" s="59"/>
      <c r="AG72" s="60"/>
      <c r="AH72" s="17"/>
      <c r="AI72" s="17"/>
      <c r="AJ72" s="58"/>
      <c r="AK72" s="50"/>
      <c r="AL72" s="50"/>
      <c r="AM72" s="50"/>
      <c r="AN72" s="50"/>
      <c r="AO72" s="50"/>
      <c r="AP72" s="50"/>
      <c r="AQ72" s="59"/>
      <c r="AR72" s="60"/>
      <c r="AS72" s="17"/>
      <c r="AT72" s="17"/>
      <c r="AU72" s="58"/>
      <c r="AV72" s="50"/>
      <c r="AW72" s="50"/>
      <c r="AX72" s="50"/>
      <c r="AY72" s="50"/>
      <c r="AZ72" s="50"/>
      <c r="BA72" s="50"/>
      <c r="BB72" s="59"/>
      <c r="BC72" s="60"/>
      <c r="BD72" s="17"/>
      <c r="BE72" s="17"/>
      <c r="BF72" s="58"/>
      <c r="BG72" s="50"/>
      <c r="BH72" s="50"/>
      <c r="BI72" s="50"/>
      <c r="BJ72" s="50"/>
      <c r="BK72" s="50"/>
      <c r="BL72" s="50"/>
      <c r="BM72" s="59"/>
      <c r="BN72" s="60"/>
      <c r="BO72" s="17"/>
      <c r="BP72" s="17"/>
      <c r="BQ72" s="58"/>
      <c r="BR72" s="50"/>
      <c r="BS72" s="50"/>
      <c r="BT72" s="50"/>
      <c r="BU72" s="50"/>
      <c r="BV72" s="50"/>
      <c r="BW72" s="50"/>
      <c r="BX72" s="59"/>
      <c r="BY72" s="60"/>
      <c r="BZ72" s="17"/>
      <c r="CA72" s="17"/>
      <c r="CB72" s="58"/>
      <c r="CC72" s="50"/>
      <c r="CD72" s="50"/>
      <c r="CE72" s="50"/>
      <c r="CF72" s="50"/>
      <c r="CG72" s="50"/>
      <c r="CH72" s="50"/>
      <c r="CI72" s="59"/>
      <c r="CJ72" s="60"/>
      <c r="CK72" s="17"/>
      <c r="CL72" s="17"/>
      <c r="CM72" s="58"/>
      <c r="CN72" s="50"/>
      <c r="CO72" s="50"/>
      <c r="CP72" s="50"/>
      <c r="CQ72" s="50"/>
      <c r="CR72" s="50"/>
      <c r="CS72" s="50"/>
      <c r="CT72" s="59"/>
      <c r="CU72" s="60"/>
      <c r="CV72" s="17"/>
      <c r="CW72" s="17"/>
      <c r="CX72" s="58"/>
      <c r="CY72" s="50"/>
      <c r="CZ72" s="50"/>
      <c r="DA72" s="50"/>
      <c r="DB72" s="50"/>
      <c r="DC72" s="50"/>
      <c r="DD72" s="50"/>
      <c r="DE72" s="59"/>
      <c r="DF72" s="60"/>
      <c r="DG72" s="17"/>
      <c r="DH72" s="17"/>
      <c r="DI72" s="58"/>
      <c r="DJ72" s="50"/>
      <c r="DK72" s="50"/>
      <c r="DL72" s="50"/>
      <c r="DM72" s="50"/>
      <c r="DN72" s="50"/>
      <c r="DO72" s="50"/>
      <c r="DP72" s="59"/>
      <c r="DQ72" s="60"/>
      <c r="DR72" s="17"/>
      <c r="DS72" s="17"/>
      <c r="DT72" s="58"/>
      <c r="DU72" s="50"/>
      <c r="DV72" s="50"/>
      <c r="DW72" s="50"/>
      <c r="DX72" s="50"/>
      <c r="DY72" s="50"/>
      <c r="DZ72" s="50"/>
      <c r="EA72" s="59"/>
      <c r="EB72" s="60"/>
      <c r="EC72" s="17"/>
      <c r="ED72" s="17"/>
      <c r="EE72" s="58"/>
      <c r="EF72" s="50"/>
      <c r="EG72" s="50"/>
      <c r="EH72" s="50"/>
      <c r="EI72" s="50"/>
      <c r="EJ72" s="50"/>
      <c r="EK72" s="50"/>
      <c r="EL72" s="59"/>
      <c r="EM72" s="60"/>
      <c r="EN72" s="17"/>
      <c r="EO72" s="17"/>
      <c r="EP72" s="58"/>
      <c r="EQ72" s="50"/>
      <c r="ER72" s="50"/>
      <c r="ES72" s="50"/>
      <c r="ET72" s="50"/>
      <c r="EU72" s="50"/>
      <c r="EV72" s="50"/>
      <c r="EW72" s="59"/>
      <c r="EX72" s="60"/>
      <c r="EY72" s="17"/>
      <c r="EZ72" s="17"/>
      <c r="FA72" s="58"/>
      <c r="FB72" s="50"/>
      <c r="FC72" s="50"/>
      <c r="FD72" s="50"/>
      <c r="FE72" s="50"/>
      <c r="FF72" s="50"/>
      <c r="FG72" s="50"/>
      <c r="FH72" s="59"/>
      <c r="FI72" s="60"/>
      <c r="FJ72" s="17"/>
      <c r="FK72" s="17"/>
      <c r="FL72" s="58"/>
      <c r="FM72" s="50"/>
      <c r="FN72" s="50"/>
      <c r="FO72" s="50"/>
      <c r="FP72" s="50"/>
      <c r="FQ72" s="50"/>
      <c r="FR72" s="50"/>
      <c r="FS72" s="59"/>
      <c r="FT72" s="60"/>
      <c r="FU72" s="17"/>
      <c r="FV72" s="17"/>
      <c r="FW72" s="58"/>
      <c r="FX72" s="50"/>
      <c r="FY72" s="50"/>
      <c r="FZ72" s="50"/>
      <c r="GA72" s="50"/>
      <c r="GB72" s="50"/>
      <c r="GC72" s="50"/>
      <c r="GD72" s="59"/>
      <c r="GE72" s="60"/>
      <c r="GF72" s="17"/>
      <c r="GG72" s="17"/>
      <c r="GH72" s="58"/>
      <c r="GI72" s="50"/>
      <c r="GJ72" s="50"/>
      <c r="GK72" s="50"/>
      <c r="GL72" s="50"/>
      <c r="GM72" s="50"/>
      <c r="GN72" s="50"/>
      <c r="GO72" s="59"/>
      <c r="GP72" s="60"/>
      <c r="GQ72" s="17"/>
      <c r="GR72" s="17"/>
      <c r="GS72" s="58"/>
      <c r="GT72" s="50"/>
      <c r="GU72" s="50"/>
      <c r="GV72" s="50"/>
      <c r="GW72" s="50"/>
      <c r="GX72" s="50"/>
      <c r="GY72" s="50"/>
      <c r="GZ72" s="59"/>
      <c r="HA72" s="60"/>
      <c r="HB72" s="17"/>
      <c r="HC72" s="17"/>
      <c r="HD72" s="58"/>
      <c r="HE72" s="50"/>
      <c r="HF72" s="50"/>
      <c r="HG72" s="50"/>
      <c r="HH72" s="50"/>
      <c r="HI72" s="50"/>
      <c r="HJ72" s="50"/>
      <c r="HK72" s="59"/>
      <c r="HL72" s="60"/>
      <c r="HM72" s="17"/>
      <c r="HN72" s="17"/>
      <c r="HO72" s="58"/>
      <c r="HP72" s="50"/>
      <c r="HQ72" s="50"/>
      <c r="HR72" s="50"/>
      <c r="HS72" s="50"/>
      <c r="HT72" s="50"/>
      <c r="HU72" s="50"/>
      <c r="HV72" s="59"/>
      <c r="HW72" s="60"/>
      <c r="HX72" s="17"/>
      <c r="HY72" s="17"/>
    </row>
    <row r="73" spans="1:233" x14ac:dyDescent="0.3">
      <c r="A73" s="64"/>
      <c r="B73" s="65"/>
      <c r="C73" s="69"/>
      <c r="D73" s="67"/>
      <c r="E73" s="67"/>
      <c r="F73" s="67"/>
      <c r="G73" s="68"/>
      <c r="H73" s="68"/>
      <c r="I73" s="50"/>
      <c r="J73" s="59"/>
      <c r="K73" s="60"/>
      <c r="L73" s="17"/>
      <c r="M73" s="17"/>
      <c r="N73" s="58"/>
      <c r="O73" s="50"/>
      <c r="P73" s="50"/>
      <c r="Q73" s="50"/>
      <c r="R73" s="50"/>
      <c r="S73" s="50"/>
      <c r="T73" s="50"/>
      <c r="U73" s="59"/>
      <c r="V73" s="60"/>
      <c r="W73" s="17"/>
      <c r="X73" s="17"/>
      <c r="Y73" s="58"/>
      <c r="Z73" s="50"/>
      <c r="AA73" s="50"/>
      <c r="AB73" s="50"/>
      <c r="AC73" s="50"/>
      <c r="AD73" s="50"/>
      <c r="AE73" s="50"/>
      <c r="AF73" s="59"/>
      <c r="AG73" s="60"/>
      <c r="AH73" s="17"/>
      <c r="AI73" s="17"/>
      <c r="AJ73" s="58"/>
      <c r="AK73" s="50"/>
      <c r="AL73" s="50"/>
      <c r="AM73" s="50"/>
      <c r="AN73" s="50"/>
      <c r="AO73" s="50"/>
      <c r="AP73" s="50"/>
      <c r="AQ73" s="59"/>
      <c r="AR73" s="60"/>
      <c r="AS73" s="17"/>
      <c r="AT73" s="17"/>
      <c r="AU73" s="58"/>
      <c r="AV73" s="50"/>
      <c r="AW73" s="50"/>
      <c r="AX73" s="50"/>
      <c r="AY73" s="50"/>
      <c r="AZ73" s="50"/>
      <c r="BA73" s="50"/>
      <c r="BB73" s="59"/>
      <c r="BC73" s="60"/>
      <c r="BD73" s="17"/>
      <c r="BE73" s="17"/>
      <c r="BF73" s="58"/>
      <c r="BG73" s="50"/>
      <c r="BH73" s="50"/>
      <c r="BI73" s="50"/>
      <c r="BJ73" s="50"/>
      <c r="BK73" s="50"/>
      <c r="BL73" s="50"/>
      <c r="BM73" s="59"/>
      <c r="BN73" s="60"/>
      <c r="BO73" s="17"/>
      <c r="BP73" s="17"/>
      <c r="BQ73" s="58"/>
      <c r="BR73" s="50"/>
      <c r="BS73" s="50"/>
      <c r="BT73" s="50"/>
      <c r="BU73" s="50"/>
      <c r="BV73" s="50"/>
      <c r="BW73" s="50"/>
      <c r="BX73" s="59"/>
      <c r="BY73" s="60"/>
      <c r="BZ73" s="17"/>
      <c r="CA73" s="17"/>
      <c r="CB73" s="58"/>
      <c r="CC73" s="50"/>
      <c r="CD73" s="50"/>
      <c r="CE73" s="50"/>
      <c r="CF73" s="50"/>
      <c r="CG73" s="50"/>
      <c r="CH73" s="50"/>
      <c r="CI73" s="59"/>
      <c r="CJ73" s="60"/>
      <c r="CK73" s="17"/>
      <c r="CL73" s="17"/>
      <c r="CM73" s="58"/>
      <c r="CN73" s="50"/>
      <c r="CO73" s="50"/>
      <c r="CP73" s="50"/>
      <c r="CQ73" s="50"/>
      <c r="CR73" s="50"/>
      <c r="CS73" s="50"/>
      <c r="CT73" s="59"/>
      <c r="CU73" s="60"/>
      <c r="CV73" s="17"/>
      <c r="CW73" s="17"/>
      <c r="CX73" s="58"/>
      <c r="CY73" s="50"/>
      <c r="CZ73" s="50"/>
      <c r="DA73" s="50"/>
      <c r="DB73" s="50"/>
      <c r="DC73" s="50"/>
      <c r="DD73" s="50"/>
      <c r="DE73" s="59"/>
      <c r="DF73" s="60"/>
      <c r="DG73" s="17"/>
      <c r="DH73" s="17"/>
      <c r="DI73" s="58"/>
      <c r="DJ73" s="50"/>
      <c r="DK73" s="50"/>
      <c r="DL73" s="50"/>
      <c r="DM73" s="50"/>
      <c r="DN73" s="50"/>
      <c r="DO73" s="50"/>
      <c r="DP73" s="59"/>
      <c r="DQ73" s="60"/>
      <c r="DR73" s="17"/>
      <c r="DS73" s="17"/>
      <c r="DT73" s="58"/>
      <c r="DU73" s="50"/>
      <c r="DV73" s="50"/>
      <c r="DW73" s="50"/>
      <c r="DX73" s="50"/>
      <c r="DY73" s="50"/>
      <c r="DZ73" s="50"/>
      <c r="EA73" s="59"/>
      <c r="EB73" s="60"/>
      <c r="EC73" s="17"/>
      <c r="ED73" s="17"/>
      <c r="EE73" s="58"/>
      <c r="EF73" s="50"/>
      <c r="EG73" s="50"/>
      <c r="EH73" s="50"/>
      <c r="EI73" s="50"/>
      <c r="EJ73" s="50"/>
      <c r="EK73" s="50"/>
      <c r="EL73" s="59"/>
      <c r="EM73" s="60"/>
      <c r="EN73" s="17"/>
      <c r="EO73" s="17"/>
      <c r="EP73" s="58"/>
      <c r="EQ73" s="50"/>
      <c r="ER73" s="50"/>
      <c r="ES73" s="50"/>
      <c r="ET73" s="50"/>
      <c r="EU73" s="50"/>
      <c r="EV73" s="50"/>
      <c r="EW73" s="59"/>
      <c r="EX73" s="60"/>
      <c r="EY73" s="17"/>
      <c r="EZ73" s="17"/>
      <c r="FA73" s="58"/>
      <c r="FB73" s="50"/>
      <c r="FC73" s="50"/>
      <c r="FD73" s="50"/>
      <c r="FE73" s="50"/>
      <c r="FF73" s="50"/>
      <c r="FG73" s="50"/>
      <c r="FH73" s="59"/>
      <c r="FI73" s="60"/>
      <c r="FJ73" s="17"/>
      <c r="FK73" s="17"/>
      <c r="FL73" s="58"/>
      <c r="FM73" s="50"/>
      <c r="FN73" s="50"/>
      <c r="FO73" s="50"/>
      <c r="FP73" s="50"/>
      <c r="FQ73" s="50"/>
      <c r="FR73" s="50"/>
      <c r="FS73" s="59"/>
      <c r="FT73" s="60"/>
      <c r="FU73" s="17"/>
      <c r="FV73" s="17"/>
      <c r="FW73" s="58"/>
      <c r="FX73" s="50"/>
      <c r="FY73" s="50"/>
      <c r="FZ73" s="50"/>
      <c r="GA73" s="50"/>
      <c r="GB73" s="50"/>
      <c r="GC73" s="50"/>
      <c r="GD73" s="59"/>
      <c r="GE73" s="60"/>
      <c r="GF73" s="17"/>
      <c r="GG73" s="17"/>
      <c r="GH73" s="58"/>
      <c r="GI73" s="50"/>
      <c r="GJ73" s="50"/>
      <c r="GK73" s="50"/>
      <c r="GL73" s="50"/>
      <c r="GM73" s="50"/>
      <c r="GN73" s="50"/>
      <c r="GO73" s="59"/>
      <c r="GP73" s="60"/>
      <c r="GQ73" s="17"/>
      <c r="GR73" s="17"/>
      <c r="GS73" s="58"/>
      <c r="GT73" s="50"/>
      <c r="GU73" s="50"/>
      <c r="GV73" s="50"/>
      <c r="GW73" s="50"/>
      <c r="GX73" s="50"/>
      <c r="GY73" s="50"/>
      <c r="GZ73" s="59"/>
      <c r="HA73" s="60"/>
      <c r="HB73" s="17"/>
      <c r="HC73" s="17"/>
      <c r="HD73" s="58"/>
      <c r="HE73" s="50"/>
      <c r="HF73" s="50"/>
      <c r="HG73" s="50"/>
      <c r="HH73" s="50"/>
      <c r="HI73" s="50"/>
      <c r="HJ73" s="50"/>
      <c r="HK73" s="59"/>
      <c r="HL73" s="60"/>
      <c r="HM73" s="17"/>
      <c r="HN73" s="17"/>
      <c r="HO73" s="58"/>
      <c r="HP73" s="50"/>
      <c r="HQ73" s="50"/>
      <c r="HR73" s="50"/>
      <c r="HS73" s="50"/>
      <c r="HT73" s="50"/>
      <c r="HU73" s="50"/>
      <c r="HV73" s="59"/>
      <c r="HW73" s="60"/>
      <c r="HX73" s="17"/>
      <c r="HY73" s="17"/>
    </row>
    <row r="74" spans="1:233" x14ac:dyDescent="0.3">
      <c r="A74" s="64"/>
      <c r="B74" s="65"/>
      <c r="C74" s="66"/>
      <c r="D74" s="67"/>
      <c r="E74" s="67"/>
      <c r="F74" s="67"/>
      <c r="G74" s="68"/>
      <c r="H74" s="68"/>
      <c r="I74" s="50"/>
      <c r="J74" s="59"/>
      <c r="K74" s="60"/>
      <c r="L74" s="17"/>
      <c r="M74" s="17"/>
      <c r="N74" s="58"/>
      <c r="O74" s="50"/>
      <c r="P74" s="50"/>
      <c r="Q74" s="50"/>
      <c r="R74" s="50"/>
      <c r="S74" s="50"/>
      <c r="T74" s="50"/>
      <c r="U74" s="59"/>
      <c r="V74" s="60"/>
      <c r="W74" s="17"/>
      <c r="X74" s="17"/>
      <c r="Y74" s="58"/>
      <c r="Z74" s="50"/>
      <c r="AA74" s="50"/>
      <c r="AB74" s="50"/>
      <c r="AC74" s="50"/>
      <c r="AD74" s="50"/>
      <c r="AE74" s="50"/>
      <c r="AF74" s="59"/>
      <c r="AG74" s="60"/>
      <c r="AH74" s="17"/>
      <c r="AI74" s="17"/>
      <c r="AJ74" s="58"/>
      <c r="AK74" s="50"/>
      <c r="AL74" s="50"/>
      <c r="AM74" s="50"/>
      <c r="AN74" s="50"/>
      <c r="AO74" s="50"/>
      <c r="AP74" s="50"/>
      <c r="AQ74" s="59"/>
      <c r="AR74" s="60"/>
      <c r="AS74" s="17"/>
      <c r="AT74" s="17"/>
      <c r="AU74" s="58"/>
      <c r="AV74" s="50"/>
      <c r="AW74" s="50"/>
      <c r="AX74" s="50"/>
      <c r="AY74" s="50"/>
      <c r="AZ74" s="50"/>
      <c r="BA74" s="50"/>
      <c r="BB74" s="59"/>
      <c r="BC74" s="60"/>
      <c r="BD74" s="17"/>
      <c r="BE74" s="17"/>
      <c r="BF74" s="58"/>
      <c r="BG74" s="50"/>
      <c r="BH74" s="50"/>
      <c r="BI74" s="50"/>
      <c r="BJ74" s="50"/>
      <c r="BK74" s="50"/>
      <c r="BL74" s="50"/>
      <c r="BM74" s="59"/>
      <c r="BN74" s="60"/>
      <c r="BO74" s="17"/>
      <c r="BP74" s="17"/>
      <c r="BQ74" s="58"/>
      <c r="BR74" s="50"/>
      <c r="BS74" s="50"/>
      <c r="BT74" s="50"/>
      <c r="BU74" s="50"/>
      <c r="BV74" s="50"/>
      <c r="BW74" s="50"/>
      <c r="BX74" s="59"/>
      <c r="BY74" s="60"/>
      <c r="BZ74" s="17"/>
      <c r="CA74" s="17"/>
      <c r="CB74" s="58"/>
      <c r="CC74" s="50"/>
      <c r="CD74" s="50"/>
      <c r="CE74" s="50"/>
      <c r="CF74" s="50"/>
      <c r="CG74" s="50"/>
      <c r="CH74" s="50"/>
      <c r="CI74" s="59"/>
      <c r="CJ74" s="60"/>
      <c r="CK74" s="17"/>
      <c r="CL74" s="17"/>
      <c r="CM74" s="58"/>
      <c r="CN74" s="50"/>
      <c r="CO74" s="50"/>
      <c r="CP74" s="50"/>
      <c r="CQ74" s="50"/>
      <c r="CR74" s="50"/>
      <c r="CS74" s="50"/>
      <c r="CT74" s="59"/>
      <c r="CU74" s="60"/>
      <c r="CV74" s="17"/>
      <c r="CW74" s="17"/>
      <c r="CX74" s="58"/>
      <c r="CY74" s="50"/>
      <c r="CZ74" s="50"/>
      <c r="DA74" s="50"/>
      <c r="DB74" s="50"/>
      <c r="DC74" s="50"/>
      <c r="DD74" s="50"/>
      <c r="DE74" s="59"/>
      <c r="DF74" s="60"/>
      <c r="DG74" s="17"/>
      <c r="DH74" s="17"/>
      <c r="DI74" s="58"/>
      <c r="DJ74" s="50"/>
      <c r="DK74" s="50"/>
      <c r="DL74" s="50"/>
      <c r="DM74" s="50"/>
      <c r="DN74" s="50"/>
      <c r="DO74" s="50"/>
      <c r="DP74" s="59"/>
      <c r="DQ74" s="60"/>
      <c r="DR74" s="17"/>
      <c r="DS74" s="17"/>
      <c r="DT74" s="58"/>
      <c r="DU74" s="50"/>
      <c r="DV74" s="50"/>
      <c r="DW74" s="50"/>
      <c r="DX74" s="50"/>
      <c r="DY74" s="50"/>
      <c r="DZ74" s="50"/>
      <c r="EA74" s="59"/>
      <c r="EB74" s="60"/>
      <c r="EC74" s="17"/>
      <c r="ED74" s="17"/>
      <c r="EE74" s="58"/>
      <c r="EF74" s="50"/>
      <c r="EG74" s="50"/>
      <c r="EH74" s="50"/>
      <c r="EI74" s="50"/>
      <c r="EJ74" s="50"/>
      <c r="EK74" s="50"/>
      <c r="EL74" s="59"/>
      <c r="EM74" s="60"/>
      <c r="EN74" s="17"/>
      <c r="EO74" s="17"/>
      <c r="EP74" s="58"/>
      <c r="EQ74" s="50"/>
      <c r="ER74" s="50"/>
      <c r="ES74" s="50"/>
      <c r="ET74" s="50"/>
      <c r="EU74" s="50"/>
      <c r="EV74" s="50"/>
      <c r="EW74" s="59"/>
      <c r="EX74" s="60"/>
      <c r="EY74" s="17"/>
      <c r="EZ74" s="17"/>
      <c r="FA74" s="58"/>
      <c r="FB74" s="50"/>
      <c r="FC74" s="50"/>
      <c r="FD74" s="50"/>
      <c r="FE74" s="50"/>
      <c r="FF74" s="50"/>
      <c r="FG74" s="50"/>
      <c r="FH74" s="59"/>
      <c r="FI74" s="60"/>
      <c r="FJ74" s="17"/>
      <c r="FK74" s="17"/>
      <c r="FL74" s="58"/>
      <c r="FM74" s="50"/>
      <c r="FN74" s="50"/>
      <c r="FO74" s="50"/>
      <c r="FP74" s="50"/>
      <c r="FQ74" s="50"/>
      <c r="FR74" s="50"/>
      <c r="FS74" s="59"/>
      <c r="FT74" s="60"/>
      <c r="FU74" s="17"/>
      <c r="FV74" s="17"/>
      <c r="FW74" s="58"/>
      <c r="FX74" s="50"/>
      <c r="FY74" s="50"/>
      <c r="FZ74" s="50"/>
      <c r="GA74" s="50"/>
      <c r="GB74" s="50"/>
      <c r="GC74" s="50"/>
      <c r="GD74" s="59"/>
      <c r="GE74" s="60"/>
      <c r="GF74" s="17"/>
      <c r="GG74" s="17"/>
      <c r="GH74" s="58"/>
      <c r="GI74" s="50"/>
      <c r="GJ74" s="50"/>
      <c r="GK74" s="50"/>
      <c r="GL74" s="50"/>
      <c r="GM74" s="50"/>
      <c r="GN74" s="50"/>
      <c r="GO74" s="59"/>
      <c r="GP74" s="60"/>
      <c r="GQ74" s="17"/>
      <c r="GR74" s="17"/>
      <c r="GS74" s="58"/>
      <c r="GT74" s="50"/>
      <c r="GU74" s="50"/>
      <c r="GV74" s="50"/>
      <c r="GW74" s="50"/>
      <c r="GX74" s="50"/>
      <c r="GY74" s="50"/>
      <c r="GZ74" s="59"/>
      <c r="HA74" s="60"/>
      <c r="HB74" s="17"/>
      <c r="HC74" s="17"/>
      <c r="HD74" s="58"/>
      <c r="HE74" s="50"/>
      <c r="HF74" s="50"/>
      <c r="HG74" s="50"/>
      <c r="HH74" s="50"/>
      <c r="HI74" s="50"/>
      <c r="HJ74" s="50"/>
      <c r="HK74" s="59"/>
      <c r="HL74" s="60"/>
      <c r="HM74" s="17"/>
      <c r="HN74" s="17"/>
      <c r="HO74" s="58"/>
      <c r="HP74" s="50"/>
      <c r="HQ74" s="50"/>
      <c r="HR74" s="50"/>
      <c r="HS74" s="50"/>
      <c r="HT74" s="50"/>
      <c r="HU74" s="50"/>
      <c r="HV74" s="59"/>
      <c r="HW74" s="60"/>
      <c r="HX74" s="17"/>
      <c r="HY74" s="17"/>
    </row>
    <row r="75" spans="1:233" x14ac:dyDescent="0.3">
      <c r="A75" s="64"/>
      <c r="B75" s="65"/>
      <c r="C75" s="66"/>
      <c r="D75" s="67"/>
      <c r="E75" s="67"/>
      <c r="F75" s="67"/>
      <c r="G75" s="68"/>
      <c r="H75" s="68"/>
      <c r="I75" s="50"/>
      <c r="J75" s="59"/>
      <c r="K75" s="60"/>
      <c r="L75" s="17"/>
      <c r="M75" s="17"/>
      <c r="N75" s="58"/>
      <c r="O75" s="50"/>
      <c r="P75" s="50"/>
      <c r="Q75" s="50"/>
      <c r="R75" s="50"/>
      <c r="S75" s="50"/>
      <c r="T75" s="50"/>
      <c r="U75" s="59"/>
      <c r="V75" s="60"/>
      <c r="W75" s="17"/>
      <c r="X75" s="17"/>
      <c r="Y75" s="58"/>
      <c r="Z75" s="50"/>
      <c r="AA75" s="50"/>
      <c r="AB75" s="50"/>
      <c r="AC75" s="50"/>
      <c r="AD75" s="50"/>
      <c r="AE75" s="50"/>
      <c r="AF75" s="59"/>
      <c r="AG75" s="60"/>
      <c r="AH75" s="17"/>
      <c r="AI75" s="17"/>
      <c r="AJ75" s="58"/>
      <c r="AK75" s="50"/>
      <c r="AL75" s="50"/>
      <c r="AM75" s="50"/>
      <c r="AN75" s="50"/>
      <c r="AO75" s="50"/>
      <c r="AP75" s="50"/>
      <c r="AQ75" s="59"/>
      <c r="AR75" s="60"/>
      <c r="AS75" s="17"/>
      <c r="AT75" s="17"/>
      <c r="AU75" s="58"/>
      <c r="AV75" s="50"/>
      <c r="AW75" s="50"/>
      <c r="AX75" s="50"/>
      <c r="AY75" s="50"/>
      <c r="AZ75" s="50"/>
      <c r="BA75" s="50"/>
      <c r="BB75" s="59"/>
      <c r="BC75" s="60"/>
      <c r="BD75" s="17"/>
      <c r="BE75" s="17"/>
      <c r="BF75" s="58"/>
      <c r="BG75" s="50"/>
      <c r="BH75" s="50"/>
      <c r="BI75" s="50"/>
      <c r="BJ75" s="50"/>
      <c r="BK75" s="50"/>
      <c r="BL75" s="50"/>
      <c r="BM75" s="59"/>
      <c r="BN75" s="60"/>
      <c r="BO75" s="17"/>
      <c r="BP75" s="17"/>
      <c r="BQ75" s="58"/>
      <c r="BR75" s="50"/>
      <c r="BS75" s="50"/>
      <c r="BT75" s="50"/>
      <c r="BU75" s="50"/>
      <c r="BV75" s="50"/>
      <c r="BW75" s="50"/>
      <c r="BX75" s="59"/>
      <c r="BY75" s="60"/>
      <c r="BZ75" s="17"/>
      <c r="CA75" s="17"/>
      <c r="CB75" s="58"/>
      <c r="CC75" s="50"/>
      <c r="CD75" s="50"/>
      <c r="CE75" s="50"/>
      <c r="CF75" s="50"/>
      <c r="CG75" s="50"/>
      <c r="CH75" s="50"/>
      <c r="CI75" s="59"/>
      <c r="CJ75" s="60"/>
      <c r="CK75" s="17"/>
      <c r="CL75" s="17"/>
      <c r="CM75" s="58"/>
      <c r="CN75" s="50"/>
      <c r="CO75" s="50"/>
      <c r="CP75" s="50"/>
      <c r="CQ75" s="50"/>
      <c r="CR75" s="50"/>
      <c r="CS75" s="50"/>
      <c r="CT75" s="59"/>
      <c r="CU75" s="60"/>
      <c r="CV75" s="17"/>
      <c r="CW75" s="17"/>
      <c r="CX75" s="58"/>
      <c r="CY75" s="50"/>
      <c r="CZ75" s="50"/>
      <c r="DA75" s="50"/>
      <c r="DB75" s="50"/>
      <c r="DC75" s="50"/>
      <c r="DD75" s="50"/>
      <c r="DE75" s="59"/>
      <c r="DF75" s="60"/>
      <c r="DG75" s="17"/>
      <c r="DH75" s="17"/>
      <c r="DI75" s="58"/>
      <c r="DJ75" s="50"/>
      <c r="DK75" s="50"/>
      <c r="DL75" s="50"/>
      <c r="DM75" s="50"/>
      <c r="DN75" s="50"/>
      <c r="DO75" s="50"/>
      <c r="DP75" s="59"/>
      <c r="DQ75" s="60"/>
      <c r="DR75" s="17"/>
      <c r="DS75" s="17"/>
      <c r="DT75" s="58"/>
      <c r="DU75" s="50"/>
      <c r="DV75" s="50"/>
      <c r="DW75" s="50"/>
      <c r="DX75" s="50"/>
      <c r="DY75" s="50"/>
      <c r="DZ75" s="50"/>
      <c r="EA75" s="59"/>
      <c r="EB75" s="60"/>
      <c r="EC75" s="17"/>
      <c r="ED75" s="17"/>
      <c r="EE75" s="58"/>
      <c r="EF75" s="50"/>
      <c r="EG75" s="50"/>
      <c r="EH75" s="50"/>
      <c r="EI75" s="50"/>
      <c r="EJ75" s="50"/>
      <c r="EK75" s="50"/>
      <c r="EL75" s="59"/>
      <c r="EM75" s="60"/>
      <c r="EN75" s="17"/>
      <c r="EO75" s="17"/>
      <c r="EP75" s="58"/>
      <c r="EQ75" s="50"/>
      <c r="ER75" s="50"/>
      <c r="ES75" s="50"/>
      <c r="ET75" s="50"/>
      <c r="EU75" s="50"/>
      <c r="EV75" s="50"/>
      <c r="EW75" s="59"/>
      <c r="EX75" s="60"/>
      <c r="EY75" s="17"/>
      <c r="EZ75" s="17"/>
      <c r="FA75" s="58"/>
      <c r="FB75" s="50"/>
      <c r="FC75" s="50"/>
      <c r="FD75" s="50"/>
      <c r="FE75" s="50"/>
      <c r="FF75" s="50"/>
      <c r="FG75" s="50"/>
      <c r="FH75" s="59"/>
      <c r="FI75" s="60"/>
      <c r="FJ75" s="17"/>
      <c r="FK75" s="17"/>
      <c r="FL75" s="58"/>
      <c r="FM75" s="50"/>
      <c r="FN75" s="50"/>
      <c r="FO75" s="50"/>
      <c r="FP75" s="50"/>
      <c r="FQ75" s="50"/>
      <c r="FR75" s="50"/>
      <c r="FS75" s="59"/>
      <c r="FT75" s="60"/>
      <c r="FU75" s="17"/>
      <c r="FV75" s="17"/>
      <c r="FW75" s="58"/>
      <c r="FX75" s="50"/>
      <c r="FY75" s="50"/>
      <c r="FZ75" s="50"/>
      <c r="GA75" s="50"/>
      <c r="GB75" s="50"/>
      <c r="GC75" s="50"/>
      <c r="GD75" s="59"/>
      <c r="GE75" s="60"/>
      <c r="GF75" s="17"/>
      <c r="GG75" s="17"/>
      <c r="GH75" s="58"/>
      <c r="GI75" s="50"/>
      <c r="GJ75" s="50"/>
      <c r="GK75" s="50"/>
      <c r="GL75" s="50"/>
      <c r="GM75" s="50"/>
      <c r="GN75" s="50"/>
      <c r="GO75" s="59"/>
      <c r="GP75" s="60"/>
      <c r="GQ75" s="17"/>
      <c r="GR75" s="17"/>
      <c r="GS75" s="58"/>
      <c r="GT75" s="50"/>
      <c r="GU75" s="50"/>
      <c r="GV75" s="50"/>
      <c r="GW75" s="50"/>
      <c r="GX75" s="50"/>
      <c r="GY75" s="50"/>
      <c r="GZ75" s="59"/>
      <c r="HA75" s="60"/>
      <c r="HB75" s="17"/>
      <c r="HC75" s="17"/>
      <c r="HD75" s="58"/>
      <c r="HE75" s="50"/>
      <c r="HF75" s="50"/>
      <c r="HG75" s="50"/>
      <c r="HH75" s="50"/>
      <c r="HI75" s="50"/>
      <c r="HJ75" s="50"/>
      <c r="HK75" s="59"/>
      <c r="HL75" s="60"/>
      <c r="HM75" s="17"/>
      <c r="HN75" s="17"/>
      <c r="HO75" s="58"/>
      <c r="HP75" s="50"/>
      <c r="HQ75" s="50"/>
      <c r="HR75" s="50"/>
      <c r="HS75" s="50"/>
      <c r="HT75" s="50"/>
      <c r="HU75" s="50"/>
      <c r="HV75" s="59"/>
      <c r="HW75" s="60"/>
      <c r="HX75" s="17"/>
      <c r="HY75" s="17"/>
    </row>
    <row r="76" spans="1:233" x14ac:dyDescent="0.3">
      <c r="A76" s="64"/>
      <c r="B76" s="65"/>
      <c r="C76" s="66"/>
      <c r="D76" s="67"/>
      <c r="E76" s="67"/>
      <c r="F76" s="67"/>
      <c r="G76" s="68"/>
      <c r="H76" s="68"/>
      <c r="I76" s="50"/>
      <c r="J76" s="59"/>
      <c r="K76" s="60"/>
      <c r="L76" s="17"/>
      <c r="M76" s="17"/>
      <c r="N76" s="58"/>
      <c r="O76" s="50"/>
      <c r="P76" s="50"/>
      <c r="Q76" s="50"/>
      <c r="R76" s="50"/>
      <c r="S76" s="50"/>
      <c r="T76" s="50"/>
      <c r="U76" s="59"/>
      <c r="V76" s="60"/>
      <c r="W76" s="17"/>
      <c r="X76" s="17"/>
      <c r="Y76" s="58"/>
      <c r="Z76" s="50"/>
      <c r="AA76" s="50"/>
      <c r="AB76" s="50"/>
      <c r="AC76" s="50"/>
      <c r="AD76" s="50"/>
      <c r="AE76" s="50"/>
      <c r="AF76" s="59"/>
      <c r="AG76" s="60"/>
      <c r="AH76" s="17"/>
      <c r="AI76" s="17"/>
      <c r="AJ76" s="58"/>
      <c r="AK76" s="50"/>
      <c r="AL76" s="50"/>
      <c r="AM76" s="50"/>
      <c r="AN76" s="50"/>
      <c r="AO76" s="50"/>
      <c r="AP76" s="50"/>
      <c r="AQ76" s="59"/>
      <c r="AR76" s="60"/>
      <c r="AS76" s="17"/>
      <c r="AT76" s="17"/>
      <c r="AU76" s="58"/>
      <c r="AV76" s="50"/>
      <c r="AW76" s="50"/>
      <c r="AX76" s="50"/>
      <c r="AY76" s="50"/>
      <c r="AZ76" s="50"/>
      <c r="BA76" s="50"/>
      <c r="BB76" s="59"/>
      <c r="BC76" s="60"/>
      <c r="BD76" s="17"/>
      <c r="BE76" s="17"/>
      <c r="BF76" s="58"/>
      <c r="BG76" s="50"/>
      <c r="BH76" s="50"/>
      <c r="BI76" s="50"/>
      <c r="BJ76" s="50"/>
      <c r="BK76" s="50"/>
      <c r="BL76" s="50"/>
      <c r="BM76" s="59"/>
      <c r="BN76" s="60"/>
      <c r="BO76" s="17"/>
      <c r="BP76" s="17"/>
      <c r="BQ76" s="58"/>
      <c r="BR76" s="50"/>
      <c r="BS76" s="50"/>
      <c r="BT76" s="50"/>
      <c r="BU76" s="50"/>
      <c r="BV76" s="50"/>
      <c r="BW76" s="50"/>
      <c r="BX76" s="59"/>
      <c r="BY76" s="60"/>
      <c r="BZ76" s="17"/>
      <c r="CA76" s="17"/>
      <c r="CB76" s="58"/>
      <c r="CC76" s="50"/>
      <c r="CD76" s="50"/>
      <c r="CE76" s="50"/>
      <c r="CF76" s="50"/>
      <c r="CG76" s="50"/>
      <c r="CH76" s="50"/>
      <c r="CI76" s="59"/>
      <c r="CJ76" s="60"/>
      <c r="CK76" s="17"/>
      <c r="CL76" s="17"/>
      <c r="CM76" s="58"/>
      <c r="CN76" s="50"/>
      <c r="CO76" s="50"/>
      <c r="CP76" s="50"/>
      <c r="CQ76" s="50"/>
      <c r="CR76" s="50"/>
      <c r="CS76" s="50"/>
      <c r="CT76" s="59"/>
      <c r="CU76" s="60"/>
      <c r="CV76" s="17"/>
      <c r="CW76" s="17"/>
      <c r="CX76" s="58"/>
      <c r="CY76" s="50"/>
      <c r="CZ76" s="50"/>
      <c r="DA76" s="50"/>
      <c r="DB76" s="50"/>
      <c r="DC76" s="50"/>
      <c r="DD76" s="50"/>
      <c r="DE76" s="59"/>
      <c r="DF76" s="60"/>
      <c r="DG76" s="17"/>
      <c r="DH76" s="17"/>
      <c r="DI76" s="58"/>
      <c r="DJ76" s="50"/>
      <c r="DK76" s="50"/>
      <c r="DL76" s="50"/>
      <c r="DM76" s="50"/>
      <c r="DN76" s="50"/>
      <c r="DO76" s="50"/>
      <c r="DP76" s="59"/>
      <c r="DQ76" s="60"/>
      <c r="DR76" s="17"/>
      <c r="DS76" s="17"/>
      <c r="DT76" s="58"/>
      <c r="DU76" s="50"/>
      <c r="DV76" s="50"/>
      <c r="DW76" s="50"/>
      <c r="DX76" s="50"/>
      <c r="DY76" s="50"/>
      <c r="DZ76" s="50"/>
      <c r="EA76" s="59"/>
      <c r="EB76" s="60"/>
      <c r="EC76" s="17"/>
      <c r="ED76" s="17"/>
      <c r="EE76" s="58"/>
      <c r="EF76" s="50"/>
      <c r="EG76" s="50"/>
      <c r="EH76" s="50"/>
      <c r="EI76" s="50"/>
      <c r="EJ76" s="50"/>
      <c r="EK76" s="50"/>
      <c r="EL76" s="59"/>
      <c r="EM76" s="60"/>
      <c r="EN76" s="17"/>
      <c r="EO76" s="17"/>
      <c r="EP76" s="58"/>
      <c r="EQ76" s="50"/>
      <c r="ER76" s="50"/>
      <c r="ES76" s="50"/>
      <c r="ET76" s="50"/>
      <c r="EU76" s="50"/>
      <c r="EV76" s="50"/>
      <c r="EW76" s="59"/>
      <c r="EX76" s="60"/>
      <c r="EY76" s="17"/>
      <c r="EZ76" s="17"/>
      <c r="FA76" s="58"/>
      <c r="FB76" s="50"/>
      <c r="FC76" s="50"/>
      <c r="FD76" s="50"/>
      <c r="FE76" s="50"/>
      <c r="FF76" s="50"/>
      <c r="FG76" s="50"/>
      <c r="FH76" s="59"/>
      <c r="FI76" s="60"/>
      <c r="FJ76" s="17"/>
      <c r="FK76" s="17"/>
      <c r="FL76" s="58"/>
      <c r="FM76" s="50"/>
      <c r="FN76" s="50"/>
      <c r="FO76" s="50"/>
      <c r="FP76" s="50"/>
      <c r="FQ76" s="50"/>
      <c r="FR76" s="50"/>
      <c r="FS76" s="59"/>
      <c r="FT76" s="60"/>
      <c r="FU76" s="17"/>
      <c r="FV76" s="17"/>
      <c r="FW76" s="58"/>
      <c r="FX76" s="50"/>
      <c r="FY76" s="50"/>
      <c r="FZ76" s="50"/>
      <c r="GA76" s="50"/>
      <c r="GB76" s="50"/>
      <c r="GC76" s="50"/>
      <c r="GD76" s="59"/>
      <c r="GE76" s="60"/>
      <c r="GF76" s="17"/>
      <c r="GG76" s="17"/>
      <c r="GH76" s="58"/>
      <c r="GI76" s="50"/>
      <c r="GJ76" s="50"/>
      <c r="GK76" s="50"/>
      <c r="GL76" s="50"/>
      <c r="GM76" s="50"/>
      <c r="GN76" s="50"/>
      <c r="GO76" s="59"/>
      <c r="GP76" s="60"/>
      <c r="GQ76" s="17"/>
      <c r="GR76" s="17"/>
      <c r="GS76" s="58"/>
      <c r="GT76" s="50"/>
      <c r="GU76" s="50"/>
      <c r="GV76" s="50"/>
      <c r="GW76" s="50"/>
      <c r="GX76" s="50"/>
      <c r="GY76" s="50"/>
      <c r="GZ76" s="59"/>
      <c r="HA76" s="60"/>
      <c r="HB76" s="17"/>
      <c r="HC76" s="17"/>
      <c r="HD76" s="58"/>
      <c r="HE76" s="50"/>
      <c r="HF76" s="50"/>
      <c r="HG76" s="50"/>
      <c r="HH76" s="50"/>
      <c r="HI76" s="50"/>
      <c r="HJ76" s="50"/>
      <c r="HK76" s="59"/>
      <c r="HL76" s="60"/>
      <c r="HM76" s="17"/>
      <c r="HN76" s="17"/>
      <c r="HO76" s="58"/>
      <c r="HP76" s="50"/>
      <c r="HQ76" s="50"/>
      <c r="HR76" s="50"/>
      <c r="HS76" s="50"/>
      <c r="HT76" s="50"/>
      <c r="HU76" s="50"/>
      <c r="HV76" s="59"/>
      <c r="HW76" s="60"/>
      <c r="HX76" s="17"/>
      <c r="HY76" s="17"/>
    </row>
    <row r="77" spans="1:233" x14ac:dyDescent="0.3">
      <c r="A77" s="64"/>
      <c r="B77" s="65"/>
      <c r="C77" s="66"/>
      <c r="D77" s="67"/>
      <c r="E77" s="67"/>
      <c r="F77" s="67"/>
      <c r="G77" s="68"/>
      <c r="H77" s="68"/>
      <c r="I77" s="50"/>
      <c r="J77" s="59"/>
      <c r="K77" s="60"/>
      <c r="L77" s="17"/>
      <c r="M77" s="17"/>
      <c r="N77" s="58"/>
      <c r="O77" s="50"/>
      <c r="P77" s="50"/>
      <c r="Q77" s="50"/>
      <c r="R77" s="50"/>
      <c r="S77" s="50"/>
      <c r="T77" s="50"/>
      <c r="U77" s="59"/>
      <c r="V77" s="60"/>
      <c r="W77" s="17"/>
      <c r="X77" s="17"/>
      <c r="Y77" s="58"/>
      <c r="Z77" s="50"/>
      <c r="AA77" s="50"/>
      <c r="AB77" s="50"/>
      <c r="AC77" s="50"/>
      <c r="AD77" s="50"/>
      <c r="AE77" s="50"/>
      <c r="AF77" s="59"/>
      <c r="AG77" s="60"/>
      <c r="AH77" s="17"/>
      <c r="AI77" s="17"/>
      <c r="AJ77" s="58"/>
      <c r="AK77" s="50"/>
      <c r="AL77" s="50"/>
      <c r="AM77" s="50"/>
      <c r="AN77" s="50"/>
      <c r="AO77" s="50"/>
      <c r="AP77" s="50"/>
      <c r="AQ77" s="59"/>
      <c r="AR77" s="60"/>
      <c r="AS77" s="17"/>
      <c r="AT77" s="17"/>
      <c r="AU77" s="58"/>
      <c r="AV77" s="50"/>
      <c r="AW77" s="50"/>
      <c r="AX77" s="50"/>
      <c r="AY77" s="50"/>
      <c r="AZ77" s="50"/>
      <c r="BA77" s="50"/>
      <c r="BB77" s="59"/>
      <c r="BC77" s="60"/>
      <c r="BD77" s="17"/>
      <c r="BE77" s="17"/>
      <c r="BF77" s="58"/>
      <c r="BG77" s="50"/>
      <c r="BH77" s="50"/>
      <c r="BI77" s="50"/>
      <c r="BJ77" s="50"/>
      <c r="BK77" s="50"/>
      <c r="BL77" s="50"/>
      <c r="BM77" s="59"/>
      <c r="BN77" s="60"/>
      <c r="BO77" s="17"/>
      <c r="BP77" s="17"/>
      <c r="BQ77" s="58"/>
      <c r="BR77" s="50"/>
      <c r="BS77" s="50"/>
      <c r="BT77" s="50"/>
      <c r="BU77" s="50"/>
      <c r="BV77" s="50"/>
      <c r="BW77" s="50"/>
      <c r="BX77" s="59"/>
      <c r="BY77" s="60"/>
      <c r="BZ77" s="17"/>
      <c r="CA77" s="17"/>
      <c r="CB77" s="58"/>
      <c r="CC77" s="50"/>
      <c r="CD77" s="50"/>
      <c r="CE77" s="50"/>
      <c r="CF77" s="50"/>
      <c r="CG77" s="50"/>
      <c r="CH77" s="50"/>
      <c r="CI77" s="59"/>
      <c r="CJ77" s="60"/>
      <c r="CK77" s="17"/>
      <c r="CL77" s="17"/>
      <c r="CM77" s="58"/>
      <c r="CN77" s="50"/>
      <c r="CO77" s="50"/>
      <c r="CP77" s="50"/>
      <c r="CQ77" s="50"/>
      <c r="CR77" s="50"/>
      <c r="CS77" s="50"/>
      <c r="CT77" s="59"/>
      <c r="CU77" s="60"/>
      <c r="CV77" s="17"/>
      <c r="CW77" s="17"/>
      <c r="CX77" s="58"/>
      <c r="CY77" s="50"/>
      <c r="CZ77" s="50"/>
      <c r="DA77" s="50"/>
      <c r="DB77" s="50"/>
      <c r="DC77" s="50"/>
      <c r="DD77" s="50"/>
      <c r="DE77" s="59"/>
      <c r="DF77" s="60"/>
      <c r="DG77" s="17"/>
      <c r="DH77" s="17"/>
      <c r="DI77" s="58"/>
      <c r="DJ77" s="50"/>
      <c r="DK77" s="50"/>
      <c r="DL77" s="50"/>
      <c r="DM77" s="50"/>
      <c r="DN77" s="50"/>
      <c r="DO77" s="50"/>
      <c r="DP77" s="59"/>
      <c r="DQ77" s="60"/>
      <c r="DR77" s="17"/>
      <c r="DS77" s="17"/>
      <c r="DT77" s="58"/>
      <c r="DU77" s="50"/>
      <c r="DV77" s="50"/>
      <c r="DW77" s="50"/>
      <c r="DX77" s="50"/>
      <c r="DY77" s="50"/>
      <c r="DZ77" s="50"/>
      <c r="EA77" s="59"/>
      <c r="EB77" s="60"/>
      <c r="EC77" s="17"/>
      <c r="ED77" s="17"/>
      <c r="EE77" s="58"/>
      <c r="EF77" s="50"/>
      <c r="EG77" s="50"/>
      <c r="EH77" s="50"/>
      <c r="EI77" s="50"/>
      <c r="EJ77" s="50"/>
      <c r="EK77" s="50"/>
      <c r="EL77" s="59"/>
      <c r="EM77" s="60"/>
      <c r="EN77" s="17"/>
      <c r="EO77" s="17"/>
      <c r="EP77" s="58"/>
      <c r="EQ77" s="50"/>
      <c r="ER77" s="50"/>
      <c r="ES77" s="50"/>
      <c r="ET77" s="50"/>
      <c r="EU77" s="50"/>
      <c r="EV77" s="50"/>
      <c r="EW77" s="59"/>
      <c r="EX77" s="60"/>
      <c r="EY77" s="17"/>
      <c r="EZ77" s="17"/>
      <c r="FA77" s="58"/>
      <c r="FB77" s="50"/>
      <c r="FC77" s="50"/>
      <c r="FD77" s="50"/>
      <c r="FE77" s="50"/>
      <c r="FF77" s="50"/>
      <c r="FG77" s="50"/>
      <c r="FH77" s="59"/>
      <c r="FI77" s="60"/>
      <c r="FJ77" s="17"/>
      <c r="FK77" s="17"/>
      <c r="FL77" s="58"/>
      <c r="FM77" s="50"/>
      <c r="FN77" s="50"/>
      <c r="FO77" s="50"/>
      <c r="FP77" s="50"/>
      <c r="FQ77" s="50"/>
      <c r="FR77" s="50"/>
      <c r="FS77" s="59"/>
      <c r="FT77" s="60"/>
      <c r="FU77" s="17"/>
      <c r="FV77" s="17"/>
      <c r="FW77" s="58"/>
      <c r="FX77" s="50"/>
      <c r="FY77" s="50"/>
      <c r="FZ77" s="50"/>
      <c r="GA77" s="50"/>
      <c r="GB77" s="50"/>
      <c r="GC77" s="50"/>
      <c r="GD77" s="59"/>
      <c r="GE77" s="60"/>
      <c r="GF77" s="17"/>
      <c r="GG77" s="17"/>
      <c r="GH77" s="58"/>
      <c r="GI77" s="50"/>
      <c r="GJ77" s="50"/>
      <c r="GK77" s="50"/>
      <c r="GL77" s="50"/>
      <c r="GM77" s="50"/>
      <c r="GN77" s="50"/>
      <c r="GO77" s="59"/>
      <c r="GP77" s="60"/>
      <c r="GQ77" s="17"/>
      <c r="GR77" s="17"/>
      <c r="GS77" s="58"/>
      <c r="GT77" s="50"/>
      <c r="GU77" s="50"/>
      <c r="GV77" s="50"/>
      <c r="GW77" s="50"/>
      <c r="GX77" s="50"/>
      <c r="GY77" s="50"/>
      <c r="GZ77" s="59"/>
      <c r="HA77" s="60"/>
      <c r="HB77" s="17"/>
      <c r="HC77" s="17"/>
      <c r="HD77" s="58"/>
      <c r="HE77" s="50"/>
      <c r="HF77" s="50"/>
      <c r="HG77" s="50"/>
      <c r="HH77" s="50"/>
      <c r="HI77" s="50"/>
      <c r="HJ77" s="50"/>
      <c r="HK77" s="59"/>
      <c r="HL77" s="60"/>
      <c r="HM77" s="17"/>
      <c r="HN77" s="17"/>
      <c r="HO77" s="58"/>
      <c r="HP77" s="50"/>
      <c r="HQ77" s="50"/>
      <c r="HR77" s="50"/>
      <c r="HS77" s="50"/>
      <c r="HT77" s="50"/>
      <c r="HU77" s="50"/>
      <c r="HV77" s="59"/>
      <c r="HW77" s="60"/>
      <c r="HX77" s="17"/>
      <c r="HY77" s="17"/>
    </row>
    <row r="78" spans="1:233" x14ac:dyDescent="0.3">
      <c r="A78" s="64"/>
      <c r="B78" s="65"/>
      <c r="C78" s="66"/>
      <c r="D78" s="67"/>
      <c r="E78" s="67"/>
      <c r="F78" s="67"/>
      <c r="G78" s="68"/>
      <c r="H78" s="68"/>
      <c r="I78" s="50"/>
      <c r="J78" s="59"/>
      <c r="K78" s="60"/>
      <c r="L78" s="17"/>
      <c r="M78" s="17"/>
      <c r="N78" s="58"/>
      <c r="O78" s="50"/>
      <c r="P78" s="50"/>
      <c r="Q78" s="50"/>
      <c r="R78" s="50"/>
      <c r="S78" s="50"/>
      <c r="T78" s="50"/>
      <c r="U78" s="59"/>
      <c r="V78" s="60"/>
      <c r="W78" s="17"/>
      <c r="X78" s="17"/>
      <c r="Y78" s="58"/>
      <c r="Z78" s="50"/>
      <c r="AA78" s="50"/>
      <c r="AB78" s="50"/>
      <c r="AC78" s="50"/>
      <c r="AD78" s="50"/>
      <c r="AE78" s="50"/>
      <c r="AF78" s="59"/>
      <c r="AG78" s="60"/>
      <c r="AH78" s="17"/>
      <c r="AI78" s="17"/>
      <c r="AJ78" s="58"/>
      <c r="AK78" s="50"/>
      <c r="AL78" s="50"/>
      <c r="AM78" s="50"/>
      <c r="AN78" s="50"/>
      <c r="AO78" s="50"/>
      <c r="AP78" s="50"/>
      <c r="AQ78" s="59"/>
      <c r="AR78" s="60"/>
      <c r="AS78" s="17"/>
      <c r="AT78" s="17"/>
      <c r="AU78" s="58"/>
      <c r="AV78" s="50"/>
      <c r="AW78" s="50"/>
      <c r="AX78" s="50"/>
      <c r="AY78" s="50"/>
      <c r="AZ78" s="50"/>
      <c r="BA78" s="50"/>
      <c r="BB78" s="59"/>
      <c r="BC78" s="60"/>
      <c r="BD78" s="17"/>
      <c r="BE78" s="17"/>
      <c r="BF78" s="58"/>
      <c r="BG78" s="50"/>
      <c r="BH78" s="50"/>
      <c r="BI78" s="50"/>
      <c r="BJ78" s="50"/>
      <c r="BK78" s="50"/>
      <c r="BL78" s="50"/>
      <c r="BM78" s="59"/>
      <c r="BN78" s="60"/>
      <c r="BO78" s="17"/>
      <c r="BP78" s="17"/>
      <c r="BQ78" s="58"/>
      <c r="BR78" s="50"/>
      <c r="BS78" s="50"/>
      <c r="BT78" s="50"/>
      <c r="BU78" s="50"/>
      <c r="BV78" s="50"/>
      <c r="BW78" s="50"/>
      <c r="BX78" s="59"/>
      <c r="BY78" s="60"/>
      <c r="BZ78" s="17"/>
      <c r="CA78" s="17"/>
      <c r="CB78" s="58"/>
      <c r="CC78" s="50"/>
      <c r="CD78" s="50"/>
      <c r="CE78" s="50"/>
      <c r="CF78" s="50"/>
      <c r="CG78" s="50"/>
      <c r="CH78" s="50"/>
      <c r="CI78" s="59"/>
      <c r="CJ78" s="60"/>
      <c r="CK78" s="17"/>
      <c r="CL78" s="17"/>
      <c r="CM78" s="58"/>
      <c r="CN78" s="50"/>
      <c r="CO78" s="50"/>
      <c r="CP78" s="50"/>
      <c r="CQ78" s="50"/>
      <c r="CR78" s="50"/>
      <c r="CS78" s="50"/>
      <c r="CT78" s="59"/>
      <c r="CU78" s="60"/>
      <c r="CV78" s="17"/>
      <c r="CW78" s="17"/>
      <c r="CX78" s="58"/>
      <c r="CY78" s="50"/>
      <c r="CZ78" s="50"/>
      <c r="DA78" s="50"/>
      <c r="DB78" s="50"/>
      <c r="DC78" s="50"/>
      <c r="DD78" s="50"/>
      <c r="DE78" s="59"/>
      <c r="DF78" s="60"/>
      <c r="DG78" s="17"/>
      <c r="DH78" s="17"/>
      <c r="DI78" s="58"/>
      <c r="DJ78" s="50"/>
      <c r="DK78" s="50"/>
      <c r="DL78" s="50"/>
      <c r="DM78" s="50"/>
      <c r="DN78" s="50"/>
      <c r="DO78" s="50"/>
      <c r="DP78" s="59"/>
      <c r="DQ78" s="60"/>
      <c r="DR78" s="17"/>
      <c r="DS78" s="17"/>
      <c r="DT78" s="58"/>
      <c r="DU78" s="50"/>
      <c r="DV78" s="50"/>
      <c r="DW78" s="50"/>
      <c r="DX78" s="50"/>
      <c r="DY78" s="50"/>
      <c r="DZ78" s="50"/>
      <c r="EA78" s="59"/>
      <c r="EB78" s="60"/>
      <c r="EC78" s="17"/>
      <c r="ED78" s="17"/>
      <c r="EE78" s="58"/>
      <c r="EF78" s="50"/>
      <c r="EG78" s="50"/>
      <c r="EH78" s="50"/>
      <c r="EI78" s="50"/>
      <c r="EJ78" s="50"/>
      <c r="EK78" s="50"/>
      <c r="EL78" s="59"/>
      <c r="EM78" s="60"/>
      <c r="EN78" s="17"/>
      <c r="EO78" s="17"/>
      <c r="EP78" s="58"/>
      <c r="EQ78" s="50"/>
      <c r="ER78" s="50"/>
      <c r="ES78" s="50"/>
      <c r="ET78" s="50"/>
      <c r="EU78" s="50"/>
      <c r="EV78" s="50"/>
      <c r="EW78" s="59"/>
      <c r="EX78" s="60"/>
      <c r="EY78" s="17"/>
      <c r="EZ78" s="17"/>
      <c r="FA78" s="58"/>
      <c r="FB78" s="50"/>
      <c r="FC78" s="50"/>
      <c r="FD78" s="50"/>
      <c r="FE78" s="50"/>
      <c r="FF78" s="50"/>
      <c r="FG78" s="50"/>
      <c r="FH78" s="59"/>
      <c r="FI78" s="60"/>
      <c r="FJ78" s="17"/>
      <c r="FK78" s="17"/>
      <c r="FL78" s="58"/>
      <c r="FM78" s="50"/>
      <c r="FN78" s="50"/>
      <c r="FO78" s="50"/>
      <c r="FP78" s="50"/>
      <c r="FQ78" s="50"/>
      <c r="FR78" s="50"/>
      <c r="FS78" s="59"/>
      <c r="FT78" s="60"/>
      <c r="FU78" s="17"/>
      <c r="FV78" s="17"/>
      <c r="FW78" s="58"/>
      <c r="FX78" s="50"/>
      <c r="FY78" s="50"/>
      <c r="FZ78" s="50"/>
      <c r="GA78" s="50"/>
      <c r="GB78" s="50"/>
      <c r="GC78" s="50"/>
      <c r="GD78" s="59"/>
      <c r="GE78" s="60"/>
      <c r="GF78" s="17"/>
      <c r="GG78" s="17"/>
      <c r="GH78" s="58"/>
      <c r="GI78" s="50"/>
      <c r="GJ78" s="50"/>
      <c r="GK78" s="50"/>
      <c r="GL78" s="50"/>
      <c r="GM78" s="50"/>
      <c r="GN78" s="50"/>
      <c r="GO78" s="59"/>
      <c r="GP78" s="60"/>
      <c r="GQ78" s="17"/>
      <c r="GR78" s="17"/>
      <c r="GS78" s="58"/>
      <c r="GT78" s="50"/>
      <c r="GU78" s="50"/>
      <c r="GV78" s="50"/>
      <c r="GW78" s="50"/>
      <c r="GX78" s="50"/>
      <c r="GY78" s="50"/>
      <c r="GZ78" s="59"/>
      <c r="HA78" s="60"/>
      <c r="HB78" s="17"/>
      <c r="HC78" s="17"/>
      <c r="HD78" s="58"/>
      <c r="HE78" s="50"/>
      <c r="HF78" s="50"/>
      <c r="HG78" s="50"/>
      <c r="HH78" s="50"/>
      <c r="HI78" s="50"/>
      <c r="HJ78" s="50"/>
      <c r="HK78" s="59"/>
      <c r="HL78" s="60"/>
      <c r="HM78" s="17"/>
      <c r="HN78" s="17"/>
      <c r="HO78" s="58"/>
      <c r="HP78" s="50"/>
      <c r="HQ78" s="50"/>
      <c r="HR78" s="50"/>
      <c r="HS78" s="50"/>
      <c r="HT78" s="50"/>
      <c r="HU78" s="50"/>
      <c r="HV78" s="59"/>
      <c r="HW78" s="60"/>
      <c r="HX78" s="17"/>
      <c r="HY78" s="17"/>
    </row>
    <row r="79" spans="1:233" x14ac:dyDescent="0.3">
      <c r="A79" s="64"/>
      <c r="B79" s="65"/>
      <c r="C79" s="66"/>
      <c r="D79" s="67"/>
      <c r="E79" s="67"/>
      <c r="F79" s="67"/>
      <c r="G79" s="68"/>
      <c r="H79" s="68"/>
      <c r="I79" s="50"/>
      <c r="J79" s="59"/>
      <c r="K79" s="60"/>
      <c r="L79" s="17"/>
      <c r="M79" s="17"/>
      <c r="N79" s="58"/>
      <c r="O79" s="50"/>
      <c r="P79" s="50"/>
      <c r="Q79" s="50"/>
      <c r="R79" s="50"/>
      <c r="S79" s="50"/>
      <c r="T79" s="50"/>
      <c r="U79" s="59"/>
      <c r="V79" s="60"/>
      <c r="W79" s="17"/>
      <c r="X79" s="17"/>
      <c r="Y79" s="58"/>
      <c r="Z79" s="50"/>
      <c r="AA79" s="50"/>
      <c r="AB79" s="50"/>
      <c r="AC79" s="50"/>
      <c r="AD79" s="50"/>
      <c r="AE79" s="50"/>
      <c r="AF79" s="59"/>
      <c r="AG79" s="60"/>
      <c r="AH79" s="17"/>
      <c r="AI79" s="17"/>
      <c r="AJ79" s="58"/>
      <c r="AK79" s="50"/>
      <c r="AL79" s="50"/>
      <c r="AM79" s="50"/>
      <c r="AN79" s="50"/>
      <c r="AO79" s="50"/>
      <c r="AP79" s="50"/>
      <c r="AQ79" s="59"/>
      <c r="AR79" s="60"/>
      <c r="AS79" s="17"/>
      <c r="AT79" s="17"/>
      <c r="AU79" s="58"/>
      <c r="AV79" s="50"/>
      <c r="AW79" s="50"/>
      <c r="AX79" s="50"/>
      <c r="AY79" s="50"/>
      <c r="AZ79" s="50"/>
      <c r="BA79" s="50"/>
      <c r="BB79" s="59"/>
      <c r="BC79" s="60"/>
      <c r="BD79" s="17"/>
      <c r="BE79" s="17"/>
      <c r="BF79" s="58"/>
      <c r="BG79" s="50"/>
      <c r="BH79" s="50"/>
      <c r="BI79" s="50"/>
      <c r="BJ79" s="50"/>
      <c r="BK79" s="50"/>
      <c r="BL79" s="50"/>
      <c r="BM79" s="59"/>
      <c r="BN79" s="60"/>
      <c r="BO79" s="17"/>
      <c r="BP79" s="17"/>
      <c r="BQ79" s="58"/>
      <c r="BR79" s="50"/>
      <c r="BS79" s="50"/>
      <c r="BT79" s="50"/>
      <c r="BU79" s="50"/>
      <c r="BV79" s="50"/>
      <c r="BW79" s="50"/>
      <c r="BX79" s="59"/>
      <c r="BY79" s="60"/>
      <c r="BZ79" s="17"/>
      <c r="CA79" s="17"/>
      <c r="CB79" s="58"/>
      <c r="CC79" s="50"/>
      <c r="CD79" s="50"/>
      <c r="CE79" s="50"/>
      <c r="CF79" s="50"/>
      <c r="CG79" s="50"/>
      <c r="CH79" s="50"/>
      <c r="CI79" s="59"/>
      <c r="CJ79" s="60"/>
      <c r="CK79" s="17"/>
      <c r="CL79" s="17"/>
      <c r="CM79" s="58"/>
      <c r="CN79" s="50"/>
      <c r="CO79" s="50"/>
      <c r="CP79" s="50"/>
      <c r="CQ79" s="50"/>
      <c r="CR79" s="50"/>
      <c r="CS79" s="50"/>
      <c r="CT79" s="59"/>
      <c r="CU79" s="60"/>
      <c r="CV79" s="17"/>
      <c r="CW79" s="17"/>
      <c r="CX79" s="58"/>
      <c r="CY79" s="50"/>
      <c r="CZ79" s="50"/>
      <c r="DA79" s="50"/>
      <c r="DB79" s="50"/>
      <c r="DC79" s="50"/>
      <c r="DD79" s="50"/>
      <c r="DE79" s="59"/>
      <c r="DF79" s="60"/>
      <c r="DG79" s="17"/>
      <c r="DH79" s="17"/>
      <c r="DI79" s="58"/>
      <c r="DJ79" s="50"/>
      <c r="DK79" s="50"/>
      <c r="DL79" s="50"/>
      <c r="DM79" s="50"/>
      <c r="DN79" s="50"/>
      <c r="DO79" s="50"/>
      <c r="DP79" s="59"/>
      <c r="DQ79" s="60"/>
      <c r="DR79" s="17"/>
      <c r="DS79" s="17"/>
      <c r="DT79" s="58"/>
      <c r="DU79" s="50"/>
      <c r="DV79" s="50"/>
      <c r="DW79" s="50"/>
      <c r="DX79" s="50"/>
      <c r="DY79" s="50"/>
      <c r="DZ79" s="50"/>
      <c r="EA79" s="59"/>
      <c r="EB79" s="60"/>
      <c r="EC79" s="17"/>
      <c r="ED79" s="17"/>
      <c r="EE79" s="58"/>
      <c r="EF79" s="50"/>
      <c r="EG79" s="50"/>
      <c r="EH79" s="50"/>
      <c r="EI79" s="50"/>
      <c r="EJ79" s="50"/>
      <c r="EK79" s="50"/>
      <c r="EL79" s="59"/>
      <c r="EM79" s="60"/>
      <c r="EN79" s="17"/>
      <c r="EO79" s="17"/>
      <c r="EP79" s="58"/>
      <c r="EQ79" s="50"/>
      <c r="ER79" s="50"/>
      <c r="ES79" s="50"/>
      <c r="ET79" s="50"/>
      <c r="EU79" s="50"/>
      <c r="EV79" s="50"/>
      <c r="EW79" s="59"/>
      <c r="EX79" s="60"/>
      <c r="EY79" s="17"/>
      <c r="EZ79" s="17"/>
      <c r="FA79" s="58"/>
      <c r="FB79" s="50"/>
      <c r="FC79" s="50"/>
      <c r="FD79" s="50"/>
      <c r="FE79" s="50"/>
      <c r="FF79" s="50"/>
      <c r="FG79" s="50"/>
      <c r="FH79" s="59"/>
      <c r="FI79" s="60"/>
      <c r="FJ79" s="17"/>
      <c r="FK79" s="17"/>
      <c r="FL79" s="58"/>
      <c r="FM79" s="50"/>
      <c r="FN79" s="50"/>
      <c r="FO79" s="50"/>
      <c r="FP79" s="50"/>
      <c r="FQ79" s="50"/>
      <c r="FR79" s="50"/>
      <c r="FS79" s="59"/>
      <c r="FT79" s="60"/>
      <c r="FU79" s="17"/>
      <c r="FV79" s="17"/>
      <c r="FW79" s="58"/>
      <c r="FX79" s="50"/>
      <c r="FY79" s="50"/>
      <c r="FZ79" s="50"/>
      <c r="GA79" s="50"/>
      <c r="GB79" s="50"/>
      <c r="GC79" s="50"/>
      <c r="GD79" s="59"/>
      <c r="GE79" s="60"/>
      <c r="GF79" s="17"/>
      <c r="GG79" s="17"/>
      <c r="GH79" s="58"/>
      <c r="GI79" s="50"/>
      <c r="GJ79" s="50"/>
      <c r="GK79" s="50"/>
      <c r="GL79" s="50"/>
      <c r="GM79" s="50"/>
      <c r="GN79" s="50"/>
      <c r="GO79" s="59"/>
      <c r="GP79" s="60"/>
      <c r="GQ79" s="17"/>
      <c r="GR79" s="17"/>
      <c r="GS79" s="58"/>
      <c r="GT79" s="50"/>
      <c r="GU79" s="50"/>
      <c r="GV79" s="50"/>
      <c r="GW79" s="50"/>
      <c r="GX79" s="50"/>
      <c r="GY79" s="50"/>
      <c r="GZ79" s="59"/>
      <c r="HA79" s="60"/>
      <c r="HB79" s="17"/>
      <c r="HC79" s="17"/>
      <c r="HD79" s="58"/>
      <c r="HE79" s="50"/>
      <c r="HF79" s="50"/>
      <c r="HG79" s="50"/>
      <c r="HH79" s="50"/>
      <c r="HI79" s="50"/>
      <c r="HJ79" s="50"/>
      <c r="HK79" s="59"/>
      <c r="HL79" s="60"/>
      <c r="HM79" s="17"/>
      <c r="HN79" s="17"/>
      <c r="HO79" s="58"/>
      <c r="HP79" s="50"/>
      <c r="HQ79" s="50"/>
      <c r="HR79" s="50"/>
      <c r="HS79" s="50"/>
      <c r="HT79" s="50"/>
      <c r="HU79" s="50"/>
      <c r="HV79" s="59"/>
      <c r="HW79" s="60"/>
      <c r="HX79" s="17"/>
      <c r="HY79" s="17"/>
    </row>
    <row r="80" spans="1:233" x14ac:dyDescent="0.3">
      <c r="A80" s="64"/>
      <c r="B80" s="65"/>
      <c r="C80" s="69"/>
      <c r="D80" s="67"/>
      <c r="E80" s="67"/>
      <c r="F80" s="67"/>
      <c r="G80" s="68"/>
      <c r="H80" s="68"/>
      <c r="I80" s="50"/>
      <c r="J80" s="59"/>
      <c r="K80" s="60"/>
      <c r="L80" s="17"/>
      <c r="M80" s="17"/>
      <c r="N80" s="58"/>
      <c r="O80" s="50"/>
      <c r="P80" s="50"/>
      <c r="Q80" s="50"/>
      <c r="R80" s="50"/>
      <c r="S80" s="50"/>
      <c r="T80" s="50"/>
      <c r="U80" s="59"/>
      <c r="V80" s="60"/>
      <c r="W80" s="17"/>
      <c r="X80" s="17"/>
      <c r="Y80" s="58"/>
      <c r="Z80" s="50"/>
      <c r="AA80" s="50"/>
      <c r="AB80" s="50"/>
      <c r="AC80" s="50"/>
      <c r="AD80" s="50"/>
      <c r="AE80" s="50"/>
      <c r="AF80" s="59"/>
      <c r="AG80" s="60"/>
      <c r="AH80" s="17"/>
      <c r="AI80" s="17"/>
      <c r="AJ80" s="58"/>
      <c r="AK80" s="50"/>
      <c r="AL80" s="50"/>
      <c r="AM80" s="50"/>
      <c r="AN80" s="50"/>
      <c r="AO80" s="50"/>
      <c r="AP80" s="50"/>
      <c r="AQ80" s="59"/>
      <c r="AR80" s="60"/>
      <c r="AS80" s="17"/>
      <c r="AT80" s="17"/>
      <c r="AU80" s="58"/>
      <c r="AV80" s="50"/>
      <c r="AW80" s="50"/>
      <c r="AX80" s="50"/>
      <c r="AY80" s="50"/>
      <c r="AZ80" s="50"/>
      <c r="BA80" s="50"/>
      <c r="BB80" s="59"/>
      <c r="BC80" s="60"/>
      <c r="BD80" s="17"/>
      <c r="BE80" s="17"/>
      <c r="BF80" s="58"/>
      <c r="BG80" s="50"/>
      <c r="BH80" s="50"/>
      <c r="BI80" s="50"/>
      <c r="BJ80" s="50"/>
      <c r="BK80" s="50"/>
      <c r="BL80" s="50"/>
      <c r="BM80" s="59"/>
      <c r="BN80" s="60"/>
      <c r="BO80" s="17"/>
      <c r="BP80" s="17"/>
      <c r="BQ80" s="58"/>
      <c r="BR80" s="50"/>
      <c r="BS80" s="50"/>
      <c r="BT80" s="50"/>
      <c r="BU80" s="50"/>
      <c r="BV80" s="50"/>
      <c r="BW80" s="50"/>
      <c r="BX80" s="59"/>
      <c r="BY80" s="60"/>
      <c r="BZ80" s="17"/>
      <c r="CA80" s="17"/>
      <c r="CB80" s="58"/>
      <c r="CC80" s="50"/>
      <c r="CD80" s="50"/>
      <c r="CE80" s="50"/>
      <c r="CF80" s="50"/>
      <c r="CG80" s="50"/>
      <c r="CH80" s="50"/>
      <c r="CI80" s="59"/>
      <c r="CJ80" s="60"/>
      <c r="CK80" s="17"/>
      <c r="CL80" s="17"/>
      <c r="CM80" s="58"/>
      <c r="CN80" s="50"/>
      <c r="CO80" s="50"/>
      <c r="CP80" s="50"/>
      <c r="CQ80" s="50"/>
      <c r="CR80" s="50"/>
      <c r="CS80" s="50"/>
      <c r="CT80" s="59"/>
      <c r="CU80" s="60"/>
      <c r="CV80" s="17"/>
      <c r="CW80" s="17"/>
      <c r="CX80" s="58"/>
      <c r="CY80" s="50"/>
      <c r="CZ80" s="50"/>
      <c r="DA80" s="50"/>
      <c r="DB80" s="50"/>
      <c r="DC80" s="50"/>
      <c r="DD80" s="50"/>
      <c r="DE80" s="59"/>
      <c r="DF80" s="60"/>
      <c r="DG80" s="17"/>
      <c r="DH80" s="17"/>
      <c r="DI80" s="58"/>
      <c r="DJ80" s="50"/>
      <c r="DK80" s="50"/>
      <c r="DL80" s="50"/>
      <c r="DM80" s="50"/>
      <c r="DN80" s="50"/>
      <c r="DO80" s="50"/>
      <c r="DP80" s="59"/>
      <c r="DQ80" s="60"/>
      <c r="DR80" s="17"/>
      <c r="DS80" s="17"/>
      <c r="DT80" s="58"/>
      <c r="DU80" s="50"/>
      <c r="DV80" s="50"/>
      <c r="DW80" s="50"/>
      <c r="DX80" s="50"/>
      <c r="DY80" s="50"/>
      <c r="DZ80" s="50"/>
      <c r="EA80" s="59"/>
      <c r="EB80" s="60"/>
      <c r="EC80" s="17"/>
      <c r="ED80" s="17"/>
      <c r="EE80" s="58"/>
      <c r="EF80" s="50"/>
      <c r="EG80" s="50"/>
      <c r="EH80" s="50"/>
      <c r="EI80" s="50"/>
      <c r="EJ80" s="50"/>
      <c r="EK80" s="50"/>
      <c r="EL80" s="59"/>
      <c r="EM80" s="60"/>
      <c r="EN80" s="17"/>
      <c r="EO80" s="17"/>
      <c r="EP80" s="58"/>
      <c r="EQ80" s="50"/>
      <c r="ER80" s="50"/>
      <c r="ES80" s="50"/>
      <c r="ET80" s="50"/>
      <c r="EU80" s="50"/>
      <c r="EV80" s="50"/>
      <c r="EW80" s="59"/>
      <c r="EX80" s="60"/>
      <c r="EY80" s="17"/>
      <c r="EZ80" s="17"/>
      <c r="FA80" s="58"/>
      <c r="FB80" s="50"/>
      <c r="FC80" s="50"/>
      <c r="FD80" s="50"/>
      <c r="FE80" s="50"/>
      <c r="FF80" s="50"/>
      <c r="FG80" s="50"/>
      <c r="FH80" s="59"/>
      <c r="FI80" s="60"/>
      <c r="FJ80" s="17"/>
      <c r="FK80" s="17"/>
      <c r="FL80" s="58"/>
      <c r="FM80" s="50"/>
      <c r="FN80" s="50"/>
      <c r="FO80" s="50"/>
      <c r="FP80" s="50"/>
      <c r="FQ80" s="50"/>
      <c r="FR80" s="50"/>
      <c r="FS80" s="59"/>
      <c r="FT80" s="60"/>
      <c r="FU80" s="17"/>
      <c r="FV80" s="17"/>
      <c r="FW80" s="58"/>
      <c r="FX80" s="50"/>
      <c r="FY80" s="50"/>
      <c r="FZ80" s="50"/>
      <c r="GA80" s="50"/>
      <c r="GB80" s="50"/>
      <c r="GC80" s="50"/>
      <c r="GD80" s="59"/>
      <c r="GE80" s="60"/>
      <c r="GF80" s="17"/>
      <c r="GG80" s="17"/>
      <c r="GH80" s="58"/>
      <c r="GI80" s="50"/>
      <c r="GJ80" s="50"/>
      <c r="GK80" s="50"/>
      <c r="GL80" s="50"/>
      <c r="GM80" s="50"/>
      <c r="GN80" s="50"/>
      <c r="GO80" s="59"/>
      <c r="GP80" s="60"/>
      <c r="GQ80" s="17"/>
      <c r="GR80" s="17"/>
      <c r="GS80" s="58"/>
      <c r="GT80" s="50"/>
      <c r="GU80" s="50"/>
      <c r="GV80" s="50"/>
      <c r="GW80" s="50"/>
      <c r="GX80" s="50"/>
      <c r="GY80" s="50"/>
      <c r="GZ80" s="59"/>
      <c r="HA80" s="60"/>
      <c r="HB80" s="17"/>
      <c r="HC80" s="17"/>
      <c r="HD80" s="58"/>
      <c r="HE80" s="50"/>
      <c r="HF80" s="50"/>
      <c r="HG80" s="50"/>
      <c r="HH80" s="50"/>
      <c r="HI80" s="50"/>
      <c r="HJ80" s="50"/>
      <c r="HK80" s="59"/>
      <c r="HL80" s="60"/>
      <c r="HM80" s="17"/>
      <c r="HN80" s="17"/>
      <c r="HO80" s="58"/>
      <c r="HP80" s="50"/>
      <c r="HQ80" s="50"/>
      <c r="HR80" s="50"/>
      <c r="HS80" s="50"/>
      <c r="HT80" s="50"/>
      <c r="HU80" s="50"/>
      <c r="HV80" s="59"/>
      <c r="HW80" s="60"/>
      <c r="HX80" s="17"/>
      <c r="HY80" s="17"/>
    </row>
    <row r="81" spans="1:233" x14ac:dyDescent="0.3">
      <c r="A81" s="64"/>
      <c r="B81" s="65"/>
      <c r="C81" s="66"/>
      <c r="D81" s="67"/>
      <c r="E81" s="67"/>
      <c r="F81" s="67"/>
      <c r="G81" s="68"/>
      <c r="H81" s="68"/>
      <c r="I81" s="50"/>
      <c r="J81" s="59"/>
      <c r="K81" s="60"/>
      <c r="L81" s="17"/>
      <c r="M81" s="17"/>
      <c r="N81" s="58"/>
      <c r="O81" s="50"/>
      <c r="P81" s="50"/>
      <c r="Q81" s="50"/>
      <c r="R81" s="50"/>
      <c r="S81" s="50"/>
      <c r="T81" s="50"/>
      <c r="U81" s="59"/>
      <c r="V81" s="60"/>
      <c r="W81" s="17"/>
      <c r="X81" s="17"/>
      <c r="Y81" s="58"/>
      <c r="Z81" s="50"/>
      <c r="AA81" s="50"/>
      <c r="AB81" s="50"/>
      <c r="AC81" s="50"/>
      <c r="AD81" s="50"/>
      <c r="AE81" s="50"/>
      <c r="AF81" s="59"/>
      <c r="AG81" s="60"/>
      <c r="AH81" s="17"/>
      <c r="AI81" s="17"/>
      <c r="AJ81" s="58"/>
      <c r="AK81" s="50"/>
      <c r="AL81" s="50"/>
      <c r="AM81" s="50"/>
      <c r="AN81" s="50"/>
      <c r="AO81" s="50"/>
      <c r="AP81" s="50"/>
      <c r="AQ81" s="59"/>
      <c r="AR81" s="60"/>
      <c r="AS81" s="17"/>
      <c r="AT81" s="17"/>
      <c r="AU81" s="58"/>
      <c r="AV81" s="50"/>
      <c r="AW81" s="50"/>
      <c r="AX81" s="50"/>
      <c r="AY81" s="50"/>
      <c r="AZ81" s="50"/>
      <c r="BA81" s="50"/>
      <c r="BB81" s="59"/>
      <c r="BC81" s="60"/>
      <c r="BD81" s="17"/>
      <c r="BE81" s="17"/>
      <c r="BF81" s="58"/>
      <c r="BG81" s="50"/>
      <c r="BH81" s="50"/>
      <c r="BI81" s="50"/>
      <c r="BJ81" s="50"/>
      <c r="BK81" s="50"/>
      <c r="BL81" s="50"/>
      <c r="BM81" s="59"/>
      <c r="BN81" s="60"/>
      <c r="BO81" s="17"/>
      <c r="BP81" s="17"/>
      <c r="BQ81" s="58"/>
      <c r="BR81" s="50"/>
      <c r="BS81" s="50"/>
      <c r="BT81" s="50"/>
      <c r="BU81" s="50"/>
      <c r="BV81" s="50"/>
      <c r="BW81" s="50"/>
      <c r="BX81" s="59"/>
      <c r="BY81" s="60"/>
      <c r="BZ81" s="17"/>
      <c r="CA81" s="17"/>
      <c r="CB81" s="58"/>
      <c r="CC81" s="50"/>
      <c r="CD81" s="50"/>
      <c r="CE81" s="50"/>
      <c r="CF81" s="50"/>
      <c r="CG81" s="50"/>
      <c r="CH81" s="50"/>
      <c r="CI81" s="59"/>
      <c r="CJ81" s="60"/>
      <c r="CK81" s="17"/>
      <c r="CL81" s="17"/>
      <c r="CM81" s="58"/>
      <c r="CN81" s="50"/>
      <c r="CO81" s="50"/>
      <c r="CP81" s="50"/>
      <c r="CQ81" s="50"/>
      <c r="CR81" s="50"/>
      <c r="CS81" s="50"/>
      <c r="CT81" s="59"/>
      <c r="CU81" s="60"/>
      <c r="CV81" s="17"/>
      <c r="CW81" s="17"/>
      <c r="CX81" s="58"/>
      <c r="CY81" s="50"/>
      <c r="CZ81" s="50"/>
      <c r="DA81" s="50"/>
      <c r="DB81" s="50"/>
      <c r="DC81" s="50"/>
      <c r="DD81" s="50"/>
      <c r="DE81" s="59"/>
      <c r="DF81" s="60"/>
      <c r="DG81" s="17"/>
      <c r="DH81" s="17"/>
      <c r="DI81" s="58"/>
      <c r="DJ81" s="50"/>
      <c r="DK81" s="50"/>
      <c r="DL81" s="50"/>
      <c r="DM81" s="50"/>
      <c r="DN81" s="50"/>
      <c r="DO81" s="50"/>
      <c r="DP81" s="59"/>
      <c r="DQ81" s="60"/>
      <c r="DR81" s="17"/>
      <c r="DS81" s="17"/>
      <c r="DT81" s="58"/>
      <c r="DU81" s="50"/>
      <c r="DV81" s="50"/>
      <c r="DW81" s="50"/>
      <c r="DX81" s="50"/>
      <c r="DY81" s="50"/>
      <c r="DZ81" s="50"/>
      <c r="EA81" s="59"/>
      <c r="EB81" s="60"/>
      <c r="EC81" s="17"/>
      <c r="ED81" s="17"/>
      <c r="EE81" s="58"/>
      <c r="EF81" s="50"/>
      <c r="EG81" s="50"/>
      <c r="EH81" s="50"/>
      <c r="EI81" s="50"/>
      <c r="EJ81" s="50"/>
      <c r="EK81" s="50"/>
      <c r="EL81" s="59"/>
      <c r="EM81" s="60"/>
      <c r="EN81" s="17"/>
      <c r="EO81" s="17"/>
      <c r="EP81" s="58"/>
      <c r="EQ81" s="50"/>
      <c r="ER81" s="50"/>
      <c r="ES81" s="50"/>
      <c r="ET81" s="50"/>
      <c r="EU81" s="50"/>
      <c r="EV81" s="50"/>
      <c r="EW81" s="59"/>
      <c r="EX81" s="60"/>
      <c r="EY81" s="17"/>
      <c r="EZ81" s="17"/>
      <c r="FA81" s="58"/>
      <c r="FB81" s="50"/>
      <c r="FC81" s="50"/>
      <c r="FD81" s="50"/>
      <c r="FE81" s="50"/>
      <c r="FF81" s="50"/>
      <c r="FG81" s="50"/>
      <c r="FH81" s="59"/>
      <c r="FI81" s="60"/>
      <c r="FJ81" s="17"/>
      <c r="FK81" s="17"/>
      <c r="FL81" s="58"/>
      <c r="FM81" s="50"/>
      <c r="FN81" s="50"/>
      <c r="FO81" s="50"/>
      <c r="FP81" s="50"/>
      <c r="FQ81" s="50"/>
      <c r="FR81" s="50"/>
      <c r="FS81" s="59"/>
      <c r="FT81" s="60"/>
      <c r="FU81" s="17"/>
      <c r="FV81" s="17"/>
      <c r="FW81" s="58"/>
      <c r="FX81" s="50"/>
      <c r="FY81" s="50"/>
      <c r="FZ81" s="50"/>
      <c r="GA81" s="50"/>
      <c r="GB81" s="50"/>
      <c r="GC81" s="50"/>
      <c r="GD81" s="59"/>
      <c r="GE81" s="60"/>
      <c r="GF81" s="17"/>
      <c r="GG81" s="17"/>
      <c r="GH81" s="58"/>
      <c r="GI81" s="50"/>
      <c r="GJ81" s="50"/>
      <c r="GK81" s="50"/>
      <c r="GL81" s="50"/>
      <c r="GM81" s="50"/>
      <c r="GN81" s="50"/>
      <c r="GO81" s="59"/>
      <c r="GP81" s="60"/>
      <c r="GQ81" s="17"/>
      <c r="GR81" s="17"/>
      <c r="GS81" s="58"/>
      <c r="GT81" s="50"/>
      <c r="GU81" s="50"/>
      <c r="GV81" s="50"/>
      <c r="GW81" s="50"/>
      <c r="GX81" s="50"/>
      <c r="GY81" s="50"/>
      <c r="GZ81" s="59"/>
      <c r="HA81" s="60"/>
      <c r="HB81" s="17"/>
      <c r="HC81" s="17"/>
      <c r="HD81" s="58"/>
      <c r="HE81" s="50"/>
      <c r="HF81" s="50"/>
      <c r="HG81" s="50"/>
      <c r="HH81" s="50"/>
      <c r="HI81" s="50"/>
      <c r="HJ81" s="50"/>
      <c r="HK81" s="59"/>
      <c r="HL81" s="60"/>
      <c r="HM81" s="17"/>
      <c r="HN81" s="17"/>
      <c r="HO81" s="58"/>
      <c r="HP81" s="50"/>
      <c r="HQ81" s="50"/>
      <c r="HR81" s="50"/>
      <c r="HS81" s="50"/>
      <c r="HT81" s="50"/>
      <c r="HU81" s="50"/>
      <c r="HV81" s="59"/>
      <c r="HW81" s="60"/>
      <c r="HX81" s="17"/>
      <c r="HY81" s="17"/>
    </row>
    <row r="82" spans="1:233" x14ac:dyDescent="0.3">
      <c r="A82" s="64"/>
      <c r="B82" s="65"/>
      <c r="C82" s="66"/>
      <c r="D82" s="67"/>
      <c r="E82" s="67"/>
      <c r="F82" s="67"/>
      <c r="G82" s="68"/>
      <c r="H82" s="68"/>
      <c r="I82" s="50"/>
      <c r="J82" s="59"/>
      <c r="K82" s="60"/>
      <c r="L82" s="17"/>
      <c r="M82" s="17"/>
      <c r="N82" s="58"/>
      <c r="O82" s="50"/>
      <c r="P82" s="50"/>
      <c r="Q82" s="50"/>
      <c r="R82" s="50"/>
      <c r="S82" s="50"/>
      <c r="T82" s="50"/>
      <c r="U82" s="59"/>
      <c r="V82" s="60"/>
      <c r="W82" s="17"/>
      <c r="X82" s="17"/>
      <c r="Y82" s="58"/>
      <c r="Z82" s="50"/>
      <c r="AA82" s="50"/>
      <c r="AB82" s="50"/>
      <c r="AC82" s="50"/>
      <c r="AD82" s="50"/>
      <c r="AE82" s="50"/>
      <c r="AF82" s="59"/>
      <c r="AG82" s="60"/>
      <c r="AH82" s="17"/>
      <c r="AI82" s="17"/>
      <c r="AJ82" s="58"/>
      <c r="AK82" s="50"/>
      <c r="AL82" s="50"/>
      <c r="AM82" s="50"/>
      <c r="AN82" s="50"/>
      <c r="AO82" s="50"/>
      <c r="AP82" s="50"/>
      <c r="AQ82" s="59"/>
      <c r="AR82" s="60"/>
      <c r="AS82" s="17"/>
      <c r="AT82" s="17"/>
      <c r="AU82" s="58"/>
      <c r="AV82" s="50"/>
      <c r="AW82" s="50"/>
      <c r="AX82" s="50"/>
      <c r="AY82" s="50"/>
      <c r="AZ82" s="50"/>
      <c r="BA82" s="50"/>
      <c r="BB82" s="59"/>
      <c r="BC82" s="60"/>
      <c r="BD82" s="17"/>
      <c r="BE82" s="17"/>
      <c r="BF82" s="58"/>
      <c r="BG82" s="50"/>
      <c r="BH82" s="50"/>
      <c r="BI82" s="50"/>
      <c r="BJ82" s="50"/>
      <c r="BK82" s="50"/>
      <c r="BL82" s="50"/>
      <c r="BM82" s="59"/>
      <c r="BN82" s="60"/>
      <c r="BO82" s="17"/>
      <c r="BP82" s="17"/>
      <c r="BQ82" s="58"/>
      <c r="BR82" s="50"/>
      <c r="BS82" s="50"/>
      <c r="BT82" s="50"/>
      <c r="BU82" s="50"/>
      <c r="BV82" s="50"/>
      <c r="BW82" s="50"/>
      <c r="BX82" s="59"/>
      <c r="BY82" s="60"/>
      <c r="BZ82" s="17"/>
      <c r="CA82" s="17"/>
      <c r="CB82" s="58"/>
      <c r="CC82" s="50"/>
      <c r="CD82" s="50"/>
      <c r="CE82" s="50"/>
      <c r="CF82" s="50"/>
      <c r="CG82" s="50"/>
      <c r="CH82" s="50"/>
      <c r="CI82" s="59"/>
      <c r="CJ82" s="60"/>
      <c r="CK82" s="17"/>
      <c r="CL82" s="17"/>
      <c r="CM82" s="58"/>
      <c r="CN82" s="50"/>
      <c r="CO82" s="50"/>
      <c r="CP82" s="50"/>
      <c r="CQ82" s="50"/>
      <c r="CR82" s="50"/>
      <c r="CS82" s="50"/>
      <c r="CT82" s="59"/>
      <c r="CU82" s="60"/>
      <c r="CV82" s="17"/>
      <c r="CW82" s="17"/>
      <c r="CX82" s="58"/>
      <c r="CY82" s="50"/>
      <c r="CZ82" s="50"/>
      <c r="DA82" s="50"/>
      <c r="DB82" s="50"/>
      <c r="DC82" s="50"/>
      <c r="DD82" s="50"/>
      <c r="DE82" s="59"/>
      <c r="DF82" s="60"/>
      <c r="DG82" s="17"/>
      <c r="DH82" s="17"/>
      <c r="DI82" s="58"/>
      <c r="DJ82" s="50"/>
      <c r="DK82" s="50"/>
      <c r="DL82" s="50"/>
      <c r="DM82" s="50"/>
      <c r="DN82" s="50"/>
      <c r="DO82" s="50"/>
      <c r="DP82" s="59"/>
      <c r="DQ82" s="60"/>
      <c r="DR82" s="17"/>
      <c r="DS82" s="17"/>
      <c r="DT82" s="58"/>
      <c r="DU82" s="50"/>
      <c r="DV82" s="50"/>
      <c r="DW82" s="50"/>
      <c r="DX82" s="50"/>
      <c r="DY82" s="50"/>
      <c r="DZ82" s="50"/>
      <c r="EA82" s="59"/>
      <c r="EB82" s="60"/>
      <c r="EC82" s="17"/>
      <c r="ED82" s="17"/>
      <c r="EE82" s="58"/>
      <c r="EF82" s="50"/>
      <c r="EG82" s="50"/>
      <c r="EH82" s="50"/>
      <c r="EI82" s="50"/>
      <c r="EJ82" s="50"/>
      <c r="EK82" s="50"/>
      <c r="EL82" s="59"/>
      <c r="EM82" s="60"/>
      <c r="EN82" s="17"/>
      <c r="EO82" s="17"/>
      <c r="EP82" s="58"/>
      <c r="EQ82" s="50"/>
      <c r="ER82" s="50"/>
      <c r="ES82" s="50"/>
      <c r="ET82" s="50"/>
      <c r="EU82" s="50"/>
      <c r="EV82" s="50"/>
      <c r="EW82" s="59"/>
      <c r="EX82" s="60"/>
      <c r="EY82" s="17"/>
      <c r="EZ82" s="17"/>
      <c r="FA82" s="58"/>
      <c r="FB82" s="50"/>
      <c r="FC82" s="50"/>
      <c r="FD82" s="50"/>
      <c r="FE82" s="50"/>
      <c r="FF82" s="50"/>
      <c r="FG82" s="50"/>
      <c r="FH82" s="59"/>
      <c r="FI82" s="60"/>
      <c r="FJ82" s="17"/>
      <c r="FK82" s="17"/>
      <c r="FL82" s="58"/>
      <c r="FM82" s="50"/>
      <c r="FN82" s="50"/>
      <c r="FO82" s="50"/>
      <c r="FP82" s="50"/>
      <c r="FQ82" s="50"/>
      <c r="FR82" s="50"/>
      <c r="FS82" s="59"/>
      <c r="FT82" s="60"/>
      <c r="FU82" s="17"/>
      <c r="FV82" s="17"/>
      <c r="FW82" s="58"/>
      <c r="FX82" s="50"/>
      <c r="FY82" s="50"/>
      <c r="FZ82" s="50"/>
      <c r="GA82" s="50"/>
      <c r="GB82" s="50"/>
      <c r="GC82" s="50"/>
      <c r="GD82" s="59"/>
      <c r="GE82" s="60"/>
      <c r="GF82" s="17"/>
      <c r="GG82" s="17"/>
      <c r="GH82" s="58"/>
      <c r="GI82" s="50"/>
      <c r="GJ82" s="50"/>
      <c r="GK82" s="50"/>
      <c r="GL82" s="50"/>
      <c r="GM82" s="50"/>
      <c r="GN82" s="50"/>
      <c r="GO82" s="59"/>
      <c r="GP82" s="60"/>
      <c r="GQ82" s="17"/>
      <c r="GR82" s="17"/>
      <c r="GS82" s="58"/>
      <c r="GT82" s="50"/>
      <c r="GU82" s="50"/>
      <c r="GV82" s="50"/>
      <c r="GW82" s="50"/>
      <c r="GX82" s="50"/>
      <c r="GY82" s="50"/>
      <c r="GZ82" s="59"/>
      <c r="HA82" s="60"/>
      <c r="HB82" s="17"/>
      <c r="HC82" s="17"/>
      <c r="HD82" s="58"/>
      <c r="HE82" s="50"/>
      <c r="HF82" s="50"/>
      <c r="HG82" s="50"/>
      <c r="HH82" s="50"/>
      <c r="HI82" s="50"/>
      <c r="HJ82" s="50"/>
      <c r="HK82" s="59"/>
      <c r="HL82" s="60"/>
      <c r="HM82" s="17"/>
      <c r="HN82" s="17"/>
      <c r="HO82" s="58"/>
      <c r="HP82" s="50"/>
      <c r="HQ82" s="50"/>
      <c r="HR82" s="50"/>
      <c r="HS82" s="50"/>
      <c r="HT82" s="50"/>
      <c r="HU82" s="50"/>
      <c r="HV82" s="59"/>
      <c r="HW82" s="60"/>
      <c r="HX82" s="17"/>
      <c r="HY82" s="17"/>
    </row>
    <row r="83" spans="1:233" x14ac:dyDescent="0.3">
      <c r="A83" s="64"/>
      <c r="B83" s="65"/>
      <c r="C83" s="66"/>
      <c r="D83" s="67"/>
      <c r="E83" s="67"/>
      <c r="F83" s="67"/>
      <c r="G83" s="68"/>
      <c r="H83" s="68"/>
      <c r="I83" s="50"/>
      <c r="J83" s="59"/>
      <c r="K83" s="60"/>
      <c r="L83" s="17"/>
      <c r="M83" s="17"/>
      <c r="N83" s="58"/>
      <c r="O83" s="50"/>
      <c r="P83" s="50"/>
      <c r="Q83" s="50"/>
      <c r="R83" s="50"/>
      <c r="S83" s="50"/>
      <c r="T83" s="50"/>
      <c r="U83" s="59"/>
      <c r="V83" s="60"/>
      <c r="W83" s="17"/>
      <c r="X83" s="17"/>
      <c r="Y83" s="58"/>
      <c r="Z83" s="50"/>
      <c r="AA83" s="50"/>
      <c r="AB83" s="50"/>
      <c r="AC83" s="50"/>
      <c r="AD83" s="50"/>
      <c r="AE83" s="50"/>
      <c r="AF83" s="59"/>
      <c r="AG83" s="60"/>
      <c r="AH83" s="17"/>
      <c r="AI83" s="17"/>
      <c r="AJ83" s="58"/>
      <c r="AK83" s="50"/>
      <c r="AL83" s="50"/>
      <c r="AM83" s="50"/>
      <c r="AN83" s="50"/>
      <c r="AO83" s="50"/>
      <c r="AP83" s="50"/>
      <c r="AQ83" s="59"/>
      <c r="AR83" s="60"/>
      <c r="AS83" s="17"/>
      <c r="AT83" s="17"/>
      <c r="AU83" s="58"/>
      <c r="AV83" s="50"/>
      <c r="AW83" s="50"/>
      <c r="AX83" s="50"/>
      <c r="AY83" s="50"/>
      <c r="AZ83" s="50"/>
      <c r="BA83" s="50"/>
      <c r="BB83" s="59"/>
      <c r="BC83" s="60"/>
      <c r="BD83" s="17"/>
      <c r="BE83" s="17"/>
      <c r="BF83" s="58"/>
      <c r="BG83" s="50"/>
      <c r="BH83" s="50"/>
      <c r="BI83" s="50"/>
      <c r="BJ83" s="50"/>
      <c r="BK83" s="50"/>
      <c r="BL83" s="50"/>
      <c r="BM83" s="59"/>
      <c r="BN83" s="60"/>
      <c r="BO83" s="17"/>
      <c r="BP83" s="17"/>
      <c r="BQ83" s="58"/>
      <c r="BR83" s="50"/>
      <c r="BS83" s="50"/>
      <c r="BT83" s="50"/>
      <c r="BU83" s="50"/>
      <c r="BV83" s="50"/>
      <c r="BW83" s="50"/>
      <c r="BX83" s="59"/>
      <c r="BY83" s="60"/>
      <c r="BZ83" s="17"/>
      <c r="CA83" s="17"/>
      <c r="CB83" s="58"/>
      <c r="CC83" s="50"/>
      <c r="CD83" s="50"/>
      <c r="CE83" s="50"/>
      <c r="CF83" s="50"/>
      <c r="CG83" s="50"/>
      <c r="CH83" s="50"/>
      <c r="CI83" s="59"/>
      <c r="CJ83" s="60"/>
      <c r="CK83" s="17"/>
      <c r="CL83" s="17"/>
      <c r="CM83" s="58"/>
      <c r="CN83" s="50"/>
      <c r="CO83" s="50"/>
      <c r="CP83" s="50"/>
      <c r="CQ83" s="50"/>
      <c r="CR83" s="50"/>
      <c r="CS83" s="50"/>
      <c r="CT83" s="59"/>
      <c r="CU83" s="60"/>
      <c r="CV83" s="17"/>
      <c r="CW83" s="17"/>
      <c r="CX83" s="58"/>
      <c r="CY83" s="50"/>
      <c r="CZ83" s="50"/>
      <c r="DA83" s="50"/>
      <c r="DB83" s="50"/>
      <c r="DC83" s="50"/>
      <c r="DD83" s="50"/>
      <c r="DE83" s="59"/>
      <c r="DF83" s="60"/>
      <c r="DG83" s="17"/>
      <c r="DH83" s="17"/>
      <c r="DI83" s="58"/>
      <c r="DJ83" s="50"/>
      <c r="DK83" s="50"/>
      <c r="DL83" s="50"/>
      <c r="DM83" s="50"/>
      <c r="DN83" s="50"/>
      <c r="DO83" s="50"/>
      <c r="DP83" s="59"/>
      <c r="DQ83" s="60"/>
      <c r="DR83" s="17"/>
      <c r="DS83" s="17"/>
      <c r="DT83" s="58"/>
      <c r="DU83" s="50"/>
      <c r="DV83" s="50"/>
      <c r="DW83" s="50"/>
      <c r="DX83" s="50"/>
      <c r="DY83" s="50"/>
      <c r="DZ83" s="50"/>
      <c r="EA83" s="59"/>
      <c r="EB83" s="60"/>
      <c r="EC83" s="17"/>
      <c r="ED83" s="17"/>
      <c r="EE83" s="58"/>
      <c r="EF83" s="50"/>
      <c r="EG83" s="50"/>
      <c r="EH83" s="50"/>
      <c r="EI83" s="50"/>
      <c r="EJ83" s="50"/>
      <c r="EK83" s="50"/>
      <c r="EL83" s="59"/>
      <c r="EM83" s="60"/>
      <c r="EN83" s="17"/>
      <c r="EO83" s="17"/>
      <c r="EP83" s="58"/>
      <c r="EQ83" s="50"/>
      <c r="ER83" s="50"/>
      <c r="ES83" s="50"/>
      <c r="ET83" s="50"/>
      <c r="EU83" s="50"/>
      <c r="EV83" s="50"/>
      <c r="EW83" s="59"/>
      <c r="EX83" s="60"/>
      <c r="EY83" s="17"/>
      <c r="EZ83" s="17"/>
      <c r="FA83" s="58"/>
      <c r="FB83" s="50"/>
      <c r="FC83" s="50"/>
      <c r="FD83" s="50"/>
      <c r="FE83" s="50"/>
      <c r="FF83" s="50"/>
      <c r="FG83" s="50"/>
      <c r="FH83" s="59"/>
      <c r="FI83" s="60"/>
      <c r="FJ83" s="17"/>
      <c r="FK83" s="17"/>
      <c r="FL83" s="58"/>
      <c r="FM83" s="50"/>
      <c r="FN83" s="50"/>
      <c r="FO83" s="50"/>
      <c r="FP83" s="50"/>
      <c r="FQ83" s="50"/>
      <c r="FR83" s="50"/>
      <c r="FS83" s="59"/>
      <c r="FT83" s="60"/>
      <c r="FU83" s="17"/>
      <c r="FV83" s="17"/>
      <c r="FW83" s="58"/>
      <c r="FX83" s="50"/>
      <c r="FY83" s="50"/>
      <c r="FZ83" s="50"/>
      <c r="GA83" s="50"/>
      <c r="GB83" s="50"/>
      <c r="GC83" s="50"/>
      <c r="GD83" s="59"/>
      <c r="GE83" s="60"/>
      <c r="GF83" s="17"/>
      <c r="GG83" s="17"/>
      <c r="GH83" s="58"/>
      <c r="GI83" s="50"/>
      <c r="GJ83" s="50"/>
      <c r="GK83" s="50"/>
      <c r="GL83" s="50"/>
      <c r="GM83" s="50"/>
      <c r="GN83" s="50"/>
      <c r="GO83" s="59"/>
      <c r="GP83" s="60"/>
      <c r="GQ83" s="17"/>
      <c r="GR83" s="17"/>
      <c r="GS83" s="58"/>
      <c r="GT83" s="50"/>
      <c r="GU83" s="50"/>
      <c r="GV83" s="50"/>
      <c r="GW83" s="50"/>
      <c r="GX83" s="50"/>
      <c r="GY83" s="50"/>
      <c r="GZ83" s="59"/>
      <c r="HA83" s="60"/>
      <c r="HB83" s="17"/>
      <c r="HC83" s="17"/>
      <c r="HD83" s="58"/>
      <c r="HE83" s="50"/>
      <c r="HF83" s="50"/>
      <c r="HG83" s="50"/>
      <c r="HH83" s="50"/>
      <c r="HI83" s="50"/>
      <c r="HJ83" s="50"/>
      <c r="HK83" s="59"/>
      <c r="HL83" s="60"/>
      <c r="HM83" s="17"/>
      <c r="HN83" s="17"/>
      <c r="HO83" s="58"/>
      <c r="HP83" s="50"/>
      <c r="HQ83" s="50"/>
      <c r="HR83" s="50"/>
      <c r="HS83" s="50"/>
      <c r="HT83" s="50"/>
      <c r="HU83" s="50"/>
      <c r="HV83" s="59"/>
      <c r="HW83" s="60"/>
      <c r="HX83" s="17"/>
      <c r="HY83" s="17"/>
    </row>
    <row r="84" spans="1:233" x14ac:dyDescent="0.3">
      <c r="A84" s="64"/>
      <c r="B84" s="65"/>
      <c r="C84" s="66"/>
      <c r="D84" s="67"/>
      <c r="E84" s="67"/>
      <c r="F84" s="67"/>
      <c r="G84" s="68"/>
      <c r="H84" s="68"/>
      <c r="I84" s="50"/>
      <c r="J84" s="59"/>
      <c r="K84" s="60"/>
      <c r="L84" s="17"/>
      <c r="M84" s="17"/>
      <c r="N84" s="58"/>
      <c r="O84" s="50"/>
      <c r="P84" s="50"/>
      <c r="Q84" s="50"/>
      <c r="R84" s="50"/>
      <c r="S84" s="50"/>
      <c r="T84" s="50"/>
      <c r="U84" s="59"/>
      <c r="V84" s="60"/>
      <c r="W84" s="17"/>
      <c r="X84" s="17"/>
      <c r="Y84" s="58"/>
      <c r="Z84" s="50"/>
      <c r="AA84" s="50"/>
      <c r="AB84" s="50"/>
      <c r="AC84" s="50"/>
      <c r="AD84" s="50"/>
      <c r="AE84" s="50"/>
      <c r="AF84" s="59"/>
      <c r="AG84" s="60"/>
      <c r="AH84" s="17"/>
      <c r="AI84" s="17"/>
      <c r="AJ84" s="58"/>
      <c r="AK84" s="50"/>
      <c r="AL84" s="50"/>
      <c r="AM84" s="50"/>
      <c r="AN84" s="50"/>
      <c r="AO84" s="50"/>
      <c r="AP84" s="50"/>
      <c r="AQ84" s="59"/>
      <c r="AR84" s="60"/>
      <c r="AS84" s="17"/>
      <c r="AT84" s="17"/>
      <c r="AU84" s="58"/>
      <c r="AV84" s="50"/>
      <c r="AW84" s="50"/>
      <c r="AX84" s="50"/>
      <c r="AY84" s="50"/>
      <c r="AZ84" s="50"/>
      <c r="BA84" s="50"/>
      <c r="BB84" s="59"/>
      <c r="BC84" s="60"/>
      <c r="BD84" s="17"/>
      <c r="BE84" s="17"/>
      <c r="BF84" s="58"/>
      <c r="BG84" s="50"/>
      <c r="BH84" s="50"/>
      <c r="BI84" s="50"/>
      <c r="BJ84" s="50"/>
      <c r="BK84" s="50"/>
      <c r="BL84" s="50"/>
      <c r="BM84" s="59"/>
      <c r="BN84" s="60"/>
      <c r="BO84" s="17"/>
      <c r="BP84" s="17"/>
      <c r="BQ84" s="58"/>
      <c r="BR84" s="50"/>
      <c r="BS84" s="50"/>
      <c r="BT84" s="50"/>
      <c r="BU84" s="50"/>
      <c r="BV84" s="50"/>
      <c r="BW84" s="50"/>
      <c r="BX84" s="59"/>
      <c r="BY84" s="60"/>
      <c r="BZ84" s="17"/>
      <c r="CA84" s="17"/>
      <c r="CB84" s="58"/>
      <c r="CC84" s="50"/>
      <c r="CD84" s="50"/>
      <c r="CE84" s="50"/>
      <c r="CF84" s="50"/>
      <c r="CG84" s="50"/>
      <c r="CH84" s="50"/>
      <c r="CI84" s="59"/>
      <c r="CJ84" s="60"/>
      <c r="CK84" s="17"/>
      <c r="CL84" s="17"/>
      <c r="CM84" s="58"/>
      <c r="CN84" s="50"/>
      <c r="CO84" s="50"/>
      <c r="CP84" s="50"/>
      <c r="CQ84" s="50"/>
      <c r="CR84" s="50"/>
      <c r="CS84" s="50"/>
      <c r="CT84" s="59"/>
      <c r="CU84" s="60"/>
      <c r="CV84" s="17"/>
      <c r="CW84" s="17"/>
      <c r="CX84" s="58"/>
      <c r="CY84" s="50"/>
      <c r="CZ84" s="50"/>
      <c r="DA84" s="50"/>
      <c r="DB84" s="50"/>
      <c r="DC84" s="50"/>
      <c r="DD84" s="50"/>
      <c r="DE84" s="59"/>
      <c r="DF84" s="60"/>
      <c r="DG84" s="17"/>
      <c r="DH84" s="17"/>
      <c r="DI84" s="58"/>
      <c r="DJ84" s="50"/>
      <c r="DK84" s="50"/>
      <c r="DL84" s="50"/>
      <c r="DM84" s="50"/>
      <c r="DN84" s="50"/>
      <c r="DO84" s="50"/>
      <c r="DP84" s="59"/>
      <c r="DQ84" s="60"/>
      <c r="DR84" s="17"/>
      <c r="DS84" s="17"/>
      <c r="DT84" s="58"/>
      <c r="DU84" s="50"/>
      <c r="DV84" s="50"/>
      <c r="DW84" s="50"/>
      <c r="DX84" s="50"/>
      <c r="DY84" s="50"/>
      <c r="DZ84" s="50"/>
      <c r="EA84" s="59"/>
      <c r="EB84" s="60"/>
      <c r="EC84" s="17"/>
      <c r="ED84" s="17"/>
      <c r="EE84" s="58"/>
      <c r="EF84" s="50"/>
      <c r="EG84" s="50"/>
      <c r="EH84" s="50"/>
      <c r="EI84" s="50"/>
      <c r="EJ84" s="50"/>
      <c r="EK84" s="50"/>
      <c r="EL84" s="59"/>
      <c r="EM84" s="60"/>
      <c r="EN84" s="17"/>
      <c r="EO84" s="17"/>
      <c r="EP84" s="58"/>
      <c r="EQ84" s="50"/>
      <c r="ER84" s="50"/>
      <c r="ES84" s="50"/>
      <c r="ET84" s="50"/>
      <c r="EU84" s="50"/>
      <c r="EV84" s="50"/>
      <c r="EW84" s="59"/>
      <c r="EX84" s="60"/>
      <c r="EY84" s="17"/>
      <c r="EZ84" s="17"/>
      <c r="FA84" s="58"/>
      <c r="FB84" s="50"/>
      <c r="FC84" s="50"/>
      <c r="FD84" s="50"/>
      <c r="FE84" s="50"/>
      <c r="FF84" s="50"/>
      <c r="FG84" s="50"/>
      <c r="FH84" s="59"/>
      <c r="FI84" s="60"/>
      <c r="FJ84" s="17"/>
      <c r="FK84" s="17"/>
      <c r="FL84" s="58"/>
      <c r="FM84" s="50"/>
      <c r="FN84" s="50"/>
      <c r="FO84" s="50"/>
      <c r="FP84" s="50"/>
      <c r="FQ84" s="50"/>
      <c r="FR84" s="50"/>
      <c r="FS84" s="59"/>
      <c r="FT84" s="60"/>
      <c r="FU84" s="17"/>
      <c r="FV84" s="17"/>
      <c r="FW84" s="58"/>
      <c r="FX84" s="50"/>
      <c r="FY84" s="50"/>
      <c r="FZ84" s="50"/>
      <c r="GA84" s="50"/>
      <c r="GB84" s="50"/>
      <c r="GC84" s="50"/>
      <c r="GD84" s="59"/>
      <c r="GE84" s="60"/>
      <c r="GF84" s="17"/>
      <c r="GG84" s="17"/>
      <c r="GH84" s="58"/>
      <c r="GI84" s="50"/>
      <c r="GJ84" s="50"/>
      <c r="GK84" s="50"/>
      <c r="GL84" s="50"/>
      <c r="GM84" s="50"/>
      <c r="GN84" s="50"/>
      <c r="GO84" s="59"/>
      <c r="GP84" s="60"/>
      <c r="GQ84" s="17"/>
      <c r="GR84" s="17"/>
      <c r="GS84" s="58"/>
      <c r="GT84" s="50"/>
      <c r="GU84" s="50"/>
      <c r="GV84" s="50"/>
      <c r="GW84" s="50"/>
      <c r="GX84" s="50"/>
      <c r="GY84" s="50"/>
      <c r="GZ84" s="59"/>
      <c r="HA84" s="60"/>
      <c r="HB84" s="17"/>
      <c r="HC84" s="17"/>
      <c r="HD84" s="58"/>
      <c r="HE84" s="50"/>
      <c r="HF84" s="50"/>
      <c r="HG84" s="50"/>
      <c r="HH84" s="50"/>
      <c r="HI84" s="50"/>
      <c r="HJ84" s="50"/>
      <c r="HK84" s="59"/>
      <c r="HL84" s="60"/>
      <c r="HM84" s="17"/>
      <c r="HN84" s="17"/>
      <c r="HO84" s="58"/>
      <c r="HP84" s="50"/>
      <c r="HQ84" s="50"/>
      <c r="HR84" s="50"/>
      <c r="HS84" s="50"/>
      <c r="HT84" s="50"/>
      <c r="HU84" s="50"/>
      <c r="HV84" s="59"/>
      <c r="HW84" s="60"/>
      <c r="HX84" s="17"/>
      <c r="HY84" s="17"/>
    </row>
    <row r="85" spans="1:233" x14ac:dyDescent="0.3">
      <c r="A85" s="64"/>
      <c r="B85" s="65"/>
      <c r="C85" s="66"/>
      <c r="D85" s="67"/>
      <c r="E85" s="67"/>
      <c r="F85" s="67"/>
      <c r="G85" s="68"/>
      <c r="H85" s="68"/>
      <c r="I85" s="50"/>
      <c r="J85" s="59"/>
      <c r="K85" s="60"/>
      <c r="L85" s="17"/>
      <c r="M85" s="17"/>
      <c r="N85" s="58"/>
      <c r="O85" s="50"/>
      <c r="P85" s="50"/>
      <c r="Q85" s="50"/>
      <c r="R85" s="50"/>
      <c r="S85" s="50"/>
      <c r="T85" s="50"/>
      <c r="U85" s="59"/>
      <c r="V85" s="60"/>
      <c r="W85" s="17"/>
      <c r="X85" s="17"/>
      <c r="Y85" s="58"/>
      <c r="Z85" s="50"/>
      <c r="AA85" s="50"/>
      <c r="AB85" s="50"/>
      <c r="AC85" s="50"/>
      <c r="AD85" s="50"/>
      <c r="AE85" s="50"/>
      <c r="AF85" s="59"/>
      <c r="AG85" s="60"/>
      <c r="AH85" s="17"/>
      <c r="AI85" s="17"/>
      <c r="AJ85" s="58"/>
      <c r="AK85" s="50"/>
      <c r="AL85" s="50"/>
      <c r="AM85" s="50"/>
      <c r="AN85" s="50"/>
      <c r="AO85" s="50"/>
      <c r="AP85" s="50"/>
      <c r="AQ85" s="59"/>
      <c r="AR85" s="60"/>
      <c r="AS85" s="17"/>
      <c r="AT85" s="17"/>
      <c r="AU85" s="58"/>
      <c r="AV85" s="50"/>
      <c r="AW85" s="50"/>
      <c r="AX85" s="50"/>
      <c r="AY85" s="50"/>
      <c r="AZ85" s="50"/>
      <c r="BA85" s="50"/>
      <c r="BB85" s="59"/>
      <c r="BC85" s="60"/>
      <c r="BD85" s="17"/>
      <c r="BE85" s="17"/>
      <c r="BF85" s="58"/>
      <c r="BG85" s="50"/>
      <c r="BH85" s="50"/>
      <c r="BI85" s="50"/>
      <c r="BJ85" s="50"/>
      <c r="BK85" s="50"/>
      <c r="BL85" s="50"/>
      <c r="BM85" s="59"/>
      <c r="BN85" s="60"/>
      <c r="BO85" s="17"/>
      <c r="BP85" s="17"/>
      <c r="BQ85" s="58"/>
      <c r="BR85" s="50"/>
      <c r="BS85" s="50"/>
      <c r="BT85" s="50"/>
      <c r="BU85" s="50"/>
      <c r="BV85" s="50"/>
      <c r="BW85" s="50"/>
      <c r="BX85" s="59"/>
      <c r="BY85" s="60"/>
      <c r="BZ85" s="17"/>
      <c r="CA85" s="17"/>
      <c r="CB85" s="58"/>
      <c r="CC85" s="50"/>
      <c r="CD85" s="50"/>
      <c r="CE85" s="50"/>
      <c r="CF85" s="50"/>
      <c r="CG85" s="50"/>
      <c r="CH85" s="50"/>
      <c r="CI85" s="59"/>
      <c r="CJ85" s="60"/>
      <c r="CK85" s="17"/>
      <c r="CL85" s="17"/>
      <c r="CM85" s="58"/>
      <c r="CN85" s="50"/>
      <c r="CO85" s="50"/>
      <c r="CP85" s="50"/>
      <c r="CQ85" s="50"/>
      <c r="CR85" s="50"/>
      <c r="CS85" s="50"/>
      <c r="CT85" s="59"/>
      <c r="CU85" s="60"/>
      <c r="CV85" s="17"/>
      <c r="CW85" s="17"/>
      <c r="CX85" s="58"/>
      <c r="CY85" s="50"/>
      <c r="CZ85" s="50"/>
      <c r="DA85" s="50"/>
      <c r="DB85" s="50"/>
      <c r="DC85" s="50"/>
      <c r="DD85" s="50"/>
      <c r="DE85" s="59"/>
      <c r="DF85" s="60"/>
      <c r="DG85" s="17"/>
      <c r="DH85" s="17"/>
      <c r="DI85" s="58"/>
      <c r="DJ85" s="50"/>
      <c r="DK85" s="50"/>
      <c r="DL85" s="50"/>
      <c r="DM85" s="50"/>
      <c r="DN85" s="50"/>
      <c r="DO85" s="50"/>
      <c r="DP85" s="59"/>
      <c r="DQ85" s="60"/>
      <c r="DR85" s="17"/>
      <c r="DS85" s="17"/>
      <c r="DT85" s="58"/>
      <c r="DU85" s="50"/>
      <c r="DV85" s="50"/>
      <c r="DW85" s="50"/>
      <c r="DX85" s="50"/>
      <c r="DY85" s="50"/>
      <c r="DZ85" s="50"/>
      <c r="EA85" s="59"/>
      <c r="EB85" s="60"/>
      <c r="EC85" s="17"/>
      <c r="ED85" s="17"/>
      <c r="EE85" s="58"/>
      <c r="EF85" s="50"/>
      <c r="EG85" s="50"/>
      <c r="EH85" s="50"/>
      <c r="EI85" s="50"/>
      <c r="EJ85" s="50"/>
      <c r="EK85" s="50"/>
      <c r="EL85" s="59"/>
      <c r="EM85" s="60"/>
      <c r="EN85" s="17"/>
      <c r="EO85" s="17"/>
      <c r="EP85" s="58"/>
      <c r="EQ85" s="50"/>
      <c r="ER85" s="50"/>
      <c r="ES85" s="50"/>
      <c r="ET85" s="50"/>
      <c r="EU85" s="50"/>
      <c r="EV85" s="50"/>
      <c r="EW85" s="59"/>
      <c r="EX85" s="60"/>
      <c r="EY85" s="17"/>
      <c r="EZ85" s="17"/>
      <c r="FA85" s="58"/>
      <c r="FB85" s="50"/>
      <c r="FC85" s="50"/>
      <c r="FD85" s="50"/>
      <c r="FE85" s="50"/>
      <c r="FF85" s="50"/>
      <c r="FG85" s="50"/>
      <c r="FH85" s="59"/>
      <c r="FI85" s="60"/>
      <c r="FJ85" s="17"/>
      <c r="FK85" s="17"/>
      <c r="FL85" s="58"/>
      <c r="FM85" s="50"/>
      <c r="FN85" s="50"/>
      <c r="FO85" s="50"/>
      <c r="FP85" s="50"/>
      <c r="FQ85" s="50"/>
      <c r="FR85" s="50"/>
      <c r="FS85" s="59"/>
      <c r="FT85" s="60"/>
      <c r="FU85" s="17"/>
      <c r="FV85" s="17"/>
      <c r="FW85" s="58"/>
      <c r="FX85" s="50"/>
      <c r="FY85" s="50"/>
      <c r="FZ85" s="50"/>
      <c r="GA85" s="50"/>
      <c r="GB85" s="50"/>
      <c r="GC85" s="50"/>
      <c r="GD85" s="59"/>
      <c r="GE85" s="60"/>
      <c r="GF85" s="17"/>
      <c r="GG85" s="17"/>
      <c r="GH85" s="58"/>
      <c r="GI85" s="50"/>
      <c r="GJ85" s="50"/>
      <c r="GK85" s="50"/>
      <c r="GL85" s="50"/>
      <c r="GM85" s="50"/>
      <c r="GN85" s="50"/>
      <c r="GO85" s="59"/>
      <c r="GP85" s="60"/>
      <c r="GQ85" s="17"/>
      <c r="GR85" s="17"/>
      <c r="GS85" s="58"/>
      <c r="GT85" s="50"/>
      <c r="GU85" s="50"/>
      <c r="GV85" s="50"/>
      <c r="GW85" s="50"/>
      <c r="GX85" s="50"/>
      <c r="GY85" s="50"/>
      <c r="GZ85" s="59"/>
      <c r="HA85" s="60"/>
      <c r="HB85" s="17"/>
      <c r="HC85" s="17"/>
      <c r="HD85" s="58"/>
      <c r="HE85" s="50"/>
      <c r="HF85" s="50"/>
      <c r="HG85" s="50"/>
      <c r="HH85" s="50"/>
      <c r="HI85" s="50"/>
      <c r="HJ85" s="50"/>
      <c r="HK85" s="59"/>
      <c r="HL85" s="60"/>
      <c r="HM85" s="17"/>
      <c r="HN85" s="17"/>
      <c r="HO85" s="58"/>
      <c r="HP85" s="50"/>
      <c r="HQ85" s="50"/>
      <c r="HR85" s="50"/>
      <c r="HS85" s="50"/>
      <c r="HT85" s="50"/>
      <c r="HU85" s="50"/>
      <c r="HV85" s="59"/>
      <c r="HW85" s="60"/>
      <c r="HX85" s="17"/>
      <c r="HY85" s="17"/>
    </row>
    <row r="86" spans="1:233" x14ac:dyDescent="0.3">
      <c r="A86" s="64"/>
      <c r="B86" s="65"/>
      <c r="C86" s="66"/>
      <c r="D86" s="67"/>
      <c r="E86" s="67"/>
      <c r="F86" s="67"/>
      <c r="G86" s="68"/>
      <c r="H86" s="68"/>
      <c r="I86" s="50"/>
      <c r="J86" s="59"/>
      <c r="K86" s="60"/>
      <c r="L86" s="17"/>
      <c r="M86" s="17"/>
      <c r="N86" s="58"/>
      <c r="O86" s="50"/>
      <c r="P86" s="50"/>
      <c r="Q86" s="50"/>
      <c r="R86" s="50"/>
      <c r="S86" s="50"/>
      <c r="T86" s="50"/>
      <c r="U86" s="59"/>
      <c r="V86" s="60"/>
      <c r="W86" s="17"/>
      <c r="X86" s="17"/>
      <c r="Y86" s="58"/>
      <c r="Z86" s="50"/>
      <c r="AA86" s="50"/>
      <c r="AB86" s="50"/>
      <c r="AC86" s="50"/>
      <c r="AD86" s="50"/>
      <c r="AE86" s="50"/>
      <c r="AF86" s="59"/>
      <c r="AG86" s="60"/>
      <c r="AH86" s="17"/>
      <c r="AI86" s="17"/>
      <c r="AJ86" s="58"/>
      <c r="AK86" s="50"/>
      <c r="AL86" s="50"/>
      <c r="AM86" s="50"/>
      <c r="AN86" s="50"/>
      <c r="AO86" s="50"/>
      <c r="AP86" s="50"/>
      <c r="AQ86" s="59"/>
      <c r="AR86" s="60"/>
      <c r="AS86" s="17"/>
      <c r="AT86" s="17"/>
      <c r="AU86" s="58"/>
      <c r="AV86" s="50"/>
      <c r="AW86" s="50"/>
      <c r="AX86" s="50"/>
      <c r="AY86" s="50"/>
      <c r="AZ86" s="50"/>
      <c r="BA86" s="50"/>
      <c r="BB86" s="59"/>
      <c r="BC86" s="60"/>
      <c r="BD86" s="17"/>
      <c r="BE86" s="17"/>
      <c r="BF86" s="58"/>
      <c r="BG86" s="50"/>
      <c r="BH86" s="50"/>
      <c r="BI86" s="50"/>
      <c r="BJ86" s="50"/>
      <c r="BK86" s="50"/>
      <c r="BL86" s="50"/>
      <c r="BM86" s="59"/>
      <c r="BN86" s="60"/>
      <c r="BO86" s="17"/>
      <c r="BP86" s="17"/>
      <c r="BQ86" s="58"/>
      <c r="BR86" s="50"/>
      <c r="BS86" s="50"/>
      <c r="BT86" s="50"/>
      <c r="BU86" s="50"/>
      <c r="BV86" s="50"/>
      <c r="BW86" s="50"/>
      <c r="BX86" s="59"/>
      <c r="BY86" s="60"/>
      <c r="BZ86" s="17"/>
      <c r="CA86" s="17"/>
      <c r="CB86" s="58"/>
      <c r="CC86" s="50"/>
      <c r="CD86" s="50"/>
      <c r="CE86" s="50"/>
      <c r="CF86" s="50"/>
      <c r="CG86" s="50"/>
      <c r="CH86" s="50"/>
      <c r="CI86" s="59"/>
      <c r="CJ86" s="60"/>
      <c r="CK86" s="17"/>
      <c r="CL86" s="17"/>
      <c r="CM86" s="58"/>
      <c r="CN86" s="50"/>
      <c r="CO86" s="50"/>
      <c r="CP86" s="50"/>
      <c r="CQ86" s="50"/>
      <c r="CR86" s="50"/>
      <c r="CS86" s="50"/>
      <c r="CT86" s="59"/>
      <c r="CU86" s="60"/>
      <c r="CV86" s="17"/>
      <c r="CW86" s="17"/>
      <c r="CX86" s="58"/>
      <c r="CY86" s="50"/>
      <c r="CZ86" s="50"/>
      <c r="DA86" s="50"/>
      <c r="DB86" s="50"/>
      <c r="DC86" s="50"/>
      <c r="DD86" s="50"/>
      <c r="DE86" s="59"/>
      <c r="DF86" s="60"/>
      <c r="DG86" s="17"/>
      <c r="DH86" s="17"/>
      <c r="DI86" s="58"/>
      <c r="DJ86" s="50"/>
      <c r="DK86" s="50"/>
      <c r="DL86" s="50"/>
      <c r="DM86" s="50"/>
      <c r="DN86" s="50"/>
      <c r="DO86" s="50"/>
      <c r="DP86" s="59"/>
      <c r="DQ86" s="60"/>
      <c r="DR86" s="17"/>
      <c r="DS86" s="17"/>
      <c r="DT86" s="58"/>
      <c r="DU86" s="50"/>
      <c r="DV86" s="50"/>
      <c r="DW86" s="50"/>
      <c r="DX86" s="50"/>
      <c r="DY86" s="50"/>
      <c r="DZ86" s="50"/>
      <c r="EA86" s="59"/>
      <c r="EB86" s="60"/>
      <c r="EC86" s="17"/>
      <c r="ED86" s="17"/>
      <c r="EE86" s="58"/>
      <c r="EF86" s="50"/>
      <c r="EG86" s="50"/>
      <c r="EH86" s="50"/>
      <c r="EI86" s="50"/>
      <c r="EJ86" s="50"/>
      <c r="EK86" s="50"/>
      <c r="EL86" s="59"/>
      <c r="EM86" s="60"/>
      <c r="EN86" s="17"/>
      <c r="EO86" s="17"/>
      <c r="EP86" s="58"/>
      <c r="EQ86" s="50"/>
      <c r="ER86" s="50"/>
      <c r="ES86" s="50"/>
      <c r="ET86" s="50"/>
      <c r="EU86" s="50"/>
      <c r="EV86" s="50"/>
      <c r="EW86" s="59"/>
      <c r="EX86" s="60"/>
      <c r="EY86" s="17"/>
      <c r="EZ86" s="17"/>
      <c r="FA86" s="58"/>
      <c r="FB86" s="50"/>
      <c r="FC86" s="50"/>
      <c r="FD86" s="50"/>
      <c r="FE86" s="50"/>
      <c r="FF86" s="50"/>
      <c r="FG86" s="50"/>
      <c r="FH86" s="59"/>
      <c r="FI86" s="60"/>
      <c r="FJ86" s="17"/>
      <c r="FK86" s="17"/>
      <c r="FL86" s="58"/>
      <c r="FM86" s="50"/>
      <c r="FN86" s="50"/>
      <c r="FO86" s="50"/>
      <c r="FP86" s="50"/>
      <c r="FQ86" s="50"/>
      <c r="FR86" s="50"/>
      <c r="FS86" s="59"/>
      <c r="FT86" s="60"/>
      <c r="FU86" s="17"/>
      <c r="FV86" s="17"/>
      <c r="FW86" s="58"/>
      <c r="FX86" s="50"/>
      <c r="FY86" s="50"/>
      <c r="FZ86" s="50"/>
      <c r="GA86" s="50"/>
      <c r="GB86" s="50"/>
      <c r="GC86" s="50"/>
      <c r="GD86" s="59"/>
      <c r="GE86" s="60"/>
      <c r="GF86" s="17"/>
      <c r="GG86" s="17"/>
      <c r="GH86" s="58"/>
      <c r="GI86" s="50"/>
      <c r="GJ86" s="50"/>
      <c r="GK86" s="50"/>
      <c r="GL86" s="50"/>
      <c r="GM86" s="50"/>
      <c r="GN86" s="50"/>
      <c r="GO86" s="59"/>
      <c r="GP86" s="60"/>
      <c r="GQ86" s="17"/>
      <c r="GR86" s="17"/>
      <c r="GS86" s="58"/>
      <c r="GT86" s="50"/>
      <c r="GU86" s="50"/>
      <c r="GV86" s="50"/>
      <c r="GW86" s="50"/>
      <c r="GX86" s="50"/>
      <c r="GY86" s="50"/>
      <c r="GZ86" s="59"/>
      <c r="HA86" s="60"/>
      <c r="HB86" s="17"/>
      <c r="HC86" s="17"/>
      <c r="HD86" s="58"/>
      <c r="HE86" s="50"/>
      <c r="HF86" s="50"/>
      <c r="HG86" s="50"/>
      <c r="HH86" s="50"/>
      <c r="HI86" s="50"/>
      <c r="HJ86" s="50"/>
      <c r="HK86" s="59"/>
      <c r="HL86" s="60"/>
      <c r="HM86" s="17"/>
      <c r="HN86" s="17"/>
      <c r="HO86" s="58"/>
      <c r="HP86" s="50"/>
      <c r="HQ86" s="50"/>
      <c r="HR86" s="50"/>
      <c r="HS86" s="50"/>
      <c r="HT86" s="50"/>
      <c r="HU86" s="50"/>
      <c r="HV86" s="59"/>
      <c r="HW86" s="60"/>
      <c r="HX86" s="17"/>
      <c r="HY86" s="17"/>
    </row>
    <row r="87" spans="1:233" x14ac:dyDescent="0.3">
      <c r="A87" s="64"/>
      <c r="B87" s="65"/>
      <c r="C87" s="66"/>
      <c r="D87" s="67"/>
      <c r="E87" s="67"/>
      <c r="F87" s="67"/>
      <c r="G87" s="68"/>
      <c r="H87" s="68"/>
      <c r="I87" s="50"/>
      <c r="J87" s="59"/>
      <c r="K87" s="60"/>
      <c r="L87" s="17"/>
      <c r="M87" s="17"/>
      <c r="N87" s="58"/>
      <c r="O87" s="50"/>
      <c r="P87" s="50"/>
      <c r="Q87" s="50"/>
      <c r="R87" s="50"/>
      <c r="S87" s="50"/>
      <c r="T87" s="50"/>
      <c r="U87" s="59"/>
      <c r="V87" s="60"/>
      <c r="W87" s="17"/>
      <c r="X87" s="17"/>
      <c r="Y87" s="58"/>
      <c r="Z87" s="50"/>
      <c r="AA87" s="50"/>
      <c r="AB87" s="50"/>
      <c r="AC87" s="50"/>
      <c r="AD87" s="50"/>
      <c r="AE87" s="50"/>
      <c r="AF87" s="59"/>
      <c r="AG87" s="60"/>
      <c r="AH87" s="17"/>
      <c r="AI87" s="17"/>
      <c r="AJ87" s="58"/>
      <c r="AK87" s="50"/>
      <c r="AL87" s="50"/>
      <c r="AM87" s="50"/>
      <c r="AN87" s="50"/>
      <c r="AO87" s="50"/>
      <c r="AP87" s="50"/>
      <c r="AQ87" s="59"/>
      <c r="AR87" s="60"/>
      <c r="AS87" s="17"/>
      <c r="AT87" s="17"/>
      <c r="AU87" s="58"/>
      <c r="AV87" s="50"/>
      <c r="AW87" s="50"/>
      <c r="AX87" s="50"/>
      <c r="AY87" s="50"/>
      <c r="AZ87" s="50"/>
      <c r="BA87" s="50"/>
      <c r="BB87" s="59"/>
      <c r="BC87" s="60"/>
      <c r="BD87" s="17"/>
      <c r="BE87" s="17"/>
      <c r="BF87" s="58"/>
      <c r="BG87" s="50"/>
      <c r="BH87" s="50"/>
      <c r="BI87" s="50"/>
      <c r="BJ87" s="50"/>
      <c r="BK87" s="50"/>
      <c r="BL87" s="50"/>
      <c r="BM87" s="59"/>
      <c r="BN87" s="60"/>
      <c r="BO87" s="17"/>
      <c r="BP87" s="17"/>
      <c r="BQ87" s="58"/>
      <c r="BR87" s="50"/>
      <c r="BS87" s="50"/>
      <c r="BT87" s="50"/>
      <c r="BU87" s="50"/>
      <c r="BV87" s="50"/>
      <c r="BW87" s="50"/>
      <c r="BX87" s="59"/>
      <c r="BY87" s="60"/>
      <c r="BZ87" s="17"/>
      <c r="CA87" s="17"/>
      <c r="CB87" s="58"/>
      <c r="CC87" s="50"/>
      <c r="CD87" s="50"/>
      <c r="CE87" s="50"/>
      <c r="CF87" s="50"/>
      <c r="CG87" s="50"/>
      <c r="CH87" s="50"/>
      <c r="CI87" s="59"/>
      <c r="CJ87" s="60"/>
      <c r="CK87" s="17"/>
      <c r="CL87" s="17"/>
      <c r="CM87" s="58"/>
      <c r="CN87" s="50"/>
      <c r="CO87" s="50"/>
      <c r="CP87" s="50"/>
      <c r="CQ87" s="50"/>
      <c r="CR87" s="50"/>
      <c r="CS87" s="50"/>
      <c r="CT87" s="59"/>
      <c r="CU87" s="60"/>
      <c r="CV87" s="17"/>
      <c r="CW87" s="17"/>
      <c r="CX87" s="58"/>
      <c r="CY87" s="50"/>
      <c r="CZ87" s="50"/>
      <c r="DA87" s="50"/>
      <c r="DB87" s="50"/>
      <c r="DC87" s="50"/>
      <c r="DD87" s="50"/>
      <c r="DE87" s="59"/>
      <c r="DF87" s="60"/>
      <c r="DG87" s="17"/>
      <c r="DH87" s="17"/>
      <c r="DI87" s="58"/>
      <c r="DJ87" s="50"/>
      <c r="DK87" s="50"/>
      <c r="DL87" s="50"/>
      <c r="DM87" s="50"/>
      <c r="DN87" s="50"/>
      <c r="DO87" s="50"/>
      <c r="DP87" s="59"/>
      <c r="DQ87" s="60"/>
      <c r="DR87" s="17"/>
      <c r="DS87" s="17"/>
      <c r="DT87" s="58"/>
      <c r="DU87" s="50"/>
      <c r="DV87" s="50"/>
      <c r="DW87" s="50"/>
      <c r="DX87" s="50"/>
      <c r="DY87" s="50"/>
      <c r="DZ87" s="50"/>
      <c r="EA87" s="59"/>
      <c r="EB87" s="60"/>
      <c r="EC87" s="17"/>
      <c r="ED87" s="17"/>
      <c r="EE87" s="58"/>
      <c r="EF87" s="50"/>
      <c r="EG87" s="50"/>
      <c r="EH87" s="50"/>
      <c r="EI87" s="50"/>
      <c r="EJ87" s="50"/>
      <c r="EK87" s="50"/>
      <c r="EL87" s="59"/>
      <c r="EM87" s="60"/>
      <c r="EN87" s="17"/>
      <c r="EO87" s="17"/>
      <c r="EP87" s="58"/>
      <c r="EQ87" s="50"/>
      <c r="ER87" s="50"/>
      <c r="ES87" s="50"/>
      <c r="ET87" s="50"/>
      <c r="EU87" s="50"/>
      <c r="EV87" s="50"/>
      <c r="EW87" s="59"/>
      <c r="EX87" s="60"/>
      <c r="EY87" s="17"/>
      <c r="EZ87" s="17"/>
      <c r="FA87" s="58"/>
      <c r="FB87" s="50"/>
      <c r="FC87" s="50"/>
      <c r="FD87" s="50"/>
      <c r="FE87" s="50"/>
      <c r="FF87" s="50"/>
      <c r="FG87" s="50"/>
      <c r="FH87" s="59"/>
      <c r="FI87" s="60"/>
      <c r="FJ87" s="17"/>
      <c r="FK87" s="17"/>
      <c r="FL87" s="58"/>
      <c r="FM87" s="50"/>
      <c r="FN87" s="50"/>
      <c r="FO87" s="50"/>
      <c r="FP87" s="50"/>
      <c r="FQ87" s="50"/>
      <c r="FR87" s="50"/>
      <c r="FS87" s="59"/>
      <c r="FT87" s="60"/>
      <c r="FU87" s="17"/>
      <c r="FV87" s="17"/>
      <c r="FW87" s="58"/>
      <c r="FX87" s="50"/>
      <c r="FY87" s="50"/>
      <c r="FZ87" s="50"/>
      <c r="GA87" s="50"/>
      <c r="GB87" s="50"/>
      <c r="GC87" s="50"/>
      <c r="GD87" s="59"/>
      <c r="GE87" s="60"/>
      <c r="GF87" s="17"/>
      <c r="GG87" s="17"/>
      <c r="GH87" s="58"/>
      <c r="GI87" s="50"/>
      <c r="GJ87" s="50"/>
      <c r="GK87" s="50"/>
      <c r="GL87" s="50"/>
      <c r="GM87" s="50"/>
      <c r="GN87" s="50"/>
      <c r="GO87" s="59"/>
      <c r="GP87" s="60"/>
      <c r="GQ87" s="17"/>
      <c r="GR87" s="17"/>
      <c r="GS87" s="58"/>
      <c r="GT87" s="50"/>
      <c r="GU87" s="50"/>
      <c r="GV87" s="50"/>
      <c r="GW87" s="50"/>
      <c r="GX87" s="50"/>
      <c r="GY87" s="50"/>
      <c r="GZ87" s="59"/>
      <c r="HA87" s="60"/>
      <c r="HB87" s="17"/>
      <c r="HC87" s="17"/>
      <c r="HD87" s="58"/>
      <c r="HE87" s="50"/>
      <c r="HF87" s="50"/>
      <c r="HG87" s="50"/>
      <c r="HH87" s="50"/>
      <c r="HI87" s="50"/>
      <c r="HJ87" s="50"/>
      <c r="HK87" s="59"/>
      <c r="HL87" s="60"/>
      <c r="HM87" s="17"/>
      <c r="HN87" s="17"/>
      <c r="HO87" s="58"/>
      <c r="HP87" s="50"/>
      <c r="HQ87" s="50"/>
      <c r="HR87" s="50"/>
      <c r="HS87" s="50"/>
      <c r="HT87" s="50"/>
      <c r="HU87" s="50"/>
      <c r="HV87" s="59"/>
      <c r="HW87" s="60"/>
      <c r="HX87" s="17"/>
      <c r="HY87" s="17"/>
    </row>
    <row r="88" spans="1:233" x14ac:dyDescent="0.3">
      <c r="A88" s="64"/>
      <c r="B88" s="65"/>
      <c r="C88" s="66"/>
      <c r="D88" s="67"/>
      <c r="E88" s="67"/>
      <c r="F88" s="67"/>
      <c r="G88" s="68"/>
      <c r="H88" s="68"/>
      <c r="J88" s="59"/>
      <c r="K88" s="60"/>
      <c r="L88" s="17"/>
      <c r="M88" s="17"/>
      <c r="N88" s="58"/>
      <c r="O88" s="50"/>
      <c r="P88" s="50"/>
      <c r="Q88" s="50"/>
      <c r="R88" s="50"/>
      <c r="S88" s="50"/>
      <c r="T88" s="50"/>
      <c r="U88" s="59"/>
      <c r="V88" s="60"/>
      <c r="W88" s="17"/>
      <c r="X88" s="17"/>
      <c r="Y88" s="58"/>
      <c r="Z88" s="50"/>
      <c r="AA88" s="50"/>
      <c r="AB88" s="50"/>
      <c r="AC88" s="50"/>
      <c r="AD88" s="50"/>
      <c r="AE88" s="50"/>
      <c r="AF88" s="59"/>
      <c r="AG88" s="60"/>
      <c r="AH88" s="17"/>
      <c r="AI88" s="17"/>
      <c r="AJ88" s="58"/>
      <c r="AK88" s="50"/>
      <c r="AL88" s="50"/>
      <c r="AM88" s="50"/>
      <c r="AN88" s="50"/>
      <c r="AO88" s="50"/>
      <c r="AP88" s="50"/>
      <c r="AQ88" s="59"/>
      <c r="AR88" s="60"/>
      <c r="AS88" s="17"/>
      <c r="AT88" s="17"/>
      <c r="AU88" s="58"/>
      <c r="AV88" s="50"/>
      <c r="AW88" s="50"/>
      <c r="AX88" s="50"/>
      <c r="AY88" s="50"/>
      <c r="AZ88" s="50"/>
      <c r="BA88" s="50"/>
      <c r="BB88" s="59"/>
      <c r="BC88" s="60"/>
      <c r="BD88" s="17"/>
      <c r="BE88" s="17"/>
      <c r="BF88" s="58"/>
      <c r="BG88" s="50"/>
      <c r="BH88" s="50"/>
      <c r="BI88" s="50"/>
      <c r="BJ88" s="50"/>
      <c r="BK88" s="50"/>
      <c r="BL88" s="50"/>
      <c r="BM88" s="59"/>
      <c r="BN88" s="60"/>
      <c r="BO88" s="17"/>
      <c r="BP88" s="17"/>
      <c r="BQ88" s="58"/>
      <c r="BR88" s="50"/>
      <c r="BS88" s="50"/>
      <c r="BT88" s="50"/>
      <c r="BU88" s="50"/>
      <c r="BV88" s="50"/>
      <c r="BW88" s="50"/>
      <c r="BX88" s="59"/>
      <c r="BY88" s="60"/>
      <c r="BZ88" s="17"/>
      <c r="CA88" s="17"/>
      <c r="CB88" s="58"/>
      <c r="CC88" s="50"/>
      <c r="CD88" s="50"/>
      <c r="CE88" s="50"/>
      <c r="CF88" s="50"/>
      <c r="CG88" s="50"/>
      <c r="CH88" s="50"/>
      <c r="CI88" s="59"/>
      <c r="CJ88" s="60"/>
      <c r="CK88" s="17"/>
      <c r="CL88" s="17"/>
      <c r="CM88" s="58"/>
      <c r="CN88" s="50"/>
      <c r="CO88" s="50"/>
      <c r="CP88" s="50"/>
      <c r="CQ88" s="50"/>
      <c r="CR88" s="50"/>
      <c r="CS88" s="50"/>
      <c r="CT88" s="59"/>
      <c r="CU88" s="60"/>
      <c r="CV88" s="17"/>
      <c r="CW88" s="17"/>
      <c r="CX88" s="58"/>
      <c r="CY88" s="50"/>
      <c r="CZ88" s="50"/>
      <c r="DA88" s="50"/>
      <c r="DB88" s="50"/>
      <c r="DC88" s="50"/>
      <c r="DD88" s="50"/>
      <c r="DE88" s="59"/>
      <c r="DF88" s="60"/>
      <c r="DG88" s="17"/>
      <c r="DH88" s="17"/>
      <c r="DI88" s="58"/>
      <c r="DJ88" s="50"/>
      <c r="DK88" s="50"/>
      <c r="DL88" s="50"/>
      <c r="DM88" s="50"/>
      <c r="DN88" s="50"/>
      <c r="DO88" s="50"/>
      <c r="DP88" s="59"/>
      <c r="DQ88" s="60"/>
      <c r="DR88" s="17"/>
      <c r="DS88" s="17"/>
      <c r="DT88" s="58"/>
      <c r="DU88" s="50"/>
      <c r="DV88" s="50"/>
      <c r="DW88" s="50"/>
      <c r="DX88" s="50"/>
      <c r="DY88" s="50"/>
      <c r="DZ88" s="50"/>
      <c r="EA88" s="59"/>
      <c r="EB88" s="60"/>
      <c r="EC88" s="17"/>
      <c r="ED88" s="17"/>
      <c r="EE88" s="58"/>
      <c r="EF88" s="50"/>
      <c r="EG88" s="50"/>
      <c r="EH88" s="50"/>
      <c r="EI88" s="50"/>
      <c r="EJ88" s="50"/>
      <c r="EK88" s="50"/>
      <c r="EL88" s="59"/>
      <c r="EM88" s="60"/>
      <c r="EN88" s="17"/>
      <c r="EO88" s="17"/>
      <c r="EP88" s="58"/>
      <c r="EQ88" s="50"/>
      <c r="ER88" s="50"/>
      <c r="ES88" s="50"/>
      <c r="ET88" s="50"/>
      <c r="EU88" s="50"/>
      <c r="EV88" s="50"/>
      <c r="EW88" s="59"/>
      <c r="EX88" s="60"/>
      <c r="EY88" s="17"/>
      <c r="EZ88" s="17"/>
      <c r="FA88" s="58"/>
      <c r="FB88" s="50"/>
      <c r="FC88" s="50"/>
      <c r="FD88" s="50"/>
      <c r="FE88" s="50"/>
      <c r="FF88" s="50"/>
      <c r="FG88" s="50"/>
      <c r="FH88" s="59"/>
      <c r="FI88" s="60"/>
      <c r="FJ88" s="17"/>
      <c r="FK88" s="17"/>
      <c r="FL88" s="58"/>
      <c r="FM88" s="50"/>
      <c r="FN88" s="50"/>
      <c r="FO88" s="50"/>
      <c r="FP88" s="50"/>
      <c r="FQ88" s="50"/>
      <c r="FR88" s="50"/>
      <c r="FS88" s="59"/>
      <c r="FT88" s="60"/>
      <c r="FU88" s="17"/>
      <c r="FV88" s="17"/>
      <c r="FW88" s="58"/>
      <c r="FX88" s="50"/>
      <c r="FY88" s="50"/>
      <c r="FZ88" s="50"/>
      <c r="GA88" s="50"/>
      <c r="GB88" s="50"/>
      <c r="GC88" s="50"/>
      <c r="GD88" s="59"/>
      <c r="GE88" s="60"/>
      <c r="GF88" s="17"/>
      <c r="GG88" s="17"/>
      <c r="GH88" s="58"/>
      <c r="GI88" s="50"/>
      <c r="GJ88" s="50"/>
      <c r="GK88" s="50"/>
      <c r="GL88" s="50"/>
      <c r="GM88" s="50"/>
      <c r="GN88" s="50"/>
      <c r="GO88" s="59"/>
      <c r="GP88" s="60"/>
      <c r="GQ88" s="17"/>
      <c r="GR88" s="17"/>
      <c r="GS88" s="58"/>
      <c r="GT88" s="50"/>
      <c r="GU88" s="50"/>
      <c r="GV88" s="50"/>
      <c r="GW88" s="50"/>
      <c r="GX88" s="50"/>
      <c r="GY88" s="50"/>
      <c r="GZ88" s="59"/>
      <c r="HA88" s="60"/>
      <c r="HB88" s="17"/>
      <c r="HC88" s="17"/>
      <c r="HD88" s="58"/>
      <c r="HE88" s="50"/>
      <c r="HF88" s="50"/>
      <c r="HG88" s="50"/>
      <c r="HH88" s="50"/>
      <c r="HI88" s="50"/>
      <c r="HJ88" s="50"/>
      <c r="HK88" s="59"/>
      <c r="HL88" s="60"/>
      <c r="HM88" s="17"/>
      <c r="HN88" s="17"/>
      <c r="HO88" s="58"/>
      <c r="HP88" s="50"/>
      <c r="HQ88" s="50"/>
      <c r="HR88" s="50"/>
      <c r="HS88" s="50"/>
      <c r="HT88" s="50"/>
      <c r="HU88" s="50"/>
      <c r="HV88" s="59"/>
      <c r="HW88" s="60"/>
      <c r="HX88" s="17"/>
      <c r="HY88" s="17"/>
    </row>
    <row r="89" spans="1:233" x14ac:dyDescent="0.3">
      <c r="A89" s="64"/>
      <c r="B89" s="65"/>
      <c r="C89" s="66"/>
      <c r="D89" s="67"/>
      <c r="E89" s="67"/>
      <c r="F89" s="67"/>
      <c r="G89" s="68"/>
      <c r="H89" s="68"/>
      <c r="J89" s="59"/>
      <c r="K89" s="60"/>
      <c r="L89" s="17"/>
      <c r="M89" s="17"/>
      <c r="N89" s="58"/>
      <c r="O89" s="50"/>
      <c r="P89" s="50"/>
      <c r="Q89" s="50"/>
      <c r="R89" s="50"/>
      <c r="S89" s="50"/>
      <c r="T89" s="50"/>
      <c r="U89" s="59"/>
      <c r="V89" s="60"/>
      <c r="W89" s="17"/>
      <c r="X89" s="17"/>
      <c r="Y89" s="58"/>
      <c r="Z89" s="50"/>
      <c r="AA89" s="50"/>
      <c r="AB89" s="50"/>
      <c r="AC89" s="50"/>
      <c r="AD89" s="50"/>
      <c r="AE89" s="50"/>
      <c r="AF89" s="59"/>
      <c r="AG89" s="60"/>
      <c r="AH89" s="17"/>
      <c r="AI89" s="17"/>
      <c r="AJ89" s="58"/>
      <c r="AK89" s="50"/>
      <c r="AL89" s="50"/>
      <c r="AM89" s="50"/>
      <c r="AN89" s="50"/>
      <c r="AO89" s="50"/>
      <c r="AP89" s="50"/>
      <c r="AQ89" s="59"/>
      <c r="AR89" s="60"/>
      <c r="AS89" s="17"/>
      <c r="AT89" s="17"/>
      <c r="AU89" s="58"/>
      <c r="AV89" s="50"/>
      <c r="AW89" s="50"/>
      <c r="AX89" s="50"/>
      <c r="AY89" s="50"/>
      <c r="AZ89" s="50"/>
      <c r="BA89" s="50"/>
      <c r="BB89" s="59"/>
      <c r="BC89" s="60"/>
      <c r="BD89" s="17"/>
      <c r="BE89" s="17"/>
      <c r="BF89" s="58"/>
      <c r="BG89" s="50"/>
      <c r="BH89" s="50"/>
      <c r="BI89" s="50"/>
      <c r="BJ89" s="50"/>
      <c r="BK89" s="50"/>
      <c r="BL89" s="50"/>
      <c r="BM89" s="59"/>
      <c r="BN89" s="60"/>
      <c r="BO89" s="17"/>
      <c r="BP89" s="17"/>
      <c r="BQ89" s="58"/>
      <c r="BR89" s="50"/>
      <c r="BS89" s="50"/>
      <c r="BT89" s="50"/>
      <c r="BU89" s="50"/>
      <c r="BV89" s="50"/>
      <c r="BW89" s="50"/>
      <c r="BX89" s="59"/>
      <c r="BY89" s="60"/>
      <c r="BZ89" s="17"/>
      <c r="CA89" s="17"/>
      <c r="CB89" s="58"/>
      <c r="CC89" s="50"/>
      <c r="CD89" s="50"/>
      <c r="CE89" s="50"/>
      <c r="CF89" s="50"/>
      <c r="CG89" s="50"/>
      <c r="CH89" s="50"/>
      <c r="CI89" s="59"/>
      <c r="CJ89" s="60"/>
      <c r="CK89" s="17"/>
      <c r="CL89" s="17"/>
      <c r="CM89" s="58"/>
      <c r="CN89" s="50"/>
      <c r="CO89" s="50"/>
      <c r="CP89" s="50"/>
      <c r="CQ89" s="50"/>
      <c r="CR89" s="50"/>
      <c r="CS89" s="50"/>
      <c r="CT89" s="59"/>
      <c r="CU89" s="60"/>
      <c r="CV89" s="17"/>
      <c r="CW89" s="17"/>
      <c r="CX89" s="58"/>
      <c r="CY89" s="50"/>
      <c r="CZ89" s="50"/>
      <c r="DA89" s="50"/>
      <c r="DB89" s="50"/>
      <c r="DC89" s="50"/>
      <c r="DD89" s="50"/>
      <c r="DE89" s="59"/>
      <c r="DF89" s="60"/>
      <c r="DG89" s="17"/>
      <c r="DH89" s="17"/>
      <c r="DI89" s="58"/>
      <c r="DJ89" s="50"/>
      <c r="DK89" s="50"/>
      <c r="DL89" s="50"/>
      <c r="DM89" s="50"/>
      <c r="DN89" s="50"/>
      <c r="DO89" s="50"/>
      <c r="DP89" s="59"/>
      <c r="DQ89" s="60"/>
      <c r="DR89" s="17"/>
      <c r="DS89" s="17"/>
      <c r="DT89" s="58"/>
      <c r="DU89" s="50"/>
      <c r="DV89" s="50"/>
      <c r="DW89" s="50"/>
      <c r="DX89" s="50"/>
      <c r="DY89" s="50"/>
      <c r="DZ89" s="50"/>
      <c r="EA89" s="59"/>
      <c r="EB89" s="60"/>
      <c r="EC89" s="17"/>
      <c r="ED89" s="17"/>
      <c r="EE89" s="58"/>
      <c r="EF89" s="50"/>
      <c r="EG89" s="50"/>
      <c r="EH89" s="50"/>
      <c r="EI89" s="50"/>
      <c r="EJ89" s="50"/>
      <c r="EK89" s="50"/>
      <c r="EL89" s="59"/>
      <c r="EM89" s="60"/>
      <c r="EN89" s="17"/>
      <c r="EO89" s="17"/>
      <c r="EP89" s="58"/>
      <c r="EQ89" s="50"/>
      <c r="ER89" s="50"/>
      <c r="ES89" s="50"/>
      <c r="ET89" s="50"/>
      <c r="EU89" s="50"/>
      <c r="EV89" s="50"/>
      <c r="EW89" s="59"/>
      <c r="EX89" s="60"/>
      <c r="EY89" s="17"/>
      <c r="EZ89" s="17"/>
      <c r="FA89" s="58"/>
      <c r="FB89" s="50"/>
      <c r="FC89" s="50"/>
      <c r="FD89" s="50"/>
      <c r="FE89" s="50"/>
      <c r="FF89" s="50"/>
      <c r="FG89" s="50"/>
      <c r="FH89" s="59"/>
      <c r="FI89" s="60"/>
      <c r="FJ89" s="17"/>
      <c r="FK89" s="17"/>
      <c r="FL89" s="58"/>
      <c r="FM89" s="50"/>
      <c r="FN89" s="50"/>
      <c r="FO89" s="50"/>
      <c r="FP89" s="50"/>
      <c r="FQ89" s="50"/>
      <c r="FR89" s="50"/>
      <c r="FS89" s="59"/>
      <c r="FT89" s="60"/>
      <c r="FU89" s="17"/>
      <c r="FV89" s="17"/>
      <c r="FW89" s="58"/>
      <c r="FX89" s="50"/>
      <c r="FY89" s="50"/>
      <c r="FZ89" s="50"/>
      <c r="GA89" s="50"/>
      <c r="GB89" s="50"/>
      <c r="GC89" s="50"/>
      <c r="GD89" s="59"/>
      <c r="GE89" s="60"/>
      <c r="GF89" s="17"/>
      <c r="GG89" s="17"/>
      <c r="GH89" s="58"/>
      <c r="GI89" s="50"/>
      <c r="GJ89" s="50"/>
      <c r="GK89" s="50"/>
      <c r="GL89" s="50"/>
      <c r="GM89" s="50"/>
      <c r="GN89" s="50"/>
      <c r="GO89" s="59"/>
      <c r="GP89" s="60"/>
      <c r="GQ89" s="17"/>
      <c r="GR89" s="17"/>
      <c r="GS89" s="58"/>
      <c r="GT89" s="50"/>
      <c r="GU89" s="50"/>
      <c r="GV89" s="50"/>
      <c r="GW89" s="50"/>
      <c r="GX89" s="50"/>
      <c r="GY89" s="50"/>
      <c r="GZ89" s="59"/>
      <c r="HA89" s="60"/>
      <c r="HB89" s="17"/>
      <c r="HC89" s="17"/>
      <c r="HD89" s="58"/>
      <c r="HE89" s="50"/>
      <c r="HF89" s="50"/>
      <c r="HG89" s="50"/>
      <c r="HH89" s="50"/>
      <c r="HI89" s="50"/>
      <c r="HJ89" s="50"/>
      <c r="HK89" s="59"/>
      <c r="HL89" s="60"/>
      <c r="HM89" s="17"/>
      <c r="HN89" s="17"/>
      <c r="HO89" s="58"/>
      <c r="HP89" s="50"/>
      <c r="HQ89" s="50"/>
      <c r="HR89" s="50"/>
      <c r="HS89" s="50"/>
      <c r="HT89" s="50"/>
      <c r="HU89" s="50"/>
      <c r="HV89" s="59"/>
      <c r="HW89" s="60"/>
      <c r="HX89" s="17"/>
      <c r="HY89" s="17"/>
    </row>
    <row r="90" spans="1:233" x14ac:dyDescent="0.3">
      <c r="A90" s="64"/>
      <c r="B90" s="65"/>
      <c r="C90" s="66"/>
      <c r="D90" s="67"/>
      <c r="E90" s="67"/>
      <c r="F90" s="67"/>
      <c r="G90" s="68"/>
      <c r="H90" s="68"/>
      <c r="J90" s="59"/>
      <c r="K90" s="60"/>
      <c r="L90" s="17"/>
      <c r="M90" s="17"/>
      <c r="N90" s="58"/>
      <c r="O90" s="50"/>
      <c r="P90" s="50"/>
      <c r="Q90" s="50"/>
      <c r="R90" s="50"/>
      <c r="S90" s="50"/>
      <c r="T90" s="50"/>
      <c r="U90" s="59"/>
      <c r="V90" s="60"/>
      <c r="W90" s="17"/>
      <c r="X90" s="17"/>
      <c r="Y90" s="58"/>
      <c r="Z90" s="50"/>
      <c r="AA90" s="50"/>
      <c r="AB90" s="50"/>
      <c r="AC90" s="50"/>
      <c r="AD90" s="50"/>
      <c r="AE90" s="50"/>
      <c r="AF90" s="59"/>
      <c r="AG90" s="60"/>
      <c r="AH90" s="17"/>
      <c r="AI90" s="17"/>
      <c r="AJ90" s="58"/>
      <c r="AK90" s="50"/>
      <c r="AL90" s="50"/>
      <c r="AM90" s="50"/>
      <c r="AN90" s="50"/>
      <c r="AO90" s="50"/>
      <c r="AP90" s="50"/>
      <c r="AQ90" s="59"/>
      <c r="AR90" s="60"/>
      <c r="AS90" s="17"/>
      <c r="AT90" s="17"/>
      <c r="AU90" s="58"/>
      <c r="AV90" s="50"/>
      <c r="AW90" s="50"/>
      <c r="AX90" s="50"/>
      <c r="AY90" s="50"/>
      <c r="AZ90" s="50"/>
      <c r="BA90" s="50"/>
      <c r="BB90" s="59"/>
      <c r="BC90" s="60"/>
      <c r="BD90" s="17"/>
      <c r="BE90" s="17"/>
      <c r="BF90" s="58"/>
      <c r="BG90" s="50"/>
      <c r="BH90" s="50"/>
      <c r="BI90" s="50"/>
      <c r="BJ90" s="50"/>
      <c r="BK90" s="50"/>
      <c r="BL90" s="50"/>
      <c r="BM90" s="59"/>
      <c r="BN90" s="60"/>
      <c r="BO90" s="17"/>
      <c r="BP90" s="17"/>
      <c r="BQ90" s="58"/>
      <c r="BR90" s="50"/>
      <c r="BS90" s="50"/>
      <c r="BT90" s="50"/>
      <c r="BU90" s="50"/>
      <c r="BV90" s="50"/>
      <c r="BW90" s="50"/>
      <c r="BX90" s="59"/>
      <c r="BY90" s="60"/>
      <c r="BZ90" s="17"/>
      <c r="CA90" s="17"/>
      <c r="CB90" s="58"/>
      <c r="CC90" s="50"/>
      <c r="CD90" s="50"/>
      <c r="CE90" s="50"/>
      <c r="CF90" s="50"/>
      <c r="CG90" s="50"/>
      <c r="CH90" s="50"/>
      <c r="CI90" s="59"/>
      <c r="CJ90" s="60"/>
      <c r="CK90" s="17"/>
      <c r="CL90" s="17"/>
      <c r="CM90" s="58"/>
      <c r="CN90" s="50"/>
      <c r="CO90" s="50"/>
      <c r="CP90" s="50"/>
      <c r="CQ90" s="50"/>
      <c r="CR90" s="50"/>
      <c r="CS90" s="50"/>
      <c r="CT90" s="59"/>
      <c r="CU90" s="60"/>
      <c r="CV90" s="17"/>
      <c r="CW90" s="17"/>
      <c r="CX90" s="58"/>
      <c r="CY90" s="50"/>
      <c r="CZ90" s="50"/>
      <c r="DA90" s="50"/>
      <c r="DB90" s="50"/>
      <c r="DC90" s="50"/>
      <c r="DD90" s="50"/>
      <c r="DE90" s="59"/>
      <c r="DF90" s="60"/>
      <c r="DG90" s="17"/>
      <c r="DH90" s="17"/>
      <c r="DI90" s="58"/>
      <c r="DJ90" s="50"/>
      <c r="DK90" s="50"/>
      <c r="DL90" s="50"/>
      <c r="DM90" s="50"/>
      <c r="DN90" s="50"/>
      <c r="DO90" s="50"/>
      <c r="DP90" s="59"/>
      <c r="DQ90" s="60"/>
      <c r="DR90" s="17"/>
      <c r="DS90" s="17"/>
      <c r="DT90" s="58"/>
      <c r="DU90" s="50"/>
      <c r="DV90" s="50"/>
      <c r="DW90" s="50"/>
      <c r="DX90" s="50"/>
      <c r="DY90" s="50"/>
      <c r="DZ90" s="50"/>
      <c r="EA90" s="59"/>
      <c r="EB90" s="60"/>
      <c r="EC90" s="17"/>
      <c r="ED90" s="17"/>
      <c r="EE90" s="58"/>
      <c r="EF90" s="50"/>
      <c r="EG90" s="50"/>
      <c r="EH90" s="50"/>
      <c r="EI90" s="50"/>
      <c r="EJ90" s="50"/>
      <c r="EK90" s="50"/>
      <c r="EL90" s="59"/>
      <c r="EM90" s="60"/>
      <c r="EN90" s="17"/>
      <c r="EO90" s="17"/>
      <c r="EP90" s="58"/>
      <c r="EQ90" s="50"/>
      <c r="ER90" s="50"/>
      <c r="ES90" s="50"/>
      <c r="ET90" s="50"/>
      <c r="EU90" s="50"/>
      <c r="EV90" s="50"/>
      <c r="EW90" s="59"/>
      <c r="EX90" s="60"/>
      <c r="EY90" s="17"/>
      <c r="EZ90" s="17"/>
      <c r="FA90" s="58"/>
      <c r="FB90" s="50"/>
      <c r="FC90" s="50"/>
      <c r="FD90" s="50"/>
      <c r="FE90" s="50"/>
      <c r="FF90" s="50"/>
      <c r="FG90" s="50"/>
      <c r="FH90" s="59"/>
      <c r="FI90" s="60"/>
      <c r="FJ90" s="17"/>
      <c r="FK90" s="17"/>
      <c r="FL90" s="58"/>
      <c r="FM90" s="50"/>
      <c r="FN90" s="50"/>
      <c r="FO90" s="50"/>
      <c r="FP90" s="50"/>
      <c r="FQ90" s="50"/>
      <c r="FR90" s="50"/>
      <c r="FS90" s="59"/>
      <c r="FT90" s="60"/>
      <c r="FU90" s="17"/>
      <c r="FV90" s="17"/>
      <c r="FW90" s="58"/>
      <c r="FX90" s="50"/>
      <c r="FY90" s="50"/>
      <c r="FZ90" s="50"/>
      <c r="GA90" s="50"/>
      <c r="GB90" s="50"/>
      <c r="GC90" s="50"/>
      <c r="GD90" s="59"/>
      <c r="GE90" s="60"/>
      <c r="GF90" s="17"/>
      <c r="GG90" s="17"/>
      <c r="GH90" s="58"/>
      <c r="GI90" s="50"/>
      <c r="GJ90" s="50"/>
      <c r="GK90" s="50"/>
      <c r="GL90" s="50"/>
      <c r="GM90" s="50"/>
      <c r="GN90" s="50"/>
      <c r="GO90" s="59"/>
      <c r="GP90" s="60"/>
      <c r="GQ90" s="17"/>
      <c r="GR90" s="17"/>
      <c r="GS90" s="58"/>
      <c r="GT90" s="50"/>
      <c r="GU90" s="50"/>
      <c r="GV90" s="50"/>
      <c r="GW90" s="50"/>
      <c r="GX90" s="50"/>
      <c r="GY90" s="50"/>
      <c r="GZ90" s="59"/>
      <c r="HA90" s="60"/>
      <c r="HB90" s="17"/>
      <c r="HC90" s="17"/>
      <c r="HD90" s="58"/>
      <c r="HE90" s="50"/>
      <c r="HF90" s="50"/>
      <c r="HG90" s="50"/>
      <c r="HH90" s="50"/>
      <c r="HI90" s="50"/>
      <c r="HJ90" s="50"/>
      <c r="HK90" s="59"/>
      <c r="HL90" s="60"/>
      <c r="HM90" s="17"/>
      <c r="HN90" s="17"/>
      <c r="HO90" s="58"/>
      <c r="HP90" s="50"/>
      <c r="HQ90" s="50"/>
      <c r="HR90" s="50"/>
      <c r="HS90" s="50"/>
      <c r="HT90" s="50"/>
      <c r="HU90" s="50"/>
      <c r="HV90" s="59"/>
      <c r="HW90" s="60"/>
      <c r="HX90" s="17"/>
      <c r="HY90" s="17"/>
    </row>
    <row r="91" spans="1:233" x14ac:dyDescent="0.3">
      <c r="A91" s="64"/>
      <c r="B91" s="65"/>
      <c r="C91" s="66"/>
      <c r="D91" s="67"/>
      <c r="E91" s="67"/>
      <c r="F91" s="67"/>
      <c r="G91" s="68"/>
      <c r="H91" s="68"/>
      <c r="J91" s="59"/>
      <c r="K91" s="60"/>
      <c r="L91" s="17"/>
      <c r="M91" s="17"/>
      <c r="N91" s="58"/>
      <c r="O91" s="50"/>
      <c r="P91" s="50"/>
      <c r="Q91" s="50"/>
      <c r="R91" s="50"/>
      <c r="S91" s="50"/>
      <c r="T91" s="50"/>
      <c r="U91" s="59"/>
      <c r="V91" s="60"/>
      <c r="W91" s="17"/>
      <c r="X91" s="17"/>
      <c r="Y91" s="58"/>
      <c r="Z91" s="50"/>
      <c r="AA91" s="50"/>
      <c r="AB91" s="50"/>
      <c r="AC91" s="50"/>
      <c r="AD91" s="50"/>
      <c r="AE91" s="50"/>
      <c r="AF91" s="59"/>
      <c r="AG91" s="60"/>
      <c r="AH91" s="17"/>
      <c r="AI91" s="17"/>
      <c r="AJ91" s="58"/>
      <c r="AK91" s="50"/>
      <c r="AL91" s="50"/>
      <c r="AM91" s="50"/>
      <c r="AN91" s="50"/>
      <c r="AO91" s="50"/>
      <c r="AP91" s="50"/>
      <c r="AQ91" s="59"/>
      <c r="AR91" s="60"/>
      <c r="AS91" s="17"/>
      <c r="AT91" s="17"/>
      <c r="AU91" s="58"/>
      <c r="AV91" s="50"/>
      <c r="AW91" s="50"/>
      <c r="AX91" s="50"/>
      <c r="AY91" s="50"/>
      <c r="AZ91" s="50"/>
      <c r="BA91" s="50"/>
      <c r="BB91" s="59"/>
      <c r="BC91" s="60"/>
      <c r="BD91" s="17"/>
      <c r="BE91" s="17"/>
      <c r="BF91" s="58"/>
      <c r="BG91" s="50"/>
      <c r="BH91" s="50"/>
      <c r="BI91" s="50"/>
      <c r="BJ91" s="50"/>
      <c r="BK91" s="50"/>
      <c r="BL91" s="50"/>
      <c r="BM91" s="59"/>
      <c r="BN91" s="60"/>
      <c r="BO91" s="17"/>
      <c r="BP91" s="17"/>
      <c r="BQ91" s="58"/>
      <c r="BR91" s="50"/>
      <c r="BS91" s="50"/>
      <c r="BT91" s="50"/>
      <c r="BU91" s="50"/>
      <c r="BV91" s="50"/>
      <c r="BW91" s="50"/>
      <c r="BX91" s="59"/>
      <c r="BY91" s="60"/>
      <c r="BZ91" s="17"/>
      <c r="CA91" s="17"/>
      <c r="CB91" s="58"/>
      <c r="CC91" s="50"/>
      <c r="CD91" s="50"/>
      <c r="CE91" s="50"/>
      <c r="CF91" s="50"/>
      <c r="CG91" s="50"/>
      <c r="CH91" s="50"/>
      <c r="CI91" s="59"/>
      <c r="CJ91" s="60"/>
      <c r="CK91" s="17"/>
      <c r="CL91" s="17"/>
      <c r="CM91" s="58"/>
      <c r="CN91" s="50"/>
      <c r="CO91" s="50"/>
      <c r="CP91" s="50"/>
      <c r="CQ91" s="50"/>
      <c r="CR91" s="50"/>
      <c r="CS91" s="50"/>
      <c r="CT91" s="59"/>
      <c r="CU91" s="60"/>
      <c r="CV91" s="17"/>
      <c r="CW91" s="17"/>
      <c r="CX91" s="58"/>
      <c r="CY91" s="50"/>
      <c r="CZ91" s="50"/>
      <c r="DA91" s="50"/>
      <c r="DB91" s="50"/>
      <c r="DC91" s="50"/>
      <c r="DD91" s="50"/>
      <c r="DE91" s="59"/>
      <c r="DF91" s="60"/>
      <c r="DG91" s="17"/>
      <c r="DH91" s="17"/>
      <c r="DI91" s="58"/>
      <c r="DJ91" s="50"/>
      <c r="DK91" s="50"/>
      <c r="DL91" s="50"/>
      <c r="DM91" s="50"/>
      <c r="DN91" s="50"/>
      <c r="DO91" s="50"/>
      <c r="DP91" s="59"/>
      <c r="DQ91" s="60"/>
      <c r="DR91" s="17"/>
      <c r="DS91" s="17"/>
      <c r="DT91" s="58"/>
      <c r="DU91" s="50"/>
      <c r="DV91" s="50"/>
      <c r="DW91" s="50"/>
      <c r="DX91" s="50"/>
      <c r="DY91" s="50"/>
      <c r="DZ91" s="50"/>
      <c r="EA91" s="59"/>
      <c r="EB91" s="60"/>
      <c r="EC91" s="17"/>
      <c r="ED91" s="17"/>
      <c r="EE91" s="58"/>
      <c r="EF91" s="50"/>
      <c r="EG91" s="50"/>
      <c r="EH91" s="50"/>
      <c r="EI91" s="50"/>
      <c r="EJ91" s="50"/>
      <c r="EK91" s="50"/>
      <c r="EL91" s="59"/>
      <c r="EM91" s="60"/>
      <c r="EN91" s="17"/>
      <c r="EO91" s="17"/>
      <c r="EP91" s="58"/>
      <c r="EQ91" s="50"/>
      <c r="ER91" s="50"/>
      <c r="ES91" s="50"/>
      <c r="ET91" s="50"/>
      <c r="EU91" s="50"/>
      <c r="EV91" s="50"/>
      <c r="EW91" s="59"/>
      <c r="EX91" s="60"/>
      <c r="EY91" s="17"/>
      <c r="EZ91" s="17"/>
      <c r="FA91" s="58"/>
      <c r="FB91" s="50"/>
      <c r="FC91" s="50"/>
      <c r="FD91" s="50"/>
      <c r="FE91" s="50"/>
      <c r="FF91" s="50"/>
      <c r="FG91" s="50"/>
      <c r="FH91" s="59"/>
      <c r="FI91" s="60"/>
      <c r="FJ91" s="17"/>
      <c r="FK91" s="17"/>
      <c r="FL91" s="58"/>
      <c r="FM91" s="50"/>
      <c r="FN91" s="50"/>
      <c r="FO91" s="50"/>
      <c r="FP91" s="50"/>
      <c r="FQ91" s="50"/>
      <c r="FR91" s="50"/>
      <c r="FS91" s="59"/>
      <c r="FT91" s="60"/>
      <c r="FU91" s="17"/>
      <c r="FV91" s="17"/>
      <c r="FW91" s="58"/>
      <c r="FX91" s="50"/>
      <c r="FY91" s="50"/>
      <c r="FZ91" s="50"/>
      <c r="GA91" s="50"/>
      <c r="GB91" s="50"/>
      <c r="GC91" s="50"/>
      <c r="GD91" s="59"/>
      <c r="GE91" s="60"/>
      <c r="GF91" s="17"/>
      <c r="GG91" s="17"/>
      <c r="GH91" s="58"/>
      <c r="GI91" s="50"/>
      <c r="GJ91" s="50"/>
      <c r="GK91" s="50"/>
      <c r="GL91" s="50"/>
      <c r="GM91" s="50"/>
      <c r="GN91" s="50"/>
      <c r="GO91" s="59"/>
      <c r="GP91" s="60"/>
      <c r="GQ91" s="17"/>
      <c r="GR91" s="17"/>
      <c r="GS91" s="58"/>
      <c r="GT91" s="50"/>
      <c r="GU91" s="50"/>
      <c r="GV91" s="50"/>
      <c r="GW91" s="50"/>
      <c r="GX91" s="50"/>
      <c r="GY91" s="50"/>
      <c r="GZ91" s="59"/>
      <c r="HA91" s="60"/>
      <c r="HB91" s="17"/>
      <c r="HC91" s="17"/>
      <c r="HD91" s="58"/>
      <c r="HE91" s="50"/>
      <c r="HF91" s="50"/>
      <c r="HG91" s="50"/>
      <c r="HH91" s="50"/>
      <c r="HI91" s="50"/>
      <c r="HJ91" s="50"/>
      <c r="HK91" s="59"/>
      <c r="HL91" s="60"/>
      <c r="HM91" s="17"/>
      <c r="HN91" s="17"/>
      <c r="HO91" s="58"/>
      <c r="HP91" s="50"/>
      <c r="HQ91" s="50"/>
      <c r="HR91" s="50"/>
      <c r="HS91" s="50"/>
      <c r="HT91" s="50"/>
      <c r="HU91" s="50"/>
      <c r="HV91" s="59"/>
      <c r="HW91" s="60"/>
      <c r="HX91" s="17"/>
      <c r="HY91" s="17"/>
    </row>
    <row r="92" spans="1:233" x14ac:dyDescent="0.3">
      <c r="A92" s="64"/>
      <c r="B92" s="65"/>
      <c r="C92" s="66"/>
      <c r="D92" s="67"/>
      <c r="E92" s="67"/>
      <c r="F92" s="67"/>
      <c r="G92" s="68"/>
      <c r="H92" s="68"/>
      <c r="I92" s="50"/>
    </row>
    <row r="93" spans="1:233" x14ac:dyDescent="0.3">
      <c r="A93" s="64"/>
      <c r="B93" s="65"/>
      <c r="C93" s="66"/>
      <c r="D93" s="67"/>
      <c r="E93" s="67"/>
      <c r="F93" s="67"/>
      <c r="G93" s="68"/>
      <c r="H93" s="68"/>
      <c r="I93" s="50"/>
    </row>
    <row r="94" spans="1:233" x14ac:dyDescent="0.3">
      <c r="A94" s="64"/>
      <c r="B94" s="65"/>
      <c r="C94" s="66"/>
      <c r="D94" s="67"/>
      <c r="E94" s="67"/>
      <c r="F94" s="67"/>
      <c r="G94" s="68"/>
      <c r="H94" s="68"/>
      <c r="I94" s="50"/>
    </row>
    <row r="95" spans="1:233" x14ac:dyDescent="0.3">
      <c r="A95" s="64"/>
      <c r="B95" s="65"/>
      <c r="C95" s="66"/>
      <c r="D95" s="67"/>
      <c r="E95" s="67"/>
      <c r="F95" s="67"/>
      <c r="G95" s="68"/>
      <c r="H95" s="68"/>
      <c r="I95" s="50"/>
    </row>
    <row r="96" spans="1:233" x14ac:dyDescent="0.3">
      <c r="A96" s="64"/>
      <c r="B96" s="65"/>
      <c r="C96" s="66"/>
      <c r="D96" s="67"/>
      <c r="E96" s="67"/>
      <c r="F96" s="67"/>
      <c r="G96" s="68"/>
      <c r="H96" s="68"/>
      <c r="I96" s="50"/>
      <c r="J96" s="59"/>
      <c r="K96" s="60"/>
      <c r="L96" s="17"/>
      <c r="M96" s="17"/>
      <c r="N96" s="58"/>
      <c r="O96" s="50"/>
      <c r="P96" s="50"/>
      <c r="Q96" s="50"/>
      <c r="R96" s="50"/>
      <c r="S96" s="50"/>
      <c r="T96" s="50"/>
      <c r="U96" s="59"/>
      <c r="V96" s="60"/>
      <c r="W96" s="17"/>
      <c r="X96" s="17"/>
      <c r="Y96" s="58"/>
      <c r="Z96" s="50"/>
      <c r="AA96" s="50"/>
      <c r="AB96" s="50"/>
      <c r="AC96" s="50"/>
      <c r="AD96" s="50"/>
      <c r="AE96" s="50"/>
      <c r="AF96" s="59"/>
      <c r="AG96" s="60"/>
      <c r="AH96" s="17"/>
      <c r="AI96" s="17"/>
      <c r="AJ96" s="58"/>
      <c r="AK96" s="50"/>
      <c r="AL96" s="50"/>
      <c r="AM96" s="50"/>
      <c r="AN96" s="50"/>
      <c r="AO96" s="50"/>
      <c r="AP96" s="50"/>
      <c r="AQ96" s="59"/>
      <c r="AR96" s="60"/>
      <c r="AS96" s="17"/>
      <c r="AT96" s="17"/>
      <c r="AU96" s="58"/>
      <c r="AV96" s="50"/>
      <c r="AW96" s="50"/>
      <c r="AX96" s="50"/>
      <c r="AY96" s="50"/>
      <c r="AZ96" s="50"/>
      <c r="BA96" s="50"/>
      <c r="BB96" s="59"/>
      <c r="BC96" s="60"/>
      <c r="BD96" s="17"/>
      <c r="BE96" s="17"/>
      <c r="BF96" s="58"/>
      <c r="BG96" s="50"/>
      <c r="BH96" s="50"/>
      <c r="BI96" s="50"/>
      <c r="BJ96" s="50"/>
      <c r="BK96" s="50"/>
      <c r="BL96" s="50"/>
      <c r="BM96" s="59"/>
      <c r="BN96" s="60"/>
      <c r="BO96" s="17"/>
      <c r="BP96" s="17"/>
      <c r="BQ96" s="58"/>
      <c r="BR96" s="50"/>
      <c r="BS96" s="50"/>
      <c r="BT96" s="50"/>
      <c r="BU96" s="50"/>
      <c r="BV96" s="50"/>
      <c r="BW96" s="50"/>
      <c r="BX96" s="59"/>
      <c r="BY96" s="60"/>
      <c r="BZ96" s="17"/>
      <c r="CA96" s="17"/>
      <c r="CB96" s="58"/>
      <c r="CC96" s="50"/>
      <c r="CD96" s="50"/>
      <c r="CE96" s="50"/>
      <c r="CF96" s="50"/>
      <c r="CG96" s="50"/>
      <c r="CH96" s="50"/>
      <c r="CI96" s="59"/>
      <c r="CJ96" s="60"/>
      <c r="CK96" s="17"/>
      <c r="CL96" s="17"/>
      <c r="CM96" s="58"/>
      <c r="CN96" s="50"/>
      <c r="CO96" s="50"/>
      <c r="CP96" s="50"/>
      <c r="CQ96" s="50"/>
      <c r="CR96" s="50"/>
      <c r="CS96" s="50"/>
      <c r="CT96" s="59"/>
      <c r="CU96" s="60"/>
      <c r="CV96" s="17"/>
      <c r="CW96" s="17"/>
      <c r="CX96" s="58"/>
      <c r="CY96" s="50"/>
      <c r="CZ96" s="50"/>
      <c r="DA96" s="50"/>
      <c r="DB96" s="50"/>
      <c r="DC96" s="50"/>
      <c r="DD96" s="50"/>
      <c r="DE96" s="59"/>
      <c r="DF96" s="60"/>
      <c r="DG96" s="17"/>
      <c r="DH96" s="17"/>
      <c r="DI96" s="58"/>
      <c r="DJ96" s="50"/>
      <c r="DK96" s="50"/>
      <c r="DL96" s="50"/>
      <c r="DM96" s="50"/>
      <c r="DN96" s="50"/>
      <c r="DO96" s="50"/>
      <c r="DP96" s="59"/>
      <c r="DQ96" s="60"/>
      <c r="DR96" s="17"/>
      <c r="DS96" s="17"/>
      <c r="DT96" s="58"/>
      <c r="DU96" s="50"/>
      <c r="DV96" s="50"/>
      <c r="DW96" s="50"/>
      <c r="DX96" s="50"/>
      <c r="DY96" s="50"/>
      <c r="DZ96" s="50"/>
      <c r="EA96" s="59"/>
      <c r="EB96" s="60"/>
      <c r="EC96" s="17"/>
      <c r="ED96" s="17"/>
      <c r="EE96" s="58"/>
      <c r="EF96" s="50"/>
      <c r="EG96" s="50"/>
      <c r="EH96" s="50"/>
      <c r="EI96" s="50"/>
      <c r="EJ96" s="50"/>
      <c r="EK96" s="50"/>
      <c r="EL96" s="59"/>
      <c r="EM96" s="60"/>
      <c r="EN96" s="17"/>
      <c r="EO96" s="17"/>
      <c r="EP96" s="58"/>
      <c r="EQ96" s="50"/>
      <c r="ER96" s="50"/>
      <c r="ES96" s="50"/>
      <c r="ET96" s="50"/>
      <c r="EU96" s="50"/>
      <c r="EV96" s="50"/>
      <c r="EW96" s="59"/>
      <c r="EX96" s="60"/>
      <c r="EY96" s="17"/>
      <c r="EZ96" s="17"/>
      <c r="FA96" s="58"/>
      <c r="FB96" s="50"/>
      <c r="FC96" s="50"/>
      <c r="FD96" s="50"/>
      <c r="FE96" s="50"/>
      <c r="FF96" s="50"/>
      <c r="FG96" s="50"/>
      <c r="FH96" s="59"/>
      <c r="FI96" s="60"/>
      <c r="FJ96" s="17"/>
      <c r="FK96" s="17"/>
      <c r="FL96" s="58"/>
      <c r="FM96" s="50"/>
      <c r="FN96" s="50"/>
      <c r="FO96" s="50"/>
      <c r="FP96" s="50"/>
      <c r="FQ96" s="50"/>
      <c r="FR96" s="50"/>
      <c r="FS96" s="59"/>
      <c r="FT96" s="60"/>
      <c r="FU96" s="17"/>
      <c r="FV96" s="17"/>
      <c r="FW96" s="58"/>
      <c r="FX96" s="50"/>
      <c r="FY96" s="50"/>
      <c r="FZ96" s="50"/>
      <c r="GA96" s="50"/>
      <c r="GB96" s="50"/>
      <c r="GC96" s="50"/>
      <c r="GD96" s="59"/>
      <c r="GE96" s="60"/>
      <c r="GF96" s="17"/>
      <c r="GG96" s="17"/>
      <c r="GH96" s="58"/>
      <c r="GI96" s="50"/>
      <c r="GJ96" s="50"/>
      <c r="GK96" s="50"/>
      <c r="GL96" s="50"/>
      <c r="GM96" s="50"/>
      <c r="GN96" s="50"/>
      <c r="GO96" s="59"/>
      <c r="GP96" s="60"/>
      <c r="GQ96" s="17"/>
      <c r="GR96" s="17"/>
      <c r="GS96" s="58"/>
      <c r="GT96" s="50"/>
      <c r="GU96" s="50"/>
      <c r="GV96" s="50"/>
      <c r="GW96" s="50"/>
      <c r="GX96" s="50"/>
      <c r="GY96" s="50"/>
      <c r="GZ96" s="59"/>
      <c r="HA96" s="60"/>
      <c r="HB96" s="17"/>
      <c r="HC96" s="17"/>
      <c r="HD96" s="58"/>
      <c r="HE96" s="50"/>
      <c r="HF96" s="50"/>
      <c r="HG96" s="50"/>
      <c r="HH96" s="50"/>
      <c r="HI96" s="50"/>
      <c r="HJ96" s="50"/>
      <c r="HK96" s="59"/>
      <c r="HL96" s="60"/>
      <c r="HM96" s="17"/>
      <c r="HN96" s="17"/>
      <c r="HO96" s="58"/>
      <c r="HP96" s="50"/>
      <c r="HQ96" s="50"/>
      <c r="HR96" s="50"/>
      <c r="HS96" s="50"/>
      <c r="HT96" s="50"/>
      <c r="HU96" s="50"/>
      <c r="HV96" s="59"/>
      <c r="HW96" s="60"/>
      <c r="HX96" s="17"/>
      <c r="HY96" s="17"/>
    </row>
    <row r="97" spans="1:233" x14ac:dyDescent="0.3">
      <c r="A97" s="64"/>
      <c r="B97" s="65"/>
      <c r="C97" s="66"/>
      <c r="D97" s="67"/>
      <c r="E97" s="67"/>
      <c r="F97" s="67"/>
      <c r="G97" s="68"/>
      <c r="H97" s="68"/>
      <c r="I97" s="50"/>
      <c r="J97" s="59"/>
      <c r="K97" s="60"/>
      <c r="L97" s="17"/>
      <c r="M97" s="17"/>
      <c r="N97" s="58"/>
      <c r="O97" s="50"/>
      <c r="P97" s="50"/>
      <c r="Q97" s="50"/>
      <c r="R97" s="50"/>
      <c r="S97" s="50"/>
      <c r="T97" s="50"/>
      <c r="U97" s="59"/>
      <c r="V97" s="60"/>
      <c r="W97" s="17"/>
      <c r="X97" s="17"/>
      <c r="Y97" s="58"/>
      <c r="Z97" s="50"/>
      <c r="AA97" s="50"/>
      <c r="AB97" s="50"/>
      <c r="AC97" s="50"/>
      <c r="AD97" s="50"/>
      <c r="AE97" s="50"/>
      <c r="AF97" s="59"/>
      <c r="AG97" s="60"/>
      <c r="AH97" s="17"/>
      <c r="AI97" s="17"/>
      <c r="AJ97" s="58"/>
      <c r="AK97" s="50"/>
      <c r="AL97" s="50"/>
      <c r="AM97" s="50"/>
      <c r="AN97" s="50"/>
      <c r="AO97" s="50"/>
      <c r="AP97" s="50"/>
      <c r="AQ97" s="59"/>
      <c r="AR97" s="60"/>
      <c r="AS97" s="17"/>
      <c r="AT97" s="17"/>
      <c r="AU97" s="58"/>
      <c r="AV97" s="50"/>
      <c r="AW97" s="50"/>
      <c r="AX97" s="50"/>
      <c r="AY97" s="50"/>
      <c r="AZ97" s="50"/>
      <c r="BA97" s="50"/>
      <c r="BB97" s="59"/>
      <c r="BC97" s="60"/>
      <c r="BD97" s="17"/>
      <c r="BE97" s="17"/>
      <c r="BF97" s="58"/>
      <c r="BG97" s="50"/>
      <c r="BH97" s="50"/>
      <c r="BI97" s="50"/>
      <c r="BJ97" s="50"/>
      <c r="BK97" s="50"/>
      <c r="BL97" s="50"/>
      <c r="BM97" s="59"/>
      <c r="BN97" s="60"/>
      <c r="BO97" s="17"/>
      <c r="BP97" s="17"/>
      <c r="BQ97" s="58"/>
      <c r="BR97" s="50"/>
      <c r="BS97" s="50"/>
      <c r="BT97" s="50"/>
      <c r="BU97" s="50"/>
      <c r="BV97" s="50"/>
      <c r="BW97" s="50"/>
      <c r="BX97" s="59"/>
      <c r="BY97" s="60"/>
      <c r="BZ97" s="17"/>
      <c r="CA97" s="17"/>
      <c r="CB97" s="58"/>
      <c r="CC97" s="50"/>
      <c r="CD97" s="50"/>
      <c r="CE97" s="50"/>
      <c r="CF97" s="50"/>
      <c r="CG97" s="50"/>
      <c r="CH97" s="50"/>
      <c r="CI97" s="59"/>
      <c r="CJ97" s="60"/>
      <c r="CK97" s="17"/>
      <c r="CL97" s="17"/>
      <c r="CM97" s="58"/>
      <c r="CN97" s="50"/>
      <c r="CO97" s="50"/>
      <c r="CP97" s="50"/>
      <c r="CQ97" s="50"/>
      <c r="CR97" s="50"/>
      <c r="CS97" s="50"/>
      <c r="CT97" s="59"/>
      <c r="CU97" s="60"/>
      <c r="CV97" s="17"/>
      <c r="CW97" s="17"/>
      <c r="CX97" s="58"/>
      <c r="CY97" s="50"/>
      <c r="CZ97" s="50"/>
      <c r="DA97" s="50"/>
      <c r="DB97" s="50"/>
      <c r="DC97" s="50"/>
      <c r="DD97" s="50"/>
      <c r="DE97" s="59"/>
      <c r="DF97" s="60"/>
      <c r="DG97" s="17"/>
      <c r="DH97" s="17"/>
      <c r="DI97" s="58"/>
      <c r="DJ97" s="50"/>
      <c r="DK97" s="50"/>
      <c r="DL97" s="50"/>
      <c r="DM97" s="50"/>
      <c r="DN97" s="50"/>
      <c r="DO97" s="50"/>
      <c r="DP97" s="59"/>
      <c r="DQ97" s="60"/>
      <c r="DR97" s="17"/>
      <c r="DS97" s="17"/>
      <c r="DT97" s="58"/>
      <c r="DU97" s="50"/>
      <c r="DV97" s="50"/>
      <c r="DW97" s="50"/>
      <c r="DX97" s="50"/>
      <c r="DY97" s="50"/>
      <c r="DZ97" s="50"/>
      <c r="EA97" s="59"/>
      <c r="EB97" s="60"/>
      <c r="EC97" s="17"/>
      <c r="ED97" s="17"/>
      <c r="EE97" s="58"/>
      <c r="EF97" s="50"/>
      <c r="EG97" s="50"/>
      <c r="EH97" s="50"/>
      <c r="EI97" s="50"/>
      <c r="EJ97" s="50"/>
      <c r="EK97" s="50"/>
      <c r="EL97" s="59"/>
      <c r="EM97" s="60"/>
      <c r="EN97" s="17"/>
      <c r="EO97" s="17"/>
      <c r="EP97" s="58"/>
      <c r="EQ97" s="50"/>
      <c r="ER97" s="50"/>
      <c r="ES97" s="50"/>
      <c r="ET97" s="50"/>
      <c r="EU97" s="50"/>
      <c r="EV97" s="50"/>
      <c r="EW97" s="59"/>
      <c r="EX97" s="60"/>
      <c r="EY97" s="17"/>
      <c r="EZ97" s="17"/>
      <c r="FA97" s="58"/>
      <c r="FB97" s="50"/>
      <c r="FC97" s="50"/>
      <c r="FD97" s="50"/>
      <c r="FE97" s="50"/>
      <c r="FF97" s="50"/>
      <c r="FG97" s="50"/>
      <c r="FH97" s="59"/>
      <c r="FI97" s="60"/>
      <c r="FJ97" s="17"/>
      <c r="FK97" s="17"/>
      <c r="FL97" s="58"/>
      <c r="FM97" s="50"/>
      <c r="FN97" s="50"/>
      <c r="FO97" s="50"/>
      <c r="FP97" s="50"/>
      <c r="FQ97" s="50"/>
      <c r="FR97" s="50"/>
      <c r="FS97" s="59"/>
      <c r="FT97" s="60"/>
      <c r="FU97" s="17"/>
      <c r="FV97" s="17"/>
      <c r="FW97" s="58"/>
      <c r="FX97" s="50"/>
      <c r="FY97" s="50"/>
      <c r="FZ97" s="50"/>
      <c r="GA97" s="50"/>
      <c r="GB97" s="50"/>
      <c r="GC97" s="50"/>
      <c r="GD97" s="59"/>
      <c r="GE97" s="60"/>
      <c r="GF97" s="17"/>
      <c r="GG97" s="17"/>
      <c r="GH97" s="58"/>
      <c r="GI97" s="50"/>
      <c r="GJ97" s="50"/>
      <c r="GK97" s="50"/>
      <c r="GL97" s="50"/>
      <c r="GM97" s="50"/>
      <c r="GN97" s="50"/>
      <c r="GO97" s="59"/>
      <c r="GP97" s="60"/>
      <c r="GQ97" s="17"/>
      <c r="GR97" s="17"/>
      <c r="GS97" s="58"/>
      <c r="GT97" s="50"/>
      <c r="GU97" s="50"/>
      <c r="GV97" s="50"/>
      <c r="GW97" s="50"/>
      <c r="GX97" s="50"/>
      <c r="GY97" s="50"/>
      <c r="GZ97" s="59"/>
      <c r="HA97" s="60"/>
      <c r="HB97" s="17"/>
      <c r="HC97" s="17"/>
      <c r="HD97" s="58"/>
      <c r="HE97" s="50"/>
      <c r="HF97" s="50"/>
      <c r="HG97" s="50"/>
      <c r="HH97" s="50"/>
      <c r="HI97" s="50"/>
      <c r="HJ97" s="50"/>
      <c r="HK97" s="59"/>
      <c r="HL97" s="60"/>
      <c r="HM97" s="17"/>
      <c r="HN97" s="17"/>
      <c r="HO97" s="58"/>
      <c r="HP97" s="50"/>
      <c r="HQ97" s="50"/>
      <c r="HR97" s="50"/>
      <c r="HS97" s="50"/>
      <c r="HT97" s="50"/>
      <c r="HU97" s="50"/>
      <c r="HV97" s="59"/>
      <c r="HW97" s="60"/>
      <c r="HX97" s="17"/>
      <c r="HY97" s="17"/>
    </row>
    <row r="98" spans="1:233" x14ac:dyDescent="0.3">
      <c r="A98" s="64"/>
      <c r="B98" s="65"/>
      <c r="C98" s="66"/>
      <c r="D98" s="67"/>
      <c r="E98" s="67"/>
      <c r="F98" s="67"/>
      <c r="G98" s="68"/>
      <c r="H98" s="68"/>
      <c r="I98" s="50"/>
      <c r="J98" s="59"/>
      <c r="K98" s="60"/>
      <c r="L98" s="17"/>
      <c r="M98" s="17"/>
      <c r="N98" s="58"/>
      <c r="O98" s="50"/>
      <c r="P98" s="50"/>
      <c r="Q98" s="50"/>
      <c r="R98" s="50"/>
      <c r="S98" s="50"/>
      <c r="T98" s="50"/>
      <c r="U98" s="59"/>
      <c r="V98" s="60"/>
      <c r="W98" s="17"/>
      <c r="X98" s="17"/>
      <c r="Y98" s="58"/>
      <c r="Z98" s="50"/>
      <c r="AA98" s="50"/>
      <c r="AB98" s="50"/>
      <c r="AC98" s="50"/>
      <c r="AD98" s="50"/>
      <c r="AE98" s="50"/>
      <c r="AF98" s="59"/>
      <c r="AG98" s="60"/>
      <c r="AH98" s="17"/>
      <c r="AI98" s="17"/>
      <c r="AJ98" s="58"/>
      <c r="AK98" s="50"/>
      <c r="AL98" s="50"/>
      <c r="AM98" s="50"/>
      <c r="AN98" s="50"/>
      <c r="AO98" s="50"/>
      <c r="AP98" s="50"/>
      <c r="AQ98" s="59"/>
      <c r="AR98" s="60"/>
      <c r="AS98" s="17"/>
      <c r="AT98" s="17"/>
      <c r="AU98" s="58"/>
      <c r="AV98" s="50"/>
      <c r="AW98" s="50"/>
      <c r="AX98" s="50"/>
      <c r="AY98" s="50"/>
      <c r="AZ98" s="50"/>
      <c r="BA98" s="50"/>
      <c r="BB98" s="59"/>
      <c r="BC98" s="60"/>
      <c r="BD98" s="17"/>
      <c r="BE98" s="17"/>
      <c r="BF98" s="58"/>
      <c r="BG98" s="50"/>
      <c r="BH98" s="50"/>
      <c r="BI98" s="50"/>
      <c r="BJ98" s="50"/>
      <c r="BK98" s="50"/>
      <c r="BL98" s="50"/>
      <c r="BM98" s="59"/>
      <c r="BN98" s="60"/>
      <c r="BO98" s="17"/>
      <c r="BP98" s="17"/>
      <c r="BQ98" s="58"/>
      <c r="BR98" s="50"/>
      <c r="BS98" s="50"/>
      <c r="BT98" s="50"/>
      <c r="BU98" s="50"/>
      <c r="BV98" s="50"/>
      <c r="BW98" s="50"/>
      <c r="BX98" s="59"/>
      <c r="BY98" s="60"/>
      <c r="BZ98" s="17"/>
      <c r="CA98" s="17"/>
      <c r="CB98" s="58"/>
      <c r="CC98" s="50"/>
      <c r="CD98" s="50"/>
      <c r="CE98" s="50"/>
      <c r="CF98" s="50"/>
      <c r="CG98" s="50"/>
      <c r="CH98" s="50"/>
      <c r="CI98" s="59"/>
      <c r="CJ98" s="60"/>
      <c r="CK98" s="17"/>
      <c r="CL98" s="17"/>
      <c r="CM98" s="58"/>
      <c r="CN98" s="50"/>
      <c r="CO98" s="50"/>
      <c r="CP98" s="50"/>
      <c r="CQ98" s="50"/>
      <c r="CR98" s="50"/>
      <c r="CS98" s="50"/>
      <c r="CT98" s="59"/>
      <c r="CU98" s="60"/>
      <c r="CV98" s="17"/>
      <c r="CW98" s="17"/>
      <c r="CX98" s="58"/>
      <c r="CY98" s="50"/>
      <c r="CZ98" s="50"/>
      <c r="DA98" s="50"/>
      <c r="DB98" s="50"/>
      <c r="DC98" s="50"/>
      <c r="DD98" s="50"/>
      <c r="DE98" s="59"/>
      <c r="DF98" s="60"/>
      <c r="DG98" s="17"/>
      <c r="DH98" s="17"/>
      <c r="DI98" s="58"/>
      <c r="DJ98" s="50"/>
      <c r="DK98" s="50"/>
      <c r="DL98" s="50"/>
      <c r="DM98" s="50"/>
      <c r="DN98" s="50"/>
      <c r="DO98" s="50"/>
      <c r="DP98" s="59"/>
      <c r="DQ98" s="60"/>
      <c r="DR98" s="17"/>
      <c r="DS98" s="17"/>
      <c r="DT98" s="58"/>
      <c r="DU98" s="50"/>
      <c r="DV98" s="50"/>
      <c r="DW98" s="50"/>
      <c r="DX98" s="50"/>
      <c r="DY98" s="50"/>
      <c r="DZ98" s="50"/>
      <c r="EA98" s="59"/>
      <c r="EB98" s="60"/>
      <c r="EC98" s="17"/>
      <c r="ED98" s="17"/>
      <c r="EE98" s="58"/>
      <c r="EF98" s="50"/>
      <c r="EG98" s="50"/>
      <c r="EH98" s="50"/>
      <c r="EI98" s="50"/>
      <c r="EJ98" s="50"/>
      <c r="EK98" s="50"/>
      <c r="EL98" s="59"/>
      <c r="EM98" s="60"/>
      <c r="EN98" s="17"/>
      <c r="EO98" s="17"/>
      <c r="EP98" s="58"/>
      <c r="EQ98" s="50"/>
      <c r="ER98" s="50"/>
      <c r="ES98" s="50"/>
      <c r="ET98" s="50"/>
      <c r="EU98" s="50"/>
      <c r="EV98" s="50"/>
      <c r="EW98" s="59"/>
      <c r="EX98" s="60"/>
      <c r="EY98" s="17"/>
      <c r="EZ98" s="17"/>
      <c r="FA98" s="58"/>
      <c r="FB98" s="50"/>
      <c r="FC98" s="50"/>
      <c r="FD98" s="50"/>
      <c r="FE98" s="50"/>
      <c r="FF98" s="50"/>
      <c r="FG98" s="50"/>
      <c r="FH98" s="59"/>
      <c r="FI98" s="60"/>
      <c r="FJ98" s="17"/>
      <c r="FK98" s="17"/>
      <c r="FL98" s="58"/>
      <c r="FM98" s="50"/>
      <c r="FN98" s="50"/>
      <c r="FO98" s="50"/>
      <c r="FP98" s="50"/>
      <c r="FQ98" s="50"/>
      <c r="FR98" s="50"/>
      <c r="FS98" s="59"/>
      <c r="FT98" s="60"/>
      <c r="FU98" s="17"/>
      <c r="FV98" s="17"/>
      <c r="FW98" s="58"/>
      <c r="FX98" s="50"/>
      <c r="FY98" s="50"/>
      <c r="FZ98" s="50"/>
      <c r="GA98" s="50"/>
      <c r="GB98" s="50"/>
      <c r="GC98" s="50"/>
      <c r="GD98" s="59"/>
      <c r="GE98" s="60"/>
      <c r="GF98" s="17"/>
      <c r="GG98" s="17"/>
      <c r="GH98" s="58"/>
      <c r="GI98" s="50"/>
      <c r="GJ98" s="50"/>
      <c r="GK98" s="50"/>
      <c r="GL98" s="50"/>
      <c r="GM98" s="50"/>
      <c r="GN98" s="50"/>
      <c r="GO98" s="59"/>
      <c r="GP98" s="60"/>
      <c r="GQ98" s="17"/>
      <c r="GR98" s="17"/>
      <c r="GS98" s="58"/>
      <c r="GT98" s="50"/>
      <c r="GU98" s="50"/>
      <c r="GV98" s="50"/>
      <c r="GW98" s="50"/>
      <c r="GX98" s="50"/>
      <c r="GY98" s="50"/>
      <c r="GZ98" s="59"/>
      <c r="HA98" s="60"/>
      <c r="HB98" s="17"/>
      <c r="HC98" s="17"/>
      <c r="HD98" s="58"/>
      <c r="HE98" s="50"/>
      <c r="HF98" s="50"/>
      <c r="HG98" s="50"/>
      <c r="HH98" s="50"/>
      <c r="HI98" s="50"/>
      <c r="HJ98" s="50"/>
      <c r="HK98" s="59"/>
      <c r="HL98" s="60"/>
      <c r="HM98" s="17"/>
      <c r="HN98" s="17"/>
      <c r="HO98" s="58"/>
      <c r="HP98" s="50"/>
      <c r="HQ98" s="50"/>
      <c r="HR98" s="50"/>
      <c r="HS98" s="50"/>
      <c r="HT98" s="50"/>
      <c r="HU98" s="50"/>
      <c r="HV98" s="59"/>
      <c r="HW98" s="60"/>
      <c r="HX98" s="17"/>
      <c r="HY98" s="17"/>
    </row>
    <row r="99" spans="1:233" x14ac:dyDescent="0.3">
      <c r="A99" s="64"/>
      <c r="B99" s="65"/>
      <c r="C99" s="66"/>
      <c r="D99" s="67"/>
      <c r="E99" s="67"/>
      <c r="F99" s="67"/>
      <c r="G99" s="68"/>
      <c r="H99" s="68"/>
      <c r="I99" s="50"/>
      <c r="J99" s="59"/>
      <c r="K99" s="60"/>
      <c r="L99" s="17"/>
      <c r="M99" s="17"/>
      <c r="N99" s="58"/>
      <c r="O99" s="50"/>
      <c r="P99" s="50"/>
      <c r="Q99" s="50"/>
      <c r="R99" s="50"/>
      <c r="S99" s="50"/>
      <c r="T99" s="50"/>
      <c r="U99" s="59"/>
      <c r="V99" s="60"/>
      <c r="W99" s="17"/>
      <c r="X99" s="17"/>
      <c r="Y99" s="58"/>
      <c r="Z99" s="50"/>
      <c r="AA99" s="50"/>
      <c r="AB99" s="50"/>
      <c r="AC99" s="50"/>
      <c r="AD99" s="50"/>
      <c r="AE99" s="50"/>
      <c r="AF99" s="59"/>
      <c r="AG99" s="60"/>
      <c r="AH99" s="17"/>
      <c r="AI99" s="17"/>
      <c r="AJ99" s="58"/>
      <c r="AK99" s="50"/>
      <c r="AL99" s="50"/>
      <c r="AM99" s="50"/>
      <c r="AN99" s="50"/>
      <c r="AO99" s="50"/>
      <c r="AP99" s="50"/>
      <c r="AQ99" s="59"/>
      <c r="AR99" s="60"/>
      <c r="AS99" s="17"/>
      <c r="AT99" s="17"/>
      <c r="AU99" s="58"/>
      <c r="AV99" s="50"/>
      <c r="AW99" s="50"/>
      <c r="AX99" s="50"/>
      <c r="AY99" s="50"/>
      <c r="AZ99" s="50"/>
      <c r="BA99" s="50"/>
      <c r="BB99" s="59"/>
      <c r="BC99" s="60"/>
      <c r="BD99" s="17"/>
      <c r="BE99" s="17"/>
      <c r="BF99" s="58"/>
      <c r="BG99" s="50"/>
      <c r="BH99" s="50"/>
      <c r="BI99" s="50"/>
      <c r="BJ99" s="50"/>
      <c r="BK99" s="50"/>
      <c r="BL99" s="50"/>
      <c r="BM99" s="59"/>
      <c r="BN99" s="60"/>
      <c r="BO99" s="17"/>
      <c r="BP99" s="17"/>
      <c r="BQ99" s="58"/>
      <c r="BR99" s="50"/>
      <c r="BS99" s="50"/>
      <c r="BT99" s="50"/>
      <c r="BU99" s="50"/>
      <c r="BV99" s="50"/>
      <c r="BW99" s="50"/>
      <c r="BX99" s="59"/>
      <c r="BY99" s="60"/>
      <c r="BZ99" s="17"/>
      <c r="CA99" s="17"/>
      <c r="CB99" s="58"/>
      <c r="CC99" s="50"/>
      <c r="CD99" s="50"/>
      <c r="CE99" s="50"/>
      <c r="CF99" s="50"/>
      <c r="CG99" s="50"/>
      <c r="CH99" s="50"/>
      <c r="CI99" s="59"/>
      <c r="CJ99" s="60"/>
      <c r="CK99" s="17"/>
      <c r="CL99" s="17"/>
      <c r="CM99" s="58"/>
      <c r="CN99" s="50"/>
      <c r="CO99" s="50"/>
      <c r="CP99" s="50"/>
      <c r="CQ99" s="50"/>
      <c r="CR99" s="50"/>
      <c r="CS99" s="50"/>
      <c r="CT99" s="59"/>
      <c r="CU99" s="60"/>
      <c r="CV99" s="17"/>
      <c r="CW99" s="17"/>
      <c r="CX99" s="58"/>
      <c r="CY99" s="50"/>
      <c r="CZ99" s="50"/>
      <c r="DA99" s="50"/>
      <c r="DB99" s="50"/>
      <c r="DC99" s="50"/>
      <c r="DD99" s="50"/>
      <c r="DE99" s="59"/>
      <c r="DF99" s="60"/>
      <c r="DG99" s="17"/>
      <c r="DH99" s="17"/>
      <c r="DI99" s="58"/>
      <c r="DJ99" s="50"/>
      <c r="DK99" s="50"/>
      <c r="DL99" s="50"/>
      <c r="DM99" s="50"/>
      <c r="DN99" s="50"/>
      <c r="DO99" s="50"/>
      <c r="DP99" s="59"/>
      <c r="DQ99" s="60"/>
      <c r="DR99" s="17"/>
      <c r="DS99" s="17"/>
      <c r="DT99" s="58"/>
      <c r="DU99" s="50"/>
      <c r="DV99" s="50"/>
      <c r="DW99" s="50"/>
      <c r="DX99" s="50"/>
      <c r="DY99" s="50"/>
      <c r="DZ99" s="50"/>
      <c r="EA99" s="59"/>
      <c r="EB99" s="60"/>
      <c r="EC99" s="17"/>
      <c r="ED99" s="17"/>
      <c r="EE99" s="58"/>
      <c r="EF99" s="50"/>
      <c r="EG99" s="50"/>
      <c r="EH99" s="50"/>
      <c r="EI99" s="50"/>
      <c r="EJ99" s="50"/>
      <c r="EK99" s="50"/>
      <c r="EL99" s="59"/>
      <c r="EM99" s="60"/>
      <c r="EN99" s="17"/>
      <c r="EO99" s="17"/>
      <c r="EP99" s="58"/>
      <c r="EQ99" s="50"/>
      <c r="ER99" s="50"/>
      <c r="ES99" s="50"/>
      <c r="ET99" s="50"/>
      <c r="EU99" s="50"/>
      <c r="EV99" s="50"/>
      <c r="EW99" s="59"/>
      <c r="EX99" s="60"/>
      <c r="EY99" s="17"/>
      <c r="EZ99" s="17"/>
      <c r="FA99" s="58"/>
      <c r="FB99" s="50"/>
      <c r="FC99" s="50"/>
      <c r="FD99" s="50"/>
      <c r="FE99" s="50"/>
      <c r="FF99" s="50"/>
      <c r="FG99" s="50"/>
      <c r="FH99" s="59"/>
      <c r="FI99" s="60"/>
      <c r="FJ99" s="17"/>
      <c r="FK99" s="17"/>
      <c r="FL99" s="58"/>
      <c r="FM99" s="50"/>
      <c r="FN99" s="50"/>
      <c r="FO99" s="50"/>
      <c r="FP99" s="50"/>
      <c r="FQ99" s="50"/>
      <c r="FR99" s="50"/>
      <c r="FS99" s="59"/>
      <c r="FT99" s="60"/>
      <c r="FU99" s="17"/>
      <c r="FV99" s="17"/>
      <c r="FW99" s="58"/>
      <c r="FX99" s="50"/>
      <c r="FY99" s="50"/>
      <c r="FZ99" s="50"/>
      <c r="GA99" s="50"/>
      <c r="GB99" s="50"/>
      <c r="GC99" s="50"/>
      <c r="GD99" s="59"/>
      <c r="GE99" s="60"/>
      <c r="GF99" s="17"/>
      <c r="GG99" s="17"/>
      <c r="GH99" s="58"/>
      <c r="GI99" s="50"/>
      <c r="GJ99" s="50"/>
      <c r="GK99" s="50"/>
      <c r="GL99" s="50"/>
      <c r="GM99" s="50"/>
      <c r="GN99" s="50"/>
      <c r="GO99" s="59"/>
      <c r="GP99" s="60"/>
      <c r="GQ99" s="17"/>
      <c r="GR99" s="17"/>
      <c r="GS99" s="58"/>
      <c r="GT99" s="50"/>
      <c r="GU99" s="50"/>
      <c r="GV99" s="50"/>
      <c r="GW99" s="50"/>
      <c r="GX99" s="50"/>
      <c r="GY99" s="50"/>
      <c r="GZ99" s="59"/>
      <c r="HA99" s="60"/>
      <c r="HB99" s="17"/>
      <c r="HC99" s="17"/>
      <c r="HD99" s="58"/>
      <c r="HE99" s="50"/>
      <c r="HF99" s="50"/>
      <c r="HG99" s="50"/>
      <c r="HH99" s="50"/>
      <c r="HI99" s="50"/>
      <c r="HJ99" s="50"/>
      <c r="HK99" s="59"/>
      <c r="HL99" s="60"/>
      <c r="HM99" s="17"/>
      <c r="HN99" s="17"/>
      <c r="HO99" s="58"/>
      <c r="HP99" s="50"/>
      <c r="HQ99" s="50"/>
      <c r="HR99" s="50"/>
      <c r="HS99" s="50"/>
      <c r="HT99" s="50"/>
      <c r="HU99" s="50"/>
      <c r="HV99" s="59"/>
      <c r="HW99" s="60"/>
      <c r="HX99" s="17"/>
      <c r="HY99" s="17"/>
    </row>
    <row r="100" spans="1:233" x14ac:dyDescent="0.3">
      <c r="A100" s="64"/>
      <c r="B100" s="65"/>
      <c r="C100" s="70"/>
      <c r="D100" s="71"/>
      <c r="E100" s="71"/>
      <c r="F100" s="71"/>
      <c r="G100" s="68"/>
      <c r="H100" s="68"/>
      <c r="I100" s="50"/>
      <c r="J100" s="59"/>
      <c r="K100" s="60"/>
      <c r="L100" s="17"/>
      <c r="M100" s="17"/>
      <c r="N100" s="58"/>
      <c r="O100" s="50"/>
      <c r="P100" s="50"/>
      <c r="Q100" s="50"/>
      <c r="R100" s="50"/>
      <c r="S100" s="50"/>
      <c r="T100" s="50"/>
      <c r="U100" s="59"/>
      <c r="V100" s="60"/>
      <c r="W100" s="17"/>
      <c r="X100" s="17"/>
      <c r="Y100" s="58"/>
      <c r="Z100" s="50"/>
      <c r="AA100" s="50"/>
      <c r="AB100" s="50"/>
      <c r="AC100" s="50"/>
      <c r="AD100" s="50"/>
      <c r="AE100" s="50"/>
      <c r="AF100" s="59"/>
      <c r="AG100" s="60"/>
      <c r="AH100" s="17"/>
      <c r="AI100" s="17"/>
      <c r="AJ100" s="58"/>
      <c r="AK100" s="50"/>
      <c r="AL100" s="50"/>
      <c r="AM100" s="50"/>
      <c r="AN100" s="50"/>
      <c r="AO100" s="50"/>
      <c r="AP100" s="50"/>
      <c r="AQ100" s="59"/>
      <c r="AR100" s="60"/>
      <c r="AS100" s="17"/>
      <c r="AT100" s="17"/>
      <c r="AU100" s="58"/>
      <c r="AV100" s="50"/>
      <c r="AW100" s="50"/>
      <c r="AX100" s="50"/>
      <c r="AY100" s="50"/>
      <c r="AZ100" s="50"/>
      <c r="BA100" s="50"/>
      <c r="BB100" s="59"/>
      <c r="BC100" s="60"/>
      <c r="BD100" s="17"/>
      <c r="BE100" s="17"/>
      <c r="BF100" s="58"/>
      <c r="BG100" s="50"/>
      <c r="BH100" s="50"/>
      <c r="BI100" s="50"/>
      <c r="BJ100" s="50"/>
      <c r="BK100" s="50"/>
      <c r="BL100" s="50"/>
      <c r="BM100" s="59"/>
      <c r="BN100" s="60"/>
      <c r="BO100" s="17"/>
      <c r="BP100" s="17"/>
      <c r="BQ100" s="58"/>
      <c r="BR100" s="50"/>
      <c r="BS100" s="50"/>
      <c r="BT100" s="50"/>
      <c r="BU100" s="50"/>
      <c r="BV100" s="50"/>
      <c r="BW100" s="50"/>
      <c r="BX100" s="59"/>
      <c r="BY100" s="60"/>
      <c r="BZ100" s="17"/>
      <c r="CA100" s="17"/>
      <c r="CB100" s="58"/>
      <c r="CC100" s="50"/>
      <c r="CD100" s="50"/>
      <c r="CE100" s="50"/>
      <c r="CF100" s="50"/>
      <c r="CG100" s="50"/>
      <c r="CH100" s="50"/>
      <c r="CI100" s="59"/>
      <c r="CJ100" s="60"/>
      <c r="CK100" s="17"/>
      <c r="CL100" s="17"/>
      <c r="CM100" s="58"/>
      <c r="CN100" s="50"/>
      <c r="CO100" s="50"/>
      <c r="CP100" s="50"/>
      <c r="CQ100" s="50"/>
      <c r="CR100" s="50"/>
      <c r="CS100" s="50"/>
      <c r="CT100" s="59"/>
      <c r="CU100" s="60"/>
      <c r="CV100" s="17"/>
      <c r="CW100" s="17"/>
      <c r="CX100" s="58"/>
      <c r="CY100" s="50"/>
      <c r="CZ100" s="50"/>
      <c r="DA100" s="50"/>
      <c r="DB100" s="50"/>
      <c r="DC100" s="50"/>
      <c r="DD100" s="50"/>
      <c r="DE100" s="59"/>
      <c r="DF100" s="60"/>
      <c r="DG100" s="17"/>
      <c r="DH100" s="17"/>
      <c r="DI100" s="58"/>
      <c r="DJ100" s="50"/>
      <c r="DK100" s="50"/>
      <c r="DL100" s="50"/>
      <c r="DM100" s="50"/>
      <c r="DN100" s="50"/>
      <c r="DO100" s="50"/>
      <c r="DP100" s="59"/>
      <c r="DQ100" s="60"/>
      <c r="DR100" s="17"/>
      <c r="DS100" s="17"/>
      <c r="DT100" s="58"/>
      <c r="DU100" s="50"/>
      <c r="DV100" s="50"/>
      <c r="DW100" s="50"/>
      <c r="DX100" s="50"/>
      <c r="DY100" s="50"/>
      <c r="DZ100" s="50"/>
      <c r="EA100" s="59"/>
      <c r="EB100" s="60"/>
      <c r="EC100" s="17"/>
      <c r="ED100" s="17"/>
      <c r="EE100" s="58"/>
      <c r="EF100" s="50"/>
      <c r="EG100" s="50"/>
      <c r="EH100" s="50"/>
      <c r="EI100" s="50"/>
      <c r="EJ100" s="50"/>
      <c r="EK100" s="50"/>
      <c r="EL100" s="59"/>
      <c r="EM100" s="60"/>
      <c r="EN100" s="17"/>
      <c r="EO100" s="17"/>
      <c r="EP100" s="58"/>
      <c r="EQ100" s="50"/>
      <c r="ER100" s="50"/>
      <c r="ES100" s="50"/>
      <c r="ET100" s="50"/>
      <c r="EU100" s="50"/>
      <c r="EV100" s="50"/>
      <c r="EW100" s="59"/>
      <c r="EX100" s="60"/>
      <c r="EY100" s="17"/>
      <c r="EZ100" s="17"/>
      <c r="FA100" s="58"/>
      <c r="FB100" s="50"/>
      <c r="FC100" s="50"/>
      <c r="FD100" s="50"/>
      <c r="FE100" s="50"/>
      <c r="FF100" s="50"/>
      <c r="FG100" s="50"/>
      <c r="FH100" s="59"/>
      <c r="FI100" s="60"/>
      <c r="FJ100" s="17"/>
      <c r="FK100" s="17"/>
      <c r="FL100" s="58"/>
      <c r="FM100" s="50"/>
      <c r="FN100" s="50"/>
      <c r="FO100" s="50"/>
      <c r="FP100" s="50"/>
      <c r="FQ100" s="50"/>
      <c r="FR100" s="50"/>
      <c r="FS100" s="59"/>
      <c r="FT100" s="60"/>
      <c r="FU100" s="17"/>
      <c r="FV100" s="17"/>
      <c r="FW100" s="58"/>
      <c r="FX100" s="50"/>
      <c r="FY100" s="50"/>
      <c r="FZ100" s="50"/>
      <c r="GA100" s="50"/>
      <c r="GB100" s="50"/>
      <c r="GC100" s="50"/>
      <c r="GD100" s="59"/>
      <c r="GE100" s="60"/>
      <c r="GF100" s="17"/>
      <c r="GG100" s="17"/>
      <c r="GH100" s="58"/>
      <c r="GI100" s="50"/>
      <c r="GJ100" s="50"/>
      <c r="GK100" s="50"/>
      <c r="GL100" s="50"/>
      <c r="GM100" s="50"/>
      <c r="GN100" s="50"/>
      <c r="GO100" s="59"/>
      <c r="GP100" s="60"/>
      <c r="GQ100" s="17"/>
      <c r="GR100" s="17"/>
      <c r="GS100" s="58"/>
      <c r="GT100" s="50"/>
      <c r="GU100" s="50"/>
      <c r="GV100" s="50"/>
      <c r="GW100" s="50"/>
      <c r="GX100" s="50"/>
      <c r="GY100" s="50"/>
      <c r="GZ100" s="59"/>
      <c r="HA100" s="60"/>
      <c r="HB100" s="17"/>
      <c r="HC100" s="17"/>
      <c r="HD100" s="58"/>
      <c r="HE100" s="50"/>
      <c r="HF100" s="50"/>
      <c r="HG100" s="50"/>
      <c r="HH100" s="50"/>
      <c r="HI100" s="50"/>
      <c r="HJ100" s="50"/>
      <c r="HK100" s="59"/>
      <c r="HL100" s="60"/>
      <c r="HM100" s="17"/>
      <c r="HN100" s="17"/>
      <c r="HO100" s="58"/>
      <c r="HP100" s="50"/>
      <c r="HQ100" s="50"/>
      <c r="HR100" s="50"/>
      <c r="HS100" s="50"/>
      <c r="HT100" s="50"/>
      <c r="HU100" s="50"/>
      <c r="HV100" s="59"/>
      <c r="HW100" s="60"/>
      <c r="HX100" s="17"/>
      <c r="HY100" s="17"/>
    </row>
    <row r="101" spans="1:233" x14ac:dyDescent="0.3">
      <c r="A101" s="72"/>
      <c r="B101" s="73"/>
      <c r="C101" s="74"/>
      <c r="D101" s="75"/>
      <c r="E101" s="75"/>
      <c r="F101" s="75"/>
      <c r="G101" s="76"/>
      <c r="H101" s="76"/>
      <c r="J101" s="59"/>
      <c r="K101" s="60"/>
      <c r="L101" s="17"/>
      <c r="M101" s="17"/>
      <c r="N101" s="58"/>
      <c r="O101" s="50"/>
      <c r="P101" s="50"/>
      <c r="Q101" s="50"/>
      <c r="R101" s="50"/>
      <c r="S101" s="50"/>
      <c r="T101" s="50"/>
      <c r="U101" s="59"/>
      <c r="V101" s="60"/>
      <c r="W101" s="17"/>
      <c r="X101" s="17"/>
      <c r="Y101" s="58"/>
      <c r="Z101" s="50"/>
      <c r="AA101" s="50"/>
      <c r="AB101" s="50"/>
      <c r="AC101" s="50"/>
      <c r="AD101" s="50"/>
      <c r="AE101" s="50"/>
      <c r="AF101" s="59"/>
      <c r="AG101" s="60"/>
      <c r="AH101" s="17"/>
      <c r="AI101" s="17"/>
      <c r="AJ101" s="58"/>
      <c r="AK101" s="50"/>
      <c r="AL101" s="50"/>
      <c r="AM101" s="50"/>
      <c r="AN101" s="50"/>
      <c r="AO101" s="50"/>
      <c r="AP101" s="50"/>
      <c r="AQ101" s="59"/>
      <c r="AR101" s="60"/>
      <c r="AS101" s="17"/>
      <c r="AT101" s="17"/>
      <c r="AU101" s="58"/>
      <c r="AV101" s="50"/>
      <c r="AW101" s="50"/>
      <c r="AX101" s="50"/>
      <c r="AY101" s="50"/>
      <c r="AZ101" s="50"/>
      <c r="BA101" s="50"/>
      <c r="BB101" s="59"/>
      <c r="BC101" s="60"/>
      <c r="BD101" s="17"/>
      <c r="BE101" s="17"/>
      <c r="BF101" s="58"/>
      <c r="BG101" s="50"/>
      <c r="BH101" s="50"/>
      <c r="BI101" s="50"/>
      <c r="BJ101" s="50"/>
      <c r="BK101" s="50"/>
      <c r="BL101" s="50"/>
      <c r="BM101" s="59"/>
      <c r="BN101" s="60"/>
      <c r="BO101" s="17"/>
      <c r="BP101" s="17"/>
      <c r="BQ101" s="58"/>
      <c r="BR101" s="50"/>
      <c r="BS101" s="50"/>
      <c r="BT101" s="50"/>
      <c r="BU101" s="50"/>
      <c r="BV101" s="50"/>
      <c r="BW101" s="50"/>
      <c r="BX101" s="59"/>
      <c r="BY101" s="60"/>
      <c r="BZ101" s="17"/>
      <c r="CA101" s="17"/>
      <c r="CB101" s="58"/>
      <c r="CC101" s="50"/>
      <c r="CD101" s="50"/>
      <c r="CE101" s="50"/>
      <c r="CF101" s="50"/>
      <c r="CG101" s="50"/>
      <c r="CH101" s="50"/>
      <c r="CI101" s="59"/>
      <c r="CJ101" s="60"/>
      <c r="CK101" s="17"/>
      <c r="CL101" s="17"/>
      <c r="CM101" s="58"/>
      <c r="CN101" s="50"/>
      <c r="CO101" s="50"/>
      <c r="CP101" s="50"/>
      <c r="CQ101" s="50"/>
      <c r="CR101" s="50"/>
      <c r="CS101" s="50"/>
      <c r="CT101" s="59"/>
      <c r="CU101" s="60"/>
      <c r="CV101" s="17"/>
      <c r="CW101" s="17"/>
      <c r="CX101" s="58"/>
      <c r="CY101" s="50"/>
      <c r="CZ101" s="50"/>
      <c r="DA101" s="50"/>
      <c r="DB101" s="50"/>
      <c r="DC101" s="50"/>
      <c r="DD101" s="50"/>
      <c r="DE101" s="59"/>
      <c r="DF101" s="60"/>
      <c r="DG101" s="17"/>
      <c r="DH101" s="17"/>
      <c r="DI101" s="58"/>
      <c r="DJ101" s="50"/>
      <c r="DK101" s="50"/>
      <c r="DL101" s="50"/>
      <c r="DM101" s="50"/>
      <c r="DN101" s="50"/>
      <c r="DO101" s="50"/>
      <c r="DP101" s="59"/>
      <c r="DQ101" s="60"/>
      <c r="DR101" s="17"/>
      <c r="DS101" s="17"/>
      <c r="DT101" s="58"/>
      <c r="DU101" s="50"/>
      <c r="DV101" s="50"/>
      <c r="DW101" s="50"/>
      <c r="DX101" s="50"/>
      <c r="DY101" s="50"/>
      <c r="DZ101" s="50"/>
      <c r="EA101" s="59"/>
      <c r="EB101" s="60"/>
      <c r="EC101" s="17"/>
      <c r="ED101" s="17"/>
      <c r="EE101" s="58"/>
      <c r="EF101" s="50"/>
      <c r="EG101" s="50"/>
      <c r="EH101" s="50"/>
      <c r="EI101" s="50"/>
      <c r="EJ101" s="50"/>
      <c r="EK101" s="50"/>
      <c r="EL101" s="59"/>
      <c r="EM101" s="60"/>
      <c r="EN101" s="17"/>
      <c r="EO101" s="17"/>
      <c r="EP101" s="58"/>
      <c r="EQ101" s="50"/>
      <c r="ER101" s="50"/>
      <c r="ES101" s="50"/>
      <c r="ET101" s="50"/>
      <c r="EU101" s="50"/>
      <c r="EV101" s="50"/>
      <c r="EW101" s="59"/>
      <c r="EX101" s="60"/>
      <c r="EY101" s="17"/>
      <c r="EZ101" s="17"/>
      <c r="FA101" s="58"/>
      <c r="FB101" s="50"/>
      <c r="FC101" s="50"/>
      <c r="FD101" s="50"/>
      <c r="FE101" s="50"/>
      <c r="FF101" s="50"/>
      <c r="FG101" s="50"/>
      <c r="FH101" s="59"/>
      <c r="FI101" s="60"/>
      <c r="FJ101" s="17"/>
      <c r="FK101" s="17"/>
      <c r="FL101" s="58"/>
      <c r="FM101" s="50"/>
      <c r="FN101" s="50"/>
      <c r="FO101" s="50"/>
      <c r="FP101" s="50"/>
      <c r="FQ101" s="50"/>
      <c r="FR101" s="50"/>
      <c r="FS101" s="59"/>
      <c r="FT101" s="60"/>
      <c r="FU101" s="17"/>
      <c r="FV101" s="17"/>
      <c r="FW101" s="58"/>
      <c r="FX101" s="50"/>
      <c r="FY101" s="50"/>
      <c r="FZ101" s="50"/>
      <c r="GA101" s="50"/>
      <c r="GB101" s="50"/>
      <c r="GC101" s="50"/>
      <c r="GD101" s="59"/>
      <c r="GE101" s="60"/>
      <c r="GF101" s="17"/>
      <c r="GG101" s="17"/>
      <c r="GH101" s="58"/>
      <c r="GI101" s="50"/>
      <c r="GJ101" s="50"/>
      <c r="GK101" s="50"/>
      <c r="GL101" s="50"/>
      <c r="GM101" s="50"/>
      <c r="GN101" s="50"/>
      <c r="GO101" s="59"/>
      <c r="GP101" s="60"/>
      <c r="GQ101" s="17"/>
      <c r="GR101" s="17"/>
      <c r="GS101" s="58"/>
      <c r="GT101" s="50"/>
      <c r="GU101" s="50"/>
      <c r="GV101" s="50"/>
      <c r="GW101" s="50"/>
      <c r="GX101" s="50"/>
      <c r="GY101" s="50"/>
      <c r="GZ101" s="59"/>
      <c r="HA101" s="60"/>
      <c r="HB101" s="17"/>
      <c r="HC101" s="17"/>
      <c r="HD101" s="58"/>
      <c r="HE101" s="50"/>
      <c r="HF101" s="50"/>
      <c r="HG101" s="50"/>
      <c r="HH101" s="50"/>
      <c r="HI101" s="50"/>
      <c r="HJ101" s="50"/>
      <c r="HK101" s="59"/>
      <c r="HL101" s="60"/>
      <c r="HM101" s="17"/>
      <c r="HN101" s="17"/>
      <c r="HO101" s="58"/>
      <c r="HP101" s="50"/>
      <c r="HQ101" s="50"/>
      <c r="HR101" s="50"/>
      <c r="HS101" s="50"/>
      <c r="HT101" s="50"/>
      <c r="HU101" s="50"/>
      <c r="HV101" s="59"/>
      <c r="HW101" s="60"/>
      <c r="HX101" s="17"/>
      <c r="HY101" s="17"/>
    </row>
    <row r="102" spans="1:233" x14ac:dyDescent="0.3">
      <c r="C102" s="17"/>
      <c r="D102" s="17"/>
      <c r="E102" s="60"/>
      <c r="F102" s="60"/>
      <c r="G102" s="60"/>
      <c r="H102" s="17"/>
      <c r="J102" s="59"/>
      <c r="K102" s="60"/>
      <c r="L102" s="17"/>
      <c r="M102" s="17"/>
      <c r="N102" s="58"/>
      <c r="O102" s="50"/>
      <c r="P102" s="50"/>
      <c r="Q102" s="50"/>
      <c r="R102" s="50"/>
      <c r="S102" s="50"/>
      <c r="T102" s="50"/>
      <c r="U102" s="59"/>
      <c r="V102" s="60"/>
      <c r="W102" s="17"/>
      <c r="X102" s="17"/>
      <c r="Y102" s="58"/>
      <c r="Z102" s="50"/>
      <c r="AA102" s="50"/>
      <c r="AB102" s="50"/>
      <c r="AC102" s="50"/>
      <c r="AD102" s="50"/>
      <c r="AE102" s="50"/>
      <c r="AF102" s="59"/>
      <c r="AG102" s="60"/>
      <c r="AH102" s="17"/>
      <c r="AI102" s="17"/>
      <c r="AJ102" s="58"/>
      <c r="AK102" s="50"/>
      <c r="AL102" s="50"/>
      <c r="AM102" s="50"/>
      <c r="AN102" s="50"/>
      <c r="AO102" s="50"/>
      <c r="AP102" s="50"/>
      <c r="AQ102" s="59"/>
      <c r="AR102" s="60"/>
      <c r="AS102" s="17"/>
      <c r="AT102" s="17"/>
      <c r="AU102" s="58"/>
      <c r="AV102" s="50"/>
      <c r="AW102" s="50"/>
      <c r="AX102" s="50"/>
      <c r="AY102" s="50"/>
      <c r="AZ102" s="50"/>
      <c r="BA102" s="50"/>
      <c r="BB102" s="59"/>
      <c r="BC102" s="60"/>
      <c r="BD102" s="17"/>
      <c r="BE102" s="17"/>
      <c r="BF102" s="58"/>
      <c r="BG102" s="50"/>
      <c r="BH102" s="50"/>
      <c r="BI102" s="50"/>
      <c r="BJ102" s="50"/>
      <c r="BK102" s="50"/>
      <c r="BL102" s="50"/>
      <c r="BM102" s="59"/>
      <c r="BN102" s="60"/>
      <c r="BO102" s="17"/>
      <c r="BP102" s="17"/>
      <c r="BQ102" s="58"/>
      <c r="BR102" s="50"/>
      <c r="BS102" s="50"/>
      <c r="BT102" s="50"/>
      <c r="BU102" s="50"/>
      <c r="BV102" s="50"/>
      <c r="BW102" s="50"/>
      <c r="BX102" s="59"/>
      <c r="BY102" s="60"/>
      <c r="BZ102" s="17"/>
      <c r="CA102" s="17"/>
      <c r="CB102" s="58"/>
      <c r="CC102" s="50"/>
      <c r="CD102" s="50"/>
      <c r="CE102" s="50"/>
      <c r="CF102" s="50"/>
      <c r="CG102" s="50"/>
      <c r="CH102" s="50"/>
      <c r="CI102" s="59"/>
      <c r="CJ102" s="60"/>
      <c r="CK102" s="17"/>
      <c r="CL102" s="17"/>
      <c r="CM102" s="58"/>
      <c r="CN102" s="50"/>
      <c r="CO102" s="50"/>
      <c r="CP102" s="50"/>
      <c r="CQ102" s="50"/>
      <c r="CR102" s="50"/>
      <c r="CS102" s="50"/>
      <c r="CT102" s="59"/>
      <c r="CU102" s="60"/>
      <c r="CV102" s="17"/>
      <c r="CW102" s="17"/>
      <c r="CX102" s="58"/>
      <c r="CY102" s="50"/>
      <c r="CZ102" s="50"/>
      <c r="DA102" s="50"/>
      <c r="DB102" s="50"/>
      <c r="DC102" s="50"/>
      <c r="DD102" s="50"/>
      <c r="DE102" s="59"/>
      <c r="DF102" s="60"/>
      <c r="DG102" s="17"/>
      <c r="DH102" s="17"/>
      <c r="DI102" s="58"/>
      <c r="DJ102" s="50"/>
      <c r="DK102" s="50"/>
      <c r="DL102" s="50"/>
      <c r="DM102" s="50"/>
      <c r="DN102" s="50"/>
      <c r="DO102" s="50"/>
      <c r="DP102" s="59"/>
      <c r="DQ102" s="60"/>
      <c r="DR102" s="17"/>
      <c r="DS102" s="17"/>
      <c r="DT102" s="58"/>
      <c r="DU102" s="50"/>
      <c r="DV102" s="50"/>
      <c r="DW102" s="50"/>
      <c r="DX102" s="50"/>
      <c r="DY102" s="50"/>
      <c r="DZ102" s="50"/>
      <c r="EA102" s="59"/>
      <c r="EB102" s="60"/>
      <c r="EC102" s="17"/>
      <c r="ED102" s="17"/>
      <c r="EE102" s="58"/>
      <c r="EF102" s="50"/>
      <c r="EG102" s="50"/>
      <c r="EH102" s="50"/>
      <c r="EI102" s="50"/>
      <c r="EJ102" s="50"/>
      <c r="EK102" s="50"/>
      <c r="EL102" s="59"/>
      <c r="EM102" s="60"/>
      <c r="EN102" s="17"/>
      <c r="EO102" s="17"/>
      <c r="EP102" s="58"/>
      <c r="EQ102" s="50"/>
      <c r="ER102" s="50"/>
      <c r="ES102" s="50"/>
      <c r="ET102" s="50"/>
      <c r="EU102" s="50"/>
      <c r="EV102" s="50"/>
      <c r="EW102" s="59"/>
      <c r="EX102" s="60"/>
      <c r="EY102" s="17"/>
      <c r="EZ102" s="17"/>
      <c r="FA102" s="58"/>
      <c r="FB102" s="50"/>
      <c r="FC102" s="50"/>
      <c r="FD102" s="50"/>
      <c r="FE102" s="50"/>
      <c r="FF102" s="50"/>
      <c r="FG102" s="50"/>
      <c r="FH102" s="59"/>
      <c r="FI102" s="60"/>
      <c r="FJ102" s="17"/>
      <c r="FK102" s="17"/>
      <c r="FL102" s="58"/>
      <c r="FM102" s="50"/>
      <c r="FN102" s="50"/>
      <c r="FO102" s="50"/>
      <c r="FP102" s="50"/>
      <c r="FQ102" s="50"/>
      <c r="FR102" s="50"/>
      <c r="FS102" s="59"/>
      <c r="FT102" s="60"/>
      <c r="FU102" s="17"/>
      <c r="FV102" s="17"/>
      <c r="FW102" s="58"/>
      <c r="FX102" s="50"/>
      <c r="FY102" s="50"/>
      <c r="FZ102" s="50"/>
      <c r="GA102" s="50"/>
      <c r="GB102" s="50"/>
      <c r="GC102" s="50"/>
      <c r="GD102" s="59"/>
      <c r="GE102" s="60"/>
      <c r="GF102" s="17"/>
      <c r="GG102" s="17"/>
      <c r="GH102" s="58"/>
      <c r="GI102" s="50"/>
      <c r="GJ102" s="50"/>
      <c r="GK102" s="50"/>
      <c r="GL102" s="50"/>
      <c r="GM102" s="50"/>
      <c r="GN102" s="50"/>
      <c r="GO102" s="59"/>
      <c r="GP102" s="60"/>
      <c r="GQ102" s="17"/>
      <c r="GR102" s="17"/>
      <c r="GS102" s="58"/>
      <c r="GT102" s="50"/>
      <c r="GU102" s="50"/>
      <c r="GV102" s="50"/>
      <c r="GW102" s="50"/>
      <c r="GX102" s="50"/>
      <c r="GY102" s="50"/>
      <c r="GZ102" s="59"/>
      <c r="HA102" s="60"/>
      <c r="HB102" s="17"/>
      <c r="HC102" s="17"/>
      <c r="HD102" s="58"/>
      <c r="HE102" s="50"/>
      <c r="HF102" s="50"/>
      <c r="HG102" s="50"/>
      <c r="HH102" s="50"/>
      <c r="HI102" s="50"/>
      <c r="HJ102" s="50"/>
      <c r="HK102" s="59"/>
      <c r="HL102" s="60"/>
      <c r="HM102" s="17"/>
      <c r="HN102" s="17"/>
      <c r="HO102" s="58"/>
      <c r="HP102" s="50"/>
      <c r="HQ102" s="50"/>
      <c r="HR102" s="50"/>
      <c r="HS102" s="50"/>
      <c r="HT102" s="50"/>
      <c r="HU102" s="50"/>
      <c r="HV102" s="59"/>
      <c r="HW102" s="60"/>
      <c r="HX102" s="17"/>
      <c r="HY102" s="17"/>
    </row>
    <row r="103" spans="1:233" x14ac:dyDescent="0.3">
      <c r="J103" s="59"/>
      <c r="K103" s="60"/>
      <c r="L103" s="17"/>
      <c r="M103" s="17"/>
      <c r="N103" s="58"/>
      <c r="O103" s="50"/>
      <c r="P103" s="50"/>
      <c r="Q103" s="50"/>
      <c r="R103" s="50"/>
      <c r="S103" s="50"/>
      <c r="T103" s="50"/>
      <c r="U103" s="59"/>
      <c r="V103" s="60"/>
      <c r="W103" s="17"/>
      <c r="X103" s="17"/>
      <c r="Y103" s="58"/>
      <c r="Z103" s="50"/>
      <c r="AA103" s="50"/>
      <c r="AB103" s="50"/>
      <c r="AC103" s="50"/>
      <c r="AD103" s="50"/>
      <c r="AE103" s="50"/>
      <c r="AF103" s="59"/>
      <c r="AG103" s="60"/>
      <c r="AH103" s="17"/>
      <c r="AI103" s="17"/>
      <c r="AJ103" s="58"/>
      <c r="AK103" s="50"/>
      <c r="AL103" s="50"/>
      <c r="AM103" s="50"/>
      <c r="AN103" s="50"/>
      <c r="AO103" s="50"/>
      <c r="AP103" s="50"/>
      <c r="AQ103" s="59"/>
      <c r="AR103" s="60"/>
      <c r="AS103" s="17"/>
      <c r="AT103" s="17"/>
      <c r="AU103" s="58"/>
      <c r="AV103" s="50"/>
      <c r="AW103" s="50"/>
      <c r="AX103" s="50"/>
      <c r="AY103" s="50"/>
      <c r="AZ103" s="50"/>
      <c r="BA103" s="50"/>
      <c r="BB103" s="59"/>
      <c r="BC103" s="60"/>
      <c r="BD103" s="17"/>
      <c r="BE103" s="17"/>
      <c r="BF103" s="58"/>
      <c r="BG103" s="50"/>
      <c r="BH103" s="50"/>
      <c r="BI103" s="50"/>
      <c r="BJ103" s="50"/>
      <c r="BK103" s="50"/>
      <c r="BL103" s="50"/>
      <c r="BM103" s="59"/>
      <c r="BN103" s="60"/>
      <c r="BO103" s="17"/>
      <c r="BP103" s="17"/>
      <c r="BQ103" s="58"/>
      <c r="BR103" s="50"/>
      <c r="BS103" s="50"/>
      <c r="BT103" s="50"/>
      <c r="BU103" s="50"/>
      <c r="BV103" s="50"/>
      <c r="BW103" s="50"/>
      <c r="BX103" s="59"/>
      <c r="BY103" s="60"/>
      <c r="BZ103" s="17"/>
      <c r="CA103" s="17"/>
      <c r="CB103" s="58"/>
      <c r="CC103" s="50"/>
      <c r="CD103" s="50"/>
      <c r="CE103" s="50"/>
      <c r="CF103" s="50"/>
      <c r="CG103" s="50"/>
      <c r="CH103" s="50"/>
      <c r="CI103" s="59"/>
      <c r="CJ103" s="60"/>
      <c r="CK103" s="17"/>
      <c r="CL103" s="17"/>
      <c r="CM103" s="58"/>
      <c r="CN103" s="50"/>
      <c r="CO103" s="50"/>
      <c r="CP103" s="50"/>
      <c r="CQ103" s="50"/>
      <c r="CR103" s="50"/>
      <c r="CS103" s="50"/>
      <c r="CT103" s="59"/>
      <c r="CU103" s="60"/>
      <c r="CV103" s="17"/>
      <c r="CW103" s="17"/>
      <c r="CX103" s="58"/>
      <c r="CY103" s="50"/>
      <c r="CZ103" s="50"/>
      <c r="DA103" s="50"/>
      <c r="DB103" s="50"/>
      <c r="DC103" s="50"/>
      <c r="DD103" s="50"/>
      <c r="DE103" s="59"/>
      <c r="DF103" s="60"/>
      <c r="DG103" s="17"/>
      <c r="DH103" s="17"/>
      <c r="DI103" s="58"/>
      <c r="DJ103" s="50"/>
      <c r="DK103" s="50"/>
      <c r="DL103" s="50"/>
      <c r="DM103" s="50"/>
      <c r="DN103" s="50"/>
      <c r="DO103" s="50"/>
      <c r="DP103" s="59"/>
      <c r="DQ103" s="60"/>
      <c r="DR103" s="17"/>
      <c r="DS103" s="17"/>
      <c r="DT103" s="58"/>
      <c r="DU103" s="50"/>
      <c r="DV103" s="50"/>
      <c r="DW103" s="50"/>
      <c r="DX103" s="50"/>
      <c r="DY103" s="50"/>
      <c r="DZ103" s="50"/>
      <c r="EA103" s="59"/>
      <c r="EB103" s="60"/>
      <c r="EC103" s="17"/>
      <c r="ED103" s="17"/>
      <c r="EE103" s="58"/>
      <c r="EF103" s="50"/>
      <c r="EG103" s="50"/>
      <c r="EH103" s="50"/>
      <c r="EI103" s="50"/>
      <c r="EJ103" s="50"/>
      <c r="EK103" s="50"/>
      <c r="EL103" s="59"/>
      <c r="EM103" s="60"/>
      <c r="EN103" s="17"/>
      <c r="EO103" s="17"/>
      <c r="EP103" s="58"/>
      <c r="EQ103" s="50"/>
      <c r="ER103" s="50"/>
      <c r="ES103" s="50"/>
      <c r="ET103" s="50"/>
      <c r="EU103" s="50"/>
      <c r="EV103" s="50"/>
      <c r="EW103" s="59"/>
      <c r="EX103" s="60"/>
      <c r="EY103" s="17"/>
      <c r="EZ103" s="17"/>
      <c r="FA103" s="58"/>
      <c r="FB103" s="50"/>
      <c r="FC103" s="50"/>
      <c r="FD103" s="50"/>
      <c r="FE103" s="50"/>
      <c r="FF103" s="50"/>
      <c r="FG103" s="50"/>
      <c r="FH103" s="59"/>
      <c r="FI103" s="60"/>
      <c r="FJ103" s="17"/>
      <c r="FK103" s="17"/>
      <c r="FL103" s="58"/>
      <c r="FM103" s="50"/>
      <c r="FN103" s="50"/>
      <c r="FO103" s="50"/>
      <c r="FP103" s="50"/>
      <c r="FQ103" s="50"/>
      <c r="FR103" s="50"/>
      <c r="FS103" s="59"/>
      <c r="FT103" s="60"/>
      <c r="FU103" s="17"/>
      <c r="FV103" s="17"/>
      <c r="FW103" s="58"/>
      <c r="FX103" s="50"/>
      <c r="FY103" s="50"/>
      <c r="FZ103" s="50"/>
      <c r="GA103" s="50"/>
      <c r="GB103" s="50"/>
      <c r="GC103" s="50"/>
      <c r="GD103" s="59"/>
      <c r="GE103" s="60"/>
      <c r="GF103" s="17"/>
      <c r="GG103" s="17"/>
      <c r="GH103" s="58"/>
      <c r="GI103" s="50"/>
      <c r="GJ103" s="50"/>
      <c r="GK103" s="50"/>
      <c r="GL103" s="50"/>
      <c r="GM103" s="50"/>
      <c r="GN103" s="50"/>
      <c r="GO103" s="59"/>
      <c r="GP103" s="60"/>
      <c r="GQ103" s="17"/>
      <c r="GR103" s="17"/>
      <c r="GS103" s="58"/>
      <c r="GT103" s="50"/>
      <c r="GU103" s="50"/>
      <c r="GV103" s="50"/>
      <c r="GW103" s="50"/>
      <c r="GX103" s="50"/>
      <c r="GY103" s="50"/>
      <c r="GZ103" s="59"/>
      <c r="HA103" s="60"/>
      <c r="HB103" s="17"/>
      <c r="HC103" s="17"/>
      <c r="HD103" s="58"/>
      <c r="HE103" s="50"/>
      <c r="HF103" s="50"/>
      <c r="HG103" s="50"/>
      <c r="HH103" s="50"/>
      <c r="HI103" s="50"/>
      <c r="HJ103" s="50"/>
      <c r="HK103" s="59"/>
      <c r="HL103" s="60"/>
      <c r="HM103" s="17"/>
      <c r="HN103" s="17"/>
      <c r="HO103" s="58"/>
      <c r="HP103" s="50"/>
      <c r="HQ103" s="50"/>
      <c r="HR103" s="50"/>
      <c r="HS103" s="50"/>
      <c r="HT103" s="50"/>
      <c r="HU103" s="50"/>
      <c r="HV103" s="59"/>
      <c r="HW103" s="60"/>
      <c r="HX103" s="17"/>
      <c r="HY103" s="17"/>
    </row>
    <row r="104" spans="1:233" x14ac:dyDescent="0.3">
      <c r="J104" s="59"/>
      <c r="K104" s="60"/>
      <c r="L104" s="17"/>
      <c r="M104" s="17"/>
      <c r="N104" s="58"/>
      <c r="O104" s="50"/>
      <c r="P104" s="50"/>
      <c r="Q104" s="50"/>
      <c r="R104" s="50"/>
      <c r="S104" s="50"/>
      <c r="T104" s="50"/>
      <c r="U104" s="59"/>
      <c r="V104" s="60"/>
      <c r="W104" s="17"/>
      <c r="X104" s="17"/>
      <c r="Y104" s="58"/>
      <c r="Z104" s="50"/>
      <c r="AA104" s="50"/>
      <c r="AB104" s="50"/>
      <c r="AC104" s="50"/>
      <c r="AD104" s="50"/>
      <c r="AE104" s="50"/>
      <c r="AF104" s="59"/>
      <c r="AG104" s="60"/>
      <c r="AH104" s="17"/>
      <c r="AI104" s="17"/>
      <c r="AJ104" s="58"/>
      <c r="AK104" s="50"/>
      <c r="AL104" s="50"/>
      <c r="AM104" s="50"/>
      <c r="AN104" s="50"/>
      <c r="AO104" s="50"/>
      <c r="AP104" s="50"/>
      <c r="AQ104" s="59"/>
      <c r="AR104" s="60"/>
      <c r="AS104" s="17"/>
      <c r="AT104" s="17"/>
      <c r="AU104" s="58"/>
      <c r="AV104" s="50"/>
      <c r="AW104" s="50"/>
      <c r="AX104" s="50"/>
      <c r="AY104" s="50"/>
      <c r="AZ104" s="50"/>
      <c r="BA104" s="50"/>
      <c r="BB104" s="59"/>
      <c r="BC104" s="60"/>
      <c r="BD104" s="17"/>
      <c r="BE104" s="17"/>
      <c r="BF104" s="58"/>
      <c r="BG104" s="50"/>
      <c r="BH104" s="50"/>
      <c r="BI104" s="50"/>
      <c r="BJ104" s="50"/>
      <c r="BK104" s="50"/>
      <c r="BL104" s="50"/>
      <c r="BM104" s="59"/>
      <c r="BN104" s="60"/>
      <c r="BO104" s="17"/>
      <c r="BP104" s="17"/>
      <c r="BQ104" s="58"/>
      <c r="BR104" s="50"/>
      <c r="BS104" s="50"/>
      <c r="BT104" s="50"/>
      <c r="BU104" s="50"/>
      <c r="BV104" s="50"/>
      <c r="BW104" s="50"/>
      <c r="BX104" s="59"/>
      <c r="BY104" s="60"/>
      <c r="BZ104" s="17"/>
      <c r="CA104" s="17"/>
      <c r="CB104" s="58"/>
      <c r="CC104" s="50"/>
      <c r="CD104" s="50"/>
      <c r="CE104" s="50"/>
      <c r="CF104" s="50"/>
      <c r="CG104" s="50"/>
      <c r="CH104" s="50"/>
      <c r="CI104" s="59"/>
      <c r="CJ104" s="60"/>
      <c r="CK104" s="17"/>
      <c r="CL104" s="17"/>
      <c r="CM104" s="58"/>
      <c r="CN104" s="50"/>
      <c r="CO104" s="50"/>
      <c r="CP104" s="50"/>
      <c r="CQ104" s="50"/>
      <c r="CR104" s="50"/>
      <c r="CS104" s="50"/>
      <c r="CT104" s="59"/>
      <c r="CU104" s="60"/>
      <c r="CV104" s="17"/>
      <c r="CW104" s="17"/>
      <c r="CX104" s="58"/>
      <c r="CY104" s="50"/>
      <c r="CZ104" s="50"/>
      <c r="DA104" s="50"/>
      <c r="DB104" s="50"/>
      <c r="DC104" s="50"/>
      <c r="DD104" s="50"/>
      <c r="DE104" s="59"/>
      <c r="DF104" s="60"/>
      <c r="DG104" s="17"/>
      <c r="DH104" s="17"/>
      <c r="DI104" s="58"/>
      <c r="DJ104" s="50"/>
      <c r="DK104" s="50"/>
      <c r="DL104" s="50"/>
      <c r="DM104" s="50"/>
      <c r="DN104" s="50"/>
      <c r="DO104" s="50"/>
      <c r="DP104" s="59"/>
      <c r="DQ104" s="60"/>
      <c r="DR104" s="17"/>
      <c r="DS104" s="17"/>
      <c r="DT104" s="58"/>
      <c r="DU104" s="50"/>
      <c r="DV104" s="50"/>
      <c r="DW104" s="50"/>
      <c r="DX104" s="50"/>
      <c r="DY104" s="50"/>
      <c r="DZ104" s="50"/>
      <c r="EA104" s="59"/>
      <c r="EB104" s="60"/>
      <c r="EC104" s="17"/>
      <c r="ED104" s="17"/>
      <c r="EE104" s="58"/>
      <c r="EF104" s="50"/>
      <c r="EG104" s="50"/>
      <c r="EH104" s="50"/>
      <c r="EI104" s="50"/>
      <c r="EJ104" s="50"/>
      <c r="EK104" s="50"/>
      <c r="EL104" s="59"/>
      <c r="EM104" s="60"/>
      <c r="EN104" s="17"/>
      <c r="EO104" s="17"/>
      <c r="EP104" s="58"/>
      <c r="EQ104" s="50"/>
      <c r="ER104" s="50"/>
      <c r="ES104" s="50"/>
      <c r="ET104" s="50"/>
      <c r="EU104" s="50"/>
      <c r="EV104" s="50"/>
      <c r="EW104" s="59"/>
      <c r="EX104" s="60"/>
      <c r="EY104" s="17"/>
      <c r="EZ104" s="17"/>
      <c r="FA104" s="58"/>
      <c r="FB104" s="50"/>
      <c r="FC104" s="50"/>
      <c r="FD104" s="50"/>
      <c r="FE104" s="50"/>
      <c r="FF104" s="50"/>
      <c r="FG104" s="50"/>
      <c r="FH104" s="59"/>
      <c r="FI104" s="60"/>
      <c r="FJ104" s="17"/>
      <c r="FK104" s="17"/>
      <c r="FL104" s="58"/>
      <c r="FM104" s="50"/>
      <c r="FN104" s="50"/>
      <c r="FO104" s="50"/>
      <c r="FP104" s="50"/>
      <c r="FQ104" s="50"/>
      <c r="FR104" s="50"/>
      <c r="FS104" s="59"/>
      <c r="FT104" s="60"/>
      <c r="FU104" s="17"/>
      <c r="FV104" s="17"/>
      <c r="FW104" s="58"/>
      <c r="FX104" s="50"/>
      <c r="FY104" s="50"/>
      <c r="FZ104" s="50"/>
      <c r="GA104" s="50"/>
      <c r="GB104" s="50"/>
      <c r="GC104" s="50"/>
      <c r="GD104" s="59"/>
      <c r="GE104" s="60"/>
      <c r="GF104" s="17"/>
      <c r="GG104" s="17"/>
      <c r="GH104" s="58"/>
      <c r="GI104" s="50"/>
      <c r="GJ104" s="50"/>
      <c r="GK104" s="50"/>
      <c r="GL104" s="50"/>
      <c r="GM104" s="50"/>
      <c r="GN104" s="50"/>
      <c r="GO104" s="59"/>
      <c r="GP104" s="60"/>
      <c r="GQ104" s="17"/>
      <c r="GR104" s="17"/>
      <c r="GS104" s="58"/>
      <c r="GT104" s="50"/>
      <c r="GU104" s="50"/>
      <c r="GV104" s="50"/>
      <c r="GW104" s="50"/>
      <c r="GX104" s="50"/>
      <c r="GY104" s="50"/>
      <c r="GZ104" s="59"/>
      <c r="HA104" s="60"/>
      <c r="HB104" s="17"/>
      <c r="HC104" s="17"/>
      <c r="HD104" s="58"/>
      <c r="HE104" s="50"/>
      <c r="HF104" s="50"/>
      <c r="HG104" s="50"/>
      <c r="HH104" s="50"/>
      <c r="HI104" s="50"/>
      <c r="HJ104" s="50"/>
      <c r="HK104" s="59"/>
      <c r="HL104" s="60"/>
      <c r="HM104" s="17"/>
      <c r="HN104" s="17"/>
      <c r="HO104" s="58"/>
      <c r="HP104" s="50"/>
      <c r="HQ104" s="50"/>
      <c r="HR104" s="50"/>
      <c r="HS104" s="50"/>
      <c r="HT104" s="50"/>
      <c r="HU104" s="50"/>
      <c r="HV104" s="59"/>
      <c r="HW104" s="60"/>
      <c r="HX104" s="17"/>
      <c r="HY104" s="17"/>
    </row>
    <row r="111" spans="1:233" s="77" customFormat="1" x14ac:dyDescent="0.3">
      <c r="A111" s="32"/>
      <c r="C111" s="32"/>
      <c r="D111" s="79"/>
      <c r="E111" s="78"/>
      <c r="F111" s="78"/>
      <c r="G111" s="78"/>
      <c r="H111" s="79"/>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c r="HT111" s="32"/>
      <c r="HU111" s="32"/>
      <c r="HV111" s="32"/>
      <c r="HW111" s="32"/>
      <c r="HX111" s="32"/>
      <c r="HY111" s="32"/>
    </row>
    <row r="112" spans="1:233" s="77" customFormat="1" x14ac:dyDescent="0.3">
      <c r="A112" s="32"/>
      <c r="C112" s="32"/>
      <c r="D112" s="79"/>
      <c r="E112" s="78"/>
      <c r="F112" s="78"/>
      <c r="G112" s="78"/>
      <c r="H112" s="79"/>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c r="HT112" s="32"/>
      <c r="HU112" s="32"/>
      <c r="HV112" s="32"/>
      <c r="HW112" s="32"/>
      <c r="HX112" s="32"/>
      <c r="HY112" s="32"/>
    </row>
    <row r="113" spans="1:233" s="77" customFormat="1" x14ac:dyDescent="0.3">
      <c r="A113" s="32"/>
      <c r="C113" s="32"/>
      <c r="D113" s="79"/>
      <c r="E113" s="78"/>
      <c r="F113" s="78"/>
      <c r="G113" s="78"/>
      <c r="H113" s="79"/>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c r="HT113" s="32"/>
      <c r="HU113" s="32"/>
      <c r="HV113" s="32"/>
      <c r="HW113" s="32"/>
      <c r="HX113" s="32"/>
      <c r="HY113" s="32"/>
    </row>
    <row r="114" spans="1:233" s="77" customFormat="1" x14ac:dyDescent="0.3">
      <c r="A114" s="32"/>
      <c r="C114" s="32"/>
      <c r="D114" s="79"/>
      <c r="E114" s="78"/>
      <c r="F114" s="78"/>
      <c r="G114" s="78"/>
      <c r="H114" s="79"/>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c r="HT114" s="32"/>
      <c r="HU114" s="32"/>
      <c r="HV114" s="32"/>
      <c r="HW114" s="32"/>
      <c r="HX114" s="32"/>
      <c r="HY114" s="32"/>
    </row>
    <row r="115" spans="1:233" s="77" customFormat="1" x14ac:dyDescent="0.3">
      <c r="A115" s="32"/>
      <c r="C115" s="32"/>
      <c r="D115" s="79"/>
      <c r="E115" s="78"/>
      <c r="F115" s="78"/>
      <c r="G115" s="78"/>
      <c r="H115" s="79"/>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c r="HT115" s="32"/>
      <c r="HU115" s="32"/>
      <c r="HV115" s="32"/>
      <c r="HW115" s="32"/>
      <c r="HX115" s="32"/>
      <c r="HY115" s="32"/>
    </row>
    <row r="116" spans="1:233" s="77" customFormat="1" x14ac:dyDescent="0.3">
      <c r="A116" s="32"/>
      <c r="C116" s="32"/>
      <c r="D116" s="79"/>
      <c r="E116" s="78"/>
      <c r="F116" s="78"/>
      <c r="G116" s="78"/>
      <c r="H116" s="79"/>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c r="HT116" s="32"/>
      <c r="HU116" s="32"/>
      <c r="HV116" s="32"/>
      <c r="HW116" s="32"/>
      <c r="HX116" s="32"/>
      <c r="HY116" s="32"/>
    </row>
    <row r="117" spans="1:233" s="77" customFormat="1" x14ac:dyDescent="0.3">
      <c r="A117" s="32"/>
      <c r="C117" s="32"/>
      <c r="D117" s="79"/>
      <c r="E117" s="78"/>
      <c r="F117" s="78"/>
      <c r="G117" s="78"/>
      <c r="H117" s="79"/>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c r="HT117" s="32"/>
      <c r="HU117" s="32"/>
      <c r="HV117" s="32"/>
      <c r="HW117" s="32"/>
      <c r="HX117" s="32"/>
      <c r="HY117" s="32"/>
    </row>
    <row r="118" spans="1:233" s="77" customFormat="1" x14ac:dyDescent="0.3">
      <c r="A118" s="32"/>
      <c r="C118" s="32"/>
      <c r="D118" s="79"/>
      <c r="E118" s="78"/>
      <c r="F118" s="78"/>
      <c r="G118" s="78"/>
      <c r="H118" s="79"/>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c r="HT118" s="32"/>
      <c r="HU118" s="32"/>
      <c r="HV118" s="32"/>
      <c r="HW118" s="32"/>
      <c r="HX118" s="32"/>
      <c r="HY118" s="32"/>
    </row>
    <row r="119" spans="1:233" s="77" customFormat="1" x14ac:dyDescent="0.3">
      <c r="A119" s="32"/>
      <c r="C119" s="32"/>
      <c r="D119" s="79"/>
      <c r="E119" s="78"/>
      <c r="F119" s="78"/>
      <c r="G119" s="78"/>
      <c r="H119" s="79"/>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c r="HT119" s="32"/>
      <c r="HU119" s="32"/>
      <c r="HV119" s="32"/>
      <c r="HW119" s="32"/>
      <c r="HX119" s="32"/>
      <c r="HY119" s="32"/>
    </row>
    <row r="120" spans="1:233" s="77" customFormat="1" x14ac:dyDescent="0.3">
      <c r="A120" s="32"/>
      <c r="C120" s="32"/>
      <c r="D120" s="79"/>
      <c r="E120" s="78"/>
      <c r="F120" s="78"/>
      <c r="G120" s="78"/>
      <c r="H120" s="79"/>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c r="HT120" s="32"/>
      <c r="HU120" s="32"/>
      <c r="HV120" s="32"/>
      <c r="HW120" s="32"/>
      <c r="HX120" s="32"/>
      <c r="HY120" s="32"/>
    </row>
    <row r="121" spans="1:233" s="77" customFormat="1" x14ac:dyDescent="0.3">
      <c r="A121" s="32"/>
      <c r="C121" s="32"/>
      <c r="D121" s="79"/>
      <c r="E121" s="78"/>
      <c r="F121" s="78"/>
      <c r="G121" s="78"/>
      <c r="H121" s="79"/>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c r="HT121" s="32"/>
      <c r="HU121" s="32"/>
      <c r="HV121" s="32"/>
      <c r="HW121" s="32"/>
      <c r="HX121" s="32"/>
      <c r="HY121" s="32"/>
    </row>
    <row r="122" spans="1:233" s="77" customFormat="1" x14ac:dyDescent="0.3">
      <c r="A122" s="32"/>
      <c r="C122" s="32"/>
      <c r="D122" s="79"/>
      <c r="E122" s="78"/>
      <c r="F122" s="78"/>
      <c r="G122" s="78"/>
      <c r="H122" s="79"/>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c r="HT122" s="32"/>
      <c r="HU122" s="32"/>
      <c r="HV122" s="32"/>
      <c r="HW122" s="32"/>
      <c r="HX122" s="32"/>
      <c r="HY122" s="32"/>
    </row>
    <row r="123" spans="1:233" s="77" customFormat="1" x14ac:dyDescent="0.3">
      <c r="A123" s="32"/>
      <c r="C123" s="32"/>
      <c r="D123" s="79"/>
      <c r="E123" s="78"/>
      <c r="F123" s="78"/>
      <c r="G123" s="78"/>
      <c r="H123" s="79"/>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c r="HT123" s="32"/>
      <c r="HU123" s="32"/>
      <c r="HV123" s="32"/>
      <c r="HW123" s="32"/>
      <c r="HX123" s="32"/>
      <c r="HY123" s="32"/>
    </row>
    <row r="124" spans="1:233" s="77" customFormat="1" x14ac:dyDescent="0.3">
      <c r="A124" s="32"/>
      <c r="C124" s="32"/>
      <c r="D124" s="79"/>
      <c r="E124" s="78"/>
      <c r="F124" s="78"/>
      <c r="G124" s="78"/>
      <c r="H124" s="79"/>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c r="HT124" s="32"/>
      <c r="HU124" s="32"/>
      <c r="HV124" s="32"/>
      <c r="HW124" s="32"/>
      <c r="HX124" s="32"/>
      <c r="HY124" s="32"/>
    </row>
    <row r="125" spans="1:233" s="77" customFormat="1" x14ac:dyDescent="0.3">
      <c r="A125" s="32"/>
      <c r="C125" s="32"/>
      <c r="D125" s="79"/>
      <c r="E125" s="78"/>
      <c r="F125" s="78"/>
      <c r="G125" s="78"/>
      <c r="H125" s="79"/>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c r="HT125" s="32"/>
      <c r="HU125" s="32"/>
      <c r="HV125" s="32"/>
      <c r="HW125" s="32"/>
      <c r="HX125" s="32"/>
      <c r="HY125" s="32"/>
    </row>
    <row r="126" spans="1:233" s="77" customFormat="1" x14ac:dyDescent="0.3">
      <c r="A126" s="32"/>
      <c r="C126" s="32"/>
      <c r="D126" s="79"/>
      <c r="E126" s="78"/>
      <c r="F126" s="78"/>
      <c r="G126" s="78"/>
      <c r="H126" s="79"/>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c r="HT126" s="32"/>
      <c r="HU126" s="32"/>
      <c r="HV126" s="32"/>
      <c r="HW126" s="32"/>
      <c r="HX126" s="32"/>
      <c r="HY126" s="32"/>
    </row>
    <row r="127" spans="1:233" s="78" customFormat="1" x14ac:dyDescent="0.3">
      <c r="A127" s="32"/>
      <c r="B127" s="77"/>
      <c r="C127" s="32"/>
      <c r="D127" s="79"/>
      <c r="H127" s="79"/>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c r="HT127" s="32"/>
      <c r="HU127" s="32"/>
      <c r="HV127" s="32"/>
      <c r="HW127" s="32"/>
      <c r="HX127" s="32"/>
      <c r="HY127" s="32"/>
    </row>
    <row r="128" spans="1:233" s="78" customFormat="1" x14ac:dyDescent="0.3">
      <c r="A128" s="32"/>
      <c r="B128" s="77"/>
      <c r="C128" s="32"/>
      <c r="D128" s="79"/>
      <c r="H128" s="79"/>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c r="HT128" s="32"/>
      <c r="HU128" s="32"/>
      <c r="HV128" s="32"/>
      <c r="HW128" s="32"/>
      <c r="HX128" s="32"/>
      <c r="HY128" s="32"/>
    </row>
    <row r="129" spans="1:233" s="78" customFormat="1" x14ac:dyDescent="0.3">
      <c r="A129" s="32"/>
      <c r="B129" s="77"/>
      <c r="C129" s="32"/>
      <c r="D129" s="79"/>
      <c r="H129" s="79"/>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c r="HT129" s="32"/>
      <c r="HU129" s="32"/>
      <c r="HV129" s="32"/>
      <c r="HW129" s="32"/>
      <c r="HX129" s="32"/>
      <c r="HY129" s="32"/>
    </row>
    <row r="130" spans="1:233" s="78" customFormat="1" x14ac:dyDescent="0.3">
      <c r="A130" s="32"/>
      <c r="B130" s="77"/>
      <c r="C130" s="32"/>
      <c r="D130" s="79"/>
      <c r="H130" s="79"/>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c r="HT130" s="32"/>
      <c r="HU130" s="32"/>
      <c r="HV130" s="32"/>
      <c r="HW130" s="32"/>
      <c r="HX130" s="32"/>
      <c r="HY130" s="32"/>
    </row>
    <row r="131" spans="1:233" s="78" customFormat="1" x14ac:dyDescent="0.3">
      <c r="A131" s="32"/>
      <c r="B131" s="77"/>
      <c r="C131" s="32"/>
      <c r="D131" s="79"/>
      <c r="H131" s="79"/>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c r="HT131" s="32"/>
      <c r="HU131" s="32"/>
      <c r="HV131" s="32"/>
      <c r="HW131" s="32"/>
      <c r="HX131" s="32"/>
      <c r="HY131" s="32"/>
    </row>
    <row r="132" spans="1:233" s="78" customFormat="1" x14ac:dyDescent="0.3">
      <c r="A132" s="32"/>
      <c r="B132" s="77"/>
      <c r="C132" s="32"/>
      <c r="D132" s="79"/>
      <c r="H132" s="79"/>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c r="HU132" s="32"/>
      <c r="HV132" s="32"/>
      <c r="HW132" s="32"/>
      <c r="HX132" s="32"/>
      <c r="HY132" s="32"/>
    </row>
    <row r="133" spans="1:233" s="78" customFormat="1" x14ac:dyDescent="0.3">
      <c r="A133" s="32"/>
      <c r="B133" s="77"/>
      <c r="C133" s="32"/>
      <c r="D133" s="79"/>
      <c r="H133" s="79"/>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c r="HT133" s="32"/>
      <c r="HU133" s="32"/>
      <c r="HV133" s="32"/>
      <c r="HW133" s="32"/>
      <c r="HX133" s="32"/>
      <c r="HY133" s="32"/>
    </row>
    <row r="134" spans="1:233" s="78" customFormat="1" x14ac:dyDescent="0.3">
      <c r="A134" s="32"/>
      <c r="B134" s="77"/>
      <c r="C134" s="80"/>
      <c r="D134" s="79"/>
      <c r="H134" s="79"/>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c r="HT134" s="32"/>
      <c r="HU134" s="32"/>
      <c r="HV134" s="32"/>
      <c r="HW134" s="32"/>
      <c r="HX134" s="32"/>
      <c r="HY134" s="32"/>
    </row>
  </sheetData>
  <mergeCells count="9">
    <mergeCell ref="B45:C45"/>
    <mergeCell ref="A1:I1"/>
    <mergeCell ref="A2:I2"/>
    <mergeCell ref="F4:H4"/>
    <mergeCell ref="L11:N11"/>
    <mergeCell ref="B40:C40"/>
    <mergeCell ref="B41:C41"/>
    <mergeCell ref="B43:C43"/>
    <mergeCell ref="B44:C44"/>
  </mergeCells>
  <pageMargins left="0.25" right="0.25" top="0.75" bottom="0.75" header="0.3" footer="0.3"/>
  <pageSetup paperSize="5" scale="85" orientation="landscape" useFirstPageNumber="1" r:id="rId1"/>
  <headerFooter alignWithMargins="0">
    <oddFooter>&amp;L&amp;"Century Gothic,Regular"&amp;A
&amp;R&amp;"Century Gothic,Regular"Page &amp;N</oddFooter>
  </headerFooter>
  <ignoredErrors>
    <ignoredError sqref="L29 L16:L21" evalError="1"/>
  </ignoredErrors>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5DA4E5-E2AD-4321-A360-1A5B4DA52AE7}">
  <dimension ref="A1:AB291"/>
  <sheetViews>
    <sheetView zoomScale="90" zoomScaleNormal="90" zoomScaleSheetLayoutView="100" workbookViewId="0">
      <pane xSplit="3" ySplit="7" topLeftCell="D8" activePane="bottomRight" state="frozen"/>
      <selection pane="topRight" activeCell="E4" sqref="E4:E7"/>
      <selection pane="bottomLeft" activeCell="E4" sqref="E4:E7"/>
      <selection pane="bottomRight" sqref="A1:S1"/>
    </sheetView>
  </sheetViews>
  <sheetFormatPr defaultColWidth="9.140625" defaultRowHeight="13.5" x14ac:dyDescent="0.3"/>
  <cols>
    <col min="1" max="1" width="6.5703125" style="725" customWidth="1"/>
    <col min="2" max="2" width="35.7109375" style="723" customWidth="1"/>
    <col min="3" max="3" width="40.5703125" style="814" customWidth="1"/>
    <col min="4" max="5" width="13.5703125" style="814" customWidth="1"/>
    <col min="6" max="17" width="10.28515625" style="800" customWidth="1"/>
    <col min="18" max="18" width="14" style="800" customWidth="1"/>
    <col min="19" max="19" width="16.7109375" style="800" customWidth="1"/>
    <col min="20" max="20" width="4.28515625" style="800" customWidth="1"/>
    <col min="21" max="21" width="10.7109375" style="800" customWidth="1"/>
    <col min="22" max="22" width="4.28515625" style="800" customWidth="1"/>
    <col min="23" max="24" width="10.7109375" style="800" customWidth="1"/>
    <col min="25" max="25" width="4.28515625" style="801" customWidth="1"/>
    <col min="26" max="26" width="10.7109375" style="723" customWidth="1"/>
    <col min="27" max="27" width="14.5703125" style="723" bestFit="1" customWidth="1"/>
    <col min="28" max="28" width="10.7109375" style="724" customWidth="1"/>
    <col min="29" max="16384" width="9.140625" style="723"/>
  </cols>
  <sheetData>
    <row r="1" spans="1:28" ht="18.75" x14ac:dyDescent="0.3">
      <c r="A1" s="1359" t="s">
        <v>1334</v>
      </c>
      <c r="B1" s="1359"/>
      <c r="C1" s="1359"/>
      <c r="D1" s="1359"/>
      <c r="E1" s="1359"/>
      <c r="F1" s="1359"/>
      <c r="G1" s="1359"/>
      <c r="H1" s="1359"/>
      <c r="I1" s="1359"/>
      <c r="J1" s="1359"/>
      <c r="K1" s="1359"/>
      <c r="L1" s="1359"/>
      <c r="M1" s="1359"/>
      <c r="N1" s="1359"/>
      <c r="O1" s="1359"/>
      <c r="P1" s="1359"/>
      <c r="Q1" s="1359"/>
      <c r="R1" s="1359"/>
      <c r="S1" s="1359"/>
      <c r="T1" s="1179"/>
      <c r="U1" s="1179"/>
      <c r="V1" s="1179"/>
      <c r="W1" s="1179"/>
      <c r="X1" s="1179"/>
      <c r="Y1" s="1179"/>
    </row>
    <row r="2" spans="1:28" ht="18.75" x14ac:dyDescent="0.3">
      <c r="A2" s="1359" t="s">
        <v>1335</v>
      </c>
      <c r="B2" s="1359"/>
      <c r="C2" s="1359"/>
      <c r="D2" s="1359"/>
      <c r="E2" s="1359"/>
      <c r="F2" s="1359"/>
      <c r="G2" s="1359"/>
      <c r="H2" s="1359"/>
      <c r="I2" s="1359"/>
      <c r="J2" s="1359"/>
      <c r="K2" s="1359"/>
      <c r="L2" s="1359"/>
      <c r="M2" s="1359"/>
      <c r="N2" s="1359"/>
      <c r="O2" s="1359"/>
      <c r="P2" s="1359"/>
      <c r="Q2" s="1359"/>
      <c r="R2" s="1359"/>
      <c r="S2" s="1359"/>
      <c r="T2" s="1179"/>
      <c r="U2" s="1179"/>
      <c r="V2" s="1179"/>
      <c r="W2" s="1179"/>
      <c r="X2" s="1179"/>
      <c r="Y2" s="1179"/>
    </row>
    <row r="3" spans="1:28" ht="20.100000000000001" customHeight="1" x14ac:dyDescent="0.3">
      <c r="A3" s="1462"/>
      <c r="B3" s="1462"/>
      <c r="C3" s="1462"/>
      <c r="D3" s="1462"/>
      <c r="E3" s="1462"/>
      <c r="F3" s="1462"/>
      <c r="G3" s="1462"/>
      <c r="H3" s="1462"/>
      <c r="I3" s="1462"/>
      <c r="J3" s="1462"/>
      <c r="K3" s="1462"/>
      <c r="L3" s="1462"/>
      <c r="M3" s="1462"/>
      <c r="N3" s="1462"/>
      <c r="O3" s="1462"/>
      <c r="P3" s="1462"/>
      <c r="Q3" s="1462"/>
      <c r="R3" s="1462"/>
      <c r="S3" s="1462"/>
      <c r="T3" s="1192"/>
      <c r="U3" s="1192"/>
      <c r="V3" s="1192"/>
      <c r="W3" s="1192"/>
      <c r="X3" s="1192"/>
      <c r="Y3" s="1192"/>
    </row>
    <row r="4" spans="1:28" ht="20.100000000000001" customHeight="1" x14ac:dyDescent="0.3">
      <c r="B4" s="725"/>
      <c r="C4" s="725"/>
      <c r="D4" s="725"/>
      <c r="E4" s="1409" t="s">
        <v>1336</v>
      </c>
      <c r="F4" s="1369" t="s">
        <v>135</v>
      </c>
      <c r="G4" s="1370"/>
      <c r="H4" s="1370"/>
      <c r="I4" s="1370"/>
      <c r="J4" s="1370"/>
      <c r="K4" s="1370"/>
      <c r="L4" s="1370"/>
      <c r="M4" s="1370"/>
      <c r="N4" s="1370"/>
      <c r="O4" s="1370"/>
      <c r="P4" s="1370"/>
      <c r="Q4" s="1463"/>
      <c r="R4" s="1464" t="s">
        <v>1337</v>
      </c>
      <c r="S4" s="1467" t="s">
        <v>1338</v>
      </c>
      <c r="T4" s="723"/>
      <c r="U4" s="1459" t="s">
        <v>138</v>
      </c>
      <c r="V4" s="723"/>
      <c r="W4" s="723"/>
      <c r="X4" s="723"/>
      <c r="Y4" s="723"/>
      <c r="Z4" s="725"/>
      <c r="AA4" s="725"/>
      <c r="AB4" s="726"/>
    </row>
    <row r="5" spans="1:28" s="727" customFormat="1" ht="24" customHeight="1" x14ac:dyDescent="0.25">
      <c r="A5" s="1360" t="s">
        <v>139</v>
      </c>
      <c r="B5" s="1360" t="s">
        <v>140</v>
      </c>
      <c r="C5" s="1360" t="s">
        <v>1339</v>
      </c>
      <c r="D5" s="1360" t="s">
        <v>1340</v>
      </c>
      <c r="E5" s="1410"/>
      <c r="F5" s="131">
        <v>1</v>
      </c>
      <c r="G5" s="131">
        <v>2</v>
      </c>
      <c r="H5" s="131">
        <v>3</v>
      </c>
      <c r="I5" s="131">
        <v>4</v>
      </c>
      <c r="J5" s="131">
        <v>5</v>
      </c>
      <c r="K5" s="131">
        <v>6</v>
      </c>
      <c r="L5" s="131">
        <v>7</v>
      </c>
      <c r="M5" s="131">
        <v>8</v>
      </c>
      <c r="N5" s="131">
        <v>9</v>
      </c>
      <c r="O5" s="131">
        <v>10</v>
      </c>
      <c r="P5" s="131">
        <v>11</v>
      </c>
      <c r="Q5" s="131">
        <v>12</v>
      </c>
      <c r="R5" s="1465"/>
      <c r="S5" s="1468"/>
      <c r="U5" s="1460"/>
      <c r="W5" s="1360" t="s">
        <v>144</v>
      </c>
      <c r="X5" s="1360" t="s">
        <v>145</v>
      </c>
      <c r="Z5" s="1360" t="s">
        <v>146</v>
      </c>
      <c r="AA5" s="1360" t="s">
        <v>147</v>
      </c>
      <c r="AB5" s="1360" t="s">
        <v>1341</v>
      </c>
    </row>
    <row r="6" spans="1:28" ht="15" customHeight="1" x14ac:dyDescent="0.3">
      <c r="A6" s="1361"/>
      <c r="B6" s="1361"/>
      <c r="C6" s="1361"/>
      <c r="D6" s="1361"/>
      <c r="E6" s="1410"/>
      <c r="F6" s="728">
        <v>45505</v>
      </c>
      <c r="G6" s="728">
        <v>45536</v>
      </c>
      <c r="H6" s="728">
        <v>45566</v>
      </c>
      <c r="I6" s="728">
        <v>45597</v>
      </c>
      <c r="J6" s="728">
        <v>45627</v>
      </c>
      <c r="K6" s="728">
        <v>45658</v>
      </c>
      <c r="L6" s="728">
        <v>45689</v>
      </c>
      <c r="M6" s="728">
        <v>45717</v>
      </c>
      <c r="N6" s="728">
        <v>45748</v>
      </c>
      <c r="O6" s="728">
        <v>45778</v>
      </c>
      <c r="P6" s="728">
        <v>45809</v>
      </c>
      <c r="Q6" s="728">
        <v>45839</v>
      </c>
      <c r="R6" s="1466"/>
      <c r="S6" s="1468"/>
      <c r="T6" s="723"/>
      <c r="U6" s="1461"/>
      <c r="V6" s="723"/>
      <c r="W6" s="1361"/>
      <c r="X6" s="1361"/>
      <c r="Y6" s="723"/>
      <c r="Z6" s="1361"/>
      <c r="AA6" s="1361"/>
      <c r="AB6" s="1361"/>
    </row>
    <row r="7" spans="1:28" ht="15" customHeight="1" x14ac:dyDescent="0.3">
      <c r="A7" s="1362"/>
      <c r="B7" s="1362"/>
      <c r="C7" s="1362"/>
      <c r="D7" s="1362"/>
      <c r="E7" s="1411"/>
      <c r="F7" s="132">
        <v>176</v>
      </c>
      <c r="G7" s="132">
        <v>160</v>
      </c>
      <c r="H7" s="132">
        <v>176</v>
      </c>
      <c r="I7" s="132">
        <v>144</v>
      </c>
      <c r="J7" s="132">
        <v>168</v>
      </c>
      <c r="K7" s="132">
        <v>168</v>
      </c>
      <c r="L7" s="132">
        <v>152</v>
      </c>
      <c r="M7" s="132">
        <v>168</v>
      </c>
      <c r="N7" s="132">
        <v>176</v>
      </c>
      <c r="O7" s="132">
        <v>168</v>
      </c>
      <c r="P7" s="132">
        <v>160</v>
      </c>
      <c r="Q7" s="132">
        <v>176</v>
      </c>
      <c r="R7" s="729">
        <f>SUM(F7:Q7)</f>
        <v>1992</v>
      </c>
      <c r="S7" s="1469"/>
      <c r="T7" s="723"/>
      <c r="U7" s="333">
        <f>AVERAGE(F7:Q7)</f>
        <v>166</v>
      </c>
      <c r="V7" s="723"/>
      <c r="W7" s="1362"/>
      <c r="X7" s="1362"/>
      <c r="Y7" s="723"/>
      <c r="Z7" s="1362"/>
      <c r="AA7" s="1362"/>
      <c r="AB7" s="1362"/>
    </row>
    <row r="8" spans="1:28" ht="13.5" customHeight="1" x14ac:dyDescent="0.3">
      <c r="A8" s="730">
        <v>1</v>
      </c>
      <c r="B8" s="731" t="s">
        <v>149</v>
      </c>
      <c r="C8" s="732"/>
      <c r="D8" s="732"/>
      <c r="E8" s="732"/>
      <c r="F8" s="733"/>
      <c r="G8" s="733"/>
      <c r="H8" s="733"/>
      <c r="I8" s="733"/>
      <c r="J8" s="733"/>
      <c r="K8" s="733"/>
      <c r="L8" s="733"/>
      <c r="M8" s="733"/>
      <c r="N8" s="733"/>
      <c r="O8" s="733"/>
      <c r="P8" s="733"/>
      <c r="Q8" s="733"/>
      <c r="R8" s="733"/>
      <c r="S8" s="734"/>
      <c r="T8" s="723"/>
      <c r="U8" s="723"/>
      <c r="V8" s="723"/>
      <c r="W8" s="732"/>
      <c r="X8" s="732"/>
      <c r="Y8" s="723"/>
      <c r="Z8" s="732"/>
      <c r="AA8" s="732"/>
      <c r="AB8" s="735"/>
    </row>
    <row r="9" spans="1:28" ht="14.25" x14ac:dyDescent="0.3">
      <c r="A9" s="736">
        <v>1.1000000000000001</v>
      </c>
      <c r="B9" s="737" t="s">
        <v>149</v>
      </c>
      <c r="C9" s="738"/>
      <c r="D9" s="739"/>
      <c r="E9" s="739"/>
      <c r="F9" s="740"/>
      <c r="G9" s="740"/>
      <c r="H9" s="740"/>
      <c r="I9" s="740"/>
      <c r="J9" s="740"/>
      <c r="K9" s="740"/>
      <c r="L9" s="740"/>
      <c r="M9" s="740"/>
      <c r="N9" s="740"/>
      <c r="O9" s="740"/>
      <c r="P9" s="740"/>
      <c r="Q9" s="740"/>
      <c r="R9" s="741">
        <f>SUM(F9:Q9)</f>
        <v>0</v>
      </c>
      <c r="S9" s="742">
        <f>D9*R9</f>
        <v>0</v>
      </c>
      <c r="T9" s="723"/>
      <c r="U9" s="723"/>
      <c r="V9" s="723"/>
      <c r="W9" s="743">
        <f>X9/$U$7</f>
        <v>0</v>
      </c>
      <c r="X9" s="743">
        <f>R9/12</f>
        <v>0</v>
      </c>
      <c r="Y9" s="723"/>
      <c r="Z9" s="743">
        <f>IF($E9="Y",$R9,0)</f>
        <v>0</v>
      </c>
      <c r="AA9" s="743">
        <f>IF($E9="N",$R9,0)</f>
        <v>0</v>
      </c>
      <c r="AB9" s="744" t="e">
        <f>Z9/(AA9+Z9)</f>
        <v>#DIV/0!</v>
      </c>
    </row>
    <row r="10" spans="1:28" ht="14.25" x14ac:dyDescent="0.3">
      <c r="A10" s="736"/>
      <c r="B10" s="737"/>
      <c r="C10" s="738" t="s">
        <v>1342</v>
      </c>
      <c r="D10" s="739">
        <v>261</v>
      </c>
      <c r="E10" s="739" t="s">
        <v>153</v>
      </c>
      <c r="F10" s="740">
        <v>117.60000000000001</v>
      </c>
      <c r="G10" s="740">
        <v>117.60000000000001</v>
      </c>
      <c r="H10" s="740">
        <v>117.60000000000001</v>
      </c>
      <c r="I10" s="740">
        <v>117.60000000000001</v>
      </c>
      <c r="J10" s="740">
        <v>117.60000000000001</v>
      </c>
      <c r="K10" s="740">
        <v>117.60000000000001</v>
      </c>
      <c r="L10" s="740">
        <v>117.60000000000001</v>
      </c>
      <c r="M10" s="740">
        <v>117.60000000000001</v>
      </c>
      <c r="N10" s="740">
        <v>117.60000000000001</v>
      </c>
      <c r="O10" s="740">
        <v>117.60000000000001</v>
      </c>
      <c r="P10" s="740">
        <v>117.60000000000001</v>
      </c>
      <c r="Q10" s="740">
        <v>117.60000000000001</v>
      </c>
      <c r="R10" s="741">
        <f t="shared" ref="R10:R31" si="0">SUM(F10:Q10)</f>
        <v>1411.1999999999998</v>
      </c>
      <c r="S10" s="742">
        <f t="shared" ref="S10:S31" si="1">D10*R10</f>
        <v>368323.19999999995</v>
      </c>
      <c r="T10" s="723"/>
      <c r="U10" s="723"/>
      <c r="V10" s="723"/>
      <c r="W10" s="743">
        <f t="shared" ref="W10:W19" si="2">X10/$U$7</f>
        <v>0.70843373493975892</v>
      </c>
      <c r="X10" s="743">
        <f t="shared" ref="X10:X19" si="3">R10/12</f>
        <v>117.59999999999998</v>
      </c>
      <c r="Y10" s="723"/>
      <c r="Z10" s="743">
        <f t="shared" ref="Z10:Z19" si="4">IF($E10="Y",$R10,0)</f>
        <v>0</v>
      </c>
      <c r="AA10" s="743">
        <f t="shared" ref="AA10:AA19" si="5">IF($E10="N",$R10,0)</f>
        <v>1411.1999999999998</v>
      </c>
      <c r="AB10" s="744">
        <f t="shared" ref="AB10:AB20" si="6">Z10/(AA10+Z10)</f>
        <v>0</v>
      </c>
    </row>
    <row r="11" spans="1:28" ht="14.25" x14ac:dyDescent="0.3">
      <c r="A11" s="736"/>
      <c r="B11" s="737"/>
      <c r="C11" s="738" t="s">
        <v>1343</v>
      </c>
      <c r="D11" s="739">
        <v>261</v>
      </c>
      <c r="E11" s="739" t="s">
        <v>153</v>
      </c>
      <c r="F11" s="740">
        <v>36.586666666666666</v>
      </c>
      <c r="G11" s="740">
        <v>36.586666666666666</v>
      </c>
      <c r="H11" s="740">
        <v>36.586666666666666</v>
      </c>
      <c r="I11" s="740">
        <v>36.586666666666666</v>
      </c>
      <c r="J11" s="740">
        <v>36.586666666666666</v>
      </c>
      <c r="K11" s="740">
        <v>36.586666666666666</v>
      </c>
      <c r="L11" s="740">
        <v>36.586666666666666</v>
      </c>
      <c r="M11" s="740">
        <v>36.586666666666666</v>
      </c>
      <c r="N11" s="740">
        <v>36.586666666666666</v>
      </c>
      <c r="O11" s="740">
        <v>36.586666666666666</v>
      </c>
      <c r="P11" s="740">
        <v>36.586666666666666</v>
      </c>
      <c r="Q11" s="740">
        <v>36.586666666666666</v>
      </c>
      <c r="R11" s="741">
        <f t="shared" ref="R11:R16" si="7">SUM(F11:Q11)</f>
        <v>439.03999999999991</v>
      </c>
      <c r="S11" s="742">
        <f t="shared" ref="S11:S16" si="8">D11*R11</f>
        <v>114589.43999999997</v>
      </c>
      <c r="T11" s="723"/>
      <c r="U11" s="723"/>
      <c r="V11" s="723"/>
      <c r="W11" s="743">
        <f t="shared" ref="W11:W16" si="9">X11/$U$7</f>
        <v>0.22040160642570275</v>
      </c>
      <c r="X11" s="743">
        <f t="shared" ref="X11:X16" si="10">R11/12</f>
        <v>36.586666666666659</v>
      </c>
      <c r="Y11" s="723"/>
      <c r="Z11" s="743">
        <f t="shared" si="4"/>
        <v>0</v>
      </c>
      <c r="AA11" s="743">
        <f t="shared" si="5"/>
        <v>439.03999999999991</v>
      </c>
      <c r="AB11" s="744">
        <f t="shared" ref="AB11:AB16" si="11">Z11/(AA11+Z11)</f>
        <v>0</v>
      </c>
    </row>
    <row r="12" spans="1:28" ht="14.25" x14ac:dyDescent="0.3">
      <c r="A12" s="736"/>
      <c r="B12" s="737"/>
      <c r="C12" s="738" t="s">
        <v>1344</v>
      </c>
      <c r="D12" s="739">
        <v>286</v>
      </c>
      <c r="E12" s="739" t="s">
        <v>153</v>
      </c>
      <c r="F12" s="740">
        <v>109.75999999999999</v>
      </c>
      <c r="G12" s="740">
        <v>109.75999999999999</v>
      </c>
      <c r="H12" s="740">
        <v>109.75999999999999</v>
      </c>
      <c r="I12" s="740">
        <v>109.75999999999999</v>
      </c>
      <c r="J12" s="740">
        <v>109.75999999999999</v>
      </c>
      <c r="K12" s="740">
        <v>109.75999999999999</v>
      </c>
      <c r="L12" s="740">
        <v>109.75999999999999</v>
      </c>
      <c r="M12" s="740">
        <v>109.75999999999999</v>
      </c>
      <c r="N12" s="740">
        <v>109.75999999999999</v>
      </c>
      <c r="O12" s="740">
        <v>109.75999999999999</v>
      </c>
      <c r="P12" s="740">
        <v>109.75999999999999</v>
      </c>
      <c r="Q12" s="740">
        <v>109.75999999999999</v>
      </c>
      <c r="R12" s="741">
        <f t="shared" si="7"/>
        <v>1317.12</v>
      </c>
      <c r="S12" s="742">
        <f t="shared" si="8"/>
        <v>376696.31999999995</v>
      </c>
      <c r="T12" s="723"/>
      <c r="U12" s="723"/>
      <c r="V12" s="723"/>
      <c r="W12" s="743">
        <f t="shared" si="9"/>
        <v>0.66120481927710839</v>
      </c>
      <c r="X12" s="743">
        <f t="shared" si="10"/>
        <v>109.75999999999999</v>
      </c>
      <c r="Y12" s="723"/>
      <c r="Z12" s="743">
        <f t="shared" si="4"/>
        <v>0</v>
      </c>
      <c r="AA12" s="743">
        <f t="shared" si="5"/>
        <v>1317.12</v>
      </c>
      <c r="AB12" s="744">
        <f t="shared" si="11"/>
        <v>0</v>
      </c>
    </row>
    <row r="13" spans="1:28" ht="14.25" x14ac:dyDescent="0.3">
      <c r="A13" s="736"/>
      <c r="B13" s="737"/>
      <c r="C13" s="738" t="s">
        <v>1345</v>
      </c>
      <c r="D13" s="739">
        <v>261</v>
      </c>
      <c r="E13" s="739" t="s">
        <v>153</v>
      </c>
      <c r="F13" s="740">
        <v>109.76</v>
      </c>
      <c r="G13" s="740">
        <v>109.76</v>
      </c>
      <c r="H13" s="740">
        <v>109.76</v>
      </c>
      <c r="I13" s="740">
        <v>109.76</v>
      </c>
      <c r="J13" s="740">
        <v>109.76</v>
      </c>
      <c r="K13" s="740">
        <v>109.76</v>
      </c>
      <c r="L13" s="740">
        <v>109.76</v>
      </c>
      <c r="M13" s="740">
        <v>109.76</v>
      </c>
      <c r="N13" s="740">
        <v>109.76</v>
      </c>
      <c r="O13" s="740">
        <v>109.76</v>
      </c>
      <c r="P13" s="740">
        <v>109.76</v>
      </c>
      <c r="Q13" s="740">
        <v>109.76</v>
      </c>
      <c r="R13" s="741">
        <f t="shared" si="7"/>
        <v>1317.1200000000001</v>
      </c>
      <c r="S13" s="742">
        <f t="shared" si="8"/>
        <v>343768.32000000001</v>
      </c>
      <c r="T13" s="723"/>
      <c r="U13" s="723"/>
      <c r="V13" s="723"/>
      <c r="W13" s="743">
        <f t="shared" si="9"/>
        <v>0.6612048192771085</v>
      </c>
      <c r="X13" s="743">
        <f t="shared" si="10"/>
        <v>109.76</v>
      </c>
      <c r="Y13" s="723"/>
      <c r="Z13" s="743">
        <f t="shared" si="4"/>
        <v>0</v>
      </c>
      <c r="AA13" s="743">
        <f t="shared" si="5"/>
        <v>1317.1200000000001</v>
      </c>
      <c r="AB13" s="744">
        <f t="shared" si="11"/>
        <v>0</v>
      </c>
    </row>
    <row r="14" spans="1:28" ht="14.25" x14ac:dyDescent="0.3">
      <c r="A14" s="736"/>
      <c r="B14" s="737"/>
      <c r="C14" s="738" t="s">
        <v>1346</v>
      </c>
      <c r="D14" s="739">
        <v>81</v>
      </c>
      <c r="E14" s="739" t="s">
        <v>153</v>
      </c>
      <c r="F14" s="740">
        <v>156.46183333333332</v>
      </c>
      <c r="G14" s="740">
        <v>156.46183333333332</v>
      </c>
      <c r="H14" s="740">
        <v>156.46183333333332</v>
      </c>
      <c r="I14" s="740">
        <v>156.46183333333332</v>
      </c>
      <c r="J14" s="740">
        <v>156.46183333333332</v>
      </c>
      <c r="K14" s="740">
        <v>156.46183333333332</v>
      </c>
      <c r="L14" s="740">
        <v>156.46183333333332</v>
      </c>
      <c r="M14" s="740">
        <v>156.46183333333332</v>
      </c>
      <c r="N14" s="740">
        <v>156.46183333333332</v>
      </c>
      <c r="O14" s="740">
        <v>156.46183333333332</v>
      </c>
      <c r="P14" s="740">
        <v>156.46183333333332</v>
      </c>
      <c r="Q14" s="740">
        <v>156.46183333333332</v>
      </c>
      <c r="R14" s="741">
        <f t="shared" si="7"/>
        <v>1877.5419999999997</v>
      </c>
      <c r="S14" s="742">
        <f t="shared" si="8"/>
        <v>152080.90199999997</v>
      </c>
      <c r="T14" s="723"/>
      <c r="U14" s="723"/>
      <c r="V14" s="723"/>
      <c r="W14" s="743">
        <f t="shared" si="9"/>
        <v>0.94254116465863447</v>
      </c>
      <c r="X14" s="743">
        <f t="shared" si="10"/>
        <v>156.46183333333332</v>
      </c>
      <c r="Y14" s="723"/>
      <c r="Z14" s="743">
        <f t="shared" si="4"/>
        <v>0</v>
      </c>
      <c r="AA14" s="743">
        <f t="shared" si="5"/>
        <v>1877.5419999999997</v>
      </c>
      <c r="AB14" s="744">
        <f t="shared" si="11"/>
        <v>0</v>
      </c>
    </row>
    <row r="15" spans="1:28" ht="14.25" x14ac:dyDescent="0.3">
      <c r="A15" s="736"/>
      <c r="B15" s="737"/>
      <c r="C15" s="738" t="s">
        <v>1347</v>
      </c>
      <c r="D15" s="739">
        <v>190</v>
      </c>
      <c r="E15" s="739" t="s">
        <v>153</v>
      </c>
      <c r="F15" s="740">
        <v>37.49997916666667</v>
      </c>
      <c r="G15" s="740">
        <v>37.49997916666667</v>
      </c>
      <c r="H15" s="740">
        <v>37.49997916666667</v>
      </c>
      <c r="I15" s="740">
        <v>37.49997916666667</v>
      </c>
      <c r="J15" s="740">
        <v>37.49997916666667</v>
      </c>
      <c r="K15" s="740">
        <v>37.49997916666667</v>
      </c>
      <c r="L15" s="740">
        <v>37.49997916666667</v>
      </c>
      <c r="M15" s="740">
        <v>37.49997916666667</v>
      </c>
      <c r="N15" s="740">
        <v>37.49997916666667</v>
      </c>
      <c r="O15" s="740">
        <v>37.49997916666667</v>
      </c>
      <c r="P15" s="740">
        <v>37.49997916666667</v>
      </c>
      <c r="Q15" s="740">
        <v>37.49997916666667</v>
      </c>
      <c r="R15" s="741">
        <f t="shared" si="7"/>
        <v>449.99975000000001</v>
      </c>
      <c r="S15" s="742">
        <f t="shared" si="8"/>
        <v>85499.952499999999</v>
      </c>
      <c r="T15" s="723"/>
      <c r="U15" s="723"/>
      <c r="V15" s="723"/>
      <c r="W15" s="743">
        <f t="shared" si="9"/>
        <v>0.22590348895582332</v>
      </c>
      <c r="X15" s="743">
        <f t="shared" si="10"/>
        <v>37.49997916666667</v>
      </c>
      <c r="Y15" s="723"/>
      <c r="Z15" s="743">
        <f t="shared" si="4"/>
        <v>0</v>
      </c>
      <c r="AA15" s="743">
        <f t="shared" si="5"/>
        <v>449.99975000000001</v>
      </c>
      <c r="AB15" s="744">
        <f t="shared" si="11"/>
        <v>0</v>
      </c>
    </row>
    <row r="16" spans="1:28" ht="14.25" x14ac:dyDescent="0.3">
      <c r="A16" s="736"/>
      <c r="B16" s="737"/>
      <c r="C16" s="738" t="s">
        <v>1348</v>
      </c>
      <c r="D16" s="739">
        <v>410</v>
      </c>
      <c r="E16" s="739" t="s">
        <v>153</v>
      </c>
      <c r="F16" s="740">
        <v>109.76</v>
      </c>
      <c r="G16" s="740">
        <v>109.76</v>
      </c>
      <c r="H16" s="740">
        <v>109.76</v>
      </c>
      <c r="I16" s="740">
        <v>109.76</v>
      </c>
      <c r="J16" s="740">
        <v>109.76</v>
      </c>
      <c r="K16" s="740">
        <v>109.76</v>
      </c>
      <c r="L16" s="740">
        <v>109.76</v>
      </c>
      <c r="M16" s="740">
        <v>109.76</v>
      </c>
      <c r="N16" s="740">
        <v>109.76</v>
      </c>
      <c r="O16" s="740">
        <v>109.76</v>
      </c>
      <c r="P16" s="740">
        <v>109.76</v>
      </c>
      <c r="Q16" s="740">
        <v>109.76</v>
      </c>
      <c r="R16" s="741">
        <f t="shared" si="7"/>
        <v>1317.1200000000001</v>
      </c>
      <c r="S16" s="742">
        <f t="shared" si="8"/>
        <v>540019.20000000007</v>
      </c>
      <c r="T16" s="723"/>
      <c r="U16" s="723"/>
      <c r="V16" s="723"/>
      <c r="W16" s="743">
        <f t="shared" si="9"/>
        <v>0.6612048192771085</v>
      </c>
      <c r="X16" s="743">
        <f t="shared" si="10"/>
        <v>109.76</v>
      </c>
      <c r="Y16" s="723"/>
      <c r="Z16" s="743">
        <f t="shared" si="4"/>
        <v>0</v>
      </c>
      <c r="AA16" s="743">
        <f t="shared" si="5"/>
        <v>1317.1200000000001</v>
      </c>
      <c r="AB16" s="744">
        <f t="shared" si="11"/>
        <v>0</v>
      </c>
    </row>
    <row r="17" spans="1:28" ht="14.25" x14ac:dyDescent="0.3">
      <c r="A17" s="736"/>
      <c r="B17" s="737"/>
      <c r="C17" s="738" t="s">
        <v>1349</v>
      </c>
      <c r="D17" s="739">
        <v>261</v>
      </c>
      <c r="E17" s="739" t="s">
        <v>153</v>
      </c>
      <c r="F17" s="740">
        <v>132.30000000000001</v>
      </c>
      <c r="G17" s="740">
        <v>132.30000000000001</v>
      </c>
      <c r="H17" s="740">
        <v>132.30000000000001</v>
      </c>
      <c r="I17" s="740">
        <v>132.30000000000001</v>
      </c>
      <c r="J17" s="740">
        <v>132.30000000000001</v>
      </c>
      <c r="K17" s="740">
        <v>132.30000000000001</v>
      </c>
      <c r="L17" s="740">
        <v>132.30000000000001</v>
      </c>
      <c r="M17" s="740">
        <v>132.30000000000001</v>
      </c>
      <c r="N17" s="740">
        <v>132.30000000000001</v>
      </c>
      <c r="O17" s="740">
        <v>132.30000000000001</v>
      </c>
      <c r="P17" s="740">
        <v>132.30000000000001</v>
      </c>
      <c r="Q17" s="740">
        <v>132.30000000000001</v>
      </c>
      <c r="R17" s="741">
        <f t="shared" si="0"/>
        <v>1587.5999999999997</v>
      </c>
      <c r="S17" s="742">
        <f t="shared" si="1"/>
        <v>414363.59999999992</v>
      </c>
      <c r="T17" s="723"/>
      <c r="U17" s="723"/>
      <c r="V17" s="723"/>
      <c r="W17" s="743">
        <f t="shared" si="2"/>
        <v>0.79698795180722881</v>
      </c>
      <c r="X17" s="743">
        <f t="shared" si="3"/>
        <v>132.29999999999998</v>
      </c>
      <c r="Y17" s="723"/>
      <c r="Z17" s="743">
        <f t="shared" si="4"/>
        <v>0</v>
      </c>
      <c r="AA17" s="743">
        <f t="shared" si="5"/>
        <v>1587.5999999999997</v>
      </c>
      <c r="AB17" s="744">
        <f t="shared" si="6"/>
        <v>0</v>
      </c>
    </row>
    <row r="18" spans="1:28" ht="12.75" customHeight="1" x14ac:dyDescent="0.3">
      <c r="A18" s="736"/>
      <c r="B18" s="737"/>
      <c r="C18" s="738" t="s">
        <v>1350</v>
      </c>
      <c r="D18" s="739">
        <v>261</v>
      </c>
      <c r="E18" s="739" t="s">
        <v>153</v>
      </c>
      <c r="F18" s="740">
        <v>147</v>
      </c>
      <c r="G18" s="740">
        <v>147</v>
      </c>
      <c r="H18" s="740">
        <v>147</v>
      </c>
      <c r="I18" s="740">
        <v>73.5</v>
      </c>
      <c r="J18" s="740">
        <v>73.5</v>
      </c>
      <c r="K18" s="740">
        <v>73.5</v>
      </c>
      <c r="L18" s="740">
        <v>0</v>
      </c>
      <c r="M18" s="740">
        <v>0</v>
      </c>
      <c r="N18" s="740">
        <v>0</v>
      </c>
      <c r="O18" s="740">
        <v>0</v>
      </c>
      <c r="P18" s="740">
        <v>0</v>
      </c>
      <c r="Q18" s="740">
        <v>0</v>
      </c>
      <c r="R18" s="741">
        <f t="shared" si="0"/>
        <v>661.5</v>
      </c>
      <c r="S18" s="742">
        <f t="shared" si="1"/>
        <v>172651.5</v>
      </c>
      <c r="T18" s="723"/>
      <c r="U18" s="723"/>
      <c r="V18" s="723"/>
      <c r="W18" s="743">
        <f t="shared" si="2"/>
        <v>0.33207831325301207</v>
      </c>
      <c r="X18" s="743">
        <f t="shared" si="3"/>
        <v>55.125</v>
      </c>
      <c r="Y18" s="723"/>
      <c r="Z18" s="743">
        <f t="shared" si="4"/>
        <v>0</v>
      </c>
      <c r="AA18" s="743">
        <f t="shared" si="5"/>
        <v>661.5</v>
      </c>
      <c r="AB18" s="744">
        <f t="shared" si="6"/>
        <v>0</v>
      </c>
    </row>
    <row r="19" spans="1:28" ht="12.75" customHeight="1" x14ac:dyDescent="0.3">
      <c r="A19" s="736"/>
      <c r="B19" s="737"/>
      <c r="C19" s="738"/>
      <c r="D19" s="739"/>
      <c r="E19" s="739"/>
      <c r="F19" s="740"/>
      <c r="G19" s="740"/>
      <c r="H19" s="740"/>
      <c r="I19" s="740"/>
      <c r="J19" s="740"/>
      <c r="K19" s="740"/>
      <c r="L19" s="740"/>
      <c r="M19" s="740"/>
      <c r="N19" s="740"/>
      <c r="O19" s="740"/>
      <c r="P19" s="740"/>
      <c r="Q19" s="740"/>
      <c r="R19" s="741">
        <f t="shared" si="0"/>
        <v>0</v>
      </c>
      <c r="S19" s="742">
        <f t="shared" si="1"/>
        <v>0</v>
      </c>
      <c r="T19" s="723"/>
      <c r="U19" s="723"/>
      <c r="V19" s="723"/>
      <c r="W19" s="743">
        <f t="shared" si="2"/>
        <v>0</v>
      </c>
      <c r="X19" s="743">
        <f t="shared" si="3"/>
        <v>0</v>
      </c>
      <c r="Y19" s="723"/>
      <c r="Z19" s="743">
        <f t="shared" si="4"/>
        <v>0</v>
      </c>
      <c r="AA19" s="743">
        <f t="shared" si="5"/>
        <v>0</v>
      </c>
      <c r="AB19" s="744" t="e">
        <f t="shared" si="6"/>
        <v>#DIV/0!</v>
      </c>
    </row>
    <row r="20" spans="1:28" ht="14.25" customHeight="1" thickBot="1" x14ac:dyDescent="0.35">
      <c r="A20" s="745"/>
      <c r="B20" s="746" t="s">
        <v>155</v>
      </c>
      <c r="C20" s="747"/>
      <c r="D20" s="748"/>
      <c r="E20" s="748"/>
      <c r="F20" s="749">
        <f>SUM(F9:F19)</f>
        <v>956.7284791666666</v>
      </c>
      <c r="G20" s="749">
        <f t="shared" ref="G20:R20" si="12">SUM(G9:G19)</f>
        <v>956.7284791666666</v>
      </c>
      <c r="H20" s="749">
        <f t="shared" si="12"/>
        <v>956.7284791666666</v>
      </c>
      <c r="I20" s="749">
        <f t="shared" si="12"/>
        <v>883.2284791666666</v>
      </c>
      <c r="J20" s="749">
        <f t="shared" si="12"/>
        <v>883.2284791666666</v>
      </c>
      <c r="K20" s="749">
        <f t="shared" si="12"/>
        <v>883.2284791666666</v>
      </c>
      <c r="L20" s="749">
        <f t="shared" si="12"/>
        <v>809.7284791666666</v>
      </c>
      <c r="M20" s="749">
        <f t="shared" si="12"/>
        <v>809.7284791666666</v>
      </c>
      <c r="N20" s="749">
        <f t="shared" si="12"/>
        <v>809.7284791666666</v>
      </c>
      <c r="O20" s="749">
        <f t="shared" si="12"/>
        <v>809.7284791666666</v>
      </c>
      <c r="P20" s="749">
        <f t="shared" si="12"/>
        <v>809.7284791666666</v>
      </c>
      <c r="Q20" s="749">
        <f t="shared" si="12"/>
        <v>809.7284791666666</v>
      </c>
      <c r="R20" s="749">
        <f t="shared" si="12"/>
        <v>10378.241749999999</v>
      </c>
      <c r="S20" s="750">
        <f>SUM(S9:S19)</f>
        <v>2567992.4345</v>
      </c>
      <c r="T20" s="723"/>
      <c r="U20" s="723"/>
      <c r="V20" s="723"/>
      <c r="W20" s="751">
        <f>SUM(W9:W19)</f>
        <v>5.2099607178714864</v>
      </c>
      <c r="X20" s="751">
        <f>SUM(X9:X19)</f>
        <v>864.85347916666649</v>
      </c>
      <c r="Y20" s="723"/>
      <c r="Z20" s="751">
        <f>SUM(Z9:Z19)</f>
        <v>0</v>
      </c>
      <c r="AA20" s="751">
        <f>SUM(AA9:AA19)</f>
        <v>10378.241749999999</v>
      </c>
      <c r="AB20" s="752">
        <f t="shared" si="6"/>
        <v>0</v>
      </c>
    </row>
    <row r="21" spans="1:28" ht="14.25" x14ac:dyDescent="0.3">
      <c r="A21" s="753">
        <v>1.2</v>
      </c>
      <c r="B21" s="754" t="s">
        <v>156</v>
      </c>
      <c r="C21" s="755"/>
      <c r="D21" s="756"/>
      <c r="E21" s="756"/>
      <c r="F21" s="740"/>
      <c r="G21" s="740"/>
      <c r="H21" s="740"/>
      <c r="I21" s="740"/>
      <c r="J21" s="740"/>
      <c r="K21" s="740"/>
      <c r="L21" s="740"/>
      <c r="M21" s="740"/>
      <c r="N21" s="740"/>
      <c r="O21" s="740"/>
      <c r="P21" s="740"/>
      <c r="Q21" s="740"/>
      <c r="R21" s="757">
        <f t="shared" si="0"/>
        <v>0</v>
      </c>
      <c r="S21" s="758">
        <f t="shared" si="1"/>
        <v>0</v>
      </c>
      <c r="T21" s="723"/>
      <c r="U21" s="723"/>
      <c r="V21" s="723"/>
      <c r="W21" s="743">
        <f>X21/$U$7</f>
        <v>0</v>
      </c>
      <c r="X21" s="743">
        <f>R21/12</f>
        <v>0</v>
      </c>
      <c r="Y21" s="723"/>
      <c r="Z21" s="743">
        <f>IF($E21="Y",$R21,0)</f>
        <v>0</v>
      </c>
      <c r="AA21" s="743">
        <f>IF($E21="N",$R21,0)</f>
        <v>0</v>
      </c>
      <c r="AB21" s="744" t="e">
        <f>Z21/(AA21+Z21)</f>
        <v>#DIV/0!</v>
      </c>
    </row>
    <row r="22" spans="1:28" ht="14.25" x14ac:dyDescent="0.3">
      <c r="A22" s="736"/>
      <c r="B22" s="737"/>
      <c r="C22" s="755" t="s">
        <v>1351</v>
      </c>
      <c r="D22" s="739">
        <v>122</v>
      </c>
      <c r="E22" s="739" t="s">
        <v>153</v>
      </c>
      <c r="F22" s="740">
        <v>149.61333333333332</v>
      </c>
      <c r="G22" s="740">
        <v>149.61333333333332</v>
      </c>
      <c r="H22" s="740">
        <v>149.61333333333332</v>
      </c>
      <c r="I22" s="740">
        <v>149.61333333333332</v>
      </c>
      <c r="J22" s="740">
        <v>149.61333333333332</v>
      </c>
      <c r="K22" s="740">
        <v>149.61333333333332</v>
      </c>
      <c r="L22" s="740">
        <v>149.61333333333332</v>
      </c>
      <c r="M22" s="740">
        <v>149.61333333333332</v>
      </c>
      <c r="N22" s="740">
        <v>149.61333333333332</v>
      </c>
      <c r="O22" s="740">
        <v>149.61333333333332</v>
      </c>
      <c r="P22" s="740">
        <v>149.61333333333332</v>
      </c>
      <c r="Q22" s="740">
        <v>149.61333333333332</v>
      </c>
      <c r="R22" s="757">
        <f t="shared" si="0"/>
        <v>1795.3599999999994</v>
      </c>
      <c r="S22" s="758">
        <f t="shared" si="1"/>
        <v>219033.91999999993</v>
      </c>
      <c r="T22" s="723"/>
      <c r="U22" s="723"/>
      <c r="V22" s="723"/>
      <c r="W22" s="743">
        <f t="shared" ref="W22:W25" si="13">X22/$U$7</f>
        <v>0.90128514056224873</v>
      </c>
      <c r="X22" s="743">
        <f t="shared" ref="X22:X25" si="14">R22/12</f>
        <v>149.61333333333329</v>
      </c>
      <c r="Y22" s="723"/>
      <c r="Z22" s="743">
        <f t="shared" ref="Z22:Z25" si="15">IF($E22="Y",$R22,0)</f>
        <v>0</v>
      </c>
      <c r="AA22" s="743">
        <f t="shared" ref="AA22:AA25" si="16">IF($E22="N",$R22,0)</f>
        <v>1795.3599999999994</v>
      </c>
      <c r="AB22" s="744">
        <f t="shared" ref="AB22:AB26" si="17">Z22/(AA22+Z22)</f>
        <v>0</v>
      </c>
    </row>
    <row r="23" spans="1:28" ht="14.25" x14ac:dyDescent="0.3">
      <c r="A23" s="736"/>
      <c r="B23" s="759"/>
      <c r="C23" s="755"/>
      <c r="D23" s="739"/>
      <c r="E23" s="739"/>
      <c r="F23" s="740"/>
      <c r="G23" s="740"/>
      <c r="H23" s="740"/>
      <c r="I23" s="740"/>
      <c r="J23" s="740"/>
      <c r="K23" s="740"/>
      <c r="L23" s="740"/>
      <c r="M23" s="740"/>
      <c r="N23" s="740"/>
      <c r="O23" s="740"/>
      <c r="P23" s="740"/>
      <c r="Q23" s="740"/>
      <c r="R23" s="757">
        <f t="shared" si="0"/>
        <v>0</v>
      </c>
      <c r="S23" s="758">
        <f t="shared" si="1"/>
        <v>0</v>
      </c>
      <c r="T23" s="723"/>
      <c r="U23" s="723"/>
      <c r="V23" s="723"/>
      <c r="W23" s="743">
        <f t="shared" si="13"/>
        <v>0</v>
      </c>
      <c r="X23" s="743">
        <f t="shared" si="14"/>
        <v>0</v>
      </c>
      <c r="Y23" s="723"/>
      <c r="Z23" s="743">
        <f t="shared" si="15"/>
        <v>0</v>
      </c>
      <c r="AA23" s="743">
        <f t="shared" si="16"/>
        <v>0</v>
      </c>
      <c r="AB23" s="744" t="e">
        <f t="shared" si="17"/>
        <v>#DIV/0!</v>
      </c>
    </row>
    <row r="24" spans="1:28" ht="14.25" x14ac:dyDescent="0.3">
      <c r="A24" s="736"/>
      <c r="B24" s="759"/>
      <c r="C24" s="755"/>
      <c r="D24" s="739"/>
      <c r="E24" s="739"/>
      <c r="F24" s="740"/>
      <c r="G24" s="740"/>
      <c r="H24" s="740"/>
      <c r="I24" s="740"/>
      <c r="J24" s="740"/>
      <c r="K24" s="740"/>
      <c r="L24" s="740"/>
      <c r="M24" s="740"/>
      <c r="N24" s="740"/>
      <c r="O24" s="740"/>
      <c r="P24" s="740"/>
      <c r="Q24" s="740"/>
      <c r="R24" s="757">
        <f t="shared" si="0"/>
        <v>0</v>
      </c>
      <c r="S24" s="758">
        <f t="shared" si="1"/>
        <v>0</v>
      </c>
      <c r="T24" s="723"/>
      <c r="U24" s="723"/>
      <c r="V24" s="723"/>
      <c r="W24" s="743">
        <f t="shared" si="13"/>
        <v>0</v>
      </c>
      <c r="X24" s="743">
        <f t="shared" si="14"/>
        <v>0</v>
      </c>
      <c r="Y24" s="723"/>
      <c r="Z24" s="743">
        <f t="shared" si="15"/>
        <v>0</v>
      </c>
      <c r="AA24" s="743">
        <f t="shared" si="16"/>
        <v>0</v>
      </c>
      <c r="AB24" s="744" t="e">
        <f t="shared" si="17"/>
        <v>#DIV/0!</v>
      </c>
    </row>
    <row r="25" spans="1:28" s="760" customFormat="1" ht="14.25" x14ac:dyDescent="0.3">
      <c r="A25" s="736"/>
      <c r="B25" s="759"/>
      <c r="C25" s="755"/>
      <c r="D25" s="739"/>
      <c r="E25" s="739"/>
      <c r="F25" s="740"/>
      <c r="G25" s="740"/>
      <c r="H25" s="740"/>
      <c r="I25" s="740"/>
      <c r="J25" s="740"/>
      <c r="K25" s="740"/>
      <c r="L25" s="740"/>
      <c r="M25" s="740"/>
      <c r="N25" s="740"/>
      <c r="O25" s="740"/>
      <c r="P25" s="740"/>
      <c r="Q25" s="740"/>
      <c r="R25" s="757">
        <f t="shared" si="0"/>
        <v>0</v>
      </c>
      <c r="S25" s="758">
        <f t="shared" si="1"/>
        <v>0</v>
      </c>
      <c r="W25" s="743">
        <f t="shared" si="13"/>
        <v>0</v>
      </c>
      <c r="X25" s="743">
        <f t="shared" si="14"/>
        <v>0</v>
      </c>
      <c r="Z25" s="743">
        <f t="shared" si="15"/>
        <v>0</v>
      </c>
      <c r="AA25" s="743">
        <f t="shared" si="16"/>
        <v>0</v>
      </c>
      <c r="AB25" s="744" t="e">
        <f t="shared" si="17"/>
        <v>#DIV/0!</v>
      </c>
    </row>
    <row r="26" spans="1:28" ht="14.25" customHeight="1" thickBot="1" x14ac:dyDescent="0.35">
      <c r="A26" s="745"/>
      <c r="B26" s="746" t="s">
        <v>157</v>
      </c>
      <c r="C26" s="761"/>
      <c r="D26" s="762"/>
      <c r="E26" s="762"/>
      <c r="F26" s="749">
        <f>SUM(F21:F25)</f>
        <v>149.61333333333332</v>
      </c>
      <c r="G26" s="749">
        <f t="shared" ref="G26:S26" si="18">SUM(G21:G25)</f>
        <v>149.61333333333332</v>
      </c>
      <c r="H26" s="749">
        <f t="shared" si="18"/>
        <v>149.61333333333332</v>
      </c>
      <c r="I26" s="749">
        <f t="shared" si="18"/>
        <v>149.61333333333332</v>
      </c>
      <c r="J26" s="749">
        <f t="shared" si="18"/>
        <v>149.61333333333332</v>
      </c>
      <c r="K26" s="749">
        <f t="shared" si="18"/>
        <v>149.61333333333332</v>
      </c>
      <c r="L26" s="749">
        <f t="shared" si="18"/>
        <v>149.61333333333332</v>
      </c>
      <c r="M26" s="749">
        <f t="shared" si="18"/>
        <v>149.61333333333332</v>
      </c>
      <c r="N26" s="749">
        <f t="shared" si="18"/>
        <v>149.61333333333332</v>
      </c>
      <c r="O26" s="749">
        <f t="shared" si="18"/>
        <v>149.61333333333332</v>
      </c>
      <c r="P26" s="749">
        <f t="shared" si="18"/>
        <v>149.61333333333332</v>
      </c>
      <c r="Q26" s="749">
        <f t="shared" si="18"/>
        <v>149.61333333333332</v>
      </c>
      <c r="R26" s="749">
        <f t="shared" si="18"/>
        <v>1795.3599999999994</v>
      </c>
      <c r="S26" s="750">
        <f t="shared" si="18"/>
        <v>219033.91999999993</v>
      </c>
      <c r="T26" s="723"/>
      <c r="U26" s="723"/>
      <c r="V26" s="723"/>
      <c r="W26" s="763">
        <f>SUM(W21:W25)</f>
        <v>0.90128514056224873</v>
      </c>
      <c r="X26" s="763">
        <f>SUM(X21:X25)</f>
        <v>149.61333333333329</v>
      </c>
      <c r="Y26" s="723"/>
      <c r="Z26" s="751">
        <f>SUM(Z21:Z25)</f>
        <v>0</v>
      </c>
      <c r="AA26" s="751">
        <f>SUM(AA21:AA25)</f>
        <v>1795.3599999999994</v>
      </c>
      <c r="AB26" s="752">
        <f t="shared" si="17"/>
        <v>0</v>
      </c>
    </row>
    <row r="27" spans="1:28" ht="13.5" customHeight="1" x14ac:dyDescent="0.3">
      <c r="A27" s="753">
        <v>1.3</v>
      </c>
      <c r="B27" s="754" t="s">
        <v>158</v>
      </c>
      <c r="C27" s="755"/>
      <c r="D27" s="756"/>
      <c r="E27" s="756"/>
      <c r="F27" s="740"/>
      <c r="G27" s="740"/>
      <c r="H27" s="740"/>
      <c r="I27" s="740"/>
      <c r="J27" s="740"/>
      <c r="K27" s="740"/>
      <c r="L27" s="740"/>
      <c r="M27" s="740"/>
      <c r="N27" s="740"/>
      <c r="O27" s="740"/>
      <c r="P27" s="740"/>
      <c r="Q27" s="740"/>
      <c r="R27" s="757">
        <f t="shared" si="0"/>
        <v>0</v>
      </c>
      <c r="S27" s="758">
        <f t="shared" si="1"/>
        <v>0</v>
      </c>
      <c r="T27" s="723"/>
      <c r="U27" s="723"/>
      <c r="V27" s="723"/>
      <c r="W27" s="743">
        <f>X27/$U$7</f>
        <v>0</v>
      </c>
      <c r="X27" s="743">
        <f>R27/12</f>
        <v>0</v>
      </c>
      <c r="Y27" s="723"/>
      <c r="Z27" s="743">
        <f>IF($E27="Y",$R27,0)</f>
        <v>0</v>
      </c>
      <c r="AA27" s="743">
        <f>IF($E27="N",$R27,0)</f>
        <v>0</v>
      </c>
      <c r="AB27" s="744" t="e">
        <f>Z27/(AA27+Z27)</f>
        <v>#DIV/0!</v>
      </c>
    </row>
    <row r="28" spans="1:28" ht="13.5" customHeight="1" x14ac:dyDescent="0.3">
      <c r="A28" s="736"/>
      <c r="B28" s="737"/>
      <c r="C28" s="755" t="s">
        <v>1352</v>
      </c>
      <c r="D28" s="739">
        <v>261</v>
      </c>
      <c r="E28" s="739" t="s">
        <v>153</v>
      </c>
      <c r="F28" s="740">
        <v>109.76</v>
      </c>
      <c r="G28" s="740">
        <v>109.76</v>
      </c>
      <c r="H28" s="740">
        <v>109.76</v>
      </c>
      <c r="I28" s="740">
        <v>109.76</v>
      </c>
      <c r="J28" s="740">
        <v>109.76</v>
      </c>
      <c r="K28" s="740">
        <v>109.76</v>
      </c>
      <c r="L28" s="740">
        <v>109.76</v>
      </c>
      <c r="M28" s="740">
        <v>109.76</v>
      </c>
      <c r="N28" s="740">
        <v>109.76</v>
      </c>
      <c r="O28" s="740">
        <v>109.76</v>
      </c>
      <c r="P28" s="740">
        <v>109.76</v>
      </c>
      <c r="Q28" s="740">
        <v>109.76</v>
      </c>
      <c r="R28" s="757">
        <f t="shared" si="0"/>
        <v>1317.1200000000001</v>
      </c>
      <c r="S28" s="758">
        <f t="shared" si="1"/>
        <v>343768.32000000001</v>
      </c>
      <c r="T28" s="723"/>
      <c r="U28" s="723"/>
      <c r="V28" s="723"/>
      <c r="W28" s="743">
        <f t="shared" ref="W28:W31" si="19">X28/$U$7</f>
        <v>0.6612048192771085</v>
      </c>
      <c r="X28" s="743">
        <f t="shared" ref="X28:X31" si="20">R28/12</f>
        <v>109.76</v>
      </c>
      <c r="Y28" s="723"/>
      <c r="Z28" s="743">
        <f t="shared" ref="Z28:Z31" si="21">IF($E28="Y",$R28,0)</f>
        <v>0</v>
      </c>
      <c r="AA28" s="743">
        <f t="shared" ref="AA28:AA31" si="22">IF($E28="N",$R28,0)</f>
        <v>1317.1200000000001</v>
      </c>
      <c r="AB28" s="744">
        <f t="shared" ref="AB28:AB33" si="23">Z28/(AA28+Z28)</f>
        <v>0</v>
      </c>
    </row>
    <row r="29" spans="1:28" ht="13.5" customHeight="1" x14ac:dyDescent="0.3">
      <c r="A29" s="736"/>
      <c r="B29" s="759"/>
      <c r="C29" s="755"/>
      <c r="D29" s="739"/>
      <c r="E29" s="739"/>
      <c r="F29" s="740"/>
      <c r="G29" s="740"/>
      <c r="H29" s="740"/>
      <c r="I29" s="740"/>
      <c r="J29" s="740"/>
      <c r="K29" s="740"/>
      <c r="L29" s="740"/>
      <c r="M29" s="740"/>
      <c r="N29" s="740"/>
      <c r="O29" s="740"/>
      <c r="P29" s="740"/>
      <c r="Q29" s="740"/>
      <c r="R29" s="757">
        <f t="shared" si="0"/>
        <v>0</v>
      </c>
      <c r="S29" s="758">
        <f t="shared" si="1"/>
        <v>0</v>
      </c>
      <c r="T29" s="723"/>
      <c r="U29" s="723"/>
      <c r="V29" s="723"/>
      <c r="W29" s="743">
        <f t="shared" si="19"/>
        <v>0</v>
      </c>
      <c r="X29" s="743">
        <f t="shared" si="20"/>
        <v>0</v>
      </c>
      <c r="Y29" s="723"/>
      <c r="Z29" s="743">
        <f t="shared" si="21"/>
        <v>0</v>
      </c>
      <c r="AA29" s="743">
        <f t="shared" si="22"/>
        <v>0</v>
      </c>
      <c r="AB29" s="744" t="e">
        <f t="shared" si="23"/>
        <v>#DIV/0!</v>
      </c>
    </row>
    <row r="30" spans="1:28" ht="13.5" customHeight="1" x14ac:dyDescent="0.3">
      <c r="A30" s="736"/>
      <c r="B30" s="759"/>
      <c r="C30" s="755"/>
      <c r="D30" s="739"/>
      <c r="E30" s="739"/>
      <c r="F30" s="740"/>
      <c r="G30" s="740"/>
      <c r="H30" s="740"/>
      <c r="I30" s="740"/>
      <c r="J30" s="740"/>
      <c r="K30" s="740"/>
      <c r="L30" s="740"/>
      <c r="M30" s="740"/>
      <c r="N30" s="740"/>
      <c r="O30" s="740"/>
      <c r="P30" s="740"/>
      <c r="Q30" s="740"/>
      <c r="R30" s="757">
        <f t="shared" si="0"/>
        <v>0</v>
      </c>
      <c r="S30" s="758">
        <f t="shared" si="1"/>
        <v>0</v>
      </c>
      <c r="T30" s="723"/>
      <c r="U30" s="723"/>
      <c r="V30" s="723"/>
      <c r="W30" s="743">
        <f t="shared" si="19"/>
        <v>0</v>
      </c>
      <c r="X30" s="743">
        <f t="shared" si="20"/>
        <v>0</v>
      </c>
      <c r="Y30" s="723"/>
      <c r="Z30" s="743">
        <f t="shared" si="21"/>
        <v>0</v>
      </c>
      <c r="AA30" s="743">
        <f t="shared" si="22"/>
        <v>0</v>
      </c>
      <c r="AB30" s="744" t="e">
        <f t="shared" si="23"/>
        <v>#DIV/0!</v>
      </c>
    </row>
    <row r="31" spans="1:28" s="760" customFormat="1" ht="14.25" x14ac:dyDescent="0.3">
      <c r="A31" s="736"/>
      <c r="B31" s="759"/>
      <c r="C31" s="755"/>
      <c r="D31" s="739"/>
      <c r="E31" s="739"/>
      <c r="F31" s="740"/>
      <c r="G31" s="740"/>
      <c r="H31" s="740"/>
      <c r="I31" s="740"/>
      <c r="J31" s="740"/>
      <c r="K31" s="740"/>
      <c r="L31" s="740"/>
      <c r="M31" s="740"/>
      <c r="N31" s="740"/>
      <c r="O31" s="740"/>
      <c r="P31" s="740"/>
      <c r="Q31" s="740"/>
      <c r="R31" s="757">
        <f t="shared" si="0"/>
        <v>0</v>
      </c>
      <c r="S31" s="758">
        <f t="shared" si="1"/>
        <v>0</v>
      </c>
      <c r="W31" s="743">
        <f t="shared" si="19"/>
        <v>0</v>
      </c>
      <c r="X31" s="743">
        <f t="shared" si="20"/>
        <v>0</v>
      </c>
      <c r="Z31" s="743">
        <f t="shared" si="21"/>
        <v>0</v>
      </c>
      <c r="AA31" s="743">
        <f t="shared" si="22"/>
        <v>0</v>
      </c>
      <c r="AB31" s="744" t="e">
        <f t="shared" si="23"/>
        <v>#DIV/0!</v>
      </c>
    </row>
    <row r="32" spans="1:28" s="760" customFormat="1" ht="15" thickBot="1" x14ac:dyDescent="0.35">
      <c r="A32" s="745"/>
      <c r="B32" s="746" t="s">
        <v>159</v>
      </c>
      <c r="C32" s="761"/>
      <c r="D32" s="762"/>
      <c r="E32" s="762"/>
      <c r="F32" s="749">
        <f>SUM(F27:F31)</f>
        <v>109.76</v>
      </c>
      <c r="G32" s="749">
        <f t="shared" ref="G32:S32" si="24">SUM(G27:G31)</f>
        <v>109.76</v>
      </c>
      <c r="H32" s="749">
        <f t="shared" si="24"/>
        <v>109.76</v>
      </c>
      <c r="I32" s="749">
        <f t="shared" si="24"/>
        <v>109.76</v>
      </c>
      <c r="J32" s="749">
        <f t="shared" si="24"/>
        <v>109.76</v>
      </c>
      <c r="K32" s="749">
        <f t="shared" si="24"/>
        <v>109.76</v>
      </c>
      <c r="L32" s="749">
        <f t="shared" si="24"/>
        <v>109.76</v>
      </c>
      <c r="M32" s="749">
        <f t="shared" si="24"/>
        <v>109.76</v>
      </c>
      <c r="N32" s="749">
        <f t="shared" si="24"/>
        <v>109.76</v>
      </c>
      <c r="O32" s="749">
        <f t="shared" si="24"/>
        <v>109.76</v>
      </c>
      <c r="P32" s="749">
        <f t="shared" si="24"/>
        <v>109.76</v>
      </c>
      <c r="Q32" s="749">
        <f t="shared" si="24"/>
        <v>109.76</v>
      </c>
      <c r="R32" s="749">
        <f t="shared" si="24"/>
        <v>1317.1200000000001</v>
      </c>
      <c r="S32" s="750">
        <f t="shared" si="24"/>
        <v>343768.32000000001</v>
      </c>
      <c r="W32" s="763">
        <f>SUM(W27:W31)</f>
        <v>0.6612048192771085</v>
      </c>
      <c r="X32" s="763">
        <f>SUM(X27:X31)</f>
        <v>109.76</v>
      </c>
      <c r="Z32" s="751">
        <f>SUM(Z27:Z31)</f>
        <v>0</v>
      </c>
      <c r="AA32" s="751">
        <f>SUM(AA27:AA31)</f>
        <v>1317.1200000000001</v>
      </c>
      <c r="AB32" s="752">
        <f t="shared" si="23"/>
        <v>0</v>
      </c>
    </row>
    <row r="33" spans="1:28" s="760" customFormat="1" ht="14.25" thickBot="1" x14ac:dyDescent="0.3">
      <c r="A33" s="764"/>
      <c r="B33" s="765" t="s">
        <v>155</v>
      </c>
      <c r="C33" s="766"/>
      <c r="D33" s="767"/>
      <c r="E33" s="767"/>
      <c r="F33" s="767">
        <f t="shared" ref="F33:S33" si="25">SUM(F20,F26,F32)</f>
        <v>1216.1018124999998</v>
      </c>
      <c r="G33" s="767">
        <f t="shared" si="25"/>
        <v>1216.1018124999998</v>
      </c>
      <c r="H33" s="767">
        <f t="shared" si="25"/>
        <v>1216.1018124999998</v>
      </c>
      <c r="I33" s="767">
        <f t="shared" si="25"/>
        <v>1142.6018124999998</v>
      </c>
      <c r="J33" s="767">
        <f t="shared" si="25"/>
        <v>1142.6018124999998</v>
      </c>
      <c r="K33" s="767">
        <f t="shared" si="25"/>
        <v>1142.6018124999998</v>
      </c>
      <c r="L33" s="767">
        <f t="shared" si="25"/>
        <v>1069.1018125000001</v>
      </c>
      <c r="M33" s="767">
        <f t="shared" si="25"/>
        <v>1069.1018125000001</v>
      </c>
      <c r="N33" s="767">
        <f t="shared" si="25"/>
        <v>1069.1018125000001</v>
      </c>
      <c r="O33" s="767">
        <f t="shared" si="25"/>
        <v>1069.1018125000001</v>
      </c>
      <c r="P33" s="767">
        <f t="shared" si="25"/>
        <v>1069.1018125000001</v>
      </c>
      <c r="Q33" s="767">
        <f t="shared" si="25"/>
        <v>1069.1018125000001</v>
      </c>
      <c r="R33" s="767">
        <f t="shared" si="25"/>
        <v>13490.721749999999</v>
      </c>
      <c r="S33" s="768">
        <f t="shared" si="25"/>
        <v>3130794.6744999997</v>
      </c>
      <c r="W33" s="767">
        <f>SUM(W20,W26,W32)</f>
        <v>6.7724506777108431</v>
      </c>
      <c r="X33" s="767">
        <f>SUM(X20,X26,X32)</f>
        <v>1124.2268124999998</v>
      </c>
      <c r="Z33" s="767">
        <f>SUM(Z20,Z26,Z32)</f>
        <v>0</v>
      </c>
      <c r="AA33" s="767">
        <f>SUM(AA20,AA26,AA32)</f>
        <v>13490.721749999999</v>
      </c>
      <c r="AB33" s="769">
        <f t="shared" si="23"/>
        <v>0</v>
      </c>
    </row>
    <row r="34" spans="1:28" ht="14.25" x14ac:dyDescent="0.3">
      <c r="A34" s="770"/>
      <c r="B34" s="771"/>
      <c r="C34" s="755"/>
      <c r="D34" s="755"/>
      <c r="E34" s="755"/>
      <c r="F34" s="772"/>
      <c r="G34" s="772"/>
      <c r="H34" s="772"/>
      <c r="I34" s="772"/>
      <c r="J34" s="772"/>
      <c r="K34" s="772"/>
      <c r="L34" s="772"/>
      <c r="M34" s="772"/>
      <c r="N34" s="772"/>
      <c r="O34" s="772"/>
      <c r="P34" s="772"/>
      <c r="Q34" s="772"/>
      <c r="R34" s="772"/>
      <c r="S34" s="773"/>
      <c r="T34" s="723"/>
      <c r="U34" s="723"/>
      <c r="V34" s="723"/>
      <c r="W34" s="755"/>
      <c r="X34" s="755"/>
      <c r="Y34" s="723"/>
      <c r="Z34" s="755"/>
      <c r="AA34" s="755"/>
      <c r="AB34" s="774"/>
    </row>
    <row r="35" spans="1:28" ht="14.25" x14ac:dyDescent="0.3">
      <c r="A35" s="775">
        <v>2</v>
      </c>
      <c r="B35" s="776" t="s">
        <v>1353</v>
      </c>
      <c r="C35" s="777"/>
      <c r="D35" s="732"/>
      <c r="E35" s="732"/>
      <c r="F35" s="778"/>
      <c r="G35" s="778"/>
      <c r="H35" s="778"/>
      <c r="I35" s="778"/>
      <c r="J35" s="778"/>
      <c r="K35" s="778"/>
      <c r="L35" s="778"/>
      <c r="M35" s="778"/>
      <c r="N35" s="778"/>
      <c r="O35" s="778"/>
      <c r="P35" s="778"/>
      <c r="Q35" s="778"/>
      <c r="R35" s="733"/>
      <c r="S35" s="779"/>
      <c r="T35" s="723"/>
      <c r="U35" s="723"/>
      <c r="V35" s="723"/>
      <c r="W35" s="777"/>
      <c r="X35" s="777"/>
      <c r="Y35" s="723"/>
      <c r="Z35" s="777"/>
      <c r="AA35" s="777"/>
      <c r="AB35" s="780"/>
    </row>
    <row r="36" spans="1:28" ht="14.25" x14ac:dyDescent="0.3">
      <c r="A36" s="736">
        <v>2.1</v>
      </c>
      <c r="B36" s="737" t="s">
        <v>1354</v>
      </c>
      <c r="C36" s="738"/>
      <c r="D36" s="739"/>
      <c r="E36" s="739"/>
      <c r="F36" s="740"/>
      <c r="G36" s="740"/>
      <c r="H36" s="740"/>
      <c r="I36" s="740"/>
      <c r="J36" s="740"/>
      <c r="K36" s="740"/>
      <c r="L36" s="740"/>
      <c r="M36" s="740"/>
      <c r="N36" s="740"/>
      <c r="O36" s="740"/>
      <c r="P36" s="740"/>
      <c r="Q36" s="740"/>
      <c r="R36" s="741">
        <f t="shared" ref="R36:R81" si="26">SUM(F36:Q36)</f>
        <v>0</v>
      </c>
      <c r="S36" s="742">
        <f>D36*R36</f>
        <v>0</v>
      </c>
      <c r="T36" s="723"/>
      <c r="U36" s="723"/>
      <c r="V36" s="723"/>
      <c r="W36" s="743">
        <f>X36/$U$7</f>
        <v>0</v>
      </c>
      <c r="X36" s="743">
        <f>R36/12</f>
        <v>0</v>
      </c>
      <c r="Y36" s="723"/>
      <c r="Z36" s="743">
        <f>IF($E36="Y",$R36,0)</f>
        <v>0</v>
      </c>
      <c r="AA36" s="743">
        <f>IF($E36="N",$R36,0)</f>
        <v>0</v>
      </c>
      <c r="AB36" s="744" t="e">
        <f>Z36/(AA36+Z36)</f>
        <v>#DIV/0!</v>
      </c>
    </row>
    <row r="37" spans="1:28" ht="14.25" x14ac:dyDescent="0.3">
      <c r="A37" s="736"/>
      <c r="B37" s="737"/>
      <c r="C37" s="738" t="s">
        <v>1355</v>
      </c>
      <c r="D37" s="739">
        <v>181</v>
      </c>
      <c r="E37" s="739" t="s">
        <v>153</v>
      </c>
      <c r="F37" s="740">
        <v>132.30000000000001</v>
      </c>
      <c r="G37" s="740">
        <v>132.30000000000001</v>
      </c>
      <c r="H37" s="740">
        <v>132.30000000000001</v>
      </c>
      <c r="I37" s="740">
        <v>132.30000000000001</v>
      </c>
      <c r="J37" s="740">
        <v>132.30000000000001</v>
      </c>
      <c r="K37" s="740">
        <v>132.30000000000001</v>
      </c>
      <c r="L37" s="740">
        <v>132.30000000000001</v>
      </c>
      <c r="M37" s="740">
        <v>132.30000000000001</v>
      </c>
      <c r="N37" s="740">
        <v>132.30000000000001</v>
      </c>
      <c r="O37" s="740">
        <v>132.30000000000001</v>
      </c>
      <c r="P37" s="740">
        <v>132.30000000000001</v>
      </c>
      <c r="Q37" s="740">
        <v>132.30000000000001</v>
      </c>
      <c r="R37" s="741">
        <f t="shared" si="26"/>
        <v>1587.5999999999997</v>
      </c>
      <c r="S37" s="742">
        <f t="shared" ref="S37:S40" si="27">D37*R37</f>
        <v>287355.59999999992</v>
      </c>
      <c r="T37" s="723"/>
      <c r="U37" s="723"/>
      <c r="V37" s="723"/>
      <c r="W37" s="743">
        <f t="shared" ref="W37:W40" si="28">X37/$U$7</f>
        <v>0.79698795180722881</v>
      </c>
      <c r="X37" s="743">
        <f t="shared" ref="X37:X40" si="29">R37/12</f>
        <v>132.29999999999998</v>
      </c>
      <c r="Y37" s="723"/>
      <c r="Z37" s="743">
        <f t="shared" ref="Z37:Z40" si="30">IF($E37="Y",$R37,0)</f>
        <v>0</v>
      </c>
      <c r="AA37" s="743">
        <f t="shared" ref="AA37:AA40" si="31">IF($E37="N",$R37,0)</f>
        <v>1587.5999999999997</v>
      </c>
      <c r="AB37" s="744">
        <f t="shared" ref="AB37:AB41" si="32">Z37/(AA37+Z37)</f>
        <v>0</v>
      </c>
    </row>
    <row r="38" spans="1:28" ht="14.25" x14ac:dyDescent="0.3">
      <c r="A38" s="736"/>
      <c r="B38" s="737"/>
      <c r="C38" s="738"/>
      <c r="D38" s="739"/>
      <c r="E38" s="739"/>
      <c r="F38" s="740"/>
      <c r="G38" s="740"/>
      <c r="H38" s="740"/>
      <c r="I38" s="740"/>
      <c r="J38" s="740"/>
      <c r="K38" s="740"/>
      <c r="L38" s="740"/>
      <c r="M38" s="740"/>
      <c r="N38" s="740"/>
      <c r="O38" s="740"/>
      <c r="P38" s="740"/>
      <c r="Q38" s="740"/>
      <c r="R38" s="741">
        <f t="shared" si="26"/>
        <v>0</v>
      </c>
      <c r="S38" s="742">
        <f t="shared" si="27"/>
        <v>0</v>
      </c>
      <c r="T38" s="723"/>
      <c r="U38" s="723"/>
      <c r="V38" s="723"/>
      <c r="W38" s="743">
        <f t="shared" si="28"/>
        <v>0</v>
      </c>
      <c r="X38" s="743">
        <f t="shared" si="29"/>
        <v>0</v>
      </c>
      <c r="Y38" s="723"/>
      <c r="Z38" s="743">
        <f t="shared" si="30"/>
        <v>0</v>
      </c>
      <c r="AA38" s="743">
        <f t="shared" si="31"/>
        <v>0</v>
      </c>
      <c r="AB38" s="744" t="e">
        <f t="shared" si="32"/>
        <v>#DIV/0!</v>
      </c>
    </row>
    <row r="39" spans="1:28" ht="14.25" x14ac:dyDescent="0.3">
      <c r="A39" s="736"/>
      <c r="B39" s="737"/>
      <c r="C39" s="738"/>
      <c r="D39" s="739"/>
      <c r="E39" s="739"/>
      <c r="F39" s="740"/>
      <c r="G39" s="740"/>
      <c r="H39" s="740"/>
      <c r="I39" s="740"/>
      <c r="J39" s="740"/>
      <c r="K39" s="740"/>
      <c r="L39" s="740"/>
      <c r="M39" s="740"/>
      <c r="N39" s="740"/>
      <c r="O39" s="740"/>
      <c r="P39" s="740"/>
      <c r="Q39" s="740"/>
      <c r="R39" s="741">
        <f t="shared" si="26"/>
        <v>0</v>
      </c>
      <c r="S39" s="742">
        <f t="shared" si="27"/>
        <v>0</v>
      </c>
      <c r="T39" s="723"/>
      <c r="U39" s="723"/>
      <c r="V39" s="723"/>
      <c r="W39" s="743">
        <f t="shared" si="28"/>
        <v>0</v>
      </c>
      <c r="X39" s="743">
        <f t="shared" si="29"/>
        <v>0</v>
      </c>
      <c r="Y39" s="723"/>
      <c r="Z39" s="743">
        <f t="shared" si="30"/>
        <v>0</v>
      </c>
      <c r="AA39" s="743">
        <f t="shared" si="31"/>
        <v>0</v>
      </c>
      <c r="AB39" s="744" t="e">
        <f t="shared" si="32"/>
        <v>#DIV/0!</v>
      </c>
    </row>
    <row r="40" spans="1:28" s="760" customFormat="1" ht="14.25" x14ac:dyDescent="0.3">
      <c r="A40" s="736"/>
      <c r="B40" s="737"/>
      <c r="C40" s="738"/>
      <c r="D40" s="739"/>
      <c r="E40" s="739"/>
      <c r="F40" s="740"/>
      <c r="G40" s="740"/>
      <c r="H40" s="740"/>
      <c r="I40" s="740"/>
      <c r="J40" s="740"/>
      <c r="K40" s="740"/>
      <c r="L40" s="740"/>
      <c r="M40" s="740"/>
      <c r="N40" s="740"/>
      <c r="O40" s="740"/>
      <c r="P40" s="740"/>
      <c r="Q40" s="740"/>
      <c r="R40" s="741">
        <f t="shared" si="26"/>
        <v>0</v>
      </c>
      <c r="S40" s="742">
        <f t="shared" si="27"/>
        <v>0</v>
      </c>
      <c r="W40" s="743">
        <f t="shared" si="28"/>
        <v>0</v>
      </c>
      <c r="X40" s="743">
        <f t="shared" si="29"/>
        <v>0</v>
      </c>
      <c r="Z40" s="743">
        <f t="shared" si="30"/>
        <v>0</v>
      </c>
      <c r="AA40" s="743">
        <f t="shared" si="31"/>
        <v>0</v>
      </c>
      <c r="AB40" s="744" t="e">
        <f t="shared" si="32"/>
        <v>#DIV/0!</v>
      </c>
    </row>
    <row r="41" spans="1:28" s="760" customFormat="1" ht="15" thickBot="1" x14ac:dyDescent="0.35">
      <c r="A41" s="745"/>
      <c r="B41" s="746" t="s">
        <v>1356</v>
      </c>
      <c r="C41" s="747"/>
      <c r="D41" s="748"/>
      <c r="E41" s="748"/>
      <c r="F41" s="749">
        <f>SUM(F36:F40)</f>
        <v>132.30000000000001</v>
      </c>
      <c r="G41" s="749">
        <f t="shared" ref="G41:R41" si="33">SUM(G36:G40)</f>
        <v>132.30000000000001</v>
      </c>
      <c r="H41" s="749">
        <f t="shared" si="33"/>
        <v>132.30000000000001</v>
      </c>
      <c r="I41" s="749">
        <f t="shared" si="33"/>
        <v>132.30000000000001</v>
      </c>
      <c r="J41" s="749">
        <f t="shared" si="33"/>
        <v>132.30000000000001</v>
      </c>
      <c r="K41" s="749">
        <f t="shared" si="33"/>
        <v>132.30000000000001</v>
      </c>
      <c r="L41" s="749">
        <f t="shared" si="33"/>
        <v>132.30000000000001</v>
      </c>
      <c r="M41" s="749">
        <f t="shared" si="33"/>
        <v>132.30000000000001</v>
      </c>
      <c r="N41" s="749">
        <f t="shared" si="33"/>
        <v>132.30000000000001</v>
      </c>
      <c r="O41" s="749">
        <f t="shared" si="33"/>
        <v>132.30000000000001</v>
      </c>
      <c r="P41" s="749">
        <f t="shared" si="33"/>
        <v>132.30000000000001</v>
      </c>
      <c r="Q41" s="749">
        <f t="shared" si="33"/>
        <v>132.30000000000001</v>
      </c>
      <c r="R41" s="749">
        <f t="shared" si="33"/>
        <v>1587.5999999999997</v>
      </c>
      <c r="S41" s="750">
        <f>SUM(S36:S40)</f>
        <v>287355.59999999992</v>
      </c>
      <c r="W41" s="763">
        <f>SUM(W36:W40)</f>
        <v>0.79698795180722881</v>
      </c>
      <c r="X41" s="763">
        <f>SUM(X36:X40)</f>
        <v>132.29999999999998</v>
      </c>
      <c r="Z41" s="751">
        <f>SUM(Z36:Z40)</f>
        <v>0</v>
      </c>
      <c r="AA41" s="751">
        <f>SUM(AA36:AA40)</f>
        <v>1587.5999999999997</v>
      </c>
      <c r="AB41" s="752">
        <f t="shared" si="32"/>
        <v>0</v>
      </c>
    </row>
    <row r="42" spans="1:28" s="760" customFormat="1" ht="14.25" x14ac:dyDescent="0.3">
      <c r="A42" s="736">
        <v>2.2000000000000002</v>
      </c>
      <c r="B42" s="781" t="s">
        <v>1357</v>
      </c>
      <c r="C42" s="738"/>
      <c r="D42" s="739"/>
      <c r="E42" s="739"/>
      <c r="F42" s="740"/>
      <c r="G42" s="740"/>
      <c r="H42" s="740"/>
      <c r="I42" s="740"/>
      <c r="J42" s="740"/>
      <c r="K42" s="740"/>
      <c r="L42" s="740"/>
      <c r="M42" s="740"/>
      <c r="N42" s="740"/>
      <c r="O42" s="740"/>
      <c r="P42" s="740"/>
      <c r="Q42" s="740"/>
      <c r="R42" s="741">
        <f t="shared" si="26"/>
        <v>0</v>
      </c>
      <c r="S42" s="742">
        <f t="shared" ref="S42:S81" si="34">D42*R42</f>
        <v>0</v>
      </c>
      <c r="W42" s="743">
        <f>X42/$U$7</f>
        <v>0</v>
      </c>
      <c r="X42" s="743">
        <f>R42/12</f>
        <v>0</v>
      </c>
      <c r="Z42" s="743">
        <f>IF($E42="Y",$R42,0)</f>
        <v>0</v>
      </c>
      <c r="AA42" s="743">
        <f>IF($E42="N",$R42,0)</f>
        <v>0</v>
      </c>
      <c r="AB42" s="744" t="e">
        <f>Z42/(AA42+Z42)</f>
        <v>#DIV/0!</v>
      </c>
    </row>
    <row r="43" spans="1:28" s="760" customFormat="1" ht="14.25" x14ac:dyDescent="0.3">
      <c r="A43" s="736"/>
      <c r="B43" s="737"/>
      <c r="C43" s="738" t="s">
        <v>1358</v>
      </c>
      <c r="D43" s="739">
        <v>238</v>
      </c>
      <c r="E43" s="739" t="s">
        <v>153</v>
      </c>
      <c r="F43" s="740">
        <v>294</v>
      </c>
      <c r="G43" s="740">
        <v>294</v>
      </c>
      <c r="H43" s="740">
        <v>294</v>
      </c>
      <c r="I43" s="740">
        <v>294</v>
      </c>
      <c r="J43" s="740">
        <v>294</v>
      </c>
      <c r="K43" s="740">
        <v>294</v>
      </c>
      <c r="L43" s="740">
        <v>294</v>
      </c>
      <c r="M43" s="740">
        <v>147</v>
      </c>
      <c r="N43" s="740">
        <v>147</v>
      </c>
      <c r="O43" s="740">
        <v>147</v>
      </c>
      <c r="P43" s="740">
        <v>147</v>
      </c>
      <c r="Q43" s="740">
        <v>147</v>
      </c>
      <c r="R43" s="741">
        <f t="shared" si="26"/>
        <v>2793</v>
      </c>
      <c r="S43" s="742">
        <f t="shared" si="34"/>
        <v>664734</v>
      </c>
      <c r="W43" s="743">
        <f t="shared" ref="W43:W46" si="35">X43/$U$7</f>
        <v>1.4021084337349397</v>
      </c>
      <c r="X43" s="743">
        <f t="shared" ref="X43:X46" si="36">R43/12</f>
        <v>232.75</v>
      </c>
      <c r="Z43" s="743">
        <f t="shared" ref="Z43:Z46" si="37">IF($E43="Y",$R43,0)</f>
        <v>0</v>
      </c>
      <c r="AA43" s="743">
        <f t="shared" ref="AA43:AA46" si="38">IF($E43="N",$R43,0)</f>
        <v>2793</v>
      </c>
      <c r="AB43" s="744">
        <f t="shared" ref="AB43:AB47" si="39">Z43/(AA43+Z43)</f>
        <v>0</v>
      </c>
    </row>
    <row r="44" spans="1:28" s="760" customFormat="1" ht="14.25" x14ac:dyDescent="0.3">
      <c r="A44" s="736"/>
      <c r="B44" s="737"/>
      <c r="C44" s="738" t="s">
        <v>1359</v>
      </c>
      <c r="D44" s="739">
        <v>105</v>
      </c>
      <c r="E44" s="739" t="s">
        <v>151</v>
      </c>
      <c r="F44" s="740">
        <v>165.96291666666667</v>
      </c>
      <c r="G44" s="740">
        <v>165.96291666666667</v>
      </c>
      <c r="H44" s="740">
        <v>165.96291666666667</v>
      </c>
      <c r="I44" s="740">
        <v>165.96291666666667</v>
      </c>
      <c r="J44" s="740">
        <v>165.96291666666667</v>
      </c>
      <c r="K44" s="740">
        <v>165.96291666666667</v>
      </c>
      <c r="L44" s="740">
        <v>165.96291666666667</v>
      </c>
      <c r="M44" s="740">
        <v>165.96291666666667</v>
      </c>
      <c r="N44" s="740">
        <v>165.96291666666667</v>
      </c>
      <c r="O44" s="740">
        <v>165.96291666666667</v>
      </c>
      <c r="P44" s="740">
        <v>165.96291666666667</v>
      </c>
      <c r="Q44" s="740">
        <v>165.96291666666667</v>
      </c>
      <c r="R44" s="741">
        <f t="shared" si="26"/>
        <v>1991.5549999999996</v>
      </c>
      <c r="S44" s="742">
        <f t="shared" si="34"/>
        <v>209113.27499999997</v>
      </c>
      <c r="W44" s="743">
        <f t="shared" si="35"/>
        <v>0.99977660642570265</v>
      </c>
      <c r="X44" s="743">
        <f t="shared" si="36"/>
        <v>165.96291666666664</v>
      </c>
      <c r="Z44" s="743">
        <f t="shared" si="37"/>
        <v>1991.5549999999996</v>
      </c>
      <c r="AA44" s="743">
        <f t="shared" si="38"/>
        <v>0</v>
      </c>
      <c r="AB44" s="744">
        <f t="shared" si="39"/>
        <v>1</v>
      </c>
    </row>
    <row r="45" spans="1:28" s="760" customFormat="1" ht="14.25" x14ac:dyDescent="0.3">
      <c r="A45" s="736"/>
      <c r="B45" s="737"/>
      <c r="C45" s="738"/>
      <c r="D45" s="739"/>
      <c r="E45" s="739"/>
      <c r="F45" s="740"/>
      <c r="G45" s="740"/>
      <c r="H45" s="740"/>
      <c r="I45" s="740"/>
      <c r="J45" s="740"/>
      <c r="K45" s="740"/>
      <c r="L45" s="740"/>
      <c r="M45" s="740"/>
      <c r="N45" s="740"/>
      <c r="O45" s="740"/>
      <c r="P45" s="740"/>
      <c r="Q45" s="740"/>
      <c r="R45" s="741">
        <f t="shared" si="26"/>
        <v>0</v>
      </c>
      <c r="S45" s="742">
        <f t="shared" si="34"/>
        <v>0</v>
      </c>
      <c r="W45" s="743">
        <f t="shared" si="35"/>
        <v>0</v>
      </c>
      <c r="X45" s="743">
        <f t="shared" si="36"/>
        <v>0</v>
      </c>
      <c r="Z45" s="743">
        <f t="shared" si="37"/>
        <v>0</v>
      </c>
      <c r="AA45" s="743">
        <f t="shared" si="38"/>
        <v>0</v>
      </c>
      <c r="AB45" s="744" t="e">
        <f t="shared" si="39"/>
        <v>#DIV/0!</v>
      </c>
    </row>
    <row r="46" spans="1:28" s="760" customFormat="1" ht="14.25" x14ac:dyDescent="0.3">
      <c r="A46" s="736"/>
      <c r="B46" s="737"/>
      <c r="C46" s="738"/>
      <c r="D46" s="739"/>
      <c r="E46" s="739"/>
      <c r="F46" s="740"/>
      <c r="G46" s="740"/>
      <c r="H46" s="740"/>
      <c r="I46" s="740"/>
      <c r="J46" s="740"/>
      <c r="K46" s="740"/>
      <c r="L46" s="740"/>
      <c r="M46" s="740"/>
      <c r="N46" s="740"/>
      <c r="O46" s="740"/>
      <c r="P46" s="740"/>
      <c r="Q46" s="740"/>
      <c r="R46" s="741">
        <f t="shared" si="26"/>
        <v>0</v>
      </c>
      <c r="S46" s="742">
        <f t="shared" si="34"/>
        <v>0</v>
      </c>
      <c r="T46" s="782"/>
      <c r="W46" s="743">
        <f t="shared" si="35"/>
        <v>0</v>
      </c>
      <c r="X46" s="743">
        <f t="shared" si="36"/>
        <v>0</v>
      </c>
      <c r="Z46" s="743">
        <f t="shared" si="37"/>
        <v>0</v>
      </c>
      <c r="AA46" s="743">
        <f t="shared" si="38"/>
        <v>0</v>
      </c>
      <c r="AB46" s="744" t="e">
        <f t="shared" si="39"/>
        <v>#DIV/0!</v>
      </c>
    </row>
    <row r="47" spans="1:28" ht="14.25" customHeight="1" thickBot="1" x14ac:dyDescent="0.35">
      <c r="A47" s="745"/>
      <c r="B47" s="746" t="s">
        <v>1360</v>
      </c>
      <c r="C47" s="747"/>
      <c r="D47" s="748"/>
      <c r="E47" s="748"/>
      <c r="F47" s="749">
        <f>SUM(F42:F46)</f>
        <v>459.96291666666667</v>
      </c>
      <c r="G47" s="749">
        <f t="shared" ref="G47:R47" si="40">SUM(G42:G46)</f>
        <v>459.96291666666667</v>
      </c>
      <c r="H47" s="749">
        <f t="shared" si="40"/>
        <v>459.96291666666667</v>
      </c>
      <c r="I47" s="749">
        <f t="shared" si="40"/>
        <v>459.96291666666667</v>
      </c>
      <c r="J47" s="749">
        <f t="shared" si="40"/>
        <v>459.96291666666667</v>
      </c>
      <c r="K47" s="749">
        <f t="shared" si="40"/>
        <v>459.96291666666667</v>
      </c>
      <c r="L47" s="749">
        <f t="shared" si="40"/>
        <v>459.96291666666667</v>
      </c>
      <c r="M47" s="749">
        <f t="shared" si="40"/>
        <v>312.96291666666667</v>
      </c>
      <c r="N47" s="749">
        <f t="shared" si="40"/>
        <v>312.96291666666667</v>
      </c>
      <c r="O47" s="749">
        <f t="shared" si="40"/>
        <v>312.96291666666667</v>
      </c>
      <c r="P47" s="749">
        <f t="shared" si="40"/>
        <v>312.96291666666667</v>
      </c>
      <c r="Q47" s="749">
        <f t="shared" si="40"/>
        <v>312.96291666666667</v>
      </c>
      <c r="R47" s="749">
        <f t="shared" si="40"/>
        <v>4784.5549999999994</v>
      </c>
      <c r="S47" s="750">
        <f>SUM(S42:S46)</f>
        <v>873847.27499999991</v>
      </c>
      <c r="T47" s="723"/>
      <c r="U47" s="723"/>
      <c r="V47" s="723"/>
      <c r="W47" s="763">
        <f>SUM(W42:W46)</f>
        <v>2.4018850401606424</v>
      </c>
      <c r="X47" s="763">
        <f>SUM(X42:X46)</f>
        <v>398.71291666666662</v>
      </c>
      <c r="Y47" s="723"/>
      <c r="Z47" s="751">
        <f>SUM(Z42:Z46)</f>
        <v>1991.5549999999996</v>
      </c>
      <c r="AA47" s="751">
        <f>SUM(AA42:AA46)</f>
        <v>2793</v>
      </c>
      <c r="AB47" s="752">
        <f t="shared" si="39"/>
        <v>0.41624665198748889</v>
      </c>
    </row>
    <row r="48" spans="1:28" ht="14.25" x14ac:dyDescent="0.3">
      <c r="A48" s="1026">
        <v>2.2999999999999998</v>
      </c>
      <c r="B48" s="1027" t="s">
        <v>1361</v>
      </c>
      <c r="C48" s="738"/>
      <c r="D48" s="739"/>
      <c r="E48" s="739"/>
      <c r="F48" s="740"/>
      <c r="G48" s="740"/>
      <c r="H48" s="740"/>
      <c r="I48" s="740"/>
      <c r="J48" s="740"/>
      <c r="K48" s="740"/>
      <c r="L48" s="740"/>
      <c r="M48" s="740"/>
      <c r="N48" s="740"/>
      <c r="O48" s="740"/>
      <c r="P48" s="740"/>
      <c r="Q48" s="740"/>
      <c r="R48" s="741">
        <f t="shared" si="26"/>
        <v>0</v>
      </c>
      <c r="S48" s="742">
        <f t="shared" si="34"/>
        <v>0</v>
      </c>
      <c r="T48" s="723"/>
      <c r="U48" s="723"/>
      <c r="V48" s="723"/>
      <c r="W48" s="743">
        <f>X48/$U$7</f>
        <v>0</v>
      </c>
      <c r="X48" s="743">
        <f>R48/12</f>
        <v>0</v>
      </c>
      <c r="Y48" s="723"/>
      <c r="Z48" s="743">
        <f>IF($E48="Y",$R48,0)</f>
        <v>0</v>
      </c>
      <c r="AA48" s="743">
        <f>IF($E48="N",$R48,0)</f>
        <v>0</v>
      </c>
      <c r="AB48" s="744" t="e">
        <f>Z48/(AA48+Z48)</f>
        <v>#DIV/0!</v>
      </c>
    </row>
    <row r="49" spans="1:28" ht="14.25" x14ac:dyDescent="0.3">
      <c r="A49" s="736"/>
      <c r="B49" s="737"/>
      <c r="C49" s="738" t="s">
        <v>1362</v>
      </c>
      <c r="D49" s="739">
        <v>113</v>
      </c>
      <c r="E49" s="739" t="s">
        <v>151</v>
      </c>
      <c r="F49" s="740">
        <v>165.96291666666667</v>
      </c>
      <c r="G49" s="740">
        <v>82.981458333333336</v>
      </c>
      <c r="H49" s="740">
        <v>82.981458333333336</v>
      </c>
      <c r="I49" s="740">
        <v>82.981458333333336</v>
      </c>
      <c r="J49" s="740">
        <v>82.981458333333336</v>
      </c>
      <c r="K49" s="740">
        <v>0</v>
      </c>
      <c r="L49" s="740">
        <v>0</v>
      </c>
      <c r="M49" s="740">
        <v>0</v>
      </c>
      <c r="N49" s="740">
        <v>0</v>
      </c>
      <c r="O49" s="740">
        <v>0</v>
      </c>
      <c r="P49" s="740">
        <v>0</v>
      </c>
      <c r="Q49" s="740">
        <v>0</v>
      </c>
      <c r="R49" s="741">
        <f t="shared" si="26"/>
        <v>497.88874999999996</v>
      </c>
      <c r="S49" s="742">
        <f t="shared" si="34"/>
        <v>56261.428749999992</v>
      </c>
      <c r="T49" s="723"/>
      <c r="U49" s="723"/>
      <c r="V49" s="723"/>
      <c r="W49" s="743">
        <f t="shared" ref="W49:W56" si="41">X49/$U$7</f>
        <v>0.24994415160642566</v>
      </c>
      <c r="X49" s="743">
        <f t="shared" ref="X49:X56" si="42">R49/12</f>
        <v>41.490729166666661</v>
      </c>
      <c r="Y49" s="723"/>
      <c r="Z49" s="743">
        <f t="shared" ref="Z49:Z56" si="43">IF($E49="Y",$R49,0)</f>
        <v>497.88874999999996</v>
      </c>
      <c r="AA49" s="743">
        <f t="shared" ref="AA49:AA56" si="44">IF($E49="N",$R49,0)</f>
        <v>0</v>
      </c>
      <c r="AB49" s="744">
        <f t="shared" ref="AB49:AB57" si="45">Z49/(AA49+Z49)</f>
        <v>1</v>
      </c>
    </row>
    <row r="50" spans="1:28" ht="14.25" x14ac:dyDescent="0.3">
      <c r="A50" s="736"/>
      <c r="B50" s="737"/>
      <c r="C50" s="738" t="s">
        <v>1363</v>
      </c>
      <c r="D50" s="739">
        <v>88</v>
      </c>
      <c r="E50" s="739" t="s">
        <v>151</v>
      </c>
      <c r="F50" s="740">
        <v>0</v>
      </c>
      <c r="G50" s="740">
        <v>165.96291666666667</v>
      </c>
      <c r="H50" s="740">
        <v>165.96291666666667</v>
      </c>
      <c r="I50" s="740">
        <v>165.96291666666667</v>
      </c>
      <c r="J50" s="740">
        <v>331.92583333333334</v>
      </c>
      <c r="K50" s="740">
        <v>0</v>
      </c>
      <c r="L50" s="740">
        <v>0</v>
      </c>
      <c r="M50" s="740">
        <v>0</v>
      </c>
      <c r="N50" s="740">
        <v>0</v>
      </c>
      <c r="O50" s="740">
        <v>0</v>
      </c>
      <c r="P50" s="740">
        <v>0</v>
      </c>
      <c r="Q50" s="740">
        <v>0</v>
      </c>
      <c r="R50" s="741">
        <f t="shared" si="26"/>
        <v>829.8145833333333</v>
      </c>
      <c r="S50" s="742">
        <f t="shared" si="34"/>
        <v>73023.683333333334</v>
      </c>
      <c r="T50" s="723"/>
      <c r="U50" s="723"/>
      <c r="V50" s="723"/>
      <c r="W50" s="743">
        <f t="shared" si="41"/>
        <v>0.41657358601070954</v>
      </c>
      <c r="X50" s="743">
        <f t="shared" si="42"/>
        <v>69.15121527777778</v>
      </c>
      <c r="Y50" s="723"/>
      <c r="Z50" s="743">
        <f t="shared" si="43"/>
        <v>829.8145833333333</v>
      </c>
      <c r="AA50" s="743">
        <f t="shared" si="44"/>
        <v>0</v>
      </c>
      <c r="AB50" s="744">
        <f t="shared" si="45"/>
        <v>1</v>
      </c>
    </row>
    <row r="51" spans="1:28" ht="14.25" x14ac:dyDescent="0.3">
      <c r="A51" s="736"/>
      <c r="B51" s="737"/>
      <c r="C51" s="738" t="s">
        <v>1364</v>
      </c>
      <c r="D51" s="739">
        <v>125</v>
      </c>
      <c r="E51" s="739" t="s">
        <v>153</v>
      </c>
      <c r="F51" s="740">
        <v>0</v>
      </c>
      <c r="G51" s="740">
        <v>149.61333333333332</v>
      </c>
      <c r="H51" s="740">
        <v>149.61333333333332</v>
      </c>
      <c r="I51" s="740">
        <v>149.61333333333332</v>
      </c>
      <c r="J51" s="740">
        <v>149.61333333333332</v>
      </c>
      <c r="K51" s="740">
        <v>0</v>
      </c>
      <c r="L51" s="740">
        <v>0</v>
      </c>
      <c r="M51" s="740">
        <v>0</v>
      </c>
      <c r="N51" s="740">
        <v>0</v>
      </c>
      <c r="O51" s="740">
        <v>0</v>
      </c>
      <c r="P51" s="740">
        <v>0</v>
      </c>
      <c r="Q51" s="740">
        <v>0</v>
      </c>
      <c r="R51" s="741">
        <f t="shared" si="26"/>
        <v>598.45333333333326</v>
      </c>
      <c r="S51" s="742">
        <f t="shared" si="34"/>
        <v>74806.666666666657</v>
      </c>
      <c r="T51" s="723"/>
      <c r="U51" s="723"/>
      <c r="V51" s="723"/>
      <c r="W51" s="743">
        <f t="shared" si="41"/>
        <v>0.3004283801874163</v>
      </c>
      <c r="X51" s="743">
        <f t="shared" si="42"/>
        <v>49.871111111111105</v>
      </c>
      <c r="Y51" s="723"/>
      <c r="Z51" s="743">
        <f t="shared" si="43"/>
        <v>0</v>
      </c>
      <c r="AA51" s="743">
        <f t="shared" si="44"/>
        <v>598.45333333333326</v>
      </c>
      <c r="AB51" s="744">
        <f t="shared" si="45"/>
        <v>0</v>
      </c>
    </row>
    <row r="52" spans="1:28" ht="14.25" x14ac:dyDescent="0.3">
      <c r="A52" s="736"/>
      <c r="B52" s="737"/>
      <c r="C52" s="738" t="s">
        <v>1365</v>
      </c>
      <c r="D52" s="739">
        <v>78</v>
      </c>
      <c r="E52" s="739" t="s">
        <v>151</v>
      </c>
      <c r="F52" s="740">
        <v>0</v>
      </c>
      <c r="G52" s="740">
        <v>0</v>
      </c>
      <c r="H52" s="740">
        <v>0</v>
      </c>
      <c r="I52" s="740">
        <v>0</v>
      </c>
      <c r="J52" s="740">
        <v>165.96291666666667</v>
      </c>
      <c r="K52" s="740">
        <v>0</v>
      </c>
      <c r="L52" s="740">
        <v>0</v>
      </c>
      <c r="M52" s="740">
        <v>0</v>
      </c>
      <c r="N52" s="740">
        <v>0</v>
      </c>
      <c r="O52" s="740">
        <v>0</v>
      </c>
      <c r="P52" s="740">
        <v>0</v>
      </c>
      <c r="Q52" s="740">
        <v>0</v>
      </c>
      <c r="R52" s="741">
        <f t="shared" si="26"/>
        <v>165.96291666666667</v>
      </c>
      <c r="S52" s="742">
        <f t="shared" si="34"/>
        <v>12945.1075</v>
      </c>
      <c r="T52" s="723"/>
      <c r="U52" s="723"/>
      <c r="V52" s="723"/>
      <c r="W52" s="743">
        <f t="shared" si="41"/>
        <v>8.3314717202141897E-2</v>
      </c>
      <c r="X52" s="743">
        <f t="shared" si="42"/>
        <v>13.830243055555556</v>
      </c>
      <c r="Y52" s="723"/>
      <c r="Z52" s="743">
        <f t="shared" si="43"/>
        <v>165.96291666666667</v>
      </c>
      <c r="AA52" s="743">
        <f t="shared" si="44"/>
        <v>0</v>
      </c>
      <c r="AB52" s="744">
        <f t="shared" si="45"/>
        <v>1</v>
      </c>
    </row>
    <row r="53" spans="1:28" ht="14.25" x14ac:dyDescent="0.3">
      <c r="A53" s="736"/>
      <c r="B53" s="737"/>
      <c r="C53" s="738" t="s">
        <v>1366</v>
      </c>
      <c r="D53" s="739">
        <v>96</v>
      </c>
      <c r="E53" s="739" t="s">
        <v>151</v>
      </c>
      <c r="F53" s="740">
        <v>165.96291666666667</v>
      </c>
      <c r="G53" s="740">
        <v>165.96291666666667</v>
      </c>
      <c r="H53" s="740">
        <v>165.96291666666667</v>
      </c>
      <c r="I53" s="740">
        <v>165.96291666666667</v>
      </c>
      <c r="J53" s="740">
        <v>165.96291666666667</v>
      </c>
      <c r="K53" s="740">
        <v>0</v>
      </c>
      <c r="L53" s="740">
        <v>0</v>
      </c>
      <c r="M53" s="740">
        <v>0</v>
      </c>
      <c r="N53" s="740">
        <v>0</v>
      </c>
      <c r="O53" s="740">
        <v>0</v>
      </c>
      <c r="P53" s="740">
        <v>0</v>
      </c>
      <c r="Q53" s="740">
        <v>0</v>
      </c>
      <c r="R53" s="741">
        <f t="shared" si="26"/>
        <v>829.8145833333333</v>
      </c>
      <c r="S53" s="742">
        <f t="shared" si="34"/>
        <v>79662.2</v>
      </c>
      <c r="T53" s="723"/>
      <c r="U53" s="723"/>
      <c r="V53" s="723"/>
      <c r="W53" s="743">
        <f t="shared" si="41"/>
        <v>0.41657358601070954</v>
      </c>
      <c r="X53" s="743">
        <f t="shared" si="42"/>
        <v>69.15121527777778</v>
      </c>
      <c r="Y53" s="723"/>
      <c r="Z53" s="743">
        <f t="shared" si="43"/>
        <v>829.8145833333333</v>
      </c>
      <c r="AA53" s="743">
        <f t="shared" si="44"/>
        <v>0</v>
      </c>
      <c r="AB53" s="744">
        <f t="shared" si="45"/>
        <v>1</v>
      </c>
    </row>
    <row r="54" spans="1:28" s="760" customFormat="1" ht="14.25" x14ac:dyDescent="0.3">
      <c r="A54" s="736"/>
      <c r="B54" s="737"/>
      <c r="C54" s="738" t="s">
        <v>1367</v>
      </c>
      <c r="D54" s="739">
        <v>59</v>
      </c>
      <c r="E54" s="739" t="s">
        <v>151</v>
      </c>
      <c r="F54" s="740">
        <v>0</v>
      </c>
      <c r="G54" s="740">
        <v>0</v>
      </c>
      <c r="H54" s="740">
        <v>165.96291666666667</v>
      </c>
      <c r="I54" s="740">
        <v>165.96291666666667</v>
      </c>
      <c r="J54" s="740">
        <v>165.96291666666667</v>
      </c>
      <c r="K54" s="740">
        <v>165.96291666666667</v>
      </c>
      <c r="L54" s="740">
        <v>165.96291666666667</v>
      </c>
      <c r="M54" s="740">
        <v>165.96291666666667</v>
      </c>
      <c r="N54" s="740">
        <v>165.96291666666667</v>
      </c>
      <c r="O54" s="740">
        <v>165.96291666666667</v>
      </c>
      <c r="P54" s="740">
        <v>165.96291666666667</v>
      </c>
      <c r="Q54" s="740">
        <v>165.96291666666667</v>
      </c>
      <c r="R54" s="741">
        <f t="shared" si="26"/>
        <v>1659.6291666666664</v>
      </c>
      <c r="S54" s="742">
        <f t="shared" si="34"/>
        <v>97918.12083333332</v>
      </c>
      <c r="W54" s="743">
        <f t="shared" si="41"/>
        <v>0.83314717202141886</v>
      </c>
      <c r="X54" s="743">
        <f t="shared" si="42"/>
        <v>138.30243055555553</v>
      </c>
      <c r="Z54" s="743">
        <f t="shared" si="43"/>
        <v>1659.6291666666664</v>
      </c>
      <c r="AA54" s="743">
        <f t="shared" si="44"/>
        <v>0</v>
      </c>
      <c r="AB54" s="744">
        <f t="shared" si="45"/>
        <v>1</v>
      </c>
    </row>
    <row r="55" spans="1:28" s="760" customFormat="1" ht="14.25" x14ac:dyDescent="0.3">
      <c r="A55" s="736"/>
      <c r="B55" s="737"/>
      <c r="C55" s="738" t="s">
        <v>1368</v>
      </c>
      <c r="D55" s="739">
        <v>101</v>
      </c>
      <c r="E55" s="739" t="s">
        <v>153</v>
      </c>
      <c r="F55" s="740">
        <v>0</v>
      </c>
      <c r="G55" s="740">
        <v>0</v>
      </c>
      <c r="H55" s="740">
        <v>150.91999999999999</v>
      </c>
      <c r="I55" s="740">
        <v>150.91999999999999</v>
      </c>
      <c r="J55" s="740">
        <v>150.91999999999999</v>
      </c>
      <c r="K55" s="740">
        <v>150.91999999999999</v>
      </c>
      <c r="L55" s="740">
        <v>150.91999999999999</v>
      </c>
      <c r="M55" s="740">
        <v>150.91999999999999</v>
      </c>
      <c r="N55" s="740">
        <v>150.91999999999999</v>
      </c>
      <c r="O55" s="740">
        <v>150.91999999999999</v>
      </c>
      <c r="P55" s="740">
        <v>150.91999999999999</v>
      </c>
      <c r="Q55" s="740">
        <v>150.91999999999999</v>
      </c>
      <c r="R55" s="741">
        <f t="shared" si="26"/>
        <v>1509.2</v>
      </c>
      <c r="S55" s="742">
        <f t="shared" si="34"/>
        <v>152429.20000000001</v>
      </c>
      <c r="W55" s="743">
        <f t="shared" si="41"/>
        <v>0.75763052208835335</v>
      </c>
      <c r="X55" s="743">
        <f t="shared" si="42"/>
        <v>125.76666666666667</v>
      </c>
      <c r="Z55" s="743">
        <f t="shared" si="43"/>
        <v>0</v>
      </c>
      <c r="AA55" s="743">
        <f t="shared" si="44"/>
        <v>1509.2</v>
      </c>
      <c r="AB55" s="744">
        <f t="shared" si="45"/>
        <v>0</v>
      </c>
    </row>
    <row r="56" spans="1:28" s="760" customFormat="1" ht="14.25" x14ac:dyDescent="0.3">
      <c r="A56" s="1026"/>
      <c r="B56" s="1027"/>
      <c r="C56" s="738"/>
      <c r="D56" s="739"/>
      <c r="E56" s="739"/>
      <c r="F56" s="740"/>
      <c r="G56" s="740"/>
      <c r="H56" s="740"/>
      <c r="I56" s="740"/>
      <c r="J56" s="740"/>
      <c r="K56" s="740"/>
      <c r="L56" s="740"/>
      <c r="M56" s="740"/>
      <c r="N56" s="740"/>
      <c r="O56" s="740"/>
      <c r="P56" s="740"/>
      <c r="Q56" s="740"/>
      <c r="R56" s="741">
        <f t="shared" si="26"/>
        <v>0</v>
      </c>
      <c r="S56" s="742">
        <f t="shared" si="34"/>
        <v>0</v>
      </c>
      <c r="W56" s="743">
        <f t="shared" si="41"/>
        <v>0</v>
      </c>
      <c r="X56" s="743">
        <f t="shared" si="42"/>
        <v>0</v>
      </c>
      <c r="Z56" s="743">
        <f t="shared" si="43"/>
        <v>0</v>
      </c>
      <c r="AA56" s="743">
        <f t="shared" si="44"/>
        <v>0</v>
      </c>
      <c r="AB56" s="744" t="e">
        <f t="shared" si="45"/>
        <v>#DIV/0!</v>
      </c>
    </row>
    <row r="57" spans="1:28" ht="15" thickBot="1" x14ac:dyDescent="0.35">
      <c r="A57" s="1033"/>
      <c r="B57" s="1034" t="s">
        <v>1369</v>
      </c>
      <c r="C57" s="747"/>
      <c r="D57" s="748"/>
      <c r="E57" s="748"/>
      <c r="F57" s="749">
        <f>SUM(F48:F56)</f>
        <v>331.92583333333334</v>
      </c>
      <c r="G57" s="749">
        <f t="shared" ref="G57:R57" si="46">SUM(G48:G56)</f>
        <v>564.520625</v>
      </c>
      <c r="H57" s="749">
        <f t="shared" si="46"/>
        <v>881.40354166666668</v>
      </c>
      <c r="I57" s="749">
        <f t="shared" si="46"/>
        <v>881.40354166666668</v>
      </c>
      <c r="J57" s="749">
        <f t="shared" si="46"/>
        <v>1213.329375</v>
      </c>
      <c r="K57" s="749">
        <f t="shared" si="46"/>
        <v>316.88291666666669</v>
      </c>
      <c r="L57" s="749">
        <f t="shared" si="46"/>
        <v>316.88291666666669</v>
      </c>
      <c r="M57" s="749">
        <f t="shared" si="46"/>
        <v>316.88291666666669</v>
      </c>
      <c r="N57" s="749">
        <f t="shared" si="46"/>
        <v>316.88291666666669</v>
      </c>
      <c r="O57" s="749">
        <f t="shared" si="46"/>
        <v>316.88291666666669</v>
      </c>
      <c r="P57" s="749">
        <f t="shared" si="46"/>
        <v>316.88291666666669</v>
      </c>
      <c r="Q57" s="749">
        <f t="shared" si="46"/>
        <v>316.88291666666669</v>
      </c>
      <c r="R57" s="749">
        <f t="shared" si="46"/>
        <v>6090.7633333333333</v>
      </c>
      <c r="S57" s="750">
        <f>SUM(S48:S56)</f>
        <v>547046.40708333324</v>
      </c>
      <c r="T57" s="723"/>
      <c r="U57" s="723"/>
      <c r="V57" s="723"/>
      <c r="W57" s="763">
        <f>SUM(W48:W56)</f>
        <v>3.0576121151271751</v>
      </c>
      <c r="X57" s="763">
        <f>SUM(X48:X56)</f>
        <v>507.56361111111107</v>
      </c>
      <c r="Y57" s="723"/>
      <c r="Z57" s="751">
        <f>SUM(Z48:Z56)</f>
        <v>3983.1099999999997</v>
      </c>
      <c r="AA57" s="751">
        <f>SUM(AA48:AA56)</f>
        <v>2107.6533333333332</v>
      </c>
      <c r="AB57" s="752">
        <f t="shared" si="45"/>
        <v>0.65395908230440747</v>
      </c>
    </row>
    <row r="58" spans="1:28" ht="14.25" x14ac:dyDescent="0.3">
      <c r="A58" s="1026">
        <v>2.4</v>
      </c>
      <c r="B58" s="1027" t="s">
        <v>1370</v>
      </c>
      <c r="C58" s="738"/>
      <c r="D58" s="739"/>
      <c r="E58" s="739"/>
      <c r="F58" s="740"/>
      <c r="G58" s="740"/>
      <c r="H58" s="740"/>
      <c r="I58" s="740"/>
      <c r="J58" s="740"/>
      <c r="K58" s="740"/>
      <c r="L58" s="740"/>
      <c r="M58" s="740"/>
      <c r="N58" s="740"/>
      <c r="O58" s="740"/>
      <c r="P58" s="740"/>
      <c r="Q58" s="740"/>
      <c r="R58" s="741">
        <f t="shared" ref="R58:R63" si="47">SUM(F58:Q58)</f>
        <v>0</v>
      </c>
      <c r="S58" s="742">
        <f t="shared" ref="S58:S63" si="48">D58*R58</f>
        <v>0</v>
      </c>
      <c r="T58" s="723"/>
      <c r="U58" s="723"/>
      <c r="V58" s="723"/>
      <c r="W58" s="743">
        <f>X58/$U$7</f>
        <v>0</v>
      </c>
      <c r="X58" s="743">
        <f>R58/12</f>
        <v>0</v>
      </c>
      <c r="Y58" s="723"/>
      <c r="Z58" s="743">
        <f>IF($E58="Y",$R58,0)</f>
        <v>0</v>
      </c>
      <c r="AA58" s="743">
        <f>IF($E58="N",$R58,0)</f>
        <v>0</v>
      </c>
      <c r="AB58" s="744" t="e">
        <f>Z58/(AA58+Z58)</f>
        <v>#DIV/0!</v>
      </c>
    </row>
    <row r="59" spans="1:28" ht="14.25" x14ac:dyDescent="0.3">
      <c r="A59" s="736"/>
      <c r="B59" s="737"/>
      <c r="C59" s="738" t="s">
        <v>1371</v>
      </c>
      <c r="D59" s="739">
        <v>58</v>
      </c>
      <c r="E59" s="739" t="s">
        <v>151</v>
      </c>
      <c r="F59" s="740">
        <v>165.96291666666667</v>
      </c>
      <c r="G59" s="740">
        <v>165.96291666666667</v>
      </c>
      <c r="H59" s="740">
        <v>165.96291666666667</v>
      </c>
      <c r="I59" s="740">
        <v>165.96291666666667</v>
      </c>
      <c r="J59" s="740">
        <v>165.96291666666667</v>
      </c>
      <c r="K59" s="740">
        <v>165.96291666666667</v>
      </c>
      <c r="L59" s="740">
        <v>165.96291666666667</v>
      </c>
      <c r="M59" s="740">
        <v>165.96291666666667</v>
      </c>
      <c r="N59" s="740">
        <v>165.96291666666667</v>
      </c>
      <c r="O59" s="740">
        <v>165.96291666666667</v>
      </c>
      <c r="P59" s="740">
        <v>165.96291666666667</v>
      </c>
      <c r="Q59" s="740">
        <v>165.96291666666667</v>
      </c>
      <c r="R59" s="741">
        <f t="shared" si="47"/>
        <v>1991.5549999999996</v>
      </c>
      <c r="S59" s="742">
        <f t="shared" si="48"/>
        <v>115510.18999999997</v>
      </c>
      <c r="T59" s="723"/>
      <c r="U59" s="723"/>
      <c r="V59" s="723"/>
      <c r="W59" s="743">
        <f t="shared" ref="W59:W63" si="49">X59/$U$7</f>
        <v>0.99977660642570265</v>
      </c>
      <c r="X59" s="743">
        <f t="shared" ref="X59:X63" si="50">R59/12</f>
        <v>165.96291666666664</v>
      </c>
      <c r="Y59" s="723"/>
      <c r="Z59" s="743">
        <f t="shared" ref="Z59:Z63" si="51">IF($E59="Y",$R59,0)</f>
        <v>1991.5549999999996</v>
      </c>
      <c r="AA59" s="743">
        <f t="shared" ref="AA59:AA63" si="52">IF($E59="N",$R59,0)</f>
        <v>0</v>
      </c>
      <c r="AB59" s="744">
        <f t="shared" ref="AB59:AB64" si="53">Z59/(AA59+Z59)</f>
        <v>1</v>
      </c>
    </row>
    <row r="60" spans="1:28" ht="14.25" x14ac:dyDescent="0.3">
      <c r="A60" s="736"/>
      <c r="B60" s="737"/>
      <c r="C60" s="738" t="s">
        <v>1372</v>
      </c>
      <c r="D60" s="739">
        <v>86</v>
      </c>
      <c r="E60" s="739" t="s">
        <v>151</v>
      </c>
      <c r="F60" s="740">
        <v>165.96291666666667</v>
      </c>
      <c r="G60" s="740">
        <v>165.96291666666667</v>
      </c>
      <c r="H60" s="740">
        <v>165.96291666666667</v>
      </c>
      <c r="I60" s="740">
        <v>165.96291666666667</v>
      </c>
      <c r="J60" s="740">
        <v>165.96291666666667</v>
      </c>
      <c r="K60" s="740">
        <v>165.96291666666667</v>
      </c>
      <c r="L60" s="740">
        <v>165.96291666666667</v>
      </c>
      <c r="M60" s="740">
        <v>165.96291666666667</v>
      </c>
      <c r="N60" s="740">
        <v>165.96291666666667</v>
      </c>
      <c r="O60" s="740">
        <v>165.96291666666667</v>
      </c>
      <c r="P60" s="740">
        <v>165.96291666666667</v>
      </c>
      <c r="Q60" s="740">
        <v>165.96291666666667</v>
      </c>
      <c r="R60" s="741">
        <f t="shared" si="47"/>
        <v>1991.5549999999996</v>
      </c>
      <c r="S60" s="742">
        <f t="shared" si="48"/>
        <v>171273.72999999995</v>
      </c>
      <c r="T60" s="760"/>
      <c r="U60" s="760"/>
      <c r="V60" s="760"/>
      <c r="W60" s="743">
        <f t="shared" si="49"/>
        <v>0.99977660642570265</v>
      </c>
      <c r="X60" s="743">
        <f t="shared" si="50"/>
        <v>165.96291666666664</v>
      </c>
      <c r="Y60" s="760"/>
      <c r="Z60" s="743">
        <f t="shared" si="51"/>
        <v>1991.5549999999996</v>
      </c>
      <c r="AA60" s="743">
        <f t="shared" si="52"/>
        <v>0</v>
      </c>
      <c r="AB60" s="744">
        <f t="shared" si="53"/>
        <v>1</v>
      </c>
    </row>
    <row r="61" spans="1:28" ht="14.25" x14ac:dyDescent="0.3">
      <c r="A61" s="736"/>
      <c r="B61" s="737"/>
      <c r="C61" s="738" t="s">
        <v>1373</v>
      </c>
      <c r="D61" s="739">
        <v>48</v>
      </c>
      <c r="E61" s="739" t="s">
        <v>151</v>
      </c>
      <c r="F61" s="740">
        <v>0</v>
      </c>
      <c r="G61" s="740">
        <v>0</v>
      </c>
      <c r="H61" s="740">
        <v>165.96291666666667</v>
      </c>
      <c r="I61" s="740">
        <v>165.96291666666667</v>
      </c>
      <c r="J61" s="740">
        <v>165.96291666666667</v>
      </c>
      <c r="K61" s="740">
        <v>165.96291666666667</v>
      </c>
      <c r="L61" s="740">
        <v>165.96291666666667</v>
      </c>
      <c r="M61" s="740">
        <v>165.96291666666667</v>
      </c>
      <c r="N61" s="740">
        <v>165.96291666666667</v>
      </c>
      <c r="O61" s="740">
        <v>165.96291666666667</v>
      </c>
      <c r="P61" s="740">
        <v>165.96291666666667</v>
      </c>
      <c r="Q61" s="740">
        <v>165.96291666666667</v>
      </c>
      <c r="R61" s="741">
        <f t="shared" ref="R61" si="54">SUM(F61:Q61)</f>
        <v>1659.6291666666664</v>
      </c>
      <c r="S61" s="742">
        <f t="shared" ref="S61" si="55">D61*R61</f>
        <v>79662.199999999983</v>
      </c>
      <c r="T61" s="760"/>
      <c r="U61" s="760"/>
      <c r="V61" s="760"/>
      <c r="W61" s="743">
        <f t="shared" ref="W61" si="56">X61/$U$7</f>
        <v>0.83314717202141886</v>
      </c>
      <c r="X61" s="743">
        <f t="shared" ref="X61" si="57">R61/12</f>
        <v>138.30243055555553</v>
      </c>
      <c r="Y61" s="760"/>
      <c r="Z61" s="743">
        <f t="shared" si="51"/>
        <v>1659.6291666666664</v>
      </c>
      <c r="AA61" s="743">
        <f t="shared" si="52"/>
        <v>0</v>
      </c>
      <c r="AB61" s="744">
        <f t="shared" ref="AB61" si="58">Z61/(AA61+Z61)</f>
        <v>1</v>
      </c>
    </row>
    <row r="62" spans="1:28" ht="14.25" x14ac:dyDescent="0.3">
      <c r="A62" s="736"/>
      <c r="B62" s="737"/>
      <c r="C62" s="738" t="s">
        <v>1374</v>
      </c>
      <c r="D62" s="739">
        <v>71</v>
      </c>
      <c r="E62" s="739" t="s">
        <v>153</v>
      </c>
      <c r="F62" s="740">
        <v>0</v>
      </c>
      <c r="G62" s="740">
        <v>0</v>
      </c>
      <c r="H62" s="740">
        <v>150.91991666666667</v>
      </c>
      <c r="I62" s="740">
        <v>150.91991666666667</v>
      </c>
      <c r="J62" s="740">
        <v>150.91991666666667</v>
      </c>
      <c r="K62" s="740">
        <v>150.91991666666667</v>
      </c>
      <c r="L62" s="740">
        <v>150.91991666666667</v>
      </c>
      <c r="M62" s="740">
        <v>150.91991666666667</v>
      </c>
      <c r="N62" s="740">
        <v>150.91991666666667</v>
      </c>
      <c r="O62" s="740">
        <v>150.91991666666667</v>
      </c>
      <c r="P62" s="740">
        <v>150.91991666666667</v>
      </c>
      <c r="Q62" s="740">
        <v>150.91991666666667</v>
      </c>
      <c r="R62" s="741">
        <f t="shared" si="47"/>
        <v>1509.199166666667</v>
      </c>
      <c r="S62" s="742">
        <f t="shared" si="48"/>
        <v>107153.14083333335</v>
      </c>
      <c r="T62" s="760"/>
      <c r="U62" s="760"/>
      <c r="V62" s="760"/>
      <c r="W62" s="743">
        <f t="shared" si="49"/>
        <v>0.75763010374832673</v>
      </c>
      <c r="X62" s="743">
        <f t="shared" si="50"/>
        <v>125.76659722222225</v>
      </c>
      <c r="Y62" s="760"/>
      <c r="Z62" s="743">
        <f t="shared" si="51"/>
        <v>0</v>
      </c>
      <c r="AA62" s="743">
        <f t="shared" si="52"/>
        <v>1509.199166666667</v>
      </c>
      <c r="AB62" s="744">
        <f t="shared" si="53"/>
        <v>0</v>
      </c>
    </row>
    <row r="63" spans="1:28" ht="14.25" x14ac:dyDescent="0.3">
      <c r="A63" s="1026"/>
      <c r="B63" s="1027"/>
      <c r="C63" s="738"/>
      <c r="D63" s="739"/>
      <c r="E63" s="739"/>
      <c r="F63" s="740"/>
      <c r="G63" s="740"/>
      <c r="H63" s="740"/>
      <c r="I63" s="740"/>
      <c r="J63" s="740"/>
      <c r="K63" s="740"/>
      <c r="L63" s="740"/>
      <c r="M63" s="740"/>
      <c r="N63" s="740"/>
      <c r="O63" s="740"/>
      <c r="P63" s="740"/>
      <c r="Q63" s="740"/>
      <c r="R63" s="741">
        <f t="shared" si="47"/>
        <v>0</v>
      </c>
      <c r="S63" s="742">
        <f t="shared" si="48"/>
        <v>0</v>
      </c>
      <c r="T63" s="760"/>
      <c r="U63" s="760"/>
      <c r="V63" s="760"/>
      <c r="W63" s="743">
        <f t="shared" si="49"/>
        <v>0</v>
      </c>
      <c r="X63" s="743">
        <f t="shared" si="50"/>
        <v>0</v>
      </c>
      <c r="Y63" s="760"/>
      <c r="Z63" s="743">
        <f t="shared" si="51"/>
        <v>0</v>
      </c>
      <c r="AA63" s="743">
        <f t="shared" si="52"/>
        <v>0</v>
      </c>
      <c r="AB63" s="744" t="e">
        <f t="shared" si="53"/>
        <v>#DIV/0!</v>
      </c>
    </row>
    <row r="64" spans="1:28" ht="15" thickBot="1" x14ac:dyDescent="0.35">
      <c r="A64" s="1033"/>
      <c r="B64" s="1034" t="s">
        <v>1375</v>
      </c>
      <c r="C64" s="747"/>
      <c r="D64" s="748"/>
      <c r="E64" s="748"/>
      <c r="F64" s="749">
        <f>SUM(F58:F63)</f>
        <v>331.92583333333334</v>
      </c>
      <c r="G64" s="749">
        <f t="shared" ref="G64:R64" si="59">SUM(G58:G63)</f>
        <v>331.92583333333334</v>
      </c>
      <c r="H64" s="749">
        <f t="shared" si="59"/>
        <v>648.80866666666668</v>
      </c>
      <c r="I64" s="749">
        <f t="shared" si="59"/>
        <v>648.80866666666668</v>
      </c>
      <c r="J64" s="749">
        <f t="shared" si="59"/>
        <v>648.80866666666668</v>
      </c>
      <c r="K64" s="749">
        <f t="shared" si="59"/>
        <v>648.80866666666668</v>
      </c>
      <c r="L64" s="749">
        <f t="shared" si="59"/>
        <v>648.80866666666668</v>
      </c>
      <c r="M64" s="749">
        <f t="shared" si="59"/>
        <v>648.80866666666668</v>
      </c>
      <c r="N64" s="749">
        <f t="shared" si="59"/>
        <v>648.80866666666668</v>
      </c>
      <c r="O64" s="749">
        <f t="shared" si="59"/>
        <v>648.80866666666668</v>
      </c>
      <c r="P64" s="749">
        <f t="shared" si="59"/>
        <v>648.80866666666668</v>
      </c>
      <c r="Q64" s="749">
        <f t="shared" si="59"/>
        <v>648.80866666666668</v>
      </c>
      <c r="R64" s="749">
        <f t="shared" si="59"/>
        <v>7151.9383333333326</v>
      </c>
      <c r="S64" s="750">
        <f>SUM(S58:S63)</f>
        <v>473599.26083333325</v>
      </c>
      <c r="T64" s="723"/>
      <c r="U64" s="723"/>
      <c r="V64" s="723"/>
      <c r="W64" s="763">
        <f>SUM(W58:W63)</f>
        <v>3.5903304886211509</v>
      </c>
      <c r="X64" s="763">
        <f>SUM(X58:X63)</f>
        <v>595.99486111111105</v>
      </c>
      <c r="Y64" s="723"/>
      <c r="Z64" s="751">
        <f>SUM(Z58:Z63)</f>
        <v>5642.7391666666654</v>
      </c>
      <c r="AA64" s="751">
        <f>SUM(AA58:AA63)</f>
        <v>1509.199166666667</v>
      </c>
      <c r="AB64" s="752">
        <f t="shared" si="53"/>
        <v>0.78898039995218072</v>
      </c>
    </row>
    <row r="65" spans="1:28" ht="14.25" x14ac:dyDescent="0.3">
      <c r="A65" s="1026">
        <v>2.5</v>
      </c>
      <c r="B65" s="1027" t="s">
        <v>1376</v>
      </c>
      <c r="C65" s="738"/>
      <c r="D65" s="739"/>
      <c r="E65" s="739"/>
      <c r="F65" s="740"/>
      <c r="G65" s="740"/>
      <c r="H65" s="740"/>
      <c r="I65" s="740"/>
      <c r="J65" s="740"/>
      <c r="K65" s="740"/>
      <c r="L65" s="740"/>
      <c r="M65" s="740"/>
      <c r="N65" s="740"/>
      <c r="O65" s="740"/>
      <c r="P65" s="740"/>
      <c r="Q65" s="740"/>
      <c r="R65" s="741">
        <f t="shared" ref="R65:R69" si="60">SUM(F65:Q65)</f>
        <v>0</v>
      </c>
      <c r="S65" s="742">
        <f t="shared" ref="S65:S69" si="61">D65*R65</f>
        <v>0</v>
      </c>
      <c r="T65" s="723"/>
      <c r="U65" s="723"/>
      <c r="V65" s="723"/>
      <c r="W65" s="743">
        <f>X65/$U$7</f>
        <v>0</v>
      </c>
      <c r="X65" s="743">
        <f>R65/12</f>
        <v>0</v>
      </c>
      <c r="Y65" s="723"/>
      <c r="Z65" s="743">
        <f>IF($E65="Y",$R65,0)</f>
        <v>0</v>
      </c>
      <c r="AA65" s="743">
        <f>IF($E65="N",$R65,0)</f>
        <v>0</v>
      </c>
      <c r="AB65" s="744" t="e">
        <f>Z65/(AA65+Z65)</f>
        <v>#DIV/0!</v>
      </c>
    </row>
    <row r="66" spans="1:28" ht="14.25" x14ac:dyDescent="0.3">
      <c r="A66" s="736"/>
      <c r="B66" s="737"/>
      <c r="C66" s="738" t="s">
        <v>1377</v>
      </c>
      <c r="D66" s="739">
        <v>204</v>
      </c>
      <c r="E66" s="739" t="s">
        <v>153</v>
      </c>
      <c r="F66" s="740">
        <v>117.60000000000001</v>
      </c>
      <c r="G66" s="740">
        <v>117.60000000000001</v>
      </c>
      <c r="H66" s="740">
        <v>117.60000000000001</v>
      </c>
      <c r="I66" s="740">
        <v>117.60000000000001</v>
      </c>
      <c r="J66" s="740">
        <v>117.60000000000001</v>
      </c>
      <c r="K66" s="740">
        <v>117.60000000000001</v>
      </c>
      <c r="L66" s="740">
        <v>117.60000000000001</v>
      </c>
      <c r="M66" s="740">
        <v>117.60000000000001</v>
      </c>
      <c r="N66" s="740">
        <v>117.60000000000001</v>
      </c>
      <c r="O66" s="740">
        <v>117.60000000000001</v>
      </c>
      <c r="P66" s="740">
        <v>117.60000000000001</v>
      </c>
      <c r="Q66" s="740">
        <v>117.60000000000001</v>
      </c>
      <c r="R66" s="741">
        <f t="shared" si="60"/>
        <v>1411.1999999999998</v>
      </c>
      <c r="S66" s="742">
        <f t="shared" si="61"/>
        <v>287884.79999999999</v>
      </c>
      <c r="T66" s="723"/>
      <c r="U66" s="723"/>
      <c r="V66" s="723"/>
      <c r="W66" s="743">
        <f t="shared" ref="W66:W69" si="62">X66/$U$7</f>
        <v>0.70843373493975892</v>
      </c>
      <c r="X66" s="743">
        <f t="shared" ref="X66:X69" si="63">R66/12</f>
        <v>117.59999999999998</v>
      </c>
      <c r="Y66" s="723"/>
      <c r="Z66" s="743">
        <f t="shared" ref="Z66:Z69" si="64">IF($E66="Y",$R66,0)</f>
        <v>0</v>
      </c>
      <c r="AA66" s="743">
        <f t="shared" ref="AA66:AA69" si="65">IF($E66="N",$R66,0)</f>
        <v>1411.1999999999998</v>
      </c>
      <c r="AB66" s="744">
        <f t="shared" ref="AB66:AB70" si="66">Z66/(AA66+Z66)</f>
        <v>0</v>
      </c>
    </row>
    <row r="67" spans="1:28" ht="14.25" x14ac:dyDescent="0.3">
      <c r="A67" s="1026"/>
      <c r="B67" s="1027"/>
      <c r="C67" s="738"/>
      <c r="D67" s="739"/>
      <c r="E67" s="739"/>
      <c r="F67" s="740"/>
      <c r="G67" s="740"/>
      <c r="H67" s="740"/>
      <c r="I67" s="740"/>
      <c r="J67" s="740"/>
      <c r="K67" s="740"/>
      <c r="L67" s="740"/>
      <c r="M67" s="740"/>
      <c r="N67" s="740"/>
      <c r="O67" s="740"/>
      <c r="P67" s="740"/>
      <c r="Q67" s="740"/>
      <c r="R67" s="741">
        <f t="shared" si="60"/>
        <v>0</v>
      </c>
      <c r="S67" s="742">
        <f t="shared" si="61"/>
        <v>0</v>
      </c>
      <c r="T67" s="760"/>
      <c r="U67" s="760"/>
      <c r="V67" s="760"/>
      <c r="W67" s="743">
        <f t="shared" si="62"/>
        <v>0</v>
      </c>
      <c r="X67" s="743">
        <f t="shared" si="63"/>
        <v>0</v>
      </c>
      <c r="Y67" s="760"/>
      <c r="Z67" s="743">
        <f t="shared" si="64"/>
        <v>0</v>
      </c>
      <c r="AA67" s="743">
        <f t="shared" si="65"/>
        <v>0</v>
      </c>
      <c r="AB67" s="744" t="e">
        <f t="shared" si="66"/>
        <v>#DIV/0!</v>
      </c>
    </row>
    <row r="68" spans="1:28" ht="14.25" x14ac:dyDescent="0.3">
      <c r="A68" s="1026"/>
      <c r="B68" s="1027"/>
      <c r="C68" s="738"/>
      <c r="D68" s="739"/>
      <c r="E68" s="739"/>
      <c r="F68" s="740"/>
      <c r="G68" s="740"/>
      <c r="H68" s="740"/>
      <c r="I68" s="740"/>
      <c r="J68" s="740"/>
      <c r="K68" s="740"/>
      <c r="L68" s="740"/>
      <c r="M68" s="740"/>
      <c r="N68" s="740"/>
      <c r="O68" s="740"/>
      <c r="P68" s="740"/>
      <c r="Q68" s="740"/>
      <c r="R68" s="741">
        <f t="shared" si="60"/>
        <v>0</v>
      </c>
      <c r="S68" s="742">
        <f t="shared" si="61"/>
        <v>0</v>
      </c>
      <c r="T68" s="760"/>
      <c r="U68" s="760"/>
      <c r="V68" s="760"/>
      <c r="W68" s="743">
        <f t="shared" si="62"/>
        <v>0</v>
      </c>
      <c r="X68" s="743">
        <f t="shared" si="63"/>
        <v>0</v>
      </c>
      <c r="Y68" s="760"/>
      <c r="Z68" s="743">
        <f t="shared" si="64"/>
        <v>0</v>
      </c>
      <c r="AA68" s="743">
        <f t="shared" si="65"/>
        <v>0</v>
      </c>
      <c r="AB68" s="744" t="e">
        <f t="shared" si="66"/>
        <v>#DIV/0!</v>
      </c>
    </row>
    <row r="69" spans="1:28" ht="14.25" x14ac:dyDescent="0.3">
      <c r="A69" s="1026"/>
      <c r="B69" s="1027"/>
      <c r="C69" s="738"/>
      <c r="D69" s="739"/>
      <c r="E69" s="739"/>
      <c r="F69" s="740"/>
      <c r="G69" s="740"/>
      <c r="H69" s="740"/>
      <c r="I69" s="740"/>
      <c r="J69" s="740"/>
      <c r="K69" s="740"/>
      <c r="L69" s="740"/>
      <c r="M69" s="740"/>
      <c r="N69" s="740"/>
      <c r="O69" s="740"/>
      <c r="P69" s="740"/>
      <c r="Q69" s="740"/>
      <c r="R69" s="741">
        <f t="shared" si="60"/>
        <v>0</v>
      </c>
      <c r="S69" s="742">
        <f t="shared" si="61"/>
        <v>0</v>
      </c>
      <c r="T69" s="760"/>
      <c r="U69" s="760"/>
      <c r="V69" s="760"/>
      <c r="W69" s="743">
        <f t="shared" si="62"/>
        <v>0</v>
      </c>
      <c r="X69" s="743">
        <f t="shared" si="63"/>
        <v>0</v>
      </c>
      <c r="Y69" s="760"/>
      <c r="Z69" s="743">
        <f t="shared" si="64"/>
        <v>0</v>
      </c>
      <c r="AA69" s="743">
        <f t="shared" si="65"/>
        <v>0</v>
      </c>
      <c r="AB69" s="744" t="e">
        <f t="shared" si="66"/>
        <v>#DIV/0!</v>
      </c>
    </row>
    <row r="70" spans="1:28" ht="15" thickBot="1" x14ac:dyDescent="0.35">
      <c r="A70" s="1033"/>
      <c r="B70" s="1034" t="s">
        <v>1378</v>
      </c>
      <c r="C70" s="747"/>
      <c r="D70" s="748"/>
      <c r="E70" s="748"/>
      <c r="F70" s="749">
        <f>SUM(F65:F69)</f>
        <v>117.60000000000001</v>
      </c>
      <c r="G70" s="749">
        <f t="shared" ref="G70:R70" si="67">SUM(G65:G69)</f>
        <v>117.60000000000001</v>
      </c>
      <c r="H70" s="749">
        <f t="shared" si="67"/>
        <v>117.60000000000001</v>
      </c>
      <c r="I70" s="749">
        <f t="shared" si="67"/>
        <v>117.60000000000001</v>
      </c>
      <c r="J70" s="749">
        <f t="shared" si="67"/>
        <v>117.60000000000001</v>
      </c>
      <c r="K70" s="749">
        <f t="shared" si="67"/>
        <v>117.60000000000001</v>
      </c>
      <c r="L70" s="749">
        <f t="shared" si="67"/>
        <v>117.60000000000001</v>
      </c>
      <c r="M70" s="749">
        <f t="shared" si="67"/>
        <v>117.60000000000001</v>
      </c>
      <c r="N70" s="749">
        <f t="shared" si="67"/>
        <v>117.60000000000001</v>
      </c>
      <c r="O70" s="749">
        <f t="shared" si="67"/>
        <v>117.60000000000001</v>
      </c>
      <c r="P70" s="749">
        <f t="shared" si="67"/>
        <v>117.60000000000001</v>
      </c>
      <c r="Q70" s="749">
        <f t="shared" si="67"/>
        <v>117.60000000000001</v>
      </c>
      <c r="R70" s="749">
        <f t="shared" si="67"/>
        <v>1411.1999999999998</v>
      </c>
      <c r="S70" s="750">
        <f>SUM(S65:S69)</f>
        <v>287884.79999999999</v>
      </c>
      <c r="T70" s="723"/>
      <c r="U70" s="723"/>
      <c r="V70" s="723"/>
      <c r="W70" s="763">
        <f>SUM(W65:W69)</f>
        <v>0.70843373493975892</v>
      </c>
      <c r="X70" s="763">
        <f>SUM(X65:X69)</f>
        <v>117.59999999999998</v>
      </c>
      <c r="Y70" s="723"/>
      <c r="Z70" s="751">
        <f>SUM(Z65:Z69)</f>
        <v>0</v>
      </c>
      <c r="AA70" s="751">
        <f>SUM(AA65:AA69)</f>
        <v>1411.1999999999998</v>
      </c>
      <c r="AB70" s="752">
        <f t="shared" si="66"/>
        <v>0</v>
      </c>
    </row>
    <row r="71" spans="1:28" ht="14.25" x14ac:dyDescent="0.3">
      <c r="A71" s="1026">
        <v>2.6</v>
      </c>
      <c r="B71" s="1027" t="s">
        <v>1379</v>
      </c>
      <c r="C71" s="783"/>
      <c r="D71" s="739"/>
      <c r="E71" s="739"/>
      <c r="F71" s="740"/>
      <c r="G71" s="740"/>
      <c r="H71" s="740"/>
      <c r="I71" s="740"/>
      <c r="J71" s="740"/>
      <c r="K71" s="740"/>
      <c r="L71" s="740"/>
      <c r="M71" s="740"/>
      <c r="N71" s="740"/>
      <c r="O71" s="740"/>
      <c r="P71" s="740"/>
      <c r="Q71" s="740"/>
      <c r="R71" s="741">
        <f t="shared" si="26"/>
        <v>0</v>
      </c>
      <c r="S71" s="742">
        <f t="shared" si="34"/>
        <v>0</v>
      </c>
      <c r="T71" s="723"/>
      <c r="U71" s="723"/>
      <c r="V71" s="723"/>
      <c r="W71" s="743">
        <f>X71/$U$7</f>
        <v>0</v>
      </c>
      <c r="X71" s="743">
        <f>R71/12</f>
        <v>0</v>
      </c>
      <c r="Y71" s="723"/>
      <c r="Z71" s="743">
        <f>IF($E71="Y",$R71,0)</f>
        <v>0</v>
      </c>
      <c r="AA71" s="743">
        <f>IF($E71="N",$R71,0)</f>
        <v>0</v>
      </c>
      <c r="AB71" s="744" t="e">
        <f>Z71/(AA71+Z71)</f>
        <v>#DIV/0!</v>
      </c>
    </row>
    <row r="72" spans="1:28" ht="14.25" x14ac:dyDescent="0.3">
      <c r="A72" s="1026"/>
      <c r="B72" s="1027"/>
      <c r="C72" s="783"/>
      <c r="D72" s="739"/>
      <c r="E72" s="739"/>
      <c r="F72" s="740"/>
      <c r="G72" s="740"/>
      <c r="H72" s="740"/>
      <c r="I72" s="740"/>
      <c r="J72" s="740"/>
      <c r="K72" s="740"/>
      <c r="L72" s="740"/>
      <c r="M72" s="740"/>
      <c r="N72" s="740"/>
      <c r="O72" s="740"/>
      <c r="P72" s="740"/>
      <c r="Q72" s="740"/>
      <c r="R72" s="741">
        <f t="shared" si="26"/>
        <v>0</v>
      </c>
      <c r="S72" s="742">
        <f t="shared" si="34"/>
        <v>0</v>
      </c>
      <c r="T72" s="723"/>
      <c r="U72" s="723"/>
      <c r="V72" s="723"/>
      <c r="W72" s="743">
        <f t="shared" ref="W72:W75" si="68">X72/$U$7</f>
        <v>0</v>
      </c>
      <c r="X72" s="743">
        <f t="shared" ref="X72:X75" si="69">R72/12</f>
        <v>0</v>
      </c>
      <c r="Y72" s="723"/>
      <c r="Z72" s="743">
        <f t="shared" ref="Z72:Z75" si="70">IF($E72="Y",$R72,0)</f>
        <v>0</v>
      </c>
      <c r="AA72" s="743">
        <f t="shared" ref="AA72:AA75" si="71">IF($E72="N",$R72,0)</f>
        <v>0</v>
      </c>
      <c r="AB72" s="744" t="e">
        <f t="shared" ref="AB72:AB76" si="72">Z72/(AA72+Z72)</f>
        <v>#DIV/0!</v>
      </c>
    </row>
    <row r="73" spans="1:28" ht="14.25" x14ac:dyDescent="0.3">
      <c r="A73" s="1026"/>
      <c r="B73" s="1027"/>
      <c r="C73" s="783"/>
      <c r="D73" s="739"/>
      <c r="E73" s="739"/>
      <c r="F73" s="740"/>
      <c r="G73" s="740"/>
      <c r="H73" s="740"/>
      <c r="I73" s="740"/>
      <c r="J73" s="740"/>
      <c r="K73" s="740"/>
      <c r="L73" s="740"/>
      <c r="M73" s="740"/>
      <c r="N73" s="740"/>
      <c r="O73" s="740"/>
      <c r="P73" s="740"/>
      <c r="Q73" s="740"/>
      <c r="R73" s="741">
        <f t="shared" si="26"/>
        <v>0</v>
      </c>
      <c r="S73" s="742">
        <f t="shared" si="34"/>
        <v>0</v>
      </c>
      <c r="T73" s="723"/>
      <c r="U73" s="723"/>
      <c r="V73" s="723"/>
      <c r="W73" s="743">
        <f t="shared" si="68"/>
        <v>0</v>
      </c>
      <c r="X73" s="743">
        <f t="shared" si="69"/>
        <v>0</v>
      </c>
      <c r="Y73" s="723"/>
      <c r="Z73" s="743">
        <f t="shared" si="70"/>
        <v>0</v>
      </c>
      <c r="AA73" s="743">
        <f t="shared" si="71"/>
        <v>0</v>
      </c>
      <c r="AB73" s="744" t="e">
        <f t="shared" si="72"/>
        <v>#DIV/0!</v>
      </c>
    </row>
    <row r="74" spans="1:28" s="760" customFormat="1" ht="14.25" x14ac:dyDescent="0.3">
      <c r="A74" s="1026"/>
      <c r="B74" s="1027"/>
      <c r="C74" s="783"/>
      <c r="D74" s="739"/>
      <c r="E74" s="739"/>
      <c r="F74" s="740"/>
      <c r="G74" s="740"/>
      <c r="H74" s="740"/>
      <c r="I74" s="740"/>
      <c r="J74" s="740"/>
      <c r="K74" s="740"/>
      <c r="L74" s="740"/>
      <c r="M74" s="740"/>
      <c r="N74" s="740"/>
      <c r="O74" s="740"/>
      <c r="P74" s="740"/>
      <c r="Q74" s="740"/>
      <c r="R74" s="741">
        <f t="shared" si="26"/>
        <v>0</v>
      </c>
      <c r="S74" s="742">
        <f t="shared" si="34"/>
        <v>0</v>
      </c>
      <c r="W74" s="743">
        <f t="shared" si="68"/>
        <v>0</v>
      </c>
      <c r="X74" s="743">
        <f t="shared" si="69"/>
        <v>0</v>
      </c>
      <c r="Z74" s="743">
        <f t="shared" si="70"/>
        <v>0</v>
      </c>
      <c r="AA74" s="743">
        <f t="shared" si="71"/>
        <v>0</v>
      </c>
      <c r="AB74" s="744" t="e">
        <f t="shared" si="72"/>
        <v>#DIV/0!</v>
      </c>
    </row>
    <row r="75" spans="1:28" s="760" customFormat="1" ht="14.25" x14ac:dyDescent="0.3">
      <c r="A75" s="1026"/>
      <c r="B75" s="1027"/>
      <c r="C75" s="783"/>
      <c r="D75" s="739"/>
      <c r="E75" s="739"/>
      <c r="F75" s="740"/>
      <c r="G75" s="740"/>
      <c r="H75" s="740"/>
      <c r="I75" s="740"/>
      <c r="J75" s="740"/>
      <c r="K75" s="740"/>
      <c r="L75" s="740"/>
      <c r="M75" s="740"/>
      <c r="N75" s="740"/>
      <c r="O75" s="740"/>
      <c r="P75" s="740"/>
      <c r="Q75" s="740"/>
      <c r="R75" s="741">
        <f t="shared" si="26"/>
        <v>0</v>
      </c>
      <c r="S75" s="742">
        <f t="shared" si="34"/>
        <v>0</v>
      </c>
      <c r="W75" s="743">
        <f t="shared" si="68"/>
        <v>0</v>
      </c>
      <c r="X75" s="743">
        <f t="shared" si="69"/>
        <v>0</v>
      </c>
      <c r="Z75" s="743">
        <f t="shared" si="70"/>
        <v>0</v>
      </c>
      <c r="AA75" s="743">
        <f t="shared" si="71"/>
        <v>0</v>
      </c>
      <c r="AB75" s="744" t="e">
        <f t="shared" si="72"/>
        <v>#DIV/0!</v>
      </c>
    </row>
    <row r="76" spans="1:28" s="760" customFormat="1" ht="15" thickBot="1" x14ac:dyDescent="0.35">
      <c r="A76" s="1033"/>
      <c r="B76" s="1034" t="s">
        <v>1380</v>
      </c>
      <c r="C76" s="747"/>
      <c r="D76" s="748"/>
      <c r="E76" s="748"/>
      <c r="F76" s="749">
        <f>SUM(F71:F75)</f>
        <v>0</v>
      </c>
      <c r="G76" s="749">
        <f t="shared" ref="G76:R76" si="73">SUM(G71:G75)</f>
        <v>0</v>
      </c>
      <c r="H76" s="749">
        <f t="shared" si="73"/>
        <v>0</v>
      </c>
      <c r="I76" s="749">
        <f t="shared" si="73"/>
        <v>0</v>
      </c>
      <c r="J76" s="749">
        <f t="shared" si="73"/>
        <v>0</v>
      </c>
      <c r="K76" s="749">
        <f t="shared" si="73"/>
        <v>0</v>
      </c>
      <c r="L76" s="749">
        <f t="shared" si="73"/>
        <v>0</v>
      </c>
      <c r="M76" s="749">
        <f t="shared" si="73"/>
        <v>0</v>
      </c>
      <c r="N76" s="749">
        <f t="shared" si="73"/>
        <v>0</v>
      </c>
      <c r="O76" s="749">
        <f t="shared" si="73"/>
        <v>0</v>
      </c>
      <c r="P76" s="749">
        <f t="shared" si="73"/>
        <v>0</v>
      </c>
      <c r="Q76" s="749">
        <f t="shared" si="73"/>
        <v>0</v>
      </c>
      <c r="R76" s="749">
        <f t="shared" si="73"/>
        <v>0</v>
      </c>
      <c r="S76" s="750">
        <f>SUM(S71:S75)</f>
        <v>0</v>
      </c>
      <c r="W76" s="763">
        <f>SUM(W71:W75)</f>
        <v>0</v>
      </c>
      <c r="X76" s="763">
        <f>SUM(X71:X75)</f>
        <v>0</v>
      </c>
      <c r="Z76" s="751">
        <f>SUM(Z71:Z75)</f>
        <v>0</v>
      </c>
      <c r="AA76" s="751">
        <f>SUM(AA71:AA75)</f>
        <v>0</v>
      </c>
      <c r="AB76" s="752" t="e">
        <f t="shared" si="72"/>
        <v>#DIV/0!</v>
      </c>
    </row>
    <row r="77" spans="1:28" ht="14.25" x14ac:dyDescent="0.3">
      <c r="A77" s="1026">
        <v>2.7</v>
      </c>
      <c r="B77" s="1027" t="s">
        <v>1381</v>
      </c>
      <c r="C77" s="738"/>
      <c r="D77" s="739"/>
      <c r="E77" s="739"/>
      <c r="F77" s="740"/>
      <c r="G77" s="740"/>
      <c r="H77" s="740"/>
      <c r="I77" s="740"/>
      <c r="J77" s="740"/>
      <c r="K77" s="740"/>
      <c r="L77" s="740"/>
      <c r="M77" s="740"/>
      <c r="N77" s="740"/>
      <c r="O77" s="740"/>
      <c r="P77" s="740"/>
      <c r="Q77" s="740"/>
      <c r="R77" s="741">
        <f t="shared" si="26"/>
        <v>0</v>
      </c>
      <c r="S77" s="742">
        <f t="shared" si="34"/>
        <v>0</v>
      </c>
      <c r="T77" s="723"/>
      <c r="U77" s="723"/>
      <c r="V77" s="723"/>
      <c r="W77" s="743">
        <f>X77/$U$7</f>
        <v>0</v>
      </c>
      <c r="X77" s="743">
        <f>R77/12</f>
        <v>0</v>
      </c>
      <c r="Y77" s="723"/>
      <c r="Z77" s="743">
        <f>IF($E77="Y",$R77,0)</f>
        <v>0</v>
      </c>
      <c r="AA77" s="743">
        <f>IF($E77="N",$R77,0)</f>
        <v>0</v>
      </c>
      <c r="AB77" s="744" t="e">
        <f>Z77/(AA77+Z77)</f>
        <v>#DIV/0!</v>
      </c>
    </row>
    <row r="78" spans="1:28" ht="14.25" x14ac:dyDescent="0.3">
      <c r="A78" s="1026"/>
      <c r="B78" s="1027"/>
      <c r="C78" s="738"/>
      <c r="D78" s="739"/>
      <c r="E78" s="739"/>
      <c r="F78" s="740"/>
      <c r="G78" s="740"/>
      <c r="H78" s="740"/>
      <c r="I78" s="740"/>
      <c r="J78" s="740"/>
      <c r="K78" s="740"/>
      <c r="L78" s="740"/>
      <c r="M78" s="740"/>
      <c r="N78" s="740"/>
      <c r="O78" s="740"/>
      <c r="P78" s="740"/>
      <c r="Q78" s="740"/>
      <c r="R78" s="741">
        <f t="shared" si="26"/>
        <v>0</v>
      </c>
      <c r="S78" s="742">
        <f t="shared" si="34"/>
        <v>0</v>
      </c>
      <c r="T78" s="723"/>
      <c r="U78" s="723"/>
      <c r="V78" s="723"/>
      <c r="W78" s="743">
        <f t="shared" ref="W78:W81" si="74">X78/$U$7</f>
        <v>0</v>
      </c>
      <c r="X78" s="743">
        <f t="shared" ref="X78:X81" si="75">R78/12</f>
        <v>0</v>
      </c>
      <c r="Y78" s="723"/>
      <c r="Z78" s="743">
        <f t="shared" ref="Z78:Z81" si="76">IF($E78="Y",$R78,0)</f>
        <v>0</v>
      </c>
      <c r="AA78" s="743">
        <f t="shared" ref="AA78:AA81" si="77">IF($E78="N",$R78,0)</f>
        <v>0</v>
      </c>
      <c r="AB78" s="744" t="e">
        <f t="shared" ref="AB78:AB83" si="78">Z78/(AA78+Z78)</f>
        <v>#DIV/0!</v>
      </c>
    </row>
    <row r="79" spans="1:28" ht="14.25" x14ac:dyDescent="0.3">
      <c r="A79" s="1026"/>
      <c r="B79" s="1027"/>
      <c r="C79" s="738"/>
      <c r="D79" s="739"/>
      <c r="E79" s="739"/>
      <c r="F79" s="740"/>
      <c r="G79" s="740"/>
      <c r="H79" s="740"/>
      <c r="I79" s="740"/>
      <c r="J79" s="740"/>
      <c r="K79" s="740"/>
      <c r="L79" s="740"/>
      <c r="M79" s="740"/>
      <c r="N79" s="740"/>
      <c r="O79" s="740"/>
      <c r="P79" s="740"/>
      <c r="Q79" s="740"/>
      <c r="R79" s="741">
        <f t="shared" si="26"/>
        <v>0</v>
      </c>
      <c r="S79" s="742">
        <f t="shared" si="34"/>
        <v>0</v>
      </c>
      <c r="T79" s="723"/>
      <c r="U79" s="723"/>
      <c r="V79" s="723"/>
      <c r="W79" s="743">
        <f t="shared" si="74"/>
        <v>0</v>
      </c>
      <c r="X79" s="743">
        <f t="shared" si="75"/>
        <v>0</v>
      </c>
      <c r="Y79" s="723"/>
      <c r="Z79" s="743">
        <f t="shared" si="76"/>
        <v>0</v>
      </c>
      <c r="AA79" s="743">
        <f t="shared" si="77"/>
        <v>0</v>
      </c>
      <c r="AB79" s="744" t="e">
        <f t="shared" si="78"/>
        <v>#DIV/0!</v>
      </c>
    </row>
    <row r="80" spans="1:28" ht="14.25" x14ac:dyDescent="0.3">
      <c r="A80" s="1026"/>
      <c r="B80" s="1027"/>
      <c r="C80" s="738"/>
      <c r="D80" s="739"/>
      <c r="E80" s="739"/>
      <c r="F80" s="740"/>
      <c r="G80" s="740"/>
      <c r="H80" s="740"/>
      <c r="I80" s="740"/>
      <c r="J80" s="740"/>
      <c r="K80" s="740"/>
      <c r="L80" s="740"/>
      <c r="M80" s="740"/>
      <c r="N80" s="740"/>
      <c r="O80" s="740"/>
      <c r="P80" s="740"/>
      <c r="Q80" s="740"/>
      <c r="R80" s="741">
        <f t="shared" si="26"/>
        <v>0</v>
      </c>
      <c r="S80" s="742">
        <f t="shared" si="34"/>
        <v>0</v>
      </c>
      <c r="T80" s="723"/>
      <c r="U80" s="723"/>
      <c r="V80" s="723"/>
      <c r="W80" s="743">
        <f t="shared" si="74"/>
        <v>0</v>
      </c>
      <c r="X80" s="743">
        <f t="shared" si="75"/>
        <v>0</v>
      </c>
      <c r="Y80" s="723"/>
      <c r="Z80" s="743">
        <f t="shared" si="76"/>
        <v>0</v>
      </c>
      <c r="AA80" s="743">
        <f t="shared" si="77"/>
        <v>0</v>
      </c>
      <c r="AB80" s="744" t="e">
        <f t="shared" si="78"/>
        <v>#DIV/0!</v>
      </c>
    </row>
    <row r="81" spans="1:28" ht="14.25" x14ac:dyDescent="0.3">
      <c r="A81" s="1026"/>
      <c r="B81" s="1027"/>
      <c r="C81" s="738"/>
      <c r="D81" s="739"/>
      <c r="E81" s="739"/>
      <c r="F81" s="740"/>
      <c r="G81" s="740"/>
      <c r="H81" s="740"/>
      <c r="I81" s="740"/>
      <c r="J81" s="740"/>
      <c r="K81" s="740"/>
      <c r="L81" s="740"/>
      <c r="M81" s="740"/>
      <c r="N81" s="740"/>
      <c r="O81" s="740"/>
      <c r="P81" s="740"/>
      <c r="Q81" s="740"/>
      <c r="R81" s="741">
        <f t="shared" si="26"/>
        <v>0</v>
      </c>
      <c r="S81" s="742">
        <f t="shared" si="34"/>
        <v>0</v>
      </c>
      <c r="T81" s="723"/>
      <c r="U81" s="723"/>
      <c r="V81" s="723"/>
      <c r="W81" s="743">
        <f t="shared" si="74"/>
        <v>0</v>
      </c>
      <c r="X81" s="743">
        <f t="shared" si="75"/>
        <v>0</v>
      </c>
      <c r="Y81" s="723"/>
      <c r="Z81" s="743">
        <f t="shared" si="76"/>
        <v>0</v>
      </c>
      <c r="AA81" s="743">
        <f t="shared" si="77"/>
        <v>0</v>
      </c>
      <c r="AB81" s="744" t="e">
        <f t="shared" si="78"/>
        <v>#DIV/0!</v>
      </c>
    </row>
    <row r="82" spans="1:28" ht="15" thickBot="1" x14ac:dyDescent="0.35">
      <c r="A82" s="1033"/>
      <c r="B82" s="1034" t="s">
        <v>1382</v>
      </c>
      <c r="C82" s="747"/>
      <c r="D82" s="748"/>
      <c r="E82" s="748"/>
      <c r="F82" s="749">
        <f>SUM(F77:F81)</f>
        <v>0</v>
      </c>
      <c r="G82" s="749">
        <f t="shared" ref="G82:R82" si="79">SUM(G77:G81)</f>
        <v>0</v>
      </c>
      <c r="H82" s="749">
        <f t="shared" si="79"/>
        <v>0</v>
      </c>
      <c r="I82" s="749">
        <f t="shared" si="79"/>
        <v>0</v>
      </c>
      <c r="J82" s="749">
        <f t="shared" si="79"/>
        <v>0</v>
      </c>
      <c r="K82" s="749">
        <f t="shared" si="79"/>
        <v>0</v>
      </c>
      <c r="L82" s="749">
        <f t="shared" si="79"/>
        <v>0</v>
      </c>
      <c r="M82" s="749">
        <f t="shared" si="79"/>
        <v>0</v>
      </c>
      <c r="N82" s="749">
        <f t="shared" si="79"/>
        <v>0</v>
      </c>
      <c r="O82" s="749">
        <f t="shared" si="79"/>
        <v>0</v>
      </c>
      <c r="P82" s="749">
        <f t="shared" si="79"/>
        <v>0</v>
      </c>
      <c r="Q82" s="749">
        <f t="shared" si="79"/>
        <v>0</v>
      </c>
      <c r="R82" s="749">
        <f t="shared" si="79"/>
        <v>0</v>
      </c>
      <c r="S82" s="750">
        <f>SUM(S77:S81)</f>
        <v>0</v>
      </c>
      <c r="T82" s="723"/>
      <c r="U82" s="723"/>
      <c r="V82" s="723"/>
      <c r="W82" s="763">
        <f>SUM(W77:W81)</f>
        <v>0</v>
      </c>
      <c r="X82" s="763">
        <f>SUM(X77:X81)</f>
        <v>0</v>
      </c>
      <c r="Y82" s="723"/>
      <c r="Z82" s="751">
        <f>SUM(Z77:Z81)</f>
        <v>0</v>
      </c>
      <c r="AA82" s="751">
        <f>SUM(AA77:AA81)</f>
        <v>0</v>
      </c>
      <c r="AB82" s="752" t="e">
        <f t="shared" si="78"/>
        <v>#DIV/0!</v>
      </c>
    </row>
    <row r="83" spans="1:28" s="760" customFormat="1" ht="14.25" thickBot="1" x14ac:dyDescent="0.3">
      <c r="A83" s="764"/>
      <c r="B83" s="765" t="s">
        <v>1383</v>
      </c>
      <c r="C83" s="766"/>
      <c r="D83" s="767"/>
      <c r="E83" s="767"/>
      <c r="F83" s="767">
        <f>SUM(F41,F47,F57,F64,F70,F76,F82)</f>
        <v>1373.7145833333334</v>
      </c>
      <c r="G83" s="767">
        <f t="shared" ref="G83:S83" si="80">SUM(G41,G47,G57,G64,G70,G76,G82)</f>
        <v>1606.3093749999998</v>
      </c>
      <c r="H83" s="767">
        <f t="shared" si="80"/>
        <v>2240.0751249999998</v>
      </c>
      <c r="I83" s="767">
        <f t="shared" si="80"/>
        <v>2240.0751249999998</v>
      </c>
      <c r="J83" s="767">
        <f t="shared" si="80"/>
        <v>2572.0009583333335</v>
      </c>
      <c r="K83" s="767">
        <f t="shared" si="80"/>
        <v>1675.5545</v>
      </c>
      <c r="L83" s="767">
        <f t="shared" si="80"/>
        <v>1675.5545</v>
      </c>
      <c r="M83" s="767">
        <f t="shared" si="80"/>
        <v>1528.5545</v>
      </c>
      <c r="N83" s="767">
        <f t="shared" si="80"/>
        <v>1528.5545</v>
      </c>
      <c r="O83" s="767">
        <f t="shared" si="80"/>
        <v>1528.5545</v>
      </c>
      <c r="P83" s="767">
        <f t="shared" si="80"/>
        <v>1528.5545</v>
      </c>
      <c r="Q83" s="767">
        <f t="shared" si="80"/>
        <v>1528.5545</v>
      </c>
      <c r="R83" s="767">
        <f t="shared" si="80"/>
        <v>21026.056666666664</v>
      </c>
      <c r="S83" s="768">
        <f t="shared" si="80"/>
        <v>2469733.3429166661</v>
      </c>
      <c r="W83" s="1208">
        <f>SUM(W41,W47,W57,W64,W70,W76,W82)</f>
        <v>10.555249330655956</v>
      </c>
      <c r="X83" s="1208">
        <f>SUM(X41,X47,X57,X64,X70,X76,X82)</f>
        <v>1752.1713888888887</v>
      </c>
      <c r="Z83" s="1208">
        <f t="shared" ref="Z83:AA83" si="81">SUM(Z41,Z47,Z57,Z64,Z70,Z76,Z82)</f>
        <v>11617.404166666664</v>
      </c>
      <c r="AA83" s="1208">
        <f t="shared" si="81"/>
        <v>9408.6525000000001</v>
      </c>
      <c r="AB83" s="769">
        <f t="shared" si="78"/>
        <v>0.55252415376032615</v>
      </c>
    </row>
    <row r="84" spans="1:28" s="760" customFormat="1" ht="14.25" x14ac:dyDescent="0.3">
      <c r="A84" s="784"/>
      <c r="B84" s="785"/>
      <c r="C84" s="786"/>
      <c r="D84" s="787"/>
      <c r="E84" s="787"/>
      <c r="F84" s="740"/>
      <c r="G84" s="740"/>
      <c r="H84" s="740"/>
      <c r="I84" s="740"/>
      <c r="J84" s="740"/>
      <c r="K84" s="740"/>
      <c r="L84" s="740"/>
      <c r="M84" s="740"/>
      <c r="N84" s="740"/>
      <c r="O84" s="740"/>
      <c r="P84" s="740"/>
      <c r="Q84" s="740"/>
      <c r="R84" s="740"/>
      <c r="S84" s="788"/>
      <c r="W84" s="789"/>
      <c r="X84" s="789"/>
      <c r="Z84" s="789"/>
      <c r="AA84" s="789"/>
      <c r="AB84" s="790"/>
    </row>
    <row r="85" spans="1:28" s="760" customFormat="1" x14ac:dyDescent="0.25">
      <c r="A85" s="730">
        <v>3</v>
      </c>
      <c r="B85" s="791" t="s">
        <v>1384</v>
      </c>
      <c r="C85" s="732"/>
      <c r="D85" s="732"/>
      <c r="E85" s="732"/>
      <c r="F85" s="778"/>
      <c r="G85" s="778"/>
      <c r="H85" s="778"/>
      <c r="I85" s="778"/>
      <c r="J85" s="778"/>
      <c r="K85" s="778"/>
      <c r="L85" s="778"/>
      <c r="M85" s="778"/>
      <c r="N85" s="778"/>
      <c r="O85" s="778"/>
      <c r="P85" s="778"/>
      <c r="Q85" s="778"/>
      <c r="R85" s="733"/>
      <c r="S85" s="792"/>
      <c r="W85" s="732"/>
      <c r="X85" s="732"/>
      <c r="Z85" s="732"/>
      <c r="AA85" s="732"/>
      <c r="AB85" s="735"/>
    </row>
    <row r="86" spans="1:28" s="760" customFormat="1" ht="14.25" x14ac:dyDescent="0.3">
      <c r="A86" s="736">
        <v>3.1</v>
      </c>
      <c r="B86" s="781" t="s">
        <v>1384</v>
      </c>
      <c r="C86" s="738"/>
      <c r="D86" s="739"/>
      <c r="E86" s="739"/>
      <c r="F86" s="740"/>
      <c r="G86" s="740"/>
      <c r="H86" s="740"/>
      <c r="I86" s="740"/>
      <c r="J86" s="740"/>
      <c r="K86" s="740"/>
      <c r="L86" s="740"/>
      <c r="M86" s="740"/>
      <c r="N86" s="740"/>
      <c r="O86" s="740"/>
      <c r="P86" s="740"/>
      <c r="Q86" s="740"/>
      <c r="R86" s="741">
        <f t="shared" ref="R86:R90" si="82">SUM(F86:Q86)</f>
        <v>0</v>
      </c>
      <c r="S86" s="742">
        <f>D86*R86</f>
        <v>0</v>
      </c>
      <c r="T86" s="723"/>
      <c r="U86" s="723"/>
      <c r="V86" s="723"/>
      <c r="W86" s="743">
        <f>X86/$U$7</f>
        <v>0</v>
      </c>
      <c r="X86" s="743">
        <f>R86/12</f>
        <v>0</v>
      </c>
      <c r="Z86" s="743">
        <f>IF($E86="Y",$R86,0)</f>
        <v>0</v>
      </c>
      <c r="AA86" s="743">
        <f>IF($E86="N",$R86,0)</f>
        <v>0</v>
      </c>
      <c r="AB86" s="744" t="e">
        <f>Z86/(AA86+Z86)</f>
        <v>#DIV/0!</v>
      </c>
    </row>
    <row r="87" spans="1:28" s="760" customFormat="1" ht="14.25" x14ac:dyDescent="0.3">
      <c r="A87" s="736"/>
      <c r="B87" s="737"/>
      <c r="C87" s="738" t="s">
        <v>1385</v>
      </c>
      <c r="D87" s="739">
        <v>294</v>
      </c>
      <c r="E87" s="739" t="s">
        <v>153</v>
      </c>
      <c r="F87" s="740">
        <v>160</v>
      </c>
      <c r="G87" s="740">
        <v>160</v>
      </c>
      <c r="H87" s="740">
        <v>160</v>
      </c>
      <c r="I87" s="740">
        <v>160</v>
      </c>
      <c r="J87" s="740">
        <v>160</v>
      </c>
      <c r="K87" s="740">
        <v>160</v>
      </c>
      <c r="L87" s="740">
        <v>160</v>
      </c>
      <c r="M87" s="740">
        <v>160</v>
      </c>
      <c r="N87" s="740">
        <v>160</v>
      </c>
      <c r="O87" s="740">
        <v>160</v>
      </c>
      <c r="P87" s="740">
        <v>160</v>
      </c>
      <c r="Q87" s="740">
        <v>160</v>
      </c>
      <c r="R87" s="741">
        <f t="shared" si="82"/>
        <v>1920</v>
      </c>
      <c r="S87" s="742">
        <f t="shared" ref="S87:S90" si="83">D87*R87</f>
        <v>564480</v>
      </c>
      <c r="T87" s="723"/>
      <c r="U87" s="723"/>
      <c r="V87" s="723"/>
      <c r="W87" s="743">
        <f t="shared" ref="W87:W90" si="84">X87/$U$7</f>
        <v>0.96385542168674698</v>
      </c>
      <c r="X87" s="743">
        <f t="shared" ref="X87:X90" si="85">R87/12</f>
        <v>160</v>
      </c>
      <c r="Z87" s="743">
        <f t="shared" ref="Z87:Z90" si="86">IF($E87="Y",$R87,0)</f>
        <v>0</v>
      </c>
      <c r="AA87" s="743">
        <f t="shared" ref="AA87:AA90" si="87">IF($E87="N",$R87,0)</f>
        <v>1920</v>
      </c>
      <c r="AB87" s="744">
        <f t="shared" ref="AB87:AB91" si="88">Z87/(AA87+Z87)</f>
        <v>0</v>
      </c>
    </row>
    <row r="88" spans="1:28" s="760" customFormat="1" ht="14.25" x14ac:dyDescent="0.3">
      <c r="A88" s="736"/>
      <c r="B88" s="737"/>
      <c r="C88" s="738" t="s">
        <v>1386</v>
      </c>
      <c r="D88" s="739">
        <v>318</v>
      </c>
      <c r="E88" s="739" t="s">
        <v>153</v>
      </c>
      <c r="F88" s="740">
        <v>160</v>
      </c>
      <c r="G88" s="740">
        <v>160</v>
      </c>
      <c r="H88" s="740">
        <v>160</v>
      </c>
      <c r="I88" s="740">
        <v>160</v>
      </c>
      <c r="J88" s="740">
        <v>160</v>
      </c>
      <c r="K88" s="740">
        <v>160</v>
      </c>
      <c r="L88" s="740">
        <v>160</v>
      </c>
      <c r="M88" s="740">
        <v>160</v>
      </c>
      <c r="N88" s="740">
        <v>160</v>
      </c>
      <c r="O88" s="740">
        <v>160</v>
      </c>
      <c r="P88" s="740">
        <v>160</v>
      </c>
      <c r="Q88" s="740">
        <v>160</v>
      </c>
      <c r="R88" s="741">
        <f t="shared" si="82"/>
        <v>1920</v>
      </c>
      <c r="S88" s="742">
        <f t="shared" si="83"/>
        <v>610560</v>
      </c>
      <c r="T88" s="723"/>
      <c r="U88" s="723"/>
      <c r="V88" s="723"/>
      <c r="W88" s="743">
        <f t="shared" si="84"/>
        <v>0.96385542168674698</v>
      </c>
      <c r="X88" s="743">
        <f t="shared" si="85"/>
        <v>160</v>
      </c>
      <c r="Z88" s="743">
        <f t="shared" si="86"/>
        <v>0</v>
      </c>
      <c r="AA88" s="743">
        <f t="shared" si="87"/>
        <v>1920</v>
      </c>
      <c r="AB88" s="744">
        <f t="shared" si="88"/>
        <v>0</v>
      </c>
    </row>
    <row r="89" spans="1:28" s="760" customFormat="1" ht="14.25" x14ac:dyDescent="0.3">
      <c r="A89" s="736"/>
      <c r="B89" s="737"/>
      <c r="C89" s="738"/>
      <c r="D89" s="739"/>
      <c r="E89" s="739"/>
      <c r="F89" s="740"/>
      <c r="G89" s="740"/>
      <c r="H89" s="740"/>
      <c r="I89" s="740"/>
      <c r="J89" s="740"/>
      <c r="K89" s="740"/>
      <c r="L89" s="740"/>
      <c r="M89" s="740"/>
      <c r="N89" s="740"/>
      <c r="O89" s="740"/>
      <c r="P89" s="740"/>
      <c r="Q89" s="740"/>
      <c r="R89" s="741">
        <f t="shared" si="82"/>
        <v>0</v>
      </c>
      <c r="S89" s="742">
        <f t="shared" si="83"/>
        <v>0</v>
      </c>
      <c r="T89" s="723"/>
      <c r="U89" s="723"/>
      <c r="V89" s="723"/>
      <c r="W89" s="743">
        <f t="shared" si="84"/>
        <v>0</v>
      </c>
      <c r="X89" s="743">
        <f t="shared" si="85"/>
        <v>0</v>
      </c>
      <c r="Z89" s="743">
        <f t="shared" si="86"/>
        <v>0</v>
      </c>
      <c r="AA89" s="743">
        <f t="shared" si="87"/>
        <v>0</v>
      </c>
      <c r="AB89" s="744" t="e">
        <f t="shared" si="88"/>
        <v>#DIV/0!</v>
      </c>
    </row>
    <row r="90" spans="1:28" s="760" customFormat="1" ht="14.25" x14ac:dyDescent="0.3">
      <c r="A90" s="736"/>
      <c r="B90" s="737"/>
      <c r="C90" s="738"/>
      <c r="D90" s="739"/>
      <c r="E90" s="739"/>
      <c r="F90" s="740"/>
      <c r="G90" s="740"/>
      <c r="H90" s="740"/>
      <c r="I90" s="740"/>
      <c r="J90" s="740"/>
      <c r="K90" s="740"/>
      <c r="L90" s="740"/>
      <c r="M90" s="740"/>
      <c r="N90" s="740"/>
      <c r="O90" s="740"/>
      <c r="P90" s="740"/>
      <c r="Q90" s="740"/>
      <c r="R90" s="741">
        <f t="shared" si="82"/>
        <v>0</v>
      </c>
      <c r="S90" s="742">
        <f t="shared" si="83"/>
        <v>0</v>
      </c>
      <c r="T90" s="723"/>
      <c r="U90" s="723"/>
      <c r="V90" s="723"/>
      <c r="W90" s="743">
        <f t="shared" si="84"/>
        <v>0</v>
      </c>
      <c r="X90" s="743">
        <f t="shared" si="85"/>
        <v>0</v>
      </c>
      <c r="Z90" s="743">
        <f t="shared" si="86"/>
        <v>0</v>
      </c>
      <c r="AA90" s="743">
        <f t="shared" si="87"/>
        <v>0</v>
      </c>
      <c r="AB90" s="744" t="e">
        <f t="shared" si="88"/>
        <v>#DIV/0!</v>
      </c>
    </row>
    <row r="91" spans="1:28" s="760" customFormat="1" ht="15" thickBot="1" x14ac:dyDescent="0.35">
      <c r="A91" s="745"/>
      <c r="B91" s="746" t="s">
        <v>1387</v>
      </c>
      <c r="C91" s="747"/>
      <c r="D91" s="748"/>
      <c r="E91" s="748"/>
      <c r="F91" s="749">
        <f>SUM(F86:F90)</f>
        <v>320</v>
      </c>
      <c r="G91" s="749">
        <f t="shared" ref="G91:R91" si="89">SUM(G86:G90)</f>
        <v>320</v>
      </c>
      <c r="H91" s="749">
        <f t="shared" si="89"/>
        <v>320</v>
      </c>
      <c r="I91" s="749">
        <f t="shared" si="89"/>
        <v>320</v>
      </c>
      <c r="J91" s="749">
        <f t="shared" si="89"/>
        <v>320</v>
      </c>
      <c r="K91" s="749">
        <f t="shared" si="89"/>
        <v>320</v>
      </c>
      <c r="L91" s="749">
        <f t="shared" si="89"/>
        <v>320</v>
      </c>
      <c r="M91" s="749">
        <f t="shared" si="89"/>
        <v>320</v>
      </c>
      <c r="N91" s="749">
        <f t="shared" si="89"/>
        <v>320</v>
      </c>
      <c r="O91" s="749">
        <f t="shared" si="89"/>
        <v>320</v>
      </c>
      <c r="P91" s="749">
        <f t="shared" si="89"/>
        <v>320</v>
      </c>
      <c r="Q91" s="749">
        <f t="shared" si="89"/>
        <v>320</v>
      </c>
      <c r="R91" s="749">
        <f t="shared" si="89"/>
        <v>3840</v>
      </c>
      <c r="S91" s="750">
        <f>SUM(S86:S90)</f>
        <v>1175040</v>
      </c>
      <c r="T91" s="723"/>
      <c r="U91" s="723"/>
      <c r="V91" s="723"/>
      <c r="W91" s="763">
        <f>SUM(W86:W90)</f>
        <v>1.927710843373494</v>
      </c>
      <c r="X91" s="763">
        <f>SUM(X86:X90)</f>
        <v>320</v>
      </c>
      <c r="Z91" s="751">
        <f>SUM(Z86:Z90)</f>
        <v>0</v>
      </c>
      <c r="AA91" s="751">
        <f>SUM(AA86:AA90)</f>
        <v>3840</v>
      </c>
      <c r="AB91" s="752">
        <f t="shared" si="88"/>
        <v>0</v>
      </c>
    </row>
    <row r="92" spans="1:28" s="760" customFormat="1" ht="14.25" x14ac:dyDescent="0.3">
      <c r="A92" s="784"/>
      <c r="B92" s="793"/>
      <c r="C92" s="738"/>
      <c r="D92" s="739"/>
      <c r="E92" s="739"/>
      <c r="F92" s="740"/>
      <c r="G92" s="740"/>
      <c r="H92" s="740"/>
      <c r="I92" s="740"/>
      <c r="J92" s="740"/>
      <c r="K92" s="740"/>
      <c r="L92" s="740"/>
      <c r="M92" s="740"/>
      <c r="N92" s="740"/>
      <c r="O92" s="740"/>
      <c r="P92" s="740"/>
      <c r="Q92" s="740"/>
      <c r="R92" s="740"/>
      <c r="S92" s="788"/>
      <c r="W92" s="743"/>
      <c r="X92" s="743"/>
      <c r="Z92" s="743"/>
      <c r="AA92" s="743"/>
      <c r="AB92" s="744"/>
    </row>
    <row r="93" spans="1:28" s="760" customFormat="1" ht="15" thickBot="1" x14ac:dyDescent="0.35">
      <c r="A93" s="764"/>
      <c r="B93" s="765" t="s">
        <v>1388</v>
      </c>
      <c r="C93" s="766"/>
      <c r="D93" s="767"/>
      <c r="E93" s="767"/>
      <c r="F93" s="767">
        <f t="shared" ref="F93:S93" si="90">SUM(F91,)</f>
        <v>320</v>
      </c>
      <c r="G93" s="767">
        <f t="shared" si="90"/>
        <v>320</v>
      </c>
      <c r="H93" s="767">
        <f t="shared" si="90"/>
        <v>320</v>
      </c>
      <c r="I93" s="767">
        <f t="shared" si="90"/>
        <v>320</v>
      </c>
      <c r="J93" s="767">
        <f t="shared" si="90"/>
        <v>320</v>
      </c>
      <c r="K93" s="767">
        <f t="shared" si="90"/>
        <v>320</v>
      </c>
      <c r="L93" s="767">
        <f t="shared" si="90"/>
        <v>320</v>
      </c>
      <c r="M93" s="767">
        <f t="shared" si="90"/>
        <v>320</v>
      </c>
      <c r="N93" s="767">
        <f t="shared" si="90"/>
        <v>320</v>
      </c>
      <c r="O93" s="767">
        <f t="shared" si="90"/>
        <v>320</v>
      </c>
      <c r="P93" s="767">
        <f t="shared" si="90"/>
        <v>320</v>
      </c>
      <c r="Q93" s="767">
        <f t="shared" si="90"/>
        <v>320</v>
      </c>
      <c r="R93" s="767">
        <f t="shared" si="90"/>
        <v>3840</v>
      </c>
      <c r="S93" s="768">
        <f t="shared" si="90"/>
        <v>1175040</v>
      </c>
      <c r="T93" s="723"/>
      <c r="U93" s="723"/>
      <c r="V93" s="723"/>
      <c r="W93" s="767">
        <f>SUM(W91,)</f>
        <v>1.927710843373494</v>
      </c>
      <c r="X93" s="767">
        <f>SUM(X91,)</f>
        <v>320</v>
      </c>
      <c r="Z93" s="767">
        <f>SUM(Z91,)</f>
        <v>0</v>
      </c>
      <c r="AA93" s="767">
        <f>SUM(AA91,)</f>
        <v>3840</v>
      </c>
      <c r="AB93" s="769">
        <f t="shared" ref="AB93" si="91">Z93/(AA93+Z93)</f>
        <v>0</v>
      </c>
    </row>
    <row r="94" spans="1:28" s="760" customFormat="1" ht="14.25" x14ac:dyDescent="0.3">
      <c r="A94" s="784"/>
      <c r="B94" s="785"/>
      <c r="C94" s="786"/>
      <c r="D94" s="787"/>
      <c r="E94" s="787"/>
      <c r="F94" s="740"/>
      <c r="G94" s="740"/>
      <c r="H94" s="740"/>
      <c r="I94" s="740"/>
      <c r="J94" s="740"/>
      <c r="K94" s="740"/>
      <c r="L94" s="740"/>
      <c r="M94" s="740"/>
      <c r="N94" s="740"/>
      <c r="O94" s="740"/>
      <c r="P94" s="740"/>
      <c r="Q94" s="740"/>
      <c r="R94" s="740"/>
      <c r="S94" s="788"/>
      <c r="W94" s="789"/>
      <c r="X94" s="789"/>
      <c r="Z94" s="789"/>
      <c r="AA94" s="789"/>
      <c r="AB94" s="790"/>
    </row>
    <row r="95" spans="1:28" s="760" customFormat="1" x14ac:dyDescent="0.25">
      <c r="A95" s="730">
        <v>4</v>
      </c>
      <c r="B95" s="791" t="s">
        <v>1389</v>
      </c>
      <c r="C95" s="732"/>
      <c r="D95" s="732"/>
      <c r="E95" s="732"/>
      <c r="F95" s="778"/>
      <c r="G95" s="778"/>
      <c r="H95" s="778"/>
      <c r="I95" s="778"/>
      <c r="J95" s="778"/>
      <c r="K95" s="778"/>
      <c r="L95" s="778"/>
      <c r="M95" s="778"/>
      <c r="N95" s="778"/>
      <c r="O95" s="778"/>
      <c r="P95" s="778"/>
      <c r="Q95" s="778"/>
      <c r="R95" s="733"/>
      <c r="S95" s="792"/>
      <c r="W95" s="732"/>
      <c r="X95" s="732"/>
      <c r="Z95" s="732"/>
      <c r="AA95" s="732"/>
      <c r="AB95" s="735"/>
    </row>
    <row r="96" spans="1:28" ht="14.25" x14ac:dyDescent="0.3">
      <c r="A96" s="736">
        <v>4.0999999999999996</v>
      </c>
      <c r="B96" s="737" t="s">
        <v>1389</v>
      </c>
      <c r="C96" s="738"/>
      <c r="D96" s="739"/>
      <c r="E96" s="739"/>
      <c r="F96" s="740"/>
      <c r="G96" s="740"/>
      <c r="H96" s="740"/>
      <c r="I96" s="740"/>
      <c r="J96" s="740"/>
      <c r="K96" s="740"/>
      <c r="L96" s="740"/>
      <c r="M96" s="740"/>
      <c r="N96" s="740"/>
      <c r="O96" s="740"/>
      <c r="P96" s="740"/>
      <c r="Q96" s="740"/>
      <c r="R96" s="741">
        <f t="shared" ref="R96:R100" si="92">SUM(F96:Q96)</f>
        <v>0</v>
      </c>
      <c r="S96" s="742">
        <f>D96*R96</f>
        <v>0</v>
      </c>
      <c r="T96" s="723"/>
      <c r="U96" s="723"/>
      <c r="V96" s="723"/>
      <c r="W96" s="743">
        <f>X96/$U$7</f>
        <v>0</v>
      </c>
      <c r="X96" s="743">
        <f>R96/12</f>
        <v>0</v>
      </c>
      <c r="Y96" s="723"/>
      <c r="Z96" s="743">
        <f>IF($E96="Y",$R96,0)</f>
        <v>0</v>
      </c>
      <c r="AA96" s="743">
        <f>IF($E96="N",$R96,0)</f>
        <v>0</v>
      </c>
      <c r="AB96" s="744" t="e">
        <f>Z96/(AA96+Z96)</f>
        <v>#DIV/0!</v>
      </c>
    </row>
    <row r="97" spans="1:28" ht="9.9499999999999993" customHeight="1" x14ac:dyDescent="0.3">
      <c r="A97" s="736"/>
      <c r="B97" s="737"/>
      <c r="C97" s="738"/>
      <c r="D97" s="739"/>
      <c r="E97" s="739"/>
      <c r="F97" s="740"/>
      <c r="G97" s="740"/>
      <c r="H97" s="740"/>
      <c r="I97" s="740"/>
      <c r="J97" s="740"/>
      <c r="K97" s="740"/>
      <c r="L97" s="740"/>
      <c r="M97" s="740"/>
      <c r="N97" s="740"/>
      <c r="O97" s="740"/>
      <c r="P97" s="740"/>
      <c r="Q97" s="740"/>
      <c r="R97" s="741">
        <f t="shared" si="92"/>
        <v>0</v>
      </c>
      <c r="S97" s="742">
        <f t="shared" ref="S97:S100" si="93">D97*R97</f>
        <v>0</v>
      </c>
      <c r="T97" s="723"/>
      <c r="U97" s="723"/>
      <c r="V97" s="723"/>
      <c r="W97" s="743">
        <f t="shared" ref="W97:W100" si="94">X97/$U$7</f>
        <v>0</v>
      </c>
      <c r="X97" s="743">
        <f t="shared" ref="X97:X100" si="95">R97/12</f>
        <v>0</v>
      </c>
      <c r="Y97" s="723"/>
      <c r="Z97" s="743">
        <f t="shared" ref="Z97:Z100" si="96">IF($E97="Y",$R97,0)</f>
        <v>0</v>
      </c>
      <c r="AA97" s="743">
        <f t="shared" ref="AA97:AA100" si="97">IF($E97="N",$R97,0)</f>
        <v>0</v>
      </c>
      <c r="AB97" s="744" t="e">
        <f t="shared" ref="AB97:AB101" si="98">Z97/(AA97+Z97)</f>
        <v>#DIV/0!</v>
      </c>
    </row>
    <row r="98" spans="1:28" ht="14.25" x14ac:dyDescent="0.3">
      <c r="A98" s="736"/>
      <c r="B98" s="737"/>
      <c r="C98" s="738"/>
      <c r="D98" s="739"/>
      <c r="E98" s="739"/>
      <c r="F98" s="740"/>
      <c r="G98" s="740"/>
      <c r="H98" s="740"/>
      <c r="I98" s="740"/>
      <c r="J98" s="740"/>
      <c r="K98" s="740"/>
      <c r="L98" s="740"/>
      <c r="M98" s="740"/>
      <c r="N98" s="740"/>
      <c r="O98" s="740"/>
      <c r="P98" s="740"/>
      <c r="Q98" s="740"/>
      <c r="R98" s="741">
        <f t="shared" si="92"/>
        <v>0</v>
      </c>
      <c r="S98" s="742">
        <f t="shared" si="93"/>
        <v>0</v>
      </c>
      <c r="T98" s="723"/>
      <c r="U98" s="723"/>
      <c r="V98" s="723"/>
      <c r="W98" s="743">
        <f t="shared" si="94"/>
        <v>0</v>
      </c>
      <c r="X98" s="743">
        <f t="shared" si="95"/>
        <v>0</v>
      </c>
      <c r="Y98" s="723"/>
      <c r="Z98" s="743">
        <f t="shared" si="96"/>
        <v>0</v>
      </c>
      <c r="AA98" s="743">
        <f t="shared" si="97"/>
        <v>0</v>
      </c>
      <c r="AB98" s="744" t="e">
        <f t="shared" si="98"/>
        <v>#DIV/0!</v>
      </c>
    </row>
    <row r="99" spans="1:28" ht="14.25" x14ac:dyDescent="0.3">
      <c r="A99" s="736"/>
      <c r="B99" s="737"/>
      <c r="C99" s="738"/>
      <c r="D99" s="739"/>
      <c r="E99" s="739"/>
      <c r="F99" s="740"/>
      <c r="G99" s="740"/>
      <c r="H99" s="740"/>
      <c r="I99" s="740"/>
      <c r="J99" s="740"/>
      <c r="K99" s="740"/>
      <c r="L99" s="740"/>
      <c r="M99" s="740"/>
      <c r="N99" s="740"/>
      <c r="O99" s="740"/>
      <c r="P99" s="740"/>
      <c r="Q99" s="740"/>
      <c r="R99" s="741">
        <f t="shared" si="92"/>
        <v>0</v>
      </c>
      <c r="S99" s="742">
        <f t="shared" si="93"/>
        <v>0</v>
      </c>
      <c r="T99" s="723"/>
      <c r="U99" s="723"/>
      <c r="V99" s="723"/>
      <c r="W99" s="743">
        <f t="shared" si="94"/>
        <v>0</v>
      </c>
      <c r="X99" s="743">
        <f t="shared" si="95"/>
        <v>0</v>
      </c>
      <c r="Y99" s="723"/>
      <c r="Z99" s="743">
        <f t="shared" si="96"/>
        <v>0</v>
      </c>
      <c r="AA99" s="743">
        <f t="shared" si="97"/>
        <v>0</v>
      </c>
      <c r="AB99" s="744" t="e">
        <f t="shared" si="98"/>
        <v>#DIV/0!</v>
      </c>
    </row>
    <row r="100" spans="1:28" ht="14.25" x14ac:dyDescent="0.3">
      <c r="A100" s="736"/>
      <c r="B100" s="737"/>
      <c r="C100" s="738"/>
      <c r="D100" s="739"/>
      <c r="E100" s="739"/>
      <c r="F100" s="740"/>
      <c r="G100" s="740"/>
      <c r="H100" s="740"/>
      <c r="I100" s="740"/>
      <c r="J100" s="740"/>
      <c r="K100" s="740"/>
      <c r="L100" s="740"/>
      <c r="M100" s="740"/>
      <c r="N100" s="740"/>
      <c r="O100" s="740"/>
      <c r="P100" s="740"/>
      <c r="Q100" s="740"/>
      <c r="R100" s="741">
        <f t="shared" si="92"/>
        <v>0</v>
      </c>
      <c r="S100" s="742">
        <f t="shared" si="93"/>
        <v>0</v>
      </c>
      <c r="T100" s="723"/>
      <c r="U100" s="723"/>
      <c r="V100" s="723"/>
      <c r="W100" s="743">
        <f t="shared" si="94"/>
        <v>0</v>
      </c>
      <c r="X100" s="743">
        <f t="shared" si="95"/>
        <v>0</v>
      </c>
      <c r="Y100" s="723"/>
      <c r="Z100" s="743">
        <f t="shared" si="96"/>
        <v>0</v>
      </c>
      <c r="AA100" s="743">
        <f t="shared" si="97"/>
        <v>0</v>
      </c>
      <c r="AB100" s="744" t="e">
        <f t="shared" si="98"/>
        <v>#DIV/0!</v>
      </c>
    </row>
    <row r="101" spans="1:28" ht="15" thickBot="1" x14ac:dyDescent="0.35">
      <c r="A101" s="745"/>
      <c r="B101" s="746" t="s">
        <v>1390</v>
      </c>
      <c r="C101" s="747"/>
      <c r="D101" s="748"/>
      <c r="E101" s="748"/>
      <c r="F101" s="749">
        <f>SUM(F96:F100)</f>
        <v>0</v>
      </c>
      <c r="G101" s="749">
        <f t="shared" ref="G101:R101" si="99">SUM(G96:G100)</f>
        <v>0</v>
      </c>
      <c r="H101" s="749">
        <f t="shared" si="99"/>
        <v>0</v>
      </c>
      <c r="I101" s="749">
        <f t="shared" si="99"/>
        <v>0</v>
      </c>
      <c r="J101" s="749">
        <f t="shared" si="99"/>
        <v>0</v>
      </c>
      <c r="K101" s="749">
        <f t="shared" si="99"/>
        <v>0</v>
      </c>
      <c r="L101" s="749">
        <f t="shared" si="99"/>
        <v>0</v>
      </c>
      <c r="M101" s="749">
        <f t="shared" si="99"/>
        <v>0</v>
      </c>
      <c r="N101" s="749">
        <f t="shared" si="99"/>
        <v>0</v>
      </c>
      <c r="O101" s="749">
        <f t="shared" si="99"/>
        <v>0</v>
      </c>
      <c r="P101" s="749">
        <f t="shared" si="99"/>
        <v>0</v>
      </c>
      <c r="Q101" s="749">
        <f t="shared" si="99"/>
        <v>0</v>
      </c>
      <c r="R101" s="749">
        <f t="shared" si="99"/>
        <v>0</v>
      </c>
      <c r="S101" s="750">
        <f>SUM(S96:S100)</f>
        <v>0</v>
      </c>
      <c r="T101" s="723"/>
      <c r="U101" s="723"/>
      <c r="V101" s="723"/>
      <c r="W101" s="763">
        <f>SUM(W96:W100)</f>
        <v>0</v>
      </c>
      <c r="X101" s="763">
        <f>SUM(X96:X100)</f>
        <v>0</v>
      </c>
      <c r="Y101" s="723"/>
      <c r="Z101" s="751">
        <f>SUM(Z96:Z100)</f>
        <v>0</v>
      </c>
      <c r="AA101" s="751">
        <f>SUM(AA96:AA100)</f>
        <v>0</v>
      </c>
      <c r="AB101" s="752" t="e">
        <f t="shared" si="98"/>
        <v>#DIV/0!</v>
      </c>
    </row>
    <row r="102" spans="1:28" s="760" customFormat="1" ht="14.25" x14ac:dyDescent="0.3">
      <c r="A102" s="784"/>
      <c r="B102" s="793"/>
      <c r="C102" s="738"/>
      <c r="D102" s="739"/>
      <c r="E102" s="739"/>
      <c r="F102" s="740"/>
      <c r="G102" s="740"/>
      <c r="H102" s="740"/>
      <c r="I102" s="740"/>
      <c r="J102" s="740"/>
      <c r="K102" s="740"/>
      <c r="L102" s="740"/>
      <c r="M102" s="740"/>
      <c r="N102" s="740"/>
      <c r="O102" s="740"/>
      <c r="P102" s="740"/>
      <c r="Q102" s="740"/>
      <c r="R102" s="740"/>
      <c r="S102" s="788"/>
      <c r="W102" s="743"/>
      <c r="X102" s="743"/>
      <c r="Z102" s="743"/>
      <c r="AA102" s="743"/>
      <c r="AB102" s="744"/>
    </row>
    <row r="103" spans="1:28" ht="15" thickBot="1" x14ac:dyDescent="0.35">
      <c r="A103" s="764"/>
      <c r="B103" s="765" t="s">
        <v>1390</v>
      </c>
      <c r="C103" s="766"/>
      <c r="D103" s="767"/>
      <c r="E103" s="767"/>
      <c r="F103" s="767">
        <f t="shared" ref="F103:S103" si="100">SUM(F101,)</f>
        <v>0</v>
      </c>
      <c r="G103" s="767">
        <f t="shared" si="100"/>
        <v>0</v>
      </c>
      <c r="H103" s="767">
        <f t="shared" si="100"/>
        <v>0</v>
      </c>
      <c r="I103" s="767">
        <f t="shared" si="100"/>
        <v>0</v>
      </c>
      <c r="J103" s="767">
        <f t="shared" si="100"/>
        <v>0</v>
      </c>
      <c r="K103" s="767">
        <f t="shared" si="100"/>
        <v>0</v>
      </c>
      <c r="L103" s="767">
        <f t="shared" si="100"/>
        <v>0</v>
      </c>
      <c r="M103" s="767">
        <f t="shared" si="100"/>
        <v>0</v>
      </c>
      <c r="N103" s="767">
        <f t="shared" si="100"/>
        <v>0</v>
      </c>
      <c r="O103" s="767">
        <f t="shared" si="100"/>
        <v>0</v>
      </c>
      <c r="P103" s="767">
        <f t="shared" si="100"/>
        <v>0</v>
      </c>
      <c r="Q103" s="767">
        <f t="shared" si="100"/>
        <v>0</v>
      </c>
      <c r="R103" s="767">
        <f t="shared" si="100"/>
        <v>0</v>
      </c>
      <c r="S103" s="768">
        <f t="shared" si="100"/>
        <v>0</v>
      </c>
      <c r="T103" s="723"/>
      <c r="U103" s="723"/>
      <c r="V103" s="723"/>
      <c r="W103" s="767">
        <f>SUM(W101,)</f>
        <v>0</v>
      </c>
      <c r="X103" s="767">
        <f>SUM(X101,)</f>
        <v>0</v>
      </c>
      <c r="Y103" s="723"/>
      <c r="Z103" s="767">
        <f>SUM(Z101,)</f>
        <v>0</v>
      </c>
      <c r="AA103" s="767">
        <f>SUM(AA101,)</f>
        <v>0</v>
      </c>
      <c r="AB103" s="769" t="e">
        <f t="shared" ref="AB103" si="101">Z103/(AA103+Z103)</f>
        <v>#DIV/0!</v>
      </c>
    </row>
    <row r="104" spans="1:28" ht="14.25" x14ac:dyDescent="0.3">
      <c r="A104" s="794"/>
      <c r="B104" s="793"/>
      <c r="C104" s="738"/>
      <c r="D104" s="795"/>
      <c r="E104" s="795"/>
      <c r="F104" s="740"/>
      <c r="G104" s="740"/>
      <c r="H104" s="740"/>
      <c r="I104" s="740"/>
      <c r="J104" s="740"/>
      <c r="K104" s="740"/>
      <c r="L104" s="740"/>
      <c r="M104" s="740"/>
      <c r="N104" s="740"/>
      <c r="O104" s="740"/>
      <c r="P104" s="740"/>
      <c r="Q104" s="740"/>
      <c r="R104" s="740"/>
      <c r="S104" s="788"/>
      <c r="T104" s="723"/>
      <c r="U104" s="723"/>
      <c r="V104" s="723"/>
      <c r="W104" s="738"/>
      <c r="X104" s="738"/>
      <c r="Y104" s="723"/>
      <c r="Z104" s="738"/>
      <c r="AA104" s="738"/>
      <c r="AB104" s="744"/>
    </row>
    <row r="105" spans="1:28" s="760" customFormat="1" x14ac:dyDescent="0.25">
      <c r="A105" s="730">
        <v>5</v>
      </c>
      <c r="B105" s="791" t="s">
        <v>1391</v>
      </c>
      <c r="C105" s="732"/>
      <c r="D105" s="732"/>
      <c r="E105" s="732"/>
      <c r="F105" s="778"/>
      <c r="G105" s="778"/>
      <c r="H105" s="778"/>
      <c r="I105" s="778"/>
      <c r="J105" s="778"/>
      <c r="K105" s="778"/>
      <c r="L105" s="778"/>
      <c r="M105" s="778"/>
      <c r="N105" s="778"/>
      <c r="O105" s="778"/>
      <c r="P105" s="778"/>
      <c r="Q105" s="778"/>
      <c r="R105" s="733"/>
      <c r="S105" s="792"/>
      <c r="W105" s="732"/>
      <c r="X105" s="732"/>
      <c r="Z105" s="732"/>
      <c r="AA105" s="732"/>
      <c r="AB105" s="735"/>
    </row>
    <row r="106" spans="1:28" s="760" customFormat="1" ht="14.25" x14ac:dyDescent="0.3">
      <c r="A106" s="736">
        <v>5.0999999999999996</v>
      </c>
      <c r="B106" s="737" t="s">
        <v>1391</v>
      </c>
      <c r="C106" s="738"/>
      <c r="D106" s="739"/>
      <c r="E106" s="739"/>
      <c r="F106" s="740"/>
      <c r="G106" s="740"/>
      <c r="H106" s="740"/>
      <c r="I106" s="740"/>
      <c r="J106" s="740"/>
      <c r="K106" s="740"/>
      <c r="L106" s="740"/>
      <c r="M106" s="740"/>
      <c r="N106" s="740"/>
      <c r="O106" s="740"/>
      <c r="P106" s="740"/>
      <c r="Q106" s="740"/>
      <c r="R106" s="741">
        <f t="shared" ref="R106:R110" si="102">SUM(F106:Q106)</f>
        <v>0</v>
      </c>
      <c r="S106" s="742">
        <f>D106*R106</f>
        <v>0</v>
      </c>
      <c r="W106" s="743">
        <f>X106/$U$7</f>
        <v>0</v>
      </c>
      <c r="X106" s="743">
        <f>R106/12</f>
        <v>0</v>
      </c>
      <c r="Z106" s="743">
        <f>IF($E106="Y",$R106,0)</f>
        <v>0</v>
      </c>
      <c r="AA106" s="743">
        <f>IF($E106="N",$R106,0)</f>
        <v>0</v>
      </c>
      <c r="AB106" s="744" t="e">
        <f>Z106/(AA106+Z106)</f>
        <v>#DIV/0!</v>
      </c>
    </row>
    <row r="107" spans="1:28" s="760" customFormat="1" ht="14.25" x14ac:dyDescent="0.3">
      <c r="A107" s="736"/>
      <c r="B107" s="737"/>
      <c r="C107" s="738" t="s">
        <v>1392</v>
      </c>
      <c r="D107" s="739">
        <v>129</v>
      </c>
      <c r="E107" s="739" t="s">
        <v>153</v>
      </c>
      <c r="F107" s="740">
        <v>149.61333333333332</v>
      </c>
      <c r="G107" s="740">
        <v>149.61333333333332</v>
      </c>
      <c r="H107" s="740">
        <v>149.61333333333332</v>
      </c>
      <c r="I107" s="740">
        <v>149.61333333333332</v>
      </c>
      <c r="J107" s="740">
        <v>149.61333333333332</v>
      </c>
      <c r="K107" s="740">
        <v>149.61333333333332</v>
      </c>
      <c r="L107" s="740">
        <v>149.61333333333332</v>
      </c>
      <c r="M107" s="740">
        <v>149.61333333333332</v>
      </c>
      <c r="N107" s="740">
        <v>149.61333333333332</v>
      </c>
      <c r="O107" s="740">
        <v>149.61333333333332</v>
      </c>
      <c r="P107" s="740">
        <v>149.61333333333332</v>
      </c>
      <c r="Q107" s="740">
        <v>149.61333333333332</v>
      </c>
      <c r="R107" s="741">
        <f t="shared" si="102"/>
        <v>1795.3599999999994</v>
      </c>
      <c r="S107" s="742">
        <f t="shared" ref="S107:S110" si="103">D107*R107</f>
        <v>231601.43999999992</v>
      </c>
      <c r="W107" s="743">
        <f t="shared" ref="W107:W110" si="104">X107/$U$7</f>
        <v>0.90128514056224873</v>
      </c>
      <c r="X107" s="743">
        <f t="shared" ref="X107:X110" si="105">R107/12</f>
        <v>149.61333333333329</v>
      </c>
      <c r="Z107" s="743">
        <f t="shared" ref="Z107:Z110" si="106">IF($E107="Y",$R107,0)</f>
        <v>0</v>
      </c>
      <c r="AA107" s="743">
        <f t="shared" ref="AA107:AA110" si="107">IF($E107="N",$R107,0)</f>
        <v>1795.3599999999994</v>
      </c>
      <c r="AB107" s="744">
        <f t="shared" ref="AB107:AB111" si="108">Z107/(AA107+Z107)</f>
        <v>0</v>
      </c>
    </row>
    <row r="108" spans="1:28" s="760" customFormat="1" ht="14.25" x14ac:dyDescent="0.3">
      <c r="A108" s="736"/>
      <c r="B108" s="737"/>
      <c r="C108" s="738" t="s">
        <v>1393</v>
      </c>
      <c r="D108" s="739">
        <v>110</v>
      </c>
      <c r="E108" s="739" t="s">
        <v>153</v>
      </c>
      <c r="F108" s="740">
        <v>150.91999999999999</v>
      </c>
      <c r="G108" s="740">
        <v>150.91999999999999</v>
      </c>
      <c r="H108" s="740">
        <v>150.91999999999999</v>
      </c>
      <c r="I108" s="740">
        <v>150.91999999999999</v>
      </c>
      <c r="J108" s="740">
        <v>150.91999999999999</v>
      </c>
      <c r="K108" s="740">
        <v>150.91999999999999</v>
      </c>
      <c r="L108" s="740">
        <v>150.91999999999999</v>
      </c>
      <c r="M108" s="740">
        <v>150.91999999999999</v>
      </c>
      <c r="N108" s="740">
        <v>150.91999999999999</v>
      </c>
      <c r="O108" s="740">
        <v>150.91999999999999</v>
      </c>
      <c r="P108" s="740">
        <v>150.91999999999999</v>
      </c>
      <c r="Q108" s="740">
        <v>150.91999999999999</v>
      </c>
      <c r="R108" s="741">
        <f t="shared" si="102"/>
        <v>1811.0400000000002</v>
      </c>
      <c r="S108" s="742">
        <f t="shared" si="103"/>
        <v>199214.40000000002</v>
      </c>
      <c r="W108" s="743">
        <f t="shared" si="104"/>
        <v>0.90915662650602425</v>
      </c>
      <c r="X108" s="743">
        <f t="shared" si="105"/>
        <v>150.92000000000002</v>
      </c>
      <c r="Z108" s="743">
        <f t="shared" si="106"/>
        <v>0</v>
      </c>
      <c r="AA108" s="743">
        <f t="shared" si="107"/>
        <v>1811.0400000000002</v>
      </c>
      <c r="AB108" s="744">
        <f t="shared" si="108"/>
        <v>0</v>
      </c>
    </row>
    <row r="109" spans="1:28" s="760" customFormat="1" ht="14.25" x14ac:dyDescent="0.3">
      <c r="A109" s="736"/>
      <c r="B109" s="737"/>
      <c r="C109" s="738"/>
      <c r="D109" s="739"/>
      <c r="E109" s="739"/>
      <c r="F109" s="740"/>
      <c r="G109" s="740"/>
      <c r="H109" s="740"/>
      <c r="I109" s="740"/>
      <c r="J109" s="740"/>
      <c r="K109" s="740"/>
      <c r="L109" s="740"/>
      <c r="M109" s="740"/>
      <c r="N109" s="740"/>
      <c r="O109" s="740"/>
      <c r="P109" s="740"/>
      <c r="Q109" s="740"/>
      <c r="R109" s="741">
        <f t="shared" si="102"/>
        <v>0</v>
      </c>
      <c r="S109" s="742">
        <f t="shared" si="103"/>
        <v>0</v>
      </c>
      <c r="W109" s="743">
        <f t="shared" si="104"/>
        <v>0</v>
      </c>
      <c r="X109" s="743">
        <f t="shared" si="105"/>
        <v>0</v>
      </c>
      <c r="Z109" s="743">
        <f t="shared" si="106"/>
        <v>0</v>
      </c>
      <c r="AA109" s="743">
        <f t="shared" si="107"/>
        <v>0</v>
      </c>
      <c r="AB109" s="744" t="e">
        <f t="shared" si="108"/>
        <v>#DIV/0!</v>
      </c>
    </row>
    <row r="110" spans="1:28" s="760" customFormat="1" ht="14.25" x14ac:dyDescent="0.3">
      <c r="A110" s="736"/>
      <c r="B110" s="737"/>
      <c r="C110" s="738"/>
      <c r="D110" s="739"/>
      <c r="E110" s="739"/>
      <c r="F110" s="740"/>
      <c r="G110" s="740"/>
      <c r="H110" s="740"/>
      <c r="I110" s="740"/>
      <c r="J110" s="740"/>
      <c r="K110" s="740"/>
      <c r="L110" s="740"/>
      <c r="M110" s="740"/>
      <c r="N110" s="740"/>
      <c r="O110" s="740"/>
      <c r="P110" s="740"/>
      <c r="Q110" s="740"/>
      <c r="R110" s="741">
        <f t="shared" si="102"/>
        <v>0</v>
      </c>
      <c r="S110" s="742">
        <f t="shared" si="103"/>
        <v>0</v>
      </c>
      <c r="W110" s="743">
        <f t="shared" si="104"/>
        <v>0</v>
      </c>
      <c r="X110" s="743">
        <f t="shared" si="105"/>
        <v>0</v>
      </c>
      <c r="Z110" s="743">
        <f t="shared" si="106"/>
        <v>0</v>
      </c>
      <c r="AA110" s="743">
        <f t="shared" si="107"/>
        <v>0</v>
      </c>
      <c r="AB110" s="744" t="e">
        <f t="shared" si="108"/>
        <v>#DIV/0!</v>
      </c>
    </row>
    <row r="111" spans="1:28" ht="15" thickBot="1" x14ac:dyDescent="0.35">
      <c r="A111" s="745"/>
      <c r="B111" s="746" t="s">
        <v>1394</v>
      </c>
      <c r="C111" s="747"/>
      <c r="D111" s="748"/>
      <c r="E111" s="748"/>
      <c r="F111" s="749">
        <f>SUM(F106:F110)</f>
        <v>300.5333333333333</v>
      </c>
      <c r="G111" s="749">
        <f t="shared" ref="G111:R111" si="109">SUM(G106:G110)</f>
        <v>300.5333333333333</v>
      </c>
      <c r="H111" s="749">
        <f t="shared" si="109"/>
        <v>300.5333333333333</v>
      </c>
      <c r="I111" s="749">
        <f t="shared" si="109"/>
        <v>300.5333333333333</v>
      </c>
      <c r="J111" s="749">
        <f t="shared" si="109"/>
        <v>300.5333333333333</v>
      </c>
      <c r="K111" s="749">
        <f t="shared" si="109"/>
        <v>300.5333333333333</v>
      </c>
      <c r="L111" s="749">
        <f t="shared" si="109"/>
        <v>300.5333333333333</v>
      </c>
      <c r="M111" s="749">
        <f t="shared" si="109"/>
        <v>300.5333333333333</v>
      </c>
      <c r="N111" s="749">
        <f t="shared" si="109"/>
        <v>300.5333333333333</v>
      </c>
      <c r="O111" s="749">
        <f t="shared" si="109"/>
        <v>300.5333333333333</v>
      </c>
      <c r="P111" s="749">
        <f t="shared" si="109"/>
        <v>300.5333333333333</v>
      </c>
      <c r="Q111" s="749">
        <f t="shared" si="109"/>
        <v>300.5333333333333</v>
      </c>
      <c r="R111" s="749">
        <f t="shared" si="109"/>
        <v>3606.3999999999996</v>
      </c>
      <c r="S111" s="750">
        <f>SUM(S106:S110)</f>
        <v>430815.83999999997</v>
      </c>
      <c r="T111" s="723"/>
      <c r="U111" s="723"/>
      <c r="V111" s="723"/>
      <c r="W111" s="763">
        <f>SUM(W106:W110)</f>
        <v>1.8104417670682729</v>
      </c>
      <c r="X111" s="763">
        <f>SUM(X106:X110)</f>
        <v>300.5333333333333</v>
      </c>
      <c r="Y111" s="723"/>
      <c r="Z111" s="751">
        <f>SUM(Z106:Z110)</f>
        <v>0</v>
      </c>
      <c r="AA111" s="751">
        <f>SUM(AA106:AA110)</f>
        <v>3606.3999999999996</v>
      </c>
      <c r="AB111" s="752">
        <f t="shared" si="108"/>
        <v>0</v>
      </c>
    </row>
    <row r="112" spans="1:28" ht="9.9499999999999993" customHeight="1" x14ac:dyDescent="0.3">
      <c r="A112" s="784"/>
      <c r="B112" s="793"/>
      <c r="C112" s="738"/>
      <c r="D112" s="739"/>
      <c r="E112" s="739"/>
      <c r="F112" s="740"/>
      <c r="G112" s="740"/>
      <c r="H112" s="740"/>
      <c r="I112" s="740"/>
      <c r="J112" s="740"/>
      <c r="K112" s="740"/>
      <c r="L112" s="740"/>
      <c r="M112" s="740"/>
      <c r="N112" s="740"/>
      <c r="O112" s="740"/>
      <c r="P112" s="740"/>
      <c r="Q112" s="740"/>
      <c r="R112" s="740"/>
      <c r="S112" s="788"/>
      <c r="T112" s="723"/>
      <c r="U112" s="723"/>
      <c r="V112" s="723"/>
      <c r="W112" s="743"/>
      <c r="X112" s="743"/>
      <c r="Y112" s="723"/>
      <c r="Z112" s="743"/>
      <c r="AA112" s="743"/>
      <c r="AB112" s="744"/>
    </row>
    <row r="113" spans="1:28" ht="13.5" customHeight="1" thickBot="1" x14ac:dyDescent="0.35">
      <c r="A113" s="764"/>
      <c r="B113" s="765" t="s">
        <v>1394</v>
      </c>
      <c r="C113" s="766"/>
      <c r="D113" s="767"/>
      <c r="E113" s="767"/>
      <c r="F113" s="767">
        <f t="shared" ref="F113:S113" si="110">SUM(F111,)</f>
        <v>300.5333333333333</v>
      </c>
      <c r="G113" s="767">
        <f t="shared" si="110"/>
        <v>300.5333333333333</v>
      </c>
      <c r="H113" s="767">
        <f t="shared" si="110"/>
        <v>300.5333333333333</v>
      </c>
      <c r="I113" s="767">
        <f t="shared" si="110"/>
        <v>300.5333333333333</v>
      </c>
      <c r="J113" s="767">
        <f t="shared" si="110"/>
        <v>300.5333333333333</v>
      </c>
      <c r="K113" s="767">
        <f t="shared" si="110"/>
        <v>300.5333333333333</v>
      </c>
      <c r="L113" s="767">
        <f t="shared" si="110"/>
        <v>300.5333333333333</v>
      </c>
      <c r="M113" s="767">
        <f t="shared" si="110"/>
        <v>300.5333333333333</v>
      </c>
      <c r="N113" s="767">
        <f t="shared" si="110"/>
        <v>300.5333333333333</v>
      </c>
      <c r="O113" s="767">
        <f t="shared" si="110"/>
        <v>300.5333333333333</v>
      </c>
      <c r="P113" s="767">
        <f t="shared" si="110"/>
        <v>300.5333333333333</v>
      </c>
      <c r="Q113" s="767">
        <f t="shared" si="110"/>
        <v>300.5333333333333</v>
      </c>
      <c r="R113" s="767">
        <f t="shared" si="110"/>
        <v>3606.3999999999996</v>
      </c>
      <c r="S113" s="768">
        <f t="shared" si="110"/>
        <v>430815.83999999997</v>
      </c>
      <c r="T113" s="723"/>
      <c r="U113" s="723"/>
      <c r="V113" s="723"/>
      <c r="W113" s="767">
        <f>SUM(W111,)</f>
        <v>1.8104417670682729</v>
      </c>
      <c r="X113" s="767">
        <f>SUM(X111,)</f>
        <v>300.5333333333333</v>
      </c>
      <c r="Y113" s="723"/>
      <c r="Z113" s="767">
        <f>SUM(Z111,)</f>
        <v>0</v>
      </c>
      <c r="AA113" s="767">
        <f>SUM(AA111,)</f>
        <v>3606.3999999999996</v>
      </c>
      <c r="AB113" s="769">
        <f t="shared" ref="AB113" si="111">Z113/(AA113+Z113)</f>
        <v>0</v>
      </c>
    </row>
    <row r="114" spans="1:28" ht="13.5" customHeight="1" x14ac:dyDescent="0.3">
      <c r="A114" s="794"/>
      <c r="B114" s="793"/>
      <c r="C114" s="738"/>
      <c r="D114" s="795"/>
      <c r="E114" s="795"/>
      <c r="F114" s="740"/>
      <c r="G114" s="740"/>
      <c r="H114" s="740"/>
      <c r="I114" s="740"/>
      <c r="J114" s="740"/>
      <c r="K114" s="740"/>
      <c r="L114" s="740"/>
      <c r="M114" s="740"/>
      <c r="N114" s="740"/>
      <c r="O114" s="740"/>
      <c r="P114" s="740"/>
      <c r="Q114" s="740"/>
      <c r="R114" s="740"/>
      <c r="S114" s="788"/>
      <c r="T114" s="723"/>
      <c r="U114" s="723"/>
      <c r="V114" s="723"/>
      <c r="W114" s="738"/>
      <c r="X114" s="738"/>
      <c r="Y114" s="723"/>
      <c r="Z114" s="738"/>
      <c r="AA114" s="738"/>
      <c r="AB114" s="744"/>
    </row>
    <row r="115" spans="1:28" ht="13.5" customHeight="1" x14ac:dyDescent="0.3">
      <c r="A115" s="730">
        <v>6</v>
      </c>
      <c r="B115" s="791" t="s">
        <v>175</v>
      </c>
      <c r="C115" s="732"/>
      <c r="D115" s="732"/>
      <c r="E115" s="732"/>
      <c r="F115" s="778"/>
      <c r="G115" s="778"/>
      <c r="H115" s="778"/>
      <c r="I115" s="778"/>
      <c r="J115" s="778"/>
      <c r="K115" s="778"/>
      <c r="L115" s="778"/>
      <c r="M115" s="778"/>
      <c r="N115" s="778"/>
      <c r="O115" s="778"/>
      <c r="P115" s="778"/>
      <c r="Q115" s="778"/>
      <c r="R115" s="733"/>
      <c r="S115" s="792"/>
      <c r="T115" s="723"/>
      <c r="U115" s="723"/>
      <c r="V115" s="723"/>
      <c r="W115" s="732"/>
      <c r="X115" s="732"/>
      <c r="Y115" s="723"/>
      <c r="Z115" s="732"/>
      <c r="AA115" s="732"/>
      <c r="AB115" s="735"/>
    </row>
    <row r="116" spans="1:28" ht="13.5" customHeight="1" x14ac:dyDescent="0.3">
      <c r="A116" s="736">
        <v>6.1</v>
      </c>
      <c r="B116" s="737" t="s">
        <v>176</v>
      </c>
      <c r="C116" s="738"/>
      <c r="D116" s="739"/>
      <c r="E116" s="739"/>
      <c r="F116" s="740"/>
      <c r="G116" s="740"/>
      <c r="H116" s="740"/>
      <c r="I116" s="740"/>
      <c r="J116" s="740"/>
      <c r="K116" s="740"/>
      <c r="L116" s="740"/>
      <c r="M116" s="740"/>
      <c r="N116" s="740"/>
      <c r="O116" s="740"/>
      <c r="P116" s="740"/>
      <c r="Q116" s="740"/>
      <c r="R116" s="741">
        <f t="shared" ref="R116:R120" si="112">SUM(F116:Q116)</f>
        <v>0</v>
      </c>
      <c r="S116" s="742">
        <f>D116*R116</f>
        <v>0</v>
      </c>
      <c r="T116" s="723"/>
      <c r="U116" s="723"/>
      <c r="V116" s="723"/>
      <c r="W116" s="743">
        <f>X116/$U$7</f>
        <v>0</v>
      </c>
      <c r="X116" s="743">
        <f>R116/12</f>
        <v>0</v>
      </c>
      <c r="Y116" s="723"/>
      <c r="Z116" s="743">
        <f>IF($E116="Y",$R116,0)</f>
        <v>0</v>
      </c>
      <c r="AA116" s="743">
        <f>IF($E116="N",$R116,0)</f>
        <v>0</v>
      </c>
      <c r="AB116" s="744" t="e">
        <f>Z116/(AA116+Z116)</f>
        <v>#DIV/0!</v>
      </c>
    </row>
    <row r="117" spans="1:28" ht="13.5" customHeight="1" x14ac:dyDescent="0.3">
      <c r="A117" s="736"/>
      <c r="B117" s="737"/>
      <c r="C117" s="738"/>
      <c r="D117" s="739"/>
      <c r="E117" s="739"/>
      <c r="F117" s="740"/>
      <c r="G117" s="740"/>
      <c r="H117" s="740"/>
      <c r="I117" s="740"/>
      <c r="J117" s="740"/>
      <c r="K117" s="740"/>
      <c r="L117" s="740"/>
      <c r="M117" s="740"/>
      <c r="N117" s="740"/>
      <c r="O117" s="740"/>
      <c r="P117" s="740"/>
      <c r="Q117" s="740"/>
      <c r="R117" s="741">
        <f t="shared" si="112"/>
        <v>0</v>
      </c>
      <c r="S117" s="742">
        <f t="shared" ref="S117:S120" si="113">D117*R117</f>
        <v>0</v>
      </c>
      <c r="T117" s="723"/>
      <c r="U117" s="723"/>
      <c r="V117" s="723"/>
      <c r="W117" s="743">
        <f t="shared" ref="W117:W120" si="114">X117/$U$7</f>
        <v>0</v>
      </c>
      <c r="X117" s="743">
        <f t="shared" ref="X117:X120" si="115">R117/12</f>
        <v>0</v>
      </c>
      <c r="Y117" s="723"/>
      <c r="Z117" s="743">
        <f t="shared" ref="Z117:Z120" si="116">IF($E117="Y",$R117,0)</f>
        <v>0</v>
      </c>
      <c r="AA117" s="743">
        <f t="shared" ref="AA117:AA120" si="117">IF($E117="N",$R117,0)</f>
        <v>0</v>
      </c>
      <c r="AB117" s="744" t="e">
        <f t="shared" ref="AB117:AB121" si="118">Z117/(AA117+Z117)</f>
        <v>#DIV/0!</v>
      </c>
    </row>
    <row r="118" spans="1:28" ht="13.5" customHeight="1" x14ac:dyDescent="0.3">
      <c r="A118" s="736"/>
      <c r="B118" s="737"/>
      <c r="C118" s="738"/>
      <c r="D118" s="739"/>
      <c r="E118" s="739"/>
      <c r="F118" s="740"/>
      <c r="G118" s="740"/>
      <c r="H118" s="740"/>
      <c r="I118" s="740"/>
      <c r="J118" s="740"/>
      <c r="K118" s="740"/>
      <c r="L118" s="740"/>
      <c r="M118" s="740"/>
      <c r="N118" s="740"/>
      <c r="O118" s="740"/>
      <c r="P118" s="740"/>
      <c r="Q118" s="740"/>
      <c r="R118" s="741">
        <f t="shared" si="112"/>
        <v>0</v>
      </c>
      <c r="S118" s="742">
        <f t="shared" si="113"/>
        <v>0</v>
      </c>
      <c r="T118" s="723"/>
      <c r="U118" s="723"/>
      <c r="V118" s="723"/>
      <c r="W118" s="743">
        <f t="shared" si="114"/>
        <v>0</v>
      </c>
      <c r="X118" s="743">
        <f t="shared" si="115"/>
        <v>0</v>
      </c>
      <c r="Y118" s="723"/>
      <c r="Z118" s="743">
        <f t="shared" si="116"/>
        <v>0</v>
      </c>
      <c r="AA118" s="743">
        <f t="shared" si="117"/>
        <v>0</v>
      </c>
      <c r="AB118" s="744" t="e">
        <f t="shared" si="118"/>
        <v>#DIV/0!</v>
      </c>
    </row>
    <row r="119" spans="1:28" ht="13.5" customHeight="1" x14ac:dyDescent="0.3">
      <c r="A119" s="736"/>
      <c r="B119" s="737"/>
      <c r="C119" s="738"/>
      <c r="D119" s="739"/>
      <c r="E119" s="739"/>
      <c r="F119" s="740"/>
      <c r="G119" s="740"/>
      <c r="H119" s="740"/>
      <c r="I119" s="740"/>
      <c r="J119" s="740"/>
      <c r="K119" s="740"/>
      <c r="L119" s="740"/>
      <c r="M119" s="740"/>
      <c r="N119" s="740"/>
      <c r="O119" s="740"/>
      <c r="P119" s="740"/>
      <c r="Q119" s="740"/>
      <c r="R119" s="741">
        <f t="shared" si="112"/>
        <v>0</v>
      </c>
      <c r="S119" s="742">
        <f t="shared" si="113"/>
        <v>0</v>
      </c>
      <c r="T119" s="723"/>
      <c r="U119" s="723"/>
      <c r="V119" s="723"/>
      <c r="W119" s="743">
        <f t="shared" si="114"/>
        <v>0</v>
      </c>
      <c r="X119" s="743">
        <f t="shared" si="115"/>
        <v>0</v>
      </c>
      <c r="Y119" s="723"/>
      <c r="Z119" s="743">
        <f t="shared" si="116"/>
        <v>0</v>
      </c>
      <c r="AA119" s="743">
        <f t="shared" si="117"/>
        <v>0</v>
      </c>
      <c r="AB119" s="744" t="e">
        <f t="shared" si="118"/>
        <v>#DIV/0!</v>
      </c>
    </row>
    <row r="120" spans="1:28" ht="13.5" customHeight="1" x14ac:dyDescent="0.3">
      <c r="A120" s="736"/>
      <c r="B120" s="737"/>
      <c r="C120" s="738"/>
      <c r="D120" s="739"/>
      <c r="E120" s="739"/>
      <c r="F120" s="740"/>
      <c r="G120" s="740"/>
      <c r="H120" s="740"/>
      <c r="I120" s="740"/>
      <c r="J120" s="740"/>
      <c r="K120" s="740"/>
      <c r="L120" s="740"/>
      <c r="M120" s="740"/>
      <c r="N120" s="740"/>
      <c r="O120" s="740"/>
      <c r="P120" s="740"/>
      <c r="Q120" s="740"/>
      <c r="R120" s="741">
        <f t="shared" si="112"/>
        <v>0</v>
      </c>
      <c r="S120" s="742">
        <f t="shared" si="113"/>
        <v>0</v>
      </c>
      <c r="T120" s="723"/>
      <c r="U120" s="723"/>
      <c r="V120" s="723"/>
      <c r="W120" s="743">
        <f t="shared" si="114"/>
        <v>0</v>
      </c>
      <c r="X120" s="743">
        <f t="shared" si="115"/>
        <v>0</v>
      </c>
      <c r="Y120" s="723"/>
      <c r="Z120" s="743">
        <f t="shared" si="116"/>
        <v>0</v>
      </c>
      <c r="AA120" s="743">
        <f t="shared" si="117"/>
        <v>0</v>
      </c>
      <c r="AB120" s="744" t="e">
        <f t="shared" si="118"/>
        <v>#DIV/0!</v>
      </c>
    </row>
    <row r="121" spans="1:28" ht="13.5" customHeight="1" thickBot="1" x14ac:dyDescent="0.35">
      <c r="A121" s="745"/>
      <c r="B121" s="746" t="s">
        <v>178</v>
      </c>
      <c r="C121" s="747"/>
      <c r="D121" s="748"/>
      <c r="E121" s="748"/>
      <c r="F121" s="749">
        <f>SUM(F116:F120)</f>
        <v>0</v>
      </c>
      <c r="G121" s="749">
        <f t="shared" ref="G121:R121" si="119">SUM(G116:G120)</f>
        <v>0</v>
      </c>
      <c r="H121" s="749">
        <f t="shared" si="119"/>
        <v>0</v>
      </c>
      <c r="I121" s="749">
        <f t="shared" si="119"/>
        <v>0</v>
      </c>
      <c r="J121" s="749">
        <f t="shared" si="119"/>
        <v>0</v>
      </c>
      <c r="K121" s="749">
        <f t="shared" si="119"/>
        <v>0</v>
      </c>
      <c r="L121" s="749">
        <f t="shared" si="119"/>
        <v>0</v>
      </c>
      <c r="M121" s="749">
        <f t="shared" si="119"/>
        <v>0</v>
      </c>
      <c r="N121" s="749">
        <f t="shared" si="119"/>
        <v>0</v>
      </c>
      <c r="O121" s="749">
        <f t="shared" si="119"/>
        <v>0</v>
      </c>
      <c r="P121" s="749">
        <f t="shared" si="119"/>
        <v>0</v>
      </c>
      <c r="Q121" s="749">
        <f t="shared" si="119"/>
        <v>0</v>
      </c>
      <c r="R121" s="749">
        <f t="shared" si="119"/>
        <v>0</v>
      </c>
      <c r="S121" s="750">
        <f>SUM(S116:S120)</f>
        <v>0</v>
      </c>
      <c r="T121" s="723"/>
      <c r="U121" s="723"/>
      <c r="V121" s="723"/>
      <c r="W121" s="763">
        <f>SUM(W116:W120)</f>
        <v>0</v>
      </c>
      <c r="X121" s="763">
        <f>SUM(X116:X120)</f>
        <v>0</v>
      </c>
      <c r="Y121" s="723"/>
      <c r="Z121" s="751">
        <f>SUM(Z116:Z120)</f>
        <v>0</v>
      </c>
      <c r="AA121" s="751">
        <f>SUM(AA116:AA120)</f>
        <v>0</v>
      </c>
      <c r="AB121" s="752" t="e">
        <f t="shared" si="118"/>
        <v>#DIV/0!</v>
      </c>
    </row>
    <row r="122" spans="1:28" ht="13.5" customHeight="1" x14ac:dyDescent="0.3">
      <c r="A122" s="736">
        <v>6.2</v>
      </c>
      <c r="B122" s="737" t="s">
        <v>1395</v>
      </c>
      <c r="C122" s="738"/>
      <c r="D122" s="739"/>
      <c r="E122" s="739"/>
      <c r="F122" s="740"/>
      <c r="G122" s="740"/>
      <c r="H122" s="740"/>
      <c r="I122" s="740"/>
      <c r="J122" s="740"/>
      <c r="K122" s="740"/>
      <c r="L122" s="740"/>
      <c r="M122" s="740"/>
      <c r="N122" s="740"/>
      <c r="O122" s="740"/>
      <c r="P122" s="740"/>
      <c r="Q122" s="740"/>
      <c r="R122" s="741">
        <f t="shared" ref="R122:R126" si="120">SUM(F122:Q122)</f>
        <v>0</v>
      </c>
      <c r="S122" s="742">
        <f>D122*R122</f>
        <v>0</v>
      </c>
      <c r="T122" s="760"/>
      <c r="U122" s="760"/>
      <c r="V122" s="760"/>
      <c r="W122" s="743">
        <f>X122/$U$7</f>
        <v>0</v>
      </c>
      <c r="X122" s="743">
        <f>R122/12</f>
        <v>0</v>
      </c>
      <c r="Y122" s="760"/>
      <c r="Z122" s="743">
        <f>IF($E122="Y",$R122,0)</f>
        <v>0</v>
      </c>
      <c r="AA122" s="743">
        <f>IF($E122="N",$R122,0)</f>
        <v>0</v>
      </c>
      <c r="AB122" s="744" t="e">
        <f>Z122/(AA122+Z122)</f>
        <v>#DIV/0!</v>
      </c>
    </row>
    <row r="123" spans="1:28" s="760" customFormat="1" ht="14.25" x14ac:dyDescent="0.3">
      <c r="A123" s="736"/>
      <c r="B123" s="737"/>
      <c r="C123" s="738" t="s">
        <v>1396</v>
      </c>
      <c r="D123" s="739">
        <v>81</v>
      </c>
      <c r="E123" s="739" t="s">
        <v>151</v>
      </c>
      <c r="F123" s="740">
        <v>0</v>
      </c>
      <c r="G123" s="740">
        <v>331.92583333333334</v>
      </c>
      <c r="H123" s="740">
        <v>331.92583333333334</v>
      </c>
      <c r="I123" s="740">
        <v>331.92583333333334</v>
      </c>
      <c r="J123" s="740">
        <v>331.92583333333334</v>
      </c>
      <c r="K123" s="740">
        <v>331.92583333333334</v>
      </c>
      <c r="L123" s="740">
        <v>331.92583333333334</v>
      </c>
      <c r="M123" s="740">
        <v>331.92583333333334</v>
      </c>
      <c r="N123" s="740">
        <v>331.92583333333334</v>
      </c>
      <c r="O123" s="740">
        <v>331.92583333333334</v>
      </c>
      <c r="P123" s="740">
        <v>331.92583333333334</v>
      </c>
      <c r="Q123" s="740">
        <v>331.92583333333334</v>
      </c>
      <c r="R123" s="741">
        <f t="shared" si="120"/>
        <v>3651.184166666666</v>
      </c>
      <c r="S123" s="742">
        <f t="shared" ref="S123:S126" si="121">D123*R123</f>
        <v>295745.91749999992</v>
      </c>
      <c r="W123" s="743">
        <f t="shared" ref="W123:W126" si="122">X123/$U$7</f>
        <v>1.8329237784471213</v>
      </c>
      <c r="X123" s="743">
        <f t="shared" ref="X123:X126" si="123">R123/12</f>
        <v>304.26534722222215</v>
      </c>
      <c r="Z123" s="743">
        <f t="shared" ref="Z123:Z126" si="124">IF($E123="Y",$R123,0)</f>
        <v>3651.184166666666</v>
      </c>
      <c r="AA123" s="743">
        <f t="shared" ref="AA123:AA126" si="125">IF($E123="N",$R123,0)</f>
        <v>0</v>
      </c>
      <c r="AB123" s="744">
        <f t="shared" ref="AB123:AB127" si="126">Z123/(AA123+Z123)</f>
        <v>1</v>
      </c>
    </row>
    <row r="124" spans="1:28" s="760" customFormat="1" ht="12.95" customHeight="1" x14ac:dyDescent="0.3">
      <c r="A124" s="736"/>
      <c r="B124" s="737"/>
      <c r="C124" s="738" t="s">
        <v>1397</v>
      </c>
      <c r="D124" s="739">
        <v>91</v>
      </c>
      <c r="E124" s="739" t="s">
        <v>151</v>
      </c>
      <c r="F124" s="740">
        <v>331.92583333333334</v>
      </c>
      <c r="G124" s="740">
        <v>663.85166666666669</v>
      </c>
      <c r="H124" s="740">
        <v>829.8145833333333</v>
      </c>
      <c r="I124" s="740">
        <v>829.8145833333333</v>
      </c>
      <c r="J124" s="740">
        <v>829.8145833333333</v>
      </c>
      <c r="K124" s="740">
        <v>829.8145833333333</v>
      </c>
      <c r="L124" s="740">
        <v>829.8145833333333</v>
      </c>
      <c r="M124" s="740">
        <v>829.8145833333333</v>
      </c>
      <c r="N124" s="740">
        <v>829.8145833333333</v>
      </c>
      <c r="O124" s="740">
        <v>663.85166666666669</v>
      </c>
      <c r="P124" s="740">
        <v>663.85166666666669</v>
      </c>
      <c r="Q124" s="740">
        <v>663.85166666666669</v>
      </c>
      <c r="R124" s="741">
        <f t="shared" si="120"/>
        <v>8796.0345833333322</v>
      </c>
      <c r="S124" s="742">
        <f t="shared" si="121"/>
        <v>800439.14708333323</v>
      </c>
      <c r="W124" s="743">
        <f t="shared" si="122"/>
        <v>4.41568001171352</v>
      </c>
      <c r="X124" s="743">
        <f t="shared" si="123"/>
        <v>733.00288194444431</v>
      </c>
      <c r="Z124" s="743">
        <f t="shared" si="124"/>
        <v>8796.0345833333322</v>
      </c>
      <c r="AA124" s="743">
        <f t="shared" si="125"/>
        <v>0</v>
      </c>
      <c r="AB124" s="744">
        <f t="shared" si="126"/>
        <v>1</v>
      </c>
    </row>
    <row r="125" spans="1:28" s="760" customFormat="1" ht="12.95" customHeight="1" x14ac:dyDescent="0.3">
      <c r="A125" s="736"/>
      <c r="B125" s="737"/>
      <c r="C125" s="738" t="s">
        <v>1398</v>
      </c>
      <c r="D125" s="739">
        <v>144</v>
      </c>
      <c r="E125" s="739" t="s">
        <v>153</v>
      </c>
      <c r="F125" s="740">
        <v>148.95991666666666</v>
      </c>
      <c r="G125" s="740">
        <v>148.95991666666666</v>
      </c>
      <c r="H125" s="740">
        <v>148.95991666666666</v>
      </c>
      <c r="I125" s="740">
        <v>148.95991666666666</v>
      </c>
      <c r="J125" s="740">
        <v>148.95991666666666</v>
      </c>
      <c r="K125" s="740">
        <v>148.95991666666666</v>
      </c>
      <c r="L125" s="740">
        <v>148.95991666666666</v>
      </c>
      <c r="M125" s="740">
        <v>148.95991666666666</v>
      </c>
      <c r="N125" s="740">
        <v>148.95991666666666</v>
      </c>
      <c r="O125" s="740">
        <v>148.95991666666666</v>
      </c>
      <c r="P125" s="740">
        <v>148.95991666666666</v>
      </c>
      <c r="Q125" s="740">
        <v>148.95991666666666</v>
      </c>
      <c r="R125" s="741">
        <f t="shared" si="120"/>
        <v>1787.519</v>
      </c>
      <c r="S125" s="742">
        <f t="shared" si="121"/>
        <v>257402.736</v>
      </c>
      <c r="T125" s="723"/>
      <c r="U125" s="723"/>
      <c r="V125" s="723"/>
      <c r="W125" s="743">
        <f t="shared" si="122"/>
        <v>0.89734889558232922</v>
      </c>
      <c r="X125" s="743">
        <f t="shared" si="123"/>
        <v>148.95991666666666</v>
      </c>
      <c r="Y125" s="723"/>
      <c r="Z125" s="743">
        <f t="shared" si="124"/>
        <v>0</v>
      </c>
      <c r="AA125" s="743">
        <f t="shared" si="125"/>
        <v>1787.519</v>
      </c>
      <c r="AB125" s="744">
        <f t="shared" si="126"/>
        <v>0</v>
      </c>
    </row>
    <row r="126" spans="1:28" ht="12.95" customHeight="1" x14ac:dyDescent="0.3">
      <c r="A126" s="736"/>
      <c r="B126" s="737"/>
      <c r="C126" s="738"/>
      <c r="D126" s="739"/>
      <c r="E126" s="739"/>
      <c r="F126" s="740"/>
      <c r="G126" s="740"/>
      <c r="H126" s="740"/>
      <c r="I126" s="740"/>
      <c r="J126" s="740"/>
      <c r="K126" s="740"/>
      <c r="L126" s="740"/>
      <c r="M126" s="740"/>
      <c r="N126" s="740"/>
      <c r="O126" s="740"/>
      <c r="P126" s="740"/>
      <c r="Q126" s="740"/>
      <c r="R126" s="741">
        <f t="shared" si="120"/>
        <v>0</v>
      </c>
      <c r="S126" s="742">
        <f t="shared" si="121"/>
        <v>0</v>
      </c>
      <c r="T126" s="723"/>
      <c r="U126" s="723"/>
      <c r="V126" s="723"/>
      <c r="W126" s="743">
        <f t="shared" si="122"/>
        <v>0</v>
      </c>
      <c r="X126" s="743">
        <f t="shared" si="123"/>
        <v>0</v>
      </c>
      <c r="Y126" s="723"/>
      <c r="Z126" s="743">
        <f t="shared" si="124"/>
        <v>0</v>
      </c>
      <c r="AA126" s="743">
        <f t="shared" si="125"/>
        <v>0</v>
      </c>
      <c r="AB126" s="744" t="e">
        <f t="shared" si="126"/>
        <v>#DIV/0!</v>
      </c>
    </row>
    <row r="127" spans="1:28" ht="12.95" customHeight="1" thickBot="1" x14ac:dyDescent="0.35">
      <c r="A127" s="745"/>
      <c r="B127" s="746" t="s">
        <v>1399</v>
      </c>
      <c r="C127" s="747"/>
      <c r="D127" s="748"/>
      <c r="E127" s="748"/>
      <c r="F127" s="749">
        <f>SUM(F122:F126)</f>
        <v>480.88575000000003</v>
      </c>
      <c r="G127" s="749">
        <f t="shared" ref="G127:R127" si="127">SUM(G122:G126)</f>
        <v>1144.7374166666666</v>
      </c>
      <c r="H127" s="749">
        <f t="shared" si="127"/>
        <v>1310.7003333333332</v>
      </c>
      <c r="I127" s="749">
        <f t="shared" si="127"/>
        <v>1310.7003333333332</v>
      </c>
      <c r="J127" s="749">
        <f t="shared" si="127"/>
        <v>1310.7003333333332</v>
      </c>
      <c r="K127" s="749">
        <f t="shared" si="127"/>
        <v>1310.7003333333332</v>
      </c>
      <c r="L127" s="749">
        <f t="shared" si="127"/>
        <v>1310.7003333333332</v>
      </c>
      <c r="M127" s="749">
        <f t="shared" si="127"/>
        <v>1310.7003333333332</v>
      </c>
      <c r="N127" s="749">
        <f t="shared" si="127"/>
        <v>1310.7003333333332</v>
      </c>
      <c r="O127" s="749">
        <f t="shared" si="127"/>
        <v>1144.7374166666666</v>
      </c>
      <c r="P127" s="749">
        <f t="shared" si="127"/>
        <v>1144.7374166666666</v>
      </c>
      <c r="Q127" s="749">
        <f t="shared" si="127"/>
        <v>1144.7374166666666</v>
      </c>
      <c r="R127" s="749">
        <f t="shared" si="127"/>
        <v>14234.737749999998</v>
      </c>
      <c r="S127" s="750">
        <f>SUM(S122:S126)</f>
        <v>1353587.8005833332</v>
      </c>
      <c r="T127" s="723"/>
      <c r="U127" s="723"/>
      <c r="V127" s="723"/>
      <c r="W127" s="763">
        <f>SUM(W122:W126)</f>
        <v>7.1459526857429703</v>
      </c>
      <c r="X127" s="763">
        <f>SUM(X122:X126)</f>
        <v>1186.2281458333332</v>
      </c>
      <c r="Y127" s="723"/>
      <c r="Z127" s="751">
        <f>SUM(Z122:Z126)</f>
        <v>12447.218749999998</v>
      </c>
      <c r="AA127" s="751">
        <f>SUM(AA122:AA126)</f>
        <v>1787.519</v>
      </c>
      <c r="AB127" s="752">
        <f t="shared" si="126"/>
        <v>0.87442557556074396</v>
      </c>
    </row>
    <row r="128" spans="1:28" ht="12.95" customHeight="1" x14ac:dyDescent="0.3">
      <c r="A128" s="736">
        <v>6.3</v>
      </c>
      <c r="B128" s="737" t="s">
        <v>184</v>
      </c>
      <c r="C128" s="738"/>
      <c r="D128" s="739"/>
      <c r="E128" s="739"/>
      <c r="F128" s="740"/>
      <c r="G128" s="740"/>
      <c r="H128" s="740"/>
      <c r="I128" s="740"/>
      <c r="J128" s="740"/>
      <c r="K128" s="740"/>
      <c r="L128" s="740"/>
      <c r="M128" s="740"/>
      <c r="N128" s="740"/>
      <c r="O128" s="740"/>
      <c r="P128" s="740"/>
      <c r="Q128" s="740"/>
      <c r="R128" s="741">
        <f t="shared" ref="R128:R134" si="128">SUM(F128:Q128)</f>
        <v>0</v>
      </c>
      <c r="S128" s="742">
        <f t="shared" ref="S128:S134" si="129">D128*R128</f>
        <v>0</v>
      </c>
      <c r="T128" s="723"/>
      <c r="U128" s="723"/>
      <c r="V128" s="723"/>
      <c r="W128" s="743">
        <f>X128/$U$7</f>
        <v>0</v>
      </c>
      <c r="X128" s="743">
        <f>R128/12</f>
        <v>0</v>
      </c>
      <c r="Y128" s="723"/>
      <c r="Z128" s="743">
        <f>IF($E128="Y",$R128,0)</f>
        <v>0</v>
      </c>
      <c r="AA128" s="743">
        <f>IF($E128="N",$R128,0)</f>
        <v>0</v>
      </c>
      <c r="AB128" s="744" t="e">
        <f>Z128/(AA128+Z128)</f>
        <v>#DIV/0!</v>
      </c>
    </row>
    <row r="129" spans="1:28" s="760" customFormat="1" ht="12.95" customHeight="1" x14ac:dyDescent="0.3">
      <c r="A129" s="736"/>
      <c r="B129" s="737"/>
      <c r="C129" s="738" t="s">
        <v>1400</v>
      </c>
      <c r="D129" s="739">
        <v>129</v>
      </c>
      <c r="E129" s="739" t="s">
        <v>153</v>
      </c>
      <c r="F129" s="740">
        <v>0</v>
      </c>
      <c r="G129" s="740">
        <v>0</v>
      </c>
      <c r="H129" s="740">
        <v>0</v>
      </c>
      <c r="I129" s="740">
        <v>0</v>
      </c>
      <c r="J129" s="740">
        <v>0</v>
      </c>
      <c r="K129" s="740">
        <v>0</v>
      </c>
      <c r="L129" s="740">
        <v>0</v>
      </c>
      <c r="M129" s="740">
        <v>0</v>
      </c>
      <c r="N129" s="740">
        <v>0</v>
      </c>
      <c r="O129" s="740">
        <v>0</v>
      </c>
      <c r="P129" s="740">
        <v>0</v>
      </c>
      <c r="Q129" s="740">
        <v>0</v>
      </c>
      <c r="R129" s="741">
        <f t="shared" si="128"/>
        <v>0</v>
      </c>
      <c r="S129" s="742">
        <f t="shared" si="129"/>
        <v>0</v>
      </c>
      <c r="T129" s="796"/>
      <c r="U129" s="796"/>
      <c r="V129" s="796"/>
      <c r="W129" s="743">
        <f t="shared" ref="W129:W134" si="130">X129/$U$7</f>
        <v>0</v>
      </c>
      <c r="X129" s="743">
        <f t="shared" ref="X129:X134" si="131">R129/12</f>
        <v>0</v>
      </c>
      <c r="Y129" s="796"/>
      <c r="Z129" s="743">
        <f t="shared" ref="Z129:Z134" si="132">IF($E129="Y",$R129,0)</f>
        <v>0</v>
      </c>
      <c r="AA129" s="743">
        <f t="shared" ref="AA129:AA134" si="133">IF($E129="N",$R129,0)</f>
        <v>0</v>
      </c>
      <c r="AB129" s="744" t="e">
        <f t="shared" ref="AB129:AB135" si="134">Z129/(AA129+Z129)</f>
        <v>#DIV/0!</v>
      </c>
    </row>
    <row r="130" spans="1:28" ht="12.95" customHeight="1" x14ac:dyDescent="0.3">
      <c r="A130" s="736"/>
      <c r="B130" s="737"/>
      <c r="C130" s="738" t="s">
        <v>1397</v>
      </c>
      <c r="D130" s="739">
        <v>91</v>
      </c>
      <c r="E130" s="739" t="s">
        <v>151</v>
      </c>
      <c r="F130" s="740">
        <v>248.94437500000001</v>
      </c>
      <c r="G130" s="740">
        <v>331.92583333333334</v>
      </c>
      <c r="H130" s="740">
        <v>331.92583333333334</v>
      </c>
      <c r="I130" s="740">
        <v>248.94437500000001</v>
      </c>
      <c r="J130" s="740">
        <v>165.96291666666667</v>
      </c>
      <c r="K130" s="740">
        <v>82.981458333333336</v>
      </c>
      <c r="L130" s="740">
        <v>0</v>
      </c>
      <c r="M130" s="740">
        <v>0</v>
      </c>
      <c r="N130" s="740">
        <v>0</v>
      </c>
      <c r="O130" s="740">
        <v>0</v>
      </c>
      <c r="P130" s="740">
        <v>0</v>
      </c>
      <c r="Q130" s="740">
        <v>0</v>
      </c>
      <c r="R130" s="741">
        <f t="shared" si="128"/>
        <v>1410.6847916666668</v>
      </c>
      <c r="S130" s="742">
        <f t="shared" si="129"/>
        <v>128372.31604166668</v>
      </c>
      <c r="T130" s="723"/>
      <c r="U130" s="723"/>
      <c r="V130" s="723"/>
      <c r="W130" s="743">
        <f t="shared" si="130"/>
        <v>0.70817509621820618</v>
      </c>
      <c r="X130" s="743">
        <f t="shared" si="131"/>
        <v>117.55706597222223</v>
      </c>
      <c r="Y130" s="723"/>
      <c r="Z130" s="743">
        <f t="shared" si="132"/>
        <v>1410.6847916666668</v>
      </c>
      <c r="AA130" s="743">
        <f t="shared" si="133"/>
        <v>0</v>
      </c>
      <c r="AB130" s="744">
        <f t="shared" si="134"/>
        <v>1</v>
      </c>
    </row>
    <row r="131" spans="1:28" ht="12.95" customHeight="1" x14ac:dyDescent="0.3">
      <c r="A131" s="736"/>
      <c r="B131" s="737"/>
      <c r="C131" s="738" t="s">
        <v>1398</v>
      </c>
      <c r="D131" s="739">
        <v>144</v>
      </c>
      <c r="E131" s="739" t="s">
        <v>153</v>
      </c>
      <c r="F131" s="740">
        <v>74.479958333333329</v>
      </c>
      <c r="G131" s="740">
        <v>148.95991666666666</v>
      </c>
      <c r="H131" s="740">
        <v>148.95991666666666</v>
      </c>
      <c r="I131" s="740">
        <v>74.479958333333329</v>
      </c>
      <c r="J131" s="740">
        <v>74.479958333333329</v>
      </c>
      <c r="K131" s="740">
        <v>0</v>
      </c>
      <c r="L131" s="740">
        <v>0</v>
      </c>
      <c r="M131" s="740">
        <v>0</v>
      </c>
      <c r="N131" s="740">
        <v>0</v>
      </c>
      <c r="O131" s="740">
        <v>0</v>
      </c>
      <c r="P131" s="740">
        <v>0</v>
      </c>
      <c r="Q131" s="740">
        <v>0</v>
      </c>
      <c r="R131" s="741">
        <f t="shared" si="128"/>
        <v>521.35970833333329</v>
      </c>
      <c r="S131" s="742">
        <f t="shared" si="129"/>
        <v>75075.797999999995</v>
      </c>
      <c r="T131" s="760"/>
      <c r="U131" s="760"/>
      <c r="V131" s="760"/>
      <c r="W131" s="743">
        <f t="shared" si="130"/>
        <v>0.26172676121151273</v>
      </c>
      <c r="X131" s="743">
        <f t="shared" si="131"/>
        <v>43.44664236111111</v>
      </c>
      <c r="Y131" s="760"/>
      <c r="Z131" s="743">
        <f t="shared" si="132"/>
        <v>0</v>
      </c>
      <c r="AA131" s="743">
        <f t="shared" si="133"/>
        <v>521.35970833333329</v>
      </c>
      <c r="AB131" s="744">
        <f t="shared" si="134"/>
        <v>0</v>
      </c>
    </row>
    <row r="132" spans="1:28" ht="12.95" customHeight="1" x14ac:dyDescent="0.3">
      <c r="A132" s="736"/>
      <c r="B132" s="737"/>
      <c r="C132" s="738" t="s">
        <v>1401</v>
      </c>
      <c r="D132" s="739">
        <v>100</v>
      </c>
      <c r="E132" s="739" t="s">
        <v>151</v>
      </c>
      <c r="F132" s="740">
        <v>331.92583333333334</v>
      </c>
      <c r="G132" s="740">
        <v>331.92583333333334</v>
      </c>
      <c r="H132" s="740">
        <v>331.92583333333334</v>
      </c>
      <c r="I132" s="740">
        <v>331.92583333333334</v>
      </c>
      <c r="J132" s="740">
        <v>331.92583333333334</v>
      </c>
      <c r="K132" s="740">
        <v>165.96291666666667</v>
      </c>
      <c r="L132" s="740">
        <v>0</v>
      </c>
      <c r="M132" s="740">
        <v>0</v>
      </c>
      <c r="N132" s="740">
        <v>0</v>
      </c>
      <c r="O132" s="740">
        <v>0</v>
      </c>
      <c r="P132" s="740">
        <v>0</v>
      </c>
      <c r="Q132" s="740">
        <v>0</v>
      </c>
      <c r="R132" s="741">
        <f t="shared" si="128"/>
        <v>1825.5920833333332</v>
      </c>
      <c r="S132" s="742">
        <f t="shared" si="129"/>
        <v>182559.20833333331</v>
      </c>
      <c r="T132" s="760"/>
      <c r="U132" s="760"/>
      <c r="V132" s="760"/>
      <c r="W132" s="743">
        <f t="shared" si="130"/>
        <v>0.91646188922356087</v>
      </c>
      <c r="X132" s="743">
        <f t="shared" si="131"/>
        <v>152.1326736111111</v>
      </c>
      <c r="Y132" s="760"/>
      <c r="Z132" s="743">
        <f t="shared" si="132"/>
        <v>1825.5920833333332</v>
      </c>
      <c r="AA132" s="743">
        <f t="shared" si="133"/>
        <v>0</v>
      </c>
      <c r="AB132" s="744">
        <f t="shared" si="134"/>
        <v>1</v>
      </c>
    </row>
    <row r="133" spans="1:28" s="796" customFormat="1" ht="12.95" customHeight="1" x14ac:dyDescent="0.3">
      <c r="A133" s="736"/>
      <c r="B133" s="737"/>
      <c r="C133" s="738" t="s">
        <v>1402</v>
      </c>
      <c r="D133" s="739">
        <v>158</v>
      </c>
      <c r="E133" s="739" t="s">
        <v>153</v>
      </c>
      <c r="F133" s="740">
        <v>0</v>
      </c>
      <c r="G133" s="740">
        <v>0</v>
      </c>
      <c r="H133" s="740">
        <v>0</v>
      </c>
      <c r="I133" s="740">
        <v>0</v>
      </c>
      <c r="J133" s="740">
        <v>0</v>
      </c>
      <c r="K133" s="740">
        <v>0</v>
      </c>
      <c r="L133" s="740">
        <v>0</v>
      </c>
      <c r="M133" s="740">
        <v>0</v>
      </c>
      <c r="N133" s="740">
        <v>0</v>
      </c>
      <c r="O133" s="740">
        <v>0</v>
      </c>
      <c r="P133" s="740">
        <v>0</v>
      </c>
      <c r="Q133" s="740">
        <v>0</v>
      </c>
      <c r="R133" s="741">
        <f t="shared" si="128"/>
        <v>0</v>
      </c>
      <c r="S133" s="742">
        <f t="shared" si="129"/>
        <v>0</v>
      </c>
      <c r="T133" s="723"/>
      <c r="U133" s="723"/>
      <c r="V133" s="723"/>
      <c r="W133" s="743">
        <f t="shared" si="130"/>
        <v>0</v>
      </c>
      <c r="X133" s="743">
        <f t="shared" si="131"/>
        <v>0</v>
      </c>
      <c r="Y133" s="723"/>
      <c r="Z133" s="743">
        <f t="shared" si="132"/>
        <v>0</v>
      </c>
      <c r="AA133" s="743">
        <f t="shared" si="133"/>
        <v>0</v>
      </c>
      <c r="AB133" s="744" t="e">
        <f t="shared" si="134"/>
        <v>#DIV/0!</v>
      </c>
    </row>
    <row r="134" spans="1:28" ht="12.95" customHeight="1" x14ac:dyDescent="0.3">
      <c r="A134" s="736"/>
      <c r="B134" s="737"/>
      <c r="C134" s="738"/>
      <c r="D134" s="739"/>
      <c r="E134" s="739"/>
      <c r="F134" s="740"/>
      <c r="G134" s="740"/>
      <c r="H134" s="740"/>
      <c r="I134" s="740"/>
      <c r="J134" s="740"/>
      <c r="K134" s="740"/>
      <c r="L134" s="740"/>
      <c r="M134" s="740"/>
      <c r="N134" s="740"/>
      <c r="O134" s="740"/>
      <c r="P134" s="740"/>
      <c r="Q134" s="740"/>
      <c r="R134" s="741">
        <f t="shared" si="128"/>
        <v>0</v>
      </c>
      <c r="S134" s="742">
        <f t="shared" si="129"/>
        <v>0</v>
      </c>
      <c r="T134" s="723"/>
      <c r="U134" s="723"/>
      <c r="V134" s="723"/>
      <c r="W134" s="743">
        <f t="shared" si="130"/>
        <v>0</v>
      </c>
      <c r="X134" s="743">
        <f t="shared" si="131"/>
        <v>0</v>
      </c>
      <c r="Y134" s="723"/>
      <c r="Z134" s="743">
        <f t="shared" si="132"/>
        <v>0</v>
      </c>
      <c r="AA134" s="743">
        <f t="shared" si="133"/>
        <v>0</v>
      </c>
      <c r="AB134" s="744" t="e">
        <f t="shared" si="134"/>
        <v>#DIV/0!</v>
      </c>
    </row>
    <row r="135" spans="1:28" ht="12.95" customHeight="1" thickBot="1" x14ac:dyDescent="0.35">
      <c r="A135" s="745"/>
      <c r="B135" s="746" t="s">
        <v>187</v>
      </c>
      <c r="C135" s="747"/>
      <c r="D135" s="748"/>
      <c r="E135" s="748"/>
      <c r="F135" s="749">
        <f>SUM(F128:F134)</f>
        <v>655.35016666666661</v>
      </c>
      <c r="G135" s="749">
        <f t="shared" ref="G135:R135" si="135">SUM(G128:G134)</f>
        <v>812.81158333333337</v>
      </c>
      <c r="H135" s="749">
        <f t="shared" si="135"/>
        <v>812.81158333333337</v>
      </c>
      <c r="I135" s="749">
        <f t="shared" si="135"/>
        <v>655.35016666666661</v>
      </c>
      <c r="J135" s="749">
        <f t="shared" si="135"/>
        <v>572.36870833333342</v>
      </c>
      <c r="K135" s="749">
        <f t="shared" si="135"/>
        <v>248.94437500000001</v>
      </c>
      <c r="L135" s="749">
        <f t="shared" si="135"/>
        <v>0</v>
      </c>
      <c r="M135" s="749">
        <f t="shared" si="135"/>
        <v>0</v>
      </c>
      <c r="N135" s="749">
        <f t="shared" si="135"/>
        <v>0</v>
      </c>
      <c r="O135" s="749">
        <f t="shared" si="135"/>
        <v>0</v>
      </c>
      <c r="P135" s="749">
        <f t="shared" si="135"/>
        <v>0</v>
      </c>
      <c r="Q135" s="749">
        <f t="shared" si="135"/>
        <v>0</v>
      </c>
      <c r="R135" s="749">
        <f t="shared" si="135"/>
        <v>3757.636583333333</v>
      </c>
      <c r="S135" s="750">
        <f>SUM(S128:S134)</f>
        <v>386007.32237499999</v>
      </c>
      <c r="T135" s="723"/>
      <c r="U135" s="723"/>
      <c r="V135" s="723"/>
      <c r="W135" s="763">
        <f>SUM(W128:W134)</f>
        <v>1.8863637466532799</v>
      </c>
      <c r="X135" s="763">
        <f>SUM(X128:X134)</f>
        <v>313.13638194444445</v>
      </c>
      <c r="Y135" s="723"/>
      <c r="Z135" s="751">
        <f>SUM(Z128:Z134)</f>
        <v>3236.276875</v>
      </c>
      <c r="AA135" s="751">
        <f>SUM(AA128:AA134)</f>
        <v>521.35970833333329</v>
      </c>
      <c r="AB135" s="752">
        <f t="shared" si="134"/>
        <v>0.86125329132524986</v>
      </c>
    </row>
    <row r="136" spans="1:28" ht="14.25" x14ac:dyDescent="0.3">
      <c r="A136" s="736">
        <v>6.4</v>
      </c>
      <c r="B136" s="737" t="s">
        <v>188</v>
      </c>
      <c r="C136" s="783"/>
      <c r="D136" s="739"/>
      <c r="E136" s="739"/>
      <c r="F136" s="740"/>
      <c r="G136" s="740"/>
      <c r="H136" s="740"/>
      <c r="I136" s="740"/>
      <c r="J136" s="740"/>
      <c r="K136" s="740"/>
      <c r="L136" s="740"/>
      <c r="M136" s="740"/>
      <c r="N136" s="740"/>
      <c r="O136" s="740"/>
      <c r="P136" s="740"/>
      <c r="Q136" s="740"/>
      <c r="R136" s="741">
        <f t="shared" ref="R136:R140" si="136">SUM(F136:Q136)</f>
        <v>0</v>
      </c>
      <c r="S136" s="742">
        <f t="shared" ref="S136:S140" si="137">D136*R136</f>
        <v>0</v>
      </c>
      <c r="T136" s="723"/>
      <c r="U136" s="723"/>
      <c r="V136" s="723"/>
      <c r="W136" s="743">
        <f>X136/$U$7</f>
        <v>0</v>
      </c>
      <c r="X136" s="743">
        <f>R136/12</f>
        <v>0</v>
      </c>
      <c r="Y136" s="723"/>
      <c r="Z136" s="743">
        <f>IF($E136="Y",$R136,0)</f>
        <v>0</v>
      </c>
      <c r="AA136" s="743">
        <f>IF($E136="N",$R136,0)</f>
        <v>0</v>
      </c>
      <c r="AB136" s="744" t="e">
        <f>Z136/(AA136+Z136)</f>
        <v>#DIV/0!</v>
      </c>
    </row>
    <row r="137" spans="1:28" ht="14.25" x14ac:dyDescent="0.3">
      <c r="A137" s="736"/>
      <c r="B137" s="737"/>
      <c r="C137" s="783" t="s">
        <v>1397</v>
      </c>
      <c r="D137" s="739">
        <f>VLOOKUP($C137,'32. M&amp;E Hourly Rate Card'!$B$7:$D$108,2,0)</f>
        <v>91</v>
      </c>
      <c r="E137" s="739" t="str">
        <f>VLOOKUP($C137,'32. M&amp;E Hourly Rate Card'!$B$7:$D$108,3,0)</f>
        <v>Y</v>
      </c>
      <c r="F137" s="740">
        <v>165.96291666666667</v>
      </c>
      <c r="G137" s="740">
        <v>165.96291666666667</v>
      </c>
      <c r="H137" s="740">
        <v>165.96291666666667</v>
      </c>
      <c r="I137" s="740">
        <v>165.96291666666667</v>
      </c>
      <c r="J137" s="740">
        <v>165.96291666666667</v>
      </c>
      <c r="K137" s="740">
        <v>165.96291666666667</v>
      </c>
      <c r="L137" s="740">
        <v>165.96291666666667</v>
      </c>
      <c r="M137" s="740">
        <v>165.96291666666667</v>
      </c>
      <c r="N137" s="740">
        <v>165.96291666666667</v>
      </c>
      <c r="O137" s="740">
        <v>165.96291666666667</v>
      </c>
      <c r="P137" s="740">
        <v>165.96291666666667</v>
      </c>
      <c r="Q137" s="740">
        <v>165.96291666666667</v>
      </c>
      <c r="R137" s="741">
        <f t="shared" si="136"/>
        <v>1991.5549999999996</v>
      </c>
      <c r="S137" s="742">
        <f t="shared" si="137"/>
        <v>181231.50499999998</v>
      </c>
      <c r="T137" s="723"/>
      <c r="U137" s="723"/>
      <c r="V137" s="723"/>
      <c r="W137" s="743">
        <f t="shared" ref="W137:W140" si="138">X137/$U$7</f>
        <v>0.99977660642570265</v>
      </c>
      <c r="X137" s="743">
        <f t="shared" ref="X137:X140" si="139">R137/12</f>
        <v>165.96291666666664</v>
      </c>
      <c r="Y137" s="723"/>
      <c r="Z137" s="743">
        <f t="shared" ref="Z137:Z140" si="140">IF($E137="Y",$R137,0)</f>
        <v>1991.5549999999996</v>
      </c>
      <c r="AA137" s="743">
        <f t="shared" ref="AA137:AA140" si="141">IF($E137="N",$R137,0)</f>
        <v>0</v>
      </c>
      <c r="AB137" s="744">
        <f t="shared" ref="AB137:AB141" si="142">Z137/(AA137+Z137)</f>
        <v>1</v>
      </c>
    </row>
    <row r="138" spans="1:28" ht="14.25" x14ac:dyDescent="0.3">
      <c r="A138" s="736"/>
      <c r="B138" s="737"/>
      <c r="C138" s="783"/>
      <c r="D138" s="739"/>
      <c r="E138" s="739"/>
      <c r="F138" s="740"/>
      <c r="G138" s="740"/>
      <c r="H138" s="740"/>
      <c r="I138" s="740"/>
      <c r="J138" s="740"/>
      <c r="K138" s="740"/>
      <c r="L138" s="740"/>
      <c r="M138" s="740"/>
      <c r="N138" s="740"/>
      <c r="O138" s="740"/>
      <c r="P138" s="740"/>
      <c r="Q138" s="740"/>
      <c r="R138" s="741">
        <f t="shared" si="136"/>
        <v>0</v>
      </c>
      <c r="S138" s="742">
        <f t="shared" si="137"/>
        <v>0</v>
      </c>
      <c r="T138" s="723"/>
      <c r="U138" s="723"/>
      <c r="V138" s="723"/>
      <c r="W138" s="743">
        <f t="shared" si="138"/>
        <v>0</v>
      </c>
      <c r="X138" s="743">
        <f t="shared" si="139"/>
        <v>0</v>
      </c>
      <c r="Y138" s="723"/>
      <c r="Z138" s="743">
        <f t="shared" si="140"/>
        <v>0</v>
      </c>
      <c r="AA138" s="743">
        <f t="shared" si="141"/>
        <v>0</v>
      </c>
      <c r="AB138" s="744" t="e">
        <f t="shared" si="142"/>
        <v>#DIV/0!</v>
      </c>
    </row>
    <row r="139" spans="1:28" ht="14.25" x14ac:dyDescent="0.3">
      <c r="A139" s="736"/>
      <c r="B139" s="737"/>
      <c r="C139" s="783"/>
      <c r="D139" s="739"/>
      <c r="E139" s="739"/>
      <c r="F139" s="740"/>
      <c r="G139" s="740"/>
      <c r="H139" s="740"/>
      <c r="I139" s="740"/>
      <c r="J139" s="740"/>
      <c r="K139" s="740"/>
      <c r="L139" s="740"/>
      <c r="M139" s="740"/>
      <c r="N139" s="740"/>
      <c r="O139" s="740"/>
      <c r="P139" s="740"/>
      <c r="Q139" s="740"/>
      <c r="R139" s="741">
        <f t="shared" si="136"/>
        <v>0</v>
      </c>
      <c r="S139" s="742">
        <f t="shared" si="137"/>
        <v>0</v>
      </c>
      <c r="T139" s="723"/>
      <c r="U139" s="723"/>
      <c r="V139" s="723"/>
      <c r="W139" s="743">
        <f t="shared" si="138"/>
        <v>0</v>
      </c>
      <c r="X139" s="743">
        <f t="shared" si="139"/>
        <v>0</v>
      </c>
      <c r="Y139" s="723"/>
      <c r="Z139" s="743">
        <f t="shared" si="140"/>
        <v>0</v>
      </c>
      <c r="AA139" s="743">
        <f t="shared" si="141"/>
        <v>0</v>
      </c>
      <c r="AB139" s="744" t="e">
        <f t="shared" si="142"/>
        <v>#DIV/0!</v>
      </c>
    </row>
    <row r="140" spans="1:28" ht="14.25" x14ac:dyDescent="0.3">
      <c r="A140" s="736"/>
      <c r="B140" s="737"/>
      <c r="C140" s="783"/>
      <c r="D140" s="739"/>
      <c r="E140" s="739"/>
      <c r="F140" s="740"/>
      <c r="G140" s="740"/>
      <c r="H140" s="740"/>
      <c r="I140" s="740"/>
      <c r="J140" s="740"/>
      <c r="K140" s="740"/>
      <c r="L140" s="740"/>
      <c r="M140" s="740"/>
      <c r="N140" s="740"/>
      <c r="O140" s="740"/>
      <c r="P140" s="740"/>
      <c r="Q140" s="740"/>
      <c r="R140" s="741">
        <f t="shared" si="136"/>
        <v>0</v>
      </c>
      <c r="S140" s="742">
        <f t="shared" si="137"/>
        <v>0</v>
      </c>
      <c r="T140" s="723"/>
      <c r="U140" s="723"/>
      <c r="V140" s="723"/>
      <c r="W140" s="743">
        <f t="shared" si="138"/>
        <v>0</v>
      </c>
      <c r="X140" s="743">
        <f t="shared" si="139"/>
        <v>0</v>
      </c>
      <c r="Y140" s="723"/>
      <c r="Z140" s="743">
        <f t="shared" si="140"/>
        <v>0</v>
      </c>
      <c r="AA140" s="743">
        <f t="shared" si="141"/>
        <v>0</v>
      </c>
      <c r="AB140" s="744" t="e">
        <f t="shared" si="142"/>
        <v>#DIV/0!</v>
      </c>
    </row>
    <row r="141" spans="1:28" ht="15" thickBot="1" x14ac:dyDescent="0.35">
      <c r="A141" s="745"/>
      <c r="B141" s="746" t="s">
        <v>193</v>
      </c>
      <c r="C141" s="747"/>
      <c r="D141" s="748"/>
      <c r="E141" s="748"/>
      <c r="F141" s="749">
        <f>SUM(F136:F140)</f>
        <v>165.96291666666667</v>
      </c>
      <c r="G141" s="749">
        <f t="shared" ref="G141:R141" si="143">SUM(G136:G140)</f>
        <v>165.96291666666667</v>
      </c>
      <c r="H141" s="749">
        <f t="shared" si="143"/>
        <v>165.96291666666667</v>
      </c>
      <c r="I141" s="749">
        <f t="shared" si="143"/>
        <v>165.96291666666667</v>
      </c>
      <c r="J141" s="749">
        <f t="shared" si="143"/>
        <v>165.96291666666667</v>
      </c>
      <c r="K141" s="749">
        <f t="shared" si="143"/>
        <v>165.96291666666667</v>
      </c>
      <c r="L141" s="749">
        <f t="shared" si="143"/>
        <v>165.96291666666667</v>
      </c>
      <c r="M141" s="749">
        <f t="shared" si="143"/>
        <v>165.96291666666667</v>
      </c>
      <c r="N141" s="749">
        <f t="shared" si="143"/>
        <v>165.96291666666667</v>
      </c>
      <c r="O141" s="749">
        <f t="shared" si="143"/>
        <v>165.96291666666667</v>
      </c>
      <c r="P141" s="749">
        <f t="shared" si="143"/>
        <v>165.96291666666667</v>
      </c>
      <c r="Q141" s="749">
        <f t="shared" si="143"/>
        <v>165.96291666666667</v>
      </c>
      <c r="R141" s="749">
        <f t="shared" si="143"/>
        <v>1991.5549999999996</v>
      </c>
      <c r="S141" s="750">
        <f>SUM(S136:S140)</f>
        <v>181231.50499999998</v>
      </c>
      <c r="T141" s="723"/>
      <c r="U141" s="723"/>
      <c r="V141" s="723"/>
      <c r="W141" s="763">
        <f>SUM(W136:W140)</f>
        <v>0.99977660642570265</v>
      </c>
      <c r="X141" s="763">
        <f>SUM(X136:X140)</f>
        <v>165.96291666666664</v>
      </c>
      <c r="Y141" s="723"/>
      <c r="Z141" s="751">
        <f>SUM(Z136:Z140)</f>
        <v>1991.5549999999996</v>
      </c>
      <c r="AA141" s="751">
        <f>SUM(AA136:AA140)</f>
        <v>0</v>
      </c>
      <c r="AB141" s="752">
        <f t="shared" si="142"/>
        <v>1</v>
      </c>
    </row>
    <row r="142" spans="1:28" ht="14.25" x14ac:dyDescent="0.3">
      <c r="A142" s="784"/>
      <c r="B142" s="793"/>
      <c r="C142" s="783"/>
      <c r="D142" s="739"/>
      <c r="E142" s="739"/>
      <c r="F142" s="740"/>
      <c r="G142" s="740"/>
      <c r="H142" s="740"/>
      <c r="I142" s="740"/>
      <c r="J142" s="740"/>
      <c r="K142" s="740"/>
      <c r="L142" s="740"/>
      <c r="M142" s="740"/>
      <c r="N142" s="740"/>
      <c r="O142" s="740"/>
      <c r="P142" s="740"/>
      <c r="Q142" s="740"/>
      <c r="R142" s="740"/>
      <c r="S142" s="788"/>
      <c r="T142" s="723"/>
      <c r="U142" s="723"/>
      <c r="V142" s="723"/>
      <c r="W142" s="743"/>
      <c r="X142" s="743"/>
      <c r="Y142" s="723"/>
      <c r="Z142" s="743"/>
      <c r="AA142" s="743"/>
      <c r="AB142" s="744"/>
    </row>
    <row r="143" spans="1:28" ht="15" thickBot="1" x14ac:dyDescent="0.35">
      <c r="A143" s="764"/>
      <c r="B143" s="765" t="s">
        <v>178</v>
      </c>
      <c r="C143" s="766"/>
      <c r="D143" s="767"/>
      <c r="E143" s="767"/>
      <c r="F143" s="767">
        <f t="shared" ref="F143:S143" si="144">SUM(F121,F127,F135,F141)</f>
        <v>1302.1988333333331</v>
      </c>
      <c r="G143" s="767">
        <f t="shared" si="144"/>
        <v>2123.5119166666668</v>
      </c>
      <c r="H143" s="767">
        <f t="shared" si="144"/>
        <v>2289.4748333333332</v>
      </c>
      <c r="I143" s="767">
        <f t="shared" si="144"/>
        <v>2132.0134166666667</v>
      </c>
      <c r="J143" s="767">
        <f t="shared" si="144"/>
        <v>2049.0319583333335</v>
      </c>
      <c r="K143" s="767">
        <f t="shared" si="144"/>
        <v>1725.6076249999999</v>
      </c>
      <c r="L143" s="767">
        <f t="shared" si="144"/>
        <v>1476.6632499999998</v>
      </c>
      <c r="M143" s="767">
        <f t="shared" si="144"/>
        <v>1476.6632499999998</v>
      </c>
      <c r="N143" s="767">
        <f t="shared" si="144"/>
        <v>1476.6632499999998</v>
      </c>
      <c r="O143" s="767">
        <f t="shared" si="144"/>
        <v>1310.7003333333332</v>
      </c>
      <c r="P143" s="767">
        <f t="shared" si="144"/>
        <v>1310.7003333333332</v>
      </c>
      <c r="Q143" s="767">
        <f t="shared" si="144"/>
        <v>1310.7003333333332</v>
      </c>
      <c r="R143" s="767">
        <f t="shared" si="144"/>
        <v>19983.929333333333</v>
      </c>
      <c r="S143" s="768">
        <f t="shared" si="144"/>
        <v>1920826.6279583331</v>
      </c>
      <c r="T143" s="723"/>
      <c r="U143" s="723"/>
      <c r="V143" s="723"/>
      <c r="W143" s="767">
        <f>SUM(W121,W127,W135,W141)</f>
        <v>10.032093038821953</v>
      </c>
      <c r="X143" s="767">
        <f>SUM(X121,X127,X135,X141)</f>
        <v>1665.3274444444444</v>
      </c>
      <c r="Y143" s="723"/>
      <c r="Z143" s="767">
        <f>SUM(Z121,Z127,Z135,Z141)</f>
        <v>17675.050624999996</v>
      </c>
      <c r="AA143" s="767">
        <f>SUM(AA121,AA127,AA135,AA141)</f>
        <v>2308.8787083333332</v>
      </c>
      <c r="AB143" s="769">
        <f t="shared" ref="AB143" si="145">Z143/(AA143+Z143)</f>
        <v>0.88446322693494972</v>
      </c>
    </row>
    <row r="144" spans="1:28" ht="14.25" x14ac:dyDescent="0.3">
      <c r="A144" s="794"/>
      <c r="B144" s="793"/>
      <c r="C144" s="738"/>
      <c r="D144" s="795"/>
      <c r="E144" s="795"/>
      <c r="F144" s="740"/>
      <c r="G144" s="740"/>
      <c r="H144" s="740"/>
      <c r="I144" s="740"/>
      <c r="J144" s="740"/>
      <c r="K144" s="740"/>
      <c r="L144" s="740"/>
      <c r="M144" s="740"/>
      <c r="N144" s="740"/>
      <c r="O144" s="740"/>
      <c r="P144" s="740"/>
      <c r="Q144" s="740"/>
      <c r="R144" s="740"/>
      <c r="S144" s="788"/>
      <c r="T144" s="723"/>
      <c r="U144" s="723"/>
      <c r="V144" s="723"/>
      <c r="W144" s="738"/>
      <c r="X144" s="738"/>
      <c r="Y144" s="723"/>
      <c r="Z144" s="738"/>
      <c r="AA144" s="738"/>
      <c r="AB144" s="744"/>
    </row>
    <row r="145" spans="1:28" ht="14.25" x14ac:dyDescent="0.3">
      <c r="A145" s="730">
        <v>7</v>
      </c>
      <c r="B145" s="797" t="s">
        <v>1403</v>
      </c>
      <c r="C145" s="732"/>
      <c r="D145" s="732"/>
      <c r="E145" s="732"/>
      <c r="F145" s="778"/>
      <c r="G145" s="778"/>
      <c r="H145" s="778"/>
      <c r="I145" s="778"/>
      <c r="J145" s="778"/>
      <c r="K145" s="778"/>
      <c r="L145" s="778"/>
      <c r="M145" s="778"/>
      <c r="N145" s="778"/>
      <c r="O145" s="778"/>
      <c r="P145" s="778"/>
      <c r="Q145" s="778"/>
      <c r="R145" s="733"/>
      <c r="S145" s="792"/>
      <c r="T145" s="723"/>
      <c r="U145" s="723"/>
      <c r="V145" s="723"/>
      <c r="W145" s="732"/>
      <c r="X145" s="732"/>
      <c r="Y145" s="723"/>
      <c r="Z145" s="732"/>
      <c r="AA145" s="732"/>
      <c r="AB145" s="735"/>
    </row>
    <row r="146" spans="1:28" ht="14.25" x14ac:dyDescent="0.3">
      <c r="A146" s="798">
        <v>7.1</v>
      </c>
      <c r="B146" s="781" t="s">
        <v>1404</v>
      </c>
      <c r="C146" s="738"/>
      <c r="D146" s="739"/>
      <c r="E146" s="739"/>
      <c r="F146" s="740"/>
      <c r="G146" s="740"/>
      <c r="H146" s="740"/>
      <c r="I146" s="740"/>
      <c r="J146" s="740"/>
      <c r="K146" s="740"/>
      <c r="L146" s="740"/>
      <c r="M146" s="740"/>
      <c r="N146" s="740"/>
      <c r="O146" s="740"/>
      <c r="P146" s="740"/>
      <c r="Q146" s="740"/>
      <c r="R146" s="741">
        <f t="shared" ref="R146:R157" si="146">SUM(F146:Q146)</f>
        <v>0</v>
      </c>
      <c r="S146" s="742">
        <f>D146*R146</f>
        <v>0</v>
      </c>
      <c r="T146" s="723"/>
      <c r="U146" s="723"/>
      <c r="V146" s="723"/>
      <c r="W146" s="743">
        <f>X146/$U$7</f>
        <v>0</v>
      </c>
      <c r="X146" s="743">
        <f>R146/12</f>
        <v>0</v>
      </c>
      <c r="Y146" s="723"/>
      <c r="Z146" s="743">
        <f>IF($E146="Y",$R146,0)</f>
        <v>0</v>
      </c>
      <c r="AA146" s="743">
        <f>IF($E146="N",$R146,0)</f>
        <v>0</v>
      </c>
      <c r="AB146" s="744" t="e">
        <f>Z146/(AA146+Z146)</f>
        <v>#DIV/0!</v>
      </c>
    </row>
    <row r="147" spans="1:28" ht="14.25" x14ac:dyDescent="0.3">
      <c r="A147" s="736"/>
      <c r="B147" s="737"/>
      <c r="C147" s="738" t="s">
        <v>1343</v>
      </c>
      <c r="D147" s="739">
        <v>261</v>
      </c>
      <c r="E147" s="739" t="s">
        <v>153</v>
      </c>
      <c r="F147" s="740">
        <v>73.173333333333332</v>
      </c>
      <c r="G147" s="740">
        <v>73.173333333333332</v>
      </c>
      <c r="H147" s="740">
        <v>73.173333333333332</v>
      </c>
      <c r="I147" s="740">
        <v>73.173333333333332</v>
      </c>
      <c r="J147" s="740">
        <v>73.173333333333332</v>
      </c>
      <c r="K147" s="740">
        <v>73.173333333333332</v>
      </c>
      <c r="L147" s="740">
        <v>73.173333333333332</v>
      </c>
      <c r="M147" s="740">
        <v>73.173333333333332</v>
      </c>
      <c r="N147" s="740">
        <v>73.173333333333332</v>
      </c>
      <c r="O147" s="740">
        <v>73.173333333333332</v>
      </c>
      <c r="P147" s="740">
        <v>73.173333333333332</v>
      </c>
      <c r="Q147" s="740">
        <v>73.173333333333332</v>
      </c>
      <c r="R147" s="741">
        <f t="shared" si="146"/>
        <v>878.07999999999981</v>
      </c>
      <c r="S147" s="742">
        <f t="shared" ref="S147:S157" si="147">D147*R147</f>
        <v>229178.87999999995</v>
      </c>
      <c r="T147" s="723"/>
      <c r="U147" s="723"/>
      <c r="V147" s="723"/>
      <c r="W147" s="743">
        <f t="shared" ref="W147:W157" si="148">X147/$U$7</f>
        <v>0.4408032128514055</v>
      </c>
      <c r="X147" s="743">
        <f t="shared" ref="X147:X157" si="149">R147/12</f>
        <v>73.173333333333318</v>
      </c>
      <c r="Y147" s="723"/>
      <c r="Z147" s="743">
        <f t="shared" ref="Z147:Z157" si="150">IF($E147="Y",$R147,0)</f>
        <v>0</v>
      </c>
      <c r="AA147" s="743">
        <f t="shared" ref="AA147:AA157" si="151">IF($E147="N",$R147,0)</f>
        <v>878.07999999999981</v>
      </c>
      <c r="AB147" s="744">
        <f t="shared" ref="AB147:AB158" si="152">Z147/(AA147+Z147)</f>
        <v>0</v>
      </c>
    </row>
    <row r="148" spans="1:28" ht="14.25" x14ac:dyDescent="0.3">
      <c r="A148" s="736"/>
      <c r="B148" s="737"/>
      <c r="C148" s="738" t="s">
        <v>1362</v>
      </c>
      <c r="D148" s="739">
        <v>113</v>
      </c>
      <c r="E148" s="739" t="s">
        <v>151</v>
      </c>
      <c r="F148" s="740">
        <v>165.96291666666667</v>
      </c>
      <c r="G148" s="740">
        <v>165.96291666666667</v>
      </c>
      <c r="H148" s="740">
        <v>165.96291666666667</v>
      </c>
      <c r="I148" s="740">
        <v>0</v>
      </c>
      <c r="J148" s="740">
        <v>0</v>
      </c>
      <c r="K148" s="740">
        <v>0</v>
      </c>
      <c r="L148" s="740">
        <v>0</v>
      </c>
      <c r="M148" s="740">
        <v>0</v>
      </c>
      <c r="N148" s="740">
        <v>0</v>
      </c>
      <c r="O148" s="740">
        <v>0</v>
      </c>
      <c r="P148" s="740">
        <v>0</v>
      </c>
      <c r="Q148" s="740">
        <v>0</v>
      </c>
      <c r="R148" s="741">
        <f t="shared" si="146"/>
        <v>497.88875000000002</v>
      </c>
      <c r="S148" s="742">
        <f t="shared" si="147"/>
        <v>56261.428749999999</v>
      </c>
      <c r="T148" s="760"/>
      <c r="U148" s="760"/>
      <c r="V148" s="760"/>
      <c r="W148" s="743">
        <f t="shared" si="148"/>
        <v>0.24994415160642572</v>
      </c>
      <c r="X148" s="743">
        <f t="shared" si="149"/>
        <v>41.490729166666668</v>
      </c>
      <c r="Y148" s="760"/>
      <c r="Z148" s="743">
        <f t="shared" si="150"/>
        <v>497.88875000000002</v>
      </c>
      <c r="AA148" s="743">
        <f t="shared" si="151"/>
        <v>0</v>
      </c>
      <c r="AB148" s="744">
        <f t="shared" si="152"/>
        <v>1</v>
      </c>
    </row>
    <row r="149" spans="1:28" ht="14.25" x14ac:dyDescent="0.3">
      <c r="A149" s="736"/>
      <c r="B149" s="737"/>
      <c r="C149" s="738" t="s">
        <v>1405</v>
      </c>
      <c r="D149" s="739">
        <v>124</v>
      </c>
      <c r="E149" s="739" t="s">
        <v>151</v>
      </c>
      <c r="F149" s="740">
        <v>16.596291666666669</v>
      </c>
      <c r="G149" s="740">
        <v>16.596291666666669</v>
      </c>
      <c r="H149" s="740">
        <v>16.596291666666669</v>
      </c>
      <c r="I149" s="740">
        <v>16.596291666666669</v>
      </c>
      <c r="J149" s="740">
        <v>16.596291666666669</v>
      </c>
      <c r="K149" s="740">
        <v>16.596291666666669</v>
      </c>
      <c r="L149" s="740">
        <v>16.596291666666669</v>
      </c>
      <c r="M149" s="740">
        <v>16.596291666666669</v>
      </c>
      <c r="N149" s="740">
        <v>16.596291666666669</v>
      </c>
      <c r="O149" s="740">
        <v>16.596291666666669</v>
      </c>
      <c r="P149" s="740">
        <v>16.596291666666669</v>
      </c>
      <c r="Q149" s="740">
        <v>16.596291666666669</v>
      </c>
      <c r="R149" s="741">
        <f t="shared" si="146"/>
        <v>199.15550000000005</v>
      </c>
      <c r="S149" s="742">
        <f t="shared" si="147"/>
        <v>24695.282000000007</v>
      </c>
      <c r="T149" s="760"/>
      <c r="U149" s="760"/>
      <c r="V149" s="760"/>
      <c r="W149" s="743">
        <f t="shared" si="148"/>
        <v>9.9977660642570298E-2</v>
      </c>
      <c r="X149" s="743">
        <f t="shared" si="149"/>
        <v>16.596291666666669</v>
      </c>
      <c r="Y149" s="760"/>
      <c r="Z149" s="743">
        <f t="shared" si="150"/>
        <v>199.15550000000005</v>
      </c>
      <c r="AA149" s="743">
        <f t="shared" si="151"/>
        <v>0</v>
      </c>
      <c r="AB149" s="744">
        <f t="shared" si="152"/>
        <v>1</v>
      </c>
    </row>
    <row r="150" spans="1:28" ht="14.25" x14ac:dyDescent="0.3">
      <c r="A150" s="736"/>
      <c r="B150" s="737"/>
      <c r="C150" s="738" t="s">
        <v>1406</v>
      </c>
      <c r="D150" s="739">
        <v>190</v>
      </c>
      <c r="E150" s="739" t="s">
        <v>153</v>
      </c>
      <c r="F150" s="740">
        <v>257.25</v>
      </c>
      <c r="G150" s="740">
        <v>257.25</v>
      </c>
      <c r="H150" s="740">
        <v>257.25</v>
      </c>
      <c r="I150" s="740">
        <v>257.25</v>
      </c>
      <c r="J150" s="740">
        <v>257.25</v>
      </c>
      <c r="K150" s="740">
        <v>257.25</v>
      </c>
      <c r="L150" s="740">
        <v>257.25</v>
      </c>
      <c r="M150" s="740">
        <v>257.25</v>
      </c>
      <c r="N150" s="740">
        <v>257.25</v>
      </c>
      <c r="O150" s="740">
        <v>257.25</v>
      </c>
      <c r="P150" s="740">
        <v>257.25</v>
      </c>
      <c r="Q150" s="740">
        <v>257.25</v>
      </c>
      <c r="R150" s="741">
        <f t="shared" si="146"/>
        <v>3087</v>
      </c>
      <c r="S150" s="742">
        <f t="shared" si="147"/>
        <v>586530</v>
      </c>
      <c r="T150" s="760"/>
      <c r="U150" s="760"/>
      <c r="V150" s="760"/>
      <c r="W150" s="743">
        <f t="shared" si="148"/>
        <v>1.5496987951807228</v>
      </c>
      <c r="X150" s="743">
        <f t="shared" si="149"/>
        <v>257.25</v>
      </c>
      <c r="Y150" s="760"/>
      <c r="Z150" s="743">
        <f t="shared" si="150"/>
        <v>0</v>
      </c>
      <c r="AA150" s="743">
        <f t="shared" si="151"/>
        <v>3087</v>
      </c>
      <c r="AB150" s="744">
        <f t="shared" si="152"/>
        <v>0</v>
      </c>
    </row>
    <row r="151" spans="1:28" ht="14.25" x14ac:dyDescent="0.3">
      <c r="A151" s="736"/>
      <c r="B151" s="737"/>
      <c r="C151" s="738" t="s">
        <v>1407</v>
      </c>
      <c r="D151" s="739">
        <v>139</v>
      </c>
      <c r="E151" s="739" t="s">
        <v>153</v>
      </c>
      <c r="F151" s="740">
        <v>148.95991666666666</v>
      </c>
      <c r="G151" s="740">
        <v>148.95991666666666</v>
      </c>
      <c r="H151" s="740">
        <v>148.95991666666666</v>
      </c>
      <c r="I151" s="740">
        <v>148.95991666666666</v>
      </c>
      <c r="J151" s="740">
        <v>148.95991666666666</v>
      </c>
      <c r="K151" s="740">
        <v>148.95991666666666</v>
      </c>
      <c r="L151" s="740">
        <v>148.95991666666666</v>
      </c>
      <c r="M151" s="740">
        <v>148.95991666666666</v>
      </c>
      <c r="N151" s="740">
        <v>148.95991666666666</v>
      </c>
      <c r="O151" s="740">
        <v>148.95991666666666</v>
      </c>
      <c r="P151" s="740">
        <v>148.95991666666666</v>
      </c>
      <c r="Q151" s="740">
        <v>148.95991666666666</v>
      </c>
      <c r="R151" s="741">
        <f t="shared" si="146"/>
        <v>1787.519</v>
      </c>
      <c r="S151" s="742">
        <f t="shared" si="147"/>
        <v>248465.141</v>
      </c>
      <c r="T151" s="760"/>
      <c r="U151" s="760"/>
      <c r="V151" s="760"/>
      <c r="W151" s="743">
        <f t="shared" si="148"/>
        <v>0.89734889558232922</v>
      </c>
      <c r="X151" s="743">
        <f t="shared" si="149"/>
        <v>148.95991666666666</v>
      </c>
      <c r="Y151" s="760"/>
      <c r="Z151" s="743">
        <f t="shared" si="150"/>
        <v>0</v>
      </c>
      <c r="AA151" s="743">
        <f t="shared" si="151"/>
        <v>1787.519</v>
      </c>
      <c r="AB151" s="744">
        <f t="shared" si="152"/>
        <v>0</v>
      </c>
    </row>
    <row r="152" spans="1:28" ht="14.25" x14ac:dyDescent="0.3">
      <c r="A152" s="736"/>
      <c r="B152" s="737"/>
      <c r="C152" s="738" t="s">
        <v>1408</v>
      </c>
      <c r="D152" s="739">
        <v>190</v>
      </c>
      <c r="E152" s="739" t="s">
        <v>153</v>
      </c>
      <c r="F152" s="740">
        <v>147</v>
      </c>
      <c r="G152" s="740">
        <v>147</v>
      </c>
      <c r="H152" s="740">
        <v>147</v>
      </c>
      <c r="I152" s="740">
        <v>147</v>
      </c>
      <c r="J152" s="740">
        <v>147</v>
      </c>
      <c r="K152" s="740">
        <v>147</v>
      </c>
      <c r="L152" s="740">
        <v>147</v>
      </c>
      <c r="M152" s="740">
        <v>147</v>
      </c>
      <c r="N152" s="740">
        <v>147</v>
      </c>
      <c r="O152" s="740">
        <v>147</v>
      </c>
      <c r="P152" s="740">
        <v>147</v>
      </c>
      <c r="Q152" s="740">
        <v>147</v>
      </c>
      <c r="R152" s="741">
        <f t="shared" si="146"/>
        <v>1764</v>
      </c>
      <c r="S152" s="742">
        <f t="shared" si="147"/>
        <v>335160</v>
      </c>
      <c r="T152" s="760"/>
      <c r="U152" s="760"/>
      <c r="V152" s="760"/>
      <c r="W152" s="743">
        <f t="shared" si="148"/>
        <v>0.88554216867469882</v>
      </c>
      <c r="X152" s="743">
        <f t="shared" si="149"/>
        <v>147</v>
      </c>
      <c r="Y152" s="760"/>
      <c r="Z152" s="743">
        <f t="shared" si="150"/>
        <v>0</v>
      </c>
      <c r="AA152" s="743">
        <f t="shared" si="151"/>
        <v>1764</v>
      </c>
      <c r="AB152" s="744">
        <f t="shared" si="152"/>
        <v>0</v>
      </c>
    </row>
    <row r="153" spans="1:28" ht="14.25" x14ac:dyDescent="0.3">
      <c r="A153" s="736"/>
      <c r="B153" s="737"/>
      <c r="C153" s="738" t="s">
        <v>1409</v>
      </c>
      <c r="D153" s="739">
        <v>62</v>
      </c>
      <c r="E153" s="739" t="s">
        <v>151</v>
      </c>
      <c r="F153" s="740">
        <v>124.4721875</v>
      </c>
      <c r="G153" s="740">
        <v>124.4721875</v>
      </c>
      <c r="H153" s="740">
        <v>124.4721875</v>
      </c>
      <c r="I153" s="740">
        <v>124.4721875</v>
      </c>
      <c r="J153" s="740">
        <v>124.4721875</v>
      </c>
      <c r="K153" s="740">
        <v>124.4721875</v>
      </c>
      <c r="L153" s="740">
        <v>124.4721875</v>
      </c>
      <c r="M153" s="740">
        <v>124.4721875</v>
      </c>
      <c r="N153" s="740">
        <v>124.4721875</v>
      </c>
      <c r="O153" s="740">
        <v>124.4721875</v>
      </c>
      <c r="P153" s="740">
        <v>124.4721875</v>
      </c>
      <c r="Q153" s="740">
        <v>124.4721875</v>
      </c>
      <c r="R153" s="741">
        <f t="shared" si="146"/>
        <v>1493.66625</v>
      </c>
      <c r="S153" s="742">
        <f t="shared" si="147"/>
        <v>92607.307499999995</v>
      </c>
      <c r="T153" s="760"/>
      <c r="U153" s="760"/>
      <c r="V153" s="760"/>
      <c r="W153" s="743">
        <f t="shared" si="148"/>
        <v>0.74983245481927718</v>
      </c>
      <c r="X153" s="743">
        <f t="shared" si="149"/>
        <v>124.4721875</v>
      </c>
      <c r="Y153" s="760"/>
      <c r="Z153" s="743">
        <f t="shared" si="150"/>
        <v>1493.66625</v>
      </c>
      <c r="AA153" s="743">
        <f t="shared" si="151"/>
        <v>0</v>
      </c>
      <c r="AB153" s="744">
        <f t="shared" si="152"/>
        <v>1</v>
      </c>
    </row>
    <row r="154" spans="1:28" ht="14.25" x14ac:dyDescent="0.3">
      <c r="A154" s="736"/>
      <c r="B154" s="737"/>
      <c r="C154" s="738" t="s">
        <v>1410</v>
      </c>
      <c r="D154" s="739">
        <v>154</v>
      </c>
      <c r="E154" s="739" t="s">
        <v>153</v>
      </c>
      <c r="F154" s="740">
        <v>0</v>
      </c>
      <c r="G154" s="740">
        <v>0</v>
      </c>
      <c r="H154" s="740">
        <v>0</v>
      </c>
      <c r="I154" s="740">
        <v>147</v>
      </c>
      <c r="J154" s="740">
        <v>147</v>
      </c>
      <c r="K154" s="740">
        <v>147</v>
      </c>
      <c r="L154" s="740">
        <v>147</v>
      </c>
      <c r="M154" s="740">
        <v>147</v>
      </c>
      <c r="N154" s="740">
        <v>147</v>
      </c>
      <c r="O154" s="740">
        <v>147</v>
      </c>
      <c r="P154" s="740">
        <v>147</v>
      </c>
      <c r="Q154" s="740">
        <v>147</v>
      </c>
      <c r="R154" s="741">
        <f t="shared" si="146"/>
        <v>1323</v>
      </c>
      <c r="S154" s="742">
        <f t="shared" si="147"/>
        <v>203742</v>
      </c>
      <c r="T154" s="760"/>
      <c r="U154" s="760"/>
      <c r="V154" s="760"/>
      <c r="W154" s="743">
        <f t="shared" si="148"/>
        <v>0.66415662650602414</v>
      </c>
      <c r="X154" s="743">
        <f t="shared" si="149"/>
        <v>110.25</v>
      </c>
      <c r="Y154" s="760"/>
      <c r="Z154" s="743">
        <f t="shared" si="150"/>
        <v>0</v>
      </c>
      <c r="AA154" s="743">
        <f t="shared" si="151"/>
        <v>1323</v>
      </c>
      <c r="AB154" s="744">
        <f t="shared" si="152"/>
        <v>0</v>
      </c>
    </row>
    <row r="155" spans="1:28" ht="14.25" x14ac:dyDescent="0.3">
      <c r="A155" s="736"/>
      <c r="B155" s="737"/>
      <c r="C155" s="738" t="s">
        <v>1359</v>
      </c>
      <c r="D155" s="739">
        <v>105</v>
      </c>
      <c r="E155" s="739" t="s">
        <v>151</v>
      </c>
      <c r="F155" s="740">
        <v>165.96291666666667</v>
      </c>
      <c r="G155" s="740">
        <v>165.96291666666667</v>
      </c>
      <c r="H155" s="740">
        <v>165.96291666666667</v>
      </c>
      <c r="I155" s="740">
        <v>165.96291666666667</v>
      </c>
      <c r="J155" s="740">
        <v>165.96291666666667</v>
      </c>
      <c r="K155" s="740">
        <v>165.96291666666667</v>
      </c>
      <c r="L155" s="740">
        <v>165.96291666666667</v>
      </c>
      <c r="M155" s="740">
        <v>165.96291666666667</v>
      </c>
      <c r="N155" s="740">
        <v>165.96291666666667</v>
      </c>
      <c r="O155" s="740">
        <v>165.96291666666667</v>
      </c>
      <c r="P155" s="740">
        <v>165.96291666666667</v>
      </c>
      <c r="Q155" s="740">
        <v>165.96291666666667</v>
      </c>
      <c r="R155" s="741">
        <f t="shared" si="146"/>
        <v>1991.5549999999996</v>
      </c>
      <c r="S155" s="742">
        <f t="shared" si="147"/>
        <v>209113.27499999997</v>
      </c>
      <c r="T155" s="723"/>
      <c r="U155" s="723"/>
      <c r="V155" s="723"/>
      <c r="W155" s="743">
        <f t="shared" si="148"/>
        <v>0.99977660642570265</v>
      </c>
      <c r="X155" s="743">
        <f t="shared" si="149"/>
        <v>165.96291666666664</v>
      </c>
      <c r="Y155" s="723"/>
      <c r="Z155" s="743">
        <f t="shared" si="150"/>
        <v>1991.5549999999996</v>
      </c>
      <c r="AA155" s="743">
        <f t="shared" si="151"/>
        <v>0</v>
      </c>
      <c r="AB155" s="744">
        <f t="shared" si="152"/>
        <v>1</v>
      </c>
    </row>
    <row r="156" spans="1:28" ht="14.25" x14ac:dyDescent="0.3">
      <c r="A156" s="736"/>
      <c r="B156" s="737"/>
      <c r="C156" s="738" t="s">
        <v>1411</v>
      </c>
      <c r="D156" s="739">
        <v>173</v>
      </c>
      <c r="E156" s="739" t="s">
        <v>153</v>
      </c>
      <c r="F156" s="740">
        <v>0</v>
      </c>
      <c r="G156" s="740">
        <v>0</v>
      </c>
      <c r="H156" s="740">
        <v>0</v>
      </c>
      <c r="I156" s="740">
        <v>147</v>
      </c>
      <c r="J156" s="740">
        <v>147</v>
      </c>
      <c r="K156" s="740">
        <v>147</v>
      </c>
      <c r="L156" s="740">
        <v>147</v>
      </c>
      <c r="M156" s="740">
        <v>147</v>
      </c>
      <c r="N156" s="740">
        <v>147</v>
      </c>
      <c r="O156" s="740">
        <v>147</v>
      </c>
      <c r="P156" s="740">
        <v>147</v>
      </c>
      <c r="Q156" s="740">
        <v>147</v>
      </c>
      <c r="R156" s="741">
        <f t="shared" si="146"/>
        <v>1323</v>
      </c>
      <c r="S156" s="742">
        <f t="shared" si="147"/>
        <v>228879</v>
      </c>
      <c r="T156" s="723"/>
      <c r="U156" s="723"/>
      <c r="V156" s="723"/>
      <c r="W156" s="743">
        <f t="shared" si="148"/>
        <v>0.66415662650602414</v>
      </c>
      <c r="X156" s="743">
        <f t="shared" si="149"/>
        <v>110.25</v>
      </c>
      <c r="Y156" s="723"/>
      <c r="Z156" s="743">
        <f t="shared" si="150"/>
        <v>0</v>
      </c>
      <c r="AA156" s="743">
        <f t="shared" si="151"/>
        <v>1323</v>
      </c>
      <c r="AB156" s="744">
        <f t="shared" si="152"/>
        <v>0</v>
      </c>
    </row>
    <row r="157" spans="1:28" ht="14.25" x14ac:dyDescent="0.3">
      <c r="A157" s="736"/>
      <c r="B157" s="737"/>
      <c r="C157" s="738"/>
      <c r="D157" s="739"/>
      <c r="E157" s="739"/>
      <c r="F157" s="740"/>
      <c r="G157" s="740"/>
      <c r="H157" s="740"/>
      <c r="I157" s="740"/>
      <c r="J157" s="740"/>
      <c r="K157" s="740"/>
      <c r="L157" s="740"/>
      <c r="M157" s="740"/>
      <c r="N157" s="740"/>
      <c r="O157" s="740"/>
      <c r="P157" s="740"/>
      <c r="Q157" s="740"/>
      <c r="R157" s="741">
        <f t="shared" si="146"/>
        <v>0</v>
      </c>
      <c r="S157" s="742">
        <f t="shared" si="147"/>
        <v>0</v>
      </c>
      <c r="T157" s="723"/>
      <c r="U157" s="723"/>
      <c r="V157" s="723"/>
      <c r="W157" s="743">
        <f t="shared" si="148"/>
        <v>0</v>
      </c>
      <c r="X157" s="743">
        <f t="shared" si="149"/>
        <v>0</v>
      </c>
      <c r="Y157" s="723"/>
      <c r="Z157" s="743">
        <f t="shared" si="150"/>
        <v>0</v>
      </c>
      <c r="AA157" s="743">
        <f t="shared" si="151"/>
        <v>0</v>
      </c>
      <c r="AB157" s="744" t="e">
        <f t="shared" si="152"/>
        <v>#DIV/0!</v>
      </c>
    </row>
    <row r="158" spans="1:28" ht="15" thickBot="1" x14ac:dyDescent="0.35">
      <c r="A158" s="745"/>
      <c r="B158" s="746" t="s">
        <v>1412</v>
      </c>
      <c r="C158" s="747"/>
      <c r="D158" s="748"/>
      <c r="E158" s="748"/>
      <c r="F158" s="749">
        <f>SUM(F146:F157)</f>
        <v>1099.3775625000001</v>
      </c>
      <c r="G158" s="749">
        <f t="shared" ref="G158:R158" si="153">SUM(G146:G157)</f>
        <v>1099.3775625000001</v>
      </c>
      <c r="H158" s="749">
        <f t="shared" si="153"/>
        <v>1099.3775625000001</v>
      </c>
      <c r="I158" s="749">
        <f t="shared" si="153"/>
        <v>1227.4146458333335</v>
      </c>
      <c r="J158" s="749">
        <f t="shared" si="153"/>
        <v>1227.4146458333335</v>
      </c>
      <c r="K158" s="749">
        <f t="shared" si="153"/>
        <v>1227.4146458333335</v>
      </c>
      <c r="L158" s="749">
        <f t="shared" si="153"/>
        <v>1227.4146458333335</v>
      </c>
      <c r="M158" s="749">
        <f t="shared" si="153"/>
        <v>1227.4146458333335</v>
      </c>
      <c r="N158" s="749">
        <f t="shared" si="153"/>
        <v>1227.4146458333335</v>
      </c>
      <c r="O158" s="749">
        <f t="shared" si="153"/>
        <v>1227.4146458333335</v>
      </c>
      <c r="P158" s="749">
        <f t="shared" si="153"/>
        <v>1227.4146458333335</v>
      </c>
      <c r="Q158" s="749">
        <f t="shared" si="153"/>
        <v>1227.4146458333335</v>
      </c>
      <c r="R158" s="749">
        <f t="shared" si="153"/>
        <v>14344.864500000001</v>
      </c>
      <c r="S158" s="750">
        <f>SUM(S146:S157)</f>
        <v>2214632.3142499998</v>
      </c>
      <c r="T158" s="723"/>
      <c r="U158" s="723"/>
      <c r="V158" s="723"/>
      <c r="W158" s="763">
        <f>SUM(W146:W157)</f>
        <v>7.2012371987951802</v>
      </c>
      <c r="X158" s="763">
        <f>SUM(X146:X157)</f>
        <v>1195.405375</v>
      </c>
      <c r="Y158" s="723"/>
      <c r="Z158" s="751">
        <f>SUM(Z146:Z157)</f>
        <v>4182.2654999999995</v>
      </c>
      <c r="AA158" s="751">
        <f>SUM(AA146:AA157)</f>
        <v>10162.599</v>
      </c>
      <c r="AB158" s="752">
        <f t="shared" si="152"/>
        <v>0.29155141200532075</v>
      </c>
    </row>
    <row r="159" spans="1:28" ht="14.25" x14ac:dyDescent="0.3">
      <c r="A159" s="798">
        <v>7.2</v>
      </c>
      <c r="B159" s="781" t="s">
        <v>1413</v>
      </c>
      <c r="C159" s="738"/>
      <c r="D159" s="739"/>
      <c r="E159" s="739"/>
      <c r="F159" s="740"/>
      <c r="G159" s="740"/>
      <c r="H159" s="740"/>
      <c r="I159" s="740"/>
      <c r="J159" s="740"/>
      <c r="K159" s="740"/>
      <c r="L159" s="740"/>
      <c r="M159" s="740"/>
      <c r="N159" s="740"/>
      <c r="O159" s="740"/>
      <c r="P159" s="740"/>
      <c r="Q159" s="740"/>
      <c r="R159" s="741">
        <f t="shared" ref="R159:R177" si="154">SUM(F159:Q159)</f>
        <v>0</v>
      </c>
      <c r="S159" s="742">
        <f t="shared" ref="S159:S177" si="155">D159*R159</f>
        <v>0</v>
      </c>
      <c r="T159" s="723"/>
      <c r="U159" s="723"/>
      <c r="V159" s="723"/>
      <c r="W159" s="743">
        <f>X159/$U$7</f>
        <v>0</v>
      </c>
      <c r="X159" s="743">
        <f>R159/12</f>
        <v>0</v>
      </c>
      <c r="Y159" s="723"/>
      <c r="Z159" s="743">
        <f>IF($E159="Y",$R159,0)</f>
        <v>0</v>
      </c>
      <c r="AA159" s="743">
        <f>IF($E159="N",$R159,0)</f>
        <v>0</v>
      </c>
      <c r="AB159" s="744" t="e">
        <f>Z159/(AA159+Z159)</f>
        <v>#DIV/0!</v>
      </c>
    </row>
    <row r="160" spans="1:28" ht="14.25" x14ac:dyDescent="0.3">
      <c r="A160" s="736"/>
      <c r="B160" s="737"/>
      <c r="C160" s="738" t="s">
        <v>1396</v>
      </c>
      <c r="D160" s="739">
        <v>81</v>
      </c>
      <c r="E160" s="739" t="s">
        <v>151</v>
      </c>
      <c r="F160" s="740">
        <v>0</v>
      </c>
      <c r="G160" s="740">
        <v>0</v>
      </c>
      <c r="H160" s="740">
        <v>165.96291666666667</v>
      </c>
      <c r="I160" s="740">
        <v>165.96291666666667</v>
      </c>
      <c r="J160" s="740">
        <v>165.96291666666667</v>
      </c>
      <c r="K160" s="740">
        <v>165.96291666666667</v>
      </c>
      <c r="L160" s="740">
        <v>165.96291666666667</v>
      </c>
      <c r="M160" s="740">
        <v>165.96291666666667</v>
      </c>
      <c r="N160" s="740">
        <v>165.96291666666667</v>
      </c>
      <c r="O160" s="740">
        <v>165.96291666666667</v>
      </c>
      <c r="P160" s="740">
        <v>165.96291666666667</v>
      </c>
      <c r="Q160" s="740">
        <v>165.96291666666667</v>
      </c>
      <c r="R160" s="741">
        <f t="shared" si="154"/>
        <v>1659.6291666666664</v>
      </c>
      <c r="S160" s="742">
        <f t="shared" si="155"/>
        <v>134429.96249999997</v>
      </c>
      <c r="T160" s="723"/>
      <c r="U160" s="723"/>
      <c r="V160" s="723"/>
      <c r="W160" s="743">
        <f t="shared" ref="W160:W177" si="156">X160/$U$7</f>
        <v>0.83314717202141886</v>
      </c>
      <c r="X160" s="743">
        <f t="shared" ref="X160:X177" si="157">R160/12</f>
        <v>138.30243055555553</v>
      </c>
      <c r="Y160" s="723"/>
      <c r="Z160" s="743">
        <f t="shared" ref="Z160:Z177" si="158">IF($E160="Y",$R160,0)</f>
        <v>1659.6291666666664</v>
      </c>
      <c r="AA160" s="743">
        <f t="shared" ref="AA160:AA177" si="159">IF($E160="N",$R160,0)</f>
        <v>0</v>
      </c>
      <c r="AB160" s="744">
        <f t="shared" ref="AB160:AB178" si="160">Z160/(AA160+Z160)</f>
        <v>1</v>
      </c>
    </row>
    <row r="161" spans="1:28" ht="14.25" x14ac:dyDescent="0.3">
      <c r="A161" s="736"/>
      <c r="B161" s="737"/>
      <c r="C161" s="738" t="s">
        <v>1398</v>
      </c>
      <c r="D161" s="739">
        <v>144</v>
      </c>
      <c r="E161" s="739" t="s">
        <v>153</v>
      </c>
      <c r="F161" s="740">
        <v>0</v>
      </c>
      <c r="G161" s="740">
        <v>0</v>
      </c>
      <c r="H161" s="740">
        <v>149.61333333333332</v>
      </c>
      <c r="I161" s="740">
        <v>149.61333333333332</v>
      </c>
      <c r="J161" s="740">
        <v>149.61333333333332</v>
      </c>
      <c r="K161" s="740">
        <v>149.61333333333332</v>
      </c>
      <c r="L161" s="740">
        <v>149.61333333333332</v>
      </c>
      <c r="M161" s="740">
        <v>149.61333333333332</v>
      </c>
      <c r="N161" s="740">
        <v>149.61333333333332</v>
      </c>
      <c r="O161" s="740">
        <v>149.61333333333332</v>
      </c>
      <c r="P161" s="740">
        <v>149.61333333333332</v>
      </c>
      <c r="Q161" s="740">
        <v>149.61333333333332</v>
      </c>
      <c r="R161" s="741">
        <f t="shared" si="154"/>
        <v>1496.133333333333</v>
      </c>
      <c r="S161" s="742">
        <f t="shared" si="155"/>
        <v>215443.19999999995</v>
      </c>
      <c r="T161" s="760"/>
      <c r="U161" s="760"/>
      <c r="V161" s="760"/>
      <c r="W161" s="743">
        <f t="shared" si="156"/>
        <v>0.75107095046854067</v>
      </c>
      <c r="X161" s="743">
        <f t="shared" si="157"/>
        <v>124.67777777777775</v>
      </c>
      <c r="Y161" s="760"/>
      <c r="Z161" s="743">
        <f t="shared" si="158"/>
        <v>0</v>
      </c>
      <c r="AA161" s="743">
        <f t="shared" si="159"/>
        <v>1496.133333333333</v>
      </c>
      <c r="AB161" s="744">
        <f t="shared" si="160"/>
        <v>0</v>
      </c>
    </row>
    <row r="162" spans="1:28" ht="14.25" x14ac:dyDescent="0.3">
      <c r="A162" s="736"/>
      <c r="B162" s="737"/>
      <c r="C162" s="738" t="s">
        <v>1414</v>
      </c>
      <c r="D162" s="739">
        <v>96</v>
      </c>
      <c r="E162" s="739" t="s">
        <v>153</v>
      </c>
      <c r="F162" s="740">
        <v>0</v>
      </c>
      <c r="G162" s="740">
        <v>0</v>
      </c>
      <c r="H162" s="740">
        <v>150.91999999991666</v>
      </c>
      <c r="I162" s="740">
        <v>150.91999999991666</v>
      </c>
      <c r="J162" s="740">
        <v>150.91999999991666</v>
      </c>
      <c r="K162" s="740">
        <v>150.91999999991666</v>
      </c>
      <c r="L162" s="740">
        <v>150.91999999991666</v>
      </c>
      <c r="M162" s="740">
        <v>150.91999999991666</v>
      </c>
      <c r="N162" s="740">
        <v>150.91999999991666</v>
      </c>
      <c r="O162" s="740">
        <v>150.91999999991666</v>
      </c>
      <c r="P162" s="740">
        <v>150.91999999991666</v>
      </c>
      <c r="Q162" s="740">
        <v>150.91999999991666</v>
      </c>
      <c r="R162" s="741">
        <f t="shared" si="154"/>
        <v>1509.1999999991665</v>
      </c>
      <c r="S162" s="742">
        <f t="shared" si="155"/>
        <v>144883.19999991998</v>
      </c>
      <c r="T162" s="760"/>
      <c r="U162" s="760"/>
      <c r="V162" s="760"/>
      <c r="W162" s="743">
        <f t="shared" si="156"/>
        <v>0.75763052208793491</v>
      </c>
      <c r="X162" s="743">
        <f t="shared" si="157"/>
        <v>125.7666666665972</v>
      </c>
      <c r="Y162" s="760"/>
      <c r="Z162" s="743">
        <f t="shared" si="158"/>
        <v>0</v>
      </c>
      <c r="AA162" s="743">
        <f t="shared" si="159"/>
        <v>1509.1999999991665</v>
      </c>
      <c r="AB162" s="744">
        <f t="shared" si="160"/>
        <v>0</v>
      </c>
    </row>
    <row r="163" spans="1:28" ht="14.25" x14ac:dyDescent="0.3">
      <c r="A163" s="736"/>
      <c r="B163" s="737"/>
      <c r="C163" s="738" t="s">
        <v>1363</v>
      </c>
      <c r="D163" s="739">
        <v>88</v>
      </c>
      <c r="E163" s="739" t="s">
        <v>151</v>
      </c>
      <c r="F163" s="740">
        <v>0</v>
      </c>
      <c r="G163" s="740">
        <v>0</v>
      </c>
      <c r="H163" s="740">
        <v>331.92583333333334</v>
      </c>
      <c r="I163" s="740">
        <v>331.92583333333334</v>
      </c>
      <c r="J163" s="740">
        <v>331.92583333333334</v>
      </c>
      <c r="K163" s="740">
        <v>331.92583333333334</v>
      </c>
      <c r="L163" s="740">
        <v>331.92583333333334</v>
      </c>
      <c r="M163" s="740">
        <v>331.92583333333334</v>
      </c>
      <c r="N163" s="740">
        <v>331.92583333333334</v>
      </c>
      <c r="O163" s="740">
        <v>331.92583333333334</v>
      </c>
      <c r="P163" s="740">
        <v>331.92583333333334</v>
      </c>
      <c r="Q163" s="740">
        <v>331.92583333333334</v>
      </c>
      <c r="R163" s="741">
        <f t="shared" si="154"/>
        <v>3319.2583333333328</v>
      </c>
      <c r="S163" s="742">
        <f t="shared" si="155"/>
        <v>292094.73333333328</v>
      </c>
      <c r="T163" s="760"/>
      <c r="U163" s="760"/>
      <c r="V163" s="760"/>
      <c r="W163" s="743">
        <f t="shared" si="156"/>
        <v>1.6662943440428377</v>
      </c>
      <c r="X163" s="743">
        <f t="shared" si="157"/>
        <v>276.60486111111106</v>
      </c>
      <c r="Y163" s="760"/>
      <c r="Z163" s="743">
        <f t="shared" si="158"/>
        <v>3319.2583333333328</v>
      </c>
      <c r="AA163" s="743">
        <f t="shared" si="159"/>
        <v>0</v>
      </c>
      <c r="AB163" s="744">
        <f t="shared" si="160"/>
        <v>1</v>
      </c>
    </row>
    <row r="164" spans="1:28" ht="14.25" x14ac:dyDescent="0.3">
      <c r="A164" s="736"/>
      <c r="B164" s="737"/>
      <c r="C164" s="738" t="s">
        <v>1364</v>
      </c>
      <c r="D164" s="739">
        <v>125</v>
      </c>
      <c r="E164" s="739" t="s">
        <v>153</v>
      </c>
      <c r="F164" s="740">
        <v>0</v>
      </c>
      <c r="G164" s="740">
        <v>0</v>
      </c>
      <c r="H164" s="740">
        <v>299.2266666668333</v>
      </c>
      <c r="I164" s="740">
        <v>448.84000000016658</v>
      </c>
      <c r="J164" s="740">
        <v>448.84000000016658</v>
      </c>
      <c r="K164" s="740">
        <v>448.84000000016658</v>
      </c>
      <c r="L164" s="740">
        <v>448.84000000016658</v>
      </c>
      <c r="M164" s="740">
        <v>448.84000000016658</v>
      </c>
      <c r="N164" s="740">
        <v>448.84000000016658</v>
      </c>
      <c r="O164" s="740">
        <v>448.84000000016658</v>
      </c>
      <c r="P164" s="740">
        <v>448.84000000016658</v>
      </c>
      <c r="Q164" s="740">
        <v>448.84000000016658</v>
      </c>
      <c r="R164" s="741">
        <f t="shared" si="154"/>
        <v>4338.7866666683331</v>
      </c>
      <c r="S164" s="742">
        <f t="shared" si="155"/>
        <v>542348.33333354164</v>
      </c>
      <c r="T164" s="760"/>
      <c r="U164" s="760"/>
      <c r="V164" s="760"/>
      <c r="W164" s="743">
        <f t="shared" si="156"/>
        <v>2.1781057563596047</v>
      </c>
      <c r="X164" s="743">
        <f t="shared" si="157"/>
        <v>361.5655555556944</v>
      </c>
      <c r="Y164" s="760"/>
      <c r="Z164" s="743">
        <f t="shared" si="158"/>
        <v>0</v>
      </c>
      <c r="AA164" s="743">
        <f t="shared" si="159"/>
        <v>4338.7866666683331</v>
      </c>
      <c r="AB164" s="744">
        <f t="shared" si="160"/>
        <v>0</v>
      </c>
    </row>
    <row r="165" spans="1:28" ht="14.25" x14ac:dyDescent="0.3">
      <c r="A165" s="736"/>
      <c r="B165" s="737"/>
      <c r="C165" s="738" t="s">
        <v>1365</v>
      </c>
      <c r="D165" s="739">
        <v>78</v>
      </c>
      <c r="E165" s="739" t="s">
        <v>151</v>
      </c>
      <c r="F165" s="740">
        <v>0</v>
      </c>
      <c r="G165" s="740">
        <v>0</v>
      </c>
      <c r="H165" s="740">
        <v>663.85166666666669</v>
      </c>
      <c r="I165" s="740">
        <v>663.85166666666669</v>
      </c>
      <c r="J165" s="740">
        <v>995.77749999999992</v>
      </c>
      <c r="K165" s="740">
        <v>995.77749999999992</v>
      </c>
      <c r="L165" s="740">
        <v>1161.7404166666668</v>
      </c>
      <c r="M165" s="740">
        <v>1161.7404166666668</v>
      </c>
      <c r="N165" s="740">
        <v>1161.7404166666668</v>
      </c>
      <c r="O165" s="740">
        <v>912.79604166666672</v>
      </c>
      <c r="P165" s="740">
        <v>829.8145833333333</v>
      </c>
      <c r="Q165" s="740">
        <v>829.8145833333333</v>
      </c>
      <c r="R165" s="741">
        <f t="shared" si="154"/>
        <v>9376.9047916666659</v>
      </c>
      <c r="S165" s="742">
        <f t="shared" si="155"/>
        <v>731398.57374999998</v>
      </c>
      <c r="T165" s="760"/>
      <c r="U165" s="760"/>
      <c r="V165" s="760"/>
      <c r="W165" s="743">
        <f t="shared" si="156"/>
        <v>4.7072815219210176</v>
      </c>
      <c r="X165" s="743">
        <f t="shared" si="157"/>
        <v>781.40873263888886</v>
      </c>
      <c r="Y165" s="760"/>
      <c r="Z165" s="743">
        <f t="shared" si="158"/>
        <v>9376.9047916666659</v>
      </c>
      <c r="AA165" s="743">
        <f t="shared" si="159"/>
        <v>0</v>
      </c>
      <c r="AB165" s="744">
        <f t="shared" si="160"/>
        <v>1</v>
      </c>
    </row>
    <row r="166" spans="1:28" ht="14.25" x14ac:dyDescent="0.3">
      <c r="A166" s="736"/>
      <c r="B166" s="737"/>
      <c r="C166" s="738" t="s">
        <v>1415</v>
      </c>
      <c r="D166" s="739">
        <v>111</v>
      </c>
      <c r="E166" s="739" t="s">
        <v>153</v>
      </c>
      <c r="F166" s="740">
        <v>0</v>
      </c>
      <c r="G166" s="740">
        <v>0</v>
      </c>
      <c r="H166" s="740">
        <v>301.8400000003333</v>
      </c>
      <c r="I166" s="740">
        <v>301.8400000003333</v>
      </c>
      <c r="J166" s="740">
        <v>301.8400000003333</v>
      </c>
      <c r="K166" s="740">
        <v>301.8400000003333</v>
      </c>
      <c r="L166" s="740">
        <v>301.8400000003333</v>
      </c>
      <c r="M166" s="740">
        <v>301.8400000003333</v>
      </c>
      <c r="N166" s="740">
        <v>301.8400000003333</v>
      </c>
      <c r="O166" s="740">
        <v>301.8400000003333</v>
      </c>
      <c r="P166" s="740">
        <v>301.8400000003333</v>
      </c>
      <c r="Q166" s="740">
        <v>301.8400000003333</v>
      </c>
      <c r="R166" s="741">
        <f t="shared" si="154"/>
        <v>3018.4000000033334</v>
      </c>
      <c r="S166" s="742">
        <f t="shared" si="155"/>
        <v>335042.40000036999</v>
      </c>
      <c r="T166" s="760"/>
      <c r="U166" s="760"/>
      <c r="V166" s="760"/>
      <c r="W166" s="743">
        <f t="shared" si="156"/>
        <v>1.5152610441783803</v>
      </c>
      <c r="X166" s="743">
        <f t="shared" si="157"/>
        <v>251.53333333361113</v>
      </c>
      <c r="Y166" s="760"/>
      <c r="Z166" s="743">
        <f t="shared" si="158"/>
        <v>0</v>
      </c>
      <c r="AA166" s="743">
        <f t="shared" si="159"/>
        <v>3018.4000000033334</v>
      </c>
      <c r="AB166" s="744">
        <f t="shared" si="160"/>
        <v>0</v>
      </c>
    </row>
    <row r="167" spans="1:28" ht="14.25" x14ac:dyDescent="0.3">
      <c r="A167" s="736"/>
      <c r="B167" s="737"/>
      <c r="C167" s="738" t="s">
        <v>1406</v>
      </c>
      <c r="D167" s="739">
        <v>190</v>
      </c>
      <c r="E167" s="739" t="s">
        <v>153</v>
      </c>
      <c r="F167" s="740">
        <v>0</v>
      </c>
      <c r="G167" s="740">
        <v>0</v>
      </c>
      <c r="H167" s="740">
        <v>147.00000000008333</v>
      </c>
      <c r="I167" s="740">
        <v>147.00000000008333</v>
      </c>
      <c r="J167" s="740">
        <v>147.00000000008333</v>
      </c>
      <c r="K167" s="740">
        <v>147.00000000008333</v>
      </c>
      <c r="L167" s="740">
        <v>147.00000000008333</v>
      </c>
      <c r="M167" s="740">
        <v>147.00000000008333</v>
      </c>
      <c r="N167" s="740">
        <v>147.00000000008333</v>
      </c>
      <c r="O167" s="740">
        <v>147.00000000008333</v>
      </c>
      <c r="P167" s="740">
        <v>147.00000000008333</v>
      </c>
      <c r="Q167" s="740">
        <v>147.00000000008333</v>
      </c>
      <c r="R167" s="741">
        <f t="shared" si="154"/>
        <v>1470.0000000008331</v>
      </c>
      <c r="S167" s="742">
        <f t="shared" si="155"/>
        <v>279300.00000015827</v>
      </c>
      <c r="T167" s="760"/>
      <c r="U167" s="760"/>
      <c r="V167" s="760"/>
      <c r="W167" s="743">
        <f t="shared" si="156"/>
        <v>0.73795180722933384</v>
      </c>
      <c r="X167" s="743">
        <f t="shared" si="157"/>
        <v>122.50000000006942</v>
      </c>
      <c r="Y167" s="760"/>
      <c r="Z167" s="743">
        <f t="shared" si="158"/>
        <v>0</v>
      </c>
      <c r="AA167" s="743">
        <f t="shared" si="159"/>
        <v>1470.0000000008331</v>
      </c>
      <c r="AB167" s="744">
        <f t="shared" si="160"/>
        <v>0</v>
      </c>
    </row>
    <row r="168" spans="1:28" ht="14.25" x14ac:dyDescent="0.3">
      <c r="A168" s="736"/>
      <c r="B168" s="737"/>
      <c r="C168" s="738" t="s">
        <v>1416</v>
      </c>
      <c r="D168" s="739">
        <v>120</v>
      </c>
      <c r="E168" s="739" t="s">
        <v>153</v>
      </c>
      <c r="F168" s="740">
        <v>0</v>
      </c>
      <c r="G168" s="740">
        <v>0</v>
      </c>
      <c r="H168" s="740">
        <v>149.61333333341665</v>
      </c>
      <c r="I168" s="740">
        <v>149.61333333341665</v>
      </c>
      <c r="J168" s="740">
        <v>149.61333333341665</v>
      </c>
      <c r="K168" s="740">
        <v>149.61333333341665</v>
      </c>
      <c r="L168" s="740">
        <v>149.61333333341665</v>
      </c>
      <c r="M168" s="740">
        <v>149.61333333341665</v>
      </c>
      <c r="N168" s="740">
        <v>149.61333333341665</v>
      </c>
      <c r="O168" s="740">
        <v>149.61333333341665</v>
      </c>
      <c r="P168" s="740">
        <v>149.61333333341665</v>
      </c>
      <c r="Q168" s="740">
        <v>149.61333333341665</v>
      </c>
      <c r="R168" s="741">
        <f t="shared" si="154"/>
        <v>1496.1333333341665</v>
      </c>
      <c r="S168" s="742">
        <f t="shared" si="155"/>
        <v>179536.00000009997</v>
      </c>
      <c r="T168" s="760"/>
      <c r="U168" s="760"/>
      <c r="V168" s="760"/>
      <c r="W168" s="743">
        <f t="shared" si="156"/>
        <v>0.75107095046895911</v>
      </c>
      <c r="X168" s="743">
        <f t="shared" si="157"/>
        <v>124.67777777784721</v>
      </c>
      <c r="Y168" s="760"/>
      <c r="Z168" s="743">
        <f t="shared" si="158"/>
        <v>0</v>
      </c>
      <c r="AA168" s="743">
        <f t="shared" si="159"/>
        <v>1496.1333333341665</v>
      </c>
      <c r="AB168" s="744">
        <f t="shared" si="160"/>
        <v>0</v>
      </c>
    </row>
    <row r="169" spans="1:28" ht="14.25" x14ac:dyDescent="0.3">
      <c r="A169" s="736"/>
      <c r="B169" s="737"/>
      <c r="C169" s="738" t="s">
        <v>1407</v>
      </c>
      <c r="D169" s="739">
        <v>139</v>
      </c>
      <c r="E169" s="739" t="s">
        <v>153</v>
      </c>
      <c r="F169" s="740">
        <v>0</v>
      </c>
      <c r="G169" s="740">
        <v>0</v>
      </c>
      <c r="H169" s="740">
        <v>149.61333333341665</v>
      </c>
      <c r="I169" s="740">
        <v>149.61333333341665</v>
      </c>
      <c r="J169" s="740">
        <v>149.61333333341665</v>
      </c>
      <c r="K169" s="740">
        <v>149.61333333341665</v>
      </c>
      <c r="L169" s="740">
        <v>149.61333333341665</v>
      </c>
      <c r="M169" s="740">
        <v>149.61333333341665</v>
      </c>
      <c r="N169" s="740">
        <v>149.61333333341665</v>
      </c>
      <c r="O169" s="740">
        <v>149.61333333341665</v>
      </c>
      <c r="P169" s="740">
        <v>149.61333333341665</v>
      </c>
      <c r="Q169" s="740">
        <v>149.61333333341665</v>
      </c>
      <c r="R169" s="741">
        <f t="shared" si="154"/>
        <v>1496.1333333341665</v>
      </c>
      <c r="S169" s="742">
        <f t="shared" si="155"/>
        <v>207962.53333344916</v>
      </c>
      <c r="T169" s="760"/>
      <c r="U169" s="760"/>
      <c r="V169" s="760"/>
      <c r="W169" s="743">
        <f t="shared" si="156"/>
        <v>0.75107095046895911</v>
      </c>
      <c r="X169" s="743">
        <f t="shared" si="157"/>
        <v>124.67777777784721</v>
      </c>
      <c r="Y169" s="760"/>
      <c r="Z169" s="743">
        <f t="shared" si="158"/>
        <v>0</v>
      </c>
      <c r="AA169" s="743">
        <f t="shared" si="159"/>
        <v>1496.1333333341665</v>
      </c>
      <c r="AB169" s="744">
        <f t="shared" si="160"/>
        <v>0</v>
      </c>
    </row>
    <row r="170" spans="1:28" ht="14.25" x14ac:dyDescent="0.3">
      <c r="A170" s="736"/>
      <c r="B170" s="737"/>
      <c r="C170" s="738" t="s">
        <v>1417</v>
      </c>
      <c r="D170" s="739">
        <v>66</v>
      </c>
      <c r="E170" s="739" t="s">
        <v>151</v>
      </c>
      <c r="F170" s="740">
        <v>0</v>
      </c>
      <c r="G170" s="740">
        <v>0</v>
      </c>
      <c r="H170" s="740">
        <v>0</v>
      </c>
      <c r="I170" s="740">
        <v>0</v>
      </c>
      <c r="J170" s="740">
        <v>0</v>
      </c>
      <c r="K170" s="740">
        <v>0</v>
      </c>
      <c r="L170" s="740">
        <v>0</v>
      </c>
      <c r="M170" s="740">
        <v>0</v>
      </c>
      <c r="N170" s="740">
        <v>0</v>
      </c>
      <c r="O170" s="740">
        <v>331.92583333333334</v>
      </c>
      <c r="P170" s="740">
        <v>331.92583333333334</v>
      </c>
      <c r="Q170" s="740">
        <v>331.92583333333334</v>
      </c>
      <c r="R170" s="741">
        <f t="shared" si="154"/>
        <v>995.77750000000003</v>
      </c>
      <c r="S170" s="742">
        <f t="shared" si="155"/>
        <v>65721.315000000002</v>
      </c>
      <c r="T170" s="760"/>
      <c r="U170" s="760"/>
      <c r="V170" s="760"/>
      <c r="W170" s="743">
        <f t="shared" si="156"/>
        <v>0.49988830321285144</v>
      </c>
      <c r="X170" s="743">
        <f t="shared" si="157"/>
        <v>82.981458333333336</v>
      </c>
      <c r="Y170" s="760"/>
      <c r="Z170" s="743">
        <f t="shared" si="158"/>
        <v>995.77750000000003</v>
      </c>
      <c r="AA170" s="743">
        <f t="shared" si="159"/>
        <v>0</v>
      </c>
      <c r="AB170" s="744">
        <f t="shared" si="160"/>
        <v>1</v>
      </c>
    </row>
    <row r="171" spans="1:28" ht="14.25" x14ac:dyDescent="0.3">
      <c r="A171" s="736"/>
      <c r="B171" s="737"/>
      <c r="C171" s="738" t="s">
        <v>1418</v>
      </c>
      <c r="D171" s="739">
        <v>391</v>
      </c>
      <c r="E171" s="739" t="s">
        <v>153</v>
      </c>
      <c r="F171" s="740">
        <v>160</v>
      </c>
      <c r="G171" s="740">
        <v>160</v>
      </c>
      <c r="H171" s="740">
        <v>160</v>
      </c>
      <c r="I171" s="740">
        <v>160</v>
      </c>
      <c r="J171" s="740">
        <v>160</v>
      </c>
      <c r="K171" s="740">
        <v>160</v>
      </c>
      <c r="L171" s="740">
        <v>80</v>
      </c>
      <c r="M171" s="740">
        <v>80</v>
      </c>
      <c r="N171" s="740">
        <v>80</v>
      </c>
      <c r="O171" s="740">
        <v>80</v>
      </c>
      <c r="P171" s="740">
        <v>80</v>
      </c>
      <c r="Q171" s="740">
        <v>80</v>
      </c>
      <c r="R171" s="741">
        <f t="shared" si="154"/>
        <v>1440</v>
      </c>
      <c r="S171" s="742">
        <f t="shared" si="155"/>
        <v>563040</v>
      </c>
      <c r="T171" s="760"/>
      <c r="U171" s="760"/>
      <c r="V171" s="760"/>
      <c r="W171" s="743">
        <f t="shared" si="156"/>
        <v>0.72289156626506024</v>
      </c>
      <c r="X171" s="743">
        <f t="shared" si="157"/>
        <v>120</v>
      </c>
      <c r="Y171" s="760"/>
      <c r="Z171" s="743">
        <f t="shared" si="158"/>
        <v>0</v>
      </c>
      <c r="AA171" s="743">
        <f t="shared" si="159"/>
        <v>1440</v>
      </c>
      <c r="AB171" s="744">
        <f t="shared" si="160"/>
        <v>0</v>
      </c>
    </row>
    <row r="172" spans="1:28" ht="14.25" x14ac:dyDescent="0.3">
      <c r="A172" s="736"/>
      <c r="B172" s="737"/>
      <c r="C172" s="738" t="s">
        <v>1419</v>
      </c>
      <c r="D172" s="739">
        <v>105</v>
      </c>
      <c r="E172" s="739" t="s">
        <v>151</v>
      </c>
      <c r="F172" s="740">
        <v>0</v>
      </c>
      <c r="G172" s="740">
        <v>0</v>
      </c>
      <c r="H172" s="740">
        <v>0</v>
      </c>
      <c r="I172" s="740">
        <v>0</v>
      </c>
      <c r="J172" s="740">
        <v>0</v>
      </c>
      <c r="K172" s="740">
        <v>165.96291666666667</v>
      </c>
      <c r="L172" s="740">
        <v>165.96291666666667</v>
      </c>
      <c r="M172" s="740">
        <v>165.96291666666667</v>
      </c>
      <c r="N172" s="740">
        <v>165.96291666666667</v>
      </c>
      <c r="O172" s="740">
        <v>165.96291666666667</v>
      </c>
      <c r="P172" s="740">
        <v>165.96291666666667</v>
      </c>
      <c r="Q172" s="740">
        <v>165.96291666666667</v>
      </c>
      <c r="R172" s="741">
        <f t="shared" si="154"/>
        <v>1161.7404166666665</v>
      </c>
      <c r="S172" s="742">
        <f t="shared" si="155"/>
        <v>121982.74374999998</v>
      </c>
      <c r="T172" s="760"/>
      <c r="U172" s="760"/>
      <c r="V172" s="760"/>
      <c r="W172" s="743">
        <f t="shared" si="156"/>
        <v>0.58320302041499328</v>
      </c>
      <c r="X172" s="743">
        <f t="shared" si="157"/>
        <v>96.811701388888878</v>
      </c>
      <c r="Y172" s="760"/>
      <c r="Z172" s="743">
        <f t="shared" si="158"/>
        <v>1161.7404166666665</v>
      </c>
      <c r="AA172" s="743">
        <f t="shared" si="159"/>
        <v>0</v>
      </c>
      <c r="AB172" s="744">
        <f t="shared" si="160"/>
        <v>1</v>
      </c>
    </row>
    <row r="173" spans="1:28" ht="14.25" x14ac:dyDescent="0.3">
      <c r="A173" s="736"/>
      <c r="B173" s="737"/>
      <c r="C173" s="738" t="s">
        <v>1410</v>
      </c>
      <c r="D173" s="739">
        <v>154</v>
      </c>
      <c r="E173" s="739" t="s">
        <v>153</v>
      </c>
      <c r="F173" s="740">
        <v>147</v>
      </c>
      <c r="G173" s="740">
        <v>147</v>
      </c>
      <c r="H173" s="740">
        <v>147</v>
      </c>
      <c r="I173" s="740">
        <v>147</v>
      </c>
      <c r="J173" s="740">
        <v>147</v>
      </c>
      <c r="K173" s="740">
        <v>147</v>
      </c>
      <c r="L173" s="740">
        <v>147</v>
      </c>
      <c r="M173" s="740">
        <v>147</v>
      </c>
      <c r="N173" s="740">
        <v>147</v>
      </c>
      <c r="O173" s="740">
        <v>147</v>
      </c>
      <c r="P173" s="740">
        <v>147</v>
      </c>
      <c r="Q173" s="740">
        <v>147</v>
      </c>
      <c r="R173" s="741">
        <f t="shared" si="154"/>
        <v>1764</v>
      </c>
      <c r="S173" s="742">
        <f t="shared" si="155"/>
        <v>271656</v>
      </c>
      <c r="T173" s="760"/>
      <c r="U173" s="760"/>
      <c r="V173" s="760"/>
      <c r="W173" s="743">
        <f t="shared" si="156"/>
        <v>0.88554216867469882</v>
      </c>
      <c r="X173" s="743">
        <f t="shared" si="157"/>
        <v>147</v>
      </c>
      <c r="Y173" s="760"/>
      <c r="Z173" s="743">
        <f t="shared" si="158"/>
        <v>0</v>
      </c>
      <c r="AA173" s="743">
        <f t="shared" si="159"/>
        <v>1764</v>
      </c>
      <c r="AB173" s="744">
        <f t="shared" si="160"/>
        <v>0</v>
      </c>
    </row>
    <row r="174" spans="1:28" ht="14.25" x14ac:dyDescent="0.3">
      <c r="A174" s="736"/>
      <c r="B174" s="737"/>
      <c r="C174" s="738" t="s">
        <v>1420</v>
      </c>
      <c r="D174" s="739">
        <v>213</v>
      </c>
      <c r="E174" s="739" t="s">
        <v>153</v>
      </c>
      <c r="F174" s="740">
        <v>147</v>
      </c>
      <c r="G174" s="740">
        <v>147</v>
      </c>
      <c r="H174" s="740">
        <v>147</v>
      </c>
      <c r="I174" s="740">
        <v>147</v>
      </c>
      <c r="J174" s="740">
        <v>147</v>
      </c>
      <c r="K174" s="740">
        <v>147</v>
      </c>
      <c r="L174" s="740">
        <v>147</v>
      </c>
      <c r="M174" s="740">
        <v>147</v>
      </c>
      <c r="N174" s="740">
        <v>294</v>
      </c>
      <c r="O174" s="740">
        <v>294</v>
      </c>
      <c r="P174" s="740">
        <v>220.5</v>
      </c>
      <c r="Q174" s="740">
        <v>147</v>
      </c>
      <c r="R174" s="741">
        <f t="shared" si="154"/>
        <v>2131.5</v>
      </c>
      <c r="S174" s="742">
        <f t="shared" si="155"/>
        <v>454009.5</v>
      </c>
      <c r="T174" s="760"/>
      <c r="U174" s="760"/>
      <c r="V174" s="760"/>
      <c r="W174" s="743">
        <f t="shared" si="156"/>
        <v>1.0700301204819278</v>
      </c>
      <c r="X174" s="743">
        <f t="shared" si="157"/>
        <v>177.625</v>
      </c>
      <c r="Y174" s="760"/>
      <c r="Z174" s="743">
        <f t="shared" si="158"/>
        <v>0</v>
      </c>
      <c r="AA174" s="743">
        <f t="shared" si="159"/>
        <v>2131.5</v>
      </c>
      <c r="AB174" s="744">
        <f t="shared" si="160"/>
        <v>0</v>
      </c>
    </row>
    <row r="175" spans="1:28" ht="14.25" x14ac:dyDescent="0.3">
      <c r="A175" s="736"/>
      <c r="B175" s="737"/>
      <c r="C175" s="738" t="s">
        <v>1421</v>
      </c>
      <c r="D175" s="739">
        <v>90</v>
      </c>
      <c r="E175" s="739" t="s">
        <v>153</v>
      </c>
      <c r="F175" s="740">
        <v>0</v>
      </c>
      <c r="G175" s="740">
        <v>0</v>
      </c>
      <c r="H175" s="740">
        <v>150.92000000016665</v>
      </c>
      <c r="I175" s="740">
        <v>150.92000000016665</v>
      </c>
      <c r="J175" s="740">
        <v>150.92000000016665</v>
      </c>
      <c r="K175" s="740">
        <v>150.92000000016665</v>
      </c>
      <c r="L175" s="740">
        <v>150.92000000016665</v>
      </c>
      <c r="M175" s="740">
        <v>150.92000000016665</v>
      </c>
      <c r="N175" s="740">
        <v>150.92000000016665</v>
      </c>
      <c r="O175" s="740">
        <v>150.92000000016665</v>
      </c>
      <c r="P175" s="740">
        <v>150.92000000016665</v>
      </c>
      <c r="Q175" s="740">
        <v>150.92000000016665</v>
      </c>
      <c r="R175" s="741">
        <f t="shared" si="154"/>
        <v>1509.2000000016667</v>
      </c>
      <c r="S175" s="742">
        <f t="shared" si="155"/>
        <v>135828.00000015</v>
      </c>
      <c r="T175" s="723"/>
      <c r="U175" s="723"/>
      <c r="V175" s="723"/>
      <c r="W175" s="743">
        <f t="shared" si="156"/>
        <v>0.75763052208919013</v>
      </c>
      <c r="X175" s="743">
        <f t="shared" si="157"/>
        <v>125.76666666680556</v>
      </c>
      <c r="Y175" s="723"/>
      <c r="Z175" s="743">
        <f t="shared" si="158"/>
        <v>0</v>
      </c>
      <c r="AA175" s="743">
        <f t="shared" si="159"/>
        <v>1509.2000000016667</v>
      </c>
      <c r="AB175" s="744">
        <f t="shared" si="160"/>
        <v>0</v>
      </c>
    </row>
    <row r="176" spans="1:28" ht="14.25" x14ac:dyDescent="0.3">
      <c r="A176" s="736"/>
      <c r="B176" s="737"/>
      <c r="C176" s="738" t="s">
        <v>1422</v>
      </c>
      <c r="D176" s="739">
        <v>190</v>
      </c>
      <c r="E176" s="739" t="s">
        <v>153</v>
      </c>
      <c r="F176" s="740">
        <v>446.87974999999994</v>
      </c>
      <c r="G176" s="740">
        <v>446.87974999999994</v>
      </c>
      <c r="H176" s="740">
        <v>446.87974999999994</v>
      </c>
      <c r="I176" s="740">
        <v>446.87974999999994</v>
      </c>
      <c r="J176" s="740">
        <v>446.87974999999994</v>
      </c>
      <c r="K176" s="740">
        <v>446.87974999999994</v>
      </c>
      <c r="L176" s="740">
        <v>446.87974999999994</v>
      </c>
      <c r="M176" s="740">
        <v>446.87974999999994</v>
      </c>
      <c r="N176" s="740">
        <v>446.87974999999994</v>
      </c>
      <c r="O176" s="740">
        <v>446.87974999999994</v>
      </c>
      <c r="P176" s="740">
        <v>446.87974999999994</v>
      </c>
      <c r="Q176" s="740">
        <v>446.87974999999994</v>
      </c>
      <c r="R176" s="741">
        <f t="shared" si="154"/>
        <v>5362.5569999999998</v>
      </c>
      <c r="S176" s="742">
        <f t="shared" si="155"/>
        <v>1018885.83</v>
      </c>
      <c r="T176" s="723"/>
      <c r="U176" s="723"/>
      <c r="V176" s="723"/>
      <c r="W176" s="743">
        <f t="shared" si="156"/>
        <v>2.6920466867469881</v>
      </c>
      <c r="X176" s="743">
        <f t="shared" si="157"/>
        <v>446.87975</v>
      </c>
      <c r="Y176" s="723"/>
      <c r="Z176" s="743">
        <f t="shared" si="158"/>
        <v>0</v>
      </c>
      <c r="AA176" s="743">
        <f t="shared" si="159"/>
        <v>5362.5569999999998</v>
      </c>
      <c r="AB176" s="744">
        <f t="shared" si="160"/>
        <v>0</v>
      </c>
    </row>
    <row r="177" spans="1:28" ht="14.25" x14ac:dyDescent="0.3">
      <c r="A177" s="736"/>
      <c r="B177" s="737"/>
      <c r="C177" s="738"/>
      <c r="D177" s="739"/>
      <c r="E177" s="739"/>
      <c r="F177" s="740"/>
      <c r="G177" s="740"/>
      <c r="H177" s="740"/>
      <c r="I177" s="740"/>
      <c r="J177" s="740"/>
      <c r="K177" s="740"/>
      <c r="L177" s="740"/>
      <c r="M177" s="740"/>
      <c r="N177" s="740"/>
      <c r="O177" s="740"/>
      <c r="P177" s="740"/>
      <c r="Q177" s="740"/>
      <c r="R177" s="741">
        <f t="shared" si="154"/>
        <v>0</v>
      </c>
      <c r="S177" s="742">
        <f t="shared" si="155"/>
        <v>0</v>
      </c>
      <c r="T177" s="723"/>
      <c r="U177" s="723"/>
      <c r="V177" s="723"/>
      <c r="W177" s="743">
        <f t="shared" si="156"/>
        <v>0</v>
      </c>
      <c r="X177" s="743">
        <f t="shared" si="157"/>
        <v>0</v>
      </c>
      <c r="Y177" s="723"/>
      <c r="Z177" s="743">
        <f t="shared" si="158"/>
        <v>0</v>
      </c>
      <c r="AA177" s="743">
        <f t="shared" si="159"/>
        <v>0</v>
      </c>
      <c r="AB177" s="744" t="e">
        <f t="shared" si="160"/>
        <v>#DIV/0!</v>
      </c>
    </row>
    <row r="178" spans="1:28" ht="15" thickBot="1" x14ac:dyDescent="0.35">
      <c r="A178" s="745"/>
      <c r="B178" s="746" t="s">
        <v>1423</v>
      </c>
      <c r="C178" s="747"/>
      <c r="D178" s="748"/>
      <c r="E178" s="748"/>
      <c r="F178" s="749">
        <f>SUM(F159:F177)</f>
        <v>900.87974999999994</v>
      </c>
      <c r="G178" s="749">
        <f t="shared" ref="G178:R178" si="161">SUM(G159:G177)</f>
        <v>900.87974999999994</v>
      </c>
      <c r="H178" s="749">
        <f t="shared" si="161"/>
        <v>3561.3668333341661</v>
      </c>
      <c r="I178" s="749">
        <f t="shared" si="161"/>
        <v>3710.9801666674994</v>
      </c>
      <c r="J178" s="749">
        <f t="shared" si="161"/>
        <v>4042.9060000008326</v>
      </c>
      <c r="K178" s="749">
        <f t="shared" si="161"/>
        <v>4208.8689166674994</v>
      </c>
      <c r="L178" s="749">
        <f t="shared" si="161"/>
        <v>4294.8318333341658</v>
      </c>
      <c r="M178" s="749">
        <f t="shared" si="161"/>
        <v>4294.8318333341658</v>
      </c>
      <c r="N178" s="749">
        <f t="shared" si="161"/>
        <v>4441.8318333341658</v>
      </c>
      <c r="O178" s="749">
        <f t="shared" si="161"/>
        <v>4524.8132916674995</v>
      </c>
      <c r="P178" s="749">
        <f t="shared" si="161"/>
        <v>4368.3318333341658</v>
      </c>
      <c r="Q178" s="749">
        <f t="shared" si="161"/>
        <v>4294.8318333341658</v>
      </c>
      <c r="R178" s="749">
        <f t="shared" si="161"/>
        <v>43545.353875008332</v>
      </c>
      <c r="S178" s="750">
        <f>SUM(S159:S177)</f>
        <v>5693562.3250010228</v>
      </c>
      <c r="T178" s="723"/>
      <c r="U178" s="723"/>
      <c r="V178" s="723"/>
      <c r="W178" s="763">
        <f>SUM(W159:W177)</f>
        <v>21.860117407132694</v>
      </c>
      <c r="X178" s="763">
        <f>SUM(X159:X177)</f>
        <v>3628.779489584027</v>
      </c>
      <c r="Y178" s="723"/>
      <c r="Z178" s="751">
        <f>SUM(Z159:Z177)</f>
        <v>16513.310208333332</v>
      </c>
      <c r="AA178" s="751">
        <f>SUM(AA159:AA177)</f>
        <v>27032.043666674999</v>
      </c>
      <c r="AB178" s="752">
        <f t="shared" si="160"/>
        <v>0.37922094411570961</v>
      </c>
    </row>
    <row r="179" spans="1:28" ht="14.25" x14ac:dyDescent="0.3">
      <c r="A179" s="798">
        <v>7.3</v>
      </c>
      <c r="B179" s="781" t="s">
        <v>1424</v>
      </c>
      <c r="C179" s="783"/>
      <c r="D179" s="739"/>
      <c r="E179" s="739"/>
      <c r="F179" s="740"/>
      <c r="G179" s="740"/>
      <c r="H179" s="740"/>
      <c r="I179" s="740"/>
      <c r="J179" s="740"/>
      <c r="K179" s="740"/>
      <c r="L179" s="740"/>
      <c r="M179" s="740"/>
      <c r="N179" s="740"/>
      <c r="O179" s="740"/>
      <c r="P179" s="740"/>
      <c r="Q179" s="740"/>
      <c r="R179" s="741">
        <f t="shared" ref="R179:R186" si="162">SUM(F179:Q179)</f>
        <v>0</v>
      </c>
      <c r="S179" s="742">
        <f t="shared" ref="S179:S186" si="163">D179*R179</f>
        <v>0</v>
      </c>
      <c r="T179" s="723"/>
      <c r="U179" s="723"/>
      <c r="V179" s="723"/>
      <c r="W179" s="743">
        <f>X179/$U$7</f>
        <v>0</v>
      </c>
      <c r="X179" s="743">
        <f>R179/12</f>
        <v>0</v>
      </c>
      <c r="Y179" s="723"/>
      <c r="Z179" s="743">
        <f>IF($E179="Y",$R179,0)</f>
        <v>0</v>
      </c>
      <c r="AA179" s="743">
        <f>IF($E179="N",$R179,0)</f>
        <v>0</v>
      </c>
      <c r="AB179" s="744" t="e">
        <f>Z179/(AA179+Z179)</f>
        <v>#DIV/0!</v>
      </c>
    </row>
    <row r="180" spans="1:28" ht="14.25" x14ac:dyDescent="0.3">
      <c r="A180" s="736"/>
      <c r="B180" s="737"/>
      <c r="C180" s="783" t="s">
        <v>1367</v>
      </c>
      <c r="D180" s="739">
        <v>59</v>
      </c>
      <c r="E180" s="739" t="s">
        <v>151</v>
      </c>
      <c r="F180" s="740">
        <v>0</v>
      </c>
      <c r="G180" s="740">
        <v>0</v>
      </c>
      <c r="H180" s="740">
        <v>0</v>
      </c>
      <c r="I180" s="740">
        <v>0</v>
      </c>
      <c r="J180" s="740">
        <v>0</v>
      </c>
      <c r="K180" s="740">
        <v>165.96291666666667</v>
      </c>
      <c r="L180" s="740">
        <v>165.96291666666667</v>
      </c>
      <c r="M180" s="740">
        <v>165.96291666666667</v>
      </c>
      <c r="N180" s="740">
        <v>165.96291666666667</v>
      </c>
      <c r="O180" s="740">
        <v>165.96291666666667</v>
      </c>
      <c r="P180" s="740">
        <v>165.96291666666667</v>
      </c>
      <c r="Q180" s="740">
        <v>165.96291666666667</v>
      </c>
      <c r="R180" s="741">
        <f t="shared" si="162"/>
        <v>1161.7404166666665</v>
      </c>
      <c r="S180" s="742">
        <f t="shared" si="163"/>
        <v>68542.684583333321</v>
      </c>
      <c r="T180" s="723"/>
      <c r="U180" s="723"/>
      <c r="V180" s="723"/>
      <c r="W180" s="743">
        <f t="shared" ref="W180:W186" si="164">X180/$U$7</f>
        <v>0.58320302041499328</v>
      </c>
      <c r="X180" s="743">
        <f t="shared" ref="X180:X186" si="165">R180/12</f>
        <v>96.811701388888878</v>
      </c>
      <c r="Y180" s="723"/>
      <c r="Z180" s="743">
        <f t="shared" ref="Z180:Z186" si="166">IF($E180="Y",$R180,0)</f>
        <v>1161.7404166666665</v>
      </c>
      <c r="AA180" s="743">
        <f t="shared" ref="AA180:AA186" si="167">IF($E180="N",$R180,0)</f>
        <v>0</v>
      </c>
      <c r="AB180" s="744">
        <f t="shared" ref="AB180:AB187" si="168">Z180/(AA180+Z180)</f>
        <v>1</v>
      </c>
    </row>
    <row r="181" spans="1:28" ht="14.25" x14ac:dyDescent="0.3">
      <c r="A181" s="736"/>
      <c r="B181" s="737"/>
      <c r="C181" s="783" t="s">
        <v>1425</v>
      </c>
      <c r="D181" s="739">
        <v>139</v>
      </c>
      <c r="E181" s="739" t="s">
        <v>153</v>
      </c>
      <c r="F181" s="740">
        <v>0</v>
      </c>
      <c r="G181" s="740">
        <v>149.61333333341665</v>
      </c>
      <c r="H181" s="740">
        <v>149.61333333341665</v>
      </c>
      <c r="I181" s="740">
        <v>149.61333333341665</v>
      </c>
      <c r="J181" s="740">
        <v>298.57333333316666</v>
      </c>
      <c r="K181" s="740">
        <v>298.57333333316666</v>
      </c>
      <c r="L181" s="740">
        <v>298.57333333316666</v>
      </c>
      <c r="M181" s="740">
        <v>298.57333333316666</v>
      </c>
      <c r="N181" s="740">
        <v>298.57333333316666</v>
      </c>
      <c r="O181" s="740">
        <v>298.57333333316666</v>
      </c>
      <c r="P181" s="740">
        <v>298.57333333316666</v>
      </c>
      <c r="Q181" s="740">
        <v>298.57333333316666</v>
      </c>
      <c r="R181" s="741">
        <f t="shared" si="162"/>
        <v>2837.4266666655835</v>
      </c>
      <c r="S181" s="742">
        <f t="shared" si="163"/>
        <v>394402.30666651612</v>
      </c>
      <c r="T181" s="760"/>
      <c r="U181" s="760"/>
      <c r="V181" s="760"/>
      <c r="W181" s="743">
        <f t="shared" si="164"/>
        <v>1.4244109772417588</v>
      </c>
      <c r="X181" s="743">
        <f t="shared" si="165"/>
        <v>236.45222222213195</v>
      </c>
      <c r="Y181" s="760"/>
      <c r="Z181" s="743">
        <f t="shared" si="166"/>
        <v>0</v>
      </c>
      <c r="AA181" s="743">
        <f t="shared" si="167"/>
        <v>2837.4266666655835</v>
      </c>
      <c r="AB181" s="744">
        <f t="shared" si="168"/>
        <v>0</v>
      </c>
    </row>
    <row r="182" spans="1:28" ht="14.25" x14ac:dyDescent="0.3">
      <c r="A182" s="736"/>
      <c r="B182" s="737"/>
      <c r="C182" s="783" t="s">
        <v>1426</v>
      </c>
      <c r="D182" s="739">
        <v>67</v>
      </c>
      <c r="E182" s="739" t="s">
        <v>151</v>
      </c>
      <c r="F182" s="740">
        <v>0</v>
      </c>
      <c r="G182" s="740">
        <v>0</v>
      </c>
      <c r="H182" s="740">
        <v>0</v>
      </c>
      <c r="I182" s="740">
        <v>0</v>
      </c>
      <c r="J182" s="740">
        <v>0</v>
      </c>
      <c r="K182" s="740">
        <v>165.96291666666667</v>
      </c>
      <c r="L182" s="740">
        <v>165.96291666666667</v>
      </c>
      <c r="M182" s="740">
        <v>165.96291666666667</v>
      </c>
      <c r="N182" s="740">
        <v>165.96291666666667</v>
      </c>
      <c r="O182" s="740">
        <v>165.96291666666667</v>
      </c>
      <c r="P182" s="740">
        <v>165.96291666666667</v>
      </c>
      <c r="Q182" s="740">
        <v>165.96291666666667</v>
      </c>
      <c r="R182" s="741">
        <f t="shared" si="162"/>
        <v>1161.7404166666665</v>
      </c>
      <c r="S182" s="742">
        <f t="shared" si="163"/>
        <v>77836.60791666666</v>
      </c>
      <c r="T182" s="760"/>
      <c r="U182" s="760"/>
      <c r="V182" s="760"/>
      <c r="W182" s="743">
        <f t="shared" si="164"/>
        <v>0.58320302041499328</v>
      </c>
      <c r="X182" s="743">
        <f t="shared" si="165"/>
        <v>96.811701388888878</v>
      </c>
      <c r="Y182" s="760"/>
      <c r="Z182" s="743">
        <f t="shared" si="166"/>
        <v>1161.7404166666665</v>
      </c>
      <c r="AA182" s="743">
        <f t="shared" si="167"/>
        <v>0</v>
      </c>
      <c r="AB182" s="744">
        <f t="shared" si="168"/>
        <v>1</v>
      </c>
    </row>
    <row r="183" spans="1:28" ht="14.25" x14ac:dyDescent="0.3">
      <c r="A183" s="736"/>
      <c r="B183" s="737"/>
      <c r="C183" s="783" t="s">
        <v>1368</v>
      </c>
      <c r="D183" s="739">
        <v>101</v>
      </c>
      <c r="E183" s="739" t="s">
        <v>153</v>
      </c>
      <c r="F183" s="740">
        <v>0</v>
      </c>
      <c r="G183" s="740">
        <v>0</v>
      </c>
      <c r="H183" s="740">
        <v>0</v>
      </c>
      <c r="I183" s="740">
        <v>150.92000000016665</v>
      </c>
      <c r="J183" s="740">
        <v>150.92000000016665</v>
      </c>
      <c r="K183" s="740">
        <v>150.92000000016665</v>
      </c>
      <c r="L183" s="740">
        <v>150.92000000016665</v>
      </c>
      <c r="M183" s="740">
        <v>150.92000000016665</v>
      </c>
      <c r="N183" s="740">
        <v>150.92000000016665</v>
      </c>
      <c r="O183" s="740">
        <v>150.92000000016665</v>
      </c>
      <c r="P183" s="740">
        <v>150.92000000016665</v>
      </c>
      <c r="Q183" s="740">
        <v>150.92000000016665</v>
      </c>
      <c r="R183" s="741">
        <f t="shared" si="162"/>
        <v>1358.2800000015</v>
      </c>
      <c r="S183" s="742">
        <f t="shared" si="163"/>
        <v>137186.28000015148</v>
      </c>
      <c r="T183" s="760"/>
      <c r="U183" s="760"/>
      <c r="V183" s="760"/>
      <c r="W183" s="743">
        <f t="shared" si="164"/>
        <v>0.68186746988027103</v>
      </c>
      <c r="X183" s="743">
        <f t="shared" si="165"/>
        <v>113.190000000125</v>
      </c>
      <c r="Y183" s="760"/>
      <c r="Z183" s="743">
        <f t="shared" si="166"/>
        <v>0</v>
      </c>
      <c r="AA183" s="743">
        <f t="shared" si="167"/>
        <v>1358.2800000015</v>
      </c>
      <c r="AB183" s="744">
        <f t="shared" si="168"/>
        <v>0</v>
      </c>
    </row>
    <row r="184" spans="1:28" ht="14.25" x14ac:dyDescent="0.3">
      <c r="A184" s="736"/>
      <c r="B184" s="737"/>
      <c r="C184" s="783" t="s">
        <v>1371</v>
      </c>
      <c r="D184" s="739">
        <v>58</v>
      </c>
      <c r="E184" s="739" t="s">
        <v>151</v>
      </c>
      <c r="F184" s="740">
        <v>0</v>
      </c>
      <c r="G184" s="740">
        <v>0</v>
      </c>
      <c r="H184" s="740">
        <v>0</v>
      </c>
      <c r="I184" s="740">
        <v>0</v>
      </c>
      <c r="J184" s="740">
        <v>0</v>
      </c>
      <c r="K184" s="740">
        <v>165.96291666666667</v>
      </c>
      <c r="L184" s="740">
        <v>165.96291666666667</v>
      </c>
      <c r="M184" s="740">
        <v>165.96291666666667</v>
      </c>
      <c r="N184" s="740">
        <v>165.96291666666667</v>
      </c>
      <c r="O184" s="740">
        <v>165.96291666666667</v>
      </c>
      <c r="P184" s="740">
        <v>165.96291666666667</v>
      </c>
      <c r="Q184" s="740">
        <v>165.96291666666667</v>
      </c>
      <c r="R184" s="741">
        <f t="shared" si="162"/>
        <v>1161.7404166666665</v>
      </c>
      <c r="S184" s="742">
        <f t="shared" si="163"/>
        <v>67380.944166666653</v>
      </c>
      <c r="T184" s="723"/>
      <c r="U184" s="723"/>
      <c r="V184" s="723"/>
      <c r="W184" s="743">
        <f t="shared" si="164"/>
        <v>0.58320302041499328</v>
      </c>
      <c r="X184" s="743">
        <f t="shared" si="165"/>
        <v>96.811701388888878</v>
      </c>
      <c r="Y184" s="723"/>
      <c r="Z184" s="743">
        <f t="shared" si="166"/>
        <v>1161.7404166666665</v>
      </c>
      <c r="AA184" s="743">
        <f t="shared" si="167"/>
        <v>0</v>
      </c>
      <c r="AB184" s="744">
        <f t="shared" si="168"/>
        <v>1</v>
      </c>
    </row>
    <row r="185" spans="1:28" ht="14.25" x14ac:dyDescent="0.3">
      <c r="A185" s="736"/>
      <c r="B185" s="737"/>
      <c r="C185" s="783" t="s">
        <v>1421</v>
      </c>
      <c r="D185" s="739">
        <v>90</v>
      </c>
      <c r="E185" s="739" t="s">
        <v>153</v>
      </c>
      <c r="F185" s="740">
        <v>0</v>
      </c>
      <c r="G185" s="740">
        <v>0</v>
      </c>
      <c r="H185" s="740">
        <v>0</v>
      </c>
      <c r="I185" s="740">
        <v>150.92000000016665</v>
      </c>
      <c r="J185" s="740">
        <v>150.92000000016665</v>
      </c>
      <c r="K185" s="740">
        <v>150.92000000016665</v>
      </c>
      <c r="L185" s="740">
        <v>150.92000000016665</v>
      </c>
      <c r="M185" s="740">
        <v>150.92000000016665</v>
      </c>
      <c r="N185" s="740">
        <v>150.92000000016665</v>
      </c>
      <c r="O185" s="740">
        <v>150.92000000016665</v>
      </c>
      <c r="P185" s="740">
        <v>150.92000000016665</v>
      </c>
      <c r="Q185" s="740">
        <v>150.92000000016665</v>
      </c>
      <c r="R185" s="741">
        <f t="shared" si="162"/>
        <v>1358.2800000015</v>
      </c>
      <c r="S185" s="742">
        <f t="shared" si="163"/>
        <v>122245.200000135</v>
      </c>
      <c r="T185" s="723"/>
      <c r="U185" s="723"/>
      <c r="V185" s="723"/>
      <c r="W185" s="743">
        <f t="shared" si="164"/>
        <v>0.68186746988027103</v>
      </c>
      <c r="X185" s="743">
        <f t="shared" si="165"/>
        <v>113.190000000125</v>
      </c>
      <c r="Y185" s="723"/>
      <c r="Z185" s="743">
        <f t="shared" si="166"/>
        <v>0</v>
      </c>
      <c r="AA185" s="743">
        <f t="shared" si="167"/>
        <v>1358.2800000015</v>
      </c>
      <c r="AB185" s="744">
        <f t="shared" si="168"/>
        <v>0</v>
      </c>
    </row>
    <row r="186" spans="1:28" ht="14.25" x14ac:dyDescent="0.3">
      <c r="A186" s="736"/>
      <c r="B186" s="737"/>
      <c r="C186" s="783"/>
      <c r="D186" s="739"/>
      <c r="E186" s="739"/>
      <c r="F186" s="740"/>
      <c r="G186" s="740"/>
      <c r="H186" s="740"/>
      <c r="I186" s="740"/>
      <c r="J186" s="740"/>
      <c r="K186" s="740"/>
      <c r="L186" s="740"/>
      <c r="M186" s="740"/>
      <c r="N186" s="740"/>
      <c r="O186" s="740"/>
      <c r="P186" s="740"/>
      <c r="Q186" s="740"/>
      <c r="R186" s="741">
        <f t="shared" si="162"/>
        <v>0</v>
      </c>
      <c r="S186" s="742">
        <f t="shared" si="163"/>
        <v>0</v>
      </c>
      <c r="T186" s="723"/>
      <c r="U186" s="723"/>
      <c r="V186" s="723"/>
      <c r="W186" s="743">
        <f t="shared" si="164"/>
        <v>0</v>
      </c>
      <c r="X186" s="743">
        <f t="shared" si="165"/>
        <v>0</v>
      </c>
      <c r="Y186" s="723"/>
      <c r="Z186" s="743">
        <f t="shared" si="166"/>
        <v>0</v>
      </c>
      <c r="AA186" s="743">
        <f t="shared" si="167"/>
        <v>0</v>
      </c>
      <c r="AB186" s="744" t="e">
        <f t="shared" si="168"/>
        <v>#DIV/0!</v>
      </c>
    </row>
    <row r="187" spans="1:28" ht="15" thickBot="1" x14ac:dyDescent="0.35">
      <c r="A187" s="745"/>
      <c r="B187" s="746" t="s">
        <v>1427</v>
      </c>
      <c r="C187" s="747"/>
      <c r="D187" s="748"/>
      <c r="E187" s="748"/>
      <c r="F187" s="749">
        <f>SUM(F179:F186)</f>
        <v>0</v>
      </c>
      <c r="G187" s="749">
        <f t="shared" ref="G187:R187" si="169">SUM(G179:G186)</f>
        <v>149.61333333341665</v>
      </c>
      <c r="H187" s="749">
        <f t="shared" si="169"/>
        <v>149.61333333341665</v>
      </c>
      <c r="I187" s="749">
        <f t="shared" si="169"/>
        <v>451.45333333374992</v>
      </c>
      <c r="J187" s="749">
        <f t="shared" si="169"/>
        <v>600.41333333349996</v>
      </c>
      <c r="K187" s="749">
        <f t="shared" si="169"/>
        <v>1098.3020833335001</v>
      </c>
      <c r="L187" s="749">
        <f t="shared" si="169"/>
        <v>1098.3020833335001</v>
      </c>
      <c r="M187" s="749">
        <f t="shared" si="169"/>
        <v>1098.3020833335001</v>
      </c>
      <c r="N187" s="749">
        <f t="shared" si="169"/>
        <v>1098.3020833335001</v>
      </c>
      <c r="O187" s="749">
        <f t="shared" si="169"/>
        <v>1098.3020833335001</v>
      </c>
      <c r="P187" s="749">
        <f t="shared" si="169"/>
        <v>1098.3020833335001</v>
      </c>
      <c r="Q187" s="749">
        <f t="shared" si="169"/>
        <v>1098.3020833335001</v>
      </c>
      <c r="R187" s="749">
        <f t="shared" si="169"/>
        <v>9039.2079166685835</v>
      </c>
      <c r="S187" s="750">
        <f>SUM(S179:S186)</f>
        <v>867594.02333346917</v>
      </c>
      <c r="T187" s="723"/>
      <c r="U187" s="723"/>
      <c r="V187" s="723"/>
      <c r="W187" s="763">
        <f>SUM(W179:W186)</f>
        <v>4.537754978247281</v>
      </c>
      <c r="X187" s="763">
        <f>SUM(X179:X186)</f>
        <v>753.26732638904855</v>
      </c>
      <c r="Y187" s="723"/>
      <c r="Z187" s="751">
        <f>SUM(Z179:Z186)</f>
        <v>3485.2212499999996</v>
      </c>
      <c r="AA187" s="751">
        <f>SUM(AA179:AA186)</f>
        <v>5553.986666668583</v>
      </c>
      <c r="AB187" s="752">
        <f t="shared" si="168"/>
        <v>0.38556710744236139</v>
      </c>
    </row>
    <row r="188" spans="1:28" ht="14.25" x14ac:dyDescent="0.3">
      <c r="A188" s="784"/>
      <c r="B188" s="793"/>
      <c r="C188" s="783"/>
      <c r="D188" s="739"/>
      <c r="E188" s="739"/>
      <c r="F188" s="740"/>
      <c r="G188" s="740"/>
      <c r="H188" s="740"/>
      <c r="I188" s="740"/>
      <c r="J188" s="740"/>
      <c r="K188" s="740"/>
      <c r="L188" s="740"/>
      <c r="M188" s="740"/>
      <c r="N188" s="740"/>
      <c r="O188" s="740"/>
      <c r="P188" s="740"/>
      <c r="Q188" s="740"/>
      <c r="R188" s="740"/>
      <c r="S188" s="788"/>
      <c r="T188" s="723"/>
      <c r="U188" s="723"/>
      <c r="V188" s="723"/>
      <c r="W188" s="743"/>
      <c r="X188" s="743"/>
      <c r="Y188" s="723"/>
      <c r="Z188" s="743"/>
      <c r="AA188" s="743"/>
      <c r="AB188" s="744"/>
    </row>
    <row r="189" spans="1:28" ht="15" thickBot="1" x14ac:dyDescent="0.35">
      <c r="A189" s="764"/>
      <c r="B189" s="1455" t="s">
        <v>1428</v>
      </c>
      <c r="C189" s="1456"/>
      <c r="D189" s="767"/>
      <c r="E189" s="767"/>
      <c r="F189" s="767">
        <f t="shared" ref="F189:S189" si="170">SUM(F158,F178,F187)</f>
        <v>2000.2573124999999</v>
      </c>
      <c r="G189" s="767">
        <f t="shared" si="170"/>
        <v>2149.8706458334163</v>
      </c>
      <c r="H189" s="767">
        <f t="shared" si="170"/>
        <v>4810.3577291675829</v>
      </c>
      <c r="I189" s="767">
        <f t="shared" si="170"/>
        <v>5389.8481458345832</v>
      </c>
      <c r="J189" s="767">
        <f t="shared" si="170"/>
        <v>5870.7339791676668</v>
      </c>
      <c r="K189" s="767">
        <f t="shared" si="170"/>
        <v>6534.5856458343333</v>
      </c>
      <c r="L189" s="767">
        <f t="shared" si="170"/>
        <v>6620.5485625009997</v>
      </c>
      <c r="M189" s="767">
        <f t="shared" si="170"/>
        <v>6620.5485625009997</v>
      </c>
      <c r="N189" s="767">
        <f t="shared" si="170"/>
        <v>6767.5485625009997</v>
      </c>
      <c r="O189" s="767">
        <f t="shared" si="170"/>
        <v>6850.5300208343333</v>
      </c>
      <c r="P189" s="767">
        <f t="shared" si="170"/>
        <v>6694.0485625009997</v>
      </c>
      <c r="Q189" s="767">
        <f t="shared" si="170"/>
        <v>6620.5485625009997</v>
      </c>
      <c r="R189" s="767">
        <f t="shared" si="170"/>
        <v>66929.426291676922</v>
      </c>
      <c r="S189" s="768">
        <f t="shared" si="170"/>
        <v>8775788.6625844911</v>
      </c>
      <c r="T189" s="723"/>
      <c r="U189" s="723"/>
      <c r="V189" s="723"/>
      <c r="W189" s="767">
        <f>SUM(W158,W178,W187)</f>
        <v>33.599109584175153</v>
      </c>
      <c r="X189" s="767">
        <f>SUM(X158,X178,X187)</f>
        <v>5577.4521909730756</v>
      </c>
      <c r="Y189" s="723"/>
      <c r="Z189" s="767">
        <f>SUM(Z158,Z178,Z187)</f>
        <v>24180.796958333329</v>
      </c>
      <c r="AA189" s="767">
        <f>SUM(AA158,AA178,AA187)</f>
        <v>42748.629333343582</v>
      </c>
      <c r="AB189" s="769">
        <f t="shared" ref="AB189" si="171">Z189/(AA189+Z189)</f>
        <v>0.36128797597866696</v>
      </c>
    </row>
    <row r="190" spans="1:28" ht="14.25" x14ac:dyDescent="0.3">
      <c r="A190" s="794"/>
      <c r="B190" s="793"/>
      <c r="C190" s="738"/>
      <c r="D190" s="795"/>
      <c r="E190" s="795"/>
      <c r="F190" s="740"/>
      <c r="G190" s="740"/>
      <c r="H190" s="740"/>
      <c r="I190" s="740"/>
      <c r="J190" s="740"/>
      <c r="K190" s="740"/>
      <c r="L190" s="740"/>
      <c r="M190" s="740"/>
      <c r="N190" s="740"/>
      <c r="O190" s="740"/>
      <c r="P190" s="740"/>
      <c r="Q190" s="740"/>
      <c r="R190" s="740"/>
      <c r="S190" s="788"/>
      <c r="T190" s="723"/>
      <c r="U190" s="723"/>
      <c r="V190" s="723"/>
      <c r="W190" s="738"/>
      <c r="X190" s="738"/>
      <c r="Y190" s="723"/>
      <c r="Z190" s="738"/>
      <c r="AA190" s="738"/>
      <c r="AB190" s="744"/>
    </row>
    <row r="191" spans="1:28" ht="14.25" x14ac:dyDescent="0.3">
      <c r="A191" s="730">
        <v>8</v>
      </c>
      <c r="B191" s="799" t="s">
        <v>194</v>
      </c>
      <c r="C191" s="732"/>
      <c r="D191" s="732"/>
      <c r="E191" s="732"/>
      <c r="F191" s="778"/>
      <c r="G191" s="778"/>
      <c r="H191" s="778"/>
      <c r="I191" s="778"/>
      <c r="J191" s="778"/>
      <c r="K191" s="778"/>
      <c r="L191" s="778"/>
      <c r="M191" s="778"/>
      <c r="N191" s="778"/>
      <c r="O191" s="778"/>
      <c r="P191" s="778"/>
      <c r="Q191" s="778"/>
      <c r="R191" s="733"/>
      <c r="S191" s="792"/>
      <c r="T191" s="723"/>
      <c r="U191" s="723"/>
      <c r="V191" s="723"/>
      <c r="W191" s="732"/>
      <c r="X191" s="732"/>
      <c r="Y191" s="723"/>
      <c r="Z191" s="732"/>
      <c r="AA191" s="732"/>
      <c r="AB191" s="735"/>
    </row>
    <row r="192" spans="1:28" ht="14.25" x14ac:dyDescent="0.3">
      <c r="A192" s="736">
        <v>8.1</v>
      </c>
      <c r="B192" s="737" t="s">
        <v>195</v>
      </c>
      <c r="C192" s="738"/>
      <c r="D192" s="739"/>
      <c r="E192" s="739"/>
      <c r="F192" s="740"/>
      <c r="G192" s="740"/>
      <c r="H192" s="740"/>
      <c r="I192" s="740"/>
      <c r="J192" s="740"/>
      <c r="K192" s="740"/>
      <c r="L192" s="740"/>
      <c r="M192" s="740"/>
      <c r="N192" s="740"/>
      <c r="O192" s="740"/>
      <c r="P192" s="740"/>
      <c r="Q192" s="740"/>
      <c r="R192" s="741">
        <f t="shared" ref="R192:R196" si="172">SUM(F192:Q192)</f>
        <v>0</v>
      </c>
      <c r="S192" s="742">
        <f>D192*R192</f>
        <v>0</v>
      </c>
      <c r="T192" s="723"/>
      <c r="U192" s="723"/>
      <c r="V192" s="723"/>
      <c r="W192" s="743">
        <f>X192/$U$7</f>
        <v>0</v>
      </c>
      <c r="X192" s="743">
        <f>R192/12</f>
        <v>0</v>
      </c>
      <c r="Y192" s="723"/>
      <c r="Z192" s="743">
        <f>IF($E192="Y",$R192,0)</f>
        <v>0</v>
      </c>
      <c r="AA192" s="743">
        <f>IF($E192="N",$R192,0)</f>
        <v>0</v>
      </c>
      <c r="AB192" s="744" t="e">
        <f>Z192/(AA192+Z192)</f>
        <v>#DIV/0!</v>
      </c>
    </row>
    <row r="193" spans="1:28" ht="14.25" x14ac:dyDescent="0.3">
      <c r="A193" s="736"/>
      <c r="B193" s="737"/>
      <c r="C193" s="738" t="s">
        <v>1429</v>
      </c>
      <c r="D193" s="739">
        <v>261</v>
      </c>
      <c r="E193" s="739" t="s">
        <v>153</v>
      </c>
      <c r="F193" s="740">
        <v>0</v>
      </c>
      <c r="G193" s="740">
        <v>0</v>
      </c>
      <c r="H193" s="740">
        <v>0</v>
      </c>
      <c r="I193" s="740">
        <v>0</v>
      </c>
      <c r="J193" s="740">
        <v>0</v>
      </c>
      <c r="K193" s="740">
        <v>0</v>
      </c>
      <c r="L193" s="740">
        <v>0</v>
      </c>
      <c r="M193" s="740">
        <v>0</v>
      </c>
      <c r="N193" s="740">
        <v>0</v>
      </c>
      <c r="O193" s="740">
        <v>0</v>
      </c>
      <c r="P193" s="740">
        <v>0</v>
      </c>
      <c r="Q193" s="740">
        <v>51.449999999999996</v>
      </c>
      <c r="R193" s="741">
        <f t="shared" si="172"/>
        <v>51.449999999999996</v>
      </c>
      <c r="S193" s="742">
        <f t="shared" ref="S193:S196" si="173">D193*R193</f>
        <v>13428.449999999999</v>
      </c>
      <c r="W193" s="743">
        <f t="shared" ref="W193:W196" si="174">X193/$U$7</f>
        <v>2.5828313253012047E-2</v>
      </c>
      <c r="X193" s="743">
        <f t="shared" ref="X193:X196" si="175">R193/12</f>
        <v>4.2874999999999996</v>
      </c>
      <c r="Z193" s="743">
        <f t="shared" ref="Z193:Z196" si="176">IF($E193="Y",$R193,0)</f>
        <v>0</v>
      </c>
      <c r="AA193" s="743">
        <f t="shared" ref="AA193:AA196" si="177">IF($E193="N",$R193,0)</f>
        <v>51.449999999999996</v>
      </c>
      <c r="AB193" s="744">
        <f t="shared" ref="AB193:AB197" si="178">Z193/(AA193+Z193)</f>
        <v>0</v>
      </c>
    </row>
    <row r="194" spans="1:28" ht="14.25" x14ac:dyDescent="0.3">
      <c r="A194" s="736"/>
      <c r="B194" s="737"/>
      <c r="C194" s="738" t="s">
        <v>1430</v>
      </c>
      <c r="D194" s="739">
        <v>256</v>
      </c>
      <c r="E194" s="739" t="s">
        <v>153</v>
      </c>
      <c r="F194" s="740">
        <v>0</v>
      </c>
      <c r="G194" s="740">
        <v>0</v>
      </c>
      <c r="H194" s="740">
        <v>0</v>
      </c>
      <c r="I194" s="740">
        <v>0</v>
      </c>
      <c r="J194" s="740">
        <v>0</v>
      </c>
      <c r="K194" s="740">
        <v>0</v>
      </c>
      <c r="L194" s="740">
        <v>0</v>
      </c>
      <c r="M194" s="740">
        <v>0</v>
      </c>
      <c r="N194" s="740">
        <v>0</v>
      </c>
      <c r="O194" s="740">
        <v>0</v>
      </c>
      <c r="P194" s="740">
        <v>0</v>
      </c>
      <c r="Q194" s="740">
        <v>150</v>
      </c>
      <c r="R194" s="741">
        <f t="shared" si="172"/>
        <v>150</v>
      </c>
      <c r="S194" s="742">
        <f t="shared" si="173"/>
        <v>38400</v>
      </c>
      <c r="W194" s="743">
        <f t="shared" si="174"/>
        <v>7.5301204819277115E-2</v>
      </c>
      <c r="X194" s="743">
        <f t="shared" si="175"/>
        <v>12.5</v>
      </c>
      <c r="Z194" s="743">
        <f t="shared" si="176"/>
        <v>0</v>
      </c>
      <c r="AA194" s="743">
        <f t="shared" si="177"/>
        <v>150</v>
      </c>
      <c r="AB194" s="744">
        <f t="shared" si="178"/>
        <v>0</v>
      </c>
    </row>
    <row r="195" spans="1:28" ht="14.25" x14ac:dyDescent="0.3">
      <c r="A195" s="736"/>
      <c r="B195" s="737"/>
      <c r="C195" s="738" t="s">
        <v>1431</v>
      </c>
      <c r="D195" s="739">
        <v>144</v>
      </c>
      <c r="E195" s="739" t="s">
        <v>153</v>
      </c>
      <c r="F195" s="740">
        <v>0</v>
      </c>
      <c r="G195" s="740">
        <v>0</v>
      </c>
      <c r="H195" s="740">
        <v>0</v>
      </c>
      <c r="I195" s="740">
        <v>0</v>
      </c>
      <c r="J195" s="740">
        <v>0</v>
      </c>
      <c r="K195" s="740">
        <v>0</v>
      </c>
      <c r="L195" s="740">
        <v>0</v>
      </c>
      <c r="M195" s="740">
        <v>0</v>
      </c>
      <c r="N195" s="740">
        <v>252.17923750000003</v>
      </c>
      <c r="O195" s="740">
        <v>320.7073666666667</v>
      </c>
      <c r="P195" s="740">
        <v>320.7073666666667</v>
      </c>
      <c r="Q195" s="740">
        <v>229.87774916666669</v>
      </c>
      <c r="R195" s="741">
        <f t="shared" si="172"/>
        <v>1123.4717200000002</v>
      </c>
      <c r="S195" s="742">
        <f t="shared" si="173"/>
        <v>161779.92768000002</v>
      </c>
      <c r="W195" s="743">
        <f t="shared" si="174"/>
        <v>0.56399182730923714</v>
      </c>
      <c r="X195" s="743">
        <f t="shared" si="175"/>
        <v>93.622643333333357</v>
      </c>
      <c r="Z195" s="743">
        <f t="shared" si="176"/>
        <v>0</v>
      </c>
      <c r="AA195" s="743">
        <f t="shared" si="177"/>
        <v>1123.4717200000002</v>
      </c>
      <c r="AB195" s="744">
        <f t="shared" si="178"/>
        <v>0</v>
      </c>
    </row>
    <row r="196" spans="1:28" ht="14.25" x14ac:dyDescent="0.3">
      <c r="A196" s="736"/>
      <c r="B196" s="737"/>
      <c r="C196" s="738"/>
      <c r="D196" s="739"/>
      <c r="E196" s="739"/>
      <c r="F196" s="740"/>
      <c r="G196" s="740"/>
      <c r="H196" s="740"/>
      <c r="I196" s="740"/>
      <c r="J196" s="740"/>
      <c r="K196" s="740"/>
      <c r="L196" s="740"/>
      <c r="M196" s="740"/>
      <c r="N196" s="740"/>
      <c r="O196" s="740"/>
      <c r="P196" s="740"/>
      <c r="Q196" s="740"/>
      <c r="R196" s="741">
        <f t="shared" si="172"/>
        <v>0</v>
      </c>
      <c r="S196" s="742">
        <f t="shared" si="173"/>
        <v>0</v>
      </c>
      <c r="W196" s="743">
        <f t="shared" si="174"/>
        <v>0</v>
      </c>
      <c r="X196" s="743">
        <f t="shared" si="175"/>
        <v>0</v>
      </c>
      <c r="Z196" s="743">
        <f t="shared" si="176"/>
        <v>0</v>
      </c>
      <c r="AA196" s="743">
        <f t="shared" si="177"/>
        <v>0</v>
      </c>
      <c r="AB196" s="744" t="e">
        <f t="shared" si="178"/>
        <v>#DIV/0!</v>
      </c>
    </row>
    <row r="197" spans="1:28" ht="15" thickBot="1" x14ac:dyDescent="0.35">
      <c r="A197" s="745"/>
      <c r="B197" s="746" t="s">
        <v>196</v>
      </c>
      <c r="C197" s="747"/>
      <c r="D197" s="748"/>
      <c r="E197" s="748"/>
      <c r="F197" s="749">
        <f>SUM(F192:F196)</f>
        <v>0</v>
      </c>
      <c r="G197" s="749">
        <f t="shared" ref="G197:R197" si="179">SUM(G192:G196)</f>
        <v>0</v>
      </c>
      <c r="H197" s="749">
        <f t="shared" si="179"/>
        <v>0</v>
      </c>
      <c r="I197" s="749">
        <f t="shared" si="179"/>
        <v>0</v>
      </c>
      <c r="J197" s="749">
        <f t="shared" si="179"/>
        <v>0</v>
      </c>
      <c r="K197" s="749">
        <f t="shared" si="179"/>
        <v>0</v>
      </c>
      <c r="L197" s="749">
        <f t="shared" si="179"/>
        <v>0</v>
      </c>
      <c r="M197" s="749">
        <f t="shared" si="179"/>
        <v>0</v>
      </c>
      <c r="N197" s="749">
        <f t="shared" si="179"/>
        <v>252.17923750000003</v>
      </c>
      <c r="O197" s="749">
        <f t="shared" si="179"/>
        <v>320.7073666666667</v>
      </c>
      <c r="P197" s="749">
        <f t="shared" si="179"/>
        <v>320.7073666666667</v>
      </c>
      <c r="Q197" s="749">
        <f t="shared" si="179"/>
        <v>431.32774916666665</v>
      </c>
      <c r="R197" s="749">
        <f t="shared" si="179"/>
        <v>1324.9217200000003</v>
      </c>
      <c r="S197" s="750">
        <f>SUM(S192:S196)</f>
        <v>213608.37768000003</v>
      </c>
      <c r="W197" s="763">
        <f>SUM(W192:W196)</f>
        <v>0.66512134538152634</v>
      </c>
      <c r="X197" s="763">
        <f>SUM(X192:X196)</f>
        <v>110.41014333333337</v>
      </c>
      <c r="Z197" s="751">
        <f>SUM(Z192:Z196)</f>
        <v>0</v>
      </c>
      <c r="AA197" s="751">
        <f>SUM(AA192:AA196)</f>
        <v>1324.9217200000003</v>
      </c>
      <c r="AB197" s="752">
        <f t="shared" si="178"/>
        <v>0</v>
      </c>
    </row>
    <row r="198" spans="1:28" ht="14.25" x14ac:dyDescent="0.3">
      <c r="A198" s="736">
        <v>8.1999999999999993</v>
      </c>
      <c r="B198" s="737" t="s">
        <v>1432</v>
      </c>
      <c r="C198" s="738"/>
      <c r="D198" s="739"/>
      <c r="E198" s="739"/>
      <c r="F198" s="740"/>
      <c r="G198" s="740"/>
      <c r="H198" s="740"/>
      <c r="I198" s="740"/>
      <c r="J198" s="740"/>
      <c r="K198" s="740"/>
      <c r="L198" s="740"/>
      <c r="M198" s="740"/>
      <c r="N198" s="740"/>
      <c r="O198" s="740"/>
      <c r="P198" s="740"/>
      <c r="Q198" s="740"/>
      <c r="R198" s="741">
        <f t="shared" ref="R198:R202" si="180">SUM(F198:Q198)</f>
        <v>0</v>
      </c>
      <c r="S198" s="742">
        <f>D198*R198</f>
        <v>0</v>
      </c>
      <c r="W198" s="743">
        <f>X198/$U$7</f>
        <v>0</v>
      </c>
      <c r="X198" s="743">
        <f>R198/12</f>
        <v>0</v>
      </c>
      <c r="Z198" s="743">
        <f>IF($E198="Y",$R198,0)</f>
        <v>0</v>
      </c>
      <c r="AA198" s="743">
        <f>IF($E198="N",$R198,0)</f>
        <v>0</v>
      </c>
      <c r="AB198" s="744" t="e">
        <f>Z198/(AA198+Z198)</f>
        <v>#DIV/0!</v>
      </c>
    </row>
    <row r="199" spans="1:28" ht="14.25" x14ac:dyDescent="0.3">
      <c r="A199" s="736"/>
      <c r="B199" s="737"/>
      <c r="C199" s="738" t="s">
        <v>1431</v>
      </c>
      <c r="D199" s="739">
        <v>144</v>
      </c>
      <c r="E199" s="739" t="s">
        <v>153</v>
      </c>
      <c r="F199" s="740">
        <v>0</v>
      </c>
      <c r="G199" s="740">
        <v>0</v>
      </c>
      <c r="H199" s="740">
        <v>0</v>
      </c>
      <c r="I199" s="740">
        <v>0</v>
      </c>
      <c r="J199" s="740">
        <v>0</v>
      </c>
      <c r="K199" s="740">
        <v>0</v>
      </c>
      <c r="L199" s="740">
        <v>0</v>
      </c>
      <c r="M199" s="740">
        <v>0</v>
      </c>
      <c r="N199" s="740">
        <v>0</v>
      </c>
      <c r="O199" s="740">
        <v>0</v>
      </c>
      <c r="P199" s="740">
        <v>0</v>
      </c>
      <c r="Q199" s="740">
        <v>149.61333333333332</v>
      </c>
      <c r="R199" s="741">
        <f t="shared" si="180"/>
        <v>149.61333333333332</v>
      </c>
      <c r="S199" s="742">
        <f t="shared" ref="S199:S202" si="181">D199*R199</f>
        <v>21544.319999999996</v>
      </c>
      <c r="W199" s="743">
        <f t="shared" ref="W199:W202" si="182">X199/$U$7</f>
        <v>7.5107095046854075E-2</v>
      </c>
      <c r="X199" s="743">
        <f t="shared" ref="X199:X202" si="183">R199/12</f>
        <v>12.467777777777776</v>
      </c>
      <c r="Z199" s="743">
        <f t="shared" ref="Z199:Z202" si="184">IF($E199="Y",$R199,0)</f>
        <v>0</v>
      </c>
      <c r="AA199" s="743">
        <f t="shared" ref="AA199:AA202" si="185">IF($E199="N",$R199,0)</f>
        <v>149.61333333333332</v>
      </c>
      <c r="AB199" s="744">
        <f t="shared" ref="AB199:AB203" si="186">Z199/(AA199+Z199)</f>
        <v>0</v>
      </c>
    </row>
    <row r="200" spans="1:28" ht="14.25" x14ac:dyDescent="0.3">
      <c r="A200" s="736"/>
      <c r="B200" s="737"/>
      <c r="C200" s="738"/>
      <c r="D200" s="739"/>
      <c r="E200" s="739"/>
      <c r="F200" s="740"/>
      <c r="G200" s="740"/>
      <c r="H200" s="740"/>
      <c r="I200" s="740"/>
      <c r="J200" s="740"/>
      <c r="K200" s="740"/>
      <c r="L200" s="740"/>
      <c r="M200" s="740"/>
      <c r="N200" s="740"/>
      <c r="O200" s="740"/>
      <c r="P200" s="740"/>
      <c r="Q200" s="740"/>
      <c r="R200" s="741">
        <f t="shared" si="180"/>
        <v>0</v>
      </c>
      <c r="S200" s="742">
        <f t="shared" si="181"/>
        <v>0</v>
      </c>
      <c r="W200" s="743">
        <f t="shared" si="182"/>
        <v>0</v>
      </c>
      <c r="X200" s="743">
        <f t="shared" si="183"/>
        <v>0</v>
      </c>
      <c r="Z200" s="743">
        <f t="shared" si="184"/>
        <v>0</v>
      </c>
      <c r="AA200" s="743">
        <f t="shared" si="185"/>
        <v>0</v>
      </c>
      <c r="AB200" s="744" t="e">
        <f t="shared" si="186"/>
        <v>#DIV/0!</v>
      </c>
    </row>
    <row r="201" spans="1:28" ht="14.25" x14ac:dyDescent="0.3">
      <c r="A201" s="736"/>
      <c r="B201" s="737"/>
      <c r="C201" s="738"/>
      <c r="D201" s="739"/>
      <c r="E201" s="739"/>
      <c r="F201" s="740"/>
      <c r="G201" s="740"/>
      <c r="H201" s="740"/>
      <c r="I201" s="740"/>
      <c r="J201" s="740"/>
      <c r="K201" s="740"/>
      <c r="L201" s="740"/>
      <c r="M201" s="740"/>
      <c r="N201" s="740"/>
      <c r="O201" s="740"/>
      <c r="P201" s="740"/>
      <c r="Q201" s="740"/>
      <c r="R201" s="741">
        <f t="shared" si="180"/>
        <v>0</v>
      </c>
      <c r="S201" s="742">
        <f t="shared" si="181"/>
        <v>0</v>
      </c>
      <c r="W201" s="743">
        <f t="shared" si="182"/>
        <v>0</v>
      </c>
      <c r="X201" s="743">
        <f t="shared" si="183"/>
        <v>0</v>
      </c>
      <c r="Z201" s="743">
        <f t="shared" si="184"/>
        <v>0</v>
      </c>
      <c r="AA201" s="743">
        <f t="shared" si="185"/>
        <v>0</v>
      </c>
      <c r="AB201" s="744" t="e">
        <f t="shared" si="186"/>
        <v>#DIV/0!</v>
      </c>
    </row>
    <row r="202" spans="1:28" ht="14.25" x14ac:dyDescent="0.3">
      <c r="A202" s="736"/>
      <c r="B202" s="737"/>
      <c r="C202" s="738"/>
      <c r="D202" s="739"/>
      <c r="E202" s="739"/>
      <c r="F202" s="740"/>
      <c r="G202" s="740"/>
      <c r="H202" s="740"/>
      <c r="I202" s="740"/>
      <c r="J202" s="740"/>
      <c r="K202" s="740"/>
      <c r="L202" s="740"/>
      <c r="M202" s="740"/>
      <c r="N202" s="740"/>
      <c r="O202" s="740"/>
      <c r="P202" s="740"/>
      <c r="Q202" s="740"/>
      <c r="R202" s="741">
        <f t="shared" si="180"/>
        <v>0</v>
      </c>
      <c r="S202" s="742">
        <f t="shared" si="181"/>
        <v>0</v>
      </c>
      <c r="W202" s="743">
        <f t="shared" si="182"/>
        <v>0</v>
      </c>
      <c r="X202" s="743">
        <f t="shared" si="183"/>
        <v>0</v>
      </c>
      <c r="Z202" s="743">
        <f t="shared" si="184"/>
        <v>0</v>
      </c>
      <c r="AA202" s="743">
        <f t="shared" si="185"/>
        <v>0</v>
      </c>
      <c r="AB202" s="744" t="e">
        <f t="shared" si="186"/>
        <v>#DIV/0!</v>
      </c>
    </row>
    <row r="203" spans="1:28" ht="15" thickBot="1" x14ac:dyDescent="0.35">
      <c r="A203" s="745"/>
      <c r="B203" s="746" t="s">
        <v>1433</v>
      </c>
      <c r="C203" s="747"/>
      <c r="D203" s="748"/>
      <c r="E203" s="748"/>
      <c r="F203" s="749">
        <f>SUM(F198:F202)</f>
        <v>0</v>
      </c>
      <c r="G203" s="749">
        <f t="shared" ref="G203:R203" si="187">SUM(G198:G202)</f>
        <v>0</v>
      </c>
      <c r="H203" s="749">
        <f t="shared" si="187"/>
        <v>0</v>
      </c>
      <c r="I203" s="749">
        <f t="shared" si="187"/>
        <v>0</v>
      </c>
      <c r="J203" s="749">
        <f t="shared" si="187"/>
        <v>0</v>
      </c>
      <c r="K203" s="749">
        <f t="shared" si="187"/>
        <v>0</v>
      </c>
      <c r="L203" s="749">
        <f t="shared" si="187"/>
        <v>0</v>
      </c>
      <c r="M203" s="749">
        <f t="shared" si="187"/>
        <v>0</v>
      </c>
      <c r="N203" s="749">
        <f t="shared" si="187"/>
        <v>0</v>
      </c>
      <c r="O203" s="749">
        <f t="shared" si="187"/>
        <v>0</v>
      </c>
      <c r="P203" s="749">
        <f t="shared" si="187"/>
        <v>0</v>
      </c>
      <c r="Q203" s="749">
        <f t="shared" si="187"/>
        <v>149.61333333333332</v>
      </c>
      <c r="R203" s="749">
        <f t="shared" si="187"/>
        <v>149.61333333333332</v>
      </c>
      <c r="S203" s="750">
        <f>SUM(S198:S202)</f>
        <v>21544.319999999996</v>
      </c>
      <c r="W203" s="763">
        <f>SUM(W198:W202)</f>
        <v>7.5107095046854075E-2</v>
      </c>
      <c r="X203" s="763">
        <f>SUM(X198:X202)</f>
        <v>12.467777777777776</v>
      </c>
      <c r="Z203" s="751">
        <f>SUM(Z198:Z202)</f>
        <v>0</v>
      </c>
      <c r="AA203" s="751">
        <f>SUM(AA198:AA202)</f>
        <v>149.61333333333332</v>
      </c>
      <c r="AB203" s="752">
        <f t="shared" si="186"/>
        <v>0</v>
      </c>
    </row>
    <row r="204" spans="1:28" ht="14.25" x14ac:dyDescent="0.3">
      <c r="A204" s="736">
        <v>8.3000000000000007</v>
      </c>
      <c r="B204" s="737" t="s">
        <v>1434</v>
      </c>
      <c r="C204" s="738"/>
      <c r="D204" s="739"/>
      <c r="E204" s="739"/>
      <c r="F204" s="740"/>
      <c r="G204" s="740"/>
      <c r="H204" s="740"/>
      <c r="I204" s="740"/>
      <c r="J204" s="740"/>
      <c r="K204" s="740"/>
      <c r="L204" s="740"/>
      <c r="M204" s="740"/>
      <c r="N204" s="740"/>
      <c r="O204" s="740"/>
      <c r="P204" s="740"/>
      <c r="Q204" s="740"/>
      <c r="R204" s="741">
        <f t="shared" ref="R204:R208" si="188">SUM(F204:Q204)</f>
        <v>0</v>
      </c>
      <c r="S204" s="742">
        <f t="shared" ref="S204:S208" si="189">D204*R204</f>
        <v>0</v>
      </c>
      <c r="W204" s="743">
        <f>X204/$U$7</f>
        <v>0</v>
      </c>
      <c r="X204" s="743">
        <f>R204/12</f>
        <v>0</v>
      </c>
      <c r="Z204" s="743">
        <f>IF($E204="Y",$R204,0)</f>
        <v>0</v>
      </c>
      <c r="AA204" s="743">
        <f>IF($E204="N",$R204,0)</f>
        <v>0</v>
      </c>
      <c r="AB204" s="744" t="e">
        <f>Z204/(AA204+Z204)</f>
        <v>#DIV/0!</v>
      </c>
    </row>
    <row r="205" spans="1:28" ht="14.25" x14ac:dyDescent="0.3">
      <c r="A205" s="736"/>
      <c r="B205" s="737"/>
      <c r="C205" s="738"/>
      <c r="D205" s="739"/>
      <c r="E205" s="739"/>
      <c r="F205" s="740"/>
      <c r="G205" s="740"/>
      <c r="H205" s="740"/>
      <c r="I205" s="740"/>
      <c r="J205" s="740"/>
      <c r="K205" s="740"/>
      <c r="L205" s="740"/>
      <c r="M205" s="740"/>
      <c r="N205" s="740"/>
      <c r="O205" s="740"/>
      <c r="P205" s="740"/>
      <c r="Q205" s="740"/>
      <c r="R205" s="741">
        <f t="shared" si="188"/>
        <v>0</v>
      </c>
      <c r="S205" s="742">
        <f t="shared" si="189"/>
        <v>0</v>
      </c>
      <c r="W205" s="743">
        <f t="shared" ref="W205:W208" si="190">X205/$U$7</f>
        <v>0</v>
      </c>
      <c r="X205" s="743">
        <f t="shared" ref="X205:X208" si="191">R205/12</f>
        <v>0</v>
      </c>
      <c r="Z205" s="743">
        <f t="shared" ref="Z205:Z208" si="192">IF($E205="Y",$R205,0)</f>
        <v>0</v>
      </c>
      <c r="AA205" s="743">
        <f t="shared" ref="AA205:AA208" si="193">IF($E205="N",$R205,0)</f>
        <v>0</v>
      </c>
      <c r="AB205" s="744" t="e">
        <f t="shared" ref="AB205:AB209" si="194">Z205/(AA205+Z205)</f>
        <v>#DIV/0!</v>
      </c>
    </row>
    <row r="206" spans="1:28" ht="14.25" x14ac:dyDescent="0.3">
      <c r="A206" s="736"/>
      <c r="B206" s="737"/>
      <c r="C206" s="738"/>
      <c r="D206" s="739"/>
      <c r="E206" s="739"/>
      <c r="F206" s="740"/>
      <c r="G206" s="740"/>
      <c r="H206" s="740"/>
      <c r="I206" s="740"/>
      <c r="J206" s="740"/>
      <c r="K206" s="740"/>
      <c r="L206" s="740"/>
      <c r="M206" s="740"/>
      <c r="N206" s="740"/>
      <c r="O206" s="740"/>
      <c r="P206" s="740"/>
      <c r="Q206" s="740"/>
      <c r="R206" s="741">
        <f t="shared" si="188"/>
        <v>0</v>
      </c>
      <c r="S206" s="742">
        <f t="shared" si="189"/>
        <v>0</v>
      </c>
      <c r="W206" s="743">
        <f t="shared" si="190"/>
        <v>0</v>
      </c>
      <c r="X206" s="743">
        <f t="shared" si="191"/>
        <v>0</v>
      </c>
      <c r="Z206" s="743">
        <f t="shared" si="192"/>
        <v>0</v>
      </c>
      <c r="AA206" s="743">
        <f t="shared" si="193"/>
        <v>0</v>
      </c>
      <c r="AB206" s="744" t="e">
        <f t="shared" si="194"/>
        <v>#DIV/0!</v>
      </c>
    </row>
    <row r="207" spans="1:28" ht="14.25" x14ac:dyDescent="0.3">
      <c r="A207" s="736"/>
      <c r="B207" s="737"/>
      <c r="C207" s="738"/>
      <c r="D207" s="739"/>
      <c r="E207" s="739"/>
      <c r="F207" s="740"/>
      <c r="G207" s="740"/>
      <c r="H207" s="740"/>
      <c r="I207" s="740"/>
      <c r="J207" s="740"/>
      <c r="K207" s="740"/>
      <c r="L207" s="740"/>
      <c r="M207" s="740"/>
      <c r="N207" s="740"/>
      <c r="O207" s="740"/>
      <c r="P207" s="740"/>
      <c r="Q207" s="740"/>
      <c r="R207" s="741">
        <f t="shared" si="188"/>
        <v>0</v>
      </c>
      <c r="S207" s="742">
        <f t="shared" si="189"/>
        <v>0</v>
      </c>
      <c r="W207" s="743">
        <f t="shared" si="190"/>
        <v>0</v>
      </c>
      <c r="X207" s="743">
        <f t="shared" si="191"/>
        <v>0</v>
      </c>
      <c r="Z207" s="743">
        <f t="shared" si="192"/>
        <v>0</v>
      </c>
      <c r="AA207" s="743">
        <f t="shared" si="193"/>
        <v>0</v>
      </c>
      <c r="AB207" s="744" t="e">
        <f t="shared" si="194"/>
        <v>#DIV/0!</v>
      </c>
    </row>
    <row r="208" spans="1:28" ht="14.25" x14ac:dyDescent="0.3">
      <c r="A208" s="736"/>
      <c r="B208" s="737"/>
      <c r="C208" s="738"/>
      <c r="D208" s="739"/>
      <c r="E208" s="739"/>
      <c r="F208" s="740"/>
      <c r="G208" s="740"/>
      <c r="H208" s="740"/>
      <c r="I208" s="740"/>
      <c r="J208" s="740"/>
      <c r="K208" s="740"/>
      <c r="L208" s="740"/>
      <c r="M208" s="740"/>
      <c r="N208" s="740"/>
      <c r="O208" s="740"/>
      <c r="P208" s="740"/>
      <c r="Q208" s="740"/>
      <c r="R208" s="741">
        <f t="shared" si="188"/>
        <v>0</v>
      </c>
      <c r="S208" s="742">
        <f t="shared" si="189"/>
        <v>0</v>
      </c>
      <c r="W208" s="743">
        <f t="shared" si="190"/>
        <v>0</v>
      </c>
      <c r="X208" s="743">
        <f t="shared" si="191"/>
        <v>0</v>
      </c>
      <c r="Z208" s="743">
        <f t="shared" si="192"/>
        <v>0</v>
      </c>
      <c r="AA208" s="743">
        <f t="shared" si="193"/>
        <v>0</v>
      </c>
      <c r="AB208" s="744" t="e">
        <f t="shared" si="194"/>
        <v>#DIV/0!</v>
      </c>
    </row>
    <row r="209" spans="1:28" ht="15" thickBot="1" x14ac:dyDescent="0.35">
      <c r="A209" s="745"/>
      <c r="B209" s="746" t="s">
        <v>1435</v>
      </c>
      <c r="C209" s="747"/>
      <c r="D209" s="748"/>
      <c r="E209" s="748"/>
      <c r="F209" s="749">
        <f>SUM(F204:F208)</f>
        <v>0</v>
      </c>
      <c r="G209" s="749">
        <f t="shared" ref="G209:R209" si="195">SUM(G204:G208)</f>
        <v>0</v>
      </c>
      <c r="H209" s="749">
        <f t="shared" si="195"/>
        <v>0</v>
      </c>
      <c r="I209" s="749">
        <f t="shared" si="195"/>
        <v>0</v>
      </c>
      <c r="J209" s="749">
        <f t="shared" si="195"/>
        <v>0</v>
      </c>
      <c r="K209" s="749">
        <f t="shared" si="195"/>
        <v>0</v>
      </c>
      <c r="L209" s="749">
        <f t="shared" si="195"/>
        <v>0</v>
      </c>
      <c r="M209" s="749">
        <f t="shared" si="195"/>
        <v>0</v>
      </c>
      <c r="N209" s="749">
        <f t="shared" si="195"/>
        <v>0</v>
      </c>
      <c r="O209" s="749">
        <f t="shared" si="195"/>
        <v>0</v>
      </c>
      <c r="P209" s="749">
        <f t="shared" si="195"/>
        <v>0</v>
      </c>
      <c r="Q209" s="749">
        <f t="shared" si="195"/>
        <v>0</v>
      </c>
      <c r="R209" s="749">
        <f t="shared" si="195"/>
        <v>0</v>
      </c>
      <c r="S209" s="750">
        <f>SUM(S204:S208)</f>
        <v>0</v>
      </c>
      <c r="W209" s="763">
        <f>SUM(W204:W208)</f>
        <v>0</v>
      </c>
      <c r="X209" s="763">
        <f>SUM(X204:X208)</f>
        <v>0</v>
      </c>
      <c r="Z209" s="751">
        <f>SUM(Z204:Z208)</f>
        <v>0</v>
      </c>
      <c r="AA209" s="751">
        <f>SUM(AA204:AA208)</f>
        <v>0</v>
      </c>
      <c r="AB209" s="752" t="e">
        <f t="shared" si="194"/>
        <v>#DIV/0!</v>
      </c>
    </row>
    <row r="210" spans="1:28" ht="14.25" x14ac:dyDescent="0.3">
      <c r="A210" s="736">
        <v>8.4</v>
      </c>
      <c r="B210" s="737" t="s">
        <v>1436</v>
      </c>
      <c r="C210" s="783"/>
      <c r="D210" s="739"/>
      <c r="E210" s="739"/>
      <c r="F210" s="740"/>
      <c r="G210" s="740"/>
      <c r="H210" s="740"/>
      <c r="I210" s="740"/>
      <c r="J210" s="740"/>
      <c r="K210" s="740"/>
      <c r="L210" s="740"/>
      <c r="M210" s="740"/>
      <c r="N210" s="740"/>
      <c r="O210" s="740"/>
      <c r="P210" s="740"/>
      <c r="Q210" s="740"/>
      <c r="R210" s="741">
        <f t="shared" ref="R210:R215" si="196">SUM(F210:Q210)</f>
        <v>0</v>
      </c>
      <c r="S210" s="742">
        <f t="shared" ref="S210:S215" si="197">D210*R210</f>
        <v>0</v>
      </c>
      <c r="W210" s="743">
        <f>X210/$U$7</f>
        <v>0</v>
      </c>
      <c r="X210" s="743">
        <f>R210/12</f>
        <v>0</v>
      </c>
      <c r="Z210" s="743">
        <f>IF($E210="Y",$R210,0)</f>
        <v>0</v>
      </c>
      <c r="AA210" s="743">
        <f>IF($E210="N",$R210,0)</f>
        <v>0</v>
      </c>
      <c r="AB210" s="744" t="e">
        <f>Z210/(AA210+Z210)</f>
        <v>#DIV/0!</v>
      </c>
    </row>
    <row r="211" spans="1:28" ht="14.25" x14ac:dyDescent="0.3">
      <c r="A211" s="736"/>
      <c r="B211" s="737"/>
      <c r="C211" s="783" t="s">
        <v>1437</v>
      </c>
      <c r="D211" s="739">
        <v>58</v>
      </c>
      <c r="E211" s="739" t="s">
        <v>151</v>
      </c>
      <c r="F211" s="740">
        <v>0</v>
      </c>
      <c r="G211" s="740">
        <v>0</v>
      </c>
      <c r="H211" s="740">
        <v>0</v>
      </c>
      <c r="I211" s="740">
        <v>0</v>
      </c>
      <c r="J211" s="740">
        <v>0</v>
      </c>
      <c r="K211" s="740">
        <v>0</v>
      </c>
      <c r="L211" s="740">
        <v>0</v>
      </c>
      <c r="M211" s="740">
        <v>0</v>
      </c>
      <c r="N211" s="740">
        <v>0</v>
      </c>
      <c r="O211" s="740">
        <v>0</v>
      </c>
      <c r="P211" s="740">
        <v>0</v>
      </c>
      <c r="Q211" s="740">
        <v>165.96291666666667</v>
      </c>
      <c r="R211" s="741">
        <f t="shared" si="196"/>
        <v>165.96291666666667</v>
      </c>
      <c r="S211" s="742">
        <f t="shared" si="197"/>
        <v>9625.8491666666669</v>
      </c>
      <c r="W211" s="743">
        <f t="shared" ref="W211:W215" si="198">X211/$U$7</f>
        <v>8.3314717202141897E-2</v>
      </c>
      <c r="X211" s="743">
        <f t="shared" ref="X211:X215" si="199">R211/12</f>
        <v>13.830243055555556</v>
      </c>
      <c r="Z211" s="743">
        <f t="shared" ref="Z211:Z215" si="200">IF($E211="Y",$R211,0)</f>
        <v>165.96291666666667</v>
      </c>
      <c r="AA211" s="743">
        <f t="shared" ref="AA211:AA215" si="201">IF($E211="N",$R211,0)</f>
        <v>0</v>
      </c>
      <c r="AB211" s="744">
        <f t="shared" ref="AB211:AB216" si="202">Z211/(AA211+Z211)</f>
        <v>1</v>
      </c>
    </row>
    <row r="212" spans="1:28" ht="14.25" x14ac:dyDescent="0.3">
      <c r="A212" s="736"/>
      <c r="B212" s="737"/>
      <c r="C212" s="783" t="s">
        <v>1438</v>
      </c>
      <c r="D212" s="739">
        <v>105</v>
      </c>
      <c r="E212" s="739" t="s">
        <v>153</v>
      </c>
      <c r="F212" s="740">
        <v>0</v>
      </c>
      <c r="G212" s="740">
        <v>0</v>
      </c>
      <c r="H212" s="740">
        <v>0</v>
      </c>
      <c r="I212" s="740">
        <v>0</v>
      </c>
      <c r="J212" s="740">
        <v>0</v>
      </c>
      <c r="K212" s="740">
        <v>0</v>
      </c>
      <c r="L212" s="740">
        <v>0</v>
      </c>
      <c r="M212" s="740">
        <v>0</v>
      </c>
      <c r="N212" s="740">
        <v>0</v>
      </c>
      <c r="O212" s="740">
        <v>0</v>
      </c>
      <c r="P212" s="740">
        <v>0</v>
      </c>
      <c r="Q212" s="740">
        <v>150.91991666666667</v>
      </c>
      <c r="R212" s="741">
        <f t="shared" si="196"/>
        <v>150.91991666666667</v>
      </c>
      <c r="S212" s="742">
        <f t="shared" si="197"/>
        <v>15846.591249999999</v>
      </c>
      <c r="W212" s="743">
        <f t="shared" si="198"/>
        <v>7.5763010374832671E-2</v>
      </c>
      <c r="X212" s="743">
        <f t="shared" si="199"/>
        <v>12.576659722222223</v>
      </c>
      <c r="Z212" s="743">
        <f t="shared" si="200"/>
        <v>0</v>
      </c>
      <c r="AA212" s="743">
        <f t="shared" si="201"/>
        <v>150.91991666666667</v>
      </c>
      <c r="AB212" s="744">
        <f t="shared" si="202"/>
        <v>0</v>
      </c>
    </row>
    <row r="213" spans="1:28" ht="14.25" x14ac:dyDescent="0.3">
      <c r="A213" s="736"/>
      <c r="B213" s="737"/>
      <c r="C213" s="783" t="s">
        <v>1439</v>
      </c>
      <c r="D213" s="739">
        <v>66</v>
      </c>
      <c r="E213" s="739" t="s">
        <v>151</v>
      </c>
      <c r="F213" s="740">
        <v>0</v>
      </c>
      <c r="G213" s="740">
        <v>0</v>
      </c>
      <c r="H213" s="740">
        <v>0</v>
      </c>
      <c r="I213" s="740">
        <v>0</v>
      </c>
      <c r="J213" s="740">
        <v>0</v>
      </c>
      <c r="K213" s="740">
        <v>0</v>
      </c>
      <c r="L213" s="740">
        <v>0</v>
      </c>
      <c r="M213" s="740">
        <v>0</v>
      </c>
      <c r="N213" s="740">
        <v>0</v>
      </c>
      <c r="O213" s="740">
        <v>0</v>
      </c>
      <c r="P213" s="740">
        <v>0</v>
      </c>
      <c r="Q213" s="740">
        <v>165.96291666666667</v>
      </c>
      <c r="R213" s="741">
        <f t="shared" ref="R213" si="203">SUM(F213:Q213)</f>
        <v>165.96291666666667</v>
      </c>
      <c r="S213" s="742">
        <f t="shared" ref="S213" si="204">D213*R213</f>
        <v>10953.5525</v>
      </c>
      <c r="W213" s="743">
        <f t="shared" ref="W213" si="205">X213/$U$7</f>
        <v>8.3314717202141897E-2</v>
      </c>
      <c r="X213" s="743">
        <f t="shared" ref="X213" si="206">R213/12</f>
        <v>13.830243055555556</v>
      </c>
      <c r="Z213" s="743">
        <f t="shared" si="200"/>
        <v>165.96291666666667</v>
      </c>
      <c r="AA213" s="743">
        <f t="shared" si="201"/>
        <v>0</v>
      </c>
      <c r="AB213" s="744">
        <f t="shared" ref="AB213" si="207">Z213/(AA213+Z213)</f>
        <v>1</v>
      </c>
    </row>
    <row r="214" spans="1:28" ht="14.25" x14ac:dyDescent="0.3">
      <c r="A214" s="736"/>
      <c r="B214" s="737"/>
      <c r="C214" s="783" t="s">
        <v>1431</v>
      </c>
      <c r="D214" s="739">
        <v>144</v>
      </c>
      <c r="E214" s="739" t="s">
        <v>153</v>
      </c>
      <c r="F214" s="740">
        <v>0</v>
      </c>
      <c r="G214" s="740">
        <v>0</v>
      </c>
      <c r="H214" s="740">
        <v>0</v>
      </c>
      <c r="I214" s="740">
        <v>0</v>
      </c>
      <c r="J214" s="740">
        <v>0</v>
      </c>
      <c r="K214" s="740">
        <v>0</v>
      </c>
      <c r="L214" s="740">
        <v>0</v>
      </c>
      <c r="M214" s="740">
        <v>0</v>
      </c>
      <c r="N214" s="740">
        <v>0</v>
      </c>
      <c r="O214" s="740">
        <v>0</v>
      </c>
      <c r="P214" s="740">
        <v>0</v>
      </c>
      <c r="Q214" s="740">
        <v>149.61333333333332</v>
      </c>
      <c r="R214" s="741">
        <f t="shared" si="196"/>
        <v>149.61333333333332</v>
      </c>
      <c r="S214" s="742">
        <f t="shared" si="197"/>
        <v>21544.319999999996</v>
      </c>
      <c r="W214" s="743">
        <f t="shared" si="198"/>
        <v>7.5107095046854075E-2</v>
      </c>
      <c r="X214" s="743">
        <f t="shared" si="199"/>
        <v>12.467777777777776</v>
      </c>
      <c r="Z214" s="743">
        <f t="shared" si="200"/>
        <v>0</v>
      </c>
      <c r="AA214" s="743">
        <f t="shared" si="201"/>
        <v>149.61333333333332</v>
      </c>
      <c r="AB214" s="744">
        <f t="shared" si="202"/>
        <v>0</v>
      </c>
    </row>
    <row r="215" spans="1:28" ht="14.25" x14ac:dyDescent="0.3">
      <c r="A215" s="736"/>
      <c r="B215" s="737"/>
      <c r="C215" s="783"/>
      <c r="D215" s="739"/>
      <c r="E215" s="739"/>
      <c r="F215" s="740"/>
      <c r="G215" s="740"/>
      <c r="H215" s="740"/>
      <c r="I215" s="740"/>
      <c r="J215" s="740"/>
      <c r="K215" s="740"/>
      <c r="L215" s="740"/>
      <c r="M215" s="740"/>
      <c r="N215" s="740"/>
      <c r="O215" s="740"/>
      <c r="P215" s="740"/>
      <c r="Q215" s="740"/>
      <c r="R215" s="741">
        <f t="shared" si="196"/>
        <v>0</v>
      </c>
      <c r="S215" s="742">
        <f t="shared" si="197"/>
        <v>0</v>
      </c>
      <c r="W215" s="743">
        <f t="shared" si="198"/>
        <v>0</v>
      </c>
      <c r="X215" s="743">
        <f t="shared" si="199"/>
        <v>0</v>
      </c>
      <c r="Z215" s="743">
        <f t="shared" si="200"/>
        <v>0</v>
      </c>
      <c r="AA215" s="743">
        <f t="shared" si="201"/>
        <v>0</v>
      </c>
      <c r="AB215" s="744" t="e">
        <f t="shared" si="202"/>
        <v>#DIV/0!</v>
      </c>
    </row>
    <row r="216" spans="1:28" ht="15" thickBot="1" x14ac:dyDescent="0.35">
      <c r="A216" s="745"/>
      <c r="B216" s="746" t="s">
        <v>1440</v>
      </c>
      <c r="C216" s="747"/>
      <c r="D216" s="748"/>
      <c r="E216" s="748"/>
      <c r="F216" s="749">
        <f>SUM(F210:F215)</f>
        <v>0</v>
      </c>
      <c r="G216" s="749">
        <f t="shared" ref="G216:R216" si="208">SUM(G210:G215)</f>
        <v>0</v>
      </c>
      <c r="H216" s="749">
        <f t="shared" si="208"/>
        <v>0</v>
      </c>
      <c r="I216" s="749">
        <f t="shared" si="208"/>
        <v>0</v>
      </c>
      <c r="J216" s="749">
        <f t="shared" si="208"/>
        <v>0</v>
      </c>
      <c r="K216" s="749">
        <f t="shared" si="208"/>
        <v>0</v>
      </c>
      <c r="L216" s="749">
        <f t="shared" si="208"/>
        <v>0</v>
      </c>
      <c r="M216" s="749">
        <f t="shared" si="208"/>
        <v>0</v>
      </c>
      <c r="N216" s="749">
        <f t="shared" si="208"/>
        <v>0</v>
      </c>
      <c r="O216" s="749">
        <f t="shared" si="208"/>
        <v>0</v>
      </c>
      <c r="P216" s="749">
        <f t="shared" si="208"/>
        <v>0</v>
      </c>
      <c r="Q216" s="749">
        <f t="shared" si="208"/>
        <v>632.4590833333333</v>
      </c>
      <c r="R216" s="749">
        <f t="shared" si="208"/>
        <v>632.4590833333333</v>
      </c>
      <c r="S216" s="750">
        <f>SUM(S210:S215)</f>
        <v>57970.312916666662</v>
      </c>
      <c r="W216" s="763">
        <f>SUM(W210:W215)</f>
        <v>0.31749953982597057</v>
      </c>
      <c r="X216" s="763">
        <f>SUM(X210:X215)</f>
        <v>52.704923611111113</v>
      </c>
      <c r="Z216" s="751">
        <f>SUM(Z210:Z215)</f>
        <v>331.92583333333334</v>
      </c>
      <c r="AA216" s="751">
        <f>SUM(AA210:AA215)</f>
        <v>300.53324999999995</v>
      </c>
      <c r="AB216" s="752">
        <f t="shared" si="202"/>
        <v>0.524817876887688</v>
      </c>
    </row>
    <row r="217" spans="1:28" ht="14.25" x14ac:dyDescent="0.3">
      <c r="A217" s="784"/>
      <c r="B217" s="793"/>
      <c r="C217" s="783"/>
      <c r="D217" s="739"/>
      <c r="E217" s="739"/>
      <c r="F217" s="740"/>
      <c r="G217" s="740"/>
      <c r="H217" s="740"/>
      <c r="I217" s="740"/>
      <c r="J217" s="740"/>
      <c r="K217" s="740"/>
      <c r="L217" s="740"/>
      <c r="M217" s="740"/>
      <c r="N217" s="740"/>
      <c r="O217" s="740"/>
      <c r="P217" s="740"/>
      <c r="Q217" s="740"/>
      <c r="R217" s="740"/>
      <c r="S217" s="788"/>
      <c r="W217" s="743"/>
      <c r="X217" s="743"/>
      <c r="Z217" s="743"/>
      <c r="AA217" s="743"/>
      <c r="AB217" s="744"/>
    </row>
    <row r="218" spans="1:28" ht="15" thickBot="1" x14ac:dyDescent="0.35">
      <c r="A218" s="764"/>
      <c r="B218" s="765" t="s">
        <v>200</v>
      </c>
      <c r="C218" s="766"/>
      <c r="D218" s="767"/>
      <c r="E218" s="767"/>
      <c r="F218" s="767">
        <f t="shared" ref="F218:S218" si="209">SUM(F197,F203,F209,F216)</f>
        <v>0</v>
      </c>
      <c r="G218" s="767">
        <f t="shared" si="209"/>
        <v>0</v>
      </c>
      <c r="H218" s="767">
        <f t="shared" si="209"/>
        <v>0</v>
      </c>
      <c r="I218" s="767">
        <f t="shared" si="209"/>
        <v>0</v>
      </c>
      <c r="J218" s="767">
        <f t="shared" si="209"/>
        <v>0</v>
      </c>
      <c r="K218" s="767">
        <f t="shared" si="209"/>
        <v>0</v>
      </c>
      <c r="L218" s="767">
        <f t="shared" si="209"/>
        <v>0</v>
      </c>
      <c r="M218" s="767">
        <f t="shared" si="209"/>
        <v>0</v>
      </c>
      <c r="N218" s="767">
        <f t="shared" si="209"/>
        <v>252.17923750000003</v>
      </c>
      <c r="O218" s="767">
        <f t="shared" si="209"/>
        <v>320.7073666666667</v>
      </c>
      <c r="P218" s="767">
        <f t="shared" si="209"/>
        <v>320.7073666666667</v>
      </c>
      <c r="Q218" s="767">
        <f t="shared" si="209"/>
        <v>1213.4001658333332</v>
      </c>
      <c r="R218" s="767">
        <f t="shared" si="209"/>
        <v>2106.9941366666667</v>
      </c>
      <c r="S218" s="768">
        <f t="shared" si="209"/>
        <v>293123.01059666672</v>
      </c>
      <c r="W218" s="767">
        <f>SUM(W197,W203,W209,W216)</f>
        <v>1.0577279802543509</v>
      </c>
      <c r="X218" s="767">
        <f>SUM(X197,X203,X209,X216)</f>
        <v>175.58284472222226</v>
      </c>
      <c r="Z218" s="767">
        <f>SUM(Z197,Z203,Z209,Z216)</f>
        <v>331.92583333333334</v>
      </c>
      <c r="AA218" s="767">
        <f>SUM(AA197,AA203,AA209,AA216)</f>
        <v>1775.0683033333335</v>
      </c>
      <c r="AB218" s="769">
        <f t="shared" ref="AB218" si="210">Z218/(AA218+Z218)</f>
        <v>0.15753524300663257</v>
      </c>
    </row>
    <row r="219" spans="1:28" ht="14.25" x14ac:dyDescent="0.3">
      <c r="A219" s="794"/>
      <c r="B219" s="793"/>
      <c r="C219" s="738"/>
      <c r="D219" s="795"/>
      <c r="E219" s="795"/>
      <c r="F219" s="740"/>
      <c r="G219" s="740"/>
      <c r="H219" s="740"/>
      <c r="I219" s="740"/>
      <c r="J219" s="740"/>
      <c r="K219" s="740"/>
      <c r="L219" s="740"/>
      <c r="M219" s="740"/>
      <c r="N219" s="740"/>
      <c r="O219" s="740"/>
      <c r="P219" s="740"/>
      <c r="Q219" s="740"/>
      <c r="R219" s="740"/>
      <c r="S219" s="788"/>
      <c r="W219" s="738"/>
      <c r="X219" s="738"/>
      <c r="Z219" s="738"/>
      <c r="AA219" s="738"/>
      <c r="AB219" s="744"/>
    </row>
    <row r="220" spans="1:28" ht="14.25" x14ac:dyDescent="0.3">
      <c r="A220" s="730">
        <v>9</v>
      </c>
      <c r="B220" s="799" t="s">
        <v>205</v>
      </c>
      <c r="C220" s="732"/>
      <c r="D220" s="732"/>
      <c r="E220" s="732"/>
      <c r="F220" s="778"/>
      <c r="G220" s="778"/>
      <c r="H220" s="778"/>
      <c r="I220" s="778"/>
      <c r="J220" s="778"/>
      <c r="K220" s="778"/>
      <c r="L220" s="778"/>
      <c r="M220" s="778"/>
      <c r="N220" s="778"/>
      <c r="O220" s="778"/>
      <c r="P220" s="778"/>
      <c r="Q220" s="778"/>
      <c r="R220" s="733"/>
      <c r="S220" s="792"/>
      <c r="W220" s="732"/>
      <c r="X220" s="732"/>
      <c r="Z220" s="732"/>
      <c r="AA220" s="732"/>
      <c r="AB220" s="735"/>
    </row>
    <row r="221" spans="1:28" ht="14.25" x14ac:dyDescent="0.3">
      <c r="A221" s="736">
        <v>9.1</v>
      </c>
      <c r="B221" s="737" t="s">
        <v>1441</v>
      </c>
      <c r="C221" s="738"/>
      <c r="D221" s="739"/>
      <c r="E221" s="739"/>
      <c r="F221" s="740"/>
      <c r="G221" s="740"/>
      <c r="H221" s="740"/>
      <c r="I221" s="740"/>
      <c r="J221" s="740"/>
      <c r="K221" s="740"/>
      <c r="L221" s="740"/>
      <c r="M221" s="740"/>
      <c r="N221" s="740"/>
      <c r="O221" s="740"/>
      <c r="P221" s="740"/>
      <c r="Q221" s="740"/>
      <c r="R221" s="741">
        <f t="shared" ref="R221:R228" si="211">SUM(F221:Q221)</f>
        <v>0</v>
      </c>
      <c r="S221" s="742">
        <f>D221*R221</f>
        <v>0</v>
      </c>
      <c r="W221" s="743">
        <f>X221/$U$7</f>
        <v>0</v>
      </c>
      <c r="X221" s="743">
        <f>R221/12</f>
        <v>0</v>
      </c>
      <c r="Z221" s="743">
        <f>IF($E221="Y",$R221,0)</f>
        <v>0</v>
      </c>
      <c r="AA221" s="743">
        <f>IF($E221="N",$R221,0)</f>
        <v>0</v>
      </c>
      <c r="AB221" s="744" t="e">
        <f>Z221/(AA221+Z221)</f>
        <v>#DIV/0!</v>
      </c>
    </row>
    <row r="222" spans="1:28" ht="14.25" x14ac:dyDescent="0.3">
      <c r="A222" s="736"/>
      <c r="B222" s="737"/>
      <c r="C222" s="738" t="s">
        <v>1365</v>
      </c>
      <c r="D222" s="739">
        <v>78</v>
      </c>
      <c r="E222" s="739" t="s">
        <v>151</v>
      </c>
      <c r="F222" s="740">
        <v>0</v>
      </c>
      <c r="G222" s="740">
        <v>0</v>
      </c>
      <c r="H222" s="740">
        <v>0</v>
      </c>
      <c r="I222" s="740">
        <v>0</v>
      </c>
      <c r="J222" s="740">
        <v>0</v>
      </c>
      <c r="K222" s="740">
        <v>0</v>
      </c>
      <c r="L222" s="740">
        <v>331.92583333333334</v>
      </c>
      <c r="M222" s="740">
        <v>331.92583333333334</v>
      </c>
      <c r="N222" s="740">
        <v>331.92583333333334</v>
      </c>
      <c r="O222" s="740">
        <v>331.92583333333334</v>
      </c>
      <c r="P222" s="740">
        <v>331.92583333333334</v>
      </c>
      <c r="Q222" s="740">
        <v>331.92583333333334</v>
      </c>
      <c r="R222" s="741">
        <f t="shared" si="211"/>
        <v>1991.5549999999998</v>
      </c>
      <c r="S222" s="742">
        <f t="shared" ref="S222:S228" si="212">D222*R222</f>
        <v>155341.28999999998</v>
      </c>
      <c r="W222" s="743">
        <f t="shared" ref="W222:W228" si="213">X222/$U$7</f>
        <v>0.99977660642570265</v>
      </c>
      <c r="X222" s="743">
        <f t="shared" ref="X222:X228" si="214">R222/12</f>
        <v>165.96291666666664</v>
      </c>
      <c r="Z222" s="743">
        <f t="shared" ref="Z222:Z228" si="215">IF($E222="Y",$R222,0)</f>
        <v>1991.5549999999998</v>
      </c>
      <c r="AA222" s="743">
        <f t="shared" ref="AA222:AA228" si="216">IF($E222="N",$R222,0)</f>
        <v>0</v>
      </c>
      <c r="AB222" s="744">
        <f t="shared" ref="AB222:AB229" si="217">Z222/(AA222+Z222)</f>
        <v>1</v>
      </c>
    </row>
    <row r="223" spans="1:28" ht="14.25" x14ac:dyDescent="0.3">
      <c r="A223" s="736"/>
      <c r="B223" s="737"/>
      <c r="C223" s="738" t="s">
        <v>1415</v>
      </c>
      <c r="D223" s="739">
        <v>111</v>
      </c>
      <c r="E223" s="739" t="s">
        <v>153</v>
      </c>
      <c r="F223" s="740">
        <v>0</v>
      </c>
      <c r="G223" s="740">
        <v>0</v>
      </c>
      <c r="H223" s="740">
        <v>0</v>
      </c>
      <c r="I223" s="740">
        <v>0</v>
      </c>
      <c r="J223" s="740">
        <v>0</v>
      </c>
      <c r="K223" s="740">
        <v>0</v>
      </c>
      <c r="L223" s="740">
        <v>301.83999999999997</v>
      </c>
      <c r="M223" s="740">
        <v>301.83999999999997</v>
      </c>
      <c r="N223" s="740">
        <v>301.83999999999997</v>
      </c>
      <c r="O223" s="740">
        <v>301.83999999999997</v>
      </c>
      <c r="P223" s="740">
        <v>301.83999999999997</v>
      </c>
      <c r="Q223" s="740">
        <v>301.83999999999997</v>
      </c>
      <c r="R223" s="741">
        <f t="shared" si="211"/>
        <v>1811.0399999999997</v>
      </c>
      <c r="S223" s="742">
        <f t="shared" si="212"/>
        <v>201025.43999999997</v>
      </c>
      <c r="W223" s="743">
        <f t="shared" si="213"/>
        <v>0.90915662650602402</v>
      </c>
      <c r="X223" s="743">
        <f t="shared" si="214"/>
        <v>150.91999999999999</v>
      </c>
      <c r="Z223" s="743">
        <f t="shared" si="215"/>
        <v>0</v>
      </c>
      <c r="AA223" s="743">
        <f t="shared" si="216"/>
        <v>1811.0399999999997</v>
      </c>
      <c r="AB223" s="744">
        <f t="shared" si="217"/>
        <v>0</v>
      </c>
    </row>
    <row r="224" spans="1:28" ht="14.25" x14ac:dyDescent="0.3">
      <c r="A224" s="736"/>
      <c r="B224" s="737"/>
      <c r="C224" s="738" t="s">
        <v>1442</v>
      </c>
      <c r="D224" s="739">
        <v>195</v>
      </c>
      <c r="E224" s="739" t="s">
        <v>153</v>
      </c>
      <c r="F224" s="740">
        <v>0</v>
      </c>
      <c r="G224" s="740">
        <v>0</v>
      </c>
      <c r="H224" s="740">
        <v>0</v>
      </c>
      <c r="I224" s="740">
        <v>0</v>
      </c>
      <c r="J224" s="740">
        <v>0</v>
      </c>
      <c r="K224" s="740">
        <v>0</v>
      </c>
      <c r="L224" s="740">
        <v>147</v>
      </c>
      <c r="M224" s="740">
        <v>147</v>
      </c>
      <c r="N224" s="740">
        <v>147</v>
      </c>
      <c r="O224" s="740">
        <v>147</v>
      </c>
      <c r="P224" s="740">
        <v>147</v>
      </c>
      <c r="Q224" s="740">
        <v>147</v>
      </c>
      <c r="R224" s="741">
        <f t="shared" si="211"/>
        <v>882</v>
      </c>
      <c r="S224" s="742">
        <f t="shared" si="212"/>
        <v>171990</v>
      </c>
      <c r="T224" s="760"/>
      <c r="U224" s="760"/>
      <c r="V224" s="760"/>
      <c r="W224" s="743">
        <f t="shared" si="213"/>
        <v>0.44277108433734941</v>
      </c>
      <c r="X224" s="743">
        <f t="shared" si="214"/>
        <v>73.5</v>
      </c>
      <c r="Y224" s="760"/>
      <c r="Z224" s="743">
        <f t="shared" si="215"/>
        <v>0</v>
      </c>
      <c r="AA224" s="743">
        <f t="shared" si="216"/>
        <v>882</v>
      </c>
      <c r="AB224" s="744">
        <f t="shared" si="217"/>
        <v>0</v>
      </c>
    </row>
    <row r="225" spans="1:28" ht="14.25" x14ac:dyDescent="0.3">
      <c r="A225" s="736"/>
      <c r="B225" s="737"/>
      <c r="C225" s="738" t="s">
        <v>1443</v>
      </c>
      <c r="D225" s="739">
        <v>105</v>
      </c>
      <c r="E225" s="739" t="s">
        <v>153</v>
      </c>
      <c r="F225" s="740">
        <v>0</v>
      </c>
      <c r="G225" s="740">
        <v>0</v>
      </c>
      <c r="H225" s="740">
        <v>0</v>
      </c>
      <c r="I225" s="740">
        <v>0</v>
      </c>
      <c r="J225" s="740">
        <v>0</v>
      </c>
      <c r="K225" s="740">
        <v>0</v>
      </c>
      <c r="L225" s="740">
        <v>150.91999999999999</v>
      </c>
      <c r="M225" s="740">
        <v>150.91999999999999</v>
      </c>
      <c r="N225" s="740">
        <v>150.91999999999999</v>
      </c>
      <c r="O225" s="740">
        <v>150.91999999999999</v>
      </c>
      <c r="P225" s="740">
        <v>150.91999999999999</v>
      </c>
      <c r="Q225" s="740">
        <v>150.91999999999999</v>
      </c>
      <c r="R225" s="741">
        <f t="shared" si="211"/>
        <v>905.51999999999987</v>
      </c>
      <c r="S225" s="742">
        <f t="shared" si="212"/>
        <v>95079.599999999991</v>
      </c>
      <c r="T225" s="760"/>
      <c r="U225" s="760"/>
      <c r="V225" s="760"/>
      <c r="W225" s="743">
        <f t="shared" si="213"/>
        <v>0.45457831325301201</v>
      </c>
      <c r="X225" s="743">
        <f t="shared" si="214"/>
        <v>75.459999999999994</v>
      </c>
      <c r="Y225" s="760"/>
      <c r="Z225" s="743">
        <f t="shared" si="215"/>
        <v>0</v>
      </c>
      <c r="AA225" s="743">
        <f t="shared" si="216"/>
        <v>905.51999999999987</v>
      </c>
      <c r="AB225" s="744">
        <f t="shared" si="217"/>
        <v>0</v>
      </c>
    </row>
    <row r="226" spans="1:28" ht="14.25" x14ac:dyDescent="0.3">
      <c r="A226" s="736"/>
      <c r="B226" s="737"/>
      <c r="C226" s="738" t="s">
        <v>1444</v>
      </c>
      <c r="D226" s="739">
        <v>144</v>
      </c>
      <c r="E226" s="739" t="s">
        <v>153</v>
      </c>
      <c r="F226" s="740">
        <v>0</v>
      </c>
      <c r="G226" s="740">
        <v>0</v>
      </c>
      <c r="H226" s="740">
        <v>0</v>
      </c>
      <c r="I226" s="740">
        <v>0</v>
      </c>
      <c r="J226" s="740">
        <v>0</v>
      </c>
      <c r="K226" s="740">
        <v>0</v>
      </c>
      <c r="L226" s="740">
        <v>149.61333333333332</v>
      </c>
      <c r="M226" s="740">
        <v>149.61333333333332</v>
      </c>
      <c r="N226" s="740">
        <v>149.61333333333332</v>
      </c>
      <c r="O226" s="740">
        <v>149.61333333333332</v>
      </c>
      <c r="P226" s="740">
        <v>149.61333333333332</v>
      </c>
      <c r="Q226" s="740">
        <v>149.61333333333332</v>
      </c>
      <c r="R226" s="741">
        <f t="shared" si="211"/>
        <v>897.68</v>
      </c>
      <c r="S226" s="742">
        <f t="shared" si="212"/>
        <v>129265.92</v>
      </c>
      <c r="T226" s="760"/>
      <c r="U226" s="760"/>
      <c r="V226" s="760"/>
      <c r="W226" s="743">
        <f t="shared" si="213"/>
        <v>0.45064257028112442</v>
      </c>
      <c r="X226" s="743">
        <f t="shared" si="214"/>
        <v>74.806666666666658</v>
      </c>
      <c r="Y226" s="760"/>
      <c r="Z226" s="743">
        <f t="shared" si="215"/>
        <v>0</v>
      </c>
      <c r="AA226" s="743">
        <f t="shared" si="216"/>
        <v>897.68</v>
      </c>
      <c r="AB226" s="744">
        <f t="shared" si="217"/>
        <v>0</v>
      </c>
    </row>
    <row r="227" spans="1:28" ht="14.25" x14ac:dyDescent="0.3">
      <c r="A227" s="736"/>
      <c r="B227" s="737"/>
      <c r="C227" s="738" t="s">
        <v>1445</v>
      </c>
      <c r="D227" s="739">
        <v>139</v>
      </c>
      <c r="E227" s="739" t="s">
        <v>153</v>
      </c>
      <c r="F227" s="740">
        <v>0</v>
      </c>
      <c r="G227" s="740">
        <v>0</v>
      </c>
      <c r="H227" s="740">
        <v>0</v>
      </c>
      <c r="I227" s="740">
        <v>0</v>
      </c>
      <c r="J227" s="740">
        <v>0</v>
      </c>
      <c r="K227" s="740">
        <v>0</v>
      </c>
      <c r="L227" s="740">
        <v>448.18658333333326</v>
      </c>
      <c r="M227" s="740">
        <v>448.18658333333326</v>
      </c>
      <c r="N227" s="740">
        <v>448.18658333333326</v>
      </c>
      <c r="O227" s="740">
        <v>448.18658333333326</v>
      </c>
      <c r="P227" s="740">
        <v>448.18658333333326</v>
      </c>
      <c r="Q227" s="740">
        <v>448.18658333333326</v>
      </c>
      <c r="R227" s="741">
        <f t="shared" si="211"/>
        <v>2689.1194999999993</v>
      </c>
      <c r="S227" s="742">
        <f t="shared" si="212"/>
        <v>373787.61049999989</v>
      </c>
      <c r="W227" s="743">
        <f t="shared" si="213"/>
        <v>1.3499595883534132</v>
      </c>
      <c r="X227" s="743">
        <f t="shared" si="214"/>
        <v>224.0932916666666</v>
      </c>
      <c r="Z227" s="743">
        <f t="shared" si="215"/>
        <v>0</v>
      </c>
      <c r="AA227" s="743">
        <f t="shared" si="216"/>
        <v>2689.1194999999993</v>
      </c>
      <c r="AB227" s="744">
        <f t="shared" si="217"/>
        <v>0</v>
      </c>
    </row>
    <row r="228" spans="1:28" ht="14.25" x14ac:dyDescent="0.3">
      <c r="A228" s="736"/>
      <c r="B228" s="737"/>
      <c r="C228" s="738"/>
      <c r="D228" s="739"/>
      <c r="E228" s="739"/>
      <c r="F228" s="740"/>
      <c r="G228" s="740"/>
      <c r="H228" s="740"/>
      <c r="I228" s="740"/>
      <c r="J228" s="740"/>
      <c r="K228" s="740"/>
      <c r="L228" s="740"/>
      <c r="M228" s="740"/>
      <c r="N228" s="740"/>
      <c r="O228" s="740"/>
      <c r="P228" s="740"/>
      <c r="Q228" s="740"/>
      <c r="R228" s="741">
        <f t="shared" si="211"/>
        <v>0</v>
      </c>
      <c r="S228" s="742">
        <f t="shared" si="212"/>
        <v>0</v>
      </c>
      <c r="W228" s="743">
        <f t="shared" si="213"/>
        <v>0</v>
      </c>
      <c r="X228" s="743">
        <f t="shared" si="214"/>
        <v>0</v>
      </c>
      <c r="Z228" s="743">
        <f t="shared" si="215"/>
        <v>0</v>
      </c>
      <c r="AA228" s="743">
        <f t="shared" si="216"/>
        <v>0</v>
      </c>
      <c r="AB228" s="744" t="e">
        <f t="shared" si="217"/>
        <v>#DIV/0!</v>
      </c>
    </row>
    <row r="229" spans="1:28" ht="15" thickBot="1" x14ac:dyDescent="0.35">
      <c r="A229" s="745"/>
      <c r="B229" s="746" t="s">
        <v>207</v>
      </c>
      <c r="C229" s="747"/>
      <c r="D229" s="748"/>
      <c r="E229" s="748"/>
      <c r="F229" s="749">
        <f>SUM(F221:F228)</f>
        <v>0</v>
      </c>
      <c r="G229" s="749">
        <f t="shared" ref="G229:R229" si="218">SUM(G221:G228)</f>
        <v>0</v>
      </c>
      <c r="H229" s="749">
        <f t="shared" si="218"/>
        <v>0</v>
      </c>
      <c r="I229" s="749">
        <f t="shared" si="218"/>
        <v>0</v>
      </c>
      <c r="J229" s="749">
        <f t="shared" si="218"/>
        <v>0</v>
      </c>
      <c r="K229" s="749">
        <f t="shared" si="218"/>
        <v>0</v>
      </c>
      <c r="L229" s="749">
        <f t="shared" si="218"/>
        <v>1529.4857499999998</v>
      </c>
      <c r="M229" s="749">
        <f t="shared" si="218"/>
        <v>1529.4857499999998</v>
      </c>
      <c r="N229" s="749">
        <f t="shared" si="218"/>
        <v>1529.4857499999998</v>
      </c>
      <c r="O229" s="749">
        <f t="shared" si="218"/>
        <v>1529.4857499999998</v>
      </c>
      <c r="P229" s="749">
        <f t="shared" si="218"/>
        <v>1529.4857499999998</v>
      </c>
      <c r="Q229" s="749">
        <f t="shared" si="218"/>
        <v>1529.4857499999998</v>
      </c>
      <c r="R229" s="749">
        <f t="shared" si="218"/>
        <v>9176.914499999999</v>
      </c>
      <c r="S229" s="750">
        <f>SUM(S221:S228)</f>
        <v>1126489.8605</v>
      </c>
      <c r="W229" s="763">
        <f>SUM(W221:W228)</f>
        <v>4.6068847891566254</v>
      </c>
      <c r="X229" s="763">
        <f>SUM(X221:X228)</f>
        <v>764.7428749999998</v>
      </c>
      <c r="Z229" s="751">
        <f>SUM(Z221:Z228)</f>
        <v>1991.5549999999998</v>
      </c>
      <c r="AA229" s="751">
        <f>SUM(AA221:AA228)</f>
        <v>7185.3594999999987</v>
      </c>
      <c r="AB229" s="752">
        <f t="shared" si="217"/>
        <v>0.21701793124475552</v>
      </c>
    </row>
    <row r="230" spans="1:28" ht="14.25" x14ac:dyDescent="0.3">
      <c r="A230" s="736">
        <v>9.1999999999999993</v>
      </c>
      <c r="B230" s="737" t="s">
        <v>1446</v>
      </c>
      <c r="C230" s="738"/>
      <c r="D230" s="739"/>
      <c r="E230" s="739"/>
      <c r="F230" s="740"/>
      <c r="G230" s="740"/>
      <c r="H230" s="740"/>
      <c r="I230" s="740"/>
      <c r="J230" s="740"/>
      <c r="K230" s="740"/>
      <c r="L230" s="740"/>
      <c r="M230" s="740"/>
      <c r="N230" s="740"/>
      <c r="O230" s="740"/>
      <c r="P230" s="740"/>
      <c r="Q230" s="740"/>
      <c r="R230" s="741">
        <f t="shared" ref="R230:R244" si="219">SUM(F230:Q230)</f>
        <v>0</v>
      </c>
      <c r="S230" s="742">
        <f>D230*R230</f>
        <v>0</v>
      </c>
      <c r="W230" s="743">
        <f>X230/$U$7</f>
        <v>0</v>
      </c>
      <c r="X230" s="743">
        <f>R230/12</f>
        <v>0</v>
      </c>
      <c r="Z230" s="743">
        <f>IF($E230="Y",$R230,0)</f>
        <v>0</v>
      </c>
      <c r="AA230" s="743">
        <f>IF($E230="N",$R230,0)</f>
        <v>0</v>
      </c>
      <c r="AB230" s="744" t="e">
        <f>Z230/(AA230+Z230)</f>
        <v>#DIV/0!</v>
      </c>
    </row>
    <row r="231" spans="1:28" ht="14.25" x14ac:dyDescent="0.3">
      <c r="A231" s="736"/>
      <c r="B231" s="737"/>
      <c r="C231" s="738" t="s">
        <v>1447</v>
      </c>
      <c r="D231" s="739">
        <v>68</v>
      </c>
      <c r="E231" s="739" t="s">
        <v>151</v>
      </c>
      <c r="F231" s="740">
        <v>0</v>
      </c>
      <c r="G231" s="740">
        <v>0</v>
      </c>
      <c r="H231" s="740">
        <v>0</v>
      </c>
      <c r="I231" s="740">
        <v>0</v>
      </c>
      <c r="J231" s="740">
        <v>0</v>
      </c>
      <c r="K231" s="740">
        <v>0</v>
      </c>
      <c r="L231" s="740">
        <v>165.96291666666667</v>
      </c>
      <c r="M231" s="740">
        <v>165.96291666666667</v>
      </c>
      <c r="N231" s="740">
        <v>165.96291666666667</v>
      </c>
      <c r="O231" s="740">
        <v>165.96291666666667</v>
      </c>
      <c r="P231" s="740">
        <v>165.96291666666667</v>
      </c>
      <c r="Q231" s="740">
        <v>165.96291666666667</v>
      </c>
      <c r="R231" s="741">
        <f t="shared" si="219"/>
        <v>995.77749999999992</v>
      </c>
      <c r="S231" s="742">
        <f t="shared" ref="S231:S244" si="220">D231*R231</f>
        <v>67712.87</v>
      </c>
      <c r="W231" s="743">
        <f t="shared" ref="W231:W244" si="221">X231/$U$7</f>
        <v>0.49988830321285133</v>
      </c>
      <c r="X231" s="743">
        <f t="shared" ref="X231:X244" si="222">R231/12</f>
        <v>82.981458333333322</v>
      </c>
      <c r="Z231" s="743">
        <f t="shared" ref="Z231:Z244" si="223">IF($E231="Y",$R231,0)</f>
        <v>995.77749999999992</v>
      </c>
      <c r="AA231" s="743">
        <f t="shared" ref="AA231:AA244" si="224">IF($E231="N",$R231,0)</f>
        <v>0</v>
      </c>
      <c r="AB231" s="744">
        <f t="shared" ref="AB231:AB245" si="225">Z231/(AA231+Z231)</f>
        <v>1</v>
      </c>
    </row>
    <row r="232" spans="1:28" ht="14.25" x14ac:dyDescent="0.3">
      <c r="A232" s="736"/>
      <c r="B232" s="737"/>
      <c r="C232" s="738" t="s">
        <v>1414</v>
      </c>
      <c r="D232" s="739">
        <v>96</v>
      </c>
      <c r="E232" s="739" t="s">
        <v>153</v>
      </c>
      <c r="F232" s="740">
        <v>0</v>
      </c>
      <c r="G232" s="740">
        <v>0</v>
      </c>
      <c r="H232" s="740">
        <v>0</v>
      </c>
      <c r="I232" s="740">
        <v>150.91991666666667</v>
      </c>
      <c r="J232" s="740">
        <v>150.91991666666667</v>
      </c>
      <c r="K232" s="740">
        <v>150.91991666666667</v>
      </c>
      <c r="L232" s="740">
        <v>150.91991666666667</v>
      </c>
      <c r="M232" s="740">
        <v>150.91991666666667</v>
      </c>
      <c r="N232" s="740">
        <v>150.91991666666667</v>
      </c>
      <c r="O232" s="740">
        <v>150.91991666666667</v>
      </c>
      <c r="P232" s="740">
        <v>150.91991666666667</v>
      </c>
      <c r="Q232" s="740">
        <v>150.91991666666667</v>
      </c>
      <c r="R232" s="741">
        <f t="shared" si="219"/>
        <v>1358.2792500000003</v>
      </c>
      <c r="S232" s="742">
        <f t="shared" si="220"/>
        <v>130394.80800000002</v>
      </c>
      <c r="T232" s="760"/>
      <c r="U232" s="760"/>
      <c r="V232" s="760"/>
      <c r="W232" s="743">
        <f t="shared" si="221"/>
        <v>0.68186709337349416</v>
      </c>
      <c r="X232" s="743">
        <f t="shared" si="222"/>
        <v>113.18993750000003</v>
      </c>
      <c r="Y232" s="760"/>
      <c r="Z232" s="743">
        <f t="shared" si="223"/>
        <v>0</v>
      </c>
      <c r="AA232" s="743">
        <f t="shared" si="224"/>
        <v>1358.2792500000003</v>
      </c>
      <c r="AB232" s="744">
        <f t="shared" si="225"/>
        <v>0</v>
      </c>
    </row>
    <row r="233" spans="1:28" ht="14.25" x14ac:dyDescent="0.3">
      <c r="A233" s="736"/>
      <c r="B233" s="737"/>
      <c r="C233" s="738" t="s">
        <v>1364</v>
      </c>
      <c r="D233" s="739">
        <v>125</v>
      </c>
      <c r="E233" s="739" t="s">
        <v>153</v>
      </c>
      <c r="F233" s="740">
        <v>149.61333333333332</v>
      </c>
      <c r="G233" s="740">
        <v>149.61333333333332</v>
      </c>
      <c r="H233" s="740">
        <v>149.61333333333332</v>
      </c>
      <c r="I233" s="740">
        <v>149.61333333333332</v>
      </c>
      <c r="J233" s="740">
        <v>149.61333333333332</v>
      </c>
      <c r="K233" s="740">
        <v>149.61333333333332</v>
      </c>
      <c r="L233" s="740">
        <v>149.61333333333332</v>
      </c>
      <c r="M233" s="740">
        <v>149.61333333333332</v>
      </c>
      <c r="N233" s="740">
        <v>149.61333333333332</v>
      </c>
      <c r="O233" s="740">
        <v>149.61333333333332</v>
      </c>
      <c r="P233" s="740">
        <v>149.61333333333332</v>
      </c>
      <c r="Q233" s="740">
        <v>149.61333333333332</v>
      </c>
      <c r="R233" s="741">
        <f t="shared" si="219"/>
        <v>1795.3599999999994</v>
      </c>
      <c r="S233" s="742">
        <f t="shared" si="220"/>
        <v>224419.99999999994</v>
      </c>
      <c r="T233" s="760"/>
      <c r="U233" s="760"/>
      <c r="V233" s="760"/>
      <c r="W233" s="743">
        <f t="shared" si="221"/>
        <v>0.90128514056224873</v>
      </c>
      <c r="X233" s="743">
        <f t="shared" si="222"/>
        <v>149.61333333333329</v>
      </c>
      <c r="Y233" s="760"/>
      <c r="Z233" s="743">
        <f t="shared" si="223"/>
        <v>0</v>
      </c>
      <c r="AA233" s="743">
        <f t="shared" si="224"/>
        <v>1795.3599999999994</v>
      </c>
      <c r="AB233" s="744">
        <f t="shared" si="225"/>
        <v>0</v>
      </c>
    </row>
    <row r="234" spans="1:28" ht="14.25" x14ac:dyDescent="0.3">
      <c r="A234" s="736"/>
      <c r="B234" s="737"/>
      <c r="C234" s="738" t="s">
        <v>1365</v>
      </c>
      <c r="D234" s="739">
        <v>78</v>
      </c>
      <c r="E234" s="739" t="s">
        <v>151</v>
      </c>
      <c r="F234" s="740">
        <v>497.88875000000002</v>
      </c>
      <c r="G234" s="740">
        <v>497.88875000000002</v>
      </c>
      <c r="H234" s="740">
        <v>497.88875000000002</v>
      </c>
      <c r="I234" s="740">
        <v>663.85166666666669</v>
      </c>
      <c r="J234" s="740">
        <v>663.85166666666669</v>
      </c>
      <c r="K234" s="740">
        <v>663.85166666666669</v>
      </c>
      <c r="L234" s="740">
        <v>663.85166666666669</v>
      </c>
      <c r="M234" s="740">
        <v>663.85166666666669</v>
      </c>
      <c r="N234" s="740">
        <v>663.85166666666669</v>
      </c>
      <c r="O234" s="740">
        <v>663.85166666666669</v>
      </c>
      <c r="P234" s="740">
        <v>663.85166666666669</v>
      </c>
      <c r="Q234" s="740">
        <v>663.85166666666669</v>
      </c>
      <c r="R234" s="741">
        <f t="shared" si="219"/>
        <v>7468.3312499999984</v>
      </c>
      <c r="S234" s="742">
        <f t="shared" si="220"/>
        <v>582529.83749999991</v>
      </c>
      <c r="T234" s="760"/>
      <c r="U234" s="760"/>
      <c r="V234" s="760"/>
      <c r="W234" s="743">
        <f t="shared" si="221"/>
        <v>3.7491622740963848</v>
      </c>
      <c r="X234" s="743">
        <f t="shared" si="222"/>
        <v>622.36093749999986</v>
      </c>
      <c r="Y234" s="760"/>
      <c r="Z234" s="743">
        <f t="shared" si="223"/>
        <v>7468.3312499999984</v>
      </c>
      <c r="AA234" s="743">
        <f t="shared" si="224"/>
        <v>0</v>
      </c>
      <c r="AB234" s="744">
        <f t="shared" si="225"/>
        <v>1</v>
      </c>
    </row>
    <row r="235" spans="1:28" ht="14.25" x14ac:dyDescent="0.3">
      <c r="A235" s="736"/>
      <c r="B235" s="737"/>
      <c r="C235" s="738" t="s">
        <v>1415</v>
      </c>
      <c r="D235" s="739">
        <v>111</v>
      </c>
      <c r="E235" s="739" t="s">
        <v>153</v>
      </c>
      <c r="F235" s="740">
        <v>150.91999999999999</v>
      </c>
      <c r="G235" s="740">
        <v>150.91999999999999</v>
      </c>
      <c r="H235" s="740">
        <v>150.91999999999999</v>
      </c>
      <c r="I235" s="740">
        <v>150.91999999999999</v>
      </c>
      <c r="J235" s="740">
        <v>150.91999999999999</v>
      </c>
      <c r="K235" s="740">
        <v>150.91999999999999</v>
      </c>
      <c r="L235" s="740">
        <v>301.83999999999997</v>
      </c>
      <c r="M235" s="740">
        <v>301.83999999999997</v>
      </c>
      <c r="N235" s="740">
        <v>301.83999999999997</v>
      </c>
      <c r="O235" s="740">
        <v>301.83999999999997</v>
      </c>
      <c r="P235" s="740">
        <v>301.83999999999997</v>
      </c>
      <c r="Q235" s="740">
        <v>301.83999999999997</v>
      </c>
      <c r="R235" s="741">
        <f t="shared" si="219"/>
        <v>2716.56</v>
      </c>
      <c r="S235" s="742">
        <f t="shared" si="220"/>
        <v>301538.15999999997</v>
      </c>
      <c r="T235" s="760"/>
      <c r="U235" s="760"/>
      <c r="V235" s="760"/>
      <c r="W235" s="743">
        <f t="shared" si="221"/>
        <v>1.3637349397590361</v>
      </c>
      <c r="X235" s="743">
        <f t="shared" si="222"/>
        <v>226.38</v>
      </c>
      <c r="Y235" s="760"/>
      <c r="Z235" s="743">
        <f t="shared" si="223"/>
        <v>0</v>
      </c>
      <c r="AA235" s="743">
        <f t="shared" si="224"/>
        <v>2716.56</v>
      </c>
      <c r="AB235" s="744">
        <f t="shared" si="225"/>
        <v>0</v>
      </c>
    </row>
    <row r="236" spans="1:28" ht="14.25" x14ac:dyDescent="0.3">
      <c r="A236" s="736"/>
      <c r="B236" s="737"/>
      <c r="C236" s="738" t="s">
        <v>1406</v>
      </c>
      <c r="D236" s="739">
        <v>190</v>
      </c>
      <c r="E236" s="739" t="s">
        <v>153</v>
      </c>
      <c r="F236" s="740">
        <v>147</v>
      </c>
      <c r="G236" s="740">
        <v>147</v>
      </c>
      <c r="H236" s="740">
        <v>147</v>
      </c>
      <c r="I236" s="740">
        <v>147</v>
      </c>
      <c r="J236" s="740">
        <v>147</v>
      </c>
      <c r="K236" s="740">
        <v>147</v>
      </c>
      <c r="L236" s="740">
        <v>147</v>
      </c>
      <c r="M236" s="740">
        <v>147</v>
      </c>
      <c r="N236" s="740">
        <v>147</v>
      </c>
      <c r="O236" s="740">
        <v>147</v>
      </c>
      <c r="P236" s="740">
        <v>147</v>
      </c>
      <c r="Q236" s="740">
        <v>147</v>
      </c>
      <c r="R236" s="741">
        <f t="shared" si="219"/>
        <v>1764</v>
      </c>
      <c r="S236" s="742">
        <f t="shared" si="220"/>
        <v>335160</v>
      </c>
      <c r="T236" s="760"/>
      <c r="U236" s="760"/>
      <c r="V236" s="760"/>
      <c r="W236" s="743">
        <f t="shared" si="221"/>
        <v>0.88554216867469882</v>
      </c>
      <c r="X236" s="743">
        <f t="shared" si="222"/>
        <v>147</v>
      </c>
      <c r="Y236" s="760"/>
      <c r="Z236" s="743">
        <f t="shared" si="223"/>
        <v>0</v>
      </c>
      <c r="AA236" s="743">
        <f t="shared" si="224"/>
        <v>1764</v>
      </c>
      <c r="AB236" s="744">
        <f t="shared" si="225"/>
        <v>0</v>
      </c>
    </row>
    <row r="237" spans="1:28" ht="14.25" x14ac:dyDescent="0.3">
      <c r="A237" s="736"/>
      <c r="B237" s="737"/>
      <c r="C237" s="738" t="s">
        <v>1448</v>
      </c>
      <c r="D237" s="739">
        <v>82</v>
      </c>
      <c r="E237" s="739" t="s">
        <v>153</v>
      </c>
      <c r="F237" s="740">
        <v>150.91991666666667</v>
      </c>
      <c r="G237" s="740">
        <v>150.91991666666667</v>
      </c>
      <c r="H237" s="740">
        <v>150.91991666666667</v>
      </c>
      <c r="I237" s="740">
        <v>150.91991666666667</v>
      </c>
      <c r="J237" s="740">
        <v>150.91991666666667</v>
      </c>
      <c r="K237" s="740">
        <v>150.91991666666667</v>
      </c>
      <c r="L237" s="740">
        <v>150.91991666666667</v>
      </c>
      <c r="M237" s="740">
        <v>150.91991666666667</v>
      </c>
      <c r="N237" s="740">
        <v>150.91991666666667</v>
      </c>
      <c r="O237" s="740">
        <v>150.91991666666667</v>
      </c>
      <c r="P237" s="740">
        <v>150.91991666666667</v>
      </c>
      <c r="Q237" s="740">
        <v>150.91991666666667</v>
      </c>
      <c r="R237" s="741">
        <f t="shared" si="219"/>
        <v>1811.0390000000004</v>
      </c>
      <c r="S237" s="742">
        <f t="shared" si="220"/>
        <v>148505.19800000003</v>
      </c>
      <c r="T237" s="760"/>
      <c r="U237" s="760"/>
      <c r="V237" s="760"/>
      <c r="W237" s="743">
        <f t="shared" si="221"/>
        <v>0.9091561244979921</v>
      </c>
      <c r="X237" s="743">
        <f t="shared" si="222"/>
        <v>150.91991666666669</v>
      </c>
      <c r="Y237" s="760"/>
      <c r="Z237" s="743">
        <f t="shared" si="223"/>
        <v>0</v>
      </c>
      <c r="AA237" s="743">
        <f t="shared" si="224"/>
        <v>1811.0390000000004</v>
      </c>
      <c r="AB237" s="744">
        <f t="shared" si="225"/>
        <v>0</v>
      </c>
    </row>
    <row r="238" spans="1:28" ht="14.25" x14ac:dyDescent="0.3">
      <c r="A238" s="736"/>
      <c r="B238" s="737"/>
      <c r="C238" s="738" t="s">
        <v>1444</v>
      </c>
      <c r="D238" s="739">
        <v>144</v>
      </c>
      <c r="E238" s="739" t="s">
        <v>153</v>
      </c>
      <c r="F238" s="740">
        <v>297.91983333333332</v>
      </c>
      <c r="G238" s="740">
        <v>297.91983333333332</v>
      </c>
      <c r="H238" s="740">
        <v>297.91983333333332</v>
      </c>
      <c r="I238" s="740">
        <v>297.91983333333332</v>
      </c>
      <c r="J238" s="740">
        <v>297.91983333333332</v>
      </c>
      <c r="K238" s="740">
        <v>297.91983333333332</v>
      </c>
      <c r="L238" s="740">
        <v>297.91983333333332</v>
      </c>
      <c r="M238" s="740">
        <v>297.91983333333332</v>
      </c>
      <c r="N238" s="740">
        <v>297.91983333333332</v>
      </c>
      <c r="O238" s="740">
        <v>297.91983333333332</v>
      </c>
      <c r="P238" s="740">
        <v>297.91983333333332</v>
      </c>
      <c r="Q238" s="740">
        <v>297.91983333333332</v>
      </c>
      <c r="R238" s="741">
        <f t="shared" si="219"/>
        <v>3575.038</v>
      </c>
      <c r="S238" s="742">
        <f t="shared" si="220"/>
        <v>514805.47200000001</v>
      </c>
      <c r="T238" s="760"/>
      <c r="U238" s="760"/>
      <c r="V238" s="760"/>
      <c r="W238" s="743">
        <f t="shared" si="221"/>
        <v>1.7946977911646584</v>
      </c>
      <c r="X238" s="743">
        <f t="shared" si="222"/>
        <v>297.91983333333332</v>
      </c>
      <c r="Y238" s="760"/>
      <c r="Z238" s="743">
        <f t="shared" si="223"/>
        <v>0</v>
      </c>
      <c r="AA238" s="743">
        <f t="shared" si="224"/>
        <v>3575.038</v>
      </c>
      <c r="AB238" s="744">
        <f t="shared" si="225"/>
        <v>0</v>
      </c>
    </row>
    <row r="239" spans="1:28" ht="14.25" x14ac:dyDescent="0.3">
      <c r="A239" s="736"/>
      <c r="B239" s="737"/>
      <c r="C239" s="738" t="s">
        <v>1407</v>
      </c>
      <c r="D239" s="739">
        <v>139</v>
      </c>
      <c r="E239" s="739" t="s">
        <v>153</v>
      </c>
      <c r="F239" s="740">
        <v>0</v>
      </c>
      <c r="G239" s="740">
        <v>0</v>
      </c>
      <c r="H239" s="740">
        <v>0</v>
      </c>
      <c r="I239" s="740">
        <v>0</v>
      </c>
      <c r="J239" s="740">
        <v>0</v>
      </c>
      <c r="K239" s="740">
        <v>0</v>
      </c>
      <c r="L239" s="740">
        <v>147</v>
      </c>
      <c r="M239" s="740">
        <v>147</v>
      </c>
      <c r="N239" s="740">
        <v>147</v>
      </c>
      <c r="O239" s="740">
        <v>147</v>
      </c>
      <c r="P239" s="740">
        <v>147</v>
      </c>
      <c r="Q239" s="740">
        <v>147</v>
      </c>
      <c r="R239" s="741">
        <f t="shared" si="219"/>
        <v>882</v>
      </c>
      <c r="S239" s="742">
        <f t="shared" si="220"/>
        <v>122598</v>
      </c>
      <c r="T239" s="760"/>
      <c r="U239" s="760"/>
      <c r="V239" s="760"/>
      <c r="W239" s="743">
        <f t="shared" si="221"/>
        <v>0.44277108433734941</v>
      </c>
      <c r="X239" s="743">
        <f t="shared" si="222"/>
        <v>73.5</v>
      </c>
      <c r="Y239" s="760"/>
      <c r="Z239" s="743">
        <f t="shared" si="223"/>
        <v>0</v>
      </c>
      <c r="AA239" s="743">
        <f t="shared" si="224"/>
        <v>882</v>
      </c>
      <c r="AB239" s="744">
        <f t="shared" si="225"/>
        <v>0</v>
      </c>
    </row>
    <row r="240" spans="1:28" ht="14.25" x14ac:dyDescent="0.3">
      <c r="A240" s="736"/>
      <c r="B240" s="737"/>
      <c r="C240" s="738" t="s">
        <v>1449</v>
      </c>
      <c r="D240" s="739">
        <v>95</v>
      </c>
      <c r="E240" s="739" t="s">
        <v>153</v>
      </c>
      <c r="F240" s="740">
        <v>0</v>
      </c>
      <c r="G240" s="740">
        <v>0</v>
      </c>
      <c r="H240" s="740">
        <v>0</v>
      </c>
      <c r="I240" s="740">
        <v>0</v>
      </c>
      <c r="J240" s="740">
        <v>0</v>
      </c>
      <c r="K240" s="740">
        <v>0</v>
      </c>
      <c r="L240" s="740">
        <v>603.67966666666666</v>
      </c>
      <c r="M240" s="740">
        <v>603.67966666666666</v>
      </c>
      <c r="N240" s="740">
        <v>603.67966666666666</v>
      </c>
      <c r="O240" s="740">
        <v>603.67966666666666</v>
      </c>
      <c r="P240" s="740">
        <v>603.67966666666666</v>
      </c>
      <c r="Q240" s="740">
        <v>603.67966666666666</v>
      </c>
      <c r="R240" s="741">
        <f t="shared" si="219"/>
        <v>3622.0780000000004</v>
      </c>
      <c r="S240" s="742">
        <f t="shared" si="220"/>
        <v>344097.41000000003</v>
      </c>
      <c r="T240" s="760"/>
      <c r="U240" s="760"/>
      <c r="V240" s="760"/>
      <c r="W240" s="743">
        <f t="shared" si="221"/>
        <v>1.8183122489959842</v>
      </c>
      <c r="X240" s="743">
        <f t="shared" si="222"/>
        <v>301.83983333333339</v>
      </c>
      <c r="Y240" s="760"/>
      <c r="Z240" s="743">
        <f t="shared" si="223"/>
        <v>0</v>
      </c>
      <c r="AA240" s="743">
        <f t="shared" si="224"/>
        <v>3622.0780000000004</v>
      </c>
      <c r="AB240" s="744">
        <f t="shared" si="225"/>
        <v>0</v>
      </c>
    </row>
    <row r="241" spans="1:28" ht="14.25" x14ac:dyDescent="0.3">
      <c r="A241" s="736"/>
      <c r="B241" s="737"/>
      <c r="C241" s="738" t="s">
        <v>1392</v>
      </c>
      <c r="D241" s="739">
        <v>129</v>
      </c>
      <c r="E241" s="739" t="s">
        <v>153</v>
      </c>
      <c r="F241" s="740">
        <v>0</v>
      </c>
      <c r="G241" s="740">
        <v>0</v>
      </c>
      <c r="H241" s="740">
        <v>0</v>
      </c>
      <c r="I241" s="740">
        <v>0</v>
      </c>
      <c r="J241" s="740">
        <v>0</v>
      </c>
      <c r="K241" s="740">
        <v>0</v>
      </c>
      <c r="L241" s="740">
        <v>1195.5998333333332</v>
      </c>
      <c r="M241" s="740">
        <v>1195.5998333333332</v>
      </c>
      <c r="N241" s="740">
        <v>1195.5998333333332</v>
      </c>
      <c r="O241" s="740">
        <v>1195.5998333333332</v>
      </c>
      <c r="P241" s="740">
        <v>1195.5998333333332</v>
      </c>
      <c r="Q241" s="740">
        <v>1195.5998333333332</v>
      </c>
      <c r="R241" s="741">
        <f t="shared" si="219"/>
        <v>7173.5990000000002</v>
      </c>
      <c r="S241" s="742">
        <f t="shared" si="220"/>
        <v>925394.27100000007</v>
      </c>
      <c r="T241" s="760"/>
      <c r="U241" s="760"/>
      <c r="V241" s="760"/>
      <c r="W241" s="743">
        <f t="shared" si="221"/>
        <v>3.6012043172690764</v>
      </c>
      <c r="X241" s="743">
        <f t="shared" si="222"/>
        <v>597.79991666666672</v>
      </c>
      <c r="Y241" s="760"/>
      <c r="Z241" s="743">
        <f t="shared" si="223"/>
        <v>0</v>
      </c>
      <c r="AA241" s="743">
        <f t="shared" si="224"/>
        <v>7173.5990000000002</v>
      </c>
      <c r="AB241" s="744">
        <f t="shared" si="225"/>
        <v>0</v>
      </c>
    </row>
    <row r="242" spans="1:28" ht="14.25" x14ac:dyDescent="0.3">
      <c r="A242" s="736"/>
      <c r="B242" s="737"/>
      <c r="C242" s="738" t="s">
        <v>1368</v>
      </c>
      <c r="D242" s="739">
        <v>101</v>
      </c>
      <c r="E242" s="739" t="s">
        <v>153</v>
      </c>
      <c r="F242" s="740">
        <v>150.91999999999999</v>
      </c>
      <c r="G242" s="740">
        <v>150.91999999999999</v>
      </c>
      <c r="H242" s="740">
        <v>150.91999999999999</v>
      </c>
      <c r="I242" s="740">
        <v>150.91999999999999</v>
      </c>
      <c r="J242" s="740">
        <v>150.91999999999999</v>
      </c>
      <c r="K242" s="740">
        <v>150.91999999999999</v>
      </c>
      <c r="L242" s="740">
        <v>150.91999999999999</v>
      </c>
      <c r="M242" s="740">
        <v>150.91999999999999</v>
      </c>
      <c r="N242" s="740">
        <v>150.91999999999999</v>
      </c>
      <c r="O242" s="740">
        <v>150.91999999999999</v>
      </c>
      <c r="P242" s="740">
        <v>150.91999999999999</v>
      </c>
      <c r="Q242" s="740">
        <v>150.91999999999999</v>
      </c>
      <c r="R242" s="741">
        <f t="shared" si="219"/>
        <v>1811.0400000000002</v>
      </c>
      <c r="S242" s="742">
        <f t="shared" si="220"/>
        <v>182915.04</v>
      </c>
      <c r="W242" s="743">
        <f t="shared" si="221"/>
        <v>0.90915662650602425</v>
      </c>
      <c r="X242" s="743">
        <f t="shared" si="222"/>
        <v>150.92000000000002</v>
      </c>
      <c r="Z242" s="743">
        <f t="shared" si="223"/>
        <v>0</v>
      </c>
      <c r="AA242" s="743">
        <f t="shared" si="224"/>
        <v>1811.0400000000002</v>
      </c>
      <c r="AB242" s="744">
        <f t="shared" si="225"/>
        <v>0</v>
      </c>
    </row>
    <row r="243" spans="1:28" ht="14.25" x14ac:dyDescent="0.3">
      <c r="A243" s="736"/>
      <c r="B243" s="737"/>
      <c r="C243" s="738" t="s">
        <v>1393</v>
      </c>
      <c r="D243" s="739">
        <v>110</v>
      </c>
      <c r="E243" s="739" t="s">
        <v>153</v>
      </c>
      <c r="F243" s="740">
        <v>0</v>
      </c>
      <c r="G243" s="740">
        <v>0</v>
      </c>
      <c r="H243" s="740">
        <v>0</v>
      </c>
      <c r="I243" s="740">
        <v>0</v>
      </c>
      <c r="J243" s="740">
        <v>0</v>
      </c>
      <c r="K243" s="740">
        <v>0</v>
      </c>
      <c r="L243" s="740">
        <v>1358.2800000000002</v>
      </c>
      <c r="M243" s="740">
        <v>1358.2800000000002</v>
      </c>
      <c r="N243" s="740">
        <v>1358.2800000000002</v>
      </c>
      <c r="O243" s="740">
        <v>1358.2800000000002</v>
      </c>
      <c r="P243" s="740">
        <v>1358.2800000000002</v>
      </c>
      <c r="Q243" s="740">
        <v>1207.3600000000001</v>
      </c>
      <c r="R243" s="741">
        <f t="shared" si="219"/>
        <v>7998.760000000002</v>
      </c>
      <c r="S243" s="742">
        <f t="shared" si="220"/>
        <v>879863.60000000021</v>
      </c>
      <c r="W243" s="743">
        <f t="shared" si="221"/>
        <v>4.0154417670682738</v>
      </c>
      <c r="X243" s="743">
        <f t="shared" si="222"/>
        <v>666.5633333333335</v>
      </c>
      <c r="Z243" s="743">
        <f t="shared" si="223"/>
        <v>0</v>
      </c>
      <c r="AA243" s="743">
        <f t="shared" si="224"/>
        <v>7998.760000000002</v>
      </c>
      <c r="AB243" s="744">
        <f t="shared" si="225"/>
        <v>0</v>
      </c>
    </row>
    <row r="244" spans="1:28" ht="14.25" x14ac:dyDescent="0.3">
      <c r="A244" s="736"/>
      <c r="B244" s="737"/>
      <c r="C244" s="738"/>
      <c r="D244" s="739"/>
      <c r="E244" s="739"/>
      <c r="F244" s="740"/>
      <c r="G244" s="740"/>
      <c r="H244" s="740"/>
      <c r="I244" s="740"/>
      <c r="J244" s="740"/>
      <c r="K244" s="740"/>
      <c r="L244" s="740"/>
      <c r="M244" s="740"/>
      <c r="N244" s="740"/>
      <c r="O244" s="740"/>
      <c r="P244" s="740"/>
      <c r="Q244" s="740"/>
      <c r="R244" s="741">
        <f t="shared" si="219"/>
        <v>0</v>
      </c>
      <c r="S244" s="742">
        <f t="shared" si="220"/>
        <v>0</v>
      </c>
      <c r="W244" s="743">
        <f t="shared" si="221"/>
        <v>0</v>
      </c>
      <c r="X244" s="743">
        <f t="shared" si="222"/>
        <v>0</v>
      </c>
      <c r="Z244" s="743">
        <f t="shared" si="223"/>
        <v>0</v>
      </c>
      <c r="AA244" s="743">
        <f t="shared" si="224"/>
        <v>0</v>
      </c>
      <c r="AB244" s="744" t="e">
        <f t="shared" si="225"/>
        <v>#DIV/0!</v>
      </c>
    </row>
    <row r="245" spans="1:28" ht="15" thickBot="1" x14ac:dyDescent="0.35">
      <c r="A245" s="745"/>
      <c r="B245" s="746" t="s">
        <v>1450</v>
      </c>
      <c r="C245" s="747"/>
      <c r="D245" s="748"/>
      <c r="E245" s="748"/>
      <c r="F245" s="749">
        <f>SUM(F230:F244)</f>
        <v>1545.1818333333333</v>
      </c>
      <c r="G245" s="749">
        <f t="shared" ref="G245:R245" si="226">SUM(G230:G244)</f>
        <v>1545.1818333333333</v>
      </c>
      <c r="H245" s="749">
        <f t="shared" si="226"/>
        <v>1545.1818333333333</v>
      </c>
      <c r="I245" s="749">
        <f t="shared" si="226"/>
        <v>1862.0646666666669</v>
      </c>
      <c r="J245" s="749">
        <f t="shared" si="226"/>
        <v>1862.0646666666669</v>
      </c>
      <c r="K245" s="749">
        <f t="shared" si="226"/>
        <v>1862.0646666666669</v>
      </c>
      <c r="L245" s="749">
        <f t="shared" si="226"/>
        <v>5483.5070833333339</v>
      </c>
      <c r="M245" s="749">
        <f t="shared" si="226"/>
        <v>5483.5070833333339</v>
      </c>
      <c r="N245" s="749">
        <f t="shared" si="226"/>
        <v>5483.5070833333339</v>
      </c>
      <c r="O245" s="749">
        <f t="shared" si="226"/>
        <v>5483.5070833333339</v>
      </c>
      <c r="P245" s="749">
        <f t="shared" si="226"/>
        <v>5483.5070833333339</v>
      </c>
      <c r="Q245" s="749">
        <f t="shared" si="226"/>
        <v>5332.5870833333338</v>
      </c>
      <c r="R245" s="749">
        <f t="shared" si="226"/>
        <v>42971.862000000001</v>
      </c>
      <c r="S245" s="750">
        <f>SUM(S230:S244)</f>
        <v>4759934.6665000003</v>
      </c>
      <c r="W245" s="763">
        <f>SUM(W230:W244)</f>
        <v>21.572219879518073</v>
      </c>
      <c r="X245" s="763">
        <f>SUM(X230:X244)</f>
        <v>3580.9885000000004</v>
      </c>
      <c r="Z245" s="751">
        <f>SUM(Z230:Z244)</f>
        <v>8464.1087499999976</v>
      </c>
      <c r="AA245" s="751">
        <f>SUM(AA230:AA244)</f>
        <v>34507.753250000002</v>
      </c>
      <c r="AB245" s="752">
        <f t="shared" si="225"/>
        <v>0.19696862914620727</v>
      </c>
    </row>
    <row r="246" spans="1:28" ht="14.25" x14ac:dyDescent="0.3">
      <c r="A246" s="736">
        <v>9.3000000000000007</v>
      </c>
      <c r="B246" s="737" t="s">
        <v>1451</v>
      </c>
      <c r="C246" s="738"/>
      <c r="D246" s="739"/>
      <c r="E246" s="739"/>
      <c r="F246" s="740"/>
      <c r="G246" s="740"/>
      <c r="H246" s="740"/>
      <c r="I246" s="740"/>
      <c r="J246" s="740"/>
      <c r="K246" s="740"/>
      <c r="L246" s="740"/>
      <c r="M246" s="740"/>
      <c r="N246" s="740"/>
      <c r="O246" s="740"/>
      <c r="P246" s="740"/>
      <c r="Q246" s="740"/>
      <c r="R246" s="741">
        <f t="shared" ref="R246:R254" si="227">SUM(F246:Q246)</f>
        <v>0</v>
      </c>
      <c r="S246" s="742">
        <f t="shared" ref="S246:S254" si="228">D246*R246</f>
        <v>0</v>
      </c>
      <c r="W246" s="743">
        <f>X246/$U$7</f>
        <v>0</v>
      </c>
      <c r="X246" s="743">
        <f>R246/12</f>
        <v>0</v>
      </c>
      <c r="Z246" s="743">
        <f>IF($E246="Y",$R246,0)</f>
        <v>0</v>
      </c>
      <c r="AA246" s="743">
        <f>IF($E246="N",$R246,0)</f>
        <v>0</v>
      </c>
      <c r="AB246" s="744" t="e">
        <f>Z246/(AA246+Z246)</f>
        <v>#DIV/0!</v>
      </c>
    </row>
    <row r="247" spans="1:28" ht="14.25" x14ac:dyDescent="0.3">
      <c r="A247" s="736"/>
      <c r="B247" s="737"/>
      <c r="C247" s="738" t="s">
        <v>1452</v>
      </c>
      <c r="D247" s="739">
        <v>53</v>
      </c>
      <c r="E247" s="739" t="s">
        <v>151</v>
      </c>
      <c r="F247" s="740">
        <v>0</v>
      </c>
      <c r="G247" s="740">
        <v>0</v>
      </c>
      <c r="H247" s="740">
        <v>0</v>
      </c>
      <c r="I247" s="740">
        <v>0</v>
      </c>
      <c r="J247" s="740">
        <v>0</v>
      </c>
      <c r="K247" s="740">
        <v>0</v>
      </c>
      <c r="L247" s="740">
        <v>331.92583333333334</v>
      </c>
      <c r="M247" s="740">
        <v>331.92583333333334</v>
      </c>
      <c r="N247" s="740">
        <v>331.92583333333334</v>
      </c>
      <c r="O247" s="740">
        <v>331.92583333333334</v>
      </c>
      <c r="P247" s="740">
        <v>331.92583333333334</v>
      </c>
      <c r="Q247" s="740">
        <v>331.92583333333334</v>
      </c>
      <c r="R247" s="741">
        <f t="shared" si="227"/>
        <v>1991.5549999999998</v>
      </c>
      <c r="S247" s="742">
        <f t="shared" si="228"/>
        <v>105552.41499999999</v>
      </c>
      <c r="W247" s="743">
        <f t="shared" ref="W247:W254" si="229">X247/$U$7</f>
        <v>0.99977660642570265</v>
      </c>
      <c r="X247" s="743">
        <f t="shared" ref="X247:X254" si="230">R247/12</f>
        <v>165.96291666666664</v>
      </c>
      <c r="Z247" s="743">
        <f t="shared" ref="Z247:Z254" si="231">IF($E247="Y",$R247,0)</f>
        <v>1991.5549999999998</v>
      </c>
      <c r="AA247" s="743">
        <f t="shared" ref="AA247:AA254" si="232">IF($E247="N",$R247,0)</f>
        <v>0</v>
      </c>
      <c r="AB247" s="744">
        <f t="shared" ref="AB247:AB255" si="233">Z247/(AA247+Z247)</f>
        <v>1</v>
      </c>
    </row>
    <row r="248" spans="1:28" ht="14.25" x14ac:dyDescent="0.3">
      <c r="A248" s="736"/>
      <c r="B248" s="737"/>
      <c r="C248" s="738" t="s">
        <v>1453</v>
      </c>
      <c r="D248" s="739">
        <v>81</v>
      </c>
      <c r="E248" s="739" t="s">
        <v>153</v>
      </c>
      <c r="F248" s="740">
        <v>0</v>
      </c>
      <c r="G248" s="740">
        <v>0</v>
      </c>
      <c r="H248" s="740">
        <v>0</v>
      </c>
      <c r="I248" s="740">
        <v>0</v>
      </c>
      <c r="J248" s="740">
        <v>0</v>
      </c>
      <c r="K248" s="740">
        <v>0</v>
      </c>
      <c r="L248" s="740">
        <v>150.91991666666667</v>
      </c>
      <c r="M248" s="740">
        <v>150.91991666666667</v>
      </c>
      <c r="N248" s="740">
        <v>150.91991666666667</v>
      </c>
      <c r="O248" s="740">
        <v>150.91991666666667</v>
      </c>
      <c r="P248" s="740">
        <v>150.91991666666667</v>
      </c>
      <c r="Q248" s="740">
        <v>150.91991666666667</v>
      </c>
      <c r="R248" s="741">
        <f t="shared" si="227"/>
        <v>905.51950000000011</v>
      </c>
      <c r="S248" s="742">
        <f t="shared" si="228"/>
        <v>73347.079500000007</v>
      </c>
      <c r="T248" s="760"/>
      <c r="U248" s="760"/>
      <c r="V248" s="760"/>
      <c r="W248" s="743">
        <f t="shared" si="229"/>
        <v>0.45457806224899605</v>
      </c>
      <c r="X248" s="743">
        <f t="shared" si="230"/>
        <v>75.459958333333347</v>
      </c>
      <c r="Y248" s="760"/>
      <c r="Z248" s="743">
        <f t="shared" si="231"/>
        <v>0</v>
      </c>
      <c r="AA248" s="743">
        <f t="shared" si="232"/>
        <v>905.51950000000011</v>
      </c>
      <c r="AB248" s="744">
        <f t="shared" si="233"/>
        <v>0</v>
      </c>
    </row>
    <row r="249" spans="1:28" ht="14.25" x14ac:dyDescent="0.3">
      <c r="A249" s="736"/>
      <c r="B249" s="737"/>
      <c r="C249" s="738" t="s">
        <v>1454</v>
      </c>
      <c r="D249" s="739">
        <v>62</v>
      </c>
      <c r="E249" s="739" t="s">
        <v>151</v>
      </c>
      <c r="F249" s="740">
        <v>331.92583333333334</v>
      </c>
      <c r="G249" s="740">
        <v>331.92583333333334</v>
      </c>
      <c r="H249" s="740">
        <v>331.92583333333334</v>
      </c>
      <c r="I249" s="740">
        <v>331.92583333333334</v>
      </c>
      <c r="J249" s="740">
        <v>331.92583333333334</v>
      </c>
      <c r="K249" s="740">
        <v>331.92583333333334</v>
      </c>
      <c r="L249" s="740">
        <v>331.92583333333334</v>
      </c>
      <c r="M249" s="740">
        <v>331.92583333333334</v>
      </c>
      <c r="N249" s="740">
        <v>331.92583333333334</v>
      </c>
      <c r="O249" s="740">
        <v>331.92583333333334</v>
      </c>
      <c r="P249" s="740">
        <v>331.92583333333334</v>
      </c>
      <c r="Q249" s="740">
        <v>331.92583333333334</v>
      </c>
      <c r="R249" s="741">
        <f t="shared" si="227"/>
        <v>3983.1099999999992</v>
      </c>
      <c r="S249" s="742">
        <f t="shared" si="228"/>
        <v>246952.81999999995</v>
      </c>
      <c r="T249" s="760"/>
      <c r="U249" s="760"/>
      <c r="V249" s="760"/>
      <c r="W249" s="743">
        <f t="shared" si="229"/>
        <v>1.9995532128514053</v>
      </c>
      <c r="X249" s="743">
        <f t="shared" si="230"/>
        <v>331.92583333333329</v>
      </c>
      <c r="Y249" s="760"/>
      <c r="Z249" s="743">
        <f t="shared" si="231"/>
        <v>3983.1099999999992</v>
      </c>
      <c r="AA249" s="743">
        <f t="shared" si="232"/>
        <v>0</v>
      </c>
      <c r="AB249" s="744">
        <f t="shared" si="233"/>
        <v>1</v>
      </c>
    </row>
    <row r="250" spans="1:28" ht="14.25" x14ac:dyDescent="0.3">
      <c r="A250" s="736"/>
      <c r="B250" s="737"/>
      <c r="C250" s="738" t="s">
        <v>1455</v>
      </c>
      <c r="D250" s="739">
        <v>81</v>
      </c>
      <c r="E250" s="739" t="s">
        <v>151</v>
      </c>
      <c r="F250" s="740">
        <v>0</v>
      </c>
      <c r="G250" s="740">
        <v>0</v>
      </c>
      <c r="H250" s="740">
        <v>0</v>
      </c>
      <c r="I250" s="740">
        <v>0</v>
      </c>
      <c r="J250" s="740">
        <v>0</v>
      </c>
      <c r="K250" s="740">
        <v>0</v>
      </c>
      <c r="L250" s="740">
        <v>165.96291666666667</v>
      </c>
      <c r="M250" s="740">
        <v>165.96291666666667</v>
      </c>
      <c r="N250" s="740">
        <v>165.96291666666667</v>
      </c>
      <c r="O250" s="740">
        <v>165.96291666666667</v>
      </c>
      <c r="P250" s="740">
        <v>165.96291666666667</v>
      </c>
      <c r="Q250" s="740">
        <v>165.96291666666667</v>
      </c>
      <c r="R250" s="741">
        <f t="shared" si="227"/>
        <v>995.77749999999992</v>
      </c>
      <c r="S250" s="742">
        <f t="shared" si="228"/>
        <v>80657.977499999994</v>
      </c>
      <c r="T250" s="760"/>
      <c r="U250" s="760"/>
      <c r="V250" s="760"/>
      <c r="W250" s="743">
        <f t="shared" si="229"/>
        <v>0.49988830321285133</v>
      </c>
      <c r="X250" s="743">
        <f t="shared" si="230"/>
        <v>82.981458333333322</v>
      </c>
      <c r="Y250" s="760"/>
      <c r="Z250" s="743">
        <f t="shared" si="231"/>
        <v>995.77749999999992</v>
      </c>
      <c r="AA250" s="743">
        <f t="shared" si="232"/>
        <v>0</v>
      </c>
      <c r="AB250" s="744">
        <f t="shared" si="233"/>
        <v>1</v>
      </c>
    </row>
    <row r="251" spans="1:28" ht="14.25" x14ac:dyDescent="0.3">
      <c r="A251" s="736"/>
      <c r="B251" s="737"/>
      <c r="C251" s="738" t="s">
        <v>1392</v>
      </c>
      <c r="D251" s="739">
        <v>129</v>
      </c>
      <c r="E251" s="739" t="s">
        <v>153</v>
      </c>
      <c r="F251" s="740">
        <v>0</v>
      </c>
      <c r="G251" s="740">
        <v>0</v>
      </c>
      <c r="H251" s="740">
        <v>0</v>
      </c>
      <c r="I251" s="740">
        <v>0</v>
      </c>
      <c r="J251" s="740">
        <v>0</v>
      </c>
      <c r="K251" s="740">
        <v>0</v>
      </c>
      <c r="L251" s="740">
        <v>73.5</v>
      </c>
      <c r="M251" s="740">
        <v>73.5</v>
      </c>
      <c r="N251" s="740">
        <v>73.5</v>
      </c>
      <c r="O251" s="740">
        <v>73.5</v>
      </c>
      <c r="P251" s="740">
        <v>73.5</v>
      </c>
      <c r="Q251" s="740">
        <v>73.5</v>
      </c>
      <c r="R251" s="741">
        <f t="shared" si="227"/>
        <v>441</v>
      </c>
      <c r="S251" s="742">
        <f t="shared" si="228"/>
        <v>56889</v>
      </c>
      <c r="T251" s="760"/>
      <c r="U251" s="760"/>
      <c r="V251" s="760"/>
      <c r="W251" s="743">
        <f t="shared" si="229"/>
        <v>0.2213855421686747</v>
      </c>
      <c r="X251" s="743">
        <f t="shared" si="230"/>
        <v>36.75</v>
      </c>
      <c r="Y251" s="760"/>
      <c r="Z251" s="743">
        <f t="shared" si="231"/>
        <v>0</v>
      </c>
      <c r="AA251" s="743">
        <f t="shared" si="232"/>
        <v>441</v>
      </c>
      <c r="AB251" s="744">
        <f t="shared" si="233"/>
        <v>0</v>
      </c>
    </row>
    <row r="252" spans="1:28" ht="14.25" x14ac:dyDescent="0.3">
      <c r="A252" s="736"/>
      <c r="B252" s="737"/>
      <c r="C252" s="738" t="s">
        <v>1456</v>
      </c>
      <c r="D252" s="739">
        <v>71</v>
      </c>
      <c r="E252" s="739" t="s">
        <v>151</v>
      </c>
      <c r="F252" s="740">
        <v>0</v>
      </c>
      <c r="G252" s="740">
        <v>0</v>
      </c>
      <c r="H252" s="740">
        <v>0</v>
      </c>
      <c r="I252" s="740">
        <v>0</v>
      </c>
      <c r="J252" s="740">
        <v>0</v>
      </c>
      <c r="K252" s="740">
        <v>0</v>
      </c>
      <c r="L252" s="740">
        <v>331.92583333333334</v>
      </c>
      <c r="M252" s="740">
        <v>331.92583333333334</v>
      </c>
      <c r="N252" s="740">
        <v>331.92583333333334</v>
      </c>
      <c r="O252" s="740">
        <v>331.92583333333334</v>
      </c>
      <c r="P252" s="740">
        <v>331.92583333333334</v>
      </c>
      <c r="Q252" s="740">
        <v>331.92583333333334</v>
      </c>
      <c r="R252" s="741">
        <f t="shared" si="227"/>
        <v>1991.5549999999998</v>
      </c>
      <c r="S252" s="742">
        <f t="shared" si="228"/>
        <v>141400.405</v>
      </c>
      <c r="T252" s="760"/>
      <c r="U252" s="760"/>
      <c r="V252" s="760"/>
      <c r="W252" s="743">
        <f t="shared" si="229"/>
        <v>0.99977660642570265</v>
      </c>
      <c r="X252" s="743">
        <f t="shared" si="230"/>
        <v>165.96291666666664</v>
      </c>
      <c r="Y252" s="760"/>
      <c r="Z252" s="743">
        <f t="shared" si="231"/>
        <v>1991.5549999999998</v>
      </c>
      <c r="AA252" s="743">
        <f t="shared" si="232"/>
        <v>0</v>
      </c>
      <c r="AB252" s="744">
        <f t="shared" si="233"/>
        <v>1</v>
      </c>
    </row>
    <row r="253" spans="1:28" ht="14.25" x14ac:dyDescent="0.3">
      <c r="A253" s="736"/>
      <c r="B253" s="737"/>
      <c r="C253" s="738" t="s">
        <v>1393</v>
      </c>
      <c r="D253" s="739">
        <v>110</v>
      </c>
      <c r="E253" s="739" t="s">
        <v>153</v>
      </c>
      <c r="F253" s="740">
        <v>0</v>
      </c>
      <c r="G253" s="740">
        <v>0</v>
      </c>
      <c r="H253" s="740">
        <v>0</v>
      </c>
      <c r="I253" s="740">
        <v>0</v>
      </c>
      <c r="J253" s="740">
        <v>0</v>
      </c>
      <c r="K253" s="740">
        <v>0</v>
      </c>
      <c r="L253" s="740">
        <v>300.5333333333333</v>
      </c>
      <c r="M253" s="740">
        <v>300.5333333333333</v>
      </c>
      <c r="N253" s="740">
        <v>300.5333333333333</v>
      </c>
      <c r="O253" s="740">
        <v>300.5333333333333</v>
      </c>
      <c r="P253" s="740">
        <v>300.5333333333333</v>
      </c>
      <c r="Q253" s="740">
        <v>300.5333333333333</v>
      </c>
      <c r="R253" s="741">
        <f t="shared" si="227"/>
        <v>1803.1999999999998</v>
      </c>
      <c r="S253" s="742">
        <f t="shared" si="228"/>
        <v>198351.99999999997</v>
      </c>
      <c r="T253" s="760"/>
      <c r="U253" s="760"/>
      <c r="V253" s="760"/>
      <c r="W253" s="743">
        <f t="shared" si="229"/>
        <v>0.90522088353413643</v>
      </c>
      <c r="X253" s="743">
        <f t="shared" si="230"/>
        <v>150.26666666666665</v>
      </c>
      <c r="Y253" s="760"/>
      <c r="Z253" s="743">
        <f t="shared" si="231"/>
        <v>0</v>
      </c>
      <c r="AA253" s="743">
        <f t="shared" si="232"/>
        <v>1803.1999999999998</v>
      </c>
      <c r="AB253" s="744">
        <f t="shared" si="233"/>
        <v>0</v>
      </c>
    </row>
    <row r="254" spans="1:28" ht="14.25" x14ac:dyDescent="0.3">
      <c r="A254" s="736"/>
      <c r="B254" s="737"/>
      <c r="C254" s="738"/>
      <c r="D254" s="739"/>
      <c r="E254" s="739"/>
      <c r="F254" s="740"/>
      <c r="G254" s="740"/>
      <c r="H254" s="740"/>
      <c r="I254" s="740"/>
      <c r="J254" s="740"/>
      <c r="K254" s="740"/>
      <c r="L254" s="740"/>
      <c r="M254" s="740"/>
      <c r="N254" s="740"/>
      <c r="O254" s="740"/>
      <c r="P254" s="740"/>
      <c r="Q254" s="740"/>
      <c r="R254" s="741">
        <f t="shared" si="227"/>
        <v>0</v>
      </c>
      <c r="S254" s="742">
        <f t="shared" si="228"/>
        <v>0</v>
      </c>
      <c r="W254" s="743">
        <f t="shared" si="229"/>
        <v>0</v>
      </c>
      <c r="X254" s="743">
        <f t="shared" si="230"/>
        <v>0</v>
      </c>
      <c r="Z254" s="743">
        <f t="shared" si="231"/>
        <v>0</v>
      </c>
      <c r="AA254" s="743">
        <f t="shared" si="232"/>
        <v>0</v>
      </c>
      <c r="AB254" s="744" t="e">
        <f t="shared" si="233"/>
        <v>#DIV/0!</v>
      </c>
    </row>
    <row r="255" spans="1:28" ht="15" thickBot="1" x14ac:dyDescent="0.35">
      <c r="A255" s="745"/>
      <c r="B255" s="746" t="s">
        <v>1457</v>
      </c>
      <c r="C255" s="747"/>
      <c r="D255" s="748"/>
      <c r="E255" s="748"/>
      <c r="F255" s="749">
        <f t="shared" ref="F255:S255" si="234">SUM(F246:F254)</f>
        <v>331.92583333333334</v>
      </c>
      <c r="G255" s="749">
        <f t="shared" si="234"/>
        <v>331.92583333333334</v>
      </c>
      <c r="H255" s="749">
        <f t="shared" si="234"/>
        <v>331.92583333333334</v>
      </c>
      <c r="I255" s="749">
        <f t="shared" si="234"/>
        <v>331.92583333333334</v>
      </c>
      <c r="J255" s="749">
        <f t="shared" si="234"/>
        <v>331.92583333333334</v>
      </c>
      <c r="K255" s="749">
        <f t="shared" si="234"/>
        <v>331.92583333333334</v>
      </c>
      <c r="L255" s="749">
        <f t="shared" si="234"/>
        <v>1686.6936666666666</v>
      </c>
      <c r="M255" s="749">
        <f t="shared" si="234"/>
        <v>1686.6936666666666</v>
      </c>
      <c r="N255" s="749">
        <f t="shared" si="234"/>
        <v>1686.6936666666666</v>
      </c>
      <c r="O255" s="749">
        <f t="shared" si="234"/>
        <v>1686.6936666666666</v>
      </c>
      <c r="P255" s="749">
        <f t="shared" si="234"/>
        <v>1686.6936666666666</v>
      </c>
      <c r="Q255" s="749">
        <f t="shared" si="234"/>
        <v>1686.6936666666666</v>
      </c>
      <c r="R255" s="749">
        <f t="shared" si="234"/>
        <v>12111.717000000001</v>
      </c>
      <c r="S255" s="750">
        <f t="shared" si="234"/>
        <v>903151.69699999993</v>
      </c>
      <c r="W255" s="763">
        <f>SUM(W246:W254)</f>
        <v>6.0801792168674682</v>
      </c>
      <c r="X255" s="763">
        <f>SUM(X246:X254)</f>
        <v>1009.3097499999998</v>
      </c>
      <c r="Z255" s="751">
        <f>SUM(Z246:Z254)</f>
        <v>8961.9974999999995</v>
      </c>
      <c r="AA255" s="751">
        <f>SUM(AA246:AA254)</f>
        <v>3149.7195000000002</v>
      </c>
      <c r="AB255" s="752">
        <f t="shared" si="233"/>
        <v>0.73994442736731703</v>
      </c>
    </row>
    <row r="256" spans="1:28" ht="14.25" x14ac:dyDescent="0.3">
      <c r="A256" s="736">
        <v>9.4</v>
      </c>
      <c r="B256" s="737" t="s">
        <v>1458</v>
      </c>
      <c r="C256" s="783"/>
      <c r="D256" s="739"/>
      <c r="E256" s="739"/>
      <c r="F256" s="740"/>
      <c r="G256" s="740"/>
      <c r="H256" s="740"/>
      <c r="I256" s="740"/>
      <c r="J256" s="740"/>
      <c r="K256" s="740"/>
      <c r="L256" s="740"/>
      <c r="M256" s="740"/>
      <c r="N256" s="740"/>
      <c r="O256" s="740"/>
      <c r="P256" s="740"/>
      <c r="Q256" s="740"/>
      <c r="R256" s="741">
        <f t="shared" ref="R256:R260" si="235">SUM(F256:Q256)</f>
        <v>0</v>
      </c>
      <c r="S256" s="742">
        <f t="shared" ref="S256:S260" si="236">D256*R256</f>
        <v>0</v>
      </c>
      <c r="W256" s="743">
        <f>X256/$U$7</f>
        <v>0</v>
      </c>
      <c r="X256" s="743">
        <f>R256/12</f>
        <v>0</v>
      </c>
      <c r="Z256" s="743">
        <f>IF($E256="Y",$R256,0)</f>
        <v>0</v>
      </c>
      <c r="AA256" s="743">
        <f>IF($E256="N",$R256,0)</f>
        <v>0</v>
      </c>
      <c r="AB256" s="744" t="e">
        <f>Z256/(AA256+Z256)</f>
        <v>#DIV/0!</v>
      </c>
    </row>
    <row r="257" spans="1:28" ht="14.25" x14ac:dyDescent="0.3">
      <c r="A257" s="736"/>
      <c r="B257" s="737"/>
      <c r="C257" s="783"/>
      <c r="D257" s="739"/>
      <c r="E257" s="739"/>
      <c r="F257" s="740"/>
      <c r="G257" s="740"/>
      <c r="H257" s="740"/>
      <c r="I257" s="740"/>
      <c r="J257" s="740"/>
      <c r="K257" s="740"/>
      <c r="L257" s="740"/>
      <c r="M257" s="740"/>
      <c r="N257" s="740"/>
      <c r="O257" s="740"/>
      <c r="P257" s="740"/>
      <c r="Q257" s="740"/>
      <c r="R257" s="741">
        <f t="shared" si="235"/>
        <v>0</v>
      </c>
      <c r="S257" s="742">
        <f t="shared" si="236"/>
        <v>0</v>
      </c>
      <c r="W257" s="743">
        <f t="shared" ref="W257:W260" si="237">X257/$U$7</f>
        <v>0</v>
      </c>
      <c r="X257" s="743">
        <f t="shared" ref="X257:X260" si="238">R257/12</f>
        <v>0</v>
      </c>
      <c r="Z257" s="743">
        <f t="shared" ref="Z257:Z260" si="239">IF($E257="Y",$R257,0)</f>
        <v>0</v>
      </c>
      <c r="AA257" s="743">
        <f t="shared" ref="AA257:AA260" si="240">IF($E257="N",$R257,0)</f>
        <v>0</v>
      </c>
      <c r="AB257" s="744" t="e">
        <f t="shared" ref="AB257:AB261" si="241">Z257/(AA257+Z257)</f>
        <v>#DIV/0!</v>
      </c>
    </row>
    <row r="258" spans="1:28" ht="14.25" x14ac:dyDescent="0.3">
      <c r="A258" s="736"/>
      <c r="B258" s="737"/>
      <c r="C258" s="783"/>
      <c r="D258" s="739"/>
      <c r="E258" s="739"/>
      <c r="F258" s="740"/>
      <c r="G258" s="740"/>
      <c r="H258" s="740"/>
      <c r="I258" s="740"/>
      <c r="J258" s="740"/>
      <c r="K258" s="740"/>
      <c r="L258" s="740"/>
      <c r="M258" s="740"/>
      <c r="N258" s="740"/>
      <c r="O258" s="740"/>
      <c r="P258" s="740"/>
      <c r="Q258" s="740"/>
      <c r="R258" s="741">
        <f t="shared" si="235"/>
        <v>0</v>
      </c>
      <c r="S258" s="742">
        <f t="shared" si="236"/>
        <v>0</v>
      </c>
      <c r="W258" s="743">
        <f t="shared" si="237"/>
        <v>0</v>
      </c>
      <c r="X258" s="743">
        <f t="shared" si="238"/>
        <v>0</v>
      </c>
      <c r="Z258" s="743">
        <f t="shared" si="239"/>
        <v>0</v>
      </c>
      <c r="AA258" s="743">
        <f t="shared" si="240"/>
        <v>0</v>
      </c>
      <c r="AB258" s="744" t="e">
        <f t="shared" si="241"/>
        <v>#DIV/0!</v>
      </c>
    </row>
    <row r="259" spans="1:28" ht="14.25" x14ac:dyDescent="0.3">
      <c r="A259" s="736"/>
      <c r="B259" s="737"/>
      <c r="C259" s="783"/>
      <c r="D259" s="739"/>
      <c r="E259" s="739"/>
      <c r="F259" s="740"/>
      <c r="G259" s="740"/>
      <c r="H259" s="740"/>
      <c r="I259" s="740"/>
      <c r="J259" s="740"/>
      <c r="K259" s="740"/>
      <c r="L259" s="740"/>
      <c r="M259" s="740"/>
      <c r="N259" s="740"/>
      <c r="O259" s="740"/>
      <c r="P259" s="740"/>
      <c r="Q259" s="740"/>
      <c r="R259" s="741">
        <f t="shared" si="235"/>
        <v>0</v>
      </c>
      <c r="S259" s="742">
        <f t="shared" si="236"/>
        <v>0</v>
      </c>
      <c r="W259" s="743">
        <f t="shared" si="237"/>
        <v>0</v>
      </c>
      <c r="X259" s="743">
        <f t="shared" si="238"/>
        <v>0</v>
      </c>
      <c r="Z259" s="743">
        <f t="shared" si="239"/>
        <v>0</v>
      </c>
      <c r="AA259" s="743">
        <f t="shared" si="240"/>
        <v>0</v>
      </c>
      <c r="AB259" s="744" t="e">
        <f t="shared" si="241"/>
        <v>#DIV/0!</v>
      </c>
    </row>
    <row r="260" spans="1:28" ht="14.25" x14ac:dyDescent="0.3">
      <c r="A260" s="736"/>
      <c r="B260" s="737"/>
      <c r="C260" s="783"/>
      <c r="D260" s="739"/>
      <c r="E260" s="739"/>
      <c r="F260" s="740"/>
      <c r="G260" s="740"/>
      <c r="H260" s="740"/>
      <c r="I260" s="740"/>
      <c r="J260" s="740"/>
      <c r="K260" s="740"/>
      <c r="L260" s="740"/>
      <c r="M260" s="740"/>
      <c r="N260" s="740"/>
      <c r="O260" s="740"/>
      <c r="P260" s="740"/>
      <c r="Q260" s="740"/>
      <c r="R260" s="741">
        <f t="shared" si="235"/>
        <v>0</v>
      </c>
      <c r="S260" s="742">
        <f t="shared" si="236"/>
        <v>0</v>
      </c>
      <c r="W260" s="743">
        <f t="shared" si="237"/>
        <v>0</v>
      </c>
      <c r="X260" s="743">
        <f t="shared" si="238"/>
        <v>0</v>
      </c>
      <c r="Z260" s="743">
        <f t="shared" si="239"/>
        <v>0</v>
      </c>
      <c r="AA260" s="743">
        <f t="shared" si="240"/>
        <v>0</v>
      </c>
      <c r="AB260" s="744" t="e">
        <f t="shared" si="241"/>
        <v>#DIV/0!</v>
      </c>
    </row>
    <row r="261" spans="1:28" ht="15" thickBot="1" x14ac:dyDescent="0.35">
      <c r="A261" s="745"/>
      <c r="B261" s="746" t="s">
        <v>1459</v>
      </c>
      <c r="C261" s="747"/>
      <c r="D261" s="748"/>
      <c r="E261" s="748"/>
      <c r="F261" s="749">
        <f>SUM(F256:F260)</f>
        <v>0</v>
      </c>
      <c r="G261" s="749">
        <f t="shared" ref="G261:R261" si="242">SUM(G256:G260)</f>
        <v>0</v>
      </c>
      <c r="H261" s="749">
        <f t="shared" si="242"/>
        <v>0</v>
      </c>
      <c r="I261" s="749">
        <f t="shared" si="242"/>
        <v>0</v>
      </c>
      <c r="J261" s="749">
        <f t="shared" si="242"/>
        <v>0</v>
      </c>
      <c r="K261" s="749">
        <f t="shared" si="242"/>
        <v>0</v>
      </c>
      <c r="L261" s="749">
        <f t="shared" si="242"/>
        <v>0</v>
      </c>
      <c r="M261" s="749">
        <f t="shared" si="242"/>
        <v>0</v>
      </c>
      <c r="N261" s="749">
        <f t="shared" si="242"/>
        <v>0</v>
      </c>
      <c r="O261" s="749">
        <f t="shared" si="242"/>
        <v>0</v>
      </c>
      <c r="P261" s="749">
        <f t="shared" si="242"/>
        <v>0</v>
      </c>
      <c r="Q261" s="749">
        <f t="shared" si="242"/>
        <v>0</v>
      </c>
      <c r="R261" s="749">
        <f t="shared" si="242"/>
        <v>0</v>
      </c>
      <c r="S261" s="750">
        <f>SUM(S256:S260)</f>
        <v>0</v>
      </c>
      <c r="W261" s="763">
        <f>SUM(W256:W260)</f>
        <v>0</v>
      </c>
      <c r="X261" s="763">
        <f>SUM(X256:X260)</f>
        <v>0</v>
      </c>
      <c r="Z261" s="751">
        <f>SUM(Z256:Z260)</f>
        <v>0</v>
      </c>
      <c r="AA261" s="751">
        <f>SUM(AA256:AA260)</f>
        <v>0</v>
      </c>
      <c r="AB261" s="752" t="e">
        <f t="shared" si="241"/>
        <v>#DIV/0!</v>
      </c>
    </row>
    <row r="262" spans="1:28" ht="14.25" x14ac:dyDescent="0.3">
      <c r="A262" s="736">
        <v>9.5</v>
      </c>
      <c r="B262" s="737" t="s">
        <v>1460</v>
      </c>
      <c r="C262" s="783"/>
      <c r="D262" s="739"/>
      <c r="E262" s="739"/>
      <c r="F262" s="740"/>
      <c r="G262" s="740"/>
      <c r="H262" s="740"/>
      <c r="I262" s="740"/>
      <c r="J262" s="740"/>
      <c r="K262" s="740"/>
      <c r="L262" s="740"/>
      <c r="M262" s="740"/>
      <c r="N262" s="740"/>
      <c r="O262" s="740"/>
      <c r="P262" s="740"/>
      <c r="Q262" s="740"/>
      <c r="R262" s="741">
        <f t="shared" ref="R262:R266" si="243">SUM(F262:Q262)</f>
        <v>0</v>
      </c>
      <c r="S262" s="742">
        <f t="shared" ref="S262:S266" si="244">D262*R262</f>
        <v>0</v>
      </c>
      <c r="W262" s="743">
        <f>X262/$U$7</f>
        <v>0</v>
      </c>
      <c r="X262" s="743">
        <f>R262/12</f>
        <v>0</v>
      </c>
      <c r="Z262" s="743">
        <f>IF($E262="Y",$R262,0)</f>
        <v>0</v>
      </c>
      <c r="AA262" s="743">
        <f>IF($E262="N",$R262,0)</f>
        <v>0</v>
      </c>
      <c r="AB262" s="744" t="e">
        <f>Z262/(AA262+Z262)</f>
        <v>#DIV/0!</v>
      </c>
    </row>
    <row r="263" spans="1:28" ht="14.25" x14ac:dyDescent="0.3">
      <c r="A263" s="736"/>
      <c r="B263" s="737"/>
      <c r="C263" s="783"/>
      <c r="D263" s="739"/>
      <c r="E263" s="739"/>
      <c r="F263" s="740"/>
      <c r="G263" s="740"/>
      <c r="H263" s="740"/>
      <c r="I263" s="740"/>
      <c r="J263" s="740"/>
      <c r="K263" s="740"/>
      <c r="L263" s="740"/>
      <c r="M263" s="740"/>
      <c r="N263" s="740"/>
      <c r="O263" s="740"/>
      <c r="P263" s="740"/>
      <c r="Q263" s="740"/>
      <c r="R263" s="741">
        <f t="shared" si="243"/>
        <v>0</v>
      </c>
      <c r="S263" s="742">
        <f t="shared" si="244"/>
        <v>0</v>
      </c>
      <c r="W263" s="743">
        <f t="shared" ref="W263:W266" si="245">X263/$U$7</f>
        <v>0</v>
      </c>
      <c r="X263" s="743">
        <f t="shared" ref="X263:X266" si="246">R263/12</f>
        <v>0</v>
      </c>
      <c r="Z263" s="743">
        <f t="shared" ref="Z263:Z266" si="247">IF($E263="Y",$R263,0)</f>
        <v>0</v>
      </c>
      <c r="AA263" s="743">
        <f t="shared" ref="AA263:AA266" si="248">IF($E263="N",$R263,0)</f>
        <v>0</v>
      </c>
      <c r="AB263" s="744" t="e">
        <f t="shared" ref="AB263:AB267" si="249">Z263/(AA263+Z263)</f>
        <v>#DIV/0!</v>
      </c>
    </row>
    <row r="264" spans="1:28" ht="14.25" x14ac:dyDescent="0.3">
      <c r="A264" s="736"/>
      <c r="B264" s="737"/>
      <c r="C264" s="783"/>
      <c r="D264" s="739"/>
      <c r="E264" s="739"/>
      <c r="F264" s="740"/>
      <c r="G264" s="740"/>
      <c r="H264" s="740"/>
      <c r="I264" s="740"/>
      <c r="J264" s="740"/>
      <c r="K264" s="740"/>
      <c r="L264" s="740"/>
      <c r="M264" s="740"/>
      <c r="N264" s="740"/>
      <c r="O264" s="740"/>
      <c r="P264" s="740"/>
      <c r="Q264" s="740"/>
      <c r="R264" s="741">
        <f t="shared" si="243"/>
        <v>0</v>
      </c>
      <c r="S264" s="742">
        <f t="shared" si="244"/>
        <v>0</v>
      </c>
      <c r="W264" s="743">
        <f t="shared" si="245"/>
        <v>0</v>
      </c>
      <c r="X264" s="743">
        <f t="shared" si="246"/>
        <v>0</v>
      </c>
      <c r="Z264" s="743">
        <f t="shared" si="247"/>
        <v>0</v>
      </c>
      <c r="AA264" s="743">
        <f t="shared" si="248"/>
        <v>0</v>
      </c>
      <c r="AB264" s="744" t="e">
        <f t="shared" si="249"/>
        <v>#DIV/0!</v>
      </c>
    </row>
    <row r="265" spans="1:28" ht="14.25" x14ac:dyDescent="0.3">
      <c r="A265" s="736"/>
      <c r="B265" s="737"/>
      <c r="C265" s="783"/>
      <c r="D265" s="739"/>
      <c r="E265" s="739"/>
      <c r="F265" s="740"/>
      <c r="G265" s="740"/>
      <c r="H265" s="740"/>
      <c r="I265" s="740"/>
      <c r="J265" s="740"/>
      <c r="K265" s="740"/>
      <c r="L265" s="740"/>
      <c r="M265" s="740"/>
      <c r="N265" s="740"/>
      <c r="O265" s="740"/>
      <c r="P265" s="740"/>
      <c r="Q265" s="740"/>
      <c r="R265" s="741">
        <f t="shared" si="243"/>
        <v>0</v>
      </c>
      <c r="S265" s="742">
        <f t="shared" si="244"/>
        <v>0</v>
      </c>
      <c r="W265" s="743">
        <f t="shared" si="245"/>
        <v>0</v>
      </c>
      <c r="X265" s="743">
        <f t="shared" si="246"/>
        <v>0</v>
      </c>
      <c r="Z265" s="743">
        <f t="shared" si="247"/>
        <v>0</v>
      </c>
      <c r="AA265" s="743">
        <f t="shared" si="248"/>
        <v>0</v>
      </c>
      <c r="AB265" s="744" t="e">
        <f t="shared" si="249"/>
        <v>#DIV/0!</v>
      </c>
    </row>
    <row r="266" spans="1:28" ht="14.25" x14ac:dyDescent="0.3">
      <c r="A266" s="736"/>
      <c r="B266" s="737"/>
      <c r="C266" s="783"/>
      <c r="D266" s="739"/>
      <c r="E266" s="739"/>
      <c r="F266" s="740"/>
      <c r="G266" s="740"/>
      <c r="H266" s="740"/>
      <c r="I266" s="740"/>
      <c r="J266" s="740"/>
      <c r="K266" s="740"/>
      <c r="L266" s="740"/>
      <c r="M266" s="740"/>
      <c r="N266" s="740"/>
      <c r="O266" s="740"/>
      <c r="P266" s="740"/>
      <c r="Q266" s="740"/>
      <c r="R266" s="741">
        <f t="shared" si="243"/>
        <v>0</v>
      </c>
      <c r="S266" s="742">
        <f t="shared" si="244"/>
        <v>0</v>
      </c>
      <c r="W266" s="743">
        <f t="shared" si="245"/>
        <v>0</v>
      </c>
      <c r="X266" s="743">
        <f t="shared" si="246"/>
        <v>0</v>
      </c>
      <c r="Z266" s="743">
        <f t="shared" si="247"/>
        <v>0</v>
      </c>
      <c r="AA266" s="743">
        <f t="shared" si="248"/>
        <v>0</v>
      </c>
      <c r="AB266" s="744" t="e">
        <f t="shared" si="249"/>
        <v>#DIV/0!</v>
      </c>
    </row>
    <row r="267" spans="1:28" ht="15" thickBot="1" x14ac:dyDescent="0.35">
      <c r="A267" s="745"/>
      <c r="B267" s="746" t="s">
        <v>1461</v>
      </c>
      <c r="C267" s="747"/>
      <c r="D267" s="748"/>
      <c r="E267" s="748"/>
      <c r="F267" s="749">
        <f>SUM(F262:F266)</f>
        <v>0</v>
      </c>
      <c r="G267" s="749">
        <f t="shared" ref="G267:R267" si="250">SUM(G262:G266)</f>
        <v>0</v>
      </c>
      <c r="H267" s="749">
        <f t="shared" si="250"/>
        <v>0</v>
      </c>
      <c r="I267" s="749">
        <f t="shared" si="250"/>
        <v>0</v>
      </c>
      <c r="J267" s="749">
        <f t="shared" si="250"/>
        <v>0</v>
      </c>
      <c r="K267" s="749">
        <f t="shared" si="250"/>
        <v>0</v>
      </c>
      <c r="L267" s="749">
        <f t="shared" si="250"/>
        <v>0</v>
      </c>
      <c r="M267" s="749">
        <f t="shared" si="250"/>
        <v>0</v>
      </c>
      <c r="N267" s="749">
        <f t="shared" si="250"/>
        <v>0</v>
      </c>
      <c r="O267" s="749">
        <f t="shared" si="250"/>
        <v>0</v>
      </c>
      <c r="P267" s="749">
        <f t="shared" si="250"/>
        <v>0</v>
      </c>
      <c r="Q267" s="749">
        <f t="shared" si="250"/>
        <v>0</v>
      </c>
      <c r="R267" s="749">
        <f t="shared" si="250"/>
        <v>0</v>
      </c>
      <c r="S267" s="750">
        <f>SUM(S262:S266)</f>
        <v>0</v>
      </c>
      <c r="W267" s="763">
        <f>SUM(W262:W266)</f>
        <v>0</v>
      </c>
      <c r="X267" s="763">
        <f>SUM(X262:X266)</f>
        <v>0</v>
      </c>
      <c r="Z267" s="751">
        <f>SUM(Z262:Z266)</f>
        <v>0</v>
      </c>
      <c r="AA267" s="751">
        <f>SUM(AA262:AA266)</f>
        <v>0</v>
      </c>
      <c r="AB267" s="752" t="e">
        <f t="shared" si="249"/>
        <v>#DIV/0!</v>
      </c>
    </row>
    <row r="268" spans="1:28" ht="14.25" x14ac:dyDescent="0.3">
      <c r="A268" s="736">
        <v>9.6</v>
      </c>
      <c r="B268" s="737" t="s">
        <v>225</v>
      </c>
      <c r="C268" s="783"/>
      <c r="D268" s="739"/>
      <c r="E268" s="739"/>
      <c r="F268" s="740"/>
      <c r="G268" s="740"/>
      <c r="H268" s="740"/>
      <c r="I268" s="740"/>
      <c r="J268" s="740"/>
      <c r="K268" s="740"/>
      <c r="L268" s="740"/>
      <c r="M268" s="740"/>
      <c r="N268" s="740"/>
      <c r="O268" s="740"/>
      <c r="P268" s="740"/>
      <c r="Q268" s="740"/>
      <c r="R268" s="741">
        <f t="shared" ref="R268:R272" si="251">SUM(F268:Q268)</f>
        <v>0</v>
      </c>
      <c r="S268" s="742">
        <f t="shared" ref="S268:S272" si="252">D268*R268</f>
        <v>0</v>
      </c>
      <c r="W268" s="743">
        <f>X268/$U$7</f>
        <v>0</v>
      </c>
      <c r="X268" s="743">
        <f>R268/12</f>
        <v>0</v>
      </c>
      <c r="Z268" s="743">
        <f>IF($E268="Y",$R268,0)</f>
        <v>0</v>
      </c>
      <c r="AA268" s="743">
        <f>IF($E268="N",$R268,0)</f>
        <v>0</v>
      </c>
      <c r="AB268" s="744" t="e">
        <f>Z268/(AA268+Z268)</f>
        <v>#DIV/0!</v>
      </c>
    </row>
    <row r="269" spans="1:28" ht="14.25" x14ac:dyDescent="0.3">
      <c r="A269" s="736"/>
      <c r="B269" s="737"/>
      <c r="C269" s="783"/>
      <c r="D269" s="739"/>
      <c r="E269" s="739"/>
      <c r="F269" s="740"/>
      <c r="G269" s="740"/>
      <c r="H269" s="740"/>
      <c r="I269" s="740"/>
      <c r="J269" s="740"/>
      <c r="K269" s="740"/>
      <c r="L269" s="740"/>
      <c r="M269" s="740"/>
      <c r="N269" s="740"/>
      <c r="O269" s="740"/>
      <c r="P269" s="740"/>
      <c r="Q269" s="740"/>
      <c r="R269" s="741">
        <f t="shared" si="251"/>
        <v>0</v>
      </c>
      <c r="S269" s="742">
        <f t="shared" si="252"/>
        <v>0</v>
      </c>
      <c r="W269" s="743">
        <f t="shared" ref="W269:W272" si="253">X269/$U$7</f>
        <v>0</v>
      </c>
      <c r="X269" s="743">
        <f t="shared" ref="X269:X272" si="254">R269/12</f>
        <v>0</v>
      </c>
      <c r="Z269" s="743">
        <f t="shared" ref="Z269:Z272" si="255">IF($E269="Y",$R269,0)</f>
        <v>0</v>
      </c>
      <c r="AA269" s="743">
        <f t="shared" ref="AA269:AA272" si="256">IF($E269="N",$R269,0)</f>
        <v>0</v>
      </c>
      <c r="AB269" s="744" t="e">
        <f t="shared" ref="AB269:AB277" si="257">Z269/(AA269+Z269)</f>
        <v>#DIV/0!</v>
      </c>
    </row>
    <row r="270" spans="1:28" ht="14.25" x14ac:dyDescent="0.3">
      <c r="A270" s="736"/>
      <c r="B270" s="737"/>
      <c r="C270" s="783"/>
      <c r="D270" s="739"/>
      <c r="E270" s="739"/>
      <c r="F270" s="740"/>
      <c r="G270" s="740"/>
      <c r="H270" s="740"/>
      <c r="I270" s="740"/>
      <c r="J270" s="740"/>
      <c r="K270" s="740"/>
      <c r="L270" s="740"/>
      <c r="M270" s="740"/>
      <c r="N270" s="740"/>
      <c r="O270" s="740"/>
      <c r="P270" s="740"/>
      <c r="Q270" s="740"/>
      <c r="R270" s="741">
        <f t="shared" si="251"/>
        <v>0</v>
      </c>
      <c r="S270" s="742">
        <f t="shared" si="252"/>
        <v>0</v>
      </c>
      <c r="W270" s="743">
        <f t="shared" si="253"/>
        <v>0</v>
      </c>
      <c r="X270" s="743">
        <f t="shared" si="254"/>
        <v>0</v>
      </c>
      <c r="Z270" s="743">
        <f t="shared" si="255"/>
        <v>0</v>
      </c>
      <c r="AA270" s="743">
        <f t="shared" si="256"/>
        <v>0</v>
      </c>
      <c r="AB270" s="744" t="e">
        <f t="shared" si="257"/>
        <v>#DIV/0!</v>
      </c>
    </row>
    <row r="271" spans="1:28" ht="14.25" x14ac:dyDescent="0.3">
      <c r="A271" s="736"/>
      <c r="B271" s="737"/>
      <c r="C271" s="783"/>
      <c r="D271" s="739"/>
      <c r="E271" s="739"/>
      <c r="F271" s="740"/>
      <c r="G271" s="740"/>
      <c r="H271" s="740"/>
      <c r="I271" s="740"/>
      <c r="J271" s="740"/>
      <c r="K271" s="740"/>
      <c r="L271" s="740"/>
      <c r="M271" s="740"/>
      <c r="N271" s="740"/>
      <c r="O271" s="740"/>
      <c r="P271" s="740"/>
      <c r="Q271" s="740"/>
      <c r="R271" s="741">
        <f t="shared" si="251"/>
        <v>0</v>
      </c>
      <c r="S271" s="742">
        <f t="shared" si="252"/>
        <v>0</v>
      </c>
      <c r="W271" s="743">
        <f t="shared" si="253"/>
        <v>0</v>
      </c>
      <c r="X271" s="743">
        <f t="shared" si="254"/>
        <v>0</v>
      </c>
      <c r="Z271" s="743">
        <f t="shared" si="255"/>
        <v>0</v>
      </c>
      <c r="AA271" s="743">
        <f t="shared" si="256"/>
        <v>0</v>
      </c>
      <c r="AB271" s="744" t="e">
        <f t="shared" si="257"/>
        <v>#DIV/0!</v>
      </c>
    </row>
    <row r="272" spans="1:28" ht="14.25" x14ac:dyDescent="0.3">
      <c r="A272" s="736"/>
      <c r="B272" s="737"/>
      <c r="C272" s="783"/>
      <c r="D272" s="739"/>
      <c r="E272" s="739"/>
      <c r="F272" s="740"/>
      <c r="G272" s="740"/>
      <c r="H272" s="740"/>
      <c r="I272" s="740"/>
      <c r="J272" s="740"/>
      <c r="K272" s="740"/>
      <c r="L272" s="740"/>
      <c r="M272" s="740"/>
      <c r="N272" s="740"/>
      <c r="O272" s="740"/>
      <c r="P272" s="740"/>
      <c r="Q272" s="740"/>
      <c r="R272" s="741">
        <f t="shared" si="251"/>
        <v>0</v>
      </c>
      <c r="S272" s="742">
        <f t="shared" si="252"/>
        <v>0</v>
      </c>
      <c r="W272" s="743">
        <f t="shared" si="253"/>
        <v>0</v>
      </c>
      <c r="X272" s="743">
        <f t="shared" si="254"/>
        <v>0</v>
      </c>
      <c r="Z272" s="743">
        <f t="shared" si="255"/>
        <v>0</v>
      </c>
      <c r="AA272" s="743">
        <f t="shared" si="256"/>
        <v>0</v>
      </c>
      <c r="AB272" s="744" t="e">
        <f t="shared" si="257"/>
        <v>#DIV/0!</v>
      </c>
    </row>
    <row r="273" spans="1:28" ht="15" thickBot="1" x14ac:dyDescent="0.35">
      <c r="A273" s="745"/>
      <c r="B273" s="746" t="s">
        <v>226</v>
      </c>
      <c r="C273" s="747"/>
      <c r="D273" s="748"/>
      <c r="E273" s="748"/>
      <c r="F273" s="749">
        <f>SUM(F268:F272)</f>
        <v>0</v>
      </c>
      <c r="G273" s="749">
        <f t="shared" ref="G273:R273" si="258">SUM(G268:G272)</f>
        <v>0</v>
      </c>
      <c r="H273" s="749">
        <f t="shared" si="258"/>
        <v>0</v>
      </c>
      <c r="I273" s="749">
        <f t="shared" si="258"/>
        <v>0</v>
      </c>
      <c r="J273" s="749">
        <f t="shared" si="258"/>
        <v>0</v>
      </c>
      <c r="K273" s="749">
        <f t="shared" si="258"/>
        <v>0</v>
      </c>
      <c r="L273" s="749">
        <f t="shared" si="258"/>
        <v>0</v>
      </c>
      <c r="M273" s="749">
        <f t="shared" si="258"/>
        <v>0</v>
      </c>
      <c r="N273" s="749">
        <f t="shared" si="258"/>
        <v>0</v>
      </c>
      <c r="O273" s="749">
        <f t="shared" si="258"/>
        <v>0</v>
      </c>
      <c r="P273" s="749">
        <f t="shared" si="258"/>
        <v>0</v>
      </c>
      <c r="Q273" s="749">
        <f t="shared" si="258"/>
        <v>0</v>
      </c>
      <c r="R273" s="749">
        <f t="shared" si="258"/>
        <v>0</v>
      </c>
      <c r="S273" s="750">
        <f>SUM(S268:S272)</f>
        <v>0</v>
      </c>
      <c r="W273" s="763">
        <f>SUM(W268:W272)</f>
        <v>0</v>
      </c>
      <c r="X273" s="763">
        <f>SUM(X268:X272)</f>
        <v>0</v>
      </c>
      <c r="Z273" s="751">
        <f>SUM(Z268:Z272)</f>
        <v>0</v>
      </c>
      <c r="AA273" s="751">
        <f>SUM(AA268:AA272)</f>
        <v>0</v>
      </c>
      <c r="AB273" s="752" t="e">
        <f t="shared" si="257"/>
        <v>#DIV/0!</v>
      </c>
    </row>
    <row r="274" spans="1:28" ht="14.25" x14ac:dyDescent="0.3">
      <c r="A274" s="784"/>
      <c r="B274" s="793"/>
      <c r="C274" s="783"/>
      <c r="D274" s="739"/>
      <c r="E274" s="739"/>
      <c r="F274" s="740"/>
      <c r="G274" s="740"/>
      <c r="H274" s="740"/>
      <c r="I274" s="740"/>
      <c r="J274" s="740"/>
      <c r="K274" s="740"/>
      <c r="L274" s="740"/>
      <c r="M274" s="740"/>
      <c r="N274" s="740"/>
      <c r="O274" s="740"/>
      <c r="P274" s="740"/>
      <c r="Q274" s="740"/>
      <c r="R274" s="740"/>
      <c r="S274" s="788"/>
      <c r="W274" s="743"/>
      <c r="X274" s="743"/>
      <c r="Z274" s="743"/>
      <c r="AA274" s="743"/>
      <c r="AB274" s="744"/>
    </row>
    <row r="275" spans="1:28" ht="15" thickBot="1" x14ac:dyDescent="0.35">
      <c r="A275" s="764"/>
      <c r="B275" s="765" t="s">
        <v>227</v>
      </c>
      <c r="C275" s="766"/>
      <c r="D275" s="767"/>
      <c r="E275" s="767"/>
      <c r="F275" s="767">
        <f t="shared" ref="F275:S275" si="259">SUM(F229,F245,F255,F273,F267,F261)</f>
        <v>1877.1076666666668</v>
      </c>
      <c r="G275" s="767">
        <f t="shared" si="259"/>
        <v>1877.1076666666668</v>
      </c>
      <c r="H275" s="767">
        <f t="shared" si="259"/>
        <v>1877.1076666666668</v>
      </c>
      <c r="I275" s="767">
        <f t="shared" si="259"/>
        <v>2193.9905000000003</v>
      </c>
      <c r="J275" s="767">
        <f t="shared" si="259"/>
        <v>2193.9905000000003</v>
      </c>
      <c r="K275" s="767">
        <f t="shared" si="259"/>
        <v>2193.9905000000003</v>
      </c>
      <c r="L275" s="767">
        <f t="shared" si="259"/>
        <v>8699.6864999999998</v>
      </c>
      <c r="M275" s="767">
        <f t="shared" si="259"/>
        <v>8699.6864999999998</v>
      </c>
      <c r="N275" s="767">
        <f t="shared" si="259"/>
        <v>8699.6864999999998</v>
      </c>
      <c r="O275" s="767">
        <f t="shared" si="259"/>
        <v>8699.6864999999998</v>
      </c>
      <c r="P275" s="767">
        <f t="shared" si="259"/>
        <v>8699.6864999999998</v>
      </c>
      <c r="Q275" s="767">
        <f t="shared" si="259"/>
        <v>8548.7664999999997</v>
      </c>
      <c r="R275" s="767">
        <f t="shared" si="259"/>
        <v>64260.493499999997</v>
      </c>
      <c r="S275" s="768">
        <f t="shared" si="259"/>
        <v>6789576.2240000004</v>
      </c>
      <c r="W275" s="767">
        <f>SUM(W229,W245,W255,W273,W267,W261)</f>
        <v>32.259283885542168</v>
      </c>
      <c r="X275" s="767">
        <f>SUM(X229,X245,X255,X273,X267,X261)</f>
        <v>5355.0411249999997</v>
      </c>
      <c r="Z275" s="767">
        <f>SUM(Z229,Z245,Z255,Z273,Z267,Z261)</f>
        <v>19417.661249999997</v>
      </c>
      <c r="AA275" s="767">
        <f>SUM(AA229,AA245,AA255,AA273,AA267,AA261)</f>
        <v>44842.832249999999</v>
      </c>
      <c r="AB275" s="769">
        <f t="shared" si="257"/>
        <v>0.30217105708968761</v>
      </c>
    </row>
    <row r="276" spans="1:28" ht="14.25" x14ac:dyDescent="0.3">
      <c r="A276" s="794"/>
      <c r="B276" s="793"/>
      <c r="C276" s="802"/>
      <c r="D276" s="795"/>
      <c r="E276" s="795"/>
      <c r="F276" s="740"/>
      <c r="G276" s="740"/>
      <c r="H276" s="740"/>
      <c r="I276" s="740"/>
      <c r="J276" s="740"/>
      <c r="K276" s="740"/>
      <c r="L276" s="740"/>
      <c r="M276" s="740"/>
      <c r="N276" s="740"/>
      <c r="O276" s="740"/>
      <c r="P276" s="740"/>
      <c r="Q276" s="740"/>
      <c r="R276" s="740"/>
      <c r="S276" s="788"/>
      <c r="W276" s="738"/>
      <c r="X276" s="738"/>
      <c r="Z276" s="738"/>
      <c r="AA276" s="738"/>
      <c r="AB276" s="744"/>
    </row>
    <row r="277" spans="1:28" ht="15" thickBot="1" x14ac:dyDescent="0.35">
      <c r="A277" s="803"/>
      <c r="B277" s="804" t="s">
        <v>1462</v>
      </c>
      <c r="C277" s="805"/>
      <c r="D277" s="806"/>
      <c r="E277" s="806"/>
      <c r="F277" s="806">
        <f t="shared" ref="F277:S277" si="260">SUM(F33,F83,F93,F189,F143,F113,F103,F275,F218)</f>
        <v>8389.9135416666668</v>
      </c>
      <c r="G277" s="806">
        <f t="shared" si="260"/>
        <v>9593.4347500000822</v>
      </c>
      <c r="H277" s="806">
        <f t="shared" si="260"/>
        <v>13053.650500000917</v>
      </c>
      <c r="I277" s="806">
        <f t="shared" si="260"/>
        <v>13719.062333334581</v>
      </c>
      <c r="J277" s="806">
        <f t="shared" si="260"/>
        <v>14448.892541667665</v>
      </c>
      <c r="K277" s="806">
        <f t="shared" si="260"/>
        <v>13892.873416667666</v>
      </c>
      <c r="L277" s="806">
        <f t="shared" si="260"/>
        <v>20162.087958334334</v>
      </c>
      <c r="M277" s="806">
        <f t="shared" si="260"/>
        <v>20015.087958334334</v>
      </c>
      <c r="N277" s="806">
        <f t="shared" si="260"/>
        <v>20414.267195834334</v>
      </c>
      <c r="O277" s="806">
        <f t="shared" si="260"/>
        <v>20399.813866667664</v>
      </c>
      <c r="P277" s="806">
        <f t="shared" si="260"/>
        <v>20243.332408334332</v>
      </c>
      <c r="Q277" s="806">
        <f t="shared" si="260"/>
        <v>20911.605207500997</v>
      </c>
      <c r="R277" s="806">
        <f t="shared" si="260"/>
        <v>195244.02167834356</v>
      </c>
      <c r="S277" s="807">
        <f t="shared" si="260"/>
        <v>24985698.382556155</v>
      </c>
      <c r="W277" s="806">
        <f>SUM(W33,W83,W93,W189,W143,W113,W103,W275,W218)</f>
        <v>98.014067107602187</v>
      </c>
      <c r="X277" s="806">
        <f>SUM(X33,X83,X93,X189,X143,X113,X103,X275,X218)</f>
        <v>16270.335139861965</v>
      </c>
      <c r="Z277" s="806">
        <f>SUM(Z33,Z83,Z93,Z189,Z143,Z113,Z103,Z275,Z218)</f>
        <v>73222.838833333313</v>
      </c>
      <c r="AA277" s="806">
        <f>SUM(AA33,AA83,AA93,AA189,AA143,AA113,AA103,AA275,AA218)</f>
        <v>122021.18284501025</v>
      </c>
      <c r="AB277" s="752">
        <f t="shared" si="257"/>
        <v>0.37503242457259411</v>
      </c>
    </row>
    <row r="278" spans="1:28" ht="14.25" x14ac:dyDescent="0.3">
      <c r="A278" s="808"/>
      <c r="B278" s="809"/>
      <c r="C278" s="810"/>
      <c r="D278" s="810"/>
      <c r="E278" s="810"/>
      <c r="F278" s="811"/>
      <c r="G278" s="811"/>
      <c r="H278" s="811"/>
      <c r="I278" s="811"/>
      <c r="J278" s="811"/>
      <c r="K278" s="811"/>
      <c r="L278" s="811"/>
      <c r="M278" s="811"/>
      <c r="N278" s="811"/>
      <c r="O278" s="811"/>
      <c r="P278" s="811"/>
      <c r="Q278" s="811"/>
      <c r="R278" s="811"/>
      <c r="S278" s="812"/>
      <c r="W278" s="801"/>
      <c r="X278" s="801"/>
      <c r="Z278" s="801"/>
      <c r="AA278" s="801"/>
    </row>
    <row r="279" spans="1:28" ht="14.25" x14ac:dyDescent="0.3">
      <c r="A279" s="808"/>
      <c r="B279" s="809"/>
      <c r="C279" s="810"/>
      <c r="D279" s="810"/>
      <c r="E279" s="810"/>
      <c r="F279" s="811"/>
      <c r="G279" s="811"/>
      <c r="H279" s="811"/>
      <c r="I279" s="811"/>
      <c r="J279" s="811"/>
      <c r="K279" s="811"/>
      <c r="L279" s="811"/>
      <c r="M279" s="811"/>
      <c r="N279" s="811"/>
      <c r="O279" s="811"/>
      <c r="P279" s="811"/>
      <c r="Q279" s="1457" t="s">
        <v>245</v>
      </c>
      <c r="R279" s="1458"/>
      <c r="S279" s="813">
        <f>S277/R277</f>
        <v>127.97164372960448</v>
      </c>
      <c r="W279" s="801"/>
      <c r="X279" s="801"/>
      <c r="Z279" s="801"/>
      <c r="AA279" s="801"/>
    </row>
    <row r="280" spans="1:28" x14ac:dyDescent="0.3">
      <c r="W280" s="801"/>
      <c r="X280" s="801"/>
      <c r="Z280" s="814"/>
      <c r="AA280" s="814"/>
    </row>
    <row r="281" spans="1:28" ht="14.25" x14ac:dyDescent="0.3">
      <c r="A281" s="19"/>
      <c r="B281" s="1321" t="s">
        <v>40</v>
      </c>
      <c r="C281" s="1322"/>
      <c r="D281" s="1323"/>
      <c r="E281" s="24"/>
    </row>
    <row r="282" spans="1:28" ht="67.5" customHeight="1" x14ac:dyDescent="0.3">
      <c r="A282" s="21">
        <v>1</v>
      </c>
      <c r="B282" s="1315" t="s">
        <v>1463</v>
      </c>
      <c r="C282" s="1316"/>
      <c r="D282" s="1317"/>
      <c r="E282" s="432"/>
    </row>
    <row r="283" spans="1:28" x14ac:dyDescent="0.3">
      <c r="A283" s="22">
        <v>2</v>
      </c>
      <c r="B283" s="1375"/>
      <c r="C283" s="1376"/>
      <c r="D283" s="1377"/>
      <c r="E283" s="433"/>
    </row>
    <row r="284" spans="1:28" x14ac:dyDescent="0.3">
      <c r="A284" s="22">
        <v>3</v>
      </c>
      <c r="B284" s="1375"/>
      <c r="C284" s="1376"/>
      <c r="D284" s="1377"/>
      <c r="E284" s="433"/>
    </row>
    <row r="285" spans="1:28" x14ac:dyDescent="0.3">
      <c r="A285" s="22">
        <v>4</v>
      </c>
      <c r="B285" s="1375"/>
      <c r="C285" s="1376"/>
      <c r="D285" s="1377"/>
      <c r="E285" s="433"/>
    </row>
    <row r="286" spans="1:28" x14ac:dyDescent="0.3">
      <c r="A286" s="22">
        <v>5</v>
      </c>
      <c r="B286" s="1375"/>
      <c r="C286" s="1376"/>
      <c r="D286" s="1377"/>
      <c r="E286" s="433"/>
    </row>
    <row r="287" spans="1:28" x14ac:dyDescent="0.3">
      <c r="A287" s="22">
        <v>6</v>
      </c>
      <c r="B287" s="1375"/>
      <c r="C287" s="1376"/>
      <c r="D287" s="1377"/>
      <c r="E287" s="433"/>
    </row>
    <row r="288" spans="1:28" x14ac:dyDescent="0.3">
      <c r="A288" s="22">
        <v>7</v>
      </c>
      <c r="B288" s="1378"/>
      <c r="C288" s="1379"/>
      <c r="D288" s="1380"/>
      <c r="E288" s="432"/>
    </row>
    <row r="289" spans="1:5" x14ac:dyDescent="0.3">
      <c r="A289" s="22">
        <v>8</v>
      </c>
      <c r="B289" s="1375"/>
      <c r="C289" s="1376"/>
      <c r="D289" s="1377"/>
      <c r="E289" s="433"/>
    </row>
    <row r="290" spans="1:5" x14ac:dyDescent="0.3">
      <c r="A290" s="22">
        <v>9</v>
      </c>
      <c r="B290" s="1375"/>
      <c r="C290" s="1376"/>
      <c r="D290" s="1377"/>
      <c r="E290" s="433"/>
    </row>
    <row r="291" spans="1:5" x14ac:dyDescent="0.3">
      <c r="A291" s="22">
        <v>10</v>
      </c>
      <c r="B291" s="1375"/>
      <c r="C291" s="1376"/>
      <c r="D291" s="1377"/>
      <c r="E291" s="433"/>
    </row>
  </sheetData>
  <mergeCells count="30">
    <mergeCell ref="A1:S1"/>
    <mergeCell ref="A2:S2"/>
    <mergeCell ref="A3:S3"/>
    <mergeCell ref="E4:E7"/>
    <mergeCell ref="F4:Q4"/>
    <mergeCell ref="R4:R6"/>
    <mergeCell ref="S4:S7"/>
    <mergeCell ref="A5:A7"/>
    <mergeCell ref="B5:B7"/>
    <mergeCell ref="C5:C7"/>
    <mergeCell ref="D5:D7"/>
    <mergeCell ref="B286:D286"/>
    <mergeCell ref="X5:X7"/>
    <mergeCell ref="Z5:Z7"/>
    <mergeCell ref="AA5:AA7"/>
    <mergeCell ref="B282:D282"/>
    <mergeCell ref="B283:D283"/>
    <mergeCell ref="B284:D284"/>
    <mergeCell ref="B285:D285"/>
    <mergeCell ref="AB5:AB7"/>
    <mergeCell ref="B189:C189"/>
    <mergeCell ref="Q279:R279"/>
    <mergeCell ref="U4:U6"/>
    <mergeCell ref="B281:D281"/>
    <mergeCell ref="W5:W7"/>
    <mergeCell ref="B287:D287"/>
    <mergeCell ref="B288:D288"/>
    <mergeCell ref="B289:D289"/>
    <mergeCell ref="B290:D290"/>
    <mergeCell ref="B291:D291"/>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R62:S82 W254:X275 Z254:AA275 R254:S277 Z20:AA49 W20:X49 R20:S49 Z54:AA60 W54:X60 R54:S60 R84:S130 Z62:AA82 W62:X82 R133:S147 Z133:AA147 W133:X147 R155:S160 Z155:AA160 W155:X160 R175:S180 Z175:AA180 W175:X180 R184:S212 Z184:AA212 W184:X212 R214:S223 Z214:AA223 W214:X223 R227:S231 Z227:AA231 W227:X231 R242:S247 Z242:AA247 W242:X247 W84:X130 Z84:AA130" formula="1"/>
    <ignoredError sqref="AB17:AB33 AB62:AB83 AB86:AB91 AB93 AB96:AB101 AB103 AB106:AB111 AB113 AB133:AB141 AB143 AB184:AB187 AB189 AB214:AB216 AB218 AB254:AB273 AB275 AB277 S279 AB9:AB10 AB36:AB49 AB54:AB60 AB116:AB130 AB146:AB147 AB155:AB160 AB175:AB180 AB192:AB212 AB221:AB223 AB227:AB231 AB242:AB247" evalError="1"/>
  </ignoredErrors>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4F38D-81C0-41CC-9860-D6848774757A}">
  <dimension ref="A1:Z82"/>
  <sheetViews>
    <sheetView zoomScale="90" zoomScaleNormal="90" zoomScalePageLayoutView="85" workbookViewId="0">
      <pane xSplit="2" ySplit="4" topLeftCell="C5" activePane="bottomRight" state="frozen"/>
      <selection pane="topRight" activeCell="E4" sqref="E4:E7"/>
      <selection pane="bottomLeft" activeCell="E4" sqref="E4:E7"/>
      <selection pane="bottomRight"/>
    </sheetView>
  </sheetViews>
  <sheetFormatPr defaultColWidth="9.140625" defaultRowHeight="13.5" x14ac:dyDescent="0.25"/>
  <cols>
    <col min="1" max="1" width="3.7109375" style="61" customWidth="1"/>
    <col min="2" max="2" width="75.7109375" style="105" customWidth="1"/>
    <col min="3" max="3" width="13.7109375" style="105" customWidth="1"/>
    <col min="4" max="4" width="14.7109375" style="105" bestFit="1" customWidth="1"/>
    <col min="5" max="5" width="16.7109375" style="105" customWidth="1"/>
    <col min="6" max="12" width="14.7109375" style="105" customWidth="1"/>
    <col min="13" max="13" width="15.7109375" style="105" customWidth="1"/>
    <col min="14" max="14" width="2.7109375" style="105" customWidth="1"/>
    <col min="15" max="15" width="9.140625" style="105"/>
    <col min="16" max="23" width="12.28515625" style="105" customWidth="1"/>
    <col min="24" max="24" width="19" style="105" customWidth="1"/>
    <col min="25" max="25" width="11.28515625" style="105" bestFit="1" customWidth="1"/>
    <col min="26" max="113" width="9.140625" style="105"/>
    <col min="114" max="114" width="10.85546875" style="105" bestFit="1" customWidth="1"/>
    <col min="115" max="16384" width="9.140625" style="105"/>
  </cols>
  <sheetData>
    <row r="1" spans="1:13" ht="20.100000000000001" customHeight="1" x14ac:dyDescent="0.25">
      <c r="B1" s="1386" t="s">
        <v>1464</v>
      </c>
      <c r="C1" s="1386"/>
      <c r="D1" s="1386"/>
      <c r="E1" s="1386"/>
      <c r="F1" s="1386"/>
      <c r="G1" s="1386"/>
      <c r="H1" s="1386"/>
      <c r="I1" s="1386"/>
      <c r="J1" s="1386"/>
      <c r="K1" s="1386"/>
      <c r="L1" s="1386"/>
      <c r="M1" s="1386"/>
    </row>
    <row r="2" spans="1:13" ht="20.100000000000001" customHeight="1" x14ac:dyDescent="0.25">
      <c r="B2" s="1386" t="s">
        <v>1285</v>
      </c>
      <c r="C2" s="1386"/>
      <c r="D2" s="1386"/>
      <c r="E2" s="1386"/>
      <c r="F2" s="1386"/>
      <c r="G2" s="1386"/>
      <c r="H2" s="1386"/>
      <c r="I2" s="1386"/>
      <c r="J2" s="1386"/>
      <c r="K2" s="1386"/>
      <c r="L2" s="1386"/>
      <c r="M2" s="1386"/>
    </row>
    <row r="3" spans="1:13" ht="20.100000000000001" customHeight="1" thickBot="1" x14ac:dyDescent="0.3">
      <c r="B3" s="1388"/>
      <c r="C3" s="1388"/>
      <c r="D3" s="1388"/>
      <c r="E3" s="1388"/>
      <c r="F3" s="1388"/>
      <c r="G3" s="1388"/>
      <c r="H3" s="1388"/>
      <c r="I3" s="1388"/>
      <c r="J3" s="1388"/>
      <c r="K3" s="1388"/>
      <c r="L3" s="1388"/>
      <c r="M3" s="1388"/>
    </row>
    <row r="4" spans="1:13" s="106" customFormat="1" ht="71.25" x14ac:dyDescent="0.2">
      <c r="A4" s="107"/>
      <c r="B4" s="1193" t="s">
        <v>322</v>
      </c>
      <c r="C4" s="815" t="s">
        <v>1465</v>
      </c>
      <c r="D4" s="815" t="s">
        <v>1466</v>
      </c>
      <c r="E4" s="815" t="s">
        <v>1467</v>
      </c>
      <c r="F4" s="816" t="s">
        <v>326</v>
      </c>
      <c r="G4" s="1195" t="s">
        <v>6</v>
      </c>
      <c r="H4" s="1195" t="s">
        <v>7</v>
      </c>
      <c r="I4" s="1195" t="s">
        <v>8</v>
      </c>
      <c r="J4" s="1195" t="s">
        <v>9</v>
      </c>
      <c r="K4" s="1195" t="s">
        <v>10</v>
      </c>
      <c r="L4" s="1195" t="s">
        <v>11</v>
      </c>
      <c r="M4" s="1195" t="s">
        <v>329</v>
      </c>
    </row>
    <row r="5" spans="1:13" ht="14.25" customHeight="1" x14ac:dyDescent="0.25">
      <c r="B5" s="366" t="s">
        <v>330</v>
      </c>
      <c r="C5" s="202"/>
      <c r="D5" s="191"/>
      <c r="E5" s="817"/>
      <c r="F5" s="817"/>
      <c r="G5" s="190"/>
      <c r="H5" s="190"/>
      <c r="I5" s="190"/>
      <c r="J5" s="190"/>
      <c r="K5" s="190"/>
      <c r="L5" s="190"/>
      <c r="M5" s="367"/>
    </row>
    <row r="6" spans="1:13" ht="14.25" customHeight="1" x14ac:dyDescent="0.25">
      <c r="B6" s="353" t="s">
        <v>331</v>
      </c>
      <c r="C6" s="198"/>
      <c r="D6" s="187"/>
      <c r="E6" s="818"/>
      <c r="F6" s="819"/>
      <c r="G6" s="188"/>
      <c r="H6" s="188"/>
      <c r="I6" s="188"/>
      <c r="J6" s="188"/>
      <c r="K6" s="188"/>
      <c r="L6" s="188"/>
      <c r="M6" s="367"/>
    </row>
    <row r="7" spans="1:13" ht="14.25" customHeight="1" x14ac:dyDescent="0.25">
      <c r="B7" s="355" t="s">
        <v>1216</v>
      </c>
      <c r="C7" s="197"/>
      <c r="D7" s="194"/>
      <c r="E7" s="820">
        <f t="shared" ref="E7:E9" si="0">C7*D7</f>
        <v>0</v>
      </c>
      <c r="F7" s="821"/>
      <c r="G7" s="206">
        <f t="shared" ref="G7:G9" si="1">$E7</f>
        <v>0</v>
      </c>
      <c r="H7" s="206"/>
      <c r="I7" s="206"/>
      <c r="J7" s="207"/>
      <c r="K7" s="207"/>
      <c r="L7" s="206"/>
      <c r="M7" s="390">
        <f>SUM(G7:L7)</f>
        <v>0</v>
      </c>
    </row>
    <row r="8" spans="1:13" ht="14.25" customHeight="1" x14ac:dyDescent="0.25">
      <c r="B8" s="355" t="s">
        <v>308</v>
      </c>
      <c r="C8" s="197"/>
      <c r="D8" s="194"/>
      <c r="E8" s="820">
        <f t="shared" si="0"/>
        <v>0</v>
      </c>
      <c r="F8" s="821"/>
      <c r="G8" s="206">
        <f t="shared" si="1"/>
        <v>0</v>
      </c>
      <c r="H8" s="206"/>
      <c r="I8" s="206"/>
      <c r="J8" s="207"/>
      <c r="K8" s="207"/>
      <c r="L8" s="206"/>
      <c r="M8" s="390">
        <f>SUM(G8:L8)</f>
        <v>0</v>
      </c>
    </row>
    <row r="9" spans="1:13" ht="14.25" customHeight="1" x14ac:dyDescent="0.25">
      <c r="B9" s="355" t="s">
        <v>309</v>
      </c>
      <c r="C9" s="197"/>
      <c r="D9" s="194"/>
      <c r="E9" s="820">
        <f t="shared" si="0"/>
        <v>0</v>
      </c>
      <c r="F9" s="821"/>
      <c r="G9" s="206">
        <f t="shared" si="1"/>
        <v>0</v>
      </c>
      <c r="H9" s="206"/>
      <c r="I9" s="206"/>
      <c r="J9" s="207"/>
      <c r="K9" s="207"/>
      <c r="L9" s="206"/>
      <c r="M9" s="390">
        <f>SUM(G9:L9)</f>
        <v>0</v>
      </c>
    </row>
    <row r="10" spans="1:13" ht="14.25" customHeight="1" x14ac:dyDescent="0.25">
      <c r="B10" s="361" t="s">
        <v>333</v>
      </c>
      <c r="C10" s="200">
        <f>SUM(C7:C9)</f>
        <v>0</v>
      </c>
      <c r="D10" s="196"/>
      <c r="E10" s="819">
        <f t="shared" ref="E10:L10" si="2">SUM(E7:E9)</f>
        <v>0</v>
      </c>
      <c r="F10" s="819"/>
      <c r="G10" s="205">
        <f t="shared" ref="G10" si="3">SUM(G7:G9)</f>
        <v>0</v>
      </c>
      <c r="H10" s="205">
        <f t="shared" si="2"/>
        <v>0</v>
      </c>
      <c r="I10" s="205">
        <f t="shared" si="2"/>
        <v>0</v>
      </c>
      <c r="J10" s="205">
        <f t="shared" si="2"/>
        <v>0</v>
      </c>
      <c r="K10" s="205">
        <f t="shared" si="2"/>
        <v>0</v>
      </c>
      <c r="L10" s="205">
        <f t="shared" si="2"/>
        <v>0</v>
      </c>
      <c r="M10" s="387">
        <f>SUM(G10:L10)</f>
        <v>0</v>
      </c>
    </row>
    <row r="11" spans="1:13" ht="14.25" customHeight="1" x14ac:dyDescent="0.25">
      <c r="B11" s="356"/>
      <c r="C11" s="198"/>
      <c r="D11" s="195"/>
      <c r="E11" s="818"/>
      <c r="F11" s="819"/>
      <c r="G11" s="204"/>
      <c r="H11" s="204"/>
      <c r="I11" s="204"/>
      <c r="J11" s="204"/>
      <c r="K11" s="204"/>
      <c r="L11" s="204"/>
      <c r="M11" s="387"/>
    </row>
    <row r="12" spans="1:13" ht="14.25" customHeight="1" x14ac:dyDescent="0.25">
      <c r="B12" s="353" t="s">
        <v>334</v>
      </c>
      <c r="C12" s="197"/>
      <c r="D12" s="184"/>
      <c r="E12" s="820"/>
      <c r="F12" s="821"/>
      <c r="G12" s="207"/>
      <c r="H12" s="207"/>
      <c r="I12" s="207"/>
      <c r="J12" s="207"/>
      <c r="K12" s="207"/>
      <c r="L12" s="207"/>
      <c r="M12" s="387"/>
    </row>
    <row r="13" spans="1:13" ht="14.25" customHeight="1" x14ac:dyDescent="0.25">
      <c r="B13" s="355" t="s">
        <v>1216</v>
      </c>
      <c r="C13" s="197"/>
      <c r="D13" s="194"/>
      <c r="E13" s="820">
        <f t="shared" ref="E13:E15" si="4">C13*D13</f>
        <v>0</v>
      </c>
      <c r="F13" s="821"/>
      <c r="G13" s="206">
        <f t="shared" ref="G13:G15" si="5">$E13</f>
        <v>0</v>
      </c>
      <c r="H13" s="207"/>
      <c r="I13" s="207"/>
      <c r="J13" s="206"/>
      <c r="K13" s="207"/>
      <c r="L13" s="207"/>
      <c r="M13" s="390">
        <f>SUM(G13:L13)</f>
        <v>0</v>
      </c>
    </row>
    <row r="14" spans="1:13" ht="14.25" customHeight="1" x14ac:dyDescent="0.25">
      <c r="B14" s="355" t="s">
        <v>308</v>
      </c>
      <c r="C14" s="197"/>
      <c r="D14" s="194"/>
      <c r="E14" s="820">
        <f t="shared" si="4"/>
        <v>0</v>
      </c>
      <c r="F14" s="821"/>
      <c r="G14" s="206">
        <f t="shared" si="5"/>
        <v>0</v>
      </c>
      <c r="H14" s="207"/>
      <c r="I14" s="207"/>
      <c r="J14" s="206"/>
      <c r="K14" s="207"/>
      <c r="L14" s="207"/>
      <c r="M14" s="390">
        <f>SUM(G14:L14)</f>
        <v>0</v>
      </c>
    </row>
    <row r="15" spans="1:13" ht="14.25" customHeight="1" x14ac:dyDescent="0.25">
      <c r="B15" s="355" t="s">
        <v>309</v>
      </c>
      <c r="C15" s="197"/>
      <c r="D15" s="194"/>
      <c r="E15" s="820">
        <f t="shared" si="4"/>
        <v>0</v>
      </c>
      <c r="F15" s="821"/>
      <c r="G15" s="206">
        <f t="shared" si="5"/>
        <v>0</v>
      </c>
      <c r="H15" s="207"/>
      <c r="I15" s="207"/>
      <c r="J15" s="206"/>
      <c r="K15" s="207"/>
      <c r="L15" s="207"/>
      <c r="M15" s="390">
        <f>SUM(G15:L15)</f>
        <v>0</v>
      </c>
    </row>
    <row r="16" spans="1:13" ht="14.25" customHeight="1" x14ac:dyDescent="0.25">
      <c r="B16" s="361" t="s">
        <v>335</v>
      </c>
      <c r="C16" s="200">
        <f>SUM(C13:C15)</f>
        <v>0</v>
      </c>
      <c r="D16" s="196"/>
      <c r="E16" s="819">
        <f t="shared" ref="E16:L16" si="6">SUM(E13:E15)</f>
        <v>0</v>
      </c>
      <c r="F16" s="819"/>
      <c r="G16" s="205">
        <f t="shared" ref="G16" si="7">SUM(G13:G15)</f>
        <v>0</v>
      </c>
      <c r="H16" s="205">
        <f t="shared" si="6"/>
        <v>0</v>
      </c>
      <c r="I16" s="205">
        <f t="shared" si="6"/>
        <v>0</v>
      </c>
      <c r="J16" s="205">
        <f t="shared" si="6"/>
        <v>0</v>
      </c>
      <c r="K16" s="205">
        <f t="shared" si="6"/>
        <v>0</v>
      </c>
      <c r="L16" s="205">
        <f t="shared" si="6"/>
        <v>0</v>
      </c>
      <c r="M16" s="387">
        <f>SUM(G16:L16)</f>
        <v>0</v>
      </c>
    </row>
    <row r="17" spans="2:26" ht="14.25" customHeight="1" x14ac:dyDescent="0.25">
      <c r="B17" s="356"/>
      <c r="C17" s="198"/>
      <c r="D17" s="195"/>
      <c r="E17" s="818"/>
      <c r="F17" s="819"/>
      <c r="G17" s="204"/>
      <c r="H17" s="204"/>
      <c r="I17" s="204"/>
      <c r="J17" s="204"/>
      <c r="K17" s="204"/>
      <c r="L17" s="204"/>
      <c r="M17" s="387"/>
    </row>
    <row r="18" spans="2:26" ht="14.25" customHeight="1" x14ac:dyDescent="0.25">
      <c r="B18" s="353" t="s">
        <v>336</v>
      </c>
      <c r="C18" s="197"/>
      <c r="D18" s="184"/>
      <c r="E18" s="820"/>
      <c r="F18" s="821"/>
      <c r="G18" s="207"/>
      <c r="H18" s="207"/>
      <c r="I18" s="207"/>
      <c r="J18" s="207"/>
      <c r="K18" s="207"/>
      <c r="L18" s="207"/>
      <c r="M18" s="387"/>
    </row>
    <row r="19" spans="2:26" ht="14.25" customHeight="1" x14ac:dyDescent="0.25">
      <c r="B19" s="355" t="s">
        <v>1216</v>
      </c>
      <c r="C19" s="197"/>
      <c r="D19" s="194"/>
      <c r="E19" s="820">
        <f t="shared" ref="E19:E21" si="8">C19*D19</f>
        <v>0</v>
      </c>
      <c r="F19" s="821"/>
      <c r="G19" s="206">
        <f t="shared" ref="G19:G21" si="9">$E19</f>
        <v>0</v>
      </c>
      <c r="H19" s="207"/>
      <c r="I19" s="207"/>
      <c r="J19" s="206"/>
      <c r="K19" s="207"/>
      <c r="L19" s="207"/>
      <c r="M19" s="390">
        <f>SUM(G19:L19)</f>
        <v>0</v>
      </c>
    </row>
    <row r="20" spans="2:26" ht="14.25" customHeight="1" x14ac:dyDescent="0.25">
      <c r="B20" s="355" t="s">
        <v>308</v>
      </c>
      <c r="C20" s="197"/>
      <c r="D20" s="194"/>
      <c r="E20" s="820">
        <f t="shared" si="8"/>
        <v>0</v>
      </c>
      <c r="F20" s="821"/>
      <c r="G20" s="206">
        <f t="shared" si="9"/>
        <v>0</v>
      </c>
      <c r="H20" s="207"/>
      <c r="I20" s="207"/>
      <c r="J20" s="206"/>
      <c r="K20" s="207"/>
      <c r="L20" s="207"/>
      <c r="M20" s="390">
        <f>SUM(G20:L20)</f>
        <v>0</v>
      </c>
    </row>
    <row r="21" spans="2:26" ht="14.25" customHeight="1" x14ac:dyDescent="0.25">
      <c r="B21" s="355" t="s">
        <v>309</v>
      </c>
      <c r="C21" s="197"/>
      <c r="D21" s="194"/>
      <c r="E21" s="820">
        <f t="shared" si="8"/>
        <v>0</v>
      </c>
      <c r="F21" s="821"/>
      <c r="G21" s="206">
        <f t="shared" si="9"/>
        <v>0</v>
      </c>
      <c r="H21" s="207"/>
      <c r="I21" s="207"/>
      <c r="J21" s="206"/>
      <c r="K21" s="207"/>
      <c r="L21" s="207"/>
      <c r="M21" s="390">
        <f>SUM(G21:L21)</f>
        <v>0</v>
      </c>
    </row>
    <row r="22" spans="2:26" ht="14.25" customHeight="1" x14ac:dyDescent="0.25">
      <c r="B22" s="361" t="s">
        <v>337</v>
      </c>
      <c r="C22" s="200">
        <f>SUM(C19:C21)</f>
        <v>0</v>
      </c>
      <c r="D22" s="196"/>
      <c r="E22" s="819">
        <f t="shared" ref="E22:L22" si="10">SUM(E19:E21)</f>
        <v>0</v>
      </c>
      <c r="F22" s="819"/>
      <c r="G22" s="205">
        <f t="shared" ref="G22" si="11">SUM(G19:G21)</f>
        <v>0</v>
      </c>
      <c r="H22" s="205">
        <f t="shared" si="10"/>
        <v>0</v>
      </c>
      <c r="I22" s="205">
        <f t="shared" si="10"/>
        <v>0</v>
      </c>
      <c r="J22" s="205">
        <f t="shared" si="10"/>
        <v>0</v>
      </c>
      <c r="K22" s="205">
        <f t="shared" si="10"/>
        <v>0</v>
      </c>
      <c r="L22" s="205">
        <f t="shared" si="10"/>
        <v>0</v>
      </c>
      <c r="M22" s="387">
        <f>SUM(G22:L22)</f>
        <v>0</v>
      </c>
    </row>
    <row r="23" spans="2:26" ht="14.25" customHeight="1" x14ac:dyDescent="0.25">
      <c r="B23" s="356"/>
      <c r="C23" s="198"/>
      <c r="D23" s="195"/>
      <c r="E23" s="818"/>
      <c r="F23" s="819"/>
      <c r="G23" s="204"/>
      <c r="H23" s="204"/>
      <c r="I23" s="204"/>
      <c r="J23" s="204"/>
      <c r="K23" s="204"/>
      <c r="L23" s="204"/>
      <c r="M23" s="387"/>
    </row>
    <row r="24" spans="2:26" ht="14.25" customHeight="1" x14ac:dyDescent="0.25">
      <c r="B24" s="353" t="s">
        <v>338</v>
      </c>
      <c r="C24" s="197"/>
      <c r="D24" s="184"/>
      <c r="E24" s="820"/>
      <c r="F24" s="821"/>
      <c r="G24" s="207"/>
      <c r="H24" s="207"/>
      <c r="I24" s="207"/>
      <c r="J24" s="207"/>
      <c r="K24" s="207"/>
      <c r="L24" s="207"/>
      <c r="M24" s="387"/>
    </row>
    <row r="25" spans="2:26" ht="14.25" customHeight="1" x14ac:dyDescent="0.25">
      <c r="B25" s="355" t="s">
        <v>1216</v>
      </c>
      <c r="C25" s="197"/>
      <c r="D25" s="194"/>
      <c r="E25" s="820">
        <f t="shared" ref="E25:E27" si="12">C25*D25</f>
        <v>0</v>
      </c>
      <c r="F25" s="821"/>
      <c r="G25" s="206">
        <f t="shared" ref="G25:G27" si="13">$E25</f>
        <v>0</v>
      </c>
      <c r="H25" s="207"/>
      <c r="I25" s="207"/>
      <c r="J25" s="206"/>
      <c r="K25" s="207"/>
      <c r="L25" s="207"/>
      <c r="M25" s="390">
        <f>SUM(G25:L25)</f>
        <v>0</v>
      </c>
    </row>
    <row r="26" spans="2:26" ht="14.25" customHeight="1" x14ac:dyDescent="0.25">
      <c r="B26" s="355" t="s">
        <v>308</v>
      </c>
      <c r="C26" s="197"/>
      <c r="D26" s="194"/>
      <c r="E26" s="820">
        <f t="shared" si="12"/>
        <v>0</v>
      </c>
      <c r="F26" s="821"/>
      <c r="G26" s="206">
        <f t="shared" si="13"/>
        <v>0</v>
      </c>
      <c r="H26" s="207"/>
      <c r="I26" s="207"/>
      <c r="J26" s="206"/>
      <c r="K26" s="207"/>
      <c r="L26" s="207"/>
      <c r="M26" s="390">
        <f>SUM(G26:L26)</f>
        <v>0</v>
      </c>
    </row>
    <row r="27" spans="2:26" ht="14.25" customHeight="1" x14ac:dyDescent="0.25">
      <c r="B27" s="355" t="s">
        <v>309</v>
      </c>
      <c r="C27" s="197"/>
      <c r="D27" s="194"/>
      <c r="E27" s="820">
        <f t="shared" si="12"/>
        <v>0</v>
      </c>
      <c r="F27" s="821"/>
      <c r="G27" s="206">
        <f t="shared" si="13"/>
        <v>0</v>
      </c>
      <c r="H27" s="207"/>
      <c r="I27" s="207"/>
      <c r="J27" s="206"/>
      <c r="K27" s="207"/>
      <c r="L27" s="207"/>
      <c r="M27" s="390">
        <f>SUM(G27:L27)</f>
        <v>0</v>
      </c>
    </row>
    <row r="28" spans="2:26" ht="14.25" customHeight="1" x14ac:dyDescent="0.25">
      <c r="B28" s="361" t="s">
        <v>339</v>
      </c>
      <c r="C28" s="200">
        <f>SUM(C25:C27)</f>
        <v>0</v>
      </c>
      <c r="D28" s="196"/>
      <c r="E28" s="819">
        <f t="shared" ref="E28:L28" si="14">SUM(E25:E27)</f>
        <v>0</v>
      </c>
      <c r="F28" s="819"/>
      <c r="G28" s="205">
        <f t="shared" ref="G28" si="15">SUM(G25:G27)</f>
        <v>0</v>
      </c>
      <c r="H28" s="205">
        <f t="shared" si="14"/>
        <v>0</v>
      </c>
      <c r="I28" s="205">
        <f t="shared" si="14"/>
        <v>0</v>
      </c>
      <c r="J28" s="205">
        <f t="shared" si="14"/>
        <v>0</v>
      </c>
      <c r="K28" s="205">
        <f t="shared" si="14"/>
        <v>0</v>
      </c>
      <c r="L28" s="205">
        <f t="shared" si="14"/>
        <v>0</v>
      </c>
      <c r="M28" s="387">
        <f>SUM(G28:L28)</f>
        <v>0</v>
      </c>
    </row>
    <row r="29" spans="2:26" ht="14.25" customHeight="1" x14ac:dyDescent="0.25">
      <c r="B29" s="355"/>
      <c r="C29" s="197"/>
      <c r="D29" s="184"/>
      <c r="E29" s="820"/>
      <c r="F29" s="821"/>
      <c r="G29" s="207"/>
      <c r="H29" s="207"/>
      <c r="I29" s="207"/>
      <c r="J29" s="207"/>
      <c r="K29" s="207"/>
      <c r="L29" s="207"/>
      <c r="M29" s="387"/>
    </row>
    <row r="30" spans="2:26" ht="14.25" customHeight="1" x14ac:dyDescent="0.25">
      <c r="B30" s="353" t="s">
        <v>340</v>
      </c>
      <c r="C30" s="197"/>
      <c r="D30" s="184"/>
      <c r="E30" s="820"/>
      <c r="F30" s="821"/>
      <c r="G30" s="207"/>
      <c r="H30" s="207"/>
      <c r="I30" s="207"/>
      <c r="J30" s="207"/>
      <c r="K30" s="207"/>
      <c r="L30" s="207"/>
      <c r="M30" s="387"/>
    </row>
    <row r="31" spans="2:26" ht="14.25" customHeight="1" x14ac:dyDescent="0.25">
      <c r="B31" s="355" t="s">
        <v>1216</v>
      </c>
      <c r="C31" s="197"/>
      <c r="D31" s="194"/>
      <c r="E31" s="820">
        <f t="shared" ref="E31:E33" si="16">C31*D31</f>
        <v>0</v>
      </c>
      <c r="F31" s="821"/>
      <c r="G31" s="206">
        <f t="shared" ref="G31:G33" si="17">$E31</f>
        <v>0</v>
      </c>
      <c r="H31" s="207"/>
      <c r="I31" s="207"/>
      <c r="J31" s="206"/>
      <c r="K31" s="207"/>
      <c r="L31" s="207"/>
      <c r="M31" s="390">
        <f>SUM(G31:L31)</f>
        <v>0</v>
      </c>
      <c r="N31" s="109"/>
      <c r="X31" s="110"/>
      <c r="Y31" s="110"/>
    </row>
    <row r="32" spans="2:26" ht="14.25" customHeight="1" x14ac:dyDescent="0.25">
      <c r="B32" s="355" t="s">
        <v>308</v>
      </c>
      <c r="C32" s="197"/>
      <c r="D32" s="194"/>
      <c r="E32" s="820">
        <f t="shared" si="16"/>
        <v>0</v>
      </c>
      <c r="F32" s="821"/>
      <c r="G32" s="206">
        <f t="shared" si="17"/>
        <v>0</v>
      </c>
      <c r="H32" s="207"/>
      <c r="I32" s="207"/>
      <c r="J32" s="206"/>
      <c r="K32" s="207"/>
      <c r="L32" s="207"/>
      <c r="M32" s="390">
        <f>SUM(G32:L32)</f>
        <v>0</v>
      </c>
      <c r="N32" s="109"/>
      <c r="X32" s="110"/>
      <c r="Y32" s="110"/>
      <c r="Z32" s="111"/>
    </row>
    <row r="33" spans="2:26" ht="14.25" customHeight="1" x14ac:dyDescent="0.25">
      <c r="B33" s="355" t="s">
        <v>309</v>
      </c>
      <c r="C33" s="197"/>
      <c r="D33" s="194"/>
      <c r="E33" s="820">
        <f t="shared" si="16"/>
        <v>0</v>
      </c>
      <c r="F33" s="821"/>
      <c r="G33" s="206">
        <f t="shared" si="17"/>
        <v>0</v>
      </c>
      <c r="H33" s="207"/>
      <c r="I33" s="207"/>
      <c r="J33" s="206"/>
      <c r="K33" s="207"/>
      <c r="L33" s="207"/>
      <c r="M33" s="390">
        <f>SUM(G33:L33)</f>
        <v>0</v>
      </c>
      <c r="N33" s="109"/>
      <c r="X33" s="110"/>
      <c r="Y33" s="110"/>
      <c r="Z33" s="111"/>
    </row>
    <row r="34" spans="2:26" ht="14.25" customHeight="1" x14ac:dyDescent="0.25">
      <c r="B34" s="361" t="s">
        <v>341</v>
      </c>
      <c r="C34" s="200">
        <f>SUM(C31:C33)</f>
        <v>0</v>
      </c>
      <c r="D34" s="196"/>
      <c r="E34" s="819">
        <f t="shared" ref="E34:L34" si="18">SUM(E31:E33)</f>
        <v>0</v>
      </c>
      <c r="F34" s="819"/>
      <c r="G34" s="205">
        <f t="shared" ref="G34" si="19">SUM(G31:G33)</f>
        <v>0</v>
      </c>
      <c r="H34" s="205">
        <f t="shared" si="18"/>
        <v>0</v>
      </c>
      <c r="I34" s="205">
        <f t="shared" si="18"/>
        <v>0</v>
      </c>
      <c r="J34" s="205">
        <f t="shared" si="18"/>
        <v>0</v>
      </c>
      <c r="K34" s="205">
        <f t="shared" si="18"/>
        <v>0</v>
      </c>
      <c r="L34" s="205">
        <f t="shared" si="18"/>
        <v>0</v>
      </c>
      <c r="M34" s="387">
        <f>SUM(G34:L34)</f>
        <v>0</v>
      </c>
      <c r="P34" s="106"/>
      <c r="Q34" s="106"/>
      <c r="R34" s="106"/>
      <c r="S34" s="106"/>
      <c r="T34" s="106"/>
      <c r="U34" s="106"/>
      <c r="V34" s="106"/>
      <c r="W34" s="106"/>
      <c r="X34" s="110"/>
      <c r="Y34" s="110"/>
    </row>
    <row r="35" spans="2:26" ht="14.25" customHeight="1" x14ac:dyDescent="0.25">
      <c r="B35" s="368" t="s">
        <v>342</v>
      </c>
      <c r="C35" s="199">
        <f>SUM(C10,C16,C22,C28,C34)</f>
        <v>0</v>
      </c>
      <c r="D35" s="196"/>
      <c r="E35" s="819">
        <f t="shared" ref="E35:M35" si="20">SUM(E10,E16,E22,E28,E34)</f>
        <v>0</v>
      </c>
      <c r="F35" s="819"/>
      <c r="G35" s="205">
        <f t="shared" si="20"/>
        <v>0</v>
      </c>
      <c r="H35" s="205">
        <f t="shared" si="20"/>
        <v>0</v>
      </c>
      <c r="I35" s="205">
        <f t="shared" si="20"/>
        <v>0</v>
      </c>
      <c r="J35" s="205">
        <f t="shared" si="20"/>
        <v>0</v>
      </c>
      <c r="K35" s="205">
        <f t="shared" si="20"/>
        <v>0</v>
      </c>
      <c r="L35" s="205">
        <f t="shared" si="20"/>
        <v>0</v>
      </c>
      <c r="M35" s="822">
        <f t="shared" si="20"/>
        <v>0</v>
      </c>
    </row>
    <row r="36" spans="2:26" ht="14.25" customHeight="1" x14ac:dyDescent="0.25">
      <c r="B36" s="365"/>
      <c r="C36" s="201"/>
      <c r="D36" s="185"/>
      <c r="E36" s="823"/>
      <c r="F36" s="823"/>
      <c r="G36" s="188"/>
      <c r="H36" s="188"/>
      <c r="I36" s="188"/>
      <c r="J36" s="188"/>
      <c r="K36" s="188"/>
      <c r="L36" s="188"/>
      <c r="M36" s="360"/>
    </row>
    <row r="37" spans="2:26" ht="14.25" customHeight="1" x14ac:dyDescent="0.25">
      <c r="B37" s="361" t="s">
        <v>343</v>
      </c>
      <c r="C37" s="200"/>
      <c r="D37" s="192"/>
      <c r="E37" s="819"/>
      <c r="F37" s="824"/>
      <c r="G37" s="193"/>
      <c r="H37" s="193"/>
      <c r="I37" s="193"/>
      <c r="J37" s="193"/>
      <c r="K37" s="193"/>
      <c r="L37" s="193"/>
      <c r="M37" s="362"/>
    </row>
    <row r="38" spans="2:26" ht="14.25" customHeight="1" x14ac:dyDescent="0.25">
      <c r="B38" s="353" t="s">
        <v>594</v>
      </c>
      <c r="C38" s="198"/>
      <c r="D38" s="187"/>
      <c r="E38" s="818"/>
      <c r="F38" s="825"/>
      <c r="G38" s="189"/>
      <c r="H38" s="189"/>
      <c r="I38" s="189"/>
      <c r="J38" s="189"/>
      <c r="K38" s="189"/>
      <c r="L38" s="189"/>
      <c r="M38" s="360"/>
    </row>
    <row r="39" spans="2:26" ht="14.25" customHeight="1" x14ac:dyDescent="0.25">
      <c r="B39" s="355" t="s">
        <v>1216</v>
      </c>
      <c r="C39" s="197"/>
      <c r="D39" s="483"/>
      <c r="E39" s="820">
        <v>0</v>
      </c>
      <c r="F39" s="826">
        <v>0</v>
      </c>
      <c r="G39" s="391">
        <f t="shared" ref="G39:G41" si="21">$E39</f>
        <v>0</v>
      </c>
      <c r="H39" s="391">
        <f>G39*(1+$F39)</f>
        <v>0</v>
      </c>
      <c r="I39" s="391">
        <f t="shared" ref="I39:K39" si="22">H39*(1+$F39)</f>
        <v>0</v>
      </c>
      <c r="J39" s="391">
        <f t="shared" si="22"/>
        <v>0</v>
      </c>
      <c r="K39" s="391">
        <f t="shared" si="22"/>
        <v>0</v>
      </c>
      <c r="L39" s="391">
        <f>K39*(1+$F39)</f>
        <v>0</v>
      </c>
      <c r="M39" s="390">
        <f>SUM(G39:L39)</f>
        <v>0</v>
      </c>
    </row>
    <row r="40" spans="2:26" ht="14.25" customHeight="1" x14ac:dyDescent="0.25">
      <c r="B40" s="355" t="s">
        <v>308</v>
      </c>
      <c r="C40" s="197"/>
      <c r="D40" s="194"/>
      <c r="E40" s="820">
        <f t="shared" ref="E40:E41" si="23">C40*D40</f>
        <v>0</v>
      </c>
      <c r="F40" s="826">
        <v>0</v>
      </c>
      <c r="G40" s="391">
        <f t="shared" si="21"/>
        <v>0</v>
      </c>
      <c r="H40" s="391">
        <f t="shared" ref="H40:L41" si="24">G40*(1+$F40)</f>
        <v>0</v>
      </c>
      <c r="I40" s="391">
        <f t="shared" si="24"/>
        <v>0</v>
      </c>
      <c r="J40" s="391">
        <f t="shared" si="24"/>
        <v>0</v>
      </c>
      <c r="K40" s="391">
        <f t="shared" si="24"/>
        <v>0</v>
      </c>
      <c r="L40" s="391">
        <f t="shared" si="24"/>
        <v>0</v>
      </c>
      <c r="M40" s="390">
        <f>SUM(G40:L40)</f>
        <v>0</v>
      </c>
    </row>
    <row r="41" spans="2:26" ht="14.25" customHeight="1" x14ac:dyDescent="0.25">
      <c r="B41" s="355" t="s">
        <v>309</v>
      </c>
      <c r="C41" s="197"/>
      <c r="D41" s="194"/>
      <c r="E41" s="820">
        <f t="shared" si="23"/>
        <v>0</v>
      </c>
      <c r="F41" s="826">
        <v>0</v>
      </c>
      <c r="G41" s="391">
        <f t="shared" si="21"/>
        <v>0</v>
      </c>
      <c r="H41" s="391">
        <f t="shared" si="24"/>
        <v>0</v>
      </c>
      <c r="I41" s="391">
        <f t="shared" si="24"/>
        <v>0</v>
      </c>
      <c r="J41" s="391">
        <f t="shared" si="24"/>
        <v>0</v>
      </c>
      <c r="K41" s="391">
        <f t="shared" si="24"/>
        <v>0</v>
      </c>
      <c r="L41" s="391">
        <f t="shared" si="24"/>
        <v>0</v>
      </c>
      <c r="M41" s="390">
        <f>SUM(G41:L41)</f>
        <v>0</v>
      </c>
    </row>
    <row r="42" spans="2:26" ht="14.25" customHeight="1" x14ac:dyDescent="0.25">
      <c r="B42" s="361" t="s">
        <v>595</v>
      </c>
      <c r="C42" s="200">
        <f>SUM(C39:C41)</f>
        <v>0</v>
      </c>
      <c r="D42" s="196"/>
      <c r="E42" s="819">
        <f t="shared" ref="E42:L42" si="25">SUM(E39:E41)</f>
        <v>0</v>
      </c>
      <c r="F42" s="819"/>
      <c r="G42" s="205">
        <f t="shared" si="25"/>
        <v>0</v>
      </c>
      <c r="H42" s="205">
        <f t="shared" si="25"/>
        <v>0</v>
      </c>
      <c r="I42" s="205">
        <f t="shared" si="25"/>
        <v>0</v>
      </c>
      <c r="J42" s="205">
        <f t="shared" si="25"/>
        <v>0</v>
      </c>
      <c r="K42" s="205">
        <f t="shared" si="25"/>
        <v>0</v>
      </c>
      <c r="L42" s="205">
        <f t="shared" si="25"/>
        <v>0</v>
      </c>
      <c r="M42" s="827">
        <f>SUM(G42:L42)</f>
        <v>0</v>
      </c>
    </row>
    <row r="43" spans="2:26" ht="14.25" customHeight="1" x14ac:dyDescent="0.25">
      <c r="B43" s="356"/>
      <c r="C43" s="198"/>
      <c r="D43" s="195"/>
      <c r="E43" s="818"/>
      <c r="F43" s="818"/>
      <c r="G43" s="204"/>
      <c r="H43" s="204"/>
      <c r="I43" s="204"/>
      <c r="J43" s="204"/>
      <c r="K43" s="204"/>
      <c r="L43" s="204"/>
      <c r="M43" s="828"/>
    </row>
    <row r="44" spans="2:26" ht="14.25" customHeight="1" x14ac:dyDescent="0.25">
      <c r="B44" s="353" t="s">
        <v>596</v>
      </c>
      <c r="C44" s="197"/>
      <c r="D44" s="184"/>
      <c r="E44" s="820"/>
      <c r="F44" s="820"/>
      <c r="G44" s="207"/>
      <c r="H44" s="207"/>
      <c r="I44" s="207"/>
      <c r="J44" s="207"/>
      <c r="K44" s="207"/>
      <c r="L44" s="207"/>
      <c r="M44" s="357"/>
    </row>
    <row r="45" spans="2:26" ht="14.25" customHeight="1" x14ac:dyDescent="0.25">
      <c r="B45" s="355" t="s">
        <v>1468</v>
      </c>
      <c r="C45" s="197">
        <v>1</v>
      </c>
      <c r="D45" s="184">
        <v>145895</v>
      </c>
      <c r="E45" s="820">
        <f t="shared" ref="E45:E47" si="26">C45*D45</f>
        <v>145895</v>
      </c>
      <c r="F45" s="826">
        <v>0</v>
      </c>
      <c r="G45" s="391">
        <f t="shared" ref="G45:G47" si="27">$E45</f>
        <v>145895</v>
      </c>
      <c r="H45" s="391">
        <f>G45*(1+$F45)</f>
        <v>145895</v>
      </c>
      <c r="I45" s="391">
        <f t="shared" ref="I45:K45" si="28">H45*(1+$F45)</f>
        <v>145895</v>
      </c>
      <c r="J45" s="391">
        <f t="shared" si="28"/>
        <v>145895</v>
      </c>
      <c r="K45" s="391">
        <f t="shared" si="28"/>
        <v>145895</v>
      </c>
      <c r="L45" s="391">
        <f>K45*(1+$F45)</f>
        <v>145895</v>
      </c>
      <c r="M45" s="390">
        <f>SUM(G45:L45)</f>
        <v>875370</v>
      </c>
    </row>
    <row r="46" spans="2:26" ht="14.25" customHeight="1" x14ac:dyDescent="0.25">
      <c r="B46" s="1291" t="s">
        <v>1469</v>
      </c>
      <c r="C46" s="197">
        <v>1</v>
      </c>
      <c r="D46" s="184">
        <v>23800</v>
      </c>
      <c r="E46" s="820">
        <f t="shared" si="26"/>
        <v>23800</v>
      </c>
      <c r="F46" s="826">
        <v>0.02</v>
      </c>
      <c r="G46" s="391">
        <f t="shared" si="27"/>
        <v>23800</v>
      </c>
      <c r="H46" s="391">
        <f t="shared" ref="H46:L47" si="29">G46*(1+$F46)</f>
        <v>24276</v>
      </c>
      <c r="I46" s="391">
        <f t="shared" si="29"/>
        <v>24761.52</v>
      </c>
      <c r="J46" s="391">
        <f t="shared" si="29"/>
        <v>25256.750400000001</v>
      </c>
      <c r="K46" s="391">
        <f t="shared" si="29"/>
        <v>25761.885408000002</v>
      </c>
      <c r="L46" s="391">
        <f t="shared" si="29"/>
        <v>26277.123116160001</v>
      </c>
      <c r="M46" s="390">
        <f>SUM(G46:L46)</f>
        <v>150133.27892416</v>
      </c>
    </row>
    <row r="47" spans="2:26" ht="14.25" customHeight="1" x14ac:dyDescent="0.25">
      <c r="B47" s="355" t="s">
        <v>309</v>
      </c>
      <c r="C47" s="197"/>
      <c r="D47" s="194"/>
      <c r="E47" s="820">
        <f t="shared" si="26"/>
        <v>0</v>
      </c>
      <c r="F47" s="826">
        <v>0</v>
      </c>
      <c r="G47" s="391">
        <f t="shared" si="27"/>
        <v>0</v>
      </c>
      <c r="H47" s="391">
        <f t="shared" si="29"/>
        <v>0</v>
      </c>
      <c r="I47" s="391">
        <f t="shared" si="29"/>
        <v>0</v>
      </c>
      <c r="J47" s="391">
        <f t="shared" si="29"/>
        <v>0</v>
      </c>
      <c r="K47" s="391">
        <f t="shared" si="29"/>
        <v>0</v>
      </c>
      <c r="L47" s="391">
        <f t="shared" si="29"/>
        <v>0</v>
      </c>
      <c r="M47" s="390">
        <f>SUM(G47:L47)</f>
        <v>0</v>
      </c>
    </row>
    <row r="48" spans="2:26" ht="14.25" customHeight="1" x14ac:dyDescent="0.25">
      <c r="B48" s="361" t="s">
        <v>602</v>
      </c>
      <c r="C48" s="200">
        <f>SUM(C45:C47)</f>
        <v>2</v>
      </c>
      <c r="D48" s="196"/>
      <c r="E48" s="819">
        <f t="shared" ref="E48:L48" si="30">SUM(E45:E47)</f>
        <v>169695</v>
      </c>
      <c r="F48" s="819"/>
      <c r="G48" s="205">
        <f t="shared" si="30"/>
        <v>169695</v>
      </c>
      <c r="H48" s="205">
        <f t="shared" si="30"/>
        <v>170171</v>
      </c>
      <c r="I48" s="205">
        <f t="shared" si="30"/>
        <v>170656.52</v>
      </c>
      <c r="J48" s="205">
        <f t="shared" si="30"/>
        <v>171151.75039999999</v>
      </c>
      <c r="K48" s="205">
        <f t="shared" si="30"/>
        <v>171656.885408</v>
      </c>
      <c r="L48" s="205">
        <f t="shared" si="30"/>
        <v>172172.12311615999</v>
      </c>
      <c r="M48" s="387">
        <f>SUM(G48:L48)</f>
        <v>1025503.2789241599</v>
      </c>
    </row>
    <row r="49" spans="2:13" ht="14.25" customHeight="1" x14ac:dyDescent="0.25">
      <c r="B49" s="356"/>
      <c r="C49" s="198"/>
      <c r="D49" s="195"/>
      <c r="E49" s="818"/>
      <c r="F49" s="818"/>
      <c r="G49" s="204"/>
      <c r="H49" s="204"/>
      <c r="I49" s="204"/>
      <c r="J49" s="204"/>
      <c r="K49" s="204"/>
      <c r="L49" s="204"/>
      <c r="M49" s="828"/>
    </row>
    <row r="50" spans="2:13" ht="14.25" customHeight="1" x14ac:dyDescent="0.25">
      <c r="B50" s="353" t="s">
        <v>603</v>
      </c>
      <c r="C50" s="197"/>
      <c r="D50" s="184"/>
      <c r="E50" s="820"/>
      <c r="F50" s="820"/>
      <c r="G50" s="207"/>
      <c r="H50" s="207"/>
      <c r="I50" s="207"/>
      <c r="J50" s="207"/>
      <c r="K50" s="207"/>
      <c r="L50" s="207"/>
      <c r="M50" s="357"/>
    </row>
    <row r="51" spans="2:13" ht="14.25" customHeight="1" x14ac:dyDescent="0.25">
      <c r="B51" s="355" t="s">
        <v>1470</v>
      </c>
      <c r="C51" s="197">
        <v>15</v>
      </c>
      <c r="D51" s="194">
        <v>269</v>
      </c>
      <c r="E51" s="820">
        <f t="shared" ref="E51:E53" si="31">C51*D51</f>
        <v>4035</v>
      </c>
      <c r="F51" s="826">
        <v>0.02</v>
      </c>
      <c r="G51" s="391">
        <f t="shared" ref="G51:G53" si="32">$E51</f>
        <v>4035</v>
      </c>
      <c r="H51" s="391">
        <f>G51*(1+$F51)</f>
        <v>4115.7</v>
      </c>
      <c r="I51" s="391">
        <f t="shared" ref="I51:K51" si="33">H51*(1+$F51)</f>
        <v>4198.0140000000001</v>
      </c>
      <c r="J51" s="391">
        <f t="shared" si="33"/>
        <v>4281.9742800000004</v>
      </c>
      <c r="K51" s="391">
        <f t="shared" si="33"/>
        <v>4367.6137656000001</v>
      </c>
      <c r="L51" s="391">
        <f>K51*(1+$F51)</f>
        <v>4454.9660409120006</v>
      </c>
      <c r="M51" s="390">
        <f>SUM(G51:L51)</f>
        <v>25453.268086512002</v>
      </c>
    </row>
    <row r="52" spans="2:13" ht="14.25" customHeight="1" x14ac:dyDescent="0.25">
      <c r="B52" s="355" t="s">
        <v>308</v>
      </c>
      <c r="C52" s="197"/>
      <c r="D52" s="194"/>
      <c r="E52" s="820">
        <f t="shared" si="31"/>
        <v>0</v>
      </c>
      <c r="F52" s="826">
        <v>0</v>
      </c>
      <c r="G52" s="391">
        <f t="shared" si="32"/>
        <v>0</v>
      </c>
      <c r="H52" s="391">
        <f t="shared" ref="H52:L53" si="34">G52*(1+$F52)</f>
        <v>0</v>
      </c>
      <c r="I52" s="391">
        <f t="shared" si="34"/>
        <v>0</v>
      </c>
      <c r="J52" s="391">
        <f t="shared" si="34"/>
        <v>0</v>
      </c>
      <c r="K52" s="391">
        <f t="shared" si="34"/>
        <v>0</v>
      </c>
      <c r="L52" s="391">
        <f t="shared" si="34"/>
        <v>0</v>
      </c>
      <c r="M52" s="390">
        <f>SUM(G52:L52)</f>
        <v>0</v>
      </c>
    </row>
    <row r="53" spans="2:13" ht="14.25" customHeight="1" x14ac:dyDescent="0.25">
      <c r="B53" s="355" t="s">
        <v>309</v>
      </c>
      <c r="C53" s="197"/>
      <c r="D53" s="194"/>
      <c r="E53" s="820">
        <f t="shared" si="31"/>
        <v>0</v>
      </c>
      <c r="F53" s="826">
        <v>0</v>
      </c>
      <c r="G53" s="391">
        <f t="shared" si="32"/>
        <v>0</v>
      </c>
      <c r="H53" s="391">
        <f t="shared" si="34"/>
        <v>0</v>
      </c>
      <c r="I53" s="391">
        <f t="shared" si="34"/>
        <v>0</v>
      </c>
      <c r="J53" s="391">
        <f t="shared" si="34"/>
        <v>0</v>
      </c>
      <c r="K53" s="391">
        <f t="shared" si="34"/>
        <v>0</v>
      </c>
      <c r="L53" s="391">
        <f t="shared" si="34"/>
        <v>0</v>
      </c>
      <c r="M53" s="390">
        <f>SUM(G53:L53)</f>
        <v>0</v>
      </c>
    </row>
    <row r="54" spans="2:13" ht="14.25" customHeight="1" x14ac:dyDescent="0.25">
      <c r="B54" s="361" t="s">
        <v>604</v>
      </c>
      <c r="C54" s="200">
        <f>SUM(C51:C53)</f>
        <v>15</v>
      </c>
      <c r="D54" s="196"/>
      <c r="E54" s="819">
        <f t="shared" ref="E54:L54" si="35">SUM(E51:E53)</f>
        <v>4035</v>
      </c>
      <c r="F54" s="819"/>
      <c r="G54" s="205">
        <f t="shared" si="35"/>
        <v>4035</v>
      </c>
      <c r="H54" s="205">
        <f t="shared" si="35"/>
        <v>4115.7</v>
      </c>
      <c r="I54" s="205">
        <f t="shared" si="35"/>
        <v>4198.0140000000001</v>
      </c>
      <c r="J54" s="205">
        <f t="shared" si="35"/>
        <v>4281.9742800000004</v>
      </c>
      <c r="K54" s="205">
        <f t="shared" si="35"/>
        <v>4367.6137656000001</v>
      </c>
      <c r="L54" s="205">
        <f t="shared" si="35"/>
        <v>4454.9660409120006</v>
      </c>
      <c r="M54" s="387">
        <f>SUM(G54:L54)</f>
        <v>25453.268086512002</v>
      </c>
    </row>
    <row r="55" spans="2:13" ht="14.25" customHeight="1" x14ac:dyDescent="0.25">
      <c r="B55" s="356"/>
      <c r="C55" s="198"/>
      <c r="D55" s="195"/>
      <c r="E55" s="818"/>
      <c r="F55" s="818"/>
      <c r="G55" s="204"/>
      <c r="H55" s="204"/>
      <c r="I55" s="204"/>
      <c r="J55" s="204"/>
      <c r="K55" s="204"/>
      <c r="L55" s="204"/>
      <c r="M55" s="357"/>
    </row>
    <row r="56" spans="2:13" ht="14.25" customHeight="1" x14ac:dyDescent="0.25">
      <c r="B56" s="353" t="s">
        <v>605</v>
      </c>
      <c r="C56" s="197"/>
      <c r="D56" s="184"/>
      <c r="E56" s="820"/>
      <c r="F56" s="820"/>
      <c r="G56" s="207"/>
      <c r="H56" s="207"/>
      <c r="I56" s="207"/>
      <c r="J56" s="207"/>
      <c r="K56" s="207"/>
      <c r="L56" s="207"/>
      <c r="M56" s="357"/>
    </row>
    <row r="57" spans="2:13" ht="14.25" customHeight="1" x14ac:dyDescent="0.25">
      <c r="B57" s="355" t="s">
        <v>1471</v>
      </c>
      <c r="C57" s="197">
        <v>350</v>
      </c>
      <c r="D57" s="184">
        <v>258</v>
      </c>
      <c r="E57" s="820">
        <f t="shared" ref="E57:E59" si="36">C57*D57</f>
        <v>90300</v>
      </c>
      <c r="F57" s="826">
        <v>0.02</v>
      </c>
      <c r="G57" s="391">
        <f t="shared" ref="G57:G59" si="37">$E57</f>
        <v>90300</v>
      </c>
      <c r="H57" s="391">
        <f>G57*(1+$F57)</f>
        <v>92106</v>
      </c>
      <c r="I57" s="391">
        <f t="shared" ref="I57:K57" si="38">H57*(1+$F57)</f>
        <v>93948.12</v>
      </c>
      <c r="J57" s="391">
        <f t="shared" si="38"/>
        <v>95827.082399999999</v>
      </c>
      <c r="K57" s="391">
        <f t="shared" si="38"/>
        <v>97743.624047999998</v>
      </c>
      <c r="L57" s="391">
        <f>K57*(1+$F57)</f>
        <v>99698.496528959993</v>
      </c>
      <c r="M57" s="390">
        <f>SUM(G57:L57)</f>
        <v>569623.32297695999</v>
      </c>
    </row>
    <row r="58" spans="2:13" ht="14.25" customHeight="1" x14ac:dyDescent="0.25">
      <c r="B58" s="355" t="s">
        <v>308</v>
      </c>
      <c r="C58" s="197"/>
      <c r="D58" s="194"/>
      <c r="E58" s="820">
        <f t="shared" si="36"/>
        <v>0</v>
      </c>
      <c r="F58" s="826">
        <v>0</v>
      </c>
      <c r="G58" s="391">
        <f t="shared" si="37"/>
        <v>0</v>
      </c>
      <c r="H58" s="391">
        <f t="shared" ref="H58:L59" si="39">G58*(1+$F58)</f>
        <v>0</v>
      </c>
      <c r="I58" s="391">
        <f t="shared" si="39"/>
        <v>0</v>
      </c>
      <c r="J58" s="391">
        <f t="shared" si="39"/>
        <v>0</v>
      </c>
      <c r="K58" s="391">
        <f t="shared" si="39"/>
        <v>0</v>
      </c>
      <c r="L58" s="391">
        <f t="shared" si="39"/>
        <v>0</v>
      </c>
      <c r="M58" s="390">
        <f>SUM(G58:L58)</f>
        <v>0</v>
      </c>
    </row>
    <row r="59" spans="2:13" ht="14.25" customHeight="1" x14ac:dyDescent="0.25">
      <c r="B59" s="355" t="s">
        <v>309</v>
      </c>
      <c r="C59" s="197"/>
      <c r="D59" s="194"/>
      <c r="E59" s="820">
        <f t="shared" si="36"/>
        <v>0</v>
      </c>
      <c r="F59" s="826">
        <v>0</v>
      </c>
      <c r="G59" s="391">
        <f t="shared" si="37"/>
        <v>0</v>
      </c>
      <c r="H59" s="391">
        <f t="shared" si="39"/>
        <v>0</v>
      </c>
      <c r="I59" s="391">
        <f t="shared" si="39"/>
        <v>0</v>
      </c>
      <c r="J59" s="391">
        <f t="shared" si="39"/>
        <v>0</v>
      </c>
      <c r="K59" s="391">
        <f t="shared" si="39"/>
        <v>0</v>
      </c>
      <c r="L59" s="391">
        <f t="shared" si="39"/>
        <v>0</v>
      </c>
      <c r="M59" s="390">
        <f>SUM(G59:L59)</f>
        <v>0</v>
      </c>
    </row>
    <row r="60" spans="2:13" ht="14.25" customHeight="1" x14ac:dyDescent="0.25">
      <c r="B60" s="361" t="s">
        <v>606</v>
      </c>
      <c r="C60" s="200">
        <f>SUM(C57:C59)</f>
        <v>350</v>
      </c>
      <c r="D60" s="196"/>
      <c r="E60" s="819">
        <f t="shared" ref="E60:L60" si="40">SUM(E57:E59)</f>
        <v>90300</v>
      </c>
      <c r="F60" s="819"/>
      <c r="G60" s="205">
        <f t="shared" si="40"/>
        <v>90300</v>
      </c>
      <c r="H60" s="205">
        <f t="shared" si="40"/>
        <v>92106</v>
      </c>
      <c r="I60" s="205">
        <f t="shared" si="40"/>
        <v>93948.12</v>
      </c>
      <c r="J60" s="205">
        <f t="shared" si="40"/>
        <v>95827.082399999999</v>
      </c>
      <c r="K60" s="205">
        <f t="shared" si="40"/>
        <v>97743.624047999998</v>
      </c>
      <c r="L60" s="205">
        <f t="shared" si="40"/>
        <v>99698.496528959993</v>
      </c>
      <c r="M60" s="387">
        <f>SUM(G60:L60)</f>
        <v>569623.32297695999</v>
      </c>
    </row>
    <row r="61" spans="2:13" ht="14.25" customHeight="1" x14ac:dyDescent="0.25">
      <c r="B61" s="355"/>
      <c r="C61" s="197"/>
      <c r="D61" s="184"/>
      <c r="E61" s="820"/>
      <c r="F61" s="820"/>
      <c r="G61" s="207"/>
      <c r="H61" s="207"/>
      <c r="I61" s="207"/>
      <c r="J61" s="207"/>
      <c r="K61" s="207"/>
      <c r="L61" s="207"/>
      <c r="M61" s="357"/>
    </row>
    <row r="62" spans="2:13" ht="14.25" customHeight="1" x14ac:dyDescent="0.25">
      <c r="B62" s="353" t="s">
        <v>607</v>
      </c>
      <c r="C62" s="197"/>
      <c r="D62" s="184"/>
      <c r="E62" s="820"/>
      <c r="F62" s="820"/>
      <c r="G62" s="207"/>
      <c r="H62" s="207"/>
      <c r="I62" s="207"/>
      <c r="J62" s="207"/>
      <c r="K62" s="207"/>
      <c r="L62" s="207"/>
      <c r="M62" s="357"/>
    </row>
    <row r="63" spans="2:13" ht="14.25" customHeight="1" x14ac:dyDescent="0.25">
      <c r="B63" s="355" t="s">
        <v>1216</v>
      </c>
      <c r="C63" s="197"/>
      <c r="D63" s="194"/>
      <c r="E63" s="820">
        <f t="shared" ref="E63:E65" si="41">C63*D63</f>
        <v>0</v>
      </c>
      <c r="F63" s="826">
        <v>0</v>
      </c>
      <c r="G63" s="391">
        <f t="shared" ref="G63:G65" si="42">$E63</f>
        <v>0</v>
      </c>
      <c r="H63" s="391">
        <f>G63*(1+$F63)</f>
        <v>0</v>
      </c>
      <c r="I63" s="391">
        <f t="shared" ref="I63:K63" si="43">H63*(1+$F63)</f>
        <v>0</v>
      </c>
      <c r="J63" s="391">
        <f t="shared" si="43"/>
        <v>0</v>
      </c>
      <c r="K63" s="391">
        <f t="shared" si="43"/>
        <v>0</v>
      </c>
      <c r="L63" s="391">
        <f>K63*(1+$F63)</f>
        <v>0</v>
      </c>
      <c r="M63" s="390">
        <f>SUM(G63:L63)</f>
        <v>0</v>
      </c>
    </row>
    <row r="64" spans="2:13" ht="14.25" customHeight="1" x14ac:dyDescent="0.25">
      <c r="B64" s="355" t="s">
        <v>308</v>
      </c>
      <c r="C64" s="197"/>
      <c r="D64" s="194"/>
      <c r="E64" s="820">
        <f t="shared" si="41"/>
        <v>0</v>
      </c>
      <c r="F64" s="826">
        <v>0</v>
      </c>
      <c r="G64" s="391">
        <f t="shared" si="42"/>
        <v>0</v>
      </c>
      <c r="H64" s="391">
        <f t="shared" ref="H64:L65" si="44">G64*(1+$F64)</f>
        <v>0</v>
      </c>
      <c r="I64" s="391">
        <f t="shared" si="44"/>
        <v>0</v>
      </c>
      <c r="J64" s="391">
        <f t="shared" si="44"/>
        <v>0</v>
      </c>
      <c r="K64" s="391">
        <f t="shared" si="44"/>
        <v>0</v>
      </c>
      <c r="L64" s="391">
        <f t="shared" si="44"/>
        <v>0</v>
      </c>
      <c r="M64" s="390">
        <f>SUM(G64:L64)</f>
        <v>0</v>
      </c>
    </row>
    <row r="65" spans="1:13" ht="14.25" customHeight="1" x14ac:dyDescent="0.25">
      <c r="B65" s="355" t="s">
        <v>309</v>
      </c>
      <c r="C65" s="197"/>
      <c r="D65" s="194"/>
      <c r="E65" s="820">
        <f t="shared" si="41"/>
        <v>0</v>
      </c>
      <c r="F65" s="826">
        <v>0</v>
      </c>
      <c r="G65" s="391">
        <f t="shared" si="42"/>
        <v>0</v>
      </c>
      <c r="H65" s="391">
        <f t="shared" si="44"/>
        <v>0</v>
      </c>
      <c r="I65" s="391">
        <f t="shared" si="44"/>
        <v>0</v>
      </c>
      <c r="J65" s="391">
        <f t="shared" si="44"/>
        <v>0</v>
      </c>
      <c r="K65" s="391">
        <f t="shared" si="44"/>
        <v>0</v>
      </c>
      <c r="L65" s="391">
        <f t="shared" si="44"/>
        <v>0</v>
      </c>
      <c r="M65" s="390">
        <f>SUM(G65:L65)</f>
        <v>0</v>
      </c>
    </row>
    <row r="66" spans="1:13" ht="14.25" customHeight="1" x14ac:dyDescent="0.25">
      <c r="B66" s="361" t="s">
        <v>609</v>
      </c>
      <c r="C66" s="200">
        <f>SUM(C63:C65)</f>
        <v>0</v>
      </c>
      <c r="D66" s="196"/>
      <c r="E66" s="819">
        <f t="shared" ref="E66:L66" si="45">SUM(E63:E65)</f>
        <v>0</v>
      </c>
      <c r="F66" s="829"/>
      <c r="G66" s="205">
        <f t="shared" si="45"/>
        <v>0</v>
      </c>
      <c r="H66" s="205">
        <f t="shared" si="45"/>
        <v>0</v>
      </c>
      <c r="I66" s="205">
        <f t="shared" si="45"/>
        <v>0</v>
      </c>
      <c r="J66" s="205">
        <f t="shared" si="45"/>
        <v>0</v>
      </c>
      <c r="K66" s="205">
        <f t="shared" si="45"/>
        <v>0</v>
      </c>
      <c r="L66" s="205">
        <f t="shared" si="45"/>
        <v>0</v>
      </c>
      <c r="M66" s="387">
        <f>SUM(G66:L66)</f>
        <v>0</v>
      </c>
    </row>
    <row r="67" spans="1:13" ht="14.25" customHeight="1" x14ac:dyDescent="0.25">
      <c r="B67" s="368" t="s">
        <v>610</v>
      </c>
      <c r="C67" s="199">
        <f>SUM(C42,C48,C54,C60,C66)</f>
        <v>367</v>
      </c>
      <c r="D67" s="196"/>
      <c r="E67" s="819">
        <f t="shared" ref="E67:M67" si="46">SUM(E42,E48,E54,E60,E66)</f>
        <v>264030</v>
      </c>
      <c r="F67" s="819"/>
      <c r="G67" s="205">
        <f t="shared" si="46"/>
        <v>264030</v>
      </c>
      <c r="H67" s="205">
        <f t="shared" si="46"/>
        <v>266392.7</v>
      </c>
      <c r="I67" s="205">
        <f t="shared" si="46"/>
        <v>268802.65399999998</v>
      </c>
      <c r="J67" s="205">
        <f t="shared" si="46"/>
        <v>271260.80708</v>
      </c>
      <c r="K67" s="205">
        <f t="shared" si="46"/>
        <v>273768.12322159996</v>
      </c>
      <c r="L67" s="205">
        <f t="shared" si="46"/>
        <v>276325.58568603196</v>
      </c>
      <c r="M67" s="822">
        <f t="shared" si="46"/>
        <v>1620579.8699876321</v>
      </c>
    </row>
    <row r="68" spans="1:13" ht="14.25" customHeight="1" x14ac:dyDescent="0.25">
      <c r="B68" s="372"/>
      <c r="C68" s="203"/>
      <c r="D68" s="186"/>
      <c r="E68" s="830"/>
      <c r="F68" s="830"/>
      <c r="G68" s="209"/>
      <c r="H68" s="209"/>
      <c r="I68" s="209"/>
      <c r="J68" s="209"/>
      <c r="K68" s="209"/>
      <c r="L68" s="209"/>
      <c r="M68" s="363"/>
    </row>
    <row r="69" spans="1:13" ht="15" customHeight="1" thickBot="1" x14ac:dyDescent="0.3">
      <c r="B69" s="373" t="s">
        <v>611</v>
      </c>
      <c r="C69" s="374"/>
      <c r="D69" s="375"/>
      <c r="E69" s="831">
        <f>SUM(E35,E67)</f>
        <v>264030</v>
      </c>
      <c r="F69" s="831"/>
      <c r="G69" s="831">
        <f t="shared" ref="G69:M69" si="47">SUM(G35,G67)</f>
        <v>264030</v>
      </c>
      <c r="H69" s="831">
        <f t="shared" si="47"/>
        <v>266392.7</v>
      </c>
      <c r="I69" s="831">
        <f t="shared" si="47"/>
        <v>268802.65399999998</v>
      </c>
      <c r="J69" s="831">
        <f t="shared" si="47"/>
        <v>271260.80708</v>
      </c>
      <c r="K69" s="831">
        <f t="shared" si="47"/>
        <v>273768.12322159996</v>
      </c>
      <c r="L69" s="831">
        <f t="shared" si="47"/>
        <v>276325.58568603196</v>
      </c>
      <c r="M69" s="832">
        <f t="shared" si="47"/>
        <v>1620579.8699876321</v>
      </c>
    </row>
    <row r="70" spans="1:13" x14ac:dyDescent="0.25">
      <c r="B70" s="61"/>
      <c r="C70" s="61"/>
      <c r="D70" s="61"/>
      <c r="E70" s="61"/>
      <c r="F70" s="61"/>
      <c r="G70" s="117"/>
      <c r="H70" s="117"/>
      <c r="I70" s="117"/>
      <c r="J70" s="117"/>
      <c r="K70" s="117"/>
      <c r="L70" s="117"/>
      <c r="M70" s="112"/>
    </row>
    <row r="71" spans="1:13" x14ac:dyDescent="0.25">
      <c r="B71" s="106"/>
      <c r="C71" s="106"/>
      <c r="D71" s="106"/>
      <c r="E71" s="106"/>
      <c r="F71" s="106"/>
      <c r="G71" s="117"/>
      <c r="H71" s="117"/>
      <c r="I71" s="117"/>
      <c r="J71" s="117"/>
      <c r="K71" s="117"/>
      <c r="L71" s="117"/>
      <c r="M71" s="112"/>
    </row>
    <row r="72" spans="1:13" x14ac:dyDescent="0.25">
      <c r="B72" s="1355" t="s">
        <v>40</v>
      </c>
      <c r="C72" s="1387"/>
      <c r="D72" s="1387"/>
      <c r="E72" s="1387"/>
      <c r="F72" s="1387"/>
      <c r="G72" s="1387"/>
      <c r="H72" s="1387"/>
      <c r="I72" s="1387"/>
      <c r="J72" s="1387"/>
      <c r="K72" s="1387"/>
      <c r="L72" s="1387"/>
      <c r="M72" s="1356"/>
    </row>
    <row r="73" spans="1:13" ht="56.25" customHeight="1" x14ac:dyDescent="0.25">
      <c r="A73" s="114">
        <v>1</v>
      </c>
      <c r="B73" s="1353" t="s">
        <v>1472</v>
      </c>
      <c r="C73" s="1354"/>
      <c r="D73" s="1354"/>
      <c r="E73" s="1354"/>
      <c r="F73" s="1354"/>
      <c r="G73" s="1354"/>
      <c r="H73" s="1354"/>
      <c r="I73" s="1354"/>
      <c r="J73" s="1354"/>
      <c r="K73" s="1354"/>
      <c r="L73" s="1354"/>
      <c r="M73" s="1385"/>
    </row>
    <row r="74" spans="1:13" x14ac:dyDescent="0.25">
      <c r="A74" s="114">
        <v>2</v>
      </c>
      <c r="B74" s="1353"/>
      <c r="C74" s="1354"/>
      <c r="D74" s="1354"/>
      <c r="E74" s="1354"/>
      <c r="F74" s="1354"/>
      <c r="G74" s="1354"/>
      <c r="H74" s="1354"/>
      <c r="I74" s="1354"/>
      <c r="J74" s="1354"/>
      <c r="K74" s="1354"/>
      <c r="L74" s="1354"/>
      <c r="M74" s="1385"/>
    </row>
    <row r="75" spans="1:13" x14ac:dyDescent="0.25">
      <c r="A75" s="114">
        <v>3</v>
      </c>
      <c r="B75" s="1353"/>
      <c r="C75" s="1354"/>
      <c r="D75" s="1354"/>
      <c r="E75" s="1354"/>
      <c r="F75" s="1354"/>
      <c r="G75" s="1354"/>
      <c r="H75" s="1354"/>
      <c r="I75" s="1354"/>
      <c r="J75" s="1354"/>
      <c r="K75" s="1354"/>
      <c r="L75" s="1354"/>
      <c r="M75" s="1385"/>
    </row>
    <row r="76" spans="1:13" x14ac:dyDescent="0.25">
      <c r="A76" s="114">
        <v>4</v>
      </c>
      <c r="B76" s="1353"/>
      <c r="C76" s="1354"/>
      <c r="D76" s="1354"/>
      <c r="E76" s="1354"/>
      <c r="F76" s="1354"/>
      <c r="G76" s="1354"/>
      <c r="H76" s="1354"/>
      <c r="I76" s="1354"/>
      <c r="J76" s="1354"/>
      <c r="K76" s="1354"/>
      <c r="L76" s="1354"/>
      <c r="M76" s="1385"/>
    </row>
    <row r="77" spans="1:13" x14ac:dyDescent="0.25">
      <c r="A77" s="114">
        <v>5</v>
      </c>
      <c r="B77" s="1353"/>
      <c r="C77" s="1354"/>
      <c r="D77" s="1354"/>
      <c r="E77" s="1354"/>
      <c r="F77" s="1354"/>
      <c r="G77" s="1354"/>
      <c r="H77" s="1354"/>
      <c r="I77" s="1354"/>
      <c r="J77" s="1354"/>
      <c r="K77" s="1354"/>
      <c r="L77" s="1354"/>
      <c r="M77" s="1385"/>
    </row>
    <row r="78" spans="1:13" x14ac:dyDescent="0.25">
      <c r="B78" s="107"/>
      <c r="C78" s="107"/>
      <c r="D78" s="107"/>
      <c r="E78" s="107"/>
      <c r="F78" s="107"/>
      <c r="G78" s="118"/>
      <c r="H78" s="118"/>
      <c r="I78" s="118"/>
      <c r="J78" s="118"/>
      <c r="K78" s="118"/>
      <c r="L78" s="118"/>
      <c r="M78" s="112"/>
    </row>
    <row r="79" spans="1:13" x14ac:dyDescent="0.25">
      <c r="B79" s="107"/>
      <c r="C79" s="107"/>
      <c r="D79" s="107"/>
      <c r="E79" s="107"/>
      <c r="F79" s="107"/>
      <c r="G79" s="118"/>
      <c r="H79" s="118"/>
      <c r="I79" s="118"/>
      <c r="J79" s="118"/>
      <c r="K79" s="118"/>
      <c r="L79" s="118"/>
      <c r="M79" s="112"/>
    </row>
    <row r="80" spans="1:13" x14ac:dyDescent="0.25">
      <c r="G80" s="119"/>
      <c r="H80" s="119"/>
      <c r="I80" s="119"/>
      <c r="J80" s="119"/>
      <c r="K80" s="119"/>
      <c r="L80" s="119"/>
      <c r="M80" s="119"/>
    </row>
    <row r="81" spans="2:13" x14ac:dyDescent="0.25">
      <c r="G81" s="119"/>
      <c r="H81" s="119"/>
      <c r="I81" s="119"/>
      <c r="J81" s="119"/>
      <c r="K81" s="119"/>
      <c r="L81" s="119"/>
      <c r="M81" s="119"/>
    </row>
    <row r="82" spans="2:13" x14ac:dyDescent="0.25">
      <c r="B82" s="106"/>
      <c r="C82" s="106"/>
      <c r="D82" s="106"/>
      <c r="E82" s="106"/>
      <c r="F82" s="106"/>
      <c r="G82" s="112"/>
      <c r="H82" s="112"/>
      <c r="I82" s="112"/>
      <c r="J82" s="112"/>
      <c r="K82" s="112"/>
      <c r="L82" s="112"/>
      <c r="M82" s="112"/>
    </row>
  </sheetData>
  <mergeCells count="9">
    <mergeCell ref="B75:M75"/>
    <mergeCell ref="B76:M76"/>
    <mergeCell ref="B77:M77"/>
    <mergeCell ref="B1:M1"/>
    <mergeCell ref="B2:M2"/>
    <mergeCell ref="B3:M3"/>
    <mergeCell ref="B72:M72"/>
    <mergeCell ref="B73:M73"/>
    <mergeCell ref="B74:M74"/>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80B4DF-85FE-476B-A8C6-5E2A6193956E}">
  <sheetPr>
    <tabColor theme="2"/>
  </sheetPr>
  <dimension ref="A1:ID159"/>
  <sheetViews>
    <sheetView zoomScale="95" zoomScaleNormal="95" zoomScaleSheetLayoutView="178" workbookViewId="0">
      <pane xSplit="2" ySplit="4" topLeftCell="C5" activePane="bottomRight" state="frozen"/>
      <selection pane="topRight" activeCell="H6" sqref="H6"/>
      <selection pane="bottomLeft" activeCell="H6" sqref="H6"/>
      <selection pane="bottomRight" sqref="A1:O1"/>
    </sheetView>
  </sheetViews>
  <sheetFormatPr defaultColWidth="9.140625" defaultRowHeight="14.25" x14ac:dyDescent="0.3"/>
  <cols>
    <col min="1" max="1" width="6.7109375" style="45" customWidth="1"/>
    <col min="2" max="2" width="45.7109375" style="32" customWidth="1"/>
    <col min="3" max="4" width="13.28515625" style="78" customWidth="1"/>
    <col min="5" max="5" width="14.85546875" style="78" customWidth="1"/>
    <col min="6" max="6" width="13.28515625" style="857" customWidth="1"/>
    <col min="7" max="7" width="15.7109375" style="78" customWidth="1"/>
    <col min="8" max="14" width="15.7109375" style="32" customWidth="1"/>
    <col min="15" max="15" width="16.7109375" style="32" customWidth="1"/>
    <col min="16" max="16" width="13.28515625" style="32" bestFit="1" customWidth="1"/>
    <col min="17" max="17" width="11" style="32" bestFit="1" customWidth="1"/>
    <col min="18" max="20" width="14.7109375" style="32" bestFit="1" customWidth="1"/>
    <col min="21" max="21" width="12" style="32" bestFit="1" customWidth="1"/>
    <col min="22" max="16384" width="9.140625" style="32"/>
  </cols>
  <sheetData>
    <row r="1" spans="1:19" s="26" customFormat="1" ht="20.100000000000001" customHeight="1" x14ac:dyDescent="0.3">
      <c r="A1" s="1349" t="s">
        <v>1473</v>
      </c>
      <c r="B1" s="1349"/>
      <c r="C1" s="1349"/>
      <c r="D1" s="1349"/>
      <c r="E1" s="1349"/>
      <c r="F1" s="1349"/>
      <c r="G1" s="1349"/>
      <c r="H1" s="1349"/>
      <c r="I1" s="1349"/>
      <c r="J1" s="1349"/>
      <c r="K1" s="1349"/>
      <c r="L1" s="1349"/>
      <c r="M1" s="1349"/>
      <c r="N1" s="1349"/>
      <c r="O1" s="1349"/>
      <c r="P1" s="1173"/>
    </row>
    <row r="2" spans="1:19" s="26" customFormat="1" ht="24" customHeight="1" x14ac:dyDescent="0.3">
      <c r="A2" s="1349" t="s">
        <v>1474</v>
      </c>
      <c r="B2" s="1349"/>
      <c r="C2" s="1349"/>
      <c r="D2" s="1349"/>
      <c r="E2" s="1349"/>
      <c r="F2" s="1349"/>
      <c r="G2" s="1349"/>
      <c r="H2" s="1349"/>
      <c r="I2" s="1349"/>
      <c r="J2" s="1349"/>
      <c r="K2" s="1349"/>
      <c r="L2" s="1349"/>
      <c r="M2" s="1349"/>
      <c r="N2" s="1349"/>
      <c r="O2" s="1349"/>
      <c r="P2" s="1173"/>
    </row>
    <row r="3" spans="1:19" s="26" customFormat="1" ht="20.100000000000001" customHeight="1" thickBot="1" x14ac:dyDescent="0.35">
      <c r="A3" s="1349" t="s">
        <v>1020</v>
      </c>
      <c r="B3" s="1395"/>
      <c r="C3" s="1395"/>
      <c r="D3" s="1395"/>
      <c r="E3" s="1395"/>
      <c r="F3" s="1395"/>
      <c r="G3" s="1395"/>
      <c r="H3" s="1395"/>
      <c r="I3" s="1395"/>
      <c r="J3" s="1395"/>
      <c r="K3" s="1395"/>
      <c r="L3" s="1395"/>
      <c r="M3" s="1395"/>
      <c r="N3" s="1395"/>
      <c r="O3" s="1395"/>
    </row>
    <row r="4" spans="1:19" s="28" customFormat="1" ht="48" customHeight="1" thickBot="1" x14ac:dyDescent="0.3">
      <c r="A4" s="99" t="s">
        <v>76</v>
      </c>
      <c r="B4" s="99" t="s">
        <v>1021</v>
      </c>
      <c r="C4" s="101" t="s">
        <v>1022</v>
      </c>
      <c r="D4" s="101" t="s">
        <v>245</v>
      </c>
      <c r="E4" s="101" t="s">
        <v>1023</v>
      </c>
      <c r="F4" s="833" t="s">
        <v>1024</v>
      </c>
      <c r="G4" s="101" t="s">
        <v>1025</v>
      </c>
      <c r="H4" s="101" t="s">
        <v>1026</v>
      </c>
      <c r="I4" s="101" t="s">
        <v>1027</v>
      </c>
      <c r="J4" s="97" t="s">
        <v>1028</v>
      </c>
      <c r="K4" s="97" t="s">
        <v>1029</v>
      </c>
      <c r="L4" s="97" t="s">
        <v>1030</v>
      </c>
      <c r="M4" s="97" t="s">
        <v>1031</v>
      </c>
      <c r="N4" s="97" t="s">
        <v>1105</v>
      </c>
      <c r="O4" s="101" t="s">
        <v>1475</v>
      </c>
    </row>
    <row r="5" spans="1:19" x14ac:dyDescent="0.3">
      <c r="A5" s="280">
        <v>1</v>
      </c>
      <c r="B5" s="281" t="s">
        <v>1033</v>
      </c>
      <c r="C5" s="607"/>
      <c r="D5" s="602"/>
      <c r="E5" s="602"/>
      <c r="F5" s="834"/>
      <c r="G5" s="602"/>
      <c r="H5" s="31"/>
      <c r="I5" s="31"/>
      <c r="J5" s="31"/>
      <c r="K5" s="31"/>
      <c r="L5" s="31"/>
      <c r="M5" s="31"/>
      <c r="N5" s="31"/>
      <c r="O5" s="31"/>
      <c r="P5" s="835"/>
      <c r="Q5" s="34"/>
      <c r="R5" s="836"/>
      <c r="S5" s="36"/>
    </row>
    <row r="6" spans="1:19" x14ac:dyDescent="0.3">
      <c r="A6" s="282">
        <v>1.1000000000000001</v>
      </c>
      <c r="B6" s="283" t="s">
        <v>149</v>
      </c>
      <c r="C6" s="607">
        <f>F6/12</f>
        <v>744.75512326388878</v>
      </c>
      <c r="D6" s="837">
        <f>G6/F6</f>
        <v>260.45232807704826</v>
      </c>
      <c r="E6" s="602">
        <f>G6/12</f>
        <v>193973.20570138888</v>
      </c>
      <c r="F6" s="607">
        <f>'24. M&amp;E Staff Loading'!R19</f>
        <v>8937.0614791666649</v>
      </c>
      <c r="G6" s="602">
        <f>'24. M&amp;E Staff Loading'!S19</f>
        <v>2327678.4684166666</v>
      </c>
      <c r="H6" s="31">
        <f>$G6*9/12</f>
        <v>1745758.8513125002</v>
      </c>
      <c r="I6" s="31">
        <f t="shared" ref="I6:M8" si="0">$G6</f>
        <v>2327678.4684166666</v>
      </c>
      <c r="J6" s="31">
        <f t="shared" si="0"/>
        <v>2327678.4684166666</v>
      </c>
      <c r="K6" s="31">
        <f t="shared" si="0"/>
        <v>2327678.4684166666</v>
      </c>
      <c r="L6" s="31">
        <f t="shared" si="0"/>
        <v>2327678.4684166666</v>
      </c>
      <c r="M6" s="31">
        <f t="shared" si="0"/>
        <v>2327678.4684166666</v>
      </c>
      <c r="N6" s="31">
        <f>$G6*3/12</f>
        <v>581919.61710416665</v>
      </c>
      <c r="O6" s="31">
        <f>SUM(H6:N6)</f>
        <v>13966070.810500002</v>
      </c>
      <c r="P6" s="835"/>
      <c r="Q6" s="34"/>
      <c r="R6" s="836"/>
      <c r="S6" s="36"/>
    </row>
    <row r="7" spans="1:19" x14ac:dyDescent="0.3">
      <c r="A7" s="282">
        <v>1.2</v>
      </c>
      <c r="B7" s="283" t="s">
        <v>156</v>
      </c>
      <c r="C7" s="607">
        <f t="shared" ref="C7:C8" si="1">F7/12</f>
        <v>481.53916666666652</v>
      </c>
      <c r="D7" s="837">
        <f t="shared" ref="D7:D9" si="2">G7/F7</f>
        <v>74.438173080417485</v>
      </c>
      <c r="E7" s="602">
        <f t="shared" ref="E7:E8" si="3">G7/12</f>
        <v>35844.895833333321</v>
      </c>
      <c r="F7" s="607">
        <f>'24. M&amp;E Staff Loading'!R25</f>
        <v>5778.4699999999984</v>
      </c>
      <c r="G7" s="602">
        <f>'24. M&amp;E Staff Loading'!S25</f>
        <v>430138.74999999988</v>
      </c>
      <c r="H7" s="31">
        <f t="shared" ref="H7:H8" si="4">$G7*9/12</f>
        <v>322604.06249999994</v>
      </c>
      <c r="I7" s="31">
        <f t="shared" si="0"/>
        <v>430138.74999999988</v>
      </c>
      <c r="J7" s="31">
        <f t="shared" si="0"/>
        <v>430138.74999999988</v>
      </c>
      <c r="K7" s="31">
        <f t="shared" si="0"/>
        <v>430138.74999999988</v>
      </c>
      <c r="L7" s="31">
        <f t="shared" si="0"/>
        <v>430138.74999999988</v>
      </c>
      <c r="M7" s="31">
        <f t="shared" si="0"/>
        <v>430138.74999999988</v>
      </c>
      <c r="N7" s="31">
        <f t="shared" ref="N7:N8" si="5">$G7*3/12</f>
        <v>107534.68749999996</v>
      </c>
      <c r="O7" s="31">
        <f t="shared" ref="O7:O8" si="6">SUM(H7:N7)</f>
        <v>2580832.4999999995</v>
      </c>
      <c r="P7" s="835"/>
      <c r="Q7" s="34"/>
      <c r="R7" s="836"/>
      <c r="S7" s="36"/>
    </row>
    <row r="8" spans="1:19" x14ac:dyDescent="0.3">
      <c r="A8" s="282">
        <v>1.3</v>
      </c>
      <c r="B8" s="283" t="s">
        <v>158</v>
      </c>
      <c r="C8" s="607">
        <f t="shared" si="1"/>
        <v>1090.6253333333332</v>
      </c>
      <c r="D8" s="837">
        <f t="shared" si="2"/>
        <v>95.560384317743086</v>
      </c>
      <c r="E8" s="602">
        <f t="shared" si="3"/>
        <v>104220.57599999999</v>
      </c>
      <c r="F8" s="607">
        <f>'24. M&amp;E Staff Loading'!R35</f>
        <v>13087.503999999999</v>
      </c>
      <c r="G8" s="602">
        <f>'24. M&amp;E Staff Loading'!S35</f>
        <v>1250646.9119999998</v>
      </c>
      <c r="H8" s="31">
        <f t="shared" si="4"/>
        <v>937985.18399999989</v>
      </c>
      <c r="I8" s="31">
        <f t="shared" si="0"/>
        <v>1250646.9119999998</v>
      </c>
      <c r="J8" s="31">
        <f t="shared" si="0"/>
        <v>1250646.9119999998</v>
      </c>
      <c r="K8" s="31">
        <f t="shared" si="0"/>
        <v>1250646.9119999998</v>
      </c>
      <c r="L8" s="31">
        <f t="shared" si="0"/>
        <v>1250646.9119999998</v>
      </c>
      <c r="M8" s="31">
        <f t="shared" si="0"/>
        <v>1250646.9119999998</v>
      </c>
      <c r="N8" s="31">
        <f t="shared" si="5"/>
        <v>312661.72799999994</v>
      </c>
      <c r="O8" s="31">
        <f t="shared" si="6"/>
        <v>7503881.4719999982</v>
      </c>
      <c r="P8" s="835"/>
      <c r="Q8" s="34"/>
      <c r="R8" s="836"/>
      <c r="S8" s="36"/>
    </row>
    <row r="9" spans="1:19" x14ac:dyDescent="0.3">
      <c r="A9" s="284"/>
      <c r="B9" s="281" t="s">
        <v>1034</v>
      </c>
      <c r="C9" s="838">
        <f>SUM(C6:C8)</f>
        <v>2316.9196232638888</v>
      </c>
      <c r="D9" s="839">
        <f t="shared" si="2"/>
        <v>144.17361490691488</v>
      </c>
      <c r="E9" s="840">
        <f t="shared" ref="E9:O9" si="7">SUM(E6:E8)</f>
        <v>334038.6775347222</v>
      </c>
      <c r="F9" s="838">
        <f t="shared" si="7"/>
        <v>27803.035479166661</v>
      </c>
      <c r="G9" s="840">
        <f t="shared" si="7"/>
        <v>4008464.1304166662</v>
      </c>
      <c r="H9" s="90">
        <f t="shared" si="7"/>
        <v>3006348.0978124999</v>
      </c>
      <c r="I9" s="90">
        <f t="shared" si="7"/>
        <v>4008464.1304166662</v>
      </c>
      <c r="J9" s="90">
        <f t="shared" si="7"/>
        <v>4008464.1304166662</v>
      </c>
      <c r="K9" s="90">
        <f t="shared" si="7"/>
        <v>4008464.1304166662</v>
      </c>
      <c r="L9" s="90">
        <f t="shared" si="7"/>
        <v>4008464.1304166662</v>
      </c>
      <c r="M9" s="90">
        <f t="shared" si="7"/>
        <v>4008464.1304166662</v>
      </c>
      <c r="N9" s="90">
        <f t="shared" si="7"/>
        <v>1002116.0326041665</v>
      </c>
      <c r="O9" s="90">
        <f t="shared" si="7"/>
        <v>24050784.782499999</v>
      </c>
      <c r="P9" s="835"/>
      <c r="Q9" s="34"/>
      <c r="R9" s="836"/>
      <c r="S9" s="36"/>
    </row>
    <row r="10" spans="1:19" ht="9.9499999999999993" customHeight="1" x14ac:dyDescent="0.3">
      <c r="A10" s="284"/>
      <c r="B10" s="283"/>
      <c r="C10" s="607"/>
      <c r="D10" s="602"/>
      <c r="E10" s="602"/>
      <c r="F10" s="607"/>
      <c r="G10" s="602"/>
      <c r="H10" s="31"/>
      <c r="I10" s="31"/>
      <c r="J10" s="31"/>
      <c r="K10" s="31"/>
      <c r="L10" s="31"/>
      <c r="M10" s="31"/>
      <c r="N10" s="31"/>
      <c r="O10" s="31"/>
      <c r="P10" s="835"/>
      <c r="Q10" s="34"/>
      <c r="R10" s="836"/>
      <c r="S10" s="36"/>
    </row>
    <row r="11" spans="1:19" x14ac:dyDescent="0.3">
      <c r="A11" s="280">
        <v>2</v>
      </c>
      <c r="B11" s="281" t="s">
        <v>1353</v>
      </c>
      <c r="C11" s="607"/>
      <c r="D11" s="602"/>
      <c r="E11" s="602"/>
      <c r="F11" s="607"/>
      <c r="G11" s="602"/>
      <c r="H11" s="31"/>
      <c r="I11" s="31"/>
      <c r="J11" s="31"/>
      <c r="K11" s="31"/>
      <c r="L11" s="31"/>
      <c r="M11" s="31"/>
      <c r="N11" s="31"/>
      <c r="O11" s="31"/>
      <c r="P11" s="835"/>
      <c r="Q11" s="34"/>
      <c r="R11" s="836"/>
      <c r="S11" s="36"/>
    </row>
    <row r="12" spans="1:19" x14ac:dyDescent="0.3">
      <c r="A12" s="1010">
        <v>2.1</v>
      </c>
      <c r="B12" s="1011" t="s">
        <v>1354</v>
      </c>
      <c r="C12" s="607">
        <f>F12/12</f>
        <v>1780.7559027777779</v>
      </c>
      <c r="D12" s="837">
        <f>G12/F12</f>
        <v>164.45388599605698</v>
      </c>
      <c r="E12" s="602">
        <f>G12/12</f>
        <v>292852.22822222224</v>
      </c>
      <c r="F12" s="607">
        <f>'24. M&amp;E Staff Loading'!R47</f>
        <v>21369.070833333335</v>
      </c>
      <c r="G12" s="602">
        <f>'24. M&amp;E Staff Loading'!S47</f>
        <v>3514226.7386666667</v>
      </c>
      <c r="H12" s="31">
        <f t="shared" ref="H12:H18" si="8">$G12*9/12</f>
        <v>2635670.054</v>
      </c>
      <c r="I12" s="31">
        <f t="shared" ref="I12:M18" si="9">$G12</f>
        <v>3514226.7386666667</v>
      </c>
      <c r="J12" s="31">
        <f t="shared" si="9"/>
        <v>3514226.7386666667</v>
      </c>
      <c r="K12" s="31">
        <f t="shared" si="9"/>
        <v>3514226.7386666667</v>
      </c>
      <c r="L12" s="31">
        <f t="shared" si="9"/>
        <v>3514226.7386666667</v>
      </c>
      <c r="M12" s="31">
        <f t="shared" si="9"/>
        <v>3514226.7386666667</v>
      </c>
      <c r="N12" s="31">
        <f t="shared" ref="N12:N18" si="10">$G12*3/12</f>
        <v>878556.68466666667</v>
      </c>
      <c r="O12" s="31">
        <f t="shared" ref="O12:O18" si="11">SUM(H12:N12)</f>
        <v>21085360.432</v>
      </c>
      <c r="P12" s="835"/>
      <c r="Q12" s="34"/>
      <c r="R12" s="836"/>
      <c r="S12" s="36"/>
    </row>
    <row r="13" spans="1:19" x14ac:dyDescent="0.3">
      <c r="A13" s="1010">
        <v>2.2000000000000002</v>
      </c>
      <c r="B13" s="1011" t="s">
        <v>1357</v>
      </c>
      <c r="C13" s="607">
        <f t="shared" ref="C13:C18" si="12">F13/12</f>
        <v>2304.7599305555555</v>
      </c>
      <c r="D13" s="837">
        <f t="shared" ref="D13:D19" si="13">G13/F13</f>
        <v>154.26863246150938</v>
      </c>
      <c r="E13" s="602">
        <f t="shared" ref="E13:E18" si="14">G13/12</f>
        <v>355552.16263888887</v>
      </c>
      <c r="F13" s="607">
        <f>'24. M&amp;E Staff Loading'!R56</f>
        <v>27657.119166666664</v>
      </c>
      <c r="G13" s="602">
        <f>'24. M&amp;E Staff Loading'!S56</f>
        <v>4266625.9516666662</v>
      </c>
      <c r="H13" s="31">
        <f t="shared" si="8"/>
        <v>3199969.4637499996</v>
      </c>
      <c r="I13" s="31">
        <f t="shared" si="9"/>
        <v>4266625.9516666662</v>
      </c>
      <c r="J13" s="31">
        <f t="shared" si="9"/>
        <v>4266625.9516666662</v>
      </c>
      <c r="K13" s="31">
        <f t="shared" si="9"/>
        <v>4266625.9516666662</v>
      </c>
      <c r="L13" s="31">
        <f t="shared" si="9"/>
        <v>4266625.9516666662</v>
      </c>
      <c r="M13" s="31">
        <f t="shared" si="9"/>
        <v>4266625.9516666662</v>
      </c>
      <c r="N13" s="31">
        <f t="shared" si="10"/>
        <v>1066656.4879166665</v>
      </c>
      <c r="O13" s="31">
        <f t="shared" si="11"/>
        <v>25599755.709999997</v>
      </c>
      <c r="P13" s="835"/>
      <c r="Q13" s="34"/>
      <c r="R13" s="836"/>
      <c r="S13" s="36"/>
    </row>
    <row r="14" spans="1:19" x14ac:dyDescent="0.3">
      <c r="A14" s="1010">
        <v>2.2999999999999998</v>
      </c>
      <c r="B14" s="1011" t="s">
        <v>1361</v>
      </c>
      <c r="C14" s="607">
        <f t="shared" si="12"/>
        <v>6138.106557916667</v>
      </c>
      <c r="D14" s="837">
        <f t="shared" si="13"/>
        <v>77.904962779478723</v>
      </c>
      <c r="E14" s="602">
        <f t="shared" si="14"/>
        <v>478188.96293097222</v>
      </c>
      <c r="F14" s="607">
        <f>'24. M&amp;E Staff Loading'!R71</f>
        <v>73657.278695000001</v>
      </c>
      <c r="G14" s="602">
        <f>'24. M&amp;E Staff Loading'!S71</f>
        <v>5738267.5551716667</v>
      </c>
      <c r="H14" s="31">
        <f t="shared" si="8"/>
        <v>4303700.6663787505</v>
      </c>
      <c r="I14" s="31">
        <f t="shared" si="9"/>
        <v>5738267.5551716667</v>
      </c>
      <c r="J14" s="31">
        <f t="shared" si="9"/>
        <v>5738267.5551716667</v>
      </c>
      <c r="K14" s="31">
        <f t="shared" si="9"/>
        <v>5738267.5551716667</v>
      </c>
      <c r="L14" s="31">
        <f t="shared" si="9"/>
        <v>5738267.5551716667</v>
      </c>
      <c r="M14" s="31">
        <f t="shared" si="9"/>
        <v>5738267.5551716667</v>
      </c>
      <c r="N14" s="31">
        <f t="shared" si="10"/>
        <v>1434566.8887929164</v>
      </c>
      <c r="O14" s="31">
        <f t="shared" si="11"/>
        <v>34429605.331030004</v>
      </c>
      <c r="P14" s="835"/>
      <c r="Q14" s="34"/>
      <c r="R14" s="836"/>
      <c r="S14" s="36"/>
    </row>
    <row r="15" spans="1:19" x14ac:dyDescent="0.3">
      <c r="A15" s="1010">
        <v>2.4</v>
      </c>
      <c r="B15" s="1011" t="s">
        <v>1370</v>
      </c>
      <c r="C15" s="607">
        <f t="shared" si="12"/>
        <v>4285.7780833333318</v>
      </c>
      <c r="D15" s="837">
        <f t="shared" si="13"/>
        <v>77.177108427433154</v>
      </c>
      <c r="E15" s="602">
        <f t="shared" si="14"/>
        <v>330763.95983333321</v>
      </c>
      <c r="F15" s="607">
        <f>'24. M&amp;E Staff Loading'!R80</f>
        <v>51429.336999999985</v>
      </c>
      <c r="G15" s="602">
        <f>'24. M&amp;E Staff Loading'!S80</f>
        <v>3969167.5179999988</v>
      </c>
      <c r="H15" s="31">
        <f t="shared" si="8"/>
        <v>2976875.638499999</v>
      </c>
      <c r="I15" s="31">
        <f t="shared" si="9"/>
        <v>3969167.5179999988</v>
      </c>
      <c r="J15" s="31">
        <f t="shared" si="9"/>
        <v>3969167.5179999988</v>
      </c>
      <c r="K15" s="31">
        <f t="shared" si="9"/>
        <v>3969167.5179999988</v>
      </c>
      <c r="L15" s="31">
        <f t="shared" si="9"/>
        <v>3969167.5179999988</v>
      </c>
      <c r="M15" s="31">
        <f t="shared" si="9"/>
        <v>3969167.5179999988</v>
      </c>
      <c r="N15" s="31">
        <f t="shared" si="10"/>
        <v>992291.87949999969</v>
      </c>
      <c r="O15" s="31">
        <f t="shared" si="11"/>
        <v>23815005.107999992</v>
      </c>
      <c r="P15" s="835"/>
      <c r="Q15" s="34"/>
      <c r="R15" s="836"/>
      <c r="S15" s="36"/>
    </row>
    <row r="16" spans="1:19" x14ac:dyDescent="0.3">
      <c r="A16" s="1010">
        <v>2.5</v>
      </c>
      <c r="B16" s="1011" t="s">
        <v>1376</v>
      </c>
      <c r="C16" s="607">
        <f t="shared" si="12"/>
        <v>137.20000000000002</v>
      </c>
      <c r="D16" s="837">
        <f t="shared" si="13"/>
        <v>204.00000000000003</v>
      </c>
      <c r="E16" s="602">
        <f t="shared" si="14"/>
        <v>27988.800000000007</v>
      </c>
      <c r="F16" s="607">
        <f>'24. M&amp;E Staff Loading'!R86</f>
        <v>1646.4000000000003</v>
      </c>
      <c r="G16" s="602">
        <f>'24. M&amp;E Staff Loading'!S86</f>
        <v>335865.60000000009</v>
      </c>
      <c r="H16" s="31">
        <f t="shared" si="8"/>
        <v>251899.20000000007</v>
      </c>
      <c r="I16" s="31">
        <f t="shared" si="9"/>
        <v>335865.60000000009</v>
      </c>
      <c r="J16" s="31">
        <f t="shared" si="9"/>
        <v>335865.60000000009</v>
      </c>
      <c r="K16" s="31">
        <f t="shared" si="9"/>
        <v>335865.60000000009</v>
      </c>
      <c r="L16" s="31">
        <f t="shared" si="9"/>
        <v>335865.60000000009</v>
      </c>
      <c r="M16" s="31">
        <f t="shared" si="9"/>
        <v>335865.60000000009</v>
      </c>
      <c r="N16" s="31">
        <f t="shared" si="10"/>
        <v>83966.400000000023</v>
      </c>
      <c r="O16" s="31">
        <f t="shared" si="11"/>
        <v>2015193.6000000006</v>
      </c>
      <c r="P16" s="835"/>
      <c r="Q16" s="34"/>
      <c r="R16" s="836"/>
      <c r="S16" s="36"/>
    </row>
    <row r="17" spans="1:19" x14ac:dyDescent="0.3">
      <c r="A17" s="1010">
        <v>2.6</v>
      </c>
      <c r="B17" s="1011" t="s">
        <v>1379</v>
      </c>
      <c r="C17" s="607">
        <f t="shared" si="12"/>
        <v>632.4590833333333</v>
      </c>
      <c r="D17" s="837">
        <f t="shared" si="13"/>
        <v>85.741029887440689</v>
      </c>
      <c r="E17" s="602">
        <f t="shared" si="14"/>
        <v>54227.693166666664</v>
      </c>
      <c r="F17" s="607">
        <f>'24. M&amp;E Staff Loading'!R93</f>
        <v>7589.5089999999991</v>
      </c>
      <c r="G17" s="602">
        <f>'24. M&amp;E Staff Loading'!S93</f>
        <v>650732.31799999997</v>
      </c>
      <c r="H17" s="31">
        <f t="shared" si="8"/>
        <v>488049.23849999998</v>
      </c>
      <c r="I17" s="31">
        <f t="shared" si="9"/>
        <v>650732.31799999997</v>
      </c>
      <c r="J17" s="31">
        <f t="shared" si="9"/>
        <v>650732.31799999997</v>
      </c>
      <c r="K17" s="31">
        <f t="shared" si="9"/>
        <v>650732.31799999997</v>
      </c>
      <c r="L17" s="31">
        <f t="shared" si="9"/>
        <v>650732.31799999997</v>
      </c>
      <c r="M17" s="31">
        <f t="shared" si="9"/>
        <v>650732.31799999997</v>
      </c>
      <c r="N17" s="31">
        <f t="shared" si="10"/>
        <v>162683.07949999999</v>
      </c>
      <c r="O17" s="31">
        <f t="shared" si="11"/>
        <v>3904393.9079999998</v>
      </c>
      <c r="P17" s="835"/>
      <c r="Q17" s="34"/>
      <c r="R17" s="836"/>
      <c r="S17" s="36"/>
    </row>
    <row r="18" spans="1:19" x14ac:dyDescent="0.3">
      <c r="A18" s="1010">
        <v>2.7</v>
      </c>
      <c r="B18" s="1011" t="s">
        <v>1381</v>
      </c>
      <c r="C18" s="607">
        <f t="shared" si="12"/>
        <v>295.95991666666669</v>
      </c>
      <c r="D18" s="837">
        <f t="shared" si="13"/>
        <v>201.42384427620968</v>
      </c>
      <c r="E18" s="602">
        <f t="shared" si="14"/>
        <v>59613.384166666663</v>
      </c>
      <c r="F18" s="607">
        <f>'24. M&amp;E Staff Loading'!R99</f>
        <v>3551.5190000000002</v>
      </c>
      <c r="G18" s="602">
        <f>'24. M&amp;E Staff Loading'!S99</f>
        <v>715360.61</v>
      </c>
      <c r="H18" s="31">
        <f t="shared" si="8"/>
        <v>536520.45750000002</v>
      </c>
      <c r="I18" s="31">
        <f t="shared" si="9"/>
        <v>715360.61</v>
      </c>
      <c r="J18" s="31">
        <f t="shared" si="9"/>
        <v>715360.61</v>
      </c>
      <c r="K18" s="31">
        <f t="shared" si="9"/>
        <v>715360.61</v>
      </c>
      <c r="L18" s="31">
        <f t="shared" si="9"/>
        <v>715360.61</v>
      </c>
      <c r="M18" s="31">
        <f t="shared" si="9"/>
        <v>715360.61</v>
      </c>
      <c r="N18" s="31">
        <f t="shared" si="10"/>
        <v>178840.1525</v>
      </c>
      <c r="O18" s="31">
        <f t="shared" si="11"/>
        <v>4292163.6599999992</v>
      </c>
      <c r="P18" s="835"/>
      <c r="Q18" s="34"/>
      <c r="R18" s="836"/>
      <c r="S18" s="36"/>
    </row>
    <row r="19" spans="1:19" x14ac:dyDescent="0.3">
      <c r="A19" s="284"/>
      <c r="B19" s="281" t="s">
        <v>1476</v>
      </c>
      <c r="C19" s="838">
        <f>SUM(C12:C18)</f>
        <v>15575.019474583334</v>
      </c>
      <c r="D19" s="839">
        <f t="shared" si="13"/>
        <v>102.67641678191428</v>
      </c>
      <c r="E19" s="840">
        <f t="shared" ref="E19:O19" si="15">SUM(E12:E18)</f>
        <v>1599187.1909587502</v>
      </c>
      <c r="F19" s="838">
        <f t="shared" si="15"/>
        <v>186900.23369499997</v>
      </c>
      <c r="G19" s="840">
        <f t="shared" si="15"/>
        <v>19190246.291504998</v>
      </c>
      <c r="H19" s="90">
        <f t="shared" si="15"/>
        <v>14392684.718628749</v>
      </c>
      <c r="I19" s="90">
        <f t="shared" si="15"/>
        <v>19190246.291504998</v>
      </c>
      <c r="J19" s="90">
        <f t="shared" si="15"/>
        <v>19190246.291504998</v>
      </c>
      <c r="K19" s="90">
        <f t="shared" si="15"/>
        <v>19190246.291504998</v>
      </c>
      <c r="L19" s="90">
        <f t="shared" si="15"/>
        <v>19190246.291504998</v>
      </c>
      <c r="M19" s="90">
        <f t="shared" si="15"/>
        <v>19190246.291504998</v>
      </c>
      <c r="N19" s="90">
        <f t="shared" si="15"/>
        <v>4797561.5728762494</v>
      </c>
      <c r="O19" s="90">
        <f t="shared" si="15"/>
        <v>115141477.74902999</v>
      </c>
      <c r="P19" s="835"/>
      <c r="Q19" s="34"/>
      <c r="R19" s="836"/>
      <c r="S19" s="36"/>
    </row>
    <row r="20" spans="1:19" ht="9.9499999999999993" customHeight="1" x14ac:dyDescent="0.3">
      <c r="A20" s="284"/>
      <c r="B20" s="281"/>
      <c r="C20" s="838"/>
      <c r="D20" s="839"/>
      <c r="E20" s="840"/>
      <c r="F20" s="838"/>
      <c r="G20" s="840"/>
      <c r="H20" s="90"/>
      <c r="I20" s="90"/>
      <c r="J20" s="90"/>
      <c r="K20" s="90"/>
      <c r="L20" s="90"/>
      <c r="M20" s="90"/>
      <c r="N20" s="90"/>
      <c r="O20" s="90"/>
      <c r="P20" s="835"/>
      <c r="Q20" s="34"/>
      <c r="R20" s="836"/>
      <c r="S20" s="36"/>
    </row>
    <row r="21" spans="1:19" x14ac:dyDescent="0.3">
      <c r="A21" s="1012">
        <v>3</v>
      </c>
      <c r="B21" s="1013" t="s">
        <v>1477</v>
      </c>
      <c r="C21" s="607"/>
      <c r="D21" s="837"/>
      <c r="E21" s="602"/>
      <c r="F21" s="607"/>
      <c r="G21" s="602"/>
      <c r="H21" s="31"/>
      <c r="I21" s="31"/>
      <c r="J21" s="31"/>
      <c r="K21" s="31"/>
      <c r="L21" s="31"/>
      <c r="M21" s="31"/>
      <c r="N21" s="31"/>
      <c r="O21" s="31"/>
      <c r="P21" s="835"/>
      <c r="Q21" s="34"/>
      <c r="R21" s="836"/>
      <c r="S21" s="36"/>
    </row>
    <row r="22" spans="1:19" x14ac:dyDescent="0.3">
      <c r="A22" s="1014">
        <v>3.1</v>
      </c>
      <c r="B22" s="1011" t="s">
        <v>1477</v>
      </c>
      <c r="C22" s="607">
        <f>F22/12</f>
        <v>3741.1478750000001</v>
      </c>
      <c r="D22" s="837">
        <f>G22/F22</f>
        <v>104.77871559897463</v>
      </c>
      <c r="E22" s="602">
        <f>G22/12</f>
        <v>391992.6692083333</v>
      </c>
      <c r="F22" s="607">
        <f>'24. M&amp;E Staff Loading'!R116</f>
        <v>44893.7745</v>
      </c>
      <c r="G22" s="602">
        <f>'24. M&amp;E Staff Loading'!S116</f>
        <v>4703912.0304999994</v>
      </c>
      <c r="H22" s="31">
        <f>$G22*9/12</f>
        <v>3527934.0228749998</v>
      </c>
      <c r="I22" s="31">
        <f t="shared" ref="I22:M22" si="16">$G22</f>
        <v>4703912.0304999994</v>
      </c>
      <c r="J22" s="31">
        <f t="shared" si="16"/>
        <v>4703912.0304999994</v>
      </c>
      <c r="K22" s="31">
        <f t="shared" si="16"/>
        <v>4703912.0304999994</v>
      </c>
      <c r="L22" s="31">
        <f t="shared" si="16"/>
        <v>4703912.0304999994</v>
      </c>
      <c r="M22" s="31">
        <f t="shared" si="16"/>
        <v>4703912.0304999994</v>
      </c>
      <c r="N22" s="31">
        <f>$G22*3/12</f>
        <v>1175978.0076249999</v>
      </c>
      <c r="O22" s="31">
        <f>SUM(H22:N22)</f>
        <v>28223472.182999995</v>
      </c>
      <c r="P22" s="835"/>
      <c r="Q22" s="34"/>
      <c r="R22" s="836"/>
      <c r="S22" s="36"/>
    </row>
    <row r="23" spans="1:19" x14ac:dyDescent="0.3">
      <c r="A23" s="282"/>
      <c r="B23" s="1015" t="s">
        <v>1478</v>
      </c>
      <c r="C23" s="838">
        <f>SUM(C22:C22)</f>
        <v>3741.1478750000001</v>
      </c>
      <c r="D23" s="839">
        <f t="shared" ref="D23" si="17">G23/F23</f>
        <v>104.77871559897463</v>
      </c>
      <c r="E23" s="840">
        <f t="shared" ref="E23:O23" si="18">SUM(E22:E22)</f>
        <v>391992.6692083333</v>
      </c>
      <c r="F23" s="838">
        <f t="shared" si="18"/>
        <v>44893.7745</v>
      </c>
      <c r="G23" s="840">
        <f t="shared" si="18"/>
        <v>4703912.0304999994</v>
      </c>
      <c r="H23" s="90">
        <f t="shared" si="18"/>
        <v>3527934.0228749998</v>
      </c>
      <c r="I23" s="90">
        <f t="shared" si="18"/>
        <v>4703912.0304999994</v>
      </c>
      <c r="J23" s="90">
        <f t="shared" si="18"/>
        <v>4703912.0304999994</v>
      </c>
      <c r="K23" s="90">
        <f t="shared" si="18"/>
        <v>4703912.0304999994</v>
      </c>
      <c r="L23" s="90">
        <f t="shared" si="18"/>
        <v>4703912.0304999994</v>
      </c>
      <c r="M23" s="90">
        <f t="shared" si="18"/>
        <v>4703912.0304999994</v>
      </c>
      <c r="N23" s="90">
        <f t="shared" si="18"/>
        <v>1175978.0076249999</v>
      </c>
      <c r="O23" s="90">
        <f t="shared" si="18"/>
        <v>28223472.182999995</v>
      </c>
      <c r="P23" s="835"/>
      <c r="Q23" s="34"/>
      <c r="R23" s="836"/>
      <c r="S23" s="36"/>
    </row>
    <row r="24" spans="1:19" ht="9.9499999999999993" customHeight="1" x14ac:dyDescent="0.3">
      <c r="A24" s="284"/>
      <c r="B24" s="281"/>
      <c r="C24" s="838"/>
      <c r="D24" s="839"/>
      <c r="E24" s="840"/>
      <c r="F24" s="838"/>
      <c r="G24" s="840"/>
      <c r="H24" s="90"/>
      <c r="I24" s="90"/>
      <c r="J24" s="90"/>
      <c r="K24" s="90"/>
      <c r="L24" s="90"/>
      <c r="M24" s="90"/>
      <c r="N24" s="90"/>
      <c r="O24" s="90"/>
      <c r="P24" s="835"/>
      <c r="Q24" s="34"/>
      <c r="R24" s="836"/>
      <c r="S24" s="36"/>
    </row>
    <row r="25" spans="1:19" x14ac:dyDescent="0.3">
      <c r="A25" s="1012">
        <v>4</v>
      </c>
      <c r="B25" s="1013" t="s">
        <v>1389</v>
      </c>
      <c r="C25" s="607"/>
      <c r="D25" s="837"/>
      <c r="E25" s="602"/>
      <c r="F25" s="607"/>
      <c r="G25" s="602"/>
      <c r="H25" s="31"/>
      <c r="I25" s="31"/>
      <c r="J25" s="31"/>
      <c r="K25" s="31"/>
      <c r="L25" s="31"/>
      <c r="M25" s="31"/>
      <c r="N25" s="31"/>
      <c r="O25" s="31"/>
      <c r="P25" s="835"/>
      <c r="Q25" s="34"/>
      <c r="R25" s="836"/>
      <c r="S25" s="36"/>
    </row>
    <row r="26" spans="1:19" x14ac:dyDescent="0.3">
      <c r="A26" s="1014">
        <v>4.0999999999999996</v>
      </c>
      <c r="B26" s="1011" t="s">
        <v>1479</v>
      </c>
      <c r="C26" s="607">
        <f>F26/12</f>
        <v>3361.0015347222215</v>
      </c>
      <c r="D26" s="837">
        <f>G26/F26</f>
        <v>84.570097395799195</v>
      </c>
      <c r="E26" s="602">
        <f>G26/12</f>
        <v>284240.22713888885</v>
      </c>
      <c r="F26" s="607">
        <f>'24. M&amp;E Staff Loading'!R134</f>
        <v>40332.018416666659</v>
      </c>
      <c r="G26" s="602">
        <f>'24. M&amp;E Staff Loading'!S134</f>
        <v>3410882.7256666659</v>
      </c>
      <c r="H26" s="31">
        <f>$G26*9/12</f>
        <v>2558162.0442499993</v>
      </c>
      <c r="I26" s="31">
        <f t="shared" ref="I26:M26" si="19">$G26</f>
        <v>3410882.7256666659</v>
      </c>
      <c r="J26" s="31">
        <f t="shared" si="19"/>
        <v>3410882.7256666659</v>
      </c>
      <c r="K26" s="31">
        <f t="shared" si="19"/>
        <v>3410882.7256666659</v>
      </c>
      <c r="L26" s="31">
        <f t="shared" si="19"/>
        <v>3410882.7256666659</v>
      </c>
      <c r="M26" s="31">
        <f t="shared" si="19"/>
        <v>3410882.7256666659</v>
      </c>
      <c r="N26" s="31">
        <f>$G26*3/12</f>
        <v>852720.68141666648</v>
      </c>
      <c r="O26" s="31">
        <f>SUM(H26:N26)</f>
        <v>20465296.353999998</v>
      </c>
      <c r="P26" s="835"/>
      <c r="Q26" s="34"/>
      <c r="R26" s="836"/>
      <c r="S26" s="36"/>
    </row>
    <row r="27" spans="1:19" x14ac:dyDescent="0.3">
      <c r="A27" s="282"/>
      <c r="B27" s="1015" t="s">
        <v>1390</v>
      </c>
      <c r="C27" s="838">
        <f>SUM(C26:C26)</f>
        <v>3361.0015347222215</v>
      </c>
      <c r="D27" s="839">
        <f t="shared" ref="D27" si="20">G27/F27</f>
        <v>84.570097395799195</v>
      </c>
      <c r="E27" s="840">
        <f t="shared" ref="E27:O27" si="21">SUM(E26:E26)</f>
        <v>284240.22713888885</v>
      </c>
      <c r="F27" s="838">
        <f t="shared" si="21"/>
        <v>40332.018416666659</v>
      </c>
      <c r="G27" s="840">
        <f t="shared" si="21"/>
        <v>3410882.7256666659</v>
      </c>
      <c r="H27" s="90">
        <f t="shared" si="21"/>
        <v>2558162.0442499993</v>
      </c>
      <c r="I27" s="90">
        <f t="shared" si="21"/>
        <v>3410882.7256666659</v>
      </c>
      <c r="J27" s="90">
        <f t="shared" si="21"/>
        <v>3410882.7256666659</v>
      </c>
      <c r="K27" s="90">
        <f t="shared" si="21"/>
        <v>3410882.7256666659</v>
      </c>
      <c r="L27" s="90">
        <f t="shared" si="21"/>
        <v>3410882.7256666659</v>
      </c>
      <c r="M27" s="90">
        <f t="shared" si="21"/>
        <v>3410882.7256666659</v>
      </c>
      <c r="N27" s="90">
        <f t="shared" si="21"/>
        <v>852720.68141666648</v>
      </c>
      <c r="O27" s="90">
        <f t="shared" si="21"/>
        <v>20465296.353999998</v>
      </c>
      <c r="P27" s="835"/>
      <c r="Q27" s="34"/>
      <c r="R27" s="836"/>
      <c r="S27" s="36"/>
    </row>
    <row r="28" spans="1:19" ht="9.9499999999999993" customHeight="1" x14ac:dyDescent="0.3">
      <c r="A28" s="282"/>
      <c r="B28" s="281"/>
      <c r="C28" s="838"/>
      <c r="D28" s="839"/>
      <c r="E28" s="840"/>
      <c r="F28" s="838"/>
      <c r="G28" s="840"/>
      <c r="H28" s="90"/>
      <c r="I28" s="90"/>
      <c r="J28" s="90"/>
      <c r="K28" s="90"/>
      <c r="L28" s="90"/>
      <c r="M28" s="90"/>
      <c r="N28" s="90"/>
      <c r="O28" s="90"/>
      <c r="P28" s="835"/>
      <c r="Q28" s="34"/>
      <c r="R28" s="836"/>
      <c r="S28" s="36"/>
    </row>
    <row r="29" spans="1:19" x14ac:dyDescent="0.3">
      <c r="A29" s="1012">
        <v>5</v>
      </c>
      <c r="B29" s="1013" t="s">
        <v>1391</v>
      </c>
      <c r="C29" s="607"/>
      <c r="D29" s="837"/>
      <c r="E29" s="602"/>
      <c r="F29" s="607"/>
      <c r="G29" s="602"/>
      <c r="H29" s="31"/>
      <c r="I29" s="31"/>
      <c r="J29" s="31"/>
      <c r="K29" s="31"/>
      <c r="L29" s="31"/>
      <c r="M29" s="31"/>
      <c r="N29" s="31"/>
      <c r="O29" s="31"/>
      <c r="P29" s="835"/>
      <c r="Q29" s="34"/>
      <c r="R29" s="836"/>
      <c r="S29" s="36"/>
    </row>
    <row r="30" spans="1:19" x14ac:dyDescent="0.3">
      <c r="A30" s="1014">
        <v>5.0999999999999996</v>
      </c>
      <c r="B30" s="1011" t="s">
        <v>1391</v>
      </c>
      <c r="C30" s="607">
        <f>F30/12</f>
        <v>100.17777777777776</v>
      </c>
      <c r="D30" s="837">
        <f>G30/F30</f>
        <v>119.4586956521739</v>
      </c>
      <c r="E30" s="602">
        <f>G30/12</f>
        <v>11967.106666666665</v>
      </c>
      <c r="F30" s="607">
        <f>'24. M&amp;E Staff Loading'!R144</f>
        <v>1202.1333333333332</v>
      </c>
      <c r="G30" s="602">
        <f>'24. M&amp;E Staff Loading'!S144</f>
        <v>143605.27999999997</v>
      </c>
      <c r="H30" s="31">
        <f>$G30*9/12</f>
        <v>107703.95999999998</v>
      </c>
      <c r="I30" s="31">
        <f t="shared" ref="I30:M30" si="22">$G30</f>
        <v>143605.27999999997</v>
      </c>
      <c r="J30" s="31">
        <f t="shared" si="22"/>
        <v>143605.27999999997</v>
      </c>
      <c r="K30" s="31">
        <f t="shared" si="22"/>
        <v>143605.27999999997</v>
      </c>
      <c r="L30" s="31">
        <f t="shared" si="22"/>
        <v>143605.27999999997</v>
      </c>
      <c r="M30" s="31">
        <f t="shared" si="22"/>
        <v>143605.27999999997</v>
      </c>
      <c r="N30" s="31">
        <f>$G30*3/12</f>
        <v>35901.319999999992</v>
      </c>
      <c r="O30" s="31">
        <f>SUM(H30:N30)</f>
        <v>861631.67999999982</v>
      </c>
      <c r="P30" s="835"/>
      <c r="Q30" s="34"/>
      <c r="R30" s="836"/>
      <c r="S30" s="36"/>
    </row>
    <row r="31" spans="1:19" x14ac:dyDescent="0.3">
      <c r="A31" s="1016"/>
      <c r="B31" s="1015" t="s">
        <v>1394</v>
      </c>
      <c r="C31" s="838">
        <f>SUM(C30:C30)</f>
        <v>100.17777777777776</v>
      </c>
      <c r="D31" s="839">
        <f t="shared" ref="D31" si="23">G31/F31</f>
        <v>119.4586956521739</v>
      </c>
      <c r="E31" s="840">
        <f t="shared" ref="E31:O31" si="24">SUM(E30:E30)</f>
        <v>11967.106666666665</v>
      </c>
      <c r="F31" s="838">
        <f t="shared" si="24"/>
        <v>1202.1333333333332</v>
      </c>
      <c r="G31" s="840">
        <f t="shared" si="24"/>
        <v>143605.27999999997</v>
      </c>
      <c r="H31" s="90">
        <f t="shared" si="24"/>
        <v>107703.95999999998</v>
      </c>
      <c r="I31" s="90">
        <f t="shared" si="24"/>
        <v>143605.27999999997</v>
      </c>
      <c r="J31" s="90">
        <f t="shared" si="24"/>
        <v>143605.27999999997</v>
      </c>
      <c r="K31" s="90">
        <f t="shared" si="24"/>
        <v>143605.27999999997</v>
      </c>
      <c r="L31" s="90">
        <f t="shared" si="24"/>
        <v>143605.27999999997</v>
      </c>
      <c r="M31" s="90">
        <f t="shared" si="24"/>
        <v>143605.27999999997</v>
      </c>
      <c r="N31" s="90">
        <f t="shared" si="24"/>
        <v>35901.319999999992</v>
      </c>
      <c r="O31" s="90">
        <f t="shared" si="24"/>
        <v>861631.67999999982</v>
      </c>
      <c r="P31" s="835"/>
      <c r="Q31" s="34"/>
      <c r="R31" s="836"/>
      <c r="S31" s="36"/>
    </row>
    <row r="32" spans="1:19" ht="9.9499999999999993" customHeight="1" x14ac:dyDescent="0.3">
      <c r="A32" s="282"/>
      <c r="B32" s="281"/>
      <c r="C32" s="838"/>
      <c r="D32" s="839"/>
      <c r="E32" s="840"/>
      <c r="F32" s="838"/>
      <c r="G32" s="840"/>
      <c r="H32" s="90"/>
      <c r="I32" s="90"/>
      <c r="J32" s="90"/>
      <c r="K32" s="90"/>
      <c r="L32" s="90"/>
      <c r="M32" s="90"/>
      <c r="N32" s="90"/>
      <c r="O32" s="90"/>
      <c r="P32" s="835"/>
      <c r="Q32" s="34"/>
      <c r="R32" s="836"/>
      <c r="S32" s="36"/>
    </row>
    <row r="33" spans="1:19" x14ac:dyDescent="0.3">
      <c r="A33" s="1012">
        <v>6</v>
      </c>
      <c r="B33" s="1013" t="s">
        <v>175</v>
      </c>
      <c r="C33" s="607"/>
      <c r="D33" s="837"/>
      <c r="E33" s="602"/>
      <c r="F33" s="607"/>
      <c r="G33" s="602"/>
      <c r="H33" s="31"/>
      <c r="I33" s="31"/>
      <c r="J33" s="31"/>
      <c r="K33" s="31"/>
      <c r="L33" s="31"/>
      <c r="M33" s="31"/>
      <c r="N33" s="31"/>
      <c r="O33" s="31"/>
      <c r="P33" s="835"/>
      <c r="Q33" s="34"/>
      <c r="R33" s="836"/>
      <c r="S33" s="36"/>
    </row>
    <row r="34" spans="1:19" s="6" customFormat="1" ht="13.5" x14ac:dyDescent="0.25">
      <c r="A34" s="1014">
        <v>6.1</v>
      </c>
      <c r="B34" s="1011" t="s">
        <v>176</v>
      </c>
      <c r="C34" s="607">
        <f>F34/12</f>
        <v>255.15275</v>
      </c>
      <c r="D34" s="837">
        <f>G34/F34</f>
        <v>171.22838868089801</v>
      </c>
      <c r="E34" s="602">
        <f>G34/12</f>
        <v>43689.394250000005</v>
      </c>
      <c r="F34" s="607">
        <f>'24. M&amp;E Staff Loading'!R156</f>
        <v>3061.8330000000001</v>
      </c>
      <c r="G34" s="602">
        <f>'24. M&amp;E Staff Loading'!S156</f>
        <v>524272.73100000003</v>
      </c>
      <c r="H34" s="31">
        <f t="shared" ref="H34:H37" si="25">$G34*9/12</f>
        <v>393204.54824999999</v>
      </c>
      <c r="I34" s="31">
        <f t="shared" ref="I34:M37" si="26">$G34</f>
        <v>524272.73100000003</v>
      </c>
      <c r="J34" s="31">
        <f t="shared" si="26"/>
        <v>524272.73100000003</v>
      </c>
      <c r="K34" s="31">
        <f t="shared" si="26"/>
        <v>524272.73100000003</v>
      </c>
      <c r="L34" s="31">
        <f t="shared" si="26"/>
        <v>524272.73100000003</v>
      </c>
      <c r="M34" s="31">
        <f t="shared" si="26"/>
        <v>524272.73100000003</v>
      </c>
      <c r="N34" s="31">
        <f t="shared" ref="N34:N37" si="27">$G34*3/12</f>
        <v>131068.18274999999</v>
      </c>
      <c r="O34" s="31">
        <f t="shared" ref="O34:O37" si="28">SUM(H34:N34)</f>
        <v>3145636.3860000004</v>
      </c>
      <c r="P34" s="841"/>
      <c r="Q34" s="290"/>
      <c r="R34" s="842"/>
      <c r="S34" s="8"/>
    </row>
    <row r="35" spans="1:19" s="6" customFormat="1" ht="13.5" x14ac:dyDescent="0.25">
      <c r="A35" s="1014">
        <v>6.2</v>
      </c>
      <c r="B35" s="1011" t="s">
        <v>1395</v>
      </c>
      <c r="C35" s="607">
        <f t="shared" ref="C35:C37" si="29">F35/12</f>
        <v>680.1768194444445</v>
      </c>
      <c r="D35" s="837">
        <f t="shared" ref="D35:D38" si="30">G35/F35</f>
        <v>92.638070337551738</v>
      </c>
      <c r="E35" s="602">
        <f t="shared" ref="E35:E37" si="31">G35/12</f>
        <v>63010.268041666677</v>
      </c>
      <c r="F35" s="607">
        <f>'24. M&amp;E Staff Loading'!R162</f>
        <v>8162.1218333333336</v>
      </c>
      <c r="G35" s="602">
        <f>'24. M&amp;E Staff Loading'!S162</f>
        <v>756123.2165000001</v>
      </c>
      <c r="H35" s="31">
        <f t="shared" si="25"/>
        <v>567092.41237500007</v>
      </c>
      <c r="I35" s="31">
        <f t="shared" si="26"/>
        <v>756123.2165000001</v>
      </c>
      <c r="J35" s="31">
        <f t="shared" si="26"/>
        <v>756123.2165000001</v>
      </c>
      <c r="K35" s="31">
        <f t="shared" si="26"/>
        <v>756123.2165000001</v>
      </c>
      <c r="L35" s="31">
        <f t="shared" si="26"/>
        <v>756123.2165000001</v>
      </c>
      <c r="M35" s="31">
        <f t="shared" si="26"/>
        <v>756123.2165000001</v>
      </c>
      <c r="N35" s="31">
        <f t="shared" si="27"/>
        <v>189030.80412500002</v>
      </c>
      <c r="O35" s="31">
        <f t="shared" si="28"/>
        <v>4536739.2990000006</v>
      </c>
      <c r="P35" s="841"/>
      <c r="Q35" s="290"/>
      <c r="R35" s="842"/>
      <c r="S35" s="8"/>
    </row>
    <row r="36" spans="1:19" s="6" customFormat="1" ht="13.5" x14ac:dyDescent="0.25">
      <c r="A36" s="1014">
        <v>6.3</v>
      </c>
      <c r="B36" s="1011" t="s">
        <v>184</v>
      </c>
      <c r="C36" s="607">
        <f t="shared" si="29"/>
        <v>131.76231944444442</v>
      </c>
      <c r="D36" s="837">
        <f t="shared" si="30"/>
        <v>108.74051366902549</v>
      </c>
      <c r="E36" s="602">
        <f t="shared" si="31"/>
        <v>14327.90229861111</v>
      </c>
      <c r="F36" s="607">
        <f>'24. M&amp;E Staff Loading'!R170</f>
        <v>1581.147833333333</v>
      </c>
      <c r="G36" s="602">
        <f>'24. M&amp;E Staff Loading'!S170</f>
        <v>171934.82758333333</v>
      </c>
      <c r="H36" s="31">
        <f t="shared" si="25"/>
        <v>128951.12068749999</v>
      </c>
      <c r="I36" s="31">
        <f t="shared" si="26"/>
        <v>171934.82758333333</v>
      </c>
      <c r="J36" s="31">
        <f t="shared" si="26"/>
        <v>171934.82758333333</v>
      </c>
      <c r="K36" s="31">
        <f t="shared" si="26"/>
        <v>171934.82758333333</v>
      </c>
      <c r="L36" s="31">
        <f t="shared" si="26"/>
        <v>171934.82758333333</v>
      </c>
      <c r="M36" s="31">
        <f t="shared" si="26"/>
        <v>171934.82758333333</v>
      </c>
      <c r="N36" s="31">
        <f t="shared" si="27"/>
        <v>42983.706895833333</v>
      </c>
      <c r="O36" s="31">
        <f t="shared" si="28"/>
        <v>1031608.9655000002</v>
      </c>
      <c r="P36" s="841"/>
      <c r="Q36" s="290"/>
      <c r="R36" s="842"/>
      <c r="S36" s="8"/>
    </row>
    <row r="37" spans="1:19" s="6" customFormat="1" ht="13.5" x14ac:dyDescent="0.25">
      <c r="A37" s="1014">
        <v>6.4</v>
      </c>
      <c r="B37" s="1011" t="s">
        <v>188</v>
      </c>
      <c r="C37" s="607">
        <f t="shared" si="29"/>
        <v>165.96291666666664</v>
      </c>
      <c r="D37" s="837">
        <f t="shared" si="30"/>
        <v>91</v>
      </c>
      <c r="E37" s="602">
        <f t="shared" si="31"/>
        <v>15102.625416666664</v>
      </c>
      <c r="F37" s="607">
        <f>'24. M&amp;E Staff Loading'!R176</f>
        <v>1991.5549999999996</v>
      </c>
      <c r="G37" s="602">
        <f>'24. M&amp;E Staff Loading'!S176</f>
        <v>181231.50499999998</v>
      </c>
      <c r="H37" s="31">
        <f t="shared" si="25"/>
        <v>135923.62874999997</v>
      </c>
      <c r="I37" s="31">
        <f t="shared" si="26"/>
        <v>181231.50499999998</v>
      </c>
      <c r="J37" s="31">
        <f t="shared" si="26"/>
        <v>181231.50499999998</v>
      </c>
      <c r="K37" s="31">
        <f t="shared" si="26"/>
        <v>181231.50499999998</v>
      </c>
      <c r="L37" s="31">
        <f t="shared" si="26"/>
        <v>181231.50499999998</v>
      </c>
      <c r="M37" s="31">
        <f t="shared" si="26"/>
        <v>181231.50499999998</v>
      </c>
      <c r="N37" s="31">
        <f t="shared" si="27"/>
        <v>45307.876249999994</v>
      </c>
      <c r="O37" s="31">
        <f t="shared" si="28"/>
        <v>1087389.03</v>
      </c>
      <c r="P37" s="841"/>
      <c r="Q37" s="290"/>
      <c r="R37" s="842"/>
      <c r="S37" s="8"/>
    </row>
    <row r="38" spans="1:19" x14ac:dyDescent="0.3">
      <c r="A38" s="1016"/>
      <c r="B38" s="1015" t="s">
        <v>178</v>
      </c>
      <c r="C38" s="838">
        <f>SUM(C34:C37)</f>
        <v>1233.0548055555555</v>
      </c>
      <c r="D38" s="839">
        <f t="shared" si="30"/>
        <v>110.40076190742447</v>
      </c>
      <c r="E38" s="840">
        <f t="shared" ref="E38:O38" si="32">SUM(E34:E37)</f>
        <v>136130.19000694447</v>
      </c>
      <c r="F38" s="838">
        <f t="shared" si="32"/>
        <v>14796.657666666666</v>
      </c>
      <c r="G38" s="840">
        <f t="shared" si="32"/>
        <v>1633562.2800833334</v>
      </c>
      <c r="H38" s="90">
        <f t="shared" si="32"/>
        <v>1225171.7100624999</v>
      </c>
      <c r="I38" s="90">
        <f t="shared" si="32"/>
        <v>1633562.2800833334</v>
      </c>
      <c r="J38" s="90">
        <f t="shared" si="32"/>
        <v>1633562.2800833334</v>
      </c>
      <c r="K38" s="90">
        <f t="shared" si="32"/>
        <v>1633562.2800833334</v>
      </c>
      <c r="L38" s="90">
        <f t="shared" si="32"/>
        <v>1633562.2800833334</v>
      </c>
      <c r="M38" s="90">
        <f t="shared" si="32"/>
        <v>1633562.2800833334</v>
      </c>
      <c r="N38" s="90">
        <f t="shared" si="32"/>
        <v>408390.57002083329</v>
      </c>
      <c r="O38" s="90">
        <f t="shared" si="32"/>
        <v>9801373.6805000007</v>
      </c>
      <c r="P38" s="835"/>
      <c r="Q38" s="34"/>
      <c r="R38" s="836"/>
      <c r="S38" s="36"/>
    </row>
    <row r="39" spans="1:19" ht="9.9499999999999993" customHeight="1" x14ac:dyDescent="0.3">
      <c r="A39" s="282"/>
      <c r="B39" s="281"/>
      <c r="C39" s="838"/>
      <c r="D39" s="839"/>
      <c r="E39" s="840"/>
      <c r="F39" s="838"/>
      <c r="G39" s="840"/>
      <c r="H39" s="90"/>
      <c r="I39" s="90"/>
      <c r="J39" s="90"/>
      <c r="K39" s="90"/>
      <c r="L39" s="90"/>
      <c r="M39" s="90"/>
      <c r="N39" s="90"/>
      <c r="O39" s="90"/>
      <c r="P39" s="835"/>
      <c r="Q39" s="34"/>
      <c r="R39" s="836"/>
      <c r="S39" s="36"/>
    </row>
    <row r="40" spans="1:19" x14ac:dyDescent="0.3">
      <c r="A40" s="280">
        <v>7</v>
      </c>
      <c r="B40" s="281" t="s">
        <v>1403</v>
      </c>
      <c r="C40" s="607"/>
      <c r="D40" s="837"/>
      <c r="E40" s="602"/>
      <c r="F40" s="607"/>
      <c r="G40" s="602"/>
      <c r="H40" s="31"/>
      <c r="I40" s="31"/>
      <c r="J40" s="31"/>
      <c r="K40" s="31"/>
      <c r="L40" s="31"/>
      <c r="M40" s="31"/>
      <c r="N40" s="31"/>
      <c r="O40" s="31"/>
      <c r="P40" s="835"/>
      <c r="Q40" s="34"/>
      <c r="R40" s="836"/>
      <c r="S40" s="36"/>
    </row>
    <row r="41" spans="1:19" x14ac:dyDescent="0.3">
      <c r="A41" s="282">
        <v>7.1</v>
      </c>
      <c r="B41" s="283" t="s">
        <v>1404</v>
      </c>
      <c r="C41" s="607">
        <f>F41/12</f>
        <v>284.18030989583337</v>
      </c>
      <c r="D41" s="837">
        <f>G41/F41</f>
        <v>156.29801585029188</v>
      </c>
      <c r="E41" s="602">
        <f>G41/12</f>
        <v>44416.818580439816</v>
      </c>
      <c r="F41" s="607">
        <f>'24. M&amp;E Staff Loading'!R194</f>
        <v>3410.1637187500005</v>
      </c>
      <c r="G41" s="602">
        <f>'24. M&amp;E Staff Loading'!S194</f>
        <v>533001.82296527782</v>
      </c>
      <c r="H41" s="31">
        <f t="shared" ref="H41:H43" si="33">$G41*9/12</f>
        <v>399751.36722395831</v>
      </c>
      <c r="I41" s="31">
        <f t="shared" ref="I41:M43" si="34">$G41</f>
        <v>533001.82296527782</v>
      </c>
      <c r="J41" s="31">
        <f t="shared" si="34"/>
        <v>533001.82296527782</v>
      </c>
      <c r="K41" s="31">
        <f t="shared" si="34"/>
        <v>533001.82296527782</v>
      </c>
      <c r="L41" s="31">
        <f t="shared" si="34"/>
        <v>533001.82296527782</v>
      </c>
      <c r="M41" s="31">
        <f t="shared" si="34"/>
        <v>533001.82296527782</v>
      </c>
      <c r="N41" s="31">
        <f t="shared" ref="N41:N43" si="35">$G41*3/12</f>
        <v>133250.45574131946</v>
      </c>
      <c r="O41" s="31">
        <f t="shared" ref="O41:O43" si="36">SUM(H41:N41)</f>
        <v>3198010.9377916669</v>
      </c>
      <c r="P41" s="835"/>
      <c r="Q41" s="34"/>
      <c r="R41" s="836"/>
      <c r="S41" s="36"/>
    </row>
    <row r="42" spans="1:19" x14ac:dyDescent="0.3">
      <c r="A42" s="282">
        <v>7.2</v>
      </c>
      <c r="B42" s="1011" t="s">
        <v>1413</v>
      </c>
      <c r="C42" s="607">
        <f t="shared" ref="C42:C43" si="37">F42/12</f>
        <v>890.58461689832757</v>
      </c>
      <c r="D42" s="837">
        <f t="shared" ref="D42:D44" si="38">G42/F42</f>
        <v>124.16499007234266</v>
      </c>
      <c r="E42" s="602">
        <f t="shared" ref="E42:E43" si="39">G42/12</f>
        <v>110579.43011576193</v>
      </c>
      <c r="F42" s="607">
        <f>'24. M&amp;E Staff Loading'!R214</f>
        <v>10687.015402779931</v>
      </c>
      <c r="G42" s="602">
        <f>'24. M&amp;E Staff Loading'!S214</f>
        <v>1326953.1613891432</v>
      </c>
      <c r="H42" s="31">
        <f t="shared" si="33"/>
        <v>995214.87104185729</v>
      </c>
      <c r="I42" s="31">
        <f t="shared" si="34"/>
        <v>1326953.1613891432</v>
      </c>
      <c r="J42" s="31">
        <f t="shared" si="34"/>
        <v>1326953.1613891432</v>
      </c>
      <c r="K42" s="31">
        <f t="shared" si="34"/>
        <v>1326953.1613891432</v>
      </c>
      <c r="L42" s="31">
        <f t="shared" si="34"/>
        <v>1326953.1613891432</v>
      </c>
      <c r="M42" s="31">
        <f t="shared" si="34"/>
        <v>1326953.1613891432</v>
      </c>
      <c r="N42" s="31">
        <f t="shared" si="35"/>
        <v>331738.2903472858</v>
      </c>
      <c r="O42" s="31">
        <f t="shared" si="36"/>
        <v>7961718.9683348592</v>
      </c>
      <c r="P42" s="835"/>
      <c r="Q42" s="34"/>
      <c r="R42" s="836"/>
      <c r="S42" s="36"/>
    </row>
    <row r="43" spans="1:19" x14ac:dyDescent="0.3">
      <c r="A43" s="282">
        <v>7.3</v>
      </c>
      <c r="B43" s="1011" t="s">
        <v>1424</v>
      </c>
      <c r="C43" s="607">
        <f t="shared" si="37"/>
        <v>234.49465856489587</v>
      </c>
      <c r="D43" s="837">
        <f t="shared" si="38"/>
        <v>86.843529292468091</v>
      </c>
      <c r="E43" s="602">
        <f t="shared" si="39"/>
        <v>20364.34375000784</v>
      </c>
      <c r="F43" s="607">
        <f>'24. M&amp;E Staff Loading'!R223</f>
        <v>2813.9359027787505</v>
      </c>
      <c r="G43" s="602">
        <f>'24. M&amp;E Staff Loading'!S223</f>
        <v>244372.12500009406</v>
      </c>
      <c r="H43" s="31">
        <f t="shared" si="33"/>
        <v>183279.09375007055</v>
      </c>
      <c r="I43" s="31">
        <f t="shared" si="34"/>
        <v>244372.12500009406</v>
      </c>
      <c r="J43" s="31">
        <f t="shared" si="34"/>
        <v>244372.12500009406</v>
      </c>
      <c r="K43" s="31">
        <f t="shared" si="34"/>
        <v>244372.12500009406</v>
      </c>
      <c r="L43" s="31">
        <f t="shared" si="34"/>
        <v>244372.12500009406</v>
      </c>
      <c r="M43" s="31">
        <f t="shared" si="34"/>
        <v>244372.12500009406</v>
      </c>
      <c r="N43" s="31">
        <f t="shared" si="35"/>
        <v>61093.031250023516</v>
      </c>
      <c r="O43" s="31">
        <f t="shared" si="36"/>
        <v>1466232.7500005644</v>
      </c>
      <c r="P43" s="835"/>
      <c r="Q43" s="34"/>
      <c r="R43" s="836"/>
      <c r="S43" s="36"/>
    </row>
    <row r="44" spans="1:19" x14ac:dyDescent="0.3">
      <c r="A44" s="282"/>
      <c r="B44" s="281" t="s">
        <v>1428</v>
      </c>
      <c r="C44" s="838">
        <f>SUM(C41:C43)</f>
        <v>1409.2595853590569</v>
      </c>
      <c r="D44" s="839">
        <f t="shared" si="38"/>
        <v>124.43455717317724</v>
      </c>
      <c r="E44" s="840">
        <f t="shared" ref="E44:O44" si="40">SUM(E41:E43)</f>
        <v>175360.59244620957</v>
      </c>
      <c r="F44" s="838">
        <f t="shared" si="40"/>
        <v>16911.115024308681</v>
      </c>
      <c r="G44" s="840">
        <f t="shared" si="40"/>
        <v>2104327.1093545151</v>
      </c>
      <c r="H44" s="90">
        <f t="shared" si="40"/>
        <v>1578245.3320158862</v>
      </c>
      <c r="I44" s="90">
        <f t="shared" si="40"/>
        <v>2104327.1093545151</v>
      </c>
      <c r="J44" s="90">
        <f t="shared" si="40"/>
        <v>2104327.1093545151</v>
      </c>
      <c r="K44" s="90">
        <f t="shared" si="40"/>
        <v>2104327.1093545151</v>
      </c>
      <c r="L44" s="90">
        <f t="shared" si="40"/>
        <v>2104327.1093545151</v>
      </c>
      <c r="M44" s="90">
        <f t="shared" si="40"/>
        <v>2104327.1093545151</v>
      </c>
      <c r="N44" s="90">
        <f t="shared" si="40"/>
        <v>526081.77733862877</v>
      </c>
      <c r="O44" s="90">
        <f t="shared" si="40"/>
        <v>12625962.65612709</v>
      </c>
      <c r="P44" s="835"/>
      <c r="Q44" s="34"/>
      <c r="R44" s="836"/>
      <c r="S44" s="36"/>
    </row>
    <row r="45" spans="1:19" ht="9.9499999999999993" customHeight="1" x14ac:dyDescent="0.3">
      <c r="A45" s="282"/>
      <c r="B45" s="281"/>
      <c r="C45" s="838"/>
      <c r="D45" s="839"/>
      <c r="E45" s="840"/>
      <c r="F45" s="838"/>
      <c r="G45" s="840"/>
      <c r="H45" s="90"/>
      <c r="I45" s="90"/>
      <c r="J45" s="90"/>
      <c r="K45" s="90"/>
      <c r="L45" s="90"/>
      <c r="M45" s="90"/>
      <c r="N45" s="90"/>
      <c r="O45" s="90"/>
      <c r="P45" s="835"/>
      <c r="Q45" s="34"/>
      <c r="R45" s="836"/>
      <c r="S45" s="36"/>
    </row>
    <row r="46" spans="1:19" x14ac:dyDescent="0.3">
      <c r="A46" s="280">
        <v>8</v>
      </c>
      <c r="B46" s="281" t="s">
        <v>194</v>
      </c>
      <c r="C46" s="607"/>
      <c r="D46" s="837"/>
      <c r="E46" s="602"/>
      <c r="F46" s="607"/>
      <c r="G46" s="602"/>
      <c r="H46" s="31"/>
      <c r="I46" s="31"/>
      <c r="J46" s="31"/>
      <c r="K46" s="31"/>
      <c r="L46" s="31"/>
      <c r="M46" s="31"/>
      <c r="N46" s="31"/>
      <c r="O46" s="31"/>
      <c r="P46" s="835"/>
      <c r="Q46" s="34"/>
      <c r="R46" s="836"/>
      <c r="S46" s="36"/>
    </row>
    <row r="47" spans="1:19" x14ac:dyDescent="0.3">
      <c r="A47" s="282">
        <v>8.1</v>
      </c>
      <c r="B47" s="283" t="s">
        <v>195</v>
      </c>
      <c r="C47" s="607">
        <f>F47/12</f>
        <v>201.45000000000002</v>
      </c>
      <c r="D47" s="837">
        <f>G47/F47</f>
        <v>257.27699180938197</v>
      </c>
      <c r="E47" s="602">
        <f>G47/12</f>
        <v>51828.450000000004</v>
      </c>
      <c r="F47" s="607">
        <f>'24. M&amp;E Staff Loading'!R233</f>
        <v>2417.4</v>
      </c>
      <c r="G47" s="602">
        <f>'24. M&amp;E Staff Loading'!S233</f>
        <v>621941.4</v>
      </c>
      <c r="H47" s="31">
        <f t="shared" ref="H47:H50" si="41">$G47*9/12</f>
        <v>466456.05000000005</v>
      </c>
      <c r="I47" s="31">
        <f t="shared" ref="I47:M50" si="42">$G47</f>
        <v>621941.4</v>
      </c>
      <c r="J47" s="31">
        <f t="shared" si="42"/>
        <v>621941.4</v>
      </c>
      <c r="K47" s="31">
        <f t="shared" si="42"/>
        <v>621941.4</v>
      </c>
      <c r="L47" s="31">
        <f t="shared" si="42"/>
        <v>621941.4</v>
      </c>
      <c r="M47" s="31">
        <f t="shared" si="42"/>
        <v>621941.4</v>
      </c>
      <c r="N47" s="31">
        <f t="shared" ref="N47:N50" si="43">$G47*3/12</f>
        <v>155485.35</v>
      </c>
      <c r="O47" s="31">
        <f t="shared" ref="O47:O50" si="44">SUM(H47:N47)</f>
        <v>3731648.4</v>
      </c>
      <c r="P47" s="835"/>
      <c r="Q47" s="34"/>
      <c r="R47" s="836"/>
      <c r="S47" s="36"/>
    </row>
    <row r="48" spans="1:19" x14ac:dyDescent="0.3">
      <c r="A48" s="282">
        <v>8.1999999999999993</v>
      </c>
      <c r="B48" s="1011" t="s">
        <v>1480</v>
      </c>
      <c r="C48" s="607">
        <f t="shared" ref="C48:C50" si="45">F48/12</f>
        <v>149.61333333333329</v>
      </c>
      <c r="D48" s="837">
        <f t="shared" ref="D48:D51" si="46">G48/F48</f>
        <v>144</v>
      </c>
      <c r="E48" s="602">
        <f t="shared" ref="E48:E50" si="47">G48/12</f>
        <v>21544.319999999992</v>
      </c>
      <c r="F48" s="607">
        <f>'24. M&amp;E Staff Loading'!R239</f>
        <v>1795.3599999999994</v>
      </c>
      <c r="G48" s="602">
        <f>'24. M&amp;E Staff Loading'!S239</f>
        <v>258531.83999999991</v>
      </c>
      <c r="H48" s="31">
        <f t="shared" si="41"/>
        <v>193898.87999999992</v>
      </c>
      <c r="I48" s="31">
        <f t="shared" si="42"/>
        <v>258531.83999999991</v>
      </c>
      <c r="J48" s="31">
        <f t="shared" si="42"/>
        <v>258531.83999999991</v>
      </c>
      <c r="K48" s="31">
        <f t="shared" si="42"/>
        <v>258531.83999999991</v>
      </c>
      <c r="L48" s="31">
        <f t="shared" si="42"/>
        <v>258531.83999999991</v>
      </c>
      <c r="M48" s="31">
        <f t="shared" si="42"/>
        <v>258531.83999999991</v>
      </c>
      <c r="N48" s="31">
        <f t="shared" si="43"/>
        <v>64632.959999999985</v>
      </c>
      <c r="O48" s="31">
        <f t="shared" si="44"/>
        <v>1551191.0399999993</v>
      </c>
      <c r="P48" s="835"/>
      <c r="Q48" s="34"/>
      <c r="R48" s="836"/>
      <c r="S48" s="36"/>
    </row>
    <row r="49" spans="1:238" x14ac:dyDescent="0.3">
      <c r="A49" s="282">
        <v>8.3000000000000007</v>
      </c>
      <c r="B49" s="1011" t="s">
        <v>1434</v>
      </c>
      <c r="C49" s="834">
        <f t="shared" si="45"/>
        <v>500</v>
      </c>
      <c r="D49" s="837">
        <f t="shared" si="46"/>
        <v>0</v>
      </c>
      <c r="E49" s="602">
        <f t="shared" si="47"/>
        <v>0</v>
      </c>
      <c r="F49" s="834">
        <f>'24. M&amp;E Staff Loading'!R245</f>
        <v>6000</v>
      </c>
      <c r="G49" s="602">
        <f>'24. M&amp;E Staff Loading'!S245</f>
        <v>0</v>
      </c>
      <c r="H49" s="31">
        <f t="shared" si="41"/>
        <v>0</v>
      </c>
      <c r="I49" s="31">
        <f t="shared" si="42"/>
        <v>0</v>
      </c>
      <c r="J49" s="31">
        <f t="shared" si="42"/>
        <v>0</v>
      </c>
      <c r="K49" s="31">
        <f t="shared" si="42"/>
        <v>0</v>
      </c>
      <c r="L49" s="31">
        <f t="shared" si="42"/>
        <v>0</v>
      </c>
      <c r="M49" s="31">
        <f t="shared" si="42"/>
        <v>0</v>
      </c>
      <c r="N49" s="31">
        <f t="shared" si="43"/>
        <v>0</v>
      </c>
      <c r="O49" s="31">
        <f t="shared" si="44"/>
        <v>0</v>
      </c>
      <c r="P49" s="835"/>
      <c r="Q49" s="34"/>
      <c r="R49" s="836"/>
      <c r="S49" s="36"/>
    </row>
    <row r="50" spans="1:238" x14ac:dyDescent="0.3">
      <c r="A50" s="282">
        <v>8.4</v>
      </c>
      <c r="B50" s="1011" t="s">
        <v>1436</v>
      </c>
      <c r="C50" s="607">
        <f t="shared" si="45"/>
        <v>632.4590833333333</v>
      </c>
      <c r="D50" s="837">
        <f t="shared" si="46"/>
        <v>91.658598072681642</v>
      </c>
      <c r="E50" s="602">
        <f t="shared" si="47"/>
        <v>57970.312916666655</v>
      </c>
      <c r="F50" s="607">
        <f>'24. M&amp;E Staff Loading'!R252</f>
        <v>7589.5089999999991</v>
      </c>
      <c r="G50" s="602">
        <f>'24. M&amp;E Staff Loading'!S252</f>
        <v>695643.75499999989</v>
      </c>
      <c r="H50" s="31">
        <f t="shared" si="41"/>
        <v>521732.81624999992</v>
      </c>
      <c r="I50" s="31">
        <f t="shared" si="42"/>
        <v>695643.75499999989</v>
      </c>
      <c r="J50" s="31">
        <f t="shared" si="42"/>
        <v>695643.75499999989</v>
      </c>
      <c r="K50" s="31">
        <f t="shared" si="42"/>
        <v>695643.75499999989</v>
      </c>
      <c r="L50" s="31">
        <f t="shared" si="42"/>
        <v>695643.75499999989</v>
      </c>
      <c r="M50" s="31">
        <f t="shared" si="42"/>
        <v>695643.75499999989</v>
      </c>
      <c r="N50" s="31">
        <f t="shared" si="43"/>
        <v>173910.93874999997</v>
      </c>
      <c r="O50" s="31">
        <f t="shared" si="44"/>
        <v>4173862.5299999993</v>
      </c>
      <c r="P50" s="835"/>
      <c r="Q50" s="34"/>
      <c r="R50" s="836"/>
      <c r="S50" s="36"/>
    </row>
    <row r="51" spans="1:238" x14ac:dyDescent="0.3">
      <c r="A51" s="282"/>
      <c r="B51" s="281" t="s">
        <v>200</v>
      </c>
      <c r="C51" s="838">
        <f>SUM(C47:C50)</f>
        <v>1483.5224166666667</v>
      </c>
      <c r="D51" s="839">
        <f t="shared" si="46"/>
        <v>88.534612919285749</v>
      </c>
      <c r="E51" s="840">
        <f t="shared" ref="E51:O51" si="48">SUM(E47:E50)</f>
        <v>131343.08291666664</v>
      </c>
      <c r="F51" s="838">
        <f t="shared" si="48"/>
        <v>17802.268999999997</v>
      </c>
      <c r="G51" s="840">
        <f t="shared" si="48"/>
        <v>1576116.9949999999</v>
      </c>
      <c r="H51" s="90">
        <f t="shared" si="48"/>
        <v>1182087.7462499999</v>
      </c>
      <c r="I51" s="90">
        <f t="shared" si="48"/>
        <v>1576116.9949999999</v>
      </c>
      <c r="J51" s="90">
        <f t="shared" si="48"/>
        <v>1576116.9949999999</v>
      </c>
      <c r="K51" s="90">
        <f t="shared" si="48"/>
        <v>1576116.9949999999</v>
      </c>
      <c r="L51" s="90">
        <f t="shared" si="48"/>
        <v>1576116.9949999999</v>
      </c>
      <c r="M51" s="90">
        <f t="shared" si="48"/>
        <v>1576116.9949999999</v>
      </c>
      <c r="N51" s="90">
        <f t="shared" si="48"/>
        <v>394029.24874999997</v>
      </c>
      <c r="O51" s="90">
        <f t="shared" si="48"/>
        <v>9456701.9699999988</v>
      </c>
      <c r="P51" s="835"/>
      <c r="Q51" s="34"/>
      <c r="R51" s="836"/>
      <c r="S51" s="36"/>
    </row>
    <row r="52" spans="1:238" ht="9.9499999999999993" customHeight="1" x14ac:dyDescent="0.3">
      <c r="A52" s="282"/>
      <c r="B52" s="281"/>
      <c r="C52" s="838"/>
      <c r="D52" s="839"/>
      <c r="E52" s="840"/>
      <c r="F52" s="838"/>
      <c r="G52" s="840"/>
      <c r="H52" s="90"/>
      <c r="I52" s="90"/>
      <c r="J52" s="90"/>
      <c r="K52" s="90"/>
      <c r="L52" s="90"/>
      <c r="M52" s="90"/>
      <c r="N52" s="90"/>
      <c r="O52" s="90"/>
      <c r="P52" s="835"/>
      <c r="Q52" s="34"/>
      <c r="R52" s="836"/>
      <c r="S52" s="36"/>
    </row>
    <row r="53" spans="1:238" x14ac:dyDescent="0.3">
      <c r="A53" s="280">
        <v>9</v>
      </c>
      <c r="B53" s="281" t="s">
        <v>205</v>
      </c>
      <c r="C53" s="607"/>
      <c r="D53" s="837"/>
      <c r="E53" s="602"/>
      <c r="F53" s="607"/>
      <c r="G53" s="602"/>
      <c r="H53" s="31"/>
      <c r="I53" s="31"/>
      <c r="J53" s="31"/>
      <c r="K53" s="31"/>
      <c r="L53" s="31"/>
      <c r="M53" s="31"/>
      <c r="N53" s="31"/>
      <c r="O53" s="31"/>
      <c r="P53" s="835"/>
      <c r="Q53" s="34"/>
      <c r="R53" s="836"/>
      <c r="S53" s="36"/>
    </row>
    <row r="54" spans="1:238" x14ac:dyDescent="0.3">
      <c r="A54" s="282">
        <v>9.1</v>
      </c>
      <c r="B54" s="283" t="s">
        <v>206</v>
      </c>
      <c r="C54" s="607">
        <f>F54/12</f>
        <v>949.47616319444433</v>
      </c>
      <c r="D54" s="837">
        <f>G54/F54</f>
        <v>119.98582739711357</v>
      </c>
      <c r="E54" s="602">
        <f>G54/12</f>
        <v>113923.68303472223</v>
      </c>
      <c r="F54" s="607">
        <f>'24. M&amp;E Staff Loading'!R265</f>
        <v>11393.713958333332</v>
      </c>
      <c r="G54" s="602">
        <f>'24. M&amp;E Staff Loading'!S265</f>
        <v>1367084.1964166667</v>
      </c>
      <c r="H54" s="31">
        <f t="shared" ref="H54:H59" si="49">$G54*9/12</f>
        <v>1025313.1473125</v>
      </c>
      <c r="I54" s="31">
        <f t="shared" ref="I54:M59" si="50">$G54</f>
        <v>1367084.1964166667</v>
      </c>
      <c r="J54" s="31">
        <f t="shared" si="50"/>
        <v>1367084.1964166667</v>
      </c>
      <c r="K54" s="31">
        <f t="shared" si="50"/>
        <v>1367084.1964166667</v>
      </c>
      <c r="L54" s="31">
        <f t="shared" si="50"/>
        <v>1367084.1964166667</v>
      </c>
      <c r="M54" s="31">
        <f t="shared" si="50"/>
        <v>1367084.1964166667</v>
      </c>
      <c r="N54" s="31">
        <f t="shared" ref="N54:N59" si="51">$G54*3/12</f>
        <v>341771.04910416668</v>
      </c>
      <c r="O54" s="31">
        <f t="shared" ref="O54:O59" si="52">SUM(H54:N54)</f>
        <v>8202505.1785000004</v>
      </c>
      <c r="P54" s="835"/>
      <c r="Q54" s="34"/>
      <c r="R54" s="836"/>
      <c r="S54" s="36"/>
    </row>
    <row r="55" spans="1:238" x14ac:dyDescent="0.3">
      <c r="A55" s="282">
        <v>9.1999999999999993</v>
      </c>
      <c r="B55" s="1011" t="s">
        <v>1481</v>
      </c>
      <c r="C55" s="607">
        <f t="shared" ref="C55:C59" si="53">F55/12</f>
        <v>2762.002847222222</v>
      </c>
      <c r="D55" s="837">
        <f t="shared" ref="D55:D60" si="54">G55/F55</f>
        <v>113.00755794136003</v>
      </c>
      <c r="E55" s="602">
        <f t="shared" ref="E55:E59" si="55">G55/12</f>
        <v>312127.19679166662</v>
      </c>
      <c r="F55" s="607">
        <f>'24. M&amp;E Staff Loading'!R283</f>
        <v>33144.034166666665</v>
      </c>
      <c r="G55" s="602">
        <f>'24. M&amp;E Staff Loading'!S283</f>
        <v>3745526.3614999996</v>
      </c>
      <c r="H55" s="31">
        <f t="shared" si="49"/>
        <v>2809144.771125</v>
      </c>
      <c r="I55" s="31">
        <f t="shared" si="50"/>
        <v>3745526.3614999996</v>
      </c>
      <c r="J55" s="31">
        <f t="shared" si="50"/>
        <v>3745526.3614999996</v>
      </c>
      <c r="K55" s="31">
        <f t="shared" si="50"/>
        <v>3745526.3614999996</v>
      </c>
      <c r="L55" s="31">
        <f t="shared" si="50"/>
        <v>3745526.3614999996</v>
      </c>
      <c r="M55" s="31">
        <f t="shared" si="50"/>
        <v>3745526.3614999996</v>
      </c>
      <c r="N55" s="31">
        <f t="shared" si="51"/>
        <v>936381.59037500003</v>
      </c>
      <c r="O55" s="31">
        <f t="shared" si="52"/>
        <v>22473158.168999996</v>
      </c>
      <c r="P55" s="835"/>
      <c r="Q55" s="34"/>
      <c r="R55" s="836"/>
      <c r="S55" s="36"/>
    </row>
    <row r="56" spans="1:238" x14ac:dyDescent="0.3">
      <c r="A56" s="282">
        <v>9.3000000000000007</v>
      </c>
      <c r="B56" s="1011" t="s">
        <v>1451</v>
      </c>
      <c r="C56" s="607">
        <f t="shared" si="53"/>
        <v>932.50504571759268</v>
      </c>
      <c r="D56" s="837">
        <f t="shared" si="54"/>
        <v>86.311251342468182</v>
      </c>
      <c r="E56" s="602">
        <f t="shared" si="55"/>
        <v>80485.677379050932</v>
      </c>
      <c r="F56" s="607">
        <f>'24. M&amp;E Staff Loading'!R291</f>
        <v>11190.060548611113</v>
      </c>
      <c r="G56" s="602">
        <f>'24. M&amp;E Staff Loading'!S291</f>
        <v>965828.12854861119</v>
      </c>
      <c r="H56" s="31">
        <f t="shared" si="49"/>
        <v>724371.09641145833</v>
      </c>
      <c r="I56" s="31">
        <f t="shared" si="50"/>
        <v>965828.12854861119</v>
      </c>
      <c r="J56" s="31">
        <f t="shared" si="50"/>
        <v>965828.12854861119</v>
      </c>
      <c r="K56" s="31">
        <f t="shared" si="50"/>
        <v>965828.12854861119</v>
      </c>
      <c r="L56" s="31">
        <f t="shared" si="50"/>
        <v>965828.12854861119</v>
      </c>
      <c r="M56" s="31">
        <f t="shared" si="50"/>
        <v>965828.12854861119</v>
      </c>
      <c r="N56" s="31">
        <f t="shared" si="51"/>
        <v>241457.03213715283</v>
      </c>
      <c r="O56" s="31">
        <f t="shared" si="52"/>
        <v>5794968.7712916667</v>
      </c>
      <c r="P56" s="835"/>
      <c r="Q56" s="34"/>
      <c r="R56" s="836"/>
      <c r="S56" s="36"/>
    </row>
    <row r="57" spans="1:238" x14ac:dyDescent="0.3">
      <c r="A57" s="282">
        <v>9.4</v>
      </c>
      <c r="B57" s="1011" t="s">
        <v>1458</v>
      </c>
      <c r="C57" s="607">
        <f t="shared" si="53"/>
        <v>1909.257402777778</v>
      </c>
      <c r="D57" s="837">
        <f t="shared" si="54"/>
        <v>112.95568733082111</v>
      </c>
      <c r="E57" s="602">
        <f t="shared" si="55"/>
        <v>215661.48222222226</v>
      </c>
      <c r="F57" s="607">
        <f>'24. M&amp;E Staff Loading'!R297</f>
        <v>22911.088833333335</v>
      </c>
      <c r="G57" s="843">
        <f>'24. M&amp;E Staff Loading'!S297</f>
        <v>2587937.7866666671</v>
      </c>
      <c r="H57" s="31">
        <f t="shared" si="49"/>
        <v>1940953.3400000005</v>
      </c>
      <c r="I57" s="31">
        <f t="shared" si="50"/>
        <v>2587937.7866666671</v>
      </c>
      <c r="J57" s="31">
        <f t="shared" si="50"/>
        <v>2587937.7866666671</v>
      </c>
      <c r="K57" s="31">
        <f t="shared" si="50"/>
        <v>2587937.7866666671</v>
      </c>
      <c r="L57" s="31">
        <f t="shared" si="50"/>
        <v>2587937.7866666671</v>
      </c>
      <c r="M57" s="31">
        <f t="shared" si="50"/>
        <v>2587937.7866666671</v>
      </c>
      <c r="N57" s="31">
        <f t="shared" si="51"/>
        <v>646984.44666666677</v>
      </c>
      <c r="O57" s="31">
        <f t="shared" si="52"/>
        <v>15527626.720000004</v>
      </c>
      <c r="P57" s="835"/>
      <c r="Q57" s="34"/>
      <c r="R57" s="836"/>
      <c r="S57" s="36"/>
    </row>
    <row r="58" spans="1:238" x14ac:dyDescent="0.3">
      <c r="A58" s="282">
        <v>9.5</v>
      </c>
      <c r="B58" s="1011" t="s">
        <v>214</v>
      </c>
      <c r="C58" s="607">
        <f t="shared" si="53"/>
        <v>148.63326388888891</v>
      </c>
      <c r="D58" s="837">
        <f t="shared" si="54"/>
        <v>129</v>
      </c>
      <c r="E58" s="602">
        <f t="shared" si="55"/>
        <v>19173.691041666669</v>
      </c>
      <c r="F58" s="607">
        <f>'24. M&amp;E Staff Loading'!R303</f>
        <v>1783.5991666666669</v>
      </c>
      <c r="G58" s="843">
        <f>'24. M&amp;E Staff Loading'!S303</f>
        <v>230084.29250000004</v>
      </c>
      <c r="H58" s="31">
        <f t="shared" si="49"/>
        <v>172563.21937500002</v>
      </c>
      <c r="I58" s="31">
        <f t="shared" si="50"/>
        <v>230084.29250000004</v>
      </c>
      <c r="J58" s="31">
        <f t="shared" si="50"/>
        <v>230084.29250000004</v>
      </c>
      <c r="K58" s="31">
        <f t="shared" si="50"/>
        <v>230084.29250000004</v>
      </c>
      <c r="L58" s="31">
        <f t="shared" si="50"/>
        <v>230084.29250000004</v>
      </c>
      <c r="M58" s="31">
        <f t="shared" si="50"/>
        <v>230084.29250000004</v>
      </c>
      <c r="N58" s="31">
        <f t="shared" si="51"/>
        <v>57521.073125000017</v>
      </c>
      <c r="O58" s="31">
        <f t="shared" si="52"/>
        <v>1380505.7550000001</v>
      </c>
      <c r="P58" s="835"/>
      <c r="Q58" s="34"/>
      <c r="R58" s="836"/>
      <c r="S58" s="36"/>
    </row>
    <row r="59" spans="1:238" x14ac:dyDescent="0.3">
      <c r="A59" s="282">
        <v>9.6</v>
      </c>
      <c r="B59" s="1011" t="s">
        <v>225</v>
      </c>
      <c r="C59" s="607">
        <f t="shared" si="53"/>
        <v>149.61333333333329</v>
      </c>
      <c r="D59" s="837">
        <f t="shared" si="54"/>
        <v>95</v>
      </c>
      <c r="E59" s="602">
        <f t="shared" si="55"/>
        <v>14213.266666666663</v>
      </c>
      <c r="F59" s="607">
        <f>'24. M&amp;E Staff Loading'!R309</f>
        <v>1795.3599999999994</v>
      </c>
      <c r="G59" s="602">
        <f>'24. M&amp;E Staff Loading'!S309</f>
        <v>170559.19999999995</v>
      </c>
      <c r="H59" s="31">
        <f t="shared" si="49"/>
        <v>127919.39999999997</v>
      </c>
      <c r="I59" s="31">
        <f t="shared" si="50"/>
        <v>170559.19999999995</v>
      </c>
      <c r="J59" s="31">
        <f t="shared" si="50"/>
        <v>170559.19999999995</v>
      </c>
      <c r="K59" s="31">
        <f t="shared" si="50"/>
        <v>170559.19999999995</v>
      </c>
      <c r="L59" s="31">
        <f t="shared" si="50"/>
        <v>170559.19999999995</v>
      </c>
      <c r="M59" s="31">
        <f t="shared" si="50"/>
        <v>170559.19999999995</v>
      </c>
      <c r="N59" s="31">
        <f t="shared" si="51"/>
        <v>42639.799999999988</v>
      </c>
      <c r="O59" s="31">
        <f t="shared" si="52"/>
        <v>1023355.1999999997</v>
      </c>
      <c r="P59" s="835"/>
      <c r="Q59" s="34"/>
      <c r="R59" s="836"/>
      <c r="S59" s="36"/>
    </row>
    <row r="60" spans="1:238" x14ac:dyDescent="0.3">
      <c r="A60" s="282"/>
      <c r="B60" s="281" t="s">
        <v>227</v>
      </c>
      <c r="C60" s="838">
        <f>SUM(C54:C59)</f>
        <v>6851.4880561342598</v>
      </c>
      <c r="D60" s="839">
        <f t="shared" si="54"/>
        <v>110.28042243458432</v>
      </c>
      <c r="E60" s="840">
        <f t="shared" ref="E60:O60" si="56">SUM(E54:E59)</f>
        <v>755584.99713599542</v>
      </c>
      <c r="F60" s="838">
        <f t="shared" si="56"/>
        <v>82217.856673611124</v>
      </c>
      <c r="G60" s="840">
        <f t="shared" si="56"/>
        <v>9067019.9656319432</v>
      </c>
      <c r="H60" s="90">
        <f t="shared" si="56"/>
        <v>6800264.9742239602</v>
      </c>
      <c r="I60" s="90">
        <f t="shared" si="56"/>
        <v>9067019.9656319432</v>
      </c>
      <c r="J60" s="90">
        <f t="shared" si="56"/>
        <v>9067019.9656319432</v>
      </c>
      <c r="K60" s="90">
        <f t="shared" si="56"/>
        <v>9067019.9656319432</v>
      </c>
      <c r="L60" s="90">
        <f t="shared" si="56"/>
        <v>9067019.9656319432</v>
      </c>
      <c r="M60" s="90">
        <f t="shared" si="56"/>
        <v>9067019.9656319432</v>
      </c>
      <c r="N60" s="90">
        <f t="shared" si="56"/>
        <v>2266754.9914079863</v>
      </c>
      <c r="O60" s="90">
        <f t="shared" si="56"/>
        <v>54402119.793791674</v>
      </c>
      <c r="P60" s="835"/>
      <c r="Q60" s="34"/>
      <c r="R60" s="836"/>
      <c r="S60" s="36"/>
    </row>
    <row r="61" spans="1:238" ht="9.9499999999999993" customHeight="1" x14ac:dyDescent="0.3">
      <c r="A61" s="282"/>
      <c r="B61" s="281"/>
      <c r="C61" s="838"/>
      <c r="D61" s="839"/>
      <c r="E61" s="840"/>
      <c r="F61" s="844"/>
      <c r="G61" s="840"/>
      <c r="H61" s="90"/>
      <c r="I61" s="90"/>
      <c r="J61" s="90"/>
      <c r="K61" s="90"/>
      <c r="L61" s="90"/>
      <c r="M61" s="90"/>
      <c r="N61" s="90"/>
      <c r="O61" s="90"/>
      <c r="P61" s="835"/>
      <c r="Q61" s="34"/>
      <c r="R61" s="836"/>
      <c r="S61" s="36"/>
    </row>
    <row r="62" spans="1:238" s="849" customFormat="1" ht="16.5" x14ac:dyDescent="0.3">
      <c r="A62" s="845"/>
      <c r="B62" s="846" t="s">
        <v>1482</v>
      </c>
      <c r="C62" s="596">
        <f>SUM(C9,C19,C23,C27,C31,C38,C44,C51,C60)</f>
        <v>36071.591149062762</v>
      </c>
      <c r="D62" s="839">
        <f>G62/F62</f>
        <v>105.89620841032476</v>
      </c>
      <c r="E62" s="847">
        <f t="shared" ref="E62:O62" si="57">SUM(E9,E19,E23,E27,E31,E38,E44,E51,E60)</f>
        <v>3819844.734013177</v>
      </c>
      <c r="F62" s="848">
        <f t="shared" si="57"/>
        <v>432859.09378875315</v>
      </c>
      <c r="G62" s="847">
        <f t="shared" si="57"/>
        <v>45838136.808158115</v>
      </c>
      <c r="H62" s="847">
        <f t="shared" si="57"/>
        <v>34378602.606118597</v>
      </c>
      <c r="I62" s="847">
        <f t="shared" si="57"/>
        <v>45838136.808158115</v>
      </c>
      <c r="J62" s="847">
        <f t="shared" si="57"/>
        <v>45838136.808158115</v>
      </c>
      <c r="K62" s="847">
        <f t="shared" si="57"/>
        <v>45838136.808158115</v>
      </c>
      <c r="L62" s="847">
        <f t="shared" si="57"/>
        <v>45838136.808158115</v>
      </c>
      <c r="M62" s="847">
        <f t="shared" si="57"/>
        <v>45838136.808158115</v>
      </c>
      <c r="N62" s="847">
        <f t="shared" si="57"/>
        <v>11459534.202039531</v>
      </c>
      <c r="O62" s="847">
        <f t="shared" si="57"/>
        <v>275028820.84894878</v>
      </c>
    </row>
    <row r="63" spans="1:238" ht="22.5" customHeight="1" x14ac:dyDescent="0.3">
      <c r="B63" s="46"/>
      <c r="C63" s="48"/>
      <c r="D63" s="48"/>
      <c r="E63" s="48"/>
      <c r="F63" s="850"/>
      <c r="G63" s="48"/>
      <c r="H63" s="6"/>
      <c r="I63" s="50"/>
      <c r="J63" s="50"/>
      <c r="K63" s="50"/>
      <c r="L63" s="50"/>
      <c r="M63" s="50"/>
      <c r="N63" s="50"/>
      <c r="O63" s="51"/>
    </row>
    <row r="64" spans="1:238" x14ac:dyDescent="0.3">
      <c r="A64" s="55"/>
      <c r="B64" s="56"/>
      <c r="C64" s="57"/>
      <c r="D64" s="57"/>
      <c r="E64" s="57"/>
      <c r="F64" s="851"/>
      <c r="G64" s="57"/>
      <c r="H64" s="58"/>
      <c r="I64" s="50"/>
      <c r="J64" s="50"/>
      <c r="K64" s="50"/>
      <c r="L64" s="50"/>
      <c r="M64" s="50"/>
      <c r="N64" s="50"/>
      <c r="O64" s="59"/>
      <c r="P64" s="60"/>
      <c r="Q64" s="17"/>
      <c r="R64" s="17"/>
      <c r="S64" s="58"/>
      <c r="T64" s="50"/>
      <c r="U64" s="50"/>
      <c r="V64" s="50"/>
      <c r="W64" s="50"/>
      <c r="X64" s="50"/>
      <c r="Y64" s="50"/>
      <c r="Z64" s="59"/>
      <c r="AA64" s="60"/>
      <c r="AB64" s="17"/>
      <c r="AC64" s="17"/>
      <c r="AD64" s="58"/>
      <c r="AE64" s="50"/>
      <c r="AF64" s="50"/>
      <c r="AG64" s="50"/>
      <c r="AH64" s="50"/>
      <c r="AI64" s="50"/>
      <c r="AJ64" s="50"/>
      <c r="AK64" s="59"/>
      <c r="AL64" s="60"/>
      <c r="AM64" s="17"/>
      <c r="AN64" s="17"/>
      <c r="AO64" s="58"/>
      <c r="AP64" s="50"/>
      <c r="AQ64" s="50"/>
      <c r="AR64" s="50"/>
      <c r="AS64" s="50"/>
      <c r="AT64" s="50"/>
      <c r="AU64" s="50"/>
      <c r="AV64" s="59"/>
      <c r="AW64" s="60"/>
      <c r="AX64" s="17"/>
      <c r="AY64" s="17"/>
      <c r="AZ64" s="58"/>
      <c r="BA64" s="50"/>
      <c r="BB64" s="50"/>
      <c r="BC64" s="50"/>
      <c r="BD64" s="50"/>
      <c r="BE64" s="50"/>
      <c r="BF64" s="50"/>
      <c r="BG64" s="59"/>
      <c r="BH64" s="60"/>
      <c r="BI64" s="17"/>
      <c r="BJ64" s="17"/>
      <c r="BK64" s="58"/>
      <c r="BL64" s="50"/>
      <c r="BM64" s="50"/>
      <c r="BN64" s="50"/>
      <c r="BO64" s="50"/>
      <c r="BP64" s="50"/>
      <c r="BQ64" s="50"/>
      <c r="BR64" s="59"/>
      <c r="BS64" s="60"/>
      <c r="BT64" s="17"/>
      <c r="BU64" s="17"/>
      <c r="BV64" s="58"/>
      <c r="BW64" s="50"/>
      <c r="BX64" s="50"/>
      <c r="BY64" s="50"/>
      <c r="BZ64" s="50"/>
      <c r="CA64" s="50"/>
      <c r="CB64" s="50"/>
      <c r="CC64" s="59"/>
      <c r="CD64" s="60"/>
      <c r="CE64" s="17"/>
      <c r="CF64" s="17"/>
      <c r="CG64" s="58"/>
      <c r="CH64" s="50"/>
      <c r="CI64" s="50"/>
      <c r="CJ64" s="50"/>
      <c r="CK64" s="50"/>
      <c r="CL64" s="50"/>
      <c r="CM64" s="50"/>
      <c r="CN64" s="59"/>
      <c r="CO64" s="60"/>
      <c r="CP64" s="17"/>
      <c r="CQ64" s="17"/>
      <c r="CR64" s="58"/>
      <c r="CS64" s="50"/>
      <c r="CT64" s="50"/>
      <c r="CU64" s="50"/>
      <c r="CV64" s="50"/>
      <c r="CW64" s="50"/>
      <c r="CX64" s="50"/>
      <c r="CY64" s="59"/>
      <c r="CZ64" s="60"/>
      <c r="DA64" s="17"/>
      <c r="DB64" s="17"/>
      <c r="DC64" s="58"/>
      <c r="DD64" s="50"/>
      <c r="DE64" s="50"/>
      <c r="DF64" s="50"/>
      <c r="DG64" s="50"/>
      <c r="DH64" s="50"/>
      <c r="DI64" s="50"/>
      <c r="DJ64" s="59"/>
      <c r="DK64" s="60"/>
      <c r="DL64" s="17"/>
      <c r="DM64" s="17"/>
      <c r="DN64" s="58"/>
      <c r="DO64" s="50"/>
      <c r="DP64" s="50"/>
      <c r="DQ64" s="50"/>
      <c r="DR64" s="50"/>
      <c r="DS64" s="50"/>
      <c r="DT64" s="50"/>
      <c r="DU64" s="59"/>
      <c r="DV64" s="60"/>
      <c r="DW64" s="17"/>
      <c r="DX64" s="17"/>
      <c r="DY64" s="58"/>
      <c r="DZ64" s="50"/>
      <c r="EA64" s="50"/>
      <c r="EB64" s="50"/>
      <c r="EC64" s="50"/>
      <c r="ED64" s="50"/>
      <c r="EE64" s="50"/>
      <c r="EF64" s="59"/>
      <c r="EG64" s="60"/>
      <c r="EH64" s="17"/>
      <c r="EI64" s="17"/>
      <c r="EJ64" s="58"/>
      <c r="EK64" s="50"/>
      <c r="EL64" s="50"/>
      <c r="EM64" s="50"/>
      <c r="EN64" s="50"/>
      <c r="EO64" s="50"/>
      <c r="EP64" s="50"/>
      <c r="EQ64" s="59"/>
      <c r="ER64" s="60"/>
      <c r="ES64" s="17"/>
      <c r="ET64" s="17"/>
      <c r="EU64" s="58"/>
      <c r="EV64" s="50"/>
      <c r="EW64" s="50"/>
      <c r="EX64" s="50"/>
      <c r="EY64" s="50"/>
      <c r="EZ64" s="50"/>
      <c r="FA64" s="50"/>
      <c r="FB64" s="59"/>
      <c r="FC64" s="60"/>
      <c r="FD64" s="17"/>
      <c r="FE64" s="17"/>
      <c r="FF64" s="58"/>
      <c r="FG64" s="50"/>
      <c r="FH64" s="50"/>
      <c r="FI64" s="50"/>
      <c r="FJ64" s="50"/>
      <c r="FK64" s="50"/>
      <c r="FL64" s="50"/>
      <c r="FM64" s="59"/>
      <c r="FN64" s="60"/>
      <c r="FO64" s="17"/>
      <c r="FP64" s="17"/>
      <c r="FQ64" s="58"/>
      <c r="FR64" s="50"/>
      <c r="FS64" s="50"/>
      <c r="FT64" s="50"/>
      <c r="FU64" s="50"/>
      <c r="FV64" s="50"/>
      <c r="FW64" s="50"/>
      <c r="FX64" s="59"/>
      <c r="FY64" s="60"/>
      <c r="FZ64" s="17"/>
      <c r="GA64" s="17"/>
      <c r="GB64" s="58"/>
      <c r="GC64" s="50"/>
      <c r="GD64" s="50"/>
      <c r="GE64" s="50"/>
      <c r="GF64" s="50"/>
      <c r="GG64" s="50"/>
      <c r="GH64" s="50"/>
      <c r="GI64" s="59"/>
      <c r="GJ64" s="60"/>
      <c r="GK64" s="17"/>
      <c r="GL64" s="17"/>
      <c r="GM64" s="58"/>
      <c r="GN64" s="50"/>
      <c r="GO64" s="50"/>
      <c r="GP64" s="50"/>
      <c r="GQ64" s="50"/>
      <c r="GR64" s="50"/>
      <c r="GS64" s="50"/>
      <c r="GT64" s="59"/>
      <c r="GU64" s="60"/>
      <c r="GV64" s="17"/>
      <c r="GW64" s="17"/>
      <c r="GX64" s="58"/>
      <c r="GY64" s="50"/>
      <c r="GZ64" s="50"/>
      <c r="HA64" s="50"/>
      <c r="HB64" s="50"/>
      <c r="HC64" s="50"/>
      <c r="HD64" s="50"/>
      <c r="HE64" s="59"/>
      <c r="HF64" s="60"/>
      <c r="HG64" s="17"/>
      <c r="HH64" s="17"/>
      <c r="HI64" s="58"/>
      <c r="HJ64" s="50"/>
      <c r="HK64" s="50"/>
      <c r="HL64" s="50"/>
      <c r="HM64" s="50"/>
      <c r="HN64" s="50"/>
      <c r="HO64" s="50"/>
      <c r="HP64" s="59"/>
      <c r="HQ64" s="60"/>
      <c r="HR64" s="17"/>
      <c r="HS64" s="17"/>
      <c r="HT64" s="58"/>
      <c r="HU64" s="50"/>
      <c r="HV64" s="50"/>
      <c r="HW64" s="50"/>
      <c r="HX64" s="50"/>
      <c r="HY64" s="50"/>
      <c r="HZ64" s="50"/>
      <c r="IA64" s="59"/>
      <c r="IB64" s="60"/>
      <c r="IC64" s="17"/>
      <c r="ID64" s="17"/>
    </row>
    <row r="65" spans="1:238" ht="20.100000000000001" customHeight="1" x14ac:dyDescent="0.3">
      <c r="A65" s="61"/>
      <c r="B65" s="1355" t="s">
        <v>40</v>
      </c>
      <c r="C65" s="1387"/>
      <c r="D65" s="1387"/>
      <c r="E65" s="1356"/>
      <c r="F65" s="851"/>
      <c r="G65" s="57"/>
      <c r="H65" s="58"/>
      <c r="I65" s="50"/>
      <c r="J65" s="50"/>
      <c r="K65" s="50"/>
      <c r="L65" s="50"/>
      <c r="M65" s="50"/>
      <c r="N65" s="50"/>
      <c r="O65" s="59"/>
      <c r="P65" s="60"/>
      <c r="Q65" s="17"/>
      <c r="R65" s="17"/>
      <c r="S65" s="58"/>
      <c r="T65" s="50"/>
      <c r="U65" s="50"/>
      <c r="V65" s="50"/>
      <c r="W65" s="50"/>
      <c r="X65" s="50"/>
      <c r="Y65" s="50"/>
      <c r="Z65" s="59"/>
      <c r="AA65" s="60"/>
      <c r="AB65" s="17"/>
      <c r="AC65" s="17"/>
      <c r="AD65" s="58"/>
      <c r="AE65" s="50"/>
      <c r="AF65" s="50"/>
      <c r="AG65" s="50"/>
      <c r="AH65" s="50"/>
      <c r="AI65" s="50"/>
      <c r="AJ65" s="50"/>
      <c r="AK65" s="59"/>
      <c r="AL65" s="60"/>
      <c r="AM65" s="17"/>
      <c r="AN65" s="17"/>
      <c r="AO65" s="58"/>
      <c r="AP65" s="50"/>
      <c r="AQ65" s="50"/>
      <c r="AR65" s="50"/>
      <c r="AS65" s="50"/>
      <c r="AT65" s="50"/>
      <c r="AU65" s="50"/>
      <c r="AV65" s="59"/>
      <c r="AW65" s="60"/>
      <c r="AX65" s="17"/>
      <c r="AY65" s="17"/>
      <c r="AZ65" s="58"/>
      <c r="BA65" s="50"/>
      <c r="BB65" s="50"/>
      <c r="BC65" s="50"/>
      <c r="BD65" s="50"/>
      <c r="BE65" s="50"/>
      <c r="BF65" s="50"/>
      <c r="BG65" s="59"/>
      <c r="BH65" s="60"/>
      <c r="BI65" s="17"/>
      <c r="BJ65" s="17"/>
      <c r="BK65" s="58"/>
      <c r="BL65" s="50"/>
      <c r="BM65" s="50"/>
      <c r="BN65" s="50"/>
      <c r="BO65" s="50"/>
      <c r="BP65" s="50"/>
      <c r="BQ65" s="50"/>
      <c r="BR65" s="59"/>
      <c r="BS65" s="60"/>
      <c r="BT65" s="17"/>
      <c r="BU65" s="17"/>
      <c r="BV65" s="58"/>
      <c r="BW65" s="50"/>
      <c r="BX65" s="50"/>
      <c r="BY65" s="50"/>
      <c r="BZ65" s="50"/>
      <c r="CA65" s="50"/>
      <c r="CB65" s="50"/>
      <c r="CC65" s="59"/>
      <c r="CD65" s="60"/>
      <c r="CE65" s="17"/>
      <c r="CF65" s="17"/>
      <c r="CG65" s="58"/>
      <c r="CH65" s="50"/>
      <c r="CI65" s="50"/>
      <c r="CJ65" s="50"/>
      <c r="CK65" s="50"/>
      <c r="CL65" s="50"/>
      <c r="CM65" s="50"/>
      <c r="CN65" s="59"/>
      <c r="CO65" s="60"/>
      <c r="CP65" s="17"/>
      <c r="CQ65" s="17"/>
      <c r="CR65" s="58"/>
      <c r="CS65" s="50"/>
      <c r="CT65" s="50"/>
      <c r="CU65" s="50"/>
      <c r="CV65" s="50"/>
      <c r="CW65" s="50"/>
      <c r="CX65" s="50"/>
      <c r="CY65" s="59"/>
      <c r="CZ65" s="60"/>
      <c r="DA65" s="17"/>
      <c r="DB65" s="17"/>
      <c r="DC65" s="58"/>
      <c r="DD65" s="50"/>
      <c r="DE65" s="50"/>
      <c r="DF65" s="50"/>
      <c r="DG65" s="50"/>
      <c r="DH65" s="50"/>
      <c r="DI65" s="50"/>
      <c r="DJ65" s="59"/>
      <c r="DK65" s="60"/>
      <c r="DL65" s="17"/>
      <c r="DM65" s="17"/>
      <c r="DN65" s="58"/>
      <c r="DO65" s="50"/>
      <c r="DP65" s="50"/>
      <c r="DQ65" s="50"/>
      <c r="DR65" s="50"/>
      <c r="DS65" s="50"/>
      <c r="DT65" s="50"/>
      <c r="DU65" s="59"/>
      <c r="DV65" s="60"/>
      <c r="DW65" s="17"/>
      <c r="DX65" s="17"/>
      <c r="DY65" s="58"/>
      <c r="DZ65" s="50"/>
      <c r="EA65" s="50"/>
      <c r="EB65" s="50"/>
      <c r="EC65" s="50"/>
      <c r="ED65" s="50"/>
      <c r="EE65" s="50"/>
      <c r="EF65" s="59"/>
      <c r="EG65" s="60"/>
      <c r="EH65" s="17"/>
      <c r="EI65" s="17"/>
      <c r="EJ65" s="58"/>
      <c r="EK65" s="50"/>
      <c r="EL65" s="50"/>
      <c r="EM65" s="50"/>
      <c r="EN65" s="50"/>
      <c r="EO65" s="50"/>
      <c r="EP65" s="50"/>
      <c r="EQ65" s="59"/>
      <c r="ER65" s="60"/>
      <c r="ES65" s="17"/>
      <c r="ET65" s="17"/>
      <c r="EU65" s="58"/>
      <c r="EV65" s="50"/>
      <c r="EW65" s="50"/>
      <c r="EX65" s="50"/>
      <c r="EY65" s="50"/>
      <c r="EZ65" s="50"/>
      <c r="FA65" s="50"/>
      <c r="FB65" s="59"/>
      <c r="FC65" s="60"/>
      <c r="FD65" s="17"/>
      <c r="FE65" s="17"/>
      <c r="FF65" s="58"/>
      <c r="FG65" s="50"/>
      <c r="FH65" s="50"/>
      <c r="FI65" s="50"/>
      <c r="FJ65" s="50"/>
      <c r="FK65" s="50"/>
      <c r="FL65" s="50"/>
      <c r="FM65" s="59"/>
      <c r="FN65" s="60"/>
      <c r="FO65" s="17"/>
      <c r="FP65" s="17"/>
      <c r="FQ65" s="58"/>
      <c r="FR65" s="50"/>
      <c r="FS65" s="50"/>
      <c r="FT65" s="50"/>
      <c r="FU65" s="50"/>
      <c r="FV65" s="50"/>
      <c r="FW65" s="50"/>
      <c r="FX65" s="59"/>
      <c r="FY65" s="60"/>
      <c r="FZ65" s="17"/>
      <c r="GA65" s="17"/>
      <c r="GB65" s="58"/>
      <c r="GC65" s="50"/>
      <c r="GD65" s="50"/>
      <c r="GE65" s="50"/>
      <c r="GF65" s="50"/>
      <c r="GG65" s="50"/>
      <c r="GH65" s="50"/>
      <c r="GI65" s="59"/>
      <c r="GJ65" s="60"/>
      <c r="GK65" s="17"/>
      <c r="GL65" s="17"/>
      <c r="GM65" s="58"/>
      <c r="GN65" s="50"/>
      <c r="GO65" s="50"/>
      <c r="GP65" s="50"/>
      <c r="GQ65" s="50"/>
      <c r="GR65" s="50"/>
      <c r="GS65" s="50"/>
      <c r="GT65" s="59"/>
      <c r="GU65" s="60"/>
      <c r="GV65" s="17"/>
      <c r="GW65" s="17"/>
      <c r="GX65" s="58"/>
      <c r="GY65" s="50"/>
      <c r="GZ65" s="50"/>
      <c r="HA65" s="50"/>
      <c r="HB65" s="50"/>
      <c r="HC65" s="50"/>
      <c r="HD65" s="50"/>
      <c r="HE65" s="59"/>
      <c r="HF65" s="60"/>
      <c r="HG65" s="17"/>
      <c r="HH65" s="17"/>
      <c r="HI65" s="58"/>
      <c r="HJ65" s="50"/>
      <c r="HK65" s="50"/>
      <c r="HL65" s="50"/>
      <c r="HM65" s="50"/>
      <c r="HN65" s="50"/>
      <c r="HO65" s="50"/>
      <c r="HP65" s="59"/>
      <c r="HQ65" s="60"/>
      <c r="HR65" s="17"/>
      <c r="HS65" s="17"/>
      <c r="HT65" s="58"/>
      <c r="HU65" s="50"/>
      <c r="HV65" s="50"/>
      <c r="HW65" s="50"/>
      <c r="HX65" s="50"/>
      <c r="HY65" s="50"/>
      <c r="HZ65" s="50"/>
      <c r="IA65" s="59"/>
      <c r="IB65" s="60"/>
      <c r="IC65" s="17"/>
      <c r="ID65" s="17"/>
    </row>
    <row r="66" spans="1:238" ht="68.25" customHeight="1" x14ac:dyDescent="0.3">
      <c r="A66" s="96">
        <v>1</v>
      </c>
      <c r="B66" s="1353" t="s">
        <v>1483</v>
      </c>
      <c r="C66" s="1354"/>
      <c r="D66" s="1354"/>
      <c r="E66" s="1385"/>
      <c r="F66" s="851"/>
      <c r="G66" s="57"/>
      <c r="H66" s="58"/>
      <c r="I66" s="50"/>
      <c r="J66" s="50"/>
      <c r="K66" s="50"/>
      <c r="L66" s="50"/>
      <c r="M66" s="50"/>
      <c r="N66" s="50"/>
      <c r="O66" s="59"/>
      <c r="P66" s="60"/>
      <c r="Q66" s="17"/>
      <c r="R66" s="17"/>
      <c r="S66" s="58"/>
      <c r="T66" s="50"/>
      <c r="U66" s="50"/>
      <c r="V66" s="50"/>
      <c r="W66" s="50"/>
      <c r="X66" s="50"/>
      <c r="Y66" s="50"/>
      <c r="Z66" s="59"/>
      <c r="AA66" s="60"/>
      <c r="AB66" s="17"/>
      <c r="AC66" s="17"/>
      <c r="AD66" s="58"/>
      <c r="AE66" s="50"/>
      <c r="AF66" s="50"/>
      <c r="AG66" s="50"/>
      <c r="AH66" s="50"/>
      <c r="AI66" s="50"/>
      <c r="AJ66" s="50"/>
      <c r="AK66" s="59"/>
      <c r="AL66" s="60"/>
      <c r="AM66" s="17"/>
      <c r="AN66" s="17"/>
      <c r="AO66" s="58"/>
      <c r="AP66" s="50"/>
      <c r="AQ66" s="50"/>
      <c r="AR66" s="50"/>
      <c r="AS66" s="50"/>
      <c r="AT66" s="50"/>
      <c r="AU66" s="50"/>
      <c r="AV66" s="59"/>
      <c r="AW66" s="60"/>
      <c r="AX66" s="17"/>
      <c r="AY66" s="17"/>
      <c r="AZ66" s="58"/>
      <c r="BA66" s="50"/>
      <c r="BB66" s="50"/>
      <c r="BC66" s="50"/>
      <c r="BD66" s="50"/>
      <c r="BE66" s="50"/>
      <c r="BF66" s="50"/>
      <c r="BG66" s="59"/>
      <c r="BH66" s="60"/>
      <c r="BI66" s="17"/>
      <c r="BJ66" s="17"/>
      <c r="BK66" s="58"/>
      <c r="BL66" s="50"/>
      <c r="BM66" s="50"/>
      <c r="BN66" s="50"/>
      <c r="BO66" s="50"/>
      <c r="BP66" s="50"/>
      <c r="BQ66" s="50"/>
      <c r="BR66" s="59"/>
      <c r="BS66" s="60"/>
      <c r="BT66" s="17"/>
      <c r="BU66" s="17"/>
      <c r="BV66" s="58"/>
      <c r="BW66" s="50"/>
      <c r="BX66" s="50"/>
      <c r="BY66" s="50"/>
      <c r="BZ66" s="50"/>
      <c r="CA66" s="50"/>
      <c r="CB66" s="50"/>
      <c r="CC66" s="59"/>
      <c r="CD66" s="60"/>
      <c r="CE66" s="17"/>
      <c r="CF66" s="17"/>
      <c r="CG66" s="58"/>
      <c r="CH66" s="50"/>
      <c r="CI66" s="50"/>
      <c r="CJ66" s="50"/>
      <c r="CK66" s="50"/>
      <c r="CL66" s="50"/>
      <c r="CM66" s="50"/>
      <c r="CN66" s="59"/>
      <c r="CO66" s="60"/>
      <c r="CP66" s="17"/>
      <c r="CQ66" s="17"/>
      <c r="CR66" s="58"/>
      <c r="CS66" s="50"/>
      <c r="CT66" s="50"/>
      <c r="CU66" s="50"/>
      <c r="CV66" s="50"/>
      <c r="CW66" s="50"/>
      <c r="CX66" s="50"/>
      <c r="CY66" s="59"/>
      <c r="CZ66" s="60"/>
      <c r="DA66" s="17"/>
      <c r="DB66" s="17"/>
      <c r="DC66" s="58"/>
      <c r="DD66" s="50"/>
      <c r="DE66" s="50"/>
      <c r="DF66" s="50"/>
      <c r="DG66" s="50"/>
      <c r="DH66" s="50"/>
      <c r="DI66" s="50"/>
      <c r="DJ66" s="59"/>
      <c r="DK66" s="60"/>
      <c r="DL66" s="17"/>
      <c r="DM66" s="17"/>
      <c r="DN66" s="58"/>
      <c r="DO66" s="50"/>
      <c r="DP66" s="50"/>
      <c r="DQ66" s="50"/>
      <c r="DR66" s="50"/>
      <c r="DS66" s="50"/>
      <c r="DT66" s="50"/>
      <c r="DU66" s="59"/>
      <c r="DV66" s="60"/>
      <c r="DW66" s="17"/>
      <c r="DX66" s="17"/>
      <c r="DY66" s="58"/>
      <c r="DZ66" s="50"/>
      <c r="EA66" s="50"/>
      <c r="EB66" s="50"/>
      <c r="EC66" s="50"/>
      <c r="ED66" s="50"/>
      <c r="EE66" s="50"/>
      <c r="EF66" s="59"/>
      <c r="EG66" s="60"/>
      <c r="EH66" s="17"/>
      <c r="EI66" s="17"/>
      <c r="EJ66" s="58"/>
      <c r="EK66" s="50"/>
      <c r="EL66" s="50"/>
      <c r="EM66" s="50"/>
      <c r="EN66" s="50"/>
      <c r="EO66" s="50"/>
      <c r="EP66" s="50"/>
      <c r="EQ66" s="59"/>
      <c r="ER66" s="60"/>
      <c r="ES66" s="17"/>
      <c r="ET66" s="17"/>
      <c r="EU66" s="58"/>
      <c r="EV66" s="50"/>
      <c r="EW66" s="50"/>
      <c r="EX66" s="50"/>
      <c r="EY66" s="50"/>
      <c r="EZ66" s="50"/>
      <c r="FA66" s="50"/>
      <c r="FB66" s="59"/>
      <c r="FC66" s="60"/>
      <c r="FD66" s="17"/>
      <c r="FE66" s="17"/>
      <c r="FF66" s="58"/>
      <c r="FG66" s="50"/>
      <c r="FH66" s="50"/>
      <c r="FI66" s="50"/>
      <c r="FJ66" s="50"/>
      <c r="FK66" s="50"/>
      <c r="FL66" s="50"/>
      <c r="FM66" s="59"/>
      <c r="FN66" s="60"/>
      <c r="FO66" s="17"/>
      <c r="FP66" s="17"/>
      <c r="FQ66" s="58"/>
      <c r="FR66" s="50"/>
      <c r="FS66" s="50"/>
      <c r="FT66" s="50"/>
      <c r="FU66" s="50"/>
      <c r="FV66" s="50"/>
      <c r="FW66" s="50"/>
      <c r="FX66" s="59"/>
      <c r="FY66" s="60"/>
      <c r="FZ66" s="17"/>
      <c r="GA66" s="17"/>
      <c r="GB66" s="58"/>
      <c r="GC66" s="50"/>
      <c r="GD66" s="50"/>
      <c r="GE66" s="50"/>
      <c r="GF66" s="50"/>
      <c r="GG66" s="50"/>
      <c r="GH66" s="50"/>
      <c r="GI66" s="59"/>
      <c r="GJ66" s="60"/>
      <c r="GK66" s="17"/>
      <c r="GL66" s="17"/>
      <c r="GM66" s="58"/>
      <c r="GN66" s="50"/>
      <c r="GO66" s="50"/>
      <c r="GP66" s="50"/>
      <c r="GQ66" s="50"/>
      <c r="GR66" s="50"/>
      <c r="GS66" s="50"/>
      <c r="GT66" s="59"/>
      <c r="GU66" s="60"/>
      <c r="GV66" s="17"/>
      <c r="GW66" s="17"/>
      <c r="GX66" s="58"/>
      <c r="GY66" s="50"/>
      <c r="GZ66" s="50"/>
      <c r="HA66" s="50"/>
      <c r="HB66" s="50"/>
      <c r="HC66" s="50"/>
      <c r="HD66" s="50"/>
      <c r="HE66" s="59"/>
      <c r="HF66" s="60"/>
      <c r="HG66" s="17"/>
      <c r="HH66" s="17"/>
      <c r="HI66" s="58"/>
      <c r="HJ66" s="50"/>
      <c r="HK66" s="50"/>
      <c r="HL66" s="50"/>
      <c r="HM66" s="50"/>
      <c r="HN66" s="50"/>
      <c r="HO66" s="50"/>
      <c r="HP66" s="59"/>
      <c r="HQ66" s="60"/>
      <c r="HR66" s="17"/>
      <c r="HS66" s="17"/>
      <c r="HT66" s="58"/>
      <c r="HU66" s="50"/>
      <c r="HV66" s="50"/>
      <c r="HW66" s="50"/>
      <c r="HX66" s="50"/>
      <c r="HY66" s="50"/>
      <c r="HZ66" s="50"/>
      <c r="IA66" s="59"/>
      <c r="IB66" s="60"/>
      <c r="IC66" s="17"/>
      <c r="ID66" s="17"/>
    </row>
    <row r="67" spans="1:238" ht="60.75" customHeight="1" x14ac:dyDescent="0.3">
      <c r="A67" s="96">
        <v>2</v>
      </c>
      <c r="B67" s="1353" t="s">
        <v>1484</v>
      </c>
      <c r="C67" s="1354"/>
      <c r="D67" s="1354"/>
      <c r="E67" s="1385"/>
      <c r="F67" s="851"/>
      <c r="G67" s="57"/>
      <c r="H67" s="58"/>
      <c r="I67" s="50"/>
      <c r="J67" s="50"/>
      <c r="K67" s="50"/>
      <c r="L67" s="50"/>
      <c r="M67" s="50"/>
      <c r="N67" s="50"/>
      <c r="O67" s="59"/>
      <c r="P67" s="60"/>
      <c r="Q67" s="17"/>
      <c r="R67" s="17"/>
      <c r="S67" s="58"/>
      <c r="T67" s="50"/>
      <c r="U67" s="50"/>
      <c r="V67" s="50"/>
      <c r="W67" s="50"/>
      <c r="X67" s="50"/>
      <c r="Y67" s="50"/>
      <c r="Z67" s="59"/>
      <c r="AA67" s="60"/>
      <c r="AB67" s="17"/>
      <c r="AC67" s="17"/>
      <c r="AD67" s="58"/>
      <c r="AE67" s="50"/>
      <c r="AF67" s="50"/>
      <c r="AG67" s="50"/>
      <c r="AH67" s="50"/>
      <c r="AI67" s="50"/>
      <c r="AJ67" s="50"/>
      <c r="AK67" s="59"/>
      <c r="AL67" s="60"/>
      <c r="AM67" s="17"/>
      <c r="AN67" s="17"/>
      <c r="AO67" s="58"/>
      <c r="AP67" s="50"/>
      <c r="AQ67" s="50"/>
      <c r="AR67" s="50"/>
      <c r="AS67" s="50"/>
      <c r="AT67" s="50"/>
      <c r="AU67" s="50"/>
      <c r="AV67" s="59"/>
      <c r="AW67" s="60"/>
      <c r="AX67" s="17"/>
      <c r="AY67" s="17"/>
      <c r="AZ67" s="58"/>
      <c r="BA67" s="50"/>
      <c r="BB67" s="50"/>
      <c r="BC67" s="50"/>
      <c r="BD67" s="50"/>
      <c r="BE67" s="50"/>
      <c r="BF67" s="50"/>
      <c r="BG67" s="59"/>
      <c r="BH67" s="60"/>
      <c r="BI67" s="17"/>
      <c r="BJ67" s="17"/>
      <c r="BK67" s="58"/>
      <c r="BL67" s="50"/>
      <c r="BM67" s="50"/>
      <c r="BN67" s="50"/>
      <c r="BO67" s="50"/>
      <c r="BP67" s="50"/>
      <c r="BQ67" s="50"/>
      <c r="BR67" s="59"/>
      <c r="BS67" s="60"/>
      <c r="BT67" s="17"/>
      <c r="BU67" s="17"/>
      <c r="BV67" s="58"/>
      <c r="BW67" s="50"/>
      <c r="BX67" s="50"/>
      <c r="BY67" s="50"/>
      <c r="BZ67" s="50"/>
      <c r="CA67" s="50"/>
      <c r="CB67" s="50"/>
      <c r="CC67" s="59"/>
      <c r="CD67" s="60"/>
      <c r="CE67" s="17"/>
      <c r="CF67" s="17"/>
      <c r="CG67" s="58"/>
      <c r="CH67" s="50"/>
      <c r="CI67" s="50"/>
      <c r="CJ67" s="50"/>
      <c r="CK67" s="50"/>
      <c r="CL67" s="50"/>
      <c r="CM67" s="50"/>
      <c r="CN67" s="59"/>
      <c r="CO67" s="60"/>
      <c r="CP67" s="17"/>
      <c r="CQ67" s="17"/>
      <c r="CR67" s="58"/>
      <c r="CS67" s="50"/>
      <c r="CT67" s="50"/>
      <c r="CU67" s="50"/>
      <c r="CV67" s="50"/>
      <c r="CW67" s="50"/>
      <c r="CX67" s="50"/>
      <c r="CY67" s="59"/>
      <c r="CZ67" s="60"/>
      <c r="DA67" s="17"/>
      <c r="DB67" s="17"/>
      <c r="DC67" s="58"/>
      <c r="DD67" s="50"/>
      <c r="DE67" s="50"/>
      <c r="DF67" s="50"/>
      <c r="DG67" s="50"/>
      <c r="DH67" s="50"/>
      <c r="DI67" s="50"/>
      <c r="DJ67" s="59"/>
      <c r="DK67" s="60"/>
      <c r="DL67" s="17"/>
      <c r="DM67" s="17"/>
      <c r="DN67" s="58"/>
      <c r="DO67" s="50"/>
      <c r="DP67" s="50"/>
      <c r="DQ67" s="50"/>
      <c r="DR67" s="50"/>
      <c r="DS67" s="50"/>
      <c r="DT67" s="50"/>
      <c r="DU67" s="59"/>
      <c r="DV67" s="60"/>
      <c r="DW67" s="17"/>
      <c r="DX67" s="17"/>
      <c r="DY67" s="58"/>
      <c r="DZ67" s="50"/>
      <c r="EA67" s="50"/>
      <c r="EB67" s="50"/>
      <c r="EC67" s="50"/>
      <c r="ED67" s="50"/>
      <c r="EE67" s="50"/>
      <c r="EF67" s="59"/>
      <c r="EG67" s="60"/>
      <c r="EH67" s="17"/>
      <c r="EI67" s="17"/>
      <c r="EJ67" s="58"/>
      <c r="EK67" s="50"/>
      <c r="EL67" s="50"/>
      <c r="EM67" s="50"/>
      <c r="EN67" s="50"/>
      <c r="EO67" s="50"/>
      <c r="EP67" s="50"/>
      <c r="EQ67" s="59"/>
      <c r="ER67" s="60"/>
      <c r="ES67" s="17"/>
      <c r="ET67" s="17"/>
      <c r="EU67" s="58"/>
      <c r="EV67" s="50"/>
      <c r="EW67" s="50"/>
      <c r="EX67" s="50"/>
      <c r="EY67" s="50"/>
      <c r="EZ67" s="50"/>
      <c r="FA67" s="50"/>
      <c r="FB67" s="59"/>
      <c r="FC67" s="60"/>
      <c r="FD67" s="17"/>
      <c r="FE67" s="17"/>
      <c r="FF67" s="58"/>
      <c r="FG67" s="50"/>
      <c r="FH67" s="50"/>
      <c r="FI67" s="50"/>
      <c r="FJ67" s="50"/>
      <c r="FK67" s="50"/>
      <c r="FL67" s="50"/>
      <c r="FM67" s="59"/>
      <c r="FN67" s="60"/>
      <c r="FO67" s="17"/>
      <c r="FP67" s="17"/>
      <c r="FQ67" s="58"/>
      <c r="FR67" s="50"/>
      <c r="FS67" s="50"/>
      <c r="FT67" s="50"/>
      <c r="FU67" s="50"/>
      <c r="FV67" s="50"/>
      <c r="FW67" s="50"/>
      <c r="FX67" s="59"/>
      <c r="FY67" s="60"/>
      <c r="FZ67" s="17"/>
      <c r="GA67" s="17"/>
      <c r="GB67" s="58"/>
      <c r="GC67" s="50"/>
      <c r="GD67" s="50"/>
      <c r="GE67" s="50"/>
      <c r="GF67" s="50"/>
      <c r="GG67" s="50"/>
      <c r="GH67" s="50"/>
      <c r="GI67" s="59"/>
      <c r="GJ67" s="60"/>
      <c r="GK67" s="17"/>
      <c r="GL67" s="17"/>
      <c r="GM67" s="58"/>
      <c r="GN67" s="50"/>
      <c r="GO67" s="50"/>
      <c r="GP67" s="50"/>
      <c r="GQ67" s="50"/>
      <c r="GR67" s="50"/>
      <c r="GS67" s="50"/>
      <c r="GT67" s="59"/>
      <c r="GU67" s="60"/>
      <c r="GV67" s="17"/>
      <c r="GW67" s="17"/>
      <c r="GX67" s="58"/>
      <c r="GY67" s="50"/>
      <c r="GZ67" s="50"/>
      <c r="HA67" s="50"/>
      <c r="HB67" s="50"/>
      <c r="HC67" s="50"/>
      <c r="HD67" s="50"/>
      <c r="HE67" s="59"/>
      <c r="HF67" s="60"/>
      <c r="HG67" s="17"/>
      <c r="HH67" s="17"/>
      <c r="HI67" s="58"/>
      <c r="HJ67" s="50"/>
      <c r="HK67" s="50"/>
      <c r="HL67" s="50"/>
      <c r="HM67" s="50"/>
      <c r="HN67" s="50"/>
      <c r="HO67" s="50"/>
      <c r="HP67" s="59"/>
      <c r="HQ67" s="60"/>
      <c r="HR67" s="17"/>
      <c r="HS67" s="17"/>
      <c r="HT67" s="58"/>
      <c r="HU67" s="50"/>
      <c r="HV67" s="50"/>
      <c r="HW67" s="50"/>
      <c r="HX67" s="50"/>
      <c r="HY67" s="50"/>
      <c r="HZ67" s="50"/>
      <c r="IA67" s="59"/>
      <c r="IB67" s="60"/>
      <c r="IC67" s="17"/>
      <c r="ID67" s="17"/>
    </row>
    <row r="68" spans="1:238" ht="65.25" customHeight="1" x14ac:dyDescent="0.3">
      <c r="A68" s="96">
        <v>3</v>
      </c>
      <c r="B68" s="1353" t="s">
        <v>71</v>
      </c>
      <c r="C68" s="1354"/>
      <c r="D68" s="1354"/>
      <c r="E68" s="1385"/>
      <c r="F68" s="851"/>
      <c r="G68" s="57"/>
      <c r="H68" s="58"/>
      <c r="I68" s="50"/>
      <c r="J68" s="50"/>
      <c r="K68" s="50"/>
      <c r="L68" s="50"/>
      <c r="M68" s="50"/>
      <c r="N68" s="50"/>
      <c r="O68" s="59"/>
      <c r="P68" s="60"/>
      <c r="Q68" s="17"/>
      <c r="R68" s="17"/>
      <c r="S68" s="58"/>
      <c r="T68" s="50"/>
      <c r="U68" s="50"/>
      <c r="V68" s="50"/>
      <c r="W68" s="50"/>
      <c r="X68" s="50"/>
      <c r="Y68" s="50"/>
      <c r="Z68" s="59"/>
      <c r="AA68" s="60"/>
      <c r="AB68" s="17"/>
      <c r="AC68" s="17"/>
      <c r="AD68" s="58"/>
      <c r="AE68" s="50"/>
      <c r="AF68" s="50"/>
      <c r="AG68" s="50"/>
      <c r="AH68" s="50"/>
      <c r="AI68" s="50"/>
      <c r="AJ68" s="50"/>
      <c r="AK68" s="59"/>
      <c r="AL68" s="60"/>
      <c r="AM68" s="17"/>
      <c r="AN68" s="17"/>
      <c r="AO68" s="58"/>
      <c r="AP68" s="50"/>
      <c r="AQ68" s="50"/>
      <c r="AR68" s="50"/>
      <c r="AS68" s="50"/>
      <c r="AT68" s="50"/>
      <c r="AU68" s="50"/>
      <c r="AV68" s="59"/>
      <c r="AW68" s="60"/>
      <c r="AX68" s="17"/>
      <c r="AY68" s="17"/>
      <c r="AZ68" s="58"/>
      <c r="BA68" s="50"/>
      <c r="BB68" s="50"/>
      <c r="BC68" s="50"/>
      <c r="BD68" s="50"/>
      <c r="BE68" s="50"/>
      <c r="BF68" s="50"/>
      <c r="BG68" s="59"/>
      <c r="BH68" s="60"/>
      <c r="BI68" s="17"/>
      <c r="BJ68" s="17"/>
      <c r="BK68" s="58"/>
      <c r="BL68" s="50"/>
      <c r="BM68" s="50"/>
      <c r="BN68" s="50"/>
      <c r="BO68" s="50"/>
      <c r="BP68" s="50"/>
      <c r="BQ68" s="50"/>
      <c r="BR68" s="59"/>
      <c r="BS68" s="60"/>
      <c r="BT68" s="17"/>
      <c r="BU68" s="17"/>
      <c r="BV68" s="58"/>
      <c r="BW68" s="50"/>
      <c r="BX68" s="50"/>
      <c r="BY68" s="50"/>
      <c r="BZ68" s="50"/>
      <c r="CA68" s="50"/>
      <c r="CB68" s="50"/>
      <c r="CC68" s="59"/>
      <c r="CD68" s="60"/>
      <c r="CE68" s="17"/>
      <c r="CF68" s="17"/>
      <c r="CG68" s="58"/>
      <c r="CH68" s="50"/>
      <c r="CI68" s="50"/>
      <c r="CJ68" s="50"/>
      <c r="CK68" s="50"/>
      <c r="CL68" s="50"/>
      <c r="CM68" s="50"/>
      <c r="CN68" s="59"/>
      <c r="CO68" s="60"/>
      <c r="CP68" s="17"/>
      <c r="CQ68" s="17"/>
      <c r="CR68" s="58"/>
      <c r="CS68" s="50"/>
      <c r="CT68" s="50"/>
      <c r="CU68" s="50"/>
      <c r="CV68" s="50"/>
      <c r="CW68" s="50"/>
      <c r="CX68" s="50"/>
      <c r="CY68" s="59"/>
      <c r="CZ68" s="60"/>
      <c r="DA68" s="17"/>
      <c r="DB68" s="17"/>
      <c r="DC68" s="58"/>
      <c r="DD68" s="50"/>
      <c r="DE68" s="50"/>
      <c r="DF68" s="50"/>
      <c r="DG68" s="50"/>
      <c r="DH68" s="50"/>
      <c r="DI68" s="50"/>
      <c r="DJ68" s="59"/>
      <c r="DK68" s="60"/>
      <c r="DL68" s="17"/>
      <c r="DM68" s="17"/>
      <c r="DN68" s="58"/>
      <c r="DO68" s="50"/>
      <c r="DP68" s="50"/>
      <c r="DQ68" s="50"/>
      <c r="DR68" s="50"/>
      <c r="DS68" s="50"/>
      <c r="DT68" s="50"/>
      <c r="DU68" s="59"/>
      <c r="DV68" s="60"/>
      <c r="DW68" s="17"/>
      <c r="DX68" s="17"/>
      <c r="DY68" s="58"/>
      <c r="DZ68" s="50"/>
      <c r="EA68" s="50"/>
      <c r="EB68" s="50"/>
      <c r="EC68" s="50"/>
      <c r="ED68" s="50"/>
      <c r="EE68" s="50"/>
      <c r="EF68" s="59"/>
      <c r="EG68" s="60"/>
      <c r="EH68" s="17"/>
      <c r="EI68" s="17"/>
      <c r="EJ68" s="58"/>
      <c r="EK68" s="50"/>
      <c r="EL68" s="50"/>
      <c r="EM68" s="50"/>
      <c r="EN68" s="50"/>
      <c r="EO68" s="50"/>
      <c r="EP68" s="50"/>
      <c r="EQ68" s="59"/>
      <c r="ER68" s="60"/>
      <c r="ES68" s="17"/>
      <c r="ET68" s="17"/>
      <c r="EU68" s="58"/>
      <c r="EV68" s="50"/>
      <c r="EW68" s="50"/>
      <c r="EX68" s="50"/>
      <c r="EY68" s="50"/>
      <c r="EZ68" s="50"/>
      <c r="FA68" s="50"/>
      <c r="FB68" s="59"/>
      <c r="FC68" s="60"/>
      <c r="FD68" s="17"/>
      <c r="FE68" s="17"/>
      <c r="FF68" s="58"/>
      <c r="FG68" s="50"/>
      <c r="FH68" s="50"/>
      <c r="FI68" s="50"/>
      <c r="FJ68" s="50"/>
      <c r="FK68" s="50"/>
      <c r="FL68" s="50"/>
      <c r="FM68" s="59"/>
      <c r="FN68" s="60"/>
      <c r="FO68" s="17"/>
      <c r="FP68" s="17"/>
      <c r="FQ68" s="58"/>
      <c r="FR68" s="50"/>
      <c r="FS68" s="50"/>
      <c r="FT68" s="50"/>
      <c r="FU68" s="50"/>
      <c r="FV68" s="50"/>
      <c r="FW68" s="50"/>
      <c r="FX68" s="59"/>
      <c r="FY68" s="60"/>
      <c r="FZ68" s="17"/>
      <c r="GA68" s="17"/>
      <c r="GB68" s="58"/>
      <c r="GC68" s="50"/>
      <c r="GD68" s="50"/>
      <c r="GE68" s="50"/>
      <c r="GF68" s="50"/>
      <c r="GG68" s="50"/>
      <c r="GH68" s="50"/>
      <c r="GI68" s="59"/>
      <c r="GJ68" s="60"/>
      <c r="GK68" s="17"/>
      <c r="GL68" s="17"/>
      <c r="GM68" s="58"/>
      <c r="GN68" s="50"/>
      <c r="GO68" s="50"/>
      <c r="GP68" s="50"/>
      <c r="GQ68" s="50"/>
      <c r="GR68" s="50"/>
      <c r="GS68" s="50"/>
      <c r="GT68" s="59"/>
      <c r="GU68" s="60"/>
      <c r="GV68" s="17"/>
      <c r="GW68" s="17"/>
      <c r="GX68" s="58"/>
      <c r="GY68" s="50"/>
      <c r="GZ68" s="50"/>
      <c r="HA68" s="50"/>
      <c r="HB68" s="50"/>
      <c r="HC68" s="50"/>
      <c r="HD68" s="50"/>
      <c r="HE68" s="59"/>
      <c r="HF68" s="60"/>
      <c r="HG68" s="17"/>
      <c r="HH68" s="17"/>
      <c r="HI68" s="58"/>
      <c r="HJ68" s="50"/>
      <c r="HK68" s="50"/>
      <c r="HL68" s="50"/>
      <c r="HM68" s="50"/>
      <c r="HN68" s="50"/>
      <c r="HO68" s="50"/>
      <c r="HP68" s="59"/>
      <c r="HQ68" s="60"/>
      <c r="HR68" s="17"/>
      <c r="HS68" s="17"/>
      <c r="HT68" s="58"/>
      <c r="HU68" s="50"/>
      <c r="HV68" s="50"/>
      <c r="HW68" s="50"/>
      <c r="HX68" s="50"/>
      <c r="HY68" s="50"/>
      <c r="HZ68" s="50"/>
      <c r="IA68" s="59"/>
      <c r="IB68" s="60"/>
      <c r="IC68" s="17"/>
      <c r="ID68" s="17"/>
    </row>
    <row r="69" spans="1:238" ht="60.75" customHeight="1" x14ac:dyDescent="0.3">
      <c r="A69" s="96">
        <v>4</v>
      </c>
      <c r="B69" s="1353" t="s">
        <v>1485</v>
      </c>
      <c r="C69" s="1354"/>
      <c r="D69" s="1354"/>
      <c r="E69" s="1385"/>
      <c r="F69" s="851"/>
      <c r="G69" s="57"/>
      <c r="H69" s="58"/>
      <c r="I69" s="50"/>
      <c r="J69" s="50"/>
      <c r="K69" s="50"/>
      <c r="L69" s="50"/>
      <c r="M69" s="50"/>
      <c r="N69" s="50"/>
      <c r="O69" s="59"/>
      <c r="P69" s="60"/>
      <c r="Q69" s="17"/>
      <c r="R69" s="17"/>
      <c r="S69" s="58"/>
      <c r="T69" s="50"/>
      <c r="U69" s="50"/>
      <c r="V69" s="50"/>
      <c r="W69" s="50"/>
      <c r="X69" s="50"/>
      <c r="Y69" s="50"/>
      <c r="Z69" s="59"/>
      <c r="AA69" s="60"/>
      <c r="AB69" s="17"/>
      <c r="AC69" s="17"/>
      <c r="AD69" s="58"/>
      <c r="AE69" s="50"/>
      <c r="AF69" s="50"/>
      <c r="AG69" s="50"/>
      <c r="AH69" s="50"/>
      <c r="AI69" s="50"/>
      <c r="AJ69" s="50"/>
      <c r="AK69" s="59"/>
      <c r="AL69" s="60"/>
      <c r="AM69" s="17"/>
      <c r="AN69" s="17"/>
      <c r="AO69" s="58"/>
      <c r="AP69" s="50"/>
      <c r="AQ69" s="50"/>
      <c r="AR69" s="50"/>
      <c r="AS69" s="50"/>
      <c r="AT69" s="50"/>
      <c r="AU69" s="50"/>
      <c r="AV69" s="59"/>
      <c r="AW69" s="60"/>
      <c r="AX69" s="17"/>
      <c r="AY69" s="17"/>
      <c r="AZ69" s="58"/>
      <c r="BA69" s="50"/>
      <c r="BB69" s="50"/>
      <c r="BC69" s="50"/>
      <c r="BD69" s="50"/>
      <c r="BE69" s="50"/>
      <c r="BF69" s="50"/>
      <c r="BG69" s="59"/>
      <c r="BH69" s="60"/>
      <c r="BI69" s="17"/>
      <c r="BJ69" s="17"/>
      <c r="BK69" s="58"/>
      <c r="BL69" s="50"/>
      <c r="BM69" s="50"/>
      <c r="BN69" s="50"/>
      <c r="BO69" s="50"/>
      <c r="BP69" s="50"/>
      <c r="BQ69" s="50"/>
      <c r="BR69" s="59"/>
      <c r="BS69" s="60"/>
      <c r="BT69" s="17"/>
      <c r="BU69" s="17"/>
      <c r="BV69" s="58"/>
      <c r="BW69" s="50"/>
      <c r="BX69" s="50"/>
      <c r="BY69" s="50"/>
      <c r="BZ69" s="50"/>
      <c r="CA69" s="50"/>
      <c r="CB69" s="50"/>
      <c r="CC69" s="59"/>
      <c r="CD69" s="60"/>
      <c r="CE69" s="17"/>
      <c r="CF69" s="17"/>
      <c r="CG69" s="58"/>
      <c r="CH69" s="50"/>
      <c r="CI69" s="50"/>
      <c r="CJ69" s="50"/>
      <c r="CK69" s="50"/>
      <c r="CL69" s="50"/>
      <c r="CM69" s="50"/>
      <c r="CN69" s="59"/>
      <c r="CO69" s="60"/>
      <c r="CP69" s="17"/>
      <c r="CQ69" s="17"/>
      <c r="CR69" s="58"/>
      <c r="CS69" s="50"/>
      <c r="CT69" s="50"/>
      <c r="CU69" s="50"/>
      <c r="CV69" s="50"/>
      <c r="CW69" s="50"/>
      <c r="CX69" s="50"/>
      <c r="CY69" s="59"/>
      <c r="CZ69" s="60"/>
      <c r="DA69" s="17"/>
      <c r="DB69" s="17"/>
      <c r="DC69" s="58"/>
      <c r="DD69" s="50"/>
      <c r="DE69" s="50"/>
      <c r="DF69" s="50"/>
      <c r="DG69" s="50"/>
      <c r="DH69" s="50"/>
      <c r="DI69" s="50"/>
      <c r="DJ69" s="59"/>
      <c r="DK69" s="60"/>
      <c r="DL69" s="17"/>
      <c r="DM69" s="17"/>
      <c r="DN69" s="58"/>
      <c r="DO69" s="50"/>
      <c r="DP69" s="50"/>
      <c r="DQ69" s="50"/>
      <c r="DR69" s="50"/>
      <c r="DS69" s="50"/>
      <c r="DT69" s="50"/>
      <c r="DU69" s="59"/>
      <c r="DV69" s="60"/>
      <c r="DW69" s="17"/>
      <c r="DX69" s="17"/>
      <c r="DY69" s="58"/>
      <c r="DZ69" s="50"/>
      <c r="EA69" s="50"/>
      <c r="EB69" s="50"/>
      <c r="EC69" s="50"/>
      <c r="ED69" s="50"/>
      <c r="EE69" s="50"/>
      <c r="EF69" s="59"/>
      <c r="EG69" s="60"/>
      <c r="EH69" s="17"/>
      <c r="EI69" s="17"/>
      <c r="EJ69" s="58"/>
      <c r="EK69" s="50"/>
      <c r="EL69" s="50"/>
      <c r="EM69" s="50"/>
      <c r="EN69" s="50"/>
      <c r="EO69" s="50"/>
      <c r="EP69" s="50"/>
      <c r="EQ69" s="59"/>
      <c r="ER69" s="60"/>
      <c r="ES69" s="17"/>
      <c r="ET69" s="17"/>
      <c r="EU69" s="58"/>
      <c r="EV69" s="50"/>
      <c r="EW69" s="50"/>
      <c r="EX69" s="50"/>
      <c r="EY69" s="50"/>
      <c r="EZ69" s="50"/>
      <c r="FA69" s="50"/>
      <c r="FB69" s="59"/>
      <c r="FC69" s="60"/>
      <c r="FD69" s="17"/>
      <c r="FE69" s="17"/>
      <c r="FF69" s="58"/>
      <c r="FG69" s="50"/>
      <c r="FH69" s="50"/>
      <c r="FI69" s="50"/>
      <c r="FJ69" s="50"/>
      <c r="FK69" s="50"/>
      <c r="FL69" s="50"/>
      <c r="FM69" s="59"/>
      <c r="FN69" s="60"/>
      <c r="FO69" s="17"/>
      <c r="FP69" s="17"/>
      <c r="FQ69" s="58"/>
      <c r="FR69" s="50"/>
      <c r="FS69" s="50"/>
      <c r="FT69" s="50"/>
      <c r="FU69" s="50"/>
      <c r="FV69" s="50"/>
      <c r="FW69" s="50"/>
      <c r="FX69" s="59"/>
      <c r="FY69" s="60"/>
      <c r="FZ69" s="17"/>
      <c r="GA69" s="17"/>
      <c r="GB69" s="58"/>
      <c r="GC69" s="50"/>
      <c r="GD69" s="50"/>
      <c r="GE69" s="50"/>
      <c r="GF69" s="50"/>
      <c r="GG69" s="50"/>
      <c r="GH69" s="50"/>
      <c r="GI69" s="59"/>
      <c r="GJ69" s="60"/>
      <c r="GK69" s="17"/>
      <c r="GL69" s="17"/>
      <c r="GM69" s="58"/>
      <c r="GN69" s="50"/>
      <c r="GO69" s="50"/>
      <c r="GP69" s="50"/>
      <c r="GQ69" s="50"/>
      <c r="GR69" s="50"/>
      <c r="GS69" s="50"/>
      <c r="GT69" s="59"/>
      <c r="GU69" s="60"/>
      <c r="GV69" s="17"/>
      <c r="GW69" s="17"/>
      <c r="GX69" s="58"/>
      <c r="GY69" s="50"/>
      <c r="GZ69" s="50"/>
      <c r="HA69" s="50"/>
      <c r="HB69" s="50"/>
      <c r="HC69" s="50"/>
      <c r="HD69" s="50"/>
      <c r="HE69" s="59"/>
      <c r="HF69" s="60"/>
      <c r="HG69" s="17"/>
      <c r="HH69" s="17"/>
      <c r="HI69" s="58"/>
      <c r="HJ69" s="50"/>
      <c r="HK69" s="50"/>
      <c r="HL69" s="50"/>
      <c r="HM69" s="50"/>
      <c r="HN69" s="50"/>
      <c r="HO69" s="50"/>
      <c r="HP69" s="59"/>
      <c r="HQ69" s="60"/>
      <c r="HR69" s="17"/>
      <c r="HS69" s="17"/>
      <c r="HT69" s="58"/>
      <c r="HU69" s="50"/>
      <c r="HV69" s="50"/>
      <c r="HW69" s="50"/>
      <c r="HX69" s="50"/>
      <c r="HY69" s="50"/>
      <c r="HZ69" s="50"/>
      <c r="IA69" s="59"/>
      <c r="IB69" s="60"/>
      <c r="IC69" s="17"/>
      <c r="ID69" s="17"/>
    </row>
    <row r="70" spans="1:238" ht="48" customHeight="1" x14ac:dyDescent="0.3">
      <c r="A70" s="96">
        <v>5</v>
      </c>
      <c r="B70" s="1353" t="s">
        <v>1486</v>
      </c>
      <c r="C70" s="1354"/>
      <c r="D70" s="1354"/>
      <c r="E70" s="1385"/>
      <c r="F70" s="851"/>
      <c r="G70" s="57"/>
      <c r="H70" s="58"/>
      <c r="I70" s="50"/>
      <c r="J70" s="50"/>
      <c r="K70" s="50"/>
      <c r="L70" s="50"/>
      <c r="M70" s="50"/>
      <c r="N70" s="50"/>
      <c r="O70" s="59"/>
      <c r="P70" s="60"/>
      <c r="Q70" s="17"/>
      <c r="R70" s="17"/>
      <c r="S70" s="58"/>
      <c r="T70" s="50"/>
      <c r="U70" s="50"/>
      <c r="V70" s="50"/>
      <c r="W70" s="50"/>
      <c r="X70" s="50"/>
      <c r="Y70" s="50"/>
      <c r="Z70" s="59"/>
      <c r="AA70" s="60"/>
      <c r="AB70" s="17"/>
      <c r="AC70" s="17"/>
      <c r="AD70" s="58"/>
      <c r="AE70" s="50"/>
      <c r="AF70" s="50"/>
      <c r="AG70" s="50"/>
      <c r="AH70" s="50"/>
      <c r="AI70" s="50"/>
      <c r="AJ70" s="50"/>
      <c r="AK70" s="59"/>
      <c r="AL70" s="60"/>
      <c r="AM70" s="17"/>
      <c r="AN70" s="17"/>
      <c r="AO70" s="58"/>
      <c r="AP70" s="50"/>
      <c r="AQ70" s="50"/>
      <c r="AR70" s="50"/>
      <c r="AS70" s="50"/>
      <c r="AT70" s="50"/>
      <c r="AU70" s="50"/>
      <c r="AV70" s="59"/>
      <c r="AW70" s="60"/>
      <c r="AX70" s="17"/>
      <c r="AY70" s="17"/>
      <c r="AZ70" s="58"/>
      <c r="BA70" s="50"/>
      <c r="BB70" s="50"/>
      <c r="BC70" s="50"/>
      <c r="BD70" s="50"/>
      <c r="BE70" s="50"/>
      <c r="BF70" s="50"/>
      <c r="BG70" s="59"/>
      <c r="BH70" s="60"/>
      <c r="BI70" s="17"/>
      <c r="BJ70" s="17"/>
      <c r="BK70" s="58"/>
      <c r="BL70" s="50"/>
      <c r="BM70" s="50"/>
      <c r="BN70" s="50"/>
      <c r="BO70" s="50"/>
      <c r="BP70" s="50"/>
      <c r="BQ70" s="50"/>
      <c r="BR70" s="59"/>
      <c r="BS70" s="60"/>
      <c r="BT70" s="17"/>
      <c r="BU70" s="17"/>
      <c r="BV70" s="58"/>
      <c r="BW70" s="50"/>
      <c r="BX70" s="50"/>
      <c r="BY70" s="50"/>
      <c r="BZ70" s="50"/>
      <c r="CA70" s="50"/>
      <c r="CB70" s="50"/>
      <c r="CC70" s="59"/>
      <c r="CD70" s="60"/>
      <c r="CE70" s="17"/>
      <c r="CF70" s="17"/>
      <c r="CG70" s="58"/>
      <c r="CH70" s="50"/>
      <c r="CI70" s="50"/>
      <c r="CJ70" s="50"/>
      <c r="CK70" s="50"/>
      <c r="CL70" s="50"/>
      <c r="CM70" s="50"/>
      <c r="CN70" s="59"/>
      <c r="CO70" s="60"/>
      <c r="CP70" s="17"/>
      <c r="CQ70" s="17"/>
      <c r="CR70" s="58"/>
      <c r="CS70" s="50"/>
      <c r="CT70" s="50"/>
      <c r="CU70" s="50"/>
      <c r="CV70" s="50"/>
      <c r="CW70" s="50"/>
      <c r="CX70" s="50"/>
      <c r="CY70" s="59"/>
      <c r="CZ70" s="60"/>
      <c r="DA70" s="17"/>
      <c r="DB70" s="17"/>
      <c r="DC70" s="58"/>
      <c r="DD70" s="50"/>
      <c r="DE70" s="50"/>
      <c r="DF70" s="50"/>
      <c r="DG70" s="50"/>
      <c r="DH70" s="50"/>
      <c r="DI70" s="50"/>
      <c r="DJ70" s="59"/>
      <c r="DK70" s="60"/>
      <c r="DL70" s="17"/>
      <c r="DM70" s="17"/>
      <c r="DN70" s="58"/>
      <c r="DO70" s="50"/>
      <c r="DP70" s="50"/>
      <c r="DQ70" s="50"/>
      <c r="DR70" s="50"/>
      <c r="DS70" s="50"/>
      <c r="DT70" s="50"/>
      <c r="DU70" s="59"/>
      <c r="DV70" s="60"/>
      <c r="DW70" s="17"/>
      <c r="DX70" s="17"/>
      <c r="DY70" s="58"/>
      <c r="DZ70" s="50"/>
      <c r="EA70" s="50"/>
      <c r="EB70" s="50"/>
      <c r="EC70" s="50"/>
      <c r="ED70" s="50"/>
      <c r="EE70" s="50"/>
      <c r="EF70" s="59"/>
      <c r="EG70" s="60"/>
      <c r="EH70" s="17"/>
      <c r="EI70" s="17"/>
      <c r="EJ70" s="58"/>
      <c r="EK70" s="50"/>
      <c r="EL70" s="50"/>
      <c r="EM70" s="50"/>
      <c r="EN70" s="50"/>
      <c r="EO70" s="50"/>
      <c r="EP70" s="50"/>
      <c r="EQ70" s="59"/>
      <c r="ER70" s="60"/>
      <c r="ES70" s="17"/>
      <c r="ET70" s="17"/>
      <c r="EU70" s="58"/>
      <c r="EV70" s="50"/>
      <c r="EW70" s="50"/>
      <c r="EX70" s="50"/>
      <c r="EY70" s="50"/>
      <c r="EZ70" s="50"/>
      <c r="FA70" s="50"/>
      <c r="FB70" s="59"/>
      <c r="FC70" s="60"/>
      <c r="FD70" s="17"/>
      <c r="FE70" s="17"/>
      <c r="FF70" s="58"/>
      <c r="FG70" s="50"/>
      <c r="FH70" s="50"/>
      <c r="FI70" s="50"/>
      <c r="FJ70" s="50"/>
      <c r="FK70" s="50"/>
      <c r="FL70" s="50"/>
      <c r="FM70" s="59"/>
      <c r="FN70" s="60"/>
      <c r="FO70" s="17"/>
      <c r="FP70" s="17"/>
      <c r="FQ70" s="58"/>
      <c r="FR70" s="50"/>
      <c r="FS70" s="50"/>
      <c r="FT70" s="50"/>
      <c r="FU70" s="50"/>
      <c r="FV70" s="50"/>
      <c r="FW70" s="50"/>
      <c r="FX70" s="59"/>
      <c r="FY70" s="60"/>
      <c r="FZ70" s="17"/>
      <c r="GA70" s="17"/>
      <c r="GB70" s="58"/>
      <c r="GC70" s="50"/>
      <c r="GD70" s="50"/>
      <c r="GE70" s="50"/>
      <c r="GF70" s="50"/>
      <c r="GG70" s="50"/>
      <c r="GH70" s="50"/>
      <c r="GI70" s="59"/>
      <c r="GJ70" s="60"/>
      <c r="GK70" s="17"/>
      <c r="GL70" s="17"/>
      <c r="GM70" s="58"/>
      <c r="GN70" s="50"/>
      <c r="GO70" s="50"/>
      <c r="GP70" s="50"/>
      <c r="GQ70" s="50"/>
      <c r="GR70" s="50"/>
      <c r="GS70" s="50"/>
      <c r="GT70" s="59"/>
      <c r="GU70" s="60"/>
      <c r="GV70" s="17"/>
      <c r="GW70" s="17"/>
      <c r="GX70" s="58"/>
      <c r="GY70" s="50"/>
      <c r="GZ70" s="50"/>
      <c r="HA70" s="50"/>
      <c r="HB70" s="50"/>
      <c r="HC70" s="50"/>
      <c r="HD70" s="50"/>
      <c r="HE70" s="59"/>
      <c r="HF70" s="60"/>
      <c r="HG70" s="17"/>
      <c r="HH70" s="17"/>
      <c r="HI70" s="58"/>
      <c r="HJ70" s="50"/>
      <c r="HK70" s="50"/>
      <c r="HL70" s="50"/>
      <c r="HM70" s="50"/>
      <c r="HN70" s="50"/>
      <c r="HO70" s="50"/>
      <c r="HP70" s="59"/>
      <c r="HQ70" s="60"/>
      <c r="HR70" s="17"/>
      <c r="HS70" s="17"/>
      <c r="HT70" s="58"/>
      <c r="HU70" s="50"/>
      <c r="HV70" s="50"/>
      <c r="HW70" s="50"/>
      <c r="HX70" s="50"/>
      <c r="HY70" s="50"/>
      <c r="HZ70" s="50"/>
      <c r="IA70" s="59"/>
      <c r="IB70" s="60"/>
      <c r="IC70" s="17"/>
      <c r="ID70" s="17"/>
    </row>
    <row r="71" spans="1:238" ht="77.25" customHeight="1" x14ac:dyDescent="0.3">
      <c r="A71" s="37">
        <v>6</v>
      </c>
      <c r="B71" s="1470" t="s">
        <v>1487</v>
      </c>
      <c r="C71" s="1470"/>
      <c r="D71" s="1470"/>
      <c r="E71" s="1470"/>
      <c r="F71" s="851"/>
      <c r="G71" s="57"/>
      <c r="H71" s="58"/>
      <c r="I71" s="50"/>
      <c r="J71" s="50"/>
      <c r="K71" s="50"/>
      <c r="L71" s="50"/>
      <c r="M71" s="50"/>
      <c r="N71" s="50"/>
      <c r="O71" s="59"/>
      <c r="P71" s="60"/>
      <c r="Q71" s="17"/>
      <c r="R71" s="17"/>
      <c r="S71" s="58"/>
      <c r="T71" s="50"/>
      <c r="U71" s="50"/>
      <c r="V71" s="50"/>
      <c r="W71" s="50"/>
      <c r="X71" s="50"/>
      <c r="Y71" s="50"/>
      <c r="Z71" s="59"/>
      <c r="AA71" s="60"/>
      <c r="AB71" s="17"/>
      <c r="AC71" s="17"/>
      <c r="AD71" s="58"/>
      <c r="AE71" s="50"/>
      <c r="AF71" s="50"/>
      <c r="AG71" s="50"/>
      <c r="AH71" s="50"/>
      <c r="AI71" s="50"/>
      <c r="AJ71" s="50"/>
      <c r="AK71" s="59"/>
      <c r="AL71" s="60"/>
      <c r="AM71" s="17"/>
      <c r="AN71" s="17"/>
      <c r="AO71" s="58"/>
      <c r="AP71" s="50"/>
      <c r="AQ71" s="50"/>
      <c r="AR71" s="50"/>
      <c r="AS71" s="50"/>
      <c r="AT71" s="50"/>
      <c r="AU71" s="50"/>
      <c r="AV71" s="59"/>
      <c r="AW71" s="60"/>
      <c r="AX71" s="17"/>
      <c r="AY71" s="17"/>
      <c r="AZ71" s="58"/>
      <c r="BA71" s="50"/>
      <c r="BB71" s="50"/>
      <c r="BC71" s="50"/>
      <c r="BD71" s="50"/>
      <c r="BE71" s="50"/>
      <c r="BF71" s="50"/>
      <c r="BG71" s="59"/>
      <c r="BH71" s="60"/>
      <c r="BI71" s="17"/>
      <c r="BJ71" s="17"/>
      <c r="BK71" s="58"/>
      <c r="BL71" s="50"/>
      <c r="BM71" s="50"/>
      <c r="BN71" s="50"/>
      <c r="BO71" s="50"/>
      <c r="BP71" s="50"/>
      <c r="BQ71" s="50"/>
      <c r="BR71" s="59"/>
      <c r="BS71" s="60"/>
      <c r="BT71" s="17"/>
      <c r="BU71" s="17"/>
      <c r="BV71" s="58"/>
      <c r="BW71" s="50"/>
      <c r="BX71" s="50"/>
      <c r="BY71" s="50"/>
      <c r="BZ71" s="50"/>
      <c r="CA71" s="50"/>
      <c r="CB71" s="50"/>
      <c r="CC71" s="59"/>
      <c r="CD71" s="60"/>
      <c r="CE71" s="17"/>
      <c r="CF71" s="17"/>
      <c r="CG71" s="58"/>
      <c r="CH71" s="50"/>
      <c r="CI71" s="50"/>
      <c r="CJ71" s="50"/>
      <c r="CK71" s="50"/>
      <c r="CL71" s="50"/>
      <c r="CM71" s="50"/>
      <c r="CN71" s="59"/>
      <c r="CO71" s="60"/>
      <c r="CP71" s="17"/>
      <c r="CQ71" s="17"/>
      <c r="CR71" s="58"/>
      <c r="CS71" s="50"/>
      <c r="CT71" s="50"/>
      <c r="CU71" s="50"/>
      <c r="CV71" s="50"/>
      <c r="CW71" s="50"/>
      <c r="CX71" s="50"/>
      <c r="CY71" s="59"/>
      <c r="CZ71" s="60"/>
      <c r="DA71" s="17"/>
      <c r="DB71" s="17"/>
      <c r="DC71" s="58"/>
      <c r="DD71" s="50"/>
      <c r="DE71" s="50"/>
      <c r="DF71" s="50"/>
      <c r="DG71" s="50"/>
      <c r="DH71" s="50"/>
      <c r="DI71" s="50"/>
      <c r="DJ71" s="59"/>
      <c r="DK71" s="60"/>
      <c r="DL71" s="17"/>
      <c r="DM71" s="17"/>
      <c r="DN71" s="58"/>
      <c r="DO71" s="50"/>
      <c r="DP71" s="50"/>
      <c r="DQ71" s="50"/>
      <c r="DR71" s="50"/>
      <c r="DS71" s="50"/>
      <c r="DT71" s="50"/>
      <c r="DU71" s="59"/>
      <c r="DV71" s="60"/>
      <c r="DW71" s="17"/>
      <c r="DX71" s="17"/>
      <c r="DY71" s="58"/>
      <c r="DZ71" s="50"/>
      <c r="EA71" s="50"/>
      <c r="EB71" s="50"/>
      <c r="EC71" s="50"/>
      <c r="ED71" s="50"/>
      <c r="EE71" s="50"/>
      <c r="EF71" s="59"/>
      <c r="EG71" s="60"/>
      <c r="EH71" s="17"/>
      <c r="EI71" s="17"/>
      <c r="EJ71" s="58"/>
      <c r="EK71" s="50"/>
      <c r="EL71" s="50"/>
      <c r="EM71" s="50"/>
      <c r="EN71" s="50"/>
      <c r="EO71" s="50"/>
      <c r="EP71" s="50"/>
      <c r="EQ71" s="59"/>
      <c r="ER71" s="60"/>
      <c r="ES71" s="17"/>
      <c r="ET71" s="17"/>
      <c r="EU71" s="58"/>
      <c r="EV71" s="50"/>
      <c r="EW71" s="50"/>
      <c r="EX71" s="50"/>
      <c r="EY71" s="50"/>
      <c r="EZ71" s="50"/>
      <c r="FA71" s="50"/>
      <c r="FB71" s="59"/>
      <c r="FC71" s="60"/>
      <c r="FD71" s="17"/>
      <c r="FE71" s="17"/>
      <c r="FF71" s="58"/>
      <c r="FG71" s="50"/>
      <c r="FH71" s="50"/>
      <c r="FI71" s="50"/>
      <c r="FJ71" s="50"/>
      <c r="FK71" s="50"/>
      <c r="FL71" s="50"/>
      <c r="FM71" s="59"/>
      <c r="FN71" s="60"/>
      <c r="FO71" s="17"/>
      <c r="FP71" s="17"/>
      <c r="FQ71" s="58"/>
      <c r="FR71" s="50"/>
      <c r="FS71" s="50"/>
      <c r="FT71" s="50"/>
      <c r="FU71" s="50"/>
      <c r="FV71" s="50"/>
      <c r="FW71" s="50"/>
      <c r="FX71" s="59"/>
      <c r="FY71" s="60"/>
      <c r="FZ71" s="17"/>
      <c r="GA71" s="17"/>
      <c r="GB71" s="58"/>
      <c r="GC71" s="50"/>
      <c r="GD71" s="50"/>
      <c r="GE71" s="50"/>
      <c r="GF71" s="50"/>
      <c r="GG71" s="50"/>
      <c r="GH71" s="50"/>
      <c r="GI71" s="59"/>
      <c r="GJ71" s="60"/>
      <c r="GK71" s="17"/>
      <c r="GL71" s="17"/>
      <c r="GM71" s="58"/>
      <c r="GN71" s="50"/>
      <c r="GO71" s="50"/>
      <c r="GP71" s="50"/>
      <c r="GQ71" s="50"/>
      <c r="GR71" s="50"/>
      <c r="GS71" s="50"/>
      <c r="GT71" s="59"/>
      <c r="GU71" s="60"/>
      <c r="GV71" s="17"/>
      <c r="GW71" s="17"/>
      <c r="GX71" s="58"/>
      <c r="GY71" s="50"/>
      <c r="GZ71" s="50"/>
      <c r="HA71" s="50"/>
      <c r="HB71" s="50"/>
      <c r="HC71" s="50"/>
      <c r="HD71" s="50"/>
      <c r="HE71" s="59"/>
      <c r="HF71" s="60"/>
      <c r="HG71" s="17"/>
      <c r="HH71" s="17"/>
      <c r="HI71" s="58"/>
      <c r="HJ71" s="50"/>
      <c r="HK71" s="50"/>
      <c r="HL71" s="50"/>
      <c r="HM71" s="50"/>
      <c r="HN71" s="50"/>
      <c r="HO71" s="50"/>
      <c r="HP71" s="59"/>
      <c r="HQ71" s="60"/>
      <c r="HR71" s="17"/>
      <c r="HS71" s="17"/>
      <c r="HT71" s="58"/>
      <c r="HU71" s="50"/>
      <c r="HV71" s="50"/>
      <c r="HW71" s="50"/>
      <c r="HX71" s="50"/>
      <c r="HY71" s="50"/>
      <c r="HZ71" s="50"/>
      <c r="IA71" s="59"/>
      <c r="IB71" s="60"/>
      <c r="IC71" s="17"/>
      <c r="ID71" s="17"/>
    </row>
    <row r="72" spans="1:238" x14ac:dyDescent="0.3">
      <c r="A72" s="55"/>
      <c r="B72" s="63"/>
      <c r="C72" s="57"/>
      <c r="D72" s="57"/>
      <c r="E72" s="57"/>
      <c r="F72" s="851"/>
      <c r="G72" s="57"/>
      <c r="H72" s="58"/>
      <c r="I72" s="50"/>
      <c r="J72" s="50"/>
      <c r="K72" s="50"/>
      <c r="L72" s="50"/>
      <c r="M72" s="50"/>
      <c r="N72" s="50"/>
      <c r="O72" s="59"/>
      <c r="P72" s="60"/>
      <c r="Q72" s="17"/>
      <c r="R72" s="17"/>
      <c r="S72" s="58"/>
      <c r="T72" s="50"/>
      <c r="U72" s="50"/>
      <c r="V72" s="50"/>
      <c r="W72" s="50"/>
      <c r="X72" s="50"/>
      <c r="Y72" s="50"/>
      <c r="Z72" s="59"/>
      <c r="AA72" s="60"/>
      <c r="AB72" s="17"/>
      <c r="AC72" s="17"/>
      <c r="AD72" s="58"/>
      <c r="AE72" s="50"/>
      <c r="AF72" s="50"/>
      <c r="AG72" s="50"/>
      <c r="AH72" s="50"/>
      <c r="AI72" s="50"/>
      <c r="AJ72" s="50"/>
      <c r="AK72" s="59"/>
      <c r="AL72" s="60"/>
      <c r="AM72" s="17"/>
      <c r="AN72" s="17"/>
      <c r="AO72" s="58"/>
      <c r="AP72" s="50"/>
      <c r="AQ72" s="50"/>
      <c r="AR72" s="50"/>
      <c r="AS72" s="50"/>
      <c r="AT72" s="50"/>
      <c r="AU72" s="50"/>
      <c r="AV72" s="59"/>
      <c r="AW72" s="60"/>
      <c r="AX72" s="17"/>
      <c r="AY72" s="17"/>
      <c r="AZ72" s="58"/>
      <c r="BA72" s="50"/>
      <c r="BB72" s="50"/>
      <c r="BC72" s="50"/>
      <c r="BD72" s="50"/>
      <c r="BE72" s="50"/>
      <c r="BF72" s="50"/>
      <c r="BG72" s="59"/>
      <c r="BH72" s="60"/>
      <c r="BI72" s="17"/>
      <c r="BJ72" s="17"/>
      <c r="BK72" s="58"/>
      <c r="BL72" s="50"/>
      <c r="BM72" s="50"/>
      <c r="BN72" s="50"/>
      <c r="BO72" s="50"/>
      <c r="BP72" s="50"/>
      <c r="BQ72" s="50"/>
      <c r="BR72" s="59"/>
      <c r="BS72" s="60"/>
      <c r="BT72" s="17"/>
      <c r="BU72" s="17"/>
      <c r="BV72" s="58"/>
      <c r="BW72" s="50"/>
      <c r="BX72" s="50"/>
      <c r="BY72" s="50"/>
      <c r="BZ72" s="50"/>
      <c r="CA72" s="50"/>
      <c r="CB72" s="50"/>
      <c r="CC72" s="59"/>
      <c r="CD72" s="60"/>
      <c r="CE72" s="17"/>
      <c r="CF72" s="17"/>
      <c r="CG72" s="58"/>
      <c r="CH72" s="50"/>
      <c r="CI72" s="50"/>
      <c r="CJ72" s="50"/>
      <c r="CK72" s="50"/>
      <c r="CL72" s="50"/>
      <c r="CM72" s="50"/>
      <c r="CN72" s="59"/>
      <c r="CO72" s="60"/>
      <c r="CP72" s="17"/>
      <c r="CQ72" s="17"/>
      <c r="CR72" s="58"/>
      <c r="CS72" s="50"/>
      <c r="CT72" s="50"/>
      <c r="CU72" s="50"/>
      <c r="CV72" s="50"/>
      <c r="CW72" s="50"/>
      <c r="CX72" s="50"/>
      <c r="CY72" s="59"/>
      <c r="CZ72" s="60"/>
      <c r="DA72" s="17"/>
      <c r="DB72" s="17"/>
      <c r="DC72" s="58"/>
      <c r="DD72" s="50"/>
      <c r="DE72" s="50"/>
      <c r="DF72" s="50"/>
      <c r="DG72" s="50"/>
      <c r="DH72" s="50"/>
      <c r="DI72" s="50"/>
      <c r="DJ72" s="59"/>
      <c r="DK72" s="60"/>
      <c r="DL72" s="17"/>
      <c r="DM72" s="17"/>
      <c r="DN72" s="58"/>
      <c r="DO72" s="50"/>
      <c r="DP72" s="50"/>
      <c r="DQ72" s="50"/>
      <c r="DR72" s="50"/>
      <c r="DS72" s="50"/>
      <c r="DT72" s="50"/>
      <c r="DU72" s="59"/>
      <c r="DV72" s="60"/>
      <c r="DW72" s="17"/>
      <c r="DX72" s="17"/>
      <c r="DY72" s="58"/>
      <c r="DZ72" s="50"/>
      <c r="EA72" s="50"/>
      <c r="EB72" s="50"/>
      <c r="EC72" s="50"/>
      <c r="ED72" s="50"/>
      <c r="EE72" s="50"/>
      <c r="EF72" s="59"/>
      <c r="EG72" s="60"/>
      <c r="EH72" s="17"/>
      <c r="EI72" s="17"/>
      <c r="EJ72" s="58"/>
      <c r="EK72" s="50"/>
      <c r="EL72" s="50"/>
      <c r="EM72" s="50"/>
      <c r="EN72" s="50"/>
      <c r="EO72" s="50"/>
      <c r="EP72" s="50"/>
      <c r="EQ72" s="59"/>
      <c r="ER72" s="60"/>
      <c r="ES72" s="17"/>
      <c r="ET72" s="17"/>
      <c r="EU72" s="58"/>
      <c r="EV72" s="50"/>
      <c r="EW72" s="50"/>
      <c r="EX72" s="50"/>
      <c r="EY72" s="50"/>
      <c r="EZ72" s="50"/>
      <c r="FA72" s="50"/>
      <c r="FB72" s="59"/>
      <c r="FC72" s="60"/>
      <c r="FD72" s="17"/>
      <c r="FE72" s="17"/>
      <c r="FF72" s="58"/>
      <c r="FG72" s="50"/>
      <c r="FH72" s="50"/>
      <c r="FI72" s="50"/>
      <c r="FJ72" s="50"/>
      <c r="FK72" s="50"/>
      <c r="FL72" s="50"/>
      <c r="FM72" s="59"/>
      <c r="FN72" s="60"/>
      <c r="FO72" s="17"/>
      <c r="FP72" s="17"/>
      <c r="FQ72" s="58"/>
      <c r="FR72" s="50"/>
      <c r="FS72" s="50"/>
      <c r="FT72" s="50"/>
      <c r="FU72" s="50"/>
      <c r="FV72" s="50"/>
      <c r="FW72" s="50"/>
      <c r="FX72" s="59"/>
      <c r="FY72" s="60"/>
      <c r="FZ72" s="17"/>
      <c r="GA72" s="17"/>
      <c r="GB72" s="58"/>
      <c r="GC72" s="50"/>
      <c r="GD72" s="50"/>
      <c r="GE72" s="50"/>
      <c r="GF72" s="50"/>
      <c r="GG72" s="50"/>
      <c r="GH72" s="50"/>
      <c r="GI72" s="59"/>
      <c r="GJ72" s="60"/>
      <c r="GK72" s="17"/>
      <c r="GL72" s="17"/>
      <c r="GM72" s="58"/>
      <c r="GN72" s="50"/>
      <c r="GO72" s="50"/>
      <c r="GP72" s="50"/>
      <c r="GQ72" s="50"/>
      <c r="GR72" s="50"/>
      <c r="GS72" s="50"/>
      <c r="GT72" s="59"/>
      <c r="GU72" s="60"/>
      <c r="GV72" s="17"/>
      <c r="GW72" s="17"/>
      <c r="GX72" s="58"/>
      <c r="GY72" s="50"/>
      <c r="GZ72" s="50"/>
      <c r="HA72" s="50"/>
      <c r="HB72" s="50"/>
      <c r="HC72" s="50"/>
      <c r="HD72" s="50"/>
      <c r="HE72" s="59"/>
      <c r="HF72" s="60"/>
      <c r="HG72" s="17"/>
      <c r="HH72" s="17"/>
      <c r="HI72" s="58"/>
      <c r="HJ72" s="50"/>
      <c r="HK72" s="50"/>
      <c r="HL72" s="50"/>
      <c r="HM72" s="50"/>
      <c r="HN72" s="50"/>
      <c r="HO72" s="50"/>
      <c r="HP72" s="59"/>
      <c r="HQ72" s="60"/>
      <c r="HR72" s="17"/>
      <c r="HS72" s="17"/>
      <c r="HT72" s="58"/>
      <c r="HU72" s="50"/>
      <c r="HV72" s="50"/>
      <c r="HW72" s="50"/>
      <c r="HX72" s="50"/>
      <c r="HY72" s="50"/>
      <c r="HZ72" s="50"/>
      <c r="IA72" s="59"/>
      <c r="IB72" s="60"/>
      <c r="IC72" s="17"/>
      <c r="ID72" s="17"/>
    </row>
    <row r="73" spans="1:238" x14ac:dyDescent="0.3">
      <c r="A73" s="55"/>
      <c r="B73" s="56"/>
      <c r="C73" s="57"/>
      <c r="D73" s="57"/>
      <c r="E73" s="57"/>
      <c r="F73" s="851"/>
      <c r="G73" s="57"/>
      <c r="H73" s="58"/>
      <c r="I73" s="50"/>
      <c r="J73" s="50"/>
      <c r="K73" s="50"/>
      <c r="L73" s="50"/>
      <c r="M73" s="50"/>
      <c r="N73" s="50"/>
      <c r="O73" s="59"/>
      <c r="P73" s="60"/>
      <c r="Q73" s="17"/>
      <c r="R73" s="17"/>
      <c r="S73" s="58"/>
      <c r="T73" s="50"/>
      <c r="U73" s="50"/>
      <c r="V73" s="50"/>
      <c r="W73" s="50"/>
      <c r="X73" s="50"/>
      <c r="Y73" s="50"/>
      <c r="Z73" s="59"/>
      <c r="AA73" s="60"/>
      <c r="AB73" s="17"/>
      <c r="AC73" s="17"/>
      <c r="AD73" s="58"/>
      <c r="AE73" s="50"/>
      <c r="AF73" s="50"/>
      <c r="AG73" s="50"/>
      <c r="AH73" s="50"/>
      <c r="AI73" s="50"/>
      <c r="AJ73" s="50"/>
      <c r="AK73" s="59"/>
      <c r="AL73" s="60"/>
      <c r="AM73" s="17"/>
      <c r="AN73" s="17"/>
      <c r="AO73" s="58"/>
      <c r="AP73" s="50"/>
      <c r="AQ73" s="50"/>
      <c r="AR73" s="50"/>
      <c r="AS73" s="50"/>
      <c r="AT73" s="50"/>
      <c r="AU73" s="50"/>
      <c r="AV73" s="59"/>
      <c r="AW73" s="60"/>
      <c r="AX73" s="17"/>
      <c r="AY73" s="17"/>
      <c r="AZ73" s="58"/>
      <c r="BA73" s="50"/>
      <c r="BB73" s="50"/>
      <c r="BC73" s="50"/>
      <c r="BD73" s="50"/>
      <c r="BE73" s="50"/>
      <c r="BF73" s="50"/>
      <c r="BG73" s="59"/>
      <c r="BH73" s="60"/>
      <c r="BI73" s="17"/>
      <c r="BJ73" s="17"/>
      <c r="BK73" s="58"/>
      <c r="BL73" s="50"/>
      <c r="BM73" s="50"/>
      <c r="BN73" s="50"/>
      <c r="BO73" s="50"/>
      <c r="BP73" s="50"/>
      <c r="BQ73" s="50"/>
      <c r="BR73" s="59"/>
      <c r="BS73" s="60"/>
      <c r="BT73" s="17"/>
      <c r="BU73" s="17"/>
      <c r="BV73" s="58"/>
      <c r="BW73" s="50"/>
      <c r="BX73" s="50"/>
      <c r="BY73" s="50"/>
      <c r="BZ73" s="50"/>
      <c r="CA73" s="50"/>
      <c r="CB73" s="50"/>
      <c r="CC73" s="59"/>
      <c r="CD73" s="60"/>
      <c r="CE73" s="17"/>
      <c r="CF73" s="17"/>
      <c r="CG73" s="58"/>
      <c r="CH73" s="50"/>
      <c r="CI73" s="50"/>
      <c r="CJ73" s="50"/>
      <c r="CK73" s="50"/>
      <c r="CL73" s="50"/>
      <c r="CM73" s="50"/>
      <c r="CN73" s="59"/>
      <c r="CO73" s="60"/>
      <c r="CP73" s="17"/>
      <c r="CQ73" s="17"/>
      <c r="CR73" s="58"/>
      <c r="CS73" s="50"/>
      <c r="CT73" s="50"/>
      <c r="CU73" s="50"/>
      <c r="CV73" s="50"/>
      <c r="CW73" s="50"/>
      <c r="CX73" s="50"/>
      <c r="CY73" s="59"/>
      <c r="CZ73" s="60"/>
      <c r="DA73" s="17"/>
      <c r="DB73" s="17"/>
      <c r="DC73" s="58"/>
      <c r="DD73" s="50"/>
      <c r="DE73" s="50"/>
      <c r="DF73" s="50"/>
      <c r="DG73" s="50"/>
      <c r="DH73" s="50"/>
      <c r="DI73" s="50"/>
      <c r="DJ73" s="59"/>
      <c r="DK73" s="60"/>
      <c r="DL73" s="17"/>
      <c r="DM73" s="17"/>
      <c r="DN73" s="58"/>
      <c r="DO73" s="50"/>
      <c r="DP73" s="50"/>
      <c r="DQ73" s="50"/>
      <c r="DR73" s="50"/>
      <c r="DS73" s="50"/>
      <c r="DT73" s="50"/>
      <c r="DU73" s="59"/>
      <c r="DV73" s="60"/>
      <c r="DW73" s="17"/>
      <c r="DX73" s="17"/>
      <c r="DY73" s="58"/>
      <c r="DZ73" s="50"/>
      <c r="EA73" s="50"/>
      <c r="EB73" s="50"/>
      <c r="EC73" s="50"/>
      <c r="ED73" s="50"/>
      <c r="EE73" s="50"/>
      <c r="EF73" s="59"/>
      <c r="EG73" s="60"/>
      <c r="EH73" s="17"/>
      <c r="EI73" s="17"/>
      <c r="EJ73" s="58"/>
      <c r="EK73" s="50"/>
      <c r="EL73" s="50"/>
      <c r="EM73" s="50"/>
      <c r="EN73" s="50"/>
      <c r="EO73" s="50"/>
      <c r="EP73" s="50"/>
      <c r="EQ73" s="59"/>
      <c r="ER73" s="60"/>
      <c r="ES73" s="17"/>
      <c r="ET73" s="17"/>
      <c r="EU73" s="58"/>
      <c r="EV73" s="50"/>
      <c r="EW73" s="50"/>
      <c r="EX73" s="50"/>
      <c r="EY73" s="50"/>
      <c r="EZ73" s="50"/>
      <c r="FA73" s="50"/>
      <c r="FB73" s="59"/>
      <c r="FC73" s="60"/>
      <c r="FD73" s="17"/>
      <c r="FE73" s="17"/>
      <c r="FF73" s="58"/>
      <c r="FG73" s="50"/>
      <c r="FH73" s="50"/>
      <c r="FI73" s="50"/>
      <c r="FJ73" s="50"/>
      <c r="FK73" s="50"/>
      <c r="FL73" s="50"/>
      <c r="FM73" s="59"/>
      <c r="FN73" s="60"/>
      <c r="FO73" s="17"/>
      <c r="FP73" s="17"/>
      <c r="FQ73" s="58"/>
      <c r="FR73" s="50"/>
      <c r="FS73" s="50"/>
      <c r="FT73" s="50"/>
      <c r="FU73" s="50"/>
      <c r="FV73" s="50"/>
      <c r="FW73" s="50"/>
      <c r="FX73" s="59"/>
      <c r="FY73" s="60"/>
      <c r="FZ73" s="17"/>
      <c r="GA73" s="17"/>
      <c r="GB73" s="58"/>
      <c r="GC73" s="50"/>
      <c r="GD73" s="50"/>
      <c r="GE73" s="50"/>
      <c r="GF73" s="50"/>
      <c r="GG73" s="50"/>
      <c r="GH73" s="50"/>
      <c r="GI73" s="59"/>
      <c r="GJ73" s="60"/>
      <c r="GK73" s="17"/>
      <c r="GL73" s="17"/>
      <c r="GM73" s="58"/>
      <c r="GN73" s="50"/>
      <c r="GO73" s="50"/>
      <c r="GP73" s="50"/>
      <c r="GQ73" s="50"/>
      <c r="GR73" s="50"/>
      <c r="GS73" s="50"/>
      <c r="GT73" s="59"/>
      <c r="GU73" s="60"/>
      <c r="GV73" s="17"/>
      <c r="GW73" s="17"/>
      <c r="GX73" s="58"/>
      <c r="GY73" s="50"/>
      <c r="GZ73" s="50"/>
      <c r="HA73" s="50"/>
      <c r="HB73" s="50"/>
      <c r="HC73" s="50"/>
      <c r="HD73" s="50"/>
      <c r="HE73" s="59"/>
      <c r="HF73" s="60"/>
      <c r="HG73" s="17"/>
      <c r="HH73" s="17"/>
      <c r="HI73" s="58"/>
      <c r="HJ73" s="50"/>
      <c r="HK73" s="50"/>
      <c r="HL73" s="50"/>
      <c r="HM73" s="50"/>
      <c r="HN73" s="50"/>
      <c r="HO73" s="50"/>
      <c r="HP73" s="59"/>
      <c r="HQ73" s="60"/>
      <c r="HR73" s="17"/>
      <c r="HS73" s="17"/>
      <c r="HT73" s="58"/>
      <c r="HU73" s="50"/>
      <c r="HV73" s="50"/>
      <c r="HW73" s="50"/>
      <c r="HX73" s="50"/>
      <c r="HY73" s="50"/>
      <c r="HZ73" s="50"/>
      <c r="IA73" s="59"/>
      <c r="IB73" s="60"/>
      <c r="IC73" s="17"/>
      <c r="ID73" s="17"/>
    </row>
    <row r="74" spans="1:238" x14ac:dyDescent="0.3">
      <c r="A74" s="55"/>
      <c r="B74" s="56"/>
      <c r="C74" s="57"/>
      <c r="D74" s="57"/>
      <c r="E74" s="57"/>
      <c r="F74" s="851"/>
      <c r="G74" s="57"/>
      <c r="H74" s="58"/>
      <c r="I74" s="50"/>
      <c r="J74" s="50"/>
      <c r="K74" s="50"/>
      <c r="L74" s="50"/>
      <c r="M74" s="50"/>
      <c r="N74" s="50"/>
      <c r="O74" s="59"/>
      <c r="P74" s="60"/>
      <c r="Q74" s="17"/>
      <c r="R74" s="17"/>
      <c r="S74" s="58"/>
      <c r="T74" s="50"/>
      <c r="U74" s="50"/>
      <c r="V74" s="50"/>
      <c r="W74" s="50"/>
      <c r="X74" s="50"/>
      <c r="Y74" s="50"/>
      <c r="Z74" s="59"/>
      <c r="AA74" s="60"/>
      <c r="AB74" s="17"/>
      <c r="AC74" s="17"/>
      <c r="AD74" s="58"/>
      <c r="AE74" s="50"/>
      <c r="AF74" s="50"/>
      <c r="AG74" s="50"/>
      <c r="AH74" s="50"/>
      <c r="AI74" s="50"/>
      <c r="AJ74" s="50"/>
      <c r="AK74" s="59"/>
      <c r="AL74" s="60"/>
      <c r="AM74" s="17"/>
      <c r="AN74" s="17"/>
      <c r="AO74" s="58"/>
      <c r="AP74" s="50"/>
      <c r="AQ74" s="50"/>
      <c r="AR74" s="50"/>
      <c r="AS74" s="50"/>
      <c r="AT74" s="50"/>
      <c r="AU74" s="50"/>
      <c r="AV74" s="59"/>
      <c r="AW74" s="60"/>
      <c r="AX74" s="17"/>
      <c r="AY74" s="17"/>
      <c r="AZ74" s="58"/>
      <c r="BA74" s="50"/>
      <c r="BB74" s="50"/>
      <c r="BC74" s="50"/>
      <c r="BD74" s="50"/>
      <c r="BE74" s="50"/>
      <c r="BF74" s="50"/>
      <c r="BG74" s="59"/>
      <c r="BH74" s="60"/>
      <c r="BI74" s="17"/>
      <c r="BJ74" s="17"/>
      <c r="BK74" s="58"/>
      <c r="BL74" s="50"/>
      <c r="BM74" s="50"/>
      <c r="BN74" s="50"/>
      <c r="BO74" s="50"/>
      <c r="BP74" s="50"/>
      <c r="BQ74" s="50"/>
      <c r="BR74" s="59"/>
      <c r="BS74" s="60"/>
      <c r="BT74" s="17"/>
      <c r="BU74" s="17"/>
      <c r="BV74" s="58"/>
      <c r="BW74" s="50"/>
      <c r="BX74" s="50"/>
      <c r="BY74" s="50"/>
      <c r="BZ74" s="50"/>
      <c r="CA74" s="50"/>
      <c r="CB74" s="50"/>
      <c r="CC74" s="59"/>
      <c r="CD74" s="60"/>
      <c r="CE74" s="17"/>
      <c r="CF74" s="17"/>
      <c r="CG74" s="58"/>
      <c r="CH74" s="50"/>
      <c r="CI74" s="50"/>
      <c r="CJ74" s="50"/>
      <c r="CK74" s="50"/>
      <c r="CL74" s="50"/>
      <c r="CM74" s="50"/>
      <c r="CN74" s="59"/>
      <c r="CO74" s="60"/>
      <c r="CP74" s="17"/>
      <c r="CQ74" s="17"/>
      <c r="CR74" s="58"/>
      <c r="CS74" s="50"/>
      <c r="CT74" s="50"/>
      <c r="CU74" s="50"/>
      <c r="CV74" s="50"/>
      <c r="CW74" s="50"/>
      <c r="CX74" s="50"/>
      <c r="CY74" s="59"/>
      <c r="CZ74" s="60"/>
      <c r="DA74" s="17"/>
      <c r="DB74" s="17"/>
      <c r="DC74" s="58"/>
      <c r="DD74" s="50"/>
      <c r="DE74" s="50"/>
      <c r="DF74" s="50"/>
      <c r="DG74" s="50"/>
      <c r="DH74" s="50"/>
      <c r="DI74" s="50"/>
      <c r="DJ74" s="59"/>
      <c r="DK74" s="60"/>
      <c r="DL74" s="17"/>
      <c r="DM74" s="17"/>
      <c r="DN74" s="58"/>
      <c r="DO74" s="50"/>
      <c r="DP74" s="50"/>
      <c r="DQ74" s="50"/>
      <c r="DR74" s="50"/>
      <c r="DS74" s="50"/>
      <c r="DT74" s="50"/>
      <c r="DU74" s="59"/>
      <c r="DV74" s="60"/>
      <c r="DW74" s="17"/>
      <c r="DX74" s="17"/>
      <c r="DY74" s="58"/>
      <c r="DZ74" s="50"/>
      <c r="EA74" s="50"/>
      <c r="EB74" s="50"/>
      <c r="EC74" s="50"/>
      <c r="ED74" s="50"/>
      <c r="EE74" s="50"/>
      <c r="EF74" s="59"/>
      <c r="EG74" s="60"/>
      <c r="EH74" s="17"/>
      <c r="EI74" s="17"/>
      <c r="EJ74" s="58"/>
      <c r="EK74" s="50"/>
      <c r="EL74" s="50"/>
      <c r="EM74" s="50"/>
      <c r="EN74" s="50"/>
      <c r="EO74" s="50"/>
      <c r="EP74" s="50"/>
      <c r="EQ74" s="59"/>
      <c r="ER74" s="60"/>
      <c r="ES74" s="17"/>
      <c r="ET74" s="17"/>
      <c r="EU74" s="58"/>
      <c r="EV74" s="50"/>
      <c r="EW74" s="50"/>
      <c r="EX74" s="50"/>
      <c r="EY74" s="50"/>
      <c r="EZ74" s="50"/>
      <c r="FA74" s="50"/>
      <c r="FB74" s="59"/>
      <c r="FC74" s="60"/>
      <c r="FD74" s="17"/>
      <c r="FE74" s="17"/>
      <c r="FF74" s="58"/>
      <c r="FG74" s="50"/>
      <c r="FH74" s="50"/>
      <c r="FI74" s="50"/>
      <c r="FJ74" s="50"/>
      <c r="FK74" s="50"/>
      <c r="FL74" s="50"/>
      <c r="FM74" s="59"/>
      <c r="FN74" s="60"/>
      <c r="FO74" s="17"/>
      <c r="FP74" s="17"/>
      <c r="FQ74" s="58"/>
      <c r="FR74" s="50"/>
      <c r="FS74" s="50"/>
      <c r="FT74" s="50"/>
      <c r="FU74" s="50"/>
      <c r="FV74" s="50"/>
      <c r="FW74" s="50"/>
      <c r="FX74" s="59"/>
      <c r="FY74" s="60"/>
      <c r="FZ74" s="17"/>
      <c r="GA74" s="17"/>
      <c r="GB74" s="58"/>
      <c r="GC74" s="50"/>
      <c r="GD74" s="50"/>
      <c r="GE74" s="50"/>
      <c r="GF74" s="50"/>
      <c r="GG74" s="50"/>
      <c r="GH74" s="50"/>
      <c r="GI74" s="59"/>
      <c r="GJ74" s="60"/>
      <c r="GK74" s="17"/>
      <c r="GL74" s="17"/>
      <c r="GM74" s="58"/>
      <c r="GN74" s="50"/>
      <c r="GO74" s="50"/>
      <c r="GP74" s="50"/>
      <c r="GQ74" s="50"/>
      <c r="GR74" s="50"/>
      <c r="GS74" s="50"/>
      <c r="GT74" s="59"/>
      <c r="GU74" s="60"/>
      <c r="GV74" s="17"/>
      <c r="GW74" s="17"/>
      <c r="GX74" s="58"/>
      <c r="GY74" s="50"/>
      <c r="GZ74" s="50"/>
      <c r="HA74" s="50"/>
      <c r="HB74" s="50"/>
      <c r="HC74" s="50"/>
      <c r="HD74" s="50"/>
      <c r="HE74" s="59"/>
      <c r="HF74" s="60"/>
      <c r="HG74" s="17"/>
      <c r="HH74" s="17"/>
      <c r="HI74" s="58"/>
      <c r="HJ74" s="50"/>
      <c r="HK74" s="50"/>
      <c r="HL74" s="50"/>
      <c r="HM74" s="50"/>
      <c r="HN74" s="50"/>
      <c r="HO74" s="50"/>
      <c r="HP74" s="59"/>
      <c r="HQ74" s="60"/>
      <c r="HR74" s="17"/>
      <c r="HS74" s="17"/>
      <c r="HT74" s="58"/>
      <c r="HU74" s="50"/>
      <c r="HV74" s="50"/>
      <c r="HW74" s="50"/>
      <c r="HX74" s="50"/>
      <c r="HY74" s="50"/>
      <c r="HZ74" s="50"/>
      <c r="IA74" s="59"/>
      <c r="IB74" s="60"/>
      <c r="IC74" s="17"/>
      <c r="ID74" s="17"/>
    </row>
    <row r="75" spans="1:238" x14ac:dyDescent="0.3">
      <c r="A75" s="55"/>
      <c r="B75" s="56"/>
      <c r="C75" s="57"/>
      <c r="D75" s="57"/>
      <c r="E75" s="57"/>
      <c r="F75" s="851"/>
      <c r="G75" s="57"/>
      <c r="H75" s="58"/>
      <c r="I75" s="50"/>
      <c r="J75" s="50"/>
      <c r="K75" s="50"/>
      <c r="L75" s="50"/>
      <c r="M75" s="50"/>
      <c r="N75" s="50"/>
      <c r="O75" s="59"/>
      <c r="P75" s="60"/>
      <c r="Q75" s="17"/>
      <c r="R75" s="17"/>
      <c r="S75" s="58"/>
      <c r="T75" s="50"/>
      <c r="U75" s="50"/>
      <c r="V75" s="50"/>
      <c r="W75" s="50"/>
      <c r="X75" s="50"/>
      <c r="Y75" s="50"/>
      <c r="Z75" s="59"/>
      <c r="AA75" s="60"/>
      <c r="AB75" s="17"/>
      <c r="AC75" s="17"/>
      <c r="AD75" s="58"/>
      <c r="AE75" s="50"/>
      <c r="AF75" s="50"/>
      <c r="AG75" s="50"/>
      <c r="AH75" s="50"/>
      <c r="AI75" s="50"/>
      <c r="AJ75" s="50"/>
      <c r="AK75" s="59"/>
      <c r="AL75" s="60"/>
      <c r="AM75" s="17"/>
      <c r="AN75" s="17"/>
      <c r="AO75" s="58"/>
      <c r="AP75" s="50"/>
      <c r="AQ75" s="50"/>
      <c r="AR75" s="50"/>
      <c r="AS75" s="50"/>
      <c r="AT75" s="50"/>
      <c r="AU75" s="50"/>
      <c r="AV75" s="59"/>
      <c r="AW75" s="60"/>
      <c r="AX75" s="17"/>
      <c r="AY75" s="17"/>
      <c r="AZ75" s="58"/>
      <c r="BA75" s="50"/>
      <c r="BB75" s="50"/>
      <c r="BC75" s="50"/>
      <c r="BD75" s="50"/>
      <c r="BE75" s="50"/>
      <c r="BF75" s="50"/>
      <c r="BG75" s="59"/>
      <c r="BH75" s="60"/>
      <c r="BI75" s="17"/>
      <c r="BJ75" s="17"/>
      <c r="BK75" s="58"/>
      <c r="BL75" s="50"/>
      <c r="BM75" s="50"/>
      <c r="BN75" s="50"/>
      <c r="BO75" s="50"/>
      <c r="BP75" s="50"/>
      <c r="BQ75" s="50"/>
      <c r="BR75" s="59"/>
      <c r="BS75" s="60"/>
      <c r="BT75" s="17"/>
      <c r="BU75" s="17"/>
      <c r="BV75" s="58"/>
      <c r="BW75" s="50"/>
      <c r="BX75" s="50"/>
      <c r="BY75" s="50"/>
      <c r="BZ75" s="50"/>
      <c r="CA75" s="50"/>
      <c r="CB75" s="50"/>
      <c r="CC75" s="59"/>
      <c r="CD75" s="60"/>
      <c r="CE75" s="17"/>
      <c r="CF75" s="17"/>
      <c r="CG75" s="58"/>
      <c r="CH75" s="50"/>
      <c r="CI75" s="50"/>
      <c r="CJ75" s="50"/>
      <c r="CK75" s="50"/>
      <c r="CL75" s="50"/>
      <c r="CM75" s="50"/>
      <c r="CN75" s="59"/>
      <c r="CO75" s="60"/>
      <c r="CP75" s="17"/>
      <c r="CQ75" s="17"/>
      <c r="CR75" s="58"/>
      <c r="CS75" s="50"/>
      <c r="CT75" s="50"/>
      <c r="CU75" s="50"/>
      <c r="CV75" s="50"/>
      <c r="CW75" s="50"/>
      <c r="CX75" s="50"/>
      <c r="CY75" s="59"/>
      <c r="CZ75" s="60"/>
      <c r="DA75" s="17"/>
      <c r="DB75" s="17"/>
      <c r="DC75" s="58"/>
      <c r="DD75" s="50"/>
      <c r="DE75" s="50"/>
      <c r="DF75" s="50"/>
      <c r="DG75" s="50"/>
      <c r="DH75" s="50"/>
      <c r="DI75" s="50"/>
      <c r="DJ75" s="59"/>
      <c r="DK75" s="60"/>
      <c r="DL75" s="17"/>
      <c r="DM75" s="17"/>
      <c r="DN75" s="58"/>
      <c r="DO75" s="50"/>
      <c r="DP75" s="50"/>
      <c r="DQ75" s="50"/>
      <c r="DR75" s="50"/>
      <c r="DS75" s="50"/>
      <c r="DT75" s="50"/>
      <c r="DU75" s="59"/>
      <c r="DV75" s="60"/>
      <c r="DW75" s="17"/>
      <c r="DX75" s="17"/>
      <c r="DY75" s="58"/>
      <c r="DZ75" s="50"/>
      <c r="EA75" s="50"/>
      <c r="EB75" s="50"/>
      <c r="EC75" s="50"/>
      <c r="ED75" s="50"/>
      <c r="EE75" s="50"/>
      <c r="EF75" s="59"/>
      <c r="EG75" s="60"/>
      <c r="EH75" s="17"/>
      <c r="EI75" s="17"/>
      <c r="EJ75" s="58"/>
      <c r="EK75" s="50"/>
      <c r="EL75" s="50"/>
      <c r="EM75" s="50"/>
      <c r="EN75" s="50"/>
      <c r="EO75" s="50"/>
      <c r="EP75" s="50"/>
      <c r="EQ75" s="59"/>
      <c r="ER75" s="60"/>
      <c r="ES75" s="17"/>
      <c r="ET75" s="17"/>
      <c r="EU75" s="58"/>
      <c r="EV75" s="50"/>
      <c r="EW75" s="50"/>
      <c r="EX75" s="50"/>
      <c r="EY75" s="50"/>
      <c r="EZ75" s="50"/>
      <c r="FA75" s="50"/>
      <c r="FB75" s="59"/>
      <c r="FC75" s="60"/>
      <c r="FD75" s="17"/>
      <c r="FE75" s="17"/>
      <c r="FF75" s="58"/>
      <c r="FG75" s="50"/>
      <c r="FH75" s="50"/>
      <c r="FI75" s="50"/>
      <c r="FJ75" s="50"/>
      <c r="FK75" s="50"/>
      <c r="FL75" s="50"/>
      <c r="FM75" s="59"/>
      <c r="FN75" s="60"/>
      <c r="FO75" s="17"/>
      <c r="FP75" s="17"/>
      <c r="FQ75" s="58"/>
      <c r="FR75" s="50"/>
      <c r="FS75" s="50"/>
      <c r="FT75" s="50"/>
      <c r="FU75" s="50"/>
      <c r="FV75" s="50"/>
      <c r="FW75" s="50"/>
      <c r="FX75" s="59"/>
      <c r="FY75" s="60"/>
      <c r="FZ75" s="17"/>
      <c r="GA75" s="17"/>
      <c r="GB75" s="58"/>
      <c r="GC75" s="50"/>
      <c r="GD75" s="50"/>
      <c r="GE75" s="50"/>
      <c r="GF75" s="50"/>
      <c r="GG75" s="50"/>
      <c r="GH75" s="50"/>
      <c r="GI75" s="59"/>
      <c r="GJ75" s="60"/>
      <c r="GK75" s="17"/>
      <c r="GL75" s="17"/>
      <c r="GM75" s="58"/>
      <c r="GN75" s="50"/>
      <c r="GO75" s="50"/>
      <c r="GP75" s="50"/>
      <c r="GQ75" s="50"/>
      <c r="GR75" s="50"/>
      <c r="GS75" s="50"/>
      <c r="GT75" s="59"/>
      <c r="GU75" s="60"/>
      <c r="GV75" s="17"/>
      <c r="GW75" s="17"/>
      <c r="GX75" s="58"/>
      <c r="GY75" s="50"/>
      <c r="GZ75" s="50"/>
      <c r="HA75" s="50"/>
      <c r="HB75" s="50"/>
      <c r="HC75" s="50"/>
      <c r="HD75" s="50"/>
      <c r="HE75" s="59"/>
      <c r="HF75" s="60"/>
      <c r="HG75" s="17"/>
      <c r="HH75" s="17"/>
      <c r="HI75" s="58"/>
      <c r="HJ75" s="50"/>
      <c r="HK75" s="50"/>
      <c r="HL75" s="50"/>
      <c r="HM75" s="50"/>
      <c r="HN75" s="50"/>
      <c r="HO75" s="50"/>
      <c r="HP75" s="59"/>
      <c r="HQ75" s="60"/>
      <c r="HR75" s="17"/>
      <c r="HS75" s="17"/>
      <c r="HT75" s="58"/>
      <c r="HU75" s="50"/>
      <c r="HV75" s="50"/>
      <c r="HW75" s="50"/>
      <c r="HX75" s="50"/>
      <c r="HY75" s="50"/>
      <c r="HZ75" s="50"/>
      <c r="IA75" s="59"/>
      <c r="IB75" s="60"/>
      <c r="IC75" s="17"/>
      <c r="ID75" s="17"/>
    </row>
    <row r="76" spans="1:238" x14ac:dyDescent="0.3">
      <c r="A76" s="55"/>
      <c r="B76" s="56"/>
      <c r="C76" s="57"/>
      <c r="D76" s="57"/>
      <c r="E76" s="57"/>
      <c r="F76" s="851"/>
      <c r="G76" s="57"/>
      <c r="H76" s="58"/>
      <c r="I76" s="50"/>
      <c r="J76" s="50"/>
      <c r="K76" s="50"/>
      <c r="L76" s="50"/>
      <c r="M76" s="50"/>
      <c r="N76" s="50"/>
      <c r="O76" s="59"/>
      <c r="P76" s="60"/>
      <c r="Q76" s="17"/>
      <c r="R76" s="17"/>
      <c r="S76" s="58"/>
      <c r="T76" s="50"/>
      <c r="U76" s="50"/>
      <c r="V76" s="50"/>
      <c r="W76" s="50"/>
      <c r="X76" s="50"/>
      <c r="Y76" s="50"/>
      <c r="Z76" s="59"/>
      <c r="AA76" s="60"/>
      <c r="AB76" s="17"/>
      <c r="AC76" s="17"/>
      <c r="AD76" s="58"/>
      <c r="AE76" s="50"/>
      <c r="AF76" s="50"/>
      <c r="AG76" s="50"/>
      <c r="AH76" s="50"/>
      <c r="AI76" s="50"/>
      <c r="AJ76" s="50"/>
      <c r="AK76" s="59"/>
      <c r="AL76" s="60"/>
      <c r="AM76" s="17"/>
      <c r="AN76" s="17"/>
      <c r="AO76" s="58"/>
      <c r="AP76" s="50"/>
      <c r="AQ76" s="50"/>
      <c r="AR76" s="50"/>
      <c r="AS76" s="50"/>
      <c r="AT76" s="50"/>
      <c r="AU76" s="50"/>
      <c r="AV76" s="59"/>
      <c r="AW76" s="60"/>
      <c r="AX76" s="17"/>
      <c r="AY76" s="17"/>
      <c r="AZ76" s="58"/>
      <c r="BA76" s="50"/>
      <c r="BB76" s="50"/>
      <c r="BC76" s="50"/>
      <c r="BD76" s="50"/>
      <c r="BE76" s="50"/>
      <c r="BF76" s="50"/>
      <c r="BG76" s="59"/>
      <c r="BH76" s="60"/>
      <c r="BI76" s="17"/>
      <c r="BJ76" s="17"/>
      <c r="BK76" s="58"/>
      <c r="BL76" s="50"/>
      <c r="BM76" s="50"/>
      <c r="BN76" s="50"/>
      <c r="BO76" s="50"/>
      <c r="BP76" s="50"/>
      <c r="BQ76" s="50"/>
      <c r="BR76" s="59"/>
      <c r="BS76" s="60"/>
      <c r="BT76" s="17"/>
      <c r="BU76" s="17"/>
      <c r="BV76" s="58"/>
      <c r="BW76" s="50"/>
      <c r="BX76" s="50"/>
      <c r="BY76" s="50"/>
      <c r="BZ76" s="50"/>
      <c r="CA76" s="50"/>
      <c r="CB76" s="50"/>
      <c r="CC76" s="59"/>
      <c r="CD76" s="60"/>
      <c r="CE76" s="17"/>
      <c r="CF76" s="17"/>
      <c r="CG76" s="58"/>
      <c r="CH76" s="50"/>
      <c r="CI76" s="50"/>
      <c r="CJ76" s="50"/>
      <c r="CK76" s="50"/>
      <c r="CL76" s="50"/>
      <c r="CM76" s="50"/>
      <c r="CN76" s="59"/>
      <c r="CO76" s="60"/>
      <c r="CP76" s="17"/>
      <c r="CQ76" s="17"/>
      <c r="CR76" s="58"/>
      <c r="CS76" s="50"/>
      <c r="CT76" s="50"/>
      <c r="CU76" s="50"/>
      <c r="CV76" s="50"/>
      <c r="CW76" s="50"/>
      <c r="CX76" s="50"/>
      <c r="CY76" s="59"/>
      <c r="CZ76" s="60"/>
      <c r="DA76" s="17"/>
      <c r="DB76" s="17"/>
      <c r="DC76" s="58"/>
      <c r="DD76" s="50"/>
      <c r="DE76" s="50"/>
      <c r="DF76" s="50"/>
      <c r="DG76" s="50"/>
      <c r="DH76" s="50"/>
      <c r="DI76" s="50"/>
      <c r="DJ76" s="59"/>
      <c r="DK76" s="60"/>
      <c r="DL76" s="17"/>
      <c r="DM76" s="17"/>
      <c r="DN76" s="58"/>
      <c r="DO76" s="50"/>
      <c r="DP76" s="50"/>
      <c r="DQ76" s="50"/>
      <c r="DR76" s="50"/>
      <c r="DS76" s="50"/>
      <c r="DT76" s="50"/>
      <c r="DU76" s="59"/>
      <c r="DV76" s="60"/>
      <c r="DW76" s="17"/>
      <c r="DX76" s="17"/>
      <c r="DY76" s="58"/>
      <c r="DZ76" s="50"/>
      <c r="EA76" s="50"/>
      <c r="EB76" s="50"/>
      <c r="EC76" s="50"/>
      <c r="ED76" s="50"/>
      <c r="EE76" s="50"/>
      <c r="EF76" s="59"/>
      <c r="EG76" s="60"/>
      <c r="EH76" s="17"/>
      <c r="EI76" s="17"/>
      <c r="EJ76" s="58"/>
      <c r="EK76" s="50"/>
      <c r="EL76" s="50"/>
      <c r="EM76" s="50"/>
      <c r="EN76" s="50"/>
      <c r="EO76" s="50"/>
      <c r="EP76" s="50"/>
      <c r="EQ76" s="59"/>
      <c r="ER76" s="60"/>
      <c r="ES76" s="17"/>
      <c r="ET76" s="17"/>
      <c r="EU76" s="58"/>
      <c r="EV76" s="50"/>
      <c r="EW76" s="50"/>
      <c r="EX76" s="50"/>
      <c r="EY76" s="50"/>
      <c r="EZ76" s="50"/>
      <c r="FA76" s="50"/>
      <c r="FB76" s="59"/>
      <c r="FC76" s="60"/>
      <c r="FD76" s="17"/>
      <c r="FE76" s="17"/>
      <c r="FF76" s="58"/>
      <c r="FG76" s="50"/>
      <c r="FH76" s="50"/>
      <c r="FI76" s="50"/>
      <c r="FJ76" s="50"/>
      <c r="FK76" s="50"/>
      <c r="FL76" s="50"/>
      <c r="FM76" s="59"/>
      <c r="FN76" s="60"/>
      <c r="FO76" s="17"/>
      <c r="FP76" s="17"/>
      <c r="FQ76" s="58"/>
      <c r="FR76" s="50"/>
      <c r="FS76" s="50"/>
      <c r="FT76" s="50"/>
      <c r="FU76" s="50"/>
      <c r="FV76" s="50"/>
      <c r="FW76" s="50"/>
      <c r="FX76" s="59"/>
      <c r="FY76" s="60"/>
      <c r="FZ76" s="17"/>
      <c r="GA76" s="17"/>
      <c r="GB76" s="58"/>
      <c r="GC76" s="50"/>
      <c r="GD76" s="50"/>
      <c r="GE76" s="50"/>
      <c r="GF76" s="50"/>
      <c r="GG76" s="50"/>
      <c r="GH76" s="50"/>
      <c r="GI76" s="59"/>
      <c r="GJ76" s="60"/>
      <c r="GK76" s="17"/>
      <c r="GL76" s="17"/>
      <c r="GM76" s="58"/>
      <c r="GN76" s="50"/>
      <c r="GO76" s="50"/>
      <c r="GP76" s="50"/>
      <c r="GQ76" s="50"/>
      <c r="GR76" s="50"/>
      <c r="GS76" s="50"/>
      <c r="GT76" s="59"/>
      <c r="GU76" s="60"/>
      <c r="GV76" s="17"/>
      <c r="GW76" s="17"/>
      <c r="GX76" s="58"/>
      <c r="GY76" s="50"/>
      <c r="GZ76" s="50"/>
      <c r="HA76" s="50"/>
      <c r="HB76" s="50"/>
      <c r="HC76" s="50"/>
      <c r="HD76" s="50"/>
      <c r="HE76" s="59"/>
      <c r="HF76" s="60"/>
      <c r="HG76" s="17"/>
      <c r="HH76" s="17"/>
      <c r="HI76" s="58"/>
      <c r="HJ76" s="50"/>
      <c r="HK76" s="50"/>
      <c r="HL76" s="50"/>
      <c r="HM76" s="50"/>
      <c r="HN76" s="50"/>
      <c r="HO76" s="50"/>
      <c r="HP76" s="59"/>
      <c r="HQ76" s="60"/>
      <c r="HR76" s="17"/>
      <c r="HS76" s="17"/>
      <c r="HT76" s="58"/>
      <c r="HU76" s="50"/>
      <c r="HV76" s="50"/>
      <c r="HW76" s="50"/>
      <c r="HX76" s="50"/>
      <c r="HY76" s="50"/>
      <c r="HZ76" s="50"/>
      <c r="IA76" s="59"/>
      <c r="IB76" s="60"/>
      <c r="IC76" s="17"/>
      <c r="ID76" s="17"/>
    </row>
    <row r="77" spans="1:238" x14ac:dyDescent="0.3">
      <c r="A77" s="55"/>
      <c r="B77" s="62"/>
      <c r="C77" s="57"/>
      <c r="D77" s="57"/>
      <c r="E77" s="57"/>
      <c r="F77" s="851"/>
      <c r="G77" s="57"/>
      <c r="H77" s="58"/>
      <c r="I77" s="50"/>
      <c r="J77" s="50"/>
      <c r="K77" s="50"/>
      <c r="L77" s="50"/>
      <c r="M77" s="50"/>
      <c r="N77" s="50"/>
      <c r="O77" s="59"/>
      <c r="P77" s="60"/>
      <c r="Q77" s="17"/>
      <c r="R77" s="17"/>
      <c r="S77" s="58"/>
      <c r="T77" s="50"/>
      <c r="U77" s="50"/>
      <c r="V77" s="50"/>
      <c r="W77" s="50"/>
      <c r="X77" s="50"/>
      <c r="Y77" s="50"/>
      <c r="Z77" s="59"/>
      <c r="AA77" s="60"/>
      <c r="AB77" s="17"/>
      <c r="AC77" s="17"/>
      <c r="AD77" s="58"/>
      <c r="AE77" s="50"/>
      <c r="AF77" s="50"/>
      <c r="AG77" s="50"/>
      <c r="AH77" s="50"/>
      <c r="AI77" s="50"/>
      <c r="AJ77" s="50"/>
      <c r="AK77" s="59"/>
      <c r="AL77" s="60"/>
      <c r="AM77" s="17"/>
      <c r="AN77" s="17"/>
      <c r="AO77" s="58"/>
      <c r="AP77" s="50"/>
      <c r="AQ77" s="50"/>
      <c r="AR77" s="50"/>
      <c r="AS77" s="50"/>
      <c r="AT77" s="50"/>
      <c r="AU77" s="50"/>
      <c r="AV77" s="59"/>
      <c r="AW77" s="60"/>
      <c r="AX77" s="17"/>
      <c r="AY77" s="17"/>
      <c r="AZ77" s="58"/>
      <c r="BA77" s="50"/>
      <c r="BB77" s="50"/>
      <c r="BC77" s="50"/>
      <c r="BD77" s="50"/>
      <c r="BE77" s="50"/>
      <c r="BF77" s="50"/>
      <c r="BG77" s="59"/>
      <c r="BH77" s="60"/>
      <c r="BI77" s="17"/>
      <c r="BJ77" s="17"/>
      <c r="BK77" s="58"/>
      <c r="BL77" s="50"/>
      <c r="BM77" s="50"/>
      <c r="BN77" s="50"/>
      <c r="BO77" s="50"/>
      <c r="BP77" s="50"/>
      <c r="BQ77" s="50"/>
      <c r="BR77" s="59"/>
      <c r="BS77" s="60"/>
      <c r="BT77" s="17"/>
      <c r="BU77" s="17"/>
      <c r="BV77" s="58"/>
      <c r="BW77" s="50"/>
      <c r="BX77" s="50"/>
      <c r="BY77" s="50"/>
      <c r="BZ77" s="50"/>
      <c r="CA77" s="50"/>
      <c r="CB77" s="50"/>
      <c r="CC77" s="59"/>
      <c r="CD77" s="60"/>
      <c r="CE77" s="17"/>
      <c r="CF77" s="17"/>
      <c r="CG77" s="58"/>
      <c r="CH77" s="50"/>
      <c r="CI77" s="50"/>
      <c r="CJ77" s="50"/>
      <c r="CK77" s="50"/>
      <c r="CL77" s="50"/>
      <c r="CM77" s="50"/>
      <c r="CN77" s="59"/>
      <c r="CO77" s="60"/>
      <c r="CP77" s="17"/>
      <c r="CQ77" s="17"/>
      <c r="CR77" s="58"/>
      <c r="CS77" s="50"/>
      <c r="CT77" s="50"/>
      <c r="CU77" s="50"/>
      <c r="CV77" s="50"/>
      <c r="CW77" s="50"/>
      <c r="CX77" s="50"/>
      <c r="CY77" s="59"/>
      <c r="CZ77" s="60"/>
      <c r="DA77" s="17"/>
      <c r="DB77" s="17"/>
      <c r="DC77" s="58"/>
      <c r="DD77" s="50"/>
      <c r="DE77" s="50"/>
      <c r="DF77" s="50"/>
      <c r="DG77" s="50"/>
      <c r="DH77" s="50"/>
      <c r="DI77" s="50"/>
      <c r="DJ77" s="59"/>
      <c r="DK77" s="60"/>
      <c r="DL77" s="17"/>
      <c r="DM77" s="17"/>
      <c r="DN77" s="58"/>
      <c r="DO77" s="50"/>
      <c r="DP77" s="50"/>
      <c r="DQ77" s="50"/>
      <c r="DR77" s="50"/>
      <c r="DS77" s="50"/>
      <c r="DT77" s="50"/>
      <c r="DU77" s="59"/>
      <c r="DV77" s="60"/>
      <c r="DW77" s="17"/>
      <c r="DX77" s="17"/>
      <c r="DY77" s="58"/>
      <c r="DZ77" s="50"/>
      <c r="EA77" s="50"/>
      <c r="EB77" s="50"/>
      <c r="EC77" s="50"/>
      <c r="ED77" s="50"/>
      <c r="EE77" s="50"/>
      <c r="EF77" s="59"/>
      <c r="EG77" s="60"/>
      <c r="EH77" s="17"/>
      <c r="EI77" s="17"/>
      <c r="EJ77" s="58"/>
      <c r="EK77" s="50"/>
      <c r="EL77" s="50"/>
      <c r="EM77" s="50"/>
      <c r="EN77" s="50"/>
      <c r="EO77" s="50"/>
      <c r="EP77" s="50"/>
      <c r="EQ77" s="59"/>
      <c r="ER77" s="60"/>
      <c r="ES77" s="17"/>
      <c r="ET77" s="17"/>
      <c r="EU77" s="58"/>
      <c r="EV77" s="50"/>
      <c r="EW77" s="50"/>
      <c r="EX77" s="50"/>
      <c r="EY77" s="50"/>
      <c r="EZ77" s="50"/>
      <c r="FA77" s="50"/>
      <c r="FB77" s="59"/>
      <c r="FC77" s="60"/>
      <c r="FD77" s="17"/>
      <c r="FE77" s="17"/>
      <c r="FF77" s="58"/>
      <c r="FG77" s="50"/>
      <c r="FH77" s="50"/>
      <c r="FI77" s="50"/>
      <c r="FJ77" s="50"/>
      <c r="FK77" s="50"/>
      <c r="FL77" s="50"/>
      <c r="FM77" s="59"/>
      <c r="FN77" s="60"/>
      <c r="FO77" s="17"/>
      <c r="FP77" s="17"/>
      <c r="FQ77" s="58"/>
      <c r="FR77" s="50"/>
      <c r="FS77" s="50"/>
      <c r="FT77" s="50"/>
      <c r="FU77" s="50"/>
      <c r="FV77" s="50"/>
      <c r="FW77" s="50"/>
      <c r="FX77" s="59"/>
      <c r="FY77" s="60"/>
      <c r="FZ77" s="17"/>
      <c r="GA77" s="17"/>
      <c r="GB77" s="58"/>
      <c r="GC77" s="50"/>
      <c r="GD77" s="50"/>
      <c r="GE77" s="50"/>
      <c r="GF77" s="50"/>
      <c r="GG77" s="50"/>
      <c r="GH77" s="50"/>
      <c r="GI77" s="59"/>
      <c r="GJ77" s="60"/>
      <c r="GK77" s="17"/>
      <c r="GL77" s="17"/>
      <c r="GM77" s="58"/>
      <c r="GN77" s="50"/>
      <c r="GO77" s="50"/>
      <c r="GP77" s="50"/>
      <c r="GQ77" s="50"/>
      <c r="GR77" s="50"/>
      <c r="GS77" s="50"/>
      <c r="GT77" s="59"/>
      <c r="GU77" s="60"/>
      <c r="GV77" s="17"/>
      <c r="GW77" s="17"/>
      <c r="GX77" s="58"/>
      <c r="GY77" s="50"/>
      <c r="GZ77" s="50"/>
      <c r="HA77" s="50"/>
      <c r="HB77" s="50"/>
      <c r="HC77" s="50"/>
      <c r="HD77" s="50"/>
      <c r="HE77" s="59"/>
      <c r="HF77" s="60"/>
      <c r="HG77" s="17"/>
      <c r="HH77" s="17"/>
      <c r="HI77" s="58"/>
      <c r="HJ77" s="50"/>
      <c r="HK77" s="50"/>
      <c r="HL77" s="50"/>
      <c r="HM77" s="50"/>
      <c r="HN77" s="50"/>
      <c r="HO77" s="50"/>
      <c r="HP77" s="59"/>
      <c r="HQ77" s="60"/>
      <c r="HR77" s="17"/>
      <c r="HS77" s="17"/>
      <c r="HT77" s="58"/>
      <c r="HU77" s="50"/>
      <c r="HV77" s="50"/>
      <c r="HW77" s="50"/>
      <c r="HX77" s="50"/>
      <c r="HY77" s="50"/>
      <c r="HZ77" s="50"/>
      <c r="IA77" s="59"/>
      <c r="IB77" s="60"/>
      <c r="IC77" s="17"/>
      <c r="ID77" s="17"/>
    </row>
    <row r="78" spans="1:238" x14ac:dyDescent="0.3">
      <c r="A78" s="55"/>
      <c r="B78" s="62"/>
      <c r="C78" s="57"/>
      <c r="D78" s="57"/>
      <c r="E78" s="57"/>
      <c r="F78" s="851"/>
      <c r="G78" s="57"/>
      <c r="H78" s="58"/>
      <c r="I78" s="50"/>
      <c r="J78" s="50"/>
      <c r="K78" s="50"/>
      <c r="L78" s="50"/>
      <c r="M78" s="50"/>
      <c r="N78" s="50"/>
      <c r="O78" s="59"/>
      <c r="P78" s="60"/>
      <c r="Q78" s="17"/>
      <c r="R78" s="17"/>
      <c r="S78" s="58"/>
      <c r="T78" s="50"/>
      <c r="U78" s="50"/>
      <c r="V78" s="50"/>
      <c r="W78" s="50"/>
      <c r="X78" s="50"/>
      <c r="Y78" s="50"/>
      <c r="Z78" s="59"/>
      <c r="AA78" s="60"/>
      <c r="AB78" s="17"/>
      <c r="AC78" s="17"/>
      <c r="AD78" s="58"/>
      <c r="AE78" s="50"/>
      <c r="AF78" s="50"/>
      <c r="AG78" s="50"/>
      <c r="AH78" s="50"/>
      <c r="AI78" s="50"/>
      <c r="AJ78" s="50"/>
      <c r="AK78" s="59"/>
      <c r="AL78" s="60"/>
      <c r="AM78" s="17"/>
      <c r="AN78" s="17"/>
      <c r="AO78" s="58"/>
      <c r="AP78" s="50"/>
      <c r="AQ78" s="50"/>
      <c r="AR78" s="50"/>
      <c r="AS78" s="50"/>
      <c r="AT78" s="50"/>
      <c r="AU78" s="50"/>
      <c r="AV78" s="59"/>
      <c r="AW78" s="60"/>
      <c r="AX78" s="17"/>
      <c r="AY78" s="17"/>
      <c r="AZ78" s="58"/>
      <c r="BA78" s="50"/>
      <c r="BB78" s="50"/>
      <c r="BC78" s="50"/>
      <c r="BD78" s="50"/>
      <c r="BE78" s="50"/>
      <c r="BF78" s="50"/>
      <c r="BG78" s="59"/>
      <c r="BH78" s="60"/>
      <c r="BI78" s="17"/>
      <c r="BJ78" s="17"/>
      <c r="BK78" s="58"/>
      <c r="BL78" s="50"/>
      <c r="BM78" s="50"/>
      <c r="BN78" s="50"/>
      <c r="BO78" s="50"/>
      <c r="BP78" s="50"/>
      <c r="BQ78" s="50"/>
      <c r="BR78" s="59"/>
      <c r="BS78" s="60"/>
      <c r="BT78" s="17"/>
      <c r="BU78" s="17"/>
      <c r="BV78" s="58"/>
      <c r="BW78" s="50"/>
      <c r="BX78" s="50"/>
      <c r="BY78" s="50"/>
      <c r="BZ78" s="50"/>
      <c r="CA78" s="50"/>
      <c r="CB78" s="50"/>
      <c r="CC78" s="59"/>
      <c r="CD78" s="60"/>
      <c r="CE78" s="17"/>
      <c r="CF78" s="17"/>
      <c r="CG78" s="58"/>
      <c r="CH78" s="50"/>
      <c r="CI78" s="50"/>
      <c r="CJ78" s="50"/>
      <c r="CK78" s="50"/>
      <c r="CL78" s="50"/>
      <c r="CM78" s="50"/>
      <c r="CN78" s="59"/>
      <c r="CO78" s="60"/>
      <c r="CP78" s="17"/>
      <c r="CQ78" s="17"/>
      <c r="CR78" s="58"/>
      <c r="CS78" s="50"/>
      <c r="CT78" s="50"/>
      <c r="CU78" s="50"/>
      <c r="CV78" s="50"/>
      <c r="CW78" s="50"/>
      <c r="CX78" s="50"/>
      <c r="CY78" s="59"/>
      <c r="CZ78" s="60"/>
      <c r="DA78" s="17"/>
      <c r="DB78" s="17"/>
      <c r="DC78" s="58"/>
      <c r="DD78" s="50"/>
      <c r="DE78" s="50"/>
      <c r="DF78" s="50"/>
      <c r="DG78" s="50"/>
      <c r="DH78" s="50"/>
      <c r="DI78" s="50"/>
      <c r="DJ78" s="59"/>
      <c r="DK78" s="60"/>
      <c r="DL78" s="17"/>
      <c r="DM78" s="17"/>
      <c r="DN78" s="58"/>
      <c r="DO78" s="50"/>
      <c r="DP78" s="50"/>
      <c r="DQ78" s="50"/>
      <c r="DR78" s="50"/>
      <c r="DS78" s="50"/>
      <c r="DT78" s="50"/>
      <c r="DU78" s="59"/>
      <c r="DV78" s="60"/>
      <c r="DW78" s="17"/>
      <c r="DX78" s="17"/>
      <c r="DY78" s="58"/>
      <c r="DZ78" s="50"/>
      <c r="EA78" s="50"/>
      <c r="EB78" s="50"/>
      <c r="EC78" s="50"/>
      <c r="ED78" s="50"/>
      <c r="EE78" s="50"/>
      <c r="EF78" s="59"/>
      <c r="EG78" s="60"/>
      <c r="EH78" s="17"/>
      <c r="EI78" s="17"/>
      <c r="EJ78" s="58"/>
      <c r="EK78" s="50"/>
      <c r="EL78" s="50"/>
      <c r="EM78" s="50"/>
      <c r="EN78" s="50"/>
      <c r="EO78" s="50"/>
      <c r="EP78" s="50"/>
      <c r="EQ78" s="59"/>
      <c r="ER78" s="60"/>
      <c r="ES78" s="17"/>
      <c r="ET78" s="17"/>
      <c r="EU78" s="58"/>
      <c r="EV78" s="50"/>
      <c r="EW78" s="50"/>
      <c r="EX78" s="50"/>
      <c r="EY78" s="50"/>
      <c r="EZ78" s="50"/>
      <c r="FA78" s="50"/>
      <c r="FB78" s="59"/>
      <c r="FC78" s="60"/>
      <c r="FD78" s="17"/>
      <c r="FE78" s="17"/>
      <c r="FF78" s="58"/>
      <c r="FG78" s="50"/>
      <c r="FH78" s="50"/>
      <c r="FI78" s="50"/>
      <c r="FJ78" s="50"/>
      <c r="FK78" s="50"/>
      <c r="FL78" s="50"/>
      <c r="FM78" s="59"/>
      <c r="FN78" s="60"/>
      <c r="FO78" s="17"/>
      <c r="FP78" s="17"/>
      <c r="FQ78" s="58"/>
      <c r="FR78" s="50"/>
      <c r="FS78" s="50"/>
      <c r="FT78" s="50"/>
      <c r="FU78" s="50"/>
      <c r="FV78" s="50"/>
      <c r="FW78" s="50"/>
      <c r="FX78" s="59"/>
      <c r="FY78" s="60"/>
      <c r="FZ78" s="17"/>
      <c r="GA78" s="17"/>
      <c r="GB78" s="58"/>
      <c r="GC78" s="50"/>
      <c r="GD78" s="50"/>
      <c r="GE78" s="50"/>
      <c r="GF78" s="50"/>
      <c r="GG78" s="50"/>
      <c r="GH78" s="50"/>
      <c r="GI78" s="59"/>
      <c r="GJ78" s="60"/>
      <c r="GK78" s="17"/>
      <c r="GL78" s="17"/>
      <c r="GM78" s="58"/>
      <c r="GN78" s="50"/>
      <c r="GO78" s="50"/>
      <c r="GP78" s="50"/>
      <c r="GQ78" s="50"/>
      <c r="GR78" s="50"/>
      <c r="GS78" s="50"/>
      <c r="GT78" s="59"/>
      <c r="GU78" s="60"/>
      <c r="GV78" s="17"/>
      <c r="GW78" s="17"/>
      <c r="GX78" s="58"/>
      <c r="GY78" s="50"/>
      <c r="GZ78" s="50"/>
      <c r="HA78" s="50"/>
      <c r="HB78" s="50"/>
      <c r="HC78" s="50"/>
      <c r="HD78" s="50"/>
      <c r="HE78" s="59"/>
      <c r="HF78" s="60"/>
      <c r="HG78" s="17"/>
      <c r="HH78" s="17"/>
      <c r="HI78" s="58"/>
      <c r="HJ78" s="50"/>
      <c r="HK78" s="50"/>
      <c r="HL78" s="50"/>
      <c r="HM78" s="50"/>
      <c r="HN78" s="50"/>
      <c r="HO78" s="50"/>
      <c r="HP78" s="59"/>
      <c r="HQ78" s="60"/>
      <c r="HR78" s="17"/>
      <c r="HS78" s="17"/>
      <c r="HT78" s="58"/>
      <c r="HU78" s="50"/>
      <c r="HV78" s="50"/>
      <c r="HW78" s="50"/>
      <c r="HX78" s="50"/>
      <c r="HY78" s="50"/>
      <c r="HZ78" s="50"/>
      <c r="IA78" s="59"/>
      <c r="IB78" s="60"/>
      <c r="IC78" s="17"/>
      <c r="ID78" s="17"/>
    </row>
    <row r="79" spans="1:238" x14ac:dyDescent="0.3">
      <c r="A79" s="55"/>
      <c r="B79" s="56"/>
      <c r="C79" s="57"/>
      <c r="D79" s="57"/>
      <c r="E79" s="57"/>
      <c r="F79" s="851"/>
      <c r="G79" s="57"/>
      <c r="H79" s="58"/>
      <c r="I79" s="50"/>
      <c r="J79" s="50"/>
      <c r="K79" s="50"/>
      <c r="L79" s="50"/>
      <c r="M79" s="50"/>
      <c r="N79" s="50"/>
      <c r="O79" s="59"/>
      <c r="P79" s="60"/>
      <c r="Q79" s="17"/>
      <c r="R79" s="17"/>
      <c r="S79" s="58"/>
      <c r="T79" s="50"/>
      <c r="U79" s="50"/>
      <c r="V79" s="50"/>
      <c r="W79" s="50"/>
      <c r="X79" s="50"/>
      <c r="Y79" s="50"/>
      <c r="Z79" s="59"/>
      <c r="AA79" s="60"/>
      <c r="AB79" s="17"/>
      <c r="AC79" s="17"/>
      <c r="AD79" s="58"/>
      <c r="AE79" s="50"/>
      <c r="AF79" s="50"/>
      <c r="AG79" s="50"/>
      <c r="AH79" s="50"/>
      <c r="AI79" s="50"/>
      <c r="AJ79" s="50"/>
      <c r="AK79" s="59"/>
      <c r="AL79" s="60"/>
      <c r="AM79" s="17"/>
      <c r="AN79" s="17"/>
      <c r="AO79" s="58"/>
      <c r="AP79" s="50"/>
      <c r="AQ79" s="50"/>
      <c r="AR79" s="50"/>
      <c r="AS79" s="50"/>
      <c r="AT79" s="50"/>
      <c r="AU79" s="50"/>
      <c r="AV79" s="59"/>
      <c r="AW79" s="60"/>
      <c r="AX79" s="17"/>
      <c r="AY79" s="17"/>
      <c r="AZ79" s="58"/>
      <c r="BA79" s="50"/>
      <c r="BB79" s="50"/>
      <c r="BC79" s="50"/>
      <c r="BD79" s="50"/>
      <c r="BE79" s="50"/>
      <c r="BF79" s="50"/>
      <c r="BG79" s="59"/>
      <c r="BH79" s="60"/>
      <c r="BI79" s="17"/>
      <c r="BJ79" s="17"/>
      <c r="BK79" s="58"/>
      <c r="BL79" s="50"/>
      <c r="BM79" s="50"/>
      <c r="BN79" s="50"/>
      <c r="BO79" s="50"/>
      <c r="BP79" s="50"/>
      <c r="BQ79" s="50"/>
      <c r="BR79" s="59"/>
      <c r="BS79" s="60"/>
      <c r="BT79" s="17"/>
      <c r="BU79" s="17"/>
      <c r="BV79" s="58"/>
      <c r="BW79" s="50"/>
      <c r="BX79" s="50"/>
      <c r="BY79" s="50"/>
      <c r="BZ79" s="50"/>
      <c r="CA79" s="50"/>
      <c r="CB79" s="50"/>
      <c r="CC79" s="59"/>
      <c r="CD79" s="60"/>
      <c r="CE79" s="17"/>
      <c r="CF79" s="17"/>
      <c r="CG79" s="58"/>
      <c r="CH79" s="50"/>
      <c r="CI79" s="50"/>
      <c r="CJ79" s="50"/>
      <c r="CK79" s="50"/>
      <c r="CL79" s="50"/>
      <c r="CM79" s="50"/>
      <c r="CN79" s="59"/>
      <c r="CO79" s="60"/>
      <c r="CP79" s="17"/>
      <c r="CQ79" s="17"/>
      <c r="CR79" s="58"/>
      <c r="CS79" s="50"/>
      <c r="CT79" s="50"/>
      <c r="CU79" s="50"/>
      <c r="CV79" s="50"/>
      <c r="CW79" s="50"/>
      <c r="CX79" s="50"/>
      <c r="CY79" s="59"/>
      <c r="CZ79" s="60"/>
      <c r="DA79" s="17"/>
      <c r="DB79" s="17"/>
      <c r="DC79" s="58"/>
      <c r="DD79" s="50"/>
      <c r="DE79" s="50"/>
      <c r="DF79" s="50"/>
      <c r="DG79" s="50"/>
      <c r="DH79" s="50"/>
      <c r="DI79" s="50"/>
      <c r="DJ79" s="59"/>
      <c r="DK79" s="60"/>
      <c r="DL79" s="17"/>
      <c r="DM79" s="17"/>
      <c r="DN79" s="58"/>
      <c r="DO79" s="50"/>
      <c r="DP79" s="50"/>
      <c r="DQ79" s="50"/>
      <c r="DR79" s="50"/>
      <c r="DS79" s="50"/>
      <c r="DT79" s="50"/>
      <c r="DU79" s="59"/>
      <c r="DV79" s="60"/>
      <c r="DW79" s="17"/>
      <c r="DX79" s="17"/>
      <c r="DY79" s="58"/>
      <c r="DZ79" s="50"/>
      <c r="EA79" s="50"/>
      <c r="EB79" s="50"/>
      <c r="EC79" s="50"/>
      <c r="ED79" s="50"/>
      <c r="EE79" s="50"/>
      <c r="EF79" s="59"/>
      <c r="EG79" s="60"/>
      <c r="EH79" s="17"/>
      <c r="EI79" s="17"/>
      <c r="EJ79" s="58"/>
      <c r="EK79" s="50"/>
      <c r="EL79" s="50"/>
      <c r="EM79" s="50"/>
      <c r="EN79" s="50"/>
      <c r="EO79" s="50"/>
      <c r="EP79" s="50"/>
      <c r="EQ79" s="59"/>
      <c r="ER79" s="60"/>
      <c r="ES79" s="17"/>
      <c r="ET79" s="17"/>
      <c r="EU79" s="58"/>
      <c r="EV79" s="50"/>
      <c r="EW79" s="50"/>
      <c r="EX79" s="50"/>
      <c r="EY79" s="50"/>
      <c r="EZ79" s="50"/>
      <c r="FA79" s="50"/>
      <c r="FB79" s="59"/>
      <c r="FC79" s="60"/>
      <c r="FD79" s="17"/>
      <c r="FE79" s="17"/>
      <c r="FF79" s="58"/>
      <c r="FG79" s="50"/>
      <c r="FH79" s="50"/>
      <c r="FI79" s="50"/>
      <c r="FJ79" s="50"/>
      <c r="FK79" s="50"/>
      <c r="FL79" s="50"/>
      <c r="FM79" s="59"/>
      <c r="FN79" s="60"/>
      <c r="FO79" s="17"/>
      <c r="FP79" s="17"/>
      <c r="FQ79" s="58"/>
      <c r="FR79" s="50"/>
      <c r="FS79" s="50"/>
      <c r="FT79" s="50"/>
      <c r="FU79" s="50"/>
      <c r="FV79" s="50"/>
      <c r="FW79" s="50"/>
      <c r="FX79" s="59"/>
      <c r="FY79" s="60"/>
      <c r="FZ79" s="17"/>
      <c r="GA79" s="17"/>
      <c r="GB79" s="58"/>
      <c r="GC79" s="50"/>
      <c r="GD79" s="50"/>
      <c r="GE79" s="50"/>
      <c r="GF79" s="50"/>
      <c r="GG79" s="50"/>
      <c r="GH79" s="50"/>
      <c r="GI79" s="59"/>
      <c r="GJ79" s="60"/>
      <c r="GK79" s="17"/>
      <c r="GL79" s="17"/>
      <c r="GM79" s="58"/>
      <c r="GN79" s="50"/>
      <c r="GO79" s="50"/>
      <c r="GP79" s="50"/>
      <c r="GQ79" s="50"/>
      <c r="GR79" s="50"/>
      <c r="GS79" s="50"/>
      <c r="GT79" s="59"/>
      <c r="GU79" s="60"/>
      <c r="GV79" s="17"/>
      <c r="GW79" s="17"/>
      <c r="GX79" s="58"/>
      <c r="GY79" s="50"/>
      <c r="GZ79" s="50"/>
      <c r="HA79" s="50"/>
      <c r="HB79" s="50"/>
      <c r="HC79" s="50"/>
      <c r="HD79" s="50"/>
      <c r="HE79" s="59"/>
      <c r="HF79" s="60"/>
      <c r="HG79" s="17"/>
      <c r="HH79" s="17"/>
      <c r="HI79" s="58"/>
      <c r="HJ79" s="50"/>
      <c r="HK79" s="50"/>
      <c r="HL79" s="50"/>
      <c r="HM79" s="50"/>
      <c r="HN79" s="50"/>
      <c r="HO79" s="50"/>
      <c r="HP79" s="59"/>
      <c r="HQ79" s="60"/>
      <c r="HR79" s="17"/>
      <c r="HS79" s="17"/>
      <c r="HT79" s="58"/>
      <c r="HU79" s="50"/>
      <c r="HV79" s="50"/>
      <c r="HW79" s="50"/>
      <c r="HX79" s="50"/>
      <c r="HY79" s="50"/>
      <c r="HZ79" s="50"/>
      <c r="IA79" s="59"/>
      <c r="IB79" s="60"/>
      <c r="IC79" s="17"/>
      <c r="ID79" s="17"/>
    </row>
    <row r="80" spans="1:238" x14ac:dyDescent="0.3">
      <c r="A80" s="55"/>
      <c r="B80" s="56"/>
      <c r="C80" s="57"/>
      <c r="D80" s="57"/>
      <c r="E80" s="57"/>
      <c r="F80" s="851"/>
      <c r="G80" s="57"/>
      <c r="H80" s="58"/>
      <c r="I80" s="50"/>
      <c r="J80" s="50"/>
      <c r="K80" s="50"/>
      <c r="L80" s="50"/>
      <c r="M80" s="50"/>
      <c r="N80" s="50"/>
      <c r="O80" s="59"/>
      <c r="P80" s="60"/>
      <c r="Q80" s="17"/>
      <c r="R80" s="17"/>
      <c r="S80" s="58"/>
      <c r="T80" s="50"/>
      <c r="U80" s="50"/>
      <c r="V80" s="50"/>
      <c r="W80" s="50"/>
      <c r="X80" s="50"/>
      <c r="Y80" s="50"/>
      <c r="Z80" s="59"/>
      <c r="AA80" s="60"/>
      <c r="AB80" s="17"/>
      <c r="AC80" s="17"/>
      <c r="AD80" s="58"/>
      <c r="AE80" s="50"/>
      <c r="AF80" s="50"/>
      <c r="AG80" s="50"/>
      <c r="AH80" s="50"/>
      <c r="AI80" s="50"/>
      <c r="AJ80" s="50"/>
      <c r="AK80" s="59"/>
      <c r="AL80" s="60"/>
      <c r="AM80" s="17"/>
      <c r="AN80" s="17"/>
      <c r="AO80" s="58"/>
      <c r="AP80" s="50"/>
      <c r="AQ80" s="50"/>
      <c r="AR80" s="50"/>
      <c r="AS80" s="50"/>
      <c r="AT80" s="50"/>
      <c r="AU80" s="50"/>
      <c r="AV80" s="59"/>
      <c r="AW80" s="60"/>
      <c r="AX80" s="17"/>
      <c r="AY80" s="17"/>
      <c r="AZ80" s="58"/>
      <c r="BA80" s="50"/>
      <c r="BB80" s="50"/>
      <c r="BC80" s="50"/>
      <c r="BD80" s="50"/>
      <c r="BE80" s="50"/>
      <c r="BF80" s="50"/>
      <c r="BG80" s="59"/>
      <c r="BH80" s="60"/>
      <c r="BI80" s="17"/>
      <c r="BJ80" s="17"/>
      <c r="BK80" s="58"/>
      <c r="BL80" s="50"/>
      <c r="BM80" s="50"/>
      <c r="BN80" s="50"/>
      <c r="BO80" s="50"/>
      <c r="BP80" s="50"/>
      <c r="BQ80" s="50"/>
      <c r="BR80" s="59"/>
      <c r="BS80" s="60"/>
      <c r="BT80" s="17"/>
      <c r="BU80" s="17"/>
      <c r="BV80" s="58"/>
      <c r="BW80" s="50"/>
      <c r="BX80" s="50"/>
      <c r="BY80" s="50"/>
      <c r="BZ80" s="50"/>
      <c r="CA80" s="50"/>
      <c r="CB80" s="50"/>
      <c r="CC80" s="59"/>
      <c r="CD80" s="60"/>
      <c r="CE80" s="17"/>
      <c r="CF80" s="17"/>
      <c r="CG80" s="58"/>
      <c r="CH80" s="50"/>
      <c r="CI80" s="50"/>
      <c r="CJ80" s="50"/>
      <c r="CK80" s="50"/>
      <c r="CL80" s="50"/>
      <c r="CM80" s="50"/>
      <c r="CN80" s="59"/>
      <c r="CO80" s="60"/>
      <c r="CP80" s="17"/>
      <c r="CQ80" s="17"/>
      <c r="CR80" s="58"/>
      <c r="CS80" s="50"/>
      <c r="CT80" s="50"/>
      <c r="CU80" s="50"/>
      <c r="CV80" s="50"/>
      <c r="CW80" s="50"/>
      <c r="CX80" s="50"/>
      <c r="CY80" s="59"/>
      <c r="CZ80" s="60"/>
      <c r="DA80" s="17"/>
      <c r="DB80" s="17"/>
      <c r="DC80" s="58"/>
      <c r="DD80" s="50"/>
      <c r="DE80" s="50"/>
      <c r="DF80" s="50"/>
      <c r="DG80" s="50"/>
      <c r="DH80" s="50"/>
      <c r="DI80" s="50"/>
      <c r="DJ80" s="59"/>
      <c r="DK80" s="60"/>
      <c r="DL80" s="17"/>
      <c r="DM80" s="17"/>
      <c r="DN80" s="58"/>
      <c r="DO80" s="50"/>
      <c r="DP80" s="50"/>
      <c r="DQ80" s="50"/>
      <c r="DR80" s="50"/>
      <c r="DS80" s="50"/>
      <c r="DT80" s="50"/>
      <c r="DU80" s="59"/>
      <c r="DV80" s="60"/>
      <c r="DW80" s="17"/>
      <c r="DX80" s="17"/>
      <c r="DY80" s="58"/>
      <c r="DZ80" s="50"/>
      <c r="EA80" s="50"/>
      <c r="EB80" s="50"/>
      <c r="EC80" s="50"/>
      <c r="ED80" s="50"/>
      <c r="EE80" s="50"/>
      <c r="EF80" s="59"/>
      <c r="EG80" s="60"/>
      <c r="EH80" s="17"/>
      <c r="EI80" s="17"/>
      <c r="EJ80" s="58"/>
      <c r="EK80" s="50"/>
      <c r="EL80" s="50"/>
      <c r="EM80" s="50"/>
      <c r="EN80" s="50"/>
      <c r="EO80" s="50"/>
      <c r="EP80" s="50"/>
      <c r="EQ80" s="59"/>
      <c r="ER80" s="60"/>
      <c r="ES80" s="17"/>
      <c r="ET80" s="17"/>
      <c r="EU80" s="58"/>
      <c r="EV80" s="50"/>
      <c r="EW80" s="50"/>
      <c r="EX80" s="50"/>
      <c r="EY80" s="50"/>
      <c r="EZ80" s="50"/>
      <c r="FA80" s="50"/>
      <c r="FB80" s="59"/>
      <c r="FC80" s="60"/>
      <c r="FD80" s="17"/>
      <c r="FE80" s="17"/>
      <c r="FF80" s="58"/>
      <c r="FG80" s="50"/>
      <c r="FH80" s="50"/>
      <c r="FI80" s="50"/>
      <c r="FJ80" s="50"/>
      <c r="FK80" s="50"/>
      <c r="FL80" s="50"/>
      <c r="FM80" s="59"/>
      <c r="FN80" s="60"/>
      <c r="FO80" s="17"/>
      <c r="FP80" s="17"/>
      <c r="FQ80" s="58"/>
      <c r="FR80" s="50"/>
      <c r="FS80" s="50"/>
      <c r="FT80" s="50"/>
      <c r="FU80" s="50"/>
      <c r="FV80" s="50"/>
      <c r="FW80" s="50"/>
      <c r="FX80" s="59"/>
      <c r="FY80" s="60"/>
      <c r="FZ80" s="17"/>
      <c r="GA80" s="17"/>
      <c r="GB80" s="58"/>
      <c r="GC80" s="50"/>
      <c r="GD80" s="50"/>
      <c r="GE80" s="50"/>
      <c r="GF80" s="50"/>
      <c r="GG80" s="50"/>
      <c r="GH80" s="50"/>
      <c r="GI80" s="59"/>
      <c r="GJ80" s="60"/>
      <c r="GK80" s="17"/>
      <c r="GL80" s="17"/>
      <c r="GM80" s="58"/>
      <c r="GN80" s="50"/>
      <c r="GO80" s="50"/>
      <c r="GP80" s="50"/>
      <c r="GQ80" s="50"/>
      <c r="GR80" s="50"/>
      <c r="GS80" s="50"/>
      <c r="GT80" s="59"/>
      <c r="GU80" s="60"/>
      <c r="GV80" s="17"/>
      <c r="GW80" s="17"/>
      <c r="GX80" s="58"/>
      <c r="GY80" s="50"/>
      <c r="GZ80" s="50"/>
      <c r="HA80" s="50"/>
      <c r="HB80" s="50"/>
      <c r="HC80" s="50"/>
      <c r="HD80" s="50"/>
      <c r="HE80" s="59"/>
      <c r="HF80" s="60"/>
      <c r="HG80" s="17"/>
      <c r="HH80" s="17"/>
      <c r="HI80" s="58"/>
      <c r="HJ80" s="50"/>
      <c r="HK80" s="50"/>
      <c r="HL80" s="50"/>
      <c r="HM80" s="50"/>
      <c r="HN80" s="50"/>
      <c r="HO80" s="50"/>
      <c r="HP80" s="59"/>
      <c r="HQ80" s="60"/>
      <c r="HR80" s="17"/>
      <c r="HS80" s="17"/>
      <c r="HT80" s="58"/>
      <c r="HU80" s="50"/>
      <c r="HV80" s="50"/>
      <c r="HW80" s="50"/>
      <c r="HX80" s="50"/>
      <c r="HY80" s="50"/>
      <c r="HZ80" s="50"/>
      <c r="IA80" s="59"/>
      <c r="IB80" s="60"/>
      <c r="IC80" s="17"/>
      <c r="ID80" s="17"/>
    </row>
    <row r="81" spans="1:238" x14ac:dyDescent="0.3">
      <c r="A81" s="55"/>
      <c r="B81" s="56"/>
      <c r="C81" s="57"/>
      <c r="D81" s="57"/>
      <c r="E81" s="57"/>
      <c r="F81" s="851"/>
      <c r="G81" s="57"/>
      <c r="H81" s="58"/>
      <c r="I81" s="50"/>
      <c r="J81" s="50"/>
      <c r="K81" s="50"/>
      <c r="L81" s="50"/>
      <c r="M81" s="50"/>
      <c r="N81" s="50"/>
      <c r="O81" s="59"/>
      <c r="P81" s="60"/>
      <c r="Q81" s="17"/>
      <c r="R81" s="17"/>
      <c r="S81" s="58"/>
      <c r="T81" s="50"/>
      <c r="U81" s="50"/>
      <c r="V81" s="50"/>
      <c r="W81" s="50"/>
      <c r="X81" s="50"/>
      <c r="Y81" s="50"/>
      <c r="Z81" s="59"/>
      <c r="AA81" s="60"/>
      <c r="AB81" s="17"/>
      <c r="AC81" s="17"/>
      <c r="AD81" s="58"/>
      <c r="AE81" s="50"/>
      <c r="AF81" s="50"/>
      <c r="AG81" s="50"/>
      <c r="AH81" s="50"/>
      <c r="AI81" s="50"/>
      <c r="AJ81" s="50"/>
      <c r="AK81" s="59"/>
      <c r="AL81" s="60"/>
      <c r="AM81" s="17"/>
      <c r="AN81" s="17"/>
      <c r="AO81" s="58"/>
      <c r="AP81" s="50"/>
      <c r="AQ81" s="50"/>
      <c r="AR81" s="50"/>
      <c r="AS81" s="50"/>
      <c r="AT81" s="50"/>
      <c r="AU81" s="50"/>
      <c r="AV81" s="59"/>
      <c r="AW81" s="60"/>
      <c r="AX81" s="17"/>
      <c r="AY81" s="17"/>
      <c r="AZ81" s="58"/>
      <c r="BA81" s="50"/>
      <c r="BB81" s="50"/>
      <c r="BC81" s="50"/>
      <c r="BD81" s="50"/>
      <c r="BE81" s="50"/>
      <c r="BF81" s="50"/>
      <c r="BG81" s="59"/>
      <c r="BH81" s="60"/>
      <c r="BI81" s="17"/>
      <c r="BJ81" s="17"/>
      <c r="BK81" s="58"/>
      <c r="BL81" s="50"/>
      <c r="BM81" s="50"/>
      <c r="BN81" s="50"/>
      <c r="BO81" s="50"/>
      <c r="BP81" s="50"/>
      <c r="BQ81" s="50"/>
      <c r="BR81" s="59"/>
      <c r="BS81" s="60"/>
      <c r="BT81" s="17"/>
      <c r="BU81" s="17"/>
      <c r="BV81" s="58"/>
      <c r="BW81" s="50"/>
      <c r="BX81" s="50"/>
      <c r="BY81" s="50"/>
      <c r="BZ81" s="50"/>
      <c r="CA81" s="50"/>
      <c r="CB81" s="50"/>
      <c r="CC81" s="59"/>
      <c r="CD81" s="60"/>
      <c r="CE81" s="17"/>
      <c r="CF81" s="17"/>
      <c r="CG81" s="58"/>
      <c r="CH81" s="50"/>
      <c r="CI81" s="50"/>
      <c r="CJ81" s="50"/>
      <c r="CK81" s="50"/>
      <c r="CL81" s="50"/>
      <c r="CM81" s="50"/>
      <c r="CN81" s="59"/>
      <c r="CO81" s="60"/>
      <c r="CP81" s="17"/>
      <c r="CQ81" s="17"/>
      <c r="CR81" s="58"/>
      <c r="CS81" s="50"/>
      <c r="CT81" s="50"/>
      <c r="CU81" s="50"/>
      <c r="CV81" s="50"/>
      <c r="CW81" s="50"/>
      <c r="CX81" s="50"/>
      <c r="CY81" s="59"/>
      <c r="CZ81" s="60"/>
      <c r="DA81" s="17"/>
      <c r="DB81" s="17"/>
      <c r="DC81" s="58"/>
      <c r="DD81" s="50"/>
      <c r="DE81" s="50"/>
      <c r="DF81" s="50"/>
      <c r="DG81" s="50"/>
      <c r="DH81" s="50"/>
      <c r="DI81" s="50"/>
      <c r="DJ81" s="59"/>
      <c r="DK81" s="60"/>
      <c r="DL81" s="17"/>
      <c r="DM81" s="17"/>
      <c r="DN81" s="58"/>
      <c r="DO81" s="50"/>
      <c r="DP81" s="50"/>
      <c r="DQ81" s="50"/>
      <c r="DR81" s="50"/>
      <c r="DS81" s="50"/>
      <c r="DT81" s="50"/>
      <c r="DU81" s="59"/>
      <c r="DV81" s="60"/>
      <c r="DW81" s="17"/>
      <c r="DX81" s="17"/>
      <c r="DY81" s="58"/>
      <c r="DZ81" s="50"/>
      <c r="EA81" s="50"/>
      <c r="EB81" s="50"/>
      <c r="EC81" s="50"/>
      <c r="ED81" s="50"/>
      <c r="EE81" s="50"/>
      <c r="EF81" s="59"/>
      <c r="EG81" s="60"/>
      <c r="EH81" s="17"/>
      <c r="EI81" s="17"/>
      <c r="EJ81" s="58"/>
      <c r="EK81" s="50"/>
      <c r="EL81" s="50"/>
      <c r="EM81" s="50"/>
      <c r="EN81" s="50"/>
      <c r="EO81" s="50"/>
      <c r="EP81" s="50"/>
      <c r="EQ81" s="59"/>
      <c r="ER81" s="60"/>
      <c r="ES81" s="17"/>
      <c r="ET81" s="17"/>
      <c r="EU81" s="58"/>
      <c r="EV81" s="50"/>
      <c r="EW81" s="50"/>
      <c r="EX81" s="50"/>
      <c r="EY81" s="50"/>
      <c r="EZ81" s="50"/>
      <c r="FA81" s="50"/>
      <c r="FB81" s="59"/>
      <c r="FC81" s="60"/>
      <c r="FD81" s="17"/>
      <c r="FE81" s="17"/>
      <c r="FF81" s="58"/>
      <c r="FG81" s="50"/>
      <c r="FH81" s="50"/>
      <c r="FI81" s="50"/>
      <c r="FJ81" s="50"/>
      <c r="FK81" s="50"/>
      <c r="FL81" s="50"/>
      <c r="FM81" s="59"/>
      <c r="FN81" s="60"/>
      <c r="FO81" s="17"/>
      <c r="FP81" s="17"/>
      <c r="FQ81" s="58"/>
      <c r="FR81" s="50"/>
      <c r="FS81" s="50"/>
      <c r="FT81" s="50"/>
      <c r="FU81" s="50"/>
      <c r="FV81" s="50"/>
      <c r="FW81" s="50"/>
      <c r="FX81" s="59"/>
      <c r="FY81" s="60"/>
      <c r="FZ81" s="17"/>
      <c r="GA81" s="17"/>
      <c r="GB81" s="58"/>
      <c r="GC81" s="50"/>
      <c r="GD81" s="50"/>
      <c r="GE81" s="50"/>
      <c r="GF81" s="50"/>
      <c r="GG81" s="50"/>
      <c r="GH81" s="50"/>
      <c r="GI81" s="59"/>
      <c r="GJ81" s="60"/>
      <c r="GK81" s="17"/>
      <c r="GL81" s="17"/>
      <c r="GM81" s="58"/>
      <c r="GN81" s="50"/>
      <c r="GO81" s="50"/>
      <c r="GP81" s="50"/>
      <c r="GQ81" s="50"/>
      <c r="GR81" s="50"/>
      <c r="GS81" s="50"/>
      <c r="GT81" s="59"/>
      <c r="GU81" s="60"/>
      <c r="GV81" s="17"/>
      <c r="GW81" s="17"/>
      <c r="GX81" s="58"/>
      <c r="GY81" s="50"/>
      <c r="GZ81" s="50"/>
      <c r="HA81" s="50"/>
      <c r="HB81" s="50"/>
      <c r="HC81" s="50"/>
      <c r="HD81" s="50"/>
      <c r="HE81" s="59"/>
      <c r="HF81" s="60"/>
      <c r="HG81" s="17"/>
      <c r="HH81" s="17"/>
      <c r="HI81" s="58"/>
      <c r="HJ81" s="50"/>
      <c r="HK81" s="50"/>
      <c r="HL81" s="50"/>
      <c r="HM81" s="50"/>
      <c r="HN81" s="50"/>
      <c r="HO81" s="50"/>
      <c r="HP81" s="59"/>
      <c r="HQ81" s="60"/>
      <c r="HR81" s="17"/>
      <c r="HS81" s="17"/>
      <c r="HT81" s="58"/>
      <c r="HU81" s="50"/>
      <c r="HV81" s="50"/>
      <c r="HW81" s="50"/>
      <c r="HX81" s="50"/>
      <c r="HY81" s="50"/>
      <c r="HZ81" s="50"/>
      <c r="IA81" s="59"/>
      <c r="IB81" s="60"/>
      <c r="IC81" s="17"/>
      <c r="ID81" s="17"/>
    </row>
    <row r="82" spans="1:238" x14ac:dyDescent="0.3">
      <c r="A82" s="55"/>
      <c r="B82" s="62"/>
      <c r="C82" s="57"/>
      <c r="D82" s="57"/>
      <c r="E82" s="57"/>
      <c r="F82" s="851"/>
      <c r="G82" s="57"/>
      <c r="H82" s="58"/>
      <c r="I82" s="50"/>
      <c r="J82" s="50"/>
      <c r="K82" s="50"/>
      <c r="L82" s="50"/>
      <c r="M82" s="50"/>
      <c r="N82" s="50"/>
      <c r="O82" s="59"/>
      <c r="P82" s="60"/>
      <c r="Q82" s="17"/>
      <c r="R82" s="17"/>
      <c r="S82" s="58"/>
      <c r="T82" s="50"/>
      <c r="U82" s="50"/>
      <c r="V82" s="50"/>
      <c r="W82" s="50"/>
      <c r="X82" s="50"/>
      <c r="Y82" s="50"/>
      <c r="Z82" s="59"/>
      <c r="AA82" s="60"/>
      <c r="AB82" s="17"/>
      <c r="AC82" s="17"/>
      <c r="AD82" s="58"/>
      <c r="AE82" s="50"/>
      <c r="AF82" s="50"/>
      <c r="AG82" s="50"/>
      <c r="AH82" s="50"/>
      <c r="AI82" s="50"/>
      <c r="AJ82" s="50"/>
      <c r="AK82" s="59"/>
      <c r="AL82" s="60"/>
      <c r="AM82" s="17"/>
      <c r="AN82" s="17"/>
      <c r="AO82" s="58"/>
      <c r="AP82" s="50"/>
      <c r="AQ82" s="50"/>
      <c r="AR82" s="50"/>
      <c r="AS82" s="50"/>
      <c r="AT82" s="50"/>
      <c r="AU82" s="50"/>
      <c r="AV82" s="59"/>
      <c r="AW82" s="60"/>
      <c r="AX82" s="17"/>
      <c r="AY82" s="17"/>
      <c r="AZ82" s="58"/>
      <c r="BA82" s="50"/>
      <c r="BB82" s="50"/>
      <c r="BC82" s="50"/>
      <c r="BD82" s="50"/>
      <c r="BE82" s="50"/>
      <c r="BF82" s="50"/>
      <c r="BG82" s="59"/>
      <c r="BH82" s="60"/>
      <c r="BI82" s="17"/>
      <c r="BJ82" s="17"/>
      <c r="BK82" s="58"/>
      <c r="BL82" s="50"/>
      <c r="BM82" s="50"/>
      <c r="BN82" s="50"/>
      <c r="BO82" s="50"/>
      <c r="BP82" s="50"/>
      <c r="BQ82" s="50"/>
      <c r="BR82" s="59"/>
      <c r="BS82" s="60"/>
      <c r="BT82" s="17"/>
      <c r="BU82" s="17"/>
      <c r="BV82" s="58"/>
      <c r="BW82" s="50"/>
      <c r="BX82" s="50"/>
      <c r="BY82" s="50"/>
      <c r="BZ82" s="50"/>
      <c r="CA82" s="50"/>
      <c r="CB82" s="50"/>
      <c r="CC82" s="59"/>
      <c r="CD82" s="60"/>
      <c r="CE82" s="17"/>
      <c r="CF82" s="17"/>
      <c r="CG82" s="58"/>
      <c r="CH82" s="50"/>
      <c r="CI82" s="50"/>
      <c r="CJ82" s="50"/>
      <c r="CK82" s="50"/>
      <c r="CL82" s="50"/>
      <c r="CM82" s="50"/>
      <c r="CN82" s="59"/>
      <c r="CO82" s="60"/>
      <c r="CP82" s="17"/>
      <c r="CQ82" s="17"/>
      <c r="CR82" s="58"/>
      <c r="CS82" s="50"/>
      <c r="CT82" s="50"/>
      <c r="CU82" s="50"/>
      <c r="CV82" s="50"/>
      <c r="CW82" s="50"/>
      <c r="CX82" s="50"/>
      <c r="CY82" s="59"/>
      <c r="CZ82" s="60"/>
      <c r="DA82" s="17"/>
      <c r="DB82" s="17"/>
      <c r="DC82" s="58"/>
      <c r="DD82" s="50"/>
      <c r="DE82" s="50"/>
      <c r="DF82" s="50"/>
      <c r="DG82" s="50"/>
      <c r="DH82" s="50"/>
      <c r="DI82" s="50"/>
      <c r="DJ82" s="59"/>
      <c r="DK82" s="60"/>
      <c r="DL82" s="17"/>
      <c r="DM82" s="17"/>
      <c r="DN82" s="58"/>
      <c r="DO82" s="50"/>
      <c r="DP82" s="50"/>
      <c r="DQ82" s="50"/>
      <c r="DR82" s="50"/>
      <c r="DS82" s="50"/>
      <c r="DT82" s="50"/>
      <c r="DU82" s="59"/>
      <c r="DV82" s="60"/>
      <c r="DW82" s="17"/>
      <c r="DX82" s="17"/>
      <c r="DY82" s="58"/>
      <c r="DZ82" s="50"/>
      <c r="EA82" s="50"/>
      <c r="EB82" s="50"/>
      <c r="EC82" s="50"/>
      <c r="ED82" s="50"/>
      <c r="EE82" s="50"/>
      <c r="EF82" s="59"/>
      <c r="EG82" s="60"/>
      <c r="EH82" s="17"/>
      <c r="EI82" s="17"/>
      <c r="EJ82" s="58"/>
      <c r="EK82" s="50"/>
      <c r="EL82" s="50"/>
      <c r="EM82" s="50"/>
      <c r="EN82" s="50"/>
      <c r="EO82" s="50"/>
      <c r="EP82" s="50"/>
      <c r="EQ82" s="59"/>
      <c r="ER82" s="60"/>
      <c r="ES82" s="17"/>
      <c r="ET82" s="17"/>
      <c r="EU82" s="58"/>
      <c r="EV82" s="50"/>
      <c r="EW82" s="50"/>
      <c r="EX82" s="50"/>
      <c r="EY82" s="50"/>
      <c r="EZ82" s="50"/>
      <c r="FA82" s="50"/>
      <c r="FB82" s="59"/>
      <c r="FC82" s="60"/>
      <c r="FD82" s="17"/>
      <c r="FE82" s="17"/>
      <c r="FF82" s="58"/>
      <c r="FG82" s="50"/>
      <c r="FH82" s="50"/>
      <c r="FI82" s="50"/>
      <c r="FJ82" s="50"/>
      <c r="FK82" s="50"/>
      <c r="FL82" s="50"/>
      <c r="FM82" s="59"/>
      <c r="FN82" s="60"/>
      <c r="FO82" s="17"/>
      <c r="FP82" s="17"/>
      <c r="FQ82" s="58"/>
      <c r="FR82" s="50"/>
      <c r="FS82" s="50"/>
      <c r="FT82" s="50"/>
      <c r="FU82" s="50"/>
      <c r="FV82" s="50"/>
      <c r="FW82" s="50"/>
      <c r="FX82" s="59"/>
      <c r="FY82" s="60"/>
      <c r="FZ82" s="17"/>
      <c r="GA82" s="17"/>
      <c r="GB82" s="58"/>
      <c r="GC82" s="50"/>
      <c r="GD82" s="50"/>
      <c r="GE82" s="50"/>
      <c r="GF82" s="50"/>
      <c r="GG82" s="50"/>
      <c r="GH82" s="50"/>
      <c r="GI82" s="59"/>
      <c r="GJ82" s="60"/>
      <c r="GK82" s="17"/>
      <c r="GL82" s="17"/>
      <c r="GM82" s="58"/>
      <c r="GN82" s="50"/>
      <c r="GO82" s="50"/>
      <c r="GP82" s="50"/>
      <c r="GQ82" s="50"/>
      <c r="GR82" s="50"/>
      <c r="GS82" s="50"/>
      <c r="GT82" s="59"/>
      <c r="GU82" s="60"/>
      <c r="GV82" s="17"/>
      <c r="GW82" s="17"/>
      <c r="GX82" s="58"/>
      <c r="GY82" s="50"/>
      <c r="GZ82" s="50"/>
      <c r="HA82" s="50"/>
      <c r="HB82" s="50"/>
      <c r="HC82" s="50"/>
      <c r="HD82" s="50"/>
      <c r="HE82" s="59"/>
      <c r="HF82" s="60"/>
      <c r="HG82" s="17"/>
      <c r="HH82" s="17"/>
      <c r="HI82" s="58"/>
      <c r="HJ82" s="50"/>
      <c r="HK82" s="50"/>
      <c r="HL82" s="50"/>
      <c r="HM82" s="50"/>
      <c r="HN82" s="50"/>
      <c r="HO82" s="50"/>
      <c r="HP82" s="59"/>
      <c r="HQ82" s="60"/>
      <c r="HR82" s="17"/>
      <c r="HS82" s="17"/>
      <c r="HT82" s="58"/>
      <c r="HU82" s="50"/>
      <c r="HV82" s="50"/>
      <c r="HW82" s="50"/>
      <c r="HX82" s="50"/>
      <c r="HY82" s="50"/>
      <c r="HZ82" s="50"/>
      <c r="IA82" s="59"/>
      <c r="IB82" s="60"/>
      <c r="IC82" s="17"/>
      <c r="ID82" s="17"/>
    </row>
    <row r="83" spans="1:238" x14ac:dyDescent="0.3">
      <c r="A83" s="55"/>
      <c r="B83" s="62"/>
      <c r="C83" s="57"/>
      <c r="D83" s="57"/>
      <c r="E83" s="57"/>
      <c r="F83" s="851"/>
      <c r="G83" s="57"/>
      <c r="H83" s="58"/>
      <c r="I83" s="50"/>
      <c r="J83" s="50"/>
      <c r="K83" s="50"/>
      <c r="L83" s="50"/>
      <c r="M83" s="50"/>
      <c r="N83" s="50"/>
      <c r="O83" s="59"/>
      <c r="P83" s="60"/>
      <c r="Q83" s="17"/>
      <c r="R83" s="17"/>
      <c r="S83" s="58"/>
      <c r="T83" s="50"/>
      <c r="U83" s="50"/>
      <c r="V83" s="50"/>
      <c r="W83" s="50"/>
      <c r="X83" s="50"/>
      <c r="Y83" s="50"/>
      <c r="Z83" s="59"/>
      <c r="AA83" s="60"/>
      <c r="AB83" s="17"/>
      <c r="AC83" s="17"/>
      <c r="AD83" s="58"/>
      <c r="AE83" s="50"/>
      <c r="AF83" s="50"/>
      <c r="AG83" s="50"/>
      <c r="AH83" s="50"/>
      <c r="AI83" s="50"/>
      <c r="AJ83" s="50"/>
      <c r="AK83" s="59"/>
      <c r="AL83" s="60"/>
      <c r="AM83" s="17"/>
      <c r="AN83" s="17"/>
      <c r="AO83" s="58"/>
      <c r="AP83" s="50"/>
      <c r="AQ83" s="50"/>
      <c r="AR83" s="50"/>
      <c r="AS83" s="50"/>
      <c r="AT83" s="50"/>
      <c r="AU83" s="50"/>
      <c r="AV83" s="59"/>
      <c r="AW83" s="60"/>
      <c r="AX83" s="17"/>
      <c r="AY83" s="17"/>
      <c r="AZ83" s="58"/>
      <c r="BA83" s="50"/>
      <c r="BB83" s="50"/>
      <c r="BC83" s="50"/>
      <c r="BD83" s="50"/>
      <c r="BE83" s="50"/>
      <c r="BF83" s="50"/>
      <c r="BG83" s="59"/>
      <c r="BH83" s="60"/>
      <c r="BI83" s="17"/>
      <c r="BJ83" s="17"/>
      <c r="BK83" s="58"/>
      <c r="BL83" s="50"/>
      <c r="BM83" s="50"/>
      <c r="BN83" s="50"/>
      <c r="BO83" s="50"/>
      <c r="BP83" s="50"/>
      <c r="BQ83" s="50"/>
      <c r="BR83" s="59"/>
      <c r="BS83" s="60"/>
      <c r="BT83" s="17"/>
      <c r="BU83" s="17"/>
      <c r="BV83" s="58"/>
      <c r="BW83" s="50"/>
      <c r="BX83" s="50"/>
      <c r="BY83" s="50"/>
      <c r="BZ83" s="50"/>
      <c r="CA83" s="50"/>
      <c r="CB83" s="50"/>
      <c r="CC83" s="59"/>
      <c r="CD83" s="60"/>
      <c r="CE83" s="17"/>
      <c r="CF83" s="17"/>
      <c r="CG83" s="58"/>
      <c r="CH83" s="50"/>
      <c r="CI83" s="50"/>
      <c r="CJ83" s="50"/>
      <c r="CK83" s="50"/>
      <c r="CL83" s="50"/>
      <c r="CM83" s="50"/>
      <c r="CN83" s="59"/>
      <c r="CO83" s="60"/>
      <c r="CP83" s="17"/>
      <c r="CQ83" s="17"/>
      <c r="CR83" s="58"/>
      <c r="CS83" s="50"/>
      <c r="CT83" s="50"/>
      <c r="CU83" s="50"/>
      <c r="CV83" s="50"/>
      <c r="CW83" s="50"/>
      <c r="CX83" s="50"/>
      <c r="CY83" s="59"/>
      <c r="CZ83" s="60"/>
      <c r="DA83" s="17"/>
      <c r="DB83" s="17"/>
      <c r="DC83" s="58"/>
      <c r="DD83" s="50"/>
      <c r="DE83" s="50"/>
      <c r="DF83" s="50"/>
      <c r="DG83" s="50"/>
      <c r="DH83" s="50"/>
      <c r="DI83" s="50"/>
      <c r="DJ83" s="59"/>
      <c r="DK83" s="60"/>
      <c r="DL83" s="17"/>
      <c r="DM83" s="17"/>
      <c r="DN83" s="58"/>
      <c r="DO83" s="50"/>
      <c r="DP83" s="50"/>
      <c r="DQ83" s="50"/>
      <c r="DR83" s="50"/>
      <c r="DS83" s="50"/>
      <c r="DT83" s="50"/>
      <c r="DU83" s="59"/>
      <c r="DV83" s="60"/>
      <c r="DW83" s="17"/>
      <c r="DX83" s="17"/>
      <c r="DY83" s="58"/>
      <c r="DZ83" s="50"/>
      <c r="EA83" s="50"/>
      <c r="EB83" s="50"/>
      <c r="EC83" s="50"/>
      <c r="ED83" s="50"/>
      <c r="EE83" s="50"/>
      <c r="EF83" s="59"/>
      <c r="EG83" s="60"/>
      <c r="EH83" s="17"/>
      <c r="EI83" s="17"/>
      <c r="EJ83" s="58"/>
      <c r="EK83" s="50"/>
      <c r="EL83" s="50"/>
      <c r="EM83" s="50"/>
      <c r="EN83" s="50"/>
      <c r="EO83" s="50"/>
      <c r="EP83" s="50"/>
      <c r="EQ83" s="59"/>
      <c r="ER83" s="60"/>
      <c r="ES83" s="17"/>
      <c r="ET83" s="17"/>
      <c r="EU83" s="58"/>
      <c r="EV83" s="50"/>
      <c r="EW83" s="50"/>
      <c r="EX83" s="50"/>
      <c r="EY83" s="50"/>
      <c r="EZ83" s="50"/>
      <c r="FA83" s="50"/>
      <c r="FB83" s="59"/>
      <c r="FC83" s="60"/>
      <c r="FD83" s="17"/>
      <c r="FE83" s="17"/>
      <c r="FF83" s="58"/>
      <c r="FG83" s="50"/>
      <c r="FH83" s="50"/>
      <c r="FI83" s="50"/>
      <c r="FJ83" s="50"/>
      <c r="FK83" s="50"/>
      <c r="FL83" s="50"/>
      <c r="FM83" s="59"/>
      <c r="FN83" s="60"/>
      <c r="FO83" s="17"/>
      <c r="FP83" s="17"/>
      <c r="FQ83" s="58"/>
      <c r="FR83" s="50"/>
      <c r="FS83" s="50"/>
      <c r="FT83" s="50"/>
      <c r="FU83" s="50"/>
      <c r="FV83" s="50"/>
      <c r="FW83" s="50"/>
      <c r="FX83" s="59"/>
      <c r="FY83" s="60"/>
      <c r="FZ83" s="17"/>
      <c r="GA83" s="17"/>
      <c r="GB83" s="58"/>
      <c r="GC83" s="50"/>
      <c r="GD83" s="50"/>
      <c r="GE83" s="50"/>
      <c r="GF83" s="50"/>
      <c r="GG83" s="50"/>
      <c r="GH83" s="50"/>
      <c r="GI83" s="59"/>
      <c r="GJ83" s="60"/>
      <c r="GK83" s="17"/>
      <c r="GL83" s="17"/>
      <c r="GM83" s="58"/>
      <c r="GN83" s="50"/>
      <c r="GO83" s="50"/>
      <c r="GP83" s="50"/>
      <c r="GQ83" s="50"/>
      <c r="GR83" s="50"/>
      <c r="GS83" s="50"/>
      <c r="GT83" s="59"/>
      <c r="GU83" s="60"/>
      <c r="GV83" s="17"/>
      <c r="GW83" s="17"/>
      <c r="GX83" s="58"/>
      <c r="GY83" s="50"/>
      <c r="GZ83" s="50"/>
      <c r="HA83" s="50"/>
      <c r="HB83" s="50"/>
      <c r="HC83" s="50"/>
      <c r="HD83" s="50"/>
      <c r="HE83" s="59"/>
      <c r="HF83" s="60"/>
      <c r="HG83" s="17"/>
      <c r="HH83" s="17"/>
      <c r="HI83" s="58"/>
      <c r="HJ83" s="50"/>
      <c r="HK83" s="50"/>
      <c r="HL83" s="50"/>
      <c r="HM83" s="50"/>
      <c r="HN83" s="50"/>
      <c r="HO83" s="50"/>
      <c r="HP83" s="59"/>
      <c r="HQ83" s="60"/>
      <c r="HR83" s="17"/>
      <c r="HS83" s="17"/>
      <c r="HT83" s="58"/>
      <c r="HU83" s="50"/>
      <c r="HV83" s="50"/>
      <c r="HW83" s="50"/>
      <c r="HX83" s="50"/>
      <c r="HY83" s="50"/>
      <c r="HZ83" s="50"/>
      <c r="IA83" s="59"/>
      <c r="IB83" s="60"/>
      <c r="IC83" s="17"/>
      <c r="ID83" s="17"/>
    </row>
    <row r="84" spans="1:238" x14ac:dyDescent="0.3">
      <c r="A84" s="55"/>
      <c r="B84" s="56"/>
      <c r="C84" s="57"/>
      <c r="D84" s="57"/>
      <c r="E84" s="57"/>
      <c r="F84" s="851"/>
      <c r="G84" s="57"/>
      <c r="H84" s="58"/>
      <c r="I84" s="50"/>
      <c r="J84" s="50"/>
      <c r="K84" s="50"/>
      <c r="L84" s="50"/>
      <c r="M84" s="50"/>
      <c r="N84" s="50"/>
      <c r="O84" s="59"/>
      <c r="P84" s="60"/>
      <c r="Q84" s="17"/>
      <c r="R84" s="17"/>
      <c r="S84" s="58"/>
      <c r="T84" s="50"/>
      <c r="U84" s="50"/>
      <c r="V84" s="50"/>
      <c r="W84" s="50"/>
      <c r="X84" s="50"/>
      <c r="Y84" s="50"/>
      <c r="Z84" s="59"/>
      <c r="AA84" s="60"/>
      <c r="AB84" s="17"/>
      <c r="AC84" s="17"/>
      <c r="AD84" s="58"/>
      <c r="AE84" s="50"/>
      <c r="AF84" s="50"/>
      <c r="AG84" s="50"/>
      <c r="AH84" s="50"/>
      <c r="AI84" s="50"/>
      <c r="AJ84" s="50"/>
      <c r="AK84" s="59"/>
      <c r="AL84" s="60"/>
      <c r="AM84" s="17"/>
      <c r="AN84" s="17"/>
      <c r="AO84" s="58"/>
      <c r="AP84" s="50"/>
      <c r="AQ84" s="50"/>
      <c r="AR84" s="50"/>
      <c r="AS84" s="50"/>
      <c r="AT84" s="50"/>
      <c r="AU84" s="50"/>
      <c r="AV84" s="59"/>
      <c r="AW84" s="60"/>
      <c r="AX84" s="17"/>
      <c r="AY84" s="17"/>
      <c r="AZ84" s="58"/>
      <c r="BA84" s="50"/>
      <c r="BB84" s="50"/>
      <c r="BC84" s="50"/>
      <c r="BD84" s="50"/>
      <c r="BE84" s="50"/>
      <c r="BF84" s="50"/>
      <c r="BG84" s="59"/>
      <c r="BH84" s="60"/>
      <c r="BI84" s="17"/>
      <c r="BJ84" s="17"/>
      <c r="BK84" s="58"/>
      <c r="BL84" s="50"/>
      <c r="BM84" s="50"/>
      <c r="BN84" s="50"/>
      <c r="BO84" s="50"/>
      <c r="BP84" s="50"/>
      <c r="BQ84" s="50"/>
      <c r="BR84" s="59"/>
      <c r="BS84" s="60"/>
      <c r="BT84" s="17"/>
      <c r="BU84" s="17"/>
      <c r="BV84" s="58"/>
      <c r="BW84" s="50"/>
      <c r="BX84" s="50"/>
      <c r="BY84" s="50"/>
      <c r="BZ84" s="50"/>
      <c r="CA84" s="50"/>
      <c r="CB84" s="50"/>
      <c r="CC84" s="59"/>
      <c r="CD84" s="60"/>
      <c r="CE84" s="17"/>
      <c r="CF84" s="17"/>
      <c r="CG84" s="58"/>
      <c r="CH84" s="50"/>
      <c r="CI84" s="50"/>
      <c r="CJ84" s="50"/>
      <c r="CK84" s="50"/>
      <c r="CL84" s="50"/>
      <c r="CM84" s="50"/>
      <c r="CN84" s="59"/>
      <c r="CO84" s="60"/>
      <c r="CP84" s="17"/>
      <c r="CQ84" s="17"/>
      <c r="CR84" s="58"/>
      <c r="CS84" s="50"/>
      <c r="CT84" s="50"/>
      <c r="CU84" s="50"/>
      <c r="CV84" s="50"/>
      <c r="CW84" s="50"/>
      <c r="CX84" s="50"/>
      <c r="CY84" s="59"/>
      <c r="CZ84" s="60"/>
      <c r="DA84" s="17"/>
      <c r="DB84" s="17"/>
      <c r="DC84" s="58"/>
      <c r="DD84" s="50"/>
      <c r="DE84" s="50"/>
      <c r="DF84" s="50"/>
      <c r="DG84" s="50"/>
      <c r="DH84" s="50"/>
      <c r="DI84" s="50"/>
      <c r="DJ84" s="59"/>
      <c r="DK84" s="60"/>
      <c r="DL84" s="17"/>
      <c r="DM84" s="17"/>
      <c r="DN84" s="58"/>
      <c r="DO84" s="50"/>
      <c r="DP84" s="50"/>
      <c r="DQ84" s="50"/>
      <c r="DR84" s="50"/>
      <c r="DS84" s="50"/>
      <c r="DT84" s="50"/>
      <c r="DU84" s="59"/>
      <c r="DV84" s="60"/>
      <c r="DW84" s="17"/>
      <c r="DX84" s="17"/>
      <c r="DY84" s="58"/>
      <c r="DZ84" s="50"/>
      <c r="EA84" s="50"/>
      <c r="EB84" s="50"/>
      <c r="EC84" s="50"/>
      <c r="ED84" s="50"/>
      <c r="EE84" s="50"/>
      <c r="EF84" s="59"/>
      <c r="EG84" s="60"/>
      <c r="EH84" s="17"/>
      <c r="EI84" s="17"/>
      <c r="EJ84" s="58"/>
      <c r="EK84" s="50"/>
      <c r="EL84" s="50"/>
      <c r="EM84" s="50"/>
      <c r="EN84" s="50"/>
      <c r="EO84" s="50"/>
      <c r="EP84" s="50"/>
      <c r="EQ84" s="59"/>
      <c r="ER84" s="60"/>
      <c r="ES84" s="17"/>
      <c r="ET84" s="17"/>
      <c r="EU84" s="58"/>
      <c r="EV84" s="50"/>
      <c r="EW84" s="50"/>
      <c r="EX84" s="50"/>
      <c r="EY84" s="50"/>
      <c r="EZ84" s="50"/>
      <c r="FA84" s="50"/>
      <c r="FB84" s="59"/>
      <c r="FC84" s="60"/>
      <c r="FD84" s="17"/>
      <c r="FE84" s="17"/>
      <c r="FF84" s="58"/>
      <c r="FG84" s="50"/>
      <c r="FH84" s="50"/>
      <c r="FI84" s="50"/>
      <c r="FJ84" s="50"/>
      <c r="FK84" s="50"/>
      <c r="FL84" s="50"/>
      <c r="FM84" s="59"/>
      <c r="FN84" s="60"/>
      <c r="FO84" s="17"/>
      <c r="FP84" s="17"/>
      <c r="FQ84" s="58"/>
      <c r="FR84" s="50"/>
      <c r="FS84" s="50"/>
      <c r="FT84" s="50"/>
      <c r="FU84" s="50"/>
      <c r="FV84" s="50"/>
      <c r="FW84" s="50"/>
      <c r="FX84" s="59"/>
      <c r="FY84" s="60"/>
      <c r="FZ84" s="17"/>
      <c r="GA84" s="17"/>
      <c r="GB84" s="58"/>
      <c r="GC84" s="50"/>
      <c r="GD84" s="50"/>
      <c r="GE84" s="50"/>
      <c r="GF84" s="50"/>
      <c r="GG84" s="50"/>
      <c r="GH84" s="50"/>
      <c r="GI84" s="59"/>
      <c r="GJ84" s="60"/>
      <c r="GK84" s="17"/>
      <c r="GL84" s="17"/>
      <c r="GM84" s="58"/>
      <c r="GN84" s="50"/>
      <c r="GO84" s="50"/>
      <c r="GP84" s="50"/>
      <c r="GQ84" s="50"/>
      <c r="GR84" s="50"/>
      <c r="GS84" s="50"/>
      <c r="GT84" s="59"/>
      <c r="GU84" s="60"/>
      <c r="GV84" s="17"/>
      <c r="GW84" s="17"/>
      <c r="GX84" s="58"/>
      <c r="GY84" s="50"/>
      <c r="GZ84" s="50"/>
      <c r="HA84" s="50"/>
      <c r="HB84" s="50"/>
      <c r="HC84" s="50"/>
      <c r="HD84" s="50"/>
      <c r="HE84" s="59"/>
      <c r="HF84" s="60"/>
      <c r="HG84" s="17"/>
      <c r="HH84" s="17"/>
      <c r="HI84" s="58"/>
      <c r="HJ84" s="50"/>
      <c r="HK84" s="50"/>
      <c r="HL84" s="50"/>
      <c r="HM84" s="50"/>
      <c r="HN84" s="50"/>
      <c r="HO84" s="50"/>
      <c r="HP84" s="59"/>
      <c r="HQ84" s="60"/>
      <c r="HR84" s="17"/>
      <c r="HS84" s="17"/>
      <c r="HT84" s="58"/>
      <c r="HU84" s="50"/>
      <c r="HV84" s="50"/>
      <c r="HW84" s="50"/>
      <c r="HX84" s="50"/>
      <c r="HY84" s="50"/>
      <c r="HZ84" s="50"/>
      <c r="IA84" s="59"/>
      <c r="IB84" s="60"/>
      <c r="IC84" s="17"/>
      <c r="ID84" s="17"/>
    </row>
    <row r="85" spans="1:238" x14ac:dyDescent="0.3">
      <c r="A85" s="55"/>
      <c r="B85" s="66"/>
      <c r="C85" s="67"/>
      <c r="D85" s="67"/>
      <c r="E85" s="67"/>
      <c r="F85" s="852"/>
      <c r="G85" s="67"/>
      <c r="H85" s="58"/>
      <c r="I85" s="50"/>
      <c r="J85" s="50"/>
      <c r="K85" s="50"/>
      <c r="L85" s="50"/>
      <c r="M85" s="50"/>
      <c r="N85" s="50"/>
      <c r="O85" s="59"/>
      <c r="P85" s="60"/>
      <c r="Q85" s="17"/>
      <c r="R85" s="17"/>
      <c r="S85" s="58"/>
      <c r="T85" s="50"/>
      <c r="U85" s="50"/>
      <c r="V85" s="50"/>
      <c r="W85" s="50"/>
      <c r="X85" s="50"/>
      <c r="Y85" s="50"/>
      <c r="Z85" s="59"/>
      <c r="AA85" s="60"/>
      <c r="AB85" s="17"/>
      <c r="AC85" s="17"/>
      <c r="AD85" s="58"/>
      <c r="AE85" s="50"/>
      <c r="AF85" s="50"/>
      <c r="AG85" s="50"/>
      <c r="AH85" s="50"/>
      <c r="AI85" s="50"/>
      <c r="AJ85" s="50"/>
      <c r="AK85" s="59"/>
      <c r="AL85" s="60"/>
      <c r="AM85" s="17"/>
      <c r="AN85" s="17"/>
      <c r="AO85" s="58"/>
      <c r="AP85" s="50"/>
      <c r="AQ85" s="50"/>
      <c r="AR85" s="50"/>
      <c r="AS85" s="50"/>
      <c r="AT85" s="50"/>
      <c r="AU85" s="50"/>
      <c r="AV85" s="59"/>
      <c r="AW85" s="60"/>
      <c r="AX85" s="17"/>
      <c r="AY85" s="17"/>
      <c r="AZ85" s="58"/>
      <c r="BA85" s="50"/>
      <c r="BB85" s="50"/>
      <c r="BC85" s="50"/>
      <c r="BD85" s="50"/>
      <c r="BE85" s="50"/>
      <c r="BF85" s="50"/>
      <c r="BG85" s="59"/>
      <c r="BH85" s="60"/>
      <c r="BI85" s="17"/>
      <c r="BJ85" s="17"/>
      <c r="BK85" s="58"/>
      <c r="BL85" s="50"/>
      <c r="BM85" s="50"/>
      <c r="BN85" s="50"/>
      <c r="BO85" s="50"/>
      <c r="BP85" s="50"/>
      <c r="BQ85" s="50"/>
      <c r="BR85" s="59"/>
      <c r="BS85" s="60"/>
      <c r="BT85" s="17"/>
      <c r="BU85" s="17"/>
      <c r="BV85" s="58"/>
      <c r="BW85" s="50"/>
      <c r="BX85" s="50"/>
      <c r="BY85" s="50"/>
      <c r="BZ85" s="50"/>
      <c r="CA85" s="50"/>
      <c r="CB85" s="50"/>
      <c r="CC85" s="59"/>
      <c r="CD85" s="60"/>
      <c r="CE85" s="17"/>
      <c r="CF85" s="17"/>
      <c r="CG85" s="58"/>
      <c r="CH85" s="50"/>
      <c r="CI85" s="50"/>
      <c r="CJ85" s="50"/>
      <c r="CK85" s="50"/>
      <c r="CL85" s="50"/>
      <c r="CM85" s="50"/>
      <c r="CN85" s="59"/>
      <c r="CO85" s="60"/>
      <c r="CP85" s="17"/>
      <c r="CQ85" s="17"/>
      <c r="CR85" s="58"/>
      <c r="CS85" s="50"/>
      <c r="CT85" s="50"/>
      <c r="CU85" s="50"/>
      <c r="CV85" s="50"/>
      <c r="CW85" s="50"/>
      <c r="CX85" s="50"/>
      <c r="CY85" s="59"/>
      <c r="CZ85" s="60"/>
      <c r="DA85" s="17"/>
      <c r="DB85" s="17"/>
      <c r="DC85" s="58"/>
      <c r="DD85" s="50"/>
      <c r="DE85" s="50"/>
      <c r="DF85" s="50"/>
      <c r="DG85" s="50"/>
      <c r="DH85" s="50"/>
      <c r="DI85" s="50"/>
      <c r="DJ85" s="59"/>
      <c r="DK85" s="60"/>
      <c r="DL85" s="17"/>
      <c r="DM85" s="17"/>
      <c r="DN85" s="58"/>
      <c r="DO85" s="50"/>
      <c r="DP85" s="50"/>
      <c r="DQ85" s="50"/>
      <c r="DR85" s="50"/>
      <c r="DS85" s="50"/>
      <c r="DT85" s="50"/>
      <c r="DU85" s="59"/>
      <c r="DV85" s="60"/>
      <c r="DW85" s="17"/>
      <c r="DX85" s="17"/>
      <c r="DY85" s="58"/>
      <c r="DZ85" s="50"/>
      <c r="EA85" s="50"/>
      <c r="EB85" s="50"/>
      <c r="EC85" s="50"/>
      <c r="ED85" s="50"/>
      <c r="EE85" s="50"/>
      <c r="EF85" s="59"/>
      <c r="EG85" s="60"/>
      <c r="EH85" s="17"/>
      <c r="EI85" s="17"/>
      <c r="EJ85" s="58"/>
      <c r="EK85" s="50"/>
      <c r="EL85" s="50"/>
      <c r="EM85" s="50"/>
      <c r="EN85" s="50"/>
      <c r="EO85" s="50"/>
      <c r="EP85" s="50"/>
      <c r="EQ85" s="59"/>
      <c r="ER85" s="60"/>
      <c r="ES85" s="17"/>
      <c r="ET85" s="17"/>
      <c r="EU85" s="58"/>
      <c r="EV85" s="50"/>
      <c r="EW85" s="50"/>
      <c r="EX85" s="50"/>
      <c r="EY85" s="50"/>
      <c r="EZ85" s="50"/>
      <c r="FA85" s="50"/>
      <c r="FB85" s="59"/>
      <c r="FC85" s="60"/>
      <c r="FD85" s="17"/>
      <c r="FE85" s="17"/>
      <c r="FF85" s="58"/>
      <c r="FG85" s="50"/>
      <c r="FH85" s="50"/>
      <c r="FI85" s="50"/>
      <c r="FJ85" s="50"/>
      <c r="FK85" s="50"/>
      <c r="FL85" s="50"/>
      <c r="FM85" s="59"/>
      <c r="FN85" s="60"/>
      <c r="FO85" s="17"/>
      <c r="FP85" s="17"/>
      <c r="FQ85" s="58"/>
      <c r="FR85" s="50"/>
      <c r="FS85" s="50"/>
      <c r="FT85" s="50"/>
      <c r="FU85" s="50"/>
      <c r="FV85" s="50"/>
      <c r="FW85" s="50"/>
      <c r="FX85" s="59"/>
      <c r="FY85" s="60"/>
      <c r="FZ85" s="17"/>
      <c r="GA85" s="17"/>
      <c r="GB85" s="58"/>
      <c r="GC85" s="50"/>
      <c r="GD85" s="50"/>
      <c r="GE85" s="50"/>
      <c r="GF85" s="50"/>
      <c r="GG85" s="50"/>
      <c r="GH85" s="50"/>
      <c r="GI85" s="59"/>
      <c r="GJ85" s="60"/>
      <c r="GK85" s="17"/>
      <c r="GL85" s="17"/>
      <c r="GM85" s="58"/>
      <c r="GN85" s="50"/>
      <c r="GO85" s="50"/>
      <c r="GP85" s="50"/>
      <c r="GQ85" s="50"/>
      <c r="GR85" s="50"/>
      <c r="GS85" s="50"/>
      <c r="GT85" s="59"/>
      <c r="GU85" s="60"/>
      <c r="GV85" s="17"/>
      <c r="GW85" s="17"/>
      <c r="GX85" s="58"/>
      <c r="GY85" s="50"/>
      <c r="GZ85" s="50"/>
      <c r="HA85" s="50"/>
      <c r="HB85" s="50"/>
      <c r="HC85" s="50"/>
      <c r="HD85" s="50"/>
      <c r="HE85" s="59"/>
      <c r="HF85" s="60"/>
      <c r="HG85" s="17"/>
      <c r="HH85" s="17"/>
      <c r="HI85" s="58"/>
      <c r="HJ85" s="50"/>
      <c r="HK85" s="50"/>
      <c r="HL85" s="50"/>
      <c r="HM85" s="50"/>
      <c r="HN85" s="50"/>
      <c r="HO85" s="50"/>
      <c r="HP85" s="59"/>
      <c r="HQ85" s="60"/>
      <c r="HR85" s="17"/>
      <c r="HS85" s="17"/>
      <c r="HT85" s="58"/>
      <c r="HU85" s="50"/>
      <c r="HV85" s="50"/>
      <c r="HW85" s="50"/>
      <c r="HX85" s="50"/>
      <c r="HY85" s="50"/>
      <c r="HZ85" s="50"/>
      <c r="IA85" s="59"/>
      <c r="IB85" s="60"/>
      <c r="IC85" s="17"/>
      <c r="ID85" s="17"/>
    </row>
    <row r="86" spans="1:238" x14ac:dyDescent="0.3">
      <c r="A86" s="55"/>
      <c r="B86" s="66"/>
      <c r="C86" s="67"/>
      <c r="D86" s="67"/>
      <c r="E86" s="67"/>
      <c r="F86" s="852"/>
      <c r="G86" s="67"/>
      <c r="H86" s="58"/>
      <c r="I86" s="50"/>
      <c r="J86" s="50"/>
      <c r="K86" s="50"/>
      <c r="L86" s="50"/>
      <c r="M86" s="50"/>
      <c r="N86" s="50"/>
      <c r="O86" s="59"/>
      <c r="P86" s="60"/>
      <c r="Q86" s="17"/>
      <c r="R86" s="17"/>
      <c r="S86" s="58"/>
      <c r="T86" s="50"/>
      <c r="U86" s="50"/>
      <c r="V86" s="50"/>
      <c r="W86" s="50"/>
      <c r="X86" s="50"/>
      <c r="Y86" s="50"/>
      <c r="Z86" s="59"/>
      <c r="AA86" s="60"/>
      <c r="AB86" s="17"/>
      <c r="AC86" s="17"/>
      <c r="AD86" s="58"/>
      <c r="AE86" s="50"/>
      <c r="AF86" s="50"/>
      <c r="AG86" s="50"/>
      <c r="AH86" s="50"/>
      <c r="AI86" s="50"/>
      <c r="AJ86" s="50"/>
      <c r="AK86" s="59"/>
      <c r="AL86" s="60"/>
      <c r="AM86" s="17"/>
      <c r="AN86" s="17"/>
      <c r="AO86" s="58"/>
      <c r="AP86" s="50"/>
      <c r="AQ86" s="50"/>
      <c r="AR86" s="50"/>
      <c r="AS86" s="50"/>
      <c r="AT86" s="50"/>
      <c r="AU86" s="50"/>
      <c r="AV86" s="59"/>
      <c r="AW86" s="60"/>
      <c r="AX86" s="17"/>
      <c r="AY86" s="17"/>
      <c r="AZ86" s="58"/>
      <c r="BA86" s="50"/>
      <c r="BB86" s="50"/>
      <c r="BC86" s="50"/>
      <c r="BD86" s="50"/>
      <c r="BE86" s="50"/>
      <c r="BF86" s="50"/>
      <c r="BG86" s="59"/>
      <c r="BH86" s="60"/>
      <c r="BI86" s="17"/>
      <c r="BJ86" s="17"/>
      <c r="BK86" s="58"/>
      <c r="BL86" s="50"/>
      <c r="BM86" s="50"/>
      <c r="BN86" s="50"/>
      <c r="BO86" s="50"/>
      <c r="BP86" s="50"/>
      <c r="BQ86" s="50"/>
      <c r="BR86" s="59"/>
      <c r="BS86" s="60"/>
      <c r="BT86" s="17"/>
      <c r="BU86" s="17"/>
      <c r="BV86" s="58"/>
      <c r="BW86" s="50"/>
      <c r="BX86" s="50"/>
      <c r="BY86" s="50"/>
      <c r="BZ86" s="50"/>
      <c r="CA86" s="50"/>
      <c r="CB86" s="50"/>
      <c r="CC86" s="59"/>
      <c r="CD86" s="60"/>
      <c r="CE86" s="17"/>
      <c r="CF86" s="17"/>
      <c r="CG86" s="58"/>
      <c r="CH86" s="50"/>
      <c r="CI86" s="50"/>
      <c r="CJ86" s="50"/>
      <c r="CK86" s="50"/>
      <c r="CL86" s="50"/>
      <c r="CM86" s="50"/>
      <c r="CN86" s="59"/>
      <c r="CO86" s="60"/>
      <c r="CP86" s="17"/>
      <c r="CQ86" s="17"/>
      <c r="CR86" s="58"/>
      <c r="CS86" s="50"/>
      <c r="CT86" s="50"/>
      <c r="CU86" s="50"/>
      <c r="CV86" s="50"/>
      <c r="CW86" s="50"/>
      <c r="CX86" s="50"/>
      <c r="CY86" s="59"/>
      <c r="CZ86" s="60"/>
      <c r="DA86" s="17"/>
      <c r="DB86" s="17"/>
      <c r="DC86" s="58"/>
      <c r="DD86" s="50"/>
      <c r="DE86" s="50"/>
      <c r="DF86" s="50"/>
      <c r="DG86" s="50"/>
      <c r="DH86" s="50"/>
      <c r="DI86" s="50"/>
      <c r="DJ86" s="59"/>
      <c r="DK86" s="60"/>
      <c r="DL86" s="17"/>
      <c r="DM86" s="17"/>
      <c r="DN86" s="58"/>
      <c r="DO86" s="50"/>
      <c r="DP86" s="50"/>
      <c r="DQ86" s="50"/>
      <c r="DR86" s="50"/>
      <c r="DS86" s="50"/>
      <c r="DT86" s="50"/>
      <c r="DU86" s="59"/>
      <c r="DV86" s="60"/>
      <c r="DW86" s="17"/>
      <c r="DX86" s="17"/>
      <c r="DY86" s="58"/>
      <c r="DZ86" s="50"/>
      <c r="EA86" s="50"/>
      <c r="EB86" s="50"/>
      <c r="EC86" s="50"/>
      <c r="ED86" s="50"/>
      <c r="EE86" s="50"/>
      <c r="EF86" s="59"/>
      <c r="EG86" s="60"/>
      <c r="EH86" s="17"/>
      <c r="EI86" s="17"/>
      <c r="EJ86" s="58"/>
      <c r="EK86" s="50"/>
      <c r="EL86" s="50"/>
      <c r="EM86" s="50"/>
      <c r="EN86" s="50"/>
      <c r="EO86" s="50"/>
      <c r="EP86" s="50"/>
      <c r="EQ86" s="59"/>
      <c r="ER86" s="60"/>
      <c r="ES86" s="17"/>
      <c r="ET86" s="17"/>
      <c r="EU86" s="58"/>
      <c r="EV86" s="50"/>
      <c r="EW86" s="50"/>
      <c r="EX86" s="50"/>
      <c r="EY86" s="50"/>
      <c r="EZ86" s="50"/>
      <c r="FA86" s="50"/>
      <c r="FB86" s="59"/>
      <c r="FC86" s="60"/>
      <c r="FD86" s="17"/>
      <c r="FE86" s="17"/>
      <c r="FF86" s="58"/>
      <c r="FG86" s="50"/>
      <c r="FH86" s="50"/>
      <c r="FI86" s="50"/>
      <c r="FJ86" s="50"/>
      <c r="FK86" s="50"/>
      <c r="FL86" s="50"/>
      <c r="FM86" s="59"/>
      <c r="FN86" s="60"/>
      <c r="FO86" s="17"/>
      <c r="FP86" s="17"/>
      <c r="FQ86" s="58"/>
      <c r="FR86" s="50"/>
      <c r="FS86" s="50"/>
      <c r="FT86" s="50"/>
      <c r="FU86" s="50"/>
      <c r="FV86" s="50"/>
      <c r="FW86" s="50"/>
      <c r="FX86" s="59"/>
      <c r="FY86" s="60"/>
      <c r="FZ86" s="17"/>
      <c r="GA86" s="17"/>
      <c r="GB86" s="58"/>
      <c r="GC86" s="50"/>
      <c r="GD86" s="50"/>
      <c r="GE86" s="50"/>
      <c r="GF86" s="50"/>
      <c r="GG86" s="50"/>
      <c r="GH86" s="50"/>
      <c r="GI86" s="59"/>
      <c r="GJ86" s="60"/>
      <c r="GK86" s="17"/>
      <c r="GL86" s="17"/>
      <c r="GM86" s="58"/>
      <c r="GN86" s="50"/>
      <c r="GO86" s="50"/>
      <c r="GP86" s="50"/>
      <c r="GQ86" s="50"/>
      <c r="GR86" s="50"/>
      <c r="GS86" s="50"/>
      <c r="GT86" s="59"/>
      <c r="GU86" s="60"/>
      <c r="GV86" s="17"/>
      <c r="GW86" s="17"/>
      <c r="GX86" s="58"/>
      <c r="GY86" s="50"/>
      <c r="GZ86" s="50"/>
      <c r="HA86" s="50"/>
      <c r="HB86" s="50"/>
      <c r="HC86" s="50"/>
      <c r="HD86" s="50"/>
      <c r="HE86" s="59"/>
      <c r="HF86" s="60"/>
      <c r="HG86" s="17"/>
      <c r="HH86" s="17"/>
      <c r="HI86" s="58"/>
      <c r="HJ86" s="50"/>
      <c r="HK86" s="50"/>
      <c r="HL86" s="50"/>
      <c r="HM86" s="50"/>
      <c r="HN86" s="50"/>
      <c r="HO86" s="50"/>
      <c r="HP86" s="59"/>
      <c r="HQ86" s="60"/>
      <c r="HR86" s="17"/>
      <c r="HS86" s="17"/>
      <c r="HT86" s="58"/>
      <c r="HU86" s="50"/>
      <c r="HV86" s="50"/>
      <c r="HW86" s="50"/>
      <c r="HX86" s="50"/>
      <c r="HY86" s="50"/>
      <c r="HZ86" s="50"/>
      <c r="IA86" s="59"/>
      <c r="IB86" s="60"/>
      <c r="IC86" s="17"/>
      <c r="ID86" s="17"/>
    </row>
    <row r="87" spans="1:238" x14ac:dyDescent="0.3">
      <c r="A87" s="55"/>
      <c r="B87" s="66"/>
      <c r="C87" s="67"/>
      <c r="D87" s="67"/>
      <c r="E87" s="67"/>
      <c r="F87" s="852"/>
      <c r="G87" s="67"/>
      <c r="H87" s="58"/>
      <c r="I87" s="50"/>
      <c r="J87" s="50"/>
      <c r="K87" s="50"/>
      <c r="L87" s="50"/>
      <c r="M87" s="50"/>
      <c r="N87" s="50"/>
      <c r="O87" s="59"/>
      <c r="P87" s="60"/>
      <c r="Q87" s="17"/>
      <c r="R87" s="17"/>
      <c r="S87" s="58"/>
      <c r="T87" s="50"/>
      <c r="U87" s="50"/>
      <c r="V87" s="50"/>
      <c r="W87" s="50"/>
      <c r="X87" s="50"/>
      <c r="Y87" s="50"/>
      <c r="Z87" s="59"/>
      <c r="AA87" s="60"/>
      <c r="AB87" s="17"/>
      <c r="AC87" s="17"/>
      <c r="AD87" s="58"/>
      <c r="AE87" s="50"/>
      <c r="AF87" s="50"/>
      <c r="AG87" s="50"/>
      <c r="AH87" s="50"/>
      <c r="AI87" s="50"/>
      <c r="AJ87" s="50"/>
      <c r="AK87" s="59"/>
      <c r="AL87" s="60"/>
      <c r="AM87" s="17"/>
      <c r="AN87" s="17"/>
      <c r="AO87" s="58"/>
      <c r="AP87" s="50"/>
      <c r="AQ87" s="50"/>
      <c r="AR87" s="50"/>
      <c r="AS87" s="50"/>
      <c r="AT87" s="50"/>
      <c r="AU87" s="50"/>
      <c r="AV87" s="59"/>
      <c r="AW87" s="60"/>
      <c r="AX87" s="17"/>
      <c r="AY87" s="17"/>
      <c r="AZ87" s="58"/>
      <c r="BA87" s="50"/>
      <c r="BB87" s="50"/>
      <c r="BC87" s="50"/>
      <c r="BD87" s="50"/>
      <c r="BE87" s="50"/>
      <c r="BF87" s="50"/>
      <c r="BG87" s="59"/>
      <c r="BH87" s="60"/>
      <c r="BI87" s="17"/>
      <c r="BJ87" s="17"/>
      <c r="BK87" s="58"/>
      <c r="BL87" s="50"/>
      <c r="BM87" s="50"/>
      <c r="BN87" s="50"/>
      <c r="BO87" s="50"/>
      <c r="BP87" s="50"/>
      <c r="BQ87" s="50"/>
      <c r="BR87" s="59"/>
      <c r="BS87" s="60"/>
      <c r="BT87" s="17"/>
      <c r="BU87" s="17"/>
      <c r="BV87" s="58"/>
      <c r="BW87" s="50"/>
      <c r="BX87" s="50"/>
      <c r="BY87" s="50"/>
      <c r="BZ87" s="50"/>
      <c r="CA87" s="50"/>
      <c r="CB87" s="50"/>
      <c r="CC87" s="59"/>
      <c r="CD87" s="60"/>
      <c r="CE87" s="17"/>
      <c r="CF87" s="17"/>
      <c r="CG87" s="58"/>
      <c r="CH87" s="50"/>
      <c r="CI87" s="50"/>
      <c r="CJ87" s="50"/>
      <c r="CK87" s="50"/>
      <c r="CL87" s="50"/>
      <c r="CM87" s="50"/>
      <c r="CN87" s="59"/>
      <c r="CO87" s="60"/>
      <c r="CP87" s="17"/>
      <c r="CQ87" s="17"/>
      <c r="CR87" s="58"/>
      <c r="CS87" s="50"/>
      <c r="CT87" s="50"/>
      <c r="CU87" s="50"/>
      <c r="CV87" s="50"/>
      <c r="CW87" s="50"/>
      <c r="CX87" s="50"/>
      <c r="CY87" s="59"/>
      <c r="CZ87" s="60"/>
      <c r="DA87" s="17"/>
      <c r="DB87" s="17"/>
      <c r="DC87" s="58"/>
      <c r="DD87" s="50"/>
      <c r="DE87" s="50"/>
      <c r="DF87" s="50"/>
      <c r="DG87" s="50"/>
      <c r="DH87" s="50"/>
      <c r="DI87" s="50"/>
      <c r="DJ87" s="59"/>
      <c r="DK87" s="60"/>
      <c r="DL87" s="17"/>
      <c r="DM87" s="17"/>
      <c r="DN87" s="58"/>
      <c r="DO87" s="50"/>
      <c r="DP87" s="50"/>
      <c r="DQ87" s="50"/>
      <c r="DR87" s="50"/>
      <c r="DS87" s="50"/>
      <c r="DT87" s="50"/>
      <c r="DU87" s="59"/>
      <c r="DV87" s="60"/>
      <c r="DW87" s="17"/>
      <c r="DX87" s="17"/>
      <c r="DY87" s="58"/>
      <c r="DZ87" s="50"/>
      <c r="EA87" s="50"/>
      <c r="EB87" s="50"/>
      <c r="EC87" s="50"/>
      <c r="ED87" s="50"/>
      <c r="EE87" s="50"/>
      <c r="EF87" s="59"/>
      <c r="EG87" s="60"/>
      <c r="EH87" s="17"/>
      <c r="EI87" s="17"/>
      <c r="EJ87" s="58"/>
      <c r="EK87" s="50"/>
      <c r="EL87" s="50"/>
      <c r="EM87" s="50"/>
      <c r="EN87" s="50"/>
      <c r="EO87" s="50"/>
      <c r="EP87" s="50"/>
      <c r="EQ87" s="59"/>
      <c r="ER87" s="60"/>
      <c r="ES87" s="17"/>
      <c r="ET87" s="17"/>
      <c r="EU87" s="58"/>
      <c r="EV87" s="50"/>
      <c r="EW87" s="50"/>
      <c r="EX87" s="50"/>
      <c r="EY87" s="50"/>
      <c r="EZ87" s="50"/>
      <c r="FA87" s="50"/>
      <c r="FB87" s="59"/>
      <c r="FC87" s="60"/>
      <c r="FD87" s="17"/>
      <c r="FE87" s="17"/>
      <c r="FF87" s="58"/>
      <c r="FG87" s="50"/>
      <c r="FH87" s="50"/>
      <c r="FI87" s="50"/>
      <c r="FJ87" s="50"/>
      <c r="FK87" s="50"/>
      <c r="FL87" s="50"/>
      <c r="FM87" s="59"/>
      <c r="FN87" s="60"/>
      <c r="FO87" s="17"/>
      <c r="FP87" s="17"/>
      <c r="FQ87" s="58"/>
      <c r="FR87" s="50"/>
      <c r="FS87" s="50"/>
      <c r="FT87" s="50"/>
      <c r="FU87" s="50"/>
      <c r="FV87" s="50"/>
      <c r="FW87" s="50"/>
      <c r="FX87" s="59"/>
      <c r="FY87" s="60"/>
      <c r="FZ87" s="17"/>
      <c r="GA87" s="17"/>
      <c r="GB87" s="58"/>
      <c r="GC87" s="50"/>
      <c r="GD87" s="50"/>
      <c r="GE87" s="50"/>
      <c r="GF87" s="50"/>
      <c r="GG87" s="50"/>
      <c r="GH87" s="50"/>
      <c r="GI87" s="59"/>
      <c r="GJ87" s="60"/>
      <c r="GK87" s="17"/>
      <c r="GL87" s="17"/>
      <c r="GM87" s="58"/>
      <c r="GN87" s="50"/>
      <c r="GO87" s="50"/>
      <c r="GP87" s="50"/>
      <c r="GQ87" s="50"/>
      <c r="GR87" s="50"/>
      <c r="GS87" s="50"/>
      <c r="GT87" s="59"/>
      <c r="GU87" s="60"/>
      <c r="GV87" s="17"/>
      <c r="GW87" s="17"/>
      <c r="GX87" s="58"/>
      <c r="GY87" s="50"/>
      <c r="GZ87" s="50"/>
      <c r="HA87" s="50"/>
      <c r="HB87" s="50"/>
      <c r="HC87" s="50"/>
      <c r="HD87" s="50"/>
      <c r="HE87" s="59"/>
      <c r="HF87" s="60"/>
      <c r="HG87" s="17"/>
      <c r="HH87" s="17"/>
      <c r="HI87" s="58"/>
      <c r="HJ87" s="50"/>
      <c r="HK87" s="50"/>
      <c r="HL87" s="50"/>
      <c r="HM87" s="50"/>
      <c r="HN87" s="50"/>
      <c r="HO87" s="50"/>
      <c r="HP87" s="59"/>
      <c r="HQ87" s="60"/>
      <c r="HR87" s="17"/>
      <c r="HS87" s="17"/>
      <c r="HT87" s="58"/>
      <c r="HU87" s="50"/>
      <c r="HV87" s="50"/>
      <c r="HW87" s="50"/>
      <c r="HX87" s="50"/>
      <c r="HY87" s="50"/>
      <c r="HZ87" s="50"/>
      <c r="IA87" s="59"/>
      <c r="IB87" s="60"/>
      <c r="IC87" s="17"/>
      <c r="ID87" s="17"/>
    </row>
    <row r="88" spans="1:238" x14ac:dyDescent="0.3">
      <c r="A88" s="55"/>
      <c r="B88" s="69"/>
      <c r="C88" s="67"/>
      <c r="D88" s="67"/>
      <c r="E88" s="67"/>
      <c r="F88" s="852"/>
      <c r="G88" s="67"/>
      <c r="H88" s="58"/>
      <c r="I88" s="50"/>
      <c r="J88" s="50"/>
      <c r="K88" s="50"/>
      <c r="L88" s="50"/>
      <c r="M88" s="50"/>
      <c r="N88" s="50"/>
      <c r="O88" s="59"/>
      <c r="P88" s="60"/>
      <c r="Q88" s="17"/>
      <c r="R88" s="17"/>
      <c r="S88" s="58"/>
      <c r="T88" s="50"/>
      <c r="U88" s="50"/>
      <c r="V88" s="50"/>
      <c r="W88" s="50"/>
      <c r="X88" s="50"/>
      <c r="Y88" s="50"/>
      <c r="Z88" s="59"/>
      <c r="AA88" s="60"/>
      <c r="AB88" s="17"/>
      <c r="AC88" s="17"/>
      <c r="AD88" s="58"/>
      <c r="AE88" s="50"/>
      <c r="AF88" s="50"/>
      <c r="AG88" s="50"/>
      <c r="AH88" s="50"/>
      <c r="AI88" s="50"/>
      <c r="AJ88" s="50"/>
      <c r="AK88" s="59"/>
      <c r="AL88" s="60"/>
      <c r="AM88" s="17"/>
      <c r="AN88" s="17"/>
      <c r="AO88" s="58"/>
      <c r="AP88" s="50"/>
      <c r="AQ88" s="50"/>
      <c r="AR88" s="50"/>
      <c r="AS88" s="50"/>
      <c r="AT88" s="50"/>
      <c r="AU88" s="50"/>
      <c r="AV88" s="59"/>
      <c r="AW88" s="60"/>
      <c r="AX88" s="17"/>
      <c r="AY88" s="17"/>
      <c r="AZ88" s="58"/>
      <c r="BA88" s="50"/>
      <c r="BB88" s="50"/>
      <c r="BC88" s="50"/>
      <c r="BD88" s="50"/>
      <c r="BE88" s="50"/>
      <c r="BF88" s="50"/>
      <c r="BG88" s="59"/>
      <c r="BH88" s="60"/>
      <c r="BI88" s="17"/>
      <c r="BJ88" s="17"/>
      <c r="BK88" s="58"/>
      <c r="BL88" s="50"/>
      <c r="BM88" s="50"/>
      <c r="BN88" s="50"/>
      <c r="BO88" s="50"/>
      <c r="BP88" s="50"/>
      <c r="BQ88" s="50"/>
      <c r="BR88" s="59"/>
      <c r="BS88" s="60"/>
      <c r="BT88" s="17"/>
      <c r="BU88" s="17"/>
      <c r="BV88" s="58"/>
      <c r="BW88" s="50"/>
      <c r="BX88" s="50"/>
      <c r="BY88" s="50"/>
      <c r="BZ88" s="50"/>
      <c r="CA88" s="50"/>
      <c r="CB88" s="50"/>
      <c r="CC88" s="59"/>
      <c r="CD88" s="60"/>
      <c r="CE88" s="17"/>
      <c r="CF88" s="17"/>
      <c r="CG88" s="58"/>
      <c r="CH88" s="50"/>
      <c r="CI88" s="50"/>
      <c r="CJ88" s="50"/>
      <c r="CK88" s="50"/>
      <c r="CL88" s="50"/>
      <c r="CM88" s="50"/>
      <c r="CN88" s="59"/>
      <c r="CO88" s="60"/>
      <c r="CP88" s="17"/>
      <c r="CQ88" s="17"/>
      <c r="CR88" s="58"/>
      <c r="CS88" s="50"/>
      <c r="CT88" s="50"/>
      <c r="CU88" s="50"/>
      <c r="CV88" s="50"/>
      <c r="CW88" s="50"/>
      <c r="CX88" s="50"/>
      <c r="CY88" s="59"/>
      <c r="CZ88" s="60"/>
      <c r="DA88" s="17"/>
      <c r="DB88" s="17"/>
      <c r="DC88" s="58"/>
      <c r="DD88" s="50"/>
      <c r="DE88" s="50"/>
      <c r="DF88" s="50"/>
      <c r="DG88" s="50"/>
      <c r="DH88" s="50"/>
      <c r="DI88" s="50"/>
      <c r="DJ88" s="59"/>
      <c r="DK88" s="60"/>
      <c r="DL88" s="17"/>
      <c r="DM88" s="17"/>
      <c r="DN88" s="58"/>
      <c r="DO88" s="50"/>
      <c r="DP88" s="50"/>
      <c r="DQ88" s="50"/>
      <c r="DR88" s="50"/>
      <c r="DS88" s="50"/>
      <c r="DT88" s="50"/>
      <c r="DU88" s="59"/>
      <c r="DV88" s="60"/>
      <c r="DW88" s="17"/>
      <c r="DX88" s="17"/>
      <c r="DY88" s="58"/>
      <c r="DZ88" s="50"/>
      <c r="EA88" s="50"/>
      <c r="EB88" s="50"/>
      <c r="EC88" s="50"/>
      <c r="ED88" s="50"/>
      <c r="EE88" s="50"/>
      <c r="EF88" s="59"/>
      <c r="EG88" s="60"/>
      <c r="EH88" s="17"/>
      <c r="EI88" s="17"/>
      <c r="EJ88" s="58"/>
      <c r="EK88" s="50"/>
      <c r="EL88" s="50"/>
      <c r="EM88" s="50"/>
      <c r="EN88" s="50"/>
      <c r="EO88" s="50"/>
      <c r="EP88" s="50"/>
      <c r="EQ88" s="59"/>
      <c r="ER88" s="60"/>
      <c r="ES88" s="17"/>
      <c r="ET88" s="17"/>
      <c r="EU88" s="58"/>
      <c r="EV88" s="50"/>
      <c r="EW88" s="50"/>
      <c r="EX88" s="50"/>
      <c r="EY88" s="50"/>
      <c r="EZ88" s="50"/>
      <c r="FA88" s="50"/>
      <c r="FB88" s="59"/>
      <c r="FC88" s="60"/>
      <c r="FD88" s="17"/>
      <c r="FE88" s="17"/>
      <c r="FF88" s="58"/>
      <c r="FG88" s="50"/>
      <c r="FH88" s="50"/>
      <c r="FI88" s="50"/>
      <c r="FJ88" s="50"/>
      <c r="FK88" s="50"/>
      <c r="FL88" s="50"/>
      <c r="FM88" s="59"/>
      <c r="FN88" s="60"/>
      <c r="FO88" s="17"/>
      <c r="FP88" s="17"/>
      <c r="FQ88" s="58"/>
      <c r="FR88" s="50"/>
      <c r="FS88" s="50"/>
      <c r="FT88" s="50"/>
      <c r="FU88" s="50"/>
      <c r="FV88" s="50"/>
      <c r="FW88" s="50"/>
      <c r="FX88" s="59"/>
      <c r="FY88" s="60"/>
      <c r="FZ88" s="17"/>
      <c r="GA88" s="17"/>
      <c r="GB88" s="58"/>
      <c r="GC88" s="50"/>
      <c r="GD88" s="50"/>
      <c r="GE88" s="50"/>
      <c r="GF88" s="50"/>
      <c r="GG88" s="50"/>
      <c r="GH88" s="50"/>
      <c r="GI88" s="59"/>
      <c r="GJ88" s="60"/>
      <c r="GK88" s="17"/>
      <c r="GL88" s="17"/>
      <c r="GM88" s="58"/>
      <c r="GN88" s="50"/>
      <c r="GO88" s="50"/>
      <c r="GP88" s="50"/>
      <c r="GQ88" s="50"/>
      <c r="GR88" s="50"/>
      <c r="GS88" s="50"/>
      <c r="GT88" s="59"/>
      <c r="GU88" s="60"/>
      <c r="GV88" s="17"/>
      <c r="GW88" s="17"/>
      <c r="GX88" s="58"/>
      <c r="GY88" s="50"/>
      <c r="GZ88" s="50"/>
      <c r="HA88" s="50"/>
      <c r="HB88" s="50"/>
      <c r="HC88" s="50"/>
      <c r="HD88" s="50"/>
      <c r="HE88" s="59"/>
      <c r="HF88" s="60"/>
      <c r="HG88" s="17"/>
      <c r="HH88" s="17"/>
      <c r="HI88" s="58"/>
      <c r="HJ88" s="50"/>
      <c r="HK88" s="50"/>
      <c r="HL88" s="50"/>
      <c r="HM88" s="50"/>
      <c r="HN88" s="50"/>
      <c r="HO88" s="50"/>
      <c r="HP88" s="59"/>
      <c r="HQ88" s="60"/>
      <c r="HR88" s="17"/>
      <c r="HS88" s="17"/>
      <c r="HT88" s="58"/>
      <c r="HU88" s="50"/>
      <c r="HV88" s="50"/>
      <c r="HW88" s="50"/>
      <c r="HX88" s="50"/>
      <c r="HY88" s="50"/>
      <c r="HZ88" s="50"/>
      <c r="IA88" s="59"/>
      <c r="IB88" s="60"/>
      <c r="IC88" s="17"/>
      <c r="ID88" s="17"/>
    </row>
    <row r="89" spans="1:238" x14ac:dyDescent="0.3">
      <c r="A89" s="55"/>
      <c r="B89" s="69"/>
      <c r="C89" s="67"/>
      <c r="D89" s="67"/>
      <c r="E89" s="67"/>
      <c r="F89" s="852"/>
      <c r="G89" s="67"/>
      <c r="H89" s="58"/>
      <c r="I89" s="50"/>
      <c r="J89" s="50"/>
      <c r="K89" s="50"/>
      <c r="L89" s="50"/>
      <c r="M89" s="50"/>
      <c r="N89" s="50"/>
      <c r="O89" s="59"/>
      <c r="P89" s="60"/>
      <c r="Q89" s="17"/>
      <c r="R89" s="17"/>
      <c r="S89" s="58"/>
      <c r="T89" s="50"/>
      <c r="U89" s="50"/>
      <c r="V89" s="50"/>
      <c r="W89" s="50"/>
      <c r="X89" s="50"/>
      <c r="Y89" s="50"/>
      <c r="Z89" s="59"/>
      <c r="AA89" s="60"/>
      <c r="AB89" s="17"/>
      <c r="AC89" s="17"/>
      <c r="AD89" s="58"/>
      <c r="AE89" s="50"/>
      <c r="AF89" s="50"/>
      <c r="AG89" s="50"/>
      <c r="AH89" s="50"/>
      <c r="AI89" s="50"/>
      <c r="AJ89" s="50"/>
      <c r="AK89" s="59"/>
      <c r="AL89" s="60"/>
      <c r="AM89" s="17"/>
      <c r="AN89" s="17"/>
      <c r="AO89" s="58"/>
      <c r="AP89" s="50"/>
      <c r="AQ89" s="50"/>
      <c r="AR89" s="50"/>
      <c r="AS89" s="50"/>
      <c r="AT89" s="50"/>
      <c r="AU89" s="50"/>
      <c r="AV89" s="59"/>
      <c r="AW89" s="60"/>
      <c r="AX89" s="17"/>
      <c r="AY89" s="17"/>
      <c r="AZ89" s="58"/>
      <c r="BA89" s="50"/>
      <c r="BB89" s="50"/>
      <c r="BC89" s="50"/>
      <c r="BD89" s="50"/>
      <c r="BE89" s="50"/>
      <c r="BF89" s="50"/>
      <c r="BG89" s="59"/>
      <c r="BH89" s="60"/>
      <c r="BI89" s="17"/>
      <c r="BJ89" s="17"/>
      <c r="BK89" s="58"/>
      <c r="BL89" s="50"/>
      <c r="BM89" s="50"/>
      <c r="BN89" s="50"/>
      <c r="BO89" s="50"/>
      <c r="BP89" s="50"/>
      <c r="BQ89" s="50"/>
      <c r="BR89" s="59"/>
      <c r="BS89" s="60"/>
      <c r="BT89" s="17"/>
      <c r="BU89" s="17"/>
      <c r="BV89" s="58"/>
      <c r="BW89" s="50"/>
      <c r="BX89" s="50"/>
      <c r="BY89" s="50"/>
      <c r="BZ89" s="50"/>
      <c r="CA89" s="50"/>
      <c r="CB89" s="50"/>
      <c r="CC89" s="59"/>
      <c r="CD89" s="60"/>
      <c r="CE89" s="17"/>
      <c r="CF89" s="17"/>
      <c r="CG89" s="58"/>
      <c r="CH89" s="50"/>
      <c r="CI89" s="50"/>
      <c r="CJ89" s="50"/>
      <c r="CK89" s="50"/>
      <c r="CL89" s="50"/>
      <c r="CM89" s="50"/>
      <c r="CN89" s="59"/>
      <c r="CO89" s="60"/>
      <c r="CP89" s="17"/>
      <c r="CQ89" s="17"/>
      <c r="CR89" s="58"/>
      <c r="CS89" s="50"/>
      <c r="CT89" s="50"/>
      <c r="CU89" s="50"/>
      <c r="CV89" s="50"/>
      <c r="CW89" s="50"/>
      <c r="CX89" s="50"/>
      <c r="CY89" s="59"/>
      <c r="CZ89" s="60"/>
      <c r="DA89" s="17"/>
      <c r="DB89" s="17"/>
      <c r="DC89" s="58"/>
      <c r="DD89" s="50"/>
      <c r="DE89" s="50"/>
      <c r="DF89" s="50"/>
      <c r="DG89" s="50"/>
      <c r="DH89" s="50"/>
      <c r="DI89" s="50"/>
      <c r="DJ89" s="59"/>
      <c r="DK89" s="60"/>
      <c r="DL89" s="17"/>
      <c r="DM89" s="17"/>
      <c r="DN89" s="58"/>
      <c r="DO89" s="50"/>
      <c r="DP89" s="50"/>
      <c r="DQ89" s="50"/>
      <c r="DR89" s="50"/>
      <c r="DS89" s="50"/>
      <c r="DT89" s="50"/>
      <c r="DU89" s="59"/>
      <c r="DV89" s="60"/>
      <c r="DW89" s="17"/>
      <c r="DX89" s="17"/>
      <c r="DY89" s="58"/>
      <c r="DZ89" s="50"/>
      <c r="EA89" s="50"/>
      <c r="EB89" s="50"/>
      <c r="EC89" s="50"/>
      <c r="ED89" s="50"/>
      <c r="EE89" s="50"/>
      <c r="EF89" s="59"/>
      <c r="EG89" s="60"/>
      <c r="EH89" s="17"/>
      <c r="EI89" s="17"/>
      <c r="EJ89" s="58"/>
      <c r="EK89" s="50"/>
      <c r="EL89" s="50"/>
      <c r="EM89" s="50"/>
      <c r="EN89" s="50"/>
      <c r="EO89" s="50"/>
      <c r="EP89" s="50"/>
      <c r="EQ89" s="59"/>
      <c r="ER89" s="60"/>
      <c r="ES89" s="17"/>
      <c r="ET89" s="17"/>
      <c r="EU89" s="58"/>
      <c r="EV89" s="50"/>
      <c r="EW89" s="50"/>
      <c r="EX89" s="50"/>
      <c r="EY89" s="50"/>
      <c r="EZ89" s="50"/>
      <c r="FA89" s="50"/>
      <c r="FB89" s="59"/>
      <c r="FC89" s="60"/>
      <c r="FD89" s="17"/>
      <c r="FE89" s="17"/>
      <c r="FF89" s="58"/>
      <c r="FG89" s="50"/>
      <c r="FH89" s="50"/>
      <c r="FI89" s="50"/>
      <c r="FJ89" s="50"/>
      <c r="FK89" s="50"/>
      <c r="FL89" s="50"/>
      <c r="FM89" s="59"/>
      <c r="FN89" s="60"/>
      <c r="FO89" s="17"/>
      <c r="FP89" s="17"/>
      <c r="FQ89" s="58"/>
      <c r="FR89" s="50"/>
      <c r="FS89" s="50"/>
      <c r="FT89" s="50"/>
      <c r="FU89" s="50"/>
      <c r="FV89" s="50"/>
      <c r="FW89" s="50"/>
      <c r="FX89" s="59"/>
      <c r="FY89" s="60"/>
      <c r="FZ89" s="17"/>
      <c r="GA89" s="17"/>
      <c r="GB89" s="58"/>
      <c r="GC89" s="50"/>
      <c r="GD89" s="50"/>
      <c r="GE89" s="50"/>
      <c r="GF89" s="50"/>
      <c r="GG89" s="50"/>
      <c r="GH89" s="50"/>
      <c r="GI89" s="59"/>
      <c r="GJ89" s="60"/>
      <c r="GK89" s="17"/>
      <c r="GL89" s="17"/>
      <c r="GM89" s="58"/>
      <c r="GN89" s="50"/>
      <c r="GO89" s="50"/>
      <c r="GP89" s="50"/>
      <c r="GQ89" s="50"/>
      <c r="GR89" s="50"/>
      <c r="GS89" s="50"/>
      <c r="GT89" s="59"/>
      <c r="GU89" s="60"/>
      <c r="GV89" s="17"/>
      <c r="GW89" s="17"/>
      <c r="GX89" s="58"/>
      <c r="GY89" s="50"/>
      <c r="GZ89" s="50"/>
      <c r="HA89" s="50"/>
      <c r="HB89" s="50"/>
      <c r="HC89" s="50"/>
      <c r="HD89" s="50"/>
      <c r="HE89" s="59"/>
      <c r="HF89" s="60"/>
      <c r="HG89" s="17"/>
      <c r="HH89" s="17"/>
      <c r="HI89" s="58"/>
      <c r="HJ89" s="50"/>
      <c r="HK89" s="50"/>
      <c r="HL89" s="50"/>
      <c r="HM89" s="50"/>
      <c r="HN89" s="50"/>
      <c r="HO89" s="50"/>
      <c r="HP89" s="59"/>
      <c r="HQ89" s="60"/>
      <c r="HR89" s="17"/>
      <c r="HS89" s="17"/>
      <c r="HT89" s="58"/>
      <c r="HU89" s="50"/>
      <c r="HV89" s="50"/>
      <c r="HW89" s="50"/>
      <c r="HX89" s="50"/>
      <c r="HY89" s="50"/>
      <c r="HZ89" s="50"/>
      <c r="IA89" s="59"/>
      <c r="IB89" s="60"/>
      <c r="IC89" s="17"/>
      <c r="ID89" s="17"/>
    </row>
    <row r="90" spans="1:238" x14ac:dyDescent="0.3">
      <c r="A90" s="55"/>
      <c r="B90" s="66"/>
      <c r="C90" s="67"/>
      <c r="D90" s="67"/>
      <c r="E90" s="67"/>
      <c r="F90" s="852"/>
      <c r="G90" s="67"/>
      <c r="H90" s="58"/>
      <c r="I90" s="50"/>
      <c r="J90" s="50"/>
      <c r="K90" s="50"/>
      <c r="L90" s="50"/>
      <c r="M90" s="50"/>
      <c r="N90" s="50"/>
      <c r="O90" s="59"/>
      <c r="P90" s="60"/>
      <c r="Q90" s="17"/>
      <c r="R90" s="17"/>
      <c r="S90" s="58"/>
      <c r="T90" s="50"/>
      <c r="U90" s="50"/>
      <c r="V90" s="50"/>
      <c r="W90" s="50"/>
      <c r="X90" s="50"/>
      <c r="Y90" s="50"/>
      <c r="Z90" s="59"/>
      <c r="AA90" s="60"/>
      <c r="AB90" s="17"/>
      <c r="AC90" s="17"/>
      <c r="AD90" s="58"/>
      <c r="AE90" s="50"/>
      <c r="AF90" s="50"/>
      <c r="AG90" s="50"/>
      <c r="AH90" s="50"/>
      <c r="AI90" s="50"/>
      <c r="AJ90" s="50"/>
      <c r="AK90" s="59"/>
      <c r="AL90" s="60"/>
      <c r="AM90" s="17"/>
      <c r="AN90" s="17"/>
      <c r="AO90" s="58"/>
      <c r="AP90" s="50"/>
      <c r="AQ90" s="50"/>
      <c r="AR90" s="50"/>
      <c r="AS90" s="50"/>
      <c r="AT90" s="50"/>
      <c r="AU90" s="50"/>
      <c r="AV90" s="59"/>
      <c r="AW90" s="60"/>
      <c r="AX90" s="17"/>
      <c r="AY90" s="17"/>
      <c r="AZ90" s="58"/>
      <c r="BA90" s="50"/>
      <c r="BB90" s="50"/>
      <c r="BC90" s="50"/>
      <c r="BD90" s="50"/>
      <c r="BE90" s="50"/>
      <c r="BF90" s="50"/>
      <c r="BG90" s="59"/>
      <c r="BH90" s="60"/>
      <c r="BI90" s="17"/>
      <c r="BJ90" s="17"/>
      <c r="BK90" s="58"/>
      <c r="BL90" s="50"/>
      <c r="BM90" s="50"/>
      <c r="BN90" s="50"/>
      <c r="BO90" s="50"/>
      <c r="BP90" s="50"/>
      <c r="BQ90" s="50"/>
      <c r="BR90" s="59"/>
      <c r="BS90" s="60"/>
      <c r="BT90" s="17"/>
      <c r="BU90" s="17"/>
      <c r="BV90" s="58"/>
      <c r="BW90" s="50"/>
      <c r="BX90" s="50"/>
      <c r="BY90" s="50"/>
      <c r="BZ90" s="50"/>
      <c r="CA90" s="50"/>
      <c r="CB90" s="50"/>
      <c r="CC90" s="59"/>
      <c r="CD90" s="60"/>
      <c r="CE90" s="17"/>
      <c r="CF90" s="17"/>
      <c r="CG90" s="58"/>
      <c r="CH90" s="50"/>
      <c r="CI90" s="50"/>
      <c r="CJ90" s="50"/>
      <c r="CK90" s="50"/>
      <c r="CL90" s="50"/>
      <c r="CM90" s="50"/>
      <c r="CN90" s="59"/>
      <c r="CO90" s="60"/>
      <c r="CP90" s="17"/>
      <c r="CQ90" s="17"/>
      <c r="CR90" s="58"/>
      <c r="CS90" s="50"/>
      <c r="CT90" s="50"/>
      <c r="CU90" s="50"/>
      <c r="CV90" s="50"/>
      <c r="CW90" s="50"/>
      <c r="CX90" s="50"/>
      <c r="CY90" s="59"/>
      <c r="CZ90" s="60"/>
      <c r="DA90" s="17"/>
      <c r="DB90" s="17"/>
      <c r="DC90" s="58"/>
      <c r="DD90" s="50"/>
      <c r="DE90" s="50"/>
      <c r="DF90" s="50"/>
      <c r="DG90" s="50"/>
      <c r="DH90" s="50"/>
      <c r="DI90" s="50"/>
      <c r="DJ90" s="59"/>
      <c r="DK90" s="60"/>
      <c r="DL90" s="17"/>
      <c r="DM90" s="17"/>
      <c r="DN90" s="58"/>
      <c r="DO90" s="50"/>
      <c r="DP90" s="50"/>
      <c r="DQ90" s="50"/>
      <c r="DR90" s="50"/>
      <c r="DS90" s="50"/>
      <c r="DT90" s="50"/>
      <c r="DU90" s="59"/>
      <c r="DV90" s="60"/>
      <c r="DW90" s="17"/>
      <c r="DX90" s="17"/>
      <c r="DY90" s="58"/>
      <c r="DZ90" s="50"/>
      <c r="EA90" s="50"/>
      <c r="EB90" s="50"/>
      <c r="EC90" s="50"/>
      <c r="ED90" s="50"/>
      <c r="EE90" s="50"/>
      <c r="EF90" s="59"/>
      <c r="EG90" s="60"/>
      <c r="EH90" s="17"/>
      <c r="EI90" s="17"/>
      <c r="EJ90" s="58"/>
      <c r="EK90" s="50"/>
      <c r="EL90" s="50"/>
      <c r="EM90" s="50"/>
      <c r="EN90" s="50"/>
      <c r="EO90" s="50"/>
      <c r="EP90" s="50"/>
      <c r="EQ90" s="59"/>
      <c r="ER90" s="60"/>
      <c r="ES90" s="17"/>
      <c r="ET90" s="17"/>
      <c r="EU90" s="58"/>
      <c r="EV90" s="50"/>
      <c r="EW90" s="50"/>
      <c r="EX90" s="50"/>
      <c r="EY90" s="50"/>
      <c r="EZ90" s="50"/>
      <c r="FA90" s="50"/>
      <c r="FB90" s="59"/>
      <c r="FC90" s="60"/>
      <c r="FD90" s="17"/>
      <c r="FE90" s="17"/>
      <c r="FF90" s="58"/>
      <c r="FG90" s="50"/>
      <c r="FH90" s="50"/>
      <c r="FI90" s="50"/>
      <c r="FJ90" s="50"/>
      <c r="FK90" s="50"/>
      <c r="FL90" s="50"/>
      <c r="FM90" s="59"/>
      <c r="FN90" s="60"/>
      <c r="FO90" s="17"/>
      <c r="FP90" s="17"/>
      <c r="FQ90" s="58"/>
      <c r="FR90" s="50"/>
      <c r="FS90" s="50"/>
      <c r="FT90" s="50"/>
      <c r="FU90" s="50"/>
      <c r="FV90" s="50"/>
      <c r="FW90" s="50"/>
      <c r="FX90" s="59"/>
      <c r="FY90" s="60"/>
      <c r="FZ90" s="17"/>
      <c r="GA90" s="17"/>
      <c r="GB90" s="58"/>
      <c r="GC90" s="50"/>
      <c r="GD90" s="50"/>
      <c r="GE90" s="50"/>
      <c r="GF90" s="50"/>
      <c r="GG90" s="50"/>
      <c r="GH90" s="50"/>
      <c r="GI90" s="59"/>
      <c r="GJ90" s="60"/>
      <c r="GK90" s="17"/>
      <c r="GL90" s="17"/>
      <c r="GM90" s="58"/>
      <c r="GN90" s="50"/>
      <c r="GO90" s="50"/>
      <c r="GP90" s="50"/>
      <c r="GQ90" s="50"/>
      <c r="GR90" s="50"/>
      <c r="GS90" s="50"/>
      <c r="GT90" s="59"/>
      <c r="GU90" s="60"/>
      <c r="GV90" s="17"/>
      <c r="GW90" s="17"/>
      <c r="GX90" s="58"/>
      <c r="GY90" s="50"/>
      <c r="GZ90" s="50"/>
      <c r="HA90" s="50"/>
      <c r="HB90" s="50"/>
      <c r="HC90" s="50"/>
      <c r="HD90" s="50"/>
      <c r="HE90" s="59"/>
      <c r="HF90" s="60"/>
      <c r="HG90" s="17"/>
      <c r="HH90" s="17"/>
      <c r="HI90" s="58"/>
      <c r="HJ90" s="50"/>
      <c r="HK90" s="50"/>
      <c r="HL90" s="50"/>
      <c r="HM90" s="50"/>
      <c r="HN90" s="50"/>
      <c r="HO90" s="50"/>
      <c r="HP90" s="59"/>
      <c r="HQ90" s="60"/>
      <c r="HR90" s="17"/>
      <c r="HS90" s="17"/>
      <c r="HT90" s="58"/>
      <c r="HU90" s="50"/>
      <c r="HV90" s="50"/>
      <c r="HW90" s="50"/>
      <c r="HX90" s="50"/>
      <c r="HY90" s="50"/>
      <c r="HZ90" s="50"/>
      <c r="IA90" s="59"/>
      <c r="IB90" s="60"/>
      <c r="IC90" s="17"/>
      <c r="ID90" s="17"/>
    </row>
    <row r="91" spans="1:238" x14ac:dyDescent="0.3">
      <c r="A91" s="55"/>
      <c r="B91" s="66"/>
      <c r="C91" s="67"/>
      <c r="D91" s="67"/>
      <c r="E91" s="67"/>
      <c r="F91" s="852"/>
      <c r="G91" s="67"/>
      <c r="H91" s="58"/>
      <c r="I91" s="50"/>
      <c r="J91" s="50"/>
      <c r="K91" s="50"/>
      <c r="L91" s="50"/>
      <c r="M91" s="50"/>
      <c r="N91" s="50"/>
      <c r="O91" s="59"/>
      <c r="P91" s="60"/>
      <c r="Q91" s="17"/>
      <c r="R91" s="17"/>
      <c r="S91" s="58"/>
      <c r="T91" s="50"/>
      <c r="U91" s="50"/>
      <c r="V91" s="50"/>
      <c r="W91" s="50"/>
      <c r="X91" s="50"/>
      <c r="Y91" s="50"/>
      <c r="Z91" s="59"/>
      <c r="AA91" s="60"/>
      <c r="AB91" s="17"/>
      <c r="AC91" s="17"/>
      <c r="AD91" s="58"/>
      <c r="AE91" s="50"/>
      <c r="AF91" s="50"/>
      <c r="AG91" s="50"/>
      <c r="AH91" s="50"/>
      <c r="AI91" s="50"/>
      <c r="AJ91" s="50"/>
      <c r="AK91" s="59"/>
      <c r="AL91" s="60"/>
      <c r="AM91" s="17"/>
      <c r="AN91" s="17"/>
      <c r="AO91" s="58"/>
      <c r="AP91" s="50"/>
      <c r="AQ91" s="50"/>
      <c r="AR91" s="50"/>
      <c r="AS91" s="50"/>
      <c r="AT91" s="50"/>
      <c r="AU91" s="50"/>
      <c r="AV91" s="59"/>
      <c r="AW91" s="60"/>
      <c r="AX91" s="17"/>
      <c r="AY91" s="17"/>
      <c r="AZ91" s="58"/>
      <c r="BA91" s="50"/>
      <c r="BB91" s="50"/>
      <c r="BC91" s="50"/>
      <c r="BD91" s="50"/>
      <c r="BE91" s="50"/>
      <c r="BF91" s="50"/>
      <c r="BG91" s="59"/>
      <c r="BH91" s="60"/>
      <c r="BI91" s="17"/>
      <c r="BJ91" s="17"/>
      <c r="BK91" s="58"/>
      <c r="BL91" s="50"/>
      <c r="BM91" s="50"/>
      <c r="BN91" s="50"/>
      <c r="BO91" s="50"/>
      <c r="BP91" s="50"/>
      <c r="BQ91" s="50"/>
      <c r="BR91" s="59"/>
      <c r="BS91" s="60"/>
      <c r="BT91" s="17"/>
      <c r="BU91" s="17"/>
      <c r="BV91" s="58"/>
      <c r="BW91" s="50"/>
      <c r="BX91" s="50"/>
      <c r="BY91" s="50"/>
      <c r="BZ91" s="50"/>
      <c r="CA91" s="50"/>
      <c r="CB91" s="50"/>
      <c r="CC91" s="59"/>
      <c r="CD91" s="60"/>
      <c r="CE91" s="17"/>
      <c r="CF91" s="17"/>
      <c r="CG91" s="58"/>
      <c r="CH91" s="50"/>
      <c r="CI91" s="50"/>
      <c r="CJ91" s="50"/>
      <c r="CK91" s="50"/>
      <c r="CL91" s="50"/>
      <c r="CM91" s="50"/>
      <c r="CN91" s="59"/>
      <c r="CO91" s="60"/>
      <c r="CP91" s="17"/>
      <c r="CQ91" s="17"/>
      <c r="CR91" s="58"/>
      <c r="CS91" s="50"/>
      <c r="CT91" s="50"/>
      <c r="CU91" s="50"/>
      <c r="CV91" s="50"/>
      <c r="CW91" s="50"/>
      <c r="CX91" s="50"/>
      <c r="CY91" s="59"/>
      <c r="CZ91" s="60"/>
      <c r="DA91" s="17"/>
      <c r="DB91" s="17"/>
      <c r="DC91" s="58"/>
      <c r="DD91" s="50"/>
      <c r="DE91" s="50"/>
      <c r="DF91" s="50"/>
      <c r="DG91" s="50"/>
      <c r="DH91" s="50"/>
      <c r="DI91" s="50"/>
      <c r="DJ91" s="59"/>
      <c r="DK91" s="60"/>
      <c r="DL91" s="17"/>
      <c r="DM91" s="17"/>
      <c r="DN91" s="58"/>
      <c r="DO91" s="50"/>
      <c r="DP91" s="50"/>
      <c r="DQ91" s="50"/>
      <c r="DR91" s="50"/>
      <c r="DS91" s="50"/>
      <c r="DT91" s="50"/>
      <c r="DU91" s="59"/>
      <c r="DV91" s="60"/>
      <c r="DW91" s="17"/>
      <c r="DX91" s="17"/>
      <c r="DY91" s="58"/>
      <c r="DZ91" s="50"/>
      <c r="EA91" s="50"/>
      <c r="EB91" s="50"/>
      <c r="EC91" s="50"/>
      <c r="ED91" s="50"/>
      <c r="EE91" s="50"/>
      <c r="EF91" s="59"/>
      <c r="EG91" s="60"/>
      <c r="EH91" s="17"/>
      <c r="EI91" s="17"/>
      <c r="EJ91" s="58"/>
      <c r="EK91" s="50"/>
      <c r="EL91" s="50"/>
      <c r="EM91" s="50"/>
      <c r="EN91" s="50"/>
      <c r="EO91" s="50"/>
      <c r="EP91" s="50"/>
      <c r="EQ91" s="59"/>
      <c r="ER91" s="60"/>
      <c r="ES91" s="17"/>
      <c r="ET91" s="17"/>
      <c r="EU91" s="58"/>
      <c r="EV91" s="50"/>
      <c r="EW91" s="50"/>
      <c r="EX91" s="50"/>
      <c r="EY91" s="50"/>
      <c r="EZ91" s="50"/>
      <c r="FA91" s="50"/>
      <c r="FB91" s="59"/>
      <c r="FC91" s="60"/>
      <c r="FD91" s="17"/>
      <c r="FE91" s="17"/>
      <c r="FF91" s="58"/>
      <c r="FG91" s="50"/>
      <c r="FH91" s="50"/>
      <c r="FI91" s="50"/>
      <c r="FJ91" s="50"/>
      <c r="FK91" s="50"/>
      <c r="FL91" s="50"/>
      <c r="FM91" s="59"/>
      <c r="FN91" s="60"/>
      <c r="FO91" s="17"/>
      <c r="FP91" s="17"/>
      <c r="FQ91" s="58"/>
      <c r="FR91" s="50"/>
      <c r="FS91" s="50"/>
      <c r="FT91" s="50"/>
      <c r="FU91" s="50"/>
      <c r="FV91" s="50"/>
      <c r="FW91" s="50"/>
      <c r="FX91" s="59"/>
      <c r="FY91" s="60"/>
      <c r="FZ91" s="17"/>
      <c r="GA91" s="17"/>
      <c r="GB91" s="58"/>
      <c r="GC91" s="50"/>
      <c r="GD91" s="50"/>
      <c r="GE91" s="50"/>
      <c r="GF91" s="50"/>
      <c r="GG91" s="50"/>
      <c r="GH91" s="50"/>
      <c r="GI91" s="59"/>
      <c r="GJ91" s="60"/>
      <c r="GK91" s="17"/>
      <c r="GL91" s="17"/>
      <c r="GM91" s="58"/>
      <c r="GN91" s="50"/>
      <c r="GO91" s="50"/>
      <c r="GP91" s="50"/>
      <c r="GQ91" s="50"/>
      <c r="GR91" s="50"/>
      <c r="GS91" s="50"/>
      <c r="GT91" s="59"/>
      <c r="GU91" s="60"/>
      <c r="GV91" s="17"/>
      <c r="GW91" s="17"/>
      <c r="GX91" s="58"/>
      <c r="GY91" s="50"/>
      <c r="GZ91" s="50"/>
      <c r="HA91" s="50"/>
      <c r="HB91" s="50"/>
      <c r="HC91" s="50"/>
      <c r="HD91" s="50"/>
      <c r="HE91" s="59"/>
      <c r="HF91" s="60"/>
      <c r="HG91" s="17"/>
      <c r="HH91" s="17"/>
      <c r="HI91" s="58"/>
      <c r="HJ91" s="50"/>
      <c r="HK91" s="50"/>
      <c r="HL91" s="50"/>
      <c r="HM91" s="50"/>
      <c r="HN91" s="50"/>
      <c r="HO91" s="50"/>
      <c r="HP91" s="59"/>
      <c r="HQ91" s="60"/>
      <c r="HR91" s="17"/>
      <c r="HS91" s="17"/>
      <c r="HT91" s="58"/>
      <c r="HU91" s="50"/>
      <c r="HV91" s="50"/>
      <c r="HW91" s="50"/>
      <c r="HX91" s="50"/>
      <c r="HY91" s="50"/>
      <c r="HZ91" s="50"/>
      <c r="IA91" s="59"/>
      <c r="IB91" s="60"/>
      <c r="IC91" s="17"/>
      <c r="ID91" s="17"/>
    </row>
    <row r="92" spans="1:238" x14ac:dyDescent="0.3">
      <c r="A92" s="55"/>
      <c r="B92" s="66"/>
      <c r="C92" s="67"/>
      <c r="D92" s="67"/>
      <c r="E92" s="67"/>
      <c r="F92" s="852"/>
      <c r="G92" s="67"/>
      <c r="H92" s="58"/>
      <c r="I92" s="50"/>
      <c r="J92" s="50"/>
      <c r="K92" s="50"/>
      <c r="L92" s="50"/>
      <c r="M92" s="50"/>
      <c r="N92" s="50"/>
      <c r="O92" s="59"/>
      <c r="P92" s="60"/>
      <c r="Q92" s="17"/>
      <c r="R92" s="17"/>
      <c r="S92" s="58"/>
      <c r="T92" s="50"/>
      <c r="U92" s="50"/>
      <c r="V92" s="50"/>
      <c r="W92" s="50"/>
      <c r="X92" s="50"/>
      <c r="Y92" s="50"/>
      <c r="Z92" s="59"/>
      <c r="AA92" s="60"/>
      <c r="AB92" s="17"/>
      <c r="AC92" s="17"/>
      <c r="AD92" s="58"/>
      <c r="AE92" s="50"/>
      <c r="AF92" s="50"/>
      <c r="AG92" s="50"/>
      <c r="AH92" s="50"/>
      <c r="AI92" s="50"/>
      <c r="AJ92" s="50"/>
      <c r="AK92" s="59"/>
      <c r="AL92" s="60"/>
      <c r="AM92" s="17"/>
      <c r="AN92" s="17"/>
      <c r="AO92" s="58"/>
      <c r="AP92" s="50"/>
      <c r="AQ92" s="50"/>
      <c r="AR92" s="50"/>
      <c r="AS92" s="50"/>
      <c r="AT92" s="50"/>
      <c r="AU92" s="50"/>
      <c r="AV92" s="59"/>
      <c r="AW92" s="60"/>
      <c r="AX92" s="17"/>
      <c r="AY92" s="17"/>
      <c r="AZ92" s="58"/>
      <c r="BA92" s="50"/>
      <c r="BB92" s="50"/>
      <c r="BC92" s="50"/>
      <c r="BD92" s="50"/>
      <c r="BE92" s="50"/>
      <c r="BF92" s="50"/>
      <c r="BG92" s="59"/>
      <c r="BH92" s="60"/>
      <c r="BI92" s="17"/>
      <c r="BJ92" s="17"/>
      <c r="BK92" s="58"/>
      <c r="BL92" s="50"/>
      <c r="BM92" s="50"/>
      <c r="BN92" s="50"/>
      <c r="BO92" s="50"/>
      <c r="BP92" s="50"/>
      <c r="BQ92" s="50"/>
      <c r="BR92" s="59"/>
      <c r="BS92" s="60"/>
      <c r="BT92" s="17"/>
      <c r="BU92" s="17"/>
      <c r="BV92" s="58"/>
      <c r="BW92" s="50"/>
      <c r="BX92" s="50"/>
      <c r="BY92" s="50"/>
      <c r="BZ92" s="50"/>
      <c r="CA92" s="50"/>
      <c r="CB92" s="50"/>
      <c r="CC92" s="59"/>
      <c r="CD92" s="60"/>
      <c r="CE92" s="17"/>
      <c r="CF92" s="17"/>
      <c r="CG92" s="58"/>
      <c r="CH92" s="50"/>
      <c r="CI92" s="50"/>
      <c r="CJ92" s="50"/>
      <c r="CK92" s="50"/>
      <c r="CL92" s="50"/>
      <c r="CM92" s="50"/>
      <c r="CN92" s="59"/>
      <c r="CO92" s="60"/>
      <c r="CP92" s="17"/>
      <c r="CQ92" s="17"/>
      <c r="CR92" s="58"/>
      <c r="CS92" s="50"/>
      <c r="CT92" s="50"/>
      <c r="CU92" s="50"/>
      <c r="CV92" s="50"/>
      <c r="CW92" s="50"/>
      <c r="CX92" s="50"/>
      <c r="CY92" s="59"/>
      <c r="CZ92" s="60"/>
      <c r="DA92" s="17"/>
      <c r="DB92" s="17"/>
      <c r="DC92" s="58"/>
      <c r="DD92" s="50"/>
      <c r="DE92" s="50"/>
      <c r="DF92" s="50"/>
      <c r="DG92" s="50"/>
      <c r="DH92" s="50"/>
      <c r="DI92" s="50"/>
      <c r="DJ92" s="59"/>
      <c r="DK92" s="60"/>
      <c r="DL92" s="17"/>
      <c r="DM92" s="17"/>
      <c r="DN92" s="58"/>
      <c r="DO92" s="50"/>
      <c r="DP92" s="50"/>
      <c r="DQ92" s="50"/>
      <c r="DR92" s="50"/>
      <c r="DS92" s="50"/>
      <c r="DT92" s="50"/>
      <c r="DU92" s="59"/>
      <c r="DV92" s="60"/>
      <c r="DW92" s="17"/>
      <c r="DX92" s="17"/>
      <c r="DY92" s="58"/>
      <c r="DZ92" s="50"/>
      <c r="EA92" s="50"/>
      <c r="EB92" s="50"/>
      <c r="EC92" s="50"/>
      <c r="ED92" s="50"/>
      <c r="EE92" s="50"/>
      <c r="EF92" s="59"/>
      <c r="EG92" s="60"/>
      <c r="EH92" s="17"/>
      <c r="EI92" s="17"/>
      <c r="EJ92" s="58"/>
      <c r="EK92" s="50"/>
      <c r="EL92" s="50"/>
      <c r="EM92" s="50"/>
      <c r="EN92" s="50"/>
      <c r="EO92" s="50"/>
      <c r="EP92" s="50"/>
      <c r="EQ92" s="59"/>
      <c r="ER92" s="60"/>
      <c r="ES92" s="17"/>
      <c r="ET92" s="17"/>
      <c r="EU92" s="58"/>
      <c r="EV92" s="50"/>
      <c r="EW92" s="50"/>
      <c r="EX92" s="50"/>
      <c r="EY92" s="50"/>
      <c r="EZ92" s="50"/>
      <c r="FA92" s="50"/>
      <c r="FB92" s="59"/>
      <c r="FC92" s="60"/>
      <c r="FD92" s="17"/>
      <c r="FE92" s="17"/>
      <c r="FF92" s="58"/>
      <c r="FG92" s="50"/>
      <c r="FH92" s="50"/>
      <c r="FI92" s="50"/>
      <c r="FJ92" s="50"/>
      <c r="FK92" s="50"/>
      <c r="FL92" s="50"/>
      <c r="FM92" s="59"/>
      <c r="FN92" s="60"/>
      <c r="FO92" s="17"/>
      <c r="FP92" s="17"/>
      <c r="FQ92" s="58"/>
      <c r="FR92" s="50"/>
      <c r="FS92" s="50"/>
      <c r="FT92" s="50"/>
      <c r="FU92" s="50"/>
      <c r="FV92" s="50"/>
      <c r="FW92" s="50"/>
      <c r="FX92" s="59"/>
      <c r="FY92" s="60"/>
      <c r="FZ92" s="17"/>
      <c r="GA92" s="17"/>
      <c r="GB92" s="58"/>
      <c r="GC92" s="50"/>
      <c r="GD92" s="50"/>
      <c r="GE92" s="50"/>
      <c r="GF92" s="50"/>
      <c r="GG92" s="50"/>
      <c r="GH92" s="50"/>
      <c r="GI92" s="59"/>
      <c r="GJ92" s="60"/>
      <c r="GK92" s="17"/>
      <c r="GL92" s="17"/>
      <c r="GM92" s="58"/>
      <c r="GN92" s="50"/>
      <c r="GO92" s="50"/>
      <c r="GP92" s="50"/>
      <c r="GQ92" s="50"/>
      <c r="GR92" s="50"/>
      <c r="GS92" s="50"/>
      <c r="GT92" s="59"/>
      <c r="GU92" s="60"/>
      <c r="GV92" s="17"/>
      <c r="GW92" s="17"/>
      <c r="GX92" s="58"/>
      <c r="GY92" s="50"/>
      <c r="GZ92" s="50"/>
      <c r="HA92" s="50"/>
      <c r="HB92" s="50"/>
      <c r="HC92" s="50"/>
      <c r="HD92" s="50"/>
      <c r="HE92" s="59"/>
      <c r="HF92" s="60"/>
      <c r="HG92" s="17"/>
      <c r="HH92" s="17"/>
      <c r="HI92" s="58"/>
      <c r="HJ92" s="50"/>
      <c r="HK92" s="50"/>
      <c r="HL92" s="50"/>
      <c r="HM92" s="50"/>
      <c r="HN92" s="50"/>
      <c r="HO92" s="50"/>
      <c r="HP92" s="59"/>
      <c r="HQ92" s="60"/>
      <c r="HR92" s="17"/>
      <c r="HS92" s="17"/>
      <c r="HT92" s="58"/>
      <c r="HU92" s="50"/>
      <c r="HV92" s="50"/>
      <c r="HW92" s="50"/>
      <c r="HX92" s="50"/>
      <c r="HY92" s="50"/>
      <c r="HZ92" s="50"/>
      <c r="IA92" s="59"/>
      <c r="IB92" s="60"/>
      <c r="IC92" s="17"/>
      <c r="ID92" s="17"/>
    </row>
    <row r="93" spans="1:238" x14ac:dyDescent="0.3">
      <c r="A93" s="55"/>
      <c r="B93" s="69"/>
      <c r="C93" s="67"/>
      <c r="D93" s="67"/>
      <c r="E93" s="67"/>
      <c r="F93" s="852"/>
      <c r="G93" s="67"/>
      <c r="H93" s="58"/>
      <c r="I93" s="50"/>
      <c r="J93" s="50"/>
      <c r="K93" s="50"/>
      <c r="L93" s="50"/>
      <c r="M93" s="50"/>
      <c r="N93" s="50"/>
      <c r="O93" s="59"/>
      <c r="P93" s="60"/>
      <c r="Q93" s="17"/>
      <c r="R93" s="17"/>
      <c r="S93" s="58"/>
      <c r="T93" s="50"/>
      <c r="U93" s="50"/>
      <c r="V93" s="50"/>
      <c r="W93" s="50"/>
      <c r="X93" s="50"/>
      <c r="Y93" s="50"/>
      <c r="Z93" s="59"/>
      <c r="AA93" s="60"/>
      <c r="AB93" s="17"/>
      <c r="AC93" s="17"/>
      <c r="AD93" s="58"/>
      <c r="AE93" s="50"/>
      <c r="AF93" s="50"/>
      <c r="AG93" s="50"/>
      <c r="AH93" s="50"/>
      <c r="AI93" s="50"/>
      <c r="AJ93" s="50"/>
      <c r="AK93" s="59"/>
      <c r="AL93" s="60"/>
      <c r="AM93" s="17"/>
      <c r="AN93" s="17"/>
      <c r="AO93" s="58"/>
      <c r="AP93" s="50"/>
      <c r="AQ93" s="50"/>
      <c r="AR93" s="50"/>
      <c r="AS93" s="50"/>
      <c r="AT93" s="50"/>
      <c r="AU93" s="50"/>
      <c r="AV93" s="59"/>
      <c r="AW93" s="60"/>
      <c r="AX93" s="17"/>
      <c r="AY93" s="17"/>
      <c r="AZ93" s="58"/>
      <c r="BA93" s="50"/>
      <c r="BB93" s="50"/>
      <c r="BC93" s="50"/>
      <c r="BD93" s="50"/>
      <c r="BE93" s="50"/>
      <c r="BF93" s="50"/>
      <c r="BG93" s="59"/>
      <c r="BH93" s="60"/>
      <c r="BI93" s="17"/>
      <c r="BJ93" s="17"/>
      <c r="BK93" s="58"/>
      <c r="BL93" s="50"/>
      <c r="BM93" s="50"/>
      <c r="BN93" s="50"/>
      <c r="BO93" s="50"/>
      <c r="BP93" s="50"/>
      <c r="BQ93" s="50"/>
      <c r="BR93" s="59"/>
      <c r="BS93" s="60"/>
      <c r="BT93" s="17"/>
      <c r="BU93" s="17"/>
      <c r="BV93" s="58"/>
      <c r="BW93" s="50"/>
      <c r="BX93" s="50"/>
      <c r="BY93" s="50"/>
      <c r="BZ93" s="50"/>
      <c r="CA93" s="50"/>
      <c r="CB93" s="50"/>
      <c r="CC93" s="59"/>
      <c r="CD93" s="60"/>
      <c r="CE93" s="17"/>
      <c r="CF93" s="17"/>
      <c r="CG93" s="58"/>
      <c r="CH93" s="50"/>
      <c r="CI93" s="50"/>
      <c r="CJ93" s="50"/>
      <c r="CK93" s="50"/>
      <c r="CL93" s="50"/>
      <c r="CM93" s="50"/>
      <c r="CN93" s="59"/>
      <c r="CO93" s="60"/>
      <c r="CP93" s="17"/>
      <c r="CQ93" s="17"/>
      <c r="CR93" s="58"/>
      <c r="CS93" s="50"/>
      <c r="CT93" s="50"/>
      <c r="CU93" s="50"/>
      <c r="CV93" s="50"/>
      <c r="CW93" s="50"/>
      <c r="CX93" s="50"/>
      <c r="CY93" s="59"/>
      <c r="CZ93" s="60"/>
      <c r="DA93" s="17"/>
      <c r="DB93" s="17"/>
      <c r="DC93" s="58"/>
      <c r="DD93" s="50"/>
      <c r="DE93" s="50"/>
      <c r="DF93" s="50"/>
      <c r="DG93" s="50"/>
      <c r="DH93" s="50"/>
      <c r="DI93" s="50"/>
      <c r="DJ93" s="59"/>
      <c r="DK93" s="60"/>
      <c r="DL93" s="17"/>
      <c r="DM93" s="17"/>
      <c r="DN93" s="58"/>
      <c r="DO93" s="50"/>
      <c r="DP93" s="50"/>
      <c r="DQ93" s="50"/>
      <c r="DR93" s="50"/>
      <c r="DS93" s="50"/>
      <c r="DT93" s="50"/>
      <c r="DU93" s="59"/>
      <c r="DV93" s="60"/>
      <c r="DW93" s="17"/>
      <c r="DX93" s="17"/>
      <c r="DY93" s="58"/>
      <c r="DZ93" s="50"/>
      <c r="EA93" s="50"/>
      <c r="EB93" s="50"/>
      <c r="EC93" s="50"/>
      <c r="ED93" s="50"/>
      <c r="EE93" s="50"/>
      <c r="EF93" s="59"/>
      <c r="EG93" s="60"/>
      <c r="EH93" s="17"/>
      <c r="EI93" s="17"/>
      <c r="EJ93" s="58"/>
      <c r="EK93" s="50"/>
      <c r="EL93" s="50"/>
      <c r="EM93" s="50"/>
      <c r="EN93" s="50"/>
      <c r="EO93" s="50"/>
      <c r="EP93" s="50"/>
      <c r="EQ93" s="59"/>
      <c r="ER93" s="60"/>
      <c r="ES93" s="17"/>
      <c r="ET93" s="17"/>
      <c r="EU93" s="58"/>
      <c r="EV93" s="50"/>
      <c r="EW93" s="50"/>
      <c r="EX93" s="50"/>
      <c r="EY93" s="50"/>
      <c r="EZ93" s="50"/>
      <c r="FA93" s="50"/>
      <c r="FB93" s="59"/>
      <c r="FC93" s="60"/>
      <c r="FD93" s="17"/>
      <c r="FE93" s="17"/>
      <c r="FF93" s="58"/>
      <c r="FG93" s="50"/>
      <c r="FH93" s="50"/>
      <c r="FI93" s="50"/>
      <c r="FJ93" s="50"/>
      <c r="FK93" s="50"/>
      <c r="FL93" s="50"/>
      <c r="FM93" s="59"/>
      <c r="FN93" s="60"/>
      <c r="FO93" s="17"/>
      <c r="FP93" s="17"/>
      <c r="FQ93" s="58"/>
      <c r="FR93" s="50"/>
      <c r="FS93" s="50"/>
      <c r="FT93" s="50"/>
      <c r="FU93" s="50"/>
      <c r="FV93" s="50"/>
      <c r="FW93" s="50"/>
      <c r="FX93" s="59"/>
      <c r="FY93" s="60"/>
      <c r="FZ93" s="17"/>
      <c r="GA93" s="17"/>
      <c r="GB93" s="58"/>
      <c r="GC93" s="50"/>
      <c r="GD93" s="50"/>
      <c r="GE93" s="50"/>
      <c r="GF93" s="50"/>
      <c r="GG93" s="50"/>
      <c r="GH93" s="50"/>
      <c r="GI93" s="59"/>
      <c r="GJ93" s="60"/>
      <c r="GK93" s="17"/>
      <c r="GL93" s="17"/>
      <c r="GM93" s="58"/>
      <c r="GN93" s="50"/>
      <c r="GO93" s="50"/>
      <c r="GP93" s="50"/>
      <c r="GQ93" s="50"/>
      <c r="GR93" s="50"/>
      <c r="GS93" s="50"/>
      <c r="GT93" s="59"/>
      <c r="GU93" s="60"/>
      <c r="GV93" s="17"/>
      <c r="GW93" s="17"/>
      <c r="GX93" s="58"/>
      <c r="GY93" s="50"/>
      <c r="GZ93" s="50"/>
      <c r="HA93" s="50"/>
      <c r="HB93" s="50"/>
      <c r="HC93" s="50"/>
      <c r="HD93" s="50"/>
      <c r="HE93" s="59"/>
      <c r="HF93" s="60"/>
      <c r="HG93" s="17"/>
      <c r="HH93" s="17"/>
      <c r="HI93" s="58"/>
      <c r="HJ93" s="50"/>
      <c r="HK93" s="50"/>
      <c r="HL93" s="50"/>
      <c r="HM93" s="50"/>
      <c r="HN93" s="50"/>
      <c r="HO93" s="50"/>
      <c r="HP93" s="59"/>
      <c r="HQ93" s="60"/>
      <c r="HR93" s="17"/>
      <c r="HS93" s="17"/>
      <c r="HT93" s="58"/>
      <c r="HU93" s="50"/>
      <c r="HV93" s="50"/>
      <c r="HW93" s="50"/>
      <c r="HX93" s="50"/>
      <c r="HY93" s="50"/>
      <c r="HZ93" s="50"/>
      <c r="IA93" s="59"/>
      <c r="IB93" s="60"/>
      <c r="IC93" s="17"/>
      <c r="ID93" s="17"/>
    </row>
    <row r="94" spans="1:238" x14ac:dyDescent="0.3">
      <c r="A94" s="55"/>
      <c r="B94" s="69"/>
      <c r="C94" s="67"/>
      <c r="D94" s="67"/>
      <c r="E94" s="67"/>
      <c r="F94" s="852"/>
      <c r="G94" s="67"/>
      <c r="H94" s="58"/>
      <c r="I94" s="50"/>
      <c r="J94" s="50"/>
      <c r="K94" s="50"/>
      <c r="L94" s="50"/>
      <c r="M94" s="50"/>
      <c r="N94" s="50"/>
      <c r="O94" s="59"/>
      <c r="P94" s="60"/>
      <c r="Q94" s="17"/>
      <c r="R94" s="17"/>
      <c r="S94" s="58"/>
      <c r="T94" s="50"/>
      <c r="U94" s="50"/>
      <c r="V94" s="50"/>
      <c r="W94" s="50"/>
      <c r="X94" s="50"/>
      <c r="Y94" s="50"/>
      <c r="Z94" s="59"/>
      <c r="AA94" s="60"/>
      <c r="AB94" s="17"/>
      <c r="AC94" s="17"/>
      <c r="AD94" s="58"/>
      <c r="AE94" s="50"/>
      <c r="AF94" s="50"/>
      <c r="AG94" s="50"/>
      <c r="AH94" s="50"/>
      <c r="AI94" s="50"/>
      <c r="AJ94" s="50"/>
      <c r="AK94" s="59"/>
      <c r="AL94" s="60"/>
      <c r="AM94" s="17"/>
      <c r="AN94" s="17"/>
      <c r="AO94" s="58"/>
      <c r="AP94" s="50"/>
      <c r="AQ94" s="50"/>
      <c r="AR94" s="50"/>
      <c r="AS94" s="50"/>
      <c r="AT94" s="50"/>
      <c r="AU94" s="50"/>
      <c r="AV94" s="59"/>
      <c r="AW94" s="60"/>
      <c r="AX94" s="17"/>
      <c r="AY94" s="17"/>
      <c r="AZ94" s="58"/>
      <c r="BA94" s="50"/>
      <c r="BB94" s="50"/>
      <c r="BC94" s="50"/>
      <c r="BD94" s="50"/>
      <c r="BE94" s="50"/>
      <c r="BF94" s="50"/>
      <c r="BG94" s="59"/>
      <c r="BH94" s="60"/>
      <c r="BI94" s="17"/>
      <c r="BJ94" s="17"/>
      <c r="BK94" s="58"/>
      <c r="BL94" s="50"/>
      <c r="BM94" s="50"/>
      <c r="BN94" s="50"/>
      <c r="BO94" s="50"/>
      <c r="BP94" s="50"/>
      <c r="BQ94" s="50"/>
      <c r="BR94" s="59"/>
      <c r="BS94" s="60"/>
      <c r="BT94" s="17"/>
      <c r="BU94" s="17"/>
      <c r="BV94" s="58"/>
      <c r="BW94" s="50"/>
      <c r="BX94" s="50"/>
      <c r="BY94" s="50"/>
      <c r="BZ94" s="50"/>
      <c r="CA94" s="50"/>
      <c r="CB94" s="50"/>
      <c r="CC94" s="59"/>
      <c r="CD94" s="60"/>
      <c r="CE94" s="17"/>
      <c r="CF94" s="17"/>
      <c r="CG94" s="58"/>
      <c r="CH94" s="50"/>
      <c r="CI94" s="50"/>
      <c r="CJ94" s="50"/>
      <c r="CK94" s="50"/>
      <c r="CL94" s="50"/>
      <c r="CM94" s="50"/>
      <c r="CN94" s="59"/>
      <c r="CO94" s="60"/>
      <c r="CP94" s="17"/>
      <c r="CQ94" s="17"/>
      <c r="CR94" s="58"/>
      <c r="CS94" s="50"/>
      <c r="CT94" s="50"/>
      <c r="CU94" s="50"/>
      <c r="CV94" s="50"/>
      <c r="CW94" s="50"/>
      <c r="CX94" s="50"/>
      <c r="CY94" s="59"/>
      <c r="CZ94" s="60"/>
      <c r="DA94" s="17"/>
      <c r="DB94" s="17"/>
      <c r="DC94" s="58"/>
      <c r="DD94" s="50"/>
      <c r="DE94" s="50"/>
      <c r="DF94" s="50"/>
      <c r="DG94" s="50"/>
      <c r="DH94" s="50"/>
      <c r="DI94" s="50"/>
      <c r="DJ94" s="59"/>
      <c r="DK94" s="60"/>
      <c r="DL94" s="17"/>
      <c r="DM94" s="17"/>
      <c r="DN94" s="58"/>
      <c r="DO94" s="50"/>
      <c r="DP94" s="50"/>
      <c r="DQ94" s="50"/>
      <c r="DR94" s="50"/>
      <c r="DS94" s="50"/>
      <c r="DT94" s="50"/>
      <c r="DU94" s="59"/>
      <c r="DV94" s="60"/>
      <c r="DW94" s="17"/>
      <c r="DX94" s="17"/>
      <c r="DY94" s="58"/>
      <c r="DZ94" s="50"/>
      <c r="EA94" s="50"/>
      <c r="EB94" s="50"/>
      <c r="EC94" s="50"/>
      <c r="ED94" s="50"/>
      <c r="EE94" s="50"/>
      <c r="EF94" s="59"/>
      <c r="EG94" s="60"/>
      <c r="EH94" s="17"/>
      <c r="EI94" s="17"/>
      <c r="EJ94" s="58"/>
      <c r="EK94" s="50"/>
      <c r="EL94" s="50"/>
      <c r="EM94" s="50"/>
      <c r="EN94" s="50"/>
      <c r="EO94" s="50"/>
      <c r="EP94" s="50"/>
      <c r="EQ94" s="59"/>
      <c r="ER94" s="60"/>
      <c r="ES94" s="17"/>
      <c r="ET94" s="17"/>
      <c r="EU94" s="58"/>
      <c r="EV94" s="50"/>
      <c r="EW94" s="50"/>
      <c r="EX94" s="50"/>
      <c r="EY94" s="50"/>
      <c r="EZ94" s="50"/>
      <c r="FA94" s="50"/>
      <c r="FB94" s="59"/>
      <c r="FC94" s="60"/>
      <c r="FD94" s="17"/>
      <c r="FE94" s="17"/>
      <c r="FF94" s="58"/>
      <c r="FG94" s="50"/>
      <c r="FH94" s="50"/>
      <c r="FI94" s="50"/>
      <c r="FJ94" s="50"/>
      <c r="FK94" s="50"/>
      <c r="FL94" s="50"/>
      <c r="FM94" s="59"/>
      <c r="FN94" s="60"/>
      <c r="FO94" s="17"/>
      <c r="FP94" s="17"/>
      <c r="FQ94" s="58"/>
      <c r="FR94" s="50"/>
      <c r="FS94" s="50"/>
      <c r="FT94" s="50"/>
      <c r="FU94" s="50"/>
      <c r="FV94" s="50"/>
      <c r="FW94" s="50"/>
      <c r="FX94" s="59"/>
      <c r="FY94" s="60"/>
      <c r="FZ94" s="17"/>
      <c r="GA94" s="17"/>
      <c r="GB94" s="58"/>
      <c r="GC94" s="50"/>
      <c r="GD94" s="50"/>
      <c r="GE94" s="50"/>
      <c r="GF94" s="50"/>
      <c r="GG94" s="50"/>
      <c r="GH94" s="50"/>
      <c r="GI94" s="59"/>
      <c r="GJ94" s="60"/>
      <c r="GK94" s="17"/>
      <c r="GL94" s="17"/>
      <c r="GM94" s="58"/>
      <c r="GN94" s="50"/>
      <c r="GO94" s="50"/>
      <c r="GP94" s="50"/>
      <c r="GQ94" s="50"/>
      <c r="GR94" s="50"/>
      <c r="GS94" s="50"/>
      <c r="GT94" s="59"/>
      <c r="GU94" s="60"/>
      <c r="GV94" s="17"/>
      <c r="GW94" s="17"/>
      <c r="GX94" s="58"/>
      <c r="GY94" s="50"/>
      <c r="GZ94" s="50"/>
      <c r="HA94" s="50"/>
      <c r="HB94" s="50"/>
      <c r="HC94" s="50"/>
      <c r="HD94" s="50"/>
      <c r="HE94" s="59"/>
      <c r="HF94" s="60"/>
      <c r="HG94" s="17"/>
      <c r="HH94" s="17"/>
      <c r="HI94" s="58"/>
      <c r="HJ94" s="50"/>
      <c r="HK94" s="50"/>
      <c r="HL94" s="50"/>
      <c r="HM94" s="50"/>
      <c r="HN94" s="50"/>
      <c r="HO94" s="50"/>
      <c r="HP94" s="59"/>
      <c r="HQ94" s="60"/>
      <c r="HR94" s="17"/>
      <c r="HS94" s="17"/>
      <c r="HT94" s="58"/>
      <c r="HU94" s="50"/>
      <c r="HV94" s="50"/>
      <c r="HW94" s="50"/>
      <c r="HX94" s="50"/>
      <c r="HY94" s="50"/>
      <c r="HZ94" s="50"/>
      <c r="IA94" s="59"/>
      <c r="IB94" s="60"/>
      <c r="IC94" s="17"/>
      <c r="ID94" s="17"/>
    </row>
    <row r="95" spans="1:238" x14ac:dyDescent="0.3">
      <c r="A95" s="55"/>
      <c r="B95" s="66"/>
      <c r="C95" s="67"/>
      <c r="D95" s="67"/>
      <c r="E95" s="67"/>
      <c r="F95" s="852"/>
      <c r="G95" s="67"/>
      <c r="H95" s="58"/>
      <c r="I95" s="50"/>
      <c r="J95" s="50"/>
      <c r="K95" s="50"/>
      <c r="L95" s="50"/>
      <c r="M95" s="50"/>
      <c r="N95" s="50"/>
      <c r="O95" s="59"/>
      <c r="P95" s="60"/>
      <c r="Q95" s="17"/>
      <c r="R95" s="17"/>
      <c r="S95" s="58"/>
      <c r="T95" s="50"/>
      <c r="U95" s="50"/>
      <c r="V95" s="50"/>
      <c r="W95" s="50"/>
      <c r="X95" s="50"/>
      <c r="Y95" s="50"/>
      <c r="Z95" s="59"/>
      <c r="AA95" s="60"/>
      <c r="AB95" s="17"/>
      <c r="AC95" s="17"/>
      <c r="AD95" s="58"/>
      <c r="AE95" s="50"/>
      <c r="AF95" s="50"/>
      <c r="AG95" s="50"/>
      <c r="AH95" s="50"/>
      <c r="AI95" s="50"/>
      <c r="AJ95" s="50"/>
      <c r="AK95" s="59"/>
      <c r="AL95" s="60"/>
      <c r="AM95" s="17"/>
      <c r="AN95" s="17"/>
      <c r="AO95" s="58"/>
      <c r="AP95" s="50"/>
      <c r="AQ95" s="50"/>
      <c r="AR95" s="50"/>
      <c r="AS95" s="50"/>
      <c r="AT95" s="50"/>
      <c r="AU95" s="50"/>
      <c r="AV95" s="59"/>
      <c r="AW95" s="60"/>
      <c r="AX95" s="17"/>
      <c r="AY95" s="17"/>
      <c r="AZ95" s="58"/>
      <c r="BA95" s="50"/>
      <c r="BB95" s="50"/>
      <c r="BC95" s="50"/>
      <c r="BD95" s="50"/>
      <c r="BE95" s="50"/>
      <c r="BF95" s="50"/>
      <c r="BG95" s="59"/>
      <c r="BH95" s="60"/>
      <c r="BI95" s="17"/>
      <c r="BJ95" s="17"/>
      <c r="BK95" s="58"/>
      <c r="BL95" s="50"/>
      <c r="BM95" s="50"/>
      <c r="BN95" s="50"/>
      <c r="BO95" s="50"/>
      <c r="BP95" s="50"/>
      <c r="BQ95" s="50"/>
      <c r="BR95" s="59"/>
      <c r="BS95" s="60"/>
      <c r="BT95" s="17"/>
      <c r="BU95" s="17"/>
      <c r="BV95" s="58"/>
      <c r="BW95" s="50"/>
      <c r="BX95" s="50"/>
      <c r="BY95" s="50"/>
      <c r="BZ95" s="50"/>
      <c r="CA95" s="50"/>
      <c r="CB95" s="50"/>
      <c r="CC95" s="59"/>
      <c r="CD95" s="60"/>
      <c r="CE95" s="17"/>
      <c r="CF95" s="17"/>
      <c r="CG95" s="58"/>
      <c r="CH95" s="50"/>
      <c r="CI95" s="50"/>
      <c r="CJ95" s="50"/>
      <c r="CK95" s="50"/>
      <c r="CL95" s="50"/>
      <c r="CM95" s="50"/>
      <c r="CN95" s="59"/>
      <c r="CO95" s="60"/>
      <c r="CP95" s="17"/>
      <c r="CQ95" s="17"/>
      <c r="CR95" s="58"/>
      <c r="CS95" s="50"/>
      <c r="CT95" s="50"/>
      <c r="CU95" s="50"/>
      <c r="CV95" s="50"/>
      <c r="CW95" s="50"/>
      <c r="CX95" s="50"/>
      <c r="CY95" s="59"/>
      <c r="CZ95" s="60"/>
      <c r="DA95" s="17"/>
      <c r="DB95" s="17"/>
      <c r="DC95" s="58"/>
      <c r="DD95" s="50"/>
      <c r="DE95" s="50"/>
      <c r="DF95" s="50"/>
      <c r="DG95" s="50"/>
      <c r="DH95" s="50"/>
      <c r="DI95" s="50"/>
      <c r="DJ95" s="59"/>
      <c r="DK95" s="60"/>
      <c r="DL95" s="17"/>
      <c r="DM95" s="17"/>
      <c r="DN95" s="58"/>
      <c r="DO95" s="50"/>
      <c r="DP95" s="50"/>
      <c r="DQ95" s="50"/>
      <c r="DR95" s="50"/>
      <c r="DS95" s="50"/>
      <c r="DT95" s="50"/>
      <c r="DU95" s="59"/>
      <c r="DV95" s="60"/>
      <c r="DW95" s="17"/>
      <c r="DX95" s="17"/>
      <c r="DY95" s="58"/>
      <c r="DZ95" s="50"/>
      <c r="EA95" s="50"/>
      <c r="EB95" s="50"/>
      <c r="EC95" s="50"/>
      <c r="ED95" s="50"/>
      <c r="EE95" s="50"/>
      <c r="EF95" s="59"/>
      <c r="EG95" s="60"/>
      <c r="EH95" s="17"/>
      <c r="EI95" s="17"/>
      <c r="EJ95" s="58"/>
      <c r="EK95" s="50"/>
      <c r="EL95" s="50"/>
      <c r="EM95" s="50"/>
      <c r="EN95" s="50"/>
      <c r="EO95" s="50"/>
      <c r="EP95" s="50"/>
      <c r="EQ95" s="59"/>
      <c r="ER95" s="60"/>
      <c r="ES95" s="17"/>
      <c r="ET95" s="17"/>
      <c r="EU95" s="58"/>
      <c r="EV95" s="50"/>
      <c r="EW95" s="50"/>
      <c r="EX95" s="50"/>
      <c r="EY95" s="50"/>
      <c r="EZ95" s="50"/>
      <c r="FA95" s="50"/>
      <c r="FB95" s="59"/>
      <c r="FC95" s="60"/>
      <c r="FD95" s="17"/>
      <c r="FE95" s="17"/>
      <c r="FF95" s="58"/>
      <c r="FG95" s="50"/>
      <c r="FH95" s="50"/>
      <c r="FI95" s="50"/>
      <c r="FJ95" s="50"/>
      <c r="FK95" s="50"/>
      <c r="FL95" s="50"/>
      <c r="FM95" s="59"/>
      <c r="FN95" s="60"/>
      <c r="FO95" s="17"/>
      <c r="FP95" s="17"/>
      <c r="FQ95" s="58"/>
      <c r="FR95" s="50"/>
      <c r="FS95" s="50"/>
      <c r="FT95" s="50"/>
      <c r="FU95" s="50"/>
      <c r="FV95" s="50"/>
      <c r="FW95" s="50"/>
      <c r="FX95" s="59"/>
      <c r="FY95" s="60"/>
      <c r="FZ95" s="17"/>
      <c r="GA95" s="17"/>
      <c r="GB95" s="58"/>
      <c r="GC95" s="50"/>
      <c r="GD95" s="50"/>
      <c r="GE95" s="50"/>
      <c r="GF95" s="50"/>
      <c r="GG95" s="50"/>
      <c r="GH95" s="50"/>
      <c r="GI95" s="59"/>
      <c r="GJ95" s="60"/>
      <c r="GK95" s="17"/>
      <c r="GL95" s="17"/>
      <c r="GM95" s="58"/>
      <c r="GN95" s="50"/>
      <c r="GO95" s="50"/>
      <c r="GP95" s="50"/>
      <c r="GQ95" s="50"/>
      <c r="GR95" s="50"/>
      <c r="GS95" s="50"/>
      <c r="GT95" s="59"/>
      <c r="GU95" s="60"/>
      <c r="GV95" s="17"/>
      <c r="GW95" s="17"/>
      <c r="GX95" s="58"/>
      <c r="GY95" s="50"/>
      <c r="GZ95" s="50"/>
      <c r="HA95" s="50"/>
      <c r="HB95" s="50"/>
      <c r="HC95" s="50"/>
      <c r="HD95" s="50"/>
      <c r="HE95" s="59"/>
      <c r="HF95" s="60"/>
      <c r="HG95" s="17"/>
      <c r="HH95" s="17"/>
      <c r="HI95" s="58"/>
      <c r="HJ95" s="50"/>
      <c r="HK95" s="50"/>
      <c r="HL95" s="50"/>
      <c r="HM95" s="50"/>
      <c r="HN95" s="50"/>
      <c r="HO95" s="50"/>
      <c r="HP95" s="59"/>
      <c r="HQ95" s="60"/>
      <c r="HR95" s="17"/>
      <c r="HS95" s="17"/>
      <c r="HT95" s="58"/>
      <c r="HU95" s="50"/>
      <c r="HV95" s="50"/>
      <c r="HW95" s="50"/>
      <c r="HX95" s="50"/>
      <c r="HY95" s="50"/>
      <c r="HZ95" s="50"/>
      <c r="IA95" s="59"/>
      <c r="IB95" s="60"/>
      <c r="IC95" s="17"/>
      <c r="ID95" s="17"/>
    </row>
    <row r="96" spans="1:238" x14ac:dyDescent="0.3">
      <c r="A96" s="55"/>
      <c r="B96" s="66"/>
      <c r="C96" s="67"/>
      <c r="D96" s="67"/>
      <c r="E96" s="67"/>
      <c r="F96" s="852"/>
      <c r="G96" s="67"/>
      <c r="H96" s="58"/>
      <c r="I96" s="50"/>
      <c r="J96" s="50"/>
      <c r="K96" s="50"/>
      <c r="L96" s="50"/>
      <c r="M96" s="50"/>
      <c r="N96" s="50"/>
      <c r="O96" s="59"/>
      <c r="P96" s="60"/>
      <c r="Q96" s="17"/>
      <c r="R96" s="17"/>
      <c r="S96" s="58"/>
      <c r="T96" s="50"/>
      <c r="U96" s="50"/>
      <c r="V96" s="50"/>
      <c r="W96" s="50"/>
      <c r="X96" s="50"/>
      <c r="Y96" s="50"/>
      <c r="Z96" s="59"/>
      <c r="AA96" s="60"/>
      <c r="AB96" s="17"/>
      <c r="AC96" s="17"/>
      <c r="AD96" s="58"/>
      <c r="AE96" s="50"/>
      <c r="AF96" s="50"/>
      <c r="AG96" s="50"/>
      <c r="AH96" s="50"/>
      <c r="AI96" s="50"/>
      <c r="AJ96" s="50"/>
      <c r="AK96" s="59"/>
      <c r="AL96" s="60"/>
      <c r="AM96" s="17"/>
      <c r="AN96" s="17"/>
      <c r="AO96" s="58"/>
      <c r="AP96" s="50"/>
      <c r="AQ96" s="50"/>
      <c r="AR96" s="50"/>
      <c r="AS96" s="50"/>
      <c r="AT96" s="50"/>
      <c r="AU96" s="50"/>
      <c r="AV96" s="59"/>
      <c r="AW96" s="60"/>
      <c r="AX96" s="17"/>
      <c r="AY96" s="17"/>
      <c r="AZ96" s="58"/>
      <c r="BA96" s="50"/>
      <c r="BB96" s="50"/>
      <c r="BC96" s="50"/>
      <c r="BD96" s="50"/>
      <c r="BE96" s="50"/>
      <c r="BF96" s="50"/>
      <c r="BG96" s="59"/>
      <c r="BH96" s="60"/>
      <c r="BI96" s="17"/>
      <c r="BJ96" s="17"/>
      <c r="BK96" s="58"/>
      <c r="BL96" s="50"/>
      <c r="BM96" s="50"/>
      <c r="BN96" s="50"/>
      <c r="BO96" s="50"/>
      <c r="BP96" s="50"/>
      <c r="BQ96" s="50"/>
      <c r="BR96" s="59"/>
      <c r="BS96" s="60"/>
      <c r="BT96" s="17"/>
      <c r="BU96" s="17"/>
      <c r="BV96" s="58"/>
      <c r="BW96" s="50"/>
      <c r="BX96" s="50"/>
      <c r="BY96" s="50"/>
      <c r="BZ96" s="50"/>
      <c r="CA96" s="50"/>
      <c r="CB96" s="50"/>
      <c r="CC96" s="59"/>
      <c r="CD96" s="60"/>
      <c r="CE96" s="17"/>
      <c r="CF96" s="17"/>
      <c r="CG96" s="58"/>
      <c r="CH96" s="50"/>
      <c r="CI96" s="50"/>
      <c r="CJ96" s="50"/>
      <c r="CK96" s="50"/>
      <c r="CL96" s="50"/>
      <c r="CM96" s="50"/>
      <c r="CN96" s="59"/>
      <c r="CO96" s="60"/>
      <c r="CP96" s="17"/>
      <c r="CQ96" s="17"/>
      <c r="CR96" s="58"/>
      <c r="CS96" s="50"/>
      <c r="CT96" s="50"/>
      <c r="CU96" s="50"/>
      <c r="CV96" s="50"/>
      <c r="CW96" s="50"/>
      <c r="CX96" s="50"/>
      <c r="CY96" s="59"/>
      <c r="CZ96" s="60"/>
      <c r="DA96" s="17"/>
      <c r="DB96" s="17"/>
      <c r="DC96" s="58"/>
      <c r="DD96" s="50"/>
      <c r="DE96" s="50"/>
      <c r="DF96" s="50"/>
      <c r="DG96" s="50"/>
      <c r="DH96" s="50"/>
      <c r="DI96" s="50"/>
      <c r="DJ96" s="59"/>
      <c r="DK96" s="60"/>
      <c r="DL96" s="17"/>
      <c r="DM96" s="17"/>
      <c r="DN96" s="58"/>
      <c r="DO96" s="50"/>
      <c r="DP96" s="50"/>
      <c r="DQ96" s="50"/>
      <c r="DR96" s="50"/>
      <c r="DS96" s="50"/>
      <c r="DT96" s="50"/>
      <c r="DU96" s="59"/>
      <c r="DV96" s="60"/>
      <c r="DW96" s="17"/>
      <c r="DX96" s="17"/>
      <c r="DY96" s="58"/>
      <c r="DZ96" s="50"/>
      <c r="EA96" s="50"/>
      <c r="EB96" s="50"/>
      <c r="EC96" s="50"/>
      <c r="ED96" s="50"/>
      <c r="EE96" s="50"/>
      <c r="EF96" s="59"/>
      <c r="EG96" s="60"/>
      <c r="EH96" s="17"/>
      <c r="EI96" s="17"/>
      <c r="EJ96" s="58"/>
      <c r="EK96" s="50"/>
      <c r="EL96" s="50"/>
      <c r="EM96" s="50"/>
      <c r="EN96" s="50"/>
      <c r="EO96" s="50"/>
      <c r="EP96" s="50"/>
      <c r="EQ96" s="59"/>
      <c r="ER96" s="60"/>
      <c r="ES96" s="17"/>
      <c r="ET96" s="17"/>
      <c r="EU96" s="58"/>
      <c r="EV96" s="50"/>
      <c r="EW96" s="50"/>
      <c r="EX96" s="50"/>
      <c r="EY96" s="50"/>
      <c r="EZ96" s="50"/>
      <c r="FA96" s="50"/>
      <c r="FB96" s="59"/>
      <c r="FC96" s="60"/>
      <c r="FD96" s="17"/>
      <c r="FE96" s="17"/>
      <c r="FF96" s="58"/>
      <c r="FG96" s="50"/>
      <c r="FH96" s="50"/>
      <c r="FI96" s="50"/>
      <c r="FJ96" s="50"/>
      <c r="FK96" s="50"/>
      <c r="FL96" s="50"/>
      <c r="FM96" s="59"/>
      <c r="FN96" s="60"/>
      <c r="FO96" s="17"/>
      <c r="FP96" s="17"/>
      <c r="FQ96" s="58"/>
      <c r="FR96" s="50"/>
      <c r="FS96" s="50"/>
      <c r="FT96" s="50"/>
      <c r="FU96" s="50"/>
      <c r="FV96" s="50"/>
      <c r="FW96" s="50"/>
      <c r="FX96" s="59"/>
      <c r="FY96" s="60"/>
      <c r="FZ96" s="17"/>
      <c r="GA96" s="17"/>
      <c r="GB96" s="58"/>
      <c r="GC96" s="50"/>
      <c r="GD96" s="50"/>
      <c r="GE96" s="50"/>
      <c r="GF96" s="50"/>
      <c r="GG96" s="50"/>
      <c r="GH96" s="50"/>
      <c r="GI96" s="59"/>
      <c r="GJ96" s="60"/>
      <c r="GK96" s="17"/>
      <c r="GL96" s="17"/>
      <c r="GM96" s="58"/>
      <c r="GN96" s="50"/>
      <c r="GO96" s="50"/>
      <c r="GP96" s="50"/>
      <c r="GQ96" s="50"/>
      <c r="GR96" s="50"/>
      <c r="GS96" s="50"/>
      <c r="GT96" s="59"/>
      <c r="GU96" s="60"/>
      <c r="GV96" s="17"/>
      <c r="GW96" s="17"/>
      <c r="GX96" s="58"/>
      <c r="GY96" s="50"/>
      <c r="GZ96" s="50"/>
      <c r="HA96" s="50"/>
      <c r="HB96" s="50"/>
      <c r="HC96" s="50"/>
      <c r="HD96" s="50"/>
      <c r="HE96" s="59"/>
      <c r="HF96" s="60"/>
      <c r="HG96" s="17"/>
      <c r="HH96" s="17"/>
      <c r="HI96" s="58"/>
      <c r="HJ96" s="50"/>
      <c r="HK96" s="50"/>
      <c r="HL96" s="50"/>
      <c r="HM96" s="50"/>
      <c r="HN96" s="50"/>
      <c r="HO96" s="50"/>
      <c r="HP96" s="59"/>
      <c r="HQ96" s="60"/>
      <c r="HR96" s="17"/>
      <c r="HS96" s="17"/>
      <c r="HT96" s="58"/>
      <c r="HU96" s="50"/>
      <c r="HV96" s="50"/>
      <c r="HW96" s="50"/>
      <c r="HX96" s="50"/>
      <c r="HY96" s="50"/>
      <c r="HZ96" s="50"/>
      <c r="IA96" s="59"/>
      <c r="IB96" s="60"/>
      <c r="IC96" s="17"/>
      <c r="ID96" s="17"/>
    </row>
    <row r="97" spans="1:238" x14ac:dyDescent="0.3">
      <c r="A97" s="55"/>
      <c r="B97" s="66"/>
      <c r="C97" s="67"/>
      <c r="D97" s="67"/>
      <c r="E97" s="67"/>
      <c r="F97" s="852"/>
      <c r="G97" s="67"/>
      <c r="H97" s="58"/>
      <c r="I97" s="50"/>
      <c r="J97" s="50"/>
      <c r="K97" s="50"/>
      <c r="L97" s="50"/>
      <c r="M97" s="50"/>
      <c r="N97" s="50"/>
      <c r="O97" s="59"/>
      <c r="P97" s="60"/>
      <c r="Q97" s="17"/>
      <c r="R97" s="17"/>
      <c r="S97" s="58"/>
      <c r="T97" s="50"/>
      <c r="U97" s="50"/>
      <c r="V97" s="50"/>
      <c r="W97" s="50"/>
      <c r="X97" s="50"/>
      <c r="Y97" s="50"/>
      <c r="Z97" s="59"/>
      <c r="AA97" s="60"/>
      <c r="AB97" s="17"/>
      <c r="AC97" s="17"/>
      <c r="AD97" s="58"/>
      <c r="AE97" s="50"/>
      <c r="AF97" s="50"/>
      <c r="AG97" s="50"/>
      <c r="AH97" s="50"/>
      <c r="AI97" s="50"/>
      <c r="AJ97" s="50"/>
      <c r="AK97" s="59"/>
      <c r="AL97" s="60"/>
      <c r="AM97" s="17"/>
      <c r="AN97" s="17"/>
      <c r="AO97" s="58"/>
      <c r="AP97" s="50"/>
      <c r="AQ97" s="50"/>
      <c r="AR97" s="50"/>
      <c r="AS97" s="50"/>
      <c r="AT97" s="50"/>
      <c r="AU97" s="50"/>
      <c r="AV97" s="59"/>
      <c r="AW97" s="60"/>
      <c r="AX97" s="17"/>
      <c r="AY97" s="17"/>
      <c r="AZ97" s="58"/>
      <c r="BA97" s="50"/>
      <c r="BB97" s="50"/>
      <c r="BC97" s="50"/>
      <c r="BD97" s="50"/>
      <c r="BE97" s="50"/>
      <c r="BF97" s="50"/>
      <c r="BG97" s="59"/>
      <c r="BH97" s="60"/>
      <c r="BI97" s="17"/>
      <c r="BJ97" s="17"/>
      <c r="BK97" s="58"/>
      <c r="BL97" s="50"/>
      <c r="BM97" s="50"/>
      <c r="BN97" s="50"/>
      <c r="BO97" s="50"/>
      <c r="BP97" s="50"/>
      <c r="BQ97" s="50"/>
      <c r="BR97" s="59"/>
      <c r="BS97" s="60"/>
      <c r="BT97" s="17"/>
      <c r="BU97" s="17"/>
      <c r="BV97" s="58"/>
      <c r="BW97" s="50"/>
      <c r="BX97" s="50"/>
      <c r="BY97" s="50"/>
      <c r="BZ97" s="50"/>
      <c r="CA97" s="50"/>
      <c r="CB97" s="50"/>
      <c r="CC97" s="59"/>
      <c r="CD97" s="60"/>
      <c r="CE97" s="17"/>
      <c r="CF97" s="17"/>
      <c r="CG97" s="58"/>
      <c r="CH97" s="50"/>
      <c r="CI97" s="50"/>
      <c r="CJ97" s="50"/>
      <c r="CK97" s="50"/>
      <c r="CL97" s="50"/>
      <c r="CM97" s="50"/>
      <c r="CN97" s="59"/>
      <c r="CO97" s="60"/>
      <c r="CP97" s="17"/>
      <c r="CQ97" s="17"/>
      <c r="CR97" s="58"/>
      <c r="CS97" s="50"/>
      <c r="CT97" s="50"/>
      <c r="CU97" s="50"/>
      <c r="CV97" s="50"/>
      <c r="CW97" s="50"/>
      <c r="CX97" s="50"/>
      <c r="CY97" s="59"/>
      <c r="CZ97" s="60"/>
      <c r="DA97" s="17"/>
      <c r="DB97" s="17"/>
      <c r="DC97" s="58"/>
      <c r="DD97" s="50"/>
      <c r="DE97" s="50"/>
      <c r="DF97" s="50"/>
      <c r="DG97" s="50"/>
      <c r="DH97" s="50"/>
      <c r="DI97" s="50"/>
      <c r="DJ97" s="59"/>
      <c r="DK97" s="60"/>
      <c r="DL97" s="17"/>
      <c r="DM97" s="17"/>
      <c r="DN97" s="58"/>
      <c r="DO97" s="50"/>
      <c r="DP97" s="50"/>
      <c r="DQ97" s="50"/>
      <c r="DR97" s="50"/>
      <c r="DS97" s="50"/>
      <c r="DT97" s="50"/>
      <c r="DU97" s="59"/>
      <c r="DV97" s="60"/>
      <c r="DW97" s="17"/>
      <c r="DX97" s="17"/>
      <c r="DY97" s="58"/>
      <c r="DZ97" s="50"/>
      <c r="EA97" s="50"/>
      <c r="EB97" s="50"/>
      <c r="EC97" s="50"/>
      <c r="ED97" s="50"/>
      <c r="EE97" s="50"/>
      <c r="EF97" s="59"/>
      <c r="EG97" s="60"/>
      <c r="EH97" s="17"/>
      <c r="EI97" s="17"/>
      <c r="EJ97" s="58"/>
      <c r="EK97" s="50"/>
      <c r="EL97" s="50"/>
      <c r="EM97" s="50"/>
      <c r="EN97" s="50"/>
      <c r="EO97" s="50"/>
      <c r="EP97" s="50"/>
      <c r="EQ97" s="59"/>
      <c r="ER97" s="60"/>
      <c r="ES97" s="17"/>
      <c r="ET97" s="17"/>
      <c r="EU97" s="58"/>
      <c r="EV97" s="50"/>
      <c r="EW97" s="50"/>
      <c r="EX97" s="50"/>
      <c r="EY97" s="50"/>
      <c r="EZ97" s="50"/>
      <c r="FA97" s="50"/>
      <c r="FB97" s="59"/>
      <c r="FC97" s="60"/>
      <c r="FD97" s="17"/>
      <c r="FE97" s="17"/>
      <c r="FF97" s="58"/>
      <c r="FG97" s="50"/>
      <c r="FH97" s="50"/>
      <c r="FI97" s="50"/>
      <c r="FJ97" s="50"/>
      <c r="FK97" s="50"/>
      <c r="FL97" s="50"/>
      <c r="FM97" s="59"/>
      <c r="FN97" s="60"/>
      <c r="FO97" s="17"/>
      <c r="FP97" s="17"/>
      <c r="FQ97" s="58"/>
      <c r="FR97" s="50"/>
      <c r="FS97" s="50"/>
      <c r="FT97" s="50"/>
      <c r="FU97" s="50"/>
      <c r="FV97" s="50"/>
      <c r="FW97" s="50"/>
      <c r="FX97" s="59"/>
      <c r="FY97" s="60"/>
      <c r="FZ97" s="17"/>
      <c r="GA97" s="17"/>
      <c r="GB97" s="58"/>
      <c r="GC97" s="50"/>
      <c r="GD97" s="50"/>
      <c r="GE97" s="50"/>
      <c r="GF97" s="50"/>
      <c r="GG97" s="50"/>
      <c r="GH97" s="50"/>
      <c r="GI97" s="59"/>
      <c r="GJ97" s="60"/>
      <c r="GK97" s="17"/>
      <c r="GL97" s="17"/>
      <c r="GM97" s="58"/>
      <c r="GN97" s="50"/>
      <c r="GO97" s="50"/>
      <c r="GP97" s="50"/>
      <c r="GQ97" s="50"/>
      <c r="GR97" s="50"/>
      <c r="GS97" s="50"/>
      <c r="GT97" s="59"/>
      <c r="GU97" s="60"/>
      <c r="GV97" s="17"/>
      <c r="GW97" s="17"/>
      <c r="GX97" s="58"/>
      <c r="GY97" s="50"/>
      <c r="GZ97" s="50"/>
      <c r="HA97" s="50"/>
      <c r="HB97" s="50"/>
      <c r="HC97" s="50"/>
      <c r="HD97" s="50"/>
      <c r="HE97" s="59"/>
      <c r="HF97" s="60"/>
      <c r="HG97" s="17"/>
      <c r="HH97" s="17"/>
      <c r="HI97" s="58"/>
      <c r="HJ97" s="50"/>
      <c r="HK97" s="50"/>
      <c r="HL97" s="50"/>
      <c r="HM97" s="50"/>
      <c r="HN97" s="50"/>
      <c r="HO97" s="50"/>
      <c r="HP97" s="59"/>
      <c r="HQ97" s="60"/>
      <c r="HR97" s="17"/>
      <c r="HS97" s="17"/>
      <c r="HT97" s="58"/>
      <c r="HU97" s="50"/>
      <c r="HV97" s="50"/>
      <c r="HW97" s="50"/>
      <c r="HX97" s="50"/>
      <c r="HY97" s="50"/>
      <c r="HZ97" s="50"/>
      <c r="IA97" s="59"/>
      <c r="IB97" s="60"/>
      <c r="IC97" s="17"/>
      <c r="ID97" s="17"/>
    </row>
    <row r="98" spans="1:238" x14ac:dyDescent="0.3">
      <c r="A98" s="55"/>
      <c r="B98" s="69"/>
      <c r="C98" s="67"/>
      <c r="D98" s="67"/>
      <c r="E98" s="67"/>
      <c r="F98" s="852"/>
      <c r="G98" s="67"/>
      <c r="H98" s="58"/>
      <c r="I98" s="50"/>
      <c r="J98" s="50"/>
      <c r="K98" s="50"/>
      <c r="L98" s="50"/>
      <c r="M98" s="50"/>
      <c r="N98" s="50"/>
      <c r="O98" s="59"/>
      <c r="P98" s="60"/>
      <c r="Q98" s="17"/>
      <c r="R98" s="17"/>
      <c r="S98" s="58"/>
      <c r="T98" s="50"/>
      <c r="U98" s="50"/>
      <c r="V98" s="50"/>
      <c r="W98" s="50"/>
      <c r="X98" s="50"/>
      <c r="Y98" s="50"/>
      <c r="Z98" s="59"/>
      <c r="AA98" s="60"/>
      <c r="AB98" s="17"/>
      <c r="AC98" s="17"/>
      <c r="AD98" s="58"/>
      <c r="AE98" s="50"/>
      <c r="AF98" s="50"/>
      <c r="AG98" s="50"/>
      <c r="AH98" s="50"/>
      <c r="AI98" s="50"/>
      <c r="AJ98" s="50"/>
      <c r="AK98" s="59"/>
      <c r="AL98" s="60"/>
      <c r="AM98" s="17"/>
      <c r="AN98" s="17"/>
      <c r="AO98" s="58"/>
      <c r="AP98" s="50"/>
      <c r="AQ98" s="50"/>
      <c r="AR98" s="50"/>
      <c r="AS98" s="50"/>
      <c r="AT98" s="50"/>
      <c r="AU98" s="50"/>
      <c r="AV98" s="59"/>
      <c r="AW98" s="60"/>
      <c r="AX98" s="17"/>
      <c r="AY98" s="17"/>
      <c r="AZ98" s="58"/>
      <c r="BA98" s="50"/>
      <c r="BB98" s="50"/>
      <c r="BC98" s="50"/>
      <c r="BD98" s="50"/>
      <c r="BE98" s="50"/>
      <c r="BF98" s="50"/>
      <c r="BG98" s="59"/>
      <c r="BH98" s="60"/>
      <c r="BI98" s="17"/>
      <c r="BJ98" s="17"/>
      <c r="BK98" s="58"/>
      <c r="BL98" s="50"/>
      <c r="BM98" s="50"/>
      <c r="BN98" s="50"/>
      <c r="BO98" s="50"/>
      <c r="BP98" s="50"/>
      <c r="BQ98" s="50"/>
      <c r="BR98" s="59"/>
      <c r="BS98" s="60"/>
      <c r="BT98" s="17"/>
      <c r="BU98" s="17"/>
      <c r="BV98" s="58"/>
      <c r="BW98" s="50"/>
      <c r="BX98" s="50"/>
      <c r="BY98" s="50"/>
      <c r="BZ98" s="50"/>
      <c r="CA98" s="50"/>
      <c r="CB98" s="50"/>
      <c r="CC98" s="59"/>
      <c r="CD98" s="60"/>
      <c r="CE98" s="17"/>
      <c r="CF98" s="17"/>
      <c r="CG98" s="58"/>
      <c r="CH98" s="50"/>
      <c r="CI98" s="50"/>
      <c r="CJ98" s="50"/>
      <c r="CK98" s="50"/>
      <c r="CL98" s="50"/>
      <c r="CM98" s="50"/>
      <c r="CN98" s="59"/>
      <c r="CO98" s="60"/>
      <c r="CP98" s="17"/>
      <c r="CQ98" s="17"/>
      <c r="CR98" s="58"/>
      <c r="CS98" s="50"/>
      <c r="CT98" s="50"/>
      <c r="CU98" s="50"/>
      <c r="CV98" s="50"/>
      <c r="CW98" s="50"/>
      <c r="CX98" s="50"/>
      <c r="CY98" s="59"/>
      <c r="CZ98" s="60"/>
      <c r="DA98" s="17"/>
      <c r="DB98" s="17"/>
      <c r="DC98" s="58"/>
      <c r="DD98" s="50"/>
      <c r="DE98" s="50"/>
      <c r="DF98" s="50"/>
      <c r="DG98" s="50"/>
      <c r="DH98" s="50"/>
      <c r="DI98" s="50"/>
      <c r="DJ98" s="59"/>
      <c r="DK98" s="60"/>
      <c r="DL98" s="17"/>
      <c r="DM98" s="17"/>
      <c r="DN98" s="58"/>
      <c r="DO98" s="50"/>
      <c r="DP98" s="50"/>
      <c r="DQ98" s="50"/>
      <c r="DR98" s="50"/>
      <c r="DS98" s="50"/>
      <c r="DT98" s="50"/>
      <c r="DU98" s="59"/>
      <c r="DV98" s="60"/>
      <c r="DW98" s="17"/>
      <c r="DX98" s="17"/>
      <c r="DY98" s="58"/>
      <c r="DZ98" s="50"/>
      <c r="EA98" s="50"/>
      <c r="EB98" s="50"/>
      <c r="EC98" s="50"/>
      <c r="ED98" s="50"/>
      <c r="EE98" s="50"/>
      <c r="EF98" s="59"/>
      <c r="EG98" s="60"/>
      <c r="EH98" s="17"/>
      <c r="EI98" s="17"/>
      <c r="EJ98" s="58"/>
      <c r="EK98" s="50"/>
      <c r="EL98" s="50"/>
      <c r="EM98" s="50"/>
      <c r="EN98" s="50"/>
      <c r="EO98" s="50"/>
      <c r="EP98" s="50"/>
      <c r="EQ98" s="59"/>
      <c r="ER98" s="60"/>
      <c r="ES98" s="17"/>
      <c r="ET98" s="17"/>
      <c r="EU98" s="58"/>
      <c r="EV98" s="50"/>
      <c r="EW98" s="50"/>
      <c r="EX98" s="50"/>
      <c r="EY98" s="50"/>
      <c r="EZ98" s="50"/>
      <c r="FA98" s="50"/>
      <c r="FB98" s="59"/>
      <c r="FC98" s="60"/>
      <c r="FD98" s="17"/>
      <c r="FE98" s="17"/>
      <c r="FF98" s="58"/>
      <c r="FG98" s="50"/>
      <c r="FH98" s="50"/>
      <c r="FI98" s="50"/>
      <c r="FJ98" s="50"/>
      <c r="FK98" s="50"/>
      <c r="FL98" s="50"/>
      <c r="FM98" s="59"/>
      <c r="FN98" s="60"/>
      <c r="FO98" s="17"/>
      <c r="FP98" s="17"/>
      <c r="FQ98" s="58"/>
      <c r="FR98" s="50"/>
      <c r="FS98" s="50"/>
      <c r="FT98" s="50"/>
      <c r="FU98" s="50"/>
      <c r="FV98" s="50"/>
      <c r="FW98" s="50"/>
      <c r="FX98" s="59"/>
      <c r="FY98" s="60"/>
      <c r="FZ98" s="17"/>
      <c r="GA98" s="17"/>
      <c r="GB98" s="58"/>
      <c r="GC98" s="50"/>
      <c r="GD98" s="50"/>
      <c r="GE98" s="50"/>
      <c r="GF98" s="50"/>
      <c r="GG98" s="50"/>
      <c r="GH98" s="50"/>
      <c r="GI98" s="59"/>
      <c r="GJ98" s="60"/>
      <c r="GK98" s="17"/>
      <c r="GL98" s="17"/>
      <c r="GM98" s="58"/>
      <c r="GN98" s="50"/>
      <c r="GO98" s="50"/>
      <c r="GP98" s="50"/>
      <c r="GQ98" s="50"/>
      <c r="GR98" s="50"/>
      <c r="GS98" s="50"/>
      <c r="GT98" s="59"/>
      <c r="GU98" s="60"/>
      <c r="GV98" s="17"/>
      <c r="GW98" s="17"/>
      <c r="GX98" s="58"/>
      <c r="GY98" s="50"/>
      <c r="GZ98" s="50"/>
      <c r="HA98" s="50"/>
      <c r="HB98" s="50"/>
      <c r="HC98" s="50"/>
      <c r="HD98" s="50"/>
      <c r="HE98" s="59"/>
      <c r="HF98" s="60"/>
      <c r="HG98" s="17"/>
      <c r="HH98" s="17"/>
      <c r="HI98" s="58"/>
      <c r="HJ98" s="50"/>
      <c r="HK98" s="50"/>
      <c r="HL98" s="50"/>
      <c r="HM98" s="50"/>
      <c r="HN98" s="50"/>
      <c r="HO98" s="50"/>
      <c r="HP98" s="59"/>
      <c r="HQ98" s="60"/>
      <c r="HR98" s="17"/>
      <c r="HS98" s="17"/>
      <c r="HT98" s="58"/>
      <c r="HU98" s="50"/>
      <c r="HV98" s="50"/>
      <c r="HW98" s="50"/>
      <c r="HX98" s="50"/>
      <c r="HY98" s="50"/>
      <c r="HZ98" s="50"/>
      <c r="IA98" s="59"/>
      <c r="IB98" s="60"/>
      <c r="IC98" s="17"/>
      <c r="ID98" s="17"/>
    </row>
    <row r="99" spans="1:238" x14ac:dyDescent="0.3">
      <c r="A99" s="55"/>
      <c r="B99" s="66"/>
      <c r="C99" s="67"/>
      <c r="D99" s="67"/>
      <c r="E99" s="67"/>
      <c r="F99" s="852"/>
      <c r="G99" s="67"/>
      <c r="H99" s="58"/>
      <c r="I99" s="50"/>
      <c r="J99" s="50"/>
      <c r="K99" s="50"/>
      <c r="L99" s="50"/>
      <c r="M99" s="50"/>
      <c r="N99" s="50"/>
      <c r="O99" s="59"/>
      <c r="P99" s="60"/>
      <c r="Q99" s="17"/>
      <c r="R99" s="17"/>
      <c r="S99" s="58"/>
      <c r="T99" s="50"/>
      <c r="U99" s="50"/>
      <c r="V99" s="50"/>
      <c r="W99" s="50"/>
      <c r="X99" s="50"/>
      <c r="Y99" s="50"/>
      <c r="Z99" s="59"/>
      <c r="AA99" s="60"/>
      <c r="AB99" s="17"/>
      <c r="AC99" s="17"/>
      <c r="AD99" s="58"/>
      <c r="AE99" s="50"/>
      <c r="AF99" s="50"/>
      <c r="AG99" s="50"/>
      <c r="AH99" s="50"/>
      <c r="AI99" s="50"/>
      <c r="AJ99" s="50"/>
      <c r="AK99" s="59"/>
      <c r="AL99" s="60"/>
      <c r="AM99" s="17"/>
      <c r="AN99" s="17"/>
      <c r="AO99" s="58"/>
      <c r="AP99" s="50"/>
      <c r="AQ99" s="50"/>
      <c r="AR99" s="50"/>
      <c r="AS99" s="50"/>
      <c r="AT99" s="50"/>
      <c r="AU99" s="50"/>
      <c r="AV99" s="59"/>
      <c r="AW99" s="60"/>
      <c r="AX99" s="17"/>
      <c r="AY99" s="17"/>
      <c r="AZ99" s="58"/>
      <c r="BA99" s="50"/>
      <c r="BB99" s="50"/>
      <c r="BC99" s="50"/>
      <c r="BD99" s="50"/>
      <c r="BE99" s="50"/>
      <c r="BF99" s="50"/>
      <c r="BG99" s="59"/>
      <c r="BH99" s="60"/>
      <c r="BI99" s="17"/>
      <c r="BJ99" s="17"/>
      <c r="BK99" s="58"/>
      <c r="BL99" s="50"/>
      <c r="BM99" s="50"/>
      <c r="BN99" s="50"/>
      <c r="BO99" s="50"/>
      <c r="BP99" s="50"/>
      <c r="BQ99" s="50"/>
      <c r="BR99" s="59"/>
      <c r="BS99" s="60"/>
      <c r="BT99" s="17"/>
      <c r="BU99" s="17"/>
      <c r="BV99" s="58"/>
      <c r="BW99" s="50"/>
      <c r="BX99" s="50"/>
      <c r="BY99" s="50"/>
      <c r="BZ99" s="50"/>
      <c r="CA99" s="50"/>
      <c r="CB99" s="50"/>
      <c r="CC99" s="59"/>
      <c r="CD99" s="60"/>
      <c r="CE99" s="17"/>
      <c r="CF99" s="17"/>
      <c r="CG99" s="58"/>
      <c r="CH99" s="50"/>
      <c r="CI99" s="50"/>
      <c r="CJ99" s="50"/>
      <c r="CK99" s="50"/>
      <c r="CL99" s="50"/>
      <c r="CM99" s="50"/>
      <c r="CN99" s="59"/>
      <c r="CO99" s="60"/>
      <c r="CP99" s="17"/>
      <c r="CQ99" s="17"/>
      <c r="CR99" s="58"/>
      <c r="CS99" s="50"/>
      <c r="CT99" s="50"/>
      <c r="CU99" s="50"/>
      <c r="CV99" s="50"/>
      <c r="CW99" s="50"/>
      <c r="CX99" s="50"/>
      <c r="CY99" s="59"/>
      <c r="CZ99" s="60"/>
      <c r="DA99" s="17"/>
      <c r="DB99" s="17"/>
      <c r="DC99" s="58"/>
      <c r="DD99" s="50"/>
      <c r="DE99" s="50"/>
      <c r="DF99" s="50"/>
      <c r="DG99" s="50"/>
      <c r="DH99" s="50"/>
      <c r="DI99" s="50"/>
      <c r="DJ99" s="59"/>
      <c r="DK99" s="60"/>
      <c r="DL99" s="17"/>
      <c r="DM99" s="17"/>
      <c r="DN99" s="58"/>
      <c r="DO99" s="50"/>
      <c r="DP99" s="50"/>
      <c r="DQ99" s="50"/>
      <c r="DR99" s="50"/>
      <c r="DS99" s="50"/>
      <c r="DT99" s="50"/>
      <c r="DU99" s="59"/>
      <c r="DV99" s="60"/>
      <c r="DW99" s="17"/>
      <c r="DX99" s="17"/>
      <c r="DY99" s="58"/>
      <c r="DZ99" s="50"/>
      <c r="EA99" s="50"/>
      <c r="EB99" s="50"/>
      <c r="EC99" s="50"/>
      <c r="ED99" s="50"/>
      <c r="EE99" s="50"/>
      <c r="EF99" s="59"/>
      <c r="EG99" s="60"/>
      <c r="EH99" s="17"/>
      <c r="EI99" s="17"/>
      <c r="EJ99" s="58"/>
      <c r="EK99" s="50"/>
      <c r="EL99" s="50"/>
      <c r="EM99" s="50"/>
      <c r="EN99" s="50"/>
      <c r="EO99" s="50"/>
      <c r="EP99" s="50"/>
      <c r="EQ99" s="59"/>
      <c r="ER99" s="60"/>
      <c r="ES99" s="17"/>
      <c r="ET99" s="17"/>
      <c r="EU99" s="58"/>
      <c r="EV99" s="50"/>
      <c r="EW99" s="50"/>
      <c r="EX99" s="50"/>
      <c r="EY99" s="50"/>
      <c r="EZ99" s="50"/>
      <c r="FA99" s="50"/>
      <c r="FB99" s="59"/>
      <c r="FC99" s="60"/>
      <c r="FD99" s="17"/>
      <c r="FE99" s="17"/>
      <c r="FF99" s="58"/>
      <c r="FG99" s="50"/>
      <c r="FH99" s="50"/>
      <c r="FI99" s="50"/>
      <c r="FJ99" s="50"/>
      <c r="FK99" s="50"/>
      <c r="FL99" s="50"/>
      <c r="FM99" s="59"/>
      <c r="FN99" s="60"/>
      <c r="FO99" s="17"/>
      <c r="FP99" s="17"/>
      <c r="FQ99" s="58"/>
      <c r="FR99" s="50"/>
      <c r="FS99" s="50"/>
      <c r="FT99" s="50"/>
      <c r="FU99" s="50"/>
      <c r="FV99" s="50"/>
      <c r="FW99" s="50"/>
      <c r="FX99" s="59"/>
      <c r="FY99" s="60"/>
      <c r="FZ99" s="17"/>
      <c r="GA99" s="17"/>
      <c r="GB99" s="58"/>
      <c r="GC99" s="50"/>
      <c r="GD99" s="50"/>
      <c r="GE99" s="50"/>
      <c r="GF99" s="50"/>
      <c r="GG99" s="50"/>
      <c r="GH99" s="50"/>
      <c r="GI99" s="59"/>
      <c r="GJ99" s="60"/>
      <c r="GK99" s="17"/>
      <c r="GL99" s="17"/>
      <c r="GM99" s="58"/>
      <c r="GN99" s="50"/>
      <c r="GO99" s="50"/>
      <c r="GP99" s="50"/>
      <c r="GQ99" s="50"/>
      <c r="GR99" s="50"/>
      <c r="GS99" s="50"/>
      <c r="GT99" s="59"/>
      <c r="GU99" s="60"/>
      <c r="GV99" s="17"/>
      <c r="GW99" s="17"/>
      <c r="GX99" s="58"/>
      <c r="GY99" s="50"/>
      <c r="GZ99" s="50"/>
      <c r="HA99" s="50"/>
      <c r="HB99" s="50"/>
      <c r="HC99" s="50"/>
      <c r="HD99" s="50"/>
      <c r="HE99" s="59"/>
      <c r="HF99" s="60"/>
      <c r="HG99" s="17"/>
      <c r="HH99" s="17"/>
      <c r="HI99" s="58"/>
      <c r="HJ99" s="50"/>
      <c r="HK99" s="50"/>
      <c r="HL99" s="50"/>
      <c r="HM99" s="50"/>
      <c r="HN99" s="50"/>
      <c r="HO99" s="50"/>
      <c r="HP99" s="59"/>
      <c r="HQ99" s="60"/>
      <c r="HR99" s="17"/>
      <c r="HS99" s="17"/>
      <c r="HT99" s="58"/>
      <c r="HU99" s="50"/>
      <c r="HV99" s="50"/>
      <c r="HW99" s="50"/>
      <c r="HX99" s="50"/>
      <c r="HY99" s="50"/>
      <c r="HZ99" s="50"/>
      <c r="IA99" s="59"/>
      <c r="IB99" s="60"/>
      <c r="IC99" s="17"/>
      <c r="ID99" s="17"/>
    </row>
    <row r="100" spans="1:238" x14ac:dyDescent="0.3">
      <c r="A100" s="55"/>
      <c r="B100" s="66"/>
      <c r="C100" s="67"/>
      <c r="D100" s="67"/>
      <c r="E100" s="67"/>
      <c r="F100" s="852"/>
      <c r="G100" s="67"/>
      <c r="H100" s="58"/>
      <c r="I100" s="50"/>
      <c r="J100" s="50"/>
      <c r="K100" s="50"/>
      <c r="L100" s="50"/>
      <c r="M100" s="50"/>
      <c r="N100" s="50"/>
      <c r="O100" s="59"/>
      <c r="P100" s="60"/>
      <c r="Q100" s="17"/>
      <c r="R100" s="17"/>
      <c r="S100" s="58"/>
      <c r="T100" s="50"/>
      <c r="U100" s="50"/>
      <c r="V100" s="50"/>
      <c r="W100" s="50"/>
      <c r="X100" s="50"/>
      <c r="Y100" s="50"/>
      <c r="Z100" s="59"/>
      <c r="AA100" s="60"/>
      <c r="AB100" s="17"/>
      <c r="AC100" s="17"/>
      <c r="AD100" s="58"/>
      <c r="AE100" s="50"/>
      <c r="AF100" s="50"/>
      <c r="AG100" s="50"/>
      <c r="AH100" s="50"/>
      <c r="AI100" s="50"/>
      <c r="AJ100" s="50"/>
      <c r="AK100" s="59"/>
      <c r="AL100" s="60"/>
      <c r="AM100" s="17"/>
      <c r="AN100" s="17"/>
      <c r="AO100" s="58"/>
      <c r="AP100" s="50"/>
      <c r="AQ100" s="50"/>
      <c r="AR100" s="50"/>
      <c r="AS100" s="50"/>
      <c r="AT100" s="50"/>
      <c r="AU100" s="50"/>
      <c r="AV100" s="59"/>
      <c r="AW100" s="60"/>
      <c r="AX100" s="17"/>
      <c r="AY100" s="17"/>
      <c r="AZ100" s="58"/>
      <c r="BA100" s="50"/>
      <c r="BB100" s="50"/>
      <c r="BC100" s="50"/>
      <c r="BD100" s="50"/>
      <c r="BE100" s="50"/>
      <c r="BF100" s="50"/>
      <c r="BG100" s="59"/>
      <c r="BH100" s="60"/>
      <c r="BI100" s="17"/>
      <c r="BJ100" s="17"/>
      <c r="BK100" s="58"/>
      <c r="BL100" s="50"/>
      <c r="BM100" s="50"/>
      <c r="BN100" s="50"/>
      <c r="BO100" s="50"/>
      <c r="BP100" s="50"/>
      <c r="BQ100" s="50"/>
      <c r="BR100" s="59"/>
      <c r="BS100" s="60"/>
      <c r="BT100" s="17"/>
      <c r="BU100" s="17"/>
      <c r="BV100" s="58"/>
      <c r="BW100" s="50"/>
      <c r="BX100" s="50"/>
      <c r="BY100" s="50"/>
      <c r="BZ100" s="50"/>
      <c r="CA100" s="50"/>
      <c r="CB100" s="50"/>
      <c r="CC100" s="59"/>
      <c r="CD100" s="60"/>
      <c r="CE100" s="17"/>
      <c r="CF100" s="17"/>
      <c r="CG100" s="58"/>
      <c r="CH100" s="50"/>
      <c r="CI100" s="50"/>
      <c r="CJ100" s="50"/>
      <c r="CK100" s="50"/>
      <c r="CL100" s="50"/>
      <c r="CM100" s="50"/>
      <c r="CN100" s="59"/>
      <c r="CO100" s="60"/>
      <c r="CP100" s="17"/>
      <c r="CQ100" s="17"/>
      <c r="CR100" s="58"/>
      <c r="CS100" s="50"/>
      <c r="CT100" s="50"/>
      <c r="CU100" s="50"/>
      <c r="CV100" s="50"/>
      <c r="CW100" s="50"/>
      <c r="CX100" s="50"/>
      <c r="CY100" s="59"/>
      <c r="CZ100" s="60"/>
      <c r="DA100" s="17"/>
      <c r="DB100" s="17"/>
      <c r="DC100" s="58"/>
      <c r="DD100" s="50"/>
      <c r="DE100" s="50"/>
      <c r="DF100" s="50"/>
      <c r="DG100" s="50"/>
      <c r="DH100" s="50"/>
      <c r="DI100" s="50"/>
      <c r="DJ100" s="59"/>
      <c r="DK100" s="60"/>
      <c r="DL100" s="17"/>
      <c r="DM100" s="17"/>
      <c r="DN100" s="58"/>
      <c r="DO100" s="50"/>
      <c r="DP100" s="50"/>
      <c r="DQ100" s="50"/>
      <c r="DR100" s="50"/>
      <c r="DS100" s="50"/>
      <c r="DT100" s="50"/>
      <c r="DU100" s="59"/>
      <c r="DV100" s="60"/>
      <c r="DW100" s="17"/>
      <c r="DX100" s="17"/>
      <c r="DY100" s="58"/>
      <c r="DZ100" s="50"/>
      <c r="EA100" s="50"/>
      <c r="EB100" s="50"/>
      <c r="EC100" s="50"/>
      <c r="ED100" s="50"/>
      <c r="EE100" s="50"/>
      <c r="EF100" s="59"/>
      <c r="EG100" s="60"/>
      <c r="EH100" s="17"/>
      <c r="EI100" s="17"/>
      <c r="EJ100" s="58"/>
      <c r="EK100" s="50"/>
      <c r="EL100" s="50"/>
      <c r="EM100" s="50"/>
      <c r="EN100" s="50"/>
      <c r="EO100" s="50"/>
      <c r="EP100" s="50"/>
      <c r="EQ100" s="59"/>
      <c r="ER100" s="60"/>
      <c r="ES100" s="17"/>
      <c r="ET100" s="17"/>
      <c r="EU100" s="58"/>
      <c r="EV100" s="50"/>
      <c r="EW100" s="50"/>
      <c r="EX100" s="50"/>
      <c r="EY100" s="50"/>
      <c r="EZ100" s="50"/>
      <c r="FA100" s="50"/>
      <c r="FB100" s="59"/>
      <c r="FC100" s="60"/>
      <c r="FD100" s="17"/>
      <c r="FE100" s="17"/>
      <c r="FF100" s="58"/>
      <c r="FG100" s="50"/>
      <c r="FH100" s="50"/>
      <c r="FI100" s="50"/>
      <c r="FJ100" s="50"/>
      <c r="FK100" s="50"/>
      <c r="FL100" s="50"/>
      <c r="FM100" s="59"/>
      <c r="FN100" s="60"/>
      <c r="FO100" s="17"/>
      <c r="FP100" s="17"/>
      <c r="FQ100" s="58"/>
      <c r="FR100" s="50"/>
      <c r="FS100" s="50"/>
      <c r="FT100" s="50"/>
      <c r="FU100" s="50"/>
      <c r="FV100" s="50"/>
      <c r="FW100" s="50"/>
      <c r="FX100" s="59"/>
      <c r="FY100" s="60"/>
      <c r="FZ100" s="17"/>
      <c r="GA100" s="17"/>
      <c r="GB100" s="58"/>
      <c r="GC100" s="50"/>
      <c r="GD100" s="50"/>
      <c r="GE100" s="50"/>
      <c r="GF100" s="50"/>
      <c r="GG100" s="50"/>
      <c r="GH100" s="50"/>
      <c r="GI100" s="59"/>
      <c r="GJ100" s="60"/>
      <c r="GK100" s="17"/>
      <c r="GL100" s="17"/>
      <c r="GM100" s="58"/>
      <c r="GN100" s="50"/>
      <c r="GO100" s="50"/>
      <c r="GP100" s="50"/>
      <c r="GQ100" s="50"/>
      <c r="GR100" s="50"/>
      <c r="GS100" s="50"/>
      <c r="GT100" s="59"/>
      <c r="GU100" s="60"/>
      <c r="GV100" s="17"/>
      <c r="GW100" s="17"/>
      <c r="GX100" s="58"/>
      <c r="GY100" s="50"/>
      <c r="GZ100" s="50"/>
      <c r="HA100" s="50"/>
      <c r="HB100" s="50"/>
      <c r="HC100" s="50"/>
      <c r="HD100" s="50"/>
      <c r="HE100" s="59"/>
      <c r="HF100" s="60"/>
      <c r="HG100" s="17"/>
      <c r="HH100" s="17"/>
      <c r="HI100" s="58"/>
      <c r="HJ100" s="50"/>
      <c r="HK100" s="50"/>
      <c r="HL100" s="50"/>
      <c r="HM100" s="50"/>
      <c r="HN100" s="50"/>
      <c r="HO100" s="50"/>
      <c r="HP100" s="59"/>
      <c r="HQ100" s="60"/>
      <c r="HR100" s="17"/>
      <c r="HS100" s="17"/>
      <c r="HT100" s="58"/>
      <c r="HU100" s="50"/>
      <c r="HV100" s="50"/>
      <c r="HW100" s="50"/>
      <c r="HX100" s="50"/>
      <c r="HY100" s="50"/>
      <c r="HZ100" s="50"/>
      <c r="IA100" s="59"/>
      <c r="IB100" s="60"/>
      <c r="IC100" s="17"/>
      <c r="ID100" s="17"/>
    </row>
    <row r="101" spans="1:238" x14ac:dyDescent="0.3">
      <c r="A101" s="55"/>
      <c r="B101" s="66"/>
      <c r="C101" s="67"/>
      <c r="D101" s="67"/>
      <c r="E101" s="67"/>
      <c r="F101" s="852"/>
      <c r="G101" s="67"/>
      <c r="H101" s="58"/>
      <c r="I101" s="50"/>
      <c r="J101" s="50"/>
      <c r="K101" s="50"/>
      <c r="L101" s="50"/>
      <c r="M101" s="50"/>
      <c r="N101" s="50"/>
      <c r="O101" s="59"/>
      <c r="P101" s="60"/>
      <c r="Q101" s="17"/>
      <c r="R101" s="17"/>
      <c r="S101" s="58"/>
      <c r="T101" s="50"/>
      <c r="U101" s="50"/>
      <c r="V101" s="50"/>
      <c r="W101" s="50"/>
      <c r="X101" s="50"/>
      <c r="Y101" s="50"/>
      <c r="Z101" s="59"/>
      <c r="AA101" s="60"/>
      <c r="AB101" s="17"/>
      <c r="AC101" s="17"/>
      <c r="AD101" s="58"/>
      <c r="AE101" s="50"/>
      <c r="AF101" s="50"/>
      <c r="AG101" s="50"/>
      <c r="AH101" s="50"/>
      <c r="AI101" s="50"/>
      <c r="AJ101" s="50"/>
      <c r="AK101" s="59"/>
      <c r="AL101" s="60"/>
      <c r="AM101" s="17"/>
      <c r="AN101" s="17"/>
      <c r="AO101" s="58"/>
      <c r="AP101" s="50"/>
      <c r="AQ101" s="50"/>
      <c r="AR101" s="50"/>
      <c r="AS101" s="50"/>
      <c r="AT101" s="50"/>
      <c r="AU101" s="50"/>
      <c r="AV101" s="59"/>
      <c r="AW101" s="60"/>
      <c r="AX101" s="17"/>
      <c r="AY101" s="17"/>
      <c r="AZ101" s="58"/>
      <c r="BA101" s="50"/>
      <c r="BB101" s="50"/>
      <c r="BC101" s="50"/>
      <c r="BD101" s="50"/>
      <c r="BE101" s="50"/>
      <c r="BF101" s="50"/>
      <c r="BG101" s="59"/>
      <c r="BH101" s="60"/>
      <c r="BI101" s="17"/>
      <c r="BJ101" s="17"/>
      <c r="BK101" s="58"/>
      <c r="BL101" s="50"/>
      <c r="BM101" s="50"/>
      <c r="BN101" s="50"/>
      <c r="BO101" s="50"/>
      <c r="BP101" s="50"/>
      <c r="BQ101" s="50"/>
      <c r="BR101" s="59"/>
      <c r="BS101" s="60"/>
      <c r="BT101" s="17"/>
      <c r="BU101" s="17"/>
      <c r="BV101" s="58"/>
      <c r="BW101" s="50"/>
      <c r="BX101" s="50"/>
      <c r="BY101" s="50"/>
      <c r="BZ101" s="50"/>
      <c r="CA101" s="50"/>
      <c r="CB101" s="50"/>
      <c r="CC101" s="59"/>
      <c r="CD101" s="60"/>
      <c r="CE101" s="17"/>
      <c r="CF101" s="17"/>
      <c r="CG101" s="58"/>
      <c r="CH101" s="50"/>
      <c r="CI101" s="50"/>
      <c r="CJ101" s="50"/>
      <c r="CK101" s="50"/>
      <c r="CL101" s="50"/>
      <c r="CM101" s="50"/>
      <c r="CN101" s="59"/>
      <c r="CO101" s="60"/>
      <c r="CP101" s="17"/>
      <c r="CQ101" s="17"/>
      <c r="CR101" s="58"/>
      <c r="CS101" s="50"/>
      <c r="CT101" s="50"/>
      <c r="CU101" s="50"/>
      <c r="CV101" s="50"/>
      <c r="CW101" s="50"/>
      <c r="CX101" s="50"/>
      <c r="CY101" s="59"/>
      <c r="CZ101" s="60"/>
      <c r="DA101" s="17"/>
      <c r="DB101" s="17"/>
      <c r="DC101" s="58"/>
      <c r="DD101" s="50"/>
      <c r="DE101" s="50"/>
      <c r="DF101" s="50"/>
      <c r="DG101" s="50"/>
      <c r="DH101" s="50"/>
      <c r="DI101" s="50"/>
      <c r="DJ101" s="59"/>
      <c r="DK101" s="60"/>
      <c r="DL101" s="17"/>
      <c r="DM101" s="17"/>
      <c r="DN101" s="58"/>
      <c r="DO101" s="50"/>
      <c r="DP101" s="50"/>
      <c r="DQ101" s="50"/>
      <c r="DR101" s="50"/>
      <c r="DS101" s="50"/>
      <c r="DT101" s="50"/>
      <c r="DU101" s="59"/>
      <c r="DV101" s="60"/>
      <c r="DW101" s="17"/>
      <c r="DX101" s="17"/>
      <c r="DY101" s="58"/>
      <c r="DZ101" s="50"/>
      <c r="EA101" s="50"/>
      <c r="EB101" s="50"/>
      <c r="EC101" s="50"/>
      <c r="ED101" s="50"/>
      <c r="EE101" s="50"/>
      <c r="EF101" s="59"/>
      <c r="EG101" s="60"/>
      <c r="EH101" s="17"/>
      <c r="EI101" s="17"/>
      <c r="EJ101" s="58"/>
      <c r="EK101" s="50"/>
      <c r="EL101" s="50"/>
      <c r="EM101" s="50"/>
      <c r="EN101" s="50"/>
      <c r="EO101" s="50"/>
      <c r="EP101" s="50"/>
      <c r="EQ101" s="59"/>
      <c r="ER101" s="60"/>
      <c r="ES101" s="17"/>
      <c r="ET101" s="17"/>
      <c r="EU101" s="58"/>
      <c r="EV101" s="50"/>
      <c r="EW101" s="50"/>
      <c r="EX101" s="50"/>
      <c r="EY101" s="50"/>
      <c r="EZ101" s="50"/>
      <c r="FA101" s="50"/>
      <c r="FB101" s="59"/>
      <c r="FC101" s="60"/>
      <c r="FD101" s="17"/>
      <c r="FE101" s="17"/>
      <c r="FF101" s="58"/>
      <c r="FG101" s="50"/>
      <c r="FH101" s="50"/>
      <c r="FI101" s="50"/>
      <c r="FJ101" s="50"/>
      <c r="FK101" s="50"/>
      <c r="FL101" s="50"/>
      <c r="FM101" s="59"/>
      <c r="FN101" s="60"/>
      <c r="FO101" s="17"/>
      <c r="FP101" s="17"/>
      <c r="FQ101" s="58"/>
      <c r="FR101" s="50"/>
      <c r="FS101" s="50"/>
      <c r="FT101" s="50"/>
      <c r="FU101" s="50"/>
      <c r="FV101" s="50"/>
      <c r="FW101" s="50"/>
      <c r="FX101" s="59"/>
      <c r="FY101" s="60"/>
      <c r="FZ101" s="17"/>
      <c r="GA101" s="17"/>
      <c r="GB101" s="58"/>
      <c r="GC101" s="50"/>
      <c r="GD101" s="50"/>
      <c r="GE101" s="50"/>
      <c r="GF101" s="50"/>
      <c r="GG101" s="50"/>
      <c r="GH101" s="50"/>
      <c r="GI101" s="59"/>
      <c r="GJ101" s="60"/>
      <c r="GK101" s="17"/>
      <c r="GL101" s="17"/>
      <c r="GM101" s="58"/>
      <c r="GN101" s="50"/>
      <c r="GO101" s="50"/>
      <c r="GP101" s="50"/>
      <c r="GQ101" s="50"/>
      <c r="GR101" s="50"/>
      <c r="GS101" s="50"/>
      <c r="GT101" s="59"/>
      <c r="GU101" s="60"/>
      <c r="GV101" s="17"/>
      <c r="GW101" s="17"/>
      <c r="GX101" s="58"/>
      <c r="GY101" s="50"/>
      <c r="GZ101" s="50"/>
      <c r="HA101" s="50"/>
      <c r="HB101" s="50"/>
      <c r="HC101" s="50"/>
      <c r="HD101" s="50"/>
      <c r="HE101" s="59"/>
      <c r="HF101" s="60"/>
      <c r="HG101" s="17"/>
      <c r="HH101" s="17"/>
      <c r="HI101" s="58"/>
      <c r="HJ101" s="50"/>
      <c r="HK101" s="50"/>
      <c r="HL101" s="50"/>
      <c r="HM101" s="50"/>
      <c r="HN101" s="50"/>
      <c r="HO101" s="50"/>
      <c r="HP101" s="59"/>
      <c r="HQ101" s="60"/>
      <c r="HR101" s="17"/>
      <c r="HS101" s="17"/>
      <c r="HT101" s="58"/>
      <c r="HU101" s="50"/>
      <c r="HV101" s="50"/>
      <c r="HW101" s="50"/>
      <c r="HX101" s="50"/>
      <c r="HY101" s="50"/>
      <c r="HZ101" s="50"/>
      <c r="IA101" s="59"/>
      <c r="IB101" s="60"/>
      <c r="IC101" s="17"/>
      <c r="ID101" s="17"/>
    </row>
    <row r="102" spans="1:238" x14ac:dyDescent="0.3">
      <c r="A102" s="55"/>
      <c r="B102" s="66"/>
      <c r="C102" s="67"/>
      <c r="D102" s="67"/>
      <c r="E102" s="67"/>
      <c r="F102" s="852"/>
      <c r="G102" s="67"/>
      <c r="H102" s="58"/>
      <c r="I102" s="50"/>
      <c r="J102" s="50"/>
      <c r="K102" s="50"/>
      <c r="L102" s="50"/>
      <c r="M102" s="50"/>
      <c r="N102" s="50"/>
      <c r="O102" s="59"/>
      <c r="P102" s="60"/>
      <c r="Q102" s="17"/>
      <c r="R102" s="17"/>
      <c r="S102" s="58"/>
      <c r="T102" s="50"/>
      <c r="U102" s="50"/>
      <c r="V102" s="50"/>
      <c r="W102" s="50"/>
      <c r="X102" s="50"/>
      <c r="Y102" s="50"/>
      <c r="Z102" s="59"/>
      <c r="AA102" s="60"/>
      <c r="AB102" s="17"/>
      <c r="AC102" s="17"/>
      <c r="AD102" s="58"/>
      <c r="AE102" s="50"/>
      <c r="AF102" s="50"/>
      <c r="AG102" s="50"/>
      <c r="AH102" s="50"/>
      <c r="AI102" s="50"/>
      <c r="AJ102" s="50"/>
      <c r="AK102" s="59"/>
      <c r="AL102" s="60"/>
      <c r="AM102" s="17"/>
      <c r="AN102" s="17"/>
      <c r="AO102" s="58"/>
      <c r="AP102" s="50"/>
      <c r="AQ102" s="50"/>
      <c r="AR102" s="50"/>
      <c r="AS102" s="50"/>
      <c r="AT102" s="50"/>
      <c r="AU102" s="50"/>
      <c r="AV102" s="59"/>
      <c r="AW102" s="60"/>
      <c r="AX102" s="17"/>
      <c r="AY102" s="17"/>
      <c r="AZ102" s="58"/>
      <c r="BA102" s="50"/>
      <c r="BB102" s="50"/>
      <c r="BC102" s="50"/>
      <c r="BD102" s="50"/>
      <c r="BE102" s="50"/>
      <c r="BF102" s="50"/>
      <c r="BG102" s="59"/>
      <c r="BH102" s="60"/>
      <c r="BI102" s="17"/>
      <c r="BJ102" s="17"/>
      <c r="BK102" s="58"/>
      <c r="BL102" s="50"/>
      <c r="BM102" s="50"/>
      <c r="BN102" s="50"/>
      <c r="BO102" s="50"/>
      <c r="BP102" s="50"/>
      <c r="BQ102" s="50"/>
      <c r="BR102" s="59"/>
      <c r="BS102" s="60"/>
      <c r="BT102" s="17"/>
      <c r="BU102" s="17"/>
      <c r="BV102" s="58"/>
      <c r="BW102" s="50"/>
      <c r="BX102" s="50"/>
      <c r="BY102" s="50"/>
      <c r="BZ102" s="50"/>
      <c r="CA102" s="50"/>
      <c r="CB102" s="50"/>
      <c r="CC102" s="59"/>
      <c r="CD102" s="60"/>
      <c r="CE102" s="17"/>
      <c r="CF102" s="17"/>
      <c r="CG102" s="58"/>
      <c r="CH102" s="50"/>
      <c r="CI102" s="50"/>
      <c r="CJ102" s="50"/>
      <c r="CK102" s="50"/>
      <c r="CL102" s="50"/>
      <c r="CM102" s="50"/>
      <c r="CN102" s="59"/>
      <c r="CO102" s="60"/>
      <c r="CP102" s="17"/>
      <c r="CQ102" s="17"/>
      <c r="CR102" s="58"/>
      <c r="CS102" s="50"/>
      <c r="CT102" s="50"/>
      <c r="CU102" s="50"/>
      <c r="CV102" s="50"/>
      <c r="CW102" s="50"/>
      <c r="CX102" s="50"/>
      <c r="CY102" s="59"/>
      <c r="CZ102" s="60"/>
      <c r="DA102" s="17"/>
      <c r="DB102" s="17"/>
      <c r="DC102" s="58"/>
      <c r="DD102" s="50"/>
      <c r="DE102" s="50"/>
      <c r="DF102" s="50"/>
      <c r="DG102" s="50"/>
      <c r="DH102" s="50"/>
      <c r="DI102" s="50"/>
      <c r="DJ102" s="59"/>
      <c r="DK102" s="60"/>
      <c r="DL102" s="17"/>
      <c r="DM102" s="17"/>
      <c r="DN102" s="58"/>
      <c r="DO102" s="50"/>
      <c r="DP102" s="50"/>
      <c r="DQ102" s="50"/>
      <c r="DR102" s="50"/>
      <c r="DS102" s="50"/>
      <c r="DT102" s="50"/>
      <c r="DU102" s="59"/>
      <c r="DV102" s="60"/>
      <c r="DW102" s="17"/>
      <c r="DX102" s="17"/>
      <c r="DY102" s="58"/>
      <c r="DZ102" s="50"/>
      <c r="EA102" s="50"/>
      <c r="EB102" s="50"/>
      <c r="EC102" s="50"/>
      <c r="ED102" s="50"/>
      <c r="EE102" s="50"/>
      <c r="EF102" s="59"/>
      <c r="EG102" s="60"/>
      <c r="EH102" s="17"/>
      <c r="EI102" s="17"/>
      <c r="EJ102" s="58"/>
      <c r="EK102" s="50"/>
      <c r="EL102" s="50"/>
      <c r="EM102" s="50"/>
      <c r="EN102" s="50"/>
      <c r="EO102" s="50"/>
      <c r="EP102" s="50"/>
      <c r="EQ102" s="59"/>
      <c r="ER102" s="60"/>
      <c r="ES102" s="17"/>
      <c r="ET102" s="17"/>
      <c r="EU102" s="58"/>
      <c r="EV102" s="50"/>
      <c r="EW102" s="50"/>
      <c r="EX102" s="50"/>
      <c r="EY102" s="50"/>
      <c r="EZ102" s="50"/>
      <c r="FA102" s="50"/>
      <c r="FB102" s="59"/>
      <c r="FC102" s="60"/>
      <c r="FD102" s="17"/>
      <c r="FE102" s="17"/>
      <c r="FF102" s="58"/>
      <c r="FG102" s="50"/>
      <c r="FH102" s="50"/>
      <c r="FI102" s="50"/>
      <c r="FJ102" s="50"/>
      <c r="FK102" s="50"/>
      <c r="FL102" s="50"/>
      <c r="FM102" s="59"/>
      <c r="FN102" s="60"/>
      <c r="FO102" s="17"/>
      <c r="FP102" s="17"/>
      <c r="FQ102" s="58"/>
      <c r="FR102" s="50"/>
      <c r="FS102" s="50"/>
      <c r="FT102" s="50"/>
      <c r="FU102" s="50"/>
      <c r="FV102" s="50"/>
      <c r="FW102" s="50"/>
      <c r="FX102" s="59"/>
      <c r="FY102" s="60"/>
      <c r="FZ102" s="17"/>
      <c r="GA102" s="17"/>
      <c r="GB102" s="58"/>
      <c r="GC102" s="50"/>
      <c r="GD102" s="50"/>
      <c r="GE102" s="50"/>
      <c r="GF102" s="50"/>
      <c r="GG102" s="50"/>
      <c r="GH102" s="50"/>
      <c r="GI102" s="59"/>
      <c r="GJ102" s="60"/>
      <c r="GK102" s="17"/>
      <c r="GL102" s="17"/>
      <c r="GM102" s="58"/>
      <c r="GN102" s="50"/>
      <c r="GO102" s="50"/>
      <c r="GP102" s="50"/>
      <c r="GQ102" s="50"/>
      <c r="GR102" s="50"/>
      <c r="GS102" s="50"/>
      <c r="GT102" s="59"/>
      <c r="GU102" s="60"/>
      <c r="GV102" s="17"/>
      <c r="GW102" s="17"/>
      <c r="GX102" s="58"/>
      <c r="GY102" s="50"/>
      <c r="GZ102" s="50"/>
      <c r="HA102" s="50"/>
      <c r="HB102" s="50"/>
      <c r="HC102" s="50"/>
      <c r="HD102" s="50"/>
      <c r="HE102" s="59"/>
      <c r="HF102" s="60"/>
      <c r="HG102" s="17"/>
      <c r="HH102" s="17"/>
      <c r="HI102" s="58"/>
      <c r="HJ102" s="50"/>
      <c r="HK102" s="50"/>
      <c r="HL102" s="50"/>
      <c r="HM102" s="50"/>
      <c r="HN102" s="50"/>
      <c r="HO102" s="50"/>
      <c r="HP102" s="59"/>
      <c r="HQ102" s="60"/>
      <c r="HR102" s="17"/>
      <c r="HS102" s="17"/>
      <c r="HT102" s="58"/>
      <c r="HU102" s="50"/>
      <c r="HV102" s="50"/>
      <c r="HW102" s="50"/>
      <c r="HX102" s="50"/>
      <c r="HY102" s="50"/>
      <c r="HZ102" s="50"/>
      <c r="IA102" s="59"/>
      <c r="IB102" s="60"/>
      <c r="IC102" s="17"/>
      <c r="ID102" s="17"/>
    </row>
    <row r="103" spans="1:238" x14ac:dyDescent="0.3">
      <c r="A103" s="55"/>
      <c r="B103" s="66"/>
      <c r="C103" s="67"/>
      <c r="D103" s="67"/>
      <c r="E103" s="67"/>
      <c r="F103" s="852"/>
      <c r="G103" s="67"/>
      <c r="H103" s="58"/>
      <c r="I103" s="50"/>
      <c r="J103" s="50"/>
      <c r="K103" s="50"/>
      <c r="L103" s="50"/>
      <c r="M103" s="50"/>
      <c r="N103" s="50"/>
      <c r="O103" s="59"/>
      <c r="P103" s="60"/>
      <c r="Q103" s="17"/>
      <c r="R103" s="17"/>
      <c r="S103" s="58"/>
      <c r="T103" s="50"/>
      <c r="U103" s="50"/>
      <c r="V103" s="50"/>
      <c r="W103" s="50"/>
      <c r="X103" s="50"/>
      <c r="Y103" s="50"/>
      <c r="Z103" s="59"/>
      <c r="AA103" s="60"/>
      <c r="AB103" s="17"/>
      <c r="AC103" s="17"/>
      <c r="AD103" s="58"/>
      <c r="AE103" s="50"/>
      <c r="AF103" s="50"/>
      <c r="AG103" s="50"/>
      <c r="AH103" s="50"/>
      <c r="AI103" s="50"/>
      <c r="AJ103" s="50"/>
      <c r="AK103" s="59"/>
      <c r="AL103" s="60"/>
      <c r="AM103" s="17"/>
      <c r="AN103" s="17"/>
      <c r="AO103" s="58"/>
      <c r="AP103" s="50"/>
      <c r="AQ103" s="50"/>
      <c r="AR103" s="50"/>
      <c r="AS103" s="50"/>
      <c r="AT103" s="50"/>
      <c r="AU103" s="50"/>
      <c r="AV103" s="59"/>
      <c r="AW103" s="60"/>
      <c r="AX103" s="17"/>
      <c r="AY103" s="17"/>
      <c r="AZ103" s="58"/>
      <c r="BA103" s="50"/>
      <c r="BB103" s="50"/>
      <c r="BC103" s="50"/>
      <c r="BD103" s="50"/>
      <c r="BE103" s="50"/>
      <c r="BF103" s="50"/>
      <c r="BG103" s="59"/>
      <c r="BH103" s="60"/>
      <c r="BI103" s="17"/>
      <c r="BJ103" s="17"/>
      <c r="BK103" s="58"/>
      <c r="BL103" s="50"/>
      <c r="BM103" s="50"/>
      <c r="BN103" s="50"/>
      <c r="BO103" s="50"/>
      <c r="BP103" s="50"/>
      <c r="BQ103" s="50"/>
      <c r="BR103" s="59"/>
      <c r="BS103" s="60"/>
      <c r="BT103" s="17"/>
      <c r="BU103" s="17"/>
      <c r="BV103" s="58"/>
      <c r="BW103" s="50"/>
      <c r="BX103" s="50"/>
      <c r="BY103" s="50"/>
      <c r="BZ103" s="50"/>
      <c r="CA103" s="50"/>
      <c r="CB103" s="50"/>
      <c r="CC103" s="59"/>
      <c r="CD103" s="60"/>
      <c r="CE103" s="17"/>
      <c r="CF103" s="17"/>
      <c r="CG103" s="58"/>
      <c r="CH103" s="50"/>
      <c r="CI103" s="50"/>
      <c r="CJ103" s="50"/>
      <c r="CK103" s="50"/>
      <c r="CL103" s="50"/>
      <c r="CM103" s="50"/>
      <c r="CN103" s="59"/>
      <c r="CO103" s="60"/>
      <c r="CP103" s="17"/>
      <c r="CQ103" s="17"/>
      <c r="CR103" s="58"/>
      <c r="CS103" s="50"/>
      <c r="CT103" s="50"/>
      <c r="CU103" s="50"/>
      <c r="CV103" s="50"/>
      <c r="CW103" s="50"/>
      <c r="CX103" s="50"/>
      <c r="CY103" s="59"/>
      <c r="CZ103" s="60"/>
      <c r="DA103" s="17"/>
      <c r="DB103" s="17"/>
      <c r="DC103" s="58"/>
      <c r="DD103" s="50"/>
      <c r="DE103" s="50"/>
      <c r="DF103" s="50"/>
      <c r="DG103" s="50"/>
      <c r="DH103" s="50"/>
      <c r="DI103" s="50"/>
      <c r="DJ103" s="59"/>
      <c r="DK103" s="60"/>
      <c r="DL103" s="17"/>
      <c r="DM103" s="17"/>
      <c r="DN103" s="58"/>
      <c r="DO103" s="50"/>
      <c r="DP103" s="50"/>
      <c r="DQ103" s="50"/>
      <c r="DR103" s="50"/>
      <c r="DS103" s="50"/>
      <c r="DT103" s="50"/>
      <c r="DU103" s="59"/>
      <c r="DV103" s="60"/>
      <c r="DW103" s="17"/>
      <c r="DX103" s="17"/>
      <c r="DY103" s="58"/>
      <c r="DZ103" s="50"/>
      <c r="EA103" s="50"/>
      <c r="EB103" s="50"/>
      <c r="EC103" s="50"/>
      <c r="ED103" s="50"/>
      <c r="EE103" s="50"/>
      <c r="EF103" s="59"/>
      <c r="EG103" s="60"/>
      <c r="EH103" s="17"/>
      <c r="EI103" s="17"/>
      <c r="EJ103" s="58"/>
      <c r="EK103" s="50"/>
      <c r="EL103" s="50"/>
      <c r="EM103" s="50"/>
      <c r="EN103" s="50"/>
      <c r="EO103" s="50"/>
      <c r="EP103" s="50"/>
      <c r="EQ103" s="59"/>
      <c r="ER103" s="60"/>
      <c r="ES103" s="17"/>
      <c r="ET103" s="17"/>
      <c r="EU103" s="58"/>
      <c r="EV103" s="50"/>
      <c r="EW103" s="50"/>
      <c r="EX103" s="50"/>
      <c r="EY103" s="50"/>
      <c r="EZ103" s="50"/>
      <c r="FA103" s="50"/>
      <c r="FB103" s="59"/>
      <c r="FC103" s="60"/>
      <c r="FD103" s="17"/>
      <c r="FE103" s="17"/>
      <c r="FF103" s="58"/>
      <c r="FG103" s="50"/>
      <c r="FH103" s="50"/>
      <c r="FI103" s="50"/>
      <c r="FJ103" s="50"/>
      <c r="FK103" s="50"/>
      <c r="FL103" s="50"/>
      <c r="FM103" s="59"/>
      <c r="FN103" s="60"/>
      <c r="FO103" s="17"/>
      <c r="FP103" s="17"/>
      <c r="FQ103" s="58"/>
      <c r="FR103" s="50"/>
      <c r="FS103" s="50"/>
      <c r="FT103" s="50"/>
      <c r="FU103" s="50"/>
      <c r="FV103" s="50"/>
      <c r="FW103" s="50"/>
      <c r="FX103" s="59"/>
      <c r="FY103" s="60"/>
      <c r="FZ103" s="17"/>
      <c r="GA103" s="17"/>
      <c r="GB103" s="58"/>
      <c r="GC103" s="50"/>
      <c r="GD103" s="50"/>
      <c r="GE103" s="50"/>
      <c r="GF103" s="50"/>
      <c r="GG103" s="50"/>
      <c r="GH103" s="50"/>
      <c r="GI103" s="59"/>
      <c r="GJ103" s="60"/>
      <c r="GK103" s="17"/>
      <c r="GL103" s="17"/>
      <c r="GM103" s="58"/>
      <c r="GN103" s="50"/>
      <c r="GO103" s="50"/>
      <c r="GP103" s="50"/>
      <c r="GQ103" s="50"/>
      <c r="GR103" s="50"/>
      <c r="GS103" s="50"/>
      <c r="GT103" s="59"/>
      <c r="GU103" s="60"/>
      <c r="GV103" s="17"/>
      <c r="GW103" s="17"/>
      <c r="GX103" s="58"/>
      <c r="GY103" s="50"/>
      <c r="GZ103" s="50"/>
      <c r="HA103" s="50"/>
      <c r="HB103" s="50"/>
      <c r="HC103" s="50"/>
      <c r="HD103" s="50"/>
      <c r="HE103" s="59"/>
      <c r="HF103" s="60"/>
      <c r="HG103" s="17"/>
      <c r="HH103" s="17"/>
      <c r="HI103" s="58"/>
      <c r="HJ103" s="50"/>
      <c r="HK103" s="50"/>
      <c r="HL103" s="50"/>
      <c r="HM103" s="50"/>
      <c r="HN103" s="50"/>
      <c r="HO103" s="50"/>
      <c r="HP103" s="59"/>
      <c r="HQ103" s="60"/>
      <c r="HR103" s="17"/>
      <c r="HS103" s="17"/>
      <c r="HT103" s="58"/>
      <c r="HU103" s="50"/>
      <c r="HV103" s="50"/>
      <c r="HW103" s="50"/>
      <c r="HX103" s="50"/>
      <c r="HY103" s="50"/>
      <c r="HZ103" s="50"/>
      <c r="IA103" s="59"/>
      <c r="IB103" s="60"/>
      <c r="IC103" s="17"/>
      <c r="ID103" s="17"/>
    </row>
    <row r="104" spans="1:238" x14ac:dyDescent="0.3">
      <c r="A104" s="55"/>
      <c r="B104" s="66"/>
      <c r="C104" s="67"/>
      <c r="D104" s="67"/>
      <c r="E104" s="67"/>
      <c r="F104" s="852"/>
      <c r="G104" s="67"/>
      <c r="H104" s="58"/>
      <c r="I104" s="50"/>
      <c r="J104" s="50"/>
      <c r="K104" s="50"/>
      <c r="L104" s="50"/>
      <c r="M104" s="50"/>
      <c r="N104" s="50"/>
      <c r="O104" s="59"/>
      <c r="P104" s="60"/>
      <c r="Q104" s="17"/>
      <c r="R104" s="17"/>
      <c r="S104" s="58"/>
      <c r="T104" s="50"/>
      <c r="U104" s="50"/>
      <c r="V104" s="50"/>
      <c r="W104" s="50"/>
      <c r="X104" s="50"/>
      <c r="Y104" s="50"/>
      <c r="Z104" s="59"/>
      <c r="AA104" s="60"/>
      <c r="AB104" s="17"/>
      <c r="AC104" s="17"/>
      <c r="AD104" s="58"/>
      <c r="AE104" s="50"/>
      <c r="AF104" s="50"/>
      <c r="AG104" s="50"/>
      <c r="AH104" s="50"/>
      <c r="AI104" s="50"/>
      <c r="AJ104" s="50"/>
      <c r="AK104" s="59"/>
      <c r="AL104" s="60"/>
      <c r="AM104" s="17"/>
      <c r="AN104" s="17"/>
      <c r="AO104" s="58"/>
      <c r="AP104" s="50"/>
      <c r="AQ104" s="50"/>
      <c r="AR104" s="50"/>
      <c r="AS104" s="50"/>
      <c r="AT104" s="50"/>
      <c r="AU104" s="50"/>
      <c r="AV104" s="59"/>
      <c r="AW104" s="60"/>
      <c r="AX104" s="17"/>
      <c r="AY104" s="17"/>
      <c r="AZ104" s="58"/>
      <c r="BA104" s="50"/>
      <c r="BB104" s="50"/>
      <c r="BC104" s="50"/>
      <c r="BD104" s="50"/>
      <c r="BE104" s="50"/>
      <c r="BF104" s="50"/>
      <c r="BG104" s="59"/>
      <c r="BH104" s="60"/>
      <c r="BI104" s="17"/>
      <c r="BJ104" s="17"/>
      <c r="BK104" s="58"/>
      <c r="BL104" s="50"/>
      <c r="BM104" s="50"/>
      <c r="BN104" s="50"/>
      <c r="BO104" s="50"/>
      <c r="BP104" s="50"/>
      <c r="BQ104" s="50"/>
      <c r="BR104" s="59"/>
      <c r="BS104" s="60"/>
      <c r="BT104" s="17"/>
      <c r="BU104" s="17"/>
      <c r="BV104" s="58"/>
      <c r="BW104" s="50"/>
      <c r="BX104" s="50"/>
      <c r="BY104" s="50"/>
      <c r="BZ104" s="50"/>
      <c r="CA104" s="50"/>
      <c r="CB104" s="50"/>
      <c r="CC104" s="59"/>
      <c r="CD104" s="60"/>
      <c r="CE104" s="17"/>
      <c r="CF104" s="17"/>
      <c r="CG104" s="58"/>
      <c r="CH104" s="50"/>
      <c r="CI104" s="50"/>
      <c r="CJ104" s="50"/>
      <c r="CK104" s="50"/>
      <c r="CL104" s="50"/>
      <c r="CM104" s="50"/>
      <c r="CN104" s="59"/>
      <c r="CO104" s="60"/>
      <c r="CP104" s="17"/>
      <c r="CQ104" s="17"/>
      <c r="CR104" s="58"/>
      <c r="CS104" s="50"/>
      <c r="CT104" s="50"/>
      <c r="CU104" s="50"/>
      <c r="CV104" s="50"/>
      <c r="CW104" s="50"/>
      <c r="CX104" s="50"/>
      <c r="CY104" s="59"/>
      <c r="CZ104" s="60"/>
      <c r="DA104" s="17"/>
      <c r="DB104" s="17"/>
      <c r="DC104" s="58"/>
      <c r="DD104" s="50"/>
      <c r="DE104" s="50"/>
      <c r="DF104" s="50"/>
      <c r="DG104" s="50"/>
      <c r="DH104" s="50"/>
      <c r="DI104" s="50"/>
      <c r="DJ104" s="59"/>
      <c r="DK104" s="60"/>
      <c r="DL104" s="17"/>
      <c r="DM104" s="17"/>
      <c r="DN104" s="58"/>
      <c r="DO104" s="50"/>
      <c r="DP104" s="50"/>
      <c r="DQ104" s="50"/>
      <c r="DR104" s="50"/>
      <c r="DS104" s="50"/>
      <c r="DT104" s="50"/>
      <c r="DU104" s="59"/>
      <c r="DV104" s="60"/>
      <c r="DW104" s="17"/>
      <c r="DX104" s="17"/>
      <c r="DY104" s="58"/>
      <c r="DZ104" s="50"/>
      <c r="EA104" s="50"/>
      <c r="EB104" s="50"/>
      <c r="EC104" s="50"/>
      <c r="ED104" s="50"/>
      <c r="EE104" s="50"/>
      <c r="EF104" s="59"/>
      <c r="EG104" s="60"/>
      <c r="EH104" s="17"/>
      <c r="EI104" s="17"/>
      <c r="EJ104" s="58"/>
      <c r="EK104" s="50"/>
      <c r="EL104" s="50"/>
      <c r="EM104" s="50"/>
      <c r="EN104" s="50"/>
      <c r="EO104" s="50"/>
      <c r="EP104" s="50"/>
      <c r="EQ104" s="59"/>
      <c r="ER104" s="60"/>
      <c r="ES104" s="17"/>
      <c r="ET104" s="17"/>
      <c r="EU104" s="58"/>
      <c r="EV104" s="50"/>
      <c r="EW104" s="50"/>
      <c r="EX104" s="50"/>
      <c r="EY104" s="50"/>
      <c r="EZ104" s="50"/>
      <c r="FA104" s="50"/>
      <c r="FB104" s="59"/>
      <c r="FC104" s="60"/>
      <c r="FD104" s="17"/>
      <c r="FE104" s="17"/>
      <c r="FF104" s="58"/>
      <c r="FG104" s="50"/>
      <c r="FH104" s="50"/>
      <c r="FI104" s="50"/>
      <c r="FJ104" s="50"/>
      <c r="FK104" s="50"/>
      <c r="FL104" s="50"/>
      <c r="FM104" s="59"/>
      <c r="FN104" s="60"/>
      <c r="FO104" s="17"/>
      <c r="FP104" s="17"/>
      <c r="FQ104" s="58"/>
      <c r="FR104" s="50"/>
      <c r="FS104" s="50"/>
      <c r="FT104" s="50"/>
      <c r="FU104" s="50"/>
      <c r="FV104" s="50"/>
      <c r="FW104" s="50"/>
      <c r="FX104" s="59"/>
      <c r="FY104" s="60"/>
      <c r="FZ104" s="17"/>
      <c r="GA104" s="17"/>
      <c r="GB104" s="58"/>
      <c r="GC104" s="50"/>
      <c r="GD104" s="50"/>
      <c r="GE104" s="50"/>
      <c r="GF104" s="50"/>
      <c r="GG104" s="50"/>
      <c r="GH104" s="50"/>
      <c r="GI104" s="59"/>
      <c r="GJ104" s="60"/>
      <c r="GK104" s="17"/>
      <c r="GL104" s="17"/>
      <c r="GM104" s="58"/>
      <c r="GN104" s="50"/>
      <c r="GO104" s="50"/>
      <c r="GP104" s="50"/>
      <c r="GQ104" s="50"/>
      <c r="GR104" s="50"/>
      <c r="GS104" s="50"/>
      <c r="GT104" s="59"/>
      <c r="GU104" s="60"/>
      <c r="GV104" s="17"/>
      <c r="GW104" s="17"/>
      <c r="GX104" s="58"/>
      <c r="GY104" s="50"/>
      <c r="GZ104" s="50"/>
      <c r="HA104" s="50"/>
      <c r="HB104" s="50"/>
      <c r="HC104" s="50"/>
      <c r="HD104" s="50"/>
      <c r="HE104" s="59"/>
      <c r="HF104" s="60"/>
      <c r="HG104" s="17"/>
      <c r="HH104" s="17"/>
      <c r="HI104" s="58"/>
      <c r="HJ104" s="50"/>
      <c r="HK104" s="50"/>
      <c r="HL104" s="50"/>
      <c r="HM104" s="50"/>
      <c r="HN104" s="50"/>
      <c r="HO104" s="50"/>
      <c r="HP104" s="59"/>
      <c r="HQ104" s="60"/>
      <c r="HR104" s="17"/>
      <c r="HS104" s="17"/>
      <c r="HT104" s="58"/>
      <c r="HU104" s="50"/>
      <c r="HV104" s="50"/>
      <c r="HW104" s="50"/>
      <c r="HX104" s="50"/>
      <c r="HY104" s="50"/>
      <c r="HZ104" s="50"/>
      <c r="IA104" s="59"/>
      <c r="IB104" s="60"/>
      <c r="IC104" s="17"/>
      <c r="ID104" s="17"/>
    </row>
    <row r="105" spans="1:238" x14ac:dyDescent="0.3">
      <c r="A105" s="55"/>
      <c r="B105" s="69"/>
      <c r="C105" s="67"/>
      <c r="D105" s="67"/>
      <c r="E105" s="67"/>
      <c r="F105" s="852"/>
      <c r="G105" s="67"/>
      <c r="H105" s="58"/>
      <c r="I105" s="50"/>
      <c r="J105" s="50"/>
      <c r="K105" s="50"/>
      <c r="L105" s="50"/>
      <c r="M105" s="50"/>
      <c r="N105" s="50"/>
      <c r="O105" s="59"/>
      <c r="P105" s="60"/>
      <c r="Q105" s="17"/>
      <c r="R105" s="17"/>
      <c r="S105" s="58"/>
      <c r="T105" s="50"/>
      <c r="U105" s="50"/>
      <c r="V105" s="50"/>
      <c r="W105" s="50"/>
      <c r="X105" s="50"/>
      <c r="Y105" s="50"/>
      <c r="Z105" s="59"/>
      <c r="AA105" s="60"/>
      <c r="AB105" s="17"/>
      <c r="AC105" s="17"/>
      <c r="AD105" s="58"/>
      <c r="AE105" s="50"/>
      <c r="AF105" s="50"/>
      <c r="AG105" s="50"/>
      <c r="AH105" s="50"/>
      <c r="AI105" s="50"/>
      <c r="AJ105" s="50"/>
      <c r="AK105" s="59"/>
      <c r="AL105" s="60"/>
      <c r="AM105" s="17"/>
      <c r="AN105" s="17"/>
      <c r="AO105" s="58"/>
      <c r="AP105" s="50"/>
      <c r="AQ105" s="50"/>
      <c r="AR105" s="50"/>
      <c r="AS105" s="50"/>
      <c r="AT105" s="50"/>
      <c r="AU105" s="50"/>
      <c r="AV105" s="59"/>
      <c r="AW105" s="60"/>
      <c r="AX105" s="17"/>
      <c r="AY105" s="17"/>
      <c r="AZ105" s="58"/>
      <c r="BA105" s="50"/>
      <c r="BB105" s="50"/>
      <c r="BC105" s="50"/>
      <c r="BD105" s="50"/>
      <c r="BE105" s="50"/>
      <c r="BF105" s="50"/>
      <c r="BG105" s="59"/>
      <c r="BH105" s="60"/>
      <c r="BI105" s="17"/>
      <c r="BJ105" s="17"/>
      <c r="BK105" s="58"/>
      <c r="BL105" s="50"/>
      <c r="BM105" s="50"/>
      <c r="BN105" s="50"/>
      <c r="BO105" s="50"/>
      <c r="BP105" s="50"/>
      <c r="BQ105" s="50"/>
      <c r="BR105" s="59"/>
      <c r="BS105" s="60"/>
      <c r="BT105" s="17"/>
      <c r="BU105" s="17"/>
      <c r="BV105" s="58"/>
      <c r="BW105" s="50"/>
      <c r="BX105" s="50"/>
      <c r="BY105" s="50"/>
      <c r="BZ105" s="50"/>
      <c r="CA105" s="50"/>
      <c r="CB105" s="50"/>
      <c r="CC105" s="59"/>
      <c r="CD105" s="60"/>
      <c r="CE105" s="17"/>
      <c r="CF105" s="17"/>
      <c r="CG105" s="58"/>
      <c r="CH105" s="50"/>
      <c r="CI105" s="50"/>
      <c r="CJ105" s="50"/>
      <c r="CK105" s="50"/>
      <c r="CL105" s="50"/>
      <c r="CM105" s="50"/>
      <c r="CN105" s="59"/>
      <c r="CO105" s="60"/>
      <c r="CP105" s="17"/>
      <c r="CQ105" s="17"/>
      <c r="CR105" s="58"/>
      <c r="CS105" s="50"/>
      <c r="CT105" s="50"/>
      <c r="CU105" s="50"/>
      <c r="CV105" s="50"/>
      <c r="CW105" s="50"/>
      <c r="CX105" s="50"/>
      <c r="CY105" s="59"/>
      <c r="CZ105" s="60"/>
      <c r="DA105" s="17"/>
      <c r="DB105" s="17"/>
      <c r="DC105" s="58"/>
      <c r="DD105" s="50"/>
      <c r="DE105" s="50"/>
      <c r="DF105" s="50"/>
      <c r="DG105" s="50"/>
      <c r="DH105" s="50"/>
      <c r="DI105" s="50"/>
      <c r="DJ105" s="59"/>
      <c r="DK105" s="60"/>
      <c r="DL105" s="17"/>
      <c r="DM105" s="17"/>
      <c r="DN105" s="58"/>
      <c r="DO105" s="50"/>
      <c r="DP105" s="50"/>
      <c r="DQ105" s="50"/>
      <c r="DR105" s="50"/>
      <c r="DS105" s="50"/>
      <c r="DT105" s="50"/>
      <c r="DU105" s="59"/>
      <c r="DV105" s="60"/>
      <c r="DW105" s="17"/>
      <c r="DX105" s="17"/>
      <c r="DY105" s="58"/>
      <c r="DZ105" s="50"/>
      <c r="EA105" s="50"/>
      <c r="EB105" s="50"/>
      <c r="EC105" s="50"/>
      <c r="ED105" s="50"/>
      <c r="EE105" s="50"/>
      <c r="EF105" s="59"/>
      <c r="EG105" s="60"/>
      <c r="EH105" s="17"/>
      <c r="EI105" s="17"/>
      <c r="EJ105" s="58"/>
      <c r="EK105" s="50"/>
      <c r="EL105" s="50"/>
      <c r="EM105" s="50"/>
      <c r="EN105" s="50"/>
      <c r="EO105" s="50"/>
      <c r="EP105" s="50"/>
      <c r="EQ105" s="59"/>
      <c r="ER105" s="60"/>
      <c r="ES105" s="17"/>
      <c r="ET105" s="17"/>
      <c r="EU105" s="58"/>
      <c r="EV105" s="50"/>
      <c r="EW105" s="50"/>
      <c r="EX105" s="50"/>
      <c r="EY105" s="50"/>
      <c r="EZ105" s="50"/>
      <c r="FA105" s="50"/>
      <c r="FB105" s="59"/>
      <c r="FC105" s="60"/>
      <c r="FD105" s="17"/>
      <c r="FE105" s="17"/>
      <c r="FF105" s="58"/>
      <c r="FG105" s="50"/>
      <c r="FH105" s="50"/>
      <c r="FI105" s="50"/>
      <c r="FJ105" s="50"/>
      <c r="FK105" s="50"/>
      <c r="FL105" s="50"/>
      <c r="FM105" s="59"/>
      <c r="FN105" s="60"/>
      <c r="FO105" s="17"/>
      <c r="FP105" s="17"/>
      <c r="FQ105" s="58"/>
      <c r="FR105" s="50"/>
      <c r="FS105" s="50"/>
      <c r="FT105" s="50"/>
      <c r="FU105" s="50"/>
      <c r="FV105" s="50"/>
      <c r="FW105" s="50"/>
      <c r="FX105" s="59"/>
      <c r="FY105" s="60"/>
      <c r="FZ105" s="17"/>
      <c r="GA105" s="17"/>
      <c r="GB105" s="58"/>
      <c r="GC105" s="50"/>
      <c r="GD105" s="50"/>
      <c r="GE105" s="50"/>
      <c r="GF105" s="50"/>
      <c r="GG105" s="50"/>
      <c r="GH105" s="50"/>
      <c r="GI105" s="59"/>
      <c r="GJ105" s="60"/>
      <c r="GK105" s="17"/>
      <c r="GL105" s="17"/>
      <c r="GM105" s="58"/>
      <c r="GN105" s="50"/>
      <c r="GO105" s="50"/>
      <c r="GP105" s="50"/>
      <c r="GQ105" s="50"/>
      <c r="GR105" s="50"/>
      <c r="GS105" s="50"/>
      <c r="GT105" s="59"/>
      <c r="GU105" s="60"/>
      <c r="GV105" s="17"/>
      <c r="GW105" s="17"/>
      <c r="GX105" s="58"/>
      <c r="GY105" s="50"/>
      <c r="GZ105" s="50"/>
      <c r="HA105" s="50"/>
      <c r="HB105" s="50"/>
      <c r="HC105" s="50"/>
      <c r="HD105" s="50"/>
      <c r="HE105" s="59"/>
      <c r="HF105" s="60"/>
      <c r="HG105" s="17"/>
      <c r="HH105" s="17"/>
      <c r="HI105" s="58"/>
      <c r="HJ105" s="50"/>
      <c r="HK105" s="50"/>
      <c r="HL105" s="50"/>
      <c r="HM105" s="50"/>
      <c r="HN105" s="50"/>
      <c r="HO105" s="50"/>
      <c r="HP105" s="59"/>
      <c r="HQ105" s="60"/>
      <c r="HR105" s="17"/>
      <c r="HS105" s="17"/>
      <c r="HT105" s="58"/>
      <c r="HU105" s="50"/>
      <c r="HV105" s="50"/>
      <c r="HW105" s="50"/>
      <c r="HX105" s="50"/>
      <c r="HY105" s="50"/>
      <c r="HZ105" s="50"/>
      <c r="IA105" s="59"/>
      <c r="IB105" s="60"/>
      <c r="IC105" s="17"/>
      <c r="ID105" s="17"/>
    </row>
    <row r="106" spans="1:238" x14ac:dyDescent="0.3">
      <c r="A106" s="55"/>
      <c r="B106" s="66"/>
      <c r="C106" s="67"/>
      <c r="D106" s="67"/>
      <c r="E106" s="67"/>
      <c r="F106" s="852"/>
      <c r="G106" s="67"/>
      <c r="H106" s="58"/>
      <c r="I106" s="50"/>
      <c r="J106" s="50"/>
      <c r="K106" s="50"/>
      <c r="L106" s="50"/>
      <c r="M106" s="50"/>
      <c r="N106" s="50"/>
      <c r="O106" s="59"/>
      <c r="P106" s="60"/>
      <c r="Q106" s="17"/>
      <c r="R106" s="17"/>
      <c r="S106" s="58"/>
      <c r="T106" s="50"/>
      <c r="U106" s="50"/>
      <c r="V106" s="50"/>
      <c r="W106" s="50"/>
      <c r="X106" s="50"/>
      <c r="Y106" s="50"/>
      <c r="Z106" s="59"/>
      <c r="AA106" s="60"/>
      <c r="AB106" s="17"/>
      <c r="AC106" s="17"/>
      <c r="AD106" s="58"/>
      <c r="AE106" s="50"/>
      <c r="AF106" s="50"/>
      <c r="AG106" s="50"/>
      <c r="AH106" s="50"/>
      <c r="AI106" s="50"/>
      <c r="AJ106" s="50"/>
      <c r="AK106" s="59"/>
      <c r="AL106" s="60"/>
      <c r="AM106" s="17"/>
      <c r="AN106" s="17"/>
      <c r="AO106" s="58"/>
      <c r="AP106" s="50"/>
      <c r="AQ106" s="50"/>
      <c r="AR106" s="50"/>
      <c r="AS106" s="50"/>
      <c r="AT106" s="50"/>
      <c r="AU106" s="50"/>
      <c r="AV106" s="59"/>
      <c r="AW106" s="60"/>
      <c r="AX106" s="17"/>
      <c r="AY106" s="17"/>
      <c r="AZ106" s="58"/>
      <c r="BA106" s="50"/>
      <c r="BB106" s="50"/>
      <c r="BC106" s="50"/>
      <c r="BD106" s="50"/>
      <c r="BE106" s="50"/>
      <c r="BF106" s="50"/>
      <c r="BG106" s="59"/>
      <c r="BH106" s="60"/>
      <c r="BI106" s="17"/>
      <c r="BJ106" s="17"/>
      <c r="BK106" s="58"/>
      <c r="BL106" s="50"/>
      <c r="BM106" s="50"/>
      <c r="BN106" s="50"/>
      <c r="BO106" s="50"/>
      <c r="BP106" s="50"/>
      <c r="BQ106" s="50"/>
      <c r="BR106" s="59"/>
      <c r="BS106" s="60"/>
      <c r="BT106" s="17"/>
      <c r="BU106" s="17"/>
      <c r="BV106" s="58"/>
      <c r="BW106" s="50"/>
      <c r="BX106" s="50"/>
      <c r="BY106" s="50"/>
      <c r="BZ106" s="50"/>
      <c r="CA106" s="50"/>
      <c r="CB106" s="50"/>
      <c r="CC106" s="59"/>
      <c r="CD106" s="60"/>
      <c r="CE106" s="17"/>
      <c r="CF106" s="17"/>
      <c r="CG106" s="58"/>
      <c r="CH106" s="50"/>
      <c r="CI106" s="50"/>
      <c r="CJ106" s="50"/>
      <c r="CK106" s="50"/>
      <c r="CL106" s="50"/>
      <c r="CM106" s="50"/>
      <c r="CN106" s="59"/>
      <c r="CO106" s="60"/>
      <c r="CP106" s="17"/>
      <c r="CQ106" s="17"/>
      <c r="CR106" s="58"/>
      <c r="CS106" s="50"/>
      <c r="CT106" s="50"/>
      <c r="CU106" s="50"/>
      <c r="CV106" s="50"/>
      <c r="CW106" s="50"/>
      <c r="CX106" s="50"/>
      <c r="CY106" s="59"/>
      <c r="CZ106" s="60"/>
      <c r="DA106" s="17"/>
      <c r="DB106" s="17"/>
      <c r="DC106" s="58"/>
      <c r="DD106" s="50"/>
      <c r="DE106" s="50"/>
      <c r="DF106" s="50"/>
      <c r="DG106" s="50"/>
      <c r="DH106" s="50"/>
      <c r="DI106" s="50"/>
      <c r="DJ106" s="59"/>
      <c r="DK106" s="60"/>
      <c r="DL106" s="17"/>
      <c r="DM106" s="17"/>
      <c r="DN106" s="58"/>
      <c r="DO106" s="50"/>
      <c r="DP106" s="50"/>
      <c r="DQ106" s="50"/>
      <c r="DR106" s="50"/>
      <c r="DS106" s="50"/>
      <c r="DT106" s="50"/>
      <c r="DU106" s="59"/>
      <c r="DV106" s="60"/>
      <c r="DW106" s="17"/>
      <c r="DX106" s="17"/>
      <c r="DY106" s="58"/>
      <c r="DZ106" s="50"/>
      <c r="EA106" s="50"/>
      <c r="EB106" s="50"/>
      <c r="EC106" s="50"/>
      <c r="ED106" s="50"/>
      <c r="EE106" s="50"/>
      <c r="EF106" s="59"/>
      <c r="EG106" s="60"/>
      <c r="EH106" s="17"/>
      <c r="EI106" s="17"/>
      <c r="EJ106" s="58"/>
      <c r="EK106" s="50"/>
      <c r="EL106" s="50"/>
      <c r="EM106" s="50"/>
      <c r="EN106" s="50"/>
      <c r="EO106" s="50"/>
      <c r="EP106" s="50"/>
      <c r="EQ106" s="59"/>
      <c r="ER106" s="60"/>
      <c r="ES106" s="17"/>
      <c r="ET106" s="17"/>
      <c r="EU106" s="58"/>
      <c r="EV106" s="50"/>
      <c r="EW106" s="50"/>
      <c r="EX106" s="50"/>
      <c r="EY106" s="50"/>
      <c r="EZ106" s="50"/>
      <c r="FA106" s="50"/>
      <c r="FB106" s="59"/>
      <c r="FC106" s="60"/>
      <c r="FD106" s="17"/>
      <c r="FE106" s="17"/>
      <c r="FF106" s="58"/>
      <c r="FG106" s="50"/>
      <c r="FH106" s="50"/>
      <c r="FI106" s="50"/>
      <c r="FJ106" s="50"/>
      <c r="FK106" s="50"/>
      <c r="FL106" s="50"/>
      <c r="FM106" s="59"/>
      <c r="FN106" s="60"/>
      <c r="FO106" s="17"/>
      <c r="FP106" s="17"/>
      <c r="FQ106" s="58"/>
      <c r="FR106" s="50"/>
      <c r="FS106" s="50"/>
      <c r="FT106" s="50"/>
      <c r="FU106" s="50"/>
      <c r="FV106" s="50"/>
      <c r="FW106" s="50"/>
      <c r="FX106" s="59"/>
      <c r="FY106" s="60"/>
      <c r="FZ106" s="17"/>
      <c r="GA106" s="17"/>
      <c r="GB106" s="58"/>
      <c r="GC106" s="50"/>
      <c r="GD106" s="50"/>
      <c r="GE106" s="50"/>
      <c r="GF106" s="50"/>
      <c r="GG106" s="50"/>
      <c r="GH106" s="50"/>
      <c r="GI106" s="59"/>
      <c r="GJ106" s="60"/>
      <c r="GK106" s="17"/>
      <c r="GL106" s="17"/>
      <c r="GM106" s="58"/>
      <c r="GN106" s="50"/>
      <c r="GO106" s="50"/>
      <c r="GP106" s="50"/>
      <c r="GQ106" s="50"/>
      <c r="GR106" s="50"/>
      <c r="GS106" s="50"/>
      <c r="GT106" s="59"/>
      <c r="GU106" s="60"/>
      <c r="GV106" s="17"/>
      <c r="GW106" s="17"/>
      <c r="GX106" s="58"/>
      <c r="GY106" s="50"/>
      <c r="GZ106" s="50"/>
      <c r="HA106" s="50"/>
      <c r="HB106" s="50"/>
      <c r="HC106" s="50"/>
      <c r="HD106" s="50"/>
      <c r="HE106" s="59"/>
      <c r="HF106" s="60"/>
      <c r="HG106" s="17"/>
      <c r="HH106" s="17"/>
      <c r="HI106" s="58"/>
      <c r="HJ106" s="50"/>
      <c r="HK106" s="50"/>
      <c r="HL106" s="50"/>
      <c r="HM106" s="50"/>
      <c r="HN106" s="50"/>
      <c r="HO106" s="50"/>
      <c r="HP106" s="59"/>
      <c r="HQ106" s="60"/>
      <c r="HR106" s="17"/>
      <c r="HS106" s="17"/>
      <c r="HT106" s="58"/>
      <c r="HU106" s="50"/>
      <c r="HV106" s="50"/>
      <c r="HW106" s="50"/>
      <c r="HX106" s="50"/>
      <c r="HY106" s="50"/>
      <c r="HZ106" s="50"/>
      <c r="IA106" s="59"/>
      <c r="IB106" s="60"/>
      <c r="IC106" s="17"/>
      <c r="ID106" s="17"/>
    </row>
    <row r="107" spans="1:238" x14ac:dyDescent="0.3">
      <c r="A107" s="55"/>
      <c r="B107" s="66"/>
      <c r="C107" s="67"/>
      <c r="D107" s="67"/>
      <c r="E107" s="67"/>
      <c r="F107" s="852"/>
      <c r="G107" s="67"/>
      <c r="H107" s="58"/>
      <c r="I107" s="50"/>
      <c r="J107" s="50"/>
      <c r="K107" s="50"/>
      <c r="L107" s="50"/>
      <c r="M107" s="50"/>
      <c r="N107" s="50"/>
      <c r="O107" s="59"/>
      <c r="P107" s="60"/>
      <c r="Q107" s="17"/>
      <c r="R107" s="17"/>
      <c r="S107" s="58"/>
      <c r="T107" s="50"/>
      <c r="U107" s="50"/>
      <c r="V107" s="50"/>
      <c r="W107" s="50"/>
      <c r="X107" s="50"/>
      <c r="Y107" s="50"/>
      <c r="Z107" s="59"/>
      <c r="AA107" s="60"/>
      <c r="AB107" s="17"/>
      <c r="AC107" s="17"/>
      <c r="AD107" s="58"/>
      <c r="AE107" s="50"/>
      <c r="AF107" s="50"/>
      <c r="AG107" s="50"/>
      <c r="AH107" s="50"/>
      <c r="AI107" s="50"/>
      <c r="AJ107" s="50"/>
      <c r="AK107" s="59"/>
      <c r="AL107" s="60"/>
      <c r="AM107" s="17"/>
      <c r="AN107" s="17"/>
      <c r="AO107" s="58"/>
      <c r="AP107" s="50"/>
      <c r="AQ107" s="50"/>
      <c r="AR107" s="50"/>
      <c r="AS107" s="50"/>
      <c r="AT107" s="50"/>
      <c r="AU107" s="50"/>
      <c r="AV107" s="59"/>
      <c r="AW107" s="60"/>
      <c r="AX107" s="17"/>
      <c r="AY107" s="17"/>
      <c r="AZ107" s="58"/>
      <c r="BA107" s="50"/>
      <c r="BB107" s="50"/>
      <c r="BC107" s="50"/>
      <c r="BD107" s="50"/>
      <c r="BE107" s="50"/>
      <c r="BF107" s="50"/>
      <c r="BG107" s="59"/>
      <c r="BH107" s="60"/>
      <c r="BI107" s="17"/>
      <c r="BJ107" s="17"/>
      <c r="BK107" s="58"/>
      <c r="BL107" s="50"/>
      <c r="BM107" s="50"/>
      <c r="BN107" s="50"/>
      <c r="BO107" s="50"/>
      <c r="BP107" s="50"/>
      <c r="BQ107" s="50"/>
      <c r="BR107" s="59"/>
      <c r="BS107" s="60"/>
      <c r="BT107" s="17"/>
      <c r="BU107" s="17"/>
      <c r="BV107" s="58"/>
      <c r="BW107" s="50"/>
      <c r="BX107" s="50"/>
      <c r="BY107" s="50"/>
      <c r="BZ107" s="50"/>
      <c r="CA107" s="50"/>
      <c r="CB107" s="50"/>
      <c r="CC107" s="59"/>
      <c r="CD107" s="60"/>
      <c r="CE107" s="17"/>
      <c r="CF107" s="17"/>
      <c r="CG107" s="58"/>
      <c r="CH107" s="50"/>
      <c r="CI107" s="50"/>
      <c r="CJ107" s="50"/>
      <c r="CK107" s="50"/>
      <c r="CL107" s="50"/>
      <c r="CM107" s="50"/>
      <c r="CN107" s="59"/>
      <c r="CO107" s="60"/>
      <c r="CP107" s="17"/>
      <c r="CQ107" s="17"/>
      <c r="CR107" s="58"/>
      <c r="CS107" s="50"/>
      <c r="CT107" s="50"/>
      <c r="CU107" s="50"/>
      <c r="CV107" s="50"/>
      <c r="CW107" s="50"/>
      <c r="CX107" s="50"/>
      <c r="CY107" s="59"/>
      <c r="CZ107" s="60"/>
      <c r="DA107" s="17"/>
      <c r="DB107" s="17"/>
      <c r="DC107" s="58"/>
      <c r="DD107" s="50"/>
      <c r="DE107" s="50"/>
      <c r="DF107" s="50"/>
      <c r="DG107" s="50"/>
      <c r="DH107" s="50"/>
      <c r="DI107" s="50"/>
      <c r="DJ107" s="59"/>
      <c r="DK107" s="60"/>
      <c r="DL107" s="17"/>
      <c r="DM107" s="17"/>
      <c r="DN107" s="58"/>
      <c r="DO107" s="50"/>
      <c r="DP107" s="50"/>
      <c r="DQ107" s="50"/>
      <c r="DR107" s="50"/>
      <c r="DS107" s="50"/>
      <c r="DT107" s="50"/>
      <c r="DU107" s="59"/>
      <c r="DV107" s="60"/>
      <c r="DW107" s="17"/>
      <c r="DX107" s="17"/>
      <c r="DY107" s="58"/>
      <c r="DZ107" s="50"/>
      <c r="EA107" s="50"/>
      <c r="EB107" s="50"/>
      <c r="EC107" s="50"/>
      <c r="ED107" s="50"/>
      <c r="EE107" s="50"/>
      <c r="EF107" s="59"/>
      <c r="EG107" s="60"/>
      <c r="EH107" s="17"/>
      <c r="EI107" s="17"/>
      <c r="EJ107" s="58"/>
      <c r="EK107" s="50"/>
      <c r="EL107" s="50"/>
      <c r="EM107" s="50"/>
      <c r="EN107" s="50"/>
      <c r="EO107" s="50"/>
      <c r="EP107" s="50"/>
      <c r="EQ107" s="59"/>
      <c r="ER107" s="60"/>
      <c r="ES107" s="17"/>
      <c r="ET107" s="17"/>
      <c r="EU107" s="58"/>
      <c r="EV107" s="50"/>
      <c r="EW107" s="50"/>
      <c r="EX107" s="50"/>
      <c r="EY107" s="50"/>
      <c r="EZ107" s="50"/>
      <c r="FA107" s="50"/>
      <c r="FB107" s="59"/>
      <c r="FC107" s="60"/>
      <c r="FD107" s="17"/>
      <c r="FE107" s="17"/>
      <c r="FF107" s="58"/>
      <c r="FG107" s="50"/>
      <c r="FH107" s="50"/>
      <c r="FI107" s="50"/>
      <c r="FJ107" s="50"/>
      <c r="FK107" s="50"/>
      <c r="FL107" s="50"/>
      <c r="FM107" s="59"/>
      <c r="FN107" s="60"/>
      <c r="FO107" s="17"/>
      <c r="FP107" s="17"/>
      <c r="FQ107" s="58"/>
      <c r="FR107" s="50"/>
      <c r="FS107" s="50"/>
      <c r="FT107" s="50"/>
      <c r="FU107" s="50"/>
      <c r="FV107" s="50"/>
      <c r="FW107" s="50"/>
      <c r="FX107" s="59"/>
      <c r="FY107" s="60"/>
      <c r="FZ107" s="17"/>
      <c r="GA107" s="17"/>
      <c r="GB107" s="58"/>
      <c r="GC107" s="50"/>
      <c r="GD107" s="50"/>
      <c r="GE107" s="50"/>
      <c r="GF107" s="50"/>
      <c r="GG107" s="50"/>
      <c r="GH107" s="50"/>
      <c r="GI107" s="59"/>
      <c r="GJ107" s="60"/>
      <c r="GK107" s="17"/>
      <c r="GL107" s="17"/>
      <c r="GM107" s="58"/>
      <c r="GN107" s="50"/>
      <c r="GO107" s="50"/>
      <c r="GP107" s="50"/>
      <c r="GQ107" s="50"/>
      <c r="GR107" s="50"/>
      <c r="GS107" s="50"/>
      <c r="GT107" s="59"/>
      <c r="GU107" s="60"/>
      <c r="GV107" s="17"/>
      <c r="GW107" s="17"/>
      <c r="GX107" s="58"/>
      <c r="GY107" s="50"/>
      <c r="GZ107" s="50"/>
      <c r="HA107" s="50"/>
      <c r="HB107" s="50"/>
      <c r="HC107" s="50"/>
      <c r="HD107" s="50"/>
      <c r="HE107" s="59"/>
      <c r="HF107" s="60"/>
      <c r="HG107" s="17"/>
      <c r="HH107" s="17"/>
      <c r="HI107" s="58"/>
      <c r="HJ107" s="50"/>
      <c r="HK107" s="50"/>
      <c r="HL107" s="50"/>
      <c r="HM107" s="50"/>
      <c r="HN107" s="50"/>
      <c r="HO107" s="50"/>
      <c r="HP107" s="59"/>
      <c r="HQ107" s="60"/>
      <c r="HR107" s="17"/>
      <c r="HS107" s="17"/>
      <c r="HT107" s="58"/>
      <c r="HU107" s="50"/>
      <c r="HV107" s="50"/>
      <c r="HW107" s="50"/>
      <c r="HX107" s="50"/>
      <c r="HY107" s="50"/>
      <c r="HZ107" s="50"/>
      <c r="IA107" s="59"/>
      <c r="IB107" s="60"/>
      <c r="IC107" s="17"/>
      <c r="ID107" s="17"/>
    </row>
    <row r="108" spans="1:238" x14ac:dyDescent="0.3">
      <c r="A108" s="55"/>
      <c r="B108" s="66"/>
      <c r="C108" s="67"/>
      <c r="D108" s="67"/>
      <c r="E108" s="67"/>
      <c r="F108" s="852"/>
      <c r="G108" s="67"/>
      <c r="H108" s="58"/>
      <c r="I108" s="50"/>
      <c r="J108" s="50"/>
      <c r="K108" s="50"/>
      <c r="L108" s="50"/>
      <c r="M108" s="50"/>
      <c r="N108" s="50"/>
      <c r="O108" s="59"/>
      <c r="P108" s="60"/>
      <c r="Q108" s="17"/>
      <c r="R108" s="17"/>
      <c r="S108" s="58"/>
      <c r="T108" s="50"/>
      <c r="U108" s="50"/>
      <c r="V108" s="50"/>
      <c r="W108" s="50"/>
      <c r="X108" s="50"/>
      <c r="Y108" s="50"/>
      <c r="Z108" s="59"/>
      <c r="AA108" s="60"/>
      <c r="AB108" s="17"/>
      <c r="AC108" s="17"/>
      <c r="AD108" s="58"/>
      <c r="AE108" s="50"/>
      <c r="AF108" s="50"/>
      <c r="AG108" s="50"/>
      <c r="AH108" s="50"/>
      <c r="AI108" s="50"/>
      <c r="AJ108" s="50"/>
      <c r="AK108" s="59"/>
      <c r="AL108" s="60"/>
      <c r="AM108" s="17"/>
      <c r="AN108" s="17"/>
      <c r="AO108" s="58"/>
      <c r="AP108" s="50"/>
      <c r="AQ108" s="50"/>
      <c r="AR108" s="50"/>
      <c r="AS108" s="50"/>
      <c r="AT108" s="50"/>
      <c r="AU108" s="50"/>
      <c r="AV108" s="59"/>
      <c r="AW108" s="60"/>
      <c r="AX108" s="17"/>
      <c r="AY108" s="17"/>
      <c r="AZ108" s="58"/>
      <c r="BA108" s="50"/>
      <c r="BB108" s="50"/>
      <c r="BC108" s="50"/>
      <c r="BD108" s="50"/>
      <c r="BE108" s="50"/>
      <c r="BF108" s="50"/>
      <c r="BG108" s="59"/>
      <c r="BH108" s="60"/>
      <c r="BI108" s="17"/>
      <c r="BJ108" s="17"/>
      <c r="BK108" s="58"/>
      <c r="BL108" s="50"/>
      <c r="BM108" s="50"/>
      <c r="BN108" s="50"/>
      <c r="BO108" s="50"/>
      <c r="BP108" s="50"/>
      <c r="BQ108" s="50"/>
      <c r="BR108" s="59"/>
      <c r="BS108" s="60"/>
      <c r="BT108" s="17"/>
      <c r="BU108" s="17"/>
      <c r="BV108" s="58"/>
      <c r="BW108" s="50"/>
      <c r="BX108" s="50"/>
      <c r="BY108" s="50"/>
      <c r="BZ108" s="50"/>
      <c r="CA108" s="50"/>
      <c r="CB108" s="50"/>
      <c r="CC108" s="59"/>
      <c r="CD108" s="60"/>
      <c r="CE108" s="17"/>
      <c r="CF108" s="17"/>
      <c r="CG108" s="58"/>
      <c r="CH108" s="50"/>
      <c r="CI108" s="50"/>
      <c r="CJ108" s="50"/>
      <c r="CK108" s="50"/>
      <c r="CL108" s="50"/>
      <c r="CM108" s="50"/>
      <c r="CN108" s="59"/>
      <c r="CO108" s="60"/>
      <c r="CP108" s="17"/>
      <c r="CQ108" s="17"/>
      <c r="CR108" s="58"/>
      <c r="CS108" s="50"/>
      <c r="CT108" s="50"/>
      <c r="CU108" s="50"/>
      <c r="CV108" s="50"/>
      <c r="CW108" s="50"/>
      <c r="CX108" s="50"/>
      <c r="CY108" s="59"/>
      <c r="CZ108" s="60"/>
      <c r="DA108" s="17"/>
      <c r="DB108" s="17"/>
      <c r="DC108" s="58"/>
      <c r="DD108" s="50"/>
      <c r="DE108" s="50"/>
      <c r="DF108" s="50"/>
      <c r="DG108" s="50"/>
      <c r="DH108" s="50"/>
      <c r="DI108" s="50"/>
      <c r="DJ108" s="59"/>
      <c r="DK108" s="60"/>
      <c r="DL108" s="17"/>
      <c r="DM108" s="17"/>
      <c r="DN108" s="58"/>
      <c r="DO108" s="50"/>
      <c r="DP108" s="50"/>
      <c r="DQ108" s="50"/>
      <c r="DR108" s="50"/>
      <c r="DS108" s="50"/>
      <c r="DT108" s="50"/>
      <c r="DU108" s="59"/>
      <c r="DV108" s="60"/>
      <c r="DW108" s="17"/>
      <c r="DX108" s="17"/>
      <c r="DY108" s="58"/>
      <c r="DZ108" s="50"/>
      <c r="EA108" s="50"/>
      <c r="EB108" s="50"/>
      <c r="EC108" s="50"/>
      <c r="ED108" s="50"/>
      <c r="EE108" s="50"/>
      <c r="EF108" s="59"/>
      <c r="EG108" s="60"/>
      <c r="EH108" s="17"/>
      <c r="EI108" s="17"/>
      <c r="EJ108" s="58"/>
      <c r="EK108" s="50"/>
      <c r="EL108" s="50"/>
      <c r="EM108" s="50"/>
      <c r="EN108" s="50"/>
      <c r="EO108" s="50"/>
      <c r="EP108" s="50"/>
      <c r="EQ108" s="59"/>
      <c r="ER108" s="60"/>
      <c r="ES108" s="17"/>
      <c r="ET108" s="17"/>
      <c r="EU108" s="58"/>
      <c r="EV108" s="50"/>
      <c r="EW108" s="50"/>
      <c r="EX108" s="50"/>
      <c r="EY108" s="50"/>
      <c r="EZ108" s="50"/>
      <c r="FA108" s="50"/>
      <c r="FB108" s="59"/>
      <c r="FC108" s="60"/>
      <c r="FD108" s="17"/>
      <c r="FE108" s="17"/>
      <c r="FF108" s="58"/>
      <c r="FG108" s="50"/>
      <c r="FH108" s="50"/>
      <c r="FI108" s="50"/>
      <c r="FJ108" s="50"/>
      <c r="FK108" s="50"/>
      <c r="FL108" s="50"/>
      <c r="FM108" s="59"/>
      <c r="FN108" s="60"/>
      <c r="FO108" s="17"/>
      <c r="FP108" s="17"/>
      <c r="FQ108" s="58"/>
      <c r="FR108" s="50"/>
      <c r="FS108" s="50"/>
      <c r="FT108" s="50"/>
      <c r="FU108" s="50"/>
      <c r="FV108" s="50"/>
      <c r="FW108" s="50"/>
      <c r="FX108" s="59"/>
      <c r="FY108" s="60"/>
      <c r="FZ108" s="17"/>
      <c r="GA108" s="17"/>
      <c r="GB108" s="58"/>
      <c r="GC108" s="50"/>
      <c r="GD108" s="50"/>
      <c r="GE108" s="50"/>
      <c r="GF108" s="50"/>
      <c r="GG108" s="50"/>
      <c r="GH108" s="50"/>
      <c r="GI108" s="59"/>
      <c r="GJ108" s="60"/>
      <c r="GK108" s="17"/>
      <c r="GL108" s="17"/>
      <c r="GM108" s="58"/>
      <c r="GN108" s="50"/>
      <c r="GO108" s="50"/>
      <c r="GP108" s="50"/>
      <c r="GQ108" s="50"/>
      <c r="GR108" s="50"/>
      <c r="GS108" s="50"/>
      <c r="GT108" s="59"/>
      <c r="GU108" s="60"/>
      <c r="GV108" s="17"/>
      <c r="GW108" s="17"/>
      <c r="GX108" s="58"/>
      <c r="GY108" s="50"/>
      <c r="GZ108" s="50"/>
      <c r="HA108" s="50"/>
      <c r="HB108" s="50"/>
      <c r="HC108" s="50"/>
      <c r="HD108" s="50"/>
      <c r="HE108" s="59"/>
      <c r="HF108" s="60"/>
      <c r="HG108" s="17"/>
      <c r="HH108" s="17"/>
      <c r="HI108" s="58"/>
      <c r="HJ108" s="50"/>
      <c r="HK108" s="50"/>
      <c r="HL108" s="50"/>
      <c r="HM108" s="50"/>
      <c r="HN108" s="50"/>
      <c r="HO108" s="50"/>
      <c r="HP108" s="59"/>
      <c r="HQ108" s="60"/>
      <c r="HR108" s="17"/>
      <c r="HS108" s="17"/>
      <c r="HT108" s="58"/>
      <c r="HU108" s="50"/>
      <c r="HV108" s="50"/>
      <c r="HW108" s="50"/>
      <c r="HX108" s="50"/>
      <c r="HY108" s="50"/>
      <c r="HZ108" s="50"/>
      <c r="IA108" s="59"/>
      <c r="IB108" s="60"/>
      <c r="IC108" s="17"/>
      <c r="ID108" s="17"/>
    </row>
    <row r="109" spans="1:238" x14ac:dyDescent="0.3">
      <c r="A109" s="55"/>
      <c r="B109" s="66"/>
      <c r="C109" s="67"/>
      <c r="D109" s="67"/>
      <c r="E109" s="67"/>
      <c r="F109" s="852"/>
      <c r="G109" s="67"/>
      <c r="H109" s="58"/>
      <c r="I109" s="50"/>
      <c r="J109" s="50"/>
      <c r="K109" s="50"/>
      <c r="L109" s="50"/>
      <c r="M109" s="50"/>
      <c r="N109" s="50"/>
      <c r="O109" s="59"/>
      <c r="P109" s="60"/>
      <c r="Q109" s="17"/>
      <c r="R109" s="17"/>
      <c r="S109" s="58"/>
      <c r="T109" s="50"/>
      <c r="U109" s="50"/>
      <c r="V109" s="50"/>
      <c r="W109" s="50"/>
      <c r="X109" s="50"/>
      <c r="Y109" s="50"/>
      <c r="Z109" s="59"/>
      <c r="AA109" s="60"/>
      <c r="AB109" s="17"/>
      <c r="AC109" s="17"/>
      <c r="AD109" s="58"/>
      <c r="AE109" s="50"/>
      <c r="AF109" s="50"/>
      <c r="AG109" s="50"/>
      <c r="AH109" s="50"/>
      <c r="AI109" s="50"/>
      <c r="AJ109" s="50"/>
      <c r="AK109" s="59"/>
      <c r="AL109" s="60"/>
      <c r="AM109" s="17"/>
      <c r="AN109" s="17"/>
      <c r="AO109" s="58"/>
      <c r="AP109" s="50"/>
      <c r="AQ109" s="50"/>
      <c r="AR109" s="50"/>
      <c r="AS109" s="50"/>
      <c r="AT109" s="50"/>
      <c r="AU109" s="50"/>
      <c r="AV109" s="59"/>
      <c r="AW109" s="60"/>
      <c r="AX109" s="17"/>
      <c r="AY109" s="17"/>
      <c r="AZ109" s="58"/>
      <c r="BA109" s="50"/>
      <c r="BB109" s="50"/>
      <c r="BC109" s="50"/>
      <c r="BD109" s="50"/>
      <c r="BE109" s="50"/>
      <c r="BF109" s="50"/>
      <c r="BG109" s="59"/>
      <c r="BH109" s="60"/>
      <c r="BI109" s="17"/>
      <c r="BJ109" s="17"/>
      <c r="BK109" s="58"/>
      <c r="BL109" s="50"/>
      <c r="BM109" s="50"/>
      <c r="BN109" s="50"/>
      <c r="BO109" s="50"/>
      <c r="BP109" s="50"/>
      <c r="BQ109" s="50"/>
      <c r="BR109" s="59"/>
      <c r="BS109" s="60"/>
      <c r="BT109" s="17"/>
      <c r="BU109" s="17"/>
      <c r="BV109" s="58"/>
      <c r="BW109" s="50"/>
      <c r="BX109" s="50"/>
      <c r="BY109" s="50"/>
      <c r="BZ109" s="50"/>
      <c r="CA109" s="50"/>
      <c r="CB109" s="50"/>
      <c r="CC109" s="59"/>
      <c r="CD109" s="60"/>
      <c r="CE109" s="17"/>
      <c r="CF109" s="17"/>
      <c r="CG109" s="58"/>
      <c r="CH109" s="50"/>
      <c r="CI109" s="50"/>
      <c r="CJ109" s="50"/>
      <c r="CK109" s="50"/>
      <c r="CL109" s="50"/>
      <c r="CM109" s="50"/>
      <c r="CN109" s="59"/>
      <c r="CO109" s="60"/>
      <c r="CP109" s="17"/>
      <c r="CQ109" s="17"/>
      <c r="CR109" s="58"/>
      <c r="CS109" s="50"/>
      <c r="CT109" s="50"/>
      <c r="CU109" s="50"/>
      <c r="CV109" s="50"/>
      <c r="CW109" s="50"/>
      <c r="CX109" s="50"/>
      <c r="CY109" s="59"/>
      <c r="CZ109" s="60"/>
      <c r="DA109" s="17"/>
      <c r="DB109" s="17"/>
      <c r="DC109" s="58"/>
      <c r="DD109" s="50"/>
      <c r="DE109" s="50"/>
      <c r="DF109" s="50"/>
      <c r="DG109" s="50"/>
      <c r="DH109" s="50"/>
      <c r="DI109" s="50"/>
      <c r="DJ109" s="59"/>
      <c r="DK109" s="60"/>
      <c r="DL109" s="17"/>
      <c r="DM109" s="17"/>
      <c r="DN109" s="58"/>
      <c r="DO109" s="50"/>
      <c r="DP109" s="50"/>
      <c r="DQ109" s="50"/>
      <c r="DR109" s="50"/>
      <c r="DS109" s="50"/>
      <c r="DT109" s="50"/>
      <c r="DU109" s="59"/>
      <c r="DV109" s="60"/>
      <c r="DW109" s="17"/>
      <c r="DX109" s="17"/>
      <c r="DY109" s="58"/>
      <c r="DZ109" s="50"/>
      <c r="EA109" s="50"/>
      <c r="EB109" s="50"/>
      <c r="EC109" s="50"/>
      <c r="ED109" s="50"/>
      <c r="EE109" s="50"/>
      <c r="EF109" s="59"/>
      <c r="EG109" s="60"/>
      <c r="EH109" s="17"/>
      <c r="EI109" s="17"/>
      <c r="EJ109" s="58"/>
      <c r="EK109" s="50"/>
      <c r="EL109" s="50"/>
      <c r="EM109" s="50"/>
      <c r="EN109" s="50"/>
      <c r="EO109" s="50"/>
      <c r="EP109" s="50"/>
      <c r="EQ109" s="59"/>
      <c r="ER109" s="60"/>
      <c r="ES109" s="17"/>
      <c r="ET109" s="17"/>
      <c r="EU109" s="58"/>
      <c r="EV109" s="50"/>
      <c r="EW109" s="50"/>
      <c r="EX109" s="50"/>
      <c r="EY109" s="50"/>
      <c r="EZ109" s="50"/>
      <c r="FA109" s="50"/>
      <c r="FB109" s="59"/>
      <c r="FC109" s="60"/>
      <c r="FD109" s="17"/>
      <c r="FE109" s="17"/>
      <c r="FF109" s="58"/>
      <c r="FG109" s="50"/>
      <c r="FH109" s="50"/>
      <c r="FI109" s="50"/>
      <c r="FJ109" s="50"/>
      <c r="FK109" s="50"/>
      <c r="FL109" s="50"/>
      <c r="FM109" s="59"/>
      <c r="FN109" s="60"/>
      <c r="FO109" s="17"/>
      <c r="FP109" s="17"/>
      <c r="FQ109" s="58"/>
      <c r="FR109" s="50"/>
      <c r="FS109" s="50"/>
      <c r="FT109" s="50"/>
      <c r="FU109" s="50"/>
      <c r="FV109" s="50"/>
      <c r="FW109" s="50"/>
      <c r="FX109" s="59"/>
      <c r="FY109" s="60"/>
      <c r="FZ109" s="17"/>
      <c r="GA109" s="17"/>
      <c r="GB109" s="58"/>
      <c r="GC109" s="50"/>
      <c r="GD109" s="50"/>
      <c r="GE109" s="50"/>
      <c r="GF109" s="50"/>
      <c r="GG109" s="50"/>
      <c r="GH109" s="50"/>
      <c r="GI109" s="59"/>
      <c r="GJ109" s="60"/>
      <c r="GK109" s="17"/>
      <c r="GL109" s="17"/>
      <c r="GM109" s="58"/>
      <c r="GN109" s="50"/>
      <c r="GO109" s="50"/>
      <c r="GP109" s="50"/>
      <c r="GQ109" s="50"/>
      <c r="GR109" s="50"/>
      <c r="GS109" s="50"/>
      <c r="GT109" s="59"/>
      <c r="GU109" s="60"/>
      <c r="GV109" s="17"/>
      <c r="GW109" s="17"/>
      <c r="GX109" s="58"/>
      <c r="GY109" s="50"/>
      <c r="GZ109" s="50"/>
      <c r="HA109" s="50"/>
      <c r="HB109" s="50"/>
      <c r="HC109" s="50"/>
      <c r="HD109" s="50"/>
      <c r="HE109" s="59"/>
      <c r="HF109" s="60"/>
      <c r="HG109" s="17"/>
      <c r="HH109" s="17"/>
      <c r="HI109" s="58"/>
      <c r="HJ109" s="50"/>
      <c r="HK109" s="50"/>
      <c r="HL109" s="50"/>
      <c r="HM109" s="50"/>
      <c r="HN109" s="50"/>
      <c r="HO109" s="50"/>
      <c r="HP109" s="59"/>
      <c r="HQ109" s="60"/>
      <c r="HR109" s="17"/>
      <c r="HS109" s="17"/>
      <c r="HT109" s="58"/>
      <c r="HU109" s="50"/>
      <c r="HV109" s="50"/>
      <c r="HW109" s="50"/>
      <c r="HX109" s="50"/>
      <c r="HY109" s="50"/>
      <c r="HZ109" s="50"/>
      <c r="IA109" s="59"/>
      <c r="IB109" s="60"/>
      <c r="IC109" s="17"/>
      <c r="ID109" s="17"/>
    </row>
    <row r="110" spans="1:238" x14ac:dyDescent="0.3">
      <c r="A110" s="55"/>
      <c r="B110" s="66"/>
      <c r="C110" s="67"/>
      <c r="D110" s="67"/>
      <c r="E110" s="67"/>
      <c r="F110" s="852"/>
      <c r="G110" s="67"/>
      <c r="H110" s="58"/>
      <c r="I110" s="50"/>
      <c r="J110" s="50"/>
      <c r="K110" s="50"/>
      <c r="L110" s="50"/>
      <c r="M110" s="50"/>
      <c r="N110" s="50"/>
      <c r="O110" s="59"/>
      <c r="P110" s="60"/>
      <c r="Q110" s="17"/>
      <c r="R110" s="17"/>
      <c r="S110" s="58"/>
      <c r="T110" s="50"/>
      <c r="U110" s="50"/>
      <c r="V110" s="50"/>
      <c r="W110" s="50"/>
      <c r="X110" s="50"/>
      <c r="Y110" s="50"/>
      <c r="Z110" s="59"/>
      <c r="AA110" s="60"/>
      <c r="AB110" s="17"/>
      <c r="AC110" s="17"/>
      <c r="AD110" s="58"/>
      <c r="AE110" s="50"/>
      <c r="AF110" s="50"/>
      <c r="AG110" s="50"/>
      <c r="AH110" s="50"/>
      <c r="AI110" s="50"/>
      <c r="AJ110" s="50"/>
      <c r="AK110" s="59"/>
      <c r="AL110" s="60"/>
      <c r="AM110" s="17"/>
      <c r="AN110" s="17"/>
      <c r="AO110" s="58"/>
      <c r="AP110" s="50"/>
      <c r="AQ110" s="50"/>
      <c r="AR110" s="50"/>
      <c r="AS110" s="50"/>
      <c r="AT110" s="50"/>
      <c r="AU110" s="50"/>
      <c r="AV110" s="59"/>
      <c r="AW110" s="60"/>
      <c r="AX110" s="17"/>
      <c r="AY110" s="17"/>
      <c r="AZ110" s="58"/>
      <c r="BA110" s="50"/>
      <c r="BB110" s="50"/>
      <c r="BC110" s="50"/>
      <c r="BD110" s="50"/>
      <c r="BE110" s="50"/>
      <c r="BF110" s="50"/>
      <c r="BG110" s="59"/>
      <c r="BH110" s="60"/>
      <c r="BI110" s="17"/>
      <c r="BJ110" s="17"/>
      <c r="BK110" s="58"/>
      <c r="BL110" s="50"/>
      <c r="BM110" s="50"/>
      <c r="BN110" s="50"/>
      <c r="BO110" s="50"/>
      <c r="BP110" s="50"/>
      <c r="BQ110" s="50"/>
      <c r="BR110" s="59"/>
      <c r="BS110" s="60"/>
      <c r="BT110" s="17"/>
      <c r="BU110" s="17"/>
      <c r="BV110" s="58"/>
      <c r="BW110" s="50"/>
      <c r="BX110" s="50"/>
      <c r="BY110" s="50"/>
      <c r="BZ110" s="50"/>
      <c r="CA110" s="50"/>
      <c r="CB110" s="50"/>
      <c r="CC110" s="59"/>
      <c r="CD110" s="60"/>
      <c r="CE110" s="17"/>
      <c r="CF110" s="17"/>
      <c r="CG110" s="58"/>
      <c r="CH110" s="50"/>
      <c r="CI110" s="50"/>
      <c r="CJ110" s="50"/>
      <c r="CK110" s="50"/>
      <c r="CL110" s="50"/>
      <c r="CM110" s="50"/>
      <c r="CN110" s="59"/>
      <c r="CO110" s="60"/>
      <c r="CP110" s="17"/>
      <c r="CQ110" s="17"/>
      <c r="CR110" s="58"/>
      <c r="CS110" s="50"/>
      <c r="CT110" s="50"/>
      <c r="CU110" s="50"/>
      <c r="CV110" s="50"/>
      <c r="CW110" s="50"/>
      <c r="CX110" s="50"/>
      <c r="CY110" s="59"/>
      <c r="CZ110" s="60"/>
      <c r="DA110" s="17"/>
      <c r="DB110" s="17"/>
      <c r="DC110" s="58"/>
      <c r="DD110" s="50"/>
      <c r="DE110" s="50"/>
      <c r="DF110" s="50"/>
      <c r="DG110" s="50"/>
      <c r="DH110" s="50"/>
      <c r="DI110" s="50"/>
      <c r="DJ110" s="59"/>
      <c r="DK110" s="60"/>
      <c r="DL110" s="17"/>
      <c r="DM110" s="17"/>
      <c r="DN110" s="58"/>
      <c r="DO110" s="50"/>
      <c r="DP110" s="50"/>
      <c r="DQ110" s="50"/>
      <c r="DR110" s="50"/>
      <c r="DS110" s="50"/>
      <c r="DT110" s="50"/>
      <c r="DU110" s="59"/>
      <c r="DV110" s="60"/>
      <c r="DW110" s="17"/>
      <c r="DX110" s="17"/>
      <c r="DY110" s="58"/>
      <c r="DZ110" s="50"/>
      <c r="EA110" s="50"/>
      <c r="EB110" s="50"/>
      <c r="EC110" s="50"/>
      <c r="ED110" s="50"/>
      <c r="EE110" s="50"/>
      <c r="EF110" s="59"/>
      <c r="EG110" s="60"/>
      <c r="EH110" s="17"/>
      <c r="EI110" s="17"/>
      <c r="EJ110" s="58"/>
      <c r="EK110" s="50"/>
      <c r="EL110" s="50"/>
      <c r="EM110" s="50"/>
      <c r="EN110" s="50"/>
      <c r="EO110" s="50"/>
      <c r="EP110" s="50"/>
      <c r="EQ110" s="59"/>
      <c r="ER110" s="60"/>
      <c r="ES110" s="17"/>
      <c r="ET110" s="17"/>
      <c r="EU110" s="58"/>
      <c r="EV110" s="50"/>
      <c r="EW110" s="50"/>
      <c r="EX110" s="50"/>
      <c r="EY110" s="50"/>
      <c r="EZ110" s="50"/>
      <c r="FA110" s="50"/>
      <c r="FB110" s="59"/>
      <c r="FC110" s="60"/>
      <c r="FD110" s="17"/>
      <c r="FE110" s="17"/>
      <c r="FF110" s="58"/>
      <c r="FG110" s="50"/>
      <c r="FH110" s="50"/>
      <c r="FI110" s="50"/>
      <c r="FJ110" s="50"/>
      <c r="FK110" s="50"/>
      <c r="FL110" s="50"/>
      <c r="FM110" s="59"/>
      <c r="FN110" s="60"/>
      <c r="FO110" s="17"/>
      <c r="FP110" s="17"/>
      <c r="FQ110" s="58"/>
      <c r="FR110" s="50"/>
      <c r="FS110" s="50"/>
      <c r="FT110" s="50"/>
      <c r="FU110" s="50"/>
      <c r="FV110" s="50"/>
      <c r="FW110" s="50"/>
      <c r="FX110" s="59"/>
      <c r="FY110" s="60"/>
      <c r="FZ110" s="17"/>
      <c r="GA110" s="17"/>
      <c r="GB110" s="58"/>
      <c r="GC110" s="50"/>
      <c r="GD110" s="50"/>
      <c r="GE110" s="50"/>
      <c r="GF110" s="50"/>
      <c r="GG110" s="50"/>
      <c r="GH110" s="50"/>
      <c r="GI110" s="59"/>
      <c r="GJ110" s="60"/>
      <c r="GK110" s="17"/>
      <c r="GL110" s="17"/>
      <c r="GM110" s="58"/>
      <c r="GN110" s="50"/>
      <c r="GO110" s="50"/>
      <c r="GP110" s="50"/>
      <c r="GQ110" s="50"/>
      <c r="GR110" s="50"/>
      <c r="GS110" s="50"/>
      <c r="GT110" s="59"/>
      <c r="GU110" s="60"/>
      <c r="GV110" s="17"/>
      <c r="GW110" s="17"/>
      <c r="GX110" s="58"/>
      <c r="GY110" s="50"/>
      <c r="GZ110" s="50"/>
      <c r="HA110" s="50"/>
      <c r="HB110" s="50"/>
      <c r="HC110" s="50"/>
      <c r="HD110" s="50"/>
      <c r="HE110" s="59"/>
      <c r="HF110" s="60"/>
      <c r="HG110" s="17"/>
      <c r="HH110" s="17"/>
      <c r="HI110" s="58"/>
      <c r="HJ110" s="50"/>
      <c r="HK110" s="50"/>
      <c r="HL110" s="50"/>
      <c r="HM110" s="50"/>
      <c r="HN110" s="50"/>
      <c r="HO110" s="50"/>
      <c r="HP110" s="59"/>
      <c r="HQ110" s="60"/>
      <c r="HR110" s="17"/>
      <c r="HS110" s="17"/>
      <c r="HT110" s="58"/>
      <c r="HU110" s="50"/>
      <c r="HV110" s="50"/>
      <c r="HW110" s="50"/>
      <c r="HX110" s="50"/>
      <c r="HY110" s="50"/>
      <c r="HZ110" s="50"/>
      <c r="IA110" s="59"/>
      <c r="IB110" s="60"/>
      <c r="IC110" s="17"/>
      <c r="ID110" s="17"/>
    </row>
    <row r="111" spans="1:238" x14ac:dyDescent="0.3">
      <c r="A111" s="55"/>
      <c r="B111" s="66"/>
      <c r="C111" s="67"/>
      <c r="D111" s="67"/>
      <c r="E111" s="67"/>
      <c r="F111" s="852"/>
      <c r="G111" s="67"/>
      <c r="H111" s="58"/>
      <c r="I111" s="50"/>
      <c r="J111" s="50"/>
      <c r="K111" s="50"/>
      <c r="L111" s="50"/>
      <c r="M111" s="50"/>
      <c r="N111" s="50"/>
      <c r="O111" s="59"/>
      <c r="P111" s="60"/>
      <c r="Q111" s="17"/>
      <c r="R111" s="17"/>
      <c r="S111" s="58"/>
      <c r="T111" s="50"/>
      <c r="U111" s="50"/>
      <c r="V111" s="50"/>
      <c r="W111" s="50"/>
      <c r="X111" s="50"/>
      <c r="Y111" s="50"/>
      <c r="Z111" s="59"/>
      <c r="AA111" s="60"/>
      <c r="AB111" s="17"/>
      <c r="AC111" s="17"/>
      <c r="AD111" s="58"/>
      <c r="AE111" s="50"/>
      <c r="AF111" s="50"/>
      <c r="AG111" s="50"/>
      <c r="AH111" s="50"/>
      <c r="AI111" s="50"/>
      <c r="AJ111" s="50"/>
      <c r="AK111" s="59"/>
      <c r="AL111" s="60"/>
      <c r="AM111" s="17"/>
      <c r="AN111" s="17"/>
      <c r="AO111" s="58"/>
      <c r="AP111" s="50"/>
      <c r="AQ111" s="50"/>
      <c r="AR111" s="50"/>
      <c r="AS111" s="50"/>
      <c r="AT111" s="50"/>
      <c r="AU111" s="50"/>
      <c r="AV111" s="59"/>
      <c r="AW111" s="60"/>
      <c r="AX111" s="17"/>
      <c r="AY111" s="17"/>
      <c r="AZ111" s="58"/>
      <c r="BA111" s="50"/>
      <c r="BB111" s="50"/>
      <c r="BC111" s="50"/>
      <c r="BD111" s="50"/>
      <c r="BE111" s="50"/>
      <c r="BF111" s="50"/>
      <c r="BG111" s="59"/>
      <c r="BH111" s="60"/>
      <c r="BI111" s="17"/>
      <c r="BJ111" s="17"/>
      <c r="BK111" s="58"/>
      <c r="BL111" s="50"/>
      <c r="BM111" s="50"/>
      <c r="BN111" s="50"/>
      <c r="BO111" s="50"/>
      <c r="BP111" s="50"/>
      <c r="BQ111" s="50"/>
      <c r="BR111" s="59"/>
      <c r="BS111" s="60"/>
      <c r="BT111" s="17"/>
      <c r="BU111" s="17"/>
      <c r="BV111" s="58"/>
      <c r="BW111" s="50"/>
      <c r="BX111" s="50"/>
      <c r="BY111" s="50"/>
      <c r="BZ111" s="50"/>
      <c r="CA111" s="50"/>
      <c r="CB111" s="50"/>
      <c r="CC111" s="59"/>
      <c r="CD111" s="60"/>
      <c r="CE111" s="17"/>
      <c r="CF111" s="17"/>
      <c r="CG111" s="58"/>
      <c r="CH111" s="50"/>
      <c r="CI111" s="50"/>
      <c r="CJ111" s="50"/>
      <c r="CK111" s="50"/>
      <c r="CL111" s="50"/>
      <c r="CM111" s="50"/>
      <c r="CN111" s="59"/>
      <c r="CO111" s="60"/>
      <c r="CP111" s="17"/>
      <c r="CQ111" s="17"/>
      <c r="CR111" s="58"/>
      <c r="CS111" s="50"/>
      <c r="CT111" s="50"/>
      <c r="CU111" s="50"/>
      <c r="CV111" s="50"/>
      <c r="CW111" s="50"/>
      <c r="CX111" s="50"/>
      <c r="CY111" s="59"/>
      <c r="CZ111" s="60"/>
      <c r="DA111" s="17"/>
      <c r="DB111" s="17"/>
      <c r="DC111" s="58"/>
      <c r="DD111" s="50"/>
      <c r="DE111" s="50"/>
      <c r="DF111" s="50"/>
      <c r="DG111" s="50"/>
      <c r="DH111" s="50"/>
      <c r="DI111" s="50"/>
      <c r="DJ111" s="59"/>
      <c r="DK111" s="60"/>
      <c r="DL111" s="17"/>
      <c r="DM111" s="17"/>
      <c r="DN111" s="58"/>
      <c r="DO111" s="50"/>
      <c r="DP111" s="50"/>
      <c r="DQ111" s="50"/>
      <c r="DR111" s="50"/>
      <c r="DS111" s="50"/>
      <c r="DT111" s="50"/>
      <c r="DU111" s="59"/>
      <c r="DV111" s="60"/>
      <c r="DW111" s="17"/>
      <c r="DX111" s="17"/>
      <c r="DY111" s="58"/>
      <c r="DZ111" s="50"/>
      <c r="EA111" s="50"/>
      <c r="EB111" s="50"/>
      <c r="EC111" s="50"/>
      <c r="ED111" s="50"/>
      <c r="EE111" s="50"/>
      <c r="EF111" s="59"/>
      <c r="EG111" s="60"/>
      <c r="EH111" s="17"/>
      <c r="EI111" s="17"/>
      <c r="EJ111" s="58"/>
      <c r="EK111" s="50"/>
      <c r="EL111" s="50"/>
      <c r="EM111" s="50"/>
      <c r="EN111" s="50"/>
      <c r="EO111" s="50"/>
      <c r="EP111" s="50"/>
      <c r="EQ111" s="59"/>
      <c r="ER111" s="60"/>
      <c r="ES111" s="17"/>
      <c r="ET111" s="17"/>
      <c r="EU111" s="58"/>
      <c r="EV111" s="50"/>
      <c r="EW111" s="50"/>
      <c r="EX111" s="50"/>
      <c r="EY111" s="50"/>
      <c r="EZ111" s="50"/>
      <c r="FA111" s="50"/>
      <c r="FB111" s="59"/>
      <c r="FC111" s="60"/>
      <c r="FD111" s="17"/>
      <c r="FE111" s="17"/>
      <c r="FF111" s="58"/>
      <c r="FG111" s="50"/>
      <c r="FH111" s="50"/>
      <c r="FI111" s="50"/>
      <c r="FJ111" s="50"/>
      <c r="FK111" s="50"/>
      <c r="FL111" s="50"/>
      <c r="FM111" s="59"/>
      <c r="FN111" s="60"/>
      <c r="FO111" s="17"/>
      <c r="FP111" s="17"/>
      <c r="FQ111" s="58"/>
      <c r="FR111" s="50"/>
      <c r="FS111" s="50"/>
      <c r="FT111" s="50"/>
      <c r="FU111" s="50"/>
      <c r="FV111" s="50"/>
      <c r="FW111" s="50"/>
      <c r="FX111" s="59"/>
      <c r="FY111" s="60"/>
      <c r="FZ111" s="17"/>
      <c r="GA111" s="17"/>
      <c r="GB111" s="58"/>
      <c r="GC111" s="50"/>
      <c r="GD111" s="50"/>
      <c r="GE111" s="50"/>
      <c r="GF111" s="50"/>
      <c r="GG111" s="50"/>
      <c r="GH111" s="50"/>
      <c r="GI111" s="59"/>
      <c r="GJ111" s="60"/>
      <c r="GK111" s="17"/>
      <c r="GL111" s="17"/>
      <c r="GM111" s="58"/>
      <c r="GN111" s="50"/>
      <c r="GO111" s="50"/>
      <c r="GP111" s="50"/>
      <c r="GQ111" s="50"/>
      <c r="GR111" s="50"/>
      <c r="GS111" s="50"/>
      <c r="GT111" s="59"/>
      <c r="GU111" s="60"/>
      <c r="GV111" s="17"/>
      <c r="GW111" s="17"/>
      <c r="GX111" s="58"/>
      <c r="GY111" s="50"/>
      <c r="GZ111" s="50"/>
      <c r="HA111" s="50"/>
      <c r="HB111" s="50"/>
      <c r="HC111" s="50"/>
      <c r="HD111" s="50"/>
      <c r="HE111" s="59"/>
      <c r="HF111" s="60"/>
      <c r="HG111" s="17"/>
      <c r="HH111" s="17"/>
      <c r="HI111" s="58"/>
      <c r="HJ111" s="50"/>
      <c r="HK111" s="50"/>
      <c r="HL111" s="50"/>
      <c r="HM111" s="50"/>
      <c r="HN111" s="50"/>
      <c r="HO111" s="50"/>
      <c r="HP111" s="59"/>
      <c r="HQ111" s="60"/>
      <c r="HR111" s="17"/>
      <c r="HS111" s="17"/>
      <c r="HT111" s="58"/>
      <c r="HU111" s="50"/>
      <c r="HV111" s="50"/>
      <c r="HW111" s="50"/>
      <c r="HX111" s="50"/>
      <c r="HY111" s="50"/>
      <c r="HZ111" s="50"/>
      <c r="IA111" s="59"/>
      <c r="IB111" s="60"/>
      <c r="IC111" s="17"/>
      <c r="ID111" s="17"/>
    </row>
    <row r="112" spans="1:238" x14ac:dyDescent="0.3">
      <c r="A112" s="55"/>
      <c r="B112" s="66"/>
      <c r="C112" s="67"/>
      <c r="D112" s="67"/>
      <c r="E112" s="67"/>
      <c r="F112" s="852"/>
      <c r="G112" s="67"/>
      <c r="H112" s="58"/>
      <c r="I112" s="50"/>
      <c r="J112" s="50"/>
      <c r="K112" s="50"/>
      <c r="L112" s="50"/>
      <c r="M112" s="50"/>
      <c r="N112" s="50"/>
      <c r="O112" s="59"/>
      <c r="P112" s="60"/>
      <c r="Q112" s="17"/>
      <c r="R112" s="17"/>
      <c r="S112" s="58"/>
      <c r="T112" s="50"/>
      <c r="U112" s="50"/>
      <c r="V112" s="50"/>
      <c r="W112" s="50"/>
      <c r="X112" s="50"/>
      <c r="Y112" s="50"/>
      <c r="Z112" s="59"/>
      <c r="AA112" s="60"/>
      <c r="AB112" s="17"/>
      <c r="AC112" s="17"/>
      <c r="AD112" s="58"/>
      <c r="AE112" s="50"/>
      <c r="AF112" s="50"/>
      <c r="AG112" s="50"/>
      <c r="AH112" s="50"/>
      <c r="AI112" s="50"/>
      <c r="AJ112" s="50"/>
      <c r="AK112" s="59"/>
      <c r="AL112" s="60"/>
      <c r="AM112" s="17"/>
      <c r="AN112" s="17"/>
      <c r="AO112" s="58"/>
      <c r="AP112" s="50"/>
      <c r="AQ112" s="50"/>
      <c r="AR112" s="50"/>
      <c r="AS112" s="50"/>
      <c r="AT112" s="50"/>
      <c r="AU112" s="50"/>
      <c r="AV112" s="59"/>
      <c r="AW112" s="60"/>
      <c r="AX112" s="17"/>
      <c r="AY112" s="17"/>
      <c r="AZ112" s="58"/>
      <c r="BA112" s="50"/>
      <c r="BB112" s="50"/>
      <c r="BC112" s="50"/>
      <c r="BD112" s="50"/>
      <c r="BE112" s="50"/>
      <c r="BF112" s="50"/>
      <c r="BG112" s="59"/>
      <c r="BH112" s="60"/>
      <c r="BI112" s="17"/>
      <c r="BJ112" s="17"/>
      <c r="BK112" s="58"/>
      <c r="BL112" s="50"/>
      <c r="BM112" s="50"/>
      <c r="BN112" s="50"/>
      <c r="BO112" s="50"/>
      <c r="BP112" s="50"/>
      <c r="BQ112" s="50"/>
      <c r="BR112" s="59"/>
      <c r="BS112" s="60"/>
      <c r="BT112" s="17"/>
      <c r="BU112" s="17"/>
      <c r="BV112" s="58"/>
      <c r="BW112" s="50"/>
      <c r="BX112" s="50"/>
      <c r="BY112" s="50"/>
      <c r="BZ112" s="50"/>
      <c r="CA112" s="50"/>
      <c r="CB112" s="50"/>
      <c r="CC112" s="59"/>
      <c r="CD112" s="60"/>
      <c r="CE112" s="17"/>
      <c r="CF112" s="17"/>
      <c r="CG112" s="58"/>
      <c r="CH112" s="50"/>
      <c r="CI112" s="50"/>
      <c r="CJ112" s="50"/>
      <c r="CK112" s="50"/>
      <c r="CL112" s="50"/>
      <c r="CM112" s="50"/>
      <c r="CN112" s="59"/>
      <c r="CO112" s="60"/>
      <c r="CP112" s="17"/>
      <c r="CQ112" s="17"/>
      <c r="CR112" s="58"/>
      <c r="CS112" s="50"/>
      <c r="CT112" s="50"/>
      <c r="CU112" s="50"/>
      <c r="CV112" s="50"/>
      <c r="CW112" s="50"/>
      <c r="CX112" s="50"/>
      <c r="CY112" s="59"/>
      <c r="CZ112" s="60"/>
      <c r="DA112" s="17"/>
      <c r="DB112" s="17"/>
      <c r="DC112" s="58"/>
      <c r="DD112" s="50"/>
      <c r="DE112" s="50"/>
      <c r="DF112" s="50"/>
      <c r="DG112" s="50"/>
      <c r="DH112" s="50"/>
      <c r="DI112" s="50"/>
      <c r="DJ112" s="59"/>
      <c r="DK112" s="60"/>
      <c r="DL112" s="17"/>
      <c r="DM112" s="17"/>
      <c r="DN112" s="58"/>
      <c r="DO112" s="50"/>
      <c r="DP112" s="50"/>
      <c r="DQ112" s="50"/>
      <c r="DR112" s="50"/>
      <c r="DS112" s="50"/>
      <c r="DT112" s="50"/>
      <c r="DU112" s="59"/>
      <c r="DV112" s="60"/>
      <c r="DW112" s="17"/>
      <c r="DX112" s="17"/>
      <c r="DY112" s="58"/>
      <c r="DZ112" s="50"/>
      <c r="EA112" s="50"/>
      <c r="EB112" s="50"/>
      <c r="EC112" s="50"/>
      <c r="ED112" s="50"/>
      <c r="EE112" s="50"/>
      <c r="EF112" s="59"/>
      <c r="EG112" s="60"/>
      <c r="EH112" s="17"/>
      <c r="EI112" s="17"/>
      <c r="EJ112" s="58"/>
      <c r="EK112" s="50"/>
      <c r="EL112" s="50"/>
      <c r="EM112" s="50"/>
      <c r="EN112" s="50"/>
      <c r="EO112" s="50"/>
      <c r="EP112" s="50"/>
      <c r="EQ112" s="59"/>
      <c r="ER112" s="60"/>
      <c r="ES112" s="17"/>
      <c r="ET112" s="17"/>
      <c r="EU112" s="58"/>
      <c r="EV112" s="50"/>
      <c r="EW112" s="50"/>
      <c r="EX112" s="50"/>
      <c r="EY112" s="50"/>
      <c r="EZ112" s="50"/>
      <c r="FA112" s="50"/>
      <c r="FB112" s="59"/>
      <c r="FC112" s="60"/>
      <c r="FD112" s="17"/>
      <c r="FE112" s="17"/>
      <c r="FF112" s="58"/>
      <c r="FG112" s="50"/>
      <c r="FH112" s="50"/>
      <c r="FI112" s="50"/>
      <c r="FJ112" s="50"/>
      <c r="FK112" s="50"/>
      <c r="FL112" s="50"/>
      <c r="FM112" s="59"/>
      <c r="FN112" s="60"/>
      <c r="FO112" s="17"/>
      <c r="FP112" s="17"/>
      <c r="FQ112" s="58"/>
      <c r="FR112" s="50"/>
      <c r="FS112" s="50"/>
      <c r="FT112" s="50"/>
      <c r="FU112" s="50"/>
      <c r="FV112" s="50"/>
      <c r="FW112" s="50"/>
      <c r="FX112" s="59"/>
      <c r="FY112" s="60"/>
      <c r="FZ112" s="17"/>
      <c r="GA112" s="17"/>
      <c r="GB112" s="58"/>
      <c r="GC112" s="50"/>
      <c r="GD112" s="50"/>
      <c r="GE112" s="50"/>
      <c r="GF112" s="50"/>
      <c r="GG112" s="50"/>
      <c r="GH112" s="50"/>
      <c r="GI112" s="59"/>
      <c r="GJ112" s="60"/>
      <c r="GK112" s="17"/>
      <c r="GL112" s="17"/>
      <c r="GM112" s="58"/>
      <c r="GN112" s="50"/>
      <c r="GO112" s="50"/>
      <c r="GP112" s="50"/>
      <c r="GQ112" s="50"/>
      <c r="GR112" s="50"/>
      <c r="GS112" s="50"/>
      <c r="GT112" s="59"/>
      <c r="GU112" s="60"/>
      <c r="GV112" s="17"/>
      <c r="GW112" s="17"/>
      <c r="GX112" s="58"/>
      <c r="GY112" s="50"/>
      <c r="GZ112" s="50"/>
      <c r="HA112" s="50"/>
      <c r="HB112" s="50"/>
      <c r="HC112" s="50"/>
      <c r="HD112" s="50"/>
      <c r="HE112" s="59"/>
      <c r="HF112" s="60"/>
      <c r="HG112" s="17"/>
      <c r="HH112" s="17"/>
      <c r="HI112" s="58"/>
      <c r="HJ112" s="50"/>
      <c r="HK112" s="50"/>
      <c r="HL112" s="50"/>
      <c r="HM112" s="50"/>
      <c r="HN112" s="50"/>
      <c r="HO112" s="50"/>
      <c r="HP112" s="59"/>
      <c r="HQ112" s="60"/>
      <c r="HR112" s="17"/>
      <c r="HS112" s="17"/>
      <c r="HT112" s="58"/>
      <c r="HU112" s="50"/>
      <c r="HV112" s="50"/>
      <c r="HW112" s="50"/>
      <c r="HX112" s="50"/>
      <c r="HY112" s="50"/>
      <c r="HZ112" s="50"/>
      <c r="IA112" s="59"/>
      <c r="IB112" s="60"/>
      <c r="IC112" s="17"/>
      <c r="ID112" s="17"/>
    </row>
    <row r="113" spans="1:238" x14ac:dyDescent="0.3">
      <c r="A113" s="55"/>
      <c r="B113" s="66"/>
      <c r="C113" s="67"/>
      <c r="D113" s="67"/>
      <c r="E113" s="67"/>
      <c r="F113" s="852"/>
      <c r="G113" s="67"/>
      <c r="O113" s="59"/>
      <c r="P113" s="60"/>
      <c r="Q113" s="17"/>
      <c r="R113" s="17"/>
      <c r="S113" s="58"/>
      <c r="T113" s="50"/>
      <c r="U113" s="50"/>
      <c r="V113" s="50"/>
      <c r="W113" s="50"/>
      <c r="X113" s="50"/>
      <c r="Y113" s="50"/>
      <c r="Z113" s="59"/>
      <c r="AA113" s="60"/>
      <c r="AB113" s="17"/>
      <c r="AC113" s="17"/>
      <c r="AD113" s="58"/>
      <c r="AE113" s="50"/>
      <c r="AF113" s="50"/>
      <c r="AG113" s="50"/>
      <c r="AH113" s="50"/>
      <c r="AI113" s="50"/>
      <c r="AJ113" s="50"/>
      <c r="AK113" s="59"/>
      <c r="AL113" s="60"/>
      <c r="AM113" s="17"/>
      <c r="AN113" s="17"/>
      <c r="AO113" s="58"/>
      <c r="AP113" s="50"/>
      <c r="AQ113" s="50"/>
      <c r="AR113" s="50"/>
      <c r="AS113" s="50"/>
      <c r="AT113" s="50"/>
      <c r="AU113" s="50"/>
      <c r="AV113" s="59"/>
      <c r="AW113" s="60"/>
      <c r="AX113" s="17"/>
      <c r="AY113" s="17"/>
      <c r="AZ113" s="58"/>
      <c r="BA113" s="50"/>
      <c r="BB113" s="50"/>
      <c r="BC113" s="50"/>
      <c r="BD113" s="50"/>
      <c r="BE113" s="50"/>
      <c r="BF113" s="50"/>
      <c r="BG113" s="59"/>
      <c r="BH113" s="60"/>
      <c r="BI113" s="17"/>
      <c r="BJ113" s="17"/>
      <c r="BK113" s="58"/>
      <c r="BL113" s="50"/>
      <c r="BM113" s="50"/>
      <c r="BN113" s="50"/>
      <c r="BO113" s="50"/>
      <c r="BP113" s="50"/>
      <c r="BQ113" s="50"/>
      <c r="BR113" s="59"/>
      <c r="BS113" s="60"/>
      <c r="BT113" s="17"/>
      <c r="BU113" s="17"/>
      <c r="BV113" s="58"/>
      <c r="BW113" s="50"/>
      <c r="BX113" s="50"/>
      <c r="BY113" s="50"/>
      <c r="BZ113" s="50"/>
      <c r="CA113" s="50"/>
      <c r="CB113" s="50"/>
      <c r="CC113" s="59"/>
      <c r="CD113" s="60"/>
      <c r="CE113" s="17"/>
      <c r="CF113" s="17"/>
      <c r="CG113" s="58"/>
      <c r="CH113" s="50"/>
      <c r="CI113" s="50"/>
      <c r="CJ113" s="50"/>
      <c r="CK113" s="50"/>
      <c r="CL113" s="50"/>
      <c r="CM113" s="50"/>
      <c r="CN113" s="59"/>
      <c r="CO113" s="60"/>
      <c r="CP113" s="17"/>
      <c r="CQ113" s="17"/>
      <c r="CR113" s="58"/>
      <c r="CS113" s="50"/>
      <c r="CT113" s="50"/>
      <c r="CU113" s="50"/>
      <c r="CV113" s="50"/>
      <c r="CW113" s="50"/>
      <c r="CX113" s="50"/>
      <c r="CY113" s="59"/>
      <c r="CZ113" s="60"/>
      <c r="DA113" s="17"/>
      <c r="DB113" s="17"/>
      <c r="DC113" s="58"/>
      <c r="DD113" s="50"/>
      <c r="DE113" s="50"/>
      <c r="DF113" s="50"/>
      <c r="DG113" s="50"/>
      <c r="DH113" s="50"/>
      <c r="DI113" s="50"/>
      <c r="DJ113" s="59"/>
      <c r="DK113" s="60"/>
      <c r="DL113" s="17"/>
      <c r="DM113" s="17"/>
      <c r="DN113" s="58"/>
      <c r="DO113" s="50"/>
      <c r="DP113" s="50"/>
      <c r="DQ113" s="50"/>
      <c r="DR113" s="50"/>
      <c r="DS113" s="50"/>
      <c r="DT113" s="50"/>
      <c r="DU113" s="59"/>
      <c r="DV113" s="60"/>
      <c r="DW113" s="17"/>
      <c r="DX113" s="17"/>
      <c r="DY113" s="58"/>
      <c r="DZ113" s="50"/>
      <c r="EA113" s="50"/>
      <c r="EB113" s="50"/>
      <c r="EC113" s="50"/>
      <c r="ED113" s="50"/>
      <c r="EE113" s="50"/>
      <c r="EF113" s="59"/>
      <c r="EG113" s="60"/>
      <c r="EH113" s="17"/>
      <c r="EI113" s="17"/>
      <c r="EJ113" s="58"/>
      <c r="EK113" s="50"/>
      <c r="EL113" s="50"/>
      <c r="EM113" s="50"/>
      <c r="EN113" s="50"/>
      <c r="EO113" s="50"/>
      <c r="EP113" s="50"/>
      <c r="EQ113" s="59"/>
      <c r="ER113" s="60"/>
      <c r="ES113" s="17"/>
      <c r="ET113" s="17"/>
      <c r="EU113" s="58"/>
      <c r="EV113" s="50"/>
      <c r="EW113" s="50"/>
      <c r="EX113" s="50"/>
      <c r="EY113" s="50"/>
      <c r="EZ113" s="50"/>
      <c r="FA113" s="50"/>
      <c r="FB113" s="59"/>
      <c r="FC113" s="60"/>
      <c r="FD113" s="17"/>
      <c r="FE113" s="17"/>
      <c r="FF113" s="58"/>
      <c r="FG113" s="50"/>
      <c r="FH113" s="50"/>
      <c r="FI113" s="50"/>
      <c r="FJ113" s="50"/>
      <c r="FK113" s="50"/>
      <c r="FL113" s="50"/>
      <c r="FM113" s="59"/>
      <c r="FN113" s="60"/>
      <c r="FO113" s="17"/>
      <c r="FP113" s="17"/>
      <c r="FQ113" s="58"/>
      <c r="FR113" s="50"/>
      <c r="FS113" s="50"/>
      <c r="FT113" s="50"/>
      <c r="FU113" s="50"/>
      <c r="FV113" s="50"/>
      <c r="FW113" s="50"/>
      <c r="FX113" s="59"/>
      <c r="FY113" s="60"/>
      <c r="FZ113" s="17"/>
      <c r="GA113" s="17"/>
      <c r="GB113" s="58"/>
      <c r="GC113" s="50"/>
      <c r="GD113" s="50"/>
      <c r="GE113" s="50"/>
      <c r="GF113" s="50"/>
      <c r="GG113" s="50"/>
      <c r="GH113" s="50"/>
      <c r="GI113" s="59"/>
      <c r="GJ113" s="60"/>
      <c r="GK113" s="17"/>
      <c r="GL113" s="17"/>
      <c r="GM113" s="58"/>
      <c r="GN113" s="50"/>
      <c r="GO113" s="50"/>
      <c r="GP113" s="50"/>
      <c r="GQ113" s="50"/>
      <c r="GR113" s="50"/>
      <c r="GS113" s="50"/>
      <c r="GT113" s="59"/>
      <c r="GU113" s="60"/>
      <c r="GV113" s="17"/>
      <c r="GW113" s="17"/>
      <c r="GX113" s="58"/>
      <c r="GY113" s="50"/>
      <c r="GZ113" s="50"/>
      <c r="HA113" s="50"/>
      <c r="HB113" s="50"/>
      <c r="HC113" s="50"/>
      <c r="HD113" s="50"/>
      <c r="HE113" s="59"/>
      <c r="HF113" s="60"/>
      <c r="HG113" s="17"/>
      <c r="HH113" s="17"/>
      <c r="HI113" s="58"/>
      <c r="HJ113" s="50"/>
      <c r="HK113" s="50"/>
      <c r="HL113" s="50"/>
      <c r="HM113" s="50"/>
      <c r="HN113" s="50"/>
      <c r="HO113" s="50"/>
      <c r="HP113" s="59"/>
      <c r="HQ113" s="60"/>
      <c r="HR113" s="17"/>
      <c r="HS113" s="17"/>
      <c r="HT113" s="58"/>
      <c r="HU113" s="50"/>
      <c r="HV113" s="50"/>
      <c r="HW113" s="50"/>
      <c r="HX113" s="50"/>
      <c r="HY113" s="50"/>
      <c r="HZ113" s="50"/>
      <c r="IA113" s="59"/>
      <c r="IB113" s="60"/>
      <c r="IC113" s="17"/>
      <c r="ID113" s="17"/>
    </row>
    <row r="114" spans="1:238" x14ac:dyDescent="0.3">
      <c r="A114" s="55"/>
      <c r="B114" s="66"/>
      <c r="C114" s="67"/>
      <c r="D114" s="67"/>
      <c r="E114" s="67"/>
      <c r="F114" s="852"/>
      <c r="G114" s="67"/>
      <c r="O114" s="59"/>
      <c r="P114" s="60"/>
      <c r="Q114" s="17"/>
      <c r="R114" s="17"/>
      <c r="S114" s="58"/>
      <c r="T114" s="50"/>
      <c r="U114" s="50"/>
      <c r="V114" s="50"/>
      <c r="W114" s="50"/>
      <c r="X114" s="50"/>
      <c r="Y114" s="50"/>
      <c r="Z114" s="59"/>
      <c r="AA114" s="60"/>
      <c r="AB114" s="17"/>
      <c r="AC114" s="17"/>
      <c r="AD114" s="58"/>
      <c r="AE114" s="50"/>
      <c r="AF114" s="50"/>
      <c r="AG114" s="50"/>
      <c r="AH114" s="50"/>
      <c r="AI114" s="50"/>
      <c r="AJ114" s="50"/>
      <c r="AK114" s="59"/>
      <c r="AL114" s="60"/>
      <c r="AM114" s="17"/>
      <c r="AN114" s="17"/>
      <c r="AO114" s="58"/>
      <c r="AP114" s="50"/>
      <c r="AQ114" s="50"/>
      <c r="AR114" s="50"/>
      <c r="AS114" s="50"/>
      <c r="AT114" s="50"/>
      <c r="AU114" s="50"/>
      <c r="AV114" s="59"/>
      <c r="AW114" s="60"/>
      <c r="AX114" s="17"/>
      <c r="AY114" s="17"/>
      <c r="AZ114" s="58"/>
      <c r="BA114" s="50"/>
      <c r="BB114" s="50"/>
      <c r="BC114" s="50"/>
      <c r="BD114" s="50"/>
      <c r="BE114" s="50"/>
      <c r="BF114" s="50"/>
      <c r="BG114" s="59"/>
      <c r="BH114" s="60"/>
      <c r="BI114" s="17"/>
      <c r="BJ114" s="17"/>
      <c r="BK114" s="58"/>
      <c r="BL114" s="50"/>
      <c r="BM114" s="50"/>
      <c r="BN114" s="50"/>
      <c r="BO114" s="50"/>
      <c r="BP114" s="50"/>
      <c r="BQ114" s="50"/>
      <c r="BR114" s="59"/>
      <c r="BS114" s="60"/>
      <c r="BT114" s="17"/>
      <c r="BU114" s="17"/>
      <c r="BV114" s="58"/>
      <c r="BW114" s="50"/>
      <c r="BX114" s="50"/>
      <c r="BY114" s="50"/>
      <c r="BZ114" s="50"/>
      <c r="CA114" s="50"/>
      <c r="CB114" s="50"/>
      <c r="CC114" s="59"/>
      <c r="CD114" s="60"/>
      <c r="CE114" s="17"/>
      <c r="CF114" s="17"/>
      <c r="CG114" s="58"/>
      <c r="CH114" s="50"/>
      <c r="CI114" s="50"/>
      <c r="CJ114" s="50"/>
      <c r="CK114" s="50"/>
      <c r="CL114" s="50"/>
      <c r="CM114" s="50"/>
      <c r="CN114" s="59"/>
      <c r="CO114" s="60"/>
      <c r="CP114" s="17"/>
      <c r="CQ114" s="17"/>
      <c r="CR114" s="58"/>
      <c r="CS114" s="50"/>
      <c r="CT114" s="50"/>
      <c r="CU114" s="50"/>
      <c r="CV114" s="50"/>
      <c r="CW114" s="50"/>
      <c r="CX114" s="50"/>
      <c r="CY114" s="59"/>
      <c r="CZ114" s="60"/>
      <c r="DA114" s="17"/>
      <c r="DB114" s="17"/>
      <c r="DC114" s="58"/>
      <c r="DD114" s="50"/>
      <c r="DE114" s="50"/>
      <c r="DF114" s="50"/>
      <c r="DG114" s="50"/>
      <c r="DH114" s="50"/>
      <c r="DI114" s="50"/>
      <c r="DJ114" s="59"/>
      <c r="DK114" s="60"/>
      <c r="DL114" s="17"/>
      <c r="DM114" s="17"/>
      <c r="DN114" s="58"/>
      <c r="DO114" s="50"/>
      <c r="DP114" s="50"/>
      <c r="DQ114" s="50"/>
      <c r="DR114" s="50"/>
      <c r="DS114" s="50"/>
      <c r="DT114" s="50"/>
      <c r="DU114" s="59"/>
      <c r="DV114" s="60"/>
      <c r="DW114" s="17"/>
      <c r="DX114" s="17"/>
      <c r="DY114" s="58"/>
      <c r="DZ114" s="50"/>
      <c r="EA114" s="50"/>
      <c r="EB114" s="50"/>
      <c r="EC114" s="50"/>
      <c r="ED114" s="50"/>
      <c r="EE114" s="50"/>
      <c r="EF114" s="59"/>
      <c r="EG114" s="60"/>
      <c r="EH114" s="17"/>
      <c r="EI114" s="17"/>
      <c r="EJ114" s="58"/>
      <c r="EK114" s="50"/>
      <c r="EL114" s="50"/>
      <c r="EM114" s="50"/>
      <c r="EN114" s="50"/>
      <c r="EO114" s="50"/>
      <c r="EP114" s="50"/>
      <c r="EQ114" s="59"/>
      <c r="ER114" s="60"/>
      <c r="ES114" s="17"/>
      <c r="ET114" s="17"/>
      <c r="EU114" s="58"/>
      <c r="EV114" s="50"/>
      <c r="EW114" s="50"/>
      <c r="EX114" s="50"/>
      <c r="EY114" s="50"/>
      <c r="EZ114" s="50"/>
      <c r="FA114" s="50"/>
      <c r="FB114" s="59"/>
      <c r="FC114" s="60"/>
      <c r="FD114" s="17"/>
      <c r="FE114" s="17"/>
      <c r="FF114" s="58"/>
      <c r="FG114" s="50"/>
      <c r="FH114" s="50"/>
      <c r="FI114" s="50"/>
      <c r="FJ114" s="50"/>
      <c r="FK114" s="50"/>
      <c r="FL114" s="50"/>
      <c r="FM114" s="59"/>
      <c r="FN114" s="60"/>
      <c r="FO114" s="17"/>
      <c r="FP114" s="17"/>
      <c r="FQ114" s="58"/>
      <c r="FR114" s="50"/>
      <c r="FS114" s="50"/>
      <c r="FT114" s="50"/>
      <c r="FU114" s="50"/>
      <c r="FV114" s="50"/>
      <c r="FW114" s="50"/>
      <c r="FX114" s="59"/>
      <c r="FY114" s="60"/>
      <c r="FZ114" s="17"/>
      <c r="GA114" s="17"/>
      <c r="GB114" s="58"/>
      <c r="GC114" s="50"/>
      <c r="GD114" s="50"/>
      <c r="GE114" s="50"/>
      <c r="GF114" s="50"/>
      <c r="GG114" s="50"/>
      <c r="GH114" s="50"/>
      <c r="GI114" s="59"/>
      <c r="GJ114" s="60"/>
      <c r="GK114" s="17"/>
      <c r="GL114" s="17"/>
      <c r="GM114" s="58"/>
      <c r="GN114" s="50"/>
      <c r="GO114" s="50"/>
      <c r="GP114" s="50"/>
      <c r="GQ114" s="50"/>
      <c r="GR114" s="50"/>
      <c r="GS114" s="50"/>
      <c r="GT114" s="59"/>
      <c r="GU114" s="60"/>
      <c r="GV114" s="17"/>
      <c r="GW114" s="17"/>
      <c r="GX114" s="58"/>
      <c r="GY114" s="50"/>
      <c r="GZ114" s="50"/>
      <c r="HA114" s="50"/>
      <c r="HB114" s="50"/>
      <c r="HC114" s="50"/>
      <c r="HD114" s="50"/>
      <c r="HE114" s="59"/>
      <c r="HF114" s="60"/>
      <c r="HG114" s="17"/>
      <c r="HH114" s="17"/>
      <c r="HI114" s="58"/>
      <c r="HJ114" s="50"/>
      <c r="HK114" s="50"/>
      <c r="HL114" s="50"/>
      <c r="HM114" s="50"/>
      <c r="HN114" s="50"/>
      <c r="HO114" s="50"/>
      <c r="HP114" s="59"/>
      <c r="HQ114" s="60"/>
      <c r="HR114" s="17"/>
      <c r="HS114" s="17"/>
      <c r="HT114" s="58"/>
      <c r="HU114" s="50"/>
      <c r="HV114" s="50"/>
      <c r="HW114" s="50"/>
      <c r="HX114" s="50"/>
      <c r="HY114" s="50"/>
      <c r="HZ114" s="50"/>
      <c r="IA114" s="59"/>
      <c r="IB114" s="60"/>
      <c r="IC114" s="17"/>
      <c r="ID114" s="17"/>
    </row>
    <row r="115" spans="1:238" x14ac:dyDescent="0.3">
      <c r="A115" s="55"/>
      <c r="B115" s="66"/>
      <c r="C115" s="67"/>
      <c r="D115" s="67"/>
      <c r="E115" s="67"/>
      <c r="F115" s="852"/>
      <c r="G115" s="67"/>
      <c r="O115" s="59"/>
      <c r="P115" s="60"/>
      <c r="Q115" s="17"/>
      <c r="R115" s="17"/>
      <c r="S115" s="58"/>
      <c r="T115" s="50"/>
      <c r="U115" s="50"/>
      <c r="V115" s="50"/>
      <c r="W115" s="50"/>
      <c r="X115" s="50"/>
      <c r="Y115" s="50"/>
      <c r="Z115" s="59"/>
      <c r="AA115" s="60"/>
      <c r="AB115" s="17"/>
      <c r="AC115" s="17"/>
      <c r="AD115" s="58"/>
      <c r="AE115" s="50"/>
      <c r="AF115" s="50"/>
      <c r="AG115" s="50"/>
      <c r="AH115" s="50"/>
      <c r="AI115" s="50"/>
      <c r="AJ115" s="50"/>
      <c r="AK115" s="59"/>
      <c r="AL115" s="60"/>
      <c r="AM115" s="17"/>
      <c r="AN115" s="17"/>
      <c r="AO115" s="58"/>
      <c r="AP115" s="50"/>
      <c r="AQ115" s="50"/>
      <c r="AR115" s="50"/>
      <c r="AS115" s="50"/>
      <c r="AT115" s="50"/>
      <c r="AU115" s="50"/>
      <c r="AV115" s="59"/>
      <c r="AW115" s="60"/>
      <c r="AX115" s="17"/>
      <c r="AY115" s="17"/>
      <c r="AZ115" s="58"/>
      <c r="BA115" s="50"/>
      <c r="BB115" s="50"/>
      <c r="BC115" s="50"/>
      <c r="BD115" s="50"/>
      <c r="BE115" s="50"/>
      <c r="BF115" s="50"/>
      <c r="BG115" s="59"/>
      <c r="BH115" s="60"/>
      <c r="BI115" s="17"/>
      <c r="BJ115" s="17"/>
      <c r="BK115" s="58"/>
      <c r="BL115" s="50"/>
      <c r="BM115" s="50"/>
      <c r="BN115" s="50"/>
      <c r="BO115" s="50"/>
      <c r="BP115" s="50"/>
      <c r="BQ115" s="50"/>
      <c r="BR115" s="59"/>
      <c r="BS115" s="60"/>
      <c r="BT115" s="17"/>
      <c r="BU115" s="17"/>
      <c r="BV115" s="58"/>
      <c r="BW115" s="50"/>
      <c r="BX115" s="50"/>
      <c r="BY115" s="50"/>
      <c r="BZ115" s="50"/>
      <c r="CA115" s="50"/>
      <c r="CB115" s="50"/>
      <c r="CC115" s="59"/>
      <c r="CD115" s="60"/>
      <c r="CE115" s="17"/>
      <c r="CF115" s="17"/>
      <c r="CG115" s="58"/>
      <c r="CH115" s="50"/>
      <c r="CI115" s="50"/>
      <c r="CJ115" s="50"/>
      <c r="CK115" s="50"/>
      <c r="CL115" s="50"/>
      <c r="CM115" s="50"/>
      <c r="CN115" s="59"/>
      <c r="CO115" s="60"/>
      <c r="CP115" s="17"/>
      <c r="CQ115" s="17"/>
      <c r="CR115" s="58"/>
      <c r="CS115" s="50"/>
      <c r="CT115" s="50"/>
      <c r="CU115" s="50"/>
      <c r="CV115" s="50"/>
      <c r="CW115" s="50"/>
      <c r="CX115" s="50"/>
      <c r="CY115" s="59"/>
      <c r="CZ115" s="60"/>
      <c r="DA115" s="17"/>
      <c r="DB115" s="17"/>
      <c r="DC115" s="58"/>
      <c r="DD115" s="50"/>
      <c r="DE115" s="50"/>
      <c r="DF115" s="50"/>
      <c r="DG115" s="50"/>
      <c r="DH115" s="50"/>
      <c r="DI115" s="50"/>
      <c r="DJ115" s="59"/>
      <c r="DK115" s="60"/>
      <c r="DL115" s="17"/>
      <c r="DM115" s="17"/>
      <c r="DN115" s="58"/>
      <c r="DO115" s="50"/>
      <c r="DP115" s="50"/>
      <c r="DQ115" s="50"/>
      <c r="DR115" s="50"/>
      <c r="DS115" s="50"/>
      <c r="DT115" s="50"/>
      <c r="DU115" s="59"/>
      <c r="DV115" s="60"/>
      <c r="DW115" s="17"/>
      <c r="DX115" s="17"/>
      <c r="DY115" s="58"/>
      <c r="DZ115" s="50"/>
      <c r="EA115" s="50"/>
      <c r="EB115" s="50"/>
      <c r="EC115" s="50"/>
      <c r="ED115" s="50"/>
      <c r="EE115" s="50"/>
      <c r="EF115" s="59"/>
      <c r="EG115" s="60"/>
      <c r="EH115" s="17"/>
      <c r="EI115" s="17"/>
      <c r="EJ115" s="58"/>
      <c r="EK115" s="50"/>
      <c r="EL115" s="50"/>
      <c r="EM115" s="50"/>
      <c r="EN115" s="50"/>
      <c r="EO115" s="50"/>
      <c r="EP115" s="50"/>
      <c r="EQ115" s="59"/>
      <c r="ER115" s="60"/>
      <c r="ES115" s="17"/>
      <c r="ET115" s="17"/>
      <c r="EU115" s="58"/>
      <c r="EV115" s="50"/>
      <c r="EW115" s="50"/>
      <c r="EX115" s="50"/>
      <c r="EY115" s="50"/>
      <c r="EZ115" s="50"/>
      <c r="FA115" s="50"/>
      <c r="FB115" s="59"/>
      <c r="FC115" s="60"/>
      <c r="FD115" s="17"/>
      <c r="FE115" s="17"/>
      <c r="FF115" s="58"/>
      <c r="FG115" s="50"/>
      <c r="FH115" s="50"/>
      <c r="FI115" s="50"/>
      <c r="FJ115" s="50"/>
      <c r="FK115" s="50"/>
      <c r="FL115" s="50"/>
      <c r="FM115" s="59"/>
      <c r="FN115" s="60"/>
      <c r="FO115" s="17"/>
      <c r="FP115" s="17"/>
      <c r="FQ115" s="58"/>
      <c r="FR115" s="50"/>
      <c r="FS115" s="50"/>
      <c r="FT115" s="50"/>
      <c r="FU115" s="50"/>
      <c r="FV115" s="50"/>
      <c r="FW115" s="50"/>
      <c r="FX115" s="59"/>
      <c r="FY115" s="60"/>
      <c r="FZ115" s="17"/>
      <c r="GA115" s="17"/>
      <c r="GB115" s="58"/>
      <c r="GC115" s="50"/>
      <c r="GD115" s="50"/>
      <c r="GE115" s="50"/>
      <c r="GF115" s="50"/>
      <c r="GG115" s="50"/>
      <c r="GH115" s="50"/>
      <c r="GI115" s="59"/>
      <c r="GJ115" s="60"/>
      <c r="GK115" s="17"/>
      <c r="GL115" s="17"/>
      <c r="GM115" s="58"/>
      <c r="GN115" s="50"/>
      <c r="GO115" s="50"/>
      <c r="GP115" s="50"/>
      <c r="GQ115" s="50"/>
      <c r="GR115" s="50"/>
      <c r="GS115" s="50"/>
      <c r="GT115" s="59"/>
      <c r="GU115" s="60"/>
      <c r="GV115" s="17"/>
      <c r="GW115" s="17"/>
      <c r="GX115" s="58"/>
      <c r="GY115" s="50"/>
      <c r="GZ115" s="50"/>
      <c r="HA115" s="50"/>
      <c r="HB115" s="50"/>
      <c r="HC115" s="50"/>
      <c r="HD115" s="50"/>
      <c r="HE115" s="59"/>
      <c r="HF115" s="60"/>
      <c r="HG115" s="17"/>
      <c r="HH115" s="17"/>
      <c r="HI115" s="58"/>
      <c r="HJ115" s="50"/>
      <c r="HK115" s="50"/>
      <c r="HL115" s="50"/>
      <c r="HM115" s="50"/>
      <c r="HN115" s="50"/>
      <c r="HO115" s="50"/>
      <c r="HP115" s="59"/>
      <c r="HQ115" s="60"/>
      <c r="HR115" s="17"/>
      <c r="HS115" s="17"/>
      <c r="HT115" s="58"/>
      <c r="HU115" s="50"/>
      <c r="HV115" s="50"/>
      <c r="HW115" s="50"/>
      <c r="HX115" s="50"/>
      <c r="HY115" s="50"/>
      <c r="HZ115" s="50"/>
      <c r="IA115" s="59"/>
      <c r="IB115" s="60"/>
      <c r="IC115" s="17"/>
      <c r="ID115" s="17"/>
    </row>
    <row r="116" spans="1:238" x14ac:dyDescent="0.3">
      <c r="A116" s="55"/>
      <c r="B116" s="66"/>
      <c r="C116" s="67"/>
      <c r="D116" s="67"/>
      <c r="E116" s="67"/>
      <c r="F116" s="852"/>
      <c r="G116" s="67"/>
      <c r="O116" s="59"/>
      <c r="P116" s="60"/>
      <c r="Q116" s="17"/>
      <c r="R116" s="17"/>
      <c r="S116" s="58"/>
      <c r="T116" s="50"/>
      <c r="U116" s="50"/>
      <c r="V116" s="50"/>
      <c r="W116" s="50"/>
      <c r="X116" s="50"/>
      <c r="Y116" s="50"/>
      <c r="Z116" s="59"/>
      <c r="AA116" s="60"/>
      <c r="AB116" s="17"/>
      <c r="AC116" s="17"/>
      <c r="AD116" s="58"/>
      <c r="AE116" s="50"/>
      <c r="AF116" s="50"/>
      <c r="AG116" s="50"/>
      <c r="AH116" s="50"/>
      <c r="AI116" s="50"/>
      <c r="AJ116" s="50"/>
      <c r="AK116" s="59"/>
      <c r="AL116" s="60"/>
      <c r="AM116" s="17"/>
      <c r="AN116" s="17"/>
      <c r="AO116" s="58"/>
      <c r="AP116" s="50"/>
      <c r="AQ116" s="50"/>
      <c r="AR116" s="50"/>
      <c r="AS116" s="50"/>
      <c r="AT116" s="50"/>
      <c r="AU116" s="50"/>
      <c r="AV116" s="59"/>
      <c r="AW116" s="60"/>
      <c r="AX116" s="17"/>
      <c r="AY116" s="17"/>
      <c r="AZ116" s="58"/>
      <c r="BA116" s="50"/>
      <c r="BB116" s="50"/>
      <c r="BC116" s="50"/>
      <c r="BD116" s="50"/>
      <c r="BE116" s="50"/>
      <c r="BF116" s="50"/>
      <c r="BG116" s="59"/>
      <c r="BH116" s="60"/>
      <c r="BI116" s="17"/>
      <c r="BJ116" s="17"/>
      <c r="BK116" s="58"/>
      <c r="BL116" s="50"/>
      <c r="BM116" s="50"/>
      <c r="BN116" s="50"/>
      <c r="BO116" s="50"/>
      <c r="BP116" s="50"/>
      <c r="BQ116" s="50"/>
      <c r="BR116" s="59"/>
      <c r="BS116" s="60"/>
      <c r="BT116" s="17"/>
      <c r="BU116" s="17"/>
      <c r="BV116" s="58"/>
      <c r="BW116" s="50"/>
      <c r="BX116" s="50"/>
      <c r="BY116" s="50"/>
      <c r="BZ116" s="50"/>
      <c r="CA116" s="50"/>
      <c r="CB116" s="50"/>
      <c r="CC116" s="59"/>
      <c r="CD116" s="60"/>
      <c r="CE116" s="17"/>
      <c r="CF116" s="17"/>
      <c r="CG116" s="58"/>
      <c r="CH116" s="50"/>
      <c r="CI116" s="50"/>
      <c r="CJ116" s="50"/>
      <c r="CK116" s="50"/>
      <c r="CL116" s="50"/>
      <c r="CM116" s="50"/>
      <c r="CN116" s="59"/>
      <c r="CO116" s="60"/>
      <c r="CP116" s="17"/>
      <c r="CQ116" s="17"/>
      <c r="CR116" s="58"/>
      <c r="CS116" s="50"/>
      <c r="CT116" s="50"/>
      <c r="CU116" s="50"/>
      <c r="CV116" s="50"/>
      <c r="CW116" s="50"/>
      <c r="CX116" s="50"/>
      <c r="CY116" s="59"/>
      <c r="CZ116" s="60"/>
      <c r="DA116" s="17"/>
      <c r="DB116" s="17"/>
      <c r="DC116" s="58"/>
      <c r="DD116" s="50"/>
      <c r="DE116" s="50"/>
      <c r="DF116" s="50"/>
      <c r="DG116" s="50"/>
      <c r="DH116" s="50"/>
      <c r="DI116" s="50"/>
      <c r="DJ116" s="59"/>
      <c r="DK116" s="60"/>
      <c r="DL116" s="17"/>
      <c r="DM116" s="17"/>
      <c r="DN116" s="58"/>
      <c r="DO116" s="50"/>
      <c r="DP116" s="50"/>
      <c r="DQ116" s="50"/>
      <c r="DR116" s="50"/>
      <c r="DS116" s="50"/>
      <c r="DT116" s="50"/>
      <c r="DU116" s="59"/>
      <c r="DV116" s="60"/>
      <c r="DW116" s="17"/>
      <c r="DX116" s="17"/>
      <c r="DY116" s="58"/>
      <c r="DZ116" s="50"/>
      <c r="EA116" s="50"/>
      <c r="EB116" s="50"/>
      <c r="EC116" s="50"/>
      <c r="ED116" s="50"/>
      <c r="EE116" s="50"/>
      <c r="EF116" s="59"/>
      <c r="EG116" s="60"/>
      <c r="EH116" s="17"/>
      <c r="EI116" s="17"/>
      <c r="EJ116" s="58"/>
      <c r="EK116" s="50"/>
      <c r="EL116" s="50"/>
      <c r="EM116" s="50"/>
      <c r="EN116" s="50"/>
      <c r="EO116" s="50"/>
      <c r="EP116" s="50"/>
      <c r="EQ116" s="59"/>
      <c r="ER116" s="60"/>
      <c r="ES116" s="17"/>
      <c r="ET116" s="17"/>
      <c r="EU116" s="58"/>
      <c r="EV116" s="50"/>
      <c r="EW116" s="50"/>
      <c r="EX116" s="50"/>
      <c r="EY116" s="50"/>
      <c r="EZ116" s="50"/>
      <c r="FA116" s="50"/>
      <c r="FB116" s="59"/>
      <c r="FC116" s="60"/>
      <c r="FD116" s="17"/>
      <c r="FE116" s="17"/>
      <c r="FF116" s="58"/>
      <c r="FG116" s="50"/>
      <c r="FH116" s="50"/>
      <c r="FI116" s="50"/>
      <c r="FJ116" s="50"/>
      <c r="FK116" s="50"/>
      <c r="FL116" s="50"/>
      <c r="FM116" s="59"/>
      <c r="FN116" s="60"/>
      <c r="FO116" s="17"/>
      <c r="FP116" s="17"/>
      <c r="FQ116" s="58"/>
      <c r="FR116" s="50"/>
      <c r="FS116" s="50"/>
      <c r="FT116" s="50"/>
      <c r="FU116" s="50"/>
      <c r="FV116" s="50"/>
      <c r="FW116" s="50"/>
      <c r="FX116" s="59"/>
      <c r="FY116" s="60"/>
      <c r="FZ116" s="17"/>
      <c r="GA116" s="17"/>
      <c r="GB116" s="58"/>
      <c r="GC116" s="50"/>
      <c r="GD116" s="50"/>
      <c r="GE116" s="50"/>
      <c r="GF116" s="50"/>
      <c r="GG116" s="50"/>
      <c r="GH116" s="50"/>
      <c r="GI116" s="59"/>
      <c r="GJ116" s="60"/>
      <c r="GK116" s="17"/>
      <c r="GL116" s="17"/>
      <c r="GM116" s="58"/>
      <c r="GN116" s="50"/>
      <c r="GO116" s="50"/>
      <c r="GP116" s="50"/>
      <c r="GQ116" s="50"/>
      <c r="GR116" s="50"/>
      <c r="GS116" s="50"/>
      <c r="GT116" s="59"/>
      <c r="GU116" s="60"/>
      <c r="GV116" s="17"/>
      <c r="GW116" s="17"/>
      <c r="GX116" s="58"/>
      <c r="GY116" s="50"/>
      <c r="GZ116" s="50"/>
      <c r="HA116" s="50"/>
      <c r="HB116" s="50"/>
      <c r="HC116" s="50"/>
      <c r="HD116" s="50"/>
      <c r="HE116" s="59"/>
      <c r="HF116" s="60"/>
      <c r="HG116" s="17"/>
      <c r="HH116" s="17"/>
      <c r="HI116" s="58"/>
      <c r="HJ116" s="50"/>
      <c r="HK116" s="50"/>
      <c r="HL116" s="50"/>
      <c r="HM116" s="50"/>
      <c r="HN116" s="50"/>
      <c r="HO116" s="50"/>
      <c r="HP116" s="59"/>
      <c r="HQ116" s="60"/>
      <c r="HR116" s="17"/>
      <c r="HS116" s="17"/>
      <c r="HT116" s="58"/>
      <c r="HU116" s="50"/>
      <c r="HV116" s="50"/>
      <c r="HW116" s="50"/>
      <c r="HX116" s="50"/>
      <c r="HY116" s="50"/>
      <c r="HZ116" s="50"/>
      <c r="IA116" s="59"/>
      <c r="IB116" s="60"/>
      <c r="IC116" s="17"/>
      <c r="ID116" s="17"/>
    </row>
    <row r="117" spans="1:238" x14ac:dyDescent="0.3">
      <c r="A117" s="55"/>
      <c r="B117" s="66"/>
      <c r="C117" s="67"/>
      <c r="D117" s="67"/>
      <c r="E117" s="67"/>
      <c r="F117" s="852"/>
      <c r="G117" s="67"/>
      <c r="H117" s="58"/>
      <c r="I117" s="50"/>
      <c r="J117" s="50"/>
      <c r="K117" s="50"/>
      <c r="L117" s="50"/>
      <c r="M117" s="50"/>
      <c r="N117" s="50"/>
    </row>
    <row r="118" spans="1:238" x14ac:dyDescent="0.3">
      <c r="A118" s="55"/>
      <c r="B118" s="66"/>
      <c r="C118" s="67"/>
      <c r="D118" s="67"/>
      <c r="E118" s="67"/>
      <c r="F118" s="852"/>
      <c r="G118" s="67"/>
      <c r="H118" s="58"/>
      <c r="I118" s="50"/>
      <c r="J118" s="50"/>
      <c r="K118" s="50"/>
      <c r="L118" s="50"/>
      <c r="M118" s="50"/>
      <c r="N118" s="50"/>
    </row>
    <row r="119" spans="1:238" x14ac:dyDescent="0.3">
      <c r="A119" s="55"/>
      <c r="B119" s="66"/>
      <c r="C119" s="67"/>
      <c r="D119" s="67"/>
      <c r="E119" s="67"/>
      <c r="F119" s="852"/>
      <c r="G119" s="67"/>
      <c r="H119" s="58"/>
      <c r="I119" s="50"/>
      <c r="J119" s="50"/>
      <c r="K119" s="50"/>
      <c r="L119" s="50"/>
      <c r="M119" s="50"/>
      <c r="N119" s="50"/>
    </row>
    <row r="120" spans="1:238" x14ac:dyDescent="0.3">
      <c r="A120" s="55"/>
      <c r="B120" s="66"/>
      <c r="C120" s="67"/>
      <c r="D120" s="67"/>
      <c r="E120" s="67"/>
      <c r="F120" s="852"/>
      <c r="G120" s="67"/>
      <c r="H120" s="58"/>
      <c r="I120" s="50"/>
      <c r="J120" s="50"/>
      <c r="K120" s="50"/>
      <c r="L120" s="50"/>
      <c r="M120" s="50"/>
      <c r="N120" s="50"/>
    </row>
    <row r="121" spans="1:238" x14ac:dyDescent="0.3">
      <c r="A121" s="55"/>
      <c r="B121" s="66"/>
      <c r="C121" s="67"/>
      <c r="D121" s="67"/>
      <c r="E121" s="67"/>
      <c r="F121" s="852"/>
      <c r="G121" s="67"/>
      <c r="H121" s="58"/>
      <c r="I121" s="50"/>
      <c r="J121" s="50"/>
      <c r="K121" s="50"/>
      <c r="L121" s="50"/>
      <c r="M121" s="50"/>
      <c r="N121" s="50"/>
      <c r="O121" s="59"/>
      <c r="P121" s="60"/>
      <c r="Q121" s="17"/>
      <c r="R121" s="17"/>
      <c r="S121" s="58"/>
      <c r="T121" s="50"/>
      <c r="U121" s="50"/>
      <c r="V121" s="50"/>
      <c r="W121" s="50"/>
      <c r="X121" s="50"/>
      <c r="Y121" s="50"/>
      <c r="Z121" s="59"/>
      <c r="AA121" s="60"/>
      <c r="AB121" s="17"/>
      <c r="AC121" s="17"/>
      <c r="AD121" s="58"/>
      <c r="AE121" s="50"/>
      <c r="AF121" s="50"/>
      <c r="AG121" s="50"/>
      <c r="AH121" s="50"/>
      <c r="AI121" s="50"/>
      <c r="AJ121" s="50"/>
      <c r="AK121" s="59"/>
      <c r="AL121" s="60"/>
      <c r="AM121" s="17"/>
      <c r="AN121" s="17"/>
      <c r="AO121" s="58"/>
      <c r="AP121" s="50"/>
      <c r="AQ121" s="50"/>
      <c r="AR121" s="50"/>
      <c r="AS121" s="50"/>
      <c r="AT121" s="50"/>
      <c r="AU121" s="50"/>
      <c r="AV121" s="59"/>
      <c r="AW121" s="60"/>
      <c r="AX121" s="17"/>
      <c r="AY121" s="17"/>
      <c r="AZ121" s="58"/>
      <c r="BA121" s="50"/>
      <c r="BB121" s="50"/>
      <c r="BC121" s="50"/>
      <c r="BD121" s="50"/>
      <c r="BE121" s="50"/>
      <c r="BF121" s="50"/>
      <c r="BG121" s="59"/>
      <c r="BH121" s="60"/>
      <c r="BI121" s="17"/>
      <c r="BJ121" s="17"/>
      <c r="BK121" s="58"/>
      <c r="BL121" s="50"/>
      <c r="BM121" s="50"/>
      <c r="BN121" s="50"/>
      <c r="BO121" s="50"/>
      <c r="BP121" s="50"/>
      <c r="BQ121" s="50"/>
      <c r="BR121" s="59"/>
      <c r="BS121" s="60"/>
      <c r="BT121" s="17"/>
      <c r="BU121" s="17"/>
      <c r="BV121" s="58"/>
      <c r="BW121" s="50"/>
      <c r="BX121" s="50"/>
      <c r="BY121" s="50"/>
      <c r="BZ121" s="50"/>
      <c r="CA121" s="50"/>
      <c r="CB121" s="50"/>
      <c r="CC121" s="59"/>
      <c r="CD121" s="60"/>
      <c r="CE121" s="17"/>
      <c r="CF121" s="17"/>
      <c r="CG121" s="58"/>
      <c r="CH121" s="50"/>
      <c r="CI121" s="50"/>
      <c r="CJ121" s="50"/>
      <c r="CK121" s="50"/>
      <c r="CL121" s="50"/>
      <c r="CM121" s="50"/>
      <c r="CN121" s="59"/>
      <c r="CO121" s="60"/>
      <c r="CP121" s="17"/>
      <c r="CQ121" s="17"/>
      <c r="CR121" s="58"/>
      <c r="CS121" s="50"/>
      <c r="CT121" s="50"/>
      <c r="CU121" s="50"/>
      <c r="CV121" s="50"/>
      <c r="CW121" s="50"/>
      <c r="CX121" s="50"/>
      <c r="CY121" s="59"/>
      <c r="CZ121" s="60"/>
      <c r="DA121" s="17"/>
      <c r="DB121" s="17"/>
      <c r="DC121" s="58"/>
      <c r="DD121" s="50"/>
      <c r="DE121" s="50"/>
      <c r="DF121" s="50"/>
      <c r="DG121" s="50"/>
      <c r="DH121" s="50"/>
      <c r="DI121" s="50"/>
      <c r="DJ121" s="59"/>
      <c r="DK121" s="60"/>
      <c r="DL121" s="17"/>
      <c r="DM121" s="17"/>
      <c r="DN121" s="58"/>
      <c r="DO121" s="50"/>
      <c r="DP121" s="50"/>
      <c r="DQ121" s="50"/>
      <c r="DR121" s="50"/>
      <c r="DS121" s="50"/>
      <c r="DT121" s="50"/>
      <c r="DU121" s="59"/>
      <c r="DV121" s="60"/>
      <c r="DW121" s="17"/>
      <c r="DX121" s="17"/>
      <c r="DY121" s="58"/>
      <c r="DZ121" s="50"/>
      <c r="EA121" s="50"/>
      <c r="EB121" s="50"/>
      <c r="EC121" s="50"/>
      <c r="ED121" s="50"/>
      <c r="EE121" s="50"/>
      <c r="EF121" s="59"/>
      <c r="EG121" s="60"/>
      <c r="EH121" s="17"/>
      <c r="EI121" s="17"/>
      <c r="EJ121" s="58"/>
      <c r="EK121" s="50"/>
      <c r="EL121" s="50"/>
      <c r="EM121" s="50"/>
      <c r="EN121" s="50"/>
      <c r="EO121" s="50"/>
      <c r="EP121" s="50"/>
      <c r="EQ121" s="59"/>
      <c r="ER121" s="60"/>
      <c r="ES121" s="17"/>
      <c r="ET121" s="17"/>
      <c r="EU121" s="58"/>
      <c r="EV121" s="50"/>
      <c r="EW121" s="50"/>
      <c r="EX121" s="50"/>
      <c r="EY121" s="50"/>
      <c r="EZ121" s="50"/>
      <c r="FA121" s="50"/>
      <c r="FB121" s="59"/>
      <c r="FC121" s="60"/>
      <c r="FD121" s="17"/>
      <c r="FE121" s="17"/>
      <c r="FF121" s="58"/>
      <c r="FG121" s="50"/>
      <c r="FH121" s="50"/>
      <c r="FI121" s="50"/>
      <c r="FJ121" s="50"/>
      <c r="FK121" s="50"/>
      <c r="FL121" s="50"/>
      <c r="FM121" s="59"/>
      <c r="FN121" s="60"/>
      <c r="FO121" s="17"/>
      <c r="FP121" s="17"/>
      <c r="FQ121" s="58"/>
      <c r="FR121" s="50"/>
      <c r="FS121" s="50"/>
      <c r="FT121" s="50"/>
      <c r="FU121" s="50"/>
      <c r="FV121" s="50"/>
      <c r="FW121" s="50"/>
      <c r="FX121" s="59"/>
      <c r="FY121" s="60"/>
      <c r="FZ121" s="17"/>
      <c r="GA121" s="17"/>
      <c r="GB121" s="58"/>
      <c r="GC121" s="50"/>
      <c r="GD121" s="50"/>
      <c r="GE121" s="50"/>
      <c r="GF121" s="50"/>
      <c r="GG121" s="50"/>
      <c r="GH121" s="50"/>
      <c r="GI121" s="59"/>
      <c r="GJ121" s="60"/>
      <c r="GK121" s="17"/>
      <c r="GL121" s="17"/>
      <c r="GM121" s="58"/>
      <c r="GN121" s="50"/>
      <c r="GO121" s="50"/>
      <c r="GP121" s="50"/>
      <c r="GQ121" s="50"/>
      <c r="GR121" s="50"/>
      <c r="GS121" s="50"/>
      <c r="GT121" s="59"/>
      <c r="GU121" s="60"/>
      <c r="GV121" s="17"/>
      <c r="GW121" s="17"/>
      <c r="GX121" s="58"/>
      <c r="GY121" s="50"/>
      <c r="GZ121" s="50"/>
      <c r="HA121" s="50"/>
      <c r="HB121" s="50"/>
      <c r="HC121" s="50"/>
      <c r="HD121" s="50"/>
      <c r="HE121" s="59"/>
      <c r="HF121" s="60"/>
      <c r="HG121" s="17"/>
      <c r="HH121" s="17"/>
      <c r="HI121" s="58"/>
      <c r="HJ121" s="50"/>
      <c r="HK121" s="50"/>
      <c r="HL121" s="50"/>
      <c r="HM121" s="50"/>
      <c r="HN121" s="50"/>
      <c r="HO121" s="50"/>
      <c r="HP121" s="59"/>
      <c r="HQ121" s="60"/>
      <c r="HR121" s="17"/>
      <c r="HS121" s="17"/>
      <c r="HT121" s="58"/>
      <c r="HU121" s="50"/>
      <c r="HV121" s="50"/>
      <c r="HW121" s="50"/>
      <c r="HX121" s="50"/>
      <c r="HY121" s="50"/>
      <c r="HZ121" s="50"/>
      <c r="IA121" s="59"/>
      <c r="IB121" s="60"/>
      <c r="IC121" s="17"/>
      <c r="ID121" s="17"/>
    </row>
    <row r="122" spans="1:238" x14ac:dyDescent="0.3">
      <c r="A122" s="55"/>
      <c r="B122" s="66"/>
      <c r="C122" s="67"/>
      <c r="D122" s="67"/>
      <c r="E122" s="67"/>
      <c r="F122" s="852"/>
      <c r="G122" s="67"/>
      <c r="H122" s="58"/>
      <c r="I122" s="50"/>
      <c r="J122" s="50"/>
      <c r="K122" s="50"/>
      <c r="L122" s="50"/>
      <c r="M122" s="50"/>
      <c r="N122" s="50"/>
      <c r="O122" s="59"/>
      <c r="P122" s="60"/>
      <c r="Q122" s="17"/>
      <c r="R122" s="17"/>
      <c r="S122" s="58"/>
      <c r="T122" s="50"/>
      <c r="U122" s="50"/>
      <c r="V122" s="50"/>
      <c r="W122" s="50"/>
      <c r="X122" s="50"/>
      <c r="Y122" s="50"/>
      <c r="Z122" s="59"/>
      <c r="AA122" s="60"/>
      <c r="AB122" s="17"/>
      <c r="AC122" s="17"/>
      <c r="AD122" s="58"/>
      <c r="AE122" s="50"/>
      <c r="AF122" s="50"/>
      <c r="AG122" s="50"/>
      <c r="AH122" s="50"/>
      <c r="AI122" s="50"/>
      <c r="AJ122" s="50"/>
      <c r="AK122" s="59"/>
      <c r="AL122" s="60"/>
      <c r="AM122" s="17"/>
      <c r="AN122" s="17"/>
      <c r="AO122" s="58"/>
      <c r="AP122" s="50"/>
      <c r="AQ122" s="50"/>
      <c r="AR122" s="50"/>
      <c r="AS122" s="50"/>
      <c r="AT122" s="50"/>
      <c r="AU122" s="50"/>
      <c r="AV122" s="59"/>
      <c r="AW122" s="60"/>
      <c r="AX122" s="17"/>
      <c r="AY122" s="17"/>
      <c r="AZ122" s="58"/>
      <c r="BA122" s="50"/>
      <c r="BB122" s="50"/>
      <c r="BC122" s="50"/>
      <c r="BD122" s="50"/>
      <c r="BE122" s="50"/>
      <c r="BF122" s="50"/>
      <c r="BG122" s="59"/>
      <c r="BH122" s="60"/>
      <c r="BI122" s="17"/>
      <c r="BJ122" s="17"/>
      <c r="BK122" s="58"/>
      <c r="BL122" s="50"/>
      <c r="BM122" s="50"/>
      <c r="BN122" s="50"/>
      <c r="BO122" s="50"/>
      <c r="BP122" s="50"/>
      <c r="BQ122" s="50"/>
      <c r="BR122" s="59"/>
      <c r="BS122" s="60"/>
      <c r="BT122" s="17"/>
      <c r="BU122" s="17"/>
      <c r="BV122" s="58"/>
      <c r="BW122" s="50"/>
      <c r="BX122" s="50"/>
      <c r="BY122" s="50"/>
      <c r="BZ122" s="50"/>
      <c r="CA122" s="50"/>
      <c r="CB122" s="50"/>
      <c r="CC122" s="59"/>
      <c r="CD122" s="60"/>
      <c r="CE122" s="17"/>
      <c r="CF122" s="17"/>
      <c r="CG122" s="58"/>
      <c r="CH122" s="50"/>
      <c r="CI122" s="50"/>
      <c r="CJ122" s="50"/>
      <c r="CK122" s="50"/>
      <c r="CL122" s="50"/>
      <c r="CM122" s="50"/>
      <c r="CN122" s="59"/>
      <c r="CO122" s="60"/>
      <c r="CP122" s="17"/>
      <c r="CQ122" s="17"/>
      <c r="CR122" s="58"/>
      <c r="CS122" s="50"/>
      <c r="CT122" s="50"/>
      <c r="CU122" s="50"/>
      <c r="CV122" s="50"/>
      <c r="CW122" s="50"/>
      <c r="CX122" s="50"/>
      <c r="CY122" s="59"/>
      <c r="CZ122" s="60"/>
      <c r="DA122" s="17"/>
      <c r="DB122" s="17"/>
      <c r="DC122" s="58"/>
      <c r="DD122" s="50"/>
      <c r="DE122" s="50"/>
      <c r="DF122" s="50"/>
      <c r="DG122" s="50"/>
      <c r="DH122" s="50"/>
      <c r="DI122" s="50"/>
      <c r="DJ122" s="59"/>
      <c r="DK122" s="60"/>
      <c r="DL122" s="17"/>
      <c r="DM122" s="17"/>
      <c r="DN122" s="58"/>
      <c r="DO122" s="50"/>
      <c r="DP122" s="50"/>
      <c r="DQ122" s="50"/>
      <c r="DR122" s="50"/>
      <c r="DS122" s="50"/>
      <c r="DT122" s="50"/>
      <c r="DU122" s="59"/>
      <c r="DV122" s="60"/>
      <c r="DW122" s="17"/>
      <c r="DX122" s="17"/>
      <c r="DY122" s="58"/>
      <c r="DZ122" s="50"/>
      <c r="EA122" s="50"/>
      <c r="EB122" s="50"/>
      <c r="EC122" s="50"/>
      <c r="ED122" s="50"/>
      <c r="EE122" s="50"/>
      <c r="EF122" s="59"/>
      <c r="EG122" s="60"/>
      <c r="EH122" s="17"/>
      <c r="EI122" s="17"/>
      <c r="EJ122" s="58"/>
      <c r="EK122" s="50"/>
      <c r="EL122" s="50"/>
      <c r="EM122" s="50"/>
      <c r="EN122" s="50"/>
      <c r="EO122" s="50"/>
      <c r="EP122" s="50"/>
      <c r="EQ122" s="59"/>
      <c r="ER122" s="60"/>
      <c r="ES122" s="17"/>
      <c r="ET122" s="17"/>
      <c r="EU122" s="58"/>
      <c r="EV122" s="50"/>
      <c r="EW122" s="50"/>
      <c r="EX122" s="50"/>
      <c r="EY122" s="50"/>
      <c r="EZ122" s="50"/>
      <c r="FA122" s="50"/>
      <c r="FB122" s="59"/>
      <c r="FC122" s="60"/>
      <c r="FD122" s="17"/>
      <c r="FE122" s="17"/>
      <c r="FF122" s="58"/>
      <c r="FG122" s="50"/>
      <c r="FH122" s="50"/>
      <c r="FI122" s="50"/>
      <c r="FJ122" s="50"/>
      <c r="FK122" s="50"/>
      <c r="FL122" s="50"/>
      <c r="FM122" s="59"/>
      <c r="FN122" s="60"/>
      <c r="FO122" s="17"/>
      <c r="FP122" s="17"/>
      <c r="FQ122" s="58"/>
      <c r="FR122" s="50"/>
      <c r="FS122" s="50"/>
      <c r="FT122" s="50"/>
      <c r="FU122" s="50"/>
      <c r="FV122" s="50"/>
      <c r="FW122" s="50"/>
      <c r="FX122" s="59"/>
      <c r="FY122" s="60"/>
      <c r="FZ122" s="17"/>
      <c r="GA122" s="17"/>
      <c r="GB122" s="58"/>
      <c r="GC122" s="50"/>
      <c r="GD122" s="50"/>
      <c r="GE122" s="50"/>
      <c r="GF122" s="50"/>
      <c r="GG122" s="50"/>
      <c r="GH122" s="50"/>
      <c r="GI122" s="59"/>
      <c r="GJ122" s="60"/>
      <c r="GK122" s="17"/>
      <c r="GL122" s="17"/>
      <c r="GM122" s="58"/>
      <c r="GN122" s="50"/>
      <c r="GO122" s="50"/>
      <c r="GP122" s="50"/>
      <c r="GQ122" s="50"/>
      <c r="GR122" s="50"/>
      <c r="GS122" s="50"/>
      <c r="GT122" s="59"/>
      <c r="GU122" s="60"/>
      <c r="GV122" s="17"/>
      <c r="GW122" s="17"/>
      <c r="GX122" s="58"/>
      <c r="GY122" s="50"/>
      <c r="GZ122" s="50"/>
      <c r="HA122" s="50"/>
      <c r="HB122" s="50"/>
      <c r="HC122" s="50"/>
      <c r="HD122" s="50"/>
      <c r="HE122" s="59"/>
      <c r="HF122" s="60"/>
      <c r="HG122" s="17"/>
      <c r="HH122" s="17"/>
      <c r="HI122" s="58"/>
      <c r="HJ122" s="50"/>
      <c r="HK122" s="50"/>
      <c r="HL122" s="50"/>
      <c r="HM122" s="50"/>
      <c r="HN122" s="50"/>
      <c r="HO122" s="50"/>
      <c r="HP122" s="59"/>
      <c r="HQ122" s="60"/>
      <c r="HR122" s="17"/>
      <c r="HS122" s="17"/>
      <c r="HT122" s="58"/>
      <c r="HU122" s="50"/>
      <c r="HV122" s="50"/>
      <c r="HW122" s="50"/>
      <c r="HX122" s="50"/>
      <c r="HY122" s="50"/>
      <c r="HZ122" s="50"/>
      <c r="IA122" s="59"/>
      <c r="IB122" s="60"/>
      <c r="IC122" s="17"/>
      <c r="ID122" s="17"/>
    </row>
    <row r="123" spans="1:238" x14ac:dyDescent="0.3">
      <c r="A123" s="55"/>
      <c r="B123" s="66"/>
      <c r="C123" s="67"/>
      <c r="D123" s="67"/>
      <c r="E123" s="67"/>
      <c r="F123" s="852"/>
      <c r="G123" s="67"/>
      <c r="H123" s="58"/>
      <c r="I123" s="50"/>
      <c r="J123" s="50"/>
      <c r="K123" s="50"/>
      <c r="L123" s="50"/>
      <c r="M123" s="50"/>
      <c r="N123" s="50"/>
      <c r="O123" s="59"/>
      <c r="P123" s="60"/>
      <c r="Q123" s="17"/>
      <c r="R123" s="17"/>
      <c r="S123" s="58"/>
      <c r="T123" s="50"/>
      <c r="U123" s="50"/>
      <c r="V123" s="50"/>
      <c r="W123" s="50"/>
      <c r="X123" s="50"/>
      <c r="Y123" s="50"/>
      <c r="Z123" s="59"/>
      <c r="AA123" s="60"/>
      <c r="AB123" s="17"/>
      <c r="AC123" s="17"/>
      <c r="AD123" s="58"/>
      <c r="AE123" s="50"/>
      <c r="AF123" s="50"/>
      <c r="AG123" s="50"/>
      <c r="AH123" s="50"/>
      <c r="AI123" s="50"/>
      <c r="AJ123" s="50"/>
      <c r="AK123" s="59"/>
      <c r="AL123" s="60"/>
      <c r="AM123" s="17"/>
      <c r="AN123" s="17"/>
      <c r="AO123" s="58"/>
      <c r="AP123" s="50"/>
      <c r="AQ123" s="50"/>
      <c r="AR123" s="50"/>
      <c r="AS123" s="50"/>
      <c r="AT123" s="50"/>
      <c r="AU123" s="50"/>
      <c r="AV123" s="59"/>
      <c r="AW123" s="60"/>
      <c r="AX123" s="17"/>
      <c r="AY123" s="17"/>
      <c r="AZ123" s="58"/>
      <c r="BA123" s="50"/>
      <c r="BB123" s="50"/>
      <c r="BC123" s="50"/>
      <c r="BD123" s="50"/>
      <c r="BE123" s="50"/>
      <c r="BF123" s="50"/>
      <c r="BG123" s="59"/>
      <c r="BH123" s="60"/>
      <c r="BI123" s="17"/>
      <c r="BJ123" s="17"/>
      <c r="BK123" s="58"/>
      <c r="BL123" s="50"/>
      <c r="BM123" s="50"/>
      <c r="BN123" s="50"/>
      <c r="BO123" s="50"/>
      <c r="BP123" s="50"/>
      <c r="BQ123" s="50"/>
      <c r="BR123" s="59"/>
      <c r="BS123" s="60"/>
      <c r="BT123" s="17"/>
      <c r="BU123" s="17"/>
      <c r="BV123" s="58"/>
      <c r="BW123" s="50"/>
      <c r="BX123" s="50"/>
      <c r="BY123" s="50"/>
      <c r="BZ123" s="50"/>
      <c r="CA123" s="50"/>
      <c r="CB123" s="50"/>
      <c r="CC123" s="59"/>
      <c r="CD123" s="60"/>
      <c r="CE123" s="17"/>
      <c r="CF123" s="17"/>
      <c r="CG123" s="58"/>
      <c r="CH123" s="50"/>
      <c r="CI123" s="50"/>
      <c r="CJ123" s="50"/>
      <c r="CK123" s="50"/>
      <c r="CL123" s="50"/>
      <c r="CM123" s="50"/>
      <c r="CN123" s="59"/>
      <c r="CO123" s="60"/>
      <c r="CP123" s="17"/>
      <c r="CQ123" s="17"/>
      <c r="CR123" s="58"/>
      <c r="CS123" s="50"/>
      <c r="CT123" s="50"/>
      <c r="CU123" s="50"/>
      <c r="CV123" s="50"/>
      <c r="CW123" s="50"/>
      <c r="CX123" s="50"/>
      <c r="CY123" s="59"/>
      <c r="CZ123" s="60"/>
      <c r="DA123" s="17"/>
      <c r="DB123" s="17"/>
      <c r="DC123" s="58"/>
      <c r="DD123" s="50"/>
      <c r="DE123" s="50"/>
      <c r="DF123" s="50"/>
      <c r="DG123" s="50"/>
      <c r="DH123" s="50"/>
      <c r="DI123" s="50"/>
      <c r="DJ123" s="59"/>
      <c r="DK123" s="60"/>
      <c r="DL123" s="17"/>
      <c r="DM123" s="17"/>
      <c r="DN123" s="58"/>
      <c r="DO123" s="50"/>
      <c r="DP123" s="50"/>
      <c r="DQ123" s="50"/>
      <c r="DR123" s="50"/>
      <c r="DS123" s="50"/>
      <c r="DT123" s="50"/>
      <c r="DU123" s="59"/>
      <c r="DV123" s="60"/>
      <c r="DW123" s="17"/>
      <c r="DX123" s="17"/>
      <c r="DY123" s="58"/>
      <c r="DZ123" s="50"/>
      <c r="EA123" s="50"/>
      <c r="EB123" s="50"/>
      <c r="EC123" s="50"/>
      <c r="ED123" s="50"/>
      <c r="EE123" s="50"/>
      <c r="EF123" s="59"/>
      <c r="EG123" s="60"/>
      <c r="EH123" s="17"/>
      <c r="EI123" s="17"/>
      <c r="EJ123" s="58"/>
      <c r="EK123" s="50"/>
      <c r="EL123" s="50"/>
      <c r="EM123" s="50"/>
      <c r="EN123" s="50"/>
      <c r="EO123" s="50"/>
      <c r="EP123" s="50"/>
      <c r="EQ123" s="59"/>
      <c r="ER123" s="60"/>
      <c r="ES123" s="17"/>
      <c r="ET123" s="17"/>
      <c r="EU123" s="58"/>
      <c r="EV123" s="50"/>
      <c r="EW123" s="50"/>
      <c r="EX123" s="50"/>
      <c r="EY123" s="50"/>
      <c r="EZ123" s="50"/>
      <c r="FA123" s="50"/>
      <c r="FB123" s="59"/>
      <c r="FC123" s="60"/>
      <c r="FD123" s="17"/>
      <c r="FE123" s="17"/>
      <c r="FF123" s="58"/>
      <c r="FG123" s="50"/>
      <c r="FH123" s="50"/>
      <c r="FI123" s="50"/>
      <c r="FJ123" s="50"/>
      <c r="FK123" s="50"/>
      <c r="FL123" s="50"/>
      <c r="FM123" s="59"/>
      <c r="FN123" s="60"/>
      <c r="FO123" s="17"/>
      <c r="FP123" s="17"/>
      <c r="FQ123" s="58"/>
      <c r="FR123" s="50"/>
      <c r="FS123" s="50"/>
      <c r="FT123" s="50"/>
      <c r="FU123" s="50"/>
      <c r="FV123" s="50"/>
      <c r="FW123" s="50"/>
      <c r="FX123" s="59"/>
      <c r="FY123" s="60"/>
      <c r="FZ123" s="17"/>
      <c r="GA123" s="17"/>
      <c r="GB123" s="58"/>
      <c r="GC123" s="50"/>
      <c r="GD123" s="50"/>
      <c r="GE123" s="50"/>
      <c r="GF123" s="50"/>
      <c r="GG123" s="50"/>
      <c r="GH123" s="50"/>
      <c r="GI123" s="59"/>
      <c r="GJ123" s="60"/>
      <c r="GK123" s="17"/>
      <c r="GL123" s="17"/>
      <c r="GM123" s="58"/>
      <c r="GN123" s="50"/>
      <c r="GO123" s="50"/>
      <c r="GP123" s="50"/>
      <c r="GQ123" s="50"/>
      <c r="GR123" s="50"/>
      <c r="GS123" s="50"/>
      <c r="GT123" s="59"/>
      <c r="GU123" s="60"/>
      <c r="GV123" s="17"/>
      <c r="GW123" s="17"/>
      <c r="GX123" s="58"/>
      <c r="GY123" s="50"/>
      <c r="GZ123" s="50"/>
      <c r="HA123" s="50"/>
      <c r="HB123" s="50"/>
      <c r="HC123" s="50"/>
      <c r="HD123" s="50"/>
      <c r="HE123" s="59"/>
      <c r="HF123" s="60"/>
      <c r="HG123" s="17"/>
      <c r="HH123" s="17"/>
      <c r="HI123" s="58"/>
      <c r="HJ123" s="50"/>
      <c r="HK123" s="50"/>
      <c r="HL123" s="50"/>
      <c r="HM123" s="50"/>
      <c r="HN123" s="50"/>
      <c r="HO123" s="50"/>
      <c r="HP123" s="59"/>
      <c r="HQ123" s="60"/>
      <c r="HR123" s="17"/>
      <c r="HS123" s="17"/>
      <c r="HT123" s="58"/>
      <c r="HU123" s="50"/>
      <c r="HV123" s="50"/>
      <c r="HW123" s="50"/>
      <c r="HX123" s="50"/>
      <c r="HY123" s="50"/>
      <c r="HZ123" s="50"/>
      <c r="IA123" s="59"/>
      <c r="IB123" s="60"/>
      <c r="IC123" s="17"/>
      <c r="ID123" s="17"/>
    </row>
    <row r="124" spans="1:238" x14ac:dyDescent="0.3">
      <c r="A124" s="55"/>
      <c r="B124" s="66"/>
      <c r="C124" s="67"/>
      <c r="D124" s="67"/>
      <c r="E124" s="67"/>
      <c r="F124" s="852"/>
      <c r="G124" s="67"/>
      <c r="H124" s="58"/>
      <c r="I124" s="50"/>
      <c r="J124" s="50"/>
      <c r="K124" s="50"/>
      <c r="L124" s="50"/>
      <c r="M124" s="50"/>
      <c r="N124" s="50"/>
      <c r="O124" s="59"/>
      <c r="P124" s="60"/>
      <c r="Q124" s="17"/>
      <c r="R124" s="17"/>
      <c r="S124" s="58"/>
      <c r="T124" s="50"/>
      <c r="U124" s="50"/>
      <c r="V124" s="50"/>
      <c r="W124" s="50"/>
      <c r="X124" s="50"/>
      <c r="Y124" s="50"/>
      <c r="Z124" s="59"/>
      <c r="AA124" s="60"/>
      <c r="AB124" s="17"/>
      <c r="AC124" s="17"/>
      <c r="AD124" s="58"/>
      <c r="AE124" s="50"/>
      <c r="AF124" s="50"/>
      <c r="AG124" s="50"/>
      <c r="AH124" s="50"/>
      <c r="AI124" s="50"/>
      <c r="AJ124" s="50"/>
      <c r="AK124" s="59"/>
      <c r="AL124" s="60"/>
      <c r="AM124" s="17"/>
      <c r="AN124" s="17"/>
      <c r="AO124" s="58"/>
      <c r="AP124" s="50"/>
      <c r="AQ124" s="50"/>
      <c r="AR124" s="50"/>
      <c r="AS124" s="50"/>
      <c r="AT124" s="50"/>
      <c r="AU124" s="50"/>
      <c r="AV124" s="59"/>
      <c r="AW124" s="60"/>
      <c r="AX124" s="17"/>
      <c r="AY124" s="17"/>
      <c r="AZ124" s="58"/>
      <c r="BA124" s="50"/>
      <c r="BB124" s="50"/>
      <c r="BC124" s="50"/>
      <c r="BD124" s="50"/>
      <c r="BE124" s="50"/>
      <c r="BF124" s="50"/>
      <c r="BG124" s="59"/>
      <c r="BH124" s="60"/>
      <c r="BI124" s="17"/>
      <c r="BJ124" s="17"/>
      <c r="BK124" s="58"/>
      <c r="BL124" s="50"/>
      <c r="BM124" s="50"/>
      <c r="BN124" s="50"/>
      <c r="BO124" s="50"/>
      <c r="BP124" s="50"/>
      <c r="BQ124" s="50"/>
      <c r="BR124" s="59"/>
      <c r="BS124" s="60"/>
      <c r="BT124" s="17"/>
      <c r="BU124" s="17"/>
      <c r="BV124" s="58"/>
      <c r="BW124" s="50"/>
      <c r="BX124" s="50"/>
      <c r="BY124" s="50"/>
      <c r="BZ124" s="50"/>
      <c r="CA124" s="50"/>
      <c r="CB124" s="50"/>
      <c r="CC124" s="59"/>
      <c r="CD124" s="60"/>
      <c r="CE124" s="17"/>
      <c r="CF124" s="17"/>
      <c r="CG124" s="58"/>
      <c r="CH124" s="50"/>
      <c r="CI124" s="50"/>
      <c r="CJ124" s="50"/>
      <c r="CK124" s="50"/>
      <c r="CL124" s="50"/>
      <c r="CM124" s="50"/>
      <c r="CN124" s="59"/>
      <c r="CO124" s="60"/>
      <c r="CP124" s="17"/>
      <c r="CQ124" s="17"/>
      <c r="CR124" s="58"/>
      <c r="CS124" s="50"/>
      <c r="CT124" s="50"/>
      <c r="CU124" s="50"/>
      <c r="CV124" s="50"/>
      <c r="CW124" s="50"/>
      <c r="CX124" s="50"/>
      <c r="CY124" s="59"/>
      <c r="CZ124" s="60"/>
      <c r="DA124" s="17"/>
      <c r="DB124" s="17"/>
      <c r="DC124" s="58"/>
      <c r="DD124" s="50"/>
      <c r="DE124" s="50"/>
      <c r="DF124" s="50"/>
      <c r="DG124" s="50"/>
      <c r="DH124" s="50"/>
      <c r="DI124" s="50"/>
      <c r="DJ124" s="59"/>
      <c r="DK124" s="60"/>
      <c r="DL124" s="17"/>
      <c r="DM124" s="17"/>
      <c r="DN124" s="58"/>
      <c r="DO124" s="50"/>
      <c r="DP124" s="50"/>
      <c r="DQ124" s="50"/>
      <c r="DR124" s="50"/>
      <c r="DS124" s="50"/>
      <c r="DT124" s="50"/>
      <c r="DU124" s="59"/>
      <c r="DV124" s="60"/>
      <c r="DW124" s="17"/>
      <c r="DX124" s="17"/>
      <c r="DY124" s="58"/>
      <c r="DZ124" s="50"/>
      <c r="EA124" s="50"/>
      <c r="EB124" s="50"/>
      <c r="EC124" s="50"/>
      <c r="ED124" s="50"/>
      <c r="EE124" s="50"/>
      <c r="EF124" s="59"/>
      <c r="EG124" s="60"/>
      <c r="EH124" s="17"/>
      <c r="EI124" s="17"/>
      <c r="EJ124" s="58"/>
      <c r="EK124" s="50"/>
      <c r="EL124" s="50"/>
      <c r="EM124" s="50"/>
      <c r="EN124" s="50"/>
      <c r="EO124" s="50"/>
      <c r="EP124" s="50"/>
      <c r="EQ124" s="59"/>
      <c r="ER124" s="60"/>
      <c r="ES124" s="17"/>
      <c r="ET124" s="17"/>
      <c r="EU124" s="58"/>
      <c r="EV124" s="50"/>
      <c r="EW124" s="50"/>
      <c r="EX124" s="50"/>
      <c r="EY124" s="50"/>
      <c r="EZ124" s="50"/>
      <c r="FA124" s="50"/>
      <c r="FB124" s="59"/>
      <c r="FC124" s="60"/>
      <c r="FD124" s="17"/>
      <c r="FE124" s="17"/>
      <c r="FF124" s="58"/>
      <c r="FG124" s="50"/>
      <c r="FH124" s="50"/>
      <c r="FI124" s="50"/>
      <c r="FJ124" s="50"/>
      <c r="FK124" s="50"/>
      <c r="FL124" s="50"/>
      <c r="FM124" s="59"/>
      <c r="FN124" s="60"/>
      <c r="FO124" s="17"/>
      <c r="FP124" s="17"/>
      <c r="FQ124" s="58"/>
      <c r="FR124" s="50"/>
      <c r="FS124" s="50"/>
      <c r="FT124" s="50"/>
      <c r="FU124" s="50"/>
      <c r="FV124" s="50"/>
      <c r="FW124" s="50"/>
      <c r="FX124" s="59"/>
      <c r="FY124" s="60"/>
      <c r="FZ124" s="17"/>
      <c r="GA124" s="17"/>
      <c r="GB124" s="58"/>
      <c r="GC124" s="50"/>
      <c r="GD124" s="50"/>
      <c r="GE124" s="50"/>
      <c r="GF124" s="50"/>
      <c r="GG124" s="50"/>
      <c r="GH124" s="50"/>
      <c r="GI124" s="59"/>
      <c r="GJ124" s="60"/>
      <c r="GK124" s="17"/>
      <c r="GL124" s="17"/>
      <c r="GM124" s="58"/>
      <c r="GN124" s="50"/>
      <c r="GO124" s="50"/>
      <c r="GP124" s="50"/>
      <c r="GQ124" s="50"/>
      <c r="GR124" s="50"/>
      <c r="GS124" s="50"/>
      <c r="GT124" s="59"/>
      <c r="GU124" s="60"/>
      <c r="GV124" s="17"/>
      <c r="GW124" s="17"/>
      <c r="GX124" s="58"/>
      <c r="GY124" s="50"/>
      <c r="GZ124" s="50"/>
      <c r="HA124" s="50"/>
      <c r="HB124" s="50"/>
      <c r="HC124" s="50"/>
      <c r="HD124" s="50"/>
      <c r="HE124" s="59"/>
      <c r="HF124" s="60"/>
      <c r="HG124" s="17"/>
      <c r="HH124" s="17"/>
      <c r="HI124" s="58"/>
      <c r="HJ124" s="50"/>
      <c r="HK124" s="50"/>
      <c r="HL124" s="50"/>
      <c r="HM124" s="50"/>
      <c r="HN124" s="50"/>
      <c r="HO124" s="50"/>
      <c r="HP124" s="59"/>
      <c r="HQ124" s="60"/>
      <c r="HR124" s="17"/>
      <c r="HS124" s="17"/>
      <c r="HT124" s="58"/>
      <c r="HU124" s="50"/>
      <c r="HV124" s="50"/>
      <c r="HW124" s="50"/>
      <c r="HX124" s="50"/>
      <c r="HY124" s="50"/>
      <c r="HZ124" s="50"/>
      <c r="IA124" s="59"/>
      <c r="IB124" s="60"/>
      <c r="IC124" s="17"/>
      <c r="ID124" s="17"/>
    </row>
    <row r="125" spans="1:238" x14ac:dyDescent="0.3">
      <c r="A125" s="55"/>
      <c r="B125" s="70"/>
      <c r="C125" s="71"/>
      <c r="D125" s="71"/>
      <c r="E125" s="71"/>
      <c r="F125" s="853"/>
      <c r="G125" s="71"/>
      <c r="H125" s="58"/>
      <c r="I125" s="50"/>
      <c r="J125" s="50"/>
      <c r="K125" s="50"/>
      <c r="L125" s="50"/>
      <c r="M125" s="50"/>
      <c r="N125" s="50"/>
      <c r="O125" s="59"/>
      <c r="P125" s="60"/>
      <c r="Q125" s="17"/>
      <c r="R125" s="17"/>
      <c r="S125" s="58"/>
      <c r="T125" s="50"/>
      <c r="U125" s="50"/>
      <c r="V125" s="50"/>
      <c r="W125" s="50"/>
      <c r="X125" s="50"/>
      <c r="Y125" s="50"/>
      <c r="Z125" s="59"/>
      <c r="AA125" s="60"/>
      <c r="AB125" s="17"/>
      <c r="AC125" s="17"/>
      <c r="AD125" s="58"/>
      <c r="AE125" s="50"/>
      <c r="AF125" s="50"/>
      <c r="AG125" s="50"/>
      <c r="AH125" s="50"/>
      <c r="AI125" s="50"/>
      <c r="AJ125" s="50"/>
      <c r="AK125" s="59"/>
      <c r="AL125" s="60"/>
      <c r="AM125" s="17"/>
      <c r="AN125" s="17"/>
      <c r="AO125" s="58"/>
      <c r="AP125" s="50"/>
      <c r="AQ125" s="50"/>
      <c r="AR125" s="50"/>
      <c r="AS125" s="50"/>
      <c r="AT125" s="50"/>
      <c r="AU125" s="50"/>
      <c r="AV125" s="59"/>
      <c r="AW125" s="60"/>
      <c r="AX125" s="17"/>
      <c r="AY125" s="17"/>
      <c r="AZ125" s="58"/>
      <c r="BA125" s="50"/>
      <c r="BB125" s="50"/>
      <c r="BC125" s="50"/>
      <c r="BD125" s="50"/>
      <c r="BE125" s="50"/>
      <c r="BF125" s="50"/>
      <c r="BG125" s="59"/>
      <c r="BH125" s="60"/>
      <c r="BI125" s="17"/>
      <c r="BJ125" s="17"/>
      <c r="BK125" s="58"/>
      <c r="BL125" s="50"/>
      <c r="BM125" s="50"/>
      <c r="BN125" s="50"/>
      <c r="BO125" s="50"/>
      <c r="BP125" s="50"/>
      <c r="BQ125" s="50"/>
      <c r="BR125" s="59"/>
      <c r="BS125" s="60"/>
      <c r="BT125" s="17"/>
      <c r="BU125" s="17"/>
      <c r="BV125" s="58"/>
      <c r="BW125" s="50"/>
      <c r="BX125" s="50"/>
      <c r="BY125" s="50"/>
      <c r="BZ125" s="50"/>
      <c r="CA125" s="50"/>
      <c r="CB125" s="50"/>
      <c r="CC125" s="59"/>
      <c r="CD125" s="60"/>
      <c r="CE125" s="17"/>
      <c r="CF125" s="17"/>
      <c r="CG125" s="58"/>
      <c r="CH125" s="50"/>
      <c r="CI125" s="50"/>
      <c r="CJ125" s="50"/>
      <c r="CK125" s="50"/>
      <c r="CL125" s="50"/>
      <c r="CM125" s="50"/>
      <c r="CN125" s="59"/>
      <c r="CO125" s="60"/>
      <c r="CP125" s="17"/>
      <c r="CQ125" s="17"/>
      <c r="CR125" s="58"/>
      <c r="CS125" s="50"/>
      <c r="CT125" s="50"/>
      <c r="CU125" s="50"/>
      <c r="CV125" s="50"/>
      <c r="CW125" s="50"/>
      <c r="CX125" s="50"/>
      <c r="CY125" s="59"/>
      <c r="CZ125" s="60"/>
      <c r="DA125" s="17"/>
      <c r="DB125" s="17"/>
      <c r="DC125" s="58"/>
      <c r="DD125" s="50"/>
      <c r="DE125" s="50"/>
      <c r="DF125" s="50"/>
      <c r="DG125" s="50"/>
      <c r="DH125" s="50"/>
      <c r="DI125" s="50"/>
      <c r="DJ125" s="59"/>
      <c r="DK125" s="60"/>
      <c r="DL125" s="17"/>
      <c r="DM125" s="17"/>
      <c r="DN125" s="58"/>
      <c r="DO125" s="50"/>
      <c r="DP125" s="50"/>
      <c r="DQ125" s="50"/>
      <c r="DR125" s="50"/>
      <c r="DS125" s="50"/>
      <c r="DT125" s="50"/>
      <c r="DU125" s="59"/>
      <c r="DV125" s="60"/>
      <c r="DW125" s="17"/>
      <c r="DX125" s="17"/>
      <c r="DY125" s="58"/>
      <c r="DZ125" s="50"/>
      <c r="EA125" s="50"/>
      <c r="EB125" s="50"/>
      <c r="EC125" s="50"/>
      <c r="ED125" s="50"/>
      <c r="EE125" s="50"/>
      <c r="EF125" s="59"/>
      <c r="EG125" s="60"/>
      <c r="EH125" s="17"/>
      <c r="EI125" s="17"/>
      <c r="EJ125" s="58"/>
      <c r="EK125" s="50"/>
      <c r="EL125" s="50"/>
      <c r="EM125" s="50"/>
      <c r="EN125" s="50"/>
      <c r="EO125" s="50"/>
      <c r="EP125" s="50"/>
      <c r="EQ125" s="59"/>
      <c r="ER125" s="60"/>
      <c r="ES125" s="17"/>
      <c r="ET125" s="17"/>
      <c r="EU125" s="58"/>
      <c r="EV125" s="50"/>
      <c r="EW125" s="50"/>
      <c r="EX125" s="50"/>
      <c r="EY125" s="50"/>
      <c r="EZ125" s="50"/>
      <c r="FA125" s="50"/>
      <c r="FB125" s="59"/>
      <c r="FC125" s="60"/>
      <c r="FD125" s="17"/>
      <c r="FE125" s="17"/>
      <c r="FF125" s="58"/>
      <c r="FG125" s="50"/>
      <c r="FH125" s="50"/>
      <c r="FI125" s="50"/>
      <c r="FJ125" s="50"/>
      <c r="FK125" s="50"/>
      <c r="FL125" s="50"/>
      <c r="FM125" s="59"/>
      <c r="FN125" s="60"/>
      <c r="FO125" s="17"/>
      <c r="FP125" s="17"/>
      <c r="FQ125" s="58"/>
      <c r="FR125" s="50"/>
      <c r="FS125" s="50"/>
      <c r="FT125" s="50"/>
      <c r="FU125" s="50"/>
      <c r="FV125" s="50"/>
      <c r="FW125" s="50"/>
      <c r="FX125" s="59"/>
      <c r="FY125" s="60"/>
      <c r="FZ125" s="17"/>
      <c r="GA125" s="17"/>
      <c r="GB125" s="58"/>
      <c r="GC125" s="50"/>
      <c r="GD125" s="50"/>
      <c r="GE125" s="50"/>
      <c r="GF125" s="50"/>
      <c r="GG125" s="50"/>
      <c r="GH125" s="50"/>
      <c r="GI125" s="59"/>
      <c r="GJ125" s="60"/>
      <c r="GK125" s="17"/>
      <c r="GL125" s="17"/>
      <c r="GM125" s="58"/>
      <c r="GN125" s="50"/>
      <c r="GO125" s="50"/>
      <c r="GP125" s="50"/>
      <c r="GQ125" s="50"/>
      <c r="GR125" s="50"/>
      <c r="GS125" s="50"/>
      <c r="GT125" s="59"/>
      <c r="GU125" s="60"/>
      <c r="GV125" s="17"/>
      <c r="GW125" s="17"/>
      <c r="GX125" s="58"/>
      <c r="GY125" s="50"/>
      <c r="GZ125" s="50"/>
      <c r="HA125" s="50"/>
      <c r="HB125" s="50"/>
      <c r="HC125" s="50"/>
      <c r="HD125" s="50"/>
      <c r="HE125" s="59"/>
      <c r="HF125" s="60"/>
      <c r="HG125" s="17"/>
      <c r="HH125" s="17"/>
      <c r="HI125" s="58"/>
      <c r="HJ125" s="50"/>
      <c r="HK125" s="50"/>
      <c r="HL125" s="50"/>
      <c r="HM125" s="50"/>
      <c r="HN125" s="50"/>
      <c r="HO125" s="50"/>
      <c r="HP125" s="59"/>
      <c r="HQ125" s="60"/>
      <c r="HR125" s="17"/>
      <c r="HS125" s="17"/>
      <c r="HT125" s="58"/>
      <c r="HU125" s="50"/>
      <c r="HV125" s="50"/>
      <c r="HW125" s="50"/>
      <c r="HX125" s="50"/>
      <c r="HY125" s="50"/>
      <c r="HZ125" s="50"/>
      <c r="IA125" s="59"/>
      <c r="IB125" s="60"/>
      <c r="IC125" s="17"/>
      <c r="ID125" s="17"/>
    </row>
    <row r="126" spans="1:238" x14ac:dyDescent="0.3">
      <c r="A126" s="854"/>
      <c r="B126" s="74"/>
      <c r="C126" s="75"/>
      <c r="D126" s="75"/>
      <c r="E126" s="75"/>
      <c r="F126" s="855"/>
      <c r="G126" s="75"/>
      <c r="O126" s="59"/>
      <c r="P126" s="60"/>
      <c r="Q126" s="17"/>
      <c r="R126" s="17"/>
      <c r="S126" s="58"/>
      <c r="T126" s="50"/>
      <c r="U126" s="50"/>
      <c r="V126" s="50"/>
      <c r="W126" s="50"/>
      <c r="X126" s="50"/>
      <c r="Y126" s="50"/>
      <c r="Z126" s="59"/>
      <c r="AA126" s="60"/>
      <c r="AB126" s="17"/>
      <c r="AC126" s="17"/>
      <c r="AD126" s="58"/>
      <c r="AE126" s="50"/>
      <c r="AF126" s="50"/>
      <c r="AG126" s="50"/>
      <c r="AH126" s="50"/>
      <c r="AI126" s="50"/>
      <c r="AJ126" s="50"/>
      <c r="AK126" s="59"/>
      <c r="AL126" s="60"/>
      <c r="AM126" s="17"/>
      <c r="AN126" s="17"/>
      <c r="AO126" s="58"/>
      <c r="AP126" s="50"/>
      <c r="AQ126" s="50"/>
      <c r="AR126" s="50"/>
      <c r="AS126" s="50"/>
      <c r="AT126" s="50"/>
      <c r="AU126" s="50"/>
      <c r="AV126" s="59"/>
      <c r="AW126" s="60"/>
      <c r="AX126" s="17"/>
      <c r="AY126" s="17"/>
      <c r="AZ126" s="58"/>
      <c r="BA126" s="50"/>
      <c r="BB126" s="50"/>
      <c r="BC126" s="50"/>
      <c r="BD126" s="50"/>
      <c r="BE126" s="50"/>
      <c r="BF126" s="50"/>
      <c r="BG126" s="59"/>
      <c r="BH126" s="60"/>
      <c r="BI126" s="17"/>
      <c r="BJ126" s="17"/>
      <c r="BK126" s="58"/>
      <c r="BL126" s="50"/>
      <c r="BM126" s="50"/>
      <c r="BN126" s="50"/>
      <c r="BO126" s="50"/>
      <c r="BP126" s="50"/>
      <c r="BQ126" s="50"/>
      <c r="BR126" s="59"/>
      <c r="BS126" s="60"/>
      <c r="BT126" s="17"/>
      <c r="BU126" s="17"/>
      <c r="BV126" s="58"/>
      <c r="BW126" s="50"/>
      <c r="BX126" s="50"/>
      <c r="BY126" s="50"/>
      <c r="BZ126" s="50"/>
      <c r="CA126" s="50"/>
      <c r="CB126" s="50"/>
      <c r="CC126" s="59"/>
      <c r="CD126" s="60"/>
      <c r="CE126" s="17"/>
      <c r="CF126" s="17"/>
      <c r="CG126" s="58"/>
      <c r="CH126" s="50"/>
      <c r="CI126" s="50"/>
      <c r="CJ126" s="50"/>
      <c r="CK126" s="50"/>
      <c r="CL126" s="50"/>
      <c r="CM126" s="50"/>
      <c r="CN126" s="59"/>
      <c r="CO126" s="60"/>
      <c r="CP126" s="17"/>
      <c r="CQ126" s="17"/>
      <c r="CR126" s="58"/>
      <c r="CS126" s="50"/>
      <c r="CT126" s="50"/>
      <c r="CU126" s="50"/>
      <c r="CV126" s="50"/>
      <c r="CW126" s="50"/>
      <c r="CX126" s="50"/>
      <c r="CY126" s="59"/>
      <c r="CZ126" s="60"/>
      <c r="DA126" s="17"/>
      <c r="DB126" s="17"/>
      <c r="DC126" s="58"/>
      <c r="DD126" s="50"/>
      <c r="DE126" s="50"/>
      <c r="DF126" s="50"/>
      <c r="DG126" s="50"/>
      <c r="DH126" s="50"/>
      <c r="DI126" s="50"/>
      <c r="DJ126" s="59"/>
      <c r="DK126" s="60"/>
      <c r="DL126" s="17"/>
      <c r="DM126" s="17"/>
      <c r="DN126" s="58"/>
      <c r="DO126" s="50"/>
      <c r="DP126" s="50"/>
      <c r="DQ126" s="50"/>
      <c r="DR126" s="50"/>
      <c r="DS126" s="50"/>
      <c r="DT126" s="50"/>
      <c r="DU126" s="59"/>
      <c r="DV126" s="60"/>
      <c r="DW126" s="17"/>
      <c r="DX126" s="17"/>
      <c r="DY126" s="58"/>
      <c r="DZ126" s="50"/>
      <c r="EA126" s="50"/>
      <c r="EB126" s="50"/>
      <c r="EC126" s="50"/>
      <c r="ED126" s="50"/>
      <c r="EE126" s="50"/>
      <c r="EF126" s="59"/>
      <c r="EG126" s="60"/>
      <c r="EH126" s="17"/>
      <c r="EI126" s="17"/>
      <c r="EJ126" s="58"/>
      <c r="EK126" s="50"/>
      <c r="EL126" s="50"/>
      <c r="EM126" s="50"/>
      <c r="EN126" s="50"/>
      <c r="EO126" s="50"/>
      <c r="EP126" s="50"/>
      <c r="EQ126" s="59"/>
      <c r="ER126" s="60"/>
      <c r="ES126" s="17"/>
      <c r="ET126" s="17"/>
      <c r="EU126" s="58"/>
      <c r="EV126" s="50"/>
      <c r="EW126" s="50"/>
      <c r="EX126" s="50"/>
      <c r="EY126" s="50"/>
      <c r="EZ126" s="50"/>
      <c r="FA126" s="50"/>
      <c r="FB126" s="59"/>
      <c r="FC126" s="60"/>
      <c r="FD126" s="17"/>
      <c r="FE126" s="17"/>
      <c r="FF126" s="58"/>
      <c r="FG126" s="50"/>
      <c r="FH126" s="50"/>
      <c r="FI126" s="50"/>
      <c r="FJ126" s="50"/>
      <c r="FK126" s="50"/>
      <c r="FL126" s="50"/>
      <c r="FM126" s="59"/>
      <c r="FN126" s="60"/>
      <c r="FO126" s="17"/>
      <c r="FP126" s="17"/>
      <c r="FQ126" s="58"/>
      <c r="FR126" s="50"/>
      <c r="FS126" s="50"/>
      <c r="FT126" s="50"/>
      <c r="FU126" s="50"/>
      <c r="FV126" s="50"/>
      <c r="FW126" s="50"/>
      <c r="FX126" s="59"/>
      <c r="FY126" s="60"/>
      <c r="FZ126" s="17"/>
      <c r="GA126" s="17"/>
      <c r="GB126" s="58"/>
      <c r="GC126" s="50"/>
      <c r="GD126" s="50"/>
      <c r="GE126" s="50"/>
      <c r="GF126" s="50"/>
      <c r="GG126" s="50"/>
      <c r="GH126" s="50"/>
      <c r="GI126" s="59"/>
      <c r="GJ126" s="60"/>
      <c r="GK126" s="17"/>
      <c r="GL126" s="17"/>
      <c r="GM126" s="58"/>
      <c r="GN126" s="50"/>
      <c r="GO126" s="50"/>
      <c r="GP126" s="50"/>
      <c r="GQ126" s="50"/>
      <c r="GR126" s="50"/>
      <c r="GS126" s="50"/>
      <c r="GT126" s="59"/>
      <c r="GU126" s="60"/>
      <c r="GV126" s="17"/>
      <c r="GW126" s="17"/>
      <c r="GX126" s="58"/>
      <c r="GY126" s="50"/>
      <c r="GZ126" s="50"/>
      <c r="HA126" s="50"/>
      <c r="HB126" s="50"/>
      <c r="HC126" s="50"/>
      <c r="HD126" s="50"/>
      <c r="HE126" s="59"/>
      <c r="HF126" s="60"/>
      <c r="HG126" s="17"/>
      <c r="HH126" s="17"/>
      <c r="HI126" s="58"/>
      <c r="HJ126" s="50"/>
      <c r="HK126" s="50"/>
      <c r="HL126" s="50"/>
      <c r="HM126" s="50"/>
      <c r="HN126" s="50"/>
      <c r="HO126" s="50"/>
      <c r="HP126" s="59"/>
      <c r="HQ126" s="60"/>
      <c r="HR126" s="17"/>
      <c r="HS126" s="17"/>
      <c r="HT126" s="58"/>
      <c r="HU126" s="50"/>
      <c r="HV126" s="50"/>
      <c r="HW126" s="50"/>
      <c r="HX126" s="50"/>
      <c r="HY126" s="50"/>
      <c r="HZ126" s="50"/>
      <c r="IA126" s="59"/>
      <c r="IB126" s="60"/>
      <c r="IC126" s="17"/>
      <c r="ID126" s="17"/>
    </row>
    <row r="127" spans="1:238" x14ac:dyDescent="0.3">
      <c r="B127" s="17"/>
      <c r="C127" s="60"/>
      <c r="D127" s="60"/>
      <c r="E127" s="60"/>
      <c r="F127" s="856"/>
      <c r="G127" s="60"/>
      <c r="O127" s="59"/>
      <c r="P127" s="60"/>
      <c r="Q127" s="17"/>
      <c r="R127" s="17"/>
      <c r="S127" s="58"/>
      <c r="T127" s="50"/>
      <c r="U127" s="50"/>
      <c r="V127" s="50"/>
      <c r="W127" s="50"/>
      <c r="X127" s="50"/>
      <c r="Y127" s="50"/>
      <c r="Z127" s="59"/>
      <c r="AA127" s="60"/>
      <c r="AB127" s="17"/>
      <c r="AC127" s="17"/>
      <c r="AD127" s="58"/>
      <c r="AE127" s="50"/>
      <c r="AF127" s="50"/>
      <c r="AG127" s="50"/>
      <c r="AH127" s="50"/>
      <c r="AI127" s="50"/>
      <c r="AJ127" s="50"/>
      <c r="AK127" s="59"/>
      <c r="AL127" s="60"/>
      <c r="AM127" s="17"/>
      <c r="AN127" s="17"/>
      <c r="AO127" s="58"/>
      <c r="AP127" s="50"/>
      <c r="AQ127" s="50"/>
      <c r="AR127" s="50"/>
      <c r="AS127" s="50"/>
      <c r="AT127" s="50"/>
      <c r="AU127" s="50"/>
      <c r="AV127" s="59"/>
      <c r="AW127" s="60"/>
      <c r="AX127" s="17"/>
      <c r="AY127" s="17"/>
      <c r="AZ127" s="58"/>
      <c r="BA127" s="50"/>
      <c r="BB127" s="50"/>
      <c r="BC127" s="50"/>
      <c r="BD127" s="50"/>
      <c r="BE127" s="50"/>
      <c r="BF127" s="50"/>
      <c r="BG127" s="59"/>
      <c r="BH127" s="60"/>
      <c r="BI127" s="17"/>
      <c r="BJ127" s="17"/>
      <c r="BK127" s="58"/>
      <c r="BL127" s="50"/>
      <c r="BM127" s="50"/>
      <c r="BN127" s="50"/>
      <c r="BO127" s="50"/>
      <c r="BP127" s="50"/>
      <c r="BQ127" s="50"/>
      <c r="BR127" s="59"/>
      <c r="BS127" s="60"/>
      <c r="BT127" s="17"/>
      <c r="BU127" s="17"/>
      <c r="BV127" s="58"/>
      <c r="BW127" s="50"/>
      <c r="BX127" s="50"/>
      <c r="BY127" s="50"/>
      <c r="BZ127" s="50"/>
      <c r="CA127" s="50"/>
      <c r="CB127" s="50"/>
      <c r="CC127" s="59"/>
      <c r="CD127" s="60"/>
      <c r="CE127" s="17"/>
      <c r="CF127" s="17"/>
      <c r="CG127" s="58"/>
      <c r="CH127" s="50"/>
      <c r="CI127" s="50"/>
      <c r="CJ127" s="50"/>
      <c r="CK127" s="50"/>
      <c r="CL127" s="50"/>
      <c r="CM127" s="50"/>
      <c r="CN127" s="59"/>
      <c r="CO127" s="60"/>
      <c r="CP127" s="17"/>
      <c r="CQ127" s="17"/>
      <c r="CR127" s="58"/>
      <c r="CS127" s="50"/>
      <c r="CT127" s="50"/>
      <c r="CU127" s="50"/>
      <c r="CV127" s="50"/>
      <c r="CW127" s="50"/>
      <c r="CX127" s="50"/>
      <c r="CY127" s="59"/>
      <c r="CZ127" s="60"/>
      <c r="DA127" s="17"/>
      <c r="DB127" s="17"/>
      <c r="DC127" s="58"/>
      <c r="DD127" s="50"/>
      <c r="DE127" s="50"/>
      <c r="DF127" s="50"/>
      <c r="DG127" s="50"/>
      <c r="DH127" s="50"/>
      <c r="DI127" s="50"/>
      <c r="DJ127" s="59"/>
      <c r="DK127" s="60"/>
      <c r="DL127" s="17"/>
      <c r="DM127" s="17"/>
      <c r="DN127" s="58"/>
      <c r="DO127" s="50"/>
      <c r="DP127" s="50"/>
      <c r="DQ127" s="50"/>
      <c r="DR127" s="50"/>
      <c r="DS127" s="50"/>
      <c r="DT127" s="50"/>
      <c r="DU127" s="59"/>
      <c r="DV127" s="60"/>
      <c r="DW127" s="17"/>
      <c r="DX127" s="17"/>
      <c r="DY127" s="58"/>
      <c r="DZ127" s="50"/>
      <c r="EA127" s="50"/>
      <c r="EB127" s="50"/>
      <c r="EC127" s="50"/>
      <c r="ED127" s="50"/>
      <c r="EE127" s="50"/>
      <c r="EF127" s="59"/>
      <c r="EG127" s="60"/>
      <c r="EH127" s="17"/>
      <c r="EI127" s="17"/>
      <c r="EJ127" s="58"/>
      <c r="EK127" s="50"/>
      <c r="EL127" s="50"/>
      <c r="EM127" s="50"/>
      <c r="EN127" s="50"/>
      <c r="EO127" s="50"/>
      <c r="EP127" s="50"/>
      <c r="EQ127" s="59"/>
      <c r="ER127" s="60"/>
      <c r="ES127" s="17"/>
      <c r="ET127" s="17"/>
      <c r="EU127" s="58"/>
      <c r="EV127" s="50"/>
      <c r="EW127" s="50"/>
      <c r="EX127" s="50"/>
      <c r="EY127" s="50"/>
      <c r="EZ127" s="50"/>
      <c r="FA127" s="50"/>
      <c r="FB127" s="59"/>
      <c r="FC127" s="60"/>
      <c r="FD127" s="17"/>
      <c r="FE127" s="17"/>
      <c r="FF127" s="58"/>
      <c r="FG127" s="50"/>
      <c r="FH127" s="50"/>
      <c r="FI127" s="50"/>
      <c r="FJ127" s="50"/>
      <c r="FK127" s="50"/>
      <c r="FL127" s="50"/>
      <c r="FM127" s="59"/>
      <c r="FN127" s="60"/>
      <c r="FO127" s="17"/>
      <c r="FP127" s="17"/>
      <c r="FQ127" s="58"/>
      <c r="FR127" s="50"/>
      <c r="FS127" s="50"/>
      <c r="FT127" s="50"/>
      <c r="FU127" s="50"/>
      <c r="FV127" s="50"/>
      <c r="FW127" s="50"/>
      <c r="FX127" s="59"/>
      <c r="FY127" s="60"/>
      <c r="FZ127" s="17"/>
      <c r="GA127" s="17"/>
      <c r="GB127" s="58"/>
      <c r="GC127" s="50"/>
      <c r="GD127" s="50"/>
      <c r="GE127" s="50"/>
      <c r="GF127" s="50"/>
      <c r="GG127" s="50"/>
      <c r="GH127" s="50"/>
      <c r="GI127" s="59"/>
      <c r="GJ127" s="60"/>
      <c r="GK127" s="17"/>
      <c r="GL127" s="17"/>
      <c r="GM127" s="58"/>
      <c r="GN127" s="50"/>
      <c r="GO127" s="50"/>
      <c r="GP127" s="50"/>
      <c r="GQ127" s="50"/>
      <c r="GR127" s="50"/>
      <c r="GS127" s="50"/>
      <c r="GT127" s="59"/>
      <c r="GU127" s="60"/>
      <c r="GV127" s="17"/>
      <c r="GW127" s="17"/>
      <c r="GX127" s="58"/>
      <c r="GY127" s="50"/>
      <c r="GZ127" s="50"/>
      <c r="HA127" s="50"/>
      <c r="HB127" s="50"/>
      <c r="HC127" s="50"/>
      <c r="HD127" s="50"/>
      <c r="HE127" s="59"/>
      <c r="HF127" s="60"/>
      <c r="HG127" s="17"/>
      <c r="HH127" s="17"/>
      <c r="HI127" s="58"/>
      <c r="HJ127" s="50"/>
      <c r="HK127" s="50"/>
      <c r="HL127" s="50"/>
      <c r="HM127" s="50"/>
      <c r="HN127" s="50"/>
      <c r="HO127" s="50"/>
      <c r="HP127" s="59"/>
      <c r="HQ127" s="60"/>
      <c r="HR127" s="17"/>
      <c r="HS127" s="17"/>
      <c r="HT127" s="58"/>
      <c r="HU127" s="50"/>
      <c r="HV127" s="50"/>
      <c r="HW127" s="50"/>
      <c r="HX127" s="50"/>
      <c r="HY127" s="50"/>
      <c r="HZ127" s="50"/>
      <c r="IA127" s="59"/>
      <c r="IB127" s="60"/>
      <c r="IC127" s="17"/>
      <c r="ID127" s="17"/>
    </row>
    <row r="128" spans="1:238" x14ac:dyDescent="0.3">
      <c r="O128" s="59"/>
      <c r="P128" s="60"/>
      <c r="Q128" s="17"/>
      <c r="R128" s="17"/>
      <c r="S128" s="58"/>
      <c r="T128" s="50"/>
      <c r="U128" s="50"/>
      <c r="V128" s="50"/>
      <c r="W128" s="50"/>
      <c r="X128" s="50"/>
      <c r="Y128" s="50"/>
      <c r="Z128" s="59"/>
      <c r="AA128" s="60"/>
      <c r="AB128" s="17"/>
      <c r="AC128" s="17"/>
      <c r="AD128" s="58"/>
      <c r="AE128" s="50"/>
      <c r="AF128" s="50"/>
      <c r="AG128" s="50"/>
      <c r="AH128" s="50"/>
      <c r="AI128" s="50"/>
      <c r="AJ128" s="50"/>
      <c r="AK128" s="59"/>
      <c r="AL128" s="60"/>
      <c r="AM128" s="17"/>
      <c r="AN128" s="17"/>
      <c r="AO128" s="58"/>
      <c r="AP128" s="50"/>
      <c r="AQ128" s="50"/>
      <c r="AR128" s="50"/>
      <c r="AS128" s="50"/>
      <c r="AT128" s="50"/>
      <c r="AU128" s="50"/>
      <c r="AV128" s="59"/>
      <c r="AW128" s="60"/>
      <c r="AX128" s="17"/>
      <c r="AY128" s="17"/>
      <c r="AZ128" s="58"/>
      <c r="BA128" s="50"/>
      <c r="BB128" s="50"/>
      <c r="BC128" s="50"/>
      <c r="BD128" s="50"/>
      <c r="BE128" s="50"/>
      <c r="BF128" s="50"/>
      <c r="BG128" s="59"/>
      <c r="BH128" s="60"/>
      <c r="BI128" s="17"/>
      <c r="BJ128" s="17"/>
      <c r="BK128" s="58"/>
      <c r="BL128" s="50"/>
      <c r="BM128" s="50"/>
      <c r="BN128" s="50"/>
      <c r="BO128" s="50"/>
      <c r="BP128" s="50"/>
      <c r="BQ128" s="50"/>
      <c r="BR128" s="59"/>
      <c r="BS128" s="60"/>
      <c r="BT128" s="17"/>
      <c r="BU128" s="17"/>
      <c r="BV128" s="58"/>
      <c r="BW128" s="50"/>
      <c r="BX128" s="50"/>
      <c r="BY128" s="50"/>
      <c r="BZ128" s="50"/>
      <c r="CA128" s="50"/>
      <c r="CB128" s="50"/>
      <c r="CC128" s="59"/>
      <c r="CD128" s="60"/>
      <c r="CE128" s="17"/>
      <c r="CF128" s="17"/>
      <c r="CG128" s="58"/>
      <c r="CH128" s="50"/>
      <c r="CI128" s="50"/>
      <c r="CJ128" s="50"/>
      <c r="CK128" s="50"/>
      <c r="CL128" s="50"/>
      <c r="CM128" s="50"/>
      <c r="CN128" s="59"/>
      <c r="CO128" s="60"/>
      <c r="CP128" s="17"/>
      <c r="CQ128" s="17"/>
      <c r="CR128" s="58"/>
      <c r="CS128" s="50"/>
      <c r="CT128" s="50"/>
      <c r="CU128" s="50"/>
      <c r="CV128" s="50"/>
      <c r="CW128" s="50"/>
      <c r="CX128" s="50"/>
      <c r="CY128" s="59"/>
      <c r="CZ128" s="60"/>
      <c r="DA128" s="17"/>
      <c r="DB128" s="17"/>
      <c r="DC128" s="58"/>
      <c r="DD128" s="50"/>
      <c r="DE128" s="50"/>
      <c r="DF128" s="50"/>
      <c r="DG128" s="50"/>
      <c r="DH128" s="50"/>
      <c r="DI128" s="50"/>
      <c r="DJ128" s="59"/>
      <c r="DK128" s="60"/>
      <c r="DL128" s="17"/>
      <c r="DM128" s="17"/>
      <c r="DN128" s="58"/>
      <c r="DO128" s="50"/>
      <c r="DP128" s="50"/>
      <c r="DQ128" s="50"/>
      <c r="DR128" s="50"/>
      <c r="DS128" s="50"/>
      <c r="DT128" s="50"/>
      <c r="DU128" s="59"/>
      <c r="DV128" s="60"/>
      <c r="DW128" s="17"/>
      <c r="DX128" s="17"/>
      <c r="DY128" s="58"/>
      <c r="DZ128" s="50"/>
      <c r="EA128" s="50"/>
      <c r="EB128" s="50"/>
      <c r="EC128" s="50"/>
      <c r="ED128" s="50"/>
      <c r="EE128" s="50"/>
      <c r="EF128" s="59"/>
      <c r="EG128" s="60"/>
      <c r="EH128" s="17"/>
      <c r="EI128" s="17"/>
      <c r="EJ128" s="58"/>
      <c r="EK128" s="50"/>
      <c r="EL128" s="50"/>
      <c r="EM128" s="50"/>
      <c r="EN128" s="50"/>
      <c r="EO128" s="50"/>
      <c r="EP128" s="50"/>
      <c r="EQ128" s="59"/>
      <c r="ER128" s="60"/>
      <c r="ES128" s="17"/>
      <c r="ET128" s="17"/>
      <c r="EU128" s="58"/>
      <c r="EV128" s="50"/>
      <c r="EW128" s="50"/>
      <c r="EX128" s="50"/>
      <c r="EY128" s="50"/>
      <c r="EZ128" s="50"/>
      <c r="FA128" s="50"/>
      <c r="FB128" s="59"/>
      <c r="FC128" s="60"/>
      <c r="FD128" s="17"/>
      <c r="FE128" s="17"/>
      <c r="FF128" s="58"/>
      <c r="FG128" s="50"/>
      <c r="FH128" s="50"/>
      <c r="FI128" s="50"/>
      <c r="FJ128" s="50"/>
      <c r="FK128" s="50"/>
      <c r="FL128" s="50"/>
      <c r="FM128" s="59"/>
      <c r="FN128" s="60"/>
      <c r="FO128" s="17"/>
      <c r="FP128" s="17"/>
      <c r="FQ128" s="58"/>
      <c r="FR128" s="50"/>
      <c r="FS128" s="50"/>
      <c r="FT128" s="50"/>
      <c r="FU128" s="50"/>
      <c r="FV128" s="50"/>
      <c r="FW128" s="50"/>
      <c r="FX128" s="59"/>
      <c r="FY128" s="60"/>
      <c r="FZ128" s="17"/>
      <c r="GA128" s="17"/>
      <c r="GB128" s="58"/>
      <c r="GC128" s="50"/>
      <c r="GD128" s="50"/>
      <c r="GE128" s="50"/>
      <c r="GF128" s="50"/>
      <c r="GG128" s="50"/>
      <c r="GH128" s="50"/>
      <c r="GI128" s="59"/>
      <c r="GJ128" s="60"/>
      <c r="GK128" s="17"/>
      <c r="GL128" s="17"/>
      <c r="GM128" s="58"/>
      <c r="GN128" s="50"/>
      <c r="GO128" s="50"/>
      <c r="GP128" s="50"/>
      <c r="GQ128" s="50"/>
      <c r="GR128" s="50"/>
      <c r="GS128" s="50"/>
      <c r="GT128" s="59"/>
      <c r="GU128" s="60"/>
      <c r="GV128" s="17"/>
      <c r="GW128" s="17"/>
      <c r="GX128" s="58"/>
      <c r="GY128" s="50"/>
      <c r="GZ128" s="50"/>
      <c r="HA128" s="50"/>
      <c r="HB128" s="50"/>
      <c r="HC128" s="50"/>
      <c r="HD128" s="50"/>
      <c r="HE128" s="59"/>
      <c r="HF128" s="60"/>
      <c r="HG128" s="17"/>
      <c r="HH128" s="17"/>
      <c r="HI128" s="58"/>
      <c r="HJ128" s="50"/>
      <c r="HK128" s="50"/>
      <c r="HL128" s="50"/>
      <c r="HM128" s="50"/>
      <c r="HN128" s="50"/>
      <c r="HO128" s="50"/>
      <c r="HP128" s="59"/>
      <c r="HQ128" s="60"/>
      <c r="HR128" s="17"/>
      <c r="HS128" s="17"/>
      <c r="HT128" s="58"/>
      <c r="HU128" s="50"/>
      <c r="HV128" s="50"/>
      <c r="HW128" s="50"/>
      <c r="HX128" s="50"/>
      <c r="HY128" s="50"/>
      <c r="HZ128" s="50"/>
      <c r="IA128" s="59"/>
      <c r="IB128" s="60"/>
      <c r="IC128" s="17"/>
      <c r="ID128" s="17"/>
    </row>
    <row r="129" spans="1:238" x14ac:dyDescent="0.3">
      <c r="O129" s="59"/>
      <c r="P129" s="60"/>
      <c r="Q129" s="17"/>
      <c r="R129" s="17"/>
      <c r="S129" s="58"/>
      <c r="T129" s="50"/>
      <c r="U129" s="50"/>
      <c r="V129" s="50"/>
      <c r="W129" s="50"/>
      <c r="X129" s="50"/>
      <c r="Y129" s="50"/>
      <c r="Z129" s="59"/>
      <c r="AA129" s="60"/>
      <c r="AB129" s="17"/>
      <c r="AC129" s="17"/>
      <c r="AD129" s="58"/>
      <c r="AE129" s="50"/>
      <c r="AF129" s="50"/>
      <c r="AG129" s="50"/>
      <c r="AH129" s="50"/>
      <c r="AI129" s="50"/>
      <c r="AJ129" s="50"/>
      <c r="AK129" s="59"/>
      <c r="AL129" s="60"/>
      <c r="AM129" s="17"/>
      <c r="AN129" s="17"/>
      <c r="AO129" s="58"/>
      <c r="AP129" s="50"/>
      <c r="AQ129" s="50"/>
      <c r="AR129" s="50"/>
      <c r="AS129" s="50"/>
      <c r="AT129" s="50"/>
      <c r="AU129" s="50"/>
      <c r="AV129" s="59"/>
      <c r="AW129" s="60"/>
      <c r="AX129" s="17"/>
      <c r="AY129" s="17"/>
      <c r="AZ129" s="58"/>
      <c r="BA129" s="50"/>
      <c r="BB129" s="50"/>
      <c r="BC129" s="50"/>
      <c r="BD129" s="50"/>
      <c r="BE129" s="50"/>
      <c r="BF129" s="50"/>
      <c r="BG129" s="59"/>
      <c r="BH129" s="60"/>
      <c r="BI129" s="17"/>
      <c r="BJ129" s="17"/>
      <c r="BK129" s="58"/>
      <c r="BL129" s="50"/>
      <c r="BM129" s="50"/>
      <c r="BN129" s="50"/>
      <c r="BO129" s="50"/>
      <c r="BP129" s="50"/>
      <c r="BQ129" s="50"/>
      <c r="BR129" s="59"/>
      <c r="BS129" s="60"/>
      <c r="BT129" s="17"/>
      <c r="BU129" s="17"/>
      <c r="BV129" s="58"/>
      <c r="BW129" s="50"/>
      <c r="BX129" s="50"/>
      <c r="BY129" s="50"/>
      <c r="BZ129" s="50"/>
      <c r="CA129" s="50"/>
      <c r="CB129" s="50"/>
      <c r="CC129" s="59"/>
      <c r="CD129" s="60"/>
      <c r="CE129" s="17"/>
      <c r="CF129" s="17"/>
      <c r="CG129" s="58"/>
      <c r="CH129" s="50"/>
      <c r="CI129" s="50"/>
      <c r="CJ129" s="50"/>
      <c r="CK129" s="50"/>
      <c r="CL129" s="50"/>
      <c r="CM129" s="50"/>
      <c r="CN129" s="59"/>
      <c r="CO129" s="60"/>
      <c r="CP129" s="17"/>
      <c r="CQ129" s="17"/>
      <c r="CR129" s="58"/>
      <c r="CS129" s="50"/>
      <c r="CT129" s="50"/>
      <c r="CU129" s="50"/>
      <c r="CV129" s="50"/>
      <c r="CW129" s="50"/>
      <c r="CX129" s="50"/>
      <c r="CY129" s="59"/>
      <c r="CZ129" s="60"/>
      <c r="DA129" s="17"/>
      <c r="DB129" s="17"/>
      <c r="DC129" s="58"/>
      <c r="DD129" s="50"/>
      <c r="DE129" s="50"/>
      <c r="DF129" s="50"/>
      <c r="DG129" s="50"/>
      <c r="DH129" s="50"/>
      <c r="DI129" s="50"/>
      <c r="DJ129" s="59"/>
      <c r="DK129" s="60"/>
      <c r="DL129" s="17"/>
      <c r="DM129" s="17"/>
      <c r="DN129" s="58"/>
      <c r="DO129" s="50"/>
      <c r="DP129" s="50"/>
      <c r="DQ129" s="50"/>
      <c r="DR129" s="50"/>
      <c r="DS129" s="50"/>
      <c r="DT129" s="50"/>
      <c r="DU129" s="59"/>
      <c r="DV129" s="60"/>
      <c r="DW129" s="17"/>
      <c r="DX129" s="17"/>
      <c r="DY129" s="58"/>
      <c r="DZ129" s="50"/>
      <c r="EA129" s="50"/>
      <c r="EB129" s="50"/>
      <c r="EC129" s="50"/>
      <c r="ED129" s="50"/>
      <c r="EE129" s="50"/>
      <c r="EF129" s="59"/>
      <c r="EG129" s="60"/>
      <c r="EH129" s="17"/>
      <c r="EI129" s="17"/>
      <c r="EJ129" s="58"/>
      <c r="EK129" s="50"/>
      <c r="EL129" s="50"/>
      <c r="EM129" s="50"/>
      <c r="EN129" s="50"/>
      <c r="EO129" s="50"/>
      <c r="EP129" s="50"/>
      <c r="EQ129" s="59"/>
      <c r="ER129" s="60"/>
      <c r="ES129" s="17"/>
      <c r="ET129" s="17"/>
      <c r="EU129" s="58"/>
      <c r="EV129" s="50"/>
      <c r="EW129" s="50"/>
      <c r="EX129" s="50"/>
      <c r="EY129" s="50"/>
      <c r="EZ129" s="50"/>
      <c r="FA129" s="50"/>
      <c r="FB129" s="59"/>
      <c r="FC129" s="60"/>
      <c r="FD129" s="17"/>
      <c r="FE129" s="17"/>
      <c r="FF129" s="58"/>
      <c r="FG129" s="50"/>
      <c r="FH129" s="50"/>
      <c r="FI129" s="50"/>
      <c r="FJ129" s="50"/>
      <c r="FK129" s="50"/>
      <c r="FL129" s="50"/>
      <c r="FM129" s="59"/>
      <c r="FN129" s="60"/>
      <c r="FO129" s="17"/>
      <c r="FP129" s="17"/>
      <c r="FQ129" s="58"/>
      <c r="FR129" s="50"/>
      <c r="FS129" s="50"/>
      <c r="FT129" s="50"/>
      <c r="FU129" s="50"/>
      <c r="FV129" s="50"/>
      <c r="FW129" s="50"/>
      <c r="FX129" s="59"/>
      <c r="FY129" s="60"/>
      <c r="FZ129" s="17"/>
      <c r="GA129" s="17"/>
      <c r="GB129" s="58"/>
      <c r="GC129" s="50"/>
      <c r="GD129" s="50"/>
      <c r="GE129" s="50"/>
      <c r="GF129" s="50"/>
      <c r="GG129" s="50"/>
      <c r="GH129" s="50"/>
      <c r="GI129" s="59"/>
      <c r="GJ129" s="60"/>
      <c r="GK129" s="17"/>
      <c r="GL129" s="17"/>
      <c r="GM129" s="58"/>
      <c r="GN129" s="50"/>
      <c r="GO129" s="50"/>
      <c r="GP129" s="50"/>
      <c r="GQ129" s="50"/>
      <c r="GR129" s="50"/>
      <c r="GS129" s="50"/>
      <c r="GT129" s="59"/>
      <c r="GU129" s="60"/>
      <c r="GV129" s="17"/>
      <c r="GW129" s="17"/>
      <c r="GX129" s="58"/>
      <c r="GY129" s="50"/>
      <c r="GZ129" s="50"/>
      <c r="HA129" s="50"/>
      <c r="HB129" s="50"/>
      <c r="HC129" s="50"/>
      <c r="HD129" s="50"/>
      <c r="HE129" s="59"/>
      <c r="HF129" s="60"/>
      <c r="HG129" s="17"/>
      <c r="HH129" s="17"/>
      <c r="HI129" s="58"/>
      <c r="HJ129" s="50"/>
      <c r="HK129" s="50"/>
      <c r="HL129" s="50"/>
      <c r="HM129" s="50"/>
      <c r="HN129" s="50"/>
      <c r="HO129" s="50"/>
      <c r="HP129" s="59"/>
      <c r="HQ129" s="60"/>
      <c r="HR129" s="17"/>
      <c r="HS129" s="17"/>
      <c r="HT129" s="58"/>
      <c r="HU129" s="50"/>
      <c r="HV129" s="50"/>
      <c r="HW129" s="50"/>
      <c r="HX129" s="50"/>
      <c r="HY129" s="50"/>
      <c r="HZ129" s="50"/>
      <c r="IA129" s="59"/>
      <c r="IB129" s="60"/>
      <c r="IC129" s="17"/>
      <c r="ID129" s="17"/>
    </row>
    <row r="136" spans="1:238" s="77" customFormat="1" x14ac:dyDescent="0.3">
      <c r="A136" s="45"/>
      <c r="B136" s="32"/>
      <c r="C136" s="78"/>
      <c r="D136" s="78"/>
      <c r="E136" s="78"/>
      <c r="F136" s="857"/>
      <c r="G136" s="78"/>
      <c r="H136" s="32"/>
      <c r="I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2"/>
      <c r="FH136" s="32"/>
      <c r="FI136" s="32"/>
      <c r="FJ136" s="32"/>
      <c r="FK136" s="32"/>
      <c r="FL136" s="32"/>
      <c r="FM136" s="32"/>
      <c r="FN136" s="32"/>
      <c r="FO136" s="32"/>
      <c r="FP136" s="32"/>
      <c r="FQ136" s="32"/>
      <c r="FR136" s="32"/>
      <c r="FS136" s="32"/>
      <c r="FT136" s="32"/>
      <c r="FU136" s="32"/>
      <c r="FV136" s="32"/>
      <c r="FW136" s="32"/>
      <c r="FX136" s="32"/>
      <c r="FY136" s="32"/>
      <c r="FZ136" s="32"/>
      <c r="GA136" s="32"/>
      <c r="GB136" s="32"/>
      <c r="GC136" s="32"/>
      <c r="GD136" s="32"/>
      <c r="GE136" s="32"/>
      <c r="GF136" s="32"/>
      <c r="GG136" s="32"/>
      <c r="GH136" s="32"/>
      <c r="GI136" s="32"/>
      <c r="GJ136" s="32"/>
      <c r="GK136" s="32"/>
      <c r="GL136" s="32"/>
      <c r="GM136" s="32"/>
      <c r="GN136" s="32"/>
      <c r="GO136" s="32"/>
      <c r="GP136" s="32"/>
      <c r="GQ136" s="32"/>
      <c r="GR136" s="32"/>
      <c r="GS136" s="32"/>
      <c r="GT136" s="32"/>
      <c r="GU136" s="32"/>
      <c r="GV136" s="32"/>
      <c r="GW136" s="32"/>
      <c r="GX136" s="32"/>
      <c r="GY136" s="32"/>
      <c r="GZ136" s="32"/>
      <c r="HA136" s="32"/>
      <c r="HB136" s="32"/>
      <c r="HC136" s="32"/>
      <c r="HD136" s="32"/>
      <c r="HE136" s="32"/>
      <c r="HF136" s="32"/>
      <c r="HG136" s="32"/>
      <c r="HH136" s="32"/>
      <c r="HI136" s="32"/>
      <c r="HJ136" s="32"/>
      <c r="HK136" s="32"/>
      <c r="HL136" s="32"/>
      <c r="HM136" s="32"/>
      <c r="HN136" s="32"/>
      <c r="HO136" s="32"/>
      <c r="HP136" s="32"/>
      <c r="HQ136" s="32"/>
      <c r="HR136" s="32"/>
      <c r="HS136" s="32"/>
      <c r="HT136" s="32"/>
      <c r="HU136" s="32"/>
      <c r="HV136" s="32"/>
      <c r="HW136" s="32"/>
      <c r="HX136" s="32"/>
      <c r="HY136" s="32"/>
      <c r="HZ136" s="32"/>
      <c r="IA136" s="32"/>
      <c r="IB136" s="32"/>
      <c r="IC136" s="32"/>
      <c r="ID136" s="32"/>
    </row>
    <row r="137" spans="1:238" s="77" customFormat="1" x14ac:dyDescent="0.3">
      <c r="A137" s="45"/>
      <c r="B137" s="32"/>
      <c r="C137" s="78"/>
      <c r="D137" s="78"/>
      <c r="E137" s="78"/>
      <c r="F137" s="857"/>
      <c r="G137" s="78"/>
      <c r="H137" s="32"/>
      <c r="I137" s="32"/>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2"/>
      <c r="BN137" s="32"/>
      <c r="BO137" s="32"/>
      <c r="BP137" s="32"/>
      <c r="BQ137" s="32"/>
      <c r="BR137" s="32"/>
      <c r="BS137" s="32"/>
      <c r="BT137" s="32"/>
      <c r="BU137" s="32"/>
      <c r="BV137" s="32"/>
      <c r="BW137" s="32"/>
      <c r="BX137" s="32"/>
      <c r="BY137" s="32"/>
      <c r="BZ137" s="32"/>
      <c r="CA137" s="32"/>
      <c r="CB137" s="32"/>
      <c r="CC137" s="32"/>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2"/>
      <c r="DM137" s="32"/>
      <c r="DN137" s="32"/>
      <c r="DO137" s="32"/>
      <c r="DP137" s="32"/>
      <c r="DQ137" s="32"/>
      <c r="DR137" s="32"/>
      <c r="DS137" s="32"/>
      <c r="DT137" s="32"/>
      <c r="DU137" s="32"/>
      <c r="DV137" s="32"/>
      <c r="DW137" s="32"/>
      <c r="DX137" s="32"/>
      <c r="DY137" s="32"/>
      <c r="DZ137" s="32"/>
      <c r="EA137" s="32"/>
      <c r="EB137" s="32"/>
      <c r="EC137" s="32"/>
      <c r="ED137" s="32"/>
      <c r="EE137" s="32"/>
      <c r="EF137" s="32"/>
      <c r="EG137" s="32"/>
      <c r="EH137" s="32"/>
      <c r="EI137" s="32"/>
      <c r="EJ137" s="32"/>
      <c r="EK137" s="32"/>
      <c r="EL137" s="32"/>
      <c r="EM137" s="32"/>
      <c r="EN137" s="32"/>
      <c r="EO137" s="32"/>
      <c r="EP137" s="32"/>
      <c r="EQ137" s="32"/>
      <c r="ER137" s="32"/>
      <c r="ES137" s="32"/>
      <c r="ET137" s="32"/>
      <c r="EU137" s="32"/>
      <c r="EV137" s="32"/>
      <c r="EW137" s="32"/>
      <c r="EX137" s="32"/>
      <c r="EY137" s="32"/>
      <c r="EZ137" s="32"/>
      <c r="FA137" s="32"/>
      <c r="FB137" s="32"/>
      <c r="FC137" s="32"/>
      <c r="FD137" s="32"/>
      <c r="FE137" s="32"/>
      <c r="FF137" s="32"/>
      <c r="FG137" s="32"/>
      <c r="FH137" s="32"/>
      <c r="FI137" s="32"/>
      <c r="FJ137" s="32"/>
      <c r="FK137" s="32"/>
      <c r="FL137" s="32"/>
      <c r="FM137" s="32"/>
      <c r="FN137" s="32"/>
      <c r="FO137" s="32"/>
      <c r="FP137" s="32"/>
      <c r="FQ137" s="32"/>
      <c r="FR137" s="32"/>
      <c r="FS137" s="32"/>
      <c r="FT137" s="32"/>
      <c r="FU137" s="32"/>
      <c r="FV137" s="32"/>
      <c r="FW137" s="32"/>
      <c r="FX137" s="32"/>
      <c r="FY137" s="32"/>
      <c r="FZ137" s="32"/>
      <c r="GA137" s="32"/>
      <c r="GB137" s="32"/>
      <c r="GC137" s="32"/>
      <c r="GD137" s="32"/>
      <c r="GE137" s="32"/>
      <c r="GF137" s="32"/>
      <c r="GG137" s="32"/>
      <c r="GH137" s="32"/>
      <c r="GI137" s="32"/>
      <c r="GJ137" s="32"/>
      <c r="GK137" s="32"/>
      <c r="GL137" s="32"/>
      <c r="GM137" s="32"/>
      <c r="GN137" s="32"/>
      <c r="GO137" s="32"/>
      <c r="GP137" s="32"/>
      <c r="GQ137" s="32"/>
      <c r="GR137" s="32"/>
      <c r="GS137" s="32"/>
      <c r="GT137" s="32"/>
      <c r="GU137" s="32"/>
      <c r="GV137" s="32"/>
      <c r="GW137" s="32"/>
      <c r="GX137" s="32"/>
      <c r="GY137" s="32"/>
      <c r="GZ137" s="32"/>
      <c r="HA137" s="32"/>
      <c r="HB137" s="32"/>
      <c r="HC137" s="32"/>
      <c r="HD137" s="32"/>
      <c r="HE137" s="32"/>
      <c r="HF137" s="32"/>
      <c r="HG137" s="32"/>
      <c r="HH137" s="32"/>
      <c r="HI137" s="32"/>
      <c r="HJ137" s="32"/>
      <c r="HK137" s="32"/>
      <c r="HL137" s="32"/>
      <c r="HM137" s="32"/>
      <c r="HN137" s="32"/>
      <c r="HO137" s="32"/>
      <c r="HP137" s="32"/>
      <c r="HQ137" s="32"/>
      <c r="HR137" s="32"/>
      <c r="HS137" s="32"/>
      <c r="HT137" s="32"/>
      <c r="HU137" s="32"/>
      <c r="HV137" s="32"/>
      <c r="HW137" s="32"/>
      <c r="HX137" s="32"/>
      <c r="HY137" s="32"/>
      <c r="HZ137" s="32"/>
      <c r="IA137" s="32"/>
      <c r="IB137" s="32"/>
      <c r="IC137" s="32"/>
      <c r="ID137" s="32"/>
    </row>
    <row r="138" spans="1:238" s="77" customFormat="1" x14ac:dyDescent="0.3">
      <c r="A138" s="45"/>
      <c r="B138" s="32"/>
      <c r="C138" s="78"/>
      <c r="D138" s="78"/>
      <c r="E138" s="78"/>
      <c r="F138" s="857"/>
      <c r="G138" s="78"/>
      <c r="H138" s="32"/>
      <c r="I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2"/>
      <c r="BN138" s="32"/>
      <c r="BO138" s="32"/>
      <c r="BP138" s="32"/>
      <c r="BQ138" s="32"/>
      <c r="BR138" s="32"/>
      <c r="BS138" s="32"/>
      <c r="BT138" s="32"/>
      <c r="BU138" s="32"/>
      <c r="BV138" s="32"/>
      <c r="BW138" s="32"/>
      <c r="BX138" s="32"/>
      <c r="BY138" s="32"/>
      <c r="BZ138" s="32"/>
      <c r="CA138" s="32"/>
      <c r="CB138" s="32"/>
      <c r="CC138" s="32"/>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2"/>
      <c r="DM138" s="32"/>
      <c r="DN138" s="32"/>
      <c r="DO138" s="32"/>
      <c r="DP138" s="32"/>
      <c r="DQ138" s="32"/>
      <c r="DR138" s="32"/>
      <c r="DS138" s="32"/>
      <c r="DT138" s="32"/>
      <c r="DU138" s="32"/>
      <c r="DV138" s="32"/>
      <c r="DW138" s="32"/>
      <c r="DX138" s="32"/>
      <c r="DY138" s="32"/>
      <c r="DZ138" s="32"/>
      <c r="EA138" s="32"/>
      <c r="EB138" s="32"/>
      <c r="EC138" s="32"/>
      <c r="ED138" s="32"/>
      <c r="EE138" s="32"/>
      <c r="EF138" s="32"/>
      <c r="EG138" s="32"/>
      <c r="EH138" s="32"/>
      <c r="EI138" s="32"/>
      <c r="EJ138" s="32"/>
      <c r="EK138" s="32"/>
      <c r="EL138" s="32"/>
      <c r="EM138" s="32"/>
      <c r="EN138" s="32"/>
      <c r="EO138" s="32"/>
      <c r="EP138" s="32"/>
      <c r="EQ138" s="32"/>
      <c r="ER138" s="32"/>
      <c r="ES138" s="32"/>
      <c r="ET138" s="32"/>
      <c r="EU138" s="32"/>
      <c r="EV138" s="32"/>
      <c r="EW138" s="32"/>
      <c r="EX138" s="32"/>
      <c r="EY138" s="32"/>
      <c r="EZ138" s="32"/>
      <c r="FA138" s="32"/>
      <c r="FB138" s="32"/>
      <c r="FC138" s="32"/>
      <c r="FD138" s="32"/>
      <c r="FE138" s="32"/>
      <c r="FF138" s="32"/>
      <c r="FG138" s="32"/>
      <c r="FH138" s="32"/>
      <c r="FI138" s="32"/>
      <c r="FJ138" s="32"/>
      <c r="FK138" s="32"/>
      <c r="FL138" s="32"/>
      <c r="FM138" s="32"/>
      <c r="FN138" s="32"/>
      <c r="FO138" s="32"/>
      <c r="FP138" s="32"/>
      <c r="FQ138" s="32"/>
      <c r="FR138" s="32"/>
      <c r="FS138" s="32"/>
      <c r="FT138" s="32"/>
      <c r="FU138" s="32"/>
      <c r="FV138" s="32"/>
      <c r="FW138" s="32"/>
      <c r="FX138" s="32"/>
      <c r="FY138" s="32"/>
      <c r="FZ138" s="32"/>
      <c r="GA138" s="32"/>
      <c r="GB138" s="32"/>
      <c r="GC138" s="32"/>
      <c r="GD138" s="32"/>
      <c r="GE138" s="32"/>
      <c r="GF138" s="32"/>
      <c r="GG138" s="32"/>
      <c r="GH138" s="32"/>
      <c r="GI138" s="32"/>
      <c r="GJ138" s="32"/>
      <c r="GK138" s="32"/>
      <c r="GL138" s="32"/>
      <c r="GM138" s="32"/>
      <c r="GN138" s="32"/>
      <c r="GO138" s="32"/>
      <c r="GP138" s="32"/>
      <c r="GQ138" s="32"/>
      <c r="GR138" s="32"/>
      <c r="GS138" s="32"/>
      <c r="GT138" s="32"/>
      <c r="GU138" s="32"/>
      <c r="GV138" s="32"/>
      <c r="GW138" s="32"/>
      <c r="GX138" s="32"/>
      <c r="GY138" s="32"/>
      <c r="GZ138" s="32"/>
      <c r="HA138" s="32"/>
      <c r="HB138" s="32"/>
      <c r="HC138" s="32"/>
      <c r="HD138" s="32"/>
      <c r="HE138" s="32"/>
      <c r="HF138" s="32"/>
      <c r="HG138" s="32"/>
      <c r="HH138" s="32"/>
      <c r="HI138" s="32"/>
      <c r="HJ138" s="32"/>
      <c r="HK138" s="32"/>
      <c r="HL138" s="32"/>
      <c r="HM138" s="32"/>
      <c r="HN138" s="32"/>
      <c r="HO138" s="32"/>
      <c r="HP138" s="32"/>
      <c r="HQ138" s="32"/>
      <c r="HR138" s="32"/>
      <c r="HS138" s="32"/>
      <c r="HT138" s="32"/>
      <c r="HU138" s="32"/>
      <c r="HV138" s="32"/>
      <c r="HW138" s="32"/>
      <c r="HX138" s="32"/>
      <c r="HY138" s="32"/>
      <c r="HZ138" s="32"/>
      <c r="IA138" s="32"/>
      <c r="IB138" s="32"/>
      <c r="IC138" s="32"/>
      <c r="ID138" s="32"/>
    </row>
    <row r="139" spans="1:238" s="77" customFormat="1" x14ac:dyDescent="0.3">
      <c r="A139" s="45"/>
      <c r="B139" s="32"/>
      <c r="C139" s="78"/>
      <c r="D139" s="78"/>
      <c r="E139" s="78"/>
      <c r="F139" s="857"/>
      <c r="G139" s="78"/>
      <c r="H139" s="32"/>
      <c r="I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2"/>
      <c r="BN139" s="32"/>
      <c r="BO139" s="32"/>
      <c r="BP139" s="32"/>
      <c r="BQ139" s="32"/>
      <c r="BR139" s="32"/>
      <c r="BS139" s="32"/>
      <c r="BT139" s="32"/>
      <c r="BU139" s="32"/>
      <c r="BV139" s="32"/>
      <c r="BW139" s="32"/>
      <c r="BX139" s="32"/>
      <c r="BY139" s="32"/>
      <c r="BZ139" s="32"/>
      <c r="CA139" s="32"/>
      <c r="CB139" s="32"/>
      <c r="CC139" s="32"/>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2"/>
      <c r="DM139" s="32"/>
      <c r="DN139" s="32"/>
      <c r="DO139" s="32"/>
      <c r="DP139" s="32"/>
      <c r="DQ139" s="32"/>
      <c r="DR139" s="32"/>
      <c r="DS139" s="32"/>
      <c r="DT139" s="32"/>
      <c r="DU139" s="32"/>
      <c r="DV139" s="32"/>
      <c r="DW139" s="32"/>
      <c r="DX139" s="32"/>
      <c r="DY139" s="32"/>
      <c r="DZ139" s="32"/>
      <c r="EA139" s="32"/>
      <c r="EB139" s="32"/>
      <c r="EC139" s="32"/>
      <c r="ED139" s="32"/>
      <c r="EE139" s="32"/>
      <c r="EF139" s="32"/>
      <c r="EG139" s="32"/>
      <c r="EH139" s="32"/>
      <c r="EI139" s="32"/>
      <c r="EJ139" s="32"/>
      <c r="EK139" s="32"/>
      <c r="EL139" s="32"/>
      <c r="EM139" s="32"/>
      <c r="EN139" s="32"/>
      <c r="EO139" s="32"/>
      <c r="EP139" s="32"/>
      <c r="EQ139" s="32"/>
      <c r="ER139" s="32"/>
      <c r="ES139" s="32"/>
      <c r="ET139" s="32"/>
      <c r="EU139" s="32"/>
      <c r="EV139" s="32"/>
      <c r="EW139" s="32"/>
      <c r="EX139" s="32"/>
      <c r="EY139" s="32"/>
      <c r="EZ139" s="32"/>
      <c r="FA139" s="32"/>
      <c r="FB139" s="32"/>
      <c r="FC139" s="32"/>
      <c r="FD139" s="32"/>
      <c r="FE139" s="32"/>
      <c r="FF139" s="32"/>
      <c r="FG139" s="32"/>
      <c r="FH139" s="32"/>
      <c r="FI139" s="32"/>
      <c r="FJ139" s="32"/>
      <c r="FK139" s="32"/>
      <c r="FL139" s="32"/>
      <c r="FM139" s="32"/>
      <c r="FN139" s="32"/>
      <c r="FO139" s="32"/>
      <c r="FP139" s="32"/>
      <c r="FQ139" s="32"/>
      <c r="FR139" s="32"/>
      <c r="FS139" s="32"/>
      <c r="FT139" s="32"/>
      <c r="FU139" s="32"/>
      <c r="FV139" s="32"/>
      <c r="FW139" s="32"/>
      <c r="FX139" s="32"/>
      <c r="FY139" s="32"/>
      <c r="FZ139" s="32"/>
      <c r="GA139" s="32"/>
      <c r="GB139" s="32"/>
      <c r="GC139" s="32"/>
      <c r="GD139" s="32"/>
      <c r="GE139" s="32"/>
      <c r="GF139" s="32"/>
      <c r="GG139" s="32"/>
      <c r="GH139" s="32"/>
      <c r="GI139" s="32"/>
      <c r="GJ139" s="32"/>
      <c r="GK139" s="32"/>
      <c r="GL139" s="32"/>
      <c r="GM139" s="32"/>
      <c r="GN139" s="32"/>
      <c r="GO139" s="32"/>
      <c r="GP139" s="32"/>
      <c r="GQ139" s="32"/>
      <c r="GR139" s="32"/>
      <c r="GS139" s="32"/>
      <c r="GT139" s="32"/>
      <c r="GU139" s="32"/>
      <c r="GV139" s="32"/>
      <c r="GW139" s="32"/>
      <c r="GX139" s="32"/>
      <c r="GY139" s="32"/>
      <c r="GZ139" s="32"/>
      <c r="HA139" s="32"/>
      <c r="HB139" s="32"/>
      <c r="HC139" s="32"/>
      <c r="HD139" s="32"/>
      <c r="HE139" s="32"/>
      <c r="HF139" s="32"/>
      <c r="HG139" s="32"/>
      <c r="HH139" s="32"/>
      <c r="HI139" s="32"/>
      <c r="HJ139" s="32"/>
      <c r="HK139" s="32"/>
      <c r="HL139" s="32"/>
      <c r="HM139" s="32"/>
      <c r="HN139" s="32"/>
      <c r="HO139" s="32"/>
      <c r="HP139" s="32"/>
      <c r="HQ139" s="32"/>
      <c r="HR139" s="32"/>
      <c r="HS139" s="32"/>
      <c r="HT139" s="32"/>
      <c r="HU139" s="32"/>
      <c r="HV139" s="32"/>
      <c r="HW139" s="32"/>
      <c r="HX139" s="32"/>
      <c r="HY139" s="32"/>
      <c r="HZ139" s="32"/>
      <c r="IA139" s="32"/>
      <c r="IB139" s="32"/>
      <c r="IC139" s="32"/>
      <c r="ID139" s="32"/>
    </row>
    <row r="140" spans="1:238" s="77" customFormat="1" x14ac:dyDescent="0.3">
      <c r="A140" s="45"/>
      <c r="B140" s="32"/>
      <c r="C140" s="78"/>
      <c r="D140" s="78"/>
      <c r="E140" s="78"/>
      <c r="F140" s="857"/>
      <c r="G140" s="78"/>
      <c r="H140" s="32"/>
      <c r="I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2"/>
      <c r="BN140" s="32"/>
      <c r="BO140" s="32"/>
      <c r="BP140" s="32"/>
      <c r="BQ140" s="32"/>
      <c r="BR140" s="32"/>
      <c r="BS140" s="32"/>
      <c r="BT140" s="32"/>
      <c r="BU140" s="32"/>
      <c r="BV140" s="32"/>
      <c r="BW140" s="32"/>
      <c r="BX140" s="32"/>
      <c r="BY140" s="32"/>
      <c r="BZ140" s="32"/>
      <c r="CA140" s="32"/>
      <c r="CB140" s="32"/>
      <c r="CC140" s="32"/>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2"/>
      <c r="DM140" s="32"/>
      <c r="DN140" s="32"/>
      <c r="DO140" s="32"/>
      <c r="DP140" s="32"/>
      <c r="DQ140" s="32"/>
      <c r="DR140" s="32"/>
      <c r="DS140" s="32"/>
      <c r="DT140" s="32"/>
      <c r="DU140" s="32"/>
      <c r="DV140" s="32"/>
      <c r="DW140" s="32"/>
      <c r="DX140" s="32"/>
      <c r="DY140" s="32"/>
      <c r="DZ140" s="32"/>
      <c r="EA140" s="32"/>
      <c r="EB140" s="32"/>
      <c r="EC140" s="32"/>
      <c r="ED140" s="32"/>
      <c r="EE140" s="32"/>
      <c r="EF140" s="32"/>
      <c r="EG140" s="32"/>
      <c r="EH140" s="32"/>
      <c r="EI140" s="32"/>
      <c r="EJ140" s="32"/>
      <c r="EK140" s="32"/>
      <c r="EL140" s="32"/>
      <c r="EM140" s="32"/>
      <c r="EN140" s="32"/>
      <c r="EO140" s="32"/>
      <c r="EP140" s="32"/>
      <c r="EQ140" s="32"/>
      <c r="ER140" s="32"/>
      <c r="ES140" s="32"/>
      <c r="ET140" s="32"/>
      <c r="EU140" s="32"/>
      <c r="EV140" s="32"/>
      <c r="EW140" s="32"/>
      <c r="EX140" s="32"/>
      <c r="EY140" s="32"/>
      <c r="EZ140" s="32"/>
      <c r="FA140" s="32"/>
      <c r="FB140" s="32"/>
      <c r="FC140" s="32"/>
      <c r="FD140" s="32"/>
      <c r="FE140" s="32"/>
      <c r="FF140" s="32"/>
      <c r="FG140" s="32"/>
      <c r="FH140" s="32"/>
      <c r="FI140" s="32"/>
      <c r="FJ140" s="32"/>
      <c r="FK140" s="32"/>
      <c r="FL140" s="32"/>
      <c r="FM140" s="32"/>
      <c r="FN140" s="32"/>
      <c r="FO140" s="32"/>
      <c r="FP140" s="32"/>
      <c r="FQ140" s="32"/>
      <c r="FR140" s="32"/>
      <c r="FS140" s="32"/>
      <c r="FT140" s="32"/>
      <c r="FU140" s="32"/>
      <c r="FV140" s="32"/>
      <c r="FW140" s="32"/>
      <c r="FX140" s="32"/>
      <c r="FY140" s="32"/>
      <c r="FZ140" s="32"/>
      <c r="GA140" s="32"/>
      <c r="GB140" s="32"/>
      <c r="GC140" s="32"/>
      <c r="GD140" s="32"/>
      <c r="GE140" s="32"/>
      <c r="GF140" s="32"/>
      <c r="GG140" s="32"/>
      <c r="GH140" s="32"/>
      <c r="GI140" s="32"/>
      <c r="GJ140" s="32"/>
      <c r="GK140" s="32"/>
      <c r="GL140" s="32"/>
      <c r="GM140" s="32"/>
      <c r="GN140" s="32"/>
      <c r="GO140" s="32"/>
      <c r="GP140" s="32"/>
      <c r="GQ140" s="32"/>
      <c r="GR140" s="32"/>
      <c r="GS140" s="32"/>
      <c r="GT140" s="32"/>
      <c r="GU140" s="32"/>
      <c r="GV140" s="32"/>
      <c r="GW140" s="32"/>
      <c r="GX140" s="32"/>
      <c r="GY140" s="32"/>
      <c r="GZ140" s="32"/>
      <c r="HA140" s="32"/>
      <c r="HB140" s="32"/>
      <c r="HC140" s="32"/>
      <c r="HD140" s="32"/>
      <c r="HE140" s="32"/>
      <c r="HF140" s="32"/>
      <c r="HG140" s="32"/>
      <c r="HH140" s="32"/>
      <c r="HI140" s="32"/>
      <c r="HJ140" s="32"/>
      <c r="HK140" s="32"/>
      <c r="HL140" s="32"/>
      <c r="HM140" s="32"/>
      <c r="HN140" s="32"/>
      <c r="HO140" s="32"/>
      <c r="HP140" s="32"/>
      <c r="HQ140" s="32"/>
      <c r="HR140" s="32"/>
      <c r="HS140" s="32"/>
      <c r="HT140" s="32"/>
      <c r="HU140" s="32"/>
      <c r="HV140" s="32"/>
      <c r="HW140" s="32"/>
      <c r="HX140" s="32"/>
      <c r="HY140" s="32"/>
      <c r="HZ140" s="32"/>
      <c r="IA140" s="32"/>
      <c r="IB140" s="32"/>
      <c r="IC140" s="32"/>
      <c r="ID140" s="32"/>
    </row>
    <row r="141" spans="1:238" s="77" customFormat="1" x14ac:dyDescent="0.3">
      <c r="A141" s="45"/>
      <c r="B141" s="32"/>
      <c r="C141" s="78"/>
      <c r="D141" s="78"/>
      <c r="E141" s="78"/>
      <c r="F141" s="857"/>
      <c r="G141" s="78"/>
      <c r="H141" s="32"/>
      <c r="I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2"/>
      <c r="DM141" s="32"/>
      <c r="DN141" s="32"/>
      <c r="DO141" s="32"/>
      <c r="DP141" s="32"/>
      <c r="DQ141" s="32"/>
      <c r="DR141" s="32"/>
      <c r="DS141" s="32"/>
      <c r="DT141" s="32"/>
      <c r="DU141" s="32"/>
      <c r="DV141" s="32"/>
      <c r="DW141" s="32"/>
      <c r="DX141" s="32"/>
      <c r="DY141" s="32"/>
      <c r="DZ141" s="32"/>
      <c r="EA141" s="32"/>
      <c r="EB141" s="32"/>
      <c r="EC141" s="32"/>
      <c r="ED141" s="32"/>
      <c r="EE141" s="32"/>
      <c r="EF141" s="32"/>
      <c r="EG141" s="32"/>
      <c r="EH141" s="32"/>
      <c r="EI141" s="32"/>
      <c r="EJ141" s="32"/>
      <c r="EK141" s="32"/>
      <c r="EL141" s="32"/>
      <c r="EM141" s="32"/>
      <c r="EN141" s="32"/>
      <c r="EO141" s="32"/>
      <c r="EP141" s="32"/>
      <c r="EQ141" s="32"/>
      <c r="ER141" s="32"/>
      <c r="ES141" s="32"/>
      <c r="ET141" s="32"/>
      <c r="EU141" s="32"/>
      <c r="EV141" s="32"/>
      <c r="EW141" s="32"/>
      <c r="EX141" s="32"/>
      <c r="EY141" s="32"/>
      <c r="EZ141" s="32"/>
      <c r="FA141" s="32"/>
      <c r="FB141" s="32"/>
      <c r="FC141" s="32"/>
      <c r="FD141" s="32"/>
      <c r="FE141" s="32"/>
      <c r="FF141" s="32"/>
      <c r="FG141" s="32"/>
      <c r="FH141" s="32"/>
      <c r="FI141" s="32"/>
      <c r="FJ141" s="32"/>
      <c r="FK141" s="32"/>
      <c r="FL141" s="32"/>
      <c r="FM141" s="32"/>
      <c r="FN141" s="32"/>
      <c r="FO141" s="32"/>
      <c r="FP141" s="32"/>
      <c r="FQ141" s="32"/>
      <c r="FR141" s="32"/>
      <c r="FS141" s="32"/>
      <c r="FT141" s="32"/>
      <c r="FU141" s="32"/>
      <c r="FV141" s="32"/>
      <c r="FW141" s="32"/>
      <c r="FX141" s="32"/>
      <c r="FY141" s="32"/>
      <c r="FZ141" s="32"/>
      <c r="GA141" s="32"/>
      <c r="GB141" s="32"/>
      <c r="GC141" s="32"/>
      <c r="GD141" s="32"/>
      <c r="GE141" s="32"/>
      <c r="GF141" s="32"/>
      <c r="GG141" s="32"/>
      <c r="GH141" s="32"/>
      <c r="GI141" s="32"/>
      <c r="GJ141" s="32"/>
      <c r="GK141" s="32"/>
      <c r="GL141" s="32"/>
      <c r="GM141" s="32"/>
      <c r="GN141" s="32"/>
      <c r="GO141" s="32"/>
      <c r="GP141" s="32"/>
      <c r="GQ141" s="32"/>
      <c r="GR141" s="32"/>
      <c r="GS141" s="32"/>
      <c r="GT141" s="32"/>
      <c r="GU141" s="32"/>
      <c r="GV141" s="32"/>
      <c r="GW141" s="32"/>
      <c r="GX141" s="32"/>
      <c r="GY141" s="32"/>
      <c r="GZ141" s="32"/>
      <c r="HA141" s="32"/>
      <c r="HB141" s="32"/>
      <c r="HC141" s="32"/>
      <c r="HD141" s="32"/>
      <c r="HE141" s="32"/>
      <c r="HF141" s="32"/>
      <c r="HG141" s="32"/>
      <c r="HH141" s="32"/>
      <c r="HI141" s="32"/>
      <c r="HJ141" s="32"/>
      <c r="HK141" s="32"/>
      <c r="HL141" s="32"/>
      <c r="HM141" s="32"/>
      <c r="HN141" s="32"/>
      <c r="HO141" s="32"/>
      <c r="HP141" s="32"/>
      <c r="HQ141" s="32"/>
      <c r="HR141" s="32"/>
      <c r="HS141" s="32"/>
      <c r="HT141" s="32"/>
      <c r="HU141" s="32"/>
      <c r="HV141" s="32"/>
      <c r="HW141" s="32"/>
      <c r="HX141" s="32"/>
      <c r="HY141" s="32"/>
      <c r="HZ141" s="32"/>
      <c r="IA141" s="32"/>
      <c r="IB141" s="32"/>
      <c r="IC141" s="32"/>
      <c r="ID141" s="32"/>
    </row>
    <row r="142" spans="1:238" s="77" customFormat="1" x14ac:dyDescent="0.3">
      <c r="A142" s="45"/>
      <c r="B142" s="32"/>
      <c r="C142" s="78"/>
      <c r="D142" s="78"/>
      <c r="E142" s="78"/>
      <c r="F142" s="857"/>
      <c r="G142" s="78"/>
      <c r="H142" s="32"/>
      <c r="I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2"/>
      <c r="DV142" s="32"/>
      <c r="DW142" s="32"/>
      <c r="DX142" s="32"/>
      <c r="DY142" s="32"/>
      <c r="DZ142" s="32"/>
      <c r="EA142" s="32"/>
      <c r="EB142" s="32"/>
      <c r="EC142" s="32"/>
      <c r="ED142" s="32"/>
      <c r="EE142" s="32"/>
      <c r="EF142" s="32"/>
      <c r="EG142" s="32"/>
      <c r="EH142" s="32"/>
      <c r="EI142" s="32"/>
      <c r="EJ142" s="32"/>
      <c r="EK142" s="32"/>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2"/>
      <c r="FL142" s="32"/>
      <c r="FM142" s="32"/>
      <c r="FN142" s="32"/>
      <c r="FO142" s="32"/>
      <c r="FP142" s="32"/>
      <c r="FQ142" s="32"/>
      <c r="FR142" s="32"/>
      <c r="FS142" s="32"/>
      <c r="FT142" s="32"/>
      <c r="FU142" s="32"/>
      <c r="FV142" s="32"/>
      <c r="FW142" s="32"/>
      <c r="FX142" s="32"/>
      <c r="FY142" s="32"/>
      <c r="FZ142" s="32"/>
      <c r="GA142" s="32"/>
      <c r="GB142" s="32"/>
      <c r="GC142" s="32"/>
      <c r="GD142" s="32"/>
      <c r="GE142" s="32"/>
      <c r="GF142" s="32"/>
      <c r="GG142" s="32"/>
      <c r="GH142" s="32"/>
      <c r="GI142" s="32"/>
      <c r="GJ142" s="32"/>
      <c r="GK142" s="32"/>
      <c r="GL142" s="32"/>
      <c r="GM142" s="32"/>
      <c r="GN142" s="32"/>
      <c r="GO142" s="32"/>
      <c r="GP142" s="32"/>
      <c r="GQ142" s="32"/>
      <c r="GR142" s="32"/>
      <c r="GS142" s="32"/>
      <c r="GT142" s="32"/>
      <c r="GU142" s="32"/>
      <c r="GV142" s="32"/>
      <c r="GW142" s="32"/>
      <c r="GX142" s="32"/>
      <c r="GY142" s="32"/>
      <c r="GZ142" s="32"/>
      <c r="HA142" s="32"/>
      <c r="HB142" s="32"/>
      <c r="HC142" s="32"/>
      <c r="HD142" s="32"/>
      <c r="HE142" s="32"/>
      <c r="HF142" s="32"/>
      <c r="HG142" s="32"/>
      <c r="HH142" s="32"/>
      <c r="HI142" s="32"/>
      <c r="HJ142" s="32"/>
      <c r="HK142" s="32"/>
      <c r="HL142" s="32"/>
      <c r="HM142" s="32"/>
      <c r="HN142" s="32"/>
      <c r="HO142" s="32"/>
      <c r="HP142" s="32"/>
      <c r="HQ142" s="32"/>
      <c r="HR142" s="32"/>
      <c r="HS142" s="32"/>
      <c r="HT142" s="32"/>
      <c r="HU142" s="32"/>
      <c r="HV142" s="32"/>
      <c r="HW142" s="32"/>
      <c r="HX142" s="32"/>
      <c r="HY142" s="32"/>
      <c r="HZ142" s="32"/>
      <c r="IA142" s="32"/>
      <c r="IB142" s="32"/>
      <c r="IC142" s="32"/>
      <c r="ID142" s="32"/>
    </row>
    <row r="143" spans="1:238" s="77" customFormat="1" x14ac:dyDescent="0.3">
      <c r="A143" s="45"/>
      <c r="B143" s="32"/>
      <c r="C143" s="78"/>
      <c r="D143" s="78"/>
      <c r="E143" s="78"/>
      <c r="F143" s="857"/>
      <c r="G143" s="78"/>
      <c r="H143" s="32"/>
      <c r="I143" s="3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2"/>
      <c r="BN143" s="32"/>
      <c r="BO143" s="32"/>
      <c r="BP143" s="32"/>
      <c r="BQ143" s="32"/>
      <c r="BR143" s="32"/>
      <c r="BS143" s="32"/>
      <c r="BT143" s="32"/>
      <c r="BU143" s="32"/>
      <c r="BV143" s="32"/>
      <c r="BW143" s="32"/>
      <c r="BX143" s="32"/>
      <c r="BY143" s="32"/>
      <c r="BZ143" s="32"/>
      <c r="CA143" s="32"/>
      <c r="CB143" s="32"/>
      <c r="CC143" s="32"/>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2"/>
      <c r="DM143" s="32"/>
      <c r="DN143" s="32"/>
      <c r="DO143" s="32"/>
      <c r="DP143" s="32"/>
      <c r="DQ143" s="32"/>
      <c r="DR143" s="32"/>
      <c r="DS143" s="32"/>
      <c r="DT143" s="32"/>
      <c r="DU143" s="32"/>
      <c r="DV143" s="32"/>
      <c r="DW143" s="32"/>
      <c r="DX143" s="32"/>
      <c r="DY143" s="32"/>
      <c r="DZ143" s="32"/>
      <c r="EA143" s="32"/>
      <c r="EB143" s="32"/>
      <c r="EC143" s="32"/>
      <c r="ED143" s="32"/>
      <c r="EE143" s="32"/>
      <c r="EF143" s="32"/>
      <c r="EG143" s="32"/>
      <c r="EH143" s="32"/>
      <c r="EI143" s="32"/>
      <c r="EJ143" s="32"/>
      <c r="EK143" s="32"/>
      <c r="EL143" s="32"/>
      <c r="EM143" s="32"/>
      <c r="EN143" s="32"/>
      <c r="EO143" s="32"/>
      <c r="EP143" s="32"/>
      <c r="EQ143" s="32"/>
      <c r="ER143" s="32"/>
      <c r="ES143" s="32"/>
      <c r="ET143" s="32"/>
      <c r="EU143" s="32"/>
      <c r="EV143" s="32"/>
      <c r="EW143" s="32"/>
      <c r="EX143" s="32"/>
      <c r="EY143" s="32"/>
      <c r="EZ143" s="32"/>
      <c r="FA143" s="32"/>
      <c r="FB143" s="32"/>
      <c r="FC143" s="32"/>
      <c r="FD143" s="32"/>
      <c r="FE143" s="32"/>
      <c r="FF143" s="32"/>
      <c r="FG143" s="32"/>
      <c r="FH143" s="32"/>
      <c r="FI143" s="32"/>
      <c r="FJ143" s="32"/>
      <c r="FK143" s="32"/>
      <c r="FL143" s="32"/>
      <c r="FM143" s="32"/>
      <c r="FN143" s="32"/>
      <c r="FO143" s="32"/>
      <c r="FP143" s="32"/>
      <c r="FQ143" s="32"/>
      <c r="FR143" s="32"/>
      <c r="FS143" s="32"/>
      <c r="FT143" s="32"/>
      <c r="FU143" s="32"/>
      <c r="FV143" s="32"/>
      <c r="FW143" s="32"/>
      <c r="FX143" s="32"/>
      <c r="FY143" s="32"/>
      <c r="FZ143" s="32"/>
      <c r="GA143" s="32"/>
      <c r="GB143" s="32"/>
      <c r="GC143" s="32"/>
      <c r="GD143" s="32"/>
      <c r="GE143" s="32"/>
      <c r="GF143" s="32"/>
      <c r="GG143" s="32"/>
      <c r="GH143" s="32"/>
      <c r="GI143" s="32"/>
      <c r="GJ143" s="32"/>
      <c r="GK143" s="32"/>
      <c r="GL143" s="32"/>
      <c r="GM143" s="32"/>
      <c r="GN143" s="32"/>
      <c r="GO143" s="32"/>
      <c r="GP143" s="32"/>
      <c r="GQ143" s="32"/>
      <c r="GR143" s="32"/>
      <c r="GS143" s="32"/>
      <c r="GT143" s="32"/>
      <c r="GU143" s="32"/>
      <c r="GV143" s="32"/>
      <c r="GW143" s="32"/>
      <c r="GX143" s="32"/>
      <c r="GY143" s="32"/>
      <c r="GZ143" s="32"/>
      <c r="HA143" s="32"/>
      <c r="HB143" s="32"/>
      <c r="HC143" s="32"/>
      <c r="HD143" s="32"/>
      <c r="HE143" s="32"/>
      <c r="HF143" s="32"/>
      <c r="HG143" s="32"/>
      <c r="HH143" s="32"/>
      <c r="HI143" s="32"/>
      <c r="HJ143" s="32"/>
      <c r="HK143" s="32"/>
      <c r="HL143" s="32"/>
      <c r="HM143" s="32"/>
      <c r="HN143" s="32"/>
      <c r="HO143" s="32"/>
      <c r="HP143" s="32"/>
      <c r="HQ143" s="32"/>
      <c r="HR143" s="32"/>
      <c r="HS143" s="32"/>
      <c r="HT143" s="32"/>
      <c r="HU143" s="32"/>
      <c r="HV143" s="32"/>
      <c r="HW143" s="32"/>
      <c r="HX143" s="32"/>
      <c r="HY143" s="32"/>
      <c r="HZ143" s="32"/>
      <c r="IA143" s="32"/>
      <c r="IB143" s="32"/>
      <c r="IC143" s="32"/>
      <c r="ID143" s="32"/>
    </row>
    <row r="144" spans="1:238" s="77" customFormat="1" x14ac:dyDescent="0.3">
      <c r="A144" s="45"/>
      <c r="B144" s="32"/>
      <c r="C144" s="78"/>
      <c r="D144" s="78"/>
      <c r="E144" s="78"/>
      <c r="F144" s="857"/>
      <c r="G144" s="78"/>
      <c r="H144" s="32"/>
      <c r="I144" s="32"/>
      <c r="J144" s="32"/>
      <c r="K144" s="32"/>
      <c r="L144" s="32"/>
      <c r="M144" s="32"/>
      <c r="N144" s="32"/>
      <c r="O144" s="32"/>
      <c r="P144" s="32"/>
      <c r="Q144" s="32"/>
      <c r="R144" s="32"/>
      <c r="S144" s="32"/>
      <c r="T144" s="32"/>
      <c r="U144" s="32"/>
      <c r="V144" s="32"/>
      <c r="W144" s="32"/>
      <c r="X144" s="32"/>
      <c r="Y144" s="32"/>
      <c r="Z144" s="32"/>
      <c r="AA144" s="32"/>
      <c r="AB144" s="32"/>
      <c r="AC144" s="32"/>
      <c r="AD144" s="32"/>
      <c r="AE144" s="32"/>
      <c r="AF144" s="32"/>
      <c r="AG144" s="32"/>
      <c r="AH144" s="32"/>
      <c r="AI144" s="32"/>
      <c r="AJ144" s="32"/>
      <c r="AK144" s="32"/>
      <c r="AL144" s="32"/>
      <c r="AM144" s="32"/>
      <c r="AN144" s="32"/>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2"/>
      <c r="BN144" s="32"/>
      <c r="BO144" s="32"/>
      <c r="BP144" s="32"/>
      <c r="BQ144" s="32"/>
      <c r="BR144" s="32"/>
      <c r="BS144" s="32"/>
      <c r="BT144" s="32"/>
      <c r="BU144" s="32"/>
      <c r="BV144" s="32"/>
      <c r="BW144" s="32"/>
      <c r="BX144" s="32"/>
      <c r="BY144" s="32"/>
      <c r="BZ144" s="32"/>
      <c r="CA144" s="32"/>
      <c r="CB144" s="32"/>
      <c r="CC144" s="32"/>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2"/>
      <c r="DM144" s="32"/>
      <c r="DN144" s="32"/>
      <c r="DO144" s="32"/>
      <c r="DP144" s="32"/>
      <c r="DQ144" s="32"/>
      <c r="DR144" s="32"/>
      <c r="DS144" s="32"/>
      <c r="DT144" s="32"/>
      <c r="DU144" s="32"/>
      <c r="DV144" s="32"/>
      <c r="DW144" s="32"/>
      <c r="DX144" s="32"/>
      <c r="DY144" s="32"/>
      <c r="DZ144" s="32"/>
      <c r="EA144" s="32"/>
      <c r="EB144" s="32"/>
      <c r="EC144" s="32"/>
      <c r="ED144" s="32"/>
      <c r="EE144" s="32"/>
      <c r="EF144" s="32"/>
      <c r="EG144" s="32"/>
      <c r="EH144" s="32"/>
      <c r="EI144" s="32"/>
      <c r="EJ144" s="32"/>
      <c r="EK144" s="32"/>
      <c r="EL144" s="32"/>
      <c r="EM144" s="32"/>
      <c r="EN144" s="32"/>
      <c r="EO144" s="32"/>
      <c r="EP144" s="32"/>
      <c r="EQ144" s="32"/>
      <c r="ER144" s="32"/>
      <c r="ES144" s="32"/>
      <c r="ET144" s="32"/>
      <c r="EU144" s="32"/>
      <c r="EV144" s="32"/>
      <c r="EW144" s="32"/>
      <c r="EX144" s="32"/>
      <c r="EY144" s="32"/>
      <c r="EZ144" s="32"/>
      <c r="FA144" s="32"/>
      <c r="FB144" s="32"/>
      <c r="FC144" s="32"/>
      <c r="FD144" s="32"/>
      <c r="FE144" s="32"/>
      <c r="FF144" s="32"/>
      <c r="FG144" s="32"/>
      <c r="FH144" s="32"/>
      <c r="FI144" s="32"/>
      <c r="FJ144" s="32"/>
      <c r="FK144" s="32"/>
      <c r="FL144" s="32"/>
      <c r="FM144" s="32"/>
      <c r="FN144" s="32"/>
      <c r="FO144" s="32"/>
      <c r="FP144" s="32"/>
      <c r="FQ144" s="32"/>
      <c r="FR144" s="32"/>
      <c r="FS144" s="32"/>
      <c r="FT144" s="32"/>
      <c r="FU144" s="32"/>
      <c r="FV144" s="32"/>
      <c r="FW144" s="32"/>
      <c r="FX144" s="32"/>
      <c r="FY144" s="32"/>
      <c r="FZ144" s="32"/>
      <c r="GA144" s="32"/>
      <c r="GB144" s="32"/>
      <c r="GC144" s="32"/>
      <c r="GD144" s="32"/>
      <c r="GE144" s="32"/>
      <c r="GF144" s="32"/>
      <c r="GG144" s="32"/>
      <c r="GH144" s="32"/>
      <c r="GI144" s="32"/>
      <c r="GJ144" s="32"/>
      <c r="GK144" s="32"/>
      <c r="GL144" s="32"/>
      <c r="GM144" s="32"/>
      <c r="GN144" s="32"/>
      <c r="GO144" s="32"/>
      <c r="GP144" s="32"/>
      <c r="GQ144" s="32"/>
      <c r="GR144" s="32"/>
      <c r="GS144" s="32"/>
      <c r="GT144" s="32"/>
      <c r="GU144" s="32"/>
      <c r="GV144" s="32"/>
      <c r="GW144" s="32"/>
      <c r="GX144" s="32"/>
      <c r="GY144" s="32"/>
      <c r="GZ144" s="32"/>
      <c r="HA144" s="32"/>
      <c r="HB144" s="32"/>
      <c r="HC144" s="32"/>
      <c r="HD144" s="32"/>
      <c r="HE144" s="32"/>
      <c r="HF144" s="32"/>
      <c r="HG144" s="32"/>
      <c r="HH144" s="32"/>
      <c r="HI144" s="32"/>
      <c r="HJ144" s="32"/>
      <c r="HK144" s="32"/>
      <c r="HL144" s="32"/>
      <c r="HM144" s="32"/>
      <c r="HN144" s="32"/>
      <c r="HO144" s="32"/>
      <c r="HP144" s="32"/>
      <c r="HQ144" s="32"/>
      <c r="HR144" s="32"/>
      <c r="HS144" s="32"/>
      <c r="HT144" s="32"/>
      <c r="HU144" s="32"/>
      <c r="HV144" s="32"/>
      <c r="HW144" s="32"/>
      <c r="HX144" s="32"/>
      <c r="HY144" s="32"/>
      <c r="HZ144" s="32"/>
      <c r="IA144" s="32"/>
      <c r="IB144" s="32"/>
      <c r="IC144" s="32"/>
      <c r="ID144" s="32"/>
    </row>
    <row r="145" spans="1:238" s="77" customFormat="1" x14ac:dyDescent="0.3">
      <c r="A145" s="45"/>
      <c r="B145" s="32"/>
      <c r="C145" s="78"/>
      <c r="D145" s="78"/>
      <c r="E145" s="78"/>
      <c r="F145" s="857"/>
      <c r="G145" s="78"/>
      <c r="H145" s="32"/>
      <c r="I145" s="32"/>
      <c r="J145" s="32"/>
      <c r="K145" s="32"/>
      <c r="L145" s="32"/>
      <c r="M145" s="32"/>
      <c r="N145" s="32"/>
      <c r="O145" s="32"/>
      <c r="P145" s="32"/>
      <c r="Q145" s="32"/>
      <c r="R145" s="32"/>
      <c r="S145" s="32"/>
      <c r="T145" s="32"/>
      <c r="U145" s="32"/>
      <c r="V145" s="32"/>
      <c r="W145" s="32"/>
      <c r="X145" s="32"/>
      <c r="Y145" s="32"/>
      <c r="Z145" s="32"/>
      <c r="AA145" s="32"/>
      <c r="AB145" s="32"/>
      <c r="AC145" s="32"/>
      <c r="AD145" s="32"/>
      <c r="AE145" s="32"/>
      <c r="AF145" s="32"/>
      <c r="AG145" s="32"/>
      <c r="AH145" s="32"/>
      <c r="AI145" s="32"/>
      <c r="AJ145" s="32"/>
      <c r="AK145" s="32"/>
      <c r="AL145" s="32"/>
      <c r="AM145" s="32"/>
      <c r="AN145" s="32"/>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2"/>
      <c r="BN145" s="32"/>
      <c r="BO145" s="32"/>
      <c r="BP145" s="32"/>
      <c r="BQ145" s="32"/>
      <c r="BR145" s="32"/>
      <c r="BS145" s="32"/>
      <c r="BT145" s="32"/>
      <c r="BU145" s="32"/>
      <c r="BV145" s="32"/>
      <c r="BW145" s="32"/>
      <c r="BX145" s="32"/>
      <c r="BY145" s="32"/>
      <c r="BZ145" s="32"/>
      <c r="CA145" s="32"/>
      <c r="CB145" s="32"/>
      <c r="CC145" s="32"/>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2"/>
      <c r="DM145" s="32"/>
      <c r="DN145" s="32"/>
      <c r="DO145" s="32"/>
      <c r="DP145" s="32"/>
      <c r="DQ145" s="32"/>
      <c r="DR145" s="32"/>
      <c r="DS145" s="32"/>
      <c r="DT145" s="32"/>
      <c r="DU145" s="32"/>
      <c r="DV145" s="32"/>
      <c r="DW145" s="32"/>
      <c r="DX145" s="32"/>
      <c r="DY145" s="32"/>
      <c r="DZ145" s="32"/>
      <c r="EA145" s="32"/>
      <c r="EB145" s="32"/>
      <c r="EC145" s="32"/>
      <c r="ED145" s="32"/>
      <c r="EE145" s="32"/>
      <c r="EF145" s="32"/>
      <c r="EG145" s="32"/>
      <c r="EH145" s="32"/>
      <c r="EI145" s="32"/>
      <c r="EJ145" s="32"/>
      <c r="EK145" s="32"/>
      <c r="EL145" s="32"/>
      <c r="EM145" s="32"/>
      <c r="EN145" s="32"/>
      <c r="EO145" s="32"/>
      <c r="EP145" s="32"/>
      <c r="EQ145" s="32"/>
      <c r="ER145" s="32"/>
      <c r="ES145" s="32"/>
      <c r="ET145" s="32"/>
      <c r="EU145" s="32"/>
      <c r="EV145" s="32"/>
      <c r="EW145" s="32"/>
      <c r="EX145" s="32"/>
      <c r="EY145" s="32"/>
      <c r="EZ145" s="32"/>
      <c r="FA145" s="32"/>
      <c r="FB145" s="32"/>
      <c r="FC145" s="32"/>
      <c r="FD145" s="32"/>
      <c r="FE145" s="32"/>
      <c r="FF145" s="32"/>
      <c r="FG145" s="32"/>
      <c r="FH145" s="32"/>
      <c r="FI145" s="32"/>
      <c r="FJ145" s="32"/>
      <c r="FK145" s="32"/>
      <c r="FL145" s="32"/>
      <c r="FM145" s="32"/>
      <c r="FN145" s="32"/>
      <c r="FO145" s="32"/>
      <c r="FP145" s="32"/>
      <c r="FQ145" s="32"/>
      <c r="FR145" s="32"/>
      <c r="FS145" s="32"/>
      <c r="FT145" s="32"/>
      <c r="FU145" s="32"/>
      <c r="FV145" s="32"/>
      <c r="FW145" s="32"/>
      <c r="FX145" s="32"/>
      <c r="FY145" s="32"/>
      <c r="FZ145" s="32"/>
      <c r="GA145" s="32"/>
      <c r="GB145" s="32"/>
      <c r="GC145" s="32"/>
      <c r="GD145" s="32"/>
      <c r="GE145" s="32"/>
      <c r="GF145" s="32"/>
      <c r="GG145" s="32"/>
      <c r="GH145" s="32"/>
      <c r="GI145" s="32"/>
      <c r="GJ145" s="32"/>
      <c r="GK145" s="32"/>
      <c r="GL145" s="32"/>
      <c r="GM145" s="32"/>
      <c r="GN145" s="32"/>
      <c r="GO145" s="32"/>
      <c r="GP145" s="32"/>
      <c r="GQ145" s="32"/>
      <c r="GR145" s="32"/>
      <c r="GS145" s="32"/>
      <c r="GT145" s="32"/>
      <c r="GU145" s="32"/>
      <c r="GV145" s="32"/>
      <c r="GW145" s="32"/>
      <c r="GX145" s="32"/>
      <c r="GY145" s="32"/>
      <c r="GZ145" s="32"/>
      <c r="HA145" s="32"/>
      <c r="HB145" s="32"/>
      <c r="HC145" s="32"/>
      <c r="HD145" s="32"/>
      <c r="HE145" s="32"/>
      <c r="HF145" s="32"/>
      <c r="HG145" s="32"/>
      <c r="HH145" s="32"/>
      <c r="HI145" s="32"/>
      <c r="HJ145" s="32"/>
      <c r="HK145" s="32"/>
      <c r="HL145" s="32"/>
      <c r="HM145" s="32"/>
      <c r="HN145" s="32"/>
      <c r="HO145" s="32"/>
      <c r="HP145" s="32"/>
      <c r="HQ145" s="32"/>
      <c r="HR145" s="32"/>
      <c r="HS145" s="32"/>
      <c r="HT145" s="32"/>
      <c r="HU145" s="32"/>
      <c r="HV145" s="32"/>
      <c r="HW145" s="32"/>
      <c r="HX145" s="32"/>
      <c r="HY145" s="32"/>
      <c r="HZ145" s="32"/>
      <c r="IA145" s="32"/>
      <c r="IB145" s="32"/>
      <c r="IC145" s="32"/>
      <c r="ID145" s="32"/>
    </row>
    <row r="146" spans="1:238" s="77" customFormat="1" x14ac:dyDescent="0.3">
      <c r="A146" s="45"/>
      <c r="B146" s="32"/>
      <c r="C146" s="78"/>
      <c r="D146" s="78"/>
      <c r="E146" s="78"/>
      <c r="F146" s="857"/>
      <c r="G146" s="78"/>
      <c r="H146" s="32"/>
      <c r="I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2"/>
      <c r="BN146" s="32"/>
      <c r="BO146" s="32"/>
      <c r="BP146" s="32"/>
      <c r="BQ146" s="32"/>
      <c r="BR146" s="32"/>
      <c r="BS146" s="32"/>
      <c r="BT146" s="32"/>
      <c r="BU146" s="32"/>
      <c r="BV146" s="32"/>
      <c r="BW146" s="32"/>
      <c r="BX146" s="32"/>
      <c r="BY146" s="32"/>
      <c r="BZ146" s="32"/>
      <c r="CA146" s="32"/>
      <c r="CB146" s="32"/>
      <c r="CC146" s="32"/>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2"/>
      <c r="DM146" s="32"/>
      <c r="DN146" s="32"/>
      <c r="DO146" s="32"/>
      <c r="DP146" s="32"/>
      <c r="DQ146" s="32"/>
      <c r="DR146" s="32"/>
      <c r="DS146" s="32"/>
      <c r="DT146" s="32"/>
      <c r="DU146" s="32"/>
      <c r="DV146" s="32"/>
      <c r="DW146" s="32"/>
      <c r="DX146" s="32"/>
      <c r="DY146" s="32"/>
      <c r="DZ146" s="32"/>
      <c r="EA146" s="32"/>
      <c r="EB146" s="32"/>
      <c r="EC146" s="32"/>
      <c r="ED146" s="32"/>
      <c r="EE146" s="32"/>
      <c r="EF146" s="32"/>
      <c r="EG146" s="32"/>
      <c r="EH146" s="32"/>
      <c r="EI146" s="32"/>
      <c r="EJ146" s="32"/>
      <c r="EK146" s="32"/>
      <c r="EL146" s="32"/>
      <c r="EM146" s="32"/>
      <c r="EN146" s="32"/>
      <c r="EO146" s="32"/>
      <c r="EP146" s="32"/>
      <c r="EQ146" s="32"/>
      <c r="ER146" s="32"/>
      <c r="ES146" s="32"/>
      <c r="ET146" s="32"/>
      <c r="EU146" s="32"/>
      <c r="EV146" s="32"/>
      <c r="EW146" s="32"/>
      <c r="EX146" s="32"/>
      <c r="EY146" s="32"/>
      <c r="EZ146" s="32"/>
      <c r="FA146" s="32"/>
      <c r="FB146" s="32"/>
      <c r="FC146" s="32"/>
      <c r="FD146" s="32"/>
      <c r="FE146" s="32"/>
      <c r="FF146" s="32"/>
      <c r="FG146" s="32"/>
      <c r="FH146" s="32"/>
      <c r="FI146" s="32"/>
      <c r="FJ146" s="32"/>
      <c r="FK146" s="32"/>
      <c r="FL146" s="32"/>
      <c r="FM146" s="32"/>
      <c r="FN146" s="32"/>
      <c r="FO146" s="32"/>
      <c r="FP146" s="32"/>
      <c r="FQ146" s="32"/>
      <c r="FR146" s="32"/>
      <c r="FS146" s="32"/>
      <c r="FT146" s="32"/>
      <c r="FU146" s="32"/>
      <c r="FV146" s="32"/>
      <c r="FW146" s="32"/>
      <c r="FX146" s="32"/>
      <c r="FY146" s="32"/>
      <c r="FZ146" s="32"/>
      <c r="GA146" s="32"/>
      <c r="GB146" s="32"/>
      <c r="GC146" s="32"/>
      <c r="GD146" s="32"/>
      <c r="GE146" s="32"/>
      <c r="GF146" s="32"/>
      <c r="GG146" s="32"/>
      <c r="GH146" s="32"/>
      <c r="GI146" s="32"/>
      <c r="GJ146" s="32"/>
      <c r="GK146" s="32"/>
      <c r="GL146" s="32"/>
      <c r="GM146" s="32"/>
      <c r="GN146" s="32"/>
      <c r="GO146" s="32"/>
      <c r="GP146" s="32"/>
      <c r="GQ146" s="32"/>
      <c r="GR146" s="32"/>
      <c r="GS146" s="32"/>
      <c r="GT146" s="32"/>
      <c r="GU146" s="32"/>
      <c r="GV146" s="32"/>
      <c r="GW146" s="32"/>
      <c r="GX146" s="32"/>
      <c r="GY146" s="32"/>
      <c r="GZ146" s="32"/>
      <c r="HA146" s="32"/>
      <c r="HB146" s="32"/>
      <c r="HC146" s="32"/>
      <c r="HD146" s="32"/>
      <c r="HE146" s="32"/>
      <c r="HF146" s="32"/>
      <c r="HG146" s="32"/>
      <c r="HH146" s="32"/>
      <c r="HI146" s="32"/>
      <c r="HJ146" s="32"/>
      <c r="HK146" s="32"/>
      <c r="HL146" s="32"/>
      <c r="HM146" s="32"/>
      <c r="HN146" s="32"/>
      <c r="HO146" s="32"/>
      <c r="HP146" s="32"/>
      <c r="HQ146" s="32"/>
      <c r="HR146" s="32"/>
      <c r="HS146" s="32"/>
      <c r="HT146" s="32"/>
      <c r="HU146" s="32"/>
      <c r="HV146" s="32"/>
      <c r="HW146" s="32"/>
      <c r="HX146" s="32"/>
      <c r="HY146" s="32"/>
      <c r="HZ146" s="32"/>
      <c r="IA146" s="32"/>
      <c r="IB146" s="32"/>
      <c r="IC146" s="32"/>
      <c r="ID146" s="32"/>
    </row>
    <row r="147" spans="1:238" s="77" customFormat="1" x14ac:dyDescent="0.3">
      <c r="A147" s="45"/>
      <c r="B147" s="32"/>
      <c r="C147" s="78"/>
      <c r="D147" s="78"/>
      <c r="E147" s="78"/>
      <c r="F147" s="857"/>
      <c r="G147" s="78"/>
      <c r="H147" s="32"/>
      <c r="I147" s="32"/>
      <c r="J147" s="32"/>
      <c r="K147" s="32"/>
      <c r="L147" s="32"/>
      <c r="M147" s="32"/>
      <c r="N147" s="32"/>
      <c r="O147" s="32"/>
      <c r="P147" s="32"/>
      <c r="Q147" s="32"/>
      <c r="R147" s="32"/>
      <c r="S147" s="32"/>
      <c r="T147" s="32"/>
      <c r="U147" s="32"/>
      <c r="V147" s="32"/>
      <c r="W147" s="32"/>
      <c r="X147" s="32"/>
      <c r="Y147" s="32"/>
      <c r="Z147" s="32"/>
      <c r="AA147" s="32"/>
      <c r="AB147" s="32"/>
      <c r="AC147" s="32"/>
      <c r="AD147" s="32"/>
      <c r="AE147" s="32"/>
      <c r="AF147" s="32"/>
      <c r="AG147" s="32"/>
      <c r="AH147" s="32"/>
      <c r="AI147" s="32"/>
      <c r="AJ147" s="32"/>
      <c r="AK147" s="32"/>
      <c r="AL147" s="32"/>
      <c r="AM147" s="32"/>
      <c r="AN147" s="32"/>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2"/>
      <c r="BN147" s="32"/>
      <c r="BO147" s="32"/>
      <c r="BP147" s="32"/>
      <c r="BQ147" s="32"/>
      <c r="BR147" s="32"/>
      <c r="BS147" s="32"/>
      <c r="BT147" s="32"/>
      <c r="BU147" s="32"/>
      <c r="BV147" s="32"/>
      <c r="BW147" s="32"/>
      <c r="BX147" s="32"/>
      <c r="BY147" s="32"/>
      <c r="BZ147" s="32"/>
      <c r="CA147" s="32"/>
      <c r="CB147" s="32"/>
      <c r="CC147" s="32"/>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2"/>
      <c r="DM147" s="32"/>
      <c r="DN147" s="32"/>
      <c r="DO147" s="32"/>
      <c r="DP147" s="32"/>
      <c r="DQ147" s="32"/>
      <c r="DR147" s="32"/>
      <c r="DS147" s="32"/>
      <c r="DT147" s="32"/>
      <c r="DU147" s="32"/>
      <c r="DV147" s="32"/>
      <c r="DW147" s="32"/>
      <c r="DX147" s="32"/>
      <c r="DY147" s="32"/>
      <c r="DZ147" s="32"/>
      <c r="EA147" s="32"/>
      <c r="EB147" s="32"/>
      <c r="EC147" s="32"/>
      <c r="ED147" s="32"/>
      <c r="EE147" s="32"/>
      <c r="EF147" s="32"/>
      <c r="EG147" s="32"/>
      <c r="EH147" s="32"/>
      <c r="EI147" s="32"/>
      <c r="EJ147" s="32"/>
      <c r="EK147" s="32"/>
      <c r="EL147" s="32"/>
      <c r="EM147" s="32"/>
      <c r="EN147" s="32"/>
      <c r="EO147" s="32"/>
      <c r="EP147" s="32"/>
      <c r="EQ147" s="32"/>
      <c r="ER147" s="32"/>
      <c r="ES147" s="32"/>
      <c r="ET147" s="32"/>
      <c r="EU147" s="32"/>
      <c r="EV147" s="32"/>
      <c r="EW147" s="32"/>
      <c r="EX147" s="32"/>
      <c r="EY147" s="32"/>
      <c r="EZ147" s="32"/>
      <c r="FA147" s="32"/>
      <c r="FB147" s="32"/>
      <c r="FC147" s="32"/>
      <c r="FD147" s="32"/>
      <c r="FE147" s="32"/>
      <c r="FF147" s="32"/>
      <c r="FG147" s="32"/>
      <c r="FH147" s="32"/>
      <c r="FI147" s="32"/>
      <c r="FJ147" s="32"/>
      <c r="FK147" s="32"/>
      <c r="FL147" s="32"/>
      <c r="FM147" s="32"/>
      <c r="FN147" s="32"/>
      <c r="FO147" s="32"/>
      <c r="FP147" s="32"/>
      <c r="FQ147" s="32"/>
      <c r="FR147" s="32"/>
      <c r="FS147" s="32"/>
      <c r="FT147" s="32"/>
      <c r="FU147" s="32"/>
      <c r="FV147" s="32"/>
      <c r="FW147" s="32"/>
      <c r="FX147" s="32"/>
      <c r="FY147" s="32"/>
      <c r="FZ147" s="32"/>
      <c r="GA147" s="32"/>
      <c r="GB147" s="32"/>
      <c r="GC147" s="32"/>
      <c r="GD147" s="32"/>
      <c r="GE147" s="32"/>
      <c r="GF147" s="32"/>
      <c r="GG147" s="32"/>
      <c r="GH147" s="32"/>
      <c r="GI147" s="32"/>
      <c r="GJ147" s="32"/>
      <c r="GK147" s="32"/>
      <c r="GL147" s="32"/>
      <c r="GM147" s="32"/>
      <c r="GN147" s="32"/>
      <c r="GO147" s="32"/>
      <c r="GP147" s="32"/>
      <c r="GQ147" s="32"/>
      <c r="GR147" s="32"/>
      <c r="GS147" s="32"/>
      <c r="GT147" s="32"/>
      <c r="GU147" s="32"/>
      <c r="GV147" s="32"/>
      <c r="GW147" s="32"/>
      <c r="GX147" s="32"/>
      <c r="GY147" s="32"/>
      <c r="GZ147" s="32"/>
      <c r="HA147" s="32"/>
      <c r="HB147" s="32"/>
      <c r="HC147" s="32"/>
      <c r="HD147" s="32"/>
      <c r="HE147" s="32"/>
      <c r="HF147" s="32"/>
      <c r="HG147" s="32"/>
      <c r="HH147" s="32"/>
      <c r="HI147" s="32"/>
      <c r="HJ147" s="32"/>
      <c r="HK147" s="32"/>
      <c r="HL147" s="32"/>
      <c r="HM147" s="32"/>
      <c r="HN147" s="32"/>
      <c r="HO147" s="32"/>
      <c r="HP147" s="32"/>
      <c r="HQ147" s="32"/>
      <c r="HR147" s="32"/>
      <c r="HS147" s="32"/>
      <c r="HT147" s="32"/>
      <c r="HU147" s="32"/>
      <c r="HV147" s="32"/>
      <c r="HW147" s="32"/>
      <c r="HX147" s="32"/>
      <c r="HY147" s="32"/>
      <c r="HZ147" s="32"/>
      <c r="IA147" s="32"/>
      <c r="IB147" s="32"/>
      <c r="IC147" s="32"/>
      <c r="ID147" s="32"/>
    </row>
    <row r="148" spans="1:238" s="77" customFormat="1" x14ac:dyDescent="0.3">
      <c r="A148" s="45"/>
      <c r="B148" s="32"/>
      <c r="C148" s="78"/>
      <c r="D148" s="78"/>
      <c r="E148" s="78"/>
      <c r="F148" s="857"/>
      <c r="G148" s="78"/>
      <c r="H148" s="32"/>
      <c r="I148" s="32"/>
      <c r="J148" s="32"/>
      <c r="K148" s="32"/>
      <c r="L148" s="32"/>
      <c r="M148" s="32"/>
      <c r="N148" s="32"/>
      <c r="O148" s="32"/>
      <c r="P148" s="32"/>
      <c r="Q148" s="32"/>
      <c r="R148" s="32"/>
      <c r="S148" s="32"/>
      <c r="T148" s="32"/>
      <c r="U148" s="32"/>
      <c r="V148" s="32"/>
      <c r="W148" s="32"/>
      <c r="X148" s="32"/>
      <c r="Y148" s="32"/>
      <c r="Z148" s="32"/>
      <c r="AA148" s="32"/>
      <c r="AB148" s="32"/>
      <c r="AC148" s="32"/>
      <c r="AD148" s="32"/>
      <c r="AE148" s="32"/>
      <c r="AF148" s="32"/>
      <c r="AG148" s="32"/>
      <c r="AH148" s="32"/>
      <c r="AI148" s="32"/>
      <c r="AJ148" s="32"/>
      <c r="AK148" s="32"/>
      <c r="AL148" s="32"/>
      <c r="AM148" s="32"/>
      <c r="AN148" s="32"/>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2"/>
      <c r="BN148" s="32"/>
      <c r="BO148" s="32"/>
      <c r="BP148" s="32"/>
      <c r="BQ148" s="32"/>
      <c r="BR148" s="32"/>
      <c r="BS148" s="32"/>
      <c r="BT148" s="32"/>
      <c r="BU148" s="32"/>
      <c r="BV148" s="32"/>
      <c r="BW148" s="32"/>
      <c r="BX148" s="32"/>
      <c r="BY148" s="32"/>
      <c r="BZ148" s="32"/>
      <c r="CA148" s="32"/>
      <c r="CB148" s="32"/>
      <c r="CC148" s="32"/>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2"/>
      <c r="DM148" s="32"/>
      <c r="DN148" s="32"/>
      <c r="DO148" s="32"/>
      <c r="DP148" s="32"/>
      <c r="DQ148" s="32"/>
      <c r="DR148" s="32"/>
      <c r="DS148" s="32"/>
      <c r="DT148" s="32"/>
      <c r="DU148" s="32"/>
      <c r="DV148" s="32"/>
      <c r="DW148" s="32"/>
      <c r="DX148" s="32"/>
      <c r="DY148" s="32"/>
      <c r="DZ148" s="32"/>
      <c r="EA148" s="32"/>
      <c r="EB148" s="32"/>
      <c r="EC148" s="32"/>
      <c r="ED148" s="32"/>
      <c r="EE148" s="32"/>
      <c r="EF148" s="32"/>
      <c r="EG148" s="32"/>
      <c r="EH148" s="32"/>
      <c r="EI148" s="32"/>
      <c r="EJ148" s="32"/>
      <c r="EK148" s="32"/>
      <c r="EL148" s="32"/>
      <c r="EM148" s="32"/>
      <c r="EN148" s="32"/>
      <c r="EO148" s="32"/>
      <c r="EP148" s="32"/>
      <c r="EQ148" s="32"/>
      <c r="ER148" s="32"/>
      <c r="ES148" s="32"/>
      <c r="ET148" s="32"/>
      <c r="EU148" s="32"/>
      <c r="EV148" s="32"/>
      <c r="EW148" s="32"/>
      <c r="EX148" s="32"/>
      <c r="EY148" s="32"/>
      <c r="EZ148" s="32"/>
      <c r="FA148" s="32"/>
      <c r="FB148" s="32"/>
      <c r="FC148" s="32"/>
      <c r="FD148" s="32"/>
      <c r="FE148" s="32"/>
      <c r="FF148" s="32"/>
      <c r="FG148" s="32"/>
      <c r="FH148" s="32"/>
      <c r="FI148" s="32"/>
      <c r="FJ148" s="32"/>
      <c r="FK148" s="32"/>
      <c r="FL148" s="32"/>
      <c r="FM148" s="32"/>
      <c r="FN148" s="32"/>
      <c r="FO148" s="32"/>
      <c r="FP148" s="32"/>
      <c r="FQ148" s="32"/>
      <c r="FR148" s="32"/>
      <c r="FS148" s="32"/>
      <c r="FT148" s="32"/>
      <c r="FU148" s="32"/>
      <c r="FV148" s="32"/>
      <c r="FW148" s="32"/>
      <c r="FX148" s="32"/>
      <c r="FY148" s="32"/>
      <c r="FZ148" s="32"/>
      <c r="GA148" s="32"/>
      <c r="GB148" s="32"/>
      <c r="GC148" s="32"/>
      <c r="GD148" s="32"/>
      <c r="GE148" s="32"/>
      <c r="GF148" s="32"/>
      <c r="GG148" s="32"/>
      <c r="GH148" s="32"/>
      <c r="GI148" s="32"/>
      <c r="GJ148" s="32"/>
      <c r="GK148" s="32"/>
      <c r="GL148" s="32"/>
      <c r="GM148" s="32"/>
      <c r="GN148" s="32"/>
      <c r="GO148" s="32"/>
      <c r="GP148" s="32"/>
      <c r="GQ148" s="32"/>
      <c r="GR148" s="32"/>
      <c r="GS148" s="32"/>
      <c r="GT148" s="32"/>
      <c r="GU148" s="32"/>
      <c r="GV148" s="32"/>
      <c r="GW148" s="32"/>
      <c r="GX148" s="32"/>
      <c r="GY148" s="32"/>
      <c r="GZ148" s="32"/>
      <c r="HA148" s="32"/>
      <c r="HB148" s="32"/>
      <c r="HC148" s="32"/>
      <c r="HD148" s="32"/>
      <c r="HE148" s="32"/>
      <c r="HF148" s="32"/>
      <c r="HG148" s="32"/>
      <c r="HH148" s="32"/>
      <c r="HI148" s="32"/>
      <c r="HJ148" s="32"/>
      <c r="HK148" s="32"/>
      <c r="HL148" s="32"/>
      <c r="HM148" s="32"/>
      <c r="HN148" s="32"/>
      <c r="HO148" s="32"/>
      <c r="HP148" s="32"/>
      <c r="HQ148" s="32"/>
      <c r="HR148" s="32"/>
      <c r="HS148" s="32"/>
      <c r="HT148" s="32"/>
      <c r="HU148" s="32"/>
      <c r="HV148" s="32"/>
      <c r="HW148" s="32"/>
      <c r="HX148" s="32"/>
      <c r="HY148" s="32"/>
      <c r="HZ148" s="32"/>
      <c r="IA148" s="32"/>
      <c r="IB148" s="32"/>
      <c r="IC148" s="32"/>
      <c r="ID148" s="32"/>
    </row>
    <row r="149" spans="1:238" s="77" customFormat="1" x14ac:dyDescent="0.3">
      <c r="A149" s="45"/>
      <c r="B149" s="32"/>
      <c r="C149" s="78"/>
      <c r="D149" s="78"/>
      <c r="E149" s="78"/>
      <c r="F149" s="857"/>
      <c r="G149" s="78"/>
      <c r="H149" s="32"/>
      <c r="I149" s="32"/>
      <c r="J149" s="32"/>
      <c r="K149" s="32"/>
      <c r="L149" s="32"/>
      <c r="M149" s="32"/>
      <c r="N149" s="32"/>
      <c r="O149" s="32"/>
      <c r="P149" s="32"/>
      <c r="Q149" s="32"/>
      <c r="R149" s="32"/>
      <c r="S149" s="32"/>
      <c r="T149" s="32"/>
      <c r="U149" s="32"/>
      <c r="V149" s="32"/>
      <c r="W149" s="32"/>
      <c r="X149" s="32"/>
      <c r="Y149" s="32"/>
      <c r="Z149" s="32"/>
      <c r="AA149" s="32"/>
      <c r="AB149" s="32"/>
      <c r="AC149" s="32"/>
      <c r="AD149" s="32"/>
      <c r="AE149" s="32"/>
      <c r="AF149" s="32"/>
      <c r="AG149" s="32"/>
      <c r="AH149" s="32"/>
      <c r="AI149" s="32"/>
      <c r="AJ149" s="32"/>
      <c r="AK149" s="32"/>
      <c r="AL149" s="32"/>
      <c r="AM149" s="32"/>
      <c r="AN149" s="32"/>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2"/>
      <c r="BN149" s="32"/>
      <c r="BO149" s="32"/>
      <c r="BP149" s="32"/>
      <c r="BQ149" s="32"/>
      <c r="BR149" s="32"/>
      <c r="BS149" s="32"/>
      <c r="BT149" s="32"/>
      <c r="BU149" s="32"/>
      <c r="BV149" s="32"/>
      <c r="BW149" s="32"/>
      <c r="BX149" s="32"/>
      <c r="BY149" s="32"/>
      <c r="BZ149" s="32"/>
      <c r="CA149" s="32"/>
      <c r="CB149" s="32"/>
      <c r="CC149" s="32"/>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2"/>
      <c r="DM149" s="32"/>
      <c r="DN149" s="32"/>
      <c r="DO149" s="32"/>
      <c r="DP149" s="32"/>
      <c r="DQ149" s="32"/>
      <c r="DR149" s="32"/>
      <c r="DS149" s="32"/>
      <c r="DT149" s="32"/>
      <c r="DU149" s="32"/>
      <c r="DV149" s="32"/>
      <c r="DW149" s="32"/>
      <c r="DX149" s="32"/>
      <c r="DY149" s="32"/>
      <c r="DZ149" s="32"/>
      <c r="EA149" s="32"/>
      <c r="EB149" s="32"/>
      <c r="EC149" s="32"/>
      <c r="ED149" s="32"/>
      <c r="EE149" s="32"/>
      <c r="EF149" s="32"/>
      <c r="EG149" s="32"/>
      <c r="EH149" s="32"/>
      <c r="EI149" s="32"/>
      <c r="EJ149" s="32"/>
      <c r="EK149" s="32"/>
      <c r="EL149" s="32"/>
      <c r="EM149" s="32"/>
      <c r="EN149" s="32"/>
      <c r="EO149" s="32"/>
      <c r="EP149" s="32"/>
      <c r="EQ149" s="32"/>
      <c r="ER149" s="32"/>
      <c r="ES149" s="32"/>
      <c r="ET149" s="32"/>
      <c r="EU149" s="32"/>
      <c r="EV149" s="32"/>
      <c r="EW149" s="32"/>
      <c r="EX149" s="32"/>
      <c r="EY149" s="32"/>
      <c r="EZ149" s="32"/>
      <c r="FA149" s="32"/>
      <c r="FB149" s="32"/>
      <c r="FC149" s="32"/>
      <c r="FD149" s="32"/>
      <c r="FE149" s="32"/>
      <c r="FF149" s="32"/>
      <c r="FG149" s="32"/>
      <c r="FH149" s="32"/>
      <c r="FI149" s="32"/>
      <c r="FJ149" s="32"/>
      <c r="FK149" s="32"/>
      <c r="FL149" s="32"/>
      <c r="FM149" s="32"/>
      <c r="FN149" s="32"/>
      <c r="FO149" s="32"/>
      <c r="FP149" s="32"/>
      <c r="FQ149" s="32"/>
      <c r="FR149" s="32"/>
      <c r="FS149" s="32"/>
      <c r="FT149" s="32"/>
      <c r="FU149" s="32"/>
      <c r="FV149" s="32"/>
      <c r="FW149" s="32"/>
      <c r="FX149" s="32"/>
      <c r="FY149" s="32"/>
      <c r="FZ149" s="32"/>
      <c r="GA149" s="32"/>
      <c r="GB149" s="32"/>
      <c r="GC149" s="32"/>
      <c r="GD149" s="32"/>
      <c r="GE149" s="32"/>
      <c r="GF149" s="32"/>
      <c r="GG149" s="32"/>
      <c r="GH149" s="32"/>
      <c r="GI149" s="32"/>
      <c r="GJ149" s="32"/>
      <c r="GK149" s="32"/>
      <c r="GL149" s="32"/>
      <c r="GM149" s="32"/>
      <c r="GN149" s="32"/>
      <c r="GO149" s="32"/>
      <c r="GP149" s="32"/>
      <c r="GQ149" s="32"/>
      <c r="GR149" s="32"/>
      <c r="GS149" s="32"/>
      <c r="GT149" s="32"/>
      <c r="GU149" s="32"/>
      <c r="GV149" s="32"/>
      <c r="GW149" s="32"/>
      <c r="GX149" s="32"/>
      <c r="GY149" s="32"/>
      <c r="GZ149" s="32"/>
      <c r="HA149" s="32"/>
      <c r="HB149" s="32"/>
      <c r="HC149" s="32"/>
      <c r="HD149" s="32"/>
      <c r="HE149" s="32"/>
      <c r="HF149" s="32"/>
      <c r="HG149" s="32"/>
      <c r="HH149" s="32"/>
      <c r="HI149" s="32"/>
      <c r="HJ149" s="32"/>
      <c r="HK149" s="32"/>
      <c r="HL149" s="32"/>
      <c r="HM149" s="32"/>
      <c r="HN149" s="32"/>
      <c r="HO149" s="32"/>
      <c r="HP149" s="32"/>
      <c r="HQ149" s="32"/>
      <c r="HR149" s="32"/>
      <c r="HS149" s="32"/>
      <c r="HT149" s="32"/>
      <c r="HU149" s="32"/>
      <c r="HV149" s="32"/>
      <c r="HW149" s="32"/>
      <c r="HX149" s="32"/>
      <c r="HY149" s="32"/>
      <c r="HZ149" s="32"/>
      <c r="IA149" s="32"/>
      <c r="IB149" s="32"/>
      <c r="IC149" s="32"/>
      <c r="ID149" s="32"/>
    </row>
    <row r="150" spans="1:238" s="77" customFormat="1" x14ac:dyDescent="0.3">
      <c r="A150" s="45"/>
      <c r="B150" s="32"/>
      <c r="C150" s="78"/>
      <c r="D150" s="78"/>
      <c r="E150" s="78"/>
      <c r="F150" s="857"/>
      <c r="G150" s="78"/>
      <c r="H150" s="32"/>
      <c r="I150" s="32"/>
      <c r="J150" s="32"/>
      <c r="K150" s="32"/>
      <c r="L150" s="32"/>
      <c r="M150" s="32"/>
      <c r="N150" s="32"/>
      <c r="O150" s="32"/>
      <c r="P150" s="32"/>
      <c r="Q150" s="32"/>
      <c r="R150" s="32"/>
      <c r="S150" s="32"/>
      <c r="T150" s="32"/>
      <c r="U150" s="32"/>
      <c r="V150" s="32"/>
      <c r="W150" s="32"/>
      <c r="X150" s="32"/>
      <c r="Y150" s="32"/>
      <c r="Z150" s="32"/>
      <c r="AA150" s="32"/>
      <c r="AB150" s="32"/>
      <c r="AC150" s="32"/>
      <c r="AD150" s="32"/>
      <c r="AE150" s="32"/>
      <c r="AF150" s="32"/>
      <c r="AG150" s="32"/>
      <c r="AH150" s="32"/>
      <c r="AI150" s="32"/>
      <c r="AJ150" s="32"/>
      <c r="AK150" s="32"/>
      <c r="AL150" s="32"/>
      <c r="AM150" s="32"/>
      <c r="AN150" s="32"/>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2"/>
      <c r="BN150" s="32"/>
      <c r="BO150" s="32"/>
      <c r="BP150" s="32"/>
      <c r="BQ150" s="32"/>
      <c r="BR150" s="32"/>
      <c r="BS150" s="32"/>
      <c r="BT150" s="32"/>
      <c r="BU150" s="32"/>
      <c r="BV150" s="32"/>
      <c r="BW150" s="32"/>
      <c r="BX150" s="32"/>
      <c r="BY150" s="32"/>
      <c r="BZ150" s="32"/>
      <c r="CA150" s="32"/>
      <c r="CB150" s="32"/>
      <c r="CC150" s="32"/>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2"/>
      <c r="DM150" s="32"/>
      <c r="DN150" s="32"/>
      <c r="DO150" s="32"/>
      <c r="DP150" s="32"/>
      <c r="DQ150" s="32"/>
      <c r="DR150" s="32"/>
      <c r="DS150" s="32"/>
      <c r="DT150" s="32"/>
      <c r="DU150" s="32"/>
      <c r="DV150" s="32"/>
      <c r="DW150" s="32"/>
      <c r="DX150" s="32"/>
      <c r="DY150" s="32"/>
      <c r="DZ150" s="32"/>
      <c r="EA150" s="32"/>
      <c r="EB150" s="32"/>
      <c r="EC150" s="32"/>
      <c r="ED150" s="32"/>
      <c r="EE150" s="32"/>
      <c r="EF150" s="32"/>
      <c r="EG150" s="32"/>
      <c r="EH150" s="32"/>
      <c r="EI150" s="32"/>
      <c r="EJ150" s="32"/>
      <c r="EK150" s="32"/>
      <c r="EL150" s="32"/>
      <c r="EM150" s="32"/>
      <c r="EN150" s="32"/>
      <c r="EO150" s="32"/>
      <c r="EP150" s="32"/>
      <c r="EQ150" s="32"/>
      <c r="ER150" s="32"/>
      <c r="ES150" s="32"/>
      <c r="ET150" s="32"/>
      <c r="EU150" s="32"/>
      <c r="EV150" s="32"/>
      <c r="EW150" s="32"/>
      <c r="EX150" s="32"/>
      <c r="EY150" s="32"/>
      <c r="EZ150" s="32"/>
      <c r="FA150" s="32"/>
      <c r="FB150" s="32"/>
      <c r="FC150" s="32"/>
      <c r="FD150" s="32"/>
      <c r="FE150" s="32"/>
      <c r="FF150" s="32"/>
      <c r="FG150" s="32"/>
      <c r="FH150" s="32"/>
      <c r="FI150" s="32"/>
      <c r="FJ150" s="32"/>
      <c r="FK150" s="32"/>
      <c r="FL150" s="32"/>
      <c r="FM150" s="32"/>
      <c r="FN150" s="32"/>
      <c r="FO150" s="32"/>
      <c r="FP150" s="32"/>
      <c r="FQ150" s="32"/>
      <c r="FR150" s="32"/>
      <c r="FS150" s="32"/>
      <c r="FT150" s="32"/>
      <c r="FU150" s="32"/>
      <c r="FV150" s="32"/>
      <c r="FW150" s="32"/>
      <c r="FX150" s="32"/>
      <c r="FY150" s="32"/>
      <c r="FZ150" s="32"/>
      <c r="GA150" s="32"/>
      <c r="GB150" s="32"/>
      <c r="GC150" s="32"/>
      <c r="GD150" s="32"/>
      <c r="GE150" s="32"/>
      <c r="GF150" s="32"/>
      <c r="GG150" s="32"/>
      <c r="GH150" s="32"/>
      <c r="GI150" s="32"/>
      <c r="GJ150" s="32"/>
      <c r="GK150" s="32"/>
      <c r="GL150" s="32"/>
      <c r="GM150" s="32"/>
      <c r="GN150" s="32"/>
      <c r="GO150" s="32"/>
      <c r="GP150" s="32"/>
      <c r="GQ150" s="32"/>
      <c r="GR150" s="32"/>
      <c r="GS150" s="32"/>
      <c r="GT150" s="32"/>
      <c r="GU150" s="32"/>
      <c r="GV150" s="32"/>
      <c r="GW150" s="32"/>
      <c r="GX150" s="32"/>
      <c r="GY150" s="32"/>
      <c r="GZ150" s="32"/>
      <c r="HA150" s="32"/>
      <c r="HB150" s="32"/>
      <c r="HC150" s="32"/>
      <c r="HD150" s="32"/>
      <c r="HE150" s="32"/>
      <c r="HF150" s="32"/>
      <c r="HG150" s="32"/>
      <c r="HH150" s="32"/>
      <c r="HI150" s="32"/>
      <c r="HJ150" s="32"/>
      <c r="HK150" s="32"/>
      <c r="HL150" s="32"/>
      <c r="HM150" s="32"/>
      <c r="HN150" s="32"/>
      <c r="HO150" s="32"/>
      <c r="HP150" s="32"/>
      <c r="HQ150" s="32"/>
      <c r="HR150" s="32"/>
      <c r="HS150" s="32"/>
      <c r="HT150" s="32"/>
      <c r="HU150" s="32"/>
      <c r="HV150" s="32"/>
      <c r="HW150" s="32"/>
      <c r="HX150" s="32"/>
      <c r="HY150" s="32"/>
      <c r="HZ150" s="32"/>
      <c r="IA150" s="32"/>
      <c r="IB150" s="32"/>
      <c r="IC150" s="32"/>
      <c r="ID150" s="32"/>
    </row>
    <row r="151" spans="1:238" s="77" customFormat="1" x14ac:dyDescent="0.3">
      <c r="A151" s="45"/>
      <c r="B151" s="32"/>
      <c r="C151" s="78"/>
      <c r="D151" s="78"/>
      <c r="E151" s="78"/>
      <c r="F151" s="857"/>
      <c r="G151" s="78"/>
      <c r="H151" s="32"/>
      <c r="I151" s="32"/>
      <c r="J151" s="32"/>
      <c r="K151" s="32"/>
      <c r="L151" s="32"/>
      <c r="M151" s="32"/>
      <c r="N151" s="32"/>
      <c r="O151" s="32"/>
      <c r="P151" s="32"/>
      <c r="Q151" s="32"/>
      <c r="R151" s="32"/>
      <c r="S151" s="32"/>
      <c r="T151" s="32"/>
      <c r="U151" s="32"/>
      <c r="V151" s="32"/>
      <c r="W151" s="32"/>
      <c r="X151" s="32"/>
      <c r="Y151" s="32"/>
      <c r="Z151" s="32"/>
      <c r="AA151" s="32"/>
      <c r="AB151" s="32"/>
      <c r="AC151" s="32"/>
      <c r="AD151" s="32"/>
      <c r="AE151" s="32"/>
      <c r="AF151" s="32"/>
      <c r="AG151" s="32"/>
      <c r="AH151" s="32"/>
      <c r="AI151" s="32"/>
      <c r="AJ151" s="32"/>
      <c r="AK151" s="32"/>
      <c r="AL151" s="32"/>
      <c r="AM151" s="32"/>
      <c r="AN151" s="32"/>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2"/>
      <c r="BN151" s="32"/>
      <c r="BO151" s="32"/>
      <c r="BP151" s="32"/>
      <c r="BQ151" s="32"/>
      <c r="BR151" s="32"/>
      <c r="BS151" s="32"/>
      <c r="BT151" s="32"/>
      <c r="BU151" s="32"/>
      <c r="BV151" s="32"/>
      <c r="BW151" s="32"/>
      <c r="BX151" s="32"/>
      <c r="BY151" s="32"/>
      <c r="BZ151" s="32"/>
      <c r="CA151" s="32"/>
      <c r="CB151" s="32"/>
      <c r="CC151" s="32"/>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2"/>
      <c r="DM151" s="32"/>
      <c r="DN151" s="32"/>
      <c r="DO151" s="32"/>
      <c r="DP151" s="32"/>
      <c r="DQ151" s="32"/>
      <c r="DR151" s="32"/>
      <c r="DS151" s="32"/>
      <c r="DT151" s="32"/>
      <c r="DU151" s="32"/>
      <c r="DV151" s="32"/>
      <c r="DW151" s="32"/>
      <c r="DX151" s="32"/>
      <c r="DY151" s="32"/>
      <c r="DZ151" s="32"/>
      <c r="EA151" s="32"/>
      <c r="EB151" s="32"/>
      <c r="EC151" s="32"/>
      <c r="ED151" s="32"/>
      <c r="EE151" s="32"/>
      <c r="EF151" s="32"/>
      <c r="EG151" s="32"/>
      <c r="EH151" s="32"/>
      <c r="EI151" s="32"/>
      <c r="EJ151" s="32"/>
      <c r="EK151" s="32"/>
      <c r="EL151" s="32"/>
      <c r="EM151" s="32"/>
      <c r="EN151" s="32"/>
      <c r="EO151" s="32"/>
      <c r="EP151" s="32"/>
      <c r="EQ151" s="32"/>
      <c r="ER151" s="32"/>
      <c r="ES151" s="32"/>
      <c r="ET151" s="32"/>
      <c r="EU151" s="32"/>
      <c r="EV151" s="32"/>
      <c r="EW151" s="32"/>
      <c r="EX151" s="32"/>
      <c r="EY151" s="32"/>
      <c r="EZ151" s="32"/>
      <c r="FA151" s="32"/>
      <c r="FB151" s="32"/>
      <c r="FC151" s="32"/>
      <c r="FD151" s="32"/>
      <c r="FE151" s="32"/>
      <c r="FF151" s="32"/>
      <c r="FG151" s="32"/>
      <c r="FH151" s="32"/>
      <c r="FI151" s="32"/>
      <c r="FJ151" s="32"/>
      <c r="FK151" s="32"/>
      <c r="FL151" s="32"/>
      <c r="FM151" s="32"/>
      <c r="FN151" s="32"/>
      <c r="FO151" s="32"/>
      <c r="FP151" s="32"/>
      <c r="FQ151" s="32"/>
      <c r="FR151" s="32"/>
      <c r="FS151" s="32"/>
      <c r="FT151" s="32"/>
      <c r="FU151" s="32"/>
      <c r="FV151" s="32"/>
      <c r="FW151" s="32"/>
      <c r="FX151" s="32"/>
      <c r="FY151" s="32"/>
      <c r="FZ151" s="32"/>
      <c r="GA151" s="32"/>
      <c r="GB151" s="32"/>
      <c r="GC151" s="32"/>
      <c r="GD151" s="32"/>
      <c r="GE151" s="32"/>
      <c r="GF151" s="32"/>
      <c r="GG151" s="32"/>
      <c r="GH151" s="32"/>
      <c r="GI151" s="32"/>
      <c r="GJ151" s="32"/>
      <c r="GK151" s="32"/>
      <c r="GL151" s="32"/>
      <c r="GM151" s="32"/>
      <c r="GN151" s="32"/>
      <c r="GO151" s="32"/>
      <c r="GP151" s="32"/>
      <c r="GQ151" s="32"/>
      <c r="GR151" s="32"/>
      <c r="GS151" s="32"/>
      <c r="GT151" s="32"/>
      <c r="GU151" s="32"/>
      <c r="GV151" s="32"/>
      <c r="GW151" s="32"/>
      <c r="GX151" s="32"/>
      <c r="GY151" s="32"/>
      <c r="GZ151" s="32"/>
      <c r="HA151" s="32"/>
      <c r="HB151" s="32"/>
      <c r="HC151" s="32"/>
      <c r="HD151" s="32"/>
      <c r="HE151" s="32"/>
      <c r="HF151" s="32"/>
      <c r="HG151" s="32"/>
      <c r="HH151" s="32"/>
      <c r="HI151" s="32"/>
      <c r="HJ151" s="32"/>
      <c r="HK151" s="32"/>
      <c r="HL151" s="32"/>
      <c r="HM151" s="32"/>
      <c r="HN151" s="32"/>
      <c r="HO151" s="32"/>
      <c r="HP151" s="32"/>
      <c r="HQ151" s="32"/>
      <c r="HR151" s="32"/>
      <c r="HS151" s="32"/>
      <c r="HT151" s="32"/>
      <c r="HU151" s="32"/>
      <c r="HV151" s="32"/>
      <c r="HW151" s="32"/>
      <c r="HX151" s="32"/>
      <c r="HY151" s="32"/>
      <c r="HZ151" s="32"/>
      <c r="IA151" s="32"/>
      <c r="IB151" s="32"/>
      <c r="IC151" s="32"/>
      <c r="ID151" s="32"/>
    </row>
    <row r="152" spans="1:238" s="78" customFormat="1" x14ac:dyDescent="0.3">
      <c r="A152" s="45"/>
      <c r="B152" s="32"/>
      <c r="F152" s="857"/>
      <c r="H152" s="32"/>
      <c r="I152" s="32"/>
      <c r="J152" s="32"/>
      <c r="K152" s="32"/>
      <c r="L152" s="32"/>
      <c r="M152" s="32"/>
      <c r="N152" s="32"/>
      <c r="O152" s="32"/>
      <c r="P152" s="32"/>
      <c r="Q152" s="32"/>
      <c r="R152" s="32"/>
      <c r="S152" s="32"/>
      <c r="T152" s="32"/>
      <c r="U152" s="32"/>
      <c r="V152" s="32"/>
      <c r="W152" s="32"/>
      <c r="X152" s="32"/>
      <c r="Y152" s="32"/>
      <c r="Z152" s="32"/>
      <c r="AA152" s="32"/>
      <c r="AB152" s="32"/>
      <c r="AC152" s="32"/>
      <c r="AD152" s="32"/>
      <c r="AE152" s="32"/>
      <c r="AF152" s="32"/>
      <c r="AG152" s="32"/>
      <c r="AH152" s="32"/>
      <c r="AI152" s="32"/>
      <c r="AJ152" s="32"/>
      <c r="AK152" s="32"/>
      <c r="AL152" s="32"/>
      <c r="AM152" s="32"/>
      <c r="AN152" s="32"/>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2"/>
      <c r="BN152" s="32"/>
      <c r="BO152" s="32"/>
      <c r="BP152" s="32"/>
      <c r="BQ152" s="32"/>
      <c r="BR152" s="32"/>
      <c r="BS152" s="32"/>
      <c r="BT152" s="32"/>
      <c r="BU152" s="32"/>
      <c r="BV152" s="32"/>
      <c r="BW152" s="32"/>
      <c r="BX152" s="32"/>
      <c r="BY152" s="32"/>
      <c r="BZ152" s="32"/>
      <c r="CA152" s="32"/>
      <c r="CB152" s="32"/>
      <c r="CC152" s="32"/>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2"/>
      <c r="DM152" s="32"/>
      <c r="DN152" s="32"/>
      <c r="DO152" s="32"/>
      <c r="DP152" s="32"/>
      <c r="DQ152" s="32"/>
      <c r="DR152" s="32"/>
      <c r="DS152" s="32"/>
      <c r="DT152" s="32"/>
      <c r="DU152" s="32"/>
      <c r="DV152" s="32"/>
      <c r="DW152" s="32"/>
      <c r="DX152" s="32"/>
      <c r="DY152" s="32"/>
      <c r="DZ152" s="32"/>
      <c r="EA152" s="32"/>
      <c r="EB152" s="32"/>
      <c r="EC152" s="32"/>
      <c r="ED152" s="32"/>
      <c r="EE152" s="32"/>
      <c r="EF152" s="32"/>
      <c r="EG152" s="32"/>
      <c r="EH152" s="32"/>
      <c r="EI152" s="32"/>
      <c r="EJ152" s="32"/>
      <c r="EK152" s="32"/>
      <c r="EL152" s="32"/>
      <c r="EM152" s="32"/>
      <c r="EN152" s="32"/>
      <c r="EO152" s="32"/>
      <c r="EP152" s="32"/>
      <c r="EQ152" s="32"/>
      <c r="ER152" s="32"/>
      <c r="ES152" s="32"/>
      <c r="ET152" s="32"/>
      <c r="EU152" s="32"/>
      <c r="EV152" s="32"/>
      <c r="EW152" s="32"/>
      <c r="EX152" s="32"/>
      <c r="EY152" s="32"/>
      <c r="EZ152" s="32"/>
      <c r="FA152" s="32"/>
      <c r="FB152" s="32"/>
      <c r="FC152" s="32"/>
      <c r="FD152" s="32"/>
      <c r="FE152" s="32"/>
      <c r="FF152" s="32"/>
      <c r="FG152" s="32"/>
      <c r="FH152" s="32"/>
      <c r="FI152" s="32"/>
      <c r="FJ152" s="32"/>
      <c r="FK152" s="32"/>
      <c r="FL152" s="32"/>
      <c r="FM152" s="32"/>
      <c r="FN152" s="32"/>
      <c r="FO152" s="32"/>
      <c r="FP152" s="32"/>
      <c r="FQ152" s="32"/>
      <c r="FR152" s="32"/>
      <c r="FS152" s="32"/>
      <c r="FT152" s="32"/>
      <c r="FU152" s="32"/>
      <c r="FV152" s="32"/>
      <c r="FW152" s="32"/>
      <c r="FX152" s="32"/>
      <c r="FY152" s="32"/>
      <c r="FZ152" s="32"/>
      <c r="GA152" s="32"/>
      <c r="GB152" s="32"/>
      <c r="GC152" s="32"/>
      <c r="GD152" s="32"/>
      <c r="GE152" s="32"/>
      <c r="GF152" s="32"/>
      <c r="GG152" s="32"/>
      <c r="GH152" s="32"/>
      <c r="GI152" s="32"/>
      <c r="GJ152" s="32"/>
      <c r="GK152" s="32"/>
      <c r="GL152" s="32"/>
      <c r="GM152" s="32"/>
      <c r="GN152" s="32"/>
      <c r="GO152" s="32"/>
      <c r="GP152" s="32"/>
      <c r="GQ152" s="32"/>
      <c r="GR152" s="32"/>
      <c r="GS152" s="32"/>
      <c r="GT152" s="32"/>
      <c r="GU152" s="32"/>
      <c r="GV152" s="32"/>
      <c r="GW152" s="32"/>
      <c r="GX152" s="32"/>
      <c r="GY152" s="32"/>
      <c r="GZ152" s="32"/>
      <c r="HA152" s="32"/>
      <c r="HB152" s="32"/>
      <c r="HC152" s="32"/>
      <c r="HD152" s="32"/>
      <c r="HE152" s="32"/>
      <c r="HF152" s="32"/>
      <c r="HG152" s="32"/>
      <c r="HH152" s="32"/>
      <c r="HI152" s="32"/>
      <c r="HJ152" s="32"/>
      <c r="HK152" s="32"/>
      <c r="HL152" s="32"/>
      <c r="HM152" s="32"/>
      <c r="HN152" s="32"/>
      <c r="HO152" s="32"/>
      <c r="HP152" s="32"/>
      <c r="HQ152" s="32"/>
      <c r="HR152" s="32"/>
      <c r="HS152" s="32"/>
      <c r="HT152" s="32"/>
      <c r="HU152" s="32"/>
      <c r="HV152" s="32"/>
      <c r="HW152" s="32"/>
      <c r="HX152" s="32"/>
      <c r="HY152" s="32"/>
      <c r="HZ152" s="32"/>
      <c r="IA152" s="32"/>
      <c r="IB152" s="32"/>
      <c r="IC152" s="32"/>
      <c r="ID152" s="32"/>
    </row>
    <row r="153" spans="1:238" s="78" customFormat="1" x14ac:dyDescent="0.3">
      <c r="A153" s="45"/>
      <c r="B153" s="32"/>
      <c r="F153" s="857"/>
      <c r="H153" s="32"/>
      <c r="I153" s="32"/>
      <c r="J153" s="32"/>
      <c r="K153" s="32"/>
      <c r="L153" s="32"/>
      <c r="M153" s="32"/>
      <c r="N153" s="32"/>
      <c r="O153" s="32"/>
      <c r="P153" s="32"/>
      <c r="Q153" s="32"/>
      <c r="R153" s="32"/>
      <c r="S153" s="32"/>
      <c r="T153" s="32"/>
      <c r="U153" s="32"/>
      <c r="V153" s="32"/>
      <c r="W153" s="32"/>
      <c r="X153" s="32"/>
      <c r="Y153" s="32"/>
      <c r="Z153" s="32"/>
      <c r="AA153" s="32"/>
      <c r="AB153" s="32"/>
      <c r="AC153" s="32"/>
      <c r="AD153" s="32"/>
      <c r="AE153" s="32"/>
      <c r="AF153" s="32"/>
      <c r="AG153" s="32"/>
      <c r="AH153" s="32"/>
      <c r="AI153" s="32"/>
      <c r="AJ153" s="32"/>
      <c r="AK153" s="32"/>
      <c r="AL153" s="32"/>
      <c r="AM153" s="32"/>
      <c r="AN153" s="32"/>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2"/>
      <c r="BN153" s="32"/>
      <c r="BO153" s="32"/>
      <c r="BP153" s="32"/>
      <c r="BQ153" s="32"/>
      <c r="BR153" s="32"/>
      <c r="BS153" s="32"/>
      <c r="BT153" s="32"/>
      <c r="BU153" s="32"/>
      <c r="BV153" s="32"/>
      <c r="BW153" s="32"/>
      <c r="BX153" s="32"/>
      <c r="BY153" s="32"/>
      <c r="BZ153" s="32"/>
      <c r="CA153" s="32"/>
      <c r="CB153" s="32"/>
      <c r="CC153" s="32"/>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2"/>
      <c r="DM153" s="32"/>
      <c r="DN153" s="32"/>
      <c r="DO153" s="32"/>
      <c r="DP153" s="32"/>
      <c r="DQ153" s="32"/>
      <c r="DR153" s="32"/>
      <c r="DS153" s="32"/>
      <c r="DT153" s="32"/>
      <c r="DU153" s="32"/>
      <c r="DV153" s="32"/>
      <c r="DW153" s="32"/>
      <c r="DX153" s="32"/>
      <c r="DY153" s="32"/>
      <c r="DZ153" s="32"/>
      <c r="EA153" s="32"/>
      <c r="EB153" s="32"/>
      <c r="EC153" s="32"/>
      <c r="ED153" s="32"/>
      <c r="EE153" s="32"/>
      <c r="EF153" s="32"/>
      <c r="EG153" s="32"/>
      <c r="EH153" s="32"/>
      <c r="EI153" s="32"/>
      <c r="EJ153" s="32"/>
      <c r="EK153" s="32"/>
      <c r="EL153" s="32"/>
      <c r="EM153" s="32"/>
      <c r="EN153" s="32"/>
      <c r="EO153" s="32"/>
      <c r="EP153" s="32"/>
      <c r="EQ153" s="32"/>
      <c r="ER153" s="32"/>
      <c r="ES153" s="32"/>
      <c r="ET153" s="32"/>
      <c r="EU153" s="32"/>
      <c r="EV153" s="32"/>
      <c r="EW153" s="32"/>
      <c r="EX153" s="32"/>
      <c r="EY153" s="32"/>
      <c r="EZ153" s="32"/>
      <c r="FA153" s="32"/>
      <c r="FB153" s="32"/>
      <c r="FC153" s="32"/>
      <c r="FD153" s="32"/>
      <c r="FE153" s="32"/>
      <c r="FF153" s="32"/>
      <c r="FG153" s="32"/>
      <c r="FH153" s="32"/>
      <c r="FI153" s="32"/>
      <c r="FJ153" s="32"/>
      <c r="FK153" s="32"/>
      <c r="FL153" s="32"/>
      <c r="FM153" s="32"/>
      <c r="FN153" s="32"/>
      <c r="FO153" s="32"/>
      <c r="FP153" s="32"/>
      <c r="FQ153" s="32"/>
      <c r="FR153" s="32"/>
      <c r="FS153" s="32"/>
      <c r="FT153" s="32"/>
      <c r="FU153" s="32"/>
      <c r="FV153" s="32"/>
      <c r="FW153" s="32"/>
      <c r="FX153" s="32"/>
      <c r="FY153" s="32"/>
      <c r="FZ153" s="32"/>
      <c r="GA153" s="32"/>
      <c r="GB153" s="32"/>
      <c r="GC153" s="32"/>
      <c r="GD153" s="32"/>
      <c r="GE153" s="32"/>
      <c r="GF153" s="32"/>
      <c r="GG153" s="32"/>
      <c r="GH153" s="32"/>
      <c r="GI153" s="32"/>
      <c r="GJ153" s="32"/>
      <c r="GK153" s="32"/>
      <c r="GL153" s="32"/>
      <c r="GM153" s="32"/>
      <c r="GN153" s="32"/>
      <c r="GO153" s="32"/>
      <c r="GP153" s="32"/>
      <c r="GQ153" s="32"/>
      <c r="GR153" s="32"/>
      <c r="GS153" s="32"/>
      <c r="GT153" s="32"/>
      <c r="GU153" s="32"/>
      <c r="GV153" s="32"/>
      <c r="GW153" s="32"/>
      <c r="GX153" s="32"/>
      <c r="GY153" s="32"/>
      <c r="GZ153" s="32"/>
      <c r="HA153" s="32"/>
      <c r="HB153" s="32"/>
      <c r="HC153" s="32"/>
      <c r="HD153" s="32"/>
      <c r="HE153" s="32"/>
      <c r="HF153" s="32"/>
      <c r="HG153" s="32"/>
      <c r="HH153" s="32"/>
      <c r="HI153" s="32"/>
      <c r="HJ153" s="32"/>
      <c r="HK153" s="32"/>
      <c r="HL153" s="32"/>
      <c r="HM153" s="32"/>
      <c r="HN153" s="32"/>
      <c r="HO153" s="32"/>
      <c r="HP153" s="32"/>
      <c r="HQ153" s="32"/>
      <c r="HR153" s="32"/>
      <c r="HS153" s="32"/>
      <c r="HT153" s="32"/>
      <c r="HU153" s="32"/>
      <c r="HV153" s="32"/>
      <c r="HW153" s="32"/>
      <c r="HX153" s="32"/>
      <c r="HY153" s="32"/>
      <c r="HZ153" s="32"/>
      <c r="IA153" s="32"/>
      <c r="IB153" s="32"/>
      <c r="IC153" s="32"/>
      <c r="ID153" s="32"/>
    </row>
    <row r="154" spans="1:238" s="78" customFormat="1" x14ac:dyDescent="0.3">
      <c r="A154" s="45"/>
      <c r="B154" s="32"/>
      <c r="F154" s="857"/>
      <c r="H154" s="32"/>
      <c r="I154" s="32"/>
      <c r="J154" s="32"/>
      <c r="K154" s="32"/>
      <c r="L154" s="32"/>
      <c r="M154" s="32"/>
      <c r="N154" s="32"/>
      <c r="O154" s="32"/>
      <c r="P154" s="32"/>
      <c r="Q154" s="32"/>
      <c r="R154" s="32"/>
      <c r="S154" s="32"/>
      <c r="T154" s="32"/>
      <c r="U154" s="32"/>
      <c r="V154" s="32"/>
      <c r="W154" s="32"/>
      <c r="X154" s="32"/>
      <c r="Y154" s="32"/>
      <c r="Z154" s="32"/>
      <c r="AA154" s="32"/>
      <c r="AB154" s="32"/>
      <c r="AC154" s="32"/>
      <c r="AD154" s="32"/>
      <c r="AE154" s="32"/>
      <c r="AF154" s="32"/>
      <c r="AG154" s="32"/>
      <c r="AH154" s="32"/>
      <c r="AI154" s="32"/>
      <c r="AJ154" s="32"/>
      <c r="AK154" s="32"/>
      <c r="AL154" s="32"/>
      <c r="AM154" s="32"/>
      <c r="AN154" s="32"/>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2"/>
      <c r="BN154" s="32"/>
      <c r="BO154" s="32"/>
      <c r="BP154" s="32"/>
      <c r="BQ154" s="32"/>
      <c r="BR154" s="32"/>
      <c r="BS154" s="32"/>
      <c r="BT154" s="32"/>
      <c r="BU154" s="32"/>
      <c r="BV154" s="32"/>
      <c r="BW154" s="32"/>
      <c r="BX154" s="32"/>
      <c r="BY154" s="32"/>
      <c r="BZ154" s="32"/>
      <c r="CA154" s="32"/>
      <c r="CB154" s="32"/>
      <c r="CC154" s="32"/>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2"/>
      <c r="DM154" s="32"/>
      <c r="DN154" s="32"/>
      <c r="DO154" s="32"/>
      <c r="DP154" s="32"/>
      <c r="DQ154" s="32"/>
      <c r="DR154" s="32"/>
      <c r="DS154" s="32"/>
      <c r="DT154" s="32"/>
      <c r="DU154" s="32"/>
      <c r="DV154" s="32"/>
      <c r="DW154" s="32"/>
      <c r="DX154" s="32"/>
      <c r="DY154" s="32"/>
      <c r="DZ154" s="32"/>
      <c r="EA154" s="32"/>
      <c r="EB154" s="32"/>
      <c r="EC154" s="32"/>
      <c r="ED154" s="32"/>
      <c r="EE154" s="32"/>
      <c r="EF154" s="32"/>
      <c r="EG154" s="32"/>
      <c r="EH154" s="32"/>
      <c r="EI154" s="32"/>
      <c r="EJ154" s="32"/>
      <c r="EK154" s="32"/>
      <c r="EL154" s="32"/>
      <c r="EM154" s="32"/>
      <c r="EN154" s="32"/>
      <c r="EO154" s="32"/>
      <c r="EP154" s="32"/>
      <c r="EQ154" s="32"/>
      <c r="ER154" s="32"/>
      <c r="ES154" s="32"/>
      <c r="ET154" s="32"/>
      <c r="EU154" s="32"/>
      <c r="EV154" s="32"/>
      <c r="EW154" s="32"/>
      <c r="EX154" s="32"/>
      <c r="EY154" s="32"/>
      <c r="EZ154" s="32"/>
      <c r="FA154" s="32"/>
      <c r="FB154" s="32"/>
      <c r="FC154" s="32"/>
      <c r="FD154" s="32"/>
      <c r="FE154" s="32"/>
      <c r="FF154" s="32"/>
      <c r="FG154" s="32"/>
      <c r="FH154" s="32"/>
      <c r="FI154" s="32"/>
      <c r="FJ154" s="32"/>
      <c r="FK154" s="32"/>
      <c r="FL154" s="32"/>
      <c r="FM154" s="32"/>
      <c r="FN154" s="32"/>
      <c r="FO154" s="32"/>
      <c r="FP154" s="32"/>
      <c r="FQ154" s="32"/>
      <c r="FR154" s="32"/>
      <c r="FS154" s="32"/>
      <c r="FT154" s="32"/>
      <c r="FU154" s="32"/>
      <c r="FV154" s="32"/>
      <c r="FW154" s="32"/>
      <c r="FX154" s="32"/>
      <c r="FY154" s="32"/>
      <c r="FZ154" s="32"/>
      <c r="GA154" s="32"/>
      <c r="GB154" s="32"/>
      <c r="GC154" s="32"/>
      <c r="GD154" s="32"/>
      <c r="GE154" s="32"/>
      <c r="GF154" s="32"/>
      <c r="GG154" s="32"/>
      <c r="GH154" s="32"/>
      <c r="GI154" s="32"/>
      <c r="GJ154" s="32"/>
      <c r="GK154" s="32"/>
      <c r="GL154" s="32"/>
      <c r="GM154" s="32"/>
      <c r="GN154" s="32"/>
      <c r="GO154" s="32"/>
      <c r="GP154" s="32"/>
      <c r="GQ154" s="32"/>
      <c r="GR154" s="32"/>
      <c r="GS154" s="32"/>
      <c r="GT154" s="32"/>
      <c r="GU154" s="32"/>
      <c r="GV154" s="32"/>
      <c r="GW154" s="32"/>
      <c r="GX154" s="32"/>
      <c r="GY154" s="32"/>
      <c r="GZ154" s="32"/>
      <c r="HA154" s="32"/>
      <c r="HB154" s="32"/>
      <c r="HC154" s="32"/>
      <c r="HD154" s="32"/>
      <c r="HE154" s="32"/>
      <c r="HF154" s="32"/>
      <c r="HG154" s="32"/>
      <c r="HH154" s="32"/>
      <c r="HI154" s="32"/>
      <c r="HJ154" s="32"/>
      <c r="HK154" s="32"/>
      <c r="HL154" s="32"/>
      <c r="HM154" s="32"/>
      <c r="HN154" s="32"/>
      <c r="HO154" s="32"/>
      <c r="HP154" s="32"/>
      <c r="HQ154" s="32"/>
      <c r="HR154" s="32"/>
      <c r="HS154" s="32"/>
      <c r="HT154" s="32"/>
      <c r="HU154" s="32"/>
      <c r="HV154" s="32"/>
      <c r="HW154" s="32"/>
      <c r="HX154" s="32"/>
      <c r="HY154" s="32"/>
      <c r="HZ154" s="32"/>
      <c r="IA154" s="32"/>
      <c r="IB154" s="32"/>
      <c r="IC154" s="32"/>
      <c r="ID154" s="32"/>
    </row>
    <row r="155" spans="1:238" s="78" customFormat="1" x14ac:dyDescent="0.3">
      <c r="A155" s="45"/>
      <c r="B155" s="32"/>
      <c r="F155" s="857"/>
      <c r="H155" s="32"/>
      <c r="I155" s="32"/>
      <c r="J155" s="32"/>
      <c r="K155" s="32"/>
      <c r="L155" s="32"/>
      <c r="M155" s="32"/>
      <c r="N155" s="32"/>
      <c r="O155" s="32"/>
      <c r="P155" s="32"/>
      <c r="Q155" s="32"/>
      <c r="R155" s="32"/>
      <c r="S155" s="32"/>
      <c r="T155" s="32"/>
      <c r="U155" s="32"/>
      <c r="V155" s="32"/>
      <c r="W155" s="32"/>
      <c r="X155" s="32"/>
      <c r="Y155" s="32"/>
      <c r="Z155" s="32"/>
      <c r="AA155" s="32"/>
      <c r="AB155" s="32"/>
      <c r="AC155" s="32"/>
      <c r="AD155" s="32"/>
      <c r="AE155" s="32"/>
      <c r="AF155" s="32"/>
      <c r="AG155" s="32"/>
      <c r="AH155" s="32"/>
      <c r="AI155" s="32"/>
      <c r="AJ155" s="32"/>
      <c r="AK155" s="32"/>
      <c r="AL155" s="32"/>
      <c r="AM155" s="32"/>
      <c r="AN155" s="32"/>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2"/>
      <c r="BN155" s="32"/>
      <c r="BO155" s="32"/>
      <c r="BP155" s="32"/>
      <c r="BQ155" s="32"/>
      <c r="BR155" s="32"/>
      <c r="BS155" s="32"/>
      <c r="BT155" s="32"/>
      <c r="BU155" s="32"/>
      <c r="BV155" s="32"/>
      <c r="BW155" s="32"/>
      <c r="BX155" s="32"/>
      <c r="BY155" s="32"/>
      <c r="BZ155" s="32"/>
      <c r="CA155" s="32"/>
      <c r="CB155" s="32"/>
      <c r="CC155" s="32"/>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2"/>
      <c r="DM155" s="32"/>
      <c r="DN155" s="32"/>
      <c r="DO155" s="32"/>
      <c r="DP155" s="32"/>
      <c r="DQ155" s="32"/>
      <c r="DR155" s="32"/>
      <c r="DS155" s="32"/>
      <c r="DT155" s="32"/>
      <c r="DU155" s="32"/>
      <c r="DV155" s="32"/>
      <c r="DW155" s="32"/>
      <c r="DX155" s="32"/>
      <c r="DY155" s="32"/>
      <c r="DZ155" s="32"/>
      <c r="EA155" s="32"/>
      <c r="EB155" s="32"/>
      <c r="EC155" s="32"/>
      <c r="ED155" s="32"/>
      <c r="EE155" s="32"/>
      <c r="EF155" s="32"/>
      <c r="EG155" s="32"/>
      <c r="EH155" s="32"/>
      <c r="EI155" s="32"/>
      <c r="EJ155" s="32"/>
      <c r="EK155" s="32"/>
      <c r="EL155" s="32"/>
      <c r="EM155" s="32"/>
      <c r="EN155" s="32"/>
      <c r="EO155" s="32"/>
      <c r="EP155" s="32"/>
      <c r="EQ155" s="32"/>
      <c r="ER155" s="32"/>
      <c r="ES155" s="32"/>
      <c r="ET155" s="32"/>
      <c r="EU155" s="32"/>
      <c r="EV155" s="32"/>
      <c r="EW155" s="32"/>
      <c r="EX155" s="32"/>
      <c r="EY155" s="32"/>
      <c r="EZ155" s="32"/>
      <c r="FA155" s="32"/>
      <c r="FB155" s="32"/>
      <c r="FC155" s="32"/>
      <c r="FD155" s="32"/>
      <c r="FE155" s="32"/>
      <c r="FF155" s="32"/>
      <c r="FG155" s="32"/>
      <c r="FH155" s="32"/>
      <c r="FI155" s="32"/>
      <c r="FJ155" s="32"/>
      <c r="FK155" s="32"/>
      <c r="FL155" s="32"/>
      <c r="FM155" s="32"/>
      <c r="FN155" s="32"/>
      <c r="FO155" s="32"/>
      <c r="FP155" s="32"/>
      <c r="FQ155" s="32"/>
      <c r="FR155" s="32"/>
      <c r="FS155" s="32"/>
      <c r="FT155" s="32"/>
      <c r="FU155" s="32"/>
      <c r="FV155" s="32"/>
      <c r="FW155" s="32"/>
      <c r="FX155" s="32"/>
      <c r="FY155" s="32"/>
      <c r="FZ155" s="32"/>
      <c r="GA155" s="32"/>
      <c r="GB155" s="32"/>
      <c r="GC155" s="32"/>
      <c r="GD155" s="32"/>
      <c r="GE155" s="32"/>
      <c r="GF155" s="32"/>
      <c r="GG155" s="32"/>
      <c r="GH155" s="32"/>
      <c r="GI155" s="32"/>
      <c r="GJ155" s="32"/>
      <c r="GK155" s="32"/>
      <c r="GL155" s="32"/>
      <c r="GM155" s="32"/>
      <c r="GN155" s="32"/>
      <c r="GO155" s="32"/>
      <c r="GP155" s="32"/>
      <c r="GQ155" s="32"/>
      <c r="GR155" s="32"/>
      <c r="GS155" s="32"/>
      <c r="GT155" s="32"/>
      <c r="GU155" s="32"/>
      <c r="GV155" s="32"/>
      <c r="GW155" s="32"/>
      <c r="GX155" s="32"/>
      <c r="GY155" s="32"/>
      <c r="GZ155" s="32"/>
      <c r="HA155" s="32"/>
      <c r="HB155" s="32"/>
      <c r="HC155" s="32"/>
      <c r="HD155" s="32"/>
      <c r="HE155" s="32"/>
      <c r="HF155" s="32"/>
      <c r="HG155" s="32"/>
      <c r="HH155" s="32"/>
      <c r="HI155" s="32"/>
      <c r="HJ155" s="32"/>
      <c r="HK155" s="32"/>
      <c r="HL155" s="32"/>
      <c r="HM155" s="32"/>
      <c r="HN155" s="32"/>
      <c r="HO155" s="32"/>
      <c r="HP155" s="32"/>
      <c r="HQ155" s="32"/>
      <c r="HR155" s="32"/>
      <c r="HS155" s="32"/>
      <c r="HT155" s="32"/>
      <c r="HU155" s="32"/>
      <c r="HV155" s="32"/>
      <c r="HW155" s="32"/>
      <c r="HX155" s="32"/>
      <c r="HY155" s="32"/>
      <c r="HZ155" s="32"/>
      <c r="IA155" s="32"/>
      <c r="IB155" s="32"/>
      <c r="IC155" s="32"/>
      <c r="ID155" s="32"/>
    </row>
    <row r="156" spans="1:238" s="78" customFormat="1" x14ac:dyDescent="0.3">
      <c r="A156" s="45"/>
      <c r="B156" s="32"/>
      <c r="F156" s="857"/>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2"/>
      <c r="BN156" s="32"/>
      <c r="BO156" s="32"/>
      <c r="BP156" s="32"/>
      <c r="BQ156" s="32"/>
      <c r="BR156" s="32"/>
      <c r="BS156" s="32"/>
      <c r="BT156" s="32"/>
      <c r="BU156" s="32"/>
      <c r="BV156" s="32"/>
      <c r="BW156" s="32"/>
      <c r="BX156" s="32"/>
      <c r="BY156" s="32"/>
      <c r="BZ156" s="32"/>
      <c r="CA156" s="32"/>
      <c r="CB156" s="32"/>
      <c r="CC156" s="32"/>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2"/>
      <c r="DM156" s="32"/>
      <c r="DN156" s="32"/>
      <c r="DO156" s="32"/>
      <c r="DP156" s="32"/>
      <c r="DQ156" s="32"/>
      <c r="DR156" s="32"/>
      <c r="DS156" s="32"/>
      <c r="DT156" s="32"/>
      <c r="DU156" s="32"/>
      <c r="DV156" s="32"/>
      <c r="DW156" s="32"/>
      <c r="DX156" s="32"/>
      <c r="DY156" s="32"/>
      <c r="DZ156" s="32"/>
      <c r="EA156" s="32"/>
      <c r="EB156" s="32"/>
      <c r="EC156" s="32"/>
      <c r="ED156" s="32"/>
      <c r="EE156" s="32"/>
      <c r="EF156" s="32"/>
      <c r="EG156" s="32"/>
      <c r="EH156" s="32"/>
      <c r="EI156" s="32"/>
      <c r="EJ156" s="32"/>
      <c r="EK156" s="32"/>
      <c r="EL156" s="32"/>
      <c r="EM156" s="32"/>
      <c r="EN156" s="32"/>
      <c r="EO156" s="32"/>
      <c r="EP156" s="32"/>
      <c r="EQ156" s="32"/>
      <c r="ER156" s="32"/>
      <c r="ES156" s="32"/>
      <c r="ET156" s="32"/>
      <c r="EU156" s="32"/>
      <c r="EV156" s="32"/>
      <c r="EW156" s="32"/>
      <c r="EX156" s="32"/>
      <c r="EY156" s="32"/>
      <c r="EZ156" s="32"/>
      <c r="FA156" s="32"/>
      <c r="FB156" s="32"/>
      <c r="FC156" s="32"/>
      <c r="FD156" s="32"/>
      <c r="FE156" s="32"/>
      <c r="FF156" s="32"/>
      <c r="FG156" s="32"/>
      <c r="FH156" s="32"/>
      <c r="FI156" s="32"/>
      <c r="FJ156" s="32"/>
      <c r="FK156" s="32"/>
      <c r="FL156" s="32"/>
      <c r="FM156" s="32"/>
      <c r="FN156" s="32"/>
      <c r="FO156" s="32"/>
      <c r="FP156" s="32"/>
      <c r="FQ156" s="32"/>
      <c r="FR156" s="32"/>
      <c r="FS156" s="32"/>
      <c r="FT156" s="32"/>
      <c r="FU156" s="32"/>
      <c r="FV156" s="32"/>
      <c r="FW156" s="32"/>
      <c r="FX156" s="32"/>
      <c r="FY156" s="32"/>
      <c r="FZ156" s="32"/>
      <c r="GA156" s="32"/>
      <c r="GB156" s="32"/>
      <c r="GC156" s="32"/>
      <c r="GD156" s="32"/>
      <c r="GE156" s="32"/>
      <c r="GF156" s="32"/>
      <c r="GG156" s="32"/>
      <c r="GH156" s="32"/>
      <c r="GI156" s="32"/>
      <c r="GJ156" s="32"/>
      <c r="GK156" s="32"/>
      <c r="GL156" s="32"/>
      <c r="GM156" s="32"/>
      <c r="GN156" s="32"/>
      <c r="GO156" s="32"/>
      <c r="GP156" s="32"/>
      <c r="GQ156" s="32"/>
      <c r="GR156" s="32"/>
      <c r="GS156" s="32"/>
      <c r="GT156" s="32"/>
      <c r="GU156" s="32"/>
      <c r="GV156" s="32"/>
      <c r="GW156" s="32"/>
      <c r="GX156" s="32"/>
      <c r="GY156" s="32"/>
      <c r="GZ156" s="32"/>
      <c r="HA156" s="32"/>
      <c r="HB156" s="32"/>
      <c r="HC156" s="32"/>
      <c r="HD156" s="32"/>
      <c r="HE156" s="32"/>
      <c r="HF156" s="32"/>
      <c r="HG156" s="32"/>
      <c r="HH156" s="32"/>
      <c r="HI156" s="32"/>
      <c r="HJ156" s="32"/>
      <c r="HK156" s="32"/>
      <c r="HL156" s="32"/>
      <c r="HM156" s="32"/>
      <c r="HN156" s="32"/>
      <c r="HO156" s="32"/>
      <c r="HP156" s="32"/>
      <c r="HQ156" s="32"/>
      <c r="HR156" s="32"/>
      <c r="HS156" s="32"/>
      <c r="HT156" s="32"/>
      <c r="HU156" s="32"/>
      <c r="HV156" s="32"/>
      <c r="HW156" s="32"/>
      <c r="HX156" s="32"/>
      <c r="HY156" s="32"/>
      <c r="HZ156" s="32"/>
      <c r="IA156" s="32"/>
      <c r="IB156" s="32"/>
      <c r="IC156" s="32"/>
      <c r="ID156" s="32"/>
    </row>
    <row r="157" spans="1:238" s="78" customFormat="1" x14ac:dyDescent="0.3">
      <c r="A157" s="45"/>
      <c r="B157" s="32"/>
      <c r="F157" s="857"/>
      <c r="H157" s="32"/>
      <c r="I157" s="32"/>
      <c r="J157" s="32"/>
      <c r="K157" s="32"/>
      <c r="L157" s="32"/>
      <c r="M157" s="32"/>
      <c r="N157" s="32"/>
      <c r="O157" s="32"/>
      <c r="P157" s="32"/>
      <c r="Q157" s="32"/>
      <c r="R157" s="32"/>
      <c r="S157" s="32"/>
      <c r="T157" s="32"/>
      <c r="U157" s="32"/>
      <c r="V157" s="32"/>
      <c r="W157" s="32"/>
      <c r="X157" s="32"/>
      <c r="Y157" s="32"/>
      <c r="Z157" s="32"/>
      <c r="AA157" s="32"/>
      <c r="AB157" s="32"/>
      <c r="AC157" s="32"/>
      <c r="AD157" s="32"/>
      <c r="AE157" s="32"/>
      <c r="AF157" s="32"/>
      <c r="AG157" s="32"/>
      <c r="AH157" s="32"/>
      <c r="AI157" s="32"/>
      <c r="AJ157" s="32"/>
      <c r="AK157" s="32"/>
      <c r="AL157" s="32"/>
      <c r="AM157" s="32"/>
      <c r="AN157" s="32"/>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2"/>
      <c r="BN157" s="32"/>
      <c r="BO157" s="32"/>
      <c r="BP157" s="32"/>
      <c r="BQ157" s="32"/>
      <c r="BR157" s="32"/>
      <c r="BS157" s="32"/>
      <c r="BT157" s="32"/>
      <c r="BU157" s="32"/>
      <c r="BV157" s="32"/>
      <c r="BW157" s="32"/>
      <c r="BX157" s="32"/>
      <c r="BY157" s="32"/>
      <c r="BZ157" s="32"/>
      <c r="CA157" s="32"/>
      <c r="CB157" s="32"/>
      <c r="CC157" s="32"/>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2"/>
      <c r="DM157" s="32"/>
      <c r="DN157" s="32"/>
      <c r="DO157" s="32"/>
      <c r="DP157" s="32"/>
      <c r="DQ157" s="32"/>
      <c r="DR157" s="32"/>
      <c r="DS157" s="32"/>
      <c r="DT157" s="32"/>
      <c r="DU157" s="32"/>
      <c r="DV157" s="32"/>
      <c r="DW157" s="32"/>
      <c r="DX157" s="32"/>
      <c r="DY157" s="32"/>
      <c r="DZ157" s="32"/>
      <c r="EA157" s="32"/>
      <c r="EB157" s="32"/>
      <c r="EC157" s="32"/>
      <c r="ED157" s="32"/>
      <c r="EE157" s="32"/>
      <c r="EF157" s="32"/>
      <c r="EG157" s="32"/>
      <c r="EH157" s="32"/>
      <c r="EI157" s="32"/>
      <c r="EJ157" s="32"/>
      <c r="EK157" s="32"/>
      <c r="EL157" s="32"/>
      <c r="EM157" s="32"/>
      <c r="EN157" s="32"/>
      <c r="EO157" s="32"/>
      <c r="EP157" s="32"/>
      <c r="EQ157" s="32"/>
      <c r="ER157" s="32"/>
      <c r="ES157" s="32"/>
      <c r="ET157" s="32"/>
      <c r="EU157" s="32"/>
      <c r="EV157" s="32"/>
      <c r="EW157" s="32"/>
      <c r="EX157" s="32"/>
      <c r="EY157" s="32"/>
      <c r="EZ157" s="32"/>
      <c r="FA157" s="32"/>
      <c r="FB157" s="32"/>
      <c r="FC157" s="32"/>
      <c r="FD157" s="32"/>
      <c r="FE157" s="32"/>
      <c r="FF157" s="32"/>
      <c r="FG157" s="32"/>
      <c r="FH157" s="32"/>
      <c r="FI157" s="32"/>
      <c r="FJ157" s="32"/>
      <c r="FK157" s="32"/>
      <c r="FL157" s="32"/>
      <c r="FM157" s="32"/>
      <c r="FN157" s="32"/>
      <c r="FO157" s="32"/>
      <c r="FP157" s="32"/>
      <c r="FQ157" s="32"/>
      <c r="FR157" s="32"/>
      <c r="FS157" s="32"/>
      <c r="FT157" s="32"/>
      <c r="FU157" s="32"/>
      <c r="FV157" s="32"/>
      <c r="FW157" s="32"/>
      <c r="FX157" s="32"/>
      <c r="FY157" s="32"/>
      <c r="FZ157" s="32"/>
      <c r="GA157" s="32"/>
      <c r="GB157" s="32"/>
      <c r="GC157" s="32"/>
      <c r="GD157" s="32"/>
      <c r="GE157" s="32"/>
      <c r="GF157" s="32"/>
      <c r="GG157" s="32"/>
      <c r="GH157" s="32"/>
      <c r="GI157" s="32"/>
      <c r="GJ157" s="32"/>
      <c r="GK157" s="32"/>
      <c r="GL157" s="32"/>
      <c r="GM157" s="32"/>
      <c r="GN157" s="32"/>
      <c r="GO157" s="32"/>
      <c r="GP157" s="32"/>
      <c r="GQ157" s="32"/>
      <c r="GR157" s="32"/>
      <c r="GS157" s="32"/>
      <c r="GT157" s="32"/>
      <c r="GU157" s="32"/>
      <c r="GV157" s="32"/>
      <c r="GW157" s="32"/>
      <c r="GX157" s="32"/>
      <c r="GY157" s="32"/>
      <c r="GZ157" s="32"/>
      <c r="HA157" s="32"/>
      <c r="HB157" s="32"/>
      <c r="HC157" s="32"/>
      <c r="HD157" s="32"/>
      <c r="HE157" s="32"/>
      <c r="HF157" s="32"/>
      <c r="HG157" s="32"/>
      <c r="HH157" s="32"/>
      <c r="HI157" s="32"/>
      <c r="HJ157" s="32"/>
      <c r="HK157" s="32"/>
      <c r="HL157" s="32"/>
      <c r="HM157" s="32"/>
      <c r="HN157" s="32"/>
      <c r="HO157" s="32"/>
      <c r="HP157" s="32"/>
      <c r="HQ157" s="32"/>
      <c r="HR157" s="32"/>
      <c r="HS157" s="32"/>
      <c r="HT157" s="32"/>
      <c r="HU157" s="32"/>
      <c r="HV157" s="32"/>
      <c r="HW157" s="32"/>
      <c r="HX157" s="32"/>
      <c r="HY157" s="32"/>
      <c r="HZ157" s="32"/>
      <c r="IA157" s="32"/>
      <c r="IB157" s="32"/>
      <c r="IC157" s="32"/>
      <c r="ID157" s="32"/>
    </row>
    <row r="158" spans="1:238" s="78" customFormat="1" x14ac:dyDescent="0.3">
      <c r="A158" s="45"/>
      <c r="B158" s="32"/>
      <c r="F158" s="857"/>
      <c r="H158" s="32"/>
      <c r="I158" s="32"/>
      <c r="J158" s="32"/>
      <c r="K158" s="32"/>
      <c r="L158" s="32"/>
      <c r="M158" s="32"/>
      <c r="N158" s="32"/>
      <c r="O158" s="32"/>
      <c r="P158" s="32"/>
      <c r="Q158" s="32"/>
      <c r="R158" s="32"/>
      <c r="S158" s="32"/>
      <c r="T158" s="32"/>
      <c r="U158" s="32"/>
      <c r="V158" s="32"/>
      <c r="W158" s="32"/>
      <c r="X158" s="32"/>
      <c r="Y158" s="32"/>
      <c r="Z158" s="32"/>
      <c r="AA158" s="32"/>
      <c r="AB158" s="32"/>
      <c r="AC158" s="32"/>
      <c r="AD158" s="32"/>
      <c r="AE158" s="32"/>
      <c r="AF158" s="32"/>
      <c r="AG158" s="32"/>
      <c r="AH158" s="32"/>
      <c r="AI158" s="32"/>
      <c r="AJ158" s="32"/>
      <c r="AK158" s="32"/>
      <c r="AL158" s="32"/>
      <c r="AM158" s="32"/>
      <c r="AN158" s="32"/>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2"/>
      <c r="BN158" s="32"/>
      <c r="BO158" s="32"/>
      <c r="BP158" s="32"/>
      <c r="BQ158" s="32"/>
      <c r="BR158" s="32"/>
      <c r="BS158" s="32"/>
      <c r="BT158" s="32"/>
      <c r="BU158" s="32"/>
      <c r="BV158" s="32"/>
      <c r="BW158" s="32"/>
      <c r="BX158" s="32"/>
      <c r="BY158" s="32"/>
      <c r="BZ158" s="32"/>
      <c r="CA158" s="32"/>
      <c r="CB158" s="32"/>
      <c r="CC158" s="32"/>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2"/>
      <c r="DM158" s="32"/>
      <c r="DN158" s="32"/>
      <c r="DO158" s="32"/>
      <c r="DP158" s="32"/>
      <c r="DQ158" s="32"/>
      <c r="DR158" s="32"/>
      <c r="DS158" s="32"/>
      <c r="DT158" s="32"/>
      <c r="DU158" s="32"/>
      <c r="DV158" s="32"/>
      <c r="DW158" s="32"/>
      <c r="DX158" s="32"/>
      <c r="DY158" s="32"/>
      <c r="DZ158" s="32"/>
      <c r="EA158" s="32"/>
      <c r="EB158" s="32"/>
      <c r="EC158" s="32"/>
      <c r="ED158" s="32"/>
      <c r="EE158" s="32"/>
      <c r="EF158" s="32"/>
      <c r="EG158" s="32"/>
      <c r="EH158" s="32"/>
      <c r="EI158" s="32"/>
      <c r="EJ158" s="32"/>
      <c r="EK158" s="32"/>
      <c r="EL158" s="32"/>
      <c r="EM158" s="32"/>
      <c r="EN158" s="32"/>
      <c r="EO158" s="32"/>
      <c r="EP158" s="32"/>
      <c r="EQ158" s="32"/>
      <c r="ER158" s="32"/>
      <c r="ES158" s="32"/>
      <c r="ET158" s="32"/>
      <c r="EU158" s="32"/>
      <c r="EV158" s="32"/>
      <c r="EW158" s="32"/>
      <c r="EX158" s="32"/>
      <c r="EY158" s="32"/>
      <c r="EZ158" s="32"/>
      <c r="FA158" s="32"/>
      <c r="FB158" s="32"/>
      <c r="FC158" s="32"/>
      <c r="FD158" s="32"/>
      <c r="FE158" s="32"/>
      <c r="FF158" s="32"/>
      <c r="FG158" s="32"/>
      <c r="FH158" s="32"/>
      <c r="FI158" s="32"/>
      <c r="FJ158" s="32"/>
      <c r="FK158" s="32"/>
      <c r="FL158" s="32"/>
      <c r="FM158" s="32"/>
      <c r="FN158" s="32"/>
      <c r="FO158" s="32"/>
      <c r="FP158" s="32"/>
      <c r="FQ158" s="32"/>
      <c r="FR158" s="32"/>
      <c r="FS158" s="32"/>
      <c r="FT158" s="32"/>
      <c r="FU158" s="32"/>
      <c r="FV158" s="32"/>
      <c r="FW158" s="32"/>
      <c r="FX158" s="32"/>
      <c r="FY158" s="32"/>
      <c r="FZ158" s="32"/>
      <c r="GA158" s="32"/>
      <c r="GB158" s="32"/>
      <c r="GC158" s="32"/>
      <c r="GD158" s="32"/>
      <c r="GE158" s="32"/>
      <c r="GF158" s="32"/>
      <c r="GG158" s="32"/>
      <c r="GH158" s="32"/>
      <c r="GI158" s="32"/>
      <c r="GJ158" s="32"/>
      <c r="GK158" s="32"/>
      <c r="GL158" s="32"/>
      <c r="GM158" s="32"/>
      <c r="GN158" s="32"/>
      <c r="GO158" s="32"/>
      <c r="GP158" s="32"/>
      <c r="GQ158" s="32"/>
      <c r="GR158" s="32"/>
      <c r="GS158" s="32"/>
      <c r="GT158" s="32"/>
      <c r="GU158" s="32"/>
      <c r="GV158" s="32"/>
      <c r="GW158" s="32"/>
      <c r="GX158" s="32"/>
      <c r="GY158" s="32"/>
      <c r="GZ158" s="32"/>
      <c r="HA158" s="32"/>
      <c r="HB158" s="32"/>
      <c r="HC158" s="32"/>
      <c r="HD158" s="32"/>
      <c r="HE158" s="32"/>
      <c r="HF158" s="32"/>
      <c r="HG158" s="32"/>
      <c r="HH158" s="32"/>
      <c r="HI158" s="32"/>
      <c r="HJ158" s="32"/>
      <c r="HK158" s="32"/>
      <c r="HL158" s="32"/>
      <c r="HM158" s="32"/>
      <c r="HN158" s="32"/>
      <c r="HO158" s="32"/>
      <c r="HP158" s="32"/>
      <c r="HQ158" s="32"/>
      <c r="HR158" s="32"/>
      <c r="HS158" s="32"/>
      <c r="HT158" s="32"/>
      <c r="HU158" s="32"/>
      <c r="HV158" s="32"/>
      <c r="HW158" s="32"/>
      <c r="HX158" s="32"/>
      <c r="HY158" s="32"/>
      <c r="HZ158" s="32"/>
      <c r="IA158" s="32"/>
      <c r="IB158" s="32"/>
      <c r="IC158" s="32"/>
      <c r="ID158" s="32"/>
    </row>
    <row r="159" spans="1:238" s="78" customFormat="1" x14ac:dyDescent="0.3">
      <c r="A159" s="45"/>
      <c r="B159" s="80"/>
      <c r="F159" s="857"/>
      <c r="H159" s="32"/>
      <c r="I159" s="32"/>
      <c r="J159" s="32"/>
      <c r="K159" s="32"/>
      <c r="L159" s="32"/>
      <c r="M159" s="32"/>
      <c r="N159" s="32"/>
      <c r="O159" s="32"/>
      <c r="P159" s="32"/>
      <c r="Q159" s="32"/>
      <c r="R159" s="32"/>
      <c r="S159" s="32"/>
      <c r="T159" s="32"/>
      <c r="U159" s="32"/>
      <c r="V159" s="32"/>
      <c r="W159" s="32"/>
      <c r="X159" s="32"/>
      <c r="Y159" s="32"/>
      <c r="Z159" s="32"/>
      <c r="AA159" s="32"/>
      <c r="AB159" s="32"/>
      <c r="AC159" s="32"/>
      <c r="AD159" s="32"/>
      <c r="AE159" s="32"/>
      <c r="AF159" s="32"/>
      <c r="AG159" s="32"/>
      <c r="AH159" s="32"/>
      <c r="AI159" s="32"/>
      <c r="AJ159" s="32"/>
      <c r="AK159" s="32"/>
      <c r="AL159" s="32"/>
      <c r="AM159" s="32"/>
      <c r="AN159" s="32"/>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2"/>
      <c r="BN159" s="32"/>
      <c r="BO159" s="32"/>
      <c r="BP159" s="32"/>
      <c r="BQ159" s="32"/>
      <c r="BR159" s="32"/>
      <c r="BS159" s="32"/>
      <c r="BT159" s="32"/>
      <c r="BU159" s="32"/>
      <c r="BV159" s="32"/>
      <c r="BW159" s="32"/>
      <c r="BX159" s="32"/>
      <c r="BY159" s="32"/>
      <c r="BZ159" s="32"/>
      <c r="CA159" s="32"/>
      <c r="CB159" s="32"/>
      <c r="CC159" s="32"/>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2"/>
      <c r="DM159" s="32"/>
      <c r="DN159" s="32"/>
      <c r="DO159" s="32"/>
      <c r="DP159" s="32"/>
      <c r="DQ159" s="32"/>
      <c r="DR159" s="32"/>
      <c r="DS159" s="32"/>
      <c r="DT159" s="32"/>
      <c r="DU159" s="32"/>
      <c r="DV159" s="32"/>
      <c r="DW159" s="32"/>
      <c r="DX159" s="32"/>
      <c r="DY159" s="32"/>
      <c r="DZ159" s="32"/>
      <c r="EA159" s="32"/>
      <c r="EB159" s="32"/>
      <c r="EC159" s="32"/>
      <c r="ED159" s="32"/>
      <c r="EE159" s="32"/>
      <c r="EF159" s="32"/>
      <c r="EG159" s="32"/>
      <c r="EH159" s="32"/>
      <c r="EI159" s="32"/>
      <c r="EJ159" s="32"/>
      <c r="EK159" s="32"/>
      <c r="EL159" s="32"/>
      <c r="EM159" s="32"/>
      <c r="EN159" s="32"/>
      <c r="EO159" s="32"/>
      <c r="EP159" s="32"/>
      <c r="EQ159" s="32"/>
      <c r="ER159" s="32"/>
      <c r="ES159" s="32"/>
      <c r="ET159" s="32"/>
      <c r="EU159" s="32"/>
      <c r="EV159" s="32"/>
      <c r="EW159" s="32"/>
      <c r="EX159" s="32"/>
      <c r="EY159" s="32"/>
      <c r="EZ159" s="32"/>
      <c r="FA159" s="32"/>
      <c r="FB159" s="32"/>
      <c r="FC159" s="32"/>
      <c r="FD159" s="32"/>
      <c r="FE159" s="32"/>
      <c r="FF159" s="32"/>
      <c r="FG159" s="32"/>
      <c r="FH159" s="32"/>
      <c r="FI159" s="32"/>
      <c r="FJ159" s="32"/>
      <c r="FK159" s="32"/>
      <c r="FL159" s="32"/>
      <c r="FM159" s="32"/>
      <c r="FN159" s="32"/>
      <c r="FO159" s="32"/>
      <c r="FP159" s="32"/>
      <c r="FQ159" s="32"/>
      <c r="FR159" s="32"/>
      <c r="FS159" s="32"/>
      <c r="FT159" s="32"/>
      <c r="FU159" s="32"/>
      <c r="FV159" s="32"/>
      <c r="FW159" s="32"/>
      <c r="FX159" s="32"/>
      <c r="FY159" s="32"/>
      <c r="FZ159" s="32"/>
      <c r="GA159" s="32"/>
      <c r="GB159" s="32"/>
      <c r="GC159" s="32"/>
      <c r="GD159" s="32"/>
      <c r="GE159" s="32"/>
      <c r="GF159" s="32"/>
      <c r="GG159" s="32"/>
      <c r="GH159" s="32"/>
      <c r="GI159" s="32"/>
      <c r="GJ159" s="32"/>
      <c r="GK159" s="32"/>
      <c r="GL159" s="32"/>
      <c r="GM159" s="32"/>
      <c r="GN159" s="32"/>
      <c r="GO159" s="32"/>
      <c r="GP159" s="32"/>
      <c r="GQ159" s="32"/>
      <c r="GR159" s="32"/>
      <c r="GS159" s="32"/>
      <c r="GT159" s="32"/>
      <c r="GU159" s="32"/>
      <c r="GV159" s="32"/>
      <c r="GW159" s="32"/>
      <c r="GX159" s="32"/>
      <c r="GY159" s="32"/>
      <c r="GZ159" s="32"/>
      <c r="HA159" s="32"/>
      <c r="HB159" s="32"/>
      <c r="HC159" s="32"/>
      <c r="HD159" s="32"/>
      <c r="HE159" s="32"/>
      <c r="HF159" s="32"/>
      <c r="HG159" s="32"/>
      <c r="HH159" s="32"/>
      <c r="HI159" s="32"/>
      <c r="HJ159" s="32"/>
      <c r="HK159" s="32"/>
      <c r="HL159" s="32"/>
      <c r="HM159" s="32"/>
      <c r="HN159" s="32"/>
      <c r="HO159" s="32"/>
      <c r="HP159" s="32"/>
      <c r="HQ159" s="32"/>
      <c r="HR159" s="32"/>
      <c r="HS159" s="32"/>
      <c r="HT159" s="32"/>
      <c r="HU159" s="32"/>
      <c r="HV159" s="32"/>
      <c r="HW159" s="32"/>
      <c r="HX159" s="32"/>
      <c r="HY159" s="32"/>
      <c r="HZ159" s="32"/>
      <c r="IA159" s="32"/>
      <c r="IB159" s="32"/>
      <c r="IC159" s="32"/>
      <c r="ID159" s="32"/>
    </row>
  </sheetData>
  <mergeCells count="10">
    <mergeCell ref="B71:E71"/>
    <mergeCell ref="B68:E68"/>
    <mergeCell ref="B69:E69"/>
    <mergeCell ref="B70:E70"/>
    <mergeCell ref="A1:O1"/>
    <mergeCell ref="A2:O2"/>
    <mergeCell ref="A3:O3"/>
    <mergeCell ref="B65:E65"/>
    <mergeCell ref="B66:E66"/>
    <mergeCell ref="B67:E67"/>
  </mergeCells>
  <pageMargins left="0.25" right="0.25" top="0.75" bottom="0.75" header="0.3" footer="0.3"/>
  <pageSetup paperSize="5" scale="80" orientation="landscape" useFirstPageNumber="1" r:id="rId1"/>
  <headerFooter alignWithMargins="0">
    <oddFooter>&amp;L&amp;"Arial,Bold"&amp;A
&amp;R&amp;"Arial,Bold"Page 2 of &amp;N</oddFooter>
  </headerFooter>
  <ignoredErrors>
    <ignoredError sqref="D34:D37 D41:D43 D47:D50 D54:D59 D6:D8 D12:D18 D22 D26 D30" evalError="1"/>
    <ignoredError sqref="D31 D38 D44 D51 D60 D62 D9 D19 D23 D27" evalError="1" formula="1"/>
  </ignoredErrors>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B4D255-1419-4E5C-B888-DFF3A0173C43}">
  <dimension ref="A1:AE327"/>
  <sheetViews>
    <sheetView zoomScale="90" zoomScaleNormal="90" zoomScaleSheetLayoutView="100" workbookViewId="0">
      <pane xSplit="3" ySplit="7" topLeftCell="D8" activePane="bottomRight" state="frozen"/>
      <selection pane="topRight" activeCell="A3" sqref="A3:O3"/>
      <selection pane="bottomLeft" activeCell="A3" sqref="A3:O3"/>
      <selection pane="bottomRight" sqref="A1:S1"/>
    </sheetView>
  </sheetViews>
  <sheetFormatPr defaultColWidth="9.140625" defaultRowHeight="13.5" x14ac:dyDescent="0.3"/>
  <cols>
    <col min="1" max="1" width="6.5703125" style="1018" customWidth="1"/>
    <col min="2" max="2" width="48.140625" style="1017" bestFit="1" customWidth="1"/>
    <col min="3" max="3" width="40.7109375" style="1097" customWidth="1"/>
    <col min="4" max="4" width="12.7109375" style="1097" customWidth="1"/>
    <col min="5" max="5" width="12.7109375" style="1098" customWidth="1"/>
    <col min="6" max="17" width="10.28515625" style="1082" customWidth="1"/>
    <col min="18" max="18" width="13.7109375" style="1082" customWidth="1"/>
    <col min="19" max="19" width="16.7109375" style="870" customWidth="1"/>
    <col min="20" max="20" width="6" style="1017" customWidth="1"/>
    <col min="21" max="21" width="10.7109375" style="1017" customWidth="1"/>
    <col min="22" max="22" width="5.28515625" style="1017" customWidth="1"/>
    <col min="23" max="24" width="10.7109375" style="1017" customWidth="1"/>
    <col min="25" max="25" width="5.5703125" style="1017" customWidth="1"/>
    <col min="26" max="27" width="14.5703125" style="1017" bestFit="1" customWidth="1"/>
    <col min="28" max="28" width="10.7109375" style="724" customWidth="1"/>
    <col min="29" max="30" width="9.140625" style="1017"/>
    <col min="31" max="31" width="4.7109375" style="1017" bestFit="1" customWidth="1"/>
    <col min="32" max="16384" width="9.140625" style="1017"/>
  </cols>
  <sheetData>
    <row r="1" spans="1:28" ht="18.75" x14ac:dyDescent="0.3">
      <c r="A1" s="1359" t="s">
        <v>1488</v>
      </c>
      <c r="B1" s="1359"/>
      <c r="C1" s="1359"/>
      <c r="D1" s="1359"/>
      <c r="E1" s="1359"/>
      <c r="F1" s="1359"/>
      <c r="G1" s="1359"/>
      <c r="H1" s="1359"/>
      <c r="I1" s="1359"/>
      <c r="J1" s="1359"/>
      <c r="K1" s="1359"/>
      <c r="L1" s="1359"/>
      <c r="M1" s="1359"/>
      <c r="N1" s="1359"/>
      <c r="O1" s="1359"/>
      <c r="P1" s="1359"/>
      <c r="Q1" s="1359"/>
      <c r="R1" s="1359"/>
      <c r="S1" s="1359"/>
    </row>
    <row r="2" spans="1:28" ht="18.75" x14ac:dyDescent="0.3">
      <c r="A2" s="1359" t="s">
        <v>1489</v>
      </c>
      <c r="B2" s="1359"/>
      <c r="C2" s="1359"/>
      <c r="D2" s="1359"/>
      <c r="E2" s="1359"/>
      <c r="F2" s="1359"/>
      <c r="G2" s="1359"/>
      <c r="H2" s="1359"/>
      <c r="I2" s="1359"/>
      <c r="J2" s="1359"/>
      <c r="K2" s="1359"/>
      <c r="L2" s="1359"/>
      <c r="M2" s="1359"/>
      <c r="N2" s="1359"/>
      <c r="O2" s="1359"/>
      <c r="P2" s="1359"/>
      <c r="Q2" s="1359"/>
      <c r="R2" s="1359"/>
      <c r="S2" s="1359"/>
    </row>
    <row r="3" spans="1:28" ht="20.100000000000001" customHeight="1" x14ac:dyDescent="0.3">
      <c r="A3" s="1471"/>
      <c r="B3" s="1471"/>
      <c r="C3" s="1471"/>
      <c r="D3" s="1471"/>
      <c r="E3" s="1471"/>
      <c r="F3" s="1471"/>
      <c r="G3" s="1471"/>
      <c r="H3" s="1471"/>
      <c r="I3" s="1471"/>
      <c r="J3" s="1471"/>
      <c r="K3" s="1471"/>
      <c r="L3" s="1471"/>
      <c r="M3" s="1471"/>
      <c r="N3" s="1471"/>
      <c r="O3" s="1471"/>
      <c r="P3" s="1471"/>
      <c r="Q3" s="1471"/>
      <c r="R3" s="1471"/>
      <c r="S3" s="1471"/>
      <c r="U3" s="1472" t="s">
        <v>138</v>
      </c>
    </row>
    <row r="4" spans="1:28" ht="20.100000000000001" customHeight="1" x14ac:dyDescent="0.3">
      <c r="B4" s="1018"/>
      <c r="C4" s="1018"/>
      <c r="D4" s="1018"/>
      <c r="E4" s="1409" t="s">
        <v>1490</v>
      </c>
      <c r="F4" s="1369" t="s">
        <v>135</v>
      </c>
      <c r="G4" s="1402"/>
      <c r="H4" s="1402"/>
      <c r="I4" s="1402"/>
      <c r="J4" s="1402"/>
      <c r="K4" s="1402"/>
      <c r="L4" s="1402"/>
      <c r="M4" s="1402"/>
      <c r="N4" s="1402"/>
      <c r="O4" s="1402"/>
      <c r="P4" s="1402"/>
      <c r="Q4" s="1403"/>
      <c r="R4" s="1474"/>
      <c r="S4" s="1475"/>
      <c r="U4" s="1472"/>
      <c r="W4" s="1018"/>
      <c r="X4" s="1018"/>
      <c r="Z4" s="1018"/>
      <c r="AA4" s="1018"/>
      <c r="AB4" s="726"/>
    </row>
    <row r="5" spans="1:28" s="1019" customFormat="1" ht="18" customHeight="1" x14ac:dyDescent="0.25">
      <c r="A5" s="1360" t="s">
        <v>139</v>
      </c>
      <c r="B5" s="1360" t="s">
        <v>140</v>
      </c>
      <c r="C5" s="1360" t="s">
        <v>1339</v>
      </c>
      <c r="D5" s="1360" t="s">
        <v>1491</v>
      </c>
      <c r="E5" s="1410"/>
      <c r="F5" s="131">
        <v>1</v>
      </c>
      <c r="G5" s="131">
        <v>2</v>
      </c>
      <c r="H5" s="131">
        <v>3</v>
      </c>
      <c r="I5" s="131">
        <v>4</v>
      </c>
      <c r="J5" s="131">
        <v>5</v>
      </c>
      <c r="K5" s="131">
        <v>6</v>
      </c>
      <c r="L5" s="131">
        <v>7</v>
      </c>
      <c r="M5" s="131">
        <v>8</v>
      </c>
      <c r="N5" s="131">
        <v>9</v>
      </c>
      <c r="O5" s="131">
        <v>10</v>
      </c>
      <c r="P5" s="131">
        <v>11</v>
      </c>
      <c r="Q5" s="131">
        <v>12</v>
      </c>
      <c r="R5" s="1476" t="s">
        <v>1492</v>
      </c>
      <c r="S5" s="1478" t="s">
        <v>1493</v>
      </c>
      <c r="U5" s="1472"/>
      <c r="W5" s="1360" t="s">
        <v>144</v>
      </c>
      <c r="X5" s="1360" t="s">
        <v>145</v>
      </c>
      <c r="Z5" s="1360" t="s">
        <v>146</v>
      </c>
      <c r="AA5" s="1360" t="s">
        <v>147</v>
      </c>
      <c r="AB5" s="1481" t="s">
        <v>1494</v>
      </c>
    </row>
    <row r="6" spans="1:28" ht="15.95" customHeight="1" x14ac:dyDescent="0.3">
      <c r="A6" s="1361"/>
      <c r="B6" s="1361"/>
      <c r="C6" s="1361"/>
      <c r="D6" s="1361"/>
      <c r="E6" s="1410"/>
      <c r="F6" s="1020" t="s">
        <v>1495</v>
      </c>
      <c r="G6" s="1020" t="s">
        <v>1496</v>
      </c>
      <c r="H6" s="1020" t="s">
        <v>1497</v>
      </c>
      <c r="I6" s="1020" t="s">
        <v>1498</v>
      </c>
      <c r="J6" s="1020" t="s">
        <v>1499</v>
      </c>
      <c r="K6" s="1020" t="s">
        <v>1500</v>
      </c>
      <c r="L6" s="1020" t="s">
        <v>1501</v>
      </c>
      <c r="M6" s="1020" t="s">
        <v>1502</v>
      </c>
      <c r="N6" s="1020" t="s">
        <v>1503</v>
      </c>
      <c r="O6" s="1020" t="s">
        <v>1504</v>
      </c>
      <c r="P6" s="1020" t="s">
        <v>1505</v>
      </c>
      <c r="Q6" s="1020" t="s">
        <v>1506</v>
      </c>
      <c r="R6" s="1477"/>
      <c r="S6" s="1479"/>
      <c r="U6" s="1473"/>
      <c r="W6" s="1361"/>
      <c r="X6" s="1361"/>
      <c r="Z6" s="1361"/>
      <c r="AA6" s="1361"/>
      <c r="AB6" s="1482"/>
    </row>
    <row r="7" spans="1:28" ht="20.25" customHeight="1" x14ac:dyDescent="0.3">
      <c r="A7" s="1362"/>
      <c r="B7" s="1362"/>
      <c r="C7" s="1362"/>
      <c r="D7" s="1362"/>
      <c r="E7" s="1411"/>
      <c r="F7" s="442">
        <f>('24.1 Base Year 1 Staff Loading'!F7+'24.2 Base Year 2 Staff Loading'!F7+'24.3 Base Year 3 Staff Loading'!F7+'24.4 Base Year 4 Staff Loading'!F7+'24.5 Base Year 5 Staff Loading'!F7+'24.6 Base Year 6 Staff Loading'!F7)/6</f>
        <v>176</v>
      </c>
      <c r="G7" s="442">
        <f>('24.1 Base Year 1 Staff Loading'!G7+'24.2 Base Year 2 Staff Loading'!G7+'24.3 Base Year 3 Staff Loading'!G7+'24.4 Base Year 4 Staff Loading'!G7+'24.5 Base Year 5 Staff Loading'!G7+'24.6 Base Year 6 Staff Loading'!G7)/6</f>
        <v>162.66666666666666</v>
      </c>
      <c r="H7" s="442">
        <f>('24.1 Base Year 1 Staff Loading'!H7+'24.2 Base Year 2 Staff Loading'!H7+'24.3 Base Year 3 Staff Loading'!H7+'24.4 Base Year 4 Staff Loading'!H7+'24.5 Base Year 5 Staff Loading'!H7+'24.6 Base Year 6 Staff Loading'!H7)/6</f>
        <v>170.66666666666666</v>
      </c>
      <c r="I7" s="442">
        <f>('24.1 Base Year 1 Staff Loading'!I7+'24.2 Base Year 2 Staff Loading'!I7+'24.3 Base Year 3 Staff Loading'!I7+'24.4 Base Year 4 Staff Loading'!I7+'24.5 Base Year 5 Staff Loading'!I7+'24.6 Base Year 6 Staff Loading'!I7)/6</f>
        <v>146.66666666666666</v>
      </c>
      <c r="J7" s="442">
        <f>('24.1 Base Year 1 Staff Loading'!J7+'24.2 Base Year 2 Staff Loading'!J7+'24.3 Base Year 3 Staff Loading'!J7+'24.4 Base Year 4 Staff Loading'!J7+'24.5 Base Year 5 Staff Loading'!J7+'24.6 Base Year 6 Staff Loading'!J7)/6</f>
        <v>168</v>
      </c>
      <c r="K7" s="442">
        <f>('24.1 Base Year 1 Staff Loading'!K7+'24.2 Base Year 2 Staff Loading'!K7+'24.3 Base Year 3 Staff Loading'!K7+'24.4 Base Year 4 Staff Loading'!K7+'24.5 Base Year 5 Staff Loading'!K7+'24.6 Base Year 6 Staff Loading'!K7)/6</f>
        <v>162.66666666666666</v>
      </c>
      <c r="L7" s="442">
        <f>('24.1 Base Year 1 Staff Loading'!L7+'24.2 Base Year 2 Staff Loading'!L7+'24.3 Base Year 3 Staff Loading'!L7+'24.4 Base Year 4 Staff Loading'!L7+'24.5 Base Year 5 Staff Loading'!L7+'24.6 Base Year 6 Staff Loading'!L7)/6</f>
        <v>153.33333333333334</v>
      </c>
      <c r="M7" s="442">
        <f>('24.1 Base Year 1 Staff Loading'!M7+'24.2 Base Year 2 Staff Loading'!M7+'24.3 Base Year 3 Staff Loading'!M7+'24.4 Base Year 4 Staff Loading'!M7+'24.5 Base Year 5 Staff Loading'!M7+'24.6 Base Year 6 Staff Loading'!M7)/6</f>
        <v>176</v>
      </c>
      <c r="N7" s="442">
        <f>('24.1 Base Year 1 Staff Loading'!N7+'24.2 Base Year 2 Staff Loading'!N7+'24.3 Base Year 3 Staff Loading'!N7+'24.4 Base Year 4 Staff Loading'!N7+'24.5 Base Year 5 Staff Loading'!N7+'24.6 Base Year 6 Staff Loading'!N7)/6</f>
        <v>172</v>
      </c>
      <c r="O7" s="442">
        <f>('24.1 Base Year 1 Staff Loading'!O7+'24.2 Base Year 2 Staff Loading'!O7+'24.3 Base Year 3 Staff Loading'!O7+'24.4 Base Year 4 Staff Loading'!O7+'24.5 Base Year 5 Staff Loading'!O7+'24.6 Base Year 6 Staff Loading'!O7)/6</f>
        <v>169.33333333333334</v>
      </c>
      <c r="P7" s="442">
        <f>('24.1 Base Year 1 Staff Loading'!P7+'24.2 Base Year 2 Staff Loading'!P7+'24.3 Base Year 3 Staff Loading'!P7+'24.4 Base Year 4 Staff Loading'!P7+'24.5 Base Year 5 Staff Loading'!P7+'24.6 Base Year 6 Staff Loading'!P7)/6</f>
        <v>166.66666666666666</v>
      </c>
      <c r="Q7" s="442">
        <f>('24.1 Base Year 1 Staff Loading'!Q7+'24.2 Base Year 2 Staff Loading'!Q7+'24.3 Base Year 3 Staff Loading'!Q7+'24.4 Base Year 4 Staff Loading'!Q7+'24.5 Base Year 5 Staff Loading'!Q7+'24.6 Base Year 6 Staff Loading'!Q7)/6</f>
        <v>170.66666666666666</v>
      </c>
      <c r="R7" s="861">
        <f>SUM(F7:Q7)</f>
        <v>1994.6666666666665</v>
      </c>
      <c r="S7" s="1480"/>
      <c r="U7" s="333">
        <f>AVERAGE(F7:Q7)</f>
        <v>166.2222222222222</v>
      </c>
      <c r="W7" s="1362"/>
      <c r="X7" s="1362"/>
      <c r="Z7" s="1362"/>
      <c r="AA7" s="1362"/>
      <c r="AB7" s="1483"/>
    </row>
    <row r="8" spans="1:28" s="1019" customFormat="1" ht="13.5" customHeight="1" x14ac:dyDescent="0.25">
      <c r="A8" s="1021">
        <v>1</v>
      </c>
      <c r="B8" s="1022" t="s">
        <v>149</v>
      </c>
      <c r="C8" s="1023"/>
      <c r="D8" s="1023"/>
      <c r="E8" s="1024"/>
      <c r="F8" s="1025"/>
      <c r="G8" s="1025"/>
      <c r="H8" s="1025"/>
      <c r="I8" s="1025"/>
      <c r="J8" s="1025"/>
      <c r="K8" s="1025"/>
      <c r="L8" s="1025"/>
      <c r="M8" s="1025"/>
      <c r="N8" s="1025"/>
      <c r="O8" s="1025"/>
      <c r="P8" s="1025"/>
      <c r="Q8" s="1025"/>
      <c r="R8" s="1025"/>
      <c r="S8" s="734"/>
      <c r="W8" s="1023"/>
      <c r="X8" s="1023"/>
      <c r="Z8" s="1023"/>
      <c r="AA8" s="1023"/>
      <c r="AB8" s="735"/>
    </row>
    <row r="9" spans="1:28" ht="14.25" x14ac:dyDescent="0.3">
      <c r="A9" s="1026">
        <v>1.1000000000000001</v>
      </c>
      <c r="B9" s="1027" t="s">
        <v>149</v>
      </c>
      <c r="C9" s="1028"/>
      <c r="D9" s="1029"/>
      <c r="E9" s="1030"/>
      <c r="F9" s="1031">
        <f>('24.1 Base Year 1 Staff Loading'!F9+'24.2 Base Year 2 Staff Loading'!F9+'24.3 Base Year 3 Staff Loading'!F9+'24.4 Base Year 4 Staff Loading'!F9+'24.5 Base Year 5 Staff Loading'!F9+'24.6 Base Year 6 Staff Loading'!F9)/6</f>
        <v>0</v>
      </c>
      <c r="G9" s="1031">
        <f>('24.1 Base Year 1 Staff Loading'!G9+'24.2 Base Year 2 Staff Loading'!G9+'24.3 Base Year 3 Staff Loading'!G9+'24.4 Base Year 4 Staff Loading'!G9+'24.5 Base Year 5 Staff Loading'!G9+'24.6 Base Year 6 Staff Loading'!G9)/6</f>
        <v>0</v>
      </c>
      <c r="H9" s="1031">
        <f>('24.1 Base Year 1 Staff Loading'!H9+'24.2 Base Year 2 Staff Loading'!H9+'24.3 Base Year 3 Staff Loading'!H9+'24.4 Base Year 4 Staff Loading'!H9+'24.5 Base Year 5 Staff Loading'!H9+'24.6 Base Year 6 Staff Loading'!H9)/6</f>
        <v>0</v>
      </c>
      <c r="I9" s="1031">
        <f>('24.1 Base Year 1 Staff Loading'!I9+'24.2 Base Year 2 Staff Loading'!I9+'24.3 Base Year 3 Staff Loading'!I9+'24.4 Base Year 4 Staff Loading'!I9+'24.5 Base Year 5 Staff Loading'!I9+'24.6 Base Year 6 Staff Loading'!I9)/6</f>
        <v>0</v>
      </c>
      <c r="J9" s="1031">
        <f>('24.1 Base Year 1 Staff Loading'!J9+'24.2 Base Year 2 Staff Loading'!J9+'24.3 Base Year 3 Staff Loading'!J9+'24.4 Base Year 4 Staff Loading'!J9+'24.5 Base Year 5 Staff Loading'!J9+'24.6 Base Year 6 Staff Loading'!J9)/6</f>
        <v>0</v>
      </c>
      <c r="K9" s="1031">
        <f>('24.1 Base Year 1 Staff Loading'!K9+'24.2 Base Year 2 Staff Loading'!K9+'24.3 Base Year 3 Staff Loading'!K9+'24.4 Base Year 4 Staff Loading'!K9+'24.5 Base Year 5 Staff Loading'!K9+'24.6 Base Year 6 Staff Loading'!K9)/6</f>
        <v>0</v>
      </c>
      <c r="L9" s="1031">
        <f>('24.1 Base Year 1 Staff Loading'!L9+'24.2 Base Year 2 Staff Loading'!L9+'24.3 Base Year 3 Staff Loading'!L9+'24.4 Base Year 4 Staff Loading'!L9+'24.5 Base Year 5 Staff Loading'!L9+'24.6 Base Year 6 Staff Loading'!L9)/6</f>
        <v>0</v>
      </c>
      <c r="M9" s="1031">
        <f>('24.1 Base Year 1 Staff Loading'!M9+'24.2 Base Year 2 Staff Loading'!M9+'24.3 Base Year 3 Staff Loading'!M9+'24.4 Base Year 4 Staff Loading'!M9+'24.5 Base Year 5 Staff Loading'!M9+'24.6 Base Year 6 Staff Loading'!M9)/6</f>
        <v>0</v>
      </c>
      <c r="N9" s="1031">
        <f>('24.1 Base Year 1 Staff Loading'!N9+'24.2 Base Year 2 Staff Loading'!N9+'24.3 Base Year 3 Staff Loading'!N9+'24.4 Base Year 4 Staff Loading'!N9+'24.5 Base Year 5 Staff Loading'!N9+'24.6 Base Year 6 Staff Loading'!N9)/6</f>
        <v>0</v>
      </c>
      <c r="O9" s="1031">
        <f>('24.1 Base Year 1 Staff Loading'!O9+'24.2 Base Year 2 Staff Loading'!O9+'24.3 Base Year 3 Staff Loading'!O9+'24.4 Base Year 4 Staff Loading'!O9+'24.5 Base Year 5 Staff Loading'!O9+'24.6 Base Year 6 Staff Loading'!O9)/6</f>
        <v>0</v>
      </c>
      <c r="P9" s="1031">
        <f>('24.1 Base Year 1 Staff Loading'!P9+'24.2 Base Year 2 Staff Loading'!P9+'24.3 Base Year 3 Staff Loading'!P9+'24.4 Base Year 4 Staff Loading'!P9+'24.5 Base Year 5 Staff Loading'!P9+'24.6 Base Year 6 Staff Loading'!P9)/6</f>
        <v>0</v>
      </c>
      <c r="Q9" s="1031">
        <f>('24.1 Base Year 1 Staff Loading'!Q9+'24.2 Base Year 2 Staff Loading'!Q9+'24.3 Base Year 3 Staff Loading'!Q9+'24.4 Base Year 4 Staff Loading'!Q9+'24.5 Base Year 5 Staff Loading'!Q9+'24.6 Base Year 6 Staff Loading'!Q9)/6</f>
        <v>0</v>
      </c>
      <c r="R9" s="1031">
        <f>SUM(F9:Q9)</f>
        <v>0</v>
      </c>
      <c r="S9" s="742">
        <f>D9*R9</f>
        <v>0</v>
      </c>
      <c r="W9" s="1032">
        <f>X9/$U$7</f>
        <v>0</v>
      </c>
      <c r="X9" s="1032">
        <f>R9/12</f>
        <v>0</v>
      </c>
      <c r="Z9" s="1032">
        <f>IF($E9="Y",$R9,0)</f>
        <v>0</v>
      </c>
      <c r="AA9" s="1032">
        <f>IF($E9="N",$R9,0)</f>
        <v>0</v>
      </c>
      <c r="AB9" s="863" t="e">
        <f>Z9/(AA9+Z9)</f>
        <v>#DIV/0!</v>
      </c>
    </row>
    <row r="10" spans="1:28" ht="14.25" x14ac:dyDescent="0.3">
      <c r="A10" s="1026"/>
      <c r="B10" s="1027"/>
      <c r="C10" s="1028" t="s">
        <v>1342</v>
      </c>
      <c r="D10" s="1029">
        <v>261</v>
      </c>
      <c r="E10" s="1030" t="s">
        <v>153</v>
      </c>
      <c r="F10" s="1031">
        <f>('24.1 Base Year 1 Staff Loading'!F10+'24.2 Base Year 2 Staff Loading'!F10+'24.3 Base Year 3 Staff Loading'!F10+'24.4 Base Year 4 Staff Loading'!F10+'24.5 Base Year 5 Staff Loading'!F10+'24.6 Base Year 6 Staff Loading'!F10)/6</f>
        <v>117.60000000000001</v>
      </c>
      <c r="G10" s="1031">
        <f>('24.1 Base Year 1 Staff Loading'!G10+'24.2 Base Year 2 Staff Loading'!G10+'24.3 Base Year 3 Staff Loading'!G10+'24.4 Base Year 4 Staff Loading'!G10+'24.5 Base Year 5 Staff Loading'!G10+'24.6 Base Year 6 Staff Loading'!G10)/6</f>
        <v>117.60000000000001</v>
      </c>
      <c r="H10" s="1031">
        <f>('24.1 Base Year 1 Staff Loading'!H10+'24.2 Base Year 2 Staff Loading'!H10+'24.3 Base Year 3 Staff Loading'!H10+'24.4 Base Year 4 Staff Loading'!H10+'24.5 Base Year 5 Staff Loading'!H10+'24.6 Base Year 6 Staff Loading'!H10)/6</f>
        <v>117.60000000000001</v>
      </c>
      <c r="I10" s="1031">
        <f>('24.1 Base Year 1 Staff Loading'!I10+'24.2 Base Year 2 Staff Loading'!I10+'24.3 Base Year 3 Staff Loading'!I10+'24.4 Base Year 4 Staff Loading'!I10+'24.5 Base Year 5 Staff Loading'!I10+'24.6 Base Year 6 Staff Loading'!I10)/6</f>
        <v>117.60000000000001</v>
      </c>
      <c r="J10" s="1031">
        <f>('24.1 Base Year 1 Staff Loading'!J10+'24.2 Base Year 2 Staff Loading'!J10+'24.3 Base Year 3 Staff Loading'!J10+'24.4 Base Year 4 Staff Loading'!J10+'24.5 Base Year 5 Staff Loading'!J10+'24.6 Base Year 6 Staff Loading'!J10)/6</f>
        <v>117.60000000000001</v>
      </c>
      <c r="K10" s="1031">
        <f>('24.1 Base Year 1 Staff Loading'!K10+'24.2 Base Year 2 Staff Loading'!K10+'24.3 Base Year 3 Staff Loading'!K10+'24.4 Base Year 4 Staff Loading'!K10+'24.5 Base Year 5 Staff Loading'!K10+'24.6 Base Year 6 Staff Loading'!K10)/6</f>
        <v>117.60000000000001</v>
      </c>
      <c r="L10" s="1031">
        <f>('24.1 Base Year 1 Staff Loading'!L10+'24.2 Base Year 2 Staff Loading'!L10+'24.3 Base Year 3 Staff Loading'!L10+'24.4 Base Year 4 Staff Loading'!L10+'24.5 Base Year 5 Staff Loading'!L10+'24.6 Base Year 6 Staff Loading'!L10)/6</f>
        <v>117.60000000000001</v>
      </c>
      <c r="M10" s="1031">
        <f>('24.1 Base Year 1 Staff Loading'!M10+'24.2 Base Year 2 Staff Loading'!M10+'24.3 Base Year 3 Staff Loading'!M10+'24.4 Base Year 4 Staff Loading'!M10+'24.5 Base Year 5 Staff Loading'!M10+'24.6 Base Year 6 Staff Loading'!M10)/6</f>
        <v>117.60000000000001</v>
      </c>
      <c r="N10" s="1031">
        <f>('24.1 Base Year 1 Staff Loading'!N10+'24.2 Base Year 2 Staff Loading'!N10+'24.3 Base Year 3 Staff Loading'!N10+'24.4 Base Year 4 Staff Loading'!N10+'24.5 Base Year 5 Staff Loading'!N10+'24.6 Base Year 6 Staff Loading'!N10)/6</f>
        <v>117.60000000000001</v>
      </c>
      <c r="O10" s="1031">
        <f>('24.1 Base Year 1 Staff Loading'!O10+'24.2 Base Year 2 Staff Loading'!O10+'24.3 Base Year 3 Staff Loading'!O10+'24.4 Base Year 4 Staff Loading'!O10+'24.5 Base Year 5 Staff Loading'!O10+'24.6 Base Year 6 Staff Loading'!O10)/6</f>
        <v>117.60000000000001</v>
      </c>
      <c r="P10" s="1031">
        <f>('24.1 Base Year 1 Staff Loading'!P10+'24.2 Base Year 2 Staff Loading'!P10+'24.3 Base Year 3 Staff Loading'!P10+'24.4 Base Year 4 Staff Loading'!P10+'24.5 Base Year 5 Staff Loading'!P10+'24.6 Base Year 6 Staff Loading'!P10)/6</f>
        <v>117.60000000000001</v>
      </c>
      <c r="Q10" s="1031">
        <f>('24.1 Base Year 1 Staff Loading'!Q10+'24.2 Base Year 2 Staff Loading'!Q10+'24.3 Base Year 3 Staff Loading'!Q10+'24.4 Base Year 4 Staff Loading'!Q10+'24.5 Base Year 5 Staff Loading'!Q10+'24.6 Base Year 6 Staff Loading'!Q10)/6</f>
        <v>117.60000000000001</v>
      </c>
      <c r="R10" s="1031">
        <f t="shared" ref="R10:R18" si="0">SUM(F10:Q10)</f>
        <v>1411.1999999999998</v>
      </c>
      <c r="S10" s="742">
        <f t="shared" ref="S10:S18" si="1">D10*R10</f>
        <v>368323.19999999995</v>
      </c>
      <c r="W10" s="1032">
        <f t="shared" ref="W10:W18" si="2">X10/$U$7</f>
        <v>0.70748663101604281</v>
      </c>
      <c r="X10" s="1032">
        <f t="shared" ref="X10:X18" si="3">R10/12</f>
        <v>117.59999999999998</v>
      </c>
      <c r="Z10" s="1032">
        <f t="shared" ref="Z10:Z18" si="4">IF($E10="Y",$R10,0)</f>
        <v>0</v>
      </c>
      <c r="AA10" s="1032">
        <f t="shared" ref="AA10:AA18" si="5">IF($E10="N",$R10,0)</f>
        <v>1411.1999999999998</v>
      </c>
      <c r="AB10" s="863">
        <f t="shared" ref="AB10:AB19" si="6">Z10/(AA10+Z10)</f>
        <v>0</v>
      </c>
    </row>
    <row r="11" spans="1:28" ht="14.25" x14ac:dyDescent="0.3">
      <c r="A11" s="1026"/>
      <c r="B11" s="1027"/>
      <c r="C11" s="1028" t="s">
        <v>1343</v>
      </c>
      <c r="D11" s="1029">
        <v>261</v>
      </c>
      <c r="E11" s="1030" t="s">
        <v>153</v>
      </c>
      <c r="F11" s="1031">
        <f>('24.1 Base Year 1 Staff Loading'!F11+'24.2 Base Year 2 Staff Loading'!F11+'24.3 Base Year 3 Staff Loading'!F11+'24.4 Base Year 4 Staff Loading'!F11+'24.5 Base Year 5 Staff Loading'!F11+'24.6 Base Year 6 Staff Loading'!F11)/6</f>
        <v>61.222777777777786</v>
      </c>
      <c r="G11" s="1031">
        <f>('24.1 Base Year 1 Staff Loading'!G11+'24.2 Base Year 2 Staff Loading'!G11+'24.3 Base Year 3 Staff Loading'!G11+'24.4 Base Year 4 Staff Loading'!G11+'24.5 Base Year 5 Staff Loading'!G11+'24.6 Base Year 6 Staff Loading'!G11)/6</f>
        <v>67.347777777777779</v>
      </c>
      <c r="H11" s="1031">
        <f>('24.1 Base Year 1 Staff Loading'!H11+'24.2 Base Year 2 Staff Loading'!H11+'24.3 Base Year 3 Staff Loading'!H11+'24.4 Base Year 4 Staff Loading'!H11+'24.5 Base Year 5 Staff Loading'!H11+'24.6 Base Year 6 Staff Loading'!H11)/6</f>
        <v>67.347777777777779</v>
      </c>
      <c r="I11" s="1031">
        <f>('24.1 Base Year 1 Staff Loading'!I11+'24.2 Base Year 2 Staff Loading'!I11+'24.3 Base Year 3 Staff Loading'!I11+'24.4 Base Year 4 Staff Loading'!I11+'24.5 Base Year 5 Staff Loading'!I11+'24.6 Base Year 6 Staff Loading'!I11)/6</f>
        <v>67.347777777777779</v>
      </c>
      <c r="J11" s="1031">
        <f>('24.1 Base Year 1 Staff Loading'!J11+'24.2 Base Year 2 Staff Loading'!J11+'24.3 Base Year 3 Staff Loading'!J11+'24.4 Base Year 4 Staff Loading'!J11+'24.5 Base Year 5 Staff Loading'!J11+'24.6 Base Year 6 Staff Loading'!J11)/6</f>
        <v>67.347777777777779</v>
      </c>
      <c r="K11" s="1031">
        <f>('24.1 Base Year 1 Staff Loading'!K11+'24.2 Base Year 2 Staff Loading'!K11+'24.3 Base Year 3 Staff Loading'!K11+'24.4 Base Year 4 Staff Loading'!K11+'24.5 Base Year 5 Staff Loading'!K11+'24.6 Base Year 6 Staff Loading'!K11)/6</f>
        <v>67.347777777777779</v>
      </c>
      <c r="L11" s="1031">
        <f>('24.1 Base Year 1 Staff Loading'!L11+'24.2 Base Year 2 Staff Loading'!L11+'24.3 Base Year 3 Staff Loading'!L11+'24.4 Base Year 4 Staff Loading'!L11+'24.5 Base Year 5 Staff Loading'!L11+'24.6 Base Year 6 Staff Loading'!L11)/6</f>
        <v>67.347777777777779</v>
      </c>
      <c r="M11" s="1031">
        <f>('24.1 Base Year 1 Staff Loading'!M11+'24.2 Base Year 2 Staff Loading'!M11+'24.3 Base Year 3 Staff Loading'!M11+'24.4 Base Year 4 Staff Loading'!M11+'24.5 Base Year 5 Staff Loading'!M11+'24.6 Base Year 6 Staff Loading'!M11)/6</f>
        <v>67.347777777777779</v>
      </c>
      <c r="N11" s="1031">
        <f>('24.1 Base Year 1 Staff Loading'!N11+'24.2 Base Year 2 Staff Loading'!N11+'24.3 Base Year 3 Staff Loading'!N11+'24.4 Base Year 4 Staff Loading'!N11+'24.5 Base Year 5 Staff Loading'!N11+'24.6 Base Year 6 Staff Loading'!N11)/6</f>
        <v>67.347777777777779</v>
      </c>
      <c r="O11" s="1031">
        <f>('24.1 Base Year 1 Staff Loading'!O11+'24.2 Base Year 2 Staff Loading'!O11+'24.3 Base Year 3 Staff Loading'!O11+'24.4 Base Year 4 Staff Loading'!O11+'24.5 Base Year 5 Staff Loading'!O11+'24.6 Base Year 6 Staff Loading'!O11)/6</f>
        <v>67.347777777777779</v>
      </c>
      <c r="P11" s="1031">
        <f>('24.1 Base Year 1 Staff Loading'!P11+'24.2 Base Year 2 Staff Loading'!P11+'24.3 Base Year 3 Staff Loading'!P11+'24.4 Base Year 4 Staff Loading'!P11+'24.5 Base Year 5 Staff Loading'!P11+'24.6 Base Year 6 Staff Loading'!P11)/6</f>
        <v>67.347777777777779</v>
      </c>
      <c r="Q11" s="1031">
        <f>('24.1 Base Year 1 Staff Loading'!Q11+'24.2 Base Year 2 Staff Loading'!Q11+'24.3 Base Year 3 Staff Loading'!Q11+'24.4 Base Year 4 Staff Loading'!Q11+'24.5 Base Year 5 Staff Loading'!Q11+'24.6 Base Year 6 Staff Loading'!Q11)/6</f>
        <v>67.347777777777779</v>
      </c>
      <c r="R11" s="1031">
        <f t="shared" ref="R11:R15" si="7">SUM(F11:Q11)</f>
        <v>802.04833333333329</v>
      </c>
      <c r="S11" s="742">
        <f t="shared" ref="S11:S15" si="8">D11*R11</f>
        <v>209334.61499999999</v>
      </c>
      <c r="W11" s="1032">
        <f t="shared" ref="W11:W15" si="9">X11/$U$7</f>
        <v>0.4020964237967915</v>
      </c>
      <c r="X11" s="1032">
        <f t="shared" ref="X11:X15" si="10">R11/12</f>
        <v>66.837361111111107</v>
      </c>
      <c r="Z11" s="1032">
        <f t="shared" si="4"/>
        <v>0</v>
      </c>
      <c r="AA11" s="1032">
        <f t="shared" si="5"/>
        <v>802.04833333333329</v>
      </c>
      <c r="AB11" s="863">
        <f t="shared" ref="AB11:AB15" si="11">Z11/(AA11+Z11)</f>
        <v>0</v>
      </c>
    </row>
    <row r="12" spans="1:28" ht="14.25" x14ac:dyDescent="0.3">
      <c r="A12" s="1026"/>
      <c r="B12" s="1027"/>
      <c r="C12" s="1028" t="s">
        <v>1344</v>
      </c>
      <c r="D12" s="1029">
        <v>286</v>
      </c>
      <c r="E12" s="1030" t="s">
        <v>153</v>
      </c>
      <c r="F12" s="1031">
        <f>('24.1 Base Year 1 Staff Loading'!F12+'24.2 Base Year 2 Staff Loading'!F12+'24.3 Base Year 3 Staff Loading'!F12+'24.4 Base Year 4 Staff Loading'!F12+'24.5 Base Year 5 Staff Loading'!F12+'24.6 Base Year 6 Staff Loading'!F12)/6</f>
        <v>18.293333333333333</v>
      </c>
      <c r="G12" s="1031">
        <f>('24.1 Base Year 1 Staff Loading'!G12+'24.2 Base Year 2 Staff Loading'!G12+'24.3 Base Year 3 Staff Loading'!G12+'24.4 Base Year 4 Staff Loading'!G12+'24.5 Base Year 5 Staff Loading'!G12+'24.6 Base Year 6 Staff Loading'!G12)/6</f>
        <v>18.293333333333333</v>
      </c>
      <c r="H12" s="1031">
        <f>('24.1 Base Year 1 Staff Loading'!H12+'24.2 Base Year 2 Staff Loading'!H12+'24.3 Base Year 3 Staff Loading'!H12+'24.4 Base Year 4 Staff Loading'!H12+'24.5 Base Year 5 Staff Loading'!H12+'24.6 Base Year 6 Staff Loading'!H12)/6</f>
        <v>18.293333333333333</v>
      </c>
      <c r="I12" s="1031">
        <f>('24.1 Base Year 1 Staff Loading'!I12+'24.2 Base Year 2 Staff Loading'!I12+'24.3 Base Year 3 Staff Loading'!I12+'24.4 Base Year 4 Staff Loading'!I12+'24.5 Base Year 5 Staff Loading'!I12+'24.6 Base Year 6 Staff Loading'!I12)/6</f>
        <v>18.293333333333333</v>
      </c>
      <c r="J12" s="1031">
        <f>('24.1 Base Year 1 Staff Loading'!J12+'24.2 Base Year 2 Staff Loading'!J12+'24.3 Base Year 3 Staff Loading'!J12+'24.4 Base Year 4 Staff Loading'!J12+'24.5 Base Year 5 Staff Loading'!J12+'24.6 Base Year 6 Staff Loading'!J12)/6</f>
        <v>18.293333333333333</v>
      </c>
      <c r="K12" s="1031">
        <f>('24.1 Base Year 1 Staff Loading'!K12+'24.2 Base Year 2 Staff Loading'!K12+'24.3 Base Year 3 Staff Loading'!K12+'24.4 Base Year 4 Staff Loading'!K12+'24.5 Base Year 5 Staff Loading'!K12+'24.6 Base Year 6 Staff Loading'!K12)/6</f>
        <v>18.293333333333333</v>
      </c>
      <c r="L12" s="1031">
        <f>('24.1 Base Year 1 Staff Loading'!L12+'24.2 Base Year 2 Staff Loading'!L12+'24.3 Base Year 3 Staff Loading'!L12+'24.4 Base Year 4 Staff Loading'!L12+'24.5 Base Year 5 Staff Loading'!L12+'24.6 Base Year 6 Staff Loading'!L12)/6</f>
        <v>18.293333333333333</v>
      </c>
      <c r="M12" s="1031">
        <f>('24.1 Base Year 1 Staff Loading'!M12+'24.2 Base Year 2 Staff Loading'!M12+'24.3 Base Year 3 Staff Loading'!M12+'24.4 Base Year 4 Staff Loading'!M12+'24.5 Base Year 5 Staff Loading'!M12+'24.6 Base Year 6 Staff Loading'!M12)/6</f>
        <v>18.293333333333333</v>
      </c>
      <c r="N12" s="1031">
        <f>('24.1 Base Year 1 Staff Loading'!N12+'24.2 Base Year 2 Staff Loading'!N12+'24.3 Base Year 3 Staff Loading'!N12+'24.4 Base Year 4 Staff Loading'!N12+'24.5 Base Year 5 Staff Loading'!N12+'24.6 Base Year 6 Staff Loading'!N12)/6</f>
        <v>0</v>
      </c>
      <c r="O12" s="1031">
        <f>('24.1 Base Year 1 Staff Loading'!O12+'24.2 Base Year 2 Staff Loading'!O12+'24.3 Base Year 3 Staff Loading'!O12+'24.4 Base Year 4 Staff Loading'!O12+'24.5 Base Year 5 Staff Loading'!O12+'24.6 Base Year 6 Staff Loading'!O12)/6</f>
        <v>0</v>
      </c>
      <c r="P12" s="1031">
        <f>('24.1 Base Year 1 Staff Loading'!P12+'24.2 Base Year 2 Staff Loading'!P12+'24.3 Base Year 3 Staff Loading'!P12+'24.4 Base Year 4 Staff Loading'!P12+'24.5 Base Year 5 Staff Loading'!P12+'24.6 Base Year 6 Staff Loading'!P12)/6</f>
        <v>0</v>
      </c>
      <c r="Q12" s="1031">
        <f>('24.1 Base Year 1 Staff Loading'!Q12+'24.2 Base Year 2 Staff Loading'!Q12+'24.3 Base Year 3 Staff Loading'!Q12+'24.4 Base Year 4 Staff Loading'!Q12+'24.5 Base Year 5 Staff Loading'!Q12+'24.6 Base Year 6 Staff Loading'!Q12)/6</f>
        <v>0</v>
      </c>
      <c r="R12" s="1031">
        <f t="shared" si="7"/>
        <v>146.34666666666666</v>
      </c>
      <c r="S12" s="742">
        <f t="shared" si="8"/>
        <v>41855.146666666667</v>
      </c>
      <c r="W12" s="1032">
        <f t="shared" si="9"/>
        <v>7.3368983957219261E-2</v>
      </c>
      <c r="X12" s="1032">
        <f t="shared" si="10"/>
        <v>12.195555555555556</v>
      </c>
      <c r="Z12" s="1032">
        <f t="shared" si="4"/>
        <v>0</v>
      </c>
      <c r="AA12" s="1032">
        <f t="shared" si="5"/>
        <v>146.34666666666666</v>
      </c>
      <c r="AB12" s="863">
        <f t="shared" si="11"/>
        <v>0</v>
      </c>
    </row>
    <row r="13" spans="1:28" ht="14.25" x14ac:dyDescent="0.3">
      <c r="A13" s="1026"/>
      <c r="B13" s="1027"/>
      <c r="C13" s="1028" t="s">
        <v>1345</v>
      </c>
      <c r="D13" s="1029">
        <v>261</v>
      </c>
      <c r="E13" s="1030" t="s">
        <v>153</v>
      </c>
      <c r="F13" s="1031">
        <f>('24.1 Base Year 1 Staff Loading'!F13+'24.2 Base Year 2 Staff Loading'!F13+'24.3 Base Year 3 Staff Loading'!F13+'24.4 Base Year 4 Staff Loading'!F13+'24.5 Base Year 5 Staff Loading'!F13+'24.6 Base Year 6 Staff Loading'!F13)/6</f>
        <v>116.29333333333335</v>
      </c>
      <c r="G13" s="1031">
        <f>('24.1 Base Year 1 Staff Loading'!G13+'24.2 Base Year 2 Staff Loading'!G13+'24.3 Base Year 3 Staff Loading'!G13+'24.4 Base Year 4 Staff Loading'!G13+'24.5 Base Year 5 Staff Loading'!G13+'24.6 Base Year 6 Staff Loading'!G13)/6</f>
        <v>116.29333333333335</v>
      </c>
      <c r="H13" s="1031">
        <f>('24.1 Base Year 1 Staff Loading'!H13+'24.2 Base Year 2 Staff Loading'!H13+'24.3 Base Year 3 Staff Loading'!H13+'24.4 Base Year 4 Staff Loading'!H13+'24.5 Base Year 5 Staff Loading'!H13+'24.6 Base Year 6 Staff Loading'!H13)/6</f>
        <v>116.29333333333335</v>
      </c>
      <c r="I13" s="1031">
        <f>('24.1 Base Year 1 Staff Loading'!I13+'24.2 Base Year 2 Staff Loading'!I13+'24.3 Base Year 3 Staff Loading'!I13+'24.4 Base Year 4 Staff Loading'!I13+'24.5 Base Year 5 Staff Loading'!I13+'24.6 Base Year 6 Staff Loading'!I13)/6</f>
        <v>116.29333333333335</v>
      </c>
      <c r="J13" s="1031">
        <f>('24.1 Base Year 1 Staff Loading'!J13+'24.2 Base Year 2 Staff Loading'!J13+'24.3 Base Year 3 Staff Loading'!J13+'24.4 Base Year 4 Staff Loading'!J13+'24.5 Base Year 5 Staff Loading'!J13+'24.6 Base Year 6 Staff Loading'!J13)/6</f>
        <v>116.29333333333335</v>
      </c>
      <c r="K13" s="1031">
        <f>('24.1 Base Year 1 Staff Loading'!K13+'24.2 Base Year 2 Staff Loading'!K13+'24.3 Base Year 3 Staff Loading'!K13+'24.4 Base Year 4 Staff Loading'!K13+'24.5 Base Year 5 Staff Loading'!K13+'24.6 Base Year 6 Staff Loading'!K13)/6</f>
        <v>116.29333333333335</v>
      </c>
      <c r="L13" s="1031">
        <f>('24.1 Base Year 1 Staff Loading'!L13+'24.2 Base Year 2 Staff Loading'!L13+'24.3 Base Year 3 Staff Loading'!L13+'24.4 Base Year 4 Staff Loading'!L13+'24.5 Base Year 5 Staff Loading'!L13+'24.6 Base Year 6 Staff Loading'!L13)/6</f>
        <v>116.29333333333335</v>
      </c>
      <c r="M13" s="1031">
        <f>('24.1 Base Year 1 Staff Loading'!M13+'24.2 Base Year 2 Staff Loading'!M13+'24.3 Base Year 3 Staff Loading'!M13+'24.4 Base Year 4 Staff Loading'!M13+'24.5 Base Year 5 Staff Loading'!M13+'24.6 Base Year 6 Staff Loading'!M13)/6</f>
        <v>128.54333333333335</v>
      </c>
      <c r="N13" s="1031">
        <f>('24.1 Base Year 1 Staff Loading'!N13+'24.2 Base Year 2 Staff Loading'!N13+'24.3 Base Year 3 Staff Loading'!N13+'24.4 Base Year 4 Staff Loading'!N13+'24.5 Base Year 5 Staff Loading'!N13+'24.6 Base Year 6 Staff Loading'!N13)/6</f>
        <v>117.60000000000001</v>
      </c>
      <c r="O13" s="1031">
        <f>('24.1 Base Year 1 Staff Loading'!O13+'24.2 Base Year 2 Staff Loading'!O13+'24.3 Base Year 3 Staff Loading'!O13+'24.4 Base Year 4 Staff Loading'!O13+'24.5 Base Year 5 Staff Loading'!O13+'24.6 Base Year 6 Staff Loading'!O13)/6</f>
        <v>117.60000000000001</v>
      </c>
      <c r="P13" s="1031">
        <f>('24.1 Base Year 1 Staff Loading'!P13+'24.2 Base Year 2 Staff Loading'!P13+'24.3 Base Year 3 Staff Loading'!P13+'24.4 Base Year 4 Staff Loading'!P13+'24.5 Base Year 5 Staff Loading'!P13+'24.6 Base Year 6 Staff Loading'!P13)/6</f>
        <v>117.60000000000001</v>
      </c>
      <c r="Q13" s="1031">
        <f>('24.1 Base Year 1 Staff Loading'!Q13+'24.2 Base Year 2 Staff Loading'!Q13+'24.3 Base Year 3 Staff Loading'!Q13+'24.4 Base Year 4 Staff Loading'!Q13+'24.5 Base Year 5 Staff Loading'!Q13+'24.6 Base Year 6 Staff Loading'!Q13)/6</f>
        <v>117.60000000000001</v>
      </c>
      <c r="R13" s="1031">
        <f t="shared" si="7"/>
        <v>1412.9966666666662</v>
      </c>
      <c r="S13" s="742">
        <f t="shared" si="8"/>
        <v>368792.12999999989</v>
      </c>
      <c r="W13" s="1032">
        <f t="shared" si="9"/>
        <v>0.7083873663101603</v>
      </c>
      <c r="X13" s="1032">
        <f t="shared" si="10"/>
        <v>117.74972222222219</v>
      </c>
      <c r="Z13" s="1032">
        <f t="shared" si="4"/>
        <v>0</v>
      </c>
      <c r="AA13" s="1032">
        <f t="shared" si="5"/>
        <v>1412.9966666666662</v>
      </c>
      <c r="AB13" s="863">
        <f t="shared" si="11"/>
        <v>0</v>
      </c>
    </row>
    <row r="14" spans="1:28" ht="14.25" x14ac:dyDescent="0.3">
      <c r="A14" s="1026"/>
      <c r="B14" s="1027"/>
      <c r="C14" s="1028" t="s">
        <v>1405</v>
      </c>
      <c r="D14" s="1029">
        <v>124</v>
      </c>
      <c r="E14" s="1030" t="s">
        <v>151</v>
      </c>
      <c r="F14" s="1031">
        <f>('24.1 Base Year 1 Staff Loading'!F14+'24.2 Base Year 2 Staff Loading'!F14+'24.3 Base Year 3 Staff Loading'!F14+'24.4 Base Year 4 Staff Loading'!F14+'24.5 Base Year 5 Staff Loading'!F14+'24.6 Base Year 6 Staff Loading'!F14)/6</f>
        <v>58.087020833333334</v>
      </c>
      <c r="G14" s="1031">
        <f>('24.1 Base Year 1 Staff Loading'!G14+'24.2 Base Year 2 Staff Loading'!G14+'24.3 Base Year 3 Staff Loading'!G14+'24.4 Base Year 4 Staff Loading'!G14+'24.5 Base Year 5 Staff Loading'!G14+'24.6 Base Year 6 Staff Loading'!G14)/6</f>
        <v>58.087020833333334</v>
      </c>
      <c r="H14" s="1031">
        <f>('24.1 Base Year 1 Staff Loading'!H14+'24.2 Base Year 2 Staff Loading'!H14+'24.3 Base Year 3 Staff Loading'!H14+'24.4 Base Year 4 Staff Loading'!H14+'24.5 Base Year 5 Staff Loading'!H14+'24.6 Base Year 6 Staff Loading'!H14)/6</f>
        <v>58.087020833333334</v>
      </c>
      <c r="I14" s="1031">
        <f>('24.1 Base Year 1 Staff Loading'!I14+'24.2 Base Year 2 Staff Loading'!I14+'24.3 Base Year 3 Staff Loading'!I14+'24.4 Base Year 4 Staff Loading'!I14+'24.5 Base Year 5 Staff Loading'!I14+'24.6 Base Year 6 Staff Loading'!I14)/6</f>
        <v>55.320972222222231</v>
      </c>
      <c r="J14" s="1031">
        <f>('24.1 Base Year 1 Staff Loading'!J14+'24.2 Base Year 2 Staff Loading'!J14+'24.3 Base Year 3 Staff Loading'!J14+'24.4 Base Year 4 Staff Loading'!J14+'24.5 Base Year 5 Staff Loading'!J14+'24.6 Base Year 6 Staff Loading'!J14)/6</f>
        <v>55.320972222222231</v>
      </c>
      <c r="K14" s="1031">
        <f>('24.1 Base Year 1 Staff Loading'!K14+'24.2 Base Year 2 Staff Loading'!K14+'24.3 Base Year 3 Staff Loading'!K14+'24.4 Base Year 4 Staff Loading'!K14+'24.5 Base Year 5 Staff Loading'!K14+'24.6 Base Year 6 Staff Loading'!K14)/6</f>
        <v>55.320972222222231</v>
      </c>
      <c r="L14" s="1031">
        <f>('24.1 Base Year 1 Staff Loading'!L14+'24.2 Base Year 2 Staff Loading'!L14+'24.3 Base Year 3 Staff Loading'!L14+'24.4 Base Year 4 Staff Loading'!L14+'24.5 Base Year 5 Staff Loading'!L14+'24.6 Base Year 6 Staff Loading'!L14)/6</f>
        <v>55.320972222222231</v>
      </c>
      <c r="M14" s="1031">
        <f>('24.1 Base Year 1 Staff Loading'!M14+'24.2 Base Year 2 Staff Loading'!M14+'24.3 Base Year 3 Staff Loading'!M14+'24.4 Base Year 4 Staff Loading'!M14+'24.5 Base Year 5 Staff Loading'!M14+'24.6 Base Year 6 Staff Loading'!M14)/6</f>
        <v>55.320972222222231</v>
      </c>
      <c r="N14" s="1031">
        <f>('24.1 Base Year 1 Staff Loading'!N14+'24.2 Base Year 2 Staff Loading'!N14+'24.3 Base Year 3 Staff Loading'!N14+'24.4 Base Year 4 Staff Loading'!N14+'24.5 Base Year 5 Staff Loading'!N14+'24.6 Base Year 6 Staff Loading'!N14)/6</f>
        <v>55.320972222222231</v>
      </c>
      <c r="O14" s="1031">
        <f>('24.1 Base Year 1 Staff Loading'!O14+'24.2 Base Year 2 Staff Loading'!O14+'24.3 Base Year 3 Staff Loading'!O14+'24.4 Base Year 4 Staff Loading'!O14+'24.5 Base Year 5 Staff Loading'!O14+'24.6 Base Year 6 Staff Loading'!O14)/6</f>
        <v>55.320972222222231</v>
      </c>
      <c r="P14" s="1031">
        <f>('24.1 Base Year 1 Staff Loading'!P14+'24.2 Base Year 2 Staff Loading'!P14+'24.3 Base Year 3 Staff Loading'!P14+'24.4 Base Year 4 Staff Loading'!P14+'24.5 Base Year 5 Staff Loading'!P14+'24.6 Base Year 6 Staff Loading'!P14)/6</f>
        <v>55.320972222222231</v>
      </c>
      <c r="Q14" s="1031">
        <f>('24.1 Base Year 1 Staff Loading'!Q14+'24.2 Base Year 2 Staff Loading'!Q14+'24.3 Base Year 3 Staff Loading'!Q14+'24.4 Base Year 4 Staff Loading'!Q14+'24.5 Base Year 5 Staff Loading'!Q14+'24.6 Base Year 6 Staff Loading'!Q14)/6</f>
        <v>55.320972222222231</v>
      </c>
      <c r="R14" s="1031">
        <f t="shared" si="7"/>
        <v>672.14981250000017</v>
      </c>
      <c r="S14" s="742">
        <f t="shared" si="8"/>
        <v>83346.576750000022</v>
      </c>
      <c r="W14" s="1032">
        <f t="shared" si="9"/>
        <v>0.33697350225601619</v>
      </c>
      <c r="X14" s="1032">
        <f t="shared" si="10"/>
        <v>56.012484375000014</v>
      </c>
      <c r="Z14" s="1032">
        <f t="shared" si="4"/>
        <v>672.14981250000017</v>
      </c>
      <c r="AA14" s="1032">
        <f t="shared" si="5"/>
        <v>0</v>
      </c>
      <c r="AB14" s="863">
        <f t="shared" si="11"/>
        <v>1</v>
      </c>
    </row>
    <row r="15" spans="1:28" ht="14.25" x14ac:dyDescent="0.3">
      <c r="A15" s="1026"/>
      <c r="B15" s="1027"/>
      <c r="C15" s="1028" t="s">
        <v>1406</v>
      </c>
      <c r="D15" s="1029">
        <v>190</v>
      </c>
      <c r="E15" s="1030" t="s">
        <v>153</v>
      </c>
      <c r="F15" s="1031">
        <f>('24.1 Base Year 1 Staff Loading'!F15+'24.2 Base Year 2 Staff Loading'!F15+'24.3 Base Year 3 Staff Loading'!F15+'24.4 Base Year 4 Staff Loading'!F15+'24.5 Base Year 5 Staff Loading'!F15+'24.6 Base Year 6 Staff Loading'!F15)/6</f>
        <v>132.29999999999998</v>
      </c>
      <c r="G15" s="1031">
        <f>('24.1 Base Year 1 Staff Loading'!G15+'24.2 Base Year 2 Staff Loading'!G15+'24.3 Base Year 3 Staff Loading'!G15+'24.4 Base Year 4 Staff Loading'!G15+'24.5 Base Year 5 Staff Loading'!G15+'24.6 Base Year 6 Staff Loading'!G15)/6</f>
        <v>132.29999999999998</v>
      </c>
      <c r="H15" s="1031">
        <f>('24.1 Base Year 1 Staff Loading'!H15+'24.2 Base Year 2 Staff Loading'!H15+'24.3 Base Year 3 Staff Loading'!H15+'24.4 Base Year 4 Staff Loading'!H15+'24.5 Base Year 5 Staff Loading'!H15+'24.6 Base Year 6 Staff Loading'!H15)/6</f>
        <v>132.29999999999998</v>
      </c>
      <c r="I15" s="1031">
        <f>('24.1 Base Year 1 Staff Loading'!I15+'24.2 Base Year 2 Staff Loading'!I15+'24.3 Base Year 3 Staff Loading'!I15+'24.4 Base Year 4 Staff Loading'!I15+'24.5 Base Year 5 Staff Loading'!I15+'24.6 Base Year 6 Staff Loading'!I15)/6</f>
        <v>132.29999999999998</v>
      </c>
      <c r="J15" s="1031">
        <f>('24.1 Base Year 1 Staff Loading'!J15+'24.2 Base Year 2 Staff Loading'!J15+'24.3 Base Year 3 Staff Loading'!J15+'24.4 Base Year 4 Staff Loading'!J15+'24.5 Base Year 5 Staff Loading'!J15+'24.6 Base Year 6 Staff Loading'!J15)/6</f>
        <v>132.29999999999998</v>
      </c>
      <c r="K15" s="1031">
        <f>('24.1 Base Year 1 Staff Loading'!K15+'24.2 Base Year 2 Staff Loading'!K15+'24.3 Base Year 3 Staff Loading'!K15+'24.4 Base Year 4 Staff Loading'!K15+'24.5 Base Year 5 Staff Loading'!K15+'24.6 Base Year 6 Staff Loading'!K15)/6</f>
        <v>132.29999999999998</v>
      </c>
      <c r="L15" s="1031">
        <f>('24.1 Base Year 1 Staff Loading'!L15+'24.2 Base Year 2 Staff Loading'!L15+'24.3 Base Year 3 Staff Loading'!L15+'24.4 Base Year 4 Staff Loading'!L15+'24.5 Base Year 5 Staff Loading'!L15+'24.6 Base Year 6 Staff Loading'!L15)/6</f>
        <v>132.29999999999998</v>
      </c>
      <c r="M15" s="1031">
        <f>('24.1 Base Year 1 Staff Loading'!M15+'24.2 Base Year 2 Staff Loading'!M15+'24.3 Base Year 3 Staff Loading'!M15+'24.4 Base Year 4 Staff Loading'!M15+'24.5 Base Year 5 Staff Loading'!M15+'24.6 Base Year 6 Staff Loading'!M15)/6</f>
        <v>132.29999999999998</v>
      </c>
      <c r="N15" s="1031">
        <f>('24.1 Base Year 1 Staff Loading'!N15+'24.2 Base Year 2 Staff Loading'!N15+'24.3 Base Year 3 Staff Loading'!N15+'24.4 Base Year 4 Staff Loading'!N15+'24.5 Base Year 5 Staff Loading'!N15+'24.6 Base Year 6 Staff Loading'!N15)/6</f>
        <v>132.29999999999998</v>
      </c>
      <c r="O15" s="1031">
        <f>('24.1 Base Year 1 Staff Loading'!O15+'24.2 Base Year 2 Staff Loading'!O15+'24.3 Base Year 3 Staff Loading'!O15+'24.4 Base Year 4 Staff Loading'!O15+'24.5 Base Year 5 Staff Loading'!O15+'24.6 Base Year 6 Staff Loading'!O15)/6</f>
        <v>132.29999999999998</v>
      </c>
      <c r="P15" s="1031">
        <f>('24.1 Base Year 1 Staff Loading'!P15+'24.2 Base Year 2 Staff Loading'!P15+'24.3 Base Year 3 Staff Loading'!P15+'24.4 Base Year 4 Staff Loading'!P15+'24.5 Base Year 5 Staff Loading'!P15+'24.6 Base Year 6 Staff Loading'!P15)/6</f>
        <v>132.29999999999998</v>
      </c>
      <c r="Q15" s="1031">
        <f>('24.1 Base Year 1 Staff Loading'!Q15+'24.2 Base Year 2 Staff Loading'!Q15+'24.3 Base Year 3 Staff Loading'!Q15+'24.4 Base Year 4 Staff Loading'!Q15+'24.5 Base Year 5 Staff Loading'!Q15+'24.6 Base Year 6 Staff Loading'!Q15)/6</f>
        <v>132.29999999999998</v>
      </c>
      <c r="R15" s="1031">
        <f t="shared" si="7"/>
        <v>1587.5999999999997</v>
      </c>
      <c r="S15" s="742">
        <f t="shared" si="8"/>
        <v>301643.99999999994</v>
      </c>
      <c r="W15" s="1032">
        <f t="shared" si="9"/>
        <v>0.79592245989304811</v>
      </c>
      <c r="X15" s="1032">
        <f t="shared" si="10"/>
        <v>132.29999999999998</v>
      </c>
      <c r="Z15" s="1032">
        <f t="shared" si="4"/>
        <v>0</v>
      </c>
      <c r="AA15" s="1032">
        <f t="shared" si="5"/>
        <v>1587.5999999999997</v>
      </c>
      <c r="AB15" s="863">
        <f t="shared" si="11"/>
        <v>0</v>
      </c>
    </row>
    <row r="16" spans="1:28" ht="14.25" x14ac:dyDescent="0.3">
      <c r="A16" s="1026"/>
      <c r="B16" s="1027"/>
      <c r="C16" s="1028" t="s">
        <v>1348</v>
      </c>
      <c r="D16" s="1029">
        <v>410</v>
      </c>
      <c r="E16" s="1030" t="s">
        <v>153</v>
      </c>
      <c r="F16" s="1031">
        <f>('24.1 Base Year 1 Staff Loading'!F16+'24.2 Base Year 2 Staff Loading'!F16+'24.3 Base Year 3 Staff Loading'!F16+'24.4 Base Year 4 Staff Loading'!F16+'24.5 Base Year 5 Staff Loading'!F16+'24.6 Base Year 6 Staff Loading'!F16)/6</f>
        <v>109.76</v>
      </c>
      <c r="G16" s="1031">
        <f>('24.1 Base Year 1 Staff Loading'!G16+'24.2 Base Year 2 Staff Loading'!G16+'24.3 Base Year 3 Staff Loading'!G16+'24.4 Base Year 4 Staff Loading'!G16+'24.5 Base Year 5 Staff Loading'!G16+'24.6 Base Year 6 Staff Loading'!G16)/6</f>
        <v>109.76</v>
      </c>
      <c r="H16" s="1031">
        <f>('24.1 Base Year 1 Staff Loading'!H16+'24.2 Base Year 2 Staff Loading'!H16+'24.3 Base Year 3 Staff Loading'!H16+'24.4 Base Year 4 Staff Loading'!H16+'24.5 Base Year 5 Staff Loading'!H16+'24.6 Base Year 6 Staff Loading'!H16)/6</f>
        <v>109.76</v>
      </c>
      <c r="I16" s="1031">
        <f>('24.1 Base Year 1 Staff Loading'!I16+'24.2 Base Year 2 Staff Loading'!I16+'24.3 Base Year 3 Staff Loading'!I16+'24.4 Base Year 4 Staff Loading'!I16+'24.5 Base Year 5 Staff Loading'!I16+'24.6 Base Year 6 Staff Loading'!I16)/6</f>
        <v>109.76</v>
      </c>
      <c r="J16" s="1031">
        <f>('24.1 Base Year 1 Staff Loading'!J16+'24.2 Base Year 2 Staff Loading'!J16+'24.3 Base Year 3 Staff Loading'!J16+'24.4 Base Year 4 Staff Loading'!J16+'24.5 Base Year 5 Staff Loading'!J16+'24.6 Base Year 6 Staff Loading'!J16)/6</f>
        <v>109.76</v>
      </c>
      <c r="K16" s="1031">
        <f>('24.1 Base Year 1 Staff Loading'!K16+'24.2 Base Year 2 Staff Loading'!K16+'24.3 Base Year 3 Staff Loading'!K16+'24.4 Base Year 4 Staff Loading'!K16+'24.5 Base Year 5 Staff Loading'!K16+'24.6 Base Year 6 Staff Loading'!K16)/6</f>
        <v>109.76</v>
      </c>
      <c r="L16" s="1031">
        <f>('24.1 Base Year 1 Staff Loading'!L16+'24.2 Base Year 2 Staff Loading'!L16+'24.3 Base Year 3 Staff Loading'!L16+'24.4 Base Year 4 Staff Loading'!L16+'24.5 Base Year 5 Staff Loading'!L16+'24.6 Base Year 6 Staff Loading'!L16)/6</f>
        <v>109.76</v>
      </c>
      <c r="M16" s="1031">
        <f>('24.1 Base Year 1 Staff Loading'!M16+'24.2 Base Year 2 Staff Loading'!M16+'24.3 Base Year 3 Staff Loading'!M16+'24.4 Base Year 4 Staff Loading'!M16+'24.5 Base Year 5 Staff Loading'!M16+'24.6 Base Year 6 Staff Loading'!M16)/6</f>
        <v>109.76</v>
      </c>
      <c r="N16" s="1031">
        <f>('24.1 Base Year 1 Staff Loading'!N16+'24.2 Base Year 2 Staff Loading'!N16+'24.3 Base Year 3 Staff Loading'!N16+'24.4 Base Year 4 Staff Loading'!N16+'24.5 Base Year 5 Staff Loading'!N16+'24.6 Base Year 6 Staff Loading'!N16)/6</f>
        <v>109.76</v>
      </c>
      <c r="O16" s="1031">
        <f>('24.1 Base Year 1 Staff Loading'!O16+'24.2 Base Year 2 Staff Loading'!O16+'24.3 Base Year 3 Staff Loading'!O16+'24.4 Base Year 4 Staff Loading'!O16+'24.5 Base Year 5 Staff Loading'!O16+'24.6 Base Year 6 Staff Loading'!O16)/6</f>
        <v>109.76</v>
      </c>
      <c r="P16" s="1031">
        <f>('24.1 Base Year 1 Staff Loading'!P16+'24.2 Base Year 2 Staff Loading'!P16+'24.3 Base Year 3 Staff Loading'!P16+'24.4 Base Year 4 Staff Loading'!P16+'24.5 Base Year 5 Staff Loading'!P16+'24.6 Base Year 6 Staff Loading'!P16)/6</f>
        <v>109.76</v>
      </c>
      <c r="Q16" s="1031">
        <f>('24.1 Base Year 1 Staff Loading'!Q16+'24.2 Base Year 2 Staff Loading'!Q16+'24.3 Base Year 3 Staff Loading'!Q16+'24.4 Base Year 4 Staff Loading'!Q16+'24.5 Base Year 5 Staff Loading'!Q16+'24.6 Base Year 6 Staff Loading'!Q16)/6</f>
        <v>109.76</v>
      </c>
      <c r="R16" s="1031">
        <f t="shared" si="0"/>
        <v>1317.1200000000001</v>
      </c>
      <c r="S16" s="742">
        <f t="shared" si="1"/>
        <v>540019.20000000007</v>
      </c>
      <c r="W16" s="1032">
        <f t="shared" si="2"/>
        <v>0.66032085561497333</v>
      </c>
      <c r="X16" s="1032">
        <f t="shared" si="3"/>
        <v>109.76</v>
      </c>
      <c r="Z16" s="1032">
        <f t="shared" si="4"/>
        <v>0</v>
      </c>
      <c r="AA16" s="1032">
        <f t="shared" si="5"/>
        <v>1317.1200000000001</v>
      </c>
      <c r="AB16" s="863">
        <f t="shared" si="6"/>
        <v>0</v>
      </c>
    </row>
    <row r="17" spans="1:28" ht="14.25" x14ac:dyDescent="0.3">
      <c r="A17" s="1026"/>
      <c r="B17" s="1027"/>
      <c r="C17" s="1028" t="s">
        <v>1349</v>
      </c>
      <c r="D17" s="1029">
        <v>261</v>
      </c>
      <c r="E17" s="1030" t="s">
        <v>153</v>
      </c>
      <c r="F17" s="1031">
        <f>('24.1 Base Year 1 Staff Loading'!F17+'24.2 Base Year 2 Staff Loading'!F17+'24.3 Base Year 3 Staff Loading'!F17+'24.4 Base Year 4 Staff Loading'!F17+'24.5 Base Year 5 Staff Loading'!F17+'24.6 Base Year 6 Staff Loading'!F17)/6</f>
        <v>132.29999999999998</v>
      </c>
      <c r="G17" s="1031">
        <f>('24.1 Base Year 1 Staff Loading'!G17+'24.2 Base Year 2 Staff Loading'!G17+'24.3 Base Year 3 Staff Loading'!G17+'24.4 Base Year 4 Staff Loading'!G17+'24.5 Base Year 5 Staff Loading'!G17+'24.6 Base Year 6 Staff Loading'!G17)/6</f>
        <v>132.29999999999998</v>
      </c>
      <c r="H17" s="1031">
        <f>('24.1 Base Year 1 Staff Loading'!H17+'24.2 Base Year 2 Staff Loading'!H17+'24.3 Base Year 3 Staff Loading'!H17+'24.4 Base Year 4 Staff Loading'!H17+'24.5 Base Year 5 Staff Loading'!H17+'24.6 Base Year 6 Staff Loading'!H17)/6</f>
        <v>132.29999999999998</v>
      </c>
      <c r="I17" s="1031">
        <f>('24.1 Base Year 1 Staff Loading'!I17+'24.2 Base Year 2 Staff Loading'!I17+'24.3 Base Year 3 Staff Loading'!I17+'24.4 Base Year 4 Staff Loading'!I17+'24.5 Base Year 5 Staff Loading'!I17+'24.6 Base Year 6 Staff Loading'!I17)/6</f>
        <v>132.29999999999998</v>
      </c>
      <c r="J17" s="1031">
        <f>('24.1 Base Year 1 Staff Loading'!J17+'24.2 Base Year 2 Staff Loading'!J17+'24.3 Base Year 3 Staff Loading'!J17+'24.4 Base Year 4 Staff Loading'!J17+'24.5 Base Year 5 Staff Loading'!J17+'24.6 Base Year 6 Staff Loading'!J17)/6</f>
        <v>132.29999999999998</v>
      </c>
      <c r="K17" s="1031">
        <f>('24.1 Base Year 1 Staff Loading'!K17+'24.2 Base Year 2 Staff Loading'!K17+'24.3 Base Year 3 Staff Loading'!K17+'24.4 Base Year 4 Staff Loading'!K17+'24.5 Base Year 5 Staff Loading'!K17+'24.6 Base Year 6 Staff Loading'!K17)/6</f>
        <v>132.29999999999998</v>
      </c>
      <c r="L17" s="1031">
        <f>('24.1 Base Year 1 Staff Loading'!L17+'24.2 Base Year 2 Staff Loading'!L17+'24.3 Base Year 3 Staff Loading'!L17+'24.4 Base Year 4 Staff Loading'!L17+'24.5 Base Year 5 Staff Loading'!L17+'24.6 Base Year 6 Staff Loading'!L17)/6</f>
        <v>132.29999999999998</v>
      </c>
      <c r="M17" s="1031">
        <f>('24.1 Base Year 1 Staff Loading'!M17+'24.2 Base Year 2 Staff Loading'!M17+'24.3 Base Year 3 Staff Loading'!M17+'24.4 Base Year 4 Staff Loading'!M17+'24.5 Base Year 5 Staff Loading'!M17+'24.6 Base Year 6 Staff Loading'!M17)/6</f>
        <v>132.29999999999998</v>
      </c>
      <c r="N17" s="1031">
        <f>('24.1 Base Year 1 Staff Loading'!N17+'24.2 Base Year 2 Staff Loading'!N17+'24.3 Base Year 3 Staff Loading'!N17+'24.4 Base Year 4 Staff Loading'!N17+'24.5 Base Year 5 Staff Loading'!N17+'24.6 Base Year 6 Staff Loading'!N17)/6</f>
        <v>132.29999999999998</v>
      </c>
      <c r="O17" s="1031">
        <f>('24.1 Base Year 1 Staff Loading'!O17+'24.2 Base Year 2 Staff Loading'!O17+'24.3 Base Year 3 Staff Loading'!O17+'24.4 Base Year 4 Staff Loading'!O17+'24.5 Base Year 5 Staff Loading'!O17+'24.6 Base Year 6 Staff Loading'!O17)/6</f>
        <v>132.29999999999998</v>
      </c>
      <c r="P17" s="1031">
        <f>('24.1 Base Year 1 Staff Loading'!P17+'24.2 Base Year 2 Staff Loading'!P17+'24.3 Base Year 3 Staff Loading'!P17+'24.4 Base Year 4 Staff Loading'!P17+'24.5 Base Year 5 Staff Loading'!P17+'24.6 Base Year 6 Staff Loading'!P17)/6</f>
        <v>132.29999999999998</v>
      </c>
      <c r="Q17" s="1031">
        <f>('24.1 Base Year 1 Staff Loading'!Q17+'24.2 Base Year 2 Staff Loading'!Q17+'24.3 Base Year 3 Staff Loading'!Q17+'24.4 Base Year 4 Staff Loading'!Q17+'24.5 Base Year 5 Staff Loading'!Q17+'24.6 Base Year 6 Staff Loading'!Q17)/6</f>
        <v>132.29999999999998</v>
      </c>
      <c r="R17" s="1031">
        <f t="shared" si="0"/>
        <v>1587.5999999999997</v>
      </c>
      <c r="S17" s="742">
        <f t="shared" si="1"/>
        <v>414363.59999999992</v>
      </c>
      <c r="W17" s="1032">
        <f t="shared" si="2"/>
        <v>0.79592245989304811</v>
      </c>
      <c r="X17" s="1032">
        <f t="shared" si="3"/>
        <v>132.29999999999998</v>
      </c>
      <c r="Z17" s="1032">
        <f t="shared" si="4"/>
        <v>0</v>
      </c>
      <c r="AA17" s="1032">
        <f t="shared" si="5"/>
        <v>1587.5999999999997</v>
      </c>
      <c r="AB17" s="863">
        <f t="shared" si="6"/>
        <v>0</v>
      </c>
    </row>
    <row r="18" spans="1:28" ht="14.25" x14ac:dyDescent="0.3">
      <c r="A18" s="1026"/>
      <c r="B18" s="1027"/>
      <c r="C18" s="1028"/>
      <c r="D18" s="1029"/>
      <c r="E18" s="1030"/>
      <c r="F18" s="1031">
        <f>('24.1 Base Year 1 Staff Loading'!F18+'24.2 Base Year 2 Staff Loading'!F18+'24.3 Base Year 3 Staff Loading'!F18+'24.4 Base Year 4 Staff Loading'!F18+'24.5 Base Year 5 Staff Loading'!F18+'24.6 Base Year 6 Staff Loading'!F18)/6</f>
        <v>0</v>
      </c>
      <c r="G18" s="1031">
        <f>('24.1 Base Year 1 Staff Loading'!G18+'24.2 Base Year 2 Staff Loading'!G18+'24.3 Base Year 3 Staff Loading'!G18+'24.4 Base Year 4 Staff Loading'!G18+'24.5 Base Year 5 Staff Loading'!G18+'24.6 Base Year 6 Staff Loading'!G18)/6</f>
        <v>0</v>
      </c>
      <c r="H18" s="1031">
        <f>('24.1 Base Year 1 Staff Loading'!H18+'24.2 Base Year 2 Staff Loading'!H18+'24.3 Base Year 3 Staff Loading'!H18+'24.4 Base Year 4 Staff Loading'!H18+'24.5 Base Year 5 Staff Loading'!H18+'24.6 Base Year 6 Staff Loading'!H18)/6</f>
        <v>0</v>
      </c>
      <c r="I18" s="1031">
        <f>('24.1 Base Year 1 Staff Loading'!I18+'24.2 Base Year 2 Staff Loading'!I18+'24.3 Base Year 3 Staff Loading'!I18+'24.4 Base Year 4 Staff Loading'!I18+'24.5 Base Year 5 Staff Loading'!I18+'24.6 Base Year 6 Staff Loading'!I18)/6</f>
        <v>0</v>
      </c>
      <c r="J18" s="1031">
        <f>('24.1 Base Year 1 Staff Loading'!J18+'24.2 Base Year 2 Staff Loading'!J18+'24.3 Base Year 3 Staff Loading'!J18+'24.4 Base Year 4 Staff Loading'!J18+'24.5 Base Year 5 Staff Loading'!J18+'24.6 Base Year 6 Staff Loading'!J18)/6</f>
        <v>0</v>
      </c>
      <c r="K18" s="1031">
        <f>('24.1 Base Year 1 Staff Loading'!K18+'24.2 Base Year 2 Staff Loading'!K18+'24.3 Base Year 3 Staff Loading'!K18+'24.4 Base Year 4 Staff Loading'!K18+'24.5 Base Year 5 Staff Loading'!K18+'24.6 Base Year 6 Staff Loading'!K18)/6</f>
        <v>0</v>
      </c>
      <c r="L18" s="1031">
        <f>('24.1 Base Year 1 Staff Loading'!L18+'24.2 Base Year 2 Staff Loading'!L18+'24.3 Base Year 3 Staff Loading'!L18+'24.4 Base Year 4 Staff Loading'!L18+'24.5 Base Year 5 Staff Loading'!L18+'24.6 Base Year 6 Staff Loading'!L18)/6</f>
        <v>0</v>
      </c>
      <c r="M18" s="1031">
        <f>('24.1 Base Year 1 Staff Loading'!M18+'24.2 Base Year 2 Staff Loading'!M18+'24.3 Base Year 3 Staff Loading'!M18+'24.4 Base Year 4 Staff Loading'!M18+'24.5 Base Year 5 Staff Loading'!M18+'24.6 Base Year 6 Staff Loading'!M18)/6</f>
        <v>0</v>
      </c>
      <c r="N18" s="1031">
        <f>('24.1 Base Year 1 Staff Loading'!N18+'24.2 Base Year 2 Staff Loading'!N18+'24.3 Base Year 3 Staff Loading'!N18+'24.4 Base Year 4 Staff Loading'!N18+'24.5 Base Year 5 Staff Loading'!N18+'24.6 Base Year 6 Staff Loading'!N18)/6</f>
        <v>0</v>
      </c>
      <c r="O18" s="1031">
        <f>('24.1 Base Year 1 Staff Loading'!O18+'24.2 Base Year 2 Staff Loading'!O18+'24.3 Base Year 3 Staff Loading'!O18+'24.4 Base Year 4 Staff Loading'!O18+'24.5 Base Year 5 Staff Loading'!O18+'24.6 Base Year 6 Staff Loading'!O18)/6</f>
        <v>0</v>
      </c>
      <c r="P18" s="1031">
        <f>('24.1 Base Year 1 Staff Loading'!P18+'24.2 Base Year 2 Staff Loading'!P18+'24.3 Base Year 3 Staff Loading'!P18+'24.4 Base Year 4 Staff Loading'!P18+'24.5 Base Year 5 Staff Loading'!P18+'24.6 Base Year 6 Staff Loading'!P18)/6</f>
        <v>0</v>
      </c>
      <c r="Q18" s="1031">
        <f>('24.1 Base Year 1 Staff Loading'!Q18+'24.2 Base Year 2 Staff Loading'!Q18+'24.3 Base Year 3 Staff Loading'!Q18+'24.4 Base Year 4 Staff Loading'!Q18+'24.5 Base Year 5 Staff Loading'!Q18+'24.6 Base Year 6 Staff Loading'!Q18)/6</f>
        <v>0</v>
      </c>
      <c r="R18" s="1031">
        <f t="shared" si="0"/>
        <v>0</v>
      </c>
      <c r="S18" s="742">
        <f t="shared" si="1"/>
        <v>0</v>
      </c>
      <c r="W18" s="1032">
        <f t="shared" si="2"/>
        <v>0</v>
      </c>
      <c r="X18" s="1032">
        <f t="shared" si="3"/>
        <v>0</v>
      </c>
      <c r="Z18" s="1032">
        <f t="shared" si="4"/>
        <v>0</v>
      </c>
      <c r="AA18" s="1032">
        <f t="shared" si="5"/>
        <v>0</v>
      </c>
      <c r="AB18" s="863" t="e">
        <f t="shared" si="6"/>
        <v>#DIV/0!</v>
      </c>
    </row>
    <row r="19" spans="1:28" s="1039" customFormat="1" ht="14.25" thickBot="1" x14ac:dyDescent="0.3">
      <c r="A19" s="1033"/>
      <c r="B19" s="1034" t="s">
        <v>155</v>
      </c>
      <c r="C19" s="1035"/>
      <c r="D19" s="1036"/>
      <c r="E19" s="1037"/>
      <c r="F19" s="1038">
        <f>SUM(F9:F18)</f>
        <v>745.85646527777772</v>
      </c>
      <c r="G19" s="1038">
        <f t="shared" ref="G19:R19" si="12">SUM(G9:G18)</f>
        <v>751.98146527777772</v>
      </c>
      <c r="H19" s="1038">
        <f t="shared" si="12"/>
        <v>751.98146527777772</v>
      </c>
      <c r="I19" s="1038">
        <f t="shared" si="12"/>
        <v>749.21541666666667</v>
      </c>
      <c r="J19" s="1038">
        <f t="shared" si="12"/>
        <v>749.21541666666667</v>
      </c>
      <c r="K19" s="1038">
        <f t="shared" si="12"/>
        <v>749.21541666666667</v>
      </c>
      <c r="L19" s="1038">
        <f t="shared" si="12"/>
        <v>749.21541666666667</v>
      </c>
      <c r="M19" s="1038">
        <f t="shared" si="12"/>
        <v>761.46541666666667</v>
      </c>
      <c r="N19" s="1038">
        <f t="shared" si="12"/>
        <v>732.22874999999999</v>
      </c>
      <c r="O19" s="1038">
        <f t="shared" si="12"/>
        <v>732.22874999999999</v>
      </c>
      <c r="P19" s="1038">
        <f t="shared" si="12"/>
        <v>732.22874999999999</v>
      </c>
      <c r="Q19" s="1038">
        <f t="shared" si="12"/>
        <v>732.22874999999999</v>
      </c>
      <c r="R19" s="1038">
        <f t="shared" si="12"/>
        <v>8937.0614791666649</v>
      </c>
      <c r="S19" s="750">
        <f>SUM(S9:S18)</f>
        <v>2327678.4684166666</v>
      </c>
      <c r="W19" s="1040">
        <f>SUM(W9:W18)</f>
        <v>4.4804786827372993</v>
      </c>
      <c r="X19" s="1040">
        <f>SUM(X9:X18)</f>
        <v>744.75512326388878</v>
      </c>
      <c r="Z19" s="1040">
        <f>SUM(Z9:Z18)</f>
        <v>672.14981250000017</v>
      </c>
      <c r="AA19" s="1040">
        <f>SUM(AA9:AA18)</f>
        <v>8264.911666666665</v>
      </c>
      <c r="AB19" s="752">
        <f t="shared" si="6"/>
        <v>7.5209263589252465E-2</v>
      </c>
    </row>
    <row r="20" spans="1:28" ht="14.25" customHeight="1" x14ac:dyDescent="0.3">
      <c r="A20" s="1041">
        <v>1.2</v>
      </c>
      <c r="B20" s="1042" t="s">
        <v>156</v>
      </c>
      <c r="C20" s="1043"/>
      <c r="D20" s="1044"/>
      <c r="E20" s="1045"/>
      <c r="F20" s="1031">
        <f>('24.1 Base Year 1 Staff Loading'!F20+'24.2 Base Year 2 Staff Loading'!F20+'24.3 Base Year 3 Staff Loading'!F20+'24.4 Base Year 4 Staff Loading'!F20+'24.5 Base Year 5 Staff Loading'!F20+'24.6 Base Year 6 Staff Loading'!F20)/6</f>
        <v>0</v>
      </c>
      <c r="G20" s="1031">
        <f>('24.1 Base Year 1 Staff Loading'!G20+'24.2 Base Year 2 Staff Loading'!G20+'24.3 Base Year 3 Staff Loading'!G20+'24.4 Base Year 4 Staff Loading'!G20+'24.5 Base Year 5 Staff Loading'!G20+'24.6 Base Year 6 Staff Loading'!G20)/6</f>
        <v>0</v>
      </c>
      <c r="H20" s="1031">
        <f>('24.1 Base Year 1 Staff Loading'!H20+'24.2 Base Year 2 Staff Loading'!H20+'24.3 Base Year 3 Staff Loading'!H20+'24.4 Base Year 4 Staff Loading'!H20+'24.5 Base Year 5 Staff Loading'!H20+'24.6 Base Year 6 Staff Loading'!H20)/6</f>
        <v>0</v>
      </c>
      <c r="I20" s="1031">
        <f>('24.1 Base Year 1 Staff Loading'!I20+'24.2 Base Year 2 Staff Loading'!I20+'24.3 Base Year 3 Staff Loading'!I20+'24.4 Base Year 4 Staff Loading'!I20+'24.5 Base Year 5 Staff Loading'!I20+'24.6 Base Year 6 Staff Loading'!I20)/6</f>
        <v>0</v>
      </c>
      <c r="J20" s="1031">
        <f>('24.1 Base Year 1 Staff Loading'!J20+'24.2 Base Year 2 Staff Loading'!J20+'24.3 Base Year 3 Staff Loading'!J20+'24.4 Base Year 4 Staff Loading'!J20+'24.5 Base Year 5 Staff Loading'!J20+'24.6 Base Year 6 Staff Loading'!J20)/6</f>
        <v>0</v>
      </c>
      <c r="K20" s="1031">
        <f>('24.1 Base Year 1 Staff Loading'!K20+'24.2 Base Year 2 Staff Loading'!K20+'24.3 Base Year 3 Staff Loading'!K20+'24.4 Base Year 4 Staff Loading'!K20+'24.5 Base Year 5 Staff Loading'!K20+'24.6 Base Year 6 Staff Loading'!K20)/6</f>
        <v>0</v>
      </c>
      <c r="L20" s="1031">
        <f>('24.1 Base Year 1 Staff Loading'!L20+'24.2 Base Year 2 Staff Loading'!L20+'24.3 Base Year 3 Staff Loading'!L20+'24.4 Base Year 4 Staff Loading'!L20+'24.5 Base Year 5 Staff Loading'!L20+'24.6 Base Year 6 Staff Loading'!L20)/6</f>
        <v>0</v>
      </c>
      <c r="M20" s="1031">
        <f>('24.1 Base Year 1 Staff Loading'!M20+'24.2 Base Year 2 Staff Loading'!M20+'24.3 Base Year 3 Staff Loading'!M20+'24.4 Base Year 4 Staff Loading'!M20+'24.5 Base Year 5 Staff Loading'!M20+'24.6 Base Year 6 Staff Loading'!M20)/6</f>
        <v>0</v>
      </c>
      <c r="N20" s="1031">
        <f>('24.1 Base Year 1 Staff Loading'!N20+'24.2 Base Year 2 Staff Loading'!N20+'24.3 Base Year 3 Staff Loading'!N20+'24.4 Base Year 4 Staff Loading'!N20+'24.5 Base Year 5 Staff Loading'!N20+'24.6 Base Year 6 Staff Loading'!N20)/6</f>
        <v>0</v>
      </c>
      <c r="O20" s="1031">
        <f>('24.1 Base Year 1 Staff Loading'!O20+'24.2 Base Year 2 Staff Loading'!O20+'24.3 Base Year 3 Staff Loading'!O20+'24.4 Base Year 4 Staff Loading'!O20+'24.5 Base Year 5 Staff Loading'!O20+'24.6 Base Year 6 Staff Loading'!O20)/6</f>
        <v>0</v>
      </c>
      <c r="P20" s="1031">
        <f>('24.1 Base Year 1 Staff Loading'!P20+'24.2 Base Year 2 Staff Loading'!P20+'24.3 Base Year 3 Staff Loading'!P20+'24.4 Base Year 4 Staff Loading'!P20+'24.5 Base Year 5 Staff Loading'!P20+'24.6 Base Year 6 Staff Loading'!P20)/6</f>
        <v>0</v>
      </c>
      <c r="Q20" s="1031">
        <f>('24.1 Base Year 1 Staff Loading'!Q20+'24.2 Base Year 2 Staff Loading'!Q20+'24.3 Base Year 3 Staff Loading'!Q20+'24.4 Base Year 4 Staff Loading'!Q20+'24.5 Base Year 5 Staff Loading'!Q20+'24.6 Base Year 6 Staff Loading'!Q20)/6</f>
        <v>0</v>
      </c>
      <c r="R20" s="1031">
        <f>SUM(F20:Q20)</f>
        <v>0</v>
      </c>
      <c r="S20" s="742">
        <f>D20*R20</f>
        <v>0</v>
      </c>
      <c r="W20" s="1032">
        <f>X20/$U$7</f>
        <v>0</v>
      </c>
      <c r="X20" s="1032">
        <f>R20/12</f>
        <v>0</v>
      </c>
      <c r="Z20" s="1032">
        <f>IF($E20="Y",$R20,0)</f>
        <v>0</v>
      </c>
      <c r="AA20" s="1032">
        <f>IF($E20="N",$R20,0)</f>
        <v>0</v>
      </c>
      <c r="AB20" s="863" t="e">
        <f>Z20/(AA20+Z20)</f>
        <v>#DIV/0!</v>
      </c>
    </row>
    <row r="21" spans="1:28" ht="12.75" customHeight="1" x14ac:dyDescent="0.3">
      <c r="A21" s="1026"/>
      <c r="B21" s="1027"/>
      <c r="C21" s="1043" t="s">
        <v>1507</v>
      </c>
      <c r="D21" s="1029">
        <v>53</v>
      </c>
      <c r="E21" s="1030" t="s">
        <v>151</v>
      </c>
      <c r="F21" s="1031">
        <f>('24.1 Base Year 1 Staff Loading'!F21+'24.2 Base Year 2 Staff Loading'!F21+'24.3 Base Year 3 Staff Loading'!F21+'24.4 Base Year 4 Staff Loading'!F21+'24.5 Base Year 5 Staff Loading'!F21+'24.6 Base Year 6 Staff Loading'!F21)/6</f>
        <v>331.92583333333329</v>
      </c>
      <c r="G21" s="1031">
        <f>('24.1 Base Year 1 Staff Loading'!G21+'24.2 Base Year 2 Staff Loading'!G21+'24.3 Base Year 3 Staff Loading'!G21+'24.4 Base Year 4 Staff Loading'!G21+'24.5 Base Year 5 Staff Loading'!G21+'24.6 Base Year 6 Staff Loading'!G21)/6</f>
        <v>331.92583333333329</v>
      </c>
      <c r="H21" s="1031">
        <f>('24.1 Base Year 1 Staff Loading'!H21+'24.2 Base Year 2 Staff Loading'!H21+'24.3 Base Year 3 Staff Loading'!H21+'24.4 Base Year 4 Staff Loading'!H21+'24.5 Base Year 5 Staff Loading'!H21+'24.6 Base Year 6 Staff Loading'!H21)/6</f>
        <v>331.92583333333329</v>
      </c>
      <c r="I21" s="1031">
        <f>('24.1 Base Year 1 Staff Loading'!I21+'24.2 Base Year 2 Staff Loading'!I21+'24.3 Base Year 3 Staff Loading'!I21+'24.4 Base Year 4 Staff Loading'!I21+'24.5 Base Year 5 Staff Loading'!I21+'24.6 Base Year 6 Staff Loading'!I21)/6</f>
        <v>331.92583333333329</v>
      </c>
      <c r="J21" s="1031">
        <f>('24.1 Base Year 1 Staff Loading'!J21+'24.2 Base Year 2 Staff Loading'!J21+'24.3 Base Year 3 Staff Loading'!J21+'24.4 Base Year 4 Staff Loading'!J21+'24.5 Base Year 5 Staff Loading'!J21+'24.6 Base Year 6 Staff Loading'!J21)/6</f>
        <v>331.92583333333329</v>
      </c>
      <c r="K21" s="1031">
        <f>('24.1 Base Year 1 Staff Loading'!K21+'24.2 Base Year 2 Staff Loading'!K21+'24.3 Base Year 3 Staff Loading'!K21+'24.4 Base Year 4 Staff Loading'!K21+'24.5 Base Year 5 Staff Loading'!K21+'24.6 Base Year 6 Staff Loading'!K21)/6</f>
        <v>331.92583333333329</v>
      </c>
      <c r="L21" s="1031">
        <f>('24.1 Base Year 1 Staff Loading'!L21+'24.2 Base Year 2 Staff Loading'!L21+'24.3 Base Year 3 Staff Loading'!L21+'24.4 Base Year 4 Staff Loading'!L21+'24.5 Base Year 5 Staff Loading'!L21+'24.6 Base Year 6 Staff Loading'!L21)/6</f>
        <v>331.92583333333329</v>
      </c>
      <c r="M21" s="1031">
        <f>('24.1 Base Year 1 Staff Loading'!M21+'24.2 Base Year 2 Staff Loading'!M21+'24.3 Base Year 3 Staff Loading'!M21+'24.4 Base Year 4 Staff Loading'!M21+'24.5 Base Year 5 Staff Loading'!M21+'24.6 Base Year 6 Staff Loading'!M21)/6</f>
        <v>331.92583333333329</v>
      </c>
      <c r="N21" s="1031">
        <f>('24.1 Base Year 1 Staff Loading'!N21+'24.2 Base Year 2 Staff Loading'!N21+'24.3 Base Year 3 Staff Loading'!N21+'24.4 Base Year 4 Staff Loading'!N21+'24.5 Base Year 5 Staff Loading'!N21+'24.6 Base Year 6 Staff Loading'!N21)/6</f>
        <v>331.92583333333329</v>
      </c>
      <c r="O21" s="1031">
        <f>('24.1 Base Year 1 Staff Loading'!O21+'24.2 Base Year 2 Staff Loading'!O21+'24.3 Base Year 3 Staff Loading'!O21+'24.4 Base Year 4 Staff Loading'!O21+'24.5 Base Year 5 Staff Loading'!O21+'24.6 Base Year 6 Staff Loading'!O21)/6</f>
        <v>331.92583333333329</v>
      </c>
      <c r="P21" s="1031">
        <f>('24.1 Base Year 1 Staff Loading'!P21+'24.2 Base Year 2 Staff Loading'!P21+'24.3 Base Year 3 Staff Loading'!P21+'24.4 Base Year 4 Staff Loading'!P21+'24.5 Base Year 5 Staff Loading'!P21+'24.6 Base Year 6 Staff Loading'!P21)/6</f>
        <v>331.92583333333329</v>
      </c>
      <c r="Q21" s="1031">
        <f>('24.1 Base Year 1 Staff Loading'!Q21+'24.2 Base Year 2 Staff Loading'!Q21+'24.3 Base Year 3 Staff Loading'!Q21+'24.4 Base Year 4 Staff Loading'!Q21+'24.5 Base Year 5 Staff Loading'!Q21+'24.6 Base Year 6 Staff Loading'!Q21)/6</f>
        <v>331.92583333333329</v>
      </c>
      <c r="R21" s="1031">
        <f t="shared" ref="R21:R24" si="13">SUM(F21:Q21)</f>
        <v>3983.1099999999992</v>
      </c>
      <c r="S21" s="742">
        <f t="shared" ref="S21:S24" si="14">D21*R21</f>
        <v>211104.82999999996</v>
      </c>
      <c r="W21" s="1032">
        <f t="shared" ref="W21:W24" si="15">X21/$U$7</f>
        <v>1.9968800133689839</v>
      </c>
      <c r="X21" s="1032">
        <f t="shared" ref="X21:X24" si="16">R21/12</f>
        <v>331.92583333333329</v>
      </c>
      <c r="Z21" s="1032">
        <f t="shared" ref="Z21:Z24" si="17">IF($E21="Y",$R21,0)</f>
        <v>3983.1099999999992</v>
      </c>
      <c r="AA21" s="1032">
        <f t="shared" ref="AA21:AA24" si="18">IF($E21="N",$R21,0)</f>
        <v>0</v>
      </c>
      <c r="AB21" s="863">
        <f t="shared" ref="AB21:AB24" si="19">Z21/(AA21+Z21)</f>
        <v>1</v>
      </c>
    </row>
    <row r="22" spans="1:28" ht="12.75" customHeight="1" x14ac:dyDescent="0.3">
      <c r="A22" s="1026"/>
      <c r="B22" s="1027"/>
      <c r="C22" s="1043" t="s">
        <v>1351</v>
      </c>
      <c r="D22" s="1029">
        <v>122</v>
      </c>
      <c r="E22" s="1030" t="s">
        <v>153</v>
      </c>
      <c r="F22" s="1031">
        <f>('24.1 Base Year 1 Staff Loading'!F22+'24.2 Base Year 2 Staff Loading'!F22+'24.3 Base Year 3 Staff Loading'!F22+'24.4 Base Year 4 Staff Loading'!F22+'24.5 Base Year 5 Staff Loading'!F22+'24.6 Base Year 6 Staff Loading'!F22)/6</f>
        <v>149.61333333333332</v>
      </c>
      <c r="G22" s="1031">
        <f>('24.1 Base Year 1 Staff Loading'!G22+'24.2 Base Year 2 Staff Loading'!G22+'24.3 Base Year 3 Staff Loading'!G22+'24.4 Base Year 4 Staff Loading'!G22+'24.5 Base Year 5 Staff Loading'!G22+'24.6 Base Year 6 Staff Loading'!G22)/6</f>
        <v>149.61333333333332</v>
      </c>
      <c r="H22" s="1031">
        <f>('24.1 Base Year 1 Staff Loading'!H22+'24.2 Base Year 2 Staff Loading'!H22+'24.3 Base Year 3 Staff Loading'!H22+'24.4 Base Year 4 Staff Loading'!H22+'24.5 Base Year 5 Staff Loading'!H22+'24.6 Base Year 6 Staff Loading'!H22)/6</f>
        <v>149.61333333333332</v>
      </c>
      <c r="I22" s="1031">
        <f>('24.1 Base Year 1 Staff Loading'!I22+'24.2 Base Year 2 Staff Loading'!I22+'24.3 Base Year 3 Staff Loading'!I22+'24.4 Base Year 4 Staff Loading'!I22+'24.5 Base Year 5 Staff Loading'!I22+'24.6 Base Year 6 Staff Loading'!I22)/6</f>
        <v>149.61333333333332</v>
      </c>
      <c r="J22" s="1031">
        <f>('24.1 Base Year 1 Staff Loading'!J22+'24.2 Base Year 2 Staff Loading'!J22+'24.3 Base Year 3 Staff Loading'!J22+'24.4 Base Year 4 Staff Loading'!J22+'24.5 Base Year 5 Staff Loading'!J22+'24.6 Base Year 6 Staff Loading'!J22)/6</f>
        <v>149.61333333333332</v>
      </c>
      <c r="K22" s="1031">
        <f>('24.1 Base Year 1 Staff Loading'!K22+'24.2 Base Year 2 Staff Loading'!K22+'24.3 Base Year 3 Staff Loading'!K22+'24.4 Base Year 4 Staff Loading'!K22+'24.5 Base Year 5 Staff Loading'!K22+'24.6 Base Year 6 Staff Loading'!K22)/6</f>
        <v>149.61333333333332</v>
      </c>
      <c r="L22" s="1031">
        <f>('24.1 Base Year 1 Staff Loading'!L22+'24.2 Base Year 2 Staff Loading'!L22+'24.3 Base Year 3 Staff Loading'!L22+'24.4 Base Year 4 Staff Loading'!L22+'24.5 Base Year 5 Staff Loading'!L22+'24.6 Base Year 6 Staff Loading'!L22)/6</f>
        <v>149.61333333333332</v>
      </c>
      <c r="M22" s="1031">
        <f>('24.1 Base Year 1 Staff Loading'!M22+'24.2 Base Year 2 Staff Loading'!M22+'24.3 Base Year 3 Staff Loading'!M22+'24.4 Base Year 4 Staff Loading'!M22+'24.5 Base Year 5 Staff Loading'!M22+'24.6 Base Year 6 Staff Loading'!M22)/6</f>
        <v>149.61333333333332</v>
      </c>
      <c r="N22" s="1031">
        <f>('24.1 Base Year 1 Staff Loading'!N22+'24.2 Base Year 2 Staff Loading'!N22+'24.3 Base Year 3 Staff Loading'!N22+'24.4 Base Year 4 Staff Loading'!N22+'24.5 Base Year 5 Staff Loading'!N22+'24.6 Base Year 6 Staff Loading'!N22)/6</f>
        <v>149.61333333333332</v>
      </c>
      <c r="O22" s="1031">
        <f>('24.1 Base Year 1 Staff Loading'!O22+'24.2 Base Year 2 Staff Loading'!O22+'24.3 Base Year 3 Staff Loading'!O22+'24.4 Base Year 4 Staff Loading'!O22+'24.5 Base Year 5 Staff Loading'!O22+'24.6 Base Year 6 Staff Loading'!O22)/6</f>
        <v>149.61333333333332</v>
      </c>
      <c r="P22" s="1031">
        <f>('24.1 Base Year 1 Staff Loading'!P22+'24.2 Base Year 2 Staff Loading'!P22+'24.3 Base Year 3 Staff Loading'!P22+'24.4 Base Year 4 Staff Loading'!P22+'24.5 Base Year 5 Staff Loading'!P22+'24.6 Base Year 6 Staff Loading'!P22)/6</f>
        <v>149.61333333333332</v>
      </c>
      <c r="Q22" s="1031">
        <f>('24.1 Base Year 1 Staff Loading'!Q22+'24.2 Base Year 2 Staff Loading'!Q22+'24.3 Base Year 3 Staff Loading'!Q22+'24.4 Base Year 4 Staff Loading'!Q22+'24.5 Base Year 5 Staff Loading'!Q22+'24.6 Base Year 6 Staff Loading'!Q22)/6</f>
        <v>149.61333333333332</v>
      </c>
      <c r="R22" s="1031">
        <f t="shared" si="13"/>
        <v>1795.3599999999994</v>
      </c>
      <c r="S22" s="742">
        <f t="shared" si="14"/>
        <v>219033.91999999993</v>
      </c>
      <c r="W22" s="1032">
        <f t="shared" si="15"/>
        <v>0.90008021390374315</v>
      </c>
      <c r="X22" s="1032">
        <f t="shared" si="16"/>
        <v>149.61333333333329</v>
      </c>
      <c r="Z22" s="1032">
        <f t="shared" si="17"/>
        <v>0</v>
      </c>
      <c r="AA22" s="1032">
        <f t="shared" si="18"/>
        <v>1795.3599999999994</v>
      </c>
      <c r="AB22" s="863">
        <f t="shared" si="19"/>
        <v>0</v>
      </c>
    </row>
    <row r="23" spans="1:28" ht="12.75" customHeight="1" x14ac:dyDescent="0.3">
      <c r="A23" s="1026"/>
      <c r="B23" s="1046"/>
      <c r="C23" s="1043"/>
      <c r="D23" s="1029"/>
      <c r="E23" s="1030"/>
      <c r="F23" s="1031">
        <f>('24.1 Base Year 1 Staff Loading'!F23+'24.2 Base Year 2 Staff Loading'!F23+'24.3 Base Year 3 Staff Loading'!F23+'24.4 Base Year 4 Staff Loading'!F23+'24.5 Base Year 5 Staff Loading'!F23+'24.6 Base Year 6 Staff Loading'!F23)/6</f>
        <v>0</v>
      </c>
      <c r="G23" s="1031">
        <f>('24.1 Base Year 1 Staff Loading'!G23+'24.2 Base Year 2 Staff Loading'!G23+'24.3 Base Year 3 Staff Loading'!G23+'24.4 Base Year 4 Staff Loading'!G23+'24.5 Base Year 5 Staff Loading'!G23+'24.6 Base Year 6 Staff Loading'!G23)/6</f>
        <v>0</v>
      </c>
      <c r="H23" s="1031">
        <f>('24.1 Base Year 1 Staff Loading'!H23+'24.2 Base Year 2 Staff Loading'!H23+'24.3 Base Year 3 Staff Loading'!H23+'24.4 Base Year 4 Staff Loading'!H23+'24.5 Base Year 5 Staff Loading'!H23+'24.6 Base Year 6 Staff Loading'!H23)/6</f>
        <v>0</v>
      </c>
      <c r="I23" s="1031">
        <f>('24.1 Base Year 1 Staff Loading'!I23+'24.2 Base Year 2 Staff Loading'!I23+'24.3 Base Year 3 Staff Loading'!I23+'24.4 Base Year 4 Staff Loading'!I23+'24.5 Base Year 5 Staff Loading'!I23+'24.6 Base Year 6 Staff Loading'!I23)/6</f>
        <v>0</v>
      </c>
      <c r="J23" s="1031">
        <f>('24.1 Base Year 1 Staff Loading'!J23+'24.2 Base Year 2 Staff Loading'!J23+'24.3 Base Year 3 Staff Loading'!J23+'24.4 Base Year 4 Staff Loading'!J23+'24.5 Base Year 5 Staff Loading'!J23+'24.6 Base Year 6 Staff Loading'!J23)/6</f>
        <v>0</v>
      </c>
      <c r="K23" s="1031">
        <f>('24.1 Base Year 1 Staff Loading'!K23+'24.2 Base Year 2 Staff Loading'!K23+'24.3 Base Year 3 Staff Loading'!K23+'24.4 Base Year 4 Staff Loading'!K23+'24.5 Base Year 5 Staff Loading'!K23+'24.6 Base Year 6 Staff Loading'!K23)/6</f>
        <v>0</v>
      </c>
      <c r="L23" s="1031">
        <f>('24.1 Base Year 1 Staff Loading'!L23+'24.2 Base Year 2 Staff Loading'!L23+'24.3 Base Year 3 Staff Loading'!L23+'24.4 Base Year 4 Staff Loading'!L23+'24.5 Base Year 5 Staff Loading'!L23+'24.6 Base Year 6 Staff Loading'!L23)/6</f>
        <v>0</v>
      </c>
      <c r="M23" s="1031">
        <f>('24.1 Base Year 1 Staff Loading'!M23+'24.2 Base Year 2 Staff Loading'!M23+'24.3 Base Year 3 Staff Loading'!M23+'24.4 Base Year 4 Staff Loading'!M23+'24.5 Base Year 5 Staff Loading'!M23+'24.6 Base Year 6 Staff Loading'!M23)/6</f>
        <v>0</v>
      </c>
      <c r="N23" s="1031">
        <f>('24.1 Base Year 1 Staff Loading'!N23+'24.2 Base Year 2 Staff Loading'!N23+'24.3 Base Year 3 Staff Loading'!N23+'24.4 Base Year 4 Staff Loading'!N23+'24.5 Base Year 5 Staff Loading'!N23+'24.6 Base Year 6 Staff Loading'!N23)/6</f>
        <v>0</v>
      </c>
      <c r="O23" s="1031">
        <f>('24.1 Base Year 1 Staff Loading'!O23+'24.2 Base Year 2 Staff Loading'!O23+'24.3 Base Year 3 Staff Loading'!O23+'24.4 Base Year 4 Staff Loading'!O23+'24.5 Base Year 5 Staff Loading'!O23+'24.6 Base Year 6 Staff Loading'!O23)/6</f>
        <v>0</v>
      </c>
      <c r="P23" s="1031">
        <f>('24.1 Base Year 1 Staff Loading'!P23+'24.2 Base Year 2 Staff Loading'!P23+'24.3 Base Year 3 Staff Loading'!P23+'24.4 Base Year 4 Staff Loading'!P23+'24.5 Base Year 5 Staff Loading'!P23+'24.6 Base Year 6 Staff Loading'!P23)/6</f>
        <v>0</v>
      </c>
      <c r="Q23" s="1031">
        <f>('24.1 Base Year 1 Staff Loading'!Q23+'24.2 Base Year 2 Staff Loading'!Q23+'24.3 Base Year 3 Staff Loading'!Q23+'24.4 Base Year 4 Staff Loading'!Q23+'24.5 Base Year 5 Staff Loading'!Q23+'24.6 Base Year 6 Staff Loading'!Q23)/6</f>
        <v>0</v>
      </c>
      <c r="R23" s="1031">
        <f t="shared" si="13"/>
        <v>0</v>
      </c>
      <c r="S23" s="742">
        <f t="shared" si="14"/>
        <v>0</v>
      </c>
      <c r="W23" s="1032">
        <f t="shared" si="15"/>
        <v>0</v>
      </c>
      <c r="X23" s="1032">
        <f t="shared" si="16"/>
        <v>0</v>
      </c>
      <c r="Z23" s="1032">
        <f t="shared" si="17"/>
        <v>0</v>
      </c>
      <c r="AA23" s="1032">
        <f t="shared" si="18"/>
        <v>0</v>
      </c>
      <c r="AB23" s="863" t="e">
        <f t="shared" si="19"/>
        <v>#DIV/0!</v>
      </c>
    </row>
    <row r="24" spans="1:28" ht="12.75" customHeight="1" x14ac:dyDescent="0.3">
      <c r="A24" s="1026"/>
      <c r="B24" s="1046"/>
      <c r="C24" s="1043"/>
      <c r="D24" s="1029"/>
      <c r="E24" s="1030"/>
      <c r="F24" s="1031">
        <f>('24.1 Base Year 1 Staff Loading'!F24+'24.2 Base Year 2 Staff Loading'!F24+'24.3 Base Year 3 Staff Loading'!F24+'24.4 Base Year 4 Staff Loading'!F24+'24.5 Base Year 5 Staff Loading'!F24+'24.6 Base Year 6 Staff Loading'!F24)/6</f>
        <v>0</v>
      </c>
      <c r="G24" s="1031">
        <f>('24.1 Base Year 1 Staff Loading'!G24+'24.2 Base Year 2 Staff Loading'!G24+'24.3 Base Year 3 Staff Loading'!G24+'24.4 Base Year 4 Staff Loading'!G24+'24.5 Base Year 5 Staff Loading'!G24+'24.6 Base Year 6 Staff Loading'!G24)/6</f>
        <v>0</v>
      </c>
      <c r="H24" s="1031">
        <f>('24.1 Base Year 1 Staff Loading'!H24+'24.2 Base Year 2 Staff Loading'!H24+'24.3 Base Year 3 Staff Loading'!H24+'24.4 Base Year 4 Staff Loading'!H24+'24.5 Base Year 5 Staff Loading'!H24+'24.6 Base Year 6 Staff Loading'!H24)/6</f>
        <v>0</v>
      </c>
      <c r="I24" s="1031">
        <f>('24.1 Base Year 1 Staff Loading'!I24+'24.2 Base Year 2 Staff Loading'!I24+'24.3 Base Year 3 Staff Loading'!I24+'24.4 Base Year 4 Staff Loading'!I24+'24.5 Base Year 5 Staff Loading'!I24+'24.6 Base Year 6 Staff Loading'!I24)/6</f>
        <v>0</v>
      </c>
      <c r="J24" s="1031">
        <f>('24.1 Base Year 1 Staff Loading'!J24+'24.2 Base Year 2 Staff Loading'!J24+'24.3 Base Year 3 Staff Loading'!J24+'24.4 Base Year 4 Staff Loading'!J24+'24.5 Base Year 5 Staff Loading'!J24+'24.6 Base Year 6 Staff Loading'!J24)/6</f>
        <v>0</v>
      </c>
      <c r="K24" s="1031">
        <f>('24.1 Base Year 1 Staff Loading'!K24+'24.2 Base Year 2 Staff Loading'!K24+'24.3 Base Year 3 Staff Loading'!K24+'24.4 Base Year 4 Staff Loading'!K24+'24.5 Base Year 5 Staff Loading'!K24+'24.6 Base Year 6 Staff Loading'!K24)/6</f>
        <v>0</v>
      </c>
      <c r="L24" s="1031">
        <f>('24.1 Base Year 1 Staff Loading'!L24+'24.2 Base Year 2 Staff Loading'!L24+'24.3 Base Year 3 Staff Loading'!L24+'24.4 Base Year 4 Staff Loading'!L24+'24.5 Base Year 5 Staff Loading'!L24+'24.6 Base Year 6 Staff Loading'!L24)/6</f>
        <v>0</v>
      </c>
      <c r="M24" s="1031">
        <f>('24.1 Base Year 1 Staff Loading'!M24+'24.2 Base Year 2 Staff Loading'!M24+'24.3 Base Year 3 Staff Loading'!M24+'24.4 Base Year 4 Staff Loading'!M24+'24.5 Base Year 5 Staff Loading'!M24+'24.6 Base Year 6 Staff Loading'!M24)/6</f>
        <v>0</v>
      </c>
      <c r="N24" s="1031">
        <f>('24.1 Base Year 1 Staff Loading'!N24+'24.2 Base Year 2 Staff Loading'!N24+'24.3 Base Year 3 Staff Loading'!N24+'24.4 Base Year 4 Staff Loading'!N24+'24.5 Base Year 5 Staff Loading'!N24+'24.6 Base Year 6 Staff Loading'!N24)/6</f>
        <v>0</v>
      </c>
      <c r="O24" s="1031">
        <f>('24.1 Base Year 1 Staff Loading'!O24+'24.2 Base Year 2 Staff Loading'!O24+'24.3 Base Year 3 Staff Loading'!O24+'24.4 Base Year 4 Staff Loading'!O24+'24.5 Base Year 5 Staff Loading'!O24+'24.6 Base Year 6 Staff Loading'!O24)/6</f>
        <v>0</v>
      </c>
      <c r="P24" s="1031">
        <f>('24.1 Base Year 1 Staff Loading'!P24+'24.2 Base Year 2 Staff Loading'!P24+'24.3 Base Year 3 Staff Loading'!P24+'24.4 Base Year 4 Staff Loading'!P24+'24.5 Base Year 5 Staff Loading'!P24+'24.6 Base Year 6 Staff Loading'!P24)/6</f>
        <v>0</v>
      </c>
      <c r="Q24" s="1031">
        <f>('24.1 Base Year 1 Staff Loading'!Q24+'24.2 Base Year 2 Staff Loading'!Q24+'24.3 Base Year 3 Staff Loading'!Q24+'24.4 Base Year 4 Staff Loading'!Q24+'24.5 Base Year 5 Staff Loading'!Q24+'24.6 Base Year 6 Staff Loading'!Q24)/6</f>
        <v>0</v>
      </c>
      <c r="R24" s="1031">
        <f t="shared" si="13"/>
        <v>0</v>
      </c>
      <c r="S24" s="742">
        <f t="shared" si="14"/>
        <v>0</v>
      </c>
      <c r="W24" s="1032">
        <f t="shared" si="15"/>
        <v>0</v>
      </c>
      <c r="X24" s="1032">
        <f t="shared" si="16"/>
        <v>0</v>
      </c>
      <c r="Z24" s="1032">
        <f t="shared" si="17"/>
        <v>0</v>
      </c>
      <c r="AA24" s="1032">
        <f t="shared" si="18"/>
        <v>0</v>
      </c>
      <c r="AB24" s="863" t="e">
        <f t="shared" si="19"/>
        <v>#DIV/0!</v>
      </c>
    </row>
    <row r="25" spans="1:28" ht="14.25" customHeight="1" thickBot="1" x14ac:dyDescent="0.35">
      <c r="A25" s="1033"/>
      <c r="B25" s="1034" t="s">
        <v>157</v>
      </c>
      <c r="C25" s="1047"/>
      <c r="D25" s="1048"/>
      <c r="E25" s="1049"/>
      <c r="F25" s="1038">
        <f>SUM(F20:F24)</f>
        <v>481.53916666666657</v>
      </c>
      <c r="G25" s="1038">
        <f t="shared" ref="G25:S25" si="20">SUM(G20:G24)</f>
        <v>481.53916666666657</v>
      </c>
      <c r="H25" s="1038">
        <f t="shared" si="20"/>
        <v>481.53916666666657</v>
      </c>
      <c r="I25" s="1038">
        <f t="shared" si="20"/>
        <v>481.53916666666657</v>
      </c>
      <c r="J25" s="1038">
        <f t="shared" si="20"/>
        <v>481.53916666666657</v>
      </c>
      <c r="K25" s="1038">
        <f t="shared" si="20"/>
        <v>481.53916666666657</v>
      </c>
      <c r="L25" s="1038">
        <f t="shared" si="20"/>
        <v>481.53916666666657</v>
      </c>
      <c r="M25" s="1038">
        <f t="shared" si="20"/>
        <v>481.53916666666657</v>
      </c>
      <c r="N25" s="1038">
        <f t="shared" si="20"/>
        <v>481.53916666666657</v>
      </c>
      <c r="O25" s="1038">
        <f t="shared" si="20"/>
        <v>481.53916666666657</v>
      </c>
      <c r="P25" s="1038">
        <f t="shared" si="20"/>
        <v>481.53916666666657</v>
      </c>
      <c r="Q25" s="1038">
        <f t="shared" si="20"/>
        <v>481.53916666666657</v>
      </c>
      <c r="R25" s="1038">
        <f t="shared" si="20"/>
        <v>5778.4699999999984</v>
      </c>
      <c r="S25" s="750">
        <f t="shared" si="20"/>
        <v>430138.74999999988</v>
      </c>
      <c r="W25" s="1050">
        <f>SUM(W20:W24)</f>
        <v>2.8969602272727268</v>
      </c>
      <c r="X25" s="1050">
        <f>SUM(X20:X24)</f>
        <v>481.53916666666657</v>
      </c>
      <c r="Z25" s="1040">
        <f>SUM(Z20:Z24)</f>
        <v>3983.1099999999992</v>
      </c>
      <c r="AA25" s="1040">
        <f>SUM(AA20:AA24)</f>
        <v>1795.3599999999994</v>
      </c>
      <c r="AB25" s="752">
        <f>Z25/(Z25+AA25)</f>
        <v>0.6893018394142395</v>
      </c>
    </row>
    <row r="26" spans="1:28" ht="14.25" x14ac:dyDescent="0.3">
      <c r="A26" s="1041">
        <v>1.3</v>
      </c>
      <c r="B26" s="1042" t="s">
        <v>158</v>
      </c>
      <c r="C26" s="1043"/>
      <c r="D26" s="1044"/>
      <c r="E26" s="1045"/>
      <c r="F26" s="1031">
        <f>('24.1 Base Year 1 Staff Loading'!F26+'24.2 Base Year 2 Staff Loading'!F26+'24.3 Base Year 3 Staff Loading'!F26+'24.4 Base Year 4 Staff Loading'!F26+'24.5 Base Year 5 Staff Loading'!F26+'24.6 Base Year 6 Staff Loading'!F26)/6</f>
        <v>0</v>
      </c>
      <c r="G26" s="1031">
        <f>('24.1 Base Year 1 Staff Loading'!G26+'24.2 Base Year 2 Staff Loading'!G26+'24.3 Base Year 3 Staff Loading'!G26+'24.4 Base Year 4 Staff Loading'!G26+'24.5 Base Year 5 Staff Loading'!G26+'24.6 Base Year 6 Staff Loading'!G26)/6</f>
        <v>0</v>
      </c>
      <c r="H26" s="1031">
        <f>('24.1 Base Year 1 Staff Loading'!H26+'24.2 Base Year 2 Staff Loading'!H26+'24.3 Base Year 3 Staff Loading'!H26+'24.4 Base Year 4 Staff Loading'!H26+'24.5 Base Year 5 Staff Loading'!H26+'24.6 Base Year 6 Staff Loading'!H26)/6</f>
        <v>0</v>
      </c>
      <c r="I26" s="1031">
        <f>('24.1 Base Year 1 Staff Loading'!I26+'24.2 Base Year 2 Staff Loading'!I26+'24.3 Base Year 3 Staff Loading'!I26+'24.4 Base Year 4 Staff Loading'!I26+'24.5 Base Year 5 Staff Loading'!I26+'24.6 Base Year 6 Staff Loading'!I26)/6</f>
        <v>0</v>
      </c>
      <c r="J26" s="1031">
        <f>('24.1 Base Year 1 Staff Loading'!J26+'24.2 Base Year 2 Staff Loading'!J26+'24.3 Base Year 3 Staff Loading'!J26+'24.4 Base Year 4 Staff Loading'!J26+'24.5 Base Year 5 Staff Loading'!J26+'24.6 Base Year 6 Staff Loading'!J26)/6</f>
        <v>0</v>
      </c>
      <c r="K26" s="1031">
        <f>('24.1 Base Year 1 Staff Loading'!K26+'24.2 Base Year 2 Staff Loading'!K26+'24.3 Base Year 3 Staff Loading'!K26+'24.4 Base Year 4 Staff Loading'!K26+'24.5 Base Year 5 Staff Loading'!K26+'24.6 Base Year 6 Staff Loading'!K26)/6</f>
        <v>0</v>
      </c>
      <c r="L26" s="1031">
        <f>('24.1 Base Year 1 Staff Loading'!L26+'24.2 Base Year 2 Staff Loading'!L26+'24.3 Base Year 3 Staff Loading'!L26+'24.4 Base Year 4 Staff Loading'!L26+'24.5 Base Year 5 Staff Loading'!L26+'24.6 Base Year 6 Staff Loading'!L26)/6</f>
        <v>0</v>
      </c>
      <c r="M26" s="1031">
        <f>('24.1 Base Year 1 Staff Loading'!M26+'24.2 Base Year 2 Staff Loading'!M26+'24.3 Base Year 3 Staff Loading'!M26+'24.4 Base Year 4 Staff Loading'!M26+'24.5 Base Year 5 Staff Loading'!M26+'24.6 Base Year 6 Staff Loading'!M26)/6</f>
        <v>0</v>
      </c>
      <c r="N26" s="1031">
        <f>('24.1 Base Year 1 Staff Loading'!N26+'24.2 Base Year 2 Staff Loading'!N26+'24.3 Base Year 3 Staff Loading'!N26+'24.4 Base Year 4 Staff Loading'!N26+'24.5 Base Year 5 Staff Loading'!N26+'24.6 Base Year 6 Staff Loading'!N26)/6</f>
        <v>0</v>
      </c>
      <c r="O26" s="1031">
        <f>('24.1 Base Year 1 Staff Loading'!O26+'24.2 Base Year 2 Staff Loading'!O26+'24.3 Base Year 3 Staff Loading'!O26+'24.4 Base Year 4 Staff Loading'!O26+'24.5 Base Year 5 Staff Loading'!O26+'24.6 Base Year 6 Staff Loading'!O26)/6</f>
        <v>0</v>
      </c>
      <c r="P26" s="1031">
        <f>('24.1 Base Year 1 Staff Loading'!P26+'24.2 Base Year 2 Staff Loading'!P26+'24.3 Base Year 3 Staff Loading'!P26+'24.4 Base Year 4 Staff Loading'!P26+'24.5 Base Year 5 Staff Loading'!P26+'24.6 Base Year 6 Staff Loading'!P26)/6</f>
        <v>0</v>
      </c>
      <c r="Q26" s="1031">
        <f>('24.1 Base Year 1 Staff Loading'!Q26+'24.2 Base Year 2 Staff Loading'!Q26+'24.3 Base Year 3 Staff Loading'!Q26+'24.4 Base Year 4 Staff Loading'!Q26+'24.5 Base Year 5 Staff Loading'!Q26+'24.6 Base Year 6 Staff Loading'!Q26)/6</f>
        <v>0</v>
      </c>
      <c r="R26" s="1031">
        <f>SUM(F26:Q26)</f>
        <v>0</v>
      </c>
      <c r="S26" s="742">
        <f>D26*R26</f>
        <v>0</v>
      </c>
      <c r="W26" s="1032">
        <f>X26/$U$7</f>
        <v>0</v>
      </c>
      <c r="X26" s="1032">
        <f>R26/12</f>
        <v>0</v>
      </c>
      <c r="Z26" s="1032">
        <f>IF($E26="Y",$R26,0)</f>
        <v>0</v>
      </c>
      <c r="AA26" s="1032">
        <f>IF($E26="N",$R26,0)</f>
        <v>0</v>
      </c>
      <c r="AB26" s="863" t="e">
        <f>Z26/(AA26+Z26)</f>
        <v>#DIV/0!</v>
      </c>
    </row>
    <row r="27" spans="1:28" ht="14.25" x14ac:dyDescent="0.3">
      <c r="A27" s="1026"/>
      <c r="B27" s="1027"/>
      <c r="C27" s="1043" t="s">
        <v>1507</v>
      </c>
      <c r="D27" s="1029">
        <v>53</v>
      </c>
      <c r="E27" s="1030" t="s">
        <v>151</v>
      </c>
      <c r="F27" s="1031">
        <f>('24.1 Base Year 1 Staff Loading'!F27+'24.2 Base Year 2 Staff Loading'!F27+'24.3 Base Year 3 Staff Loading'!F27+'24.4 Base Year 4 Staff Loading'!F27+'24.5 Base Year 5 Staff Loading'!F27+'24.6 Base Year 6 Staff Loading'!F27)/6</f>
        <v>331.92583333333329</v>
      </c>
      <c r="G27" s="1031">
        <f>('24.1 Base Year 1 Staff Loading'!G27+'24.2 Base Year 2 Staff Loading'!G27+'24.3 Base Year 3 Staff Loading'!G27+'24.4 Base Year 4 Staff Loading'!G27+'24.5 Base Year 5 Staff Loading'!G27+'24.6 Base Year 6 Staff Loading'!G27)/6</f>
        <v>331.92583333333329</v>
      </c>
      <c r="H27" s="1031">
        <f>('24.1 Base Year 1 Staff Loading'!H27+'24.2 Base Year 2 Staff Loading'!H27+'24.3 Base Year 3 Staff Loading'!H27+'24.4 Base Year 4 Staff Loading'!H27+'24.5 Base Year 5 Staff Loading'!H27+'24.6 Base Year 6 Staff Loading'!H27)/6</f>
        <v>331.92583333333329</v>
      </c>
      <c r="I27" s="1031">
        <f>('24.1 Base Year 1 Staff Loading'!I27+'24.2 Base Year 2 Staff Loading'!I27+'24.3 Base Year 3 Staff Loading'!I27+'24.4 Base Year 4 Staff Loading'!I27+'24.5 Base Year 5 Staff Loading'!I27+'24.6 Base Year 6 Staff Loading'!I27)/6</f>
        <v>331.92583333333329</v>
      </c>
      <c r="J27" s="1031">
        <f>('24.1 Base Year 1 Staff Loading'!J27+'24.2 Base Year 2 Staff Loading'!J27+'24.3 Base Year 3 Staff Loading'!J27+'24.4 Base Year 4 Staff Loading'!J27+'24.5 Base Year 5 Staff Loading'!J27+'24.6 Base Year 6 Staff Loading'!J27)/6</f>
        <v>331.92583333333329</v>
      </c>
      <c r="K27" s="1031">
        <f>('24.1 Base Year 1 Staff Loading'!K27+'24.2 Base Year 2 Staff Loading'!K27+'24.3 Base Year 3 Staff Loading'!K27+'24.4 Base Year 4 Staff Loading'!K27+'24.5 Base Year 5 Staff Loading'!K27+'24.6 Base Year 6 Staff Loading'!K27)/6</f>
        <v>331.92583333333329</v>
      </c>
      <c r="L27" s="1031">
        <f>('24.1 Base Year 1 Staff Loading'!L27+'24.2 Base Year 2 Staff Loading'!L27+'24.3 Base Year 3 Staff Loading'!L27+'24.4 Base Year 4 Staff Loading'!L27+'24.5 Base Year 5 Staff Loading'!L27+'24.6 Base Year 6 Staff Loading'!L27)/6</f>
        <v>331.92583333333329</v>
      </c>
      <c r="M27" s="1031">
        <f>('24.1 Base Year 1 Staff Loading'!M27+'24.2 Base Year 2 Staff Loading'!M27+'24.3 Base Year 3 Staff Loading'!M27+'24.4 Base Year 4 Staff Loading'!M27+'24.5 Base Year 5 Staff Loading'!M27+'24.6 Base Year 6 Staff Loading'!M27)/6</f>
        <v>331.92583333333329</v>
      </c>
      <c r="N27" s="1031">
        <f>('24.1 Base Year 1 Staff Loading'!N27+'24.2 Base Year 2 Staff Loading'!N27+'24.3 Base Year 3 Staff Loading'!N27+'24.4 Base Year 4 Staff Loading'!N27+'24.5 Base Year 5 Staff Loading'!N27+'24.6 Base Year 6 Staff Loading'!N27)/6</f>
        <v>331.92583333333329</v>
      </c>
      <c r="O27" s="1031">
        <f>('24.1 Base Year 1 Staff Loading'!O27+'24.2 Base Year 2 Staff Loading'!O27+'24.3 Base Year 3 Staff Loading'!O27+'24.4 Base Year 4 Staff Loading'!O27+'24.5 Base Year 5 Staff Loading'!O27+'24.6 Base Year 6 Staff Loading'!O27)/6</f>
        <v>331.92583333333329</v>
      </c>
      <c r="P27" s="1031">
        <f>('24.1 Base Year 1 Staff Loading'!P27+'24.2 Base Year 2 Staff Loading'!P27+'24.3 Base Year 3 Staff Loading'!P27+'24.4 Base Year 4 Staff Loading'!P27+'24.5 Base Year 5 Staff Loading'!P27+'24.6 Base Year 6 Staff Loading'!P27)/6</f>
        <v>331.92583333333329</v>
      </c>
      <c r="Q27" s="1031">
        <f>('24.1 Base Year 1 Staff Loading'!Q27+'24.2 Base Year 2 Staff Loading'!Q27+'24.3 Base Year 3 Staff Loading'!Q27+'24.4 Base Year 4 Staff Loading'!Q27+'24.5 Base Year 5 Staff Loading'!Q27+'24.6 Base Year 6 Staff Loading'!Q27)/6</f>
        <v>331.92583333333329</v>
      </c>
      <c r="R27" s="1031">
        <f t="shared" ref="R27:R34" si="21">SUM(F27:Q27)</f>
        <v>3983.1099999999992</v>
      </c>
      <c r="S27" s="742">
        <f t="shared" ref="S27:S34" si="22">D27*R27</f>
        <v>211104.82999999996</v>
      </c>
      <c r="W27" s="1032">
        <f t="shared" ref="W27:W34" si="23">X27/$U$7</f>
        <v>1.9968800133689839</v>
      </c>
      <c r="X27" s="1032">
        <f t="shared" ref="X27:X34" si="24">R27/12</f>
        <v>331.92583333333329</v>
      </c>
      <c r="Z27" s="1032">
        <f t="shared" ref="Z27:Z34" si="25">IF($E27="Y",$R27,0)</f>
        <v>3983.1099999999992</v>
      </c>
      <c r="AA27" s="1032">
        <f t="shared" ref="AA27:AA34" si="26">IF($E27="N",$R27,0)</f>
        <v>0</v>
      </c>
      <c r="AB27" s="863">
        <f t="shared" ref="AB27:AB34" si="27">Z27/(AA27+Z27)</f>
        <v>1</v>
      </c>
    </row>
    <row r="28" spans="1:28" ht="14.25" x14ac:dyDescent="0.3">
      <c r="A28" s="1026"/>
      <c r="B28" s="1027"/>
      <c r="C28" s="1043" t="s">
        <v>1508</v>
      </c>
      <c r="D28" s="1029">
        <v>81</v>
      </c>
      <c r="E28" s="1030" t="s">
        <v>153</v>
      </c>
      <c r="F28" s="1031">
        <f>('24.1 Base Year 1 Staff Loading'!F28+'24.2 Base Year 2 Staff Loading'!F28+'24.3 Base Year 3 Staff Loading'!F28+'24.4 Base Year 4 Staff Loading'!F28+'24.5 Base Year 5 Staff Loading'!F28+'24.6 Base Year 6 Staff Loading'!F28)/6</f>
        <v>300.5333333333333</v>
      </c>
      <c r="G28" s="1031">
        <f>('24.1 Base Year 1 Staff Loading'!G28+'24.2 Base Year 2 Staff Loading'!G28+'24.3 Base Year 3 Staff Loading'!G28+'24.4 Base Year 4 Staff Loading'!G28+'24.5 Base Year 5 Staff Loading'!G28+'24.6 Base Year 6 Staff Loading'!G28)/6</f>
        <v>300.5333333333333</v>
      </c>
      <c r="H28" s="1031">
        <f>('24.1 Base Year 1 Staff Loading'!H28+'24.2 Base Year 2 Staff Loading'!H28+'24.3 Base Year 3 Staff Loading'!H28+'24.4 Base Year 4 Staff Loading'!H28+'24.5 Base Year 5 Staff Loading'!H28+'24.6 Base Year 6 Staff Loading'!H28)/6</f>
        <v>300.5333333333333</v>
      </c>
      <c r="I28" s="1031">
        <f>('24.1 Base Year 1 Staff Loading'!I28+'24.2 Base Year 2 Staff Loading'!I28+'24.3 Base Year 3 Staff Loading'!I28+'24.4 Base Year 4 Staff Loading'!I28+'24.5 Base Year 5 Staff Loading'!I28+'24.6 Base Year 6 Staff Loading'!I28)/6</f>
        <v>300.5333333333333</v>
      </c>
      <c r="J28" s="1031">
        <f>('24.1 Base Year 1 Staff Loading'!J28+'24.2 Base Year 2 Staff Loading'!J28+'24.3 Base Year 3 Staff Loading'!J28+'24.4 Base Year 4 Staff Loading'!J28+'24.5 Base Year 5 Staff Loading'!J28+'24.6 Base Year 6 Staff Loading'!J28)/6</f>
        <v>300.5333333333333</v>
      </c>
      <c r="K28" s="1031">
        <f>('24.1 Base Year 1 Staff Loading'!K28+'24.2 Base Year 2 Staff Loading'!K28+'24.3 Base Year 3 Staff Loading'!K28+'24.4 Base Year 4 Staff Loading'!K28+'24.5 Base Year 5 Staff Loading'!K28+'24.6 Base Year 6 Staff Loading'!K28)/6</f>
        <v>300.5333333333333</v>
      </c>
      <c r="L28" s="1031">
        <f>('24.1 Base Year 1 Staff Loading'!L28+'24.2 Base Year 2 Staff Loading'!L28+'24.3 Base Year 3 Staff Loading'!L28+'24.4 Base Year 4 Staff Loading'!L28+'24.5 Base Year 5 Staff Loading'!L28+'24.6 Base Year 6 Staff Loading'!L28)/6</f>
        <v>300.5333333333333</v>
      </c>
      <c r="M28" s="1031">
        <f>('24.1 Base Year 1 Staff Loading'!M28+'24.2 Base Year 2 Staff Loading'!M28+'24.3 Base Year 3 Staff Loading'!M28+'24.4 Base Year 4 Staff Loading'!M28+'24.5 Base Year 5 Staff Loading'!M28+'24.6 Base Year 6 Staff Loading'!M28)/6</f>
        <v>300.5333333333333</v>
      </c>
      <c r="N28" s="1031">
        <f>('24.1 Base Year 1 Staff Loading'!N28+'24.2 Base Year 2 Staff Loading'!N28+'24.3 Base Year 3 Staff Loading'!N28+'24.4 Base Year 4 Staff Loading'!N28+'24.5 Base Year 5 Staff Loading'!N28+'24.6 Base Year 6 Staff Loading'!N28)/6</f>
        <v>300.5333333333333</v>
      </c>
      <c r="O28" s="1031">
        <f>('24.1 Base Year 1 Staff Loading'!O28+'24.2 Base Year 2 Staff Loading'!O28+'24.3 Base Year 3 Staff Loading'!O28+'24.4 Base Year 4 Staff Loading'!O28+'24.5 Base Year 5 Staff Loading'!O28+'24.6 Base Year 6 Staff Loading'!O28)/6</f>
        <v>300.5333333333333</v>
      </c>
      <c r="P28" s="1031">
        <f>('24.1 Base Year 1 Staff Loading'!P28+'24.2 Base Year 2 Staff Loading'!P28+'24.3 Base Year 3 Staff Loading'!P28+'24.4 Base Year 4 Staff Loading'!P28+'24.5 Base Year 5 Staff Loading'!P28+'24.6 Base Year 6 Staff Loading'!P28)/6</f>
        <v>300.5333333333333</v>
      </c>
      <c r="Q28" s="1031">
        <f>('24.1 Base Year 1 Staff Loading'!Q28+'24.2 Base Year 2 Staff Loading'!Q28+'24.3 Base Year 3 Staff Loading'!Q28+'24.4 Base Year 4 Staff Loading'!Q28+'24.5 Base Year 5 Staff Loading'!Q28+'24.6 Base Year 6 Staff Loading'!Q28)/6</f>
        <v>300.5333333333333</v>
      </c>
      <c r="R28" s="1031">
        <f t="shared" si="21"/>
        <v>3606.3999999999996</v>
      </c>
      <c r="S28" s="742">
        <f t="shared" si="22"/>
        <v>292118.39999999997</v>
      </c>
      <c r="W28" s="1032">
        <f t="shared" si="23"/>
        <v>1.8080213903743316</v>
      </c>
      <c r="X28" s="1032">
        <f t="shared" si="24"/>
        <v>300.5333333333333</v>
      </c>
      <c r="Z28" s="1032">
        <f t="shared" si="25"/>
        <v>0</v>
      </c>
      <c r="AA28" s="1032">
        <f t="shared" si="26"/>
        <v>3606.3999999999996</v>
      </c>
      <c r="AB28" s="863">
        <f t="shared" si="27"/>
        <v>0</v>
      </c>
    </row>
    <row r="29" spans="1:28" ht="14.25" x14ac:dyDescent="0.3">
      <c r="A29" s="1026"/>
      <c r="B29" s="1027"/>
      <c r="C29" s="1043" t="s">
        <v>1408</v>
      </c>
      <c r="D29" s="1029">
        <v>190</v>
      </c>
      <c r="E29" s="1030" t="s">
        <v>153</v>
      </c>
      <c r="F29" s="1031">
        <f>('24.1 Base Year 1 Staff Loading'!F29+'24.2 Base Year 2 Staff Loading'!F29+'24.3 Base Year 3 Staff Loading'!F29+'24.4 Base Year 4 Staff Loading'!F29+'24.5 Base Year 5 Staff Loading'!F29+'24.6 Base Year 6 Staff Loading'!F29)/6</f>
        <v>20.824999999999999</v>
      </c>
      <c r="G29" s="1031">
        <f>('24.1 Base Year 1 Staff Loading'!G29+'24.2 Base Year 2 Staff Loading'!G29+'24.3 Base Year 3 Staff Loading'!G29+'24.4 Base Year 4 Staff Loading'!G29+'24.5 Base Year 5 Staff Loading'!G29+'24.6 Base Year 6 Staff Loading'!G29)/6</f>
        <v>20.824999999999999</v>
      </c>
      <c r="H29" s="1031">
        <f>('24.1 Base Year 1 Staff Loading'!H29+'24.2 Base Year 2 Staff Loading'!H29+'24.3 Base Year 3 Staff Loading'!H29+'24.4 Base Year 4 Staff Loading'!H29+'24.5 Base Year 5 Staff Loading'!H29+'24.6 Base Year 6 Staff Loading'!H29)/6</f>
        <v>20.824999999999999</v>
      </c>
      <c r="I29" s="1031">
        <f>('24.1 Base Year 1 Staff Loading'!I29+'24.2 Base Year 2 Staff Loading'!I29+'24.3 Base Year 3 Staff Loading'!I29+'24.4 Base Year 4 Staff Loading'!I29+'24.5 Base Year 5 Staff Loading'!I29+'24.6 Base Year 6 Staff Loading'!I29)/6</f>
        <v>20.824999999999999</v>
      </c>
      <c r="J29" s="1031">
        <f>('24.1 Base Year 1 Staff Loading'!J29+'24.2 Base Year 2 Staff Loading'!J29+'24.3 Base Year 3 Staff Loading'!J29+'24.4 Base Year 4 Staff Loading'!J29+'24.5 Base Year 5 Staff Loading'!J29+'24.6 Base Year 6 Staff Loading'!J29)/6</f>
        <v>20.824999999999999</v>
      </c>
      <c r="K29" s="1031">
        <f>('24.1 Base Year 1 Staff Loading'!K29+'24.2 Base Year 2 Staff Loading'!K29+'24.3 Base Year 3 Staff Loading'!K29+'24.4 Base Year 4 Staff Loading'!K29+'24.5 Base Year 5 Staff Loading'!K29+'24.6 Base Year 6 Staff Loading'!K29)/6</f>
        <v>20.824999999999999</v>
      </c>
      <c r="L29" s="1031">
        <f>('24.1 Base Year 1 Staff Loading'!L29+'24.2 Base Year 2 Staff Loading'!L29+'24.3 Base Year 3 Staff Loading'!L29+'24.4 Base Year 4 Staff Loading'!L29+'24.5 Base Year 5 Staff Loading'!L29+'24.6 Base Year 6 Staff Loading'!L29)/6</f>
        <v>20.824999999999999</v>
      </c>
      <c r="M29" s="1031">
        <f>('24.1 Base Year 1 Staff Loading'!M29+'24.2 Base Year 2 Staff Loading'!M29+'24.3 Base Year 3 Staff Loading'!M29+'24.4 Base Year 4 Staff Loading'!M29+'24.5 Base Year 5 Staff Loading'!M29+'24.6 Base Year 6 Staff Loading'!M29)/6</f>
        <v>20.824999999999999</v>
      </c>
      <c r="N29" s="1031">
        <f>('24.1 Base Year 1 Staff Loading'!N29+'24.2 Base Year 2 Staff Loading'!N29+'24.3 Base Year 3 Staff Loading'!N29+'24.4 Base Year 4 Staff Loading'!N29+'24.5 Base Year 5 Staff Loading'!N29+'24.6 Base Year 6 Staff Loading'!N29)/6</f>
        <v>20.824999999999999</v>
      </c>
      <c r="O29" s="1031">
        <f>('24.1 Base Year 1 Staff Loading'!O29+'24.2 Base Year 2 Staff Loading'!O29+'24.3 Base Year 3 Staff Loading'!O29+'24.4 Base Year 4 Staff Loading'!O29+'24.5 Base Year 5 Staff Loading'!O29+'24.6 Base Year 6 Staff Loading'!O29)/6</f>
        <v>20.824999999999999</v>
      </c>
      <c r="P29" s="1031">
        <f>('24.1 Base Year 1 Staff Loading'!P29+'24.2 Base Year 2 Staff Loading'!P29+'24.3 Base Year 3 Staff Loading'!P29+'24.4 Base Year 4 Staff Loading'!P29+'24.5 Base Year 5 Staff Loading'!P29+'24.6 Base Year 6 Staff Loading'!P29)/6</f>
        <v>20.824999999999999</v>
      </c>
      <c r="Q29" s="1031">
        <f>('24.1 Base Year 1 Staff Loading'!Q29+'24.2 Base Year 2 Staff Loading'!Q29+'24.3 Base Year 3 Staff Loading'!Q29+'24.4 Base Year 4 Staff Loading'!Q29+'24.5 Base Year 5 Staff Loading'!Q29+'24.6 Base Year 6 Staff Loading'!Q29)/6</f>
        <v>20.824999999999999</v>
      </c>
      <c r="R29" s="1031">
        <f t="shared" si="21"/>
        <v>249.89999999999995</v>
      </c>
      <c r="S29" s="742">
        <f t="shared" si="22"/>
        <v>47480.999999999993</v>
      </c>
      <c r="W29" s="1032">
        <f t="shared" si="23"/>
        <v>0.1252840909090909</v>
      </c>
      <c r="X29" s="1032">
        <f t="shared" si="24"/>
        <v>20.824999999999996</v>
      </c>
      <c r="Z29" s="1032">
        <f t="shared" si="25"/>
        <v>0</v>
      </c>
      <c r="AA29" s="1032">
        <f t="shared" si="26"/>
        <v>249.89999999999995</v>
      </c>
      <c r="AB29" s="863">
        <f t="shared" si="27"/>
        <v>0</v>
      </c>
    </row>
    <row r="30" spans="1:28" ht="14.25" x14ac:dyDescent="0.3">
      <c r="A30" s="1026"/>
      <c r="B30" s="1027"/>
      <c r="C30" s="1043" t="s">
        <v>1409</v>
      </c>
      <c r="D30" s="1029">
        <v>62</v>
      </c>
      <c r="E30" s="1030" t="s">
        <v>151</v>
      </c>
      <c r="F30" s="1031">
        <f>('24.1 Base Year 1 Staff Loading'!F30+'24.2 Base Year 2 Staff Loading'!F30+'24.3 Base Year 3 Staff Loading'!F30+'24.4 Base Year 4 Staff Loading'!F30+'24.5 Base Year 5 Staff Loading'!F30+'24.6 Base Year 6 Staff Loading'!F30)/6</f>
        <v>165.96291666666664</v>
      </c>
      <c r="G30" s="1031">
        <f>('24.1 Base Year 1 Staff Loading'!G30+'24.2 Base Year 2 Staff Loading'!G30+'24.3 Base Year 3 Staff Loading'!G30+'24.4 Base Year 4 Staff Loading'!G30+'24.5 Base Year 5 Staff Loading'!G30+'24.6 Base Year 6 Staff Loading'!G30)/6</f>
        <v>165.96291666666664</v>
      </c>
      <c r="H30" s="1031">
        <f>('24.1 Base Year 1 Staff Loading'!H30+'24.2 Base Year 2 Staff Loading'!H30+'24.3 Base Year 3 Staff Loading'!H30+'24.4 Base Year 4 Staff Loading'!H30+'24.5 Base Year 5 Staff Loading'!H30+'24.6 Base Year 6 Staff Loading'!H30)/6</f>
        <v>165.96291666666664</v>
      </c>
      <c r="I30" s="1031">
        <f>('24.1 Base Year 1 Staff Loading'!I30+'24.2 Base Year 2 Staff Loading'!I30+'24.3 Base Year 3 Staff Loading'!I30+'24.4 Base Year 4 Staff Loading'!I30+'24.5 Base Year 5 Staff Loading'!I30+'24.6 Base Year 6 Staff Loading'!I30)/6</f>
        <v>165.96291666666664</v>
      </c>
      <c r="J30" s="1031">
        <f>('24.1 Base Year 1 Staff Loading'!J30+'24.2 Base Year 2 Staff Loading'!J30+'24.3 Base Year 3 Staff Loading'!J30+'24.4 Base Year 4 Staff Loading'!J30+'24.5 Base Year 5 Staff Loading'!J30+'24.6 Base Year 6 Staff Loading'!J30)/6</f>
        <v>165.96291666666664</v>
      </c>
      <c r="K30" s="1031">
        <f>('24.1 Base Year 1 Staff Loading'!K30+'24.2 Base Year 2 Staff Loading'!K30+'24.3 Base Year 3 Staff Loading'!K30+'24.4 Base Year 4 Staff Loading'!K30+'24.5 Base Year 5 Staff Loading'!K30+'24.6 Base Year 6 Staff Loading'!K30)/6</f>
        <v>165.96291666666664</v>
      </c>
      <c r="L30" s="1031">
        <f>('24.1 Base Year 1 Staff Loading'!L30+'24.2 Base Year 2 Staff Loading'!L30+'24.3 Base Year 3 Staff Loading'!L30+'24.4 Base Year 4 Staff Loading'!L30+'24.5 Base Year 5 Staff Loading'!L30+'24.6 Base Year 6 Staff Loading'!L30)/6</f>
        <v>165.96291666666664</v>
      </c>
      <c r="M30" s="1031">
        <f>('24.1 Base Year 1 Staff Loading'!M30+'24.2 Base Year 2 Staff Loading'!M30+'24.3 Base Year 3 Staff Loading'!M30+'24.4 Base Year 4 Staff Loading'!M30+'24.5 Base Year 5 Staff Loading'!M30+'24.6 Base Year 6 Staff Loading'!M30)/6</f>
        <v>165.96291666666664</v>
      </c>
      <c r="N30" s="1031">
        <f>('24.1 Base Year 1 Staff Loading'!N30+'24.2 Base Year 2 Staff Loading'!N30+'24.3 Base Year 3 Staff Loading'!N30+'24.4 Base Year 4 Staff Loading'!N30+'24.5 Base Year 5 Staff Loading'!N30+'24.6 Base Year 6 Staff Loading'!N30)/6</f>
        <v>165.96291666666664</v>
      </c>
      <c r="O30" s="1031">
        <f>('24.1 Base Year 1 Staff Loading'!O30+'24.2 Base Year 2 Staff Loading'!O30+'24.3 Base Year 3 Staff Loading'!O30+'24.4 Base Year 4 Staff Loading'!O30+'24.5 Base Year 5 Staff Loading'!O30+'24.6 Base Year 6 Staff Loading'!O30)/6</f>
        <v>165.96291666666664</v>
      </c>
      <c r="P30" s="1031">
        <f>('24.1 Base Year 1 Staff Loading'!P30+'24.2 Base Year 2 Staff Loading'!P30+'24.3 Base Year 3 Staff Loading'!P30+'24.4 Base Year 4 Staff Loading'!P30+'24.5 Base Year 5 Staff Loading'!P30+'24.6 Base Year 6 Staff Loading'!P30)/6</f>
        <v>165.96291666666664</v>
      </c>
      <c r="Q30" s="1031">
        <f>('24.1 Base Year 1 Staff Loading'!Q30+'24.2 Base Year 2 Staff Loading'!Q30+'24.3 Base Year 3 Staff Loading'!Q30+'24.4 Base Year 4 Staff Loading'!Q30+'24.5 Base Year 5 Staff Loading'!Q30+'24.6 Base Year 6 Staff Loading'!Q30)/6</f>
        <v>165.96291666666664</v>
      </c>
      <c r="R30" s="1031">
        <f t="shared" si="21"/>
        <v>1991.5549999999996</v>
      </c>
      <c r="S30" s="742">
        <f t="shared" si="22"/>
        <v>123476.40999999997</v>
      </c>
      <c r="W30" s="1032">
        <f t="shared" si="23"/>
        <v>0.99844000668449195</v>
      </c>
      <c r="X30" s="1032">
        <f t="shared" si="24"/>
        <v>165.96291666666664</v>
      </c>
      <c r="Z30" s="1032">
        <f t="shared" si="25"/>
        <v>1991.5549999999996</v>
      </c>
      <c r="AA30" s="1032">
        <f t="shared" si="26"/>
        <v>0</v>
      </c>
      <c r="AB30" s="863">
        <f t="shared" si="27"/>
        <v>1</v>
      </c>
    </row>
    <row r="31" spans="1:28" ht="14.25" x14ac:dyDescent="0.3">
      <c r="A31" s="1026"/>
      <c r="B31" s="1027"/>
      <c r="C31" s="1043" t="s">
        <v>1509</v>
      </c>
      <c r="D31" s="1029">
        <v>108</v>
      </c>
      <c r="E31" s="1030" t="s">
        <v>153</v>
      </c>
      <c r="F31" s="1031">
        <f>('24.1 Base Year 1 Staff Loading'!F31+'24.2 Base Year 2 Staff Loading'!F31+'24.3 Base Year 3 Staff Loading'!F31+'24.4 Base Year 4 Staff Loading'!F31+'24.5 Base Year 5 Staff Loading'!F31+'24.6 Base Year 6 Staff Loading'!F31)/6</f>
        <v>148.95991666666666</v>
      </c>
      <c r="G31" s="1031">
        <f>('24.1 Base Year 1 Staff Loading'!G31+'24.2 Base Year 2 Staff Loading'!G31+'24.3 Base Year 3 Staff Loading'!G31+'24.4 Base Year 4 Staff Loading'!G31+'24.5 Base Year 5 Staff Loading'!G31+'24.6 Base Year 6 Staff Loading'!G31)/6</f>
        <v>148.95991666666666</v>
      </c>
      <c r="H31" s="1031">
        <f>('24.1 Base Year 1 Staff Loading'!H31+'24.2 Base Year 2 Staff Loading'!H31+'24.3 Base Year 3 Staff Loading'!H31+'24.4 Base Year 4 Staff Loading'!H31+'24.5 Base Year 5 Staff Loading'!H31+'24.6 Base Year 6 Staff Loading'!H31)/6</f>
        <v>148.95991666666666</v>
      </c>
      <c r="I31" s="1031">
        <f>('24.1 Base Year 1 Staff Loading'!I31+'24.2 Base Year 2 Staff Loading'!I31+'24.3 Base Year 3 Staff Loading'!I31+'24.4 Base Year 4 Staff Loading'!I31+'24.5 Base Year 5 Staff Loading'!I31+'24.6 Base Year 6 Staff Loading'!I31)/6</f>
        <v>148.95991666666666</v>
      </c>
      <c r="J31" s="1031">
        <f>('24.1 Base Year 1 Staff Loading'!J31+'24.2 Base Year 2 Staff Loading'!J31+'24.3 Base Year 3 Staff Loading'!J31+'24.4 Base Year 4 Staff Loading'!J31+'24.5 Base Year 5 Staff Loading'!J31+'24.6 Base Year 6 Staff Loading'!J31)/6</f>
        <v>148.95991666666666</v>
      </c>
      <c r="K31" s="1031">
        <f>('24.1 Base Year 1 Staff Loading'!K31+'24.2 Base Year 2 Staff Loading'!K31+'24.3 Base Year 3 Staff Loading'!K31+'24.4 Base Year 4 Staff Loading'!K31+'24.5 Base Year 5 Staff Loading'!K31+'24.6 Base Year 6 Staff Loading'!K31)/6</f>
        <v>148.95991666666666</v>
      </c>
      <c r="L31" s="1031">
        <f>('24.1 Base Year 1 Staff Loading'!L31+'24.2 Base Year 2 Staff Loading'!L31+'24.3 Base Year 3 Staff Loading'!L31+'24.4 Base Year 4 Staff Loading'!L31+'24.5 Base Year 5 Staff Loading'!L31+'24.6 Base Year 6 Staff Loading'!L31)/6</f>
        <v>148.95991666666666</v>
      </c>
      <c r="M31" s="1031">
        <f>('24.1 Base Year 1 Staff Loading'!M31+'24.2 Base Year 2 Staff Loading'!M31+'24.3 Base Year 3 Staff Loading'!M31+'24.4 Base Year 4 Staff Loading'!M31+'24.5 Base Year 5 Staff Loading'!M31+'24.6 Base Year 6 Staff Loading'!M31)/6</f>
        <v>148.95991666666666</v>
      </c>
      <c r="N31" s="1031">
        <f>('24.1 Base Year 1 Staff Loading'!N31+'24.2 Base Year 2 Staff Loading'!N31+'24.3 Base Year 3 Staff Loading'!N31+'24.4 Base Year 4 Staff Loading'!N31+'24.5 Base Year 5 Staff Loading'!N31+'24.6 Base Year 6 Staff Loading'!N31)/6</f>
        <v>148.95991666666666</v>
      </c>
      <c r="O31" s="1031">
        <f>('24.1 Base Year 1 Staff Loading'!O31+'24.2 Base Year 2 Staff Loading'!O31+'24.3 Base Year 3 Staff Loading'!O31+'24.4 Base Year 4 Staff Loading'!O31+'24.5 Base Year 5 Staff Loading'!O31+'24.6 Base Year 6 Staff Loading'!O31)/6</f>
        <v>148.95991666666666</v>
      </c>
      <c r="P31" s="1031">
        <f>('24.1 Base Year 1 Staff Loading'!P31+'24.2 Base Year 2 Staff Loading'!P31+'24.3 Base Year 3 Staff Loading'!P31+'24.4 Base Year 4 Staff Loading'!P31+'24.5 Base Year 5 Staff Loading'!P31+'24.6 Base Year 6 Staff Loading'!P31)/6</f>
        <v>148.95991666666666</v>
      </c>
      <c r="Q31" s="1031">
        <f>('24.1 Base Year 1 Staff Loading'!Q31+'24.2 Base Year 2 Staff Loading'!Q31+'24.3 Base Year 3 Staff Loading'!Q31+'24.4 Base Year 4 Staff Loading'!Q31+'24.5 Base Year 5 Staff Loading'!Q31+'24.6 Base Year 6 Staff Loading'!Q31)/6</f>
        <v>148.95991666666666</v>
      </c>
      <c r="R31" s="1031">
        <f t="shared" si="21"/>
        <v>1787.519</v>
      </c>
      <c r="S31" s="742">
        <f t="shared" si="22"/>
        <v>193052.052</v>
      </c>
      <c r="W31" s="1032">
        <f t="shared" si="23"/>
        <v>0.8961492312834225</v>
      </c>
      <c r="X31" s="1032">
        <f t="shared" si="24"/>
        <v>148.95991666666666</v>
      </c>
      <c r="Z31" s="1032">
        <f t="shared" si="25"/>
        <v>0</v>
      </c>
      <c r="AA31" s="1032">
        <f t="shared" si="26"/>
        <v>1787.519</v>
      </c>
      <c r="AB31" s="863">
        <f t="shared" si="27"/>
        <v>0</v>
      </c>
    </row>
    <row r="32" spans="1:28" ht="14.25" x14ac:dyDescent="0.3">
      <c r="A32" s="1026"/>
      <c r="B32" s="1027"/>
      <c r="C32" s="1043" t="s">
        <v>1352</v>
      </c>
      <c r="D32" s="1029">
        <v>261</v>
      </c>
      <c r="E32" s="1030" t="s">
        <v>153</v>
      </c>
      <c r="F32" s="1031">
        <f>('24.1 Base Year 1 Staff Loading'!F32+'24.2 Base Year 2 Staff Loading'!F32+'24.3 Base Year 3 Staff Loading'!F32+'24.4 Base Year 4 Staff Loading'!F32+'24.5 Base Year 5 Staff Loading'!F32+'24.6 Base Year 6 Staff Loading'!F32)/6</f>
        <v>122.41833333333334</v>
      </c>
      <c r="G32" s="1031">
        <f>('24.1 Base Year 1 Staff Loading'!G32+'24.2 Base Year 2 Staff Loading'!G32+'24.3 Base Year 3 Staff Loading'!G32+'24.4 Base Year 4 Staff Loading'!G32+'24.5 Base Year 5 Staff Loading'!G32+'24.6 Base Year 6 Staff Loading'!G32)/6</f>
        <v>122.41833333333334</v>
      </c>
      <c r="H32" s="1031">
        <f>('24.1 Base Year 1 Staff Loading'!H32+'24.2 Base Year 2 Staff Loading'!H32+'24.3 Base Year 3 Staff Loading'!H32+'24.4 Base Year 4 Staff Loading'!H32+'24.5 Base Year 5 Staff Loading'!H32+'24.6 Base Year 6 Staff Loading'!H32)/6</f>
        <v>122.41833333333334</v>
      </c>
      <c r="I32" s="1031">
        <f>('24.1 Base Year 1 Staff Loading'!I32+'24.2 Base Year 2 Staff Loading'!I32+'24.3 Base Year 3 Staff Loading'!I32+'24.4 Base Year 4 Staff Loading'!I32+'24.5 Base Year 5 Staff Loading'!I32+'24.6 Base Year 6 Staff Loading'!I32)/6</f>
        <v>122.41833333333334</v>
      </c>
      <c r="J32" s="1031">
        <f>('24.1 Base Year 1 Staff Loading'!J32+'24.2 Base Year 2 Staff Loading'!J32+'24.3 Base Year 3 Staff Loading'!J32+'24.4 Base Year 4 Staff Loading'!J32+'24.5 Base Year 5 Staff Loading'!J32+'24.6 Base Year 6 Staff Loading'!J32)/6</f>
        <v>122.41833333333334</v>
      </c>
      <c r="K32" s="1031">
        <f>('24.1 Base Year 1 Staff Loading'!K32+'24.2 Base Year 2 Staff Loading'!K32+'24.3 Base Year 3 Staff Loading'!K32+'24.4 Base Year 4 Staff Loading'!K32+'24.5 Base Year 5 Staff Loading'!K32+'24.6 Base Year 6 Staff Loading'!K32)/6</f>
        <v>122.41833333333334</v>
      </c>
      <c r="L32" s="1031">
        <f>('24.1 Base Year 1 Staff Loading'!L32+'24.2 Base Year 2 Staff Loading'!L32+'24.3 Base Year 3 Staff Loading'!L32+'24.4 Base Year 4 Staff Loading'!L32+'24.5 Base Year 5 Staff Loading'!L32+'24.6 Base Year 6 Staff Loading'!L32)/6</f>
        <v>122.41833333333334</v>
      </c>
      <c r="M32" s="1031">
        <f>('24.1 Base Year 1 Staff Loading'!M32+'24.2 Base Year 2 Staff Loading'!M32+'24.3 Base Year 3 Staff Loading'!M32+'24.4 Base Year 4 Staff Loading'!M32+'24.5 Base Year 5 Staff Loading'!M32+'24.6 Base Year 6 Staff Loading'!M32)/6</f>
        <v>122.41833333333334</v>
      </c>
      <c r="N32" s="1031">
        <f>('24.1 Base Year 1 Staff Loading'!N32+'24.2 Base Year 2 Staff Loading'!N32+'24.3 Base Year 3 Staff Loading'!N32+'24.4 Base Year 4 Staff Loading'!N32+'24.5 Base Year 5 Staff Loading'!N32+'24.6 Base Year 6 Staff Loading'!N32)/6</f>
        <v>122.41833333333334</v>
      </c>
      <c r="O32" s="1031">
        <f>('24.1 Base Year 1 Staff Loading'!O32+'24.2 Base Year 2 Staff Loading'!O32+'24.3 Base Year 3 Staff Loading'!O32+'24.4 Base Year 4 Staff Loading'!O32+'24.5 Base Year 5 Staff Loading'!O32+'24.6 Base Year 6 Staff Loading'!O32)/6</f>
        <v>122.41833333333334</v>
      </c>
      <c r="P32" s="1031">
        <f>('24.1 Base Year 1 Staff Loading'!P32+'24.2 Base Year 2 Staff Loading'!P32+'24.3 Base Year 3 Staff Loading'!P32+'24.4 Base Year 4 Staff Loading'!P32+'24.5 Base Year 5 Staff Loading'!P32+'24.6 Base Year 6 Staff Loading'!P32)/6</f>
        <v>122.41833333333334</v>
      </c>
      <c r="Q32" s="1031">
        <f>('24.1 Base Year 1 Staff Loading'!Q32+'24.2 Base Year 2 Staff Loading'!Q32+'24.3 Base Year 3 Staff Loading'!Q32+'24.4 Base Year 4 Staff Loading'!Q32+'24.5 Base Year 5 Staff Loading'!Q32+'24.6 Base Year 6 Staff Loading'!Q32)/6</f>
        <v>122.41833333333334</v>
      </c>
      <c r="R32" s="1031">
        <f t="shared" si="21"/>
        <v>1469.0199999999998</v>
      </c>
      <c r="S32" s="742">
        <f t="shared" si="22"/>
        <v>383414.21999999991</v>
      </c>
      <c r="W32" s="1032">
        <f t="shared" si="23"/>
        <v>0.7364739304812834</v>
      </c>
      <c r="X32" s="1032">
        <f t="shared" si="24"/>
        <v>122.41833333333331</v>
      </c>
      <c r="Z32" s="1032">
        <f t="shared" si="25"/>
        <v>0</v>
      </c>
      <c r="AA32" s="1032">
        <f t="shared" si="26"/>
        <v>1469.0199999999998</v>
      </c>
      <c r="AB32" s="863">
        <f t="shared" si="27"/>
        <v>0</v>
      </c>
    </row>
    <row r="33" spans="1:28" ht="14.25" x14ac:dyDescent="0.3">
      <c r="A33" s="1026"/>
      <c r="B33" s="1027"/>
      <c r="C33" s="1043"/>
      <c r="D33" s="1029"/>
      <c r="E33" s="1030"/>
      <c r="F33" s="1031">
        <f>('24.1 Base Year 1 Staff Loading'!F33+'24.2 Base Year 2 Staff Loading'!F33+'24.3 Base Year 3 Staff Loading'!F33+'24.4 Base Year 4 Staff Loading'!F33+'24.5 Base Year 5 Staff Loading'!F33+'24.6 Base Year 6 Staff Loading'!F33)/6</f>
        <v>0</v>
      </c>
      <c r="G33" s="1031">
        <f>('24.1 Base Year 1 Staff Loading'!G33+'24.2 Base Year 2 Staff Loading'!G33+'24.3 Base Year 3 Staff Loading'!G33+'24.4 Base Year 4 Staff Loading'!G33+'24.5 Base Year 5 Staff Loading'!G33+'24.6 Base Year 6 Staff Loading'!G33)/6</f>
        <v>0</v>
      </c>
      <c r="H33" s="1031">
        <f>('24.1 Base Year 1 Staff Loading'!H33+'24.2 Base Year 2 Staff Loading'!H33+'24.3 Base Year 3 Staff Loading'!H33+'24.4 Base Year 4 Staff Loading'!H33+'24.5 Base Year 5 Staff Loading'!H33+'24.6 Base Year 6 Staff Loading'!H33)/6</f>
        <v>0</v>
      </c>
      <c r="I33" s="1031">
        <f>('24.1 Base Year 1 Staff Loading'!I33+'24.2 Base Year 2 Staff Loading'!I33+'24.3 Base Year 3 Staff Loading'!I33+'24.4 Base Year 4 Staff Loading'!I33+'24.5 Base Year 5 Staff Loading'!I33+'24.6 Base Year 6 Staff Loading'!I33)/6</f>
        <v>0</v>
      </c>
      <c r="J33" s="1031">
        <f>('24.1 Base Year 1 Staff Loading'!J33+'24.2 Base Year 2 Staff Loading'!J33+'24.3 Base Year 3 Staff Loading'!J33+'24.4 Base Year 4 Staff Loading'!J33+'24.5 Base Year 5 Staff Loading'!J33+'24.6 Base Year 6 Staff Loading'!J33)/6</f>
        <v>0</v>
      </c>
      <c r="K33" s="1031">
        <f>('24.1 Base Year 1 Staff Loading'!K33+'24.2 Base Year 2 Staff Loading'!K33+'24.3 Base Year 3 Staff Loading'!K33+'24.4 Base Year 4 Staff Loading'!K33+'24.5 Base Year 5 Staff Loading'!K33+'24.6 Base Year 6 Staff Loading'!K33)/6</f>
        <v>0</v>
      </c>
      <c r="L33" s="1031">
        <f>('24.1 Base Year 1 Staff Loading'!L33+'24.2 Base Year 2 Staff Loading'!L33+'24.3 Base Year 3 Staff Loading'!L33+'24.4 Base Year 4 Staff Loading'!L33+'24.5 Base Year 5 Staff Loading'!L33+'24.6 Base Year 6 Staff Loading'!L33)/6</f>
        <v>0</v>
      </c>
      <c r="M33" s="1031">
        <f>('24.1 Base Year 1 Staff Loading'!M33+'24.2 Base Year 2 Staff Loading'!M33+'24.3 Base Year 3 Staff Loading'!M33+'24.4 Base Year 4 Staff Loading'!M33+'24.5 Base Year 5 Staff Loading'!M33+'24.6 Base Year 6 Staff Loading'!M33)/6</f>
        <v>0</v>
      </c>
      <c r="N33" s="1031">
        <f>('24.1 Base Year 1 Staff Loading'!N33+'24.2 Base Year 2 Staff Loading'!N33+'24.3 Base Year 3 Staff Loading'!N33+'24.4 Base Year 4 Staff Loading'!N33+'24.5 Base Year 5 Staff Loading'!N33+'24.6 Base Year 6 Staff Loading'!N33)/6</f>
        <v>0</v>
      </c>
      <c r="O33" s="1031">
        <f>('24.1 Base Year 1 Staff Loading'!O33+'24.2 Base Year 2 Staff Loading'!O33+'24.3 Base Year 3 Staff Loading'!O33+'24.4 Base Year 4 Staff Loading'!O33+'24.5 Base Year 5 Staff Loading'!O33+'24.6 Base Year 6 Staff Loading'!O33)/6</f>
        <v>0</v>
      </c>
      <c r="P33" s="1031">
        <f>('24.1 Base Year 1 Staff Loading'!P33+'24.2 Base Year 2 Staff Loading'!P33+'24.3 Base Year 3 Staff Loading'!P33+'24.4 Base Year 4 Staff Loading'!P33+'24.5 Base Year 5 Staff Loading'!P33+'24.6 Base Year 6 Staff Loading'!P33)/6</f>
        <v>0</v>
      </c>
      <c r="Q33" s="1031">
        <f>('24.1 Base Year 1 Staff Loading'!Q33+'24.2 Base Year 2 Staff Loading'!Q33+'24.3 Base Year 3 Staff Loading'!Q33+'24.4 Base Year 4 Staff Loading'!Q33+'24.5 Base Year 5 Staff Loading'!Q33+'24.6 Base Year 6 Staff Loading'!Q33)/6</f>
        <v>0</v>
      </c>
      <c r="R33" s="1031">
        <f t="shared" si="21"/>
        <v>0</v>
      </c>
      <c r="S33" s="742">
        <f t="shared" si="22"/>
        <v>0</v>
      </c>
      <c r="W33" s="1032">
        <f t="shared" si="23"/>
        <v>0</v>
      </c>
      <c r="X33" s="1032">
        <f t="shared" si="24"/>
        <v>0</v>
      </c>
      <c r="Z33" s="1032">
        <f t="shared" si="25"/>
        <v>0</v>
      </c>
      <c r="AA33" s="1032">
        <f t="shared" si="26"/>
        <v>0</v>
      </c>
      <c r="AB33" s="863" t="e">
        <f t="shared" si="27"/>
        <v>#DIV/0!</v>
      </c>
    </row>
    <row r="34" spans="1:28" ht="14.25" x14ac:dyDescent="0.3">
      <c r="A34" s="1026"/>
      <c r="B34" s="1046"/>
      <c r="C34" s="1043"/>
      <c r="D34" s="1029"/>
      <c r="E34" s="1030"/>
      <c r="F34" s="1031">
        <f>('24.1 Base Year 1 Staff Loading'!F34+'24.2 Base Year 2 Staff Loading'!F34+'24.3 Base Year 3 Staff Loading'!F34+'24.4 Base Year 4 Staff Loading'!F34+'24.5 Base Year 5 Staff Loading'!F34+'24.6 Base Year 6 Staff Loading'!F34)/6</f>
        <v>0</v>
      </c>
      <c r="G34" s="1031">
        <f>('24.1 Base Year 1 Staff Loading'!G34+'24.2 Base Year 2 Staff Loading'!G34+'24.3 Base Year 3 Staff Loading'!G34+'24.4 Base Year 4 Staff Loading'!G34+'24.5 Base Year 5 Staff Loading'!G34+'24.6 Base Year 6 Staff Loading'!G34)/6</f>
        <v>0</v>
      </c>
      <c r="H34" s="1031">
        <f>('24.1 Base Year 1 Staff Loading'!H34+'24.2 Base Year 2 Staff Loading'!H34+'24.3 Base Year 3 Staff Loading'!H34+'24.4 Base Year 4 Staff Loading'!H34+'24.5 Base Year 5 Staff Loading'!H34+'24.6 Base Year 6 Staff Loading'!H34)/6</f>
        <v>0</v>
      </c>
      <c r="I34" s="1031">
        <f>('24.1 Base Year 1 Staff Loading'!I34+'24.2 Base Year 2 Staff Loading'!I34+'24.3 Base Year 3 Staff Loading'!I34+'24.4 Base Year 4 Staff Loading'!I34+'24.5 Base Year 5 Staff Loading'!I34+'24.6 Base Year 6 Staff Loading'!I34)/6</f>
        <v>0</v>
      </c>
      <c r="J34" s="1031">
        <f>('24.1 Base Year 1 Staff Loading'!J34+'24.2 Base Year 2 Staff Loading'!J34+'24.3 Base Year 3 Staff Loading'!J34+'24.4 Base Year 4 Staff Loading'!J34+'24.5 Base Year 5 Staff Loading'!J34+'24.6 Base Year 6 Staff Loading'!J34)/6</f>
        <v>0</v>
      </c>
      <c r="K34" s="1031">
        <f>('24.1 Base Year 1 Staff Loading'!K34+'24.2 Base Year 2 Staff Loading'!K34+'24.3 Base Year 3 Staff Loading'!K34+'24.4 Base Year 4 Staff Loading'!K34+'24.5 Base Year 5 Staff Loading'!K34+'24.6 Base Year 6 Staff Loading'!K34)/6</f>
        <v>0</v>
      </c>
      <c r="L34" s="1031">
        <f>('24.1 Base Year 1 Staff Loading'!L34+'24.2 Base Year 2 Staff Loading'!L34+'24.3 Base Year 3 Staff Loading'!L34+'24.4 Base Year 4 Staff Loading'!L34+'24.5 Base Year 5 Staff Loading'!L34+'24.6 Base Year 6 Staff Loading'!L34)/6</f>
        <v>0</v>
      </c>
      <c r="M34" s="1031">
        <f>('24.1 Base Year 1 Staff Loading'!M34+'24.2 Base Year 2 Staff Loading'!M34+'24.3 Base Year 3 Staff Loading'!M34+'24.4 Base Year 4 Staff Loading'!M34+'24.5 Base Year 5 Staff Loading'!M34+'24.6 Base Year 6 Staff Loading'!M34)/6</f>
        <v>0</v>
      </c>
      <c r="N34" s="1031">
        <f>('24.1 Base Year 1 Staff Loading'!N34+'24.2 Base Year 2 Staff Loading'!N34+'24.3 Base Year 3 Staff Loading'!N34+'24.4 Base Year 4 Staff Loading'!N34+'24.5 Base Year 5 Staff Loading'!N34+'24.6 Base Year 6 Staff Loading'!N34)/6</f>
        <v>0</v>
      </c>
      <c r="O34" s="1031">
        <f>('24.1 Base Year 1 Staff Loading'!O34+'24.2 Base Year 2 Staff Loading'!O34+'24.3 Base Year 3 Staff Loading'!O34+'24.4 Base Year 4 Staff Loading'!O34+'24.5 Base Year 5 Staff Loading'!O34+'24.6 Base Year 6 Staff Loading'!O34)/6</f>
        <v>0</v>
      </c>
      <c r="P34" s="1031">
        <f>('24.1 Base Year 1 Staff Loading'!P34+'24.2 Base Year 2 Staff Loading'!P34+'24.3 Base Year 3 Staff Loading'!P34+'24.4 Base Year 4 Staff Loading'!P34+'24.5 Base Year 5 Staff Loading'!P34+'24.6 Base Year 6 Staff Loading'!P34)/6</f>
        <v>0</v>
      </c>
      <c r="Q34" s="1031">
        <f>('24.1 Base Year 1 Staff Loading'!Q34+'24.2 Base Year 2 Staff Loading'!Q34+'24.3 Base Year 3 Staff Loading'!Q34+'24.4 Base Year 4 Staff Loading'!Q34+'24.5 Base Year 5 Staff Loading'!Q34+'24.6 Base Year 6 Staff Loading'!Q34)/6</f>
        <v>0</v>
      </c>
      <c r="R34" s="1031">
        <f t="shared" si="21"/>
        <v>0</v>
      </c>
      <c r="S34" s="742">
        <f t="shared" si="22"/>
        <v>0</v>
      </c>
      <c r="W34" s="1032">
        <f t="shared" si="23"/>
        <v>0</v>
      </c>
      <c r="X34" s="1032">
        <f t="shared" si="24"/>
        <v>0</v>
      </c>
      <c r="Z34" s="1032">
        <f t="shared" si="25"/>
        <v>0</v>
      </c>
      <c r="AA34" s="1032">
        <f t="shared" si="26"/>
        <v>0</v>
      </c>
      <c r="AB34" s="863" t="e">
        <f t="shared" si="27"/>
        <v>#DIV/0!</v>
      </c>
    </row>
    <row r="35" spans="1:28" ht="15" thickBot="1" x14ac:dyDescent="0.35">
      <c r="A35" s="1033"/>
      <c r="B35" s="1034" t="s">
        <v>159</v>
      </c>
      <c r="C35" s="1047"/>
      <c r="D35" s="1048"/>
      <c r="E35" s="1049"/>
      <c r="F35" s="1038">
        <f>SUM(F26:F34)</f>
        <v>1090.6253333333332</v>
      </c>
      <c r="G35" s="1038">
        <f t="shared" ref="G35:S35" si="28">SUM(G26:G34)</f>
        <v>1090.6253333333332</v>
      </c>
      <c r="H35" s="1038">
        <f t="shared" si="28"/>
        <v>1090.6253333333332</v>
      </c>
      <c r="I35" s="1038">
        <f t="shared" si="28"/>
        <v>1090.6253333333332</v>
      </c>
      <c r="J35" s="1038">
        <f t="shared" si="28"/>
        <v>1090.6253333333332</v>
      </c>
      <c r="K35" s="1038">
        <f t="shared" si="28"/>
        <v>1090.6253333333332</v>
      </c>
      <c r="L35" s="1038">
        <f t="shared" si="28"/>
        <v>1090.6253333333332</v>
      </c>
      <c r="M35" s="1038">
        <f t="shared" si="28"/>
        <v>1090.6253333333332</v>
      </c>
      <c r="N35" s="1038">
        <f t="shared" si="28"/>
        <v>1090.6253333333332</v>
      </c>
      <c r="O35" s="1038">
        <f t="shared" si="28"/>
        <v>1090.6253333333332</v>
      </c>
      <c r="P35" s="1038">
        <f t="shared" si="28"/>
        <v>1090.6253333333332</v>
      </c>
      <c r="Q35" s="1038">
        <f t="shared" si="28"/>
        <v>1090.6253333333332</v>
      </c>
      <c r="R35" s="1038">
        <f t="shared" si="28"/>
        <v>13087.503999999999</v>
      </c>
      <c r="S35" s="750">
        <f t="shared" si="28"/>
        <v>1250646.9119999998</v>
      </c>
      <c r="W35" s="1050">
        <f>SUM(W26:W34)</f>
        <v>6.5612486631016047</v>
      </c>
      <c r="X35" s="1050">
        <f>SUM(X26:X34)</f>
        <v>1090.6253333333332</v>
      </c>
      <c r="Z35" s="1040">
        <f>SUM(Z26:Z34)</f>
        <v>5974.6649999999991</v>
      </c>
      <c r="AA35" s="1040">
        <f>SUM(AA26:AA34)</f>
        <v>7112.838999999999</v>
      </c>
      <c r="AB35" s="752">
        <f>Z35/(Z35+AA35)</f>
        <v>0.45651676591655677</v>
      </c>
    </row>
    <row r="36" spans="1:28" ht="9.9499999999999993" customHeight="1" thickBot="1" x14ac:dyDescent="0.35">
      <c r="A36" s="1051"/>
      <c r="B36" s="1052"/>
      <c r="C36" s="1028"/>
      <c r="D36" s="1029"/>
      <c r="E36" s="1030"/>
      <c r="F36" s="1053"/>
      <c r="G36" s="1053"/>
      <c r="H36" s="1053"/>
      <c r="I36" s="1053"/>
      <c r="J36" s="1053"/>
      <c r="K36" s="1053"/>
      <c r="L36" s="1053"/>
      <c r="M36" s="1053"/>
      <c r="N36" s="1053"/>
      <c r="O36" s="1053"/>
      <c r="P36" s="1053"/>
      <c r="Q36" s="1053"/>
      <c r="R36" s="1053"/>
      <c r="S36" s="788"/>
      <c r="W36" s="1054"/>
      <c r="X36" s="1054"/>
      <c r="Z36" s="1054"/>
      <c r="AA36" s="1054"/>
      <c r="AB36" s="864"/>
    </row>
    <row r="37" spans="1:28" s="1039" customFormat="1" ht="14.25" thickBot="1" x14ac:dyDescent="0.3">
      <c r="A37" s="1055"/>
      <c r="B37" s="1056" t="s">
        <v>155</v>
      </c>
      <c r="C37" s="1057"/>
      <c r="D37" s="1058"/>
      <c r="E37" s="1059"/>
      <c r="F37" s="1058">
        <f t="shared" ref="F37:S37" si="29">SUM(F19,F25,F35)</f>
        <v>2318.0209652777776</v>
      </c>
      <c r="G37" s="1058">
        <f t="shared" si="29"/>
        <v>2324.1459652777776</v>
      </c>
      <c r="H37" s="1058">
        <f t="shared" si="29"/>
        <v>2324.1459652777776</v>
      </c>
      <c r="I37" s="1058">
        <f t="shared" si="29"/>
        <v>2321.3799166666668</v>
      </c>
      <c r="J37" s="1058">
        <f t="shared" si="29"/>
        <v>2321.3799166666668</v>
      </c>
      <c r="K37" s="1058">
        <f t="shared" si="29"/>
        <v>2321.3799166666668</v>
      </c>
      <c r="L37" s="1058">
        <f t="shared" si="29"/>
        <v>2321.3799166666668</v>
      </c>
      <c r="M37" s="1058">
        <f t="shared" si="29"/>
        <v>2333.6299166666668</v>
      </c>
      <c r="N37" s="1058">
        <f t="shared" si="29"/>
        <v>2304.3932500000001</v>
      </c>
      <c r="O37" s="1058">
        <f t="shared" si="29"/>
        <v>2304.3932500000001</v>
      </c>
      <c r="P37" s="1058">
        <f t="shared" si="29"/>
        <v>2304.3932500000001</v>
      </c>
      <c r="Q37" s="1058">
        <f t="shared" si="29"/>
        <v>2304.3932500000001</v>
      </c>
      <c r="R37" s="1058">
        <f t="shared" si="29"/>
        <v>27803.035479166661</v>
      </c>
      <c r="S37" s="768">
        <f t="shared" si="29"/>
        <v>4008464.1304166662</v>
      </c>
      <c r="W37" s="1058">
        <f>SUM(W19,W25,W35)</f>
        <v>13.938687573111631</v>
      </c>
      <c r="X37" s="1058">
        <f>SUM(X19,X25,X35)</f>
        <v>2316.9196232638888</v>
      </c>
      <c r="Z37" s="1058">
        <f>SUM(Z19,Z25,Z35)</f>
        <v>10629.924812499998</v>
      </c>
      <c r="AA37" s="1058">
        <f>SUM(AA19,AA25,AA35)</f>
        <v>17173.110666666664</v>
      </c>
      <c r="AB37" s="769">
        <f t="shared" ref="AB37" si="30">Z37/(AA37+Z37)</f>
        <v>0.38232964959762039</v>
      </c>
    </row>
    <row r="38" spans="1:28" ht="9.9499999999999993" customHeight="1" x14ac:dyDescent="0.3">
      <c r="A38" s="1060"/>
      <c r="B38" s="1061"/>
      <c r="C38" s="1043"/>
      <c r="D38" s="1043"/>
      <c r="E38" s="1062"/>
      <c r="F38" s="1063"/>
      <c r="G38" s="1063"/>
      <c r="H38" s="1063"/>
      <c r="I38" s="1063"/>
      <c r="J38" s="1063"/>
      <c r="K38" s="1063"/>
      <c r="L38" s="1063"/>
      <c r="M38" s="1063"/>
      <c r="N38" s="1063"/>
      <c r="O38" s="1063"/>
      <c r="P38" s="1063"/>
      <c r="Q38" s="1063"/>
      <c r="R38" s="1063"/>
      <c r="S38" s="773"/>
      <c r="W38" s="1043"/>
      <c r="X38" s="1043"/>
      <c r="Z38" s="1043"/>
      <c r="AA38" s="1043"/>
      <c r="AB38" s="774"/>
    </row>
    <row r="39" spans="1:28" s="1019" customFormat="1" ht="13.5" customHeight="1" x14ac:dyDescent="0.3">
      <c r="A39" s="1064">
        <v>2</v>
      </c>
      <c r="B39" s="1065" t="s">
        <v>1353</v>
      </c>
      <c r="C39" s="1066"/>
      <c r="D39" s="1023"/>
      <c r="E39" s="1024"/>
      <c r="F39" s="1067"/>
      <c r="G39" s="1067"/>
      <c r="H39" s="1067"/>
      <c r="I39" s="1067"/>
      <c r="J39" s="1067"/>
      <c r="K39" s="1067"/>
      <c r="L39" s="1067"/>
      <c r="M39" s="1067"/>
      <c r="N39" s="1067"/>
      <c r="O39" s="1067"/>
      <c r="P39" s="1067"/>
      <c r="Q39" s="1067"/>
      <c r="R39" s="1025"/>
      <c r="S39" s="779"/>
      <c r="T39" s="1017"/>
      <c r="U39" s="1017"/>
      <c r="V39" s="1017"/>
      <c r="W39" s="1066"/>
      <c r="X39" s="1066"/>
      <c r="Z39" s="1066"/>
      <c r="AA39" s="1066"/>
      <c r="AB39" s="780"/>
    </row>
    <row r="40" spans="1:28" ht="13.5" customHeight="1" x14ac:dyDescent="0.3">
      <c r="A40" s="1026">
        <v>2.1</v>
      </c>
      <c r="B40" s="1027" t="s">
        <v>1354</v>
      </c>
      <c r="C40" s="1028"/>
      <c r="D40" s="1029"/>
      <c r="E40" s="1030"/>
      <c r="F40" s="1031">
        <f>('24.1 Base Year 1 Staff Loading'!F40+'24.2 Base Year 2 Staff Loading'!F40+'24.3 Base Year 3 Staff Loading'!F40+'24.4 Base Year 4 Staff Loading'!F40+'24.5 Base Year 5 Staff Loading'!F40+'24.6 Base Year 6 Staff Loading'!F40)/6</f>
        <v>0</v>
      </c>
      <c r="G40" s="1031">
        <f>('24.1 Base Year 1 Staff Loading'!G40+'24.2 Base Year 2 Staff Loading'!G40+'24.3 Base Year 3 Staff Loading'!G40+'24.4 Base Year 4 Staff Loading'!G40+'24.5 Base Year 5 Staff Loading'!G40+'24.6 Base Year 6 Staff Loading'!G40)/6</f>
        <v>0</v>
      </c>
      <c r="H40" s="1031">
        <f>('24.1 Base Year 1 Staff Loading'!H40+'24.2 Base Year 2 Staff Loading'!H40+'24.3 Base Year 3 Staff Loading'!H40+'24.4 Base Year 4 Staff Loading'!H40+'24.5 Base Year 5 Staff Loading'!H40+'24.6 Base Year 6 Staff Loading'!H40)/6</f>
        <v>0</v>
      </c>
      <c r="I40" s="1031">
        <f>('24.1 Base Year 1 Staff Loading'!I40+'24.2 Base Year 2 Staff Loading'!I40+'24.3 Base Year 3 Staff Loading'!I40+'24.4 Base Year 4 Staff Loading'!I40+'24.5 Base Year 5 Staff Loading'!I40+'24.6 Base Year 6 Staff Loading'!I40)/6</f>
        <v>0</v>
      </c>
      <c r="J40" s="1031">
        <f>('24.1 Base Year 1 Staff Loading'!J40+'24.2 Base Year 2 Staff Loading'!J40+'24.3 Base Year 3 Staff Loading'!J40+'24.4 Base Year 4 Staff Loading'!J40+'24.5 Base Year 5 Staff Loading'!J40+'24.6 Base Year 6 Staff Loading'!J40)/6</f>
        <v>0</v>
      </c>
      <c r="K40" s="1031">
        <f>('24.1 Base Year 1 Staff Loading'!K40+'24.2 Base Year 2 Staff Loading'!K40+'24.3 Base Year 3 Staff Loading'!K40+'24.4 Base Year 4 Staff Loading'!K40+'24.5 Base Year 5 Staff Loading'!K40+'24.6 Base Year 6 Staff Loading'!K40)/6</f>
        <v>0</v>
      </c>
      <c r="L40" s="1031">
        <f>('24.1 Base Year 1 Staff Loading'!L40+'24.2 Base Year 2 Staff Loading'!L40+'24.3 Base Year 3 Staff Loading'!L40+'24.4 Base Year 4 Staff Loading'!L40+'24.5 Base Year 5 Staff Loading'!L40+'24.6 Base Year 6 Staff Loading'!L40)/6</f>
        <v>0</v>
      </c>
      <c r="M40" s="1031">
        <f>('24.1 Base Year 1 Staff Loading'!M40+'24.2 Base Year 2 Staff Loading'!M40+'24.3 Base Year 3 Staff Loading'!M40+'24.4 Base Year 4 Staff Loading'!M40+'24.5 Base Year 5 Staff Loading'!M40+'24.6 Base Year 6 Staff Loading'!M40)/6</f>
        <v>0</v>
      </c>
      <c r="N40" s="1031">
        <f>('24.1 Base Year 1 Staff Loading'!N40+'24.2 Base Year 2 Staff Loading'!N40+'24.3 Base Year 3 Staff Loading'!N40+'24.4 Base Year 4 Staff Loading'!N40+'24.5 Base Year 5 Staff Loading'!N40+'24.6 Base Year 6 Staff Loading'!N40)/6</f>
        <v>0</v>
      </c>
      <c r="O40" s="1031">
        <f>('24.1 Base Year 1 Staff Loading'!O40+'24.2 Base Year 2 Staff Loading'!O40+'24.3 Base Year 3 Staff Loading'!O40+'24.4 Base Year 4 Staff Loading'!O40+'24.5 Base Year 5 Staff Loading'!O40+'24.6 Base Year 6 Staff Loading'!O40)/6</f>
        <v>0</v>
      </c>
      <c r="P40" s="1031">
        <f>('24.1 Base Year 1 Staff Loading'!P40+'24.2 Base Year 2 Staff Loading'!P40+'24.3 Base Year 3 Staff Loading'!P40+'24.4 Base Year 4 Staff Loading'!P40+'24.5 Base Year 5 Staff Loading'!P40+'24.6 Base Year 6 Staff Loading'!P40)/6</f>
        <v>0</v>
      </c>
      <c r="Q40" s="1031">
        <f>('24.1 Base Year 1 Staff Loading'!Q40+'24.2 Base Year 2 Staff Loading'!Q40+'24.3 Base Year 3 Staff Loading'!Q40+'24.4 Base Year 4 Staff Loading'!Q40+'24.5 Base Year 5 Staff Loading'!Q40+'24.6 Base Year 6 Staff Loading'!Q40)/6</f>
        <v>0</v>
      </c>
      <c r="R40" s="1031">
        <f>SUM(F40:Q40)</f>
        <v>0</v>
      </c>
      <c r="S40" s="742">
        <f>D40*R40</f>
        <v>0</v>
      </c>
      <c r="W40" s="1032">
        <f>X40/$U$7</f>
        <v>0</v>
      </c>
      <c r="X40" s="1032">
        <f>R40/12</f>
        <v>0</v>
      </c>
      <c r="Z40" s="1032">
        <f>IF($E40="Y",$R40,0)</f>
        <v>0</v>
      </c>
      <c r="AA40" s="1032">
        <f>IF($E40="N",$R40,0)</f>
        <v>0</v>
      </c>
      <c r="AB40" s="863" t="e">
        <f>Z40/(AA40+Z40)</f>
        <v>#DIV/0!</v>
      </c>
    </row>
    <row r="41" spans="1:28" ht="14.25" x14ac:dyDescent="0.3">
      <c r="A41" s="1026"/>
      <c r="B41" s="1027"/>
      <c r="C41" s="1028" t="s">
        <v>1405</v>
      </c>
      <c r="D41" s="1029">
        <v>124</v>
      </c>
      <c r="E41" s="1030" t="s">
        <v>151</v>
      </c>
      <c r="F41" s="1031">
        <f>('24.1 Base Year 1 Staff Loading'!F41+'24.2 Base Year 2 Staff Loading'!F41+'24.3 Base Year 3 Staff Loading'!F41+'24.4 Base Year 4 Staff Loading'!F41+'24.5 Base Year 5 Staff Loading'!F41+'24.6 Base Year 6 Staff Loading'!F41)/6</f>
        <v>149.366625</v>
      </c>
      <c r="G41" s="1031">
        <f>('24.1 Base Year 1 Staff Loading'!G41+'24.2 Base Year 2 Staff Loading'!G41+'24.3 Base Year 3 Staff Loading'!G41+'24.4 Base Year 4 Staff Loading'!G41+'24.5 Base Year 5 Staff Loading'!G41+'24.6 Base Year 6 Staff Loading'!G41)/6</f>
        <v>149.366625</v>
      </c>
      <c r="H41" s="1031">
        <f>('24.1 Base Year 1 Staff Loading'!H41+'24.2 Base Year 2 Staff Loading'!H41+'24.3 Base Year 3 Staff Loading'!H41+'24.4 Base Year 4 Staff Loading'!H41+'24.5 Base Year 5 Staff Loading'!H41+'24.6 Base Year 6 Staff Loading'!H41)/6</f>
        <v>149.366625</v>
      </c>
      <c r="I41" s="1031">
        <f>('24.1 Base Year 1 Staff Loading'!I41+'24.2 Base Year 2 Staff Loading'!I41+'24.3 Base Year 3 Staff Loading'!I41+'24.4 Base Year 4 Staff Loading'!I41+'24.5 Base Year 5 Staff Loading'!I41+'24.6 Base Year 6 Staff Loading'!I41)/6</f>
        <v>149.366625</v>
      </c>
      <c r="J41" s="1031">
        <f>('24.1 Base Year 1 Staff Loading'!J41+'24.2 Base Year 2 Staff Loading'!J41+'24.3 Base Year 3 Staff Loading'!J41+'24.4 Base Year 4 Staff Loading'!J41+'24.5 Base Year 5 Staff Loading'!J41+'24.6 Base Year 6 Staff Loading'!J41)/6</f>
        <v>149.366625</v>
      </c>
      <c r="K41" s="1031">
        <f>('24.1 Base Year 1 Staff Loading'!K41+'24.2 Base Year 2 Staff Loading'!K41+'24.3 Base Year 3 Staff Loading'!K41+'24.4 Base Year 4 Staff Loading'!K41+'24.5 Base Year 5 Staff Loading'!K41+'24.6 Base Year 6 Staff Loading'!K41)/6</f>
        <v>149.366625</v>
      </c>
      <c r="L41" s="1031">
        <f>('24.1 Base Year 1 Staff Loading'!L41+'24.2 Base Year 2 Staff Loading'!L41+'24.3 Base Year 3 Staff Loading'!L41+'24.4 Base Year 4 Staff Loading'!L41+'24.5 Base Year 5 Staff Loading'!L41+'24.6 Base Year 6 Staff Loading'!L41)/6</f>
        <v>149.366625</v>
      </c>
      <c r="M41" s="1031">
        <f>('24.1 Base Year 1 Staff Loading'!M41+'24.2 Base Year 2 Staff Loading'!M41+'24.3 Base Year 3 Staff Loading'!M41+'24.4 Base Year 4 Staff Loading'!M41+'24.5 Base Year 5 Staff Loading'!M41+'24.6 Base Year 6 Staff Loading'!M41)/6</f>
        <v>149.366625</v>
      </c>
      <c r="N41" s="1031">
        <f>('24.1 Base Year 1 Staff Loading'!N41+'24.2 Base Year 2 Staff Loading'!N41+'24.3 Base Year 3 Staff Loading'!N41+'24.4 Base Year 4 Staff Loading'!N41+'24.5 Base Year 5 Staff Loading'!N41+'24.6 Base Year 6 Staff Loading'!N41)/6</f>
        <v>149.366625</v>
      </c>
      <c r="O41" s="1031">
        <f>('24.1 Base Year 1 Staff Loading'!O41+'24.2 Base Year 2 Staff Loading'!O41+'24.3 Base Year 3 Staff Loading'!O41+'24.4 Base Year 4 Staff Loading'!O41+'24.5 Base Year 5 Staff Loading'!O41+'24.6 Base Year 6 Staff Loading'!O41)/6</f>
        <v>149.366625</v>
      </c>
      <c r="P41" s="1031">
        <f>('24.1 Base Year 1 Staff Loading'!P41+'24.2 Base Year 2 Staff Loading'!P41+'24.3 Base Year 3 Staff Loading'!P41+'24.4 Base Year 4 Staff Loading'!P41+'24.5 Base Year 5 Staff Loading'!P41+'24.6 Base Year 6 Staff Loading'!P41)/6</f>
        <v>149.366625</v>
      </c>
      <c r="Q41" s="1031">
        <f>('24.1 Base Year 1 Staff Loading'!Q41+'24.2 Base Year 2 Staff Loading'!Q41+'24.3 Base Year 3 Staff Loading'!Q41+'24.4 Base Year 4 Staff Loading'!Q41+'24.5 Base Year 5 Staff Loading'!Q41+'24.6 Base Year 6 Staff Loading'!Q41)/6</f>
        <v>149.366625</v>
      </c>
      <c r="R41" s="1031">
        <f t="shared" ref="R41:R46" si="31">SUM(F41:Q41)</f>
        <v>1792.3995000000004</v>
      </c>
      <c r="S41" s="742">
        <f t="shared" ref="S41:S46" si="32">D41*R41</f>
        <v>222257.53800000006</v>
      </c>
      <c r="W41" s="1032">
        <f t="shared" ref="W41:W46" si="33">X41/$U$7</f>
        <v>0.89859600601604306</v>
      </c>
      <c r="X41" s="1032">
        <f t="shared" ref="X41:X46" si="34">R41/12</f>
        <v>149.36662500000003</v>
      </c>
      <c r="Z41" s="1032">
        <f t="shared" ref="Z41:Z46" si="35">IF($E41="Y",$R41,0)</f>
        <v>1792.3995000000004</v>
      </c>
      <c r="AA41" s="1032">
        <f t="shared" ref="AA41:AA46" si="36">IF($E41="N",$R41,0)</f>
        <v>0</v>
      </c>
      <c r="AB41" s="863">
        <f t="shared" ref="AB41:AB46" si="37">Z41/(AA41+Z41)</f>
        <v>1</v>
      </c>
    </row>
    <row r="42" spans="1:28" ht="14.25" x14ac:dyDescent="0.3">
      <c r="A42" s="1026"/>
      <c r="B42" s="1027"/>
      <c r="C42" s="1028" t="s">
        <v>1406</v>
      </c>
      <c r="D42" s="1029">
        <v>190</v>
      </c>
      <c r="E42" s="1030" t="s">
        <v>153</v>
      </c>
      <c r="F42" s="1031">
        <f>('24.1 Base Year 1 Staff Loading'!F42+'24.2 Base Year 2 Staff Loading'!F42+'24.3 Base Year 3 Staff Loading'!F42+'24.4 Base Year 4 Staff Loading'!F42+'24.5 Base Year 5 Staff Loading'!F42+'24.6 Base Year 6 Staff Loading'!F42)/6</f>
        <v>132.29999999999998</v>
      </c>
      <c r="G42" s="1031">
        <f>('24.1 Base Year 1 Staff Loading'!G42+'24.2 Base Year 2 Staff Loading'!G42+'24.3 Base Year 3 Staff Loading'!G42+'24.4 Base Year 4 Staff Loading'!G42+'24.5 Base Year 5 Staff Loading'!G42+'24.6 Base Year 6 Staff Loading'!G42)/6</f>
        <v>132.29999999999998</v>
      </c>
      <c r="H42" s="1031">
        <f>('24.1 Base Year 1 Staff Loading'!H42+'24.2 Base Year 2 Staff Loading'!H42+'24.3 Base Year 3 Staff Loading'!H42+'24.4 Base Year 4 Staff Loading'!H42+'24.5 Base Year 5 Staff Loading'!H42+'24.6 Base Year 6 Staff Loading'!H42)/6</f>
        <v>132.29999999999998</v>
      </c>
      <c r="I42" s="1031">
        <f>('24.1 Base Year 1 Staff Loading'!I42+'24.2 Base Year 2 Staff Loading'!I42+'24.3 Base Year 3 Staff Loading'!I42+'24.4 Base Year 4 Staff Loading'!I42+'24.5 Base Year 5 Staff Loading'!I42+'24.6 Base Year 6 Staff Loading'!I42)/6</f>
        <v>132.29999999999998</v>
      </c>
      <c r="J42" s="1031">
        <f>('24.1 Base Year 1 Staff Loading'!J42+'24.2 Base Year 2 Staff Loading'!J42+'24.3 Base Year 3 Staff Loading'!J42+'24.4 Base Year 4 Staff Loading'!J42+'24.5 Base Year 5 Staff Loading'!J42+'24.6 Base Year 6 Staff Loading'!J42)/6</f>
        <v>132.29999999999998</v>
      </c>
      <c r="K42" s="1031">
        <f>('24.1 Base Year 1 Staff Loading'!K42+'24.2 Base Year 2 Staff Loading'!K42+'24.3 Base Year 3 Staff Loading'!K42+'24.4 Base Year 4 Staff Loading'!K42+'24.5 Base Year 5 Staff Loading'!K42+'24.6 Base Year 6 Staff Loading'!K42)/6</f>
        <v>132.29999999999998</v>
      </c>
      <c r="L42" s="1031">
        <f>('24.1 Base Year 1 Staff Loading'!L42+'24.2 Base Year 2 Staff Loading'!L42+'24.3 Base Year 3 Staff Loading'!L42+'24.4 Base Year 4 Staff Loading'!L42+'24.5 Base Year 5 Staff Loading'!L42+'24.6 Base Year 6 Staff Loading'!L42)/6</f>
        <v>132.29999999999998</v>
      </c>
      <c r="M42" s="1031">
        <f>('24.1 Base Year 1 Staff Loading'!M42+'24.2 Base Year 2 Staff Loading'!M42+'24.3 Base Year 3 Staff Loading'!M42+'24.4 Base Year 4 Staff Loading'!M42+'24.5 Base Year 5 Staff Loading'!M42+'24.6 Base Year 6 Staff Loading'!M42)/6</f>
        <v>132.29999999999998</v>
      </c>
      <c r="N42" s="1031">
        <f>('24.1 Base Year 1 Staff Loading'!N42+'24.2 Base Year 2 Staff Loading'!N42+'24.3 Base Year 3 Staff Loading'!N42+'24.4 Base Year 4 Staff Loading'!N42+'24.5 Base Year 5 Staff Loading'!N42+'24.6 Base Year 6 Staff Loading'!N42)/6</f>
        <v>132.29999999999998</v>
      </c>
      <c r="O42" s="1031">
        <f>('24.1 Base Year 1 Staff Loading'!O42+'24.2 Base Year 2 Staff Loading'!O42+'24.3 Base Year 3 Staff Loading'!O42+'24.4 Base Year 4 Staff Loading'!O42+'24.5 Base Year 5 Staff Loading'!O42+'24.6 Base Year 6 Staff Loading'!O42)/6</f>
        <v>132.29999999999998</v>
      </c>
      <c r="P42" s="1031">
        <f>('24.1 Base Year 1 Staff Loading'!P42+'24.2 Base Year 2 Staff Loading'!P42+'24.3 Base Year 3 Staff Loading'!P42+'24.4 Base Year 4 Staff Loading'!P42+'24.5 Base Year 5 Staff Loading'!P42+'24.6 Base Year 6 Staff Loading'!P42)/6</f>
        <v>132.29999999999998</v>
      </c>
      <c r="Q42" s="1031">
        <f>('24.1 Base Year 1 Staff Loading'!Q42+'24.2 Base Year 2 Staff Loading'!Q42+'24.3 Base Year 3 Staff Loading'!Q42+'24.4 Base Year 4 Staff Loading'!Q42+'24.5 Base Year 5 Staff Loading'!Q42+'24.6 Base Year 6 Staff Loading'!Q42)/6</f>
        <v>132.29999999999998</v>
      </c>
      <c r="R42" s="1031">
        <f t="shared" si="31"/>
        <v>1587.5999999999997</v>
      </c>
      <c r="S42" s="742">
        <f t="shared" si="32"/>
        <v>301643.99999999994</v>
      </c>
      <c r="W42" s="1032">
        <f t="shared" si="33"/>
        <v>0.79592245989304811</v>
      </c>
      <c r="X42" s="1032">
        <f t="shared" si="34"/>
        <v>132.29999999999998</v>
      </c>
      <c r="Z42" s="1032">
        <f t="shared" si="35"/>
        <v>0</v>
      </c>
      <c r="AA42" s="1032">
        <f t="shared" si="36"/>
        <v>1587.5999999999997</v>
      </c>
      <c r="AB42" s="863">
        <f t="shared" si="37"/>
        <v>0</v>
      </c>
    </row>
    <row r="43" spans="1:28" ht="14.25" x14ac:dyDescent="0.3">
      <c r="A43" s="1026"/>
      <c r="B43" s="1027"/>
      <c r="C43" s="1028" t="s">
        <v>1359</v>
      </c>
      <c r="D43" s="1029">
        <v>105</v>
      </c>
      <c r="E43" s="1030" t="s">
        <v>151</v>
      </c>
      <c r="F43" s="1031">
        <f>('24.1 Base Year 1 Staff Loading'!F43+'24.2 Base Year 2 Staff Loading'!F43+'24.3 Base Year 3 Staff Loading'!F43+'24.4 Base Year 4 Staff Loading'!F43+'24.5 Base Year 5 Staff Loading'!F43+'24.6 Base Year 6 Staff Loading'!F43)/6</f>
        <v>165.96291666666664</v>
      </c>
      <c r="G43" s="1031">
        <f>('24.1 Base Year 1 Staff Loading'!G43+'24.2 Base Year 2 Staff Loading'!G43+'24.3 Base Year 3 Staff Loading'!G43+'24.4 Base Year 4 Staff Loading'!G43+'24.5 Base Year 5 Staff Loading'!G43+'24.6 Base Year 6 Staff Loading'!G43)/6</f>
        <v>165.96291666666664</v>
      </c>
      <c r="H43" s="1031">
        <f>('24.1 Base Year 1 Staff Loading'!H43+'24.2 Base Year 2 Staff Loading'!H43+'24.3 Base Year 3 Staff Loading'!H43+'24.4 Base Year 4 Staff Loading'!H43+'24.5 Base Year 5 Staff Loading'!H43+'24.6 Base Year 6 Staff Loading'!H43)/6</f>
        <v>165.96291666666664</v>
      </c>
      <c r="I43" s="1031">
        <f>('24.1 Base Year 1 Staff Loading'!I43+'24.2 Base Year 2 Staff Loading'!I43+'24.3 Base Year 3 Staff Loading'!I43+'24.4 Base Year 4 Staff Loading'!I43+'24.5 Base Year 5 Staff Loading'!I43+'24.6 Base Year 6 Staff Loading'!I43)/6</f>
        <v>165.96291666666664</v>
      </c>
      <c r="J43" s="1031">
        <f>('24.1 Base Year 1 Staff Loading'!J43+'24.2 Base Year 2 Staff Loading'!J43+'24.3 Base Year 3 Staff Loading'!J43+'24.4 Base Year 4 Staff Loading'!J43+'24.5 Base Year 5 Staff Loading'!J43+'24.6 Base Year 6 Staff Loading'!J43)/6</f>
        <v>165.96291666666664</v>
      </c>
      <c r="K43" s="1031">
        <f>('24.1 Base Year 1 Staff Loading'!K43+'24.2 Base Year 2 Staff Loading'!K43+'24.3 Base Year 3 Staff Loading'!K43+'24.4 Base Year 4 Staff Loading'!K43+'24.5 Base Year 5 Staff Loading'!K43+'24.6 Base Year 6 Staff Loading'!K43)/6</f>
        <v>165.96291666666664</v>
      </c>
      <c r="L43" s="1031">
        <f>('24.1 Base Year 1 Staff Loading'!L43+'24.2 Base Year 2 Staff Loading'!L43+'24.3 Base Year 3 Staff Loading'!L43+'24.4 Base Year 4 Staff Loading'!L43+'24.5 Base Year 5 Staff Loading'!L43+'24.6 Base Year 6 Staff Loading'!L43)/6</f>
        <v>165.96291666666664</v>
      </c>
      <c r="M43" s="1031">
        <f>('24.1 Base Year 1 Staff Loading'!M43+'24.2 Base Year 2 Staff Loading'!M43+'24.3 Base Year 3 Staff Loading'!M43+'24.4 Base Year 4 Staff Loading'!M43+'24.5 Base Year 5 Staff Loading'!M43+'24.6 Base Year 6 Staff Loading'!M43)/6</f>
        <v>165.96291666666664</v>
      </c>
      <c r="N43" s="1031">
        <f>('24.1 Base Year 1 Staff Loading'!N43+'24.2 Base Year 2 Staff Loading'!N43+'24.3 Base Year 3 Staff Loading'!N43+'24.4 Base Year 4 Staff Loading'!N43+'24.5 Base Year 5 Staff Loading'!N43+'24.6 Base Year 6 Staff Loading'!N43)/6</f>
        <v>165.96291666666664</v>
      </c>
      <c r="O43" s="1031">
        <f>('24.1 Base Year 1 Staff Loading'!O43+'24.2 Base Year 2 Staff Loading'!O43+'24.3 Base Year 3 Staff Loading'!O43+'24.4 Base Year 4 Staff Loading'!O43+'24.5 Base Year 5 Staff Loading'!O43+'24.6 Base Year 6 Staff Loading'!O43)/6</f>
        <v>165.96291666666664</v>
      </c>
      <c r="P43" s="1031">
        <f>('24.1 Base Year 1 Staff Loading'!P43+'24.2 Base Year 2 Staff Loading'!P43+'24.3 Base Year 3 Staff Loading'!P43+'24.4 Base Year 4 Staff Loading'!P43+'24.5 Base Year 5 Staff Loading'!P43+'24.6 Base Year 6 Staff Loading'!P43)/6</f>
        <v>165.96291666666664</v>
      </c>
      <c r="Q43" s="1031">
        <f>('24.1 Base Year 1 Staff Loading'!Q43+'24.2 Base Year 2 Staff Loading'!Q43+'24.3 Base Year 3 Staff Loading'!Q43+'24.4 Base Year 4 Staff Loading'!Q43+'24.5 Base Year 5 Staff Loading'!Q43+'24.6 Base Year 6 Staff Loading'!Q43)/6</f>
        <v>165.96291666666664</v>
      </c>
      <c r="R43" s="1031">
        <f t="shared" si="31"/>
        <v>1991.5549999999996</v>
      </c>
      <c r="S43" s="742">
        <f t="shared" si="32"/>
        <v>209113.27499999997</v>
      </c>
      <c r="W43" s="1032">
        <f t="shared" si="33"/>
        <v>0.99844000668449195</v>
      </c>
      <c r="X43" s="1032">
        <f t="shared" si="34"/>
        <v>165.96291666666664</v>
      </c>
      <c r="Z43" s="1032">
        <f t="shared" si="35"/>
        <v>1991.5549999999996</v>
      </c>
      <c r="AA43" s="1032">
        <f t="shared" si="36"/>
        <v>0</v>
      </c>
      <c r="AB43" s="863">
        <f t="shared" si="37"/>
        <v>1</v>
      </c>
    </row>
    <row r="44" spans="1:28" ht="14.25" x14ac:dyDescent="0.3">
      <c r="A44" s="1026"/>
      <c r="B44" s="1027"/>
      <c r="C44" s="1028" t="s">
        <v>1411</v>
      </c>
      <c r="D44" s="1029">
        <v>173</v>
      </c>
      <c r="E44" s="1030" t="s">
        <v>153</v>
      </c>
      <c r="F44" s="1031">
        <f>('24.1 Base Year 1 Staff Loading'!F44+'24.2 Base Year 2 Staff Loading'!F44+'24.3 Base Year 3 Staff Loading'!F44+'24.4 Base Year 4 Staff Loading'!F44+'24.5 Base Year 5 Staff Loading'!F44+'24.6 Base Year 6 Staff Loading'!F44)/6</f>
        <v>1191.0263611111111</v>
      </c>
      <c r="G44" s="1031">
        <f>('24.1 Base Year 1 Staff Loading'!G44+'24.2 Base Year 2 Staff Loading'!G44+'24.3 Base Year 3 Staff Loading'!G44+'24.4 Base Year 4 Staff Loading'!G44+'24.5 Base Year 5 Staff Loading'!G44+'24.6 Base Year 6 Staff Loading'!G44)/6</f>
        <v>1191.0263611111111</v>
      </c>
      <c r="H44" s="1031">
        <f>('24.1 Base Year 1 Staff Loading'!H44+'24.2 Base Year 2 Staff Loading'!H44+'24.3 Base Year 3 Staff Loading'!H44+'24.4 Base Year 4 Staff Loading'!H44+'24.5 Base Year 5 Staff Loading'!H44+'24.6 Base Year 6 Staff Loading'!H44)/6</f>
        <v>1191.0263611111111</v>
      </c>
      <c r="I44" s="1031">
        <f>('24.1 Base Year 1 Staff Loading'!I44+'24.2 Base Year 2 Staff Loading'!I44+'24.3 Base Year 3 Staff Loading'!I44+'24.4 Base Year 4 Staff Loading'!I44+'24.5 Base Year 5 Staff Loading'!I44+'24.6 Base Year 6 Staff Loading'!I44)/6</f>
        <v>1191.0263611111111</v>
      </c>
      <c r="J44" s="1031">
        <f>('24.1 Base Year 1 Staff Loading'!J44+'24.2 Base Year 2 Staff Loading'!J44+'24.3 Base Year 3 Staff Loading'!J44+'24.4 Base Year 4 Staff Loading'!J44+'24.5 Base Year 5 Staff Loading'!J44+'24.6 Base Year 6 Staff Loading'!J44)/6</f>
        <v>1191.0263611111111</v>
      </c>
      <c r="K44" s="1031">
        <f>('24.1 Base Year 1 Staff Loading'!K44+'24.2 Base Year 2 Staff Loading'!K44+'24.3 Base Year 3 Staff Loading'!K44+'24.4 Base Year 4 Staff Loading'!K44+'24.5 Base Year 5 Staff Loading'!K44+'24.6 Base Year 6 Staff Loading'!K44)/6</f>
        <v>1191.0263611111111</v>
      </c>
      <c r="L44" s="1031">
        <f>('24.1 Base Year 1 Staff Loading'!L44+'24.2 Base Year 2 Staff Loading'!L44+'24.3 Base Year 3 Staff Loading'!L44+'24.4 Base Year 4 Staff Loading'!L44+'24.5 Base Year 5 Staff Loading'!L44+'24.6 Base Year 6 Staff Loading'!L44)/6</f>
        <v>1191.0263611111111</v>
      </c>
      <c r="M44" s="1031">
        <f>('24.1 Base Year 1 Staff Loading'!M44+'24.2 Base Year 2 Staff Loading'!M44+'24.3 Base Year 3 Staff Loading'!M44+'24.4 Base Year 4 Staff Loading'!M44+'24.5 Base Year 5 Staff Loading'!M44+'24.6 Base Year 6 Staff Loading'!M44)/6</f>
        <v>1191.0263611111111</v>
      </c>
      <c r="N44" s="1031">
        <f>('24.1 Base Year 1 Staff Loading'!N44+'24.2 Base Year 2 Staff Loading'!N44+'24.3 Base Year 3 Staff Loading'!N44+'24.4 Base Year 4 Staff Loading'!N44+'24.5 Base Year 5 Staff Loading'!N44+'24.6 Base Year 6 Staff Loading'!N44)/6</f>
        <v>1191.0263611111111</v>
      </c>
      <c r="O44" s="1031">
        <f>('24.1 Base Year 1 Staff Loading'!O44+'24.2 Base Year 2 Staff Loading'!O44+'24.3 Base Year 3 Staff Loading'!O44+'24.4 Base Year 4 Staff Loading'!O44+'24.5 Base Year 5 Staff Loading'!O44+'24.6 Base Year 6 Staff Loading'!O44)/6</f>
        <v>1191.0263611111111</v>
      </c>
      <c r="P44" s="1031">
        <f>('24.1 Base Year 1 Staff Loading'!P44+'24.2 Base Year 2 Staff Loading'!P44+'24.3 Base Year 3 Staff Loading'!P44+'24.4 Base Year 4 Staff Loading'!P44+'24.5 Base Year 5 Staff Loading'!P44+'24.6 Base Year 6 Staff Loading'!P44)/6</f>
        <v>1191.0263611111111</v>
      </c>
      <c r="Q44" s="1031">
        <f>('24.1 Base Year 1 Staff Loading'!Q44+'24.2 Base Year 2 Staff Loading'!Q44+'24.3 Base Year 3 Staff Loading'!Q44+'24.4 Base Year 4 Staff Loading'!Q44+'24.5 Base Year 5 Staff Loading'!Q44+'24.6 Base Year 6 Staff Loading'!Q44)/6</f>
        <v>1191.0263611111111</v>
      </c>
      <c r="R44" s="1031">
        <f t="shared" si="31"/>
        <v>14292.316333333334</v>
      </c>
      <c r="S44" s="742">
        <f t="shared" si="32"/>
        <v>2472570.7256666669</v>
      </c>
      <c r="W44" s="1032">
        <f t="shared" si="33"/>
        <v>7.1652655414438513</v>
      </c>
      <c r="X44" s="1032">
        <f t="shared" si="34"/>
        <v>1191.0263611111111</v>
      </c>
      <c r="Z44" s="1032">
        <f t="shared" si="35"/>
        <v>0</v>
      </c>
      <c r="AA44" s="1032">
        <f t="shared" si="36"/>
        <v>14292.316333333334</v>
      </c>
      <c r="AB44" s="863">
        <f t="shared" si="37"/>
        <v>0</v>
      </c>
    </row>
    <row r="45" spans="1:28" ht="14.25" x14ac:dyDescent="0.3">
      <c r="A45" s="1026"/>
      <c r="B45" s="1027"/>
      <c r="C45" s="1028" t="s">
        <v>1355</v>
      </c>
      <c r="D45" s="1029">
        <v>181</v>
      </c>
      <c r="E45" s="1030" t="s">
        <v>153</v>
      </c>
      <c r="F45" s="1031">
        <f>('24.1 Base Year 1 Staff Loading'!F45+'24.2 Base Year 2 Staff Loading'!F45+'24.3 Base Year 3 Staff Loading'!F45+'24.4 Base Year 4 Staff Loading'!F45+'24.5 Base Year 5 Staff Loading'!F45+'24.6 Base Year 6 Staff Loading'!F45)/6</f>
        <v>142.1</v>
      </c>
      <c r="G45" s="1031">
        <f>('24.1 Base Year 1 Staff Loading'!G45+'24.2 Base Year 2 Staff Loading'!G45+'24.3 Base Year 3 Staff Loading'!G45+'24.4 Base Year 4 Staff Loading'!G45+'24.5 Base Year 5 Staff Loading'!G45+'24.6 Base Year 6 Staff Loading'!G45)/6</f>
        <v>142.1</v>
      </c>
      <c r="H45" s="1031">
        <f>('24.1 Base Year 1 Staff Loading'!H45+'24.2 Base Year 2 Staff Loading'!H45+'24.3 Base Year 3 Staff Loading'!H45+'24.4 Base Year 4 Staff Loading'!H45+'24.5 Base Year 5 Staff Loading'!H45+'24.6 Base Year 6 Staff Loading'!H45)/6</f>
        <v>142.1</v>
      </c>
      <c r="I45" s="1031">
        <f>('24.1 Base Year 1 Staff Loading'!I45+'24.2 Base Year 2 Staff Loading'!I45+'24.3 Base Year 3 Staff Loading'!I45+'24.4 Base Year 4 Staff Loading'!I45+'24.5 Base Year 5 Staff Loading'!I45+'24.6 Base Year 6 Staff Loading'!I45)/6</f>
        <v>142.1</v>
      </c>
      <c r="J45" s="1031">
        <f>('24.1 Base Year 1 Staff Loading'!J45+'24.2 Base Year 2 Staff Loading'!J45+'24.3 Base Year 3 Staff Loading'!J45+'24.4 Base Year 4 Staff Loading'!J45+'24.5 Base Year 5 Staff Loading'!J45+'24.6 Base Year 6 Staff Loading'!J45)/6</f>
        <v>142.1</v>
      </c>
      <c r="K45" s="1031">
        <f>('24.1 Base Year 1 Staff Loading'!K45+'24.2 Base Year 2 Staff Loading'!K45+'24.3 Base Year 3 Staff Loading'!K45+'24.4 Base Year 4 Staff Loading'!K45+'24.5 Base Year 5 Staff Loading'!K45+'24.6 Base Year 6 Staff Loading'!K45)/6</f>
        <v>142.1</v>
      </c>
      <c r="L45" s="1031">
        <f>('24.1 Base Year 1 Staff Loading'!L45+'24.2 Base Year 2 Staff Loading'!L45+'24.3 Base Year 3 Staff Loading'!L45+'24.4 Base Year 4 Staff Loading'!L45+'24.5 Base Year 5 Staff Loading'!L45+'24.6 Base Year 6 Staff Loading'!L45)/6</f>
        <v>142.1</v>
      </c>
      <c r="M45" s="1031">
        <f>('24.1 Base Year 1 Staff Loading'!M45+'24.2 Base Year 2 Staff Loading'!M45+'24.3 Base Year 3 Staff Loading'!M45+'24.4 Base Year 4 Staff Loading'!M45+'24.5 Base Year 5 Staff Loading'!M45+'24.6 Base Year 6 Staff Loading'!M45)/6</f>
        <v>142.1</v>
      </c>
      <c r="N45" s="1031">
        <f>('24.1 Base Year 1 Staff Loading'!N45+'24.2 Base Year 2 Staff Loading'!N45+'24.3 Base Year 3 Staff Loading'!N45+'24.4 Base Year 4 Staff Loading'!N45+'24.5 Base Year 5 Staff Loading'!N45+'24.6 Base Year 6 Staff Loading'!N45)/6</f>
        <v>142.1</v>
      </c>
      <c r="O45" s="1031">
        <f>('24.1 Base Year 1 Staff Loading'!O45+'24.2 Base Year 2 Staff Loading'!O45+'24.3 Base Year 3 Staff Loading'!O45+'24.4 Base Year 4 Staff Loading'!O45+'24.5 Base Year 5 Staff Loading'!O45+'24.6 Base Year 6 Staff Loading'!O45)/6</f>
        <v>142.1</v>
      </c>
      <c r="P45" s="1031">
        <f>('24.1 Base Year 1 Staff Loading'!P45+'24.2 Base Year 2 Staff Loading'!P45+'24.3 Base Year 3 Staff Loading'!P45+'24.4 Base Year 4 Staff Loading'!P45+'24.5 Base Year 5 Staff Loading'!P45+'24.6 Base Year 6 Staff Loading'!P45)/6</f>
        <v>142.1</v>
      </c>
      <c r="Q45" s="1031">
        <f>('24.1 Base Year 1 Staff Loading'!Q45+'24.2 Base Year 2 Staff Loading'!Q45+'24.3 Base Year 3 Staff Loading'!Q45+'24.4 Base Year 4 Staff Loading'!Q45+'24.5 Base Year 5 Staff Loading'!Q45+'24.6 Base Year 6 Staff Loading'!Q45)/6</f>
        <v>142.1</v>
      </c>
      <c r="R45" s="1031">
        <f t="shared" si="31"/>
        <v>1705.1999999999996</v>
      </c>
      <c r="S45" s="742">
        <f t="shared" si="32"/>
        <v>308641.19999999995</v>
      </c>
      <c r="W45" s="1032">
        <f t="shared" si="33"/>
        <v>0.8548796791443849</v>
      </c>
      <c r="X45" s="1032">
        <f t="shared" si="34"/>
        <v>142.09999999999997</v>
      </c>
      <c r="Z45" s="1032">
        <f t="shared" si="35"/>
        <v>0</v>
      </c>
      <c r="AA45" s="1032">
        <f t="shared" si="36"/>
        <v>1705.1999999999996</v>
      </c>
      <c r="AB45" s="863">
        <f t="shared" si="37"/>
        <v>0</v>
      </c>
    </row>
    <row r="46" spans="1:28" ht="14.25" x14ac:dyDescent="0.3">
      <c r="A46" s="1026"/>
      <c r="B46" s="1027"/>
      <c r="C46" s="1028"/>
      <c r="D46" s="1029"/>
      <c r="E46" s="1030"/>
      <c r="F46" s="1031">
        <f>('24.1 Base Year 1 Staff Loading'!F46+'24.2 Base Year 2 Staff Loading'!F46+'24.3 Base Year 3 Staff Loading'!F46+'24.4 Base Year 4 Staff Loading'!F46+'24.5 Base Year 5 Staff Loading'!F46+'24.6 Base Year 6 Staff Loading'!F46)/6</f>
        <v>0</v>
      </c>
      <c r="G46" s="1031">
        <f>('24.1 Base Year 1 Staff Loading'!G46+'24.2 Base Year 2 Staff Loading'!G46+'24.3 Base Year 3 Staff Loading'!G46+'24.4 Base Year 4 Staff Loading'!G46+'24.5 Base Year 5 Staff Loading'!G46+'24.6 Base Year 6 Staff Loading'!G46)/6</f>
        <v>0</v>
      </c>
      <c r="H46" s="1031">
        <f>('24.1 Base Year 1 Staff Loading'!H46+'24.2 Base Year 2 Staff Loading'!H46+'24.3 Base Year 3 Staff Loading'!H46+'24.4 Base Year 4 Staff Loading'!H46+'24.5 Base Year 5 Staff Loading'!H46+'24.6 Base Year 6 Staff Loading'!H46)/6</f>
        <v>0</v>
      </c>
      <c r="I46" s="1031">
        <f>('24.1 Base Year 1 Staff Loading'!I46+'24.2 Base Year 2 Staff Loading'!I46+'24.3 Base Year 3 Staff Loading'!I46+'24.4 Base Year 4 Staff Loading'!I46+'24.5 Base Year 5 Staff Loading'!I46+'24.6 Base Year 6 Staff Loading'!I46)/6</f>
        <v>0</v>
      </c>
      <c r="J46" s="1031">
        <f>('24.1 Base Year 1 Staff Loading'!J46+'24.2 Base Year 2 Staff Loading'!J46+'24.3 Base Year 3 Staff Loading'!J46+'24.4 Base Year 4 Staff Loading'!J46+'24.5 Base Year 5 Staff Loading'!J46+'24.6 Base Year 6 Staff Loading'!J46)/6</f>
        <v>0</v>
      </c>
      <c r="K46" s="1031">
        <f>('24.1 Base Year 1 Staff Loading'!K46+'24.2 Base Year 2 Staff Loading'!K46+'24.3 Base Year 3 Staff Loading'!K46+'24.4 Base Year 4 Staff Loading'!K46+'24.5 Base Year 5 Staff Loading'!K46+'24.6 Base Year 6 Staff Loading'!K46)/6</f>
        <v>0</v>
      </c>
      <c r="L46" s="1031">
        <f>('24.1 Base Year 1 Staff Loading'!L46+'24.2 Base Year 2 Staff Loading'!L46+'24.3 Base Year 3 Staff Loading'!L46+'24.4 Base Year 4 Staff Loading'!L46+'24.5 Base Year 5 Staff Loading'!L46+'24.6 Base Year 6 Staff Loading'!L46)/6</f>
        <v>0</v>
      </c>
      <c r="M46" s="1031">
        <f>('24.1 Base Year 1 Staff Loading'!M46+'24.2 Base Year 2 Staff Loading'!M46+'24.3 Base Year 3 Staff Loading'!M46+'24.4 Base Year 4 Staff Loading'!M46+'24.5 Base Year 5 Staff Loading'!M46+'24.6 Base Year 6 Staff Loading'!M46)/6</f>
        <v>0</v>
      </c>
      <c r="N46" s="1031">
        <f>('24.1 Base Year 1 Staff Loading'!N46+'24.2 Base Year 2 Staff Loading'!N46+'24.3 Base Year 3 Staff Loading'!N46+'24.4 Base Year 4 Staff Loading'!N46+'24.5 Base Year 5 Staff Loading'!N46+'24.6 Base Year 6 Staff Loading'!N46)/6</f>
        <v>0</v>
      </c>
      <c r="O46" s="1031">
        <f>('24.1 Base Year 1 Staff Loading'!O46+'24.2 Base Year 2 Staff Loading'!O46+'24.3 Base Year 3 Staff Loading'!O46+'24.4 Base Year 4 Staff Loading'!O46+'24.5 Base Year 5 Staff Loading'!O46+'24.6 Base Year 6 Staff Loading'!O46)/6</f>
        <v>0</v>
      </c>
      <c r="P46" s="1031">
        <f>('24.1 Base Year 1 Staff Loading'!P46+'24.2 Base Year 2 Staff Loading'!P46+'24.3 Base Year 3 Staff Loading'!P46+'24.4 Base Year 4 Staff Loading'!P46+'24.5 Base Year 5 Staff Loading'!P46+'24.6 Base Year 6 Staff Loading'!P46)/6</f>
        <v>0</v>
      </c>
      <c r="Q46" s="1031">
        <f>('24.1 Base Year 1 Staff Loading'!Q46+'24.2 Base Year 2 Staff Loading'!Q46+'24.3 Base Year 3 Staff Loading'!Q46+'24.4 Base Year 4 Staff Loading'!Q46+'24.5 Base Year 5 Staff Loading'!Q46+'24.6 Base Year 6 Staff Loading'!Q46)/6</f>
        <v>0</v>
      </c>
      <c r="R46" s="1031">
        <f t="shared" si="31"/>
        <v>0</v>
      </c>
      <c r="S46" s="742">
        <f t="shared" si="32"/>
        <v>0</v>
      </c>
      <c r="T46" s="1039"/>
      <c r="U46" s="1039"/>
      <c r="V46" s="1039"/>
      <c r="W46" s="1032">
        <f t="shared" si="33"/>
        <v>0</v>
      </c>
      <c r="X46" s="1032">
        <f t="shared" si="34"/>
        <v>0</v>
      </c>
      <c r="Z46" s="1032">
        <f t="shared" si="35"/>
        <v>0</v>
      </c>
      <c r="AA46" s="1032">
        <f t="shared" si="36"/>
        <v>0</v>
      </c>
      <c r="AB46" s="863" t="e">
        <f t="shared" si="37"/>
        <v>#DIV/0!</v>
      </c>
    </row>
    <row r="47" spans="1:28" s="1039" customFormat="1" ht="15" thickBot="1" x14ac:dyDescent="0.35">
      <c r="A47" s="1033"/>
      <c r="B47" s="1034" t="s">
        <v>1510</v>
      </c>
      <c r="C47" s="1035"/>
      <c r="D47" s="1036"/>
      <c r="E47" s="1037"/>
      <c r="F47" s="1038">
        <f>SUM(F40:F46)</f>
        <v>1780.7559027777775</v>
      </c>
      <c r="G47" s="1038">
        <f t="shared" ref="G47:R47" si="38">SUM(G40:G46)</f>
        <v>1780.7559027777775</v>
      </c>
      <c r="H47" s="1038">
        <f t="shared" si="38"/>
        <v>1780.7559027777775</v>
      </c>
      <c r="I47" s="1038">
        <f t="shared" si="38"/>
        <v>1780.7559027777775</v>
      </c>
      <c r="J47" s="1038">
        <f t="shared" si="38"/>
        <v>1780.7559027777775</v>
      </c>
      <c r="K47" s="1038">
        <f t="shared" si="38"/>
        <v>1780.7559027777775</v>
      </c>
      <c r="L47" s="1038">
        <f t="shared" si="38"/>
        <v>1780.7559027777775</v>
      </c>
      <c r="M47" s="1038">
        <f t="shared" si="38"/>
        <v>1780.7559027777775</v>
      </c>
      <c r="N47" s="1038">
        <f t="shared" si="38"/>
        <v>1780.7559027777775</v>
      </c>
      <c r="O47" s="1038">
        <f t="shared" si="38"/>
        <v>1780.7559027777775</v>
      </c>
      <c r="P47" s="1038">
        <f t="shared" si="38"/>
        <v>1780.7559027777775</v>
      </c>
      <c r="Q47" s="1038">
        <f t="shared" si="38"/>
        <v>1780.7559027777775</v>
      </c>
      <c r="R47" s="1038">
        <f t="shared" si="38"/>
        <v>21369.070833333335</v>
      </c>
      <c r="S47" s="750">
        <f>SUM(S40:S46)</f>
        <v>3514226.7386666667</v>
      </c>
      <c r="W47" s="1050">
        <f>SUM(W40:W46)</f>
        <v>10.71310369318182</v>
      </c>
      <c r="X47" s="1050">
        <f>SUM(X40:X46)</f>
        <v>1780.7559027777777</v>
      </c>
      <c r="Z47" s="1040">
        <f>SUM(Z40:Z46)</f>
        <v>3783.9544999999998</v>
      </c>
      <c r="AA47" s="1040">
        <f>SUM(AA40:AA46)</f>
        <v>17585.116333333335</v>
      </c>
      <c r="AB47" s="752">
        <f>Z47/(Z47+AA47)</f>
        <v>0.17707622991718752</v>
      </c>
    </row>
    <row r="48" spans="1:28" ht="14.25" x14ac:dyDescent="0.3">
      <c r="A48" s="1026">
        <v>2.2000000000000002</v>
      </c>
      <c r="B48" s="1027" t="s">
        <v>1357</v>
      </c>
      <c r="C48" s="1028"/>
      <c r="D48" s="1029"/>
      <c r="E48" s="1030"/>
      <c r="F48" s="1031">
        <f>('24.1 Base Year 1 Staff Loading'!F48+'24.2 Base Year 2 Staff Loading'!F48+'24.3 Base Year 3 Staff Loading'!F48+'24.4 Base Year 4 Staff Loading'!F48+'24.5 Base Year 5 Staff Loading'!F48+'24.6 Base Year 6 Staff Loading'!F48)/6</f>
        <v>0</v>
      </c>
      <c r="G48" s="1031">
        <f>('24.1 Base Year 1 Staff Loading'!G48+'24.2 Base Year 2 Staff Loading'!G48+'24.3 Base Year 3 Staff Loading'!G48+'24.4 Base Year 4 Staff Loading'!G48+'24.5 Base Year 5 Staff Loading'!G48+'24.6 Base Year 6 Staff Loading'!G48)/6</f>
        <v>0</v>
      </c>
      <c r="H48" s="1031">
        <f>('24.1 Base Year 1 Staff Loading'!H48+'24.2 Base Year 2 Staff Loading'!H48+'24.3 Base Year 3 Staff Loading'!H48+'24.4 Base Year 4 Staff Loading'!H48+'24.5 Base Year 5 Staff Loading'!H48+'24.6 Base Year 6 Staff Loading'!H48)/6</f>
        <v>0</v>
      </c>
      <c r="I48" s="1031">
        <f>('24.1 Base Year 1 Staff Loading'!I48+'24.2 Base Year 2 Staff Loading'!I48+'24.3 Base Year 3 Staff Loading'!I48+'24.4 Base Year 4 Staff Loading'!I48+'24.5 Base Year 5 Staff Loading'!I48+'24.6 Base Year 6 Staff Loading'!I48)/6</f>
        <v>0</v>
      </c>
      <c r="J48" s="1031">
        <f>('24.1 Base Year 1 Staff Loading'!J48+'24.2 Base Year 2 Staff Loading'!J48+'24.3 Base Year 3 Staff Loading'!J48+'24.4 Base Year 4 Staff Loading'!J48+'24.5 Base Year 5 Staff Loading'!J48+'24.6 Base Year 6 Staff Loading'!J48)/6</f>
        <v>0</v>
      </c>
      <c r="K48" s="1031">
        <f>('24.1 Base Year 1 Staff Loading'!K48+'24.2 Base Year 2 Staff Loading'!K48+'24.3 Base Year 3 Staff Loading'!K48+'24.4 Base Year 4 Staff Loading'!K48+'24.5 Base Year 5 Staff Loading'!K48+'24.6 Base Year 6 Staff Loading'!K48)/6</f>
        <v>0</v>
      </c>
      <c r="L48" s="1031">
        <f>('24.1 Base Year 1 Staff Loading'!L48+'24.2 Base Year 2 Staff Loading'!L48+'24.3 Base Year 3 Staff Loading'!L48+'24.4 Base Year 4 Staff Loading'!L48+'24.5 Base Year 5 Staff Loading'!L48+'24.6 Base Year 6 Staff Loading'!L48)/6</f>
        <v>0</v>
      </c>
      <c r="M48" s="1031">
        <f>('24.1 Base Year 1 Staff Loading'!M48+'24.2 Base Year 2 Staff Loading'!M48+'24.3 Base Year 3 Staff Loading'!M48+'24.4 Base Year 4 Staff Loading'!M48+'24.5 Base Year 5 Staff Loading'!M48+'24.6 Base Year 6 Staff Loading'!M48)/6</f>
        <v>0</v>
      </c>
      <c r="N48" s="1031">
        <f>('24.1 Base Year 1 Staff Loading'!N48+'24.2 Base Year 2 Staff Loading'!N48+'24.3 Base Year 3 Staff Loading'!N48+'24.4 Base Year 4 Staff Loading'!N48+'24.5 Base Year 5 Staff Loading'!N48+'24.6 Base Year 6 Staff Loading'!N48)/6</f>
        <v>0</v>
      </c>
      <c r="O48" s="1031">
        <f>('24.1 Base Year 1 Staff Loading'!O48+'24.2 Base Year 2 Staff Loading'!O48+'24.3 Base Year 3 Staff Loading'!O48+'24.4 Base Year 4 Staff Loading'!O48+'24.5 Base Year 5 Staff Loading'!O48+'24.6 Base Year 6 Staff Loading'!O48)/6</f>
        <v>0</v>
      </c>
      <c r="P48" s="1031">
        <f>('24.1 Base Year 1 Staff Loading'!P48+'24.2 Base Year 2 Staff Loading'!P48+'24.3 Base Year 3 Staff Loading'!P48+'24.4 Base Year 4 Staff Loading'!P48+'24.5 Base Year 5 Staff Loading'!P48+'24.6 Base Year 6 Staff Loading'!P48)/6</f>
        <v>0</v>
      </c>
      <c r="Q48" s="1031">
        <f>('24.1 Base Year 1 Staff Loading'!Q48+'24.2 Base Year 2 Staff Loading'!Q48+'24.3 Base Year 3 Staff Loading'!Q48+'24.4 Base Year 4 Staff Loading'!Q48+'24.5 Base Year 5 Staff Loading'!Q48+'24.6 Base Year 6 Staff Loading'!Q48)/6</f>
        <v>0</v>
      </c>
      <c r="R48" s="1031">
        <f>SUM(F48:Q48)</f>
        <v>0</v>
      </c>
      <c r="S48" s="742">
        <f>D48*R48</f>
        <v>0</v>
      </c>
      <c r="T48" s="1039"/>
      <c r="U48" s="1039"/>
      <c r="V48" s="1039"/>
      <c r="W48" s="1032">
        <f>X48/$U$7</f>
        <v>0</v>
      </c>
      <c r="X48" s="1032">
        <f>R48/12</f>
        <v>0</v>
      </c>
      <c r="Z48" s="1032">
        <f>IF($E48="Y",$R48,0)</f>
        <v>0</v>
      </c>
      <c r="AA48" s="1032">
        <f>IF($E48="N",$R48,0)</f>
        <v>0</v>
      </c>
      <c r="AB48" s="863" t="e">
        <f>Z48/(AA48+Z48)</f>
        <v>#DIV/0!</v>
      </c>
    </row>
    <row r="49" spans="1:28" ht="14.25" x14ac:dyDescent="0.3">
      <c r="A49" s="1026"/>
      <c r="B49" s="1027"/>
      <c r="C49" s="1028" t="s">
        <v>1362</v>
      </c>
      <c r="D49" s="1029">
        <v>113</v>
      </c>
      <c r="E49" s="1030" t="s">
        <v>151</v>
      </c>
      <c r="F49" s="1031">
        <f>('24.1 Base Year 1 Staff Loading'!F49+'24.2 Base Year 2 Staff Loading'!F49+'24.3 Base Year 3 Staff Loading'!F49+'24.4 Base Year 4 Staff Loading'!F49+'24.5 Base Year 5 Staff Loading'!F49+'24.6 Base Year 6 Staff Loading'!F49)/6</f>
        <v>165.96291666666664</v>
      </c>
      <c r="G49" s="1031">
        <f>('24.1 Base Year 1 Staff Loading'!G49+'24.2 Base Year 2 Staff Loading'!G49+'24.3 Base Year 3 Staff Loading'!G49+'24.4 Base Year 4 Staff Loading'!G49+'24.5 Base Year 5 Staff Loading'!G49+'24.6 Base Year 6 Staff Loading'!G49)/6</f>
        <v>165.96291666666664</v>
      </c>
      <c r="H49" s="1031">
        <f>('24.1 Base Year 1 Staff Loading'!H49+'24.2 Base Year 2 Staff Loading'!H49+'24.3 Base Year 3 Staff Loading'!H49+'24.4 Base Year 4 Staff Loading'!H49+'24.5 Base Year 5 Staff Loading'!H49+'24.6 Base Year 6 Staff Loading'!H49)/6</f>
        <v>165.96291666666664</v>
      </c>
      <c r="I49" s="1031">
        <f>('24.1 Base Year 1 Staff Loading'!I49+'24.2 Base Year 2 Staff Loading'!I49+'24.3 Base Year 3 Staff Loading'!I49+'24.4 Base Year 4 Staff Loading'!I49+'24.5 Base Year 5 Staff Loading'!I49+'24.6 Base Year 6 Staff Loading'!I49)/6</f>
        <v>165.96291666666664</v>
      </c>
      <c r="J49" s="1031">
        <f>('24.1 Base Year 1 Staff Loading'!J49+'24.2 Base Year 2 Staff Loading'!J49+'24.3 Base Year 3 Staff Loading'!J49+'24.4 Base Year 4 Staff Loading'!J49+'24.5 Base Year 5 Staff Loading'!J49+'24.6 Base Year 6 Staff Loading'!J49)/6</f>
        <v>165.96291666666664</v>
      </c>
      <c r="K49" s="1031">
        <f>('24.1 Base Year 1 Staff Loading'!K49+'24.2 Base Year 2 Staff Loading'!K49+'24.3 Base Year 3 Staff Loading'!K49+'24.4 Base Year 4 Staff Loading'!K49+'24.5 Base Year 5 Staff Loading'!K49+'24.6 Base Year 6 Staff Loading'!K49)/6</f>
        <v>165.96291666666664</v>
      </c>
      <c r="L49" s="1031">
        <f>('24.1 Base Year 1 Staff Loading'!L49+'24.2 Base Year 2 Staff Loading'!L49+'24.3 Base Year 3 Staff Loading'!L49+'24.4 Base Year 4 Staff Loading'!L49+'24.5 Base Year 5 Staff Loading'!L49+'24.6 Base Year 6 Staff Loading'!L49)/6</f>
        <v>165.96291666666664</v>
      </c>
      <c r="M49" s="1031">
        <f>('24.1 Base Year 1 Staff Loading'!M49+'24.2 Base Year 2 Staff Loading'!M49+'24.3 Base Year 3 Staff Loading'!M49+'24.4 Base Year 4 Staff Loading'!M49+'24.5 Base Year 5 Staff Loading'!M49+'24.6 Base Year 6 Staff Loading'!M49)/6</f>
        <v>165.96291666666664</v>
      </c>
      <c r="N49" s="1031">
        <f>('24.1 Base Year 1 Staff Loading'!N49+'24.2 Base Year 2 Staff Loading'!N49+'24.3 Base Year 3 Staff Loading'!N49+'24.4 Base Year 4 Staff Loading'!N49+'24.5 Base Year 5 Staff Loading'!N49+'24.6 Base Year 6 Staff Loading'!N49)/6</f>
        <v>165.96291666666664</v>
      </c>
      <c r="O49" s="1031">
        <f>('24.1 Base Year 1 Staff Loading'!O49+'24.2 Base Year 2 Staff Loading'!O49+'24.3 Base Year 3 Staff Loading'!O49+'24.4 Base Year 4 Staff Loading'!O49+'24.5 Base Year 5 Staff Loading'!O49+'24.6 Base Year 6 Staff Loading'!O49)/6</f>
        <v>165.96291666666664</v>
      </c>
      <c r="P49" s="1031">
        <f>('24.1 Base Year 1 Staff Loading'!P49+'24.2 Base Year 2 Staff Loading'!P49+'24.3 Base Year 3 Staff Loading'!P49+'24.4 Base Year 4 Staff Loading'!P49+'24.5 Base Year 5 Staff Loading'!P49+'24.6 Base Year 6 Staff Loading'!P49)/6</f>
        <v>165.96291666666664</v>
      </c>
      <c r="Q49" s="1031">
        <f>('24.1 Base Year 1 Staff Loading'!Q49+'24.2 Base Year 2 Staff Loading'!Q49+'24.3 Base Year 3 Staff Loading'!Q49+'24.4 Base Year 4 Staff Loading'!Q49+'24.5 Base Year 5 Staff Loading'!Q49+'24.6 Base Year 6 Staff Loading'!Q49)/6</f>
        <v>165.96291666666664</v>
      </c>
      <c r="R49" s="1031">
        <f t="shared" ref="R49:R55" si="39">SUM(F49:Q49)</f>
        <v>1991.5549999999996</v>
      </c>
      <c r="S49" s="742">
        <f t="shared" ref="S49:S55" si="40">D49*R49</f>
        <v>225045.71499999997</v>
      </c>
      <c r="T49" s="1039"/>
      <c r="U49" s="1039"/>
      <c r="V49" s="1039"/>
      <c r="W49" s="1032">
        <f t="shared" ref="W49:W55" si="41">X49/$U$7</f>
        <v>0.99844000668449195</v>
      </c>
      <c r="X49" s="1032">
        <f t="shared" ref="X49:X55" si="42">R49/12</f>
        <v>165.96291666666664</v>
      </c>
      <c r="Z49" s="1032">
        <f t="shared" ref="Z49:Z55" si="43">IF($E49="Y",$R49,0)</f>
        <v>1991.5549999999996</v>
      </c>
      <c r="AA49" s="1032">
        <f t="shared" ref="AA49:AA55" si="44">IF($E49="N",$R49,0)</f>
        <v>0</v>
      </c>
      <c r="AB49" s="863">
        <f t="shared" ref="AB49:AB55" si="45">Z49/(AA49+Z49)</f>
        <v>1</v>
      </c>
    </row>
    <row r="50" spans="1:28" ht="14.25" x14ac:dyDescent="0.3">
      <c r="A50" s="1026"/>
      <c r="B50" s="1027"/>
      <c r="C50" s="1028" t="s">
        <v>1418</v>
      </c>
      <c r="D50" s="1029">
        <v>391</v>
      </c>
      <c r="E50" s="1030" t="s">
        <v>153</v>
      </c>
      <c r="F50" s="1031">
        <f>('24.1 Base Year 1 Staff Loading'!F50+'24.2 Base Year 2 Staff Loading'!F50+'24.3 Base Year 3 Staff Loading'!F50+'24.4 Base Year 4 Staff Loading'!F50+'24.5 Base Year 5 Staff Loading'!F50+'24.6 Base Year 6 Staff Loading'!F50)/6</f>
        <v>120</v>
      </c>
      <c r="G50" s="1031">
        <f>('24.1 Base Year 1 Staff Loading'!G50+'24.2 Base Year 2 Staff Loading'!G50+'24.3 Base Year 3 Staff Loading'!G50+'24.4 Base Year 4 Staff Loading'!G50+'24.5 Base Year 5 Staff Loading'!G50+'24.6 Base Year 6 Staff Loading'!G50)/6</f>
        <v>120</v>
      </c>
      <c r="H50" s="1031">
        <f>('24.1 Base Year 1 Staff Loading'!H50+'24.2 Base Year 2 Staff Loading'!H50+'24.3 Base Year 3 Staff Loading'!H50+'24.4 Base Year 4 Staff Loading'!H50+'24.5 Base Year 5 Staff Loading'!H50+'24.6 Base Year 6 Staff Loading'!H50)/6</f>
        <v>120</v>
      </c>
      <c r="I50" s="1031">
        <f>('24.1 Base Year 1 Staff Loading'!I50+'24.2 Base Year 2 Staff Loading'!I50+'24.3 Base Year 3 Staff Loading'!I50+'24.4 Base Year 4 Staff Loading'!I50+'24.5 Base Year 5 Staff Loading'!I50+'24.6 Base Year 6 Staff Loading'!I50)/6</f>
        <v>120</v>
      </c>
      <c r="J50" s="1031">
        <f>('24.1 Base Year 1 Staff Loading'!J50+'24.2 Base Year 2 Staff Loading'!J50+'24.3 Base Year 3 Staff Loading'!J50+'24.4 Base Year 4 Staff Loading'!J50+'24.5 Base Year 5 Staff Loading'!J50+'24.6 Base Year 6 Staff Loading'!J50)/6</f>
        <v>120</v>
      </c>
      <c r="K50" s="1031">
        <f>('24.1 Base Year 1 Staff Loading'!K50+'24.2 Base Year 2 Staff Loading'!K50+'24.3 Base Year 3 Staff Loading'!K50+'24.4 Base Year 4 Staff Loading'!K50+'24.5 Base Year 5 Staff Loading'!K50+'24.6 Base Year 6 Staff Loading'!K50)/6</f>
        <v>120</v>
      </c>
      <c r="L50" s="1031">
        <f>('24.1 Base Year 1 Staff Loading'!L50+'24.2 Base Year 2 Staff Loading'!L50+'24.3 Base Year 3 Staff Loading'!L50+'24.4 Base Year 4 Staff Loading'!L50+'24.5 Base Year 5 Staff Loading'!L50+'24.6 Base Year 6 Staff Loading'!L50)/6</f>
        <v>106.66666666666667</v>
      </c>
      <c r="M50" s="1031">
        <f>('24.1 Base Year 1 Staff Loading'!M50+'24.2 Base Year 2 Staff Loading'!M50+'24.3 Base Year 3 Staff Loading'!M50+'24.4 Base Year 4 Staff Loading'!M50+'24.5 Base Year 5 Staff Loading'!M50+'24.6 Base Year 6 Staff Loading'!M50)/6</f>
        <v>106.66666666666667</v>
      </c>
      <c r="N50" s="1031">
        <f>('24.1 Base Year 1 Staff Loading'!N50+'24.2 Base Year 2 Staff Loading'!N50+'24.3 Base Year 3 Staff Loading'!N50+'24.4 Base Year 4 Staff Loading'!N50+'24.5 Base Year 5 Staff Loading'!N50+'24.6 Base Year 6 Staff Loading'!N50)/6</f>
        <v>106.66666666666667</v>
      </c>
      <c r="O50" s="1031">
        <f>('24.1 Base Year 1 Staff Loading'!O50+'24.2 Base Year 2 Staff Loading'!O50+'24.3 Base Year 3 Staff Loading'!O50+'24.4 Base Year 4 Staff Loading'!O50+'24.5 Base Year 5 Staff Loading'!O50+'24.6 Base Year 6 Staff Loading'!O50)/6</f>
        <v>106.66666666666667</v>
      </c>
      <c r="P50" s="1031">
        <f>('24.1 Base Year 1 Staff Loading'!P50+'24.2 Base Year 2 Staff Loading'!P50+'24.3 Base Year 3 Staff Loading'!P50+'24.4 Base Year 4 Staff Loading'!P50+'24.5 Base Year 5 Staff Loading'!P50+'24.6 Base Year 6 Staff Loading'!P50)/6</f>
        <v>106.66666666666667</v>
      </c>
      <c r="Q50" s="1031">
        <f>('24.1 Base Year 1 Staff Loading'!Q50+'24.2 Base Year 2 Staff Loading'!Q50+'24.3 Base Year 3 Staff Loading'!Q50+'24.4 Base Year 4 Staff Loading'!Q50+'24.5 Base Year 5 Staff Loading'!Q50+'24.6 Base Year 6 Staff Loading'!Q50)/6</f>
        <v>106.66666666666667</v>
      </c>
      <c r="R50" s="1031">
        <f t="shared" si="39"/>
        <v>1360.0000000000002</v>
      </c>
      <c r="S50" s="742">
        <f t="shared" si="40"/>
        <v>531760.00000000012</v>
      </c>
      <c r="W50" s="1032">
        <f t="shared" si="41"/>
        <v>0.6818181818181821</v>
      </c>
      <c r="X50" s="1032">
        <f t="shared" si="42"/>
        <v>113.33333333333336</v>
      </c>
      <c r="Z50" s="1032">
        <f t="shared" si="43"/>
        <v>0</v>
      </c>
      <c r="AA50" s="1032">
        <f t="shared" si="44"/>
        <v>1360.0000000000002</v>
      </c>
      <c r="AB50" s="863">
        <f t="shared" si="45"/>
        <v>0</v>
      </c>
    </row>
    <row r="51" spans="1:28" ht="14.25" x14ac:dyDescent="0.3">
      <c r="A51" s="1026"/>
      <c r="B51" s="1027"/>
      <c r="C51" s="1028" t="s">
        <v>1511</v>
      </c>
      <c r="D51" s="1029">
        <v>81</v>
      </c>
      <c r="E51" s="1030" t="s">
        <v>151</v>
      </c>
      <c r="F51" s="1031">
        <f>('24.1 Base Year 1 Staff Loading'!F51+'24.2 Base Year 2 Staff Loading'!F51+'24.3 Base Year 3 Staff Loading'!F51+'24.4 Base Year 4 Staff Loading'!F51+'24.5 Base Year 5 Staff Loading'!F51+'24.6 Base Year 6 Staff Loading'!F51)/6</f>
        <v>497.88875000000002</v>
      </c>
      <c r="G51" s="1031">
        <f>('24.1 Base Year 1 Staff Loading'!G51+'24.2 Base Year 2 Staff Loading'!G51+'24.3 Base Year 3 Staff Loading'!G51+'24.4 Base Year 4 Staff Loading'!G51+'24.5 Base Year 5 Staff Loading'!G51+'24.6 Base Year 6 Staff Loading'!G51)/6</f>
        <v>497.88875000000002</v>
      </c>
      <c r="H51" s="1031">
        <f>('24.1 Base Year 1 Staff Loading'!H51+'24.2 Base Year 2 Staff Loading'!H51+'24.3 Base Year 3 Staff Loading'!H51+'24.4 Base Year 4 Staff Loading'!H51+'24.5 Base Year 5 Staff Loading'!H51+'24.6 Base Year 6 Staff Loading'!H51)/6</f>
        <v>497.88875000000002</v>
      </c>
      <c r="I51" s="1031">
        <f>('24.1 Base Year 1 Staff Loading'!I51+'24.2 Base Year 2 Staff Loading'!I51+'24.3 Base Year 3 Staff Loading'!I51+'24.4 Base Year 4 Staff Loading'!I51+'24.5 Base Year 5 Staff Loading'!I51+'24.6 Base Year 6 Staff Loading'!I51)/6</f>
        <v>497.88875000000002</v>
      </c>
      <c r="J51" s="1031">
        <f>('24.1 Base Year 1 Staff Loading'!J51+'24.2 Base Year 2 Staff Loading'!J51+'24.3 Base Year 3 Staff Loading'!J51+'24.4 Base Year 4 Staff Loading'!J51+'24.5 Base Year 5 Staff Loading'!J51+'24.6 Base Year 6 Staff Loading'!J51)/6</f>
        <v>497.88875000000002</v>
      </c>
      <c r="K51" s="1031">
        <f>('24.1 Base Year 1 Staff Loading'!K51+'24.2 Base Year 2 Staff Loading'!K51+'24.3 Base Year 3 Staff Loading'!K51+'24.4 Base Year 4 Staff Loading'!K51+'24.5 Base Year 5 Staff Loading'!K51+'24.6 Base Year 6 Staff Loading'!K51)/6</f>
        <v>497.88875000000002</v>
      </c>
      <c r="L51" s="1031">
        <f>('24.1 Base Year 1 Staff Loading'!L51+'24.2 Base Year 2 Staff Loading'!L51+'24.3 Base Year 3 Staff Loading'!L51+'24.4 Base Year 4 Staff Loading'!L51+'24.5 Base Year 5 Staff Loading'!L51+'24.6 Base Year 6 Staff Loading'!L51)/6</f>
        <v>497.88875000000002</v>
      </c>
      <c r="M51" s="1031">
        <f>('24.1 Base Year 1 Staff Loading'!M51+'24.2 Base Year 2 Staff Loading'!M51+'24.3 Base Year 3 Staff Loading'!M51+'24.4 Base Year 4 Staff Loading'!M51+'24.5 Base Year 5 Staff Loading'!M51+'24.6 Base Year 6 Staff Loading'!M51)/6</f>
        <v>497.88875000000002</v>
      </c>
      <c r="N51" s="1031">
        <f>('24.1 Base Year 1 Staff Loading'!N51+'24.2 Base Year 2 Staff Loading'!N51+'24.3 Base Year 3 Staff Loading'!N51+'24.4 Base Year 4 Staff Loading'!N51+'24.5 Base Year 5 Staff Loading'!N51+'24.6 Base Year 6 Staff Loading'!N51)/6</f>
        <v>497.88875000000002</v>
      </c>
      <c r="O51" s="1031">
        <f>('24.1 Base Year 1 Staff Loading'!O51+'24.2 Base Year 2 Staff Loading'!O51+'24.3 Base Year 3 Staff Loading'!O51+'24.4 Base Year 4 Staff Loading'!O51+'24.5 Base Year 5 Staff Loading'!O51+'24.6 Base Year 6 Staff Loading'!O51)/6</f>
        <v>497.88875000000002</v>
      </c>
      <c r="P51" s="1031">
        <f>('24.1 Base Year 1 Staff Loading'!P51+'24.2 Base Year 2 Staff Loading'!P51+'24.3 Base Year 3 Staff Loading'!P51+'24.4 Base Year 4 Staff Loading'!P51+'24.5 Base Year 5 Staff Loading'!P51+'24.6 Base Year 6 Staff Loading'!P51)/6</f>
        <v>497.88875000000002</v>
      </c>
      <c r="Q51" s="1031">
        <f>('24.1 Base Year 1 Staff Loading'!Q51+'24.2 Base Year 2 Staff Loading'!Q51+'24.3 Base Year 3 Staff Loading'!Q51+'24.4 Base Year 4 Staff Loading'!Q51+'24.5 Base Year 5 Staff Loading'!Q51+'24.6 Base Year 6 Staff Loading'!Q51)/6</f>
        <v>497.88875000000002</v>
      </c>
      <c r="R51" s="1031">
        <f t="shared" si="39"/>
        <v>5974.665</v>
      </c>
      <c r="S51" s="742">
        <f t="shared" si="40"/>
        <v>483947.86499999999</v>
      </c>
      <c r="W51" s="1032">
        <f t="shared" si="41"/>
        <v>2.9953200200534766</v>
      </c>
      <c r="X51" s="1032">
        <f t="shared" si="42"/>
        <v>497.88875000000002</v>
      </c>
      <c r="Z51" s="1032">
        <f t="shared" si="43"/>
        <v>5974.665</v>
      </c>
      <c r="AA51" s="1032">
        <f t="shared" si="44"/>
        <v>0</v>
      </c>
      <c r="AB51" s="863">
        <f t="shared" si="45"/>
        <v>1</v>
      </c>
    </row>
    <row r="52" spans="1:28" ht="14.25" x14ac:dyDescent="0.3">
      <c r="A52" s="1026"/>
      <c r="B52" s="1027"/>
      <c r="C52" s="1028" t="s">
        <v>1410</v>
      </c>
      <c r="D52" s="1029">
        <v>154</v>
      </c>
      <c r="E52" s="1030" t="s">
        <v>153</v>
      </c>
      <c r="F52" s="1031">
        <f>('24.1 Base Year 1 Staff Loading'!F52+'24.2 Base Year 2 Staff Loading'!F52+'24.3 Base Year 3 Staff Loading'!F52+'24.4 Base Year 4 Staff Loading'!F52+'24.5 Base Year 5 Staff Loading'!F52+'24.6 Base Year 6 Staff Loading'!F52)/6</f>
        <v>894.08659722222217</v>
      </c>
      <c r="G52" s="1031">
        <f>('24.1 Base Year 1 Staff Loading'!G52+'24.2 Base Year 2 Staff Loading'!G52+'24.3 Base Year 3 Staff Loading'!G52+'24.4 Base Year 4 Staff Loading'!G52+'24.5 Base Year 5 Staff Loading'!G52+'24.6 Base Year 6 Staff Loading'!G52)/6</f>
        <v>894.08659722222217</v>
      </c>
      <c r="H52" s="1031">
        <f>('24.1 Base Year 1 Staff Loading'!H52+'24.2 Base Year 2 Staff Loading'!H52+'24.3 Base Year 3 Staff Loading'!H52+'24.4 Base Year 4 Staff Loading'!H52+'24.5 Base Year 5 Staff Loading'!H52+'24.6 Base Year 6 Staff Loading'!H52)/6</f>
        <v>894.08659722222217</v>
      </c>
      <c r="I52" s="1031">
        <f>('24.1 Base Year 1 Staff Loading'!I52+'24.2 Base Year 2 Staff Loading'!I52+'24.3 Base Year 3 Staff Loading'!I52+'24.4 Base Year 4 Staff Loading'!I52+'24.5 Base Year 5 Staff Loading'!I52+'24.6 Base Year 6 Staff Loading'!I52)/6</f>
        <v>894.08659722222217</v>
      </c>
      <c r="J52" s="1031">
        <f>('24.1 Base Year 1 Staff Loading'!J52+'24.2 Base Year 2 Staff Loading'!J52+'24.3 Base Year 3 Staff Loading'!J52+'24.4 Base Year 4 Staff Loading'!J52+'24.5 Base Year 5 Staff Loading'!J52+'24.6 Base Year 6 Staff Loading'!J52)/6</f>
        <v>894.08659722222217</v>
      </c>
      <c r="K52" s="1031">
        <f>('24.1 Base Year 1 Staff Loading'!K52+'24.2 Base Year 2 Staff Loading'!K52+'24.3 Base Year 3 Staff Loading'!K52+'24.4 Base Year 4 Staff Loading'!K52+'24.5 Base Year 5 Staff Loading'!K52+'24.6 Base Year 6 Staff Loading'!K52)/6</f>
        <v>894.08659722222217</v>
      </c>
      <c r="L52" s="1031">
        <f>('24.1 Base Year 1 Staff Loading'!L52+'24.2 Base Year 2 Staff Loading'!L52+'24.3 Base Year 3 Staff Loading'!L52+'24.4 Base Year 4 Staff Loading'!L52+'24.5 Base Year 5 Staff Loading'!L52+'24.6 Base Year 6 Staff Loading'!L52)/6</f>
        <v>894.08659722222217</v>
      </c>
      <c r="M52" s="1031">
        <f>('24.1 Base Year 1 Staff Loading'!M52+'24.2 Base Year 2 Staff Loading'!M52+'24.3 Base Year 3 Staff Loading'!M52+'24.4 Base Year 4 Staff Loading'!M52+'24.5 Base Year 5 Staff Loading'!M52+'24.6 Base Year 6 Staff Loading'!M52)/6</f>
        <v>894.08659722222217</v>
      </c>
      <c r="N52" s="1031">
        <f>('24.1 Base Year 1 Staff Loading'!N52+'24.2 Base Year 2 Staff Loading'!N52+'24.3 Base Year 3 Staff Loading'!N52+'24.4 Base Year 4 Staff Loading'!N52+'24.5 Base Year 5 Staff Loading'!N52+'24.6 Base Year 6 Staff Loading'!N52)/6</f>
        <v>894.08659722222217</v>
      </c>
      <c r="O52" s="1031">
        <f>('24.1 Base Year 1 Staff Loading'!O52+'24.2 Base Year 2 Staff Loading'!O52+'24.3 Base Year 3 Staff Loading'!O52+'24.4 Base Year 4 Staff Loading'!O52+'24.5 Base Year 5 Staff Loading'!O52+'24.6 Base Year 6 Staff Loading'!O52)/6</f>
        <v>894.08659722222217</v>
      </c>
      <c r="P52" s="1031">
        <f>('24.1 Base Year 1 Staff Loading'!P52+'24.2 Base Year 2 Staff Loading'!P52+'24.3 Base Year 3 Staff Loading'!P52+'24.4 Base Year 4 Staff Loading'!P52+'24.5 Base Year 5 Staff Loading'!P52+'24.6 Base Year 6 Staff Loading'!P52)/6</f>
        <v>894.08659722222217</v>
      </c>
      <c r="Q52" s="1031">
        <f>('24.1 Base Year 1 Staff Loading'!Q52+'24.2 Base Year 2 Staff Loading'!Q52+'24.3 Base Year 3 Staff Loading'!Q52+'24.4 Base Year 4 Staff Loading'!Q52+'24.5 Base Year 5 Staff Loading'!Q52+'24.6 Base Year 6 Staff Loading'!Q52)/6</f>
        <v>894.08659722222217</v>
      </c>
      <c r="R52" s="1031">
        <f t="shared" si="39"/>
        <v>10729.039166666664</v>
      </c>
      <c r="S52" s="742">
        <f t="shared" si="40"/>
        <v>1652272.0316666663</v>
      </c>
      <c r="W52" s="1032">
        <f t="shared" si="41"/>
        <v>5.3788632185828869</v>
      </c>
      <c r="X52" s="1032">
        <f t="shared" si="42"/>
        <v>894.08659722222194</v>
      </c>
      <c r="Z52" s="1032">
        <f t="shared" si="43"/>
        <v>0</v>
      </c>
      <c r="AA52" s="1032">
        <f t="shared" si="44"/>
        <v>10729.039166666664</v>
      </c>
      <c r="AB52" s="863">
        <f t="shared" si="45"/>
        <v>0</v>
      </c>
    </row>
    <row r="53" spans="1:28" ht="14.25" x14ac:dyDescent="0.3">
      <c r="A53" s="1026"/>
      <c r="B53" s="1027"/>
      <c r="C53" s="1028" t="s">
        <v>1420</v>
      </c>
      <c r="D53" s="1029">
        <v>213</v>
      </c>
      <c r="E53" s="1030" t="s">
        <v>153</v>
      </c>
      <c r="F53" s="1031">
        <f>('24.1 Base Year 1 Staff Loading'!F53+'24.2 Base Year 2 Staff Loading'!F53+'24.3 Base Year 3 Staff Loading'!F53+'24.4 Base Year 4 Staff Loading'!F53+'24.5 Base Year 5 Staff Loading'!F53+'24.6 Base Year 6 Staff Loading'!F53)/6</f>
        <v>330.75</v>
      </c>
      <c r="G53" s="1031">
        <f>('24.1 Base Year 1 Staff Loading'!G53+'24.2 Base Year 2 Staff Loading'!G53+'24.3 Base Year 3 Staff Loading'!G53+'24.4 Base Year 4 Staff Loading'!G53+'24.5 Base Year 5 Staff Loading'!G53+'24.6 Base Year 6 Staff Loading'!G53)/6</f>
        <v>330.75</v>
      </c>
      <c r="H53" s="1031">
        <f>('24.1 Base Year 1 Staff Loading'!H53+'24.2 Base Year 2 Staff Loading'!H53+'24.3 Base Year 3 Staff Loading'!H53+'24.4 Base Year 4 Staff Loading'!H53+'24.5 Base Year 5 Staff Loading'!H53+'24.6 Base Year 6 Staff Loading'!H53)/6</f>
        <v>330.75</v>
      </c>
      <c r="I53" s="1031">
        <f>('24.1 Base Year 1 Staff Loading'!I53+'24.2 Base Year 2 Staff Loading'!I53+'24.3 Base Year 3 Staff Loading'!I53+'24.4 Base Year 4 Staff Loading'!I53+'24.5 Base Year 5 Staff Loading'!I53+'24.6 Base Year 6 Staff Loading'!I53)/6</f>
        <v>330.75</v>
      </c>
      <c r="J53" s="1031">
        <f>('24.1 Base Year 1 Staff Loading'!J53+'24.2 Base Year 2 Staff Loading'!J53+'24.3 Base Year 3 Staff Loading'!J53+'24.4 Base Year 4 Staff Loading'!J53+'24.5 Base Year 5 Staff Loading'!J53+'24.6 Base Year 6 Staff Loading'!J53)/6</f>
        <v>330.75</v>
      </c>
      <c r="K53" s="1031">
        <f>('24.1 Base Year 1 Staff Loading'!K53+'24.2 Base Year 2 Staff Loading'!K53+'24.3 Base Year 3 Staff Loading'!K53+'24.4 Base Year 4 Staff Loading'!K53+'24.5 Base Year 5 Staff Loading'!K53+'24.6 Base Year 6 Staff Loading'!K53)/6</f>
        <v>330.75</v>
      </c>
      <c r="L53" s="1031">
        <f>('24.1 Base Year 1 Staff Loading'!L53+'24.2 Base Year 2 Staff Loading'!L53+'24.3 Base Year 3 Staff Loading'!L53+'24.4 Base Year 4 Staff Loading'!L53+'24.5 Base Year 5 Staff Loading'!L53+'24.6 Base Year 6 Staff Loading'!L53)/6</f>
        <v>343</v>
      </c>
      <c r="M53" s="1031">
        <f>('24.1 Base Year 1 Staff Loading'!M53+'24.2 Base Year 2 Staff Loading'!M53+'24.3 Base Year 3 Staff Loading'!M53+'24.4 Base Year 4 Staff Loading'!M53+'24.5 Base Year 5 Staff Loading'!M53+'24.6 Base Year 6 Staff Loading'!M53)/6</f>
        <v>343</v>
      </c>
      <c r="N53" s="1031">
        <f>('24.1 Base Year 1 Staff Loading'!N53+'24.2 Base Year 2 Staff Loading'!N53+'24.3 Base Year 3 Staff Loading'!N53+'24.4 Base Year 4 Staff Loading'!N53+'24.5 Base Year 5 Staff Loading'!N53+'24.6 Base Year 6 Staff Loading'!N53)/6</f>
        <v>343</v>
      </c>
      <c r="O53" s="1031">
        <f>('24.1 Base Year 1 Staff Loading'!O53+'24.2 Base Year 2 Staff Loading'!O53+'24.3 Base Year 3 Staff Loading'!O53+'24.4 Base Year 4 Staff Loading'!O53+'24.5 Base Year 5 Staff Loading'!O53+'24.6 Base Year 6 Staff Loading'!O53)/6</f>
        <v>343</v>
      </c>
      <c r="P53" s="1031">
        <f>('24.1 Base Year 1 Staff Loading'!P53+'24.2 Base Year 2 Staff Loading'!P53+'24.3 Base Year 3 Staff Loading'!P53+'24.4 Base Year 4 Staff Loading'!P53+'24.5 Base Year 5 Staff Loading'!P53+'24.6 Base Year 6 Staff Loading'!P53)/6</f>
        <v>343</v>
      </c>
      <c r="Q53" s="1031">
        <f>('24.1 Base Year 1 Staff Loading'!Q53+'24.2 Base Year 2 Staff Loading'!Q53+'24.3 Base Year 3 Staff Loading'!Q53+'24.4 Base Year 4 Staff Loading'!Q53+'24.5 Base Year 5 Staff Loading'!Q53+'24.6 Base Year 6 Staff Loading'!Q53)/6</f>
        <v>343</v>
      </c>
      <c r="R53" s="1031">
        <f t="shared" si="39"/>
        <v>4042.5</v>
      </c>
      <c r="S53" s="742">
        <f t="shared" si="40"/>
        <v>861052.5</v>
      </c>
      <c r="T53" s="1039"/>
      <c r="U53" s="1039"/>
      <c r="V53" s="1039"/>
      <c r="W53" s="1032">
        <f t="shared" si="41"/>
        <v>2.0266544117647061</v>
      </c>
      <c r="X53" s="1032">
        <f t="shared" si="42"/>
        <v>336.875</v>
      </c>
      <c r="Z53" s="1032">
        <f t="shared" si="43"/>
        <v>0</v>
      </c>
      <c r="AA53" s="1032">
        <f t="shared" si="44"/>
        <v>4042.5</v>
      </c>
      <c r="AB53" s="863">
        <f t="shared" si="45"/>
        <v>0</v>
      </c>
    </row>
    <row r="54" spans="1:28" ht="14.25" x14ac:dyDescent="0.3">
      <c r="A54" s="1026"/>
      <c r="B54" s="1027"/>
      <c r="C54" s="1028" t="s">
        <v>1512</v>
      </c>
      <c r="D54" s="1029">
        <v>144</v>
      </c>
      <c r="E54" s="1030" t="s">
        <v>153</v>
      </c>
      <c r="F54" s="1031">
        <f>('24.1 Base Year 1 Staff Loading'!F54+'24.2 Base Year 2 Staff Loading'!F54+'24.3 Base Year 3 Staff Loading'!F54+'24.4 Base Year 4 Staff Loading'!F54+'24.5 Base Year 5 Staff Loading'!F54+'24.6 Base Year 6 Staff Loading'!F54)/6</f>
        <v>296.61333333333329</v>
      </c>
      <c r="G54" s="1031">
        <f>('24.1 Base Year 1 Staff Loading'!G54+'24.2 Base Year 2 Staff Loading'!G54+'24.3 Base Year 3 Staff Loading'!G54+'24.4 Base Year 4 Staff Loading'!G54+'24.5 Base Year 5 Staff Loading'!G54+'24.6 Base Year 6 Staff Loading'!G54)/6</f>
        <v>296.61333333333329</v>
      </c>
      <c r="H54" s="1031">
        <f>('24.1 Base Year 1 Staff Loading'!H54+'24.2 Base Year 2 Staff Loading'!H54+'24.3 Base Year 3 Staff Loading'!H54+'24.4 Base Year 4 Staff Loading'!H54+'24.5 Base Year 5 Staff Loading'!H54+'24.6 Base Year 6 Staff Loading'!H54)/6</f>
        <v>296.61333333333329</v>
      </c>
      <c r="I54" s="1031">
        <f>('24.1 Base Year 1 Staff Loading'!I54+'24.2 Base Year 2 Staff Loading'!I54+'24.3 Base Year 3 Staff Loading'!I54+'24.4 Base Year 4 Staff Loading'!I54+'24.5 Base Year 5 Staff Loading'!I54+'24.6 Base Year 6 Staff Loading'!I54)/6</f>
        <v>296.61333333333329</v>
      </c>
      <c r="J54" s="1031">
        <f>('24.1 Base Year 1 Staff Loading'!J54+'24.2 Base Year 2 Staff Loading'!J54+'24.3 Base Year 3 Staff Loading'!J54+'24.4 Base Year 4 Staff Loading'!J54+'24.5 Base Year 5 Staff Loading'!J54+'24.6 Base Year 6 Staff Loading'!J54)/6</f>
        <v>296.61333333333329</v>
      </c>
      <c r="K54" s="1031">
        <f>('24.1 Base Year 1 Staff Loading'!K54+'24.2 Base Year 2 Staff Loading'!K54+'24.3 Base Year 3 Staff Loading'!K54+'24.4 Base Year 4 Staff Loading'!K54+'24.5 Base Year 5 Staff Loading'!K54+'24.6 Base Year 6 Staff Loading'!K54)/6</f>
        <v>296.61333333333329</v>
      </c>
      <c r="L54" s="1031">
        <f>('24.1 Base Year 1 Staff Loading'!L54+'24.2 Base Year 2 Staff Loading'!L54+'24.3 Base Year 3 Staff Loading'!L54+'24.4 Base Year 4 Staff Loading'!L54+'24.5 Base Year 5 Staff Loading'!L54+'24.6 Base Year 6 Staff Loading'!L54)/6</f>
        <v>296.61333333333329</v>
      </c>
      <c r="M54" s="1031">
        <f>('24.1 Base Year 1 Staff Loading'!M54+'24.2 Base Year 2 Staff Loading'!M54+'24.3 Base Year 3 Staff Loading'!M54+'24.4 Base Year 4 Staff Loading'!M54+'24.5 Base Year 5 Staff Loading'!M54+'24.6 Base Year 6 Staff Loading'!M54)/6</f>
        <v>296.61333333333329</v>
      </c>
      <c r="N54" s="1031">
        <f>('24.1 Base Year 1 Staff Loading'!N54+'24.2 Base Year 2 Staff Loading'!N54+'24.3 Base Year 3 Staff Loading'!N54+'24.4 Base Year 4 Staff Loading'!N54+'24.5 Base Year 5 Staff Loading'!N54+'24.6 Base Year 6 Staff Loading'!N54)/6</f>
        <v>296.61333333333329</v>
      </c>
      <c r="O54" s="1031">
        <f>('24.1 Base Year 1 Staff Loading'!O54+'24.2 Base Year 2 Staff Loading'!O54+'24.3 Base Year 3 Staff Loading'!O54+'24.4 Base Year 4 Staff Loading'!O54+'24.5 Base Year 5 Staff Loading'!O54+'24.6 Base Year 6 Staff Loading'!O54)/6</f>
        <v>296.61333333333329</v>
      </c>
      <c r="P54" s="1031">
        <f>('24.1 Base Year 1 Staff Loading'!P54+'24.2 Base Year 2 Staff Loading'!P54+'24.3 Base Year 3 Staff Loading'!P54+'24.4 Base Year 4 Staff Loading'!P54+'24.5 Base Year 5 Staff Loading'!P54+'24.6 Base Year 6 Staff Loading'!P54)/6</f>
        <v>296.61333333333329</v>
      </c>
      <c r="Q54" s="1031">
        <f>('24.1 Base Year 1 Staff Loading'!Q54+'24.2 Base Year 2 Staff Loading'!Q54+'24.3 Base Year 3 Staff Loading'!Q54+'24.4 Base Year 4 Staff Loading'!Q54+'24.5 Base Year 5 Staff Loading'!Q54+'24.6 Base Year 6 Staff Loading'!Q54)/6</f>
        <v>296.61333333333329</v>
      </c>
      <c r="R54" s="1031">
        <f t="shared" si="39"/>
        <v>3559.3599999999992</v>
      </c>
      <c r="S54" s="742">
        <f t="shared" si="40"/>
        <v>512547.83999999991</v>
      </c>
      <c r="T54" s="1039"/>
      <c r="U54" s="1039"/>
      <c r="V54" s="1039"/>
      <c r="W54" s="1032">
        <f t="shared" si="41"/>
        <v>1.7844385026737968</v>
      </c>
      <c r="X54" s="1032">
        <f t="shared" si="42"/>
        <v>296.61333333333329</v>
      </c>
      <c r="Z54" s="1032">
        <f t="shared" si="43"/>
        <v>0</v>
      </c>
      <c r="AA54" s="1032">
        <f t="shared" si="44"/>
        <v>3559.3599999999992</v>
      </c>
      <c r="AB54" s="863">
        <f t="shared" si="45"/>
        <v>0</v>
      </c>
    </row>
    <row r="55" spans="1:28" ht="14.25" x14ac:dyDescent="0.3">
      <c r="A55" s="1026"/>
      <c r="B55" s="1027"/>
      <c r="C55" s="1028"/>
      <c r="D55" s="1029"/>
      <c r="E55" s="1030"/>
      <c r="F55" s="1031">
        <f>('24.1 Base Year 1 Staff Loading'!F55+'24.2 Base Year 2 Staff Loading'!F55+'24.3 Base Year 3 Staff Loading'!F55+'24.4 Base Year 4 Staff Loading'!F55+'24.5 Base Year 5 Staff Loading'!F55+'24.6 Base Year 6 Staff Loading'!F55)/6</f>
        <v>0</v>
      </c>
      <c r="G55" s="1031">
        <f>('24.1 Base Year 1 Staff Loading'!G55+'24.2 Base Year 2 Staff Loading'!G55+'24.3 Base Year 3 Staff Loading'!G55+'24.4 Base Year 4 Staff Loading'!G55+'24.5 Base Year 5 Staff Loading'!G55+'24.6 Base Year 6 Staff Loading'!G55)/6</f>
        <v>0</v>
      </c>
      <c r="H55" s="1031">
        <f>('24.1 Base Year 1 Staff Loading'!H55+'24.2 Base Year 2 Staff Loading'!H55+'24.3 Base Year 3 Staff Loading'!H55+'24.4 Base Year 4 Staff Loading'!H55+'24.5 Base Year 5 Staff Loading'!H55+'24.6 Base Year 6 Staff Loading'!H55)/6</f>
        <v>0</v>
      </c>
      <c r="I55" s="1031">
        <f>('24.1 Base Year 1 Staff Loading'!I55+'24.2 Base Year 2 Staff Loading'!I55+'24.3 Base Year 3 Staff Loading'!I55+'24.4 Base Year 4 Staff Loading'!I55+'24.5 Base Year 5 Staff Loading'!I55+'24.6 Base Year 6 Staff Loading'!I55)/6</f>
        <v>0</v>
      </c>
      <c r="J55" s="1031">
        <f>('24.1 Base Year 1 Staff Loading'!J55+'24.2 Base Year 2 Staff Loading'!J55+'24.3 Base Year 3 Staff Loading'!J55+'24.4 Base Year 4 Staff Loading'!J55+'24.5 Base Year 5 Staff Loading'!J55+'24.6 Base Year 6 Staff Loading'!J55)/6</f>
        <v>0</v>
      </c>
      <c r="K55" s="1031">
        <f>('24.1 Base Year 1 Staff Loading'!K55+'24.2 Base Year 2 Staff Loading'!K55+'24.3 Base Year 3 Staff Loading'!K55+'24.4 Base Year 4 Staff Loading'!K55+'24.5 Base Year 5 Staff Loading'!K55+'24.6 Base Year 6 Staff Loading'!K55)/6</f>
        <v>0</v>
      </c>
      <c r="L55" s="1031">
        <f>('24.1 Base Year 1 Staff Loading'!L55+'24.2 Base Year 2 Staff Loading'!L55+'24.3 Base Year 3 Staff Loading'!L55+'24.4 Base Year 4 Staff Loading'!L55+'24.5 Base Year 5 Staff Loading'!L55+'24.6 Base Year 6 Staff Loading'!L55)/6</f>
        <v>0</v>
      </c>
      <c r="M55" s="1031">
        <f>('24.1 Base Year 1 Staff Loading'!M55+'24.2 Base Year 2 Staff Loading'!M55+'24.3 Base Year 3 Staff Loading'!M55+'24.4 Base Year 4 Staff Loading'!M55+'24.5 Base Year 5 Staff Loading'!M55+'24.6 Base Year 6 Staff Loading'!M55)/6</f>
        <v>0</v>
      </c>
      <c r="N55" s="1031">
        <f>('24.1 Base Year 1 Staff Loading'!N55+'24.2 Base Year 2 Staff Loading'!N55+'24.3 Base Year 3 Staff Loading'!N55+'24.4 Base Year 4 Staff Loading'!N55+'24.5 Base Year 5 Staff Loading'!N55+'24.6 Base Year 6 Staff Loading'!N55)/6</f>
        <v>0</v>
      </c>
      <c r="O55" s="1031">
        <f>('24.1 Base Year 1 Staff Loading'!O55+'24.2 Base Year 2 Staff Loading'!O55+'24.3 Base Year 3 Staff Loading'!O55+'24.4 Base Year 4 Staff Loading'!O55+'24.5 Base Year 5 Staff Loading'!O55+'24.6 Base Year 6 Staff Loading'!O55)/6</f>
        <v>0</v>
      </c>
      <c r="P55" s="1031">
        <f>('24.1 Base Year 1 Staff Loading'!P55+'24.2 Base Year 2 Staff Loading'!P55+'24.3 Base Year 3 Staff Loading'!P55+'24.4 Base Year 4 Staff Loading'!P55+'24.5 Base Year 5 Staff Loading'!P55+'24.6 Base Year 6 Staff Loading'!P55)/6</f>
        <v>0</v>
      </c>
      <c r="Q55" s="1031">
        <f>('24.1 Base Year 1 Staff Loading'!Q55+'24.2 Base Year 2 Staff Loading'!Q55+'24.3 Base Year 3 Staff Loading'!Q55+'24.4 Base Year 4 Staff Loading'!Q55+'24.5 Base Year 5 Staff Loading'!Q55+'24.6 Base Year 6 Staff Loading'!Q55)/6</f>
        <v>0</v>
      </c>
      <c r="R55" s="1031">
        <f t="shared" si="39"/>
        <v>0</v>
      </c>
      <c r="S55" s="742">
        <f t="shared" si="40"/>
        <v>0</v>
      </c>
      <c r="T55" s="1068"/>
      <c r="U55" s="1039"/>
      <c r="V55" s="1039"/>
      <c r="W55" s="1032">
        <f t="shared" si="41"/>
        <v>0</v>
      </c>
      <c r="X55" s="1032">
        <f t="shared" si="42"/>
        <v>0</v>
      </c>
      <c r="Z55" s="1032">
        <f t="shared" si="43"/>
        <v>0</v>
      </c>
      <c r="AA55" s="1032">
        <f t="shared" si="44"/>
        <v>0</v>
      </c>
      <c r="AB55" s="863" t="e">
        <f t="shared" si="45"/>
        <v>#DIV/0!</v>
      </c>
    </row>
    <row r="56" spans="1:28" s="1039" customFormat="1" ht="15" thickBot="1" x14ac:dyDescent="0.35">
      <c r="A56" s="1033"/>
      <c r="B56" s="1034" t="s">
        <v>1360</v>
      </c>
      <c r="C56" s="1035"/>
      <c r="D56" s="1036"/>
      <c r="E56" s="1037"/>
      <c r="F56" s="1038">
        <f t="shared" ref="F56:S56" si="46">SUM(F48:F55)</f>
        <v>2305.301597222222</v>
      </c>
      <c r="G56" s="1038">
        <f t="shared" si="46"/>
        <v>2305.301597222222</v>
      </c>
      <c r="H56" s="1038">
        <f t="shared" si="46"/>
        <v>2305.301597222222</v>
      </c>
      <c r="I56" s="1038">
        <f t="shared" si="46"/>
        <v>2305.301597222222</v>
      </c>
      <c r="J56" s="1038">
        <f t="shared" si="46"/>
        <v>2305.301597222222</v>
      </c>
      <c r="K56" s="1038">
        <f t="shared" si="46"/>
        <v>2305.301597222222</v>
      </c>
      <c r="L56" s="1038">
        <f t="shared" si="46"/>
        <v>2304.2182638888889</v>
      </c>
      <c r="M56" s="1038">
        <f t="shared" si="46"/>
        <v>2304.2182638888889</v>
      </c>
      <c r="N56" s="1038">
        <f t="shared" si="46"/>
        <v>2304.2182638888889</v>
      </c>
      <c r="O56" s="1038">
        <f t="shared" si="46"/>
        <v>2304.2182638888889</v>
      </c>
      <c r="P56" s="1038">
        <f t="shared" si="46"/>
        <v>2304.2182638888889</v>
      </c>
      <c r="Q56" s="1038">
        <f t="shared" si="46"/>
        <v>2304.2182638888889</v>
      </c>
      <c r="R56" s="1038">
        <f t="shared" si="46"/>
        <v>27657.119166666664</v>
      </c>
      <c r="S56" s="750">
        <f t="shared" si="46"/>
        <v>4266625.9516666662</v>
      </c>
      <c r="T56" s="1017"/>
      <c r="U56" s="1017"/>
      <c r="V56" s="1017"/>
      <c r="W56" s="1050">
        <f>SUM(W48:W55)</f>
        <v>13.865534341577542</v>
      </c>
      <c r="X56" s="1050">
        <f>SUM(X48:X55)</f>
        <v>2304.759930555555</v>
      </c>
      <c r="Z56" s="1040">
        <f>SUM(Z48:Z55)</f>
        <v>7966.2199999999993</v>
      </c>
      <c r="AA56" s="1040">
        <f>SUM(AA48:AA55)</f>
        <v>19690.899166666662</v>
      </c>
      <c r="AB56" s="752">
        <f>Z56/(Z56+AA56)</f>
        <v>0.2880350607738339</v>
      </c>
    </row>
    <row r="57" spans="1:28" ht="14.25" x14ac:dyDescent="0.3">
      <c r="A57" s="1026">
        <v>2.2999999999999998</v>
      </c>
      <c r="B57" s="1027" t="s">
        <v>1361</v>
      </c>
      <c r="C57" s="1028"/>
      <c r="D57" s="1029"/>
      <c r="E57" s="1030"/>
      <c r="F57" s="1031">
        <f>('24.1 Base Year 1 Staff Loading'!F57+'24.2 Base Year 2 Staff Loading'!F57+'24.3 Base Year 3 Staff Loading'!F57+'24.4 Base Year 4 Staff Loading'!F57+'24.5 Base Year 5 Staff Loading'!F57+'24.6 Base Year 6 Staff Loading'!F57)/6</f>
        <v>0</v>
      </c>
      <c r="G57" s="1031">
        <f>('24.1 Base Year 1 Staff Loading'!G57+'24.2 Base Year 2 Staff Loading'!G57+'24.3 Base Year 3 Staff Loading'!G57+'24.4 Base Year 4 Staff Loading'!G57+'24.5 Base Year 5 Staff Loading'!G57+'24.6 Base Year 6 Staff Loading'!G57)/6</f>
        <v>0</v>
      </c>
      <c r="H57" s="1031">
        <f>('24.1 Base Year 1 Staff Loading'!H57+'24.2 Base Year 2 Staff Loading'!H57+'24.3 Base Year 3 Staff Loading'!H57+'24.4 Base Year 4 Staff Loading'!H57+'24.5 Base Year 5 Staff Loading'!H57+'24.6 Base Year 6 Staff Loading'!H57)/6</f>
        <v>0</v>
      </c>
      <c r="I57" s="1031">
        <f>('24.1 Base Year 1 Staff Loading'!I57+'24.2 Base Year 2 Staff Loading'!I57+'24.3 Base Year 3 Staff Loading'!I57+'24.4 Base Year 4 Staff Loading'!I57+'24.5 Base Year 5 Staff Loading'!I57+'24.6 Base Year 6 Staff Loading'!I57)/6</f>
        <v>0</v>
      </c>
      <c r="J57" s="1031">
        <f>('24.1 Base Year 1 Staff Loading'!J57+'24.2 Base Year 2 Staff Loading'!J57+'24.3 Base Year 3 Staff Loading'!J57+'24.4 Base Year 4 Staff Loading'!J57+'24.5 Base Year 5 Staff Loading'!J57+'24.6 Base Year 6 Staff Loading'!J57)/6</f>
        <v>0</v>
      </c>
      <c r="K57" s="1031">
        <f>('24.1 Base Year 1 Staff Loading'!K57+'24.2 Base Year 2 Staff Loading'!K57+'24.3 Base Year 3 Staff Loading'!K57+'24.4 Base Year 4 Staff Loading'!K57+'24.5 Base Year 5 Staff Loading'!K57+'24.6 Base Year 6 Staff Loading'!K57)/6</f>
        <v>0</v>
      </c>
      <c r="L57" s="1031">
        <f>('24.1 Base Year 1 Staff Loading'!L57+'24.2 Base Year 2 Staff Loading'!L57+'24.3 Base Year 3 Staff Loading'!L57+'24.4 Base Year 4 Staff Loading'!L57+'24.5 Base Year 5 Staff Loading'!L57+'24.6 Base Year 6 Staff Loading'!L57)/6</f>
        <v>0</v>
      </c>
      <c r="M57" s="1031">
        <f>('24.1 Base Year 1 Staff Loading'!M57+'24.2 Base Year 2 Staff Loading'!M57+'24.3 Base Year 3 Staff Loading'!M57+'24.4 Base Year 4 Staff Loading'!M57+'24.5 Base Year 5 Staff Loading'!M57+'24.6 Base Year 6 Staff Loading'!M57)/6</f>
        <v>0</v>
      </c>
      <c r="N57" s="1031">
        <f>('24.1 Base Year 1 Staff Loading'!N57+'24.2 Base Year 2 Staff Loading'!N57+'24.3 Base Year 3 Staff Loading'!N57+'24.4 Base Year 4 Staff Loading'!N57+'24.5 Base Year 5 Staff Loading'!N57+'24.6 Base Year 6 Staff Loading'!N57)/6</f>
        <v>0</v>
      </c>
      <c r="O57" s="1031">
        <f>('24.1 Base Year 1 Staff Loading'!O57+'24.2 Base Year 2 Staff Loading'!O57+'24.3 Base Year 3 Staff Loading'!O57+'24.4 Base Year 4 Staff Loading'!O57+'24.5 Base Year 5 Staff Loading'!O57+'24.6 Base Year 6 Staff Loading'!O57)/6</f>
        <v>0</v>
      </c>
      <c r="P57" s="1031">
        <f>('24.1 Base Year 1 Staff Loading'!P57+'24.2 Base Year 2 Staff Loading'!P57+'24.3 Base Year 3 Staff Loading'!P57+'24.4 Base Year 4 Staff Loading'!P57+'24.5 Base Year 5 Staff Loading'!P57+'24.6 Base Year 6 Staff Loading'!P57)/6</f>
        <v>0</v>
      </c>
      <c r="Q57" s="1031">
        <f>('24.1 Base Year 1 Staff Loading'!Q57+'24.2 Base Year 2 Staff Loading'!Q57+'24.3 Base Year 3 Staff Loading'!Q57+'24.4 Base Year 4 Staff Loading'!Q57+'24.5 Base Year 5 Staff Loading'!Q57+'24.6 Base Year 6 Staff Loading'!Q57)/6</f>
        <v>0</v>
      </c>
      <c r="R57" s="1031">
        <f>SUM(F57:Q57)</f>
        <v>0</v>
      </c>
      <c r="S57" s="742">
        <f>D57*R57</f>
        <v>0</v>
      </c>
      <c r="W57" s="1032">
        <f>X57/$U$7</f>
        <v>0</v>
      </c>
      <c r="X57" s="1032">
        <f>R57/12</f>
        <v>0</v>
      </c>
      <c r="Z57" s="1032">
        <f>IF($E57="Y",$R57,0)</f>
        <v>0</v>
      </c>
      <c r="AA57" s="1032">
        <f>IF($E57="N",$R57,0)</f>
        <v>0</v>
      </c>
      <c r="AB57" s="863" t="e">
        <f>Z57/(AA57+Z57)</f>
        <v>#DIV/0!</v>
      </c>
    </row>
    <row r="58" spans="1:28" ht="14.25" x14ac:dyDescent="0.3">
      <c r="A58" s="1026"/>
      <c r="B58" s="1027"/>
      <c r="C58" s="1028" t="s">
        <v>1513</v>
      </c>
      <c r="D58" s="1029">
        <v>105</v>
      </c>
      <c r="E58" s="1030" t="s">
        <v>151</v>
      </c>
      <c r="F58" s="1031">
        <f>('24.1 Base Year 1 Staff Loading'!F58+'24.2 Base Year 2 Staff Loading'!F58+'24.3 Base Year 3 Staff Loading'!F58+'24.4 Base Year 4 Staff Loading'!F58+'24.5 Base Year 5 Staff Loading'!F58+'24.6 Base Year 6 Staff Loading'!F58)/6</f>
        <v>165.96291666666664</v>
      </c>
      <c r="G58" s="1031">
        <f>('24.1 Base Year 1 Staff Loading'!G58+'24.2 Base Year 2 Staff Loading'!G58+'24.3 Base Year 3 Staff Loading'!G58+'24.4 Base Year 4 Staff Loading'!G58+'24.5 Base Year 5 Staff Loading'!G58+'24.6 Base Year 6 Staff Loading'!G58)/6</f>
        <v>165.96291666666664</v>
      </c>
      <c r="H58" s="1031">
        <f>('24.1 Base Year 1 Staff Loading'!H58+'24.2 Base Year 2 Staff Loading'!H58+'24.3 Base Year 3 Staff Loading'!H58+'24.4 Base Year 4 Staff Loading'!H58+'24.5 Base Year 5 Staff Loading'!H58+'24.6 Base Year 6 Staff Loading'!H58)/6</f>
        <v>165.96291666666664</v>
      </c>
      <c r="I58" s="1031">
        <f>('24.1 Base Year 1 Staff Loading'!I58+'24.2 Base Year 2 Staff Loading'!I58+'24.3 Base Year 3 Staff Loading'!I58+'24.4 Base Year 4 Staff Loading'!I58+'24.5 Base Year 5 Staff Loading'!I58+'24.6 Base Year 6 Staff Loading'!I58)/6</f>
        <v>165.96291666666664</v>
      </c>
      <c r="J58" s="1031">
        <f>('24.1 Base Year 1 Staff Loading'!J58+'24.2 Base Year 2 Staff Loading'!J58+'24.3 Base Year 3 Staff Loading'!J58+'24.4 Base Year 4 Staff Loading'!J58+'24.5 Base Year 5 Staff Loading'!J58+'24.6 Base Year 6 Staff Loading'!J58)/6</f>
        <v>165.96291666666664</v>
      </c>
      <c r="K58" s="1031">
        <f>('24.1 Base Year 1 Staff Loading'!K58+'24.2 Base Year 2 Staff Loading'!K58+'24.3 Base Year 3 Staff Loading'!K58+'24.4 Base Year 4 Staff Loading'!K58+'24.5 Base Year 5 Staff Loading'!K58+'24.6 Base Year 6 Staff Loading'!K58)/6</f>
        <v>165.96291666666664</v>
      </c>
      <c r="L58" s="1031">
        <f>('24.1 Base Year 1 Staff Loading'!L58+'24.2 Base Year 2 Staff Loading'!L58+'24.3 Base Year 3 Staff Loading'!L58+'24.4 Base Year 4 Staff Loading'!L58+'24.5 Base Year 5 Staff Loading'!L58+'24.6 Base Year 6 Staff Loading'!L58)/6</f>
        <v>165.96291666666664</v>
      </c>
      <c r="M58" s="1031">
        <f>('24.1 Base Year 1 Staff Loading'!M58+'24.2 Base Year 2 Staff Loading'!M58+'24.3 Base Year 3 Staff Loading'!M58+'24.4 Base Year 4 Staff Loading'!M58+'24.5 Base Year 5 Staff Loading'!M58+'24.6 Base Year 6 Staff Loading'!M58)/6</f>
        <v>165.96291666666664</v>
      </c>
      <c r="N58" s="1031">
        <f>('24.1 Base Year 1 Staff Loading'!N58+'24.2 Base Year 2 Staff Loading'!N58+'24.3 Base Year 3 Staff Loading'!N58+'24.4 Base Year 4 Staff Loading'!N58+'24.5 Base Year 5 Staff Loading'!N58+'24.6 Base Year 6 Staff Loading'!N58)/6</f>
        <v>165.96291666666664</v>
      </c>
      <c r="O58" s="1031">
        <f>('24.1 Base Year 1 Staff Loading'!O58+'24.2 Base Year 2 Staff Loading'!O58+'24.3 Base Year 3 Staff Loading'!O58+'24.4 Base Year 4 Staff Loading'!O58+'24.5 Base Year 5 Staff Loading'!O58+'24.6 Base Year 6 Staff Loading'!O58)/6</f>
        <v>165.96291666666664</v>
      </c>
      <c r="P58" s="1031">
        <f>('24.1 Base Year 1 Staff Loading'!P58+'24.2 Base Year 2 Staff Loading'!P58+'24.3 Base Year 3 Staff Loading'!P58+'24.4 Base Year 4 Staff Loading'!P58+'24.5 Base Year 5 Staff Loading'!P58+'24.6 Base Year 6 Staff Loading'!P58)/6</f>
        <v>165.96291666666664</v>
      </c>
      <c r="Q58" s="1031">
        <f>('24.1 Base Year 1 Staff Loading'!Q58+'24.2 Base Year 2 Staff Loading'!Q58+'24.3 Base Year 3 Staff Loading'!Q58+'24.4 Base Year 4 Staff Loading'!Q58+'24.5 Base Year 5 Staff Loading'!Q58+'24.6 Base Year 6 Staff Loading'!Q58)/6</f>
        <v>165.96291666666664</v>
      </c>
      <c r="R58" s="1031">
        <f t="shared" ref="R58:R70" si="47">SUM(F58:Q58)</f>
        <v>1991.5549999999996</v>
      </c>
      <c r="S58" s="742">
        <f t="shared" ref="S58:S70" si="48">D58*R58</f>
        <v>209113.27499999997</v>
      </c>
      <c r="W58" s="1032">
        <f t="shared" ref="W58:W70" si="49">X58/$U$7</f>
        <v>0.99844000668449195</v>
      </c>
      <c r="X58" s="1032">
        <f t="shared" ref="X58:X70" si="50">R58/12</f>
        <v>165.96291666666664</v>
      </c>
      <c r="Z58" s="1032">
        <f t="shared" ref="Z58:Z70" si="51">IF($E58="Y",$R58,0)</f>
        <v>1991.5549999999996</v>
      </c>
      <c r="AA58" s="1032">
        <f t="shared" ref="AA58:AA70" si="52">IF($E58="N",$R58,0)</f>
        <v>0</v>
      </c>
      <c r="AB58" s="863">
        <f t="shared" ref="AB58:AB70" si="53">Z58/(AA58+Z58)</f>
        <v>1</v>
      </c>
    </row>
    <row r="59" spans="1:28" ht="14.25" x14ac:dyDescent="0.3">
      <c r="A59" s="1026"/>
      <c r="B59" s="1027"/>
      <c r="C59" s="1028" t="s">
        <v>1514</v>
      </c>
      <c r="D59" s="1029">
        <v>65</v>
      </c>
      <c r="E59" s="1030" t="s">
        <v>151</v>
      </c>
      <c r="F59" s="1031">
        <f>('24.1 Base Year 1 Staff Loading'!F59+'24.2 Base Year 2 Staff Loading'!F59+'24.3 Base Year 3 Staff Loading'!F59+'24.4 Base Year 4 Staff Loading'!F59+'24.5 Base Year 5 Staff Loading'!F59+'24.6 Base Year 6 Staff Loading'!F59)/6</f>
        <v>165.96291666666664</v>
      </c>
      <c r="G59" s="1031">
        <f>('24.1 Base Year 1 Staff Loading'!G59+'24.2 Base Year 2 Staff Loading'!G59+'24.3 Base Year 3 Staff Loading'!G59+'24.4 Base Year 4 Staff Loading'!G59+'24.5 Base Year 5 Staff Loading'!G59+'24.6 Base Year 6 Staff Loading'!G59)/6</f>
        <v>165.96291666666664</v>
      </c>
      <c r="H59" s="1031">
        <f>('24.1 Base Year 1 Staff Loading'!H59+'24.2 Base Year 2 Staff Loading'!H59+'24.3 Base Year 3 Staff Loading'!H59+'24.4 Base Year 4 Staff Loading'!H59+'24.5 Base Year 5 Staff Loading'!H59+'24.6 Base Year 6 Staff Loading'!H59)/6</f>
        <v>165.96291666666664</v>
      </c>
      <c r="I59" s="1031">
        <f>('24.1 Base Year 1 Staff Loading'!I59+'24.2 Base Year 2 Staff Loading'!I59+'24.3 Base Year 3 Staff Loading'!I59+'24.4 Base Year 4 Staff Loading'!I59+'24.5 Base Year 5 Staff Loading'!I59+'24.6 Base Year 6 Staff Loading'!I59)/6</f>
        <v>165.96291666666664</v>
      </c>
      <c r="J59" s="1031">
        <f>('24.1 Base Year 1 Staff Loading'!J59+'24.2 Base Year 2 Staff Loading'!J59+'24.3 Base Year 3 Staff Loading'!J59+'24.4 Base Year 4 Staff Loading'!J59+'24.5 Base Year 5 Staff Loading'!J59+'24.6 Base Year 6 Staff Loading'!J59)/6</f>
        <v>165.96291666666664</v>
      </c>
      <c r="K59" s="1031">
        <f>('24.1 Base Year 1 Staff Loading'!K59+'24.2 Base Year 2 Staff Loading'!K59+'24.3 Base Year 3 Staff Loading'!K59+'24.4 Base Year 4 Staff Loading'!K59+'24.5 Base Year 5 Staff Loading'!K59+'24.6 Base Year 6 Staff Loading'!K59)/6</f>
        <v>165.96291666666664</v>
      </c>
      <c r="L59" s="1031">
        <f>('24.1 Base Year 1 Staff Loading'!L59+'24.2 Base Year 2 Staff Loading'!L59+'24.3 Base Year 3 Staff Loading'!L59+'24.4 Base Year 4 Staff Loading'!L59+'24.5 Base Year 5 Staff Loading'!L59+'24.6 Base Year 6 Staff Loading'!L59)/6</f>
        <v>165.96291666666664</v>
      </c>
      <c r="M59" s="1031">
        <f>('24.1 Base Year 1 Staff Loading'!M59+'24.2 Base Year 2 Staff Loading'!M59+'24.3 Base Year 3 Staff Loading'!M59+'24.4 Base Year 4 Staff Loading'!M59+'24.5 Base Year 5 Staff Loading'!M59+'24.6 Base Year 6 Staff Loading'!M59)/6</f>
        <v>165.96291666666664</v>
      </c>
      <c r="N59" s="1031">
        <f>('24.1 Base Year 1 Staff Loading'!N59+'24.2 Base Year 2 Staff Loading'!N59+'24.3 Base Year 3 Staff Loading'!N59+'24.4 Base Year 4 Staff Loading'!N59+'24.5 Base Year 5 Staff Loading'!N59+'24.6 Base Year 6 Staff Loading'!N59)/6</f>
        <v>165.96291666666664</v>
      </c>
      <c r="O59" s="1031">
        <f>('24.1 Base Year 1 Staff Loading'!O59+'24.2 Base Year 2 Staff Loading'!O59+'24.3 Base Year 3 Staff Loading'!O59+'24.4 Base Year 4 Staff Loading'!O59+'24.5 Base Year 5 Staff Loading'!O59+'24.6 Base Year 6 Staff Loading'!O59)/6</f>
        <v>165.96291666666664</v>
      </c>
      <c r="P59" s="1031">
        <f>('24.1 Base Year 1 Staff Loading'!P59+'24.2 Base Year 2 Staff Loading'!P59+'24.3 Base Year 3 Staff Loading'!P59+'24.4 Base Year 4 Staff Loading'!P59+'24.5 Base Year 5 Staff Loading'!P59+'24.6 Base Year 6 Staff Loading'!P59)/6</f>
        <v>165.96291666666664</v>
      </c>
      <c r="Q59" s="1031">
        <f>('24.1 Base Year 1 Staff Loading'!Q59+'24.2 Base Year 2 Staff Loading'!Q59+'24.3 Base Year 3 Staff Loading'!Q59+'24.4 Base Year 4 Staff Loading'!Q59+'24.5 Base Year 5 Staff Loading'!Q59+'24.6 Base Year 6 Staff Loading'!Q59)/6</f>
        <v>165.96291666666664</v>
      </c>
      <c r="R59" s="1031">
        <f t="shared" si="47"/>
        <v>1991.5549999999996</v>
      </c>
      <c r="S59" s="742">
        <f t="shared" si="48"/>
        <v>129451.07499999997</v>
      </c>
      <c r="T59" s="1039"/>
      <c r="U59" s="1039"/>
      <c r="V59" s="1039"/>
      <c r="W59" s="1032">
        <f t="shared" si="49"/>
        <v>0.99844000668449195</v>
      </c>
      <c r="X59" s="1032">
        <f t="shared" si="50"/>
        <v>165.96291666666664</v>
      </c>
      <c r="Z59" s="1032">
        <f t="shared" si="51"/>
        <v>1991.5549999999996</v>
      </c>
      <c r="AA59" s="1032">
        <f t="shared" si="52"/>
        <v>0</v>
      </c>
      <c r="AB59" s="863">
        <f t="shared" si="53"/>
        <v>1</v>
      </c>
    </row>
    <row r="60" spans="1:28" ht="14.25" x14ac:dyDescent="0.3">
      <c r="A60" s="1026"/>
      <c r="B60" s="1027"/>
      <c r="C60" s="1028" t="s">
        <v>1406</v>
      </c>
      <c r="D60" s="1029">
        <v>190</v>
      </c>
      <c r="E60" s="1030" t="s">
        <v>153</v>
      </c>
      <c r="F60" s="1031">
        <f>('24.1 Base Year 1 Staff Loading'!F60+'24.2 Base Year 2 Staff Loading'!F60+'24.3 Base Year 3 Staff Loading'!F60+'24.4 Base Year 4 Staff Loading'!F60+'24.5 Base Year 5 Staff Loading'!F60+'24.6 Base Year 6 Staff Loading'!F60)/6</f>
        <v>24.5</v>
      </c>
      <c r="G60" s="1031">
        <f>('24.1 Base Year 1 Staff Loading'!G60+'24.2 Base Year 2 Staff Loading'!G60+'24.3 Base Year 3 Staff Loading'!G60+'24.4 Base Year 4 Staff Loading'!G60+'24.5 Base Year 5 Staff Loading'!G60+'24.6 Base Year 6 Staff Loading'!G60)/6</f>
        <v>24.5</v>
      </c>
      <c r="H60" s="1031">
        <f>('24.1 Base Year 1 Staff Loading'!H60+'24.2 Base Year 2 Staff Loading'!H60+'24.3 Base Year 3 Staff Loading'!H60+'24.4 Base Year 4 Staff Loading'!H60+'24.5 Base Year 5 Staff Loading'!H60+'24.6 Base Year 6 Staff Loading'!H60)/6</f>
        <v>24.5</v>
      </c>
      <c r="I60" s="1031">
        <f>('24.1 Base Year 1 Staff Loading'!I60+'24.2 Base Year 2 Staff Loading'!I60+'24.3 Base Year 3 Staff Loading'!I60+'24.4 Base Year 4 Staff Loading'!I60+'24.5 Base Year 5 Staff Loading'!I60+'24.6 Base Year 6 Staff Loading'!I60)/6</f>
        <v>24.5</v>
      </c>
      <c r="J60" s="1031">
        <f>('24.1 Base Year 1 Staff Loading'!J60+'24.2 Base Year 2 Staff Loading'!J60+'24.3 Base Year 3 Staff Loading'!J60+'24.4 Base Year 4 Staff Loading'!J60+'24.5 Base Year 5 Staff Loading'!J60+'24.6 Base Year 6 Staff Loading'!J60)/6</f>
        <v>24.5</v>
      </c>
      <c r="K60" s="1031">
        <f>('24.1 Base Year 1 Staff Loading'!K60+'24.2 Base Year 2 Staff Loading'!K60+'24.3 Base Year 3 Staff Loading'!K60+'24.4 Base Year 4 Staff Loading'!K60+'24.5 Base Year 5 Staff Loading'!K60+'24.6 Base Year 6 Staff Loading'!K60)/6</f>
        <v>24.5</v>
      </c>
      <c r="L60" s="1031">
        <f>('24.1 Base Year 1 Staff Loading'!L60+'24.2 Base Year 2 Staff Loading'!L60+'24.3 Base Year 3 Staff Loading'!L60+'24.4 Base Year 4 Staff Loading'!L60+'24.5 Base Year 5 Staff Loading'!L60+'24.6 Base Year 6 Staff Loading'!L60)/6</f>
        <v>24.5</v>
      </c>
      <c r="M60" s="1031">
        <f>('24.1 Base Year 1 Staff Loading'!M60+'24.2 Base Year 2 Staff Loading'!M60+'24.3 Base Year 3 Staff Loading'!M60+'24.4 Base Year 4 Staff Loading'!M60+'24.5 Base Year 5 Staff Loading'!M60+'24.6 Base Year 6 Staff Loading'!M60)/6</f>
        <v>24.5</v>
      </c>
      <c r="N60" s="1031">
        <f>('24.1 Base Year 1 Staff Loading'!N60+'24.2 Base Year 2 Staff Loading'!N60+'24.3 Base Year 3 Staff Loading'!N60+'24.4 Base Year 4 Staff Loading'!N60+'24.5 Base Year 5 Staff Loading'!N60+'24.6 Base Year 6 Staff Loading'!N60)/6</f>
        <v>24.5</v>
      </c>
      <c r="O60" s="1031">
        <f>('24.1 Base Year 1 Staff Loading'!O60+'24.2 Base Year 2 Staff Loading'!O60+'24.3 Base Year 3 Staff Loading'!O60+'24.4 Base Year 4 Staff Loading'!O60+'24.5 Base Year 5 Staff Loading'!O60+'24.6 Base Year 6 Staff Loading'!O60)/6</f>
        <v>24.5</v>
      </c>
      <c r="P60" s="1031">
        <f>('24.1 Base Year 1 Staff Loading'!P60+'24.2 Base Year 2 Staff Loading'!P60+'24.3 Base Year 3 Staff Loading'!P60+'24.4 Base Year 4 Staff Loading'!P60+'24.5 Base Year 5 Staff Loading'!P60+'24.6 Base Year 6 Staff Loading'!P60)/6</f>
        <v>24.5</v>
      </c>
      <c r="Q60" s="1031">
        <f>('24.1 Base Year 1 Staff Loading'!Q60+'24.2 Base Year 2 Staff Loading'!Q60+'24.3 Base Year 3 Staff Loading'!Q60+'24.4 Base Year 4 Staff Loading'!Q60+'24.5 Base Year 5 Staff Loading'!Q60+'24.6 Base Year 6 Staff Loading'!Q60)/6</f>
        <v>24.5</v>
      </c>
      <c r="R60" s="1031">
        <f t="shared" si="47"/>
        <v>294</v>
      </c>
      <c r="S60" s="742">
        <f t="shared" si="48"/>
        <v>55860</v>
      </c>
      <c r="W60" s="1032">
        <f t="shared" si="49"/>
        <v>0.14739304812834225</v>
      </c>
      <c r="X60" s="1032">
        <f t="shared" si="50"/>
        <v>24.5</v>
      </c>
      <c r="Z60" s="1032">
        <f t="shared" si="51"/>
        <v>0</v>
      </c>
      <c r="AA60" s="1032">
        <f t="shared" si="52"/>
        <v>294</v>
      </c>
      <c r="AB60" s="863">
        <f t="shared" si="53"/>
        <v>0</v>
      </c>
    </row>
    <row r="61" spans="1:28" ht="14.25" x14ac:dyDescent="0.3">
      <c r="A61" s="1026"/>
      <c r="B61" s="1027"/>
      <c r="C61" s="1028" t="s">
        <v>1367</v>
      </c>
      <c r="D61" s="1029">
        <v>59</v>
      </c>
      <c r="E61" s="1030" t="s">
        <v>151</v>
      </c>
      <c r="F61" s="1031">
        <f>('24.1 Base Year 1 Staff Loading'!F61+'24.2 Base Year 2 Staff Loading'!F61+'24.3 Base Year 3 Staff Loading'!F61+'24.4 Base Year 4 Staff Loading'!F61+'24.5 Base Year 5 Staff Loading'!F61+'24.6 Base Year 6 Staff Loading'!F61)/6</f>
        <v>3312.5380193750007</v>
      </c>
      <c r="G61" s="1031">
        <f>('24.1 Base Year 1 Staff Loading'!G61+'24.2 Base Year 2 Staff Loading'!G61+'24.3 Base Year 3 Staff Loading'!G61+'24.4 Base Year 4 Staff Loading'!G61+'24.5 Base Year 5 Staff Loading'!G61+'24.6 Base Year 6 Staff Loading'!G61)/6</f>
        <v>3312.5380193750007</v>
      </c>
      <c r="H61" s="1031">
        <f>('24.1 Base Year 1 Staff Loading'!H61+'24.2 Base Year 2 Staff Loading'!H61+'24.3 Base Year 3 Staff Loading'!H61+'24.4 Base Year 4 Staff Loading'!H61+'24.5 Base Year 5 Staff Loading'!H61+'24.6 Base Year 6 Staff Loading'!H61)/6</f>
        <v>3312.5380193750007</v>
      </c>
      <c r="I61" s="1031">
        <f>('24.1 Base Year 1 Staff Loading'!I61+'24.2 Base Year 2 Staff Loading'!I61+'24.3 Base Year 3 Staff Loading'!I61+'24.4 Base Year 4 Staff Loading'!I61+'24.5 Base Year 5 Staff Loading'!I61+'24.6 Base Year 6 Staff Loading'!I61)/6</f>
        <v>3319.2046860416672</v>
      </c>
      <c r="J61" s="1031">
        <f>('24.1 Base Year 1 Staff Loading'!J61+'24.2 Base Year 2 Staff Loading'!J61+'24.3 Base Year 3 Staff Loading'!J61+'24.4 Base Year 4 Staff Loading'!J61+'24.5 Base Year 5 Staff Loading'!J61+'24.6 Base Year 6 Staff Loading'!J61)/6</f>
        <v>3319.2046860416672</v>
      </c>
      <c r="K61" s="1031">
        <f>('24.1 Base Year 1 Staff Loading'!K61+'24.2 Base Year 2 Staff Loading'!K61+'24.3 Base Year 3 Staff Loading'!K61+'24.4 Base Year 4 Staff Loading'!K61+'24.5 Base Year 5 Staff Loading'!K61+'24.6 Base Year 6 Staff Loading'!K61)/6</f>
        <v>3319.2046860416672</v>
      </c>
      <c r="L61" s="1031">
        <f>('24.1 Base Year 1 Staff Loading'!L61+'24.2 Base Year 2 Staff Loading'!L61+'24.3 Base Year 3 Staff Loading'!L61+'24.4 Base Year 4 Staff Loading'!L61+'24.5 Base Year 5 Staff Loading'!L61+'24.6 Base Year 6 Staff Loading'!L61)/6</f>
        <v>3319.1979575694454</v>
      </c>
      <c r="M61" s="1031">
        <f>('24.1 Base Year 1 Staff Loading'!M61+'24.2 Base Year 2 Staff Loading'!M61+'24.3 Base Year 3 Staff Loading'!M61+'24.4 Base Year 4 Staff Loading'!M61+'24.5 Base Year 5 Staff Loading'!M61+'24.6 Base Year 6 Staff Loading'!M61)/6</f>
        <v>3319.1979575694454</v>
      </c>
      <c r="N61" s="1031">
        <f>('24.1 Base Year 1 Staff Loading'!N61+'24.2 Base Year 2 Staff Loading'!N61+'24.3 Base Year 3 Staff Loading'!N61+'24.4 Base Year 4 Staff Loading'!N61+'24.5 Base Year 5 Staff Loading'!N61+'24.6 Base Year 6 Staff Loading'!N61)/6</f>
        <v>3319.1979575694454</v>
      </c>
      <c r="O61" s="1031">
        <f>('24.1 Base Year 1 Staff Loading'!O61+'24.2 Base Year 2 Staff Loading'!O61+'24.3 Base Year 3 Staff Loading'!O61+'24.4 Base Year 4 Staff Loading'!O61+'24.5 Base Year 5 Staff Loading'!O61+'24.6 Base Year 6 Staff Loading'!O61)/6</f>
        <v>3319.1979575694454</v>
      </c>
      <c r="P61" s="1031">
        <f>('24.1 Base Year 1 Staff Loading'!P61+'24.2 Base Year 2 Staff Loading'!P61+'24.3 Base Year 3 Staff Loading'!P61+'24.4 Base Year 4 Staff Loading'!P61+'24.5 Base Year 5 Staff Loading'!P61+'24.6 Base Year 6 Staff Loading'!P61)/6</f>
        <v>3319.1979575694454</v>
      </c>
      <c r="Q61" s="1031">
        <f>('24.1 Base Year 1 Staff Loading'!Q61+'24.2 Base Year 2 Staff Loading'!Q61+'24.3 Base Year 3 Staff Loading'!Q61+'24.4 Base Year 4 Staff Loading'!Q61+'24.5 Base Year 5 Staff Loading'!Q61+'24.6 Base Year 6 Staff Loading'!Q61)/6</f>
        <v>3319.1979575694454</v>
      </c>
      <c r="R61" s="1031">
        <f t="shared" ref="R61:R68" si="54">SUM(F61:Q61)</f>
        <v>39810.415861666668</v>
      </c>
      <c r="S61" s="742">
        <f t="shared" ref="S61:S68" si="55">D61*R61</f>
        <v>2348814.5358383334</v>
      </c>
      <c r="W61" s="1032">
        <f t="shared" ref="W61:W68" si="56">X61/$U$7</f>
        <v>19.958430411931822</v>
      </c>
      <c r="X61" s="1032">
        <f t="shared" ref="X61:X68" si="57">R61/12</f>
        <v>3317.5346551388889</v>
      </c>
      <c r="Z61" s="1032">
        <f t="shared" ref="Z61:Z68" si="58">IF($E61="Y",$R61,0)</f>
        <v>39810.415861666668</v>
      </c>
      <c r="AA61" s="1032">
        <f t="shared" ref="AA61:AA68" si="59">IF($E61="N",$R61,0)</f>
        <v>0</v>
      </c>
      <c r="AB61" s="863">
        <f t="shared" ref="AB61:AB68" si="60">Z61/(AA61+Z61)</f>
        <v>1</v>
      </c>
    </row>
    <row r="62" spans="1:28" ht="14.25" x14ac:dyDescent="0.3">
      <c r="A62" s="1026"/>
      <c r="B62" s="1027"/>
      <c r="C62" s="1028" t="s">
        <v>1448</v>
      </c>
      <c r="D62" s="1029">
        <v>82</v>
      </c>
      <c r="E62" s="1030" t="s">
        <v>153</v>
      </c>
      <c r="F62" s="1031">
        <f>('24.1 Base Year 1 Staff Loading'!F62+'24.2 Base Year 2 Staff Loading'!F62+'24.3 Base Year 3 Staff Loading'!F62+'24.4 Base Year 4 Staff Loading'!F62+'24.5 Base Year 5 Staff Loading'!F62+'24.6 Base Year 6 Staff Loading'!F62)/6</f>
        <v>605.63975000000016</v>
      </c>
      <c r="G62" s="1031">
        <f>('24.1 Base Year 1 Staff Loading'!G62+'24.2 Base Year 2 Staff Loading'!G62+'24.3 Base Year 3 Staff Loading'!G62+'24.4 Base Year 4 Staff Loading'!G62+'24.5 Base Year 5 Staff Loading'!G62+'24.6 Base Year 6 Staff Loading'!G62)/6</f>
        <v>605.63975000000016</v>
      </c>
      <c r="H62" s="1031">
        <f>('24.1 Base Year 1 Staff Loading'!H62+'24.2 Base Year 2 Staff Loading'!H62+'24.3 Base Year 3 Staff Loading'!H62+'24.4 Base Year 4 Staff Loading'!H62+'24.5 Base Year 5 Staff Loading'!H62+'24.6 Base Year 6 Staff Loading'!H62)/6</f>
        <v>605.63975000000016</v>
      </c>
      <c r="I62" s="1031">
        <f>('24.1 Base Year 1 Staff Loading'!I62+'24.2 Base Year 2 Staff Loading'!I62+'24.3 Base Year 3 Staff Loading'!I62+'24.4 Base Year 4 Staff Loading'!I62+'24.5 Base Year 5 Staff Loading'!I62+'24.6 Base Year 6 Staff Loading'!I62)/6</f>
        <v>605.63975000000016</v>
      </c>
      <c r="J62" s="1031">
        <f>('24.1 Base Year 1 Staff Loading'!J62+'24.2 Base Year 2 Staff Loading'!J62+'24.3 Base Year 3 Staff Loading'!J62+'24.4 Base Year 4 Staff Loading'!J62+'24.5 Base Year 5 Staff Loading'!J62+'24.6 Base Year 6 Staff Loading'!J62)/6</f>
        <v>605.63975000000016</v>
      </c>
      <c r="K62" s="1031">
        <f>('24.1 Base Year 1 Staff Loading'!K62+'24.2 Base Year 2 Staff Loading'!K62+'24.3 Base Year 3 Staff Loading'!K62+'24.4 Base Year 4 Staff Loading'!K62+'24.5 Base Year 5 Staff Loading'!K62+'24.6 Base Year 6 Staff Loading'!K62)/6</f>
        <v>605.63975000000016</v>
      </c>
      <c r="L62" s="1031">
        <f>('24.1 Base Year 1 Staff Loading'!L62+'24.2 Base Year 2 Staff Loading'!L62+'24.3 Base Year 3 Staff Loading'!L62+'24.4 Base Year 4 Staff Loading'!L62+'24.5 Base Year 5 Staff Loading'!L62+'24.6 Base Year 6 Staff Loading'!L62)/6</f>
        <v>605.63975000000016</v>
      </c>
      <c r="M62" s="1031">
        <f>('24.1 Base Year 1 Staff Loading'!M62+'24.2 Base Year 2 Staff Loading'!M62+'24.3 Base Year 3 Staff Loading'!M62+'24.4 Base Year 4 Staff Loading'!M62+'24.5 Base Year 5 Staff Loading'!M62+'24.6 Base Year 6 Staff Loading'!M62)/6</f>
        <v>605.63975000000016</v>
      </c>
      <c r="N62" s="1031">
        <f>('24.1 Base Year 1 Staff Loading'!N62+'24.2 Base Year 2 Staff Loading'!N62+'24.3 Base Year 3 Staff Loading'!N62+'24.4 Base Year 4 Staff Loading'!N62+'24.5 Base Year 5 Staff Loading'!N62+'24.6 Base Year 6 Staff Loading'!N62)/6</f>
        <v>605.63975000000016</v>
      </c>
      <c r="O62" s="1031">
        <f>('24.1 Base Year 1 Staff Loading'!O62+'24.2 Base Year 2 Staff Loading'!O62+'24.3 Base Year 3 Staff Loading'!O62+'24.4 Base Year 4 Staff Loading'!O62+'24.5 Base Year 5 Staff Loading'!O62+'24.6 Base Year 6 Staff Loading'!O62)/6</f>
        <v>605.63975000000016</v>
      </c>
      <c r="P62" s="1031">
        <f>('24.1 Base Year 1 Staff Loading'!P62+'24.2 Base Year 2 Staff Loading'!P62+'24.3 Base Year 3 Staff Loading'!P62+'24.4 Base Year 4 Staff Loading'!P62+'24.5 Base Year 5 Staff Loading'!P62+'24.6 Base Year 6 Staff Loading'!P62)/6</f>
        <v>605.63975000000016</v>
      </c>
      <c r="Q62" s="1031">
        <f>('24.1 Base Year 1 Staff Loading'!Q62+'24.2 Base Year 2 Staff Loading'!Q62+'24.3 Base Year 3 Staff Loading'!Q62+'24.4 Base Year 4 Staff Loading'!Q62+'24.5 Base Year 5 Staff Loading'!Q62+'24.6 Base Year 6 Staff Loading'!Q62)/6</f>
        <v>605.63975000000016</v>
      </c>
      <c r="R62" s="1031">
        <f t="shared" si="54"/>
        <v>7267.6770000000024</v>
      </c>
      <c r="S62" s="742">
        <f t="shared" si="55"/>
        <v>595949.5140000002</v>
      </c>
      <c r="W62" s="1032">
        <f t="shared" si="56"/>
        <v>3.6435546457219266</v>
      </c>
      <c r="X62" s="1032">
        <f t="shared" si="57"/>
        <v>605.63975000000016</v>
      </c>
      <c r="Z62" s="1032">
        <f t="shared" si="58"/>
        <v>0</v>
      </c>
      <c r="AA62" s="1032">
        <f t="shared" si="59"/>
        <v>7267.6770000000024</v>
      </c>
      <c r="AB62" s="863">
        <f t="shared" si="60"/>
        <v>0</v>
      </c>
    </row>
    <row r="63" spans="1:28" ht="14.25" x14ac:dyDescent="0.3">
      <c r="A63" s="1026"/>
      <c r="B63" s="1027"/>
      <c r="C63" s="1028" t="s">
        <v>1416</v>
      </c>
      <c r="D63" s="1029">
        <v>120</v>
      </c>
      <c r="E63" s="1030" t="s">
        <v>153</v>
      </c>
      <c r="F63" s="1031">
        <f>('24.1 Base Year 1 Staff Loading'!F63+'24.2 Base Year 2 Staff Loading'!F63+'24.3 Base Year 3 Staff Loading'!F63+'24.4 Base Year 4 Staff Loading'!F63+'24.5 Base Year 5 Staff Loading'!F63+'24.6 Base Year 6 Staff Loading'!F63)/6</f>
        <v>124.13326388888889</v>
      </c>
      <c r="G63" s="1031">
        <f>('24.1 Base Year 1 Staff Loading'!G63+'24.2 Base Year 2 Staff Loading'!G63+'24.3 Base Year 3 Staff Loading'!G63+'24.4 Base Year 4 Staff Loading'!G63+'24.5 Base Year 5 Staff Loading'!G63+'24.6 Base Year 6 Staff Loading'!G63)/6</f>
        <v>124.13326388888889</v>
      </c>
      <c r="H63" s="1031">
        <f>('24.1 Base Year 1 Staff Loading'!H63+'24.2 Base Year 2 Staff Loading'!H63+'24.3 Base Year 3 Staff Loading'!H63+'24.4 Base Year 4 Staff Loading'!H63+'24.5 Base Year 5 Staff Loading'!H63+'24.6 Base Year 6 Staff Loading'!H63)/6</f>
        <v>124.13326388888889</v>
      </c>
      <c r="I63" s="1031">
        <f>('24.1 Base Year 1 Staff Loading'!I63+'24.2 Base Year 2 Staff Loading'!I63+'24.3 Base Year 3 Staff Loading'!I63+'24.4 Base Year 4 Staff Loading'!I63+'24.5 Base Year 5 Staff Loading'!I63+'24.6 Base Year 6 Staff Loading'!I63)/6</f>
        <v>124.13326388888889</v>
      </c>
      <c r="J63" s="1031">
        <f>('24.1 Base Year 1 Staff Loading'!J63+'24.2 Base Year 2 Staff Loading'!J63+'24.3 Base Year 3 Staff Loading'!J63+'24.4 Base Year 4 Staff Loading'!J63+'24.5 Base Year 5 Staff Loading'!J63+'24.6 Base Year 6 Staff Loading'!J63)/6</f>
        <v>124.13326388888889</v>
      </c>
      <c r="K63" s="1031">
        <f>('24.1 Base Year 1 Staff Loading'!K63+'24.2 Base Year 2 Staff Loading'!K63+'24.3 Base Year 3 Staff Loading'!K63+'24.4 Base Year 4 Staff Loading'!K63+'24.5 Base Year 5 Staff Loading'!K63+'24.6 Base Year 6 Staff Loading'!K63)/6</f>
        <v>124.13326388888889</v>
      </c>
      <c r="L63" s="1031">
        <f>('24.1 Base Year 1 Staff Loading'!L63+'24.2 Base Year 2 Staff Loading'!L63+'24.3 Base Year 3 Staff Loading'!L63+'24.4 Base Year 4 Staff Loading'!L63+'24.5 Base Year 5 Staff Loading'!L63+'24.6 Base Year 6 Staff Loading'!L63)/6</f>
        <v>124.13326388888889</v>
      </c>
      <c r="M63" s="1031">
        <f>('24.1 Base Year 1 Staff Loading'!M63+'24.2 Base Year 2 Staff Loading'!M63+'24.3 Base Year 3 Staff Loading'!M63+'24.4 Base Year 4 Staff Loading'!M63+'24.5 Base Year 5 Staff Loading'!M63+'24.6 Base Year 6 Staff Loading'!M63)/6</f>
        <v>124.13326388888889</v>
      </c>
      <c r="N63" s="1031">
        <f>('24.1 Base Year 1 Staff Loading'!N63+'24.2 Base Year 2 Staff Loading'!N63+'24.3 Base Year 3 Staff Loading'!N63+'24.4 Base Year 4 Staff Loading'!N63+'24.5 Base Year 5 Staff Loading'!N63+'24.6 Base Year 6 Staff Loading'!N63)/6</f>
        <v>124.13326388888889</v>
      </c>
      <c r="O63" s="1031">
        <f>('24.1 Base Year 1 Staff Loading'!O63+'24.2 Base Year 2 Staff Loading'!O63+'24.3 Base Year 3 Staff Loading'!O63+'24.4 Base Year 4 Staff Loading'!O63+'24.5 Base Year 5 Staff Loading'!O63+'24.6 Base Year 6 Staff Loading'!O63)/6</f>
        <v>124.13326388888889</v>
      </c>
      <c r="P63" s="1031">
        <f>('24.1 Base Year 1 Staff Loading'!P63+'24.2 Base Year 2 Staff Loading'!P63+'24.3 Base Year 3 Staff Loading'!P63+'24.4 Base Year 4 Staff Loading'!P63+'24.5 Base Year 5 Staff Loading'!P63+'24.6 Base Year 6 Staff Loading'!P63)/6</f>
        <v>124.13326388888889</v>
      </c>
      <c r="Q63" s="1031">
        <f>('24.1 Base Year 1 Staff Loading'!Q63+'24.2 Base Year 2 Staff Loading'!Q63+'24.3 Base Year 3 Staff Loading'!Q63+'24.4 Base Year 4 Staff Loading'!Q63+'24.5 Base Year 5 Staff Loading'!Q63+'24.6 Base Year 6 Staff Loading'!Q63)/6</f>
        <v>124.13326388888889</v>
      </c>
      <c r="R63" s="1031">
        <f t="shared" si="54"/>
        <v>1489.5991666666666</v>
      </c>
      <c r="S63" s="742">
        <f t="shared" si="55"/>
        <v>178751.9</v>
      </c>
      <c r="W63" s="1032">
        <f t="shared" si="56"/>
        <v>0.74679102606951886</v>
      </c>
      <c r="X63" s="1032">
        <f t="shared" si="57"/>
        <v>124.13326388888889</v>
      </c>
      <c r="Z63" s="1032">
        <f t="shared" si="58"/>
        <v>0</v>
      </c>
      <c r="AA63" s="1032">
        <f t="shared" si="59"/>
        <v>1489.5991666666666</v>
      </c>
      <c r="AB63" s="863">
        <f t="shared" si="60"/>
        <v>0</v>
      </c>
    </row>
    <row r="64" spans="1:28" ht="14.25" x14ac:dyDescent="0.3">
      <c r="A64" s="1026"/>
      <c r="B64" s="1027"/>
      <c r="C64" s="1028" t="s">
        <v>1407</v>
      </c>
      <c r="D64" s="1029">
        <v>139</v>
      </c>
      <c r="E64" s="1030" t="s">
        <v>153</v>
      </c>
      <c r="F64" s="1031">
        <f>('24.1 Base Year 1 Staff Loading'!F64+'24.2 Base Year 2 Staff Loading'!F64+'24.3 Base Year 3 Staff Loading'!F64+'24.4 Base Year 4 Staff Loading'!F64+'24.5 Base Year 5 Staff Loading'!F64+'24.6 Base Year 6 Staff Loading'!F64)/6</f>
        <v>320</v>
      </c>
      <c r="G64" s="1031">
        <f>('24.1 Base Year 1 Staff Loading'!G64+'24.2 Base Year 2 Staff Loading'!G64+'24.3 Base Year 3 Staff Loading'!G64+'24.4 Base Year 4 Staff Loading'!G64+'24.5 Base Year 5 Staff Loading'!G64+'24.6 Base Year 6 Staff Loading'!G64)/6</f>
        <v>320</v>
      </c>
      <c r="H64" s="1031">
        <f>('24.1 Base Year 1 Staff Loading'!H64+'24.2 Base Year 2 Staff Loading'!H64+'24.3 Base Year 3 Staff Loading'!H64+'24.4 Base Year 4 Staff Loading'!H64+'24.5 Base Year 5 Staff Loading'!H64+'24.6 Base Year 6 Staff Loading'!H64)/6</f>
        <v>320</v>
      </c>
      <c r="I64" s="1031">
        <f>('24.1 Base Year 1 Staff Loading'!I64+'24.2 Base Year 2 Staff Loading'!I64+'24.3 Base Year 3 Staff Loading'!I64+'24.4 Base Year 4 Staff Loading'!I64+'24.5 Base Year 5 Staff Loading'!I64+'24.6 Base Year 6 Staff Loading'!I64)/6</f>
        <v>320</v>
      </c>
      <c r="J64" s="1031">
        <f>('24.1 Base Year 1 Staff Loading'!J64+'24.2 Base Year 2 Staff Loading'!J64+'24.3 Base Year 3 Staff Loading'!J64+'24.4 Base Year 4 Staff Loading'!J64+'24.5 Base Year 5 Staff Loading'!J64+'24.6 Base Year 6 Staff Loading'!J64)/6</f>
        <v>320</v>
      </c>
      <c r="K64" s="1031">
        <f>('24.1 Base Year 1 Staff Loading'!K64+'24.2 Base Year 2 Staff Loading'!K64+'24.3 Base Year 3 Staff Loading'!K64+'24.4 Base Year 4 Staff Loading'!K64+'24.5 Base Year 5 Staff Loading'!K64+'24.6 Base Year 6 Staff Loading'!K64)/6</f>
        <v>320</v>
      </c>
      <c r="L64" s="1031">
        <f>('24.1 Base Year 1 Staff Loading'!L64+'24.2 Base Year 2 Staff Loading'!L64+'24.3 Base Year 3 Staff Loading'!L64+'24.4 Base Year 4 Staff Loading'!L64+'24.5 Base Year 5 Staff Loading'!L64+'24.6 Base Year 6 Staff Loading'!L64)/6</f>
        <v>320</v>
      </c>
      <c r="M64" s="1031">
        <f>('24.1 Base Year 1 Staff Loading'!M64+'24.2 Base Year 2 Staff Loading'!M64+'24.3 Base Year 3 Staff Loading'!M64+'24.4 Base Year 4 Staff Loading'!M64+'24.5 Base Year 5 Staff Loading'!M64+'24.6 Base Year 6 Staff Loading'!M64)/6</f>
        <v>320</v>
      </c>
      <c r="N64" s="1031">
        <f>('24.1 Base Year 1 Staff Loading'!N64+'24.2 Base Year 2 Staff Loading'!N64+'24.3 Base Year 3 Staff Loading'!N64+'24.4 Base Year 4 Staff Loading'!N64+'24.5 Base Year 5 Staff Loading'!N64+'24.6 Base Year 6 Staff Loading'!N64)/6</f>
        <v>320</v>
      </c>
      <c r="O64" s="1031">
        <f>('24.1 Base Year 1 Staff Loading'!O64+'24.2 Base Year 2 Staff Loading'!O64+'24.3 Base Year 3 Staff Loading'!O64+'24.4 Base Year 4 Staff Loading'!O64+'24.5 Base Year 5 Staff Loading'!O64+'24.6 Base Year 6 Staff Loading'!O64)/6</f>
        <v>320</v>
      </c>
      <c r="P64" s="1031">
        <f>('24.1 Base Year 1 Staff Loading'!P64+'24.2 Base Year 2 Staff Loading'!P64+'24.3 Base Year 3 Staff Loading'!P64+'24.4 Base Year 4 Staff Loading'!P64+'24.5 Base Year 5 Staff Loading'!P64+'24.6 Base Year 6 Staff Loading'!P64)/6</f>
        <v>320</v>
      </c>
      <c r="Q64" s="1031">
        <f>('24.1 Base Year 1 Staff Loading'!Q64+'24.2 Base Year 2 Staff Loading'!Q64+'24.3 Base Year 3 Staff Loading'!Q64+'24.4 Base Year 4 Staff Loading'!Q64+'24.5 Base Year 5 Staff Loading'!Q64+'24.6 Base Year 6 Staff Loading'!Q64)/6</f>
        <v>320</v>
      </c>
      <c r="R64" s="1031">
        <f t="shared" si="54"/>
        <v>3840</v>
      </c>
      <c r="S64" s="742">
        <f t="shared" si="55"/>
        <v>533760</v>
      </c>
      <c r="W64" s="1032">
        <f t="shared" si="56"/>
        <v>1.9251336898395726</v>
      </c>
      <c r="X64" s="1032">
        <f t="shared" si="57"/>
        <v>320</v>
      </c>
      <c r="Z64" s="1032">
        <f t="shared" si="58"/>
        <v>0</v>
      </c>
      <c r="AA64" s="1032">
        <f t="shared" si="59"/>
        <v>3840</v>
      </c>
      <c r="AB64" s="863">
        <f t="shared" si="60"/>
        <v>0</v>
      </c>
    </row>
    <row r="65" spans="1:28" ht="14.25" x14ac:dyDescent="0.3">
      <c r="A65" s="1026"/>
      <c r="B65" s="1027"/>
      <c r="C65" s="1028" t="s">
        <v>1418</v>
      </c>
      <c r="D65" s="1029">
        <v>391</v>
      </c>
      <c r="E65" s="1030" t="s">
        <v>153</v>
      </c>
      <c r="F65" s="1031">
        <f>('24.1 Base Year 1 Staff Loading'!F65+'24.2 Base Year 2 Staff Loading'!F65+'24.3 Base Year 3 Staff Loading'!F65+'24.4 Base Year 4 Staff Loading'!F65+'24.5 Base Year 5 Staff Loading'!F65+'24.6 Base Year 6 Staff Loading'!F65)/6</f>
        <v>6.666666666666667</v>
      </c>
      <c r="G65" s="1031">
        <f>('24.1 Base Year 1 Staff Loading'!G65+'24.2 Base Year 2 Staff Loading'!G65+'24.3 Base Year 3 Staff Loading'!G65+'24.4 Base Year 4 Staff Loading'!G65+'24.5 Base Year 5 Staff Loading'!G65+'24.6 Base Year 6 Staff Loading'!G65)/6</f>
        <v>6.666666666666667</v>
      </c>
      <c r="H65" s="1031">
        <f>('24.1 Base Year 1 Staff Loading'!H65+'24.2 Base Year 2 Staff Loading'!H65+'24.3 Base Year 3 Staff Loading'!H65+'24.4 Base Year 4 Staff Loading'!H65+'24.5 Base Year 5 Staff Loading'!H65+'24.6 Base Year 6 Staff Loading'!H65)/6</f>
        <v>6.666666666666667</v>
      </c>
      <c r="I65" s="1031">
        <f>('24.1 Base Year 1 Staff Loading'!I65+'24.2 Base Year 2 Staff Loading'!I65+'24.3 Base Year 3 Staff Loading'!I65+'24.4 Base Year 4 Staff Loading'!I65+'24.5 Base Year 5 Staff Loading'!I65+'24.6 Base Year 6 Staff Loading'!I65)/6</f>
        <v>0</v>
      </c>
      <c r="J65" s="1031">
        <f>('24.1 Base Year 1 Staff Loading'!J65+'24.2 Base Year 2 Staff Loading'!J65+'24.3 Base Year 3 Staff Loading'!J65+'24.4 Base Year 4 Staff Loading'!J65+'24.5 Base Year 5 Staff Loading'!J65+'24.6 Base Year 6 Staff Loading'!J65)/6</f>
        <v>0</v>
      </c>
      <c r="K65" s="1031">
        <f>('24.1 Base Year 1 Staff Loading'!K65+'24.2 Base Year 2 Staff Loading'!K65+'24.3 Base Year 3 Staff Loading'!K65+'24.4 Base Year 4 Staff Loading'!K65+'24.5 Base Year 5 Staff Loading'!K65+'24.6 Base Year 6 Staff Loading'!K65)/6</f>
        <v>0</v>
      </c>
      <c r="L65" s="1031">
        <f>('24.1 Base Year 1 Staff Loading'!L65+'24.2 Base Year 2 Staff Loading'!L65+'24.3 Base Year 3 Staff Loading'!L65+'24.4 Base Year 4 Staff Loading'!L65+'24.5 Base Year 5 Staff Loading'!L65+'24.6 Base Year 6 Staff Loading'!L65)/6</f>
        <v>0</v>
      </c>
      <c r="M65" s="1031">
        <f>('24.1 Base Year 1 Staff Loading'!M65+'24.2 Base Year 2 Staff Loading'!M65+'24.3 Base Year 3 Staff Loading'!M65+'24.4 Base Year 4 Staff Loading'!M65+'24.5 Base Year 5 Staff Loading'!M65+'24.6 Base Year 6 Staff Loading'!M65)/6</f>
        <v>0</v>
      </c>
      <c r="N65" s="1031">
        <f>('24.1 Base Year 1 Staff Loading'!N65+'24.2 Base Year 2 Staff Loading'!N65+'24.3 Base Year 3 Staff Loading'!N65+'24.4 Base Year 4 Staff Loading'!N65+'24.5 Base Year 5 Staff Loading'!N65+'24.6 Base Year 6 Staff Loading'!N65)/6</f>
        <v>0</v>
      </c>
      <c r="O65" s="1031">
        <f>('24.1 Base Year 1 Staff Loading'!O65+'24.2 Base Year 2 Staff Loading'!O65+'24.3 Base Year 3 Staff Loading'!O65+'24.4 Base Year 4 Staff Loading'!O65+'24.5 Base Year 5 Staff Loading'!O65+'24.6 Base Year 6 Staff Loading'!O65)/6</f>
        <v>0</v>
      </c>
      <c r="P65" s="1031">
        <f>('24.1 Base Year 1 Staff Loading'!P65+'24.2 Base Year 2 Staff Loading'!P65+'24.3 Base Year 3 Staff Loading'!P65+'24.4 Base Year 4 Staff Loading'!P65+'24.5 Base Year 5 Staff Loading'!P65+'24.6 Base Year 6 Staff Loading'!P65)/6</f>
        <v>0</v>
      </c>
      <c r="Q65" s="1031">
        <f>('24.1 Base Year 1 Staff Loading'!Q65+'24.2 Base Year 2 Staff Loading'!Q65+'24.3 Base Year 3 Staff Loading'!Q65+'24.4 Base Year 4 Staff Loading'!Q65+'24.5 Base Year 5 Staff Loading'!Q65+'24.6 Base Year 6 Staff Loading'!Q65)/6</f>
        <v>0</v>
      </c>
      <c r="R65" s="1031">
        <f t="shared" si="54"/>
        <v>20</v>
      </c>
      <c r="S65" s="742">
        <f t="shared" si="55"/>
        <v>7820</v>
      </c>
      <c r="W65" s="1032">
        <f t="shared" si="56"/>
        <v>1.002673796791444E-2</v>
      </c>
      <c r="X65" s="1032">
        <f t="shared" si="57"/>
        <v>1.6666666666666667</v>
      </c>
      <c r="Z65" s="1032">
        <f t="shared" si="58"/>
        <v>0</v>
      </c>
      <c r="AA65" s="1032">
        <f t="shared" si="59"/>
        <v>20</v>
      </c>
      <c r="AB65" s="863">
        <f t="shared" si="60"/>
        <v>0</v>
      </c>
    </row>
    <row r="66" spans="1:28" ht="14.25" x14ac:dyDescent="0.3">
      <c r="A66" s="1026"/>
      <c r="B66" s="1027"/>
      <c r="C66" s="1028" t="s">
        <v>1445</v>
      </c>
      <c r="D66" s="1029">
        <v>139</v>
      </c>
      <c r="E66" s="1030" t="s">
        <v>153</v>
      </c>
      <c r="F66" s="1031">
        <f>('24.1 Base Year 1 Staff Loading'!F66+'24.2 Base Year 2 Staff Loading'!F66+'24.3 Base Year 3 Staff Loading'!F66+'24.4 Base Year 4 Staff Loading'!F66+'24.5 Base Year 5 Staff Loading'!F66+'24.6 Base Year 6 Staff Loading'!F66)/6</f>
        <v>148.95991666666666</v>
      </c>
      <c r="G66" s="1031">
        <f>('24.1 Base Year 1 Staff Loading'!G66+'24.2 Base Year 2 Staff Loading'!G66+'24.3 Base Year 3 Staff Loading'!G66+'24.4 Base Year 4 Staff Loading'!G66+'24.5 Base Year 5 Staff Loading'!G66+'24.6 Base Year 6 Staff Loading'!G66)/6</f>
        <v>148.95991666666666</v>
      </c>
      <c r="H66" s="1031">
        <f>('24.1 Base Year 1 Staff Loading'!H66+'24.2 Base Year 2 Staff Loading'!H66+'24.3 Base Year 3 Staff Loading'!H66+'24.4 Base Year 4 Staff Loading'!H66+'24.5 Base Year 5 Staff Loading'!H66+'24.6 Base Year 6 Staff Loading'!H66)/6</f>
        <v>148.95991666666666</v>
      </c>
      <c r="I66" s="1031">
        <f>('24.1 Base Year 1 Staff Loading'!I66+'24.2 Base Year 2 Staff Loading'!I66+'24.3 Base Year 3 Staff Loading'!I66+'24.4 Base Year 4 Staff Loading'!I66+'24.5 Base Year 5 Staff Loading'!I66+'24.6 Base Year 6 Staff Loading'!I66)/6</f>
        <v>148.95991666666666</v>
      </c>
      <c r="J66" s="1031">
        <f>('24.1 Base Year 1 Staff Loading'!J66+'24.2 Base Year 2 Staff Loading'!J66+'24.3 Base Year 3 Staff Loading'!J66+'24.4 Base Year 4 Staff Loading'!J66+'24.5 Base Year 5 Staff Loading'!J66+'24.6 Base Year 6 Staff Loading'!J66)/6</f>
        <v>148.95991666666666</v>
      </c>
      <c r="K66" s="1031">
        <f>('24.1 Base Year 1 Staff Loading'!K66+'24.2 Base Year 2 Staff Loading'!K66+'24.3 Base Year 3 Staff Loading'!K66+'24.4 Base Year 4 Staff Loading'!K66+'24.5 Base Year 5 Staff Loading'!K66+'24.6 Base Year 6 Staff Loading'!K66)/6</f>
        <v>148.95991666666666</v>
      </c>
      <c r="L66" s="1031">
        <f>('24.1 Base Year 1 Staff Loading'!L66+'24.2 Base Year 2 Staff Loading'!L66+'24.3 Base Year 3 Staff Loading'!L66+'24.4 Base Year 4 Staff Loading'!L66+'24.5 Base Year 5 Staff Loading'!L66+'24.6 Base Year 6 Staff Loading'!L66)/6</f>
        <v>148.95991666666666</v>
      </c>
      <c r="M66" s="1031">
        <f>('24.1 Base Year 1 Staff Loading'!M66+'24.2 Base Year 2 Staff Loading'!M66+'24.3 Base Year 3 Staff Loading'!M66+'24.4 Base Year 4 Staff Loading'!M66+'24.5 Base Year 5 Staff Loading'!M66+'24.6 Base Year 6 Staff Loading'!M66)/6</f>
        <v>148.95991666666666</v>
      </c>
      <c r="N66" s="1031">
        <f>('24.1 Base Year 1 Staff Loading'!N66+'24.2 Base Year 2 Staff Loading'!N66+'24.3 Base Year 3 Staff Loading'!N66+'24.4 Base Year 4 Staff Loading'!N66+'24.5 Base Year 5 Staff Loading'!N66+'24.6 Base Year 6 Staff Loading'!N66)/6</f>
        <v>148.95991666666666</v>
      </c>
      <c r="O66" s="1031">
        <f>('24.1 Base Year 1 Staff Loading'!O66+'24.2 Base Year 2 Staff Loading'!O66+'24.3 Base Year 3 Staff Loading'!O66+'24.4 Base Year 4 Staff Loading'!O66+'24.5 Base Year 5 Staff Loading'!O66+'24.6 Base Year 6 Staff Loading'!O66)/6</f>
        <v>148.95991666666666</v>
      </c>
      <c r="P66" s="1031">
        <f>('24.1 Base Year 1 Staff Loading'!P66+'24.2 Base Year 2 Staff Loading'!P66+'24.3 Base Year 3 Staff Loading'!P66+'24.4 Base Year 4 Staff Loading'!P66+'24.5 Base Year 5 Staff Loading'!P66+'24.6 Base Year 6 Staff Loading'!P66)/6</f>
        <v>148.95991666666666</v>
      </c>
      <c r="Q66" s="1031">
        <f>('24.1 Base Year 1 Staff Loading'!Q66+'24.2 Base Year 2 Staff Loading'!Q66+'24.3 Base Year 3 Staff Loading'!Q66+'24.4 Base Year 4 Staff Loading'!Q66+'24.5 Base Year 5 Staff Loading'!Q66+'24.6 Base Year 6 Staff Loading'!Q66)/6</f>
        <v>148.95991666666666</v>
      </c>
      <c r="R66" s="1031">
        <f t="shared" si="54"/>
        <v>1787.519</v>
      </c>
      <c r="S66" s="742">
        <f t="shared" si="55"/>
        <v>248465.141</v>
      </c>
      <c r="W66" s="1032">
        <f t="shared" si="56"/>
        <v>0.8961492312834225</v>
      </c>
      <c r="X66" s="1032">
        <f t="shared" si="57"/>
        <v>148.95991666666666</v>
      </c>
      <c r="Z66" s="1032">
        <f t="shared" si="58"/>
        <v>0</v>
      </c>
      <c r="AA66" s="1032">
        <f t="shared" si="59"/>
        <v>1787.519</v>
      </c>
      <c r="AB66" s="863">
        <f t="shared" si="60"/>
        <v>0</v>
      </c>
    </row>
    <row r="67" spans="1:28" ht="14.25" x14ac:dyDescent="0.3">
      <c r="A67" s="1026"/>
      <c r="B67" s="1027"/>
      <c r="C67" s="1028" t="s">
        <v>1515</v>
      </c>
      <c r="D67" s="1029">
        <v>154</v>
      </c>
      <c r="E67" s="1030" t="s">
        <v>153</v>
      </c>
      <c r="F67" s="1031">
        <f>('24.1 Base Year 1 Staff Loading'!F67+'24.2 Base Year 2 Staff Loading'!F67+'24.3 Base Year 3 Staff Loading'!F67+'24.4 Base Year 4 Staff Loading'!F67+'24.5 Base Year 5 Staff Loading'!F67+'24.6 Base Year 6 Staff Loading'!F67)/6</f>
        <v>160</v>
      </c>
      <c r="G67" s="1031">
        <f>('24.1 Base Year 1 Staff Loading'!G67+'24.2 Base Year 2 Staff Loading'!G67+'24.3 Base Year 3 Staff Loading'!G67+'24.4 Base Year 4 Staff Loading'!G67+'24.5 Base Year 5 Staff Loading'!G67+'24.6 Base Year 6 Staff Loading'!G67)/6</f>
        <v>160</v>
      </c>
      <c r="H67" s="1031">
        <f>('24.1 Base Year 1 Staff Loading'!H67+'24.2 Base Year 2 Staff Loading'!H67+'24.3 Base Year 3 Staff Loading'!H67+'24.4 Base Year 4 Staff Loading'!H67+'24.5 Base Year 5 Staff Loading'!H67+'24.6 Base Year 6 Staff Loading'!H67)/6</f>
        <v>160</v>
      </c>
      <c r="I67" s="1031">
        <f>('24.1 Base Year 1 Staff Loading'!I67+'24.2 Base Year 2 Staff Loading'!I67+'24.3 Base Year 3 Staff Loading'!I67+'24.4 Base Year 4 Staff Loading'!I67+'24.5 Base Year 5 Staff Loading'!I67+'24.6 Base Year 6 Staff Loading'!I67)/6</f>
        <v>160</v>
      </c>
      <c r="J67" s="1031">
        <f>('24.1 Base Year 1 Staff Loading'!J67+'24.2 Base Year 2 Staff Loading'!J67+'24.3 Base Year 3 Staff Loading'!J67+'24.4 Base Year 4 Staff Loading'!J67+'24.5 Base Year 5 Staff Loading'!J67+'24.6 Base Year 6 Staff Loading'!J67)/6</f>
        <v>160</v>
      </c>
      <c r="K67" s="1031">
        <f>('24.1 Base Year 1 Staff Loading'!K67+'24.2 Base Year 2 Staff Loading'!K67+'24.3 Base Year 3 Staff Loading'!K67+'24.4 Base Year 4 Staff Loading'!K67+'24.5 Base Year 5 Staff Loading'!K67+'24.6 Base Year 6 Staff Loading'!K67)/6</f>
        <v>160</v>
      </c>
      <c r="L67" s="1031">
        <f>('24.1 Base Year 1 Staff Loading'!L67+'24.2 Base Year 2 Staff Loading'!L67+'24.3 Base Year 3 Staff Loading'!L67+'24.4 Base Year 4 Staff Loading'!L67+'24.5 Base Year 5 Staff Loading'!L67+'24.6 Base Year 6 Staff Loading'!L67)/6</f>
        <v>160</v>
      </c>
      <c r="M67" s="1031">
        <f>('24.1 Base Year 1 Staff Loading'!M67+'24.2 Base Year 2 Staff Loading'!M67+'24.3 Base Year 3 Staff Loading'!M67+'24.4 Base Year 4 Staff Loading'!M67+'24.5 Base Year 5 Staff Loading'!M67+'24.6 Base Year 6 Staff Loading'!M67)/6</f>
        <v>160</v>
      </c>
      <c r="N67" s="1031">
        <f>('24.1 Base Year 1 Staff Loading'!N67+'24.2 Base Year 2 Staff Loading'!N67+'24.3 Base Year 3 Staff Loading'!N67+'24.4 Base Year 4 Staff Loading'!N67+'24.5 Base Year 5 Staff Loading'!N67+'24.6 Base Year 6 Staff Loading'!N67)/6</f>
        <v>160</v>
      </c>
      <c r="O67" s="1031">
        <f>('24.1 Base Year 1 Staff Loading'!O67+'24.2 Base Year 2 Staff Loading'!O67+'24.3 Base Year 3 Staff Loading'!O67+'24.4 Base Year 4 Staff Loading'!O67+'24.5 Base Year 5 Staff Loading'!O67+'24.6 Base Year 6 Staff Loading'!O67)/6</f>
        <v>160</v>
      </c>
      <c r="P67" s="1031">
        <f>('24.1 Base Year 1 Staff Loading'!P67+'24.2 Base Year 2 Staff Loading'!P67+'24.3 Base Year 3 Staff Loading'!P67+'24.4 Base Year 4 Staff Loading'!P67+'24.5 Base Year 5 Staff Loading'!P67+'24.6 Base Year 6 Staff Loading'!P67)/6</f>
        <v>160</v>
      </c>
      <c r="Q67" s="1031">
        <f>('24.1 Base Year 1 Staff Loading'!Q67+'24.2 Base Year 2 Staff Loading'!Q67+'24.3 Base Year 3 Staff Loading'!Q67+'24.4 Base Year 4 Staff Loading'!Q67+'24.5 Base Year 5 Staff Loading'!Q67+'24.6 Base Year 6 Staff Loading'!Q67)/6</f>
        <v>160</v>
      </c>
      <c r="R67" s="1031">
        <f>SUM(F67:Q67)</f>
        <v>1920</v>
      </c>
      <c r="S67" s="742">
        <f>D67*R67</f>
        <v>295680</v>
      </c>
      <c r="W67" s="1032">
        <f>X67/$U$7</f>
        <v>0.96256684491978628</v>
      </c>
      <c r="X67" s="1032">
        <f>R67/12</f>
        <v>160</v>
      </c>
      <c r="Z67" s="1032">
        <f>IF($E67="Y",$R67,0)</f>
        <v>0</v>
      </c>
      <c r="AA67" s="1032">
        <f>IF($E67="N",$R67,0)</f>
        <v>1920</v>
      </c>
      <c r="AB67" s="863">
        <f>Z67/(AA67+Z67)</f>
        <v>0</v>
      </c>
    </row>
    <row r="68" spans="1:28" ht="14.25" x14ac:dyDescent="0.3">
      <c r="A68" s="1026"/>
      <c r="B68" s="1027"/>
      <c r="C68" s="1028" t="s">
        <v>1426</v>
      </c>
      <c r="D68" s="1029">
        <v>67</v>
      </c>
      <c r="E68" s="1030" t="s">
        <v>151</v>
      </c>
      <c r="F68" s="1031">
        <f>('24.1 Base Year 1 Staff Loading'!F68+'24.2 Base Year 2 Staff Loading'!F68+'24.3 Base Year 3 Staff Loading'!F68+'24.4 Base Year 4 Staff Loading'!F68+'24.5 Base Year 5 Staff Loading'!F68+'24.6 Base Year 6 Staff Loading'!F68)/6</f>
        <v>497.88875000000002</v>
      </c>
      <c r="G68" s="1031">
        <f>('24.1 Base Year 1 Staff Loading'!G68+'24.2 Base Year 2 Staff Loading'!G68+'24.3 Base Year 3 Staff Loading'!G68+'24.4 Base Year 4 Staff Loading'!G68+'24.5 Base Year 5 Staff Loading'!G68+'24.6 Base Year 6 Staff Loading'!G68)/6</f>
        <v>497.88875000000002</v>
      </c>
      <c r="H68" s="1031">
        <f>('24.1 Base Year 1 Staff Loading'!H68+'24.2 Base Year 2 Staff Loading'!H68+'24.3 Base Year 3 Staff Loading'!H68+'24.4 Base Year 4 Staff Loading'!H68+'24.5 Base Year 5 Staff Loading'!H68+'24.6 Base Year 6 Staff Loading'!H68)/6</f>
        <v>497.88875000000002</v>
      </c>
      <c r="I68" s="1031">
        <f>('24.1 Base Year 1 Staff Loading'!I68+'24.2 Base Year 2 Staff Loading'!I68+'24.3 Base Year 3 Staff Loading'!I68+'24.4 Base Year 4 Staff Loading'!I68+'24.5 Base Year 5 Staff Loading'!I68+'24.6 Base Year 6 Staff Loading'!I68)/6</f>
        <v>497.88875000000002</v>
      </c>
      <c r="J68" s="1031">
        <f>('24.1 Base Year 1 Staff Loading'!J68+'24.2 Base Year 2 Staff Loading'!J68+'24.3 Base Year 3 Staff Loading'!J68+'24.4 Base Year 4 Staff Loading'!J68+'24.5 Base Year 5 Staff Loading'!J68+'24.6 Base Year 6 Staff Loading'!J68)/6</f>
        <v>497.88875000000002</v>
      </c>
      <c r="K68" s="1031">
        <f>('24.1 Base Year 1 Staff Loading'!K68+'24.2 Base Year 2 Staff Loading'!K68+'24.3 Base Year 3 Staff Loading'!K68+'24.4 Base Year 4 Staff Loading'!K68+'24.5 Base Year 5 Staff Loading'!K68+'24.6 Base Year 6 Staff Loading'!K68)/6</f>
        <v>497.88875000000002</v>
      </c>
      <c r="L68" s="1031">
        <f>('24.1 Base Year 1 Staff Loading'!L68+'24.2 Base Year 2 Staff Loading'!L68+'24.3 Base Year 3 Staff Loading'!L68+'24.4 Base Year 4 Staff Loading'!L68+'24.5 Base Year 5 Staff Loading'!L68+'24.6 Base Year 6 Staff Loading'!L68)/6</f>
        <v>497.88875000000002</v>
      </c>
      <c r="M68" s="1031">
        <f>('24.1 Base Year 1 Staff Loading'!M68+'24.2 Base Year 2 Staff Loading'!M68+'24.3 Base Year 3 Staff Loading'!M68+'24.4 Base Year 4 Staff Loading'!M68+'24.5 Base Year 5 Staff Loading'!M68+'24.6 Base Year 6 Staff Loading'!M68)/6</f>
        <v>497.88875000000002</v>
      </c>
      <c r="N68" s="1031">
        <f>('24.1 Base Year 1 Staff Loading'!N68+'24.2 Base Year 2 Staff Loading'!N68+'24.3 Base Year 3 Staff Loading'!N68+'24.4 Base Year 4 Staff Loading'!N68+'24.5 Base Year 5 Staff Loading'!N68+'24.6 Base Year 6 Staff Loading'!N68)/6</f>
        <v>497.88875000000002</v>
      </c>
      <c r="O68" s="1031">
        <f>('24.1 Base Year 1 Staff Loading'!O68+'24.2 Base Year 2 Staff Loading'!O68+'24.3 Base Year 3 Staff Loading'!O68+'24.4 Base Year 4 Staff Loading'!O68+'24.5 Base Year 5 Staff Loading'!O68+'24.6 Base Year 6 Staff Loading'!O68)/6</f>
        <v>497.88875000000002</v>
      </c>
      <c r="P68" s="1031">
        <f>('24.1 Base Year 1 Staff Loading'!P68+'24.2 Base Year 2 Staff Loading'!P68+'24.3 Base Year 3 Staff Loading'!P68+'24.4 Base Year 4 Staff Loading'!P68+'24.5 Base Year 5 Staff Loading'!P68+'24.6 Base Year 6 Staff Loading'!P68)/6</f>
        <v>497.88875000000002</v>
      </c>
      <c r="Q68" s="1031">
        <f>('24.1 Base Year 1 Staff Loading'!Q68+'24.2 Base Year 2 Staff Loading'!Q68+'24.3 Base Year 3 Staff Loading'!Q68+'24.4 Base Year 4 Staff Loading'!Q68+'24.5 Base Year 5 Staff Loading'!Q68+'24.6 Base Year 6 Staff Loading'!Q68)/6</f>
        <v>497.88875000000002</v>
      </c>
      <c r="R68" s="1031">
        <f t="shared" si="54"/>
        <v>5974.665</v>
      </c>
      <c r="S68" s="742">
        <f t="shared" si="55"/>
        <v>400302.55499999999</v>
      </c>
      <c r="W68" s="1032">
        <f t="shared" si="56"/>
        <v>2.9953200200534766</v>
      </c>
      <c r="X68" s="1032">
        <f t="shared" si="57"/>
        <v>497.88875000000002</v>
      </c>
      <c r="Z68" s="1032">
        <f t="shared" si="58"/>
        <v>5974.665</v>
      </c>
      <c r="AA68" s="1032">
        <f t="shared" si="59"/>
        <v>0</v>
      </c>
      <c r="AB68" s="863">
        <f t="shared" si="60"/>
        <v>1</v>
      </c>
    </row>
    <row r="69" spans="1:28" ht="14.25" x14ac:dyDescent="0.3">
      <c r="A69" s="1026"/>
      <c r="B69" s="1027"/>
      <c r="C69" s="1028" t="s">
        <v>1368</v>
      </c>
      <c r="D69" s="1029">
        <v>101</v>
      </c>
      <c r="E69" s="1030" t="s">
        <v>153</v>
      </c>
      <c r="F69" s="1031">
        <f>('24.1 Base Year 1 Staff Loading'!F69+'24.2 Base Year 2 Staff Loading'!F69+'24.3 Base Year 3 Staff Loading'!F69+'24.4 Base Year 4 Staff Loading'!F69+'24.5 Base Year 5 Staff Loading'!F69+'24.6 Base Year 6 Staff Loading'!F69)/6</f>
        <v>605.85772222222215</v>
      </c>
      <c r="G69" s="1031">
        <f>('24.1 Base Year 1 Staff Loading'!G69+'24.2 Base Year 2 Staff Loading'!G69+'24.3 Base Year 3 Staff Loading'!G69+'24.4 Base Year 4 Staff Loading'!G69+'24.5 Base Year 5 Staff Loading'!G69+'24.6 Base Year 6 Staff Loading'!G69)/6</f>
        <v>605.85772222222215</v>
      </c>
      <c r="H69" s="1031">
        <f>('24.1 Base Year 1 Staff Loading'!H69+'24.2 Base Year 2 Staff Loading'!H69+'24.3 Base Year 3 Staff Loading'!H69+'24.4 Base Year 4 Staff Loading'!H69+'24.5 Base Year 5 Staff Loading'!H69+'24.6 Base Year 6 Staff Loading'!H69)/6</f>
        <v>605.85772222222215</v>
      </c>
      <c r="I69" s="1031">
        <f>('24.1 Base Year 1 Staff Loading'!I69+'24.2 Base Year 2 Staff Loading'!I69+'24.3 Base Year 3 Staff Loading'!I69+'24.4 Base Year 4 Staff Loading'!I69+'24.5 Base Year 5 Staff Loading'!I69+'24.6 Base Year 6 Staff Loading'!I69)/6</f>
        <v>605.85772222222215</v>
      </c>
      <c r="J69" s="1031">
        <f>('24.1 Base Year 1 Staff Loading'!J69+'24.2 Base Year 2 Staff Loading'!J69+'24.3 Base Year 3 Staff Loading'!J69+'24.4 Base Year 4 Staff Loading'!J69+'24.5 Base Year 5 Staff Loading'!J69+'24.6 Base Year 6 Staff Loading'!J69)/6</f>
        <v>605.85772222222215</v>
      </c>
      <c r="K69" s="1031">
        <f>('24.1 Base Year 1 Staff Loading'!K69+'24.2 Base Year 2 Staff Loading'!K69+'24.3 Base Year 3 Staff Loading'!K69+'24.4 Base Year 4 Staff Loading'!K69+'24.5 Base Year 5 Staff Loading'!K69+'24.6 Base Year 6 Staff Loading'!K69)/6</f>
        <v>605.85772222222215</v>
      </c>
      <c r="L69" s="1031">
        <f>('24.1 Base Year 1 Staff Loading'!L69+'24.2 Base Year 2 Staff Loading'!L69+'24.3 Base Year 3 Staff Loading'!L69+'24.4 Base Year 4 Staff Loading'!L69+'24.5 Base Year 5 Staff Loading'!L69+'24.6 Base Year 6 Staff Loading'!L69)/6</f>
        <v>605.85772222222215</v>
      </c>
      <c r="M69" s="1031">
        <f>('24.1 Base Year 1 Staff Loading'!M69+'24.2 Base Year 2 Staff Loading'!M69+'24.3 Base Year 3 Staff Loading'!M69+'24.4 Base Year 4 Staff Loading'!M69+'24.5 Base Year 5 Staff Loading'!M69+'24.6 Base Year 6 Staff Loading'!M69)/6</f>
        <v>605.85772222222215</v>
      </c>
      <c r="N69" s="1031">
        <f>('24.1 Base Year 1 Staff Loading'!N69+'24.2 Base Year 2 Staff Loading'!N69+'24.3 Base Year 3 Staff Loading'!N69+'24.4 Base Year 4 Staff Loading'!N69+'24.5 Base Year 5 Staff Loading'!N69+'24.6 Base Year 6 Staff Loading'!N69)/6</f>
        <v>605.85772222222215</v>
      </c>
      <c r="O69" s="1031">
        <f>('24.1 Base Year 1 Staff Loading'!O69+'24.2 Base Year 2 Staff Loading'!O69+'24.3 Base Year 3 Staff Loading'!O69+'24.4 Base Year 4 Staff Loading'!O69+'24.5 Base Year 5 Staff Loading'!O69+'24.6 Base Year 6 Staff Loading'!O69)/6</f>
        <v>605.85772222222215</v>
      </c>
      <c r="P69" s="1031">
        <f>('24.1 Base Year 1 Staff Loading'!P69+'24.2 Base Year 2 Staff Loading'!P69+'24.3 Base Year 3 Staff Loading'!P69+'24.4 Base Year 4 Staff Loading'!P69+'24.5 Base Year 5 Staff Loading'!P69+'24.6 Base Year 6 Staff Loading'!P69)/6</f>
        <v>605.85772222222215</v>
      </c>
      <c r="Q69" s="1031">
        <f>('24.1 Base Year 1 Staff Loading'!Q69+'24.2 Base Year 2 Staff Loading'!Q69+'24.3 Base Year 3 Staff Loading'!Q69+'24.4 Base Year 4 Staff Loading'!Q69+'24.5 Base Year 5 Staff Loading'!Q69+'24.6 Base Year 6 Staff Loading'!Q69)/6</f>
        <v>605.85772222222215</v>
      </c>
      <c r="R69" s="1031">
        <f t="shared" si="47"/>
        <v>7270.2926666666654</v>
      </c>
      <c r="S69" s="742">
        <f t="shared" si="48"/>
        <v>734299.55933333316</v>
      </c>
      <c r="T69" s="1039"/>
      <c r="U69" s="1039"/>
      <c r="V69" s="1039"/>
      <c r="W69" s="1032">
        <f t="shared" si="49"/>
        <v>3.6448659759358288</v>
      </c>
      <c r="X69" s="1032">
        <f t="shared" si="50"/>
        <v>605.85772222222215</v>
      </c>
      <c r="Z69" s="1032">
        <f t="shared" si="51"/>
        <v>0</v>
      </c>
      <c r="AA69" s="1032">
        <f t="shared" si="52"/>
        <v>7270.2926666666654</v>
      </c>
      <c r="AB69" s="863">
        <f t="shared" si="53"/>
        <v>0</v>
      </c>
    </row>
    <row r="70" spans="1:28" ht="14.25" x14ac:dyDescent="0.3">
      <c r="A70" s="1026"/>
      <c r="B70" s="1027"/>
      <c r="C70" s="1028"/>
      <c r="D70" s="1029"/>
      <c r="E70" s="1030"/>
      <c r="F70" s="1031">
        <f>('24.1 Base Year 1 Staff Loading'!F70+'24.2 Base Year 2 Staff Loading'!F70+'24.3 Base Year 3 Staff Loading'!F70+'24.4 Base Year 4 Staff Loading'!F70+'24.5 Base Year 5 Staff Loading'!F70+'24.6 Base Year 6 Staff Loading'!F70)/6</f>
        <v>0</v>
      </c>
      <c r="G70" s="1031">
        <f>('24.1 Base Year 1 Staff Loading'!G70+'24.2 Base Year 2 Staff Loading'!G70+'24.3 Base Year 3 Staff Loading'!G70+'24.4 Base Year 4 Staff Loading'!G70+'24.5 Base Year 5 Staff Loading'!G70+'24.6 Base Year 6 Staff Loading'!G70)/6</f>
        <v>0</v>
      </c>
      <c r="H70" s="1031">
        <f>('24.1 Base Year 1 Staff Loading'!H70+'24.2 Base Year 2 Staff Loading'!H70+'24.3 Base Year 3 Staff Loading'!H70+'24.4 Base Year 4 Staff Loading'!H70+'24.5 Base Year 5 Staff Loading'!H70+'24.6 Base Year 6 Staff Loading'!H70)/6</f>
        <v>0</v>
      </c>
      <c r="I70" s="1031">
        <f>('24.1 Base Year 1 Staff Loading'!I70+'24.2 Base Year 2 Staff Loading'!I70+'24.3 Base Year 3 Staff Loading'!I70+'24.4 Base Year 4 Staff Loading'!I70+'24.5 Base Year 5 Staff Loading'!I70+'24.6 Base Year 6 Staff Loading'!I70)/6</f>
        <v>0</v>
      </c>
      <c r="J70" s="1031">
        <f>('24.1 Base Year 1 Staff Loading'!J70+'24.2 Base Year 2 Staff Loading'!J70+'24.3 Base Year 3 Staff Loading'!J70+'24.4 Base Year 4 Staff Loading'!J70+'24.5 Base Year 5 Staff Loading'!J70+'24.6 Base Year 6 Staff Loading'!J70)/6</f>
        <v>0</v>
      </c>
      <c r="K70" s="1031">
        <f>('24.1 Base Year 1 Staff Loading'!K70+'24.2 Base Year 2 Staff Loading'!K70+'24.3 Base Year 3 Staff Loading'!K70+'24.4 Base Year 4 Staff Loading'!K70+'24.5 Base Year 5 Staff Loading'!K70+'24.6 Base Year 6 Staff Loading'!K70)/6</f>
        <v>0</v>
      </c>
      <c r="L70" s="1031">
        <f>('24.1 Base Year 1 Staff Loading'!L70+'24.2 Base Year 2 Staff Loading'!L70+'24.3 Base Year 3 Staff Loading'!L70+'24.4 Base Year 4 Staff Loading'!L70+'24.5 Base Year 5 Staff Loading'!L70+'24.6 Base Year 6 Staff Loading'!L70)/6</f>
        <v>0</v>
      </c>
      <c r="M70" s="1031">
        <f>('24.1 Base Year 1 Staff Loading'!M70+'24.2 Base Year 2 Staff Loading'!M70+'24.3 Base Year 3 Staff Loading'!M70+'24.4 Base Year 4 Staff Loading'!M70+'24.5 Base Year 5 Staff Loading'!M70+'24.6 Base Year 6 Staff Loading'!M70)/6</f>
        <v>0</v>
      </c>
      <c r="N70" s="1031">
        <f>('24.1 Base Year 1 Staff Loading'!N70+'24.2 Base Year 2 Staff Loading'!N70+'24.3 Base Year 3 Staff Loading'!N70+'24.4 Base Year 4 Staff Loading'!N70+'24.5 Base Year 5 Staff Loading'!N70+'24.6 Base Year 6 Staff Loading'!N70)/6</f>
        <v>0</v>
      </c>
      <c r="O70" s="1031">
        <f>('24.1 Base Year 1 Staff Loading'!O70+'24.2 Base Year 2 Staff Loading'!O70+'24.3 Base Year 3 Staff Loading'!O70+'24.4 Base Year 4 Staff Loading'!O70+'24.5 Base Year 5 Staff Loading'!O70+'24.6 Base Year 6 Staff Loading'!O70)/6</f>
        <v>0</v>
      </c>
      <c r="P70" s="1031">
        <f>('24.1 Base Year 1 Staff Loading'!P70+'24.2 Base Year 2 Staff Loading'!P70+'24.3 Base Year 3 Staff Loading'!P70+'24.4 Base Year 4 Staff Loading'!P70+'24.5 Base Year 5 Staff Loading'!P70+'24.6 Base Year 6 Staff Loading'!P70)/6</f>
        <v>0</v>
      </c>
      <c r="Q70" s="1031">
        <f>('24.1 Base Year 1 Staff Loading'!Q70+'24.2 Base Year 2 Staff Loading'!Q70+'24.3 Base Year 3 Staff Loading'!Q70+'24.4 Base Year 4 Staff Loading'!Q70+'24.5 Base Year 5 Staff Loading'!Q70+'24.6 Base Year 6 Staff Loading'!Q70)/6</f>
        <v>0</v>
      </c>
      <c r="R70" s="1031">
        <f t="shared" si="47"/>
        <v>0</v>
      </c>
      <c r="S70" s="742">
        <f t="shared" si="48"/>
        <v>0</v>
      </c>
      <c r="T70" s="1039"/>
      <c r="U70" s="1039"/>
      <c r="V70" s="1039"/>
      <c r="W70" s="1032">
        <f t="shared" si="49"/>
        <v>0</v>
      </c>
      <c r="X70" s="1032">
        <f t="shared" si="50"/>
        <v>0</v>
      </c>
      <c r="Z70" s="1032">
        <f t="shared" si="51"/>
        <v>0</v>
      </c>
      <c r="AA70" s="1032">
        <f t="shared" si="52"/>
        <v>0</v>
      </c>
      <c r="AB70" s="863" t="e">
        <f t="shared" si="53"/>
        <v>#DIV/0!</v>
      </c>
    </row>
    <row r="71" spans="1:28" s="1039" customFormat="1" ht="15" thickBot="1" x14ac:dyDescent="0.35">
      <c r="A71" s="1033"/>
      <c r="B71" s="1034" t="s">
        <v>1369</v>
      </c>
      <c r="C71" s="1035"/>
      <c r="D71" s="1036"/>
      <c r="E71" s="1037"/>
      <c r="F71" s="1038">
        <f>SUM(F57:F70)</f>
        <v>6138.1099221527784</v>
      </c>
      <c r="G71" s="1038">
        <f t="shared" ref="G71:R71" si="61">SUM(G57:G70)</f>
        <v>6138.1099221527784</v>
      </c>
      <c r="H71" s="1038">
        <f t="shared" si="61"/>
        <v>6138.1099221527784</v>
      </c>
      <c r="I71" s="1038">
        <f t="shared" si="61"/>
        <v>6138.1099221527784</v>
      </c>
      <c r="J71" s="1038">
        <f t="shared" si="61"/>
        <v>6138.1099221527784</v>
      </c>
      <c r="K71" s="1038">
        <f t="shared" si="61"/>
        <v>6138.1099221527784</v>
      </c>
      <c r="L71" s="1038">
        <f t="shared" si="61"/>
        <v>6138.1031936805566</v>
      </c>
      <c r="M71" s="1038">
        <f t="shared" si="61"/>
        <v>6138.1031936805566</v>
      </c>
      <c r="N71" s="1038">
        <f t="shared" si="61"/>
        <v>6138.1031936805566</v>
      </c>
      <c r="O71" s="1038">
        <f t="shared" si="61"/>
        <v>6138.1031936805566</v>
      </c>
      <c r="P71" s="1038">
        <f t="shared" si="61"/>
        <v>6138.1031936805566</v>
      </c>
      <c r="Q71" s="1038">
        <f t="shared" si="61"/>
        <v>6138.1031936805566</v>
      </c>
      <c r="R71" s="1038">
        <f t="shared" si="61"/>
        <v>73657.278695000001</v>
      </c>
      <c r="S71" s="750">
        <f>SUM(S57:S70)</f>
        <v>5738267.5551716667</v>
      </c>
      <c r="T71" s="1017"/>
      <c r="U71" s="1017"/>
      <c r="V71" s="1017"/>
      <c r="W71" s="1050">
        <f>SUM(W57:W70)</f>
        <v>36.927111645220599</v>
      </c>
      <c r="X71" s="1050">
        <f>SUM(X57:X70)</f>
        <v>6138.106557916667</v>
      </c>
      <c r="Z71" s="1040">
        <f>SUM(Z57:Z70)</f>
        <v>49768.19086166667</v>
      </c>
      <c r="AA71" s="1040">
        <f>SUM(AA57:AA70)</f>
        <v>23889.087833333335</v>
      </c>
      <c r="AB71" s="752">
        <f>Z71/(Z71+AA71)</f>
        <v>0.67567240798763084</v>
      </c>
    </row>
    <row r="72" spans="1:28" s="1039" customFormat="1" ht="14.25" x14ac:dyDescent="0.3">
      <c r="A72" s="1026">
        <v>2.4</v>
      </c>
      <c r="B72" s="1027" t="s">
        <v>1370</v>
      </c>
      <c r="C72" s="1028"/>
      <c r="D72" s="1029"/>
      <c r="E72" s="1030"/>
      <c r="F72" s="1031">
        <f>('24.1 Base Year 1 Staff Loading'!F72+'24.2 Base Year 2 Staff Loading'!F72+'24.3 Base Year 3 Staff Loading'!F72+'24.4 Base Year 4 Staff Loading'!F72+'24.5 Base Year 5 Staff Loading'!F72+'24.6 Base Year 6 Staff Loading'!F72)/6</f>
        <v>0</v>
      </c>
      <c r="G72" s="1031">
        <f>('24.1 Base Year 1 Staff Loading'!G72+'24.2 Base Year 2 Staff Loading'!G72+'24.3 Base Year 3 Staff Loading'!G72+'24.4 Base Year 4 Staff Loading'!G72+'24.5 Base Year 5 Staff Loading'!G72+'24.6 Base Year 6 Staff Loading'!G72)/6</f>
        <v>0</v>
      </c>
      <c r="H72" s="1031">
        <f>('24.1 Base Year 1 Staff Loading'!H72+'24.2 Base Year 2 Staff Loading'!H72+'24.3 Base Year 3 Staff Loading'!H72+'24.4 Base Year 4 Staff Loading'!H72+'24.5 Base Year 5 Staff Loading'!H72+'24.6 Base Year 6 Staff Loading'!H72)/6</f>
        <v>0</v>
      </c>
      <c r="I72" s="1031">
        <f>('24.1 Base Year 1 Staff Loading'!I72+'24.2 Base Year 2 Staff Loading'!I72+'24.3 Base Year 3 Staff Loading'!I72+'24.4 Base Year 4 Staff Loading'!I72+'24.5 Base Year 5 Staff Loading'!I72+'24.6 Base Year 6 Staff Loading'!I72)/6</f>
        <v>0</v>
      </c>
      <c r="J72" s="1031">
        <f>('24.1 Base Year 1 Staff Loading'!J72+'24.2 Base Year 2 Staff Loading'!J72+'24.3 Base Year 3 Staff Loading'!J72+'24.4 Base Year 4 Staff Loading'!J72+'24.5 Base Year 5 Staff Loading'!J72+'24.6 Base Year 6 Staff Loading'!J72)/6</f>
        <v>0</v>
      </c>
      <c r="K72" s="1031">
        <f>('24.1 Base Year 1 Staff Loading'!K72+'24.2 Base Year 2 Staff Loading'!K72+'24.3 Base Year 3 Staff Loading'!K72+'24.4 Base Year 4 Staff Loading'!K72+'24.5 Base Year 5 Staff Loading'!K72+'24.6 Base Year 6 Staff Loading'!K72)/6</f>
        <v>0</v>
      </c>
      <c r="L72" s="1031">
        <f>('24.1 Base Year 1 Staff Loading'!L72+'24.2 Base Year 2 Staff Loading'!L72+'24.3 Base Year 3 Staff Loading'!L72+'24.4 Base Year 4 Staff Loading'!L72+'24.5 Base Year 5 Staff Loading'!L72+'24.6 Base Year 6 Staff Loading'!L72)/6</f>
        <v>0</v>
      </c>
      <c r="M72" s="1031">
        <f>('24.1 Base Year 1 Staff Loading'!M72+'24.2 Base Year 2 Staff Loading'!M72+'24.3 Base Year 3 Staff Loading'!M72+'24.4 Base Year 4 Staff Loading'!M72+'24.5 Base Year 5 Staff Loading'!M72+'24.6 Base Year 6 Staff Loading'!M72)/6</f>
        <v>0</v>
      </c>
      <c r="N72" s="1031">
        <f>('24.1 Base Year 1 Staff Loading'!N72+'24.2 Base Year 2 Staff Loading'!N72+'24.3 Base Year 3 Staff Loading'!N72+'24.4 Base Year 4 Staff Loading'!N72+'24.5 Base Year 5 Staff Loading'!N72+'24.6 Base Year 6 Staff Loading'!N72)/6</f>
        <v>0</v>
      </c>
      <c r="O72" s="1031">
        <f>('24.1 Base Year 1 Staff Loading'!O72+'24.2 Base Year 2 Staff Loading'!O72+'24.3 Base Year 3 Staff Loading'!O72+'24.4 Base Year 4 Staff Loading'!O72+'24.5 Base Year 5 Staff Loading'!O72+'24.6 Base Year 6 Staff Loading'!O72)/6</f>
        <v>0</v>
      </c>
      <c r="P72" s="1031">
        <f>('24.1 Base Year 1 Staff Loading'!P72+'24.2 Base Year 2 Staff Loading'!P72+'24.3 Base Year 3 Staff Loading'!P72+'24.4 Base Year 4 Staff Loading'!P72+'24.5 Base Year 5 Staff Loading'!P72+'24.6 Base Year 6 Staff Loading'!P72)/6</f>
        <v>0</v>
      </c>
      <c r="Q72" s="1031">
        <f>('24.1 Base Year 1 Staff Loading'!Q72+'24.2 Base Year 2 Staff Loading'!Q72+'24.3 Base Year 3 Staff Loading'!Q72+'24.4 Base Year 4 Staff Loading'!Q72+'24.5 Base Year 5 Staff Loading'!Q72+'24.6 Base Year 6 Staff Loading'!Q72)/6</f>
        <v>0</v>
      </c>
      <c r="R72" s="1031">
        <f>SUM(F72:Q72)</f>
        <v>0</v>
      </c>
      <c r="S72" s="742">
        <f>D72*R72</f>
        <v>0</v>
      </c>
      <c r="T72" s="1017"/>
      <c r="U72" s="1017"/>
      <c r="V72" s="1017"/>
      <c r="W72" s="1032">
        <f>X72/$U$7</f>
        <v>0</v>
      </c>
      <c r="X72" s="1032">
        <f>R72/12</f>
        <v>0</v>
      </c>
      <c r="Y72" s="1017"/>
      <c r="Z72" s="1032">
        <f>IF($E72="Y",$R72,0)</f>
        <v>0</v>
      </c>
      <c r="AA72" s="1032">
        <f>IF($E72="N",$R72,0)</f>
        <v>0</v>
      </c>
      <c r="AB72" s="863" t="e">
        <f>Z72/(AA72+Z72)</f>
        <v>#DIV/0!</v>
      </c>
    </row>
    <row r="73" spans="1:28" s="1039" customFormat="1" ht="14.25" x14ac:dyDescent="0.3">
      <c r="A73" s="1026"/>
      <c r="B73" s="1027"/>
      <c r="C73" s="1028" t="s">
        <v>1407</v>
      </c>
      <c r="D73" s="1029">
        <v>139</v>
      </c>
      <c r="E73" s="1030" t="s">
        <v>153</v>
      </c>
      <c r="F73" s="1031">
        <f>('24.1 Base Year 1 Staff Loading'!F73+'24.2 Base Year 2 Staff Loading'!F73+'24.3 Base Year 3 Staff Loading'!F73+'24.4 Base Year 4 Staff Loading'!F73+'24.5 Base Year 5 Staff Loading'!F73+'24.6 Base Year 6 Staff Loading'!F73)/6</f>
        <v>480</v>
      </c>
      <c r="G73" s="1031">
        <f>('24.1 Base Year 1 Staff Loading'!G73+'24.2 Base Year 2 Staff Loading'!G73+'24.3 Base Year 3 Staff Loading'!G73+'24.4 Base Year 4 Staff Loading'!G73+'24.5 Base Year 5 Staff Loading'!G73+'24.6 Base Year 6 Staff Loading'!G73)/6</f>
        <v>480</v>
      </c>
      <c r="H73" s="1031">
        <f>('24.1 Base Year 1 Staff Loading'!H73+'24.2 Base Year 2 Staff Loading'!H73+'24.3 Base Year 3 Staff Loading'!H73+'24.4 Base Year 4 Staff Loading'!H73+'24.5 Base Year 5 Staff Loading'!H73+'24.6 Base Year 6 Staff Loading'!H73)/6</f>
        <v>480</v>
      </c>
      <c r="I73" s="1031">
        <f>('24.1 Base Year 1 Staff Loading'!I73+'24.2 Base Year 2 Staff Loading'!I73+'24.3 Base Year 3 Staff Loading'!I73+'24.4 Base Year 4 Staff Loading'!I73+'24.5 Base Year 5 Staff Loading'!I73+'24.6 Base Year 6 Staff Loading'!I73)/6</f>
        <v>480</v>
      </c>
      <c r="J73" s="1031">
        <f>('24.1 Base Year 1 Staff Loading'!J73+'24.2 Base Year 2 Staff Loading'!J73+'24.3 Base Year 3 Staff Loading'!J73+'24.4 Base Year 4 Staff Loading'!J73+'24.5 Base Year 5 Staff Loading'!J73+'24.6 Base Year 6 Staff Loading'!J73)/6</f>
        <v>480</v>
      </c>
      <c r="K73" s="1031">
        <f>('24.1 Base Year 1 Staff Loading'!K73+'24.2 Base Year 2 Staff Loading'!K73+'24.3 Base Year 3 Staff Loading'!K73+'24.4 Base Year 4 Staff Loading'!K73+'24.5 Base Year 5 Staff Loading'!K73+'24.6 Base Year 6 Staff Loading'!K73)/6</f>
        <v>480</v>
      </c>
      <c r="L73" s="1031">
        <f>('24.1 Base Year 1 Staff Loading'!L73+'24.2 Base Year 2 Staff Loading'!L73+'24.3 Base Year 3 Staff Loading'!L73+'24.4 Base Year 4 Staff Loading'!L73+'24.5 Base Year 5 Staff Loading'!L73+'24.6 Base Year 6 Staff Loading'!L73)/6</f>
        <v>480</v>
      </c>
      <c r="M73" s="1031">
        <f>('24.1 Base Year 1 Staff Loading'!M73+'24.2 Base Year 2 Staff Loading'!M73+'24.3 Base Year 3 Staff Loading'!M73+'24.4 Base Year 4 Staff Loading'!M73+'24.5 Base Year 5 Staff Loading'!M73+'24.6 Base Year 6 Staff Loading'!M73)/6</f>
        <v>480</v>
      </c>
      <c r="N73" s="1031">
        <f>('24.1 Base Year 1 Staff Loading'!N73+'24.2 Base Year 2 Staff Loading'!N73+'24.3 Base Year 3 Staff Loading'!N73+'24.4 Base Year 4 Staff Loading'!N73+'24.5 Base Year 5 Staff Loading'!N73+'24.6 Base Year 6 Staff Loading'!N73)/6</f>
        <v>480</v>
      </c>
      <c r="O73" s="1031">
        <f>('24.1 Base Year 1 Staff Loading'!O73+'24.2 Base Year 2 Staff Loading'!O73+'24.3 Base Year 3 Staff Loading'!O73+'24.4 Base Year 4 Staff Loading'!O73+'24.5 Base Year 5 Staff Loading'!O73+'24.6 Base Year 6 Staff Loading'!O73)/6</f>
        <v>480</v>
      </c>
      <c r="P73" s="1031">
        <f>('24.1 Base Year 1 Staff Loading'!P73+'24.2 Base Year 2 Staff Loading'!P73+'24.3 Base Year 3 Staff Loading'!P73+'24.4 Base Year 4 Staff Loading'!P73+'24.5 Base Year 5 Staff Loading'!P73+'24.6 Base Year 6 Staff Loading'!P73)/6</f>
        <v>480</v>
      </c>
      <c r="Q73" s="1031">
        <f>('24.1 Base Year 1 Staff Loading'!Q73+'24.2 Base Year 2 Staff Loading'!Q73+'24.3 Base Year 3 Staff Loading'!Q73+'24.4 Base Year 4 Staff Loading'!Q73+'24.5 Base Year 5 Staff Loading'!Q73+'24.6 Base Year 6 Staff Loading'!Q73)/6</f>
        <v>480</v>
      </c>
      <c r="R73" s="1031">
        <f t="shared" ref="R73:R79" si="62">SUM(F73:Q73)</f>
        <v>5760</v>
      </c>
      <c r="S73" s="742">
        <f t="shared" ref="S73:S79" si="63">D73*R73</f>
        <v>800640</v>
      </c>
      <c r="T73" s="1017"/>
      <c r="U73" s="1017"/>
      <c r="V73" s="1017"/>
      <c r="W73" s="1032">
        <f t="shared" ref="W73:W79" si="64">X73/$U$7</f>
        <v>2.8877005347593587</v>
      </c>
      <c r="X73" s="1032">
        <f t="shared" ref="X73:X79" si="65">R73/12</f>
        <v>480</v>
      </c>
      <c r="Y73" s="1017"/>
      <c r="Z73" s="1032">
        <f t="shared" ref="Z73:Z79" si="66">IF($E73="Y",$R73,0)</f>
        <v>0</v>
      </c>
      <c r="AA73" s="1032">
        <f t="shared" ref="AA73:AA79" si="67">IF($E73="N",$R73,0)</f>
        <v>5760</v>
      </c>
      <c r="AB73" s="863">
        <f t="shared" ref="AB73:AB79" si="68">Z73/(AA73+Z73)</f>
        <v>0</v>
      </c>
    </row>
    <row r="74" spans="1:28" s="1039" customFormat="1" ht="14.25" x14ac:dyDescent="0.3">
      <c r="A74" s="1026"/>
      <c r="B74" s="1027"/>
      <c r="C74" s="1028" t="s">
        <v>1516</v>
      </c>
      <c r="D74" s="1029">
        <v>110</v>
      </c>
      <c r="E74" s="1030" t="s">
        <v>153</v>
      </c>
      <c r="F74" s="1031">
        <f>('24.1 Base Year 1 Staff Loading'!F74+'24.2 Base Year 2 Staff Loading'!F74+'24.3 Base Year 3 Staff Loading'!F74+'24.4 Base Year 4 Staff Loading'!F74+'24.5 Base Year 5 Staff Loading'!F74+'24.6 Base Year 6 Staff Loading'!F74)/6</f>
        <v>448.1865833333332</v>
      </c>
      <c r="G74" s="1031">
        <f>('24.1 Base Year 1 Staff Loading'!G74+'24.2 Base Year 2 Staff Loading'!G74+'24.3 Base Year 3 Staff Loading'!G74+'24.4 Base Year 4 Staff Loading'!G74+'24.5 Base Year 5 Staff Loading'!G74+'24.6 Base Year 6 Staff Loading'!G74)/6</f>
        <v>448.1865833333332</v>
      </c>
      <c r="H74" s="1031">
        <f>('24.1 Base Year 1 Staff Loading'!H74+'24.2 Base Year 2 Staff Loading'!H74+'24.3 Base Year 3 Staff Loading'!H74+'24.4 Base Year 4 Staff Loading'!H74+'24.5 Base Year 5 Staff Loading'!H74+'24.6 Base Year 6 Staff Loading'!H74)/6</f>
        <v>448.1865833333332</v>
      </c>
      <c r="I74" s="1031">
        <f>('24.1 Base Year 1 Staff Loading'!I74+'24.2 Base Year 2 Staff Loading'!I74+'24.3 Base Year 3 Staff Loading'!I74+'24.4 Base Year 4 Staff Loading'!I74+'24.5 Base Year 5 Staff Loading'!I74+'24.6 Base Year 6 Staff Loading'!I74)/6</f>
        <v>448.1865833333332</v>
      </c>
      <c r="J74" s="1031">
        <f>('24.1 Base Year 1 Staff Loading'!J74+'24.2 Base Year 2 Staff Loading'!J74+'24.3 Base Year 3 Staff Loading'!J74+'24.4 Base Year 4 Staff Loading'!J74+'24.5 Base Year 5 Staff Loading'!J74+'24.6 Base Year 6 Staff Loading'!J74)/6</f>
        <v>448.1865833333332</v>
      </c>
      <c r="K74" s="1031">
        <f>('24.1 Base Year 1 Staff Loading'!K74+'24.2 Base Year 2 Staff Loading'!K74+'24.3 Base Year 3 Staff Loading'!K74+'24.4 Base Year 4 Staff Loading'!K74+'24.5 Base Year 5 Staff Loading'!K74+'24.6 Base Year 6 Staff Loading'!K74)/6</f>
        <v>448.1865833333332</v>
      </c>
      <c r="L74" s="1031">
        <f>('24.1 Base Year 1 Staff Loading'!L74+'24.2 Base Year 2 Staff Loading'!L74+'24.3 Base Year 3 Staff Loading'!L74+'24.4 Base Year 4 Staff Loading'!L74+'24.5 Base Year 5 Staff Loading'!L74+'24.6 Base Year 6 Staff Loading'!L74)/6</f>
        <v>448.1865833333332</v>
      </c>
      <c r="M74" s="1031">
        <f>('24.1 Base Year 1 Staff Loading'!M74+'24.2 Base Year 2 Staff Loading'!M74+'24.3 Base Year 3 Staff Loading'!M74+'24.4 Base Year 4 Staff Loading'!M74+'24.5 Base Year 5 Staff Loading'!M74+'24.6 Base Year 6 Staff Loading'!M74)/6</f>
        <v>448.1865833333332</v>
      </c>
      <c r="N74" s="1031">
        <f>('24.1 Base Year 1 Staff Loading'!N74+'24.2 Base Year 2 Staff Loading'!N74+'24.3 Base Year 3 Staff Loading'!N74+'24.4 Base Year 4 Staff Loading'!N74+'24.5 Base Year 5 Staff Loading'!N74+'24.6 Base Year 6 Staff Loading'!N74)/6</f>
        <v>448.1865833333332</v>
      </c>
      <c r="O74" s="1031">
        <f>('24.1 Base Year 1 Staff Loading'!O74+'24.2 Base Year 2 Staff Loading'!O74+'24.3 Base Year 3 Staff Loading'!O74+'24.4 Base Year 4 Staff Loading'!O74+'24.5 Base Year 5 Staff Loading'!O74+'24.6 Base Year 6 Staff Loading'!O74)/6</f>
        <v>448.1865833333332</v>
      </c>
      <c r="P74" s="1031">
        <f>('24.1 Base Year 1 Staff Loading'!P74+'24.2 Base Year 2 Staff Loading'!P74+'24.3 Base Year 3 Staff Loading'!P74+'24.4 Base Year 4 Staff Loading'!P74+'24.5 Base Year 5 Staff Loading'!P74+'24.6 Base Year 6 Staff Loading'!P74)/6</f>
        <v>448.1865833333332</v>
      </c>
      <c r="Q74" s="1031">
        <f>('24.1 Base Year 1 Staff Loading'!Q74+'24.2 Base Year 2 Staff Loading'!Q74+'24.3 Base Year 3 Staff Loading'!Q74+'24.4 Base Year 4 Staff Loading'!Q74+'24.5 Base Year 5 Staff Loading'!Q74+'24.6 Base Year 6 Staff Loading'!Q74)/6</f>
        <v>448.1865833333332</v>
      </c>
      <c r="R74" s="1031">
        <f t="shared" si="62"/>
        <v>5378.2389999999987</v>
      </c>
      <c r="S74" s="742">
        <f t="shared" si="63"/>
        <v>591606.2899999998</v>
      </c>
      <c r="T74" s="1017"/>
      <c r="U74" s="1017"/>
      <c r="V74" s="1017"/>
      <c r="W74" s="1032">
        <f t="shared" si="64"/>
        <v>2.6963096590909088</v>
      </c>
      <c r="X74" s="1032">
        <f t="shared" si="65"/>
        <v>448.1865833333332</v>
      </c>
      <c r="Y74" s="1017"/>
      <c r="Z74" s="1032">
        <f t="shared" si="66"/>
        <v>0</v>
      </c>
      <c r="AA74" s="1032">
        <f t="shared" si="67"/>
        <v>5378.2389999999987</v>
      </c>
      <c r="AB74" s="863">
        <f t="shared" si="68"/>
        <v>0</v>
      </c>
    </row>
    <row r="75" spans="1:28" s="1039" customFormat="1" ht="14.25" x14ac:dyDescent="0.3">
      <c r="A75" s="1026"/>
      <c r="B75" s="1027"/>
      <c r="C75" s="1028" t="s">
        <v>1371</v>
      </c>
      <c r="D75" s="1029">
        <v>58</v>
      </c>
      <c r="E75" s="1030" t="s">
        <v>151</v>
      </c>
      <c r="F75" s="1031">
        <f>('24.1 Base Year 1 Staff Loading'!F75+'24.2 Base Year 2 Staff Loading'!F75+'24.3 Base Year 3 Staff Loading'!F75+'24.4 Base Year 4 Staff Loading'!F75+'24.5 Base Year 5 Staff Loading'!F75+'24.6 Base Year 6 Staff Loading'!F75)/6</f>
        <v>497.88875000000002</v>
      </c>
      <c r="G75" s="1031">
        <f>('24.1 Base Year 1 Staff Loading'!G75+'24.2 Base Year 2 Staff Loading'!G75+'24.3 Base Year 3 Staff Loading'!G75+'24.4 Base Year 4 Staff Loading'!G75+'24.5 Base Year 5 Staff Loading'!G75+'24.6 Base Year 6 Staff Loading'!G75)/6</f>
        <v>497.88875000000002</v>
      </c>
      <c r="H75" s="1031">
        <f>('24.1 Base Year 1 Staff Loading'!H75+'24.2 Base Year 2 Staff Loading'!H75+'24.3 Base Year 3 Staff Loading'!H75+'24.4 Base Year 4 Staff Loading'!H75+'24.5 Base Year 5 Staff Loading'!H75+'24.6 Base Year 6 Staff Loading'!H75)/6</f>
        <v>497.88875000000002</v>
      </c>
      <c r="I75" s="1031">
        <f>('24.1 Base Year 1 Staff Loading'!I75+'24.2 Base Year 2 Staff Loading'!I75+'24.3 Base Year 3 Staff Loading'!I75+'24.4 Base Year 4 Staff Loading'!I75+'24.5 Base Year 5 Staff Loading'!I75+'24.6 Base Year 6 Staff Loading'!I75)/6</f>
        <v>497.88875000000002</v>
      </c>
      <c r="J75" s="1031">
        <f>('24.1 Base Year 1 Staff Loading'!J75+'24.2 Base Year 2 Staff Loading'!J75+'24.3 Base Year 3 Staff Loading'!J75+'24.4 Base Year 4 Staff Loading'!J75+'24.5 Base Year 5 Staff Loading'!J75+'24.6 Base Year 6 Staff Loading'!J75)/6</f>
        <v>497.88875000000002</v>
      </c>
      <c r="K75" s="1031">
        <f>('24.1 Base Year 1 Staff Loading'!K75+'24.2 Base Year 2 Staff Loading'!K75+'24.3 Base Year 3 Staff Loading'!K75+'24.4 Base Year 4 Staff Loading'!K75+'24.5 Base Year 5 Staff Loading'!K75+'24.6 Base Year 6 Staff Loading'!K75)/6</f>
        <v>497.88875000000002</v>
      </c>
      <c r="L75" s="1031">
        <f>('24.1 Base Year 1 Staff Loading'!L75+'24.2 Base Year 2 Staff Loading'!L75+'24.3 Base Year 3 Staff Loading'!L75+'24.4 Base Year 4 Staff Loading'!L75+'24.5 Base Year 5 Staff Loading'!L75+'24.6 Base Year 6 Staff Loading'!L75)/6</f>
        <v>497.88875000000002</v>
      </c>
      <c r="M75" s="1031">
        <f>('24.1 Base Year 1 Staff Loading'!M75+'24.2 Base Year 2 Staff Loading'!M75+'24.3 Base Year 3 Staff Loading'!M75+'24.4 Base Year 4 Staff Loading'!M75+'24.5 Base Year 5 Staff Loading'!M75+'24.6 Base Year 6 Staff Loading'!M75)/6</f>
        <v>497.88875000000002</v>
      </c>
      <c r="N75" s="1031">
        <f>('24.1 Base Year 1 Staff Loading'!N75+'24.2 Base Year 2 Staff Loading'!N75+'24.3 Base Year 3 Staff Loading'!N75+'24.4 Base Year 4 Staff Loading'!N75+'24.5 Base Year 5 Staff Loading'!N75+'24.6 Base Year 6 Staff Loading'!N75)/6</f>
        <v>497.88875000000002</v>
      </c>
      <c r="O75" s="1031">
        <f>('24.1 Base Year 1 Staff Loading'!O75+'24.2 Base Year 2 Staff Loading'!O75+'24.3 Base Year 3 Staff Loading'!O75+'24.4 Base Year 4 Staff Loading'!O75+'24.5 Base Year 5 Staff Loading'!O75+'24.6 Base Year 6 Staff Loading'!O75)/6</f>
        <v>497.88875000000002</v>
      </c>
      <c r="P75" s="1031">
        <f>('24.1 Base Year 1 Staff Loading'!P75+'24.2 Base Year 2 Staff Loading'!P75+'24.3 Base Year 3 Staff Loading'!P75+'24.4 Base Year 4 Staff Loading'!P75+'24.5 Base Year 5 Staff Loading'!P75+'24.6 Base Year 6 Staff Loading'!P75)/6</f>
        <v>497.88875000000002</v>
      </c>
      <c r="Q75" s="1031">
        <f>('24.1 Base Year 1 Staff Loading'!Q75+'24.2 Base Year 2 Staff Loading'!Q75+'24.3 Base Year 3 Staff Loading'!Q75+'24.4 Base Year 4 Staff Loading'!Q75+'24.5 Base Year 5 Staff Loading'!Q75+'24.6 Base Year 6 Staff Loading'!Q75)/6</f>
        <v>497.88875000000002</v>
      </c>
      <c r="R75" s="1031">
        <f t="shared" si="62"/>
        <v>5974.665</v>
      </c>
      <c r="S75" s="742">
        <f t="shared" si="63"/>
        <v>346530.57</v>
      </c>
      <c r="T75" s="1017"/>
      <c r="U75" s="1017"/>
      <c r="V75" s="1017"/>
      <c r="W75" s="1032">
        <f t="shared" si="64"/>
        <v>2.9953200200534766</v>
      </c>
      <c r="X75" s="1032">
        <f t="shared" si="65"/>
        <v>497.88875000000002</v>
      </c>
      <c r="Y75" s="1017"/>
      <c r="Z75" s="1032">
        <f t="shared" si="66"/>
        <v>5974.665</v>
      </c>
      <c r="AA75" s="1032">
        <f t="shared" si="67"/>
        <v>0</v>
      </c>
      <c r="AB75" s="863">
        <f t="shared" si="68"/>
        <v>1</v>
      </c>
    </row>
    <row r="76" spans="1:28" s="1039" customFormat="1" ht="14.25" x14ac:dyDescent="0.3">
      <c r="A76" s="1026"/>
      <c r="B76" s="1027"/>
      <c r="C76" s="1028" t="s">
        <v>1421</v>
      </c>
      <c r="D76" s="1029">
        <v>90</v>
      </c>
      <c r="E76" s="1030" t="s">
        <v>153</v>
      </c>
      <c r="F76" s="1031">
        <f>('24.1 Base Year 1 Staff Loading'!F76+'24.2 Base Year 2 Staff Loading'!F76+'24.3 Base Year 3 Staff Loading'!F76+'24.4 Base Year 4 Staff Loading'!F76+'24.5 Base Year 5 Staff Loading'!F76+'24.6 Base Year 6 Staff Loading'!F76)/6</f>
        <v>908.1333333333331</v>
      </c>
      <c r="G76" s="1031">
        <f>('24.1 Base Year 1 Staff Loading'!G76+'24.2 Base Year 2 Staff Loading'!G76+'24.3 Base Year 3 Staff Loading'!G76+'24.4 Base Year 4 Staff Loading'!G76+'24.5 Base Year 5 Staff Loading'!G76+'24.6 Base Year 6 Staff Loading'!G76)/6</f>
        <v>908.1333333333331</v>
      </c>
      <c r="H76" s="1031">
        <f>('24.1 Base Year 1 Staff Loading'!H76+'24.2 Base Year 2 Staff Loading'!H76+'24.3 Base Year 3 Staff Loading'!H76+'24.4 Base Year 4 Staff Loading'!H76+'24.5 Base Year 5 Staff Loading'!H76+'24.6 Base Year 6 Staff Loading'!H76)/6</f>
        <v>908.1333333333331</v>
      </c>
      <c r="I76" s="1031">
        <f>('24.1 Base Year 1 Staff Loading'!I76+'24.2 Base Year 2 Staff Loading'!I76+'24.3 Base Year 3 Staff Loading'!I76+'24.4 Base Year 4 Staff Loading'!I76+'24.5 Base Year 5 Staff Loading'!I76+'24.6 Base Year 6 Staff Loading'!I76)/6</f>
        <v>908.1333333333331</v>
      </c>
      <c r="J76" s="1031">
        <f>('24.1 Base Year 1 Staff Loading'!J76+'24.2 Base Year 2 Staff Loading'!J76+'24.3 Base Year 3 Staff Loading'!J76+'24.4 Base Year 4 Staff Loading'!J76+'24.5 Base Year 5 Staff Loading'!J76+'24.6 Base Year 6 Staff Loading'!J76)/6</f>
        <v>908.1333333333331</v>
      </c>
      <c r="K76" s="1031">
        <f>('24.1 Base Year 1 Staff Loading'!K76+'24.2 Base Year 2 Staff Loading'!K76+'24.3 Base Year 3 Staff Loading'!K76+'24.4 Base Year 4 Staff Loading'!K76+'24.5 Base Year 5 Staff Loading'!K76+'24.6 Base Year 6 Staff Loading'!K76)/6</f>
        <v>908.1333333333331</v>
      </c>
      <c r="L76" s="1031">
        <f>('24.1 Base Year 1 Staff Loading'!L76+'24.2 Base Year 2 Staff Loading'!L76+'24.3 Base Year 3 Staff Loading'!L76+'24.4 Base Year 4 Staff Loading'!L76+'24.5 Base Year 5 Staff Loading'!L76+'24.6 Base Year 6 Staff Loading'!L76)/6</f>
        <v>908.1333333333331</v>
      </c>
      <c r="M76" s="1031">
        <f>('24.1 Base Year 1 Staff Loading'!M76+'24.2 Base Year 2 Staff Loading'!M76+'24.3 Base Year 3 Staff Loading'!M76+'24.4 Base Year 4 Staff Loading'!M76+'24.5 Base Year 5 Staff Loading'!M76+'24.6 Base Year 6 Staff Loading'!M76)/6</f>
        <v>908.1333333333331</v>
      </c>
      <c r="N76" s="1031">
        <f>('24.1 Base Year 1 Staff Loading'!N76+'24.2 Base Year 2 Staff Loading'!N76+'24.3 Base Year 3 Staff Loading'!N76+'24.4 Base Year 4 Staff Loading'!N76+'24.5 Base Year 5 Staff Loading'!N76+'24.6 Base Year 6 Staff Loading'!N76)/6</f>
        <v>908.1333333333331</v>
      </c>
      <c r="O76" s="1031">
        <f>('24.1 Base Year 1 Staff Loading'!O76+'24.2 Base Year 2 Staff Loading'!O76+'24.3 Base Year 3 Staff Loading'!O76+'24.4 Base Year 4 Staff Loading'!O76+'24.5 Base Year 5 Staff Loading'!O76+'24.6 Base Year 6 Staff Loading'!O76)/6</f>
        <v>908.1333333333331</v>
      </c>
      <c r="P76" s="1031">
        <f>('24.1 Base Year 1 Staff Loading'!P76+'24.2 Base Year 2 Staff Loading'!P76+'24.3 Base Year 3 Staff Loading'!P76+'24.4 Base Year 4 Staff Loading'!P76+'24.5 Base Year 5 Staff Loading'!P76+'24.6 Base Year 6 Staff Loading'!P76)/6</f>
        <v>908.1333333333331</v>
      </c>
      <c r="Q76" s="1031">
        <f>('24.1 Base Year 1 Staff Loading'!Q76+'24.2 Base Year 2 Staff Loading'!Q76+'24.3 Base Year 3 Staff Loading'!Q76+'24.4 Base Year 4 Staff Loading'!Q76+'24.5 Base Year 5 Staff Loading'!Q76+'24.6 Base Year 6 Staff Loading'!Q76)/6</f>
        <v>908.1333333333331</v>
      </c>
      <c r="R76" s="1031">
        <f t="shared" si="62"/>
        <v>10897.599999999997</v>
      </c>
      <c r="S76" s="742">
        <f t="shared" si="63"/>
        <v>980783.99999999965</v>
      </c>
      <c r="T76" s="1017"/>
      <c r="U76" s="1017"/>
      <c r="V76" s="1017"/>
      <c r="W76" s="1032">
        <f t="shared" si="64"/>
        <v>5.4633689839572188</v>
      </c>
      <c r="X76" s="1032">
        <f t="shared" si="65"/>
        <v>908.1333333333331</v>
      </c>
      <c r="Y76" s="1017"/>
      <c r="Z76" s="1032">
        <f t="shared" si="66"/>
        <v>0</v>
      </c>
      <c r="AA76" s="1032">
        <f t="shared" si="67"/>
        <v>10897.599999999997</v>
      </c>
      <c r="AB76" s="863">
        <f t="shared" si="68"/>
        <v>0</v>
      </c>
    </row>
    <row r="77" spans="1:28" s="1039" customFormat="1" ht="14.25" x14ac:dyDescent="0.3">
      <c r="A77" s="1026"/>
      <c r="B77" s="1027"/>
      <c r="C77" s="1028" t="s">
        <v>1373</v>
      </c>
      <c r="D77" s="1029">
        <v>48</v>
      </c>
      <c r="E77" s="1030" t="s">
        <v>151</v>
      </c>
      <c r="F77" s="1031">
        <f>('24.1 Base Year 1 Staff Loading'!F77+'24.2 Base Year 2 Staff Loading'!F77+'24.3 Base Year 3 Staff Loading'!F77+'24.4 Base Year 4 Staff Loading'!F77+'24.5 Base Year 5 Staff Loading'!F77+'24.6 Base Year 6 Staff Loading'!F77)/6</f>
        <v>1496.3162499999999</v>
      </c>
      <c r="G77" s="1031">
        <f>('24.1 Base Year 1 Staff Loading'!G77+'24.2 Base Year 2 Staff Loading'!G77+'24.3 Base Year 3 Staff Loading'!G77+'24.4 Base Year 4 Staff Loading'!G77+'24.5 Base Year 5 Staff Loading'!G77+'24.6 Base Year 6 Staff Loading'!G77)/6</f>
        <v>1496.3162499999999</v>
      </c>
      <c r="H77" s="1031">
        <f>('24.1 Base Year 1 Staff Loading'!H77+'24.2 Base Year 2 Staff Loading'!H77+'24.3 Base Year 3 Staff Loading'!H77+'24.4 Base Year 4 Staff Loading'!H77+'24.5 Base Year 5 Staff Loading'!H77+'24.6 Base Year 6 Staff Loading'!H77)/6</f>
        <v>1496.3162499999999</v>
      </c>
      <c r="I77" s="1031">
        <f>('24.1 Base Year 1 Staff Loading'!I77+'24.2 Base Year 2 Staff Loading'!I77+'24.3 Base Year 3 Staff Loading'!I77+'24.4 Base Year 4 Staff Loading'!I77+'24.5 Base Year 5 Staff Loading'!I77+'24.6 Base Year 6 Staff Loading'!I77)/6</f>
        <v>1496.3162499999999</v>
      </c>
      <c r="J77" s="1031">
        <f>('24.1 Base Year 1 Staff Loading'!J77+'24.2 Base Year 2 Staff Loading'!J77+'24.3 Base Year 3 Staff Loading'!J77+'24.4 Base Year 4 Staff Loading'!J77+'24.5 Base Year 5 Staff Loading'!J77+'24.6 Base Year 6 Staff Loading'!J77)/6</f>
        <v>1496.3162499999999</v>
      </c>
      <c r="K77" s="1031">
        <f>('24.1 Base Year 1 Staff Loading'!K77+'24.2 Base Year 2 Staff Loading'!K77+'24.3 Base Year 3 Staff Loading'!K77+'24.4 Base Year 4 Staff Loading'!K77+'24.5 Base Year 5 Staff Loading'!K77+'24.6 Base Year 6 Staff Loading'!K77)/6</f>
        <v>1496.3162499999999</v>
      </c>
      <c r="L77" s="1031">
        <f>('24.1 Base Year 1 Staff Loading'!L77+'24.2 Base Year 2 Staff Loading'!L77+'24.3 Base Year 3 Staff Loading'!L77+'24.4 Base Year 4 Staff Loading'!L77+'24.5 Base Year 5 Staff Loading'!L77+'24.6 Base Year 6 Staff Loading'!L77)/6</f>
        <v>1497.3829166666665</v>
      </c>
      <c r="M77" s="1031">
        <f>('24.1 Base Year 1 Staff Loading'!M77+'24.2 Base Year 2 Staff Loading'!M77+'24.3 Base Year 3 Staff Loading'!M77+'24.4 Base Year 4 Staff Loading'!M77+'24.5 Base Year 5 Staff Loading'!M77+'24.6 Base Year 6 Staff Loading'!M77)/6</f>
        <v>1497.3829166666665</v>
      </c>
      <c r="N77" s="1031">
        <f>('24.1 Base Year 1 Staff Loading'!N77+'24.2 Base Year 2 Staff Loading'!N77+'24.3 Base Year 3 Staff Loading'!N77+'24.4 Base Year 4 Staff Loading'!N77+'24.5 Base Year 5 Staff Loading'!N77+'24.6 Base Year 6 Staff Loading'!N77)/6</f>
        <v>1497.3829166666665</v>
      </c>
      <c r="O77" s="1031">
        <f>('24.1 Base Year 1 Staff Loading'!O77+'24.2 Base Year 2 Staff Loading'!O77+'24.3 Base Year 3 Staff Loading'!O77+'24.4 Base Year 4 Staff Loading'!O77+'24.5 Base Year 5 Staff Loading'!O77+'24.6 Base Year 6 Staff Loading'!O77)/6</f>
        <v>1497.3829166666665</v>
      </c>
      <c r="P77" s="1031">
        <f>('24.1 Base Year 1 Staff Loading'!P77+'24.2 Base Year 2 Staff Loading'!P77+'24.3 Base Year 3 Staff Loading'!P77+'24.4 Base Year 4 Staff Loading'!P77+'24.5 Base Year 5 Staff Loading'!P77+'24.6 Base Year 6 Staff Loading'!P77)/6</f>
        <v>1497.3829166666665</v>
      </c>
      <c r="Q77" s="1031">
        <f>('24.1 Base Year 1 Staff Loading'!Q77+'24.2 Base Year 2 Staff Loading'!Q77+'24.3 Base Year 3 Staff Loading'!Q77+'24.4 Base Year 4 Staff Loading'!Q77+'24.5 Base Year 5 Staff Loading'!Q77+'24.6 Base Year 6 Staff Loading'!Q77)/6</f>
        <v>1497.3829166666665</v>
      </c>
      <c r="R77" s="1031">
        <f t="shared" si="62"/>
        <v>17962.194999999992</v>
      </c>
      <c r="S77" s="742">
        <f t="shared" si="63"/>
        <v>862185.35999999964</v>
      </c>
      <c r="W77" s="1032">
        <f t="shared" si="64"/>
        <v>9.0051111296791415</v>
      </c>
      <c r="X77" s="1032">
        <f t="shared" si="65"/>
        <v>1496.8495833333327</v>
      </c>
      <c r="Y77" s="1017"/>
      <c r="Z77" s="1032">
        <f t="shared" si="66"/>
        <v>17962.194999999992</v>
      </c>
      <c r="AA77" s="1032">
        <f t="shared" si="67"/>
        <v>0</v>
      </c>
      <c r="AB77" s="863">
        <f t="shared" si="68"/>
        <v>1</v>
      </c>
    </row>
    <row r="78" spans="1:28" s="1039" customFormat="1" ht="14.25" x14ac:dyDescent="0.3">
      <c r="A78" s="1026"/>
      <c r="B78" s="1027"/>
      <c r="C78" s="1028" t="s">
        <v>1374</v>
      </c>
      <c r="D78" s="1029">
        <v>71</v>
      </c>
      <c r="E78" s="1030" t="s">
        <v>153</v>
      </c>
      <c r="F78" s="1031">
        <f>('24.1 Base Year 1 Staff Loading'!F78+'24.2 Base Year 2 Staff Loading'!F78+'24.3 Base Year 3 Staff Loading'!F78+'24.4 Base Year 4 Staff Loading'!F78+'24.5 Base Year 5 Staff Loading'!F78+'24.6 Base Year 6 Staff Loading'!F78)/6</f>
        <v>454.71983333333338</v>
      </c>
      <c r="G78" s="1031">
        <f>('24.1 Base Year 1 Staff Loading'!G78+'24.2 Base Year 2 Staff Loading'!G78+'24.3 Base Year 3 Staff Loading'!G78+'24.4 Base Year 4 Staff Loading'!G78+'24.5 Base Year 5 Staff Loading'!G78+'24.6 Base Year 6 Staff Loading'!G78)/6</f>
        <v>454.71983333333338</v>
      </c>
      <c r="H78" s="1031">
        <f>('24.1 Base Year 1 Staff Loading'!H78+'24.2 Base Year 2 Staff Loading'!H78+'24.3 Base Year 3 Staff Loading'!H78+'24.4 Base Year 4 Staff Loading'!H78+'24.5 Base Year 5 Staff Loading'!H78+'24.6 Base Year 6 Staff Loading'!H78)/6</f>
        <v>454.71983333333338</v>
      </c>
      <c r="I78" s="1031">
        <f>('24.1 Base Year 1 Staff Loading'!I78+'24.2 Base Year 2 Staff Loading'!I78+'24.3 Base Year 3 Staff Loading'!I78+'24.4 Base Year 4 Staff Loading'!I78+'24.5 Base Year 5 Staff Loading'!I78+'24.6 Base Year 6 Staff Loading'!I78)/6</f>
        <v>454.71983333333338</v>
      </c>
      <c r="J78" s="1031">
        <f>('24.1 Base Year 1 Staff Loading'!J78+'24.2 Base Year 2 Staff Loading'!J78+'24.3 Base Year 3 Staff Loading'!J78+'24.4 Base Year 4 Staff Loading'!J78+'24.5 Base Year 5 Staff Loading'!J78+'24.6 Base Year 6 Staff Loading'!J78)/6</f>
        <v>454.71983333333338</v>
      </c>
      <c r="K78" s="1031">
        <f>('24.1 Base Year 1 Staff Loading'!K78+'24.2 Base Year 2 Staff Loading'!K78+'24.3 Base Year 3 Staff Loading'!K78+'24.4 Base Year 4 Staff Loading'!K78+'24.5 Base Year 5 Staff Loading'!K78+'24.6 Base Year 6 Staff Loading'!K78)/6</f>
        <v>454.71983333333338</v>
      </c>
      <c r="L78" s="1031">
        <f>('24.1 Base Year 1 Staff Loading'!L78+'24.2 Base Year 2 Staff Loading'!L78+'24.3 Base Year 3 Staff Loading'!L78+'24.4 Base Year 4 Staff Loading'!L78+'24.5 Base Year 5 Staff Loading'!L78+'24.6 Base Year 6 Staff Loading'!L78)/6</f>
        <v>454.71983333333338</v>
      </c>
      <c r="M78" s="1031">
        <f>('24.1 Base Year 1 Staff Loading'!M78+'24.2 Base Year 2 Staff Loading'!M78+'24.3 Base Year 3 Staff Loading'!M78+'24.4 Base Year 4 Staff Loading'!M78+'24.5 Base Year 5 Staff Loading'!M78+'24.6 Base Year 6 Staff Loading'!M78)/6</f>
        <v>454.71983333333338</v>
      </c>
      <c r="N78" s="1031">
        <f>('24.1 Base Year 1 Staff Loading'!N78+'24.2 Base Year 2 Staff Loading'!N78+'24.3 Base Year 3 Staff Loading'!N78+'24.4 Base Year 4 Staff Loading'!N78+'24.5 Base Year 5 Staff Loading'!N78+'24.6 Base Year 6 Staff Loading'!N78)/6</f>
        <v>454.71983333333338</v>
      </c>
      <c r="O78" s="1031">
        <f>('24.1 Base Year 1 Staff Loading'!O78+'24.2 Base Year 2 Staff Loading'!O78+'24.3 Base Year 3 Staff Loading'!O78+'24.4 Base Year 4 Staff Loading'!O78+'24.5 Base Year 5 Staff Loading'!O78+'24.6 Base Year 6 Staff Loading'!O78)/6</f>
        <v>454.71983333333338</v>
      </c>
      <c r="P78" s="1031">
        <f>('24.1 Base Year 1 Staff Loading'!P78+'24.2 Base Year 2 Staff Loading'!P78+'24.3 Base Year 3 Staff Loading'!P78+'24.4 Base Year 4 Staff Loading'!P78+'24.5 Base Year 5 Staff Loading'!P78+'24.6 Base Year 6 Staff Loading'!P78)/6</f>
        <v>454.71983333333338</v>
      </c>
      <c r="Q78" s="1031">
        <f>('24.1 Base Year 1 Staff Loading'!Q78+'24.2 Base Year 2 Staff Loading'!Q78+'24.3 Base Year 3 Staff Loading'!Q78+'24.4 Base Year 4 Staff Loading'!Q78+'24.5 Base Year 5 Staff Loading'!Q78+'24.6 Base Year 6 Staff Loading'!Q78)/6</f>
        <v>454.71983333333338</v>
      </c>
      <c r="R78" s="1031">
        <f t="shared" si="62"/>
        <v>5456.6380000000017</v>
      </c>
      <c r="S78" s="742">
        <f t="shared" si="63"/>
        <v>387421.29800000013</v>
      </c>
      <c r="W78" s="1032">
        <f t="shared" si="64"/>
        <v>2.7356139705882367</v>
      </c>
      <c r="X78" s="1032">
        <f t="shared" si="65"/>
        <v>454.7198333333335</v>
      </c>
      <c r="Y78" s="1017"/>
      <c r="Z78" s="1032">
        <f t="shared" si="66"/>
        <v>0</v>
      </c>
      <c r="AA78" s="1032">
        <f t="shared" si="67"/>
        <v>5456.6380000000017</v>
      </c>
      <c r="AB78" s="863">
        <f t="shared" si="68"/>
        <v>0</v>
      </c>
    </row>
    <row r="79" spans="1:28" s="1039" customFormat="1" ht="14.25" x14ac:dyDescent="0.3">
      <c r="A79" s="1026"/>
      <c r="B79" s="1027"/>
      <c r="C79" s="1028"/>
      <c r="D79" s="1029"/>
      <c r="E79" s="1030"/>
      <c r="F79" s="1031">
        <f>('24.1 Base Year 1 Staff Loading'!F79+'24.2 Base Year 2 Staff Loading'!F79+'24.3 Base Year 3 Staff Loading'!F79+'24.4 Base Year 4 Staff Loading'!F79+'24.5 Base Year 5 Staff Loading'!F79+'24.6 Base Year 6 Staff Loading'!F79)/6</f>
        <v>0</v>
      </c>
      <c r="G79" s="1031">
        <f>('24.1 Base Year 1 Staff Loading'!G79+'24.2 Base Year 2 Staff Loading'!G79+'24.3 Base Year 3 Staff Loading'!G79+'24.4 Base Year 4 Staff Loading'!G79+'24.5 Base Year 5 Staff Loading'!G79+'24.6 Base Year 6 Staff Loading'!G79)/6</f>
        <v>0</v>
      </c>
      <c r="H79" s="1031">
        <f>('24.1 Base Year 1 Staff Loading'!H79+'24.2 Base Year 2 Staff Loading'!H79+'24.3 Base Year 3 Staff Loading'!H79+'24.4 Base Year 4 Staff Loading'!H79+'24.5 Base Year 5 Staff Loading'!H79+'24.6 Base Year 6 Staff Loading'!H79)/6</f>
        <v>0</v>
      </c>
      <c r="I79" s="1031">
        <f>('24.1 Base Year 1 Staff Loading'!I79+'24.2 Base Year 2 Staff Loading'!I79+'24.3 Base Year 3 Staff Loading'!I79+'24.4 Base Year 4 Staff Loading'!I79+'24.5 Base Year 5 Staff Loading'!I79+'24.6 Base Year 6 Staff Loading'!I79)/6</f>
        <v>0</v>
      </c>
      <c r="J79" s="1031">
        <f>('24.1 Base Year 1 Staff Loading'!J79+'24.2 Base Year 2 Staff Loading'!J79+'24.3 Base Year 3 Staff Loading'!J79+'24.4 Base Year 4 Staff Loading'!J79+'24.5 Base Year 5 Staff Loading'!J79+'24.6 Base Year 6 Staff Loading'!J79)/6</f>
        <v>0</v>
      </c>
      <c r="K79" s="1031">
        <f>('24.1 Base Year 1 Staff Loading'!K79+'24.2 Base Year 2 Staff Loading'!K79+'24.3 Base Year 3 Staff Loading'!K79+'24.4 Base Year 4 Staff Loading'!K79+'24.5 Base Year 5 Staff Loading'!K79+'24.6 Base Year 6 Staff Loading'!K79)/6</f>
        <v>0</v>
      </c>
      <c r="L79" s="1031">
        <f>('24.1 Base Year 1 Staff Loading'!L79+'24.2 Base Year 2 Staff Loading'!L79+'24.3 Base Year 3 Staff Loading'!L79+'24.4 Base Year 4 Staff Loading'!L79+'24.5 Base Year 5 Staff Loading'!L79+'24.6 Base Year 6 Staff Loading'!L79)/6</f>
        <v>0</v>
      </c>
      <c r="M79" s="1031">
        <f>('24.1 Base Year 1 Staff Loading'!M79+'24.2 Base Year 2 Staff Loading'!M79+'24.3 Base Year 3 Staff Loading'!M79+'24.4 Base Year 4 Staff Loading'!M79+'24.5 Base Year 5 Staff Loading'!M79+'24.6 Base Year 6 Staff Loading'!M79)/6</f>
        <v>0</v>
      </c>
      <c r="N79" s="1031">
        <f>('24.1 Base Year 1 Staff Loading'!N79+'24.2 Base Year 2 Staff Loading'!N79+'24.3 Base Year 3 Staff Loading'!N79+'24.4 Base Year 4 Staff Loading'!N79+'24.5 Base Year 5 Staff Loading'!N79+'24.6 Base Year 6 Staff Loading'!N79)/6</f>
        <v>0</v>
      </c>
      <c r="O79" s="1031">
        <f>('24.1 Base Year 1 Staff Loading'!O79+'24.2 Base Year 2 Staff Loading'!O79+'24.3 Base Year 3 Staff Loading'!O79+'24.4 Base Year 4 Staff Loading'!O79+'24.5 Base Year 5 Staff Loading'!O79+'24.6 Base Year 6 Staff Loading'!O79)/6</f>
        <v>0</v>
      </c>
      <c r="P79" s="1031">
        <f>('24.1 Base Year 1 Staff Loading'!P79+'24.2 Base Year 2 Staff Loading'!P79+'24.3 Base Year 3 Staff Loading'!P79+'24.4 Base Year 4 Staff Loading'!P79+'24.5 Base Year 5 Staff Loading'!P79+'24.6 Base Year 6 Staff Loading'!P79)/6</f>
        <v>0</v>
      </c>
      <c r="Q79" s="1031">
        <f>('24.1 Base Year 1 Staff Loading'!Q79+'24.2 Base Year 2 Staff Loading'!Q79+'24.3 Base Year 3 Staff Loading'!Q79+'24.4 Base Year 4 Staff Loading'!Q79+'24.5 Base Year 5 Staff Loading'!Q79+'24.6 Base Year 6 Staff Loading'!Q79)/6</f>
        <v>0</v>
      </c>
      <c r="R79" s="1031">
        <f t="shared" si="62"/>
        <v>0</v>
      </c>
      <c r="S79" s="742">
        <f t="shared" si="63"/>
        <v>0</v>
      </c>
      <c r="W79" s="1032">
        <f t="shared" si="64"/>
        <v>0</v>
      </c>
      <c r="X79" s="1032">
        <f t="shared" si="65"/>
        <v>0</v>
      </c>
      <c r="Y79" s="1017"/>
      <c r="Z79" s="1032">
        <f t="shared" si="66"/>
        <v>0</v>
      </c>
      <c r="AA79" s="1032">
        <f t="shared" si="67"/>
        <v>0</v>
      </c>
      <c r="AB79" s="863" t="e">
        <f t="shared" si="68"/>
        <v>#DIV/0!</v>
      </c>
    </row>
    <row r="80" spans="1:28" s="1039" customFormat="1" ht="15" thickBot="1" x14ac:dyDescent="0.35">
      <c r="A80" s="1033"/>
      <c r="B80" s="1034" t="s">
        <v>1375</v>
      </c>
      <c r="C80" s="1035"/>
      <c r="D80" s="1036"/>
      <c r="E80" s="1037"/>
      <c r="F80" s="1038">
        <f>SUM(F72:F79)</f>
        <v>4285.2447499999998</v>
      </c>
      <c r="G80" s="1038">
        <f t="shared" ref="G80:R80" si="69">SUM(G72:G79)</f>
        <v>4285.2447499999998</v>
      </c>
      <c r="H80" s="1038">
        <f t="shared" si="69"/>
        <v>4285.2447499999998</v>
      </c>
      <c r="I80" s="1038">
        <f t="shared" si="69"/>
        <v>4285.2447499999998</v>
      </c>
      <c r="J80" s="1038">
        <f t="shared" si="69"/>
        <v>4285.2447499999998</v>
      </c>
      <c r="K80" s="1038">
        <f t="shared" si="69"/>
        <v>4285.2447499999998</v>
      </c>
      <c r="L80" s="1038">
        <f t="shared" si="69"/>
        <v>4286.3114166666664</v>
      </c>
      <c r="M80" s="1038">
        <f t="shared" si="69"/>
        <v>4286.3114166666664</v>
      </c>
      <c r="N80" s="1038">
        <f t="shared" si="69"/>
        <v>4286.3114166666664</v>
      </c>
      <c r="O80" s="1038">
        <f t="shared" si="69"/>
        <v>4286.3114166666664</v>
      </c>
      <c r="P80" s="1038">
        <f t="shared" si="69"/>
        <v>4286.3114166666664</v>
      </c>
      <c r="Q80" s="1038">
        <f t="shared" si="69"/>
        <v>4286.3114166666664</v>
      </c>
      <c r="R80" s="1038">
        <f t="shared" si="69"/>
        <v>51429.336999999985</v>
      </c>
      <c r="S80" s="750">
        <f>SUM(S72:S79)</f>
        <v>3969167.5179999988</v>
      </c>
      <c r="T80" s="1017"/>
      <c r="U80" s="1017"/>
      <c r="V80" s="1017"/>
      <c r="W80" s="1050">
        <f>SUM(W72:W79)</f>
        <v>25.783424298128342</v>
      </c>
      <c r="X80" s="1050">
        <f>SUM(X72:X79)</f>
        <v>4285.7780833333327</v>
      </c>
      <c r="Z80" s="1040">
        <f>SUM(Z72:Z79)</f>
        <v>23936.859999999993</v>
      </c>
      <c r="AA80" s="1040">
        <f>SUM(AA72:AA79)</f>
        <v>27492.476999999995</v>
      </c>
      <c r="AB80" s="752">
        <f>Z80/(Z80+AA80)</f>
        <v>0.46543201597174005</v>
      </c>
    </row>
    <row r="81" spans="1:28" s="1039" customFormat="1" ht="14.25" x14ac:dyDescent="0.3">
      <c r="A81" s="1026">
        <v>2.5</v>
      </c>
      <c r="B81" s="1027" t="s">
        <v>1376</v>
      </c>
      <c r="C81" s="1028"/>
      <c r="D81" s="1029"/>
      <c r="E81" s="1030"/>
      <c r="F81" s="1031">
        <f>('24.1 Base Year 1 Staff Loading'!F81+'24.2 Base Year 2 Staff Loading'!F81+'24.3 Base Year 3 Staff Loading'!F81+'24.4 Base Year 4 Staff Loading'!F81+'24.5 Base Year 5 Staff Loading'!F81+'24.6 Base Year 6 Staff Loading'!F81)/6</f>
        <v>0</v>
      </c>
      <c r="G81" s="1031">
        <f>('24.1 Base Year 1 Staff Loading'!G81+'24.2 Base Year 2 Staff Loading'!G81+'24.3 Base Year 3 Staff Loading'!G81+'24.4 Base Year 4 Staff Loading'!G81+'24.5 Base Year 5 Staff Loading'!G81+'24.6 Base Year 6 Staff Loading'!G81)/6</f>
        <v>0</v>
      </c>
      <c r="H81" s="1031">
        <f>('24.1 Base Year 1 Staff Loading'!H81+'24.2 Base Year 2 Staff Loading'!H81+'24.3 Base Year 3 Staff Loading'!H81+'24.4 Base Year 4 Staff Loading'!H81+'24.5 Base Year 5 Staff Loading'!H81+'24.6 Base Year 6 Staff Loading'!H81)/6</f>
        <v>0</v>
      </c>
      <c r="I81" s="1031">
        <f>('24.1 Base Year 1 Staff Loading'!I81+'24.2 Base Year 2 Staff Loading'!I81+'24.3 Base Year 3 Staff Loading'!I81+'24.4 Base Year 4 Staff Loading'!I81+'24.5 Base Year 5 Staff Loading'!I81+'24.6 Base Year 6 Staff Loading'!I81)/6</f>
        <v>0</v>
      </c>
      <c r="J81" s="1031">
        <f>('24.1 Base Year 1 Staff Loading'!J81+'24.2 Base Year 2 Staff Loading'!J81+'24.3 Base Year 3 Staff Loading'!J81+'24.4 Base Year 4 Staff Loading'!J81+'24.5 Base Year 5 Staff Loading'!J81+'24.6 Base Year 6 Staff Loading'!J81)/6</f>
        <v>0</v>
      </c>
      <c r="K81" s="1031">
        <f>('24.1 Base Year 1 Staff Loading'!K81+'24.2 Base Year 2 Staff Loading'!K81+'24.3 Base Year 3 Staff Loading'!K81+'24.4 Base Year 4 Staff Loading'!K81+'24.5 Base Year 5 Staff Loading'!K81+'24.6 Base Year 6 Staff Loading'!K81)/6</f>
        <v>0</v>
      </c>
      <c r="L81" s="1031">
        <f>('24.1 Base Year 1 Staff Loading'!L81+'24.2 Base Year 2 Staff Loading'!L81+'24.3 Base Year 3 Staff Loading'!L81+'24.4 Base Year 4 Staff Loading'!L81+'24.5 Base Year 5 Staff Loading'!L81+'24.6 Base Year 6 Staff Loading'!L81)/6</f>
        <v>0</v>
      </c>
      <c r="M81" s="1031">
        <f>('24.1 Base Year 1 Staff Loading'!M81+'24.2 Base Year 2 Staff Loading'!M81+'24.3 Base Year 3 Staff Loading'!M81+'24.4 Base Year 4 Staff Loading'!M81+'24.5 Base Year 5 Staff Loading'!M81+'24.6 Base Year 6 Staff Loading'!M81)/6</f>
        <v>0</v>
      </c>
      <c r="N81" s="1031">
        <f>('24.1 Base Year 1 Staff Loading'!N81+'24.2 Base Year 2 Staff Loading'!N81+'24.3 Base Year 3 Staff Loading'!N81+'24.4 Base Year 4 Staff Loading'!N81+'24.5 Base Year 5 Staff Loading'!N81+'24.6 Base Year 6 Staff Loading'!N81)/6</f>
        <v>0</v>
      </c>
      <c r="O81" s="1031">
        <f>('24.1 Base Year 1 Staff Loading'!O81+'24.2 Base Year 2 Staff Loading'!O81+'24.3 Base Year 3 Staff Loading'!O81+'24.4 Base Year 4 Staff Loading'!O81+'24.5 Base Year 5 Staff Loading'!O81+'24.6 Base Year 6 Staff Loading'!O81)/6</f>
        <v>0</v>
      </c>
      <c r="P81" s="1031">
        <f>('24.1 Base Year 1 Staff Loading'!P81+'24.2 Base Year 2 Staff Loading'!P81+'24.3 Base Year 3 Staff Loading'!P81+'24.4 Base Year 4 Staff Loading'!P81+'24.5 Base Year 5 Staff Loading'!P81+'24.6 Base Year 6 Staff Loading'!P81)/6</f>
        <v>0</v>
      </c>
      <c r="Q81" s="1031">
        <f>('24.1 Base Year 1 Staff Loading'!Q81+'24.2 Base Year 2 Staff Loading'!Q81+'24.3 Base Year 3 Staff Loading'!Q81+'24.4 Base Year 4 Staff Loading'!Q81+'24.5 Base Year 5 Staff Loading'!Q81+'24.6 Base Year 6 Staff Loading'!Q81)/6</f>
        <v>0</v>
      </c>
      <c r="R81" s="1031">
        <f>SUM(F81:Q81)</f>
        <v>0</v>
      </c>
      <c r="S81" s="742">
        <f>D81*R81</f>
        <v>0</v>
      </c>
      <c r="T81" s="1017"/>
      <c r="U81" s="1017"/>
      <c r="V81" s="1017"/>
      <c r="W81" s="1032">
        <f>X81/$U$7</f>
        <v>0</v>
      </c>
      <c r="X81" s="1032">
        <f>R81/12</f>
        <v>0</v>
      </c>
      <c r="Y81" s="1017"/>
      <c r="Z81" s="1032">
        <f>IF($E81="Y",$R81,0)</f>
        <v>0</v>
      </c>
      <c r="AA81" s="1032">
        <f>IF($E81="N",$R81,0)</f>
        <v>0</v>
      </c>
      <c r="AB81" s="863" t="e">
        <f>Z81/(AA81+Z81)</f>
        <v>#DIV/0!</v>
      </c>
    </row>
    <row r="82" spans="1:28" s="1039" customFormat="1" ht="14.25" x14ac:dyDescent="0.3">
      <c r="A82" s="1026"/>
      <c r="B82" s="1027"/>
      <c r="C82" s="1028" t="s">
        <v>1377</v>
      </c>
      <c r="D82" s="1029">
        <v>204</v>
      </c>
      <c r="E82" s="1030" t="s">
        <v>153</v>
      </c>
      <c r="F82" s="1031">
        <f>('24.1 Base Year 1 Staff Loading'!F82+'24.2 Base Year 2 Staff Loading'!F82+'24.3 Base Year 3 Staff Loading'!F82+'24.4 Base Year 4 Staff Loading'!F82+'24.5 Base Year 5 Staff Loading'!F82+'24.6 Base Year 6 Staff Loading'!F82)/6</f>
        <v>137.20000000000002</v>
      </c>
      <c r="G82" s="1031">
        <f>('24.1 Base Year 1 Staff Loading'!G82+'24.2 Base Year 2 Staff Loading'!G82+'24.3 Base Year 3 Staff Loading'!G82+'24.4 Base Year 4 Staff Loading'!G82+'24.5 Base Year 5 Staff Loading'!G82+'24.6 Base Year 6 Staff Loading'!G82)/6</f>
        <v>137.20000000000002</v>
      </c>
      <c r="H82" s="1031">
        <f>('24.1 Base Year 1 Staff Loading'!H82+'24.2 Base Year 2 Staff Loading'!H82+'24.3 Base Year 3 Staff Loading'!H82+'24.4 Base Year 4 Staff Loading'!H82+'24.5 Base Year 5 Staff Loading'!H82+'24.6 Base Year 6 Staff Loading'!H82)/6</f>
        <v>137.20000000000002</v>
      </c>
      <c r="I82" s="1031">
        <f>('24.1 Base Year 1 Staff Loading'!I82+'24.2 Base Year 2 Staff Loading'!I82+'24.3 Base Year 3 Staff Loading'!I82+'24.4 Base Year 4 Staff Loading'!I82+'24.5 Base Year 5 Staff Loading'!I82+'24.6 Base Year 6 Staff Loading'!I82)/6</f>
        <v>137.20000000000002</v>
      </c>
      <c r="J82" s="1031">
        <f>('24.1 Base Year 1 Staff Loading'!J82+'24.2 Base Year 2 Staff Loading'!J82+'24.3 Base Year 3 Staff Loading'!J82+'24.4 Base Year 4 Staff Loading'!J82+'24.5 Base Year 5 Staff Loading'!J82+'24.6 Base Year 6 Staff Loading'!J82)/6</f>
        <v>137.20000000000002</v>
      </c>
      <c r="K82" s="1031">
        <f>('24.1 Base Year 1 Staff Loading'!K82+'24.2 Base Year 2 Staff Loading'!K82+'24.3 Base Year 3 Staff Loading'!K82+'24.4 Base Year 4 Staff Loading'!K82+'24.5 Base Year 5 Staff Loading'!K82+'24.6 Base Year 6 Staff Loading'!K82)/6</f>
        <v>137.20000000000002</v>
      </c>
      <c r="L82" s="1031">
        <f>('24.1 Base Year 1 Staff Loading'!L82+'24.2 Base Year 2 Staff Loading'!L82+'24.3 Base Year 3 Staff Loading'!L82+'24.4 Base Year 4 Staff Loading'!L82+'24.5 Base Year 5 Staff Loading'!L82+'24.6 Base Year 6 Staff Loading'!L82)/6</f>
        <v>137.20000000000002</v>
      </c>
      <c r="M82" s="1031">
        <f>('24.1 Base Year 1 Staff Loading'!M82+'24.2 Base Year 2 Staff Loading'!M82+'24.3 Base Year 3 Staff Loading'!M82+'24.4 Base Year 4 Staff Loading'!M82+'24.5 Base Year 5 Staff Loading'!M82+'24.6 Base Year 6 Staff Loading'!M82)/6</f>
        <v>137.20000000000002</v>
      </c>
      <c r="N82" s="1031">
        <f>('24.1 Base Year 1 Staff Loading'!N82+'24.2 Base Year 2 Staff Loading'!N82+'24.3 Base Year 3 Staff Loading'!N82+'24.4 Base Year 4 Staff Loading'!N82+'24.5 Base Year 5 Staff Loading'!N82+'24.6 Base Year 6 Staff Loading'!N82)/6</f>
        <v>137.20000000000002</v>
      </c>
      <c r="O82" s="1031">
        <f>('24.1 Base Year 1 Staff Loading'!O82+'24.2 Base Year 2 Staff Loading'!O82+'24.3 Base Year 3 Staff Loading'!O82+'24.4 Base Year 4 Staff Loading'!O82+'24.5 Base Year 5 Staff Loading'!O82+'24.6 Base Year 6 Staff Loading'!O82)/6</f>
        <v>137.20000000000002</v>
      </c>
      <c r="P82" s="1031">
        <f>('24.1 Base Year 1 Staff Loading'!P82+'24.2 Base Year 2 Staff Loading'!P82+'24.3 Base Year 3 Staff Loading'!P82+'24.4 Base Year 4 Staff Loading'!P82+'24.5 Base Year 5 Staff Loading'!P82+'24.6 Base Year 6 Staff Loading'!P82)/6</f>
        <v>137.20000000000002</v>
      </c>
      <c r="Q82" s="1031">
        <f>('24.1 Base Year 1 Staff Loading'!Q82+'24.2 Base Year 2 Staff Loading'!Q82+'24.3 Base Year 3 Staff Loading'!Q82+'24.4 Base Year 4 Staff Loading'!Q82+'24.5 Base Year 5 Staff Loading'!Q82+'24.6 Base Year 6 Staff Loading'!Q82)/6</f>
        <v>137.20000000000002</v>
      </c>
      <c r="R82" s="1031">
        <f t="shared" ref="R82:R85" si="70">SUM(F82:Q82)</f>
        <v>1646.4000000000003</v>
      </c>
      <c r="S82" s="742">
        <f t="shared" ref="S82:S85" si="71">D82*R82</f>
        <v>335865.60000000009</v>
      </c>
      <c r="T82" s="1017"/>
      <c r="U82" s="1017"/>
      <c r="V82" s="1017"/>
      <c r="W82" s="1032">
        <f t="shared" ref="W82:W85" si="72">X82/$U$7</f>
        <v>0.82540106951871683</v>
      </c>
      <c r="X82" s="1032">
        <f t="shared" ref="X82:X85" si="73">R82/12</f>
        <v>137.20000000000002</v>
      </c>
      <c r="Y82" s="1017"/>
      <c r="Z82" s="1032">
        <f t="shared" ref="Z82:Z85" si="74">IF($E82="Y",$R82,0)</f>
        <v>0</v>
      </c>
      <c r="AA82" s="1032">
        <f t="shared" ref="AA82:AA85" si="75">IF($E82="N",$R82,0)</f>
        <v>1646.4000000000003</v>
      </c>
      <c r="AB82" s="863">
        <f t="shared" ref="AB82:AB85" si="76">Z82/(AA82+Z82)</f>
        <v>0</v>
      </c>
    </row>
    <row r="83" spans="1:28" s="1039" customFormat="1" ht="14.25" x14ac:dyDescent="0.3">
      <c r="A83" s="1026"/>
      <c r="B83" s="1027"/>
      <c r="C83" s="1028"/>
      <c r="D83" s="1029"/>
      <c r="E83" s="1030"/>
      <c r="F83" s="1031">
        <f>('24.1 Base Year 1 Staff Loading'!F83+'24.2 Base Year 2 Staff Loading'!F83+'24.3 Base Year 3 Staff Loading'!F83+'24.4 Base Year 4 Staff Loading'!F83+'24.5 Base Year 5 Staff Loading'!F83+'24.6 Base Year 6 Staff Loading'!F83)/6</f>
        <v>0</v>
      </c>
      <c r="G83" s="1031">
        <f>('24.1 Base Year 1 Staff Loading'!G83+'24.2 Base Year 2 Staff Loading'!G83+'24.3 Base Year 3 Staff Loading'!G83+'24.4 Base Year 4 Staff Loading'!G83+'24.5 Base Year 5 Staff Loading'!G83+'24.6 Base Year 6 Staff Loading'!G83)/6</f>
        <v>0</v>
      </c>
      <c r="H83" s="1031">
        <f>('24.1 Base Year 1 Staff Loading'!H83+'24.2 Base Year 2 Staff Loading'!H83+'24.3 Base Year 3 Staff Loading'!H83+'24.4 Base Year 4 Staff Loading'!H83+'24.5 Base Year 5 Staff Loading'!H83+'24.6 Base Year 6 Staff Loading'!H83)/6</f>
        <v>0</v>
      </c>
      <c r="I83" s="1031">
        <f>('24.1 Base Year 1 Staff Loading'!I83+'24.2 Base Year 2 Staff Loading'!I83+'24.3 Base Year 3 Staff Loading'!I83+'24.4 Base Year 4 Staff Loading'!I83+'24.5 Base Year 5 Staff Loading'!I83+'24.6 Base Year 6 Staff Loading'!I83)/6</f>
        <v>0</v>
      </c>
      <c r="J83" s="1031">
        <f>('24.1 Base Year 1 Staff Loading'!J83+'24.2 Base Year 2 Staff Loading'!J83+'24.3 Base Year 3 Staff Loading'!J83+'24.4 Base Year 4 Staff Loading'!J83+'24.5 Base Year 5 Staff Loading'!J83+'24.6 Base Year 6 Staff Loading'!J83)/6</f>
        <v>0</v>
      </c>
      <c r="K83" s="1031">
        <f>('24.1 Base Year 1 Staff Loading'!K83+'24.2 Base Year 2 Staff Loading'!K83+'24.3 Base Year 3 Staff Loading'!K83+'24.4 Base Year 4 Staff Loading'!K83+'24.5 Base Year 5 Staff Loading'!K83+'24.6 Base Year 6 Staff Loading'!K83)/6</f>
        <v>0</v>
      </c>
      <c r="L83" s="1031">
        <f>('24.1 Base Year 1 Staff Loading'!L83+'24.2 Base Year 2 Staff Loading'!L83+'24.3 Base Year 3 Staff Loading'!L83+'24.4 Base Year 4 Staff Loading'!L83+'24.5 Base Year 5 Staff Loading'!L83+'24.6 Base Year 6 Staff Loading'!L83)/6</f>
        <v>0</v>
      </c>
      <c r="M83" s="1031">
        <f>('24.1 Base Year 1 Staff Loading'!M83+'24.2 Base Year 2 Staff Loading'!M83+'24.3 Base Year 3 Staff Loading'!M83+'24.4 Base Year 4 Staff Loading'!M83+'24.5 Base Year 5 Staff Loading'!M83+'24.6 Base Year 6 Staff Loading'!M83)/6</f>
        <v>0</v>
      </c>
      <c r="N83" s="1031">
        <f>('24.1 Base Year 1 Staff Loading'!N83+'24.2 Base Year 2 Staff Loading'!N83+'24.3 Base Year 3 Staff Loading'!N83+'24.4 Base Year 4 Staff Loading'!N83+'24.5 Base Year 5 Staff Loading'!N83+'24.6 Base Year 6 Staff Loading'!N83)/6</f>
        <v>0</v>
      </c>
      <c r="O83" s="1031">
        <f>('24.1 Base Year 1 Staff Loading'!O83+'24.2 Base Year 2 Staff Loading'!O83+'24.3 Base Year 3 Staff Loading'!O83+'24.4 Base Year 4 Staff Loading'!O83+'24.5 Base Year 5 Staff Loading'!O83+'24.6 Base Year 6 Staff Loading'!O83)/6</f>
        <v>0</v>
      </c>
      <c r="P83" s="1031">
        <f>('24.1 Base Year 1 Staff Loading'!P83+'24.2 Base Year 2 Staff Loading'!P83+'24.3 Base Year 3 Staff Loading'!P83+'24.4 Base Year 4 Staff Loading'!P83+'24.5 Base Year 5 Staff Loading'!P83+'24.6 Base Year 6 Staff Loading'!P83)/6</f>
        <v>0</v>
      </c>
      <c r="Q83" s="1031">
        <f>('24.1 Base Year 1 Staff Loading'!Q83+'24.2 Base Year 2 Staff Loading'!Q83+'24.3 Base Year 3 Staff Loading'!Q83+'24.4 Base Year 4 Staff Loading'!Q83+'24.5 Base Year 5 Staff Loading'!Q83+'24.6 Base Year 6 Staff Loading'!Q83)/6</f>
        <v>0</v>
      </c>
      <c r="R83" s="1031">
        <f t="shared" si="70"/>
        <v>0</v>
      </c>
      <c r="S83" s="742">
        <f t="shared" si="71"/>
        <v>0</v>
      </c>
      <c r="W83" s="1032">
        <f t="shared" si="72"/>
        <v>0</v>
      </c>
      <c r="X83" s="1032">
        <f t="shared" si="73"/>
        <v>0</v>
      </c>
      <c r="Y83" s="1017"/>
      <c r="Z83" s="1032">
        <f t="shared" si="74"/>
        <v>0</v>
      </c>
      <c r="AA83" s="1032">
        <f t="shared" si="75"/>
        <v>0</v>
      </c>
      <c r="AB83" s="863" t="e">
        <f t="shared" si="76"/>
        <v>#DIV/0!</v>
      </c>
    </row>
    <row r="84" spans="1:28" s="1039" customFormat="1" ht="14.25" x14ac:dyDescent="0.3">
      <c r="A84" s="1026"/>
      <c r="B84" s="1027"/>
      <c r="C84" s="1028"/>
      <c r="D84" s="1029"/>
      <c r="E84" s="1030"/>
      <c r="F84" s="1031">
        <f>('24.1 Base Year 1 Staff Loading'!F84+'24.2 Base Year 2 Staff Loading'!F84+'24.3 Base Year 3 Staff Loading'!F84+'24.4 Base Year 4 Staff Loading'!F84+'24.5 Base Year 5 Staff Loading'!F84+'24.6 Base Year 6 Staff Loading'!F84)/6</f>
        <v>0</v>
      </c>
      <c r="G84" s="1031">
        <f>('24.1 Base Year 1 Staff Loading'!G84+'24.2 Base Year 2 Staff Loading'!G84+'24.3 Base Year 3 Staff Loading'!G84+'24.4 Base Year 4 Staff Loading'!G84+'24.5 Base Year 5 Staff Loading'!G84+'24.6 Base Year 6 Staff Loading'!G84)/6</f>
        <v>0</v>
      </c>
      <c r="H84" s="1031">
        <f>('24.1 Base Year 1 Staff Loading'!H84+'24.2 Base Year 2 Staff Loading'!H84+'24.3 Base Year 3 Staff Loading'!H84+'24.4 Base Year 4 Staff Loading'!H84+'24.5 Base Year 5 Staff Loading'!H84+'24.6 Base Year 6 Staff Loading'!H84)/6</f>
        <v>0</v>
      </c>
      <c r="I84" s="1031">
        <f>('24.1 Base Year 1 Staff Loading'!I84+'24.2 Base Year 2 Staff Loading'!I84+'24.3 Base Year 3 Staff Loading'!I84+'24.4 Base Year 4 Staff Loading'!I84+'24.5 Base Year 5 Staff Loading'!I84+'24.6 Base Year 6 Staff Loading'!I84)/6</f>
        <v>0</v>
      </c>
      <c r="J84" s="1031">
        <f>('24.1 Base Year 1 Staff Loading'!J84+'24.2 Base Year 2 Staff Loading'!J84+'24.3 Base Year 3 Staff Loading'!J84+'24.4 Base Year 4 Staff Loading'!J84+'24.5 Base Year 5 Staff Loading'!J84+'24.6 Base Year 6 Staff Loading'!J84)/6</f>
        <v>0</v>
      </c>
      <c r="K84" s="1031">
        <f>('24.1 Base Year 1 Staff Loading'!K84+'24.2 Base Year 2 Staff Loading'!K84+'24.3 Base Year 3 Staff Loading'!K84+'24.4 Base Year 4 Staff Loading'!K84+'24.5 Base Year 5 Staff Loading'!K84+'24.6 Base Year 6 Staff Loading'!K84)/6</f>
        <v>0</v>
      </c>
      <c r="L84" s="1031">
        <f>('24.1 Base Year 1 Staff Loading'!L84+'24.2 Base Year 2 Staff Loading'!L84+'24.3 Base Year 3 Staff Loading'!L84+'24.4 Base Year 4 Staff Loading'!L84+'24.5 Base Year 5 Staff Loading'!L84+'24.6 Base Year 6 Staff Loading'!L84)/6</f>
        <v>0</v>
      </c>
      <c r="M84" s="1031">
        <f>('24.1 Base Year 1 Staff Loading'!M84+'24.2 Base Year 2 Staff Loading'!M84+'24.3 Base Year 3 Staff Loading'!M84+'24.4 Base Year 4 Staff Loading'!M84+'24.5 Base Year 5 Staff Loading'!M84+'24.6 Base Year 6 Staff Loading'!M84)/6</f>
        <v>0</v>
      </c>
      <c r="N84" s="1031">
        <f>('24.1 Base Year 1 Staff Loading'!N84+'24.2 Base Year 2 Staff Loading'!N84+'24.3 Base Year 3 Staff Loading'!N84+'24.4 Base Year 4 Staff Loading'!N84+'24.5 Base Year 5 Staff Loading'!N84+'24.6 Base Year 6 Staff Loading'!N84)/6</f>
        <v>0</v>
      </c>
      <c r="O84" s="1031">
        <f>('24.1 Base Year 1 Staff Loading'!O84+'24.2 Base Year 2 Staff Loading'!O84+'24.3 Base Year 3 Staff Loading'!O84+'24.4 Base Year 4 Staff Loading'!O84+'24.5 Base Year 5 Staff Loading'!O84+'24.6 Base Year 6 Staff Loading'!O84)/6</f>
        <v>0</v>
      </c>
      <c r="P84" s="1031">
        <f>('24.1 Base Year 1 Staff Loading'!P84+'24.2 Base Year 2 Staff Loading'!P84+'24.3 Base Year 3 Staff Loading'!P84+'24.4 Base Year 4 Staff Loading'!P84+'24.5 Base Year 5 Staff Loading'!P84+'24.6 Base Year 6 Staff Loading'!P84)/6</f>
        <v>0</v>
      </c>
      <c r="Q84" s="1031">
        <f>('24.1 Base Year 1 Staff Loading'!Q84+'24.2 Base Year 2 Staff Loading'!Q84+'24.3 Base Year 3 Staff Loading'!Q84+'24.4 Base Year 4 Staff Loading'!Q84+'24.5 Base Year 5 Staff Loading'!Q84+'24.6 Base Year 6 Staff Loading'!Q84)/6</f>
        <v>0</v>
      </c>
      <c r="R84" s="1031">
        <f t="shared" si="70"/>
        <v>0</v>
      </c>
      <c r="S84" s="742">
        <f t="shared" si="71"/>
        <v>0</v>
      </c>
      <c r="W84" s="1032">
        <f t="shared" si="72"/>
        <v>0</v>
      </c>
      <c r="X84" s="1032">
        <f t="shared" si="73"/>
        <v>0</v>
      </c>
      <c r="Y84" s="1017"/>
      <c r="Z84" s="1032">
        <f t="shared" si="74"/>
        <v>0</v>
      </c>
      <c r="AA84" s="1032">
        <f t="shared" si="75"/>
        <v>0</v>
      </c>
      <c r="AB84" s="863" t="e">
        <f t="shared" si="76"/>
        <v>#DIV/0!</v>
      </c>
    </row>
    <row r="85" spans="1:28" s="1039" customFormat="1" ht="14.25" x14ac:dyDescent="0.3">
      <c r="A85" s="1026"/>
      <c r="B85" s="1027"/>
      <c r="C85" s="1028"/>
      <c r="D85" s="1029"/>
      <c r="E85" s="1030"/>
      <c r="F85" s="1031">
        <f>('24.1 Base Year 1 Staff Loading'!F85+'24.2 Base Year 2 Staff Loading'!F85+'24.3 Base Year 3 Staff Loading'!F85+'24.4 Base Year 4 Staff Loading'!F85+'24.5 Base Year 5 Staff Loading'!F85+'24.6 Base Year 6 Staff Loading'!F85)/6</f>
        <v>0</v>
      </c>
      <c r="G85" s="1031">
        <f>('24.1 Base Year 1 Staff Loading'!G85+'24.2 Base Year 2 Staff Loading'!G85+'24.3 Base Year 3 Staff Loading'!G85+'24.4 Base Year 4 Staff Loading'!G85+'24.5 Base Year 5 Staff Loading'!G85+'24.6 Base Year 6 Staff Loading'!G85)/6</f>
        <v>0</v>
      </c>
      <c r="H85" s="1031">
        <f>('24.1 Base Year 1 Staff Loading'!H85+'24.2 Base Year 2 Staff Loading'!H85+'24.3 Base Year 3 Staff Loading'!H85+'24.4 Base Year 4 Staff Loading'!H85+'24.5 Base Year 5 Staff Loading'!H85+'24.6 Base Year 6 Staff Loading'!H85)/6</f>
        <v>0</v>
      </c>
      <c r="I85" s="1031">
        <f>('24.1 Base Year 1 Staff Loading'!I85+'24.2 Base Year 2 Staff Loading'!I85+'24.3 Base Year 3 Staff Loading'!I85+'24.4 Base Year 4 Staff Loading'!I85+'24.5 Base Year 5 Staff Loading'!I85+'24.6 Base Year 6 Staff Loading'!I85)/6</f>
        <v>0</v>
      </c>
      <c r="J85" s="1031">
        <f>('24.1 Base Year 1 Staff Loading'!J85+'24.2 Base Year 2 Staff Loading'!J85+'24.3 Base Year 3 Staff Loading'!J85+'24.4 Base Year 4 Staff Loading'!J85+'24.5 Base Year 5 Staff Loading'!J85+'24.6 Base Year 6 Staff Loading'!J85)/6</f>
        <v>0</v>
      </c>
      <c r="K85" s="1031">
        <f>('24.1 Base Year 1 Staff Loading'!K85+'24.2 Base Year 2 Staff Loading'!K85+'24.3 Base Year 3 Staff Loading'!K85+'24.4 Base Year 4 Staff Loading'!K85+'24.5 Base Year 5 Staff Loading'!K85+'24.6 Base Year 6 Staff Loading'!K85)/6</f>
        <v>0</v>
      </c>
      <c r="L85" s="1031">
        <f>('24.1 Base Year 1 Staff Loading'!L85+'24.2 Base Year 2 Staff Loading'!L85+'24.3 Base Year 3 Staff Loading'!L85+'24.4 Base Year 4 Staff Loading'!L85+'24.5 Base Year 5 Staff Loading'!L85+'24.6 Base Year 6 Staff Loading'!L85)/6</f>
        <v>0</v>
      </c>
      <c r="M85" s="1031">
        <f>('24.1 Base Year 1 Staff Loading'!M85+'24.2 Base Year 2 Staff Loading'!M85+'24.3 Base Year 3 Staff Loading'!M85+'24.4 Base Year 4 Staff Loading'!M85+'24.5 Base Year 5 Staff Loading'!M85+'24.6 Base Year 6 Staff Loading'!M85)/6</f>
        <v>0</v>
      </c>
      <c r="N85" s="1031">
        <f>('24.1 Base Year 1 Staff Loading'!N85+'24.2 Base Year 2 Staff Loading'!N85+'24.3 Base Year 3 Staff Loading'!N85+'24.4 Base Year 4 Staff Loading'!N85+'24.5 Base Year 5 Staff Loading'!N85+'24.6 Base Year 6 Staff Loading'!N85)/6</f>
        <v>0</v>
      </c>
      <c r="O85" s="1031">
        <f>('24.1 Base Year 1 Staff Loading'!O85+'24.2 Base Year 2 Staff Loading'!O85+'24.3 Base Year 3 Staff Loading'!O85+'24.4 Base Year 4 Staff Loading'!O85+'24.5 Base Year 5 Staff Loading'!O85+'24.6 Base Year 6 Staff Loading'!O85)/6</f>
        <v>0</v>
      </c>
      <c r="P85" s="1031">
        <f>('24.1 Base Year 1 Staff Loading'!P85+'24.2 Base Year 2 Staff Loading'!P85+'24.3 Base Year 3 Staff Loading'!P85+'24.4 Base Year 4 Staff Loading'!P85+'24.5 Base Year 5 Staff Loading'!P85+'24.6 Base Year 6 Staff Loading'!P85)/6</f>
        <v>0</v>
      </c>
      <c r="Q85" s="1031">
        <f>('24.1 Base Year 1 Staff Loading'!Q85+'24.2 Base Year 2 Staff Loading'!Q85+'24.3 Base Year 3 Staff Loading'!Q85+'24.4 Base Year 4 Staff Loading'!Q85+'24.5 Base Year 5 Staff Loading'!Q85+'24.6 Base Year 6 Staff Loading'!Q85)/6</f>
        <v>0</v>
      </c>
      <c r="R85" s="1031">
        <f t="shared" si="70"/>
        <v>0</v>
      </c>
      <c r="S85" s="742">
        <f t="shared" si="71"/>
        <v>0</v>
      </c>
      <c r="W85" s="1032">
        <f t="shared" si="72"/>
        <v>0</v>
      </c>
      <c r="X85" s="1032">
        <f t="shared" si="73"/>
        <v>0</v>
      </c>
      <c r="Y85" s="1017"/>
      <c r="Z85" s="1032">
        <f t="shared" si="74"/>
        <v>0</v>
      </c>
      <c r="AA85" s="1032">
        <f t="shared" si="75"/>
        <v>0</v>
      </c>
      <c r="AB85" s="863" t="e">
        <f t="shared" si="76"/>
        <v>#DIV/0!</v>
      </c>
    </row>
    <row r="86" spans="1:28" s="1039" customFormat="1" ht="15" thickBot="1" x14ac:dyDescent="0.35">
      <c r="A86" s="1033"/>
      <c r="B86" s="1034" t="s">
        <v>1378</v>
      </c>
      <c r="C86" s="1035"/>
      <c r="D86" s="1036"/>
      <c r="E86" s="1037"/>
      <c r="F86" s="1038">
        <f>SUM(F81:F85)</f>
        <v>137.20000000000002</v>
      </c>
      <c r="G86" s="1038">
        <f t="shared" ref="G86:R86" si="77">SUM(G81:G85)</f>
        <v>137.20000000000002</v>
      </c>
      <c r="H86" s="1038">
        <f t="shared" si="77"/>
        <v>137.20000000000002</v>
      </c>
      <c r="I86" s="1038">
        <f t="shared" si="77"/>
        <v>137.20000000000002</v>
      </c>
      <c r="J86" s="1038">
        <f t="shared" si="77"/>
        <v>137.20000000000002</v>
      </c>
      <c r="K86" s="1038">
        <f t="shared" si="77"/>
        <v>137.20000000000002</v>
      </c>
      <c r="L86" s="1038">
        <f t="shared" si="77"/>
        <v>137.20000000000002</v>
      </c>
      <c r="M86" s="1038">
        <f t="shared" si="77"/>
        <v>137.20000000000002</v>
      </c>
      <c r="N86" s="1038">
        <f t="shared" si="77"/>
        <v>137.20000000000002</v>
      </c>
      <c r="O86" s="1038">
        <f t="shared" si="77"/>
        <v>137.20000000000002</v>
      </c>
      <c r="P86" s="1038">
        <f t="shared" si="77"/>
        <v>137.20000000000002</v>
      </c>
      <c r="Q86" s="1038">
        <f t="shared" si="77"/>
        <v>137.20000000000002</v>
      </c>
      <c r="R86" s="1038">
        <f t="shared" si="77"/>
        <v>1646.4000000000003</v>
      </c>
      <c r="S86" s="750">
        <f>SUM(S81:S85)</f>
        <v>335865.60000000009</v>
      </c>
      <c r="T86" s="1017"/>
      <c r="U86" s="1017"/>
      <c r="V86" s="1017"/>
      <c r="W86" s="1050">
        <f>SUM(W81:W85)</f>
        <v>0.82540106951871683</v>
      </c>
      <c r="X86" s="1050">
        <f>SUM(X81:X85)</f>
        <v>137.20000000000002</v>
      </c>
      <c r="Z86" s="1040">
        <f>SUM(Z81:Z85)</f>
        <v>0</v>
      </c>
      <c r="AA86" s="1040">
        <f>SUM(AA81:AA85)</f>
        <v>1646.4000000000003</v>
      </c>
      <c r="AB86" s="752">
        <f>Z86/(Z86+AA86)</f>
        <v>0</v>
      </c>
    </row>
    <row r="87" spans="1:28" s="1039" customFormat="1" ht="14.25" x14ac:dyDescent="0.3">
      <c r="A87" s="1026">
        <v>2.6</v>
      </c>
      <c r="B87" s="1027" t="s">
        <v>1379</v>
      </c>
      <c r="C87" s="1069"/>
      <c r="D87" s="1029"/>
      <c r="E87" s="1030"/>
      <c r="F87" s="1031">
        <f>('24.1 Base Year 1 Staff Loading'!F87+'24.2 Base Year 2 Staff Loading'!F87+'24.3 Base Year 3 Staff Loading'!F87+'24.4 Base Year 4 Staff Loading'!F87+'24.5 Base Year 5 Staff Loading'!F87+'24.6 Base Year 6 Staff Loading'!F87)/6</f>
        <v>0</v>
      </c>
      <c r="G87" s="1031">
        <f>('24.1 Base Year 1 Staff Loading'!G87+'24.2 Base Year 2 Staff Loading'!G87+'24.3 Base Year 3 Staff Loading'!G87+'24.4 Base Year 4 Staff Loading'!G87+'24.5 Base Year 5 Staff Loading'!G87+'24.6 Base Year 6 Staff Loading'!G87)/6</f>
        <v>0</v>
      </c>
      <c r="H87" s="1031">
        <f>('24.1 Base Year 1 Staff Loading'!H87+'24.2 Base Year 2 Staff Loading'!H87+'24.3 Base Year 3 Staff Loading'!H87+'24.4 Base Year 4 Staff Loading'!H87+'24.5 Base Year 5 Staff Loading'!H87+'24.6 Base Year 6 Staff Loading'!H87)/6</f>
        <v>0</v>
      </c>
      <c r="I87" s="1031">
        <f>('24.1 Base Year 1 Staff Loading'!I87+'24.2 Base Year 2 Staff Loading'!I87+'24.3 Base Year 3 Staff Loading'!I87+'24.4 Base Year 4 Staff Loading'!I87+'24.5 Base Year 5 Staff Loading'!I87+'24.6 Base Year 6 Staff Loading'!I87)/6</f>
        <v>0</v>
      </c>
      <c r="J87" s="1031">
        <f>('24.1 Base Year 1 Staff Loading'!J87+'24.2 Base Year 2 Staff Loading'!J87+'24.3 Base Year 3 Staff Loading'!J87+'24.4 Base Year 4 Staff Loading'!J87+'24.5 Base Year 5 Staff Loading'!J87+'24.6 Base Year 6 Staff Loading'!J87)/6</f>
        <v>0</v>
      </c>
      <c r="K87" s="1031">
        <f>('24.1 Base Year 1 Staff Loading'!K87+'24.2 Base Year 2 Staff Loading'!K87+'24.3 Base Year 3 Staff Loading'!K87+'24.4 Base Year 4 Staff Loading'!K87+'24.5 Base Year 5 Staff Loading'!K87+'24.6 Base Year 6 Staff Loading'!K87)/6</f>
        <v>0</v>
      </c>
      <c r="L87" s="1031">
        <f>('24.1 Base Year 1 Staff Loading'!L87+'24.2 Base Year 2 Staff Loading'!L87+'24.3 Base Year 3 Staff Loading'!L87+'24.4 Base Year 4 Staff Loading'!L87+'24.5 Base Year 5 Staff Loading'!L87+'24.6 Base Year 6 Staff Loading'!L87)/6</f>
        <v>0</v>
      </c>
      <c r="M87" s="1031">
        <f>('24.1 Base Year 1 Staff Loading'!M87+'24.2 Base Year 2 Staff Loading'!M87+'24.3 Base Year 3 Staff Loading'!M87+'24.4 Base Year 4 Staff Loading'!M87+'24.5 Base Year 5 Staff Loading'!M87+'24.6 Base Year 6 Staff Loading'!M87)/6</f>
        <v>0</v>
      </c>
      <c r="N87" s="1031">
        <f>('24.1 Base Year 1 Staff Loading'!N87+'24.2 Base Year 2 Staff Loading'!N87+'24.3 Base Year 3 Staff Loading'!N87+'24.4 Base Year 4 Staff Loading'!N87+'24.5 Base Year 5 Staff Loading'!N87+'24.6 Base Year 6 Staff Loading'!N87)/6</f>
        <v>0</v>
      </c>
      <c r="O87" s="1031">
        <f>('24.1 Base Year 1 Staff Loading'!O87+'24.2 Base Year 2 Staff Loading'!O87+'24.3 Base Year 3 Staff Loading'!O87+'24.4 Base Year 4 Staff Loading'!O87+'24.5 Base Year 5 Staff Loading'!O87+'24.6 Base Year 6 Staff Loading'!O87)/6</f>
        <v>0</v>
      </c>
      <c r="P87" s="1031">
        <f>('24.1 Base Year 1 Staff Loading'!P87+'24.2 Base Year 2 Staff Loading'!P87+'24.3 Base Year 3 Staff Loading'!P87+'24.4 Base Year 4 Staff Loading'!P87+'24.5 Base Year 5 Staff Loading'!P87+'24.6 Base Year 6 Staff Loading'!P87)/6</f>
        <v>0</v>
      </c>
      <c r="Q87" s="1031">
        <f>('24.1 Base Year 1 Staff Loading'!Q87+'24.2 Base Year 2 Staff Loading'!Q87+'24.3 Base Year 3 Staff Loading'!Q87+'24.4 Base Year 4 Staff Loading'!Q87+'24.5 Base Year 5 Staff Loading'!Q87+'24.6 Base Year 6 Staff Loading'!Q87)/6</f>
        <v>0</v>
      </c>
      <c r="R87" s="1031">
        <f>('24.1 Base Year 1 Staff Loading'!R87+'24.2 Base Year 2 Staff Loading'!R87+'24.3 Base Year 3 Staff Loading'!R87+'24.4 Base Year 4 Staff Loading'!R87+'24.5 Base Year 5 Staff Loading'!R87+'24.6 Base Year 6 Staff Loading'!R87)/6</f>
        <v>0</v>
      </c>
      <c r="S87" s="742">
        <f>('24.1 Base Year 1 Staff Loading'!S87+'24.2 Base Year 2 Staff Loading'!S87+'24.3 Base Year 3 Staff Loading'!S87+'24.4 Base Year 4 Staff Loading'!S87+'24.5 Base Year 5 Staff Loading'!S87+'24.6 Base Year 6 Staff Loading'!S87)/6</f>
        <v>0</v>
      </c>
      <c r="T87" s="1017"/>
      <c r="U87" s="1017"/>
      <c r="V87" s="1017"/>
      <c r="W87" s="1032">
        <f>('24.1 Base Year 1 Staff Loading'!W87+'24.2 Base Year 2 Staff Loading'!W87+'24.3 Base Year 3 Staff Loading'!W87+'24.4 Base Year 4 Staff Loading'!W87+'24.5 Base Year 5 Staff Loading'!W87+'24.6 Base Year 6 Staff Loading'!W87)/6</f>
        <v>0</v>
      </c>
      <c r="X87" s="1032">
        <f>('24.1 Base Year 1 Staff Loading'!X87+'24.2 Base Year 2 Staff Loading'!X87+'24.3 Base Year 3 Staff Loading'!X87+'24.4 Base Year 4 Staff Loading'!X87+'24.5 Base Year 5 Staff Loading'!X87+'24.6 Base Year 6 Staff Loading'!X87)/6</f>
        <v>0</v>
      </c>
      <c r="Z87" s="1032">
        <f>IF($E87="Y",$R87,0)</f>
        <v>0</v>
      </c>
      <c r="AA87" s="1032">
        <f>IF($E87="N",$R87,0)</f>
        <v>0</v>
      </c>
      <c r="AB87" s="863" t="e">
        <f>Z87/(AA87+Z87)</f>
        <v>#DIV/0!</v>
      </c>
    </row>
    <row r="88" spans="1:28" ht="14.25" x14ac:dyDescent="0.3">
      <c r="A88" s="1026"/>
      <c r="B88" s="1027"/>
      <c r="C88" s="1069" t="s">
        <v>1517</v>
      </c>
      <c r="D88" s="1029">
        <v>67</v>
      </c>
      <c r="E88" s="1030" t="s">
        <v>151</v>
      </c>
      <c r="F88" s="1031">
        <f>('24.1 Base Year 1 Staff Loading'!F88+'24.2 Base Year 2 Staff Loading'!F88+'24.3 Base Year 3 Staff Loading'!F88+'24.4 Base Year 4 Staff Loading'!F88+'24.5 Base Year 5 Staff Loading'!F88+'24.6 Base Year 6 Staff Loading'!F88)/6</f>
        <v>165.96291666666664</v>
      </c>
      <c r="G88" s="1031">
        <f>('24.1 Base Year 1 Staff Loading'!G88+'24.2 Base Year 2 Staff Loading'!G88+'24.3 Base Year 3 Staff Loading'!G88+'24.4 Base Year 4 Staff Loading'!G88+'24.5 Base Year 5 Staff Loading'!G88+'24.6 Base Year 6 Staff Loading'!G88)/6</f>
        <v>165.96291666666664</v>
      </c>
      <c r="H88" s="1031">
        <f>('24.1 Base Year 1 Staff Loading'!H88+'24.2 Base Year 2 Staff Loading'!H88+'24.3 Base Year 3 Staff Loading'!H88+'24.4 Base Year 4 Staff Loading'!H88+'24.5 Base Year 5 Staff Loading'!H88+'24.6 Base Year 6 Staff Loading'!H88)/6</f>
        <v>165.96291666666664</v>
      </c>
      <c r="I88" s="1031">
        <f>('24.1 Base Year 1 Staff Loading'!I88+'24.2 Base Year 2 Staff Loading'!I88+'24.3 Base Year 3 Staff Loading'!I88+'24.4 Base Year 4 Staff Loading'!I88+'24.5 Base Year 5 Staff Loading'!I88+'24.6 Base Year 6 Staff Loading'!I88)/6</f>
        <v>165.96291666666664</v>
      </c>
      <c r="J88" s="1031">
        <f>('24.1 Base Year 1 Staff Loading'!J88+'24.2 Base Year 2 Staff Loading'!J88+'24.3 Base Year 3 Staff Loading'!J88+'24.4 Base Year 4 Staff Loading'!J88+'24.5 Base Year 5 Staff Loading'!J88+'24.6 Base Year 6 Staff Loading'!J88)/6</f>
        <v>165.96291666666664</v>
      </c>
      <c r="K88" s="1031">
        <f>('24.1 Base Year 1 Staff Loading'!K88+'24.2 Base Year 2 Staff Loading'!K88+'24.3 Base Year 3 Staff Loading'!K88+'24.4 Base Year 4 Staff Loading'!K88+'24.5 Base Year 5 Staff Loading'!K88+'24.6 Base Year 6 Staff Loading'!K88)/6</f>
        <v>165.96291666666664</v>
      </c>
      <c r="L88" s="1031">
        <f>('24.1 Base Year 1 Staff Loading'!L88+'24.2 Base Year 2 Staff Loading'!L88+'24.3 Base Year 3 Staff Loading'!L88+'24.4 Base Year 4 Staff Loading'!L88+'24.5 Base Year 5 Staff Loading'!L88+'24.6 Base Year 6 Staff Loading'!L88)/6</f>
        <v>165.96291666666664</v>
      </c>
      <c r="M88" s="1031">
        <f>('24.1 Base Year 1 Staff Loading'!M88+'24.2 Base Year 2 Staff Loading'!M88+'24.3 Base Year 3 Staff Loading'!M88+'24.4 Base Year 4 Staff Loading'!M88+'24.5 Base Year 5 Staff Loading'!M88+'24.6 Base Year 6 Staff Loading'!M88)/6</f>
        <v>165.96291666666664</v>
      </c>
      <c r="N88" s="1031">
        <f>('24.1 Base Year 1 Staff Loading'!N88+'24.2 Base Year 2 Staff Loading'!N88+'24.3 Base Year 3 Staff Loading'!N88+'24.4 Base Year 4 Staff Loading'!N88+'24.5 Base Year 5 Staff Loading'!N88+'24.6 Base Year 6 Staff Loading'!N88)/6</f>
        <v>165.96291666666664</v>
      </c>
      <c r="O88" s="1031">
        <f>('24.1 Base Year 1 Staff Loading'!O88+'24.2 Base Year 2 Staff Loading'!O88+'24.3 Base Year 3 Staff Loading'!O88+'24.4 Base Year 4 Staff Loading'!O88+'24.5 Base Year 5 Staff Loading'!O88+'24.6 Base Year 6 Staff Loading'!O88)/6</f>
        <v>165.96291666666664</v>
      </c>
      <c r="P88" s="1031">
        <f>('24.1 Base Year 1 Staff Loading'!P88+'24.2 Base Year 2 Staff Loading'!P88+'24.3 Base Year 3 Staff Loading'!P88+'24.4 Base Year 4 Staff Loading'!P88+'24.5 Base Year 5 Staff Loading'!P88+'24.6 Base Year 6 Staff Loading'!P88)/6</f>
        <v>165.96291666666664</v>
      </c>
      <c r="Q88" s="1031">
        <f>('24.1 Base Year 1 Staff Loading'!Q88+'24.2 Base Year 2 Staff Loading'!Q88+'24.3 Base Year 3 Staff Loading'!Q88+'24.4 Base Year 4 Staff Loading'!Q88+'24.5 Base Year 5 Staff Loading'!Q88+'24.6 Base Year 6 Staff Loading'!Q88)/6</f>
        <v>165.96291666666664</v>
      </c>
      <c r="R88" s="1031">
        <f>('24.1 Base Year 1 Staff Loading'!R88+'24.2 Base Year 2 Staff Loading'!R88+'24.3 Base Year 3 Staff Loading'!R88+'24.4 Base Year 4 Staff Loading'!R88+'24.5 Base Year 5 Staff Loading'!R88+'24.6 Base Year 6 Staff Loading'!R88)/6</f>
        <v>1991.5549999999996</v>
      </c>
      <c r="S88" s="742">
        <f>('24.1 Base Year 1 Staff Loading'!S88+'24.2 Base Year 2 Staff Loading'!S88+'24.3 Base Year 3 Staff Loading'!S88+'24.4 Base Year 4 Staff Loading'!S88+'24.5 Base Year 5 Staff Loading'!S88+'24.6 Base Year 6 Staff Loading'!S88)/6</f>
        <v>133434.18499999997</v>
      </c>
      <c r="W88" s="1032">
        <f>('24.1 Base Year 1 Staff Loading'!W88+'24.2 Base Year 2 Staff Loading'!W88+'24.3 Base Year 3 Staff Loading'!W88+'24.4 Base Year 4 Staff Loading'!W88+'24.5 Base Year 5 Staff Loading'!W88+'24.6 Base Year 6 Staff Loading'!W88)/6</f>
        <v>0.99844894609351365</v>
      </c>
      <c r="X88" s="1032">
        <f>('24.1 Base Year 1 Staff Loading'!X88+'24.2 Base Year 2 Staff Loading'!X88+'24.3 Base Year 3 Staff Loading'!X88+'24.4 Base Year 4 Staff Loading'!X88+'24.5 Base Year 5 Staff Loading'!X88+'24.6 Base Year 6 Staff Loading'!X88)/6</f>
        <v>165.96291666666664</v>
      </c>
      <c r="Z88" s="1032">
        <f t="shared" ref="Z88:Z92" si="78">IF($E88="Y",$R88,0)</f>
        <v>1991.5549999999996</v>
      </c>
      <c r="AA88" s="1032">
        <f t="shared" ref="AA88:AA92" si="79">IF($E88="N",$R88,0)</f>
        <v>0</v>
      </c>
      <c r="AB88" s="863">
        <f t="shared" ref="AB88:AB92" si="80">Z88/(AA88+Z88)</f>
        <v>1</v>
      </c>
    </row>
    <row r="89" spans="1:28" ht="14.25" x14ac:dyDescent="0.3">
      <c r="A89" s="1026"/>
      <c r="B89" s="1027"/>
      <c r="C89" s="1069" t="s">
        <v>1518</v>
      </c>
      <c r="D89" s="1029">
        <v>82</v>
      </c>
      <c r="E89" s="1030" t="s">
        <v>153</v>
      </c>
      <c r="F89" s="1031">
        <f>('24.1 Base Year 1 Staff Loading'!F89+'24.2 Base Year 2 Staff Loading'!F89+'24.3 Base Year 3 Staff Loading'!F89+'24.4 Base Year 4 Staff Loading'!F89+'24.5 Base Year 5 Staff Loading'!F89+'24.6 Base Year 6 Staff Loading'!F89)/6</f>
        <v>150.91991666666669</v>
      </c>
      <c r="G89" s="1031">
        <f>('24.1 Base Year 1 Staff Loading'!G89+'24.2 Base Year 2 Staff Loading'!G89+'24.3 Base Year 3 Staff Loading'!G89+'24.4 Base Year 4 Staff Loading'!G89+'24.5 Base Year 5 Staff Loading'!G89+'24.6 Base Year 6 Staff Loading'!G89)/6</f>
        <v>150.91991666666669</v>
      </c>
      <c r="H89" s="1031">
        <f>('24.1 Base Year 1 Staff Loading'!H89+'24.2 Base Year 2 Staff Loading'!H89+'24.3 Base Year 3 Staff Loading'!H89+'24.4 Base Year 4 Staff Loading'!H89+'24.5 Base Year 5 Staff Loading'!H89+'24.6 Base Year 6 Staff Loading'!H89)/6</f>
        <v>150.91991666666669</v>
      </c>
      <c r="I89" s="1031">
        <f>('24.1 Base Year 1 Staff Loading'!I89+'24.2 Base Year 2 Staff Loading'!I89+'24.3 Base Year 3 Staff Loading'!I89+'24.4 Base Year 4 Staff Loading'!I89+'24.5 Base Year 5 Staff Loading'!I89+'24.6 Base Year 6 Staff Loading'!I89)/6</f>
        <v>150.91991666666669</v>
      </c>
      <c r="J89" s="1031">
        <f>('24.1 Base Year 1 Staff Loading'!J89+'24.2 Base Year 2 Staff Loading'!J89+'24.3 Base Year 3 Staff Loading'!J89+'24.4 Base Year 4 Staff Loading'!J89+'24.5 Base Year 5 Staff Loading'!J89+'24.6 Base Year 6 Staff Loading'!J89)/6</f>
        <v>150.91991666666669</v>
      </c>
      <c r="K89" s="1031">
        <f>('24.1 Base Year 1 Staff Loading'!K89+'24.2 Base Year 2 Staff Loading'!K89+'24.3 Base Year 3 Staff Loading'!K89+'24.4 Base Year 4 Staff Loading'!K89+'24.5 Base Year 5 Staff Loading'!K89+'24.6 Base Year 6 Staff Loading'!K89)/6</f>
        <v>150.91991666666669</v>
      </c>
      <c r="L89" s="1031">
        <f>('24.1 Base Year 1 Staff Loading'!L89+'24.2 Base Year 2 Staff Loading'!L89+'24.3 Base Year 3 Staff Loading'!L89+'24.4 Base Year 4 Staff Loading'!L89+'24.5 Base Year 5 Staff Loading'!L89+'24.6 Base Year 6 Staff Loading'!L89)/6</f>
        <v>150.91991666666669</v>
      </c>
      <c r="M89" s="1031">
        <f>('24.1 Base Year 1 Staff Loading'!M89+'24.2 Base Year 2 Staff Loading'!M89+'24.3 Base Year 3 Staff Loading'!M89+'24.4 Base Year 4 Staff Loading'!M89+'24.5 Base Year 5 Staff Loading'!M89+'24.6 Base Year 6 Staff Loading'!M89)/6</f>
        <v>150.91991666666669</v>
      </c>
      <c r="N89" s="1031">
        <f>('24.1 Base Year 1 Staff Loading'!N89+'24.2 Base Year 2 Staff Loading'!N89+'24.3 Base Year 3 Staff Loading'!N89+'24.4 Base Year 4 Staff Loading'!N89+'24.5 Base Year 5 Staff Loading'!N89+'24.6 Base Year 6 Staff Loading'!N89)/6</f>
        <v>150.91991666666669</v>
      </c>
      <c r="O89" s="1031">
        <f>('24.1 Base Year 1 Staff Loading'!O89+'24.2 Base Year 2 Staff Loading'!O89+'24.3 Base Year 3 Staff Loading'!O89+'24.4 Base Year 4 Staff Loading'!O89+'24.5 Base Year 5 Staff Loading'!O89+'24.6 Base Year 6 Staff Loading'!O89)/6</f>
        <v>150.91991666666669</v>
      </c>
      <c r="P89" s="1031">
        <f>('24.1 Base Year 1 Staff Loading'!P89+'24.2 Base Year 2 Staff Loading'!P89+'24.3 Base Year 3 Staff Loading'!P89+'24.4 Base Year 4 Staff Loading'!P89+'24.5 Base Year 5 Staff Loading'!P89+'24.6 Base Year 6 Staff Loading'!P89)/6</f>
        <v>150.91991666666669</v>
      </c>
      <c r="Q89" s="1031">
        <f>('24.1 Base Year 1 Staff Loading'!Q89+'24.2 Base Year 2 Staff Loading'!Q89+'24.3 Base Year 3 Staff Loading'!Q89+'24.4 Base Year 4 Staff Loading'!Q89+'24.5 Base Year 5 Staff Loading'!Q89+'24.6 Base Year 6 Staff Loading'!Q89)/6</f>
        <v>150.91991666666669</v>
      </c>
      <c r="R89" s="1031">
        <f t="shared" ref="R89" si="81">SUM(F89:Q89)</f>
        <v>1811.0390000000004</v>
      </c>
      <c r="S89" s="742">
        <f t="shared" ref="S89" si="82">D89*R89</f>
        <v>148505.19800000003</v>
      </c>
      <c r="W89" s="1032">
        <f t="shared" ref="W89" si="83">X89/$U$7</f>
        <v>0.90794067513369014</v>
      </c>
      <c r="X89" s="1032">
        <f t="shared" ref="X89" si="84">R89/12</f>
        <v>150.91991666666669</v>
      </c>
      <c r="Z89" s="1032">
        <f t="shared" si="78"/>
        <v>0</v>
      </c>
      <c r="AA89" s="1032">
        <f t="shared" si="79"/>
        <v>1811.0390000000004</v>
      </c>
      <c r="AB89" s="863">
        <f t="shared" si="80"/>
        <v>0</v>
      </c>
    </row>
    <row r="90" spans="1:28" ht="14.25" x14ac:dyDescent="0.3">
      <c r="A90" s="1026"/>
      <c r="B90" s="1027"/>
      <c r="C90" s="1069" t="s">
        <v>1519</v>
      </c>
      <c r="D90" s="1029">
        <v>77</v>
      </c>
      <c r="E90" s="1030" t="s">
        <v>151</v>
      </c>
      <c r="F90" s="1031">
        <f>('24.1 Base Year 1 Staff Loading'!F90+'24.2 Base Year 2 Staff Loading'!F90+'24.3 Base Year 3 Staff Loading'!F90+'24.4 Base Year 4 Staff Loading'!F90+'24.5 Base Year 5 Staff Loading'!F90+'24.6 Base Year 6 Staff Loading'!F90)/6</f>
        <v>165.96291666666664</v>
      </c>
      <c r="G90" s="1031">
        <f>('24.1 Base Year 1 Staff Loading'!G90+'24.2 Base Year 2 Staff Loading'!G90+'24.3 Base Year 3 Staff Loading'!G90+'24.4 Base Year 4 Staff Loading'!G90+'24.5 Base Year 5 Staff Loading'!G90+'24.6 Base Year 6 Staff Loading'!G90)/6</f>
        <v>165.96291666666664</v>
      </c>
      <c r="H90" s="1031">
        <f>('24.1 Base Year 1 Staff Loading'!H90+'24.2 Base Year 2 Staff Loading'!H90+'24.3 Base Year 3 Staff Loading'!H90+'24.4 Base Year 4 Staff Loading'!H90+'24.5 Base Year 5 Staff Loading'!H90+'24.6 Base Year 6 Staff Loading'!H90)/6</f>
        <v>165.96291666666664</v>
      </c>
      <c r="I90" s="1031">
        <f>('24.1 Base Year 1 Staff Loading'!I90+'24.2 Base Year 2 Staff Loading'!I90+'24.3 Base Year 3 Staff Loading'!I90+'24.4 Base Year 4 Staff Loading'!I90+'24.5 Base Year 5 Staff Loading'!I90+'24.6 Base Year 6 Staff Loading'!I90)/6</f>
        <v>165.96291666666664</v>
      </c>
      <c r="J90" s="1031">
        <f>('24.1 Base Year 1 Staff Loading'!J90+'24.2 Base Year 2 Staff Loading'!J90+'24.3 Base Year 3 Staff Loading'!J90+'24.4 Base Year 4 Staff Loading'!J90+'24.5 Base Year 5 Staff Loading'!J90+'24.6 Base Year 6 Staff Loading'!J90)/6</f>
        <v>165.96291666666664</v>
      </c>
      <c r="K90" s="1031">
        <f>('24.1 Base Year 1 Staff Loading'!K90+'24.2 Base Year 2 Staff Loading'!K90+'24.3 Base Year 3 Staff Loading'!K90+'24.4 Base Year 4 Staff Loading'!K90+'24.5 Base Year 5 Staff Loading'!K90+'24.6 Base Year 6 Staff Loading'!K90)/6</f>
        <v>165.96291666666664</v>
      </c>
      <c r="L90" s="1031">
        <f>('24.1 Base Year 1 Staff Loading'!L90+'24.2 Base Year 2 Staff Loading'!L90+'24.3 Base Year 3 Staff Loading'!L90+'24.4 Base Year 4 Staff Loading'!L90+'24.5 Base Year 5 Staff Loading'!L90+'24.6 Base Year 6 Staff Loading'!L90)/6</f>
        <v>165.96291666666664</v>
      </c>
      <c r="M90" s="1031">
        <f>('24.1 Base Year 1 Staff Loading'!M90+'24.2 Base Year 2 Staff Loading'!M90+'24.3 Base Year 3 Staff Loading'!M90+'24.4 Base Year 4 Staff Loading'!M90+'24.5 Base Year 5 Staff Loading'!M90+'24.6 Base Year 6 Staff Loading'!M90)/6</f>
        <v>165.96291666666664</v>
      </c>
      <c r="N90" s="1031">
        <f>('24.1 Base Year 1 Staff Loading'!N90+'24.2 Base Year 2 Staff Loading'!N90+'24.3 Base Year 3 Staff Loading'!N90+'24.4 Base Year 4 Staff Loading'!N90+'24.5 Base Year 5 Staff Loading'!N90+'24.6 Base Year 6 Staff Loading'!N90)/6</f>
        <v>165.96291666666664</v>
      </c>
      <c r="O90" s="1031">
        <f>('24.1 Base Year 1 Staff Loading'!O90+'24.2 Base Year 2 Staff Loading'!O90+'24.3 Base Year 3 Staff Loading'!O90+'24.4 Base Year 4 Staff Loading'!O90+'24.5 Base Year 5 Staff Loading'!O90+'24.6 Base Year 6 Staff Loading'!O90)/6</f>
        <v>165.96291666666664</v>
      </c>
      <c r="P90" s="1031">
        <f>('24.1 Base Year 1 Staff Loading'!P90+'24.2 Base Year 2 Staff Loading'!P90+'24.3 Base Year 3 Staff Loading'!P90+'24.4 Base Year 4 Staff Loading'!P90+'24.5 Base Year 5 Staff Loading'!P90+'24.6 Base Year 6 Staff Loading'!P90)/6</f>
        <v>165.96291666666664</v>
      </c>
      <c r="Q90" s="1031">
        <f>('24.1 Base Year 1 Staff Loading'!Q90+'24.2 Base Year 2 Staff Loading'!Q90+'24.3 Base Year 3 Staff Loading'!Q90+'24.4 Base Year 4 Staff Loading'!Q90+'24.5 Base Year 5 Staff Loading'!Q90+'24.6 Base Year 6 Staff Loading'!Q90)/6</f>
        <v>165.96291666666664</v>
      </c>
      <c r="R90" s="1031">
        <f>('24.1 Base Year 1 Staff Loading'!R90+'24.2 Base Year 2 Staff Loading'!R90+'24.3 Base Year 3 Staff Loading'!R90+'24.4 Base Year 4 Staff Loading'!R90+'24.5 Base Year 5 Staff Loading'!R90+'24.6 Base Year 6 Staff Loading'!R90)/6</f>
        <v>1991.5549999999996</v>
      </c>
      <c r="S90" s="742">
        <f>('24.1 Base Year 1 Staff Loading'!S90+'24.2 Base Year 2 Staff Loading'!S90+'24.3 Base Year 3 Staff Loading'!S90+'24.4 Base Year 4 Staff Loading'!S90+'24.5 Base Year 5 Staff Loading'!S90+'24.6 Base Year 6 Staff Loading'!S90)/6</f>
        <v>153349.73499999996</v>
      </c>
      <c r="W90" s="1032">
        <f>('24.1 Base Year 1 Staff Loading'!W90+'24.2 Base Year 2 Staff Loading'!W90+'24.3 Base Year 3 Staff Loading'!W90+'24.4 Base Year 4 Staff Loading'!W90+'24.5 Base Year 5 Staff Loading'!W90+'24.6 Base Year 6 Staff Loading'!W90)/6</f>
        <v>0.99844894609351365</v>
      </c>
      <c r="X90" s="1032">
        <f>('24.1 Base Year 1 Staff Loading'!X90+'24.2 Base Year 2 Staff Loading'!X90+'24.3 Base Year 3 Staff Loading'!X90+'24.4 Base Year 4 Staff Loading'!X90+'24.5 Base Year 5 Staff Loading'!X90+'24.6 Base Year 6 Staff Loading'!X90)/6</f>
        <v>165.96291666666664</v>
      </c>
      <c r="Z90" s="1032">
        <f t="shared" si="78"/>
        <v>1991.5549999999996</v>
      </c>
      <c r="AA90" s="1032">
        <f t="shared" si="79"/>
        <v>0</v>
      </c>
      <c r="AB90" s="863">
        <f t="shared" si="80"/>
        <v>1</v>
      </c>
    </row>
    <row r="91" spans="1:28" ht="14.25" x14ac:dyDescent="0.3">
      <c r="A91" s="1026"/>
      <c r="B91" s="1027"/>
      <c r="C91" s="1069" t="s">
        <v>1520</v>
      </c>
      <c r="D91" s="1029">
        <v>120</v>
      </c>
      <c r="E91" s="1030" t="s">
        <v>153</v>
      </c>
      <c r="F91" s="1031">
        <f>('24.1 Base Year 1 Staff Loading'!F91+'24.2 Base Year 2 Staff Loading'!F91+'24.3 Base Year 3 Staff Loading'!F91+'24.4 Base Year 4 Staff Loading'!F91+'24.5 Base Year 5 Staff Loading'!F91+'24.6 Base Year 6 Staff Loading'!F91)/6</f>
        <v>149.61333333333332</v>
      </c>
      <c r="G91" s="1031">
        <f>('24.1 Base Year 1 Staff Loading'!G91+'24.2 Base Year 2 Staff Loading'!G91+'24.3 Base Year 3 Staff Loading'!G91+'24.4 Base Year 4 Staff Loading'!G91+'24.5 Base Year 5 Staff Loading'!G91+'24.6 Base Year 6 Staff Loading'!G91)/6</f>
        <v>149.61333333333332</v>
      </c>
      <c r="H91" s="1031">
        <f>('24.1 Base Year 1 Staff Loading'!H91+'24.2 Base Year 2 Staff Loading'!H91+'24.3 Base Year 3 Staff Loading'!H91+'24.4 Base Year 4 Staff Loading'!H91+'24.5 Base Year 5 Staff Loading'!H91+'24.6 Base Year 6 Staff Loading'!H91)/6</f>
        <v>149.61333333333332</v>
      </c>
      <c r="I91" s="1031">
        <f>('24.1 Base Year 1 Staff Loading'!I91+'24.2 Base Year 2 Staff Loading'!I91+'24.3 Base Year 3 Staff Loading'!I91+'24.4 Base Year 4 Staff Loading'!I91+'24.5 Base Year 5 Staff Loading'!I91+'24.6 Base Year 6 Staff Loading'!I91)/6</f>
        <v>149.61333333333332</v>
      </c>
      <c r="J91" s="1031">
        <f>('24.1 Base Year 1 Staff Loading'!J91+'24.2 Base Year 2 Staff Loading'!J91+'24.3 Base Year 3 Staff Loading'!J91+'24.4 Base Year 4 Staff Loading'!J91+'24.5 Base Year 5 Staff Loading'!J91+'24.6 Base Year 6 Staff Loading'!J91)/6</f>
        <v>149.61333333333332</v>
      </c>
      <c r="K91" s="1031">
        <f>('24.1 Base Year 1 Staff Loading'!K91+'24.2 Base Year 2 Staff Loading'!K91+'24.3 Base Year 3 Staff Loading'!K91+'24.4 Base Year 4 Staff Loading'!K91+'24.5 Base Year 5 Staff Loading'!K91+'24.6 Base Year 6 Staff Loading'!K91)/6</f>
        <v>149.61333333333332</v>
      </c>
      <c r="L91" s="1031">
        <f>('24.1 Base Year 1 Staff Loading'!L91+'24.2 Base Year 2 Staff Loading'!L91+'24.3 Base Year 3 Staff Loading'!L91+'24.4 Base Year 4 Staff Loading'!L91+'24.5 Base Year 5 Staff Loading'!L91+'24.6 Base Year 6 Staff Loading'!L91)/6</f>
        <v>149.61333333333332</v>
      </c>
      <c r="M91" s="1031">
        <f>('24.1 Base Year 1 Staff Loading'!M91+'24.2 Base Year 2 Staff Loading'!M91+'24.3 Base Year 3 Staff Loading'!M91+'24.4 Base Year 4 Staff Loading'!M91+'24.5 Base Year 5 Staff Loading'!M91+'24.6 Base Year 6 Staff Loading'!M91)/6</f>
        <v>149.61333333333332</v>
      </c>
      <c r="N91" s="1031">
        <f>('24.1 Base Year 1 Staff Loading'!N91+'24.2 Base Year 2 Staff Loading'!N91+'24.3 Base Year 3 Staff Loading'!N91+'24.4 Base Year 4 Staff Loading'!N91+'24.5 Base Year 5 Staff Loading'!N91+'24.6 Base Year 6 Staff Loading'!N91)/6</f>
        <v>149.61333333333332</v>
      </c>
      <c r="O91" s="1031">
        <f>('24.1 Base Year 1 Staff Loading'!O91+'24.2 Base Year 2 Staff Loading'!O91+'24.3 Base Year 3 Staff Loading'!O91+'24.4 Base Year 4 Staff Loading'!O91+'24.5 Base Year 5 Staff Loading'!O91+'24.6 Base Year 6 Staff Loading'!O91)/6</f>
        <v>149.61333333333332</v>
      </c>
      <c r="P91" s="1031">
        <f>('24.1 Base Year 1 Staff Loading'!P91+'24.2 Base Year 2 Staff Loading'!P91+'24.3 Base Year 3 Staff Loading'!P91+'24.4 Base Year 4 Staff Loading'!P91+'24.5 Base Year 5 Staff Loading'!P91+'24.6 Base Year 6 Staff Loading'!P91)/6</f>
        <v>149.61333333333332</v>
      </c>
      <c r="Q91" s="1031">
        <f>('24.1 Base Year 1 Staff Loading'!Q91+'24.2 Base Year 2 Staff Loading'!Q91+'24.3 Base Year 3 Staff Loading'!Q91+'24.4 Base Year 4 Staff Loading'!Q91+'24.5 Base Year 5 Staff Loading'!Q91+'24.6 Base Year 6 Staff Loading'!Q91)/6</f>
        <v>149.61333333333332</v>
      </c>
      <c r="R91" s="1031">
        <f>('24.1 Base Year 1 Staff Loading'!R91+'24.2 Base Year 2 Staff Loading'!R91+'24.3 Base Year 3 Staff Loading'!R91+'24.4 Base Year 4 Staff Loading'!R91+'24.5 Base Year 5 Staff Loading'!R91+'24.6 Base Year 6 Staff Loading'!R91)/6</f>
        <v>1795.3599999999994</v>
      </c>
      <c r="S91" s="742">
        <f>('24.1 Base Year 1 Staff Loading'!S91+'24.2 Base Year 2 Staff Loading'!S91+'24.3 Base Year 3 Staff Loading'!S91+'24.4 Base Year 4 Staff Loading'!S91+'24.5 Base Year 5 Staff Loading'!S91+'24.6 Base Year 6 Staff Loading'!S91)/6</f>
        <v>215443.19999999992</v>
      </c>
      <c r="T91" s="1039"/>
      <c r="U91" s="1039"/>
      <c r="V91" s="1039"/>
      <c r="W91" s="1032">
        <f>('24.1 Base Year 1 Staff Loading'!W91+'24.2 Base Year 2 Staff Loading'!W91+'24.3 Base Year 3 Staff Loading'!W91+'24.4 Base Year 4 Staff Loading'!W91+'24.5 Base Year 5 Staff Loading'!W91+'24.6 Base Year 6 Staff Loading'!W91)/6</f>
        <v>0.90008827266053437</v>
      </c>
      <c r="X91" s="1032">
        <f>('24.1 Base Year 1 Staff Loading'!X91+'24.2 Base Year 2 Staff Loading'!X91+'24.3 Base Year 3 Staff Loading'!X91+'24.4 Base Year 4 Staff Loading'!X91+'24.5 Base Year 5 Staff Loading'!X91+'24.6 Base Year 6 Staff Loading'!X91)/6</f>
        <v>149.61333333333326</v>
      </c>
      <c r="Z91" s="1032">
        <f t="shared" si="78"/>
        <v>0</v>
      </c>
      <c r="AA91" s="1032">
        <f t="shared" si="79"/>
        <v>1795.3599999999994</v>
      </c>
      <c r="AB91" s="863">
        <f t="shared" si="80"/>
        <v>0</v>
      </c>
    </row>
    <row r="92" spans="1:28" ht="14.25" x14ac:dyDescent="0.3">
      <c r="A92" s="1026"/>
      <c r="B92" s="1027"/>
      <c r="C92" s="1069"/>
      <c r="D92" s="1029"/>
      <c r="E92" s="1030"/>
      <c r="F92" s="1031">
        <f>('24.1 Base Year 1 Staff Loading'!F92+'24.2 Base Year 2 Staff Loading'!F92+'24.3 Base Year 3 Staff Loading'!F92+'24.4 Base Year 4 Staff Loading'!F92+'24.5 Base Year 5 Staff Loading'!F92+'24.6 Base Year 6 Staff Loading'!F92)/6</f>
        <v>0</v>
      </c>
      <c r="G92" s="1031">
        <f>('24.1 Base Year 1 Staff Loading'!G92+'24.2 Base Year 2 Staff Loading'!G92+'24.3 Base Year 3 Staff Loading'!G92+'24.4 Base Year 4 Staff Loading'!G92+'24.5 Base Year 5 Staff Loading'!G92+'24.6 Base Year 6 Staff Loading'!G92)/6</f>
        <v>0</v>
      </c>
      <c r="H92" s="1031">
        <f>('24.1 Base Year 1 Staff Loading'!H92+'24.2 Base Year 2 Staff Loading'!H92+'24.3 Base Year 3 Staff Loading'!H92+'24.4 Base Year 4 Staff Loading'!H92+'24.5 Base Year 5 Staff Loading'!H92+'24.6 Base Year 6 Staff Loading'!H92)/6</f>
        <v>0</v>
      </c>
      <c r="I92" s="1031">
        <f>('24.1 Base Year 1 Staff Loading'!I92+'24.2 Base Year 2 Staff Loading'!I92+'24.3 Base Year 3 Staff Loading'!I92+'24.4 Base Year 4 Staff Loading'!I92+'24.5 Base Year 5 Staff Loading'!I92+'24.6 Base Year 6 Staff Loading'!I92)/6</f>
        <v>0</v>
      </c>
      <c r="J92" s="1031">
        <f>('24.1 Base Year 1 Staff Loading'!J92+'24.2 Base Year 2 Staff Loading'!J92+'24.3 Base Year 3 Staff Loading'!J92+'24.4 Base Year 4 Staff Loading'!J92+'24.5 Base Year 5 Staff Loading'!J92+'24.6 Base Year 6 Staff Loading'!J92)/6</f>
        <v>0</v>
      </c>
      <c r="K92" s="1031">
        <f>('24.1 Base Year 1 Staff Loading'!K92+'24.2 Base Year 2 Staff Loading'!K92+'24.3 Base Year 3 Staff Loading'!K92+'24.4 Base Year 4 Staff Loading'!K92+'24.5 Base Year 5 Staff Loading'!K92+'24.6 Base Year 6 Staff Loading'!K92)/6</f>
        <v>0</v>
      </c>
      <c r="L92" s="1031">
        <f>('24.1 Base Year 1 Staff Loading'!L92+'24.2 Base Year 2 Staff Loading'!L92+'24.3 Base Year 3 Staff Loading'!L92+'24.4 Base Year 4 Staff Loading'!L92+'24.5 Base Year 5 Staff Loading'!L92+'24.6 Base Year 6 Staff Loading'!L92)/6</f>
        <v>0</v>
      </c>
      <c r="M92" s="1031">
        <f>('24.1 Base Year 1 Staff Loading'!M92+'24.2 Base Year 2 Staff Loading'!M92+'24.3 Base Year 3 Staff Loading'!M92+'24.4 Base Year 4 Staff Loading'!M92+'24.5 Base Year 5 Staff Loading'!M92+'24.6 Base Year 6 Staff Loading'!M92)/6</f>
        <v>0</v>
      </c>
      <c r="N92" s="1031">
        <f>('24.1 Base Year 1 Staff Loading'!N92+'24.2 Base Year 2 Staff Loading'!N92+'24.3 Base Year 3 Staff Loading'!N92+'24.4 Base Year 4 Staff Loading'!N92+'24.5 Base Year 5 Staff Loading'!N92+'24.6 Base Year 6 Staff Loading'!N92)/6</f>
        <v>0</v>
      </c>
      <c r="O92" s="1031">
        <f>('24.1 Base Year 1 Staff Loading'!O92+'24.2 Base Year 2 Staff Loading'!O92+'24.3 Base Year 3 Staff Loading'!O92+'24.4 Base Year 4 Staff Loading'!O92+'24.5 Base Year 5 Staff Loading'!O92+'24.6 Base Year 6 Staff Loading'!O92)/6</f>
        <v>0</v>
      </c>
      <c r="P92" s="1031">
        <f>('24.1 Base Year 1 Staff Loading'!P92+'24.2 Base Year 2 Staff Loading'!P92+'24.3 Base Year 3 Staff Loading'!P92+'24.4 Base Year 4 Staff Loading'!P92+'24.5 Base Year 5 Staff Loading'!P92+'24.6 Base Year 6 Staff Loading'!P92)/6</f>
        <v>0</v>
      </c>
      <c r="Q92" s="1031">
        <f>('24.1 Base Year 1 Staff Loading'!Q92+'24.2 Base Year 2 Staff Loading'!Q92+'24.3 Base Year 3 Staff Loading'!Q92+'24.4 Base Year 4 Staff Loading'!Q92+'24.5 Base Year 5 Staff Loading'!Q92+'24.6 Base Year 6 Staff Loading'!Q92)/6</f>
        <v>0</v>
      </c>
      <c r="R92" s="1031">
        <f>('24.1 Base Year 1 Staff Loading'!R92+'24.2 Base Year 2 Staff Loading'!R92+'24.3 Base Year 3 Staff Loading'!R92+'24.4 Base Year 4 Staff Loading'!R92+'24.5 Base Year 5 Staff Loading'!R92+'24.6 Base Year 6 Staff Loading'!R92)/6</f>
        <v>0</v>
      </c>
      <c r="S92" s="742">
        <f>('24.1 Base Year 1 Staff Loading'!S92+'24.2 Base Year 2 Staff Loading'!S92+'24.3 Base Year 3 Staff Loading'!S92+'24.4 Base Year 4 Staff Loading'!S92+'24.5 Base Year 5 Staff Loading'!S92+'24.6 Base Year 6 Staff Loading'!S92)/6</f>
        <v>0</v>
      </c>
      <c r="T92" s="1039"/>
      <c r="U92" s="1039"/>
      <c r="V92" s="1039"/>
      <c r="W92" s="1032">
        <f>('24.1 Base Year 1 Staff Loading'!W92+'24.2 Base Year 2 Staff Loading'!W92+'24.3 Base Year 3 Staff Loading'!W92+'24.4 Base Year 4 Staff Loading'!W92+'24.5 Base Year 5 Staff Loading'!W92+'24.6 Base Year 6 Staff Loading'!W92)/6</f>
        <v>0</v>
      </c>
      <c r="X92" s="1032">
        <f>('24.1 Base Year 1 Staff Loading'!X92+'24.2 Base Year 2 Staff Loading'!X92+'24.3 Base Year 3 Staff Loading'!X92+'24.4 Base Year 4 Staff Loading'!X92+'24.5 Base Year 5 Staff Loading'!X92+'24.6 Base Year 6 Staff Loading'!X92)/6</f>
        <v>0</v>
      </c>
      <c r="Z92" s="1032">
        <f t="shared" si="78"/>
        <v>0</v>
      </c>
      <c r="AA92" s="1032">
        <f t="shared" si="79"/>
        <v>0</v>
      </c>
      <c r="AB92" s="863" t="e">
        <f t="shared" si="80"/>
        <v>#DIV/0!</v>
      </c>
    </row>
    <row r="93" spans="1:28" s="1039" customFormat="1" ht="15" thickBot="1" x14ac:dyDescent="0.35">
      <c r="A93" s="1033"/>
      <c r="B93" s="1034" t="s">
        <v>1380</v>
      </c>
      <c r="C93" s="1035"/>
      <c r="D93" s="1036"/>
      <c r="E93" s="1037"/>
      <c r="F93" s="1038">
        <f>SUM(F87:F92)</f>
        <v>632.4590833333333</v>
      </c>
      <c r="G93" s="1038">
        <f t="shared" ref="G93:R93" si="85">SUM(G87:G92)</f>
        <v>632.4590833333333</v>
      </c>
      <c r="H93" s="1038">
        <f t="shared" si="85"/>
        <v>632.4590833333333</v>
      </c>
      <c r="I93" s="1038">
        <f t="shared" si="85"/>
        <v>632.4590833333333</v>
      </c>
      <c r="J93" s="1038">
        <f t="shared" si="85"/>
        <v>632.4590833333333</v>
      </c>
      <c r="K93" s="1038">
        <f t="shared" si="85"/>
        <v>632.4590833333333</v>
      </c>
      <c r="L93" s="1038">
        <f t="shared" si="85"/>
        <v>632.4590833333333</v>
      </c>
      <c r="M93" s="1038">
        <f t="shared" si="85"/>
        <v>632.4590833333333</v>
      </c>
      <c r="N93" s="1038">
        <f t="shared" si="85"/>
        <v>632.4590833333333</v>
      </c>
      <c r="O93" s="1038">
        <f t="shared" si="85"/>
        <v>632.4590833333333</v>
      </c>
      <c r="P93" s="1038">
        <f t="shared" si="85"/>
        <v>632.4590833333333</v>
      </c>
      <c r="Q93" s="1038">
        <f t="shared" si="85"/>
        <v>632.4590833333333</v>
      </c>
      <c r="R93" s="1038">
        <f t="shared" si="85"/>
        <v>7589.5089999999991</v>
      </c>
      <c r="S93" s="750">
        <f>SUM(S87:S92)</f>
        <v>650732.31799999997</v>
      </c>
      <c r="W93" s="1050">
        <f>SUM(W87:W92)</f>
        <v>3.8049268399812517</v>
      </c>
      <c r="X93" s="1050">
        <f>SUM(X87:X92)</f>
        <v>632.45908333333318</v>
      </c>
      <c r="Z93" s="1040">
        <f>SUM(Z87:Z92)</f>
        <v>3983.1099999999992</v>
      </c>
      <c r="AA93" s="1040">
        <f>SUM(AA87:AA92)</f>
        <v>3606.3989999999999</v>
      </c>
      <c r="AB93" s="752">
        <f>Z93/(Z93+AA93)</f>
        <v>0.524817876887688</v>
      </c>
    </row>
    <row r="94" spans="1:28" s="1039" customFormat="1" ht="14.25" x14ac:dyDescent="0.3">
      <c r="A94" s="1026">
        <v>2.7</v>
      </c>
      <c r="B94" s="1027" t="s">
        <v>1381</v>
      </c>
      <c r="C94" s="1028"/>
      <c r="D94" s="1029"/>
      <c r="E94" s="1030"/>
      <c r="F94" s="1031">
        <f>('24.1 Base Year 1 Staff Loading'!F94+'24.2 Base Year 2 Staff Loading'!F94+'24.3 Base Year 3 Staff Loading'!F94+'24.4 Base Year 4 Staff Loading'!F94+'24.5 Base Year 5 Staff Loading'!F94+'24.6 Base Year 6 Staff Loading'!F94)/6</f>
        <v>0</v>
      </c>
      <c r="G94" s="1031">
        <f>('24.1 Base Year 1 Staff Loading'!G94+'24.2 Base Year 2 Staff Loading'!G94+'24.3 Base Year 3 Staff Loading'!G94+'24.4 Base Year 4 Staff Loading'!G94+'24.5 Base Year 5 Staff Loading'!G94+'24.6 Base Year 6 Staff Loading'!G94)/6</f>
        <v>0</v>
      </c>
      <c r="H94" s="1031">
        <f>('24.1 Base Year 1 Staff Loading'!H94+'24.2 Base Year 2 Staff Loading'!H94+'24.3 Base Year 3 Staff Loading'!H94+'24.4 Base Year 4 Staff Loading'!H94+'24.5 Base Year 5 Staff Loading'!H94+'24.6 Base Year 6 Staff Loading'!H94)/6</f>
        <v>0</v>
      </c>
      <c r="I94" s="1031">
        <f>('24.1 Base Year 1 Staff Loading'!I94+'24.2 Base Year 2 Staff Loading'!I94+'24.3 Base Year 3 Staff Loading'!I94+'24.4 Base Year 4 Staff Loading'!I94+'24.5 Base Year 5 Staff Loading'!I94+'24.6 Base Year 6 Staff Loading'!I94)/6</f>
        <v>0</v>
      </c>
      <c r="J94" s="1031">
        <f>('24.1 Base Year 1 Staff Loading'!J94+'24.2 Base Year 2 Staff Loading'!J94+'24.3 Base Year 3 Staff Loading'!J94+'24.4 Base Year 4 Staff Loading'!J94+'24.5 Base Year 5 Staff Loading'!J94+'24.6 Base Year 6 Staff Loading'!J94)/6</f>
        <v>0</v>
      </c>
      <c r="K94" s="1031">
        <f>('24.1 Base Year 1 Staff Loading'!K94+'24.2 Base Year 2 Staff Loading'!K94+'24.3 Base Year 3 Staff Loading'!K94+'24.4 Base Year 4 Staff Loading'!K94+'24.5 Base Year 5 Staff Loading'!K94+'24.6 Base Year 6 Staff Loading'!K94)/6</f>
        <v>0</v>
      </c>
      <c r="L94" s="1031">
        <f>('24.1 Base Year 1 Staff Loading'!L94+'24.2 Base Year 2 Staff Loading'!L94+'24.3 Base Year 3 Staff Loading'!L94+'24.4 Base Year 4 Staff Loading'!L94+'24.5 Base Year 5 Staff Loading'!L94+'24.6 Base Year 6 Staff Loading'!L94)/6</f>
        <v>0</v>
      </c>
      <c r="M94" s="1031">
        <f>('24.1 Base Year 1 Staff Loading'!M94+'24.2 Base Year 2 Staff Loading'!M94+'24.3 Base Year 3 Staff Loading'!M94+'24.4 Base Year 4 Staff Loading'!M94+'24.5 Base Year 5 Staff Loading'!M94+'24.6 Base Year 6 Staff Loading'!M94)/6</f>
        <v>0</v>
      </c>
      <c r="N94" s="1031">
        <f>('24.1 Base Year 1 Staff Loading'!N94+'24.2 Base Year 2 Staff Loading'!N94+'24.3 Base Year 3 Staff Loading'!N94+'24.4 Base Year 4 Staff Loading'!N94+'24.5 Base Year 5 Staff Loading'!N94+'24.6 Base Year 6 Staff Loading'!N94)/6</f>
        <v>0</v>
      </c>
      <c r="O94" s="1031">
        <f>('24.1 Base Year 1 Staff Loading'!O94+'24.2 Base Year 2 Staff Loading'!O94+'24.3 Base Year 3 Staff Loading'!O94+'24.4 Base Year 4 Staff Loading'!O94+'24.5 Base Year 5 Staff Loading'!O94+'24.6 Base Year 6 Staff Loading'!O94)/6</f>
        <v>0</v>
      </c>
      <c r="P94" s="1031">
        <f>('24.1 Base Year 1 Staff Loading'!P94+'24.2 Base Year 2 Staff Loading'!P94+'24.3 Base Year 3 Staff Loading'!P94+'24.4 Base Year 4 Staff Loading'!P94+'24.5 Base Year 5 Staff Loading'!P94+'24.6 Base Year 6 Staff Loading'!P94)/6</f>
        <v>0</v>
      </c>
      <c r="Q94" s="1031">
        <f>('24.1 Base Year 1 Staff Loading'!Q94+'24.2 Base Year 2 Staff Loading'!Q94+'24.3 Base Year 3 Staff Loading'!Q94+'24.4 Base Year 4 Staff Loading'!Q94+'24.5 Base Year 5 Staff Loading'!Q94+'24.6 Base Year 6 Staff Loading'!Q94)/6</f>
        <v>0</v>
      </c>
      <c r="R94" s="1031">
        <f>SUM(F94:Q94)</f>
        <v>0</v>
      </c>
      <c r="S94" s="742">
        <f>D94*R94</f>
        <v>0</v>
      </c>
      <c r="T94" s="1017"/>
      <c r="U94" s="1017"/>
      <c r="V94" s="1017"/>
      <c r="W94" s="1032">
        <f>X94/$U$7</f>
        <v>0</v>
      </c>
      <c r="X94" s="1032">
        <f>R94/12</f>
        <v>0</v>
      </c>
      <c r="Z94" s="1032">
        <f>IF($E94="Y",$R94,0)</f>
        <v>0</v>
      </c>
      <c r="AA94" s="1032">
        <f>IF($E94="N",$R94,0)</f>
        <v>0</v>
      </c>
      <c r="AB94" s="863" t="e">
        <f>Z94/(AA94+Z94)</f>
        <v>#DIV/0!</v>
      </c>
    </row>
    <row r="95" spans="1:28" ht="14.25" x14ac:dyDescent="0.3">
      <c r="A95" s="1026"/>
      <c r="B95" s="1027"/>
      <c r="C95" s="1028" t="s">
        <v>1420</v>
      </c>
      <c r="D95" s="1029">
        <v>213</v>
      </c>
      <c r="E95" s="1030" t="s">
        <v>153</v>
      </c>
      <c r="F95" s="1031">
        <f>('24.1 Base Year 1 Staff Loading'!F95+'24.2 Base Year 2 Staff Loading'!F95+'24.3 Base Year 3 Staff Loading'!F95+'24.4 Base Year 4 Staff Loading'!F95+'24.5 Base Year 5 Staff Loading'!F95+'24.6 Base Year 6 Staff Loading'!F95)/6</f>
        <v>147</v>
      </c>
      <c r="G95" s="1031">
        <f>('24.1 Base Year 1 Staff Loading'!G95+'24.2 Base Year 2 Staff Loading'!G95+'24.3 Base Year 3 Staff Loading'!G95+'24.4 Base Year 4 Staff Loading'!G95+'24.5 Base Year 5 Staff Loading'!G95+'24.6 Base Year 6 Staff Loading'!G95)/6</f>
        <v>147</v>
      </c>
      <c r="H95" s="1031">
        <f>('24.1 Base Year 1 Staff Loading'!H95+'24.2 Base Year 2 Staff Loading'!H95+'24.3 Base Year 3 Staff Loading'!H95+'24.4 Base Year 4 Staff Loading'!H95+'24.5 Base Year 5 Staff Loading'!H95+'24.6 Base Year 6 Staff Loading'!H95)/6</f>
        <v>147</v>
      </c>
      <c r="I95" s="1031">
        <f>('24.1 Base Year 1 Staff Loading'!I95+'24.2 Base Year 2 Staff Loading'!I95+'24.3 Base Year 3 Staff Loading'!I95+'24.4 Base Year 4 Staff Loading'!I95+'24.5 Base Year 5 Staff Loading'!I95+'24.6 Base Year 6 Staff Loading'!I95)/6</f>
        <v>147</v>
      </c>
      <c r="J95" s="1031">
        <f>('24.1 Base Year 1 Staff Loading'!J95+'24.2 Base Year 2 Staff Loading'!J95+'24.3 Base Year 3 Staff Loading'!J95+'24.4 Base Year 4 Staff Loading'!J95+'24.5 Base Year 5 Staff Loading'!J95+'24.6 Base Year 6 Staff Loading'!J95)/6</f>
        <v>147</v>
      </c>
      <c r="K95" s="1031">
        <f>('24.1 Base Year 1 Staff Loading'!K95+'24.2 Base Year 2 Staff Loading'!K95+'24.3 Base Year 3 Staff Loading'!K95+'24.4 Base Year 4 Staff Loading'!K95+'24.5 Base Year 5 Staff Loading'!K95+'24.6 Base Year 6 Staff Loading'!K95)/6</f>
        <v>147</v>
      </c>
      <c r="L95" s="1031">
        <f>('24.1 Base Year 1 Staff Loading'!L95+'24.2 Base Year 2 Staff Loading'!L95+'24.3 Base Year 3 Staff Loading'!L95+'24.4 Base Year 4 Staff Loading'!L95+'24.5 Base Year 5 Staff Loading'!L95+'24.6 Base Year 6 Staff Loading'!L95)/6</f>
        <v>147</v>
      </c>
      <c r="M95" s="1031">
        <f>('24.1 Base Year 1 Staff Loading'!M95+'24.2 Base Year 2 Staff Loading'!M95+'24.3 Base Year 3 Staff Loading'!M95+'24.4 Base Year 4 Staff Loading'!M95+'24.5 Base Year 5 Staff Loading'!M95+'24.6 Base Year 6 Staff Loading'!M95)/6</f>
        <v>147</v>
      </c>
      <c r="N95" s="1031">
        <f>('24.1 Base Year 1 Staff Loading'!N95+'24.2 Base Year 2 Staff Loading'!N95+'24.3 Base Year 3 Staff Loading'!N95+'24.4 Base Year 4 Staff Loading'!N95+'24.5 Base Year 5 Staff Loading'!N95+'24.6 Base Year 6 Staff Loading'!N95)/6</f>
        <v>147</v>
      </c>
      <c r="O95" s="1031">
        <f>('24.1 Base Year 1 Staff Loading'!O95+'24.2 Base Year 2 Staff Loading'!O95+'24.3 Base Year 3 Staff Loading'!O95+'24.4 Base Year 4 Staff Loading'!O95+'24.5 Base Year 5 Staff Loading'!O95+'24.6 Base Year 6 Staff Loading'!O95)/6</f>
        <v>147</v>
      </c>
      <c r="P95" s="1031">
        <f>('24.1 Base Year 1 Staff Loading'!P95+'24.2 Base Year 2 Staff Loading'!P95+'24.3 Base Year 3 Staff Loading'!P95+'24.4 Base Year 4 Staff Loading'!P95+'24.5 Base Year 5 Staff Loading'!P95+'24.6 Base Year 6 Staff Loading'!P95)/6</f>
        <v>147</v>
      </c>
      <c r="Q95" s="1031">
        <f>('24.1 Base Year 1 Staff Loading'!Q95+'24.2 Base Year 2 Staff Loading'!Q95+'24.3 Base Year 3 Staff Loading'!Q95+'24.4 Base Year 4 Staff Loading'!Q95+'24.5 Base Year 5 Staff Loading'!Q95+'24.6 Base Year 6 Staff Loading'!Q95)/6</f>
        <v>147</v>
      </c>
      <c r="R95" s="1031">
        <f t="shared" ref="R95:R98" si="86">SUM(F95:Q95)</f>
        <v>1764</v>
      </c>
      <c r="S95" s="742">
        <f t="shared" ref="S95:S98" si="87">D95*R95</f>
        <v>375732</v>
      </c>
      <c r="W95" s="1032">
        <f t="shared" ref="W95:W98" si="88">X95/$U$7</f>
        <v>0.88435828877005362</v>
      </c>
      <c r="X95" s="1032">
        <f t="shared" ref="X95:X98" si="89">R95/12</f>
        <v>147</v>
      </c>
      <c r="Z95" s="1032">
        <f t="shared" ref="Z95:Z98" si="90">IF($E95="Y",$R95,0)</f>
        <v>0</v>
      </c>
      <c r="AA95" s="1032">
        <f t="shared" ref="AA95:AA98" si="91">IF($E95="N",$R95,0)</f>
        <v>1764</v>
      </c>
      <c r="AB95" s="863">
        <f t="shared" ref="AB95:AB98" si="92">Z95/(AA95+Z95)</f>
        <v>0</v>
      </c>
    </row>
    <row r="96" spans="1:28" ht="14.25" x14ac:dyDescent="0.3">
      <c r="A96" s="1026"/>
      <c r="B96" s="1027"/>
      <c r="C96" s="1028" t="s">
        <v>1422</v>
      </c>
      <c r="D96" s="1029">
        <v>190</v>
      </c>
      <c r="E96" s="1030" t="s">
        <v>153</v>
      </c>
      <c r="F96" s="1031">
        <f>('24.1 Base Year 1 Staff Loading'!F96+'24.2 Base Year 2 Staff Loading'!F96+'24.3 Base Year 3 Staff Loading'!F96+'24.4 Base Year 4 Staff Loading'!F96+'24.5 Base Year 5 Staff Loading'!F96+'24.6 Base Year 6 Staff Loading'!F96)/6</f>
        <v>148.95991666666666</v>
      </c>
      <c r="G96" s="1031">
        <f>('24.1 Base Year 1 Staff Loading'!G96+'24.2 Base Year 2 Staff Loading'!G96+'24.3 Base Year 3 Staff Loading'!G96+'24.4 Base Year 4 Staff Loading'!G96+'24.5 Base Year 5 Staff Loading'!G96+'24.6 Base Year 6 Staff Loading'!G96)/6</f>
        <v>148.95991666666666</v>
      </c>
      <c r="H96" s="1031">
        <f>('24.1 Base Year 1 Staff Loading'!H96+'24.2 Base Year 2 Staff Loading'!H96+'24.3 Base Year 3 Staff Loading'!H96+'24.4 Base Year 4 Staff Loading'!H96+'24.5 Base Year 5 Staff Loading'!H96+'24.6 Base Year 6 Staff Loading'!H96)/6</f>
        <v>148.95991666666666</v>
      </c>
      <c r="I96" s="1031">
        <f>('24.1 Base Year 1 Staff Loading'!I96+'24.2 Base Year 2 Staff Loading'!I96+'24.3 Base Year 3 Staff Loading'!I96+'24.4 Base Year 4 Staff Loading'!I96+'24.5 Base Year 5 Staff Loading'!I96+'24.6 Base Year 6 Staff Loading'!I96)/6</f>
        <v>148.95991666666666</v>
      </c>
      <c r="J96" s="1031">
        <f>('24.1 Base Year 1 Staff Loading'!J96+'24.2 Base Year 2 Staff Loading'!J96+'24.3 Base Year 3 Staff Loading'!J96+'24.4 Base Year 4 Staff Loading'!J96+'24.5 Base Year 5 Staff Loading'!J96+'24.6 Base Year 6 Staff Loading'!J96)/6</f>
        <v>148.95991666666666</v>
      </c>
      <c r="K96" s="1031">
        <f>('24.1 Base Year 1 Staff Loading'!K96+'24.2 Base Year 2 Staff Loading'!K96+'24.3 Base Year 3 Staff Loading'!K96+'24.4 Base Year 4 Staff Loading'!K96+'24.5 Base Year 5 Staff Loading'!K96+'24.6 Base Year 6 Staff Loading'!K96)/6</f>
        <v>148.95991666666666</v>
      </c>
      <c r="L96" s="1031">
        <f>('24.1 Base Year 1 Staff Loading'!L96+'24.2 Base Year 2 Staff Loading'!L96+'24.3 Base Year 3 Staff Loading'!L96+'24.4 Base Year 4 Staff Loading'!L96+'24.5 Base Year 5 Staff Loading'!L96+'24.6 Base Year 6 Staff Loading'!L96)/6</f>
        <v>148.95991666666666</v>
      </c>
      <c r="M96" s="1031">
        <f>('24.1 Base Year 1 Staff Loading'!M96+'24.2 Base Year 2 Staff Loading'!M96+'24.3 Base Year 3 Staff Loading'!M96+'24.4 Base Year 4 Staff Loading'!M96+'24.5 Base Year 5 Staff Loading'!M96+'24.6 Base Year 6 Staff Loading'!M96)/6</f>
        <v>148.95991666666666</v>
      </c>
      <c r="N96" s="1031">
        <f>('24.1 Base Year 1 Staff Loading'!N96+'24.2 Base Year 2 Staff Loading'!N96+'24.3 Base Year 3 Staff Loading'!N96+'24.4 Base Year 4 Staff Loading'!N96+'24.5 Base Year 5 Staff Loading'!N96+'24.6 Base Year 6 Staff Loading'!N96)/6</f>
        <v>148.95991666666666</v>
      </c>
      <c r="O96" s="1031">
        <f>('24.1 Base Year 1 Staff Loading'!O96+'24.2 Base Year 2 Staff Loading'!O96+'24.3 Base Year 3 Staff Loading'!O96+'24.4 Base Year 4 Staff Loading'!O96+'24.5 Base Year 5 Staff Loading'!O96+'24.6 Base Year 6 Staff Loading'!O96)/6</f>
        <v>148.95991666666666</v>
      </c>
      <c r="P96" s="1031">
        <f>('24.1 Base Year 1 Staff Loading'!P96+'24.2 Base Year 2 Staff Loading'!P96+'24.3 Base Year 3 Staff Loading'!P96+'24.4 Base Year 4 Staff Loading'!P96+'24.5 Base Year 5 Staff Loading'!P96+'24.6 Base Year 6 Staff Loading'!P96)/6</f>
        <v>148.95991666666666</v>
      </c>
      <c r="Q96" s="1031">
        <f>('24.1 Base Year 1 Staff Loading'!Q96+'24.2 Base Year 2 Staff Loading'!Q96+'24.3 Base Year 3 Staff Loading'!Q96+'24.4 Base Year 4 Staff Loading'!Q96+'24.5 Base Year 5 Staff Loading'!Q96+'24.6 Base Year 6 Staff Loading'!Q96)/6</f>
        <v>148.95991666666666</v>
      </c>
      <c r="R96" s="1031">
        <f t="shared" si="86"/>
        <v>1787.519</v>
      </c>
      <c r="S96" s="742">
        <f t="shared" si="87"/>
        <v>339628.61</v>
      </c>
      <c r="W96" s="1032">
        <f t="shared" si="88"/>
        <v>0.8961492312834225</v>
      </c>
      <c r="X96" s="1032">
        <f t="shared" si="89"/>
        <v>148.95991666666666</v>
      </c>
      <c r="Z96" s="1032">
        <f t="shared" si="90"/>
        <v>0</v>
      </c>
      <c r="AA96" s="1032">
        <f t="shared" si="91"/>
        <v>1787.519</v>
      </c>
      <c r="AB96" s="863">
        <f t="shared" si="92"/>
        <v>0</v>
      </c>
    </row>
    <row r="97" spans="1:31" ht="14.25" x14ac:dyDescent="0.3">
      <c r="A97" s="1026"/>
      <c r="B97" s="1027"/>
      <c r="C97" s="1028"/>
      <c r="D97" s="1029"/>
      <c r="E97" s="1030"/>
      <c r="F97" s="1031">
        <f>('24.1 Base Year 1 Staff Loading'!F97+'24.2 Base Year 2 Staff Loading'!F97+'24.3 Base Year 3 Staff Loading'!F97+'24.4 Base Year 4 Staff Loading'!F97+'24.5 Base Year 5 Staff Loading'!F97+'24.6 Base Year 6 Staff Loading'!F97)/6</f>
        <v>0</v>
      </c>
      <c r="G97" s="1031">
        <f>('24.1 Base Year 1 Staff Loading'!G97+'24.2 Base Year 2 Staff Loading'!G97+'24.3 Base Year 3 Staff Loading'!G97+'24.4 Base Year 4 Staff Loading'!G97+'24.5 Base Year 5 Staff Loading'!G97+'24.6 Base Year 6 Staff Loading'!G97)/6</f>
        <v>0</v>
      </c>
      <c r="H97" s="1031">
        <f>('24.1 Base Year 1 Staff Loading'!H97+'24.2 Base Year 2 Staff Loading'!H97+'24.3 Base Year 3 Staff Loading'!H97+'24.4 Base Year 4 Staff Loading'!H97+'24.5 Base Year 5 Staff Loading'!H97+'24.6 Base Year 6 Staff Loading'!H97)/6</f>
        <v>0</v>
      </c>
      <c r="I97" s="1031">
        <f>('24.1 Base Year 1 Staff Loading'!I97+'24.2 Base Year 2 Staff Loading'!I97+'24.3 Base Year 3 Staff Loading'!I97+'24.4 Base Year 4 Staff Loading'!I97+'24.5 Base Year 5 Staff Loading'!I97+'24.6 Base Year 6 Staff Loading'!I97)/6</f>
        <v>0</v>
      </c>
      <c r="J97" s="1031">
        <f>('24.1 Base Year 1 Staff Loading'!J97+'24.2 Base Year 2 Staff Loading'!J97+'24.3 Base Year 3 Staff Loading'!J97+'24.4 Base Year 4 Staff Loading'!J97+'24.5 Base Year 5 Staff Loading'!J97+'24.6 Base Year 6 Staff Loading'!J97)/6</f>
        <v>0</v>
      </c>
      <c r="K97" s="1031">
        <f>('24.1 Base Year 1 Staff Loading'!K97+'24.2 Base Year 2 Staff Loading'!K97+'24.3 Base Year 3 Staff Loading'!K97+'24.4 Base Year 4 Staff Loading'!K97+'24.5 Base Year 5 Staff Loading'!K97+'24.6 Base Year 6 Staff Loading'!K97)/6</f>
        <v>0</v>
      </c>
      <c r="L97" s="1031">
        <f>('24.1 Base Year 1 Staff Loading'!L97+'24.2 Base Year 2 Staff Loading'!L97+'24.3 Base Year 3 Staff Loading'!L97+'24.4 Base Year 4 Staff Loading'!L97+'24.5 Base Year 5 Staff Loading'!L97+'24.6 Base Year 6 Staff Loading'!L97)/6</f>
        <v>0</v>
      </c>
      <c r="M97" s="1031">
        <f>('24.1 Base Year 1 Staff Loading'!M97+'24.2 Base Year 2 Staff Loading'!M97+'24.3 Base Year 3 Staff Loading'!M97+'24.4 Base Year 4 Staff Loading'!M97+'24.5 Base Year 5 Staff Loading'!M97+'24.6 Base Year 6 Staff Loading'!M97)/6</f>
        <v>0</v>
      </c>
      <c r="N97" s="1031">
        <f>('24.1 Base Year 1 Staff Loading'!N97+'24.2 Base Year 2 Staff Loading'!N97+'24.3 Base Year 3 Staff Loading'!N97+'24.4 Base Year 4 Staff Loading'!N97+'24.5 Base Year 5 Staff Loading'!N97+'24.6 Base Year 6 Staff Loading'!N97)/6</f>
        <v>0</v>
      </c>
      <c r="O97" s="1031">
        <f>('24.1 Base Year 1 Staff Loading'!O97+'24.2 Base Year 2 Staff Loading'!O97+'24.3 Base Year 3 Staff Loading'!O97+'24.4 Base Year 4 Staff Loading'!O97+'24.5 Base Year 5 Staff Loading'!O97+'24.6 Base Year 6 Staff Loading'!O97)/6</f>
        <v>0</v>
      </c>
      <c r="P97" s="1031">
        <f>('24.1 Base Year 1 Staff Loading'!P97+'24.2 Base Year 2 Staff Loading'!P97+'24.3 Base Year 3 Staff Loading'!P97+'24.4 Base Year 4 Staff Loading'!P97+'24.5 Base Year 5 Staff Loading'!P97+'24.6 Base Year 6 Staff Loading'!P97)/6</f>
        <v>0</v>
      </c>
      <c r="Q97" s="1031">
        <f>('24.1 Base Year 1 Staff Loading'!Q97+'24.2 Base Year 2 Staff Loading'!Q97+'24.3 Base Year 3 Staff Loading'!Q97+'24.4 Base Year 4 Staff Loading'!Q97+'24.5 Base Year 5 Staff Loading'!Q97+'24.6 Base Year 6 Staff Loading'!Q97)/6</f>
        <v>0</v>
      </c>
      <c r="R97" s="1031">
        <f t="shared" si="86"/>
        <v>0</v>
      </c>
      <c r="S97" s="742">
        <f t="shared" si="87"/>
        <v>0</v>
      </c>
      <c r="W97" s="1032">
        <f t="shared" si="88"/>
        <v>0</v>
      </c>
      <c r="X97" s="1032">
        <f t="shared" si="89"/>
        <v>0</v>
      </c>
      <c r="Z97" s="1032">
        <f t="shared" si="90"/>
        <v>0</v>
      </c>
      <c r="AA97" s="1032">
        <f t="shared" si="91"/>
        <v>0</v>
      </c>
      <c r="AB97" s="863" t="e">
        <f t="shared" si="92"/>
        <v>#DIV/0!</v>
      </c>
    </row>
    <row r="98" spans="1:31" ht="14.25" x14ac:dyDescent="0.3">
      <c r="A98" s="1026"/>
      <c r="B98" s="1027"/>
      <c r="C98" s="1028"/>
      <c r="D98" s="1029"/>
      <c r="E98" s="1030"/>
      <c r="F98" s="1031">
        <f>('24.1 Base Year 1 Staff Loading'!F98+'24.2 Base Year 2 Staff Loading'!F98+'24.3 Base Year 3 Staff Loading'!F98+'24.4 Base Year 4 Staff Loading'!F98+'24.5 Base Year 5 Staff Loading'!F98+'24.6 Base Year 6 Staff Loading'!F98)/6</f>
        <v>0</v>
      </c>
      <c r="G98" s="1031">
        <f>('24.1 Base Year 1 Staff Loading'!G98+'24.2 Base Year 2 Staff Loading'!G98+'24.3 Base Year 3 Staff Loading'!G98+'24.4 Base Year 4 Staff Loading'!G98+'24.5 Base Year 5 Staff Loading'!G98+'24.6 Base Year 6 Staff Loading'!G98)/6</f>
        <v>0</v>
      </c>
      <c r="H98" s="1031">
        <f>('24.1 Base Year 1 Staff Loading'!H98+'24.2 Base Year 2 Staff Loading'!H98+'24.3 Base Year 3 Staff Loading'!H98+'24.4 Base Year 4 Staff Loading'!H98+'24.5 Base Year 5 Staff Loading'!H98+'24.6 Base Year 6 Staff Loading'!H98)/6</f>
        <v>0</v>
      </c>
      <c r="I98" s="1031">
        <f>('24.1 Base Year 1 Staff Loading'!I98+'24.2 Base Year 2 Staff Loading'!I98+'24.3 Base Year 3 Staff Loading'!I98+'24.4 Base Year 4 Staff Loading'!I98+'24.5 Base Year 5 Staff Loading'!I98+'24.6 Base Year 6 Staff Loading'!I98)/6</f>
        <v>0</v>
      </c>
      <c r="J98" s="1031">
        <f>('24.1 Base Year 1 Staff Loading'!J98+'24.2 Base Year 2 Staff Loading'!J98+'24.3 Base Year 3 Staff Loading'!J98+'24.4 Base Year 4 Staff Loading'!J98+'24.5 Base Year 5 Staff Loading'!J98+'24.6 Base Year 6 Staff Loading'!J98)/6</f>
        <v>0</v>
      </c>
      <c r="K98" s="1031">
        <f>('24.1 Base Year 1 Staff Loading'!K98+'24.2 Base Year 2 Staff Loading'!K98+'24.3 Base Year 3 Staff Loading'!K98+'24.4 Base Year 4 Staff Loading'!K98+'24.5 Base Year 5 Staff Loading'!K98+'24.6 Base Year 6 Staff Loading'!K98)/6</f>
        <v>0</v>
      </c>
      <c r="L98" s="1031">
        <f>('24.1 Base Year 1 Staff Loading'!L98+'24.2 Base Year 2 Staff Loading'!L98+'24.3 Base Year 3 Staff Loading'!L98+'24.4 Base Year 4 Staff Loading'!L98+'24.5 Base Year 5 Staff Loading'!L98+'24.6 Base Year 6 Staff Loading'!L98)/6</f>
        <v>0</v>
      </c>
      <c r="M98" s="1031">
        <f>('24.1 Base Year 1 Staff Loading'!M98+'24.2 Base Year 2 Staff Loading'!M98+'24.3 Base Year 3 Staff Loading'!M98+'24.4 Base Year 4 Staff Loading'!M98+'24.5 Base Year 5 Staff Loading'!M98+'24.6 Base Year 6 Staff Loading'!M98)/6</f>
        <v>0</v>
      </c>
      <c r="N98" s="1031">
        <f>('24.1 Base Year 1 Staff Loading'!N98+'24.2 Base Year 2 Staff Loading'!N98+'24.3 Base Year 3 Staff Loading'!N98+'24.4 Base Year 4 Staff Loading'!N98+'24.5 Base Year 5 Staff Loading'!N98+'24.6 Base Year 6 Staff Loading'!N98)/6</f>
        <v>0</v>
      </c>
      <c r="O98" s="1031">
        <f>('24.1 Base Year 1 Staff Loading'!O98+'24.2 Base Year 2 Staff Loading'!O98+'24.3 Base Year 3 Staff Loading'!O98+'24.4 Base Year 4 Staff Loading'!O98+'24.5 Base Year 5 Staff Loading'!O98+'24.6 Base Year 6 Staff Loading'!O98)/6</f>
        <v>0</v>
      </c>
      <c r="P98" s="1031">
        <f>('24.1 Base Year 1 Staff Loading'!P98+'24.2 Base Year 2 Staff Loading'!P98+'24.3 Base Year 3 Staff Loading'!P98+'24.4 Base Year 4 Staff Loading'!P98+'24.5 Base Year 5 Staff Loading'!P98+'24.6 Base Year 6 Staff Loading'!P98)/6</f>
        <v>0</v>
      </c>
      <c r="Q98" s="1031">
        <f>('24.1 Base Year 1 Staff Loading'!Q98+'24.2 Base Year 2 Staff Loading'!Q98+'24.3 Base Year 3 Staff Loading'!Q98+'24.4 Base Year 4 Staff Loading'!Q98+'24.5 Base Year 5 Staff Loading'!Q98+'24.6 Base Year 6 Staff Loading'!Q98)/6</f>
        <v>0</v>
      </c>
      <c r="R98" s="1031">
        <f t="shared" si="86"/>
        <v>0</v>
      </c>
      <c r="S98" s="742">
        <f t="shared" si="87"/>
        <v>0</v>
      </c>
      <c r="W98" s="1032">
        <f t="shared" si="88"/>
        <v>0</v>
      </c>
      <c r="X98" s="1032">
        <f t="shared" si="89"/>
        <v>0</v>
      </c>
      <c r="Z98" s="1032">
        <f t="shared" si="90"/>
        <v>0</v>
      </c>
      <c r="AA98" s="1032">
        <f t="shared" si="91"/>
        <v>0</v>
      </c>
      <c r="AB98" s="863" t="e">
        <f t="shared" si="92"/>
        <v>#DIV/0!</v>
      </c>
    </row>
    <row r="99" spans="1:31" s="1039" customFormat="1" ht="15" thickBot="1" x14ac:dyDescent="0.35">
      <c r="A99" s="1033"/>
      <c r="B99" s="1034" t="s">
        <v>1382</v>
      </c>
      <c r="C99" s="1035"/>
      <c r="D99" s="1036"/>
      <c r="E99" s="1037"/>
      <c r="F99" s="1038">
        <f>SUM(F94:F98)</f>
        <v>295.95991666666669</v>
      </c>
      <c r="G99" s="1038">
        <f t="shared" ref="G99:R99" si="93">SUM(G94:G98)</f>
        <v>295.95991666666669</v>
      </c>
      <c r="H99" s="1038">
        <f t="shared" si="93"/>
        <v>295.95991666666669</v>
      </c>
      <c r="I99" s="1038">
        <f t="shared" si="93"/>
        <v>295.95991666666669</v>
      </c>
      <c r="J99" s="1038">
        <f t="shared" si="93"/>
        <v>295.95991666666669</v>
      </c>
      <c r="K99" s="1038">
        <f t="shared" si="93"/>
        <v>295.95991666666669</v>
      </c>
      <c r="L99" s="1038">
        <f t="shared" si="93"/>
        <v>295.95991666666669</v>
      </c>
      <c r="M99" s="1038">
        <f t="shared" si="93"/>
        <v>295.95991666666669</v>
      </c>
      <c r="N99" s="1038">
        <f t="shared" si="93"/>
        <v>295.95991666666669</v>
      </c>
      <c r="O99" s="1038">
        <f t="shared" si="93"/>
        <v>295.95991666666669</v>
      </c>
      <c r="P99" s="1038">
        <f t="shared" si="93"/>
        <v>295.95991666666669</v>
      </c>
      <c r="Q99" s="1038">
        <f t="shared" si="93"/>
        <v>295.95991666666669</v>
      </c>
      <c r="R99" s="1038">
        <f t="shared" si="93"/>
        <v>3551.5190000000002</v>
      </c>
      <c r="S99" s="750">
        <f>SUM(S94:S98)</f>
        <v>715360.61</v>
      </c>
      <c r="T99" s="1017"/>
      <c r="U99" s="1017"/>
      <c r="V99" s="1017"/>
      <c r="W99" s="1050">
        <f>SUM(W94:W98)</f>
        <v>1.7805075200534761</v>
      </c>
      <c r="X99" s="1050">
        <f>SUM(X94:X98)</f>
        <v>295.95991666666669</v>
      </c>
      <c r="Z99" s="1040">
        <f>SUM(Z94:Z98)</f>
        <v>0</v>
      </c>
      <c r="AA99" s="1040">
        <f>SUM(AA94:AA98)</f>
        <v>3551.5190000000002</v>
      </c>
      <c r="AB99" s="752">
        <f>Z99/(Z99+AA99)</f>
        <v>0</v>
      </c>
    </row>
    <row r="100" spans="1:31" s="1039" customFormat="1" ht="9.9499999999999993" customHeight="1" thickBot="1" x14ac:dyDescent="0.35">
      <c r="A100" s="1051"/>
      <c r="B100" s="1052"/>
      <c r="C100" s="1028"/>
      <c r="D100" s="1029"/>
      <c r="E100" s="1030"/>
      <c r="F100" s="1053"/>
      <c r="G100" s="1053"/>
      <c r="H100" s="1053"/>
      <c r="I100" s="1053"/>
      <c r="J100" s="1053"/>
      <c r="K100" s="1053"/>
      <c r="L100" s="1053"/>
      <c r="M100" s="1053"/>
      <c r="N100" s="1053"/>
      <c r="O100" s="1053"/>
      <c r="P100" s="1053"/>
      <c r="Q100" s="1053"/>
      <c r="R100" s="1053"/>
      <c r="S100" s="788"/>
      <c r="T100" s="1017"/>
      <c r="U100" s="1017"/>
      <c r="V100" s="1017"/>
      <c r="W100" s="1050"/>
      <c r="X100" s="1050"/>
      <c r="Z100" s="1050"/>
      <c r="AA100" s="1050"/>
      <c r="AB100" s="865"/>
    </row>
    <row r="101" spans="1:31" s="1039" customFormat="1" ht="14.25" thickBot="1" x14ac:dyDescent="0.3">
      <c r="A101" s="1055"/>
      <c r="B101" s="1056" t="s">
        <v>1383</v>
      </c>
      <c r="C101" s="1057"/>
      <c r="D101" s="1058"/>
      <c r="E101" s="1059"/>
      <c r="F101" s="1207">
        <f t="shared" ref="F101:S101" si="94">SUM(F47,F56,F71,F80,F86,F93,F99)</f>
        <v>15575.031172152778</v>
      </c>
      <c r="G101" s="1207">
        <f t="shared" si="94"/>
        <v>15575.031172152778</v>
      </c>
      <c r="H101" s="1058">
        <f t="shared" si="94"/>
        <v>15575.031172152778</v>
      </c>
      <c r="I101" s="1058">
        <f t="shared" si="94"/>
        <v>15575.031172152778</v>
      </c>
      <c r="J101" s="1058">
        <f t="shared" si="94"/>
        <v>15575.031172152778</v>
      </c>
      <c r="K101" s="1058">
        <f t="shared" si="94"/>
        <v>15575.031172152778</v>
      </c>
      <c r="L101" s="1058">
        <f t="shared" si="94"/>
        <v>15575.007777013891</v>
      </c>
      <c r="M101" s="1058">
        <f t="shared" si="94"/>
        <v>15575.007777013891</v>
      </c>
      <c r="N101" s="1058">
        <f t="shared" si="94"/>
        <v>15575.007777013891</v>
      </c>
      <c r="O101" s="1058">
        <f t="shared" si="94"/>
        <v>15575.007777013891</v>
      </c>
      <c r="P101" s="1058">
        <f t="shared" si="94"/>
        <v>15575.007777013891</v>
      </c>
      <c r="Q101" s="1058">
        <f t="shared" si="94"/>
        <v>15575.007777013891</v>
      </c>
      <c r="R101" s="1058">
        <f t="shared" si="94"/>
        <v>186900.23369499997</v>
      </c>
      <c r="S101" s="768">
        <f t="shared" si="94"/>
        <v>19190246.291504998</v>
      </c>
      <c r="W101" s="1058">
        <f>SUM(W47,W56,W71,W80,W86,W93,W99)</f>
        <v>93.700009407661739</v>
      </c>
      <c r="X101" s="1058">
        <f>SUM(X47,X56,X71,X80,X86,X93,X99)</f>
        <v>15575.019474583332</v>
      </c>
      <c r="Z101" s="1058">
        <f>SUM(Z47,Z56,Z71,Z80,Z86,Z93,Z99)</f>
        <v>89438.335361666672</v>
      </c>
      <c r="AA101" s="1058">
        <f>SUM(AA47,AA56,AA71,AA80,AA86,AA93,AA99)</f>
        <v>97461.898333333331</v>
      </c>
      <c r="AB101" s="769">
        <f t="shared" ref="AB101" si="95">Z101/(AA101+Z101)</f>
        <v>0.47853517137715246</v>
      </c>
      <c r="AE101" s="1068"/>
    </row>
    <row r="102" spans="1:31" ht="14.25" x14ac:dyDescent="0.3">
      <c r="A102" s="1051"/>
      <c r="B102" s="1070"/>
      <c r="C102" s="1071"/>
      <c r="D102" s="1072"/>
      <c r="E102" s="1073"/>
      <c r="F102" s="1053"/>
      <c r="G102" s="1053"/>
      <c r="H102" s="1053"/>
      <c r="I102" s="1053"/>
      <c r="J102" s="1053"/>
      <c r="K102" s="1053"/>
      <c r="L102" s="1053"/>
      <c r="M102" s="1053"/>
      <c r="N102" s="1053"/>
      <c r="O102" s="1053"/>
      <c r="P102" s="1053"/>
      <c r="Q102" s="1053"/>
      <c r="R102" s="1053"/>
      <c r="S102" s="788"/>
      <c r="T102" s="1039"/>
      <c r="U102" s="1039"/>
      <c r="V102" s="1039"/>
      <c r="W102" s="1074"/>
      <c r="X102" s="1074"/>
      <c r="Z102" s="1074"/>
      <c r="AA102" s="1074"/>
      <c r="AB102" s="790"/>
    </row>
    <row r="103" spans="1:31" ht="14.25" x14ac:dyDescent="0.3">
      <c r="A103" s="1021">
        <v>3</v>
      </c>
      <c r="B103" s="1075" t="s">
        <v>1384</v>
      </c>
      <c r="C103" s="1023"/>
      <c r="D103" s="1023"/>
      <c r="E103" s="1024"/>
      <c r="F103" s="1067"/>
      <c r="G103" s="1067"/>
      <c r="H103" s="1067"/>
      <c r="I103" s="1067"/>
      <c r="J103" s="1067"/>
      <c r="K103" s="1067"/>
      <c r="L103" s="1067"/>
      <c r="M103" s="1067"/>
      <c r="N103" s="1067"/>
      <c r="O103" s="1067"/>
      <c r="P103" s="1067"/>
      <c r="Q103" s="1067"/>
      <c r="R103" s="1025"/>
      <c r="S103" s="792"/>
      <c r="T103" s="1039"/>
      <c r="U103" s="1039"/>
      <c r="V103" s="1039"/>
      <c r="W103" s="1023"/>
      <c r="X103" s="1023"/>
      <c r="Z103" s="1023"/>
      <c r="AA103" s="1023"/>
      <c r="AB103" s="735"/>
    </row>
    <row r="104" spans="1:31" ht="14.25" x14ac:dyDescent="0.3">
      <c r="A104" s="1026">
        <v>3.1</v>
      </c>
      <c r="B104" s="1027" t="s">
        <v>1384</v>
      </c>
      <c r="C104" s="1028"/>
      <c r="D104" s="1029"/>
      <c r="E104" s="1030"/>
      <c r="F104" s="1031">
        <f>('24.1 Base Year 1 Staff Loading'!F104+'24.2 Base Year 2 Staff Loading'!F104+'24.3 Base Year 3 Staff Loading'!F104+'24.4 Base Year 4 Staff Loading'!F104+'24.5 Base Year 5 Staff Loading'!F104+'24.6 Base Year 6 Staff Loading'!F104)/6</f>
        <v>0</v>
      </c>
      <c r="G104" s="1031">
        <f>('24.1 Base Year 1 Staff Loading'!G104+'24.2 Base Year 2 Staff Loading'!G104+'24.3 Base Year 3 Staff Loading'!G104+'24.4 Base Year 4 Staff Loading'!G104+'24.5 Base Year 5 Staff Loading'!G104+'24.6 Base Year 6 Staff Loading'!G104)/6</f>
        <v>0</v>
      </c>
      <c r="H104" s="1031">
        <f>('24.1 Base Year 1 Staff Loading'!H104+'24.2 Base Year 2 Staff Loading'!H104+'24.3 Base Year 3 Staff Loading'!H104+'24.4 Base Year 4 Staff Loading'!H104+'24.5 Base Year 5 Staff Loading'!H104+'24.6 Base Year 6 Staff Loading'!H104)/6</f>
        <v>0</v>
      </c>
      <c r="I104" s="1031">
        <f>('24.1 Base Year 1 Staff Loading'!I104+'24.2 Base Year 2 Staff Loading'!I104+'24.3 Base Year 3 Staff Loading'!I104+'24.4 Base Year 4 Staff Loading'!I104+'24.5 Base Year 5 Staff Loading'!I104+'24.6 Base Year 6 Staff Loading'!I104)/6</f>
        <v>0</v>
      </c>
      <c r="J104" s="1031">
        <f>('24.1 Base Year 1 Staff Loading'!J104+'24.2 Base Year 2 Staff Loading'!J104+'24.3 Base Year 3 Staff Loading'!J104+'24.4 Base Year 4 Staff Loading'!J104+'24.5 Base Year 5 Staff Loading'!J104+'24.6 Base Year 6 Staff Loading'!J104)/6</f>
        <v>0</v>
      </c>
      <c r="K104" s="1031">
        <f>('24.1 Base Year 1 Staff Loading'!K104+'24.2 Base Year 2 Staff Loading'!K104+'24.3 Base Year 3 Staff Loading'!K104+'24.4 Base Year 4 Staff Loading'!K104+'24.5 Base Year 5 Staff Loading'!K104+'24.6 Base Year 6 Staff Loading'!K104)/6</f>
        <v>0</v>
      </c>
      <c r="L104" s="1031">
        <f>('24.1 Base Year 1 Staff Loading'!L104+'24.2 Base Year 2 Staff Loading'!L104+'24.3 Base Year 3 Staff Loading'!L104+'24.4 Base Year 4 Staff Loading'!L104+'24.5 Base Year 5 Staff Loading'!L104+'24.6 Base Year 6 Staff Loading'!L104)/6</f>
        <v>0</v>
      </c>
      <c r="M104" s="1031">
        <f>('24.1 Base Year 1 Staff Loading'!M104+'24.2 Base Year 2 Staff Loading'!M104+'24.3 Base Year 3 Staff Loading'!M104+'24.4 Base Year 4 Staff Loading'!M104+'24.5 Base Year 5 Staff Loading'!M104+'24.6 Base Year 6 Staff Loading'!M104)/6</f>
        <v>0</v>
      </c>
      <c r="N104" s="1031">
        <f>('24.1 Base Year 1 Staff Loading'!N104+'24.2 Base Year 2 Staff Loading'!N104+'24.3 Base Year 3 Staff Loading'!N104+'24.4 Base Year 4 Staff Loading'!N104+'24.5 Base Year 5 Staff Loading'!N104+'24.6 Base Year 6 Staff Loading'!N104)/6</f>
        <v>0</v>
      </c>
      <c r="O104" s="1031">
        <f>('24.1 Base Year 1 Staff Loading'!O104+'24.2 Base Year 2 Staff Loading'!O104+'24.3 Base Year 3 Staff Loading'!O104+'24.4 Base Year 4 Staff Loading'!O104+'24.5 Base Year 5 Staff Loading'!O104+'24.6 Base Year 6 Staff Loading'!O104)/6</f>
        <v>0</v>
      </c>
      <c r="P104" s="1031">
        <f>('24.1 Base Year 1 Staff Loading'!P104+'24.2 Base Year 2 Staff Loading'!P104+'24.3 Base Year 3 Staff Loading'!P104+'24.4 Base Year 4 Staff Loading'!P104+'24.5 Base Year 5 Staff Loading'!P104+'24.6 Base Year 6 Staff Loading'!P104)/6</f>
        <v>0</v>
      </c>
      <c r="Q104" s="1031">
        <f>('24.1 Base Year 1 Staff Loading'!Q104+'24.2 Base Year 2 Staff Loading'!Q104+'24.3 Base Year 3 Staff Loading'!Q104+'24.4 Base Year 4 Staff Loading'!Q104+'24.5 Base Year 5 Staff Loading'!Q104+'24.6 Base Year 6 Staff Loading'!Q104)/6</f>
        <v>0</v>
      </c>
      <c r="R104" s="1031">
        <f>SUM(F104:Q104)</f>
        <v>0</v>
      </c>
      <c r="S104" s="742">
        <f>D104*R104</f>
        <v>0</v>
      </c>
      <c r="W104" s="1032">
        <f>X104/$U$7</f>
        <v>0</v>
      </c>
      <c r="X104" s="1032">
        <f>R104/12</f>
        <v>0</v>
      </c>
      <c r="Z104" s="1032">
        <f>IF($E104="Y",$R104,0)</f>
        <v>0</v>
      </c>
      <c r="AA104" s="1032">
        <f>IF($E104="N",$R104,0)</f>
        <v>0</v>
      </c>
      <c r="AB104" s="863" t="e">
        <f>Z104/(AA104+Z104)</f>
        <v>#DIV/0!</v>
      </c>
    </row>
    <row r="105" spans="1:31" ht="14.25" x14ac:dyDescent="0.3">
      <c r="A105" s="1026"/>
      <c r="B105" s="1027"/>
      <c r="C105" s="1028" t="s">
        <v>1406</v>
      </c>
      <c r="D105" s="1029">
        <v>190</v>
      </c>
      <c r="E105" s="1030" t="s">
        <v>153</v>
      </c>
      <c r="F105" s="1031">
        <f>('24.1 Base Year 1 Staff Loading'!F105+'24.2 Base Year 2 Staff Loading'!F105+'24.3 Base Year 3 Staff Loading'!F105+'24.4 Base Year 4 Staff Loading'!F105+'24.5 Base Year 5 Staff Loading'!F105+'24.6 Base Year 6 Staff Loading'!F105)/6</f>
        <v>134.75</v>
      </c>
      <c r="G105" s="1031">
        <f>('24.1 Base Year 1 Staff Loading'!G105+'24.2 Base Year 2 Staff Loading'!G105+'24.3 Base Year 3 Staff Loading'!G105+'24.4 Base Year 4 Staff Loading'!G105+'24.5 Base Year 5 Staff Loading'!G105+'24.6 Base Year 6 Staff Loading'!G105)/6</f>
        <v>134.75</v>
      </c>
      <c r="H105" s="1031">
        <f>('24.1 Base Year 1 Staff Loading'!H105+'24.2 Base Year 2 Staff Loading'!H105+'24.3 Base Year 3 Staff Loading'!H105+'24.4 Base Year 4 Staff Loading'!H105+'24.5 Base Year 5 Staff Loading'!H105+'24.6 Base Year 6 Staff Loading'!H105)/6</f>
        <v>134.75</v>
      </c>
      <c r="I105" s="1031">
        <f>('24.1 Base Year 1 Staff Loading'!I105+'24.2 Base Year 2 Staff Loading'!I105+'24.3 Base Year 3 Staff Loading'!I105+'24.4 Base Year 4 Staff Loading'!I105+'24.5 Base Year 5 Staff Loading'!I105+'24.6 Base Year 6 Staff Loading'!I105)/6</f>
        <v>134.75</v>
      </c>
      <c r="J105" s="1031">
        <f>('24.1 Base Year 1 Staff Loading'!J105+'24.2 Base Year 2 Staff Loading'!J105+'24.3 Base Year 3 Staff Loading'!J105+'24.4 Base Year 4 Staff Loading'!J105+'24.5 Base Year 5 Staff Loading'!J105+'24.6 Base Year 6 Staff Loading'!J105)/6</f>
        <v>134.75</v>
      </c>
      <c r="K105" s="1031">
        <f>('24.1 Base Year 1 Staff Loading'!K105+'24.2 Base Year 2 Staff Loading'!K105+'24.3 Base Year 3 Staff Loading'!K105+'24.4 Base Year 4 Staff Loading'!K105+'24.5 Base Year 5 Staff Loading'!K105+'24.6 Base Year 6 Staff Loading'!K105)/6</f>
        <v>134.75</v>
      </c>
      <c r="L105" s="1031">
        <f>('24.1 Base Year 1 Staff Loading'!L105+'24.2 Base Year 2 Staff Loading'!L105+'24.3 Base Year 3 Staff Loading'!L105+'24.4 Base Year 4 Staff Loading'!L105+'24.5 Base Year 5 Staff Loading'!L105+'24.6 Base Year 6 Staff Loading'!L105)/6</f>
        <v>134.75</v>
      </c>
      <c r="M105" s="1031">
        <f>('24.1 Base Year 1 Staff Loading'!M105+'24.2 Base Year 2 Staff Loading'!M105+'24.3 Base Year 3 Staff Loading'!M105+'24.4 Base Year 4 Staff Loading'!M105+'24.5 Base Year 5 Staff Loading'!M105+'24.6 Base Year 6 Staff Loading'!M105)/6</f>
        <v>134.75</v>
      </c>
      <c r="N105" s="1031">
        <f>('24.1 Base Year 1 Staff Loading'!N105+'24.2 Base Year 2 Staff Loading'!N105+'24.3 Base Year 3 Staff Loading'!N105+'24.4 Base Year 4 Staff Loading'!N105+'24.5 Base Year 5 Staff Loading'!N105+'24.6 Base Year 6 Staff Loading'!N105)/6</f>
        <v>134.75</v>
      </c>
      <c r="O105" s="1031">
        <f>('24.1 Base Year 1 Staff Loading'!O105+'24.2 Base Year 2 Staff Loading'!O105+'24.3 Base Year 3 Staff Loading'!O105+'24.4 Base Year 4 Staff Loading'!O105+'24.5 Base Year 5 Staff Loading'!O105+'24.6 Base Year 6 Staff Loading'!O105)/6</f>
        <v>134.75</v>
      </c>
      <c r="P105" s="1031">
        <f>('24.1 Base Year 1 Staff Loading'!P105+'24.2 Base Year 2 Staff Loading'!P105+'24.3 Base Year 3 Staff Loading'!P105+'24.4 Base Year 4 Staff Loading'!P105+'24.5 Base Year 5 Staff Loading'!P105+'24.6 Base Year 6 Staff Loading'!P105)/6</f>
        <v>134.75</v>
      </c>
      <c r="Q105" s="1031">
        <f>('24.1 Base Year 1 Staff Loading'!Q105+'24.2 Base Year 2 Staff Loading'!Q105+'24.3 Base Year 3 Staff Loading'!Q105+'24.4 Base Year 4 Staff Loading'!Q105+'24.5 Base Year 5 Staff Loading'!Q105+'24.6 Base Year 6 Staff Loading'!Q105)/6</f>
        <v>134.75</v>
      </c>
      <c r="R105" s="1031">
        <f t="shared" ref="R105:R115" si="96">SUM(F105:Q105)</f>
        <v>1617</v>
      </c>
      <c r="S105" s="742">
        <f t="shared" ref="S105:S115" si="97">D105*R105</f>
        <v>307230</v>
      </c>
      <c r="W105" s="1032">
        <f t="shared" ref="W105:W115" si="98">X105/$U$7</f>
        <v>0.81066176470588247</v>
      </c>
      <c r="X105" s="1032">
        <f t="shared" ref="X105:X115" si="99">R105/12</f>
        <v>134.75</v>
      </c>
      <c r="Z105" s="1032">
        <f t="shared" ref="Z105:Z115" si="100">IF($E105="Y",$R105,0)</f>
        <v>0</v>
      </c>
      <c r="AA105" s="1032">
        <f t="shared" ref="AA105:AA115" si="101">IF($E105="N",$R105,0)</f>
        <v>1617</v>
      </c>
      <c r="AB105" s="863">
        <f t="shared" ref="AB105:AB115" si="102">Z105/(AA105+Z105)</f>
        <v>0</v>
      </c>
    </row>
    <row r="106" spans="1:31" ht="14.25" x14ac:dyDescent="0.3">
      <c r="A106" s="1026"/>
      <c r="B106" s="1027"/>
      <c r="C106" s="1028" t="s">
        <v>1452</v>
      </c>
      <c r="D106" s="1029">
        <v>53</v>
      </c>
      <c r="E106" s="1030" t="s">
        <v>151</v>
      </c>
      <c r="F106" s="1031">
        <f>('24.1 Base Year 1 Staff Loading'!F106+'24.2 Base Year 2 Staff Loading'!F106+'24.3 Base Year 3 Staff Loading'!F106+'24.4 Base Year 4 Staff Loading'!F106+'24.5 Base Year 5 Staff Loading'!F106+'24.6 Base Year 6 Staff Loading'!F106)/6</f>
        <v>221.28388888888887</v>
      </c>
      <c r="G106" s="1031">
        <f>('24.1 Base Year 1 Staff Loading'!G106+'24.2 Base Year 2 Staff Loading'!G106+'24.3 Base Year 3 Staff Loading'!G106+'24.4 Base Year 4 Staff Loading'!G106+'24.5 Base Year 5 Staff Loading'!G106+'24.6 Base Year 6 Staff Loading'!G106)/6</f>
        <v>221.28388888888887</v>
      </c>
      <c r="H106" s="1031">
        <f>('24.1 Base Year 1 Staff Loading'!H106+'24.2 Base Year 2 Staff Loading'!H106+'24.3 Base Year 3 Staff Loading'!H106+'24.4 Base Year 4 Staff Loading'!H106+'24.5 Base Year 5 Staff Loading'!H106+'24.6 Base Year 6 Staff Loading'!H106)/6</f>
        <v>221.28388888888887</v>
      </c>
      <c r="I106" s="1031">
        <f>('24.1 Base Year 1 Staff Loading'!I106+'24.2 Base Year 2 Staff Loading'!I106+'24.3 Base Year 3 Staff Loading'!I106+'24.4 Base Year 4 Staff Loading'!I106+'24.5 Base Year 5 Staff Loading'!I106+'24.6 Base Year 6 Staff Loading'!I106)/6</f>
        <v>221.28388888888887</v>
      </c>
      <c r="J106" s="1031">
        <f>('24.1 Base Year 1 Staff Loading'!J106+'24.2 Base Year 2 Staff Loading'!J106+'24.3 Base Year 3 Staff Loading'!J106+'24.4 Base Year 4 Staff Loading'!J106+'24.5 Base Year 5 Staff Loading'!J106+'24.6 Base Year 6 Staff Loading'!J106)/6</f>
        <v>221.28388888888887</v>
      </c>
      <c r="K106" s="1031">
        <f>('24.1 Base Year 1 Staff Loading'!K106+'24.2 Base Year 2 Staff Loading'!K106+'24.3 Base Year 3 Staff Loading'!K106+'24.4 Base Year 4 Staff Loading'!K106+'24.5 Base Year 5 Staff Loading'!K106+'24.6 Base Year 6 Staff Loading'!K106)/6</f>
        <v>221.28388888888887</v>
      </c>
      <c r="L106" s="1031">
        <f>('24.1 Base Year 1 Staff Loading'!L106+'24.2 Base Year 2 Staff Loading'!L106+'24.3 Base Year 3 Staff Loading'!L106+'24.4 Base Year 4 Staff Loading'!L106+'24.5 Base Year 5 Staff Loading'!L106+'24.6 Base Year 6 Staff Loading'!L106)/6</f>
        <v>221.28388888888887</v>
      </c>
      <c r="M106" s="1031">
        <f>('24.1 Base Year 1 Staff Loading'!M106+'24.2 Base Year 2 Staff Loading'!M106+'24.3 Base Year 3 Staff Loading'!M106+'24.4 Base Year 4 Staff Loading'!M106+'24.5 Base Year 5 Staff Loading'!M106+'24.6 Base Year 6 Staff Loading'!M106)/6</f>
        <v>221.28388888888887</v>
      </c>
      <c r="N106" s="1031">
        <f>('24.1 Base Year 1 Staff Loading'!N106+'24.2 Base Year 2 Staff Loading'!N106+'24.3 Base Year 3 Staff Loading'!N106+'24.4 Base Year 4 Staff Loading'!N106+'24.5 Base Year 5 Staff Loading'!N106+'24.6 Base Year 6 Staff Loading'!N106)/6</f>
        <v>221.28388888888887</v>
      </c>
      <c r="O106" s="1031">
        <f>('24.1 Base Year 1 Staff Loading'!O106+'24.2 Base Year 2 Staff Loading'!O106+'24.3 Base Year 3 Staff Loading'!O106+'24.4 Base Year 4 Staff Loading'!O106+'24.5 Base Year 5 Staff Loading'!O106+'24.6 Base Year 6 Staff Loading'!O106)/6</f>
        <v>221.28388888888887</v>
      </c>
      <c r="P106" s="1031">
        <f>('24.1 Base Year 1 Staff Loading'!P106+'24.2 Base Year 2 Staff Loading'!P106+'24.3 Base Year 3 Staff Loading'!P106+'24.4 Base Year 4 Staff Loading'!P106+'24.5 Base Year 5 Staff Loading'!P106+'24.6 Base Year 6 Staff Loading'!P106)/6</f>
        <v>221.28388888888887</v>
      </c>
      <c r="Q106" s="1031">
        <f>('24.1 Base Year 1 Staff Loading'!Q106+'24.2 Base Year 2 Staff Loading'!Q106+'24.3 Base Year 3 Staff Loading'!Q106+'24.4 Base Year 4 Staff Loading'!Q106+'24.5 Base Year 5 Staff Loading'!Q106+'24.6 Base Year 6 Staff Loading'!Q106)/6</f>
        <v>221.28388888888887</v>
      </c>
      <c r="R106" s="1031">
        <f t="shared" si="96"/>
        <v>2655.4066666666658</v>
      </c>
      <c r="S106" s="742">
        <f t="shared" si="97"/>
        <v>140736.55333333329</v>
      </c>
      <c r="W106" s="1032">
        <f t="shared" si="98"/>
        <v>1.3312533422459889</v>
      </c>
      <c r="X106" s="1032">
        <f t="shared" si="99"/>
        <v>221.28388888888881</v>
      </c>
      <c r="Z106" s="1032">
        <f t="shared" si="100"/>
        <v>2655.4066666666658</v>
      </c>
      <c r="AA106" s="1032">
        <f t="shared" si="101"/>
        <v>0</v>
      </c>
      <c r="AB106" s="863">
        <f t="shared" si="102"/>
        <v>1</v>
      </c>
    </row>
    <row r="107" spans="1:31" ht="14.25" x14ac:dyDescent="0.3">
      <c r="A107" s="1026"/>
      <c r="B107" s="1027"/>
      <c r="C107" s="1028" t="s">
        <v>1453</v>
      </c>
      <c r="D107" s="1029">
        <v>81</v>
      </c>
      <c r="E107" s="1030" t="s">
        <v>153</v>
      </c>
      <c r="F107" s="1031">
        <f>('24.1 Base Year 1 Staff Loading'!F107+'24.2 Base Year 2 Staff Loading'!F107+'24.3 Base Year 3 Staff Loading'!F107+'24.4 Base Year 4 Staff Loading'!F107+'24.5 Base Year 5 Staff Loading'!F107+'24.6 Base Year 6 Staff Loading'!F107)/6</f>
        <v>509.59999999999997</v>
      </c>
      <c r="G107" s="1031">
        <f>('24.1 Base Year 1 Staff Loading'!G107+'24.2 Base Year 2 Staff Loading'!G107+'24.3 Base Year 3 Staff Loading'!G107+'24.4 Base Year 4 Staff Loading'!G107+'24.5 Base Year 5 Staff Loading'!G107+'24.6 Base Year 6 Staff Loading'!G107)/6</f>
        <v>509.59999999999997</v>
      </c>
      <c r="H107" s="1031">
        <f>('24.1 Base Year 1 Staff Loading'!H107+'24.2 Base Year 2 Staff Loading'!H107+'24.3 Base Year 3 Staff Loading'!H107+'24.4 Base Year 4 Staff Loading'!H107+'24.5 Base Year 5 Staff Loading'!H107+'24.6 Base Year 6 Staff Loading'!H107)/6</f>
        <v>509.59999999999997</v>
      </c>
      <c r="I107" s="1031">
        <f>('24.1 Base Year 1 Staff Loading'!I107+'24.2 Base Year 2 Staff Loading'!I107+'24.3 Base Year 3 Staff Loading'!I107+'24.4 Base Year 4 Staff Loading'!I107+'24.5 Base Year 5 Staff Loading'!I107+'24.6 Base Year 6 Staff Loading'!I107)/6</f>
        <v>509.59999999999997</v>
      </c>
      <c r="J107" s="1031">
        <f>('24.1 Base Year 1 Staff Loading'!J107+'24.2 Base Year 2 Staff Loading'!J107+'24.3 Base Year 3 Staff Loading'!J107+'24.4 Base Year 4 Staff Loading'!J107+'24.5 Base Year 5 Staff Loading'!J107+'24.6 Base Year 6 Staff Loading'!J107)/6</f>
        <v>509.59999999999997</v>
      </c>
      <c r="K107" s="1031">
        <f>('24.1 Base Year 1 Staff Loading'!K107+'24.2 Base Year 2 Staff Loading'!K107+'24.3 Base Year 3 Staff Loading'!K107+'24.4 Base Year 4 Staff Loading'!K107+'24.5 Base Year 5 Staff Loading'!K107+'24.6 Base Year 6 Staff Loading'!K107)/6</f>
        <v>509.59999999999997</v>
      </c>
      <c r="L107" s="1031">
        <f>('24.1 Base Year 1 Staff Loading'!L107+'24.2 Base Year 2 Staff Loading'!L107+'24.3 Base Year 3 Staff Loading'!L107+'24.4 Base Year 4 Staff Loading'!L107+'24.5 Base Year 5 Staff Loading'!L107+'24.6 Base Year 6 Staff Loading'!L107)/6</f>
        <v>509.59999999999997</v>
      </c>
      <c r="M107" s="1031">
        <f>('24.1 Base Year 1 Staff Loading'!M107+'24.2 Base Year 2 Staff Loading'!M107+'24.3 Base Year 3 Staff Loading'!M107+'24.4 Base Year 4 Staff Loading'!M107+'24.5 Base Year 5 Staff Loading'!M107+'24.6 Base Year 6 Staff Loading'!M107)/6</f>
        <v>509.59999999999997</v>
      </c>
      <c r="N107" s="1031">
        <f>('24.1 Base Year 1 Staff Loading'!N107+'24.2 Base Year 2 Staff Loading'!N107+'24.3 Base Year 3 Staff Loading'!N107+'24.4 Base Year 4 Staff Loading'!N107+'24.5 Base Year 5 Staff Loading'!N107+'24.6 Base Year 6 Staff Loading'!N107)/6</f>
        <v>509.59999999999997</v>
      </c>
      <c r="O107" s="1031">
        <f>('24.1 Base Year 1 Staff Loading'!O107+'24.2 Base Year 2 Staff Loading'!O107+'24.3 Base Year 3 Staff Loading'!O107+'24.4 Base Year 4 Staff Loading'!O107+'24.5 Base Year 5 Staff Loading'!O107+'24.6 Base Year 6 Staff Loading'!O107)/6</f>
        <v>509.59999999999997</v>
      </c>
      <c r="P107" s="1031">
        <f>('24.1 Base Year 1 Staff Loading'!P107+'24.2 Base Year 2 Staff Loading'!P107+'24.3 Base Year 3 Staff Loading'!P107+'24.4 Base Year 4 Staff Loading'!P107+'24.5 Base Year 5 Staff Loading'!P107+'24.6 Base Year 6 Staff Loading'!P107)/6</f>
        <v>509.59999999999997</v>
      </c>
      <c r="Q107" s="1031">
        <f>('24.1 Base Year 1 Staff Loading'!Q107+'24.2 Base Year 2 Staff Loading'!Q107+'24.3 Base Year 3 Staff Loading'!Q107+'24.4 Base Year 4 Staff Loading'!Q107+'24.5 Base Year 5 Staff Loading'!Q107+'24.6 Base Year 6 Staff Loading'!Q107)/6</f>
        <v>509.59999999999997</v>
      </c>
      <c r="R107" s="1031">
        <f t="shared" si="96"/>
        <v>6115.2000000000007</v>
      </c>
      <c r="S107" s="742">
        <f t="shared" si="97"/>
        <v>495331.20000000007</v>
      </c>
      <c r="W107" s="1032">
        <f t="shared" si="98"/>
        <v>3.0657754010695197</v>
      </c>
      <c r="X107" s="1032">
        <f t="shared" si="99"/>
        <v>509.60000000000008</v>
      </c>
      <c r="Z107" s="1032">
        <f t="shared" si="100"/>
        <v>0</v>
      </c>
      <c r="AA107" s="1032">
        <f t="shared" si="101"/>
        <v>6115.2000000000007</v>
      </c>
      <c r="AB107" s="863">
        <f t="shared" si="102"/>
        <v>0</v>
      </c>
    </row>
    <row r="108" spans="1:31" ht="14.25" x14ac:dyDescent="0.3">
      <c r="A108" s="1026"/>
      <c r="B108" s="1027"/>
      <c r="C108" s="1028" t="s">
        <v>1385</v>
      </c>
      <c r="D108" s="1029">
        <v>294</v>
      </c>
      <c r="E108" s="1030" t="s">
        <v>153</v>
      </c>
      <c r="F108" s="1031">
        <f>('24.1 Base Year 1 Staff Loading'!F108+'24.2 Base Year 2 Staff Loading'!F108+'24.3 Base Year 3 Staff Loading'!F108+'24.4 Base Year 4 Staff Loading'!F108+'24.5 Base Year 5 Staff Loading'!F108+'24.6 Base Year 6 Staff Loading'!F108)/6</f>
        <v>80</v>
      </c>
      <c r="G108" s="1031">
        <f>('24.1 Base Year 1 Staff Loading'!G108+'24.2 Base Year 2 Staff Loading'!G108+'24.3 Base Year 3 Staff Loading'!G108+'24.4 Base Year 4 Staff Loading'!G108+'24.5 Base Year 5 Staff Loading'!G108+'24.6 Base Year 6 Staff Loading'!G108)/6</f>
        <v>80</v>
      </c>
      <c r="H108" s="1031">
        <f>('24.1 Base Year 1 Staff Loading'!H108+'24.2 Base Year 2 Staff Loading'!H108+'24.3 Base Year 3 Staff Loading'!H108+'24.4 Base Year 4 Staff Loading'!H108+'24.5 Base Year 5 Staff Loading'!H108+'24.6 Base Year 6 Staff Loading'!H108)/6</f>
        <v>80</v>
      </c>
      <c r="I108" s="1031">
        <f>('24.1 Base Year 1 Staff Loading'!I108+'24.2 Base Year 2 Staff Loading'!I108+'24.3 Base Year 3 Staff Loading'!I108+'24.4 Base Year 4 Staff Loading'!I108+'24.5 Base Year 5 Staff Loading'!I108+'24.6 Base Year 6 Staff Loading'!I108)/6</f>
        <v>80</v>
      </c>
      <c r="J108" s="1031">
        <f>('24.1 Base Year 1 Staff Loading'!J108+'24.2 Base Year 2 Staff Loading'!J108+'24.3 Base Year 3 Staff Loading'!J108+'24.4 Base Year 4 Staff Loading'!J108+'24.5 Base Year 5 Staff Loading'!J108+'24.6 Base Year 6 Staff Loading'!J108)/6</f>
        <v>80</v>
      </c>
      <c r="K108" s="1031">
        <f>('24.1 Base Year 1 Staff Loading'!K108+'24.2 Base Year 2 Staff Loading'!K108+'24.3 Base Year 3 Staff Loading'!K108+'24.4 Base Year 4 Staff Loading'!K108+'24.5 Base Year 5 Staff Loading'!K108+'24.6 Base Year 6 Staff Loading'!K108)/6</f>
        <v>80</v>
      </c>
      <c r="L108" s="1031">
        <f>('24.1 Base Year 1 Staff Loading'!L108+'24.2 Base Year 2 Staff Loading'!L108+'24.3 Base Year 3 Staff Loading'!L108+'24.4 Base Year 4 Staff Loading'!L108+'24.5 Base Year 5 Staff Loading'!L108+'24.6 Base Year 6 Staff Loading'!L108)/6</f>
        <v>80</v>
      </c>
      <c r="M108" s="1031">
        <f>('24.1 Base Year 1 Staff Loading'!M108+'24.2 Base Year 2 Staff Loading'!M108+'24.3 Base Year 3 Staff Loading'!M108+'24.4 Base Year 4 Staff Loading'!M108+'24.5 Base Year 5 Staff Loading'!M108+'24.6 Base Year 6 Staff Loading'!M108)/6</f>
        <v>80</v>
      </c>
      <c r="N108" s="1031">
        <f>('24.1 Base Year 1 Staff Loading'!N108+'24.2 Base Year 2 Staff Loading'!N108+'24.3 Base Year 3 Staff Loading'!N108+'24.4 Base Year 4 Staff Loading'!N108+'24.5 Base Year 5 Staff Loading'!N108+'24.6 Base Year 6 Staff Loading'!N108)/6</f>
        <v>80</v>
      </c>
      <c r="O108" s="1031">
        <f>('24.1 Base Year 1 Staff Loading'!O108+'24.2 Base Year 2 Staff Loading'!O108+'24.3 Base Year 3 Staff Loading'!O108+'24.4 Base Year 4 Staff Loading'!O108+'24.5 Base Year 5 Staff Loading'!O108+'24.6 Base Year 6 Staff Loading'!O108)/6</f>
        <v>80</v>
      </c>
      <c r="P108" s="1031">
        <f>('24.1 Base Year 1 Staff Loading'!P108+'24.2 Base Year 2 Staff Loading'!P108+'24.3 Base Year 3 Staff Loading'!P108+'24.4 Base Year 4 Staff Loading'!P108+'24.5 Base Year 5 Staff Loading'!P108+'24.6 Base Year 6 Staff Loading'!P108)/6</f>
        <v>80</v>
      </c>
      <c r="Q108" s="1031">
        <f>('24.1 Base Year 1 Staff Loading'!Q108+'24.2 Base Year 2 Staff Loading'!Q108+'24.3 Base Year 3 Staff Loading'!Q108+'24.4 Base Year 4 Staff Loading'!Q108+'24.5 Base Year 5 Staff Loading'!Q108+'24.6 Base Year 6 Staff Loading'!Q108)/6</f>
        <v>80</v>
      </c>
      <c r="R108" s="1031">
        <f t="shared" si="96"/>
        <v>960</v>
      </c>
      <c r="S108" s="742">
        <f t="shared" si="97"/>
        <v>282240</v>
      </c>
      <c r="W108" s="1032">
        <f t="shared" si="98"/>
        <v>0.48128342245989314</v>
      </c>
      <c r="X108" s="1032">
        <f t="shared" si="99"/>
        <v>80</v>
      </c>
      <c r="Z108" s="1032">
        <f t="shared" si="100"/>
        <v>0</v>
      </c>
      <c r="AA108" s="1032">
        <f t="shared" si="101"/>
        <v>960</v>
      </c>
      <c r="AB108" s="863">
        <f t="shared" si="102"/>
        <v>0</v>
      </c>
    </row>
    <row r="109" spans="1:31" ht="14.25" x14ac:dyDescent="0.3">
      <c r="A109" s="1026"/>
      <c r="B109" s="1027"/>
      <c r="C109" s="1028" t="s">
        <v>1386</v>
      </c>
      <c r="D109" s="1029">
        <v>318</v>
      </c>
      <c r="E109" s="1030" t="s">
        <v>153</v>
      </c>
      <c r="F109" s="1031">
        <f>('24.1 Base Year 1 Staff Loading'!F109+'24.2 Base Year 2 Staff Loading'!F109+'24.3 Base Year 3 Staff Loading'!F109+'24.4 Base Year 4 Staff Loading'!F109+'24.5 Base Year 5 Staff Loading'!F109+'24.6 Base Year 6 Staff Loading'!F109)/6</f>
        <v>53.333333333333336</v>
      </c>
      <c r="G109" s="1031">
        <f>('24.1 Base Year 1 Staff Loading'!G109+'24.2 Base Year 2 Staff Loading'!G109+'24.3 Base Year 3 Staff Loading'!G109+'24.4 Base Year 4 Staff Loading'!G109+'24.5 Base Year 5 Staff Loading'!G109+'24.6 Base Year 6 Staff Loading'!G109)/6</f>
        <v>53.333333333333336</v>
      </c>
      <c r="H109" s="1031">
        <f>('24.1 Base Year 1 Staff Loading'!H109+'24.2 Base Year 2 Staff Loading'!H109+'24.3 Base Year 3 Staff Loading'!H109+'24.4 Base Year 4 Staff Loading'!H109+'24.5 Base Year 5 Staff Loading'!H109+'24.6 Base Year 6 Staff Loading'!H109)/6</f>
        <v>53.333333333333336</v>
      </c>
      <c r="I109" s="1031">
        <f>('24.1 Base Year 1 Staff Loading'!I109+'24.2 Base Year 2 Staff Loading'!I109+'24.3 Base Year 3 Staff Loading'!I109+'24.4 Base Year 4 Staff Loading'!I109+'24.5 Base Year 5 Staff Loading'!I109+'24.6 Base Year 6 Staff Loading'!I109)/6</f>
        <v>53.333333333333336</v>
      </c>
      <c r="J109" s="1031">
        <f>('24.1 Base Year 1 Staff Loading'!J109+'24.2 Base Year 2 Staff Loading'!J109+'24.3 Base Year 3 Staff Loading'!J109+'24.4 Base Year 4 Staff Loading'!J109+'24.5 Base Year 5 Staff Loading'!J109+'24.6 Base Year 6 Staff Loading'!J109)/6</f>
        <v>53.333333333333336</v>
      </c>
      <c r="K109" s="1031">
        <f>('24.1 Base Year 1 Staff Loading'!K109+'24.2 Base Year 2 Staff Loading'!K109+'24.3 Base Year 3 Staff Loading'!K109+'24.4 Base Year 4 Staff Loading'!K109+'24.5 Base Year 5 Staff Loading'!K109+'24.6 Base Year 6 Staff Loading'!K109)/6</f>
        <v>53.333333333333336</v>
      </c>
      <c r="L109" s="1031">
        <f>('24.1 Base Year 1 Staff Loading'!L109+'24.2 Base Year 2 Staff Loading'!L109+'24.3 Base Year 3 Staff Loading'!L109+'24.4 Base Year 4 Staff Loading'!L109+'24.5 Base Year 5 Staff Loading'!L109+'24.6 Base Year 6 Staff Loading'!L109)/6</f>
        <v>53.333333333333336</v>
      </c>
      <c r="M109" s="1031">
        <f>('24.1 Base Year 1 Staff Loading'!M109+'24.2 Base Year 2 Staff Loading'!M109+'24.3 Base Year 3 Staff Loading'!M109+'24.4 Base Year 4 Staff Loading'!M109+'24.5 Base Year 5 Staff Loading'!M109+'24.6 Base Year 6 Staff Loading'!M109)/6</f>
        <v>53.333333333333336</v>
      </c>
      <c r="N109" s="1031">
        <f>('24.1 Base Year 1 Staff Loading'!N109+'24.2 Base Year 2 Staff Loading'!N109+'24.3 Base Year 3 Staff Loading'!N109+'24.4 Base Year 4 Staff Loading'!N109+'24.5 Base Year 5 Staff Loading'!N109+'24.6 Base Year 6 Staff Loading'!N109)/6</f>
        <v>53.333333333333336</v>
      </c>
      <c r="O109" s="1031">
        <f>('24.1 Base Year 1 Staff Loading'!O109+'24.2 Base Year 2 Staff Loading'!O109+'24.3 Base Year 3 Staff Loading'!O109+'24.4 Base Year 4 Staff Loading'!O109+'24.5 Base Year 5 Staff Loading'!O109+'24.6 Base Year 6 Staff Loading'!O109)/6</f>
        <v>53.333333333333336</v>
      </c>
      <c r="P109" s="1031">
        <f>('24.1 Base Year 1 Staff Loading'!P109+'24.2 Base Year 2 Staff Loading'!P109+'24.3 Base Year 3 Staff Loading'!P109+'24.4 Base Year 4 Staff Loading'!P109+'24.5 Base Year 5 Staff Loading'!P109+'24.6 Base Year 6 Staff Loading'!P109)/6</f>
        <v>53.333333333333336</v>
      </c>
      <c r="Q109" s="1031">
        <f>('24.1 Base Year 1 Staff Loading'!Q109+'24.2 Base Year 2 Staff Loading'!Q109+'24.3 Base Year 3 Staff Loading'!Q109+'24.4 Base Year 4 Staff Loading'!Q109+'24.5 Base Year 5 Staff Loading'!Q109+'24.6 Base Year 6 Staff Loading'!Q109)/6</f>
        <v>53.333333333333336</v>
      </c>
      <c r="R109" s="1031">
        <f t="shared" si="96"/>
        <v>640</v>
      </c>
      <c r="S109" s="742">
        <f t="shared" si="97"/>
        <v>203520</v>
      </c>
      <c r="W109" s="1032">
        <f t="shared" si="98"/>
        <v>0.32085561497326209</v>
      </c>
      <c r="X109" s="1032">
        <f t="shared" si="99"/>
        <v>53.333333333333336</v>
      </c>
      <c r="Z109" s="1032">
        <f t="shared" si="100"/>
        <v>0</v>
      </c>
      <c r="AA109" s="1032">
        <f t="shared" si="101"/>
        <v>640</v>
      </c>
      <c r="AB109" s="863">
        <f t="shared" si="102"/>
        <v>0</v>
      </c>
    </row>
    <row r="110" spans="1:31" ht="14.25" x14ac:dyDescent="0.3">
      <c r="A110" s="1026"/>
      <c r="B110" s="1027"/>
      <c r="C110" s="1028" t="s">
        <v>1449</v>
      </c>
      <c r="D110" s="1029">
        <v>95</v>
      </c>
      <c r="E110" s="1030" t="s">
        <v>153</v>
      </c>
      <c r="F110" s="1031">
        <f>('24.1 Base Year 1 Staff Loading'!F110+'24.2 Base Year 2 Staff Loading'!F110+'24.3 Base Year 3 Staff Loading'!F110+'24.4 Base Year 4 Staff Loading'!F110+'24.5 Base Year 5 Staff Loading'!F110+'24.6 Base Year 6 Staff Loading'!F110)/6</f>
        <v>1257.6659722222223</v>
      </c>
      <c r="G110" s="1031">
        <f>('24.1 Base Year 1 Staff Loading'!G110+'24.2 Base Year 2 Staff Loading'!G110+'24.3 Base Year 3 Staff Loading'!G110+'24.4 Base Year 4 Staff Loading'!G110+'24.5 Base Year 5 Staff Loading'!G110+'24.6 Base Year 6 Staff Loading'!G110)/6</f>
        <v>1257.6659722222223</v>
      </c>
      <c r="H110" s="1031">
        <f>('24.1 Base Year 1 Staff Loading'!H110+'24.2 Base Year 2 Staff Loading'!H110+'24.3 Base Year 3 Staff Loading'!H110+'24.4 Base Year 4 Staff Loading'!H110+'24.5 Base Year 5 Staff Loading'!H110+'24.6 Base Year 6 Staff Loading'!H110)/6</f>
        <v>1257.6659722222223</v>
      </c>
      <c r="I110" s="1031">
        <f>('24.1 Base Year 1 Staff Loading'!I110+'24.2 Base Year 2 Staff Loading'!I110+'24.3 Base Year 3 Staff Loading'!I110+'24.4 Base Year 4 Staff Loading'!I110+'24.5 Base Year 5 Staff Loading'!I110+'24.6 Base Year 6 Staff Loading'!I110)/6</f>
        <v>1257.6659722222223</v>
      </c>
      <c r="J110" s="1031">
        <f>('24.1 Base Year 1 Staff Loading'!J110+'24.2 Base Year 2 Staff Loading'!J110+'24.3 Base Year 3 Staff Loading'!J110+'24.4 Base Year 4 Staff Loading'!J110+'24.5 Base Year 5 Staff Loading'!J110+'24.6 Base Year 6 Staff Loading'!J110)/6</f>
        <v>1257.6659722222223</v>
      </c>
      <c r="K110" s="1031">
        <f>('24.1 Base Year 1 Staff Loading'!K110+'24.2 Base Year 2 Staff Loading'!K110+'24.3 Base Year 3 Staff Loading'!K110+'24.4 Base Year 4 Staff Loading'!K110+'24.5 Base Year 5 Staff Loading'!K110+'24.6 Base Year 6 Staff Loading'!K110)/6</f>
        <v>1257.6659722222223</v>
      </c>
      <c r="L110" s="1031">
        <f>('24.1 Base Year 1 Staff Loading'!L110+'24.2 Base Year 2 Staff Loading'!L110+'24.3 Base Year 3 Staff Loading'!L110+'24.4 Base Year 4 Staff Loading'!L110+'24.5 Base Year 5 Staff Loading'!L110+'24.6 Base Year 6 Staff Loading'!L110)/6</f>
        <v>1257.6659722222223</v>
      </c>
      <c r="M110" s="1031">
        <f>('24.1 Base Year 1 Staff Loading'!M110+'24.2 Base Year 2 Staff Loading'!M110+'24.3 Base Year 3 Staff Loading'!M110+'24.4 Base Year 4 Staff Loading'!M110+'24.5 Base Year 5 Staff Loading'!M110+'24.6 Base Year 6 Staff Loading'!M110)/6</f>
        <v>1257.6659722222223</v>
      </c>
      <c r="N110" s="1031">
        <f>('24.1 Base Year 1 Staff Loading'!N110+'24.2 Base Year 2 Staff Loading'!N110+'24.3 Base Year 3 Staff Loading'!N110+'24.4 Base Year 4 Staff Loading'!N110+'24.5 Base Year 5 Staff Loading'!N110+'24.6 Base Year 6 Staff Loading'!N110)/6</f>
        <v>1257.6659722222223</v>
      </c>
      <c r="O110" s="1031">
        <f>('24.1 Base Year 1 Staff Loading'!O110+'24.2 Base Year 2 Staff Loading'!O110+'24.3 Base Year 3 Staff Loading'!O110+'24.4 Base Year 4 Staff Loading'!O110+'24.5 Base Year 5 Staff Loading'!O110+'24.6 Base Year 6 Staff Loading'!O110)/6</f>
        <v>1257.6659722222223</v>
      </c>
      <c r="P110" s="1031">
        <f>('24.1 Base Year 1 Staff Loading'!P110+'24.2 Base Year 2 Staff Loading'!P110+'24.3 Base Year 3 Staff Loading'!P110+'24.4 Base Year 4 Staff Loading'!P110+'24.5 Base Year 5 Staff Loading'!P110+'24.6 Base Year 6 Staff Loading'!P110)/6</f>
        <v>1257.6659722222223</v>
      </c>
      <c r="Q110" s="1031">
        <f>('24.1 Base Year 1 Staff Loading'!Q110+'24.2 Base Year 2 Staff Loading'!Q110+'24.3 Base Year 3 Staff Loading'!Q110+'24.4 Base Year 4 Staff Loading'!Q110+'24.5 Base Year 5 Staff Loading'!Q110+'24.6 Base Year 6 Staff Loading'!Q110)/6</f>
        <v>1257.6659722222223</v>
      </c>
      <c r="R110" s="1031">
        <f t="shared" si="96"/>
        <v>15091.99166666667</v>
      </c>
      <c r="S110" s="742">
        <f t="shared" si="97"/>
        <v>1433739.2083333337</v>
      </c>
      <c r="W110" s="1032">
        <f t="shared" si="98"/>
        <v>7.5661722927807515</v>
      </c>
      <c r="X110" s="1032">
        <f t="shared" si="99"/>
        <v>1257.6659722222225</v>
      </c>
      <c r="Z110" s="1032">
        <f t="shared" si="100"/>
        <v>0</v>
      </c>
      <c r="AA110" s="1032">
        <f t="shared" si="101"/>
        <v>15091.99166666667</v>
      </c>
      <c r="AB110" s="863">
        <f t="shared" si="102"/>
        <v>0</v>
      </c>
    </row>
    <row r="111" spans="1:31" ht="14.25" x14ac:dyDescent="0.3">
      <c r="A111" s="1026"/>
      <c r="B111" s="1027"/>
      <c r="C111" s="1028" t="s">
        <v>1455</v>
      </c>
      <c r="D111" s="1029">
        <v>81</v>
      </c>
      <c r="E111" s="1030" t="s">
        <v>151</v>
      </c>
      <c r="F111" s="1031">
        <f>('24.1 Base Year 1 Staff Loading'!F111+'24.2 Base Year 2 Staff Loading'!F111+'24.3 Base Year 3 Staff Loading'!F111+'24.4 Base Year 4 Staff Loading'!F111+'24.5 Base Year 5 Staff Loading'!F111+'24.6 Base Year 6 Staff Loading'!F111)/6</f>
        <v>165.96291666666664</v>
      </c>
      <c r="G111" s="1031">
        <f>('24.1 Base Year 1 Staff Loading'!G111+'24.2 Base Year 2 Staff Loading'!G111+'24.3 Base Year 3 Staff Loading'!G111+'24.4 Base Year 4 Staff Loading'!G111+'24.5 Base Year 5 Staff Loading'!G111+'24.6 Base Year 6 Staff Loading'!G111)/6</f>
        <v>165.96291666666664</v>
      </c>
      <c r="H111" s="1031">
        <f>('24.1 Base Year 1 Staff Loading'!H111+'24.2 Base Year 2 Staff Loading'!H111+'24.3 Base Year 3 Staff Loading'!H111+'24.4 Base Year 4 Staff Loading'!H111+'24.5 Base Year 5 Staff Loading'!H111+'24.6 Base Year 6 Staff Loading'!H111)/6</f>
        <v>165.96291666666664</v>
      </c>
      <c r="I111" s="1031">
        <f>('24.1 Base Year 1 Staff Loading'!I111+'24.2 Base Year 2 Staff Loading'!I111+'24.3 Base Year 3 Staff Loading'!I111+'24.4 Base Year 4 Staff Loading'!I111+'24.5 Base Year 5 Staff Loading'!I111+'24.6 Base Year 6 Staff Loading'!I111)/6</f>
        <v>165.96291666666664</v>
      </c>
      <c r="J111" s="1031">
        <f>('24.1 Base Year 1 Staff Loading'!J111+'24.2 Base Year 2 Staff Loading'!J111+'24.3 Base Year 3 Staff Loading'!J111+'24.4 Base Year 4 Staff Loading'!J111+'24.5 Base Year 5 Staff Loading'!J111+'24.6 Base Year 6 Staff Loading'!J111)/6</f>
        <v>165.96291666666664</v>
      </c>
      <c r="K111" s="1031">
        <f>('24.1 Base Year 1 Staff Loading'!K111+'24.2 Base Year 2 Staff Loading'!K111+'24.3 Base Year 3 Staff Loading'!K111+'24.4 Base Year 4 Staff Loading'!K111+'24.5 Base Year 5 Staff Loading'!K111+'24.6 Base Year 6 Staff Loading'!K111)/6</f>
        <v>165.96291666666664</v>
      </c>
      <c r="L111" s="1031">
        <f>('24.1 Base Year 1 Staff Loading'!L111+'24.2 Base Year 2 Staff Loading'!L111+'24.3 Base Year 3 Staff Loading'!L111+'24.4 Base Year 4 Staff Loading'!L111+'24.5 Base Year 5 Staff Loading'!L111+'24.6 Base Year 6 Staff Loading'!L111)/6</f>
        <v>165.96291666666664</v>
      </c>
      <c r="M111" s="1031">
        <f>('24.1 Base Year 1 Staff Loading'!M111+'24.2 Base Year 2 Staff Loading'!M111+'24.3 Base Year 3 Staff Loading'!M111+'24.4 Base Year 4 Staff Loading'!M111+'24.5 Base Year 5 Staff Loading'!M111+'24.6 Base Year 6 Staff Loading'!M111)/6</f>
        <v>165.96291666666664</v>
      </c>
      <c r="N111" s="1031">
        <f>('24.1 Base Year 1 Staff Loading'!N111+'24.2 Base Year 2 Staff Loading'!N111+'24.3 Base Year 3 Staff Loading'!N111+'24.4 Base Year 4 Staff Loading'!N111+'24.5 Base Year 5 Staff Loading'!N111+'24.6 Base Year 6 Staff Loading'!N111)/6</f>
        <v>165.96291666666664</v>
      </c>
      <c r="O111" s="1031">
        <f>('24.1 Base Year 1 Staff Loading'!O111+'24.2 Base Year 2 Staff Loading'!O111+'24.3 Base Year 3 Staff Loading'!O111+'24.4 Base Year 4 Staff Loading'!O111+'24.5 Base Year 5 Staff Loading'!O111+'24.6 Base Year 6 Staff Loading'!O111)/6</f>
        <v>165.96291666666664</v>
      </c>
      <c r="P111" s="1031">
        <f>('24.1 Base Year 1 Staff Loading'!P111+'24.2 Base Year 2 Staff Loading'!P111+'24.3 Base Year 3 Staff Loading'!P111+'24.4 Base Year 4 Staff Loading'!P111+'24.5 Base Year 5 Staff Loading'!P111+'24.6 Base Year 6 Staff Loading'!P111)/6</f>
        <v>165.96291666666664</v>
      </c>
      <c r="Q111" s="1031">
        <f>('24.1 Base Year 1 Staff Loading'!Q111+'24.2 Base Year 2 Staff Loading'!Q111+'24.3 Base Year 3 Staff Loading'!Q111+'24.4 Base Year 4 Staff Loading'!Q111+'24.5 Base Year 5 Staff Loading'!Q111+'24.6 Base Year 6 Staff Loading'!Q111)/6</f>
        <v>165.96291666666664</v>
      </c>
      <c r="R111" s="1031">
        <f t="shared" si="96"/>
        <v>1991.5549999999996</v>
      </c>
      <c r="S111" s="742">
        <f t="shared" si="97"/>
        <v>161315.95499999996</v>
      </c>
      <c r="W111" s="1032">
        <f t="shared" si="98"/>
        <v>0.99844000668449195</v>
      </c>
      <c r="X111" s="1032">
        <f t="shared" si="99"/>
        <v>165.96291666666664</v>
      </c>
      <c r="Z111" s="1032">
        <f t="shared" si="100"/>
        <v>1991.5549999999996</v>
      </c>
      <c r="AA111" s="1032">
        <f t="shared" si="101"/>
        <v>0</v>
      </c>
      <c r="AB111" s="863">
        <f t="shared" si="102"/>
        <v>1</v>
      </c>
    </row>
    <row r="112" spans="1:31" ht="14.25" x14ac:dyDescent="0.3">
      <c r="A112" s="1026"/>
      <c r="B112" s="1027"/>
      <c r="C112" s="1028" t="s">
        <v>1392</v>
      </c>
      <c r="D112" s="1029">
        <v>129</v>
      </c>
      <c r="E112" s="1030" t="s">
        <v>153</v>
      </c>
      <c r="F112" s="1031">
        <f>('24.1 Base Year 1 Staff Loading'!F112+'24.2 Base Year 2 Staff Loading'!F112+'24.3 Base Year 3 Staff Loading'!F112+'24.4 Base Year 4 Staff Loading'!F112+'24.5 Base Year 5 Staff Loading'!F112+'24.6 Base Year 6 Staff Loading'!F112)/6</f>
        <v>74.479958333333329</v>
      </c>
      <c r="G112" s="1031">
        <f>('24.1 Base Year 1 Staff Loading'!G112+'24.2 Base Year 2 Staff Loading'!G112+'24.3 Base Year 3 Staff Loading'!G112+'24.4 Base Year 4 Staff Loading'!G112+'24.5 Base Year 5 Staff Loading'!G112+'24.6 Base Year 6 Staff Loading'!G112)/6</f>
        <v>74.479958333333329</v>
      </c>
      <c r="H112" s="1031">
        <f>('24.1 Base Year 1 Staff Loading'!H112+'24.2 Base Year 2 Staff Loading'!H112+'24.3 Base Year 3 Staff Loading'!H112+'24.4 Base Year 4 Staff Loading'!H112+'24.5 Base Year 5 Staff Loading'!H112+'24.6 Base Year 6 Staff Loading'!H112)/6</f>
        <v>74.479958333333329</v>
      </c>
      <c r="I112" s="1031">
        <f>('24.1 Base Year 1 Staff Loading'!I112+'24.2 Base Year 2 Staff Loading'!I112+'24.3 Base Year 3 Staff Loading'!I112+'24.4 Base Year 4 Staff Loading'!I112+'24.5 Base Year 5 Staff Loading'!I112+'24.6 Base Year 6 Staff Loading'!I112)/6</f>
        <v>74.479958333333329</v>
      </c>
      <c r="J112" s="1031">
        <f>('24.1 Base Year 1 Staff Loading'!J112+'24.2 Base Year 2 Staff Loading'!J112+'24.3 Base Year 3 Staff Loading'!J112+'24.4 Base Year 4 Staff Loading'!J112+'24.5 Base Year 5 Staff Loading'!J112+'24.6 Base Year 6 Staff Loading'!J112)/6</f>
        <v>74.479958333333329</v>
      </c>
      <c r="K112" s="1031">
        <f>('24.1 Base Year 1 Staff Loading'!K112+'24.2 Base Year 2 Staff Loading'!K112+'24.3 Base Year 3 Staff Loading'!K112+'24.4 Base Year 4 Staff Loading'!K112+'24.5 Base Year 5 Staff Loading'!K112+'24.6 Base Year 6 Staff Loading'!K112)/6</f>
        <v>74.479958333333329</v>
      </c>
      <c r="L112" s="1031">
        <f>('24.1 Base Year 1 Staff Loading'!L112+'24.2 Base Year 2 Staff Loading'!L112+'24.3 Base Year 3 Staff Loading'!L112+'24.4 Base Year 4 Staff Loading'!L112+'24.5 Base Year 5 Staff Loading'!L112+'24.6 Base Year 6 Staff Loading'!L112)/6</f>
        <v>74.479958333333329</v>
      </c>
      <c r="M112" s="1031">
        <f>('24.1 Base Year 1 Staff Loading'!M112+'24.2 Base Year 2 Staff Loading'!M112+'24.3 Base Year 3 Staff Loading'!M112+'24.4 Base Year 4 Staff Loading'!M112+'24.5 Base Year 5 Staff Loading'!M112+'24.6 Base Year 6 Staff Loading'!M112)/6</f>
        <v>74.479958333333329</v>
      </c>
      <c r="N112" s="1031">
        <f>('24.1 Base Year 1 Staff Loading'!N112+'24.2 Base Year 2 Staff Loading'!N112+'24.3 Base Year 3 Staff Loading'!N112+'24.4 Base Year 4 Staff Loading'!N112+'24.5 Base Year 5 Staff Loading'!N112+'24.6 Base Year 6 Staff Loading'!N112)/6</f>
        <v>74.479958333333329</v>
      </c>
      <c r="O112" s="1031">
        <f>('24.1 Base Year 1 Staff Loading'!O112+'24.2 Base Year 2 Staff Loading'!O112+'24.3 Base Year 3 Staff Loading'!O112+'24.4 Base Year 4 Staff Loading'!O112+'24.5 Base Year 5 Staff Loading'!O112+'24.6 Base Year 6 Staff Loading'!O112)/6</f>
        <v>74.479958333333329</v>
      </c>
      <c r="P112" s="1031">
        <f>('24.1 Base Year 1 Staff Loading'!P112+'24.2 Base Year 2 Staff Loading'!P112+'24.3 Base Year 3 Staff Loading'!P112+'24.4 Base Year 4 Staff Loading'!P112+'24.5 Base Year 5 Staff Loading'!P112+'24.6 Base Year 6 Staff Loading'!P112)/6</f>
        <v>74.479958333333329</v>
      </c>
      <c r="Q112" s="1031">
        <f>('24.1 Base Year 1 Staff Loading'!Q112+'24.2 Base Year 2 Staff Loading'!Q112+'24.3 Base Year 3 Staff Loading'!Q112+'24.4 Base Year 4 Staff Loading'!Q112+'24.5 Base Year 5 Staff Loading'!Q112+'24.6 Base Year 6 Staff Loading'!Q112)/6</f>
        <v>74.479958333333329</v>
      </c>
      <c r="R112" s="1031">
        <f t="shared" si="96"/>
        <v>893.7595</v>
      </c>
      <c r="S112" s="742">
        <f t="shared" si="97"/>
        <v>115294.9755</v>
      </c>
      <c r="W112" s="1032">
        <f t="shared" si="98"/>
        <v>0.44807461564171125</v>
      </c>
      <c r="X112" s="1032">
        <f t="shared" si="99"/>
        <v>74.479958333333329</v>
      </c>
      <c r="Z112" s="1032">
        <f t="shared" si="100"/>
        <v>0</v>
      </c>
      <c r="AA112" s="1032">
        <f t="shared" si="101"/>
        <v>893.7595</v>
      </c>
      <c r="AB112" s="863">
        <f t="shared" si="102"/>
        <v>0</v>
      </c>
    </row>
    <row r="113" spans="1:28" s="1039" customFormat="1" ht="14.25" x14ac:dyDescent="0.3">
      <c r="A113" s="1026"/>
      <c r="B113" s="1027"/>
      <c r="C113" s="1028" t="s">
        <v>1456</v>
      </c>
      <c r="D113" s="1029">
        <v>71</v>
      </c>
      <c r="E113" s="1030" t="s">
        <v>151</v>
      </c>
      <c r="F113" s="1031">
        <f>('24.1 Base Year 1 Staff Loading'!F113+'24.2 Base Year 2 Staff Loading'!F113+'24.3 Base Year 3 Staff Loading'!F113+'24.4 Base Year 4 Staff Loading'!F113+'24.5 Base Year 5 Staff Loading'!F113+'24.6 Base Year 6 Staff Loading'!F113)/6</f>
        <v>165.96291666666664</v>
      </c>
      <c r="G113" s="1031">
        <f>('24.1 Base Year 1 Staff Loading'!G113+'24.2 Base Year 2 Staff Loading'!G113+'24.3 Base Year 3 Staff Loading'!G113+'24.4 Base Year 4 Staff Loading'!G113+'24.5 Base Year 5 Staff Loading'!G113+'24.6 Base Year 6 Staff Loading'!G113)/6</f>
        <v>165.96291666666664</v>
      </c>
      <c r="H113" s="1031">
        <f>('24.1 Base Year 1 Staff Loading'!H113+'24.2 Base Year 2 Staff Loading'!H113+'24.3 Base Year 3 Staff Loading'!H113+'24.4 Base Year 4 Staff Loading'!H113+'24.5 Base Year 5 Staff Loading'!H113+'24.6 Base Year 6 Staff Loading'!H113)/6</f>
        <v>165.96291666666664</v>
      </c>
      <c r="I113" s="1031">
        <f>('24.1 Base Year 1 Staff Loading'!I113+'24.2 Base Year 2 Staff Loading'!I113+'24.3 Base Year 3 Staff Loading'!I113+'24.4 Base Year 4 Staff Loading'!I113+'24.5 Base Year 5 Staff Loading'!I113+'24.6 Base Year 6 Staff Loading'!I113)/6</f>
        <v>165.96291666666664</v>
      </c>
      <c r="J113" s="1031">
        <f>('24.1 Base Year 1 Staff Loading'!J113+'24.2 Base Year 2 Staff Loading'!J113+'24.3 Base Year 3 Staff Loading'!J113+'24.4 Base Year 4 Staff Loading'!J113+'24.5 Base Year 5 Staff Loading'!J113+'24.6 Base Year 6 Staff Loading'!J113)/6</f>
        <v>165.96291666666664</v>
      </c>
      <c r="K113" s="1031">
        <f>('24.1 Base Year 1 Staff Loading'!K113+'24.2 Base Year 2 Staff Loading'!K113+'24.3 Base Year 3 Staff Loading'!K113+'24.4 Base Year 4 Staff Loading'!K113+'24.5 Base Year 5 Staff Loading'!K113+'24.6 Base Year 6 Staff Loading'!K113)/6</f>
        <v>165.96291666666664</v>
      </c>
      <c r="L113" s="1031">
        <f>('24.1 Base Year 1 Staff Loading'!L113+'24.2 Base Year 2 Staff Loading'!L113+'24.3 Base Year 3 Staff Loading'!L113+'24.4 Base Year 4 Staff Loading'!L113+'24.5 Base Year 5 Staff Loading'!L113+'24.6 Base Year 6 Staff Loading'!L113)/6</f>
        <v>165.96291666666664</v>
      </c>
      <c r="M113" s="1031">
        <f>('24.1 Base Year 1 Staff Loading'!M113+'24.2 Base Year 2 Staff Loading'!M113+'24.3 Base Year 3 Staff Loading'!M113+'24.4 Base Year 4 Staff Loading'!M113+'24.5 Base Year 5 Staff Loading'!M113+'24.6 Base Year 6 Staff Loading'!M113)/6</f>
        <v>165.96291666666664</v>
      </c>
      <c r="N113" s="1031">
        <f>('24.1 Base Year 1 Staff Loading'!N113+'24.2 Base Year 2 Staff Loading'!N113+'24.3 Base Year 3 Staff Loading'!N113+'24.4 Base Year 4 Staff Loading'!N113+'24.5 Base Year 5 Staff Loading'!N113+'24.6 Base Year 6 Staff Loading'!N113)/6</f>
        <v>165.96291666666664</v>
      </c>
      <c r="O113" s="1031">
        <f>('24.1 Base Year 1 Staff Loading'!O113+'24.2 Base Year 2 Staff Loading'!O113+'24.3 Base Year 3 Staff Loading'!O113+'24.4 Base Year 4 Staff Loading'!O113+'24.5 Base Year 5 Staff Loading'!O113+'24.6 Base Year 6 Staff Loading'!O113)/6</f>
        <v>165.96291666666664</v>
      </c>
      <c r="P113" s="1031">
        <f>('24.1 Base Year 1 Staff Loading'!P113+'24.2 Base Year 2 Staff Loading'!P113+'24.3 Base Year 3 Staff Loading'!P113+'24.4 Base Year 4 Staff Loading'!P113+'24.5 Base Year 5 Staff Loading'!P113+'24.6 Base Year 6 Staff Loading'!P113)/6</f>
        <v>165.96291666666664</v>
      </c>
      <c r="Q113" s="1031">
        <f>('24.1 Base Year 1 Staff Loading'!Q113+'24.2 Base Year 2 Staff Loading'!Q113+'24.3 Base Year 3 Staff Loading'!Q113+'24.4 Base Year 4 Staff Loading'!Q113+'24.5 Base Year 5 Staff Loading'!Q113+'24.6 Base Year 6 Staff Loading'!Q113)/6</f>
        <v>165.96291666666664</v>
      </c>
      <c r="R113" s="1031">
        <f t="shared" si="96"/>
        <v>1991.5549999999996</v>
      </c>
      <c r="S113" s="742">
        <f t="shared" si="97"/>
        <v>141400.40499999997</v>
      </c>
      <c r="T113" s="1017"/>
      <c r="U113" s="1017"/>
      <c r="V113" s="1017"/>
      <c r="W113" s="1032">
        <f t="shared" si="98"/>
        <v>0.99844000668449195</v>
      </c>
      <c r="X113" s="1032">
        <f t="shared" si="99"/>
        <v>165.96291666666664</v>
      </c>
      <c r="Z113" s="1032">
        <f t="shared" si="100"/>
        <v>1991.5549999999996</v>
      </c>
      <c r="AA113" s="1032">
        <f t="shared" si="101"/>
        <v>0</v>
      </c>
      <c r="AB113" s="863">
        <f t="shared" si="102"/>
        <v>1</v>
      </c>
    </row>
    <row r="114" spans="1:28" s="1039" customFormat="1" ht="14.25" x14ac:dyDescent="0.3">
      <c r="A114" s="1026"/>
      <c r="B114" s="1027"/>
      <c r="C114" s="1028" t="s">
        <v>1393</v>
      </c>
      <c r="D114" s="1029">
        <v>110</v>
      </c>
      <c r="E114" s="1030" t="s">
        <v>153</v>
      </c>
      <c r="F114" s="1031">
        <f>('24.1 Base Year 1 Staff Loading'!F114+'24.2 Base Year 2 Staff Loading'!F114+'24.3 Base Year 3 Staff Loading'!F114+'24.4 Base Year 4 Staff Loading'!F114+'24.5 Base Year 5 Staff Loading'!F114+'24.6 Base Year 6 Staff Loading'!F114)/6</f>
        <v>1078.1088888888887</v>
      </c>
      <c r="G114" s="1031">
        <f>('24.1 Base Year 1 Staff Loading'!G114+'24.2 Base Year 2 Staff Loading'!G114+'24.3 Base Year 3 Staff Loading'!G114+'24.4 Base Year 4 Staff Loading'!G114+'24.5 Base Year 5 Staff Loading'!G114+'24.6 Base Year 6 Staff Loading'!G114)/6</f>
        <v>1078.1088888888887</v>
      </c>
      <c r="H114" s="1031">
        <f>('24.1 Base Year 1 Staff Loading'!H114+'24.2 Base Year 2 Staff Loading'!H114+'24.3 Base Year 3 Staff Loading'!H114+'24.4 Base Year 4 Staff Loading'!H114+'24.5 Base Year 5 Staff Loading'!H114+'24.6 Base Year 6 Staff Loading'!H114)/6</f>
        <v>1078.1088888888887</v>
      </c>
      <c r="I114" s="1031">
        <f>('24.1 Base Year 1 Staff Loading'!I114+'24.2 Base Year 2 Staff Loading'!I114+'24.3 Base Year 3 Staff Loading'!I114+'24.4 Base Year 4 Staff Loading'!I114+'24.5 Base Year 5 Staff Loading'!I114+'24.6 Base Year 6 Staff Loading'!I114)/6</f>
        <v>1078.1088888888887</v>
      </c>
      <c r="J114" s="1031">
        <f>('24.1 Base Year 1 Staff Loading'!J114+'24.2 Base Year 2 Staff Loading'!J114+'24.3 Base Year 3 Staff Loading'!J114+'24.4 Base Year 4 Staff Loading'!J114+'24.5 Base Year 5 Staff Loading'!J114+'24.6 Base Year 6 Staff Loading'!J114)/6</f>
        <v>1078.1088888888887</v>
      </c>
      <c r="K114" s="1031">
        <f>('24.1 Base Year 1 Staff Loading'!K114+'24.2 Base Year 2 Staff Loading'!K114+'24.3 Base Year 3 Staff Loading'!K114+'24.4 Base Year 4 Staff Loading'!K114+'24.5 Base Year 5 Staff Loading'!K114+'24.6 Base Year 6 Staff Loading'!K114)/6</f>
        <v>1078.1088888888887</v>
      </c>
      <c r="L114" s="1031">
        <f>('24.1 Base Year 1 Staff Loading'!L114+'24.2 Base Year 2 Staff Loading'!L114+'24.3 Base Year 3 Staff Loading'!L114+'24.4 Base Year 4 Staff Loading'!L114+'24.5 Base Year 5 Staff Loading'!L114+'24.6 Base Year 6 Staff Loading'!L114)/6</f>
        <v>1078.1088888888887</v>
      </c>
      <c r="M114" s="1031">
        <f>('24.1 Base Year 1 Staff Loading'!M114+'24.2 Base Year 2 Staff Loading'!M114+'24.3 Base Year 3 Staff Loading'!M114+'24.4 Base Year 4 Staff Loading'!M114+'24.5 Base Year 5 Staff Loading'!M114+'24.6 Base Year 6 Staff Loading'!M114)/6</f>
        <v>1078.1088888888887</v>
      </c>
      <c r="N114" s="1031">
        <f>('24.1 Base Year 1 Staff Loading'!N114+'24.2 Base Year 2 Staff Loading'!N114+'24.3 Base Year 3 Staff Loading'!N114+'24.4 Base Year 4 Staff Loading'!N114+'24.5 Base Year 5 Staff Loading'!N114+'24.6 Base Year 6 Staff Loading'!N114)/6</f>
        <v>1078.1088888888887</v>
      </c>
      <c r="O114" s="1031">
        <f>('24.1 Base Year 1 Staff Loading'!O114+'24.2 Base Year 2 Staff Loading'!O114+'24.3 Base Year 3 Staff Loading'!O114+'24.4 Base Year 4 Staff Loading'!O114+'24.5 Base Year 5 Staff Loading'!O114+'24.6 Base Year 6 Staff Loading'!O114)/6</f>
        <v>1078.1088888888887</v>
      </c>
      <c r="P114" s="1031">
        <f>('24.1 Base Year 1 Staff Loading'!P114+'24.2 Base Year 2 Staff Loading'!P114+'24.3 Base Year 3 Staff Loading'!P114+'24.4 Base Year 4 Staff Loading'!P114+'24.5 Base Year 5 Staff Loading'!P114+'24.6 Base Year 6 Staff Loading'!P114)/6</f>
        <v>1078.1088888888887</v>
      </c>
      <c r="Q114" s="1031">
        <f>('24.1 Base Year 1 Staff Loading'!Q114+'24.2 Base Year 2 Staff Loading'!Q114+'24.3 Base Year 3 Staff Loading'!Q114+'24.4 Base Year 4 Staff Loading'!Q114+'24.5 Base Year 5 Staff Loading'!Q114+'24.6 Base Year 6 Staff Loading'!Q114)/6</f>
        <v>1078.1088888888887</v>
      </c>
      <c r="R114" s="1031">
        <f t="shared" si="96"/>
        <v>12937.306666666662</v>
      </c>
      <c r="S114" s="742">
        <f t="shared" si="97"/>
        <v>1423103.7333333327</v>
      </c>
      <c r="T114" s="1017"/>
      <c r="U114" s="1017"/>
      <c r="V114" s="1017"/>
      <c r="W114" s="1032">
        <f t="shared" si="98"/>
        <v>6.4859491978609611</v>
      </c>
      <c r="X114" s="1032">
        <f t="shared" si="99"/>
        <v>1078.1088888888885</v>
      </c>
      <c r="Z114" s="1032">
        <f t="shared" si="100"/>
        <v>0</v>
      </c>
      <c r="AA114" s="1032">
        <f t="shared" si="101"/>
        <v>12937.306666666662</v>
      </c>
      <c r="AB114" s="863">
        <f t="shared" si="102"/>
        <v>0</v>
      </c>
    </row>
    <row r="115" spans="1:28" ht="14.25" customHeight="1" x14ac:dyDescent="0.3">
      <c r="A115" s="1026"/>
      <c r="B115" s="1027"/>
      <c r="C115" s="1028"/>
      <c r="D115" s="1029"/>
      <c r="E115" s="1030"/>
      <c r="F115" s="1031">
        <f>('24.1 Base Year 1 Staff Loading'!F115+'24.2 Base Year 2 Staff Loading'!F115+'24.3 Base Year 3 Staff Loading'!F115+'24.4 Base Year 4 Staff Loading'!F115+'24.5 Base Year 5 Staff Loading'!F115+'24.6 Base Year 6 Staff Loading'!F115)/6</f>
        <v>0</v>
      </c>
      <c r="G115" s="1031">
        <f>('24.1 Base Year 1 Staff Loading'!G115+'24.2 Base Year 2 Staff Loading'!G115+'24.3 Base Year 3 Staff Loading'!G115+'24.4 Base Year 4 Staff Loading'!G115+'24.5 Base Year 5 Staff Loading'!G115+'24.6 Base Year 6 Staff Loading'!G115)/6</f>
        <v>0</v>
      </c>
      <c r="H115" s="1031">
        <f>('24.1 Base Year 1 Staff Loading'!H115+'24.2 Base Year 2 Staff Loading'!H115+'24.3 Base Year 3 Staff Loading'!H115+'24.4 Base Year 4 Staff Loading'!H115+'24.5 Base Year 5 Staff Loading'!H115+'24.6 Base Year 6 Staff Loading'!H115)/6</f>
        <v>0</v>
      </c>
      <c r="I115" s="1031">
        <f>('24.1 Base Year 1 Staff Loading'!I115+'24.2 Base Year 2 Staff Loading'!I115+'24.3 Base Year 3 Staff Loading'!I115+'24.4 Base Year 4 Staff Loading'!I115+'24.5 Base Year 5 Staff Loading'!I115+'24.6 Base Year 6 Staff Loading'!I115)/6</f>
        <v>0</v>
      </c>
      <c r="J115" s="1031">
        <f>('24.1 Base Year 1 Staff Loading'!J115+'24.2 Base Year 2 Staff Loading'!J115+'24.3 Base Year 3 Staff Loading'!J115+'24.4 Base Year 4 Staff Loading'!J115+'24.5 Base Year 5 Staff Loading'!J115+'24.6 Base Year 6 Staff Loading'!J115)/6</f>
        <v>0</v>
      </c>
      <c r="K115" s="1031">
        <f>('24.1 Base Year 1 Staff Loading'!K115+'24.2 Base Year 2 Staff Loading'!K115+'24.3 Base Year 3 Staff Loading'!K115+'24.4 Base Year 4 Staff Loading'!K115+'24.5 Base Year 5 Staff Loading'!K115+'24.6 Base Year 6 Staff Loading'!K115)/6</f>
        <v>0</v>
      </c>
      <c r="L115" s="1031">
        <f>('24.1 Base Year 1 Staff Loading'!L115+'24.2 Base Year 2 Staff Loading'!L115+'24.3 Base Year 3 Staff Loading'!L115+'24.4 Base Year 4 Staff Loading'!L115+'24.5 Base Year 5 Staff Loading'!L115+'24.6 Base Year 6 Staff Loading'!L115)/6</f>
        <v>0</v>
      </c>
      <c r="M115" s="1031">
        <f>('24.1 Base Year 1 Staff Loading'!M115+'24.2 Base Year 2 Staff Loading'!M115+'24.3 Base Year 3 Staff Loading'!M115+'24.4 Base Year 4 Staff Loading'!M115+'24.5 Base Year 5 Staff Loading'!M115+'24.6 Base Year 6 Staff Loading'!M115)/6</f>
        <v>0</v>
      </c>
      <c r="N115" s="1031">
        <f>('24.1 Base Year 1 Staff Loading'!N115+'24.2 Base Year 2 Staff Loading'!N115+'24.3 Base Year 3 Staff Loading'!N115+'24.4 Base Year 4 Staff Loading'!N115+'24.5 Base Year 5 Staff Loading'!N115+'24.6 Base Year 6 Staff Loading'!N115)/6</f>
        <v>0</v>
      </c>
      <c r="O115" s="1031">
        <f>('24.1 Base Year 1 Staff Loading'!O115+'24.2 Base Year 2 Staff Loading'!O115+'24.3 Base Year 3 Staff Loading'!O115+'24.4 Base Year 4 Staff Loading'!O115+'24.5 Base Year 5 Staff Loading'!O115+'24.6 Base Year 6 Staff Loading'!O115)/6</f>
        <v>0</v>
      </c>
      <c r="P115" s="1031">
        <f>('24.1 Base Year 1 Staff Loading'!P115+'24.2 Base Year 2 Staff Loading'!P115+'24.3 Base Year 3 Staff Loading'!P115+'24.4 Base Year 4 Staff Loading'!P115+'24.5 Base Year 5 Staff Loading'!P115+'24.6 Base Year 6 Staff Loading'!P115)/6</f>
        <v>0</v>
      </c>
      <c r="Q115" s="1031">
        <f>('24.1 Base Year 1 Staff Loading'!Q115+'24.2 Base Year 2 Staff Loading'!Q115+'24.3 Base Year 3 Staff Loading'!Q115+'24.4 Base Year 4 Staff Loading'!Q115+'24.5 Base Year 5 Staff Loading'!Q115+'24.6 Base Year 6 Staff Loading'!Q115)/6</f>
        <v>0</v>
      </c>
      <c r="R115" s="1031">
        <f t="shared" si="96"/>
        <v>0</v>
      </c>
      <c r="S115" s="742">
        <f t="shared" si="97"/>
        <v>0</v>
      </c>
      <c r="W115" s="1032">
        <f t="shared" si="98"/>
        <v>0</v>
      </c>
      <c r="X115" s="1032">
        <f t="shared" si="99"/>
        <v>0</v>
      </c>
      <c r="Z115" s="1032">
        <f t="shared" si="100"/>
        <v>0</v>
      </c>
      <c r="AA115" s="1032">
        <f t="shared" si="101"/>
        <v>0</v>
      </c>
      <c r="AB115" s="863" t="e">
        <f t="shared" si="102"/>
        <v>#DIV/0!</v>
      </c>
    </row>
    <row r="116" spans="1:28" s="1019" customFormat="1" ht="15" thickBot="1" x14ac:dyDescent="0.35">
      <c r="A116" s="1033"/>
      <c r="B116" s="1034" t="s">
        <v>1387</v>
      </c>
      <c r="C116" s="1035"/>
      <c r="D116" s="1036"/>
      <c r="E116" s="1037"/>
      <c r="F116" s="1038">
        <f>SUM(F104:F115)</f>
        <v>3741.1478750000006</v>
      </c>
      <c r="G116" s="1038">
        <f t="shared" ref="G116:R116" si="103">SUM(G104:G115)</f>
        <v>3741.1478750000006</v>
      </c>
      <c r="H116" s="1038">
        <f t="shared" si="103"/>
        <v>3741.1478750000006</v>
      </c>
      <c r="I116" s="1038">
        <f t="shared" si="103"/>
        <v>3741.1478750000006</v>
      </c>
      <c r="J116" s="1038">
        <f t="shared" si="103"/>
        <v>3741.1478750000006</v>
      </c>
      <c r="K116" s="1038">
        <f t="shared" si="103"/>
        <v>3741.1478750000006</v>
      </c>
      <c r="L116" s="1038">
        <f t="shared" si="103"/>
        <v>3741.1478750000006</v>
      </c>
      <c r="M116" s="1038">
        <f t="shared" si="103"/>
        <v>3741.1478750000006</v>
      </c>
      <c r="N116" s="1038">
        <f t="shared" si="103"/>
        <v>3741.1478750000006</v>
      </c>
      <c r="O116" s="1038">
        <f t="shared" si="103"/>
        <v>3741.1478750000006</v>
      </c>
      <c r="P116" s="1038">
        <f t="shared" si="103"/>
        <v>3741.1478750000006</v>
      </c>
      <c r="Q116" s="1038">
        <f t="shared" si="103"/>
        <v>3741.1478750000006</v>
      </c>
      <c r="R116" s="1038">
        <f t="shared" si="103"/>
        <v>44893.7745</v>
      </c>
      <c r="S116" s="750">
        <f>SUM(S104:S115)</f>
        <v>4703912.0304999994</v>
      </c>
      <c r="T116" s="1017"/>
      <c r="U116" s="1017"/>
      <c r="V116" s="1017"/>
      <c r="W116" s="1050">
        <f>SUM(W104:W115)</f>
        <v>22.506905665106956</v>
      </c>
      <c r="X116" s="1050">
        <f>SUM(X104:X115)</f>
        <v>3741.1478750000001</v>
      </c>
      <c r="Z116" s="1040">
        <f>SUM(Z104:Z115)</f>
        <v>6638.5166666666646</v>
      </c>
      <c r="AA116" s="1040">
        <f>SUM(AA104:AA115)</f>
        <v>38255.257833333337</v>
      </c>
      <c r="AB116" s="752">
        <f>Z116/(Z116+AA116)</f>
        <v>0.14787165348876299</v>
      </c>
    </row>
    <row r="117" spans="1:28" ht="9.9499999999999993" customHeight="1" x14ac:dyDescent="0.3">
      <c r="A117" s="1051"/>
      <c r="B117" s="1052"/>
      <c r="C117" s="1028"/>
      <c r="D117" s="1029"/>
      <c r="E117" s="1030"/>
      <c r="F117" s="1053"/>
      <c r="G117" s="1053"/>
      <c r="H117" s="1053"/>
      <c r="I117" s="1053"/>
      <c r="J117" s="1053"/>
      <c r="K117" s="1053"/>
      <c r="L117" s="1053"/>
      <c r="M117" s="1053"/>
      <c r="N117" s="1053"/>
      <c r="O117" s="1053"/>
      <c r="P117" s="1053"/>
      <c r="Q117" s="1053"/>
      <c r="R117" s="1053"/>
      <c r="S117" s="788"/>
      <c r="T117" s="1039"/>
      <c r="U117" s="1039"/>
      <c r="V117" s="1039"/>
      <c r="W117" s="1076"/>
      <c r="X117" s="1076"/>
      <c r="Z117" s="1076"/>
      <c r="AA117" s="1076"/>
      <c r="AB117" s="744"/>
    </row>
    <row r="118" spans="1:28" ht="15" thickBot="1" x14ac:dyDescent="0.35">
      <c r="A118" s="1055"/>
      <c r="B118" s="1056" t="s">
        <v>1387</v>
      </c>
      <c r="C118" s="1057"/>
      <c r="D118" s="1058"/>
      <c r="E118" s="1059"/>
      <c r="F118" s="1058">
        <f t="shared" ref="F118:S118" si="104">SUM(F116,)</f>
        <v>3741.1478750000006</v>
      </c>
      <c r="G118" s="1058">
        <f t="shared" si="104"/>
        <v>3741.1478750000006</v>
      </c>
      <c r="H118" s="1058">
        <f t="shared" si="104"/>
        <v>3741.1478750000006</v>
      </c>
      <c r="I118" s="1058">
        <f t="shared" si="104"/>
        <v>3741.1478750000006</v>
      </c>
      <c r="J118" s="1058">
        <f t="shared" si="104"/>
        <v>3741.1478750000006</v>
      </c>
      <c r="K118" s="1058">
        <f t="shared" si="104"/>
        <v>3741.1478750000006</v>
      </c>
      <c r="L118" s="1058">
        <f t="shared" si="104"/>
        <v>3741.1478750000006</v>
      </c>
      <c r="M118" s="1058">
        <f t="shared" si="104"/>
        <v>3741.1478750000006</v>
      </c>
      <c r="N118" s="1058">
        <f t="shared" si="104"/>
        <v>3741.1478750000006</v>
      </c>
      <c r="O118" s="1058">
        <f t="shared" si="104"/>
        <v>3741.1478750000006</v>
      </c>
      <c r="P118" s="1058">
        <f t="shared" si="104"/>
        <v>3741.1478750000006</v>
      </c>
      <c r="Q118" s="1058">
        <f t="shared" si="104"/>
        <v>3741.1478750000006</v>
      </c>
      <c r="R118" s="1058">
        <f t="shared" si="104"/>
        <v>44893.7745</v>
      </c>
      <c r="S118" s="768">
        <f t="shared" si="104"/>
        <v>4703912.0304999994</v>
      </c>
      <c r="W118" s="1058">
        <f>SUM(W116,)</f>
        <v>22.506905665106956</v>
      </c>
      <c r="X118" s="1058">
        <f>SUM(X116,)</f>
        <v>3741.1478750000001</v>
      </c>
      <c r="Z118" s="1058">
        <f>SUM(Z116,)</f>
        <v>6638.5166666666646</v>
      </c>
      <c r="AA118" s="1058">
        <f>SUM(AA116,)</f>
        <v>38255.257833333337</v>
      </c>
      <c r="AB118" s="769">
        <f t="shared" ref="AB118" si="105">Z118/(AA118+Z118)</f>
        <v>0.14787165348876299</v>
      </c>
    </row>
    <row r="119" spans="1:28" ht="14.25" x14ac:dyDescent="0.3">
      <c r="A119" s="1051"/>
      <c r="B119" s="1070"/>
      <c r="C119" s="1071"/>
      <c r="D119" s="1072"/>
      <c r="E119" s="1073"/>
      <c r="F119" s="1053"/>
      <c r="G119" s="1053"/>
      <c r="H119" s="1053"/>
      <c r="I119" s="1053"/>
      <c r="J119" s="1053"/>
      <c r="K119" s="1053"/>
      <c r="L119" s="1053"/>
      <c r="M119" s="1053"/>
      <c r="N119" s="1053"/>
      <c r="O119" s="1053"/>
      <c r="P119" s="1053"/>
      <c r="Q119" s="1053"/>
      <c r="R119" s="1053"/>
      <c r="S119" s="788"/>
      <c r="T119" s="1039"/>
      <c r="U119" s="1039"/>
      <c r="V119" s="1039"/>
      <c r="W119" s="1074"/>
      <c r="X119" s="1074"/>
      <c r="Z119" s="1074"/>
      <c r="AA119" s="1074"/>
      <c r="AB119" s="790"/>
    </row>
    <row r="120" spans="1:28" ht="14.25" x14ac:dyDescent="0.3">
      <c r="A120" s="1021">
        <v>4</v>
      </c>
      <c r="B120" s="1075" t="s">
        <v>1389</v>
      </c>
      <c r="C120" s="1023"/>
      <c r="D120" s="1023"/>
      <c r="E120" s="1024"/>
      <c r="F120" s="1067"/>
      <c r="G120" s="1067"/>
      <c r="H120" s="1067"/>
      <c r="I120" s="1067"/>
      <c r="J120" s="1067"/>
      <c r="K120" s="1067"/>
      <c r="L120" s="1067"/>
      <c r="M120" s="1067"/>
      <c r="N120" s="1067"/>
      <c r="O120" s="1067"/>
      <c r="P120" s="1067"/>
      <c r="Q120" s="1067"/>
      <c r="R120" s="1025"/>
      <c r="S120" s="792"/>
      <c r="T120" s="1039"/>
      <c r="U120" s="1039"/>
      <c r="V120" s="1039"/>
      <c r="W120" s="1023"/>
      <c r="X120" s="1023"/>
      <c r="Z120" s="1023"/>
      <c r="AA120" s="1023"/>
      <c r="AB120" s="735"/>
    </row>
    <row r="121" spans="1:28" ht="14.25" x14ac:dyDescent="0.3">
      <c r="A121" s="1026">
        <v>4.0999999999999996</v>
      </c>
      <c r="B121" s="1027" t="s">
        <v>1389</v>
      </c>
      <c r="C121" s="1028"/>
      <c r="D121" s="1029"/>
      <c r="E121" s="1030"/>
      <c r="F121" s="1031">
        <f>('24.1 Base Year 1 Staff Loading'!F121+'24.2 Base Year 2 Staff Loading'!F121+'24.3 Base Year 3 Staff Loading'!F121+'24.4 Base Year 4 Staff Loading'!F121+'24.5 Base Year 5 Staff Loading'!F121+'24.6 Base Year 6 Staff Loading'!F121)/6</f>
        <v>0</v>
      </c>
      <c r="G121" s="1031">
        <f>('24.1 Base Year 1 Staff Loading'!G121+'24.2 Base Year 2 Staff Loading'!G121+'24.3 Base Year 3 Staff Loading'!G121+'24.4 Base Year 4 Staff Loading'!G121+'24.5 Base Year 5 Staff Loading'!G121+'24.6 Base Year 6 Staff Loading'!G121)/6</f>
        <v>0</v>
      </c>
      <c r="H121" s="1031">
        <f>('24.1 Base Year 1 Staff Loading'!H121+'24.2 Base Year 2 Staff Loading'!H121+'24.3 Base Year 3 Staff Loading'!H121+'24.4 Base Year 4 Staff Loading'!H121+'24.5 Base Year 5 Staff Loading'!H121+'24.6 Base Year 6 Staff Loading'!H121)/6</f>
        <v>0</v>
      </c>
      <c r="I121" s="1031">
        <f>('24.1 Base Year 1 Staff Loading'!I121+'24.2 Base Year 2 Staff Loading'!I121+'24.3 Base Year 3 Staff Loading'!I121+'24.4 Base Year 4 Staff Loading'!I121+'24.5 Base Year 5 Staff Loading'!I121+'24.6 Base Year 6 Staff Loading'!I121)/6</f>
        <v>0</v>
      </c>
      <c r="J121" s="1031">
        <f>('24.1 Base Year 1 Staff Loading'!J121+'24.2 Base Year 2 Staff Loading'!J121+'24.3 Base Year 3 Staff Loading'!J121+'24.4 Base Year 4 Staff Loading'!J121+'24.5 Base Year 5 Staff Loading'!J121+'24.6 Base Year 6 Staff Loading'!J121)/6</f>
        <v>0</v>
      </c>
      <c r="K121" s="1031">
        <f>('24.1 Base Year 1 Staff Loading'!K121+'24.2 Base Year 2 Staff Loading'!K121+'24.3 Base Year 3 Staff Loading'!K121+'24.4 Base Year 4 Staff Loading'!K121+'24.5 Base Year 5 Staff Loading'!K121+'24.6 Base Year 6 Staff Loading'!K121)/6</f>
        <v>0</v>
      </c>
      <c r="L121" s="1031">
        <f>('24.1 Base Year 1 Staff Loading'!L121+'24.2 Base Year 2 Staff Loading'!L121+'24.3 Base Year 3 Staff Loading'!L121+'24.4 Base Year 4 Staff Loading'!L121+'24.5 Base Year 5 Staff Loading'!L121+'24.6 Base Year 6 Staff Loading'!L121)/6</f>
        <v>0</v>
      </c>
      <c r="M121" s="1031">
        <f>('24.1 Base Year 1 Staff Loading'!M121+'24.2 Base Year 2 Staff Loading'!M121+'24.3 Base Year 3 Staff Loading'!M121+'24.4 Base Year 4 Staff Loading'!M121+'24.5 Base Year 5 Staff Loading'!M121+'24.6 Base Year 6 Staff Loading'!M121)/6</f>
        <v>0</v>
      </c>
      <c r="N121" s="1031">
        <f>('24.1 Base Year 1 Staff Loading'!N121+'24.2 Base Year 2 Staff Loading'!N121+'24.3 Base Year 3 Staff Loading'!N121+'24.4 Base Year 4 Staff Loading'!N121+'24.5 Base Year 5 Staff Loading'!N121+'24.6 Base Year 6 Staff Loading'!N121)/6</f>
        <v>0</v>
      </c>
      <c r="O121" s="1031">
        <f>('24.1 Base Year 1 Staff Loading'!O121+'24.2 Base Year 2 Staff Loading'!O121+'24.3 Base Year 3 Staff Loading'!O121+'24.4 Base Year 4 Staff Loading'!O121+'24.5 Base Year 5 Staff Loading'!O121+'24.6 Base Year 6 Staff Loading'!O121)/6</f>
        <v>0</v>
      </c>
      <c r="P121" s="1031">
        <f>('24.1 Base Year 1 Staff Loading'!P121+'24.2 Base Year 2 Staff Loading'!P121+'24.3 Base Year 3 Staff Loading'!P121+'24.4 Base Year 4 Staff Loading'!P121+'24.5 Base Year 5 Staff Loading'!P121+'24.6 Base Year 6 Staff Loading'!P121)/6</f>
        <v>0</v>
      </c>
      <c r="Q121" s="1031">
        <f>('24.1 Base Year 1 Staff Loading'!Q121+'24.2 Base Year 2 Staff Loading'!Q121+'24.3 Base Year 3 Staff Loading'!Q121+'24.4 Base Year 4 Staff Loading'!Q121+'24.5 Base Year 5 Staff Loading'!Q121+'24.6 Base Year 6 Staff Loading'!Q121)/6</f>
        <v>0</v>
      </c>
      <c r="R121" s="1031">
        <f>SUM(F121:Q121)</f>
        <v>0</v>
      </c>
      <c r="S121" s="742">
        <f>D121*R121</f>
        <v>0</v>
      </c>
      <c r="W121" s="1032">
        <f>X121/$U$7</f>
        <v>0</v>
      </c>
      <c r="X121" s="1032">
        <f>R121/12</f>
        <v>0</v>
      </c>
      <c r="Z121" s="1032">
        <f>IF($E121="Y",$R121,0)</f>
        <v>0</v>
      </c>
      <c r="AA121" s="1032">
        <f>IF($E121="N",$R121,0)</f>
        <v>0</v>
      </c>
      <c r="AB121" s="863" t="e">
        <f>Z121/(AA121+Z121)</f>
        <v>#DIV/0!</v>
      </c>
    </row>
    <row r="122" spans="1:28" s="1039" customFormat="1" ht="14.25" x14ac:dyDescent="0.3">
      <c r="A122" s="1026"/>
      <c r="B122" s="1027"/>
      <c r="C122" s="1028" t="s">
        <v>1367</v>
      </c>
      <c r="D122" s="1029">
        <v>59</v>
      </c>
      <c r="E122" s="1030" t="s">
        <v>151</v>
      </c>
      <c r="F122" s="1031">
        <f>('24.1 Base Year 1 Staff Loading'!F122+'24.2 Base Year 2 Staff Loading'!F122+'24.3 Base Year 3 Staff Loading'!F122+'24.4 Base Year 4 Staff Loading'!F122+'24.5 Base Year 5 Staff Loading'!F122+'24.6 Base Year 6 Staff Loading'!F122)/6</f>
        <v>497.88875000000002</v>
      </c>
      <c r="G122" s="1031">
        <f>('24.1 Base Year 1 Staff Loading'!G122+'24.2 Base Year 2 Staff Loading'!G122+'24.3 Base Year 3 Staff Loading'!G122+'24.4 Base Year 4 Staff Loading'!G122+'24.5 Base Year 5 Staff Loading'!G122+'24.6 Base Year 6 Staff Loading'!G122)/6</f>
        <v>497.88875000000002</v>
      </c>
      <c r="H122" s="1031">
        <f>('24.1 Base Year 1 Staff Loading'!H122+'24.2 Base Year 2 Staff Loading'!H122+'24.3 Base Year 3 Staff Loading'!H122+'24.4 Base Year 4 Staff Loading'!H122+'24.5 Base Year 5 Staff Loading'!H122+'24.6 Base Year 6 Staff Loading'!H122)/6</f>
        <v>497.88875000000002</v>
      </c>
      <c r="I122" s="1031">
        <f>('24.1 Base Year 1 Staff Loading'!I122+'24.2 Base Year 2 Staff Loading'!I122+'24.3 Base Year 3 Staff Loading'!I122+'24.4 Base Year 4 Staff Loading'!I122+'24.5 Base Year 5 Staff Loading'!I122+'24.6 Base Year 6 Staff Loading'!I122)/6</f>
        <v>497.88875000000002</v>
      </c>
      <c r="J122" s="1031">
        <f>('24.1 Base Year 1 Staff Loading'!J122+'24.2 Base Year 2 Staff Loading'!J122+'24.3 Base Year 3 Staff Loading'!J122+'24.4 Base Year 4 Staff Loading'!J122+'24.5 Base Year 5 Staff Loading'!J122+'24.6 Base Year 6 Staff Loading'!J122)/6</f>
        <v>497.88875000000002</v>
      </c>
      <c r="K122" s="1031">
        <f>('24.1 Base Year 1 Staff Loading'!K122+'24.2 Base Year 2 Staff Loading'!K122+'24.3 Base Year 3 Staff Loading'!K122+'24.4 Base Year 4 Staff Loading'!K122+'24.5 Base Year 5 Staff Loading'!K122+'24.6 Base Year 6 Staff Loading'!K122)/6</f>
        <v>497.88875000000002</v>
      </c>
      <c r="L122" s="1031">
        <f>('24.1 Base Year 1 Staff Loading'!L122+'24.2 Base Year 2 Staff Loading'!L122+'24.3 Base Year 3 Staff Loading'!L122+'24.4 Base Year 4 Staff Loading'!L122+'24.5 Base Year 5 Staff Loading'!L122+'24.6 Base Year 6 Staff Loading'!L122)/6</f>
        <v>497.88875000000002</v>
      </c>
      <c r="M122" s="1031">
        <f>('24.1 Base Year 1 Staff Loading'!M122+'24.2 Base Year 2 Staff Loading'!M122+'24.3 Base Year 3 Staff Loading'!M122+'24.4 Base Year 4 Staff Loading'!M122+'24.5 Base Year 5 Staff Loading'!M122+'24.6 Base Year 6 Staff Loading'!M122)/6</f>
        <v>497.88875000000002</v>
      </c>
      <c r="N122" s="1031">
        <f>('24.1 Base Year 1 Staff Loading'!N122+'24.2 Base Year 2 Staff Loading'!N122+'24.3 Base Year 3 Staff Loading'!N122+'24.4 Base Year 4 Staff Loading'!N122+'24.5 Base Year 5 Staff Loading'!N122+'24.6 Base Year 6 Staff Loading'!N122)/6</f>
        <v>497.88875000000002</v>
      </c>
      <c r="O122" s="1031">
        <f>('24.1 Base Year 1 Staff Loading'!O122+'24.2 Base Year 2 Staff Loading'!O122+'24.3 Base Year 3 Staff Loading'!O122+'24.4 Base Year 4 Staff Loading'!O122+'24.5 Base Year 5 Staff Loading'!O122+'24.6 Base Year 6 Staff Loading'!O122)/6</f>
        <v>497.88875000000002</v>
      </c>
      <c r="P122" s="1031">
        <f>('24.1 Base Year 1 Staff Loading'!P122+'24.2 Base Year 2 Staff Loading'!P122+'24.3 Base Year 3 Staff Loading'!P122+'24.4 Base Year 4 Staff Loading'!P122+'24.5 Base Year 5 Staff Loading'!P122+'24.6 Base Year 6 Staff Loading'!P122)/6</f>
        <v>497.88875000000002</v>
      </c>
      <c r="Q122" s="1031">
        <f>('24.1 Base Year 1 Staff Loading'!Q122+'24.2 Base Year 2 Staff Loading'!Q122+'24.3 Base Year 3 Staff Loading'!Q122+'24.4 Base Year 4 Staff Loading'!Q122+'24.5 Base Year 5 Staff Loading'!Q122+'24.6 Base Year 6 Staff Loading'!Q122)/6</f>
        <v>497.88875000000002</v>
      </c>
      <c r="R122" s="1031">
        <f t="shared" ref="R122:R133" si="106">SUM(F122:Q122)</f>
        <v>5974.665</v>
      </c>
      <c r="S122" s="742">
        <f t="shared" ref="S122:S133" si="107">D122*R122</f>
        <v>352505.23499999999</v>
      </c>
      <c r="T122" s="1017"/>
      <c r="U122" s="1017"/>
      <c r="V122" s="1017"/>
      <c r="W122" s="1032">
        <f t="shared" ref="W122:W133" si="108">X122/$U$7</f>
        <v>2.9953200200534766</v>
      </c>
      <c r="X122" s="1032">
        <f t="shared" ref="X122:X133" si="109">R122/12</f>
        <v>497.88875000000002</v>
      </c>
      <c r="Z122" s="1032">
        <f t="shared" ref="Z122:Z133" si="110">IF($E122="Y",$R122,0)</f>
        <v>5974.665</v>
      </c>
      <c r="AA122" s="1032">
        <f t="shared" ref="AA122:AA133" si="111">IF($E122="N",$R122,0)</f>
        <v>0</v>
      </c>
      <c r="AB122" s="863">
        <f t="shared" ref="AB122:AB133" si="112">Z122/(AA122+Z122)</f>
        <v>1</v>
      </c>
    </row>
    <row r="123" spans="1:28" s="1039" customFormat="1" ht="14.25" x14ac:dyDescent="0.3">
      <c r="A123" s="1026"/>
      <c r="B123" s="1027"/>
      <c r="C123" s="1028" t="s">
        <v>1448</v>
      </c>
      <c r="D123" s="1029">
        <v>82</v>
      </c>
      <c r="E123" s="1030" t="s">
        <v>153</v>
      </c>
      <c r="F123" s="1031">
        <f>('24.1 Base Year 1 Staff Loading'!F123+'24.2 Base Year 2 Staff Loading'!F123+'24.3 Base Year 3 Staff Loading'!F123+'24.4 Base Year 4 Staff Loading'!F123+'24.5 Base Year 5 Staff Loading'!F123+'24.6 Base Year 6 Staff Loading'!F123)/6</f>
        <v>150.91991666666669</v>
      </c>
      <c r="G123" s="1031">
        <f>('24.1 Base Year 1 Staff Loading'!G123+'24.2 Base Year 2 Staff Loading'!G123+'24.3 Base Year 3 Staff Loading'!G123+'24.4 Base Year 4 Staff Loading'!G123+'24.5 Base Year 5 Staff Loading'!G123+'24.6 Base Year 6 Staff Loading'!G123)/6</f>
        <v>150.91991666666669</v>
      </c>
      <c r="H123" s="1031">
        <f>('24.1 Base Year 1 Staff Loading'!H123+'24.2 Base Year 2 Staff Loading'!H123+'24.3 Base Year 3 Staff Loading'!H123+'24.4 Base Year 4 Staff Loading'!H123+'24.5 Base Year 5 Staff Loading'!H123+'24.6 Base Year 6 Staff Loading'!H123)/6</f>
        <v>150.91991666666669</v>
      </c>
      <c r="I123" s="1031">
        <f>('24.1 Base Year 1 Staff Loading'!I123+'24.2 Base Year 2 Staff Loading'!I123+'24.3 Base Year 3 Staff Loading'!I123+'24.4 Base Year 4 Staff Loading'!I123+'24.5 Base Year 5 Staff Loading'!I123+'24.6 Base Year 6 Staff Loading'!I123)/6</f>
        <v>150.91991666666669</v>
      </c>
      <c r="J123" s="1031">
        <f>('24.1 Base Year 1 Staff Loading'!J123+'24.2 Base Year 2 Staff Loading'!J123+'24.3 Base Year 3 Staff Loading'!J123+'24.4 Base Year 4 Staff Loading'!J123+'24.5 Base Year 5 Staff Loading'!J123+'24.6 Base Year 6 Staff Loading'!J123)/6</f>
        <v>150.91991666666669</v>
      </c>
      <c r="K123" s="1031">
        <f>('24.1 Base Year 1 Staff Loading'!K123+'24.2 Base Year 2 Staff Loading'!K123+'24.3 Base Year 3 Staff Loading'!K123+'24.4 Base Year 4 Staff Loading'!K123+'24.5 Base Year 5 Staff Loading'!K123+'24.6 Base Year 6 Staff Loading'!K123)/6</f>
        <v>150.91991666666669</v>
      </c>
      <c r="L123" s="1031">
        <f>('24.1 Base Year 1 Staff Loading'!L123+'24.2 Base Year 2 Staff Loading'!L123+'24.3 Base Year 3 Staff Loading'!L123+'24.4 Base Year 4 Staff Loading'!L123+'24.5 Base Year 5 Staff Loading'!L123+'24.6 Base Year 6 Staff Loading'!L123)/6</f>
        <v>150.91991666666669</v>
      </c>
      <c r="M123" s="1031">
        <f>('24.1 Base Year 1 Staff Loading'!M123+'24.2 Base Year 2 Staff Loading'!M123+'24.3 Base Year 3 Staff Loading'!M123+'24.4 Base Year 4 Staff Loading'!M123+'24.5 Base Year 5 Staff Loading'!M123+'24.6 Base Year 6 Staff Loading'!M123)/6</f>
        <v>150.91991666666669</v>
      </c>
      <c r="N123" s="1031">
        <f>('24.1 Base Year 1 Staff Loading'!N123+'24.2 Base Year 2 Staff Loading'!N123+'24.3 Base Year 3 Staff Loading'!N123+'24.4 Base Year 4 Staff Loading'!N123+'24.5 Base Year 5 Staff Loading'!N123+'24.6 Base Year 6 Staff Loading'!N123)/6</f>
        <v>150.91991666666669</v>
      </c>
      <c r="O123" s="1031">
        <f>('24.1 Base Year 1 Staff Loading'!O123+'24.2 Base Year 2 Staff Loading'!O123+'24.3 Base Year 3 Staff Loading'!O123+'24.4 Base Year 4 Staff Loading'!O123+'24.5 Base Year 5 Staff Loading'!O123+'24.6 Base Year 6 Staff Loading'!O123)/6</f>
        <v>150.91991666666669</v>
      </c>
      <c r="P123" s="1031">
        <f>('24.1 Base Year 1 Staff Loading'!P123+'24.2 Base Year 2 Staff Loading'!P123+'24.3 Base Year 3 Staff Loading'!P123+'24.4 Base Year 4 Staff Loading'!P123+'24.5 Base Year 5 Staff Loading'!P123+'24.6 Base Year 6 Staff Loading'!P123)/6</f>
        <v>150.91991666666669</v>
      </c>
      <c r="Q123" s="1031">
        <f>('24.1 Base Year 1 Staff Loading'!Q123+'24.2 Base Year 2 Staff Loading'!Q123+'24.3 Base Year 3 Staff Loading'!Q123+'24.4 Base Year 4 Staff Loading'!Q123+'24.5 Base Year 5 Staff Loading'!Q123+'24.6 Base Year 6 Staff Loading'!Q123)/6</f>
        <v>150.91991666666669</v>
      </c>
      <c r="R123" s="1031">
        <f t="shared" si="106"/>
        <v>1811.0390000000004</v>
      </c>
      <c r="S123" s="742">
        <f t="shared" si="107"/>
        <v>148505.19800000003</v>
      </c>
      <c r="T123" s="1017"/>
      <c r="U123" s="1017"/>
      <c r="V123" s="1017"/>
      <c r="W123" s="1032">
        <f t="shared" si="108"/>
        <v>0.90794067513369014</v>
      </c>
      <c r="X123" s="1032">
        <f t="shared" si="109"/>
        <v>150.91991666666669</v>
      </c>
      <c r="Y123" s="1017"/>
      <c r="Z123" s="1032">
        <f t="shared" si="110"/>
        <v>0</v>
      </c>
      <c r="AA123" s="1032">
        <f t="shared" si="111"/>
        <v>1811.0390000000004</v>
      </c>
      <c r="AB123" s="863">
        <f t="shared" si="112"/>
        <v>0</v>
      </c>
    </row>
    <row r="124" spans="1:28" s="1039" customFormat="1" ht="14.25" x14ac:dyDescent="0.3">
      <c r="A124" s="1026"/>
      <c r="B124" s="1027"/>
      <c r="C124" s="1028" t="s">
        <v>1511</v>
      </c>
      <c r="D124" s="1029">
        <v>81</v>
      </c>
      <c r="E124" s="1030" t="s">
        <v>151</v>
      </c>
      <c r="F124" s="1031">
        <f>('24.1 Base Year 1 Staff Loading'!F124+'24.2 Base Year 2 Staff Loading'!F124+'24.3 Base Year 3 Staff Loading'!F124+'24.4 Base Year 4 Staff Loading'!F124+'24.5 Base Year 5 Staff Loading'!F124+'24.6 Base Year 6 Staff Loading'!F124)/6</f>
        <v>165.96291666666664</v>
      </c>
      <c r="G124" s="1031">
        <f>('24.1 Base Year 1 Staff Loading'!G124+'24.2 Base Year 2 Staff Loading'!G124+'24.3 Base Year 3 Staff Loading'!G124+'24.4 Base Year 4 Staff Loading'!G124+'24.5 Base Year 5 Staff Loading'!G124+'24.6 Base Year 6 Staff Loading'!G124)/6</f>
        <v>165.96291666666664</v>
      </c>
      <c r="H124" s="1031">
        <f>('24.1 Base Year 1 Staff Loading'!H124+'24.2 Base Year 2 Staff Loading'!H124+'24.3 Base Year 3 Staff Loading'!H124+'24.4 Base Year 4 Staff Loading'!H124+'24.5 Base Year 5 Staff Loading'!H124+'24.6 Base Year 6 Staff Loading'!H124)/6</f>
        <v>165.96291666666664</v>
      </c>
      <c r="I124" s="1031">
        <f>('24.1 Base Year 1 Staff Loading'!I124+'24.2 Base Year 2 Staff Loading'!I124+'24.3 Base Year 3 Staff Loading'!I124+'24.4 Base Year 4 Staff Loading'!I124+'24.5 Base Year 5 Staff Loading'!I124+'24.6 Base Year 6 Staff Loading'!I124)/6</f>
        <v>165.96291666666664</v>
      </c>
      <c r="J124" s="1031">
        <f>('24.1 Base Year 1 Staff Loading'!J124+'24.2 Base Year 2 Staff Loading'!J124+'24.3 Base Year 3 Staff Loading'!J124+'24.4 Base Year 4 Staff Loading'!J124+'24.5 Base Year 5 Staff Loading'!J124+'24.6 Base Year 6 Staff Loading'!J124)/6</f>
        <v>165.96291666666664</v>
      </c>
      <c r="K124" s="1031">
        <f>('24.1 Base Year 1 Staff Loading'!K124+'24.2 Base Year 2 Staff Loading'!K124+'24.3 Base Year 3 Staff Loading'!K124+'24.4 Base Year 4 Staff Loading'!K124+'24.5 Base Year 5 Staff Loading'!K124+'24.6 Base Year 6 Staff Loading'!K124)/6</f>
        <v>165.96291666666664</v>
      </c>
      <c r="L124" s="1031">
        <f>('24.1 Base Year 1 Staff Loading'!L124+'24.2 Base Year 2 Staff Loading'!L124+'24.3 Base Year 3 Staff Loading'!L124+'24.4 Base Year 4 Staff Loading'!L124+'24.5 Base Year 5 Staff Loading'!L124+'24.6 Base Year 6 Staff Loading'!L124)/6</f>
        <v>165.96291666666664</v>
      </c>
      <c r="M124" s="1031">
        <f>('24.1 Base Year 1 Staff Loading'!M124+'24.2 Base Year 2 Staff Loading'!M124+'24.3 Base Year 3 Staff Loading'!M124+'24.4 Base Year 4 Staff Loading'!M124+'24.5 Base Year 5 Staff Loading'!M124+'24.6 Base Year 6 Staff Loading'!M124)/6</f>
        <v>165.96291666666664</v>
      </c>
      <c r="N124" s="1031">
        <f>('24.1 Base Year 1 Staff Loading'!N124+'24.2 Base Year 2 Staff Loading'!N124+'24.3 Base Year 3 Staff Loading'!N124+'24.4 Base Year 4 Staff Loading'!N124+'24.5 Base Year 5 Staff Loading'!N124+'24.6 Base Year 6 Staff Loading'!N124)/6</f>
        <v>165.96291666666664</v>
      </c>
      <c r="O124" s="1031">
        <f>('24.1 Base Year 1 Staff Loading'!O124+'24.2 Base Year 2 Staff Loading'!O124+'24.3 Base Year 3 Staff Loading'!O124+'24.4 Base Year 4 Staff Loading'!O124+'24.5 Base Year 5 Staff Loading'!O124+'24.6 Base Year 6 Staff Loading'!O124)/6</f>
        <v>165.96291666666664</v>
      </c>
      <c r="P124" s="1031">
        <f>('24.1 Base Year 1 Staff Loading'!P124+'24.2 Base Year 2 Staff Loading'!P124+'24.3 Base Year 3 Staff Loading'!P124+'24.4 Base Year 4 Staff Loading'!P124+'24.5 Base Year 5 Staff Loading'!P124+'24.6 Base Year 6 Staff Loading'!P124)/6</f>
        <v>165.96291666666664</v>
      </c>
      <c r="Q124" s="1031">
        <f>('24.1 Base Year 1 Staff Loading'!Q124+'24.2 Base Year 2 Staff Loading'!Q124+'24.3 Base Year 3 Staff Loading'!Q124+'24.4 Base Year 4 Staff Loading'!Q124+'24.5 Base Year 5 Staff Loading'!Q124+'24.6 Base Year 6 Staff Loading'!Q124)/6</f>
        <v>165.96291666666664</v>
      </c>
      <c r="R124" s="1031">
        <f t="shared" si="106"/>
        <v>1991.5549999999996</v>
      </c>
      <c r="S124" s="742">
        <f t="shared" si="107"/>
        <v>161315.95499999996</v>
      </c>
      <c r="T124" s="1017"/>
      <c r="U124" s="1017"/>
      <c r="V124" s="1017"/>
      <c r="W124" s="1032">
        <f t="shared" si="108"/>
        <v>0.99844000668449195</v>
      </c>
      <c r="X124" s="1032">
        <f t="shared" si="109"/>
        <v>165.96291666666664</v>
      </c>
      <c r="Y124" s="1017"/>
      <c r="Z124" s="1032">
        <f t="shared" si="110"/>
        <v>1991.5549999999996</v>
      </c>
      <c r="AA124" s="1032">
        <f t="shared" si="111"/>
        <v>0</v>
      </c>
      <c r="AB124" s="863">
        <f t="shared" si="112"/>
        <v>1</v>
      </c>
    </row>
    <row r="125" spans="1:28" s="1039" customFormat="1" ht="14.25" x14ac:dyDescent="0.3">
      <c r="A125" s="1026"/>
      <c r="B125" s="1027"/>
      <c r="C125" s="1028" t="s">
        <v>1410</v>
      </c>
      <c r="D125" s="1029">
        <v>154</v>
      </c>
      <c r="E125" s="1030" t="s">
        <v>153</v>
      </c>
      <c r="F125" s="1031">
        <f>('24.1 Base Year 1 Staff Loading'!F125+'24.2 Base Year 2 Staff Loading'!F125+'24.3 Base Year 3 Staff Loading'!F125+'24.4 Base Year 4 Staff Loading'!F125+'24.5 Base Year 5 Staff Loading'!F125+'24.6 Base Year 6 Staff Loading'!F125)/6</f>
        <v>298.57324999999997</v>
      </c>
      <c r="G125" s="1031">
        <f>('24.1 Base Year 1 Staff Loading'!G125+'24.2 Base Year 2 Staff Loading'!G125+'24.3 Base Year 3 Staff Loading'!G125+'24.4 Base Year 4 Staff Loading'!G125+'24.5 Base Year 5 Staff Loading'!G125+'24.6 Base Year 6 Staff Loading'!G125)/6</f>
        <v>298.57324999999997</v>
      </c>
      <c r="H125" s="1031">
        <f>('24.1 Base Year 1 Staff Loading'!H125+'24.2 Base Year 2 Staff Loading'!H125+'24.3 Base Year 3 Staff Loading'!H125+'24.4 Base Year 4 Staff Loading'!H125+'24.5 Base Year 5 Staff Loading'!H125+'24.6 Base Year 6 Staff Loading'!H125)/6</f>
        <v>298.57324999999997</v>
      </c>
      <c r="I125" s="1031">
        <f>('24.1 Base Year 1 Staff Loading'!I125+'24.2 Base Year 2 Staff Loading'!I125+'24.3 Base Year 3 Staff Loading'!I125+'24.4 Base Year 4 Staff Loading'!I125+'24.5 Base Year 5 Staff Loading'!I125+'24.6 Base Year 6 Staff Loading'!I125)/6</f>
        <v>298.57324999999997</v>
      </c>
      <c r="J125" s="1031">
        <f>('24.1 Base Year 1 Staff Loading'!J125+'24.2 Base Year 2 Staff Loading'!J125+'24.3 Base Year 3 Staff Loading'!J125+'24.4 Base Year 4 Staff Loading'!J125+'24.5 Base Year 5 Staff Loading'!J125+'24.6 Base Year 6 Staff Loading'!J125)/6</f>
        <v>298.57324999999997</v>
      </c>
      <c r="K125" s="1031">
        <f>('24.1 Base Year 1 Staff Loading'!K125+'24.2 Base Year 2 Staff Loading'!K125+'24.3 Base Year 3 Staff Loading'!K125+'24.4 Base Year 4 Staff Loading'!K125+'24.5 Base Year 5 Staff Loading'!K125+'24.6 Base Year 6 Staff Loading'!K125)/6</f>
        <v>298.57324999999997</v>
      </c>
      <c r="L125" s="1031">
        <f>('24.1 Base Year 1 Staff Loading'!L125+'24.2 Base Year 2 Staff Loading'!L125+'24.3 Base Year 3 Staff Loading'!L125+'24.4 Base Year 4 Staff Loading'!L125+'24.5 Base Year 5 Staff Loading'!L125+'24.6 Base Year 6 Staff Loading'!L125)/6</f>
        <v>298.57324999999997</v>
      </c>
      <c r="M125" s="1031">
        <f>('24.1 Base Year 1 Staff Loading'!M125+'24.2 Base Year 2 Staff Loading'!M125+'24.3 Base Year 3 Staff Loading'!M125+'24.4 Base Year 4 Staff Loading'!M125+'24.5 Base Year 5 Staff Loading'!M125+'24.6 Base Year 6 Staff Loading'!M125)/6</f>
        <v>298.57324999999997</v>
      </c>
      <c r="N125" s="1031">
        <f>('24.1 Base Year 1 Staff Loading'!N125+'24.2 Base Year 2 Staff Loading'!N125+'24.3 Base Year 3 Staff Loading'!N125+'24.4 Base Year 4 Staff Loading'!N125+'24.5 Base Year 5 Staff Loading'!N125+'24.6 Base Year 6 Staff Loading'!N125)/6</f>
        <v>298.57324999999997</v>
      </c>
      <c r="O125" s="1031">
        <f>('24.1 Base Year 1 Staff Loading'!O125+'24.2 Base Year 2 Staff Loading'!O125+'24.3 Base Year 3 Staff Loading'!O125+'24.4 Base Year 4 Staff Loading'!O125+'24.5 Base Year 5 Staff Loading'!O125+'24.6 Base Year 6 Staff Loading'!O125)/6</f>
        <v>298.57324999999997</v>
      </c>
      <c r="P125" s="1031">
        <f>('24.1 Base Year 1 Staff Loading'!P125+'24.2 Base Year 2 Staff Loading'!P125+'24.3 Base Year 3 Staff Loading'!P125+'24.4 Base Year 4 Staff Loading'!P125+'24.5 Base Year 5 Staff Loading'!P125+'24.6 Base Year 6 Staff Loading'!P125)/6</f>
        <v>298.57324999999997</v>
      </c>
      <c r="Q125" s="1031">
        <f>('24.1 Base Year 1 Staff Loading'!Q125+'24.2 Base Year 2 Staff Loading'!Q125+'24.3 Base Year 3 Staff Loading'!Q125+'24.4 Base Year 4 Staff Loading'!Q125+'24.5 Base Year 5 Staff Loading'!Q125+'24.6 Base Year 6 Staff Loading'!Q125)/6</f>
        <v>298.57324999999997</v>
      </c>
      <c r="R125" s="1031">
        <f t="shared" si="106"/>
        <v>3582.8789999999995</v>
      </c>
      <c r="S125" s="742">
        <f t="shared" si="107"/>
        <v>551763.36599999992</v>
      </c>
      <c r="T125" s="1017"/>
      <c r="U125" s="1017"/>
      <c r="V125" s="1017"/>
      <c r="W125" s="1032">
        <f t="shared" si="108"/>
        <v>1.7962294451871659</v>
      </c>
      <c r="X125" s="1032">
        <f t="shared" si="109"/>
        <v>298.57324999999997</v>
      </c>
      <c r="Y125" s="1017"/>
      <c r="Z125" s="1032">
        <f t="shared" si="110"/>
        <v>0</v>
      </c>
      <c r="AA125" s="1032">
        <f t="shared" si="111"/>
        <v>3582.8789999999995</v>
      </c>
      <c r="AB125" s="863">
        <f t="shared" si="112"/>
        <v>0</v>
      </c>
    </row>
    <row r="126" spans="1:28" s="1039" customFormat="1" ht="14.25" x14ac:dyDescent="0.3">
      <c r="A126" s="1026"/>
      <c r="B126" s="1027"/>
      <c r="C126" s="1028" t="s">
        <v>1359</v>
      </c>
      <c r="D126" s="1029">
        <v>105</v>
      </c>
      <c r="E126" s="1030" t="s">
        <v>151</v>
      </c>
      <c r="F126" s="1031">
        <f>('24.1 Base Year 1 Staff Loading'!F126+'24.2 Base Year 2 Staff Loading'!F126+'24.3 Base Year 3 Staff Loading'!F126+'24.4 Base Year 4 Staff Loading'!F126+'24.5 Base Year 5 Staff Loading'!F126+'24.6 Base Year 6 Staff Loading'!F126)/6</f>
        <v>165.96291666666664</v>
      </c>
      <c r="G126" s="1031">
        <f>('24.1 Base Year 1 Staff Loading'!G126+'24.2 Base Year 2 Staff Loading'!G126+'24.3 Base Year 3 Staff Loading'!G126+'24.4 Base Year 4 Staff Loading'!G126+'24.5 Base Year 5 Staff Loading'!G126+'24.6 Base Year 6 Staff Loading'!G126)/6</f>
        <v>165.96291666666664</v>
      </c>
      <c r="H126" s="1031">
        <f>('24.1 Base Year 1 Staff Loading'!H126+'24.2 Base Year 2 Staff Loading'!H126+'24.3 Base Year 3 Staff Loading'!H126+'24.4 Base Year 4 Staff Loading'!H126+'24.5 Base Year 5 Staff Loading'!H126+'24.6 Base Year 6 Staff Loading'!H126)/6</f>
        <v>165.96291666666664</v>
      </c>
      <c r="I126" s="1031">
        <f>('24.1 Base Year 1 Staff Loading'!I126+'24.2 Base Year 2 Staff Loading'!I126+'24.3 Base Year 3 Staff Loading'!I126+'24.4 Base Year 4 Staff Loading'!I126+'24.5 Base Year 5 Staff Loading'!I126+'24.6 Base Year 6 Staff Loading'!I126)/6</f>
        <v>165.96291666666664</v>
      </c>
      <c r="J126" s="1031">
        <f>('24.1 Base Year 1 Staff Loading'!J126+'24.2 Base Year 2 Staff Loading'!J126+'24.3 Base Year 3 Staff Loading'!J126+'24.4 Base Year 4 Staff Loading'!J126+'24.5 Base Year 5 Staff Loading'!J126+'24.6 Base Year 6 Staff Loading'!J126)/6</f>
        <v>165.96291666666664</v>
      </c>
      <c r="K126" s="1031">
        <f>('24.1 Base Year 1 Staff Loading'!K126+'24.2 Base Year 2 Staff Loading'!K126+'24.3 Base Year 3 Staff Loading'!K126+'24.4 Base Year 4 Staff Loading'!K126+'24.5 Base Year 5 Staff Loading'!K126+'24.6 Base Year 6 Staff Loading'!K126)/6</f>
        <v>165.96291666666664</v>
      </c>
      <c r="L126" s="1031">
        <f>('24.1 Base Year 1 Staff Loading'!L126+'24.2 Base Year 2 Staff Loading'!L126+'24.3 Base Year 3 Staff Loading'!L126+'24.4 Base Year 4 Staff Loading'!L126+'24.5 Base Year 5 Staff Loading'!L126+'24.6 Base Year 6 Staff Loading'!L126)/6</f>
        <v>165.96291666666664</v>
      </c>
      <c r="M126" s="1031">
        <f>('24.1 Base Year 1 Staff Loading'!M126+'24.2 Base Year 2 Staff Loading'!M126+'24.3 Base Year 3 Staff Loading'!M126+'24.4 Base Year 4 Staff Loading'!M126+'24.5 Base Year 5 Staff Loading'!M126+'24.6 Base Year 6 Staff Loading'!M126)/6</f>
        <v>165.96291666666664</v>
      </c>
      <c r="N126" s="1031">
        <f>('24.1 Base Year 1 Staff Loading'!N126+'24.2 Base Year 2 Staff Loading'!N126+'24.3 Base Year 3 Staff Loading'!N126+'24.4 Base Year 4 Staff Loading'!N126+'24.5 Base Year 5 Staff Loading'!N126+'24.6 Base Year 6 Staff Loading'!N126)/6</f>
        <v>165.96291666666664</v>
      </c>
      <c r="O126" s="1031">
        <f>('24.1 Base Year 1 Staff Loading'!O126+'24.2 Base Year 2 Staff Loading'!O126+'24.3 Base Year 3 Staff Loading'!O126+'24.4 Base Year 4 Staff Loading'!O126+'24.5 Base Year 5 Staff Loading'!O126+'24.6 Base Year 6 Staff Loading'!O126)/6</f>
        <v>165.96291666666664</v>
      </c>
      <c r="P126" s="1031">
        <f>('24.1 Base Year 1 Staff Loading'!P126+'24.2 Base Year 2 Staff Loading'!P126+'24.3 Base Year 3 Staff Loading'!P126+'24.4 Base Year 4 Staff Loading'!P126+'24.5 Base Year 5 Staff Loading'!P126+'24.6 Base Year 6 Staff Loading'!P126)/6</f>
        <v>165.96291666666664</v>
      </c>
      <c r="Q126" s="1031">
        <f>('24.1 Base Year 1 Staff Loading'!Q126+'24.2 Base Year 2 Staff Loading'!Q126+'24.3 Base Year 3 Staff Loading'!Q126+'24.4 Base Year 4 Staff Loading'!Q126+'24.5 Base Year 5 Staff Loading'!Q126+'24.6 Base Year 6 Staff Loading'!Q126)/6</f>
        <v>165.96291666666664</v>
      </c>
      <c r="R126" s="1031">
        <f t="shared" si="106"/>
        <v>1991.5549999999996</v>
      </c>
      <c r="S126" s="742">
        <f t="shared" si="107"/>
        <v>209113.27499999997</v>
      </c>
      <c r="T126" s="1017"/>
      <c r="U126" s="1017"/>
      <c r="V126" s="1017"/>
      <c r="W126" s="1032">
        <f t="shared" si="108"/>
        <v>0.99844000668449195</v>
      </c>
      <c r="X126" s="1032">
        <f t="shared" si="109"/>
        <v>165.96291666666664</v>
      </c>
      <c r="Y126" s="1017"/>
      <c r="Z126" s="1032">
        <f t="shared" si="110"/>
        <v>1991.5549999999996</v>
      </c>
      <c r="AA126" s="1032">
        <f t="shared" si="111"/>
        <v>0</v>
      </c>
      <c r="AB126" s="863">
        <f t="shared" si="112"/>
        <v>1</v>
      </c>
    </row>
    <row r="127" spans="1:28" s="1039" customFormat="1" ht="14.25" x14ac:dyDescent="0.3">
      <c r="A127" s="1026"/>
      <c r="B127" s="1027"/>
      <c r="C127" s="1028" t="s">
        <v>1411</v>
      </c>
      <c r="D127" s="1029">
        <v>173</v>
      </c>
      <c r="E127" s="1030" t="s">
        <v>153</v>
      </c>
      <c r="F127" s="1031">
        <f>('24.1 Base Year 1 Staff Loading'!F127+'24.2 Base Year 2 Staff Loading'!F127+'24.3 Base Year 3 Staff Loading'!F127+'24.4 Base Year 4 Staff Loading'!F127+'24.5 Base Year 5 Staff Loading'!F127+'24.6 Base Year 6 Staff Loading'!F127)/6</f>
        <v>296.61333333333329</v>
      </c>
      <c r="G127" s="1031">
        <f>('24.1 Base Year 1 Staff Loading'!G127+'24.2 Base Year 2 Staff Loading'!G127+'24.3 Base Year 3 Staff Loading'!G127+'24.4 Base Year 4 Staff Loading'!G127+'24.5 Base Year 5 Staff Loading'!G127+'24.6 Base Year 6 Staff Loading'!G127)/6</f>
        <v>296.61333333333329</v>
      </c>
      <c r="H127" s="1031">
        <f>('24.1 Base Year 1 Staff Loading'!H127+'24.2 Base Year 2 Staff Loading'!H127+'24.3 Base Year 3 Staff Loading'!H127+'24.4 Base Year 4 Staff Loading'!H127+'24.5 Base Year 5 Staff Loading'!H127+'24.6 Base Year 6 Staff Loading'!H127)/6</f>
        <v>296.61333333333329</v>
      </c>
      <c r="I127" s="1031">
        <f>('24.1 Base Year 1 Staff Loading'!I127+'24.2 Base Year 2 Staff Loading'!I127+'24.3 Base Year 3 Staff Loading'!I127+'24.4 Base Year 4 Staff Loading'!I127+'24.5 Base Year 5 Staff Loading'!I127+'24.6 Base Year 6 Staff Loading'!I127)/6</f>
        <v>296.61333333333329</v>
      </c>
      <c r="J127" s="1031">
        <f>('24.1 Base Year 1 Staff Loading'!J127+'24.2 Base Year 2 Staff Loading'!J127+'24.3 Base Year 3 Staff Loading'!J127+'24.4 Base Year 4 Staff Loading'!J127+'24.5 Base Year 5 Staff Loading'!J127+'24.6 Base Year 6 Staff Loading'!J127)/6</f>
        <v>296.61333333333329</v>
      </c>
      <c r="K127" s="1031">
        <f>('24.1 Base Year 1 Staff Loading'!K127+'24.2 Base Year 2 Staff Loading'!K127+'24.3 Base Year 3 Staff Loading'!K127+'24.4 Base Year 4 Staff Loading'!K127+'24.5 Base Year 5 Staff Loading'!K127+'24.6 Base Year 6 Staff Loading'!K127)/6</f>
        <v>296.61333333333329</v>
      </c>
      <c r="L127" s="1031">
        <f>('24.1 Base Year 1 Staff Loading'!L127+'24.2 Base Year 2 Staff Loading'!L127+'24.3 Base Year 3 Staff Loading'!L127+'24.4 Base Year 4 Staff Loading'!L127+'24.5 Base Year 5 Staff Loading'!L127+'24.6 Base Year 6 Staff Loading'!L127)/6</f>
        <v>296.61333333333329</v>
      </c>
      <c r="M127" s="1031">
        <f>('24.1 Base Year 1 Staff Loading'!M127+'24.2 Base Year 2 Staff Loading'!M127+'24.3 Base Year 3 Staff Loading'!M127+'24.4 Base Year 4 Staff Loading'!M127+'24.5 Base Year 5 Staff Loading'!M127+'24.6 Base Year 6 Staff Loading'!M127)/6</f>
        <v>296.61333333333329</v>
      </c>
      <c r="N127" s="1031">
        <f>('24.1 Base Year 1 Staff Loading'!N127+'24.2 Base Year 2 Staff Loading'!N127+'24.3 Base Year 3 Staff Loading'!N127+'24.4 Base Year 4 Staff Loading'!N127+'24.5 Base Year 5 Staff Loading'!N127+'24.6 Base Year 6 Staff Loading'!N127)/6</f>
        <v>296.61333333333329</v>
      </c>
      <c r="O127" s="1031">
        <f>('24.1 Base Year 1 Staff Loading'!O127+'24.2 Base Year 2 Staff Loading'!O127+'24.3 Base Year 3 Staff Loading'!O127+'24.4 Base Year 4 Staff Loading'!O127+'24.5 Base Year 5 Staff Loading'!O127+'24.6 Base Year 6 Staff Loading'!O127)/6</f>
        <v>296.61333333333329</v>
      </c>
      <c r="P127" s="1031">
        <f>('24.1 Base Year 1 Staff Loading'!P127+'24.2 Base Year 2 Staff Loading'!P127+'24.3 Base Year 3 Staff Loading'!P127+'24.4 Base Year 4 Staff Loading'!P127+'24.5 Base Year 5 Staff Loading'!P127+'24.6 Base Year 6 Staff Loading'!P127)/6</f>
        <v>296.61333333333329</v>
      </c>
      <c r="Q127" s="1031">
        <f>('24.1 Base Year 1 Staff Loading'!Q127+'24.2 Base Year 2 Staff Loading'!Q127+'24.3 Base Year 3 Staff Loading'!Q127+'24.4 Base Year 4 Staff Loading'!Q127+'24.5 Base Year 5 Staff Loading'!Q127+'24.6 Base Year 6 Staff Loading'!Q127)/6</f>
        <v>296.61333333333329</v>
      </c>
      <c r="R127" s="1031">
        <f t="shared" si="106"/>
        <v>3559.3599999999992</v>
      </c>
      <c r="S127" s="742">
        <f t="shared" si="107"/>
        <v>615769.27999999991</v>
      </c>
      <c r="T127" s="1017"/>
      <c r="U127" s="1017"/>
      <c r="V127" s="1017"/>
      <c r="W127" s="1032">
        <f t="shared" si="108"/>
        <v>1.7844385026737968</v>
      </c>
      <c r="X127" s="1032">
        <f t="shared" si="109"/>
        <v>296.61333333333329</v>
      </c>
      <c r="Y127" s="1017"/>
      <c r="Z127" s="1032">
        <f t="shared" si="110"/>
        <v>0</v>
      </c>
      <c r="AA127" s="1032">
        <f t="shared" si="111"/>
        <v>3559.3599999999992</v>
      </c>
      <c r="AB127" s="863">
        <f t="shared" si="112"/>
        <v>0</v>
      </c>
    </row>
    <row r="128" spans="1:28" s="1039" customFormat="1" ht="14.25" x14ac:dyDescent="0.3">
      <c r="A128" s="1026"/>
      <c r="B128" s="1027"/>
      <c r="C128" s="1028" t="s">
        <v>1426</v>
      </c>
      <c r="D128" s="1029">
        <v>67</v>
      </c>
      <c r="E128" s="1030" t="s">
        <v>151</v>
      </c>
      <c r="F128" s="1031">
        <f>('24.1 Base Year 1 Staff Loading'!F128+'24.2 Base Year 2 Staff Loading'!F128+'24.3 Base Year 3 Staff Loading'!F128+'24.4 Base Year 4 Staff Loading'!F128+'24.5 Base Year 5 Staff Loading'!F128+'24.6 Base Year 6 Staff Loading'!F128)/6</f>
        <v>663.85166666666657</v>
      </c>
      <c r="G128" s="1031">
        <f>('24.1 Base Year 1 Staff Loading'!G128+'24.2 Base Year 2 Staff Loading'!G128+'24.3 Base Year 3 Staff Loading'!G128+'24.4 Base Year 4 Staff Loading'!G128+'24.5 Base Year 5 Staff Loading'!G128+'24.6 Base Year 6 Staff Loading'!G128)/6</f>
        <v>663.85166666666657</v>
      </c>
      <c r="H128" s="1031">
        <f>('24.1 Base Year 1 Staff Loading'!H128+'24.2 Base Year 2 Staff Loading'!H128+'24.3 Base Year 3 Staff Loading'!H128+'24.4 Base Year 4 Staff Loading'!H128+'24.5 Base Year 5 Staff Loading'!H128+'24.6 Base Year 6 Staff Loading'!H128)/6</f>
        <v>663.85166666666657</v>
      </c>
      <c r="I128" s="1031">
        <f>('24.1 Base Year 1 Staff Loading'!I128+'24.2 Base Year 2 Staff Loading'!I128+'24.3 Base Year 3 Staff Loading'!I128+'24.4 Base Year 4 Staff Loading'!I128+'24.5 Base Year 5 Staff Loading'!I128+'24.6 Base Year 6 Staff Loading'!I128)/6</f>
        <v>663.85166666666657</v>
      </c>
      <c r="J128" s="1031">
        <f>('24.1 Base Year 1 Staff Loading'!J128+'24.2 Base Year 2 Staff Loading'!J128+'24.3 Base Year 3 Staff Loading'!J128+'24.4 Base Year 4 Staff Loading'!J128+'24.5 Base Year 5 Staff Loading'!J128+'24.6 Base Year 6 Staff Loading'!J128)/6</f>
        <v>663.85166666666657</v>
      </c>
      <c r="K128" s="1031">
        <f>('24.1 Base Year 1 Staff Loading'!K128+'24.2 Base Year 2 Staff Loading'!K128+'24.3 Base Year 3 Staff Loading'!K128+'24.4 Base Year 4 Staff Loading'!K128+'24.5 Base Year 5 Staff Loading'!K128+'24.6 Base Year 6 Staff Loading'!K128)/6</f>
        <v>663.85166666666657</v>
      </c>
      <c r="L128" s="1031">
        <f>('24.1 Base Year 1 Staff Loading'!L128+'24.2 Base Year 2 Staff Loading'!L128+'24.3 Base Year 3 Staff Loading'!L128+'24.4 Base Year 4 Staff Loading'!L128+'24.5 Base Year 5 Staff Loading'!L128+'24.6 Base Year 6 Staff Loading'!L128)/6</f>
        <v>663.85166666666657</v>
      </c>
      <c r="M128" s="1031">
        <f>('24.1 Base Year 1 Staff Loading'!M128+'24.2 Base Year 2 Staff Loading'!M128+'24.3 Base Year 3 Staff Loading'!M128+'24.4 Base Year 4 Staff Loading'!M128+'24.5 Base Year 5 Staff Loading'!M128+'24.6 Base Year 6 Staff Loading'!M128)/6</f>
        <v>663.85166666666657</v>
      </c>
      <c r="N128" s="1031">
        <f>('24.1 Base Year 1 Staff Loading'!N128+'24.2 Base Year 2 Staff Loading'!N128+'24.3 Base Year 3 Staff Loading'!N128+'24.4 Base Year 4 Staff Loading'!N128+'24.5 Base Year 5 Staff Loading'!N128+'24.6 Base Year 6 Staff Loading'!N128)/6</f>
        <v>663.85166666666657</v>
      </c>
      <c r="O128" s="1031">
        <f>('24.1 Base Year 1 Staff Loading'!O128+'24.2 Base Year 2 Staff Loading'!O128+'24.3 Base Year 3 Staff Loading'!O128+'24.4 Base Year 4 Staff Loading'!O128+'24.5 Base Year 5 Staff Loading'!O128+'24.6 Base Year 6 Staff Loading'!O128)/6</f>
        <v>663.85166666666657</v>
      </c>
      <c r="P128" s="1031">
        <f>('24.1 Base Year 1 Staff Loading'!P128+'24.2 Base Year 2 Staff Loading'!P128+'24.3 Base Year 3 Staff Loading'!P128+'24.4 Base Year 4 Staff Loading'!P128+'24.5 Base Year 5 Staff Loading'!P128+'24.6 Base Year 6 Staff Loading'!P128)/6</f>
        <v>663.85166666666657</v>
      </c>
      <c r="Q128" s="1031">
        <f>('24.1 Base Year 1 Staff Loading'!Q128+'24.2 Base Year 2 Staff Loading'!Q128+'24.3 Base Year 3 Staff Loading'!Q128+'24.4 Base Year 4 Staff Loading'!Q128+'24.5 Base Year 5 Staff Loading'!Q128+'24.6 Base Year 6 Staff Loading'!Q128)/6</f>
        <v>663.85166666666657</v>
      </c>
      <c r="R128" s="1031">
        <f t="shared" si="106"/>
        <v>7966.2199999999984</v>
      </c>
      <c r="S128" s="742">
        <f t="shared" si="107"/>
        <v>533736.73999999987</v>
      </c>
      <c r="T128" s="1017"/>
      <c r="U128" s="1017"/>
      <c r="V128" s="1017"/>
      <c r="W128" s="1032">
        <f t="shared" si="108"/>
        <v>3.9937600267379678</v>
      </c>
      <c r="X128" s="1032">
        <f t="shared" si="109"/>
        <v>663.85166666666657</v>
      </c>
      <c r="Y128" s="1017"/>
      <c r="Z128" s="1032">
        <f t="shared" si="110"/>
        <v>7966.2199999999984</v>
      </c>
      <c r="AA128" s="1032">
        <f t="shared" si="111"/>
        <v>0</v>
      </c>
      <c r="AB128" s="863">
        <f t="shared" si="112"/>
        <v>1</v>
      </c>
    </row>
    <row r="129" spans="1:28" s="1039" customFormat="1" ht="14.25" x14ac:dyDescent="0.3">
      <c r="A129" s="1026"/>
      <c r="B129" s="1027"/>
      <c r="C129" s="1028" t="s">
        <v>1368</v>
      </c>
      <c r="D129" s="1029">
        <v>101</v>
      </c>
      <c r="E129" s="1030" t="s">
        <v>153</v>
      </c>
      <c r="F129" s="1031">
        <f>('24.1 Base Year 1 Staff Loading'!F129+'24.2 Base Year 2 Staff Loading'!F129+'24.3 Base Year 3 Staff Loading'!F129+'24.4 Base Year 4 Staff Loading'!F129+'24.5 Base Year 5 Staff Loading'!F129+'24.6 Base Year 6 Staff Loading'!F129)/6</f>
        <v>150.48444444444442</v>
      </c>
      <c r="G129" s="1031">
        <f>('24.1 Base Year 1 Staff Loading'!G129+'24.2 Base Year 2 Staff Loading'!G129+'24.3 Base Year 3 Staff Loading'!G129+'24.4 Base Year 4 Staff Loading'!G129+'24.5 Base Year 5 Staff Loading'!G129+'24.6 Base Year 6 Staff Loading'!G129)/6</f>
        <v>150.48444444444442</v>
      </c>
      <c r="H129" s="1031">
        <f>('24.1 Base Year 1 Staff Loading'!H129+'24.2 Base Year 2 Staff Loading'!H129+'24.3 Base Year 3 Staff Loading'!H129+'24.4 Base Year 4 Staff Loading'!H129+'24.5 Base Year 5 Staff Loading'!H129+'24.6 Base Year 6 Staff Loading'!H129)/6</f>
        <v>150.48444444444442</v>
      </c>
      <c r="I129" s="1031">
        <f>('24.1 Base Year 1 Staff Loading'!I129+'24.2 Base Year 2 Staff Loading'!I129+'24.3 Base Year 3 Staff Loading'!I129+'24.4 Base Year 4 Staff Loading'!I129+'24.5 Base Year 5 Staff Loading'!I129+'24.6 Base Year 6 Staff Loading'!I129)/6</f>
        <v>150.48444444444442</v>
      </c>
      <c r="J129" s="1031">
        <f>('24.1 Base Year 1 Staff Loading'!J129+'24.2 Base Year 2 Staff Loading'!J129+'24.3 Base Year 3 Staff Loading'!J129+'24.4 Base Year 4 Staff Loading'!J129+'24.5 Base Year 5 Staff Loading'!J129+'24.6 Base Year 6 Staff Loading'!J129)/6</f>
        <v>150.48444444444442</v>
      </c>
      <c r="K129" s="1031">
        <f>('24.1 Base Year 1 Staff Loading'!K129+'24.2 Base Year 2 Staff Loading'!K129+'24.3 Base Year 3 Staff Loading'!K129+'24.4 Base Year 4 Staff Loading'!K129+'24.5 Base Year 5 Staff Loading'!K129+'24.6 Base Year 6 Staff Loading'!K129)/6</f>
        <v>150.48444444444442</v>
      </c>
      <c r="L129" s="1031">
        <f>('24.1 Base Year 1 Staff Loading'!L129+'24.2 Base Year 2 Staff Loading'!L129+'24.3 Base Year 3 Staff Loading'!L129+'24.4 Base Year 4 Staff Loading'!L129+'24.5 Base Year 5 Staff Loading'!L129+'24.6 Base Year 6 Staff Loading'!L129)/6</f>
        <v>150.48444444444442</v>
      </c>
      <c r="M129" s="1031">
        <f>('24.1 Base Year 1 Staff Loading'!M129+'24.2 Base Year 2 Staff Loading'!M129+'24.3 Base Year 3 Staff Loading'!M129+'24.4 Base Year 4 Staff Loading'!M129+'24.5 Base Year 5 Staff Loading'!M129+'24.6 Base Year 6 Staff Loading'!M129)/6</f>
        <v>150.48444444444442</v>
      </c>
      <c r="N129" s="1031">
        <f>('24.1 Base Year 1 Staff Loading'!N129+'24.2 Base Year 2 Staff Loading'!N129+'24.3 Base Year 3 Staff Loading'!N129+'24.4 Base Year 4 Staff Loading'!N129+'24.5 Base Year 5 Staff Loading'!N129+'24.6 Base Year 6 Staff Loading'!N129)/6</f>
        <v>150.48444444444442</v>
      </c>
      <c r="O129" s="1031">
        <f>('24.1 Base Year 1 Staff Loading'!O129+'24.2 Base Year 2 Staff Loading'!O129+'24.3 Base Year 3 Staff Loading'!O129+'24.4 Base Year 4 Staff Loading'!O129+'24.5 Base Year 5 Staff Loading'!O129+'24.6 Base Year 6 Staff Loading'!O129)/6</f>
        <v>150.48444444444442</v>
      </c>
      <c r="P129" s="1031">
        <f>('24.1 Base Year 1 Staff Loading'!P129+'24.2 Base Year 2 Staff Loading'!P129+'24.3 Base Year 3 Staff Loading'!P129+'24.4 Base Year 4 Staff Loading'!P129+'24.5 Base Year 5 Staff Loading'!P129+'24.6 Base Year 6 Staff Loading'!P129)/6</f>
        <v>150.48444444444442</v>
      </c>
      <c r="Q129" s="1031">
        <f>('24.1 Base Year 1 Staff Loading'!Q129+'24.2 Base Year 2 Staff Loading'!Q129+'24.3 Base Year 3 Staff Loading'!Q129+'24.4 Base Year 4 Staff Loading'!Q129+'24.5 Base Year 5 Staff Loading'!Q129+'24.6 Base Year 6 Staff Loading'!Q129)/6</f>
        <v>150.48444444444442</v>
      </c>
      <c r="R129" s="1031">
        <f t="shared" si="106"/>
        <v>1805.8133333333326</v>
      </c>
      <c r="S129" s="742">
        <f t="shared" si="107"/>
        <v>182387.14666666658</v>
      </c>
      <c r="T129" s="1017"/>
      <c r="U129" s="1017"/>
      <c r="V129" s="1017"/>
      <c r="W129" s="1032">
        <f t="shared" si="108"/>
        <v>0.90532085561497311</v>
      </c>
      <c r="X129" s="1032">
        <f t="shared" si="109"/>
        <v>150.48444444444439</v>
      </c>
      <c r="Y129" s="1017"/>
      <c r="Z129" s="1032">
        <f t="shared" si="110"/>
        <v>0</v>
      </c>
      <c r="AA129" s="1032">
        <f t="shared" si="111"/>
        <v>1805.8133333333326</v>
      </c>
      <c r="AB129" s="863">
        <f t="shared" si="112"/>
        <v>0</v>
      </c>
    </row>
    <row r="130" spans="1:28" s="1039" customFormat="1" ht="14.25" x14ac:dyDescent="0.3">
      <c r="A130" s="1026"/>
      <c r="B130" s="1027"/>
      <c r="C130" s="1028" t="s">
        <v>1371</v>
      </c>
      <c r="D130" s="1029">
        <v>58</v>
      </c>
      <c r="E130" s="1030" t="s">
        <v>151</v>
      </c>
      <c r="F130" s="1031">
        <f>('24.1 Base Year 1 Staff Loading'!F130+'24.2 Base Year 2 Staff Loading'!F130+'24.3 Base Year 3 Staff Loading'!F130+'24.4 Base Year 4 Staff Loading'!F130+'24.5 Base Year 5 Staff Loading'!F130+'24.6 Base Year 6 Staff Loading'!F130)/6</f>
        <v>165.96291666666664</v>
      </c>
      <c r="G130" s="1031">
        <f>('24.1 Base Year 1 Staff Loading'!G130+'24.2 Base Year 2 Staff Loading'!G130+'24.3 Base Year 3 Staff Loading'!G130+'24.4 Base Year 4 Staff Loading'!G130+'24.5 Base Year 5 Staff Loading'!G130+'24.6 Base Year 6 Staff Loading'!G130)/6</f>
        <v>165.96291666666664</v>
      </c>
      <c r="H130" s="1031">
        <f>('24.1 Base Year 1 Staff Loading'!H130+'24.2 Base Year 2 Staff Loading'!H130+'24.3 Base Year 3 Staff Loading'!H130+'24.4 Base Year 4 Staff Loading'!H130+'24.5 Base Year 5 Staff Loading'!H130+'24.6 Base Year 6 Staff Loading'!H130)/6</f>
        <v>165.96291666666664</v>
      </c>
      <c r="I130" s="1031">
        <f>('24.1 Base Year 1 Staff Loading'!I130+'24.2 Base Year 2 Staff Loading'!I130+'24.3 Base Year 3 Staff Loading'!I130+'24.4 Base Year 4 Staff Loading'!I130+'24.5 Base Year 5 Staff Loading'!I130+'24.6 Base Year 6 Staff Loading'!I130)/6</f>
        <v>165.96291666666664</v>
      </c>
      <c r="J130" s="1031">
        <f>('24.1 Base Year 1 Staff Loading'!J130+'24.2 Base Year 2 Staff Loading'!J130+'24.3 Base Year 3 Staff Loading'!J130+'24.4 Base Year 4 Staff Loading'!J130+'24.5 Base Year 5 Staff Loading'!J130+'24.6 Base Year 6 Staff Loading'!J130)/6</f>
        <v>165.96291666666664</v>
      </c>
      <c r="K130" s="1031">
        <f>('24.1 Base Year 1 Staff Loading'!K130+'24.2 Base Year 2 Staff Loading'!K130+'24.3 Base Year 3 Staff Loading'!K130+'24.4 Base Year 4 Staff Loading'!K130+'24.5 Base Year 5 Staff Loading'!K130+'24.6 Base Year 6 Staff Loading'!K130)/6</f>
        <v>165.96291666666664</v>
      </c>
      <c r="L130" s="1031">
        <f>('24.1 Base Year 1 Staff Loading'!L130+'24.2 Base Year 2 Staff Loading'!L130+'24.3 Base Year 3 Staff Loading'!L130+'24.4 Base Year 4 Staff Loading'!L130+'24.5 Base Year 5 Staff Loading'!L130+'24.6 Base Year 6 Staff Loading'!L130)/6</f>
        <v>165.96291666666664</v>
      </c>
      <c r="M130" s="1031">
        <f>('24.1 Base Year 1 Staff Loading'!M130+'24.2 Base Year 2 Staff Loading'!M130+'24.3 Base Year 3 Staff Loading'!M130+'24.4 Base Year 4 Staff Loading'!M130+'24.5 Base Year 5 Staff Loading'!M130+'24.6 Base Year 6 Staff Loading'!M130)/6</f>
        <v>165.96291666666664</v>
      </c>
      <c r="N130" s="1031">
        <f>('24.1 Base Year 1 Staff Loading'!N130+'24.2 Base Year 2 Staff Loading'!N130+'24.3 Base Year 3 Staff Loading'!N130+'24.4 Base Year 4 Staff Loading'!N130+'24.5 Base Year 5 Staff Loading'!N130+'24.6 Base Year 6 Staff Loading'!N130)/6</f>
        <v>165.96291666666664</v>
      </c>
      <c r="O130" s="1031">
        <f>('24.1 Base Year 1 Staff Loading'!O130+'24.2 Base Year 2 Staff Loading'!O130+'24.3 Base Year 3 Staff Loading'!O130+'24.4 Base Year 4 Staff Loading'!O130+'24.5 Base Year 5 Staff Loading'!O130+'24.6 Base Year 6 Staff Loading'!O130)/6</f>
        <v>165.96291666666664</v>
      </c>
      <c r="P130" s="1031">
        <f>('24.1 Base Year 1 Staff Loading'!P130+'24.2 Base Year 2 Staff Loading'!P130+'24.3 Base Year 3 Staff Loading'!P130+'24.4 Base Year 4 Staff Loading'!P130+'24.5 Base Year 5 Staff Loading'!P130+'24.6 Base Year 6 Staff Loading'!P130)/6</f>
        <v>165.96291666666664</v>
      </c>
      <c r="Q130" s="1031">
        <f>('24.1 Base Year 1 Staff Loading'!Q130+'24.2 Base Year 2 Staff Loading'!Q130+'24.3 Base Year 3 Staff Loading'!Q130+'24.4 Base Year 4 Staff Loading'!Q130+'24.5 Base Year 5 Staff Loading'!Q130+'24.6 Base Year 6 Staff Loading'!Q130)/6</f>
        <v>165.96291666666664</v>
      </c>
      <c r="R130" s="1031">
        <f t="shared" si="106"/>
        <v>1991.5549999999996</v>
      </c>
      <c r="S130" s="742">
        <f t="shared" si="107"/>
        <v>115510.18999999997</v>
      </c>
      <c r="T130" s="1017"/>
      <c r="U130" s="1017"/>
      <c r="V130" s="1017"/>
      <c r="W130" s="1032">
        <f t="shared" si="108"/>
        <v>0.99844000668449195</v>
      </c>
      <c r="X130" s="1032">
        <f t="shared" si="109"/>
        <v>165.96291666666664</v>
      </c>
      <c r="Y130" s="1017"/>
      <c r="Z130" s="1032">
        <f t="shared" si="110"/>
        <v>1991.5549999999996</v>
      </c>
      <c r="AA130" s="1032">
        <f t="shared" si="111"/>
        <v>0</v>
      </c>
      <c r="AB130" s="863">
        <f t="shared" si="112"/>
        <v>1</v>
      </c>
    </row>
    <row r="131" spans="1:28" ht="14.25" x14ac:dyDescent="0.3">
      <c r="A131" s="1026"/>
      <c r="B131" s="1027"/>
      <c r="C131" s="1028" t="s">
        <v>1421</v>
      </c>
      <c r="D131" s="1029">
        <v>90</v>
      </c>
      <c r="E131" s="1030" t="s">
        <v>153</v>
      </c>
      <c r="F131" s="1031">
        <f>('24.1 Base Year 1 Staff Loading'!F131+'24.2 Base Year 2 Staff Loading'!F131+'24.3 Base Year 3 Staff Loading'!F131+'24.4 Base Year 4 Staff Loading'!F131+'24.5 Base Year 5 Staff Loading'!F131+'24.6 Base Year 6 Staff Loading'!F131)/6</f>
        <v>152.22666666666666</v>
      </c>
      <c r="G131" s="1031">
        <f>('24.1 Base Year 1 Staff Loading'!G131+'24.2 Base Year 2 Staff Loading'!G131+'24.3 Base Year 3 Staff Loading'!G131+'24.4 Base Year 4 Staff Loading'!G131+'24.5 Base Year 5 Staff Loading'!G131+'24.6 Base Year 6 Staff Loading'!G131)/6</f>
        <v>152.22666666666666</v>
      </c>
      <c r="H131" s="1031">
        <f>('24.1 Base Year 1 Staff Loading'!H131+'24.2 Base Year 2 Staff Loading'!H131+'24.3 Base Year 3 Staff Loading'!H131+'24.4 Base Year 4 Staff Loading'!H131+'24.5 Base Year 5 Staff Loading'!H131+'24.6 Base Year 6 Staff Loading'!H131)/6</f>
        <v>152.22666666666666</v>
      </c>
      <c r="I131" s="1031">
        <f>('24.1 Base Year 1 Staff Loading'!I131+'24.2 Base Year 2 Staff Loading'!I131+'24.3 Base Year 3 Staff Loading'!I131+'24.4 Base Year 4 Staff Loading'!I131+'24.5 Base Year 5 Staff Loading'!I131+'24.6 Base Year 6 Staff Loading'!I131)/6</f>
        <v>152.22666666666666</v>
      </c>
      <c r="J131" s="1031">
        <f>('24.1 Base Year 1 Staff Loading'!J131+'24.2 Base Year 2 Staff Loading'!J131+'24.3 Base Year 3 Staff Loading'!J131+'24.4 Base Year 4 Staff Loading'!J131+'24.5 Base Year 5 Staff Loading'!J131+'24.6 Base Year 6 Staff Loading'!J131)/6</f>
        <v>152.22666666666666</v>
      </c>
      <c r="K131" s="1031">
        <f>('24.1 Base Year 1 Staff Loading'!K131+'24.2 Base Year 2 Staff Loading'!K131+'24.3 Base Year 3 Staff Loading'!K131+'24.4 Base Year 4 Staff Loading'!K131+'24.5 Base Year 5 Staff Loading'!K131+'24.6 Base Year 6 Staff Loading'!K131)/6</f>
        <v>152.22666666666666</v>
      </c>
      <c r="L131" s="1031">
        <f>('24.1 Base Year 1 Staff Loading'!L131+'24.2 Base Year 2 Staff Loading'!L131+'24.3 Base Year 3 Staff Loading'!L131+'24.4 Base Year 4 Staff Loading'!L131+'24.5 Base Year 5 Staff Loading'!L131+'24.6 Base Year 6 Staff Loading'!L131)/6</f>
        <v>152.22666666666666</v>
      </c>
      <c r="M131" s="1031">
        <f>('24.1 Base Year 1 Staff Loading'!M131+'24.2 Base Year 2 Staff Loading'!M131+'24.3 Base Year 3 Staff Loading'!M131+'24.4 Base Year 4 Staff Loading'!M131+'24.5 Base Year 5 Staff Loading'!M131+'24.6 Base Year 6 Staff Loading'!M131)/6</f>
        <v>152.22666666666666</v>
      </c>
      <c r="N131" s="1031">
        <f>('24.1 Base Year 1 Staff Loading'!N131+'24.2 Base Year 2 Staff Loading'!N131+'24.3 Base Year 3 Staff Loading'!N131+'24.4 Base Year 4 Staff Loading'!N131+'24.5 Base Year 5 Staff Loading'!N131+'24.6 Base Year 6 Staff Loading'!N131)/6</f>
        <v>152.22666666666666</v>
      </c>
      <c r="O131" s="1031">
        <f>('24.1 Base Year 1 Staff Loading'!O131+'24.2 Base Year 2 Staff Loading'!O131+'24.3 Base Year 3 Staff Loading'!O131+'24.4 Base Year 4 Staff Loading'!O131+'24.5 Base Year 5 Staff Loading'!O131+'24.6 Base Year 6 Staff Loading'!O131)/6</f>
        <v>152.22666666666666</v>
      </c>
      <c r="P131" s="1031">
        <f>('24.1 Base Year 1 Staff Loading'!P131+'24.2 Base Year 2 Staff Loading'!P131+'24.3 Base Year 3 Staff Loading'!P131+'24.4 Base Year 4 Staff Loading'!P131+'24.5 Base Year 5 Staff Loading'!P131+'24.6 Base Year 6 Staff Loading'!P131)/6</f>
        <v>152.22666666666666</v>
      </c>
      <c r="Q131" s="1031">
        <f>('24.1 Base Year 1 Staff Loading'!Q131+'24.2 Base Year 2 Staff Loading'!Q131+'24.3 Base Year 3 Staff Loading'!Q131+'24.4 Base Year 4 Staff Loading'!Q131+'24.5 Base Year 5 Staff Loading'!Q131+'24.6 Base Year 6 Staff Loading'!Q131)/6</f>
        <v>152.22666666666666</v>
      </c>
      <c r="R131" s="1031">
        <f t="shared" si="106"/>
        <v>1826.72</v>
      </c>
      <c r="S131" s="742">
        <f t="shared" si="107"/>
        <v>164404.79999999999</v>
      </c>
      <c r="W131" s="1032">
        <f t="shared" si="108"/>
        <v>0.91580213903743324</v>
      </c>
      <c r="X131" s="1032">
        <f t="shared" si="109"/>
        <v>152.22666666666666</v>
      </c>
      <c r="Z131" s="1032">
        <f t="shared" si="110"/>
        <v>0</v>
      </c>
      <c r="AA131" s="1032">
        <f t="shared" si="111"/>
        <v>1826.72</v>
      </c>
      <c r="AB131" s="863">
        <f t="shared" si="112"/>
        <v>0</v>
      </c>
    </row>
    <row r="132" spans="1:28" s="1039" customFormat="1" ht="14.25" x14ac:dyDescent="0.3">
      <c r="A132" s="1026"/>
      <c r="B132" s="1027"/>
      <c r="C132" s="1028" t="s">
        <v>1373</v>
      </c>
      <c r="D132" s="1029">
        <v>48</v>
      </c>
      <c r="E132" s="1030" t="s">
        <v>151</v>
      </c>
      <c r="F132" s="1031">
        <f>('24.1 Base Year 1 Staff Loading'!F132+'24.2 Base Year 2 Staff Loading'!F132+'24.3 Base Year 3 Staff Loading'!F132+'24.4 Base Year 4 Staff Loading'!F132+'24.5 Base Year 5 Staff Loading'!F132+'24.6 Base Year 6 Staff Loading'!F132)/6</f>
        <v>652.55475694444431</v>
      </c>
      <c r="G132" s="1031">
        <f>('24.1 Base Year 1 Staff Loading'!G132+'24.2 Base Year 2 Staff Loading'!G132+'24.3 Base Year 3 Staff Loading'!G132+'24.4 Base Year 4 Staff Loading'!G132+'24.5 Base Year 5 Staff Loading'!G132+'24.6 Base Year 6 Staff Loading'!G132)/6</f>
        <v>652.55475694444431</v>
      </c>
      <c r="H132" s="1031">
        <f>('24.1 Base Year 1 Staff Loading'!H132+'24.2 Base Year 2 Staff Loading'!H132+'24.3 Base Year 3 Staff Loading'!H132+'24.4 Base Year 4 Staff Loading'!H132+'24.5 Base Year 5 Staff Loading'!H132+'24.6 Base Year 6 Staff Loading'!H132)/6</f>
        <v>652.55475694444431</v>
      </c>
      <c r="I132" s="1031">
        <f>('24.1 Base Year 1 Staff Loading'!I132+'24.2 Base Year 2 Staff Loading'!I132+'24.3 Base Year 3 Staff Loading'!I132+'24.4 Base Year 4 Staff Loading'!I132+'24.5 Base Year 5 Staff Loading'!I132+'24.6 Base Year 6 Staff Loading'!I132)/6</f>
        <v>652.55475694444431</v>
      </c>
      <c r="J132" s="1031">
        <f>('24.1 Base Year 1 Staff Loading'!J132+'24.2 Base Year 2 Staff Loading'!J132+'24.3 Base Year 3 Staff Loading'!J132+'24.4 Base Year 4 Staff Loading'!J132+'24.5 Base Year 5 Staff Loading'!J132+'24.6 Base Year 6 Staff Loading'!J132)/6</f>
        <v>652.55475694444431</v>
      </c>
      <c r="K132" s="1031">
        <f>('24.1 Base Year 1 Staff Loading'!K132+'24.2 Base Year 2 Staff Loading'!K132+'24.3 Base Year 3 Staff Loading'!K132+'24.4 Base Year 4 Staff Loading'!K132+'24.5 Base Year 5 Staff Loading'!K132+'24.6 Base Year 6 Staff Loading'!K132)/6</f>
        <v>652.55475694444431</v>
      </c>
      <c r="L132" s="1031">
        <f>('24.1 Base Year 1 Staff Loading'!L132+'24.2 Base Year 2 Staff Loading'!L132+'24.3 Base Year 3 Staff Loading'!L132+'24.4 Base Year 4 Staff Loading'!L132+'24.5 Base Year 5 Staff Loading'!L132+'24.6 Base Year 6 Staff Loading'!L132)/6</f>
        <v>652.55475694444431</v>
      </c>
      <c r="M132" s="1031">
        <f>('24.1 Base Year 1 Staff Loading'!M132+'24.2 Base Year 2 Staff Loading'!M132+'24.3 Base Year 3 Staff Loading'!M132+'24.4 Base Year 4 Staff Loading'!M132+'24.5 Base Year 5 Staff Loading'!M132+'24.6 Base Year 6 Staff Loading'!M132)/6</f>
        <v>652.55475694444431</v>
      </c>
      <c r="N132" s="1031">
        <f>('24.1 Base Year 1 Staff Loading'!N132+'24.2 Base Year 2 Staff Loading'!N132+'24.3 Base Year 3 Staff Loading'!N132+'24.4 Base Year 4 Staff Loading'!N132+'24.5 Base Year 5 Staff Loading'!N132+'24.6 Base Year 6 Staff Loading'!N132)/6</f>
        <v>652.55475694444431</v>
      </c>
      <c r="O132" s="1031">
        <f>('24.1 Base Year 1 Staff Loading'!O132+'24.2 Base Year 2 Staff Loading'!O132+'24.3 Base Year 3 Staff Loading'!O132+'24.4 Base Year 4 Staff Loading'!O132+'24.5 Base Year 5 Staff Loading'!O132+'24.6 Base Year 6 Staff Loading'!O132)/6</f>
        <v>652.55475694444431</v>
      </c>
      <c r="P132" s="1031">
        <f>('24.1 Base Year 1 Staff Loading'!P132+'24.2 Base Year 2 Staff Loading'!P132+'24.3 Base Year 3 Staff Loading'!P132+'24.4 Base Year 4 Staff Loading'!P132+'24.5 Base Year 5 Staff Loading'!P132+'24.6 Base Year 6 Staff Loading'!P132)/6</f>
        <v>652.55475694444431</v>
      </c>
      <c r="Q132" s="1031">
        <f>('24.1 Base Year 1 Staff Loading'!Q132+'24.2 Base Year 2 Staff Loading'!Q132+'24.3 Base Year 3 Staff Loading'!Q132+'24.4 Base Year 4 Staff Loading'!Q132+'24.5 Base Year 5 Staff Loading'!Q132+'24.6 Base Year 6 Staff Loading'!Q132)/6</f>
        <v>652.55475694444431</v>
      </c>
      <c r="R132" s="1031">
        <f t="shared" si="106"/>
        <v>7830.6570833333317</v>
      </c>
      <c r="S132" s="742">
        <f t="shared" si="107"/>
        <v>375871.53999999992</v>
      </c>
      <c r="T132" s="1017"/>
      <c r="U132" s="1017"/>
      <c r="V132" s="1017"/>
      <c r="W132" s="1032">
        <f t="shared" si="108"/>
        <v>3.9257973345588231</v>
      </c>
      <c r="X132" s="1032">
        <f t="shared" si="109"/>
        <v>652.55475694444431</v>
      </c>
      <c r="Z132" s="1032">
        <f t="shared" si="110"/>
        <v>7830.6570833333317</v>
      </c>
      <c r="AA132" s="1032">
        <f t="shared" si="111"/>
        <v>0</v>
      </c>
      <c r="AB132" s="863">
        <f t="shared" si="112"/>
        <v>1</v>
      </c>
    </row>
    <row r="133" spans="1:28" ht="14.25" customHeight="1" x14ac:dyDescent="0.3">
      <c r="A133" s="1026"/>
      <c r="B133" s="1027"/>
      <c r="C133" s="1028"/>
      <c r="D133" s="1029"/>
      <c r="E133" s="1030"/>
      <c r="F133" s="1031">
        <f>('24.1 Base Year 1 Staff Loading'!F133+'24.2 Base Year 2 Staff Loading'!F133+'24.3 Base Year 3 Staff Loading'!F133+'24.4 Base Year 4 Staff Loading'!F133+'24.5 Base Year 5 Staff Loading'!F133+'24.6 Base Year 6 Staff Loading'!F133)/6</f>
        <v>0</v>
      </c>
      <c r="G133" s="1031">
        <f>('24.1 Base Year 1 Staff Loading'!G133+'24.2 Base Year 2 Staff Loading'!G133+'24.3 Base Year 3 Staff Loading'!G133+'24.4 Base Year 4 Staff Loading'!G133+'24.5 Base Year 5 Staff Loading'!G133+'24.6 Base Year 6 Staff Loading'!G133)/6</f>
        <v>0</v>
      </c>
      <c r="H133" s="1031">
        <f>('24.1 Base Year 1 Staff Loading'!H133+'24.2 Base Year 2 Staff Loading'!H133+'24.3 Base Year 3 Staff Loading'!H133+'24.4 Base Year 4 Staff Loading'!H133+'24.5 Base Year 5 Staff Loading'!H133+'24.6 Base Year 6 Staff Loading'!H133)/6</f>
        <v>0</v>
      </c>
      <c r="I133" s="1031">
        <f>('24.1 Base Year 1 Staff Loading'!I133+'24.2 Base Year 2 Staff Loading'!I133+'24.3 Base Year 3 Staff Loading'!I133+'24.4 Base Year 4 Staff Loading'!I133+'24.5 Base Year 5 Staff Loading'!I133+'24.6 Base Year 6 Staff Loading'!I133)/6</f>
        <v>0</v>
      </c>
      <c r="J133" s="1031">
        <f>('24.1 Base Year 1 Staff Loading'!J133+'24.2 Base Year 2 Staff Loading'!J133+'24.3 Base Year 3 Staff Loading'!J133+'24.4 Base Year 4 Staff Loading'!J133+'24.5 Base Year 5 Staff Loading'!J133+'24.6 Base Year 6 Staff Loading'!J133)/6</f>
        <v>0</v>
      </c>
      <c r="K133" s="1031">
        <f>('24.1 Base Year 1 Staff Loading'!K133+'24.2 Base Year 2 Staff Loading'!K133+'24.3 Base Year 3 Staff Loading'!K133+'24.4 Base Year 4 Staff Loading'!K133+'24.5 Base Year 5 Staff Loading'!K133+'24.6 Base Year 6 Staff Loading'!K133)/6</f>
        <v>0</v>
      </c>
      <c r="L133" s="1031">
        <f>('24.1 Base Year 1 Staff Loading'!L133+'24.2 Base Year 2 Staff Loading'!L133+'24.3 Base Year 3 Staff Loading'!L133+'24.4 Base Year 4 Staff Loading'!L133+'24.5 Base Year 5 Staff Loading'!L133+'24.6 Base Year 6 Staff Loading'!L133)/6</f>
        <v>0</v>
      </c>
      <c r="M133" s="1031">
        <f>('24.1 Base Year 1 Staff Loading'!M133+'24.2 Base Year 2 Staff Loading'!M133+'24.3 Base Year 3 Staff Loading'!M133+'24.4 Base Year 4 Staff Loading'!M133+'24.5 Base Year 5 Staff Loading'!M133+'24.6 Base Year 6 Staff Loading'!M133)/6</f>
        <v>0</v>
      </c>
      <c r="N133" s="1031">
        <f>('24.1 Base Year 1 Staff Loading'!N133+'24.2 Base Year 2 Staff Loading'!N133+'24.3 Base Year 3 Staff Loading'!N133+'24.4 Base Year 4 Staff Loading'!N133+'24.5 Base Year 5 Staff Loading'!N133+'24.6 Base Year 6 Staff Loading'!N133)/6</f>
        <v>0</v>
      </c>
      <c r="O133" s="1031">
        <f>('24.1 Base Year 1 Staff Loading'!O133+'24.2 Base Year 2 Staff Loading'!O133+'24.3 Base Year 3 Staff Loading'!O133+'24.4 Base Year 4 Staff Loading'!O133+'24.5 Base Year 5 Staff Loading'!O133+'24.6 Base Year 6 Staff Loading'!O133)/6</f>
        <v>0</v>
      </c>
      <c r="P133" s="1031">
        <f>('24.1 Base Year 1 Staff Loading'!P133+'24.2 Base Year 2 Staff Loading'!P133+'24.3 Base Year 3 Staff Loading'!P133+'24.4 Base Year 4 Staff Loading'!P133+'24.5 Base Year 5 Staff Loading'!P133+'24.6 Base Year 6 Staff Loading'!P133)/6</f>
        <v>0</v>
      </c>
      <c r="Q133" s="1031">
        <f>('24.1 Base Year 1 Staff Loading'!Q133+'24.2 Base Year 2 Staff Loading'!Q133+'24.3 Base Year 3 Staff Loading'!Q133+'24.4 Base Year 4 Staff Loading'!Q133+'24.5 Base Year 5 Staff Loading'!Q133+'24.6 Base Year 6 Staff Loading'!Q133)/6</f>
        <v>0</v>
      </c>
      <c r="R133" s="1031">
        <f t="shared" si="106"/>
        <v>0</v>
      </c>
      <c r="S133" s="742">
        <f t="shared" si="107"/>
        <v>0</v>
      </c>
      <c r="W133" s="1032">
        <f t="shared" si="108"/>
        <v>0</v>
      </c>
      <c r="X133" s="1032">
        <f t="shared" si="109"/>
        <v>0</v>
      </c>
      <c r="Z133" s="1032">
        <f t="shared" si="110"/>
        <v>0</v>
      </c>
      <c r="AA133" s="1032">
        <f t="shared" si="111"/>
        <v>0</v>
      </c>
      <c r="AB133" s="863" t="e">
        <f t="shared" si="112"/>
        <v>#DIV/0!</v>
      </c>
    </row>
    <row r="134" spans="1:28" s="1019" customFormat="1" ht="15" thickBot="1" x14ac:dyDescent="0.35">
      <c r="A134" s="1033"/>
      <c r="B134" s="1034" t="s">
        <v>1390</v>
      </c>
      <c r="C134" s="1035"/>
      <c r="D134" s="1036"/>
      <c r="E134" s="1037"/>
      <c r="F134" s="1038">
        <f>SUM(F121:F133)</f>
        <v>3361.0015347222215</v>
      </c>
      <c r="G134" s="1038">
        <f t="shared" ref="G134:R134" si="113">SUM(G121:G133)</f>
        <v>3361.0015347222215</v>
      </c>
      <c r="H134" s="1038">
        <f t="shared" si="113"/>
        <v>3361.0015347222215</v>
      </c>
      <c r="I134" s="1038">
        <f t="shared" si="113"/>
        <v>3361.0015347222215</v>
      </c>
      <c r="J134" s="1038">
        <f t="shared" si="113"/>
        <v>3361.0015347222215</v>
      </c>
      <c r="K134" s="1038">
        <f t="shared" si="113"/>
        <v>3361.0015347222215</v>
      </c>
      <c r="L134" s="1038">
        <f t="shared" si="113"/>
        <v>3361.0015347222215</v>
      </c>
      <c r="M134" s="1038">
        <f t="shared" si="113"/>
        <v>3361.0015347222215</v>
      </c>
      <c r="N134" s="1038">
        <f t="shared" si="113"/>
        <v>3361.0015347222215</v>
      </c>
      <c r="O134" s="1038">
        <f t="shared" si="113"/>
        <v>3361.0015347222215</v>
      </c>
      <c r="P134" s="1038">
        <f t="shared" si="113"/>
        <v>3361.0015347222215</v>
      </c>
      <c r="Q134" s="1038">
        <f t="shared" si="113"/>
        <v>3361.0015347222215</v>
      </c>
      <c r="R134" s="1038">
        <f t="shared" si="113"/>
        <v>40332.018416666659</v>
      </c>
      <c r="S134" s="750">
        <f>SUM(S121:S133)</f>
        <v>3410882.7256666659</v>
      </c>
      <c r="T134" s="1017"/>
      <c r="U134" s="1017"/>
      <c r="V134" s="1017"/>
      <c r="W134" s="1050">
        <f>SUM(W121:W133)</f>
        <v>20.219929019050799</v>
      </c>
      <c r="X134" s="1050">
        <f>SUM(X121:X133)</f>
        <v>3361.0015347222215</v>
      </c>
      <c r="Z134" s="1040">
        <f>SUM(Z121:Z133)</f>
        <v>27746.207083333331</v>
      </c>
      <c r="AA134" s="1040">
        <f>SUM(AA121:AA133)</f>
        <v>12585.811333333329</v>
      </c>
      <c r="AB134" s="752">
        <f>Z134/(Z134+AA134)</f>
        <v>0.68794491752655718</v>
      </c>
    </row>
    <row r="135" spans="1:28" ht="9.9499999999999993" customHeight="1" x14ac:dyDescent="0.3">
      <c r="A135" s="1051"/>
      <c r="B135" s="1052"/>
      <c r="C135" s="1028"/>
      <c r="D135" s="1029"/>
      <c r="E135" s="1030"/>
      <c r="F135" s="1053"/>
      <c r="G135" s="1053"/>
      <c r="H135" s="1053"/>
      <c r="I135" s="1053"/>
      <c r="J135" s="1053"/>
      <c r="K135" s="1053"/>
      <c r="L135" s="1053"/>
      <c r="M135" s="1053"/>
      <c r="N135" s="1053"/>
      <c r="O135" s="1053"/>
      <c r="P135" s="1053"/>
      <c r="Q135" s="1053"/>
      <c r="R135" s="1053"/>
      <c r="S135" s="788"/>
      <c r="T135" s="1039"/>
      <c r="U135" s="1039"/>
      <c r="V135" s="1039"/>
      <c r="W135" s="1076"/>
      <c r="X135" s="1076"/>
      <c r="Z135" s="1076"/>
      <c r="AA135" s="1076"/>
      <c r="AB135" s="744"/>
    </row>
    <row r="136" spans="1:28" ht="15" thickBot="1" x14ac:dyDescent="0.35">
      <c r="A136" s="1055"/>
      <c r="B136" s="1056" t="s">
        <v>1390</v>
      </c>
      <c r="C136" s="1057"/>
      <c r="D136" s="1058"/>
      <c r="E136" s="1059"/>
      <c r="F136" s="1058">
        <f t="shared" ref="F136:S136" si="114">SUM(F134,)</f>
        <v>3361.0015347222215</v>
      </c>
      <c r="G136" s="1058">
        <f t="shared" si="114"/>
        <v>3361.0015347222215</v>
      </c>
      <c r="H136" s="1058">
        <f t="shared" si="114"/>
        <v>3361.0015347222215</v>
      </c>
      <c r="I136" s="1058">
        <f t="shared" si="114"/>
        <v>3361.0015347222215</v>
      </c>
      <c r="J136" s="1058">
        <f t="shared" si="114"/>
        <v>3361.0015347222215</v>
      </c>
      <c r="K136" s="1058">
        <f t="shared" si="114"/>
        <v>3361.0015347222215</v>
      </c>
      <c r="L136" s="1058">
        <f t="shared" si="114"/>
        <v>3361.0015347222215</v>
      </c>
      <c r="M136" s="1058">
        <f t="shared" si="114"/>
        <v>3361.0015347222215</v>
      </c>
      <c r="N136" s="1058">
        <f t="shared" si="114"/>
        <v>3361.0015347222215</v>
      </c>
      <c r="O136" s="1058">
        <f t="shared" si="114"/>
        <v>3361.0015347222215</v>
      </c>
      <c r="P136" s="1058">
        <f t="shared" si="114"/>
        <v>3361.0015347222215</v>
      </c>
      <c r="Q136" s="1058">
        <f t="shared" si="114"/>
        <v>3361.0015347222215</v>
      </c>
      <c r="R136" s="1058">
        <f t="shared" si="114"/>
        <v>40332.018416666659</v>
      </c>
      <c r="S136" s="768">
        <f t="shared" si="114"/>
        <v>3410882.7256666659</v>
      </c>
      <c r="W136" s="1058">
        <f>SUM(W134,)</f>
        <v>20.219929019050799</v>
      </c>
      <c r="X136" s="1058">
        <f>SUM(X134,)</f>
        <v>3361.0015347222215</v>
      </c>
      <c r="Z136" s="1058">
        <f>SUM(Z134,)</f>
        <v>27746.207083333331</v>
      </c>
      <c r="AA136" s="1058">
        <f>SUM(AA134,)</f>
        <v>12585.811333333329</v>
      </c>
      <c r="AB136" s="769">
        <f t="shared" ref="AB136" si="115">Z136/(AA136+Z136)</f>
        <v>0.68794491752655718</v>
      </c>
    </row>
    <row r="137" spans="1:28" ht="14.25" x14ac:dyDescent="0.3">
      <c r="A137" s="1077"/>
      <c r="B137" s="1052"/>
      <c r="C137" s="1028"/>
      <c r="D137" s="1078"/>
      <c r="E137" s="1079"/>
      <c r="F137" s="1053"/>
      <c r="G137" s="1053"/>
      <c r="H137" s="1053"/>
      <c r="I137" s="1053"/>
      <c r="J137" s="1053"/>
      <c r="K137" s="1053"/>
      <c r="L137" s="1053"/>
      <c r="M137" s="1053"/>
      <c r="N137" s="1053"/>
      <c r="O137" s="1053"/>
      <c r="P137" s="1053"/>
      <c r="Q137" s="1053"/>
      <c r="R137" s="1053"/>
      <c r="S137" s="788"/>
      <c r="W137" s="1028"/>
      <c r="X137" s="1028"/>
      <c r="Z137" s="1028"/>
      <c r="AA137" s="1028"/>
      <c r="AB137" s="744"/>
    </row>
    <row r="138" spans="1:28" ht="14.25" x14ac:dyDescent="0.3">
      <c r="A138" s="1021">
        <v>5</v>
      </c>
      <c r="B138" s="1075" t="s">
        <v>1391</v>
      </c>
      <c r="C138" s="1023"/>
      <c r="D138" s="1023"/>
      <c r="E138" s="1024"/>
      <c r="F138" s="1067"/>
      <c r="G138" s="1067"/>
      <c r="H138" s="1067"/>
      <c r="I138" s="1067"/>
      <c r="J138" s="1067"/>
      <c r="K138" s="1067"/>
      <c r="L138" s="1067"/>
      <c r="M138" s="1067"/>
      <c r="N138" s="1067"/>
      <c r="O138" s="1067"/>
      <c r="P138" s="1067"/>
      <c r="Q138" s="1067"/>
      <c r="R138" s="1025"/>
      <c r="S138" s="792"/>
      <c r="T138" s="1039"/>
      <c r="U138" s="1039"/>
      <c r="V138" s="1039"/>
      <c r="W138" s="1023"/>
      <c r="X138" s="1023"/>
      <c r="Z138" s="1023"/>
      <c r="AA138" s="1023"/>
      <c r="AB138" s="735"/>
    </row>
    <row r="139" spans="1:28" ht="14.25" x14ac:dyDescent="0.3">
      <c r="A139" s="1026">
        <v>5.0999999999999996</v>
      </c>
      <c r="B139" s="1027" t="s">
        <v>1391</v>
      </c>
      <c r="C139" s="1028"/>
      <c r="D139" s="1029"/>
      <c r="E139" s="1030"/>
      <c r="F139" s="1031">
        <f>('24.1 Base Year 1 Staff Loading'!F139+'24.2 Base Year 2 Staff Loading'!F139+'24.3 Base Year 3 Staff Loading'!F139+'24.4 Base Year 4 Staff Loading'!F139+'24.5 Base Year 5 Staff Loading'!F139+'24.6 Base Year 6 Staff Loading'!F139)/6</f>
        <v>0</v>
      </c>
      <c r="G139" s="1031">
        <f>('24.1 Base Year 1 Staff Loading'!G139+'24.2 Base Year 2 Staff Loading'!G139+'24.3 Base Year 3 Staff Loading'!G139+'24.4 Base Year 4 Staff Loading'!G139+'24.5 Base Year 5 Staff Loading'!G139+'24.6 Base Year 6 Staff Loading'!G139)/6</f>
        <v>0</v>
      </c>
      <c r="H139" s="1031">
        <f>('24.1 Base Year 1 Staff Loading'!H139+'24.2 Base Year 2 Staff Loading'!H139+'24.3 Base Year 3 Staff Loading'!H139+'24.4 Base Year 4 Staff Loading'!H139+'24.5 Base Year 5 Staff Loading'!H139+'24.6 Base Year 6 Staff Loading'!H139)/6</f>
        <v>0</v>
      </c>
      <c r="I139" s="1031">
        <f>('24.1 Base Year 1 Staff Loading'!I139+'24.2 Base Year 2 Staff Loading'!I139+'24.3 Base Year 3 Staff Loading'!I139+'24.4 Base Year 4 Staff Loading'!I139+'24.5 Base Year 5 Staff Loading'!I139+'24.6 Base Year 6 Staff Loading'!I139)/6</f>
        <v>0</v>
      </c>
      <c r="J139" s="1031">
        <f>('24.1 Base Year 1 Staff Loading'!J139+'24.2 Base Year 2 Staff Loading'!J139+'24.3 Base Year 3 Staff Loading'!J139+'24.4 Base Year 4 Staff Loading'!J139+'24.5 Base Year 5 Staff Loading'!J139+'24.6 Base Year 6 Staff Loading'!J139)/6</f>
        <v>0</v>
      </c>
      <c r="K139" s="1031">
        <f>('24.1 Base Year 1 Staff Loading'!K139+'24.2 Base Year 2 Staff Loading'!K139+'24.3 Base Year 3 Staff Loading'!K139+'24.4 Base Year 4 Staff Loading'!K139+'24.5 Base Year 5 Staff Loading'!K139+'24.6 Base Year 6 Staff Loading'!K139)/6</f>
        <v>0</v>
      </c>
      <c r="L139" s="1031">
        <f>('24.1 Base Year 1 Staff Loading'!L139+'24.2 Base Year 2 Staff Loading'!L139+'24.3 Base Year 3 Staff Loading'!L139+'24.4 Base Year 4 Staff Loading'!L139+'24.5 Base Year 5 Staff Loading'!L139+'24.6 Base Year 6 Staff Loading'!L139)/6</f>
        <v>0</v>
      </c>
      <c r="M139" s="1031">
        <f>('24.1 Base Year 1 Staff Loading'!M139+'24.2 Base Year 2 Staff Loading'!M139+'24.3 Base Year 3 Staff Loading'!M139+'24.4 Base Year 4 Staff Loading'!M139+'24.5 Base Year 5 Staff Loading'!M139+'24.6 Base Year 6 Staff Loading'!M139)/6</f>
        <v>0</v>
      </c>
      <c r="N139" s="1031">
        <f>('24.1 Base Year 1 Staff Loading'!N139+'24.2 Base Year 2 Staff Loading'!N139+'24.3 Base Year 3 Staff Loading'!N139+'24.4 Base Year 4 Staff Loading'!N139+'24.5 Base Year 5 Staff Loading'!N139+'24.6 Base Year 6 Staff Loading'!N139)/6</f>
        <v>0</v>
      </c>
      <c r="O139" s="1031">
        <f>('24.1 Base Year 1 Staff Loading'!O139+'24.2 Base Year 2 Staff Loading'!O139+'24.3 Base Year 3 Staff Loading'!O139+'24.4 Base Year 4 Staff Loading'!O139+'24.5 Base Year 5 Staff Loading'!O139+'24.6 Base Year 6 Staff Loading'!O139)/6</f>
        <v>0</v>
      </c>
      <c r="P139" s="1031">
        <f>('24.1 Base Year 1 Staff Loading'!P139+'24.2 Base Year 2 Staff Loading'!P139+'24.3 Base Year 3 Staff Loading'!P139+'24.4 Base Year 4 Staff Loading'!P139+'24.5 Base Year 5 Staff Loading'!P139+'24.6 Base Year 6 Staff Loading'!P139)/6</f>
        <v>0</v>
      </c>
      <c r="Q139" s="1031">
        <f>('24.1 Base Year 1 Staff Loading'!Q139+'24.2 Base Year 2 Staff Loading'!Q139+'24.3 Base Year 3 Staff Loading'!Q139+'24.4 Base Year 4 Staff Loading'!Q139+'24.5 Base Year 5 Staff Loading'!Q139+'24.6 Base Year 6 Staff Loading'!Q139)/6</f>
        <v>0</v>
      </c>
      <c r="R139" s="1031">
        <f>SUM(F139:Q139)</f>
        <v>0</v>
      </c>
      <c r="S139" s="742">
        <f>D139*R139</f>
        <v>0</v>
      </c>
      <c r="T139" s="1039"/>
      <c r="U139" s="1039"/>
      <c r="V139" s="1039"/>
      <c r="W139" s="1032">
        <f>X139/$U$7</f>
        <v>0</v>
      </c>
      <c r="X139" s="1032">
        <f>R139/12</f>
        <v>0</v>
      </c>
      <c r="Z139" s="1032">
        <f>IF($E139="Y",$R139,0)</f>
        <v>0</v>
      </c>
      <c r="AA139" s="1032">
        <f>IF($E139="N",$R139,0)</f>
        <v>0</v>
      </c>
      <c r="AB139" s="863" t="e">
        <f>Z139/(AA139+Z139)</f>
        <v>#DIV/0!</v>
      </c>
    </row>
    <row r="140" spans="1:28" s="1039" customFormat="1" ht="14.25" x14ac:dyDescent="0.3">
      <c r="A140" s="1026"/>
      <c r="B140" s="1027"/>
      <c r="C140" s="1028" t="s">
        <v>1392</v>
      </c>
      <c r="D140" s="1029">
        <v>129</v>
      </c>
      <c r="E140" s="1030" t="s">
        <v>153</v>
      </c>
      <c r="F140" s="1031">
        <f>('24.1 Base Year 1 Staff Loading'!F140+'24.2 Base Year 2 Staff Loading'!F140+'24.3 Base Year 3 Staff Loading'!F140+'24.4 Base Year 4 Staff Loading'!F140+'24.5 Base Year 5 Staff Loading'!F140+'24.6 Base Year 6 Staff Loading'!F140)/6</f>
        <v>49.871111111111105</v>
      </c>
      <c r="G140" s="1031">
        <f>('24.1 Base Year 1 Staff Loading'!G140+'24.2 Base Year 2 Staff Loading'!G140+'24.3 Base Year 3 Staff Loading'!G140+'24.4 Base Year 4 Staff Loading'!G140+'24.5 Base Year 5 Staff Loading'!G140+'24.6 Base Year 6 Staff Loading'!G140)/6</f>
        <v>49.871111111111105</v>
      </c>
      <c r="H140" s="1031">
        <f>('24.1 Base Year 1 Staff Loading'!H140+'24.2 Base Year 2 Staff Loading'!H140+'24.3 Base Year 3 Staff Loading'!H140+'24.4 Base Year 4 Staff Loading'!H140+'24.5 Base Year 5 Staff Loading'!H140+'24.6 Base Year 6 Staff Loading'!H140)/6</f>
        <v>49.871111111111105</v>
      </c>
      <c r="I140" s="1031">
        <f>('24.1 Base Year 1 Staff Loading'!I140+'24.2 Base Year 2 Staff Loading'!I140+'24.3 Base Year 3 Staff Loading'!I140+'24.4 Base Year 4 Staff Loading'!I140+'24.5 Base Year 5 Staff Loading'!I140+'24.6 Base Year 6 Staff Loading'!I140)/6</f>
        <v>49.871111111111105</v>
      </c>
      <c r="J140" s="1031">
        <f>('24.1 Base Year 1 Staff Loading'!J140+'24.2 Base Year 2 Staff Loading'!J140+'24.3 Base Year 3 Staff Loading'!J140+'24.4 Base Year 4 Staff Loading'!J140+'24.5 Base Year 5 Staff Loading'!J140+'24.6 Base Year 6 Staff Loading'!J140)/6</f>
        <v>49.871111111111105</v>
      </c>
      <c r="K140" s="1031">
        <f>('24.1 Base Year 1 Staff Loading'!K140+'24.2 Base Year 2 Staff Loading'!K140+'24.3 Base Year 3 Staff Loading'!K140+'24.4 Base Year 4 Staff Loading'!K140+'24.5 Base Year 5 Staff Loading'!K140+'24.6 Base Year 6 Staff Loading'!K140)/6</f>
        <v>49.871111111111105</v>
      </c>
      <c r="L140" s="1031">
        <f>('24.1 Base Year 1 Staff Loading'!L140+'24.2 Base Year 2 Staff Loading'!L140+'24.3 Base Year 3 Staff Loading'!L140+'24.4 Base Year 4 Staff Loading'!L140+'24.5 Base Year 5 Staff Loading'!L140+'24.6 Base Year 6 Staff Loading'!L140)/6</f>
        <v>49.871111111111105</v>
      </c>
      <c r="M140" s="1031">
        <f>('24.1 Base Year 1 Staff Loading'!M140+'24.2 Base Year 2 Staff Loading'!M140+'24.3 Base Year 3 Staff Loading'!M140+'24.4 Base Year 4 Staff Loading'!M140+'24.5 Base Year 5 Staff Loading'!M140+'24.6 Base Year 6 Staff Loading'!M140)/6</f>
        <v>49.871111111111105</v>
      </c>
      <c r="N140" s="1031">
        <f>('24.1 Base Year 1 Staff Loading'!N140+'24.2 Base Year 2 Staff Loading'!N140+'24.3 Base Year 3 Staff Loading'!N140+'24.4 Base Year 4 Staff Loading'!N140+'24.5 Base Year 5 Staff Loading'!N140+'24.6 Base Year 6 Staff Loading'!N140)/6</f>
        <v>49.871111111111105</v>
      </c>
      <c r="O140" s="1031">
        <f>('24.1 Base Year 1 Staff Loading'!O140+'24.2 Base Year 2 Staff Loading'!O140+'24.3 Base Year 3 Staff Loading'!O140+'24.4 Base Year 4 Staff Loading'!O140+'24.5 Base Year 5 Staff Loading'!O140+'24.6 Base Year 6 Staff Loading'!O140)/6</f>
        <v>49.871111111111105</v>
      </c>
      <c r="P140" s="1031">
        <f>('24.1 Base Year 1 Staff Loading'!P140+'24.2 Base Year 2 Staff Loading'!P140+'24.3 Base Year 3 Staff Loading'!P140+'24.4 Base Year 4 Staff Loading'!P140+'24.5 Base Year 5 Staff Loading'!P140+'24.6 Base Year 6 Staff Loading'!P140)/6</f>
        <v>49.871111111111105</v>
      </c>
      <c r="Q140" s="1031">
        <f>('24.1 Base Year 1 Staff Loading'!Q140+'24.2 Base Year 2 Staff Loading'!Q140+'24.3 Base Year 3 Staff Loading'!Q140+'24.4 Base Year 4 Staff Loading'!Q140+'24.5 Base Year 5 Staff Loading'!Q140+'24.6 Base Year 6 Staff Loading'!Q140)/6</f>
        <v>49.871111111111105</v>
      </c>
      <c r="R140" s="1031">
        <f t="shared" ref="R140:R143" si="116">SUM(F140:Q140)</f>
        <v>598.45333333333315</v>
      </c>
      <c r="S140" s="742">
        <f t="shared" ref="S140:S143" si="117">D140*R140</f>
        <v>77200.479999999981</v>
      </c>
      <c r="W140" s="1032">
        <f t="shared" ref="W140:W143" si="118">X140/$U$7</f>
        <v>0.3000267379679144</v>
      </c>
      <c r="X140" s="1032">
        <f t="shared" ref="X140:X143" si="119">R140/12</f>
        <v>49.871111111111098</v>
      </c>
      <c r="Z140" s="1032">
        <f t="shared" ref="Z140:Z143" si="120">IF($E140="Y",$R140,0)</f>
        <v>0</v>
      </c>
      <c r="AA140" s="1032">
        <f t="shared" ref="AA140:AA143" si="121">IF($E140="N",$R140,0)</f>
        <v>598.45333333333315</v>
      </c>
      <c r="AB140" s="863">
        <f t="shared" ref="AB140:AB143" si="122">Z140/(AA140+Z140)</f>
        <v>0</v>
      </c>
    </row>
    <row r="141" spans="1:28" ht="14.25" customHeight="1" x14ac:dyDescent="0.3">
      <c r="A141" s="1026"/>
      <c r="B141" s="1027"/>
      <c r="C141" s="1028" t="s">
        <v>1393</v>
      </c>
      <c r="D141" s="1029">
        <v>110</v>
      </c>
      <c r="E141" s="1030" t="s">
        <v>153</v>
      </c>
      <c r="F141" s="1031">
        <f>('24.1 Base Year 1 Staff Loading'!F141+'24.2 Base Year 2 Staff Loading'!F141+'24.3 Base Year 3 Staff Loading'!F141+'24.4 Base Year 4 Staff Loading'!F141+'24.5 Base Year 5 Staff Loading'!F141+'24.6 Base Year 6 Staff Loading'!F141)/6</f>
        <v>50.306666666666665</v>
      </c>
      <c r="G141" s="1031">
        <f>('24.1 Base Year 1 Staff Loading'!G141+'24.2 Base Year 2 Staff Loading'!G141+'24.3 Base Year 3 Staff Loading'!G141+'24.4 Base Year 4 Staff Loading'!G141+'24.5 Base Year 5 Staff Loading'!G141+'24.6 Base Year 6 Staff Loading'!G141)/6</f>
        <v>50.306666666666665</v>
      </c>
      <c r="H141" s="1031">
        <f>('24.1 Base Year 1 Staff Loading'!H141+'24.2 Base Year 2 Staff Loading'!H141+'24.3 Base Year 3 Staff Loading'!H141+'24.4 Base Year 4 Staff Loading'!H141+'24.5 Base Year 5 Staff Loading'!H141+'24.6 Base Year 6 Staff Loading'!H141)/6</f>
        <v>50.306666666666665</v>
      </c>
      <c r="I141" s="1031">
        <f>('24.1 Base Year 1 Staff Loading'!I141+'24.2 Base Year 2 Staff Loading'!I141+'24.3 Base Year 3 Staff Loading'!I141+'24.4 Base Year 4 Staff Loading'!I141+'24.5 Base Year 5 Staff Loading'!I141+'24.6 Base Year 6 Staff Loading'!I141)/6</f>
        <v>50.306666666666665</v>
      </c>
      <c r="J141" s="1031">
        <f>('24.1 Base Year 1 Staff Loading'!J141+'24.2 Base Year 2 Staff Loading'!J141+'24.3 Base Year 3 Staff Loading'!J141+'24.4 Base Year 4 Staff Loading'!J141+'24.5 Base Year 5 Staff Loading'!J141+'24.6 Base Year 6 Staff Loading'!J141)/6</f>
        <v>50.306666666666665</v>
      </c>
      <c r="K141" s="1031">
        <f>('24.1 Base Year 1 Staff Loading'!K141+'24.2 Base Year 2 Staff Loading'!K141+'24.3 Base Year 3 Staff Loading'!K141+'24.4 Base Year 4 Staff Loading'!K141+'24.5 Base Year 5 Staff Loading'!K141+'24.6 Base Year 6 Staff Loading'!K141)/6</f>
        <v>50.306666666666665</v>
      </c>
      <c r="L141" s="1031">
        <f>('24.1 Base Year 1 Staff Loading'!L141+'24.2 Base Year 2 Staff Loading'!L141+'24.3 Base Year 3 Staff Loading'!L141+'24.4 Base Year 4 Staff Loading'!L141+'24.5 Base Year 5 Staff Loading'!L141+'24.6 Base Year 6 Staff Loading'!L141)/6</f>
        <v>50.306666666666665</v>
      </c>
      <c r="M141" s="1031">
        <f>('24.1 Base Year 1 Staff Loading'!M141+'24.2 Base Year 2 Staff Loading'!M141+'24.3 Base Year 3 Staff Loading'!M141+'24.4 Base Year 4 Staff Loading'!M141+'24.5 Base Year 5 Staff Loading'!M141+'24.6 Base Year 6 Staff Loading'!M141)/6</f>
        <v>50.306666666666665</v>
      </c>
      <c r="N141" s="1031">
        <f>('24.1 Base Year 1 Staff Loading'!N141+'24.2 Base Year 2 Staff Loading'!N141+'24.3 Base Year 3 Staff Loading'!N141+'24.4 Base Year 4 Staff Loading'!N141+'24.5 Base Year 5 Staff Loading'!N141+'24.6 Base Year 6 Staff Loading'!N141)/6</f>
        <v>50.306666666666665</v>
      </c>
      <c r="O141" s="1031">
        <f>('24.1 Base Year 1 Staff Loading'!O141+'24.2 Base Year 2 Staff Loading'!O141+'24.3 Base Year 3 Staff Loading'!O141+'24.4 Base Year 4 Staff Loading'!O141+'24.5 Base Year 5 Staff Loading'!O141+'24.6 Base Year 6 Staff Loading'!O141)/6</f>
        <v>50.306666666666665</v>
      </c>
      <c r="P141" s="1031">
        <f>('24.1 Base Year 1 Staff Loading'!P141+'24.2 Base Year 2 Staff Loading'!P141+'24.3 Base Year 3 Staff Loading'!P141+'24.4 Base Year 4 Staff Loading'!P141+'24.5 Base Year 5 Staff Loading'!P141+'24.6 Base Year 6 Staff Loading'!P141)/6</f>
        <v>50.306666666666665</v>
      </c>
      <c r="Q141" s="1031">
        <f>('24.1 Base Year 1 Staff Loading'!Q141+'24.2 Base Year 2 Staff Loading'!Q141+'24.3 Base Year 3 Staff Loading'!Q141+'24.4 Base Year 4 Staff Loading'!Q141+'24.5 Base Year 5 Staff Loading'!Q141+'24.6 Base Year 6 Staff Loading'!Q141)/6</f>
        <v>50.306666666666665</v>
      </c>
      <c r="R141" s="1031">
        <f t="shared" si="116"/>
        <v>603.67999999999995</v>
      </c>
      <c r="S141" s="742">
        <f t="shared" si="117"/>
        <v>66404.799999999988</v>
      </c>
      <c r="T141" s="1039"/>
      <c r="U141" s="1039"/>
      <c r="V141" s="1039"/>
      <c r="W141" s="1032">
        <f t="shared" si="118"/>
        <v>0.30264705882352944</v>
      </c>
      <c r="X141" s="1032">
        <f t="shared" si="119"/>
        <v>50.306666666666665</v>
      </c>
      <c r="Z141" s="1032">
        <f t="shared" si="120"/>
        <v>0</v>
      </c>
      <c r="AA141" s="1032">
        <f t="shared" si="121"/>
        <v>603.67999999999995</v>
      </c>
      <c r="AB141" s="863">
        <f t="shared" si="122"/>
        <v>0</v>
      </c>
    </row>
    <row r="142" spans="1:28" s="1039" customFormat="1" ht="14.25" x14ac:dyDescent="0.3">
      <c r="A142" s="1026"/>
      <c r="B142" s="1027"/>
      <c r="C142" s="1028"/>
      <c r="D142" s="1029"/>
      <c r="E142" s="1030"/>
      <c r="F142" s="1031">
        <f>('24.1 Base Year 1 Staff Loading'!F142+'24.2 Base Year 2 Staff Loading'!F142+'24.3 Base Year 3 Staff Loading'!F142+'24.4 Base Year 4 Staff Loading'!F142+'24.5 Base Year 5 Staff Loading'!F142+'24.6 Base Year 6 Staff Loading'!F142)/6</f>
        <v>0</v>
      </c>
      <c r="G142" s="1031">
        <f>('24.1 Base Year 1 Staff Loading'!G142+'24.2 Base Year 2 Staff Loading'!G142+'24.3 Base Year 3 Staff Loading'!G142+'24.4 Base Year 4 Staff Loading'!G142+'24.5 Base Year 5 Staff Loading'!G142+'24.6 Base Year 6 Staff Loading'!G142)/6</f>
        <v>0</v>
      </c>
      <c r="H142" s="1031">
        <f>('24.1 Base Year 1 Staff Loading'!H142+'24.2 Base Year 2 Staff Loading'!H142+'24.3 Base Year 3 Staff Loading'!H142+'24.4 Base Year 4 Staff Loading'!H142+'24.5 Base Year 5 Staff Loading'!H142+'24.6 Base Year 6 Staff Loading'!H142)/6</f>
        <v>0</v>
      </c>
      <c r="I142" s="1031">
        <f>('24.1 Base Year 1 Staff Loading'!I142+'24.2 Base Year 2 Staff Loading'!I142+'24.3 Base Year 3 Staff Loading'!I142+'24.4 Base Year 4 Staff Loading'!I142+'24.5 Base Year 5 Staff Loading'!I142+'24.6 Base Year 6 Staff Loading'!I142)/6</f>
        <v>0</v>
      </c>
      <c r="J142" s="1031">
        <f>('24.1 Base Year 1 Staff Loading'!J142+'24.2 Base Year 2 Staff Loading'!J142+'24.3 Base Year 3 Staff Loading'!J142+'24.4 Base Year 4 Staff Loading'!J142+'24.5 Base Year 5 Staff Loading'!J142+'24.6 Base Year 6 Staff Loading'!J142)/6</f>
        <v>0</v>
      </c>
      <c r="K142" s="1031">
        <f>('24.1 Base Year 1 Staff Loading'!K142+'24.2 Base Year 2 Staff Loading'!K142+'24.3 Base Year 3 Staff Loading'!K142+'24.4 Base Year 4 Staff Loading'!K142+'24.5 Base Year 5 Staff Loading'!K142+'24.6 Base Year 6 Staff Loading'!K142)/6</f>
        <v>0</v>
      </c>
      <c r="L142" s="1031">
        <f>('24.1 Base Year 1 Staff Loading'!L142+'24.2 Base Year 2 Staff Loading'!L142+'24.3 Base Year 3 Staff Loading'!L142+'24.4 Base Year 4 Staff Loading'!L142+'24.5 Base Year 5 Staff Loading'!L142+'24.6 Base Year 6 Staff Loading'!L142)/6</f>
        <v>0</v>
      </c>
      <c r="M142" s="1031">
        <f>('24.1 Base Year 1 Staff Loading'!M142+'24.2 Base Year 2 Staff Loading'!M142+'24.3 Base Year 3 Staff Loading'!M142+'24.4 Base Year 4 Staff Loading'!M142+'24.5 Base Year 5 Staff Loading'!M142+'24.6 Base Year 6 Staff Loading'!M142)/6</f>
        <v>0</v>
      </c>
      <c r="N142" s="1031">
        <f>('24.1 Base Year 1 Staff Loading'!N142+'24.2 Base Year 2 Staff Loading'!N142+'24.3 Base Year 3 Staff Loading'!N142+'24.4 Base Year 4 Staff Loading'!N142+'24.5 Base Year 5 Staff Loading'!N142+'24.6 Base Year 6 Staff Loading'!N142)/6</f>
        <v>0</v>
      </c>
      <c r="O142" s="1031">
        <f>('24.1 Base Year 1 Staff Loading'!O142+'24.2 Base Year 2 Staff Loading'!O142+'24.3 Base Year 3 Staff Loading'!O142+'24.4 Base Year 4 Staff Loading'!O142+'24.5 Base Year 5 Staff Loading'!O142+'24.6 Base Year 6 Staff Loading'!O142)/6</f>
        <v>0</v>
      </c>
      <c r="P142" s="1031">
        <f>('24.1 Base Year 1 Staff Loading'!P142+'24.2 Base Year 2 Staff Loading'!P142+'24.3 Base Year 3 Staff Loading'!P142+'24.4 Base Year 4 Staff Loading'!P142+'24.5 Base Year 5 Staff Loading'!P142+'24.6 Base Year 6 Staff Loading'!P142)/6</f>
        <v>0</v>
      </c>
      <c r="Q142" s="1031">
        <f>('24.1 Base Year 1 Staff Loading'!Q142+'24.2 Base Year 2 Staff Loading'!Q142+'24.3 Base Year 3 Staff Loading'!Q142+'24.4 Base Year 4 Staff Loading'!Q142+'24.5 Base Year 5 Staff Loading'!Q142+'24.6 Base Year 6 Staff Loading'!Q142)/6</f>
        <v>0</v>
      </c>
      <c r="R142" s="1031">
        <f t="shared" si="116"/>
        <v>0</v>
      </c>
      <c r="S142" s="742">
        <f t="shared" si="117"/>
        <v>0</v>
      </c>
      <c r="W142" s="1032">
        <f t="shared" si="118"/>
        <v>0</v>
      </c>
      <c r="X142" s="1032">
        <f t="shared" si="119"/>
        <v>0</v>
      </c>
      <c r="Z142" s="1032">
        <f t="shared" si="120"/>
        <v>0</v>
      </c>
      <c r="AA142" s="1032">
        <f t="shared" si="121"/>
        <v>0</v>
      </c>
      <c r="AB142" s="863" t="e">
        <f t="shared" si="122"/>
        <v>#DIV/0!</v>
      </c>
    </row>
    <row r="143" spans="1:28" ht="14.25" customHeight="1" x14ac:dyDescent="0.3">
      <c r="A143" s="1026"/>
      <c r="B143" s="1027"/>
      <c r="C143" s="1028"/>
      <c r="D143" s="1029"/>
      <c r="E143" s="1030"/>
      <c r="F143" s="1031">
        <f>('24.1 Base Year 1 Staff Loading'!F143+'24.2 Base Year 2 Staff Loading'!F143+'24.3 Base Year 3 Staff Loading'!F143+'24.4 Base Year 4 Staff Loading'!F143+'24.5 Base Year 5 Staff Loading'!F143+'24.6 Base Year 6 Staff Loading'!F143)/6</f>
        <v>0</v>
      </c>
      <c r="G143" s="1031">
        <f>('24.1 Base Year 1 Staff Loading'!G143+'24.2 Base Year 2 Staff Loading'!G143+'24.3 Base Year 3 Staff Loading'!G143+'24.4 Base Year 4 Staff Loading'!G143+'24.5 Base Year 5 Staff Loading'!G143+'24.6 Base Year 6 Staff Loading'!G143)/6</f>
        <v>0</v>
      </c>
      <c r="H143" s="1031">
        <f>('24.1 Base Year 1 Staff Loading'!H143+'24.2 Base Year 2 Staff Loading'!H143+'24.3 Base Year 3 Staff Loading'!H143+'24.4 Base Year 4 Staff Loading'!H143+'24.5 Base Year 5 Staff Loading'!H143+'24.6 Base Year 6 Staff Loading'!H143)/6</f>
        <v>0</v>
      </c>
      <c r="I143" s="1031">
        <f>('24.1 Base Year 1 Staff Loading'!I143+'24.2 Base Year 2 Staff Loading'!I143+'24.3 Base Year 3 Staff Loading'!I143+'24.4 Base Year 4 Staff Loading'!I143+'24.5 Base Year 5 Staff Loading'!I143+'24.6 Base Year 6 Staff Loading'!I143)/6</f>
        <v>0</v>
      </c>
      <c r="J143" s="1031">
        <f>('24.1 Base Year 1 Staff Loading'!J143+'24.2 Base Year 2 Staff Loading'!J143+'24.3 Base Year 3 Staff Loading'!J143+'24.4 Base Year 4 Staff Loading'!J143+'24.5 Base Year 5 Staff Loading'!J143+'24.6 Base Year 6 Staff Loading'!J143)/6</f>
        <v>0</v>
      </c>
      <c r="K143" s="1031">
        <f>('24.1 Base Year 1 Staff Loading'!K143+'24.2 Base Year 2 Staff Loading'!K143+'24.3 Base Year 3 Staff Loading'!K143+'24.4 Base Year 4 Staff Loading'!K143+'24.5 Base Year 5 Staff Loading'!K143+'24.6 Base Year 6 Staff Loading'!K143)/6</f>
        <v>0</v>
      </c>
      <c r="L143" s="1031">
        <f>('24.1 Base Year 1 Staff Loading'!L143+'24.2 Base Year 2 Staff Loading'!L143+'24.3 Base Year 3 Staff Loading'!L143+'24.4 Base Year 4 Staff Loading'!L143+'24.5 Base Year 5 Staff Loading'!L143+'24.6 Base Year 6 Staff Loading'!L143)/6</f>
        <v>0</v>
      </c>
      <c r="M143" s="1031">
        <f>('24.1 Base Year 1 Staff Loading'!M143+'24.2 Base Year 2 Staff Loading'!M143+'24.3 Base Year 3 Staff Loading'!M143+'24.4 Base Year 4 Staff Loading'!M143+'24.5 Base Year 5 Staff Loading'!M143+'24.6 Base Year 6 Staff Loading'!M143)/6</f>
        <v>0</v>
      </c>
      <c r="N143" s="1031">
        <f>('24.1 Base Year 1 Staff Loading'!N143+'24.2 Base Year 2 Staff Loading'!N143+'24.3 Base Year 3 Staff Loading'!N143+'24.4 Base Year 4 Staff Loading'!N143+'24.5 Base Year 5 Staff Loading'!N143+'24.6 Base Year 6 Staff Loading'!N143)/6</f>
        <v>0</v>
      </c>
      <c r="O143" s="1031">
        <f>('24.1 Base Year 1 Staff Loading'!O143+'24.2 Base Year 2 Staff Loading'!O143+'24.3 Base Year 3 Staff Loading'!O143+'24.4 Base Year 4 Staff Loading'!O143+'24.5 Base Year 5 Staff Loading'!O143+'24.6 Base Year 6 Staff Loading'!O143)/6</f>
        <v>0</v>
      </c>
      <c r="P143" s="1031">
        <f>('24.1 Base Year 1 Staff Loading'!P143+'24.2 Base Year 2 Staff Loading'!P143+'24.3 Base Year 3 Staff Loading'!P143+'24.4 Base Year 4 Staff Loading'!P143+'24.5 Base Year 5 Staff Loading'!P143+'24.6 Base Year 6 Staff Loading'!P143)/6</f>
        <v>0</v>
      </c>
      <c r="Q143" s="1031">
        <f>('24.1 Base Year 1 Staff Loading'!Q143+'24.2 Base Year 2 Staff Loading'!Q143+'24.3 Base Year 3 Staff Loading'!Q143+'24.4 Base Year 4 Staff Loading'!Q143+'24.5 Base Year 5 Staff Loading'!Q143+'24.6 Base Year 6 Staff Loading'!Q143)/6</f>
        <v>0</v>
      </c>
      <c r="R143" s="1031">
        <f t="shared" si="116"/>
        <v>0</v>
      </c>
      <c r="S143" s="742">
        <f t="shared" si="117"/>
        <v>0</v>
      </c>
      <c r="T143" s="1039"/>
      <c r="U143" s="1039"/>
      <c r="V143" s="1039"/>
      <c r="W143" s="1032">
        <f t="shared" si="118"/>
        <v>0</v>
      </c>
      <c r="X143" s="1032">
        <f t="shared" si="119"/>
        <v>0</v>
      </c>
      <c r="Z143" s="1032">
        <f t="shared" si="120"/>
        <v>0</v>
      </c>
      <c r="AA143" s="1032">
        <f t="shared" si="121"/>
        <v>0</v>
      </c>
      <c r="AB143" s="863" t="e">
        <f t="shared" si="122"/>
        <v>#DIV/0!</v>
      </c>
    </row>
    <row r="144" spans="1:28" s="1019" customFormat="1" ht="15" thickBot="1" x14ac:dyDescent="0.35">
      <c r="A144" s="1033"/>
      <c r="B144" s="1034" t="s">
        <v>1394</v>
      </c>
      <c r="C144" s="1035"/>
      <c r="D144" s="1036"/>
      <c r="E144" s="1037"/>
      <c r="F144" s="1038">
        <f>SUM(F139:F143)</f>
        <v>100.17777777777778</v>
      </c>
      <c r="G144" s="1038">
        <f t="shared" ref="G144:R144" si="123">SUM(G139:G143)</f>
        <v>100.17777777777778</v>
      </c>
      <c r="H144" s="1038">
        <f t="shared" si="123"/>
        <v>100.17777777777778</v>
      </c>
      <c r="I144" s="1038">
        <f t="shared" si="123"/>
        <v>100.17777777777778</v>
      </c>
      <c r="J144" s="1038">
        <f t="shared" si="123"/>
        <v>100.17777777777778</v>
      </c>
      <c r="K144" s="1038">
        <f t="shared" si="123"/>
        <v>100.17777777777778</v>
      </c>
      <c r="L144" s="1038">
        <f t="shared" si="123"/>
        <v>100.17777777777778</v>
      </c>
      <c r="M144" s="1038">
        <f t="shared" si="123"/>
        <v>100.17777777777778</v>
      </c>
      <c r="N144" s="1038">
        <f t="shared" si="123"/>
        <v>100.17777777777778</v>
      </c>
      <c r="O144" s="1038">
        <f t="shared" si="123"/>
        <v>100.17777777777778</v>
      </c>
      <c r="P144" s="1038">
        <f t="shared" si="123"/>
        <v>100.17777777777778</v>
      </c>
      <c r="Q144" s="1038">
        <f t="shared" si="123"/>
        <v>100.17777777777778</v>
      </c>
      <c r="R144" s="1038">
        <f t="shared" si="123"/>
        <v>1202.1333333333332</v>
      </c>
      <c r="S144" s="750">
        <f>SUM(S139:S143)</f>
        <v>143605.27999999997</v>
      </c>
      <c r="T144" s="1017"/>
      <c r="U144" s="1017"/>
      <c r="V144" s="1017"/>
      <c r="W144" s="1050">
        <f>SUM(W139:W143)</f>
        <v>0.60267379679144384</v>
      </c>
      <c r="X144" s="1050">
        <f>SUM(X139:X143)</f>
        <v>100.17777777777776</v>
      </c>
      <c r="Z144" s="1040">
        <f>SUM(Z139:Z143)</f>
        <v>0</v>
      </c>
      <c r="AA144" s="1040">
        <f>SUM(AA139:AA143)</f>
        <v>1202.1333333333332</v>
      </c>
      <c r="AB144" s="752">
        <f>Z144/(Z144+AA144)</f>
        <v>0</v>
      </c>
    </row>
    <row r="145" spans="1:28" ht="9.9499999999999993" customHeight="1" x14ac:dyDescent="0.3">
      <c r="A145" s="1051"/>
      <c r="B145" s="1052"/>
      <c r="C145" s="1028"/>
      <c r="D145" s="1029"/>
      <c r="E145" s="1030"/>
      <c r="F145" s="1053"/>
      <c r="G145" s="1053"/>
      <c r="H145" s="1053"/>
      <c r="I145" s="1053"/>
      <c r="J145" s="1053"/>
      <c r="K145" s="1053"/>
      <c r="L145" s="1053"/>
      <c r="M145" s="1053"/>
      <c r="N145" s="1053"/>
      <c r="O145" s="1053"/>
      <c r="P145" s="1053"/>
      <c r="Q145" s="1053"/>
      <c r="R145" s="1053"/>
      <c r="S145" s="788"/>
      <c r="W145" s="1076"/>
      <c r="X145" s="1076"/>
      <c r="Z145" s="1076"/>
      <c r="AA145" s="1076"/>
      <c r="AB145" s="744"/>
    </row>
    <row r="146" spans="1:28" ht="15" thickBot="1" x14ac:dyDescent="0.35">
      <c r="A146" s="1055"/>
      <c r="B146" s="1056" t="s">
        <v>1394</v>
      </c>
      <c r="C146" s="1057"/>
      <c r="D146" s="1058"/>
      <c r="E146" s="1059"/>
      <c r="F146" s="1058">
        <f t="shared" ref="F146:S146" si="124">SUM(F144,)</f>
        <v>100.17777777777778</v>
      </c>
      <c r="G146" s="1058">
        <f t="shared" si="124"/>
        <v>100.17777777777778</v>
      </c>
      <c r="H146" s="1058">
        <f t="shared" si="124"/>
        <v>100.17777777777778</v>
      </c>
      <c r="I146" s="1058">
        <f t="shared" si="124"/>
        <v>100.17777777777778</v>
      </c>
      <c r="J146" s="1058">
        <f t="shared" si="124"/>
        <v>100.17777777777778</v>
      </c>
      <c r="K146" s="1058">
        <f t="shared" si="124"/>
        <v>100.17777777777778</v>
      </c>
      <c r="L146" s="1058">
        <f t="shared" si="124"/>
        <v>100.17777777777778</v>
      </c>
      <c r="M146" s="1058">
        <f t="shared" si="124"/>
        <v>100.17777777777778</v>
      </c>
      <c r="N146" s="1058">
        <f t="shared" si="124"/>
        <v>100.17777777777778</v>
      </c>
      <c r="O146" s="1058">
        <f t="shared" si="124"/>
        <v>100.17777777777778</v>
      </c>
      <c r="P146" s="1058">
        <f t="shared" si="124"/>
        <v>100.17777777777778</v>
      </c>
      <c r="Q146" s="1058">
        <f t="shared" si="124"/>
        <v>100.17777777777778</v>
      </c>
      <c r="R146" s="1058">
        <f t="shared" si="124"/>
        <v>1202.1333333333332</v>
      </c>
      <c r="S146" s="768">
        <f t="shared" si="124"/>
        <v>143605.27999999997</v>
      </c>
      <c r="W146" s="1058">
        <f>SUM(W144,)</f>
        <v>0.60267379679144384</v>
      </c>
      <c r="X146" s="1058">
        <f>SUM(X144,)</f>
        <v>100.17777777777776</v>
      </c>
      <c r="Z146" s="1058">
        <f>SUM(Z144,)</f>
        <v>0</v>
      </c>
      <c r="AA146" s="1058">
        <f>SUM(AA144,)</f>
        <v>1202.1333333333332</v>
      </c>
      <c r="AB146" s="769">
        <f t="shared" ref="AB146" si="125">Z146/(AA146+Z146)</f>
        <v>0</v>
      </c>
    </row>
    <row r="147" spans="1:28" ht="14.25" x14ac:dyDescent="0.3">
      <c r="A147" s="1077"/>
      <c r="B147" s="1052"/>
      <c r="C147" s="1028"/>
      <c r="D147" s="1078"/>
      <c r="E147" s="1079"/>
      <c r="F147" s="1053"/>
      <c r="G147" s="1053"/>
      <c r="H147" s="1053"/>
      <c r="I147" s="1053"/>
      <c r="J147" s="1053"/>
      <c r="K147" s="1053"/>
      <c r="L147" s="1053"/>
      <c r="M147" s="1053"/>
      <c r="N147" s="1053"/>
      <c r="O147" s="1053"/>
      <c r="P147" s="1053"/>
      <c r="Q147" s="1053"/>
      <c r="R147" s="1053"/>
      <c r="S147" s="788"/>
      <c r="W147" s="1028"/>
      <c r="X147" s="1028"/>
      <c r="Z147" s="1028"/>
      <c r="AA147" s="1028"/>
      <c r="AB147" s="744"/>
    </row>
    <row r="148" spans="1:28" ht="14.25" x14ac:dyDescent="0.3">
      <c r="A148" s="1021">
        <v>6</v>
      </c>
      <c r="B148" s="1075" t="s">
        <v>175</v>
      </c>
      <c r="C148" s="1023"/>
      <c r="D148" s="1023"/>
      <c r="E148" s="1024"/>
      <c r="F148" s="1067"/>
      <c r="G148" s="1067"/>
      <c r="H148" s="1067"/>
      <c r="I148" s="1067"/>
      <c r="J148" s="1067"/>
      <c r="K148" s="1067"/>
      <c r="L148" s="1067"/>
      <c r="M148" s="1067"/>
      <c r="N148" s="1067"/>
      <c r="O148" s="1067"/>
      <c r="P148" s="1067"/>
      <c r="Q148" s="1067"/>
      <c r="R148" s="1025"/>
      <c r="S148" s="792"/>
      <c r="W148" s="1023"/>
      <c r="X148" s="1023"/>
      <c r="Z148" s="1023"/>
      <c r="AA148" s="1023"/>
      <c r="AB148" s="735"/>
    </row>
    <row r="149" spans="1:28" ht="14.25" x14ac:dyDescent="0.3">
      <c r="A149" s="1026">
        <v>6.1</v>
      </c>
      <c r="B149" s="1027" t="s">
        <v>176</v>
      </c>
      <c r="C149" s="1028"/>
      <c r="D149" s="1029"/>
      <c r="E149" s="1030"/>
      <c r="F149" s="1031">
        <f>('24.1 Base Year 1 Staff Loading'!F149+'24.2 Base Year 2 Staff Loading'!F149+'24.3 Base Year 3 Staff Loading'!F149+'24.4 Base Year 4 Staff Loading'!F149+'24.5 Base Year 5 Staff Loading'!F149+'24.6 Base Year 6 Staff Loading'!F149)/6</f>
        <v>0</v>
      </c>
      <c r="G149" s="1031">
        <f>('24.1 Base Year 1 Staff Loading'!G149+'24.2 Base Year 2 Staff Loading'!G149+'24.3 Base Year 3 Staff Loading'!G149+'24.4 Base Year 4 Staff Loading'!G149+'24.5 Base Year 5 Staff Loading'!G149+'24.6 Base Year 6 Staff Loading'!G149)/6</f>
        <v>0</v>
      </c>
      <c r="H149" s="1031">
        <f>('24.1 Base Year 1 Staff Loading'!H149+'24.2 Base Year 2 Staff Loading'!H149+'24.3 Base Year 3 Staff Loading'!H149+'24.4 Base Year 4 Staff Loading'!H149+'24.5 Base Year 5 Staff Loading'!H149+'24.6 Base Year 6 Staff Loading'!H149)/6</f>
        <v>0</v>
      </c>
      <c r="I149" s="1031">
        <f>('24.1 Base Year 1 Staff Loading'!I149+'24.2 Base Year 2 Staff Loading'!I149+'24.3 Base Year 3 Staff Loading'!I149+'24.4 Base Year 4 Staff Loading'!I149+'24.5 Base Year 5 Staff Loading'!I149+'24.6 Base Year 6 Staff Loading'!I149)/6</f>
        <v>0</v>
      </c>
      <c r="J149" s="1031">
        <f>('24.1 Base Year 1 Staff Loading'!J149+'24.2 Base Year 2 Staff Loading'!J149+'24.3 Base Year 3 Staff Loading'!J149+'24.4 Base Year 4 Staff Loading'!J149+'24.5 Base Year 5 Staff Loading'!J149+'24.6 Base Year 6 Staff Loading'!J149)/6</f>
        <v>0</v>
      </c>
      <c r="K149" s="1031">
        <f>('24.1 Base Year 1 Staff Loading'!K149+'24.2 Base Year 2 Staff Loading'!K149+'24.3 Base Year 3 Staff Loading'!K149+'24.4 Base Year 4 Staff Loading'!K149+'24.5 Base Year 5 Staff Loading'!K149+'24.6 Base Year 6 Staff Loading'!K149)/6</f>
        <v>0</v>
      </c>
      <c r="L149" s="1031">
        <f>('24.1 Base Year 1 Staff Loading'!L149+'24.2 Base Year 2 Staff Loading'!L149+'24.3 Base Year 3 Staff Loading'!L149+'24.4 Base Year 4 Staff Loading'!L149+'24.5 Base Year 5 Staff Loading'!L149+'24.6 Base Year 6 Staff Loading'!L149)/6</f>
        <v>0</v>
      </c>
      <c r="M149" s="1031">
        <f>('24.1 Base Year 1 Staff Loading'!M149+'24.2 Base Year 2 Staff Loading'!M149+'24.3 Base Year 3 Staff Loading'!M149+'24.4 Base Year 4 Staff Loading'!M149+'24.5 Base Year 5 Staff Loading'!M149+'24.6 Base Year 6 Staff Loading'!M149)/6</f>
        <v>0</v>
      </c>
      <c r="N149" s="1031">
        <f>('24.1 Base Year 1 Staff Loading'!N149+'24.2 Base Year 2 Staff Loading'!N149+'24.3 Base Year 3 Staff Loading'!N149+'24.4 Base Year 4 Staff Loading'!N149+'24.5 Base Year 5 Staff Loading'!N149+'24.6 Base Year 6 Staff Loading'!N149)/6</f>
        <v>0</v>
      </c>
      <c r="O149" s="1031">
        <f>('24.1 Base Year 1 Staff Loading'!O149+'24.2 Base Year 2 Staff Loading'!O149+'24.3 Base Year 3 Staff Loading'!O149+'24.4 Base Year 4 Staff Loading'!O149+'24.5 Base Year 5 Staff Loading'!O149+'24.6 Base Year 6 Staff Loading'!O149)/6</f>
        <v>0</v>
      </c>
      <c r="P149" s="1031">
        <f>('24.1 Base Year 1 Staff Loading'!P149+'24.2 Base Year 2 Staff Loading'!P149+'24.3 Base Year 3 Staff Loading'!P149+'24.4 Base Year 4 Staff Loading'!P149+'24.5 Base Year 5 Staff Loading'!P149+'24.6 Base Year 6 Staff Loading'!P149)/6</f>
        <v>0</v>
      </c>
      <c r="Q149" s="1031">
        <f>('24.1 Base Year 1 Staff Loading'!Q149+'24.2 Base Year 2 Staff Loading'!Q149+'24.3 Base Year 3 Staff Loading'!Q149+'24.4 Base Year 4 Staff Loading'!Q149+'24.5 Base Year 5 Staff Loading'!Q149+'24.6 Base Year 6 Staff Loading'!Q149)/6</f>
        <v>0</v>
      </c>
      <c r="R149" s="1031">
        <f>SUM(F149:Q149)</f>
        <v>0</v>
      </c>
      <c r="S149" s="742">
        <f>D149*R149</f>
        <v>0</v>
      </c>
      <c r="W149" s="1032">
        <f>X149/$U$7</f>
        <v>0</v>
      </c>
      <c r="X149" s="1032">
        <f>R149/12</f>
        <v>0</v>
      </c>
      <c r="Z149" s="1032">
        <f>IF($E149="Y",$R149,0)</f>
        <v>0</v>
      </c>
      <c r="AA149" s="1032">
        <f>IF($E149="N",$R149,0)</f>
        <v>0</v>
      </c>
      <c r="AB149" s="863" t="e">
        <f>Z149/(AA149+Z149)</f>
        <v>#DIV/0!</v>
      </c>
    </row>
    <row r="150" spans="1:28" s="1039" customFormat="1" ht="14.25" x14ac:dyDescent="0.3">
      <c r="A150" s="1026"/>
      <c r="B150" s="1027"/>
      <c r="C150" s="1028" t="s">
        <v>1401</v>
      </c>
      <c r="D150" s="1029">
        <v>100</v>
      </c>
      <c r="E150" s="1030" t="s">
        <v>151</v>
      </c>
      <c r="F150" s="1031">
        <f>('24.1 Base Year 1 Staff Loading'!F150+'24.2 Base Year 2 Staff Loading'!F150+'24.3 Base Year 3 Staff Loading'!F150+'24.4 Base Year 4 Staff Loading'!F150+'24.5 Base Year 5 Staff Loading'!F150+'24.6 Base Year 6 Staff Loading'!F150)/6</f>
        <v>70.534239583333331</v>
      </c>
      <c r="G150" s="1031">
        <f>('24.1 Base Year 1 Staff Loading'!G150+'24.2 Base Year 2 Staff Loading'!G150+'24.3 Base Year 3 Staff Loading'!G150+'24.4 Base Year 4 Staff Loading'!G150+'24.5 Base Year 5 Staff Loading'!G150+'24.6 Base Year 6 Staff Loading'!G150)/6</f>
        <v>70.534239583333331</v>
      </c>
      <c r="H150" s="1031">
        <f>('24.1 Base Year 1 Staff Loading'!H150+'24.2 Base Year 2 Staff Loading'!H150+'24.3 Base Year 3 Staff Loading'!H150+'24.4 Base Year 4 Staff Loading'!H150+'24.5 Base Year 5 Staff Loading'!H150+'24.6 Base Year 6 Staff Loading'!H150)/6</f>
        <v>70.534239583333331</v>
      </c>
      <c r="I150" s="1031">
        <f>('24.1 Base Year 1 Staff Loading'!I150+'24.2 Base Year 2 Staff Loading'!I150+'24.3 Base Year 3 Staff Loading'!I150+'24.4 Base Year 4 Staff Loading'!I150+'24.5 Base Year 5 Staff Loading'!I150+'24.6 Base Year 6 Staff Loading'!I150)/6</f>
        <v>70.534239583333331</v>
      </c>
      <c r="J150" s="1031">
        <f>('24.1 Base Year 1 Staff Loading'!J150+'24.2 Base Year 2 Staff Loading'!J150+'24.3 Base Year 3 Staff Loading'!J150+'24.4 Base Year 4 Staff Loading'!J150+'24.5 Base Year 5 Staff Loading'!J150+'24.6 Base Year 6 Staff Loading'!J150)/6</f>
        <v>70.534239583333331</v>
      </c>
      <c r="K150" s="1031">
        <f>('24.1 Base Year 1 Staff Loading'!K150+'24.2 Base Year 2 Staff Loading'!K150+'24.3 Base Year 3 Staff Loading'!K150+'24.4 Base Year 4 Staff Loading'!K150+'24.5 Base Year 5 Staff Loading'!K150+'24.6 Base Year 6 Staff Loading'!K150)/6</f>
        <v>70.534239583333331</v>
      </c>
      <c r="L150" s="1031">
        <f>('24.1 Base Year 1 Staff Loading'!L150+'24.2 Base Year 2 Staff Loading'!L150+'24.3 Base Year 3 Staff Loading'!L150+'24.4 Base Year 4 Staff Loading'!L150+'24.5 Base Year 5 Staff Loading'!L150+'24.6 Base Year 6 Staff Loading'!L150)/6</f>
        <v>70.534239583333331</v>
      </c>
      <c r="M150" s="1031">
        <f>('24.1 Base Year 1 Staff Loading'!M150+'24.2 Base Year 2 Staff Loading'!M150+'24.3 Base Year 3 Staff Loading'!M150+'24.4 Base Year 4 Staff Loading'!M150+'24.5 Base Year 5 Staff Loading'!M150+'24.6 Base Year 6 Staff Loading'!M150)/6</f>
        <v>70.534239583333331</v>
      </c>
      <c r="N150" s="1031">
        <f>('24.1 Base Year 1 Staff Loading'!N150+'24.2 Base Year 2 Staff Loading'!N150+'24.3 Base Year 3 Staff Loading'!N150+'24.4 Base Year 4 Staff Loading'!N150+'24.5 Base Year 5 Staff Loading'!N150+'24.6 Base Year 6 Staff Loading'!N150)/6</f>
        <v>70.534239583333331</v>
      </c>
      <c r="O150" s="1031">
        <f>('24.1 Base Year 1 Staff Loading'!O150+'24.2 Base Year 2 Staff Loading'!O150+'24.3 Base Year 3 Staff Loading'!O150+'24.4 Base Year 4 Staff Loading'!O150+'24.5 Base Year 5 Staff Loading'!O150+'24.6 Base Year 6 Staff Loading'!O150)/6</f>
        <v>70.534239583333331</v>
      </c>
      <c r="P150" s="1031">
        <f>('24.1 Base Year 1 Staff Loading'!P150+'24.2 Base Year 2 Staff Loading'!P150+'24.3 Base Year 3 Staff Loading'!P150+'24.4 Base Year 4 Staff Loading'!P150+'24.5 Base Year 5 Staff Loading'!P150+'24.6 Base Year 6 Staff Loading'!P150)/6</f>
        <v>70.534239583333331</v>
      </c>
      <c r="Q150" s="1031">
        <f>('24.1 Base Year 1 Staff Loading'!Q150+'24.2 Base Year 2 Staff Loading'!Q150+'24.3 Base Year 3 Staff Loading'!Q150+'24.4 Base Year 4 Staff Loading'!Q150+'24.5 Base Year 5 Staff Loading'!Q150+'24.6 Base Year 6 Staff Loading'!Q150)/6</f>
        <v>70.534239583333331</v>
      </c>
      <c r="R150" s="1031">
        <f t="shared" ref="R150:R155" si="126">SUM(F150:Q150)</f>
        <v>846.41087500000015</v>
      </c>
      <c r="S150" s="742">
        <f t="shared" ref="S150:S155" si="127">D150*R150</f>
        <v>84641.087500000009</v>
      </c>
      <c r="T150" s="1017"/>
      <c r="U150" s="1017"/>
      <c r="V150" s="1017"/>
      <c r="W150" s="1032">
        <f t="shared" ref="W150:W155" si="128">X150/$U$7</f>
        <v>0.42433700284090919</v>
      </c>
      <c r="X150" s="1032">
        <f t="shared" ref="X150:X155" si="129">R150/12</f>
        <v>70.534239583333346</v>
      </c>
      <c r="Z150" s="1032">
        <f t="shared" ref="Z150:Z155" si="130">IF($E150="Y",$R150,0)</f>
        <v>846.41087500000015</v>
      </c>
      <c r="AA150" s="1032">
        <f t="shared" ref="AA150:AA155" si="131">IF($E150="N",$R150,0)</f>
        <v>0</v>
      </c>
      <c r="AB150" s="863">
        <f t="shared" ref="AB150:AB155" si="132">Z150/(AA150+Z150)</f>
        <v>1</v>
      </c>
    </row>
    <row r="151" spans="1:28" ht="14.25" x14ac:dyDescent="0.3">
      <c r="A151" s="1026"/>
      <c r="B151" s="1027"/>
      <c r="C151" s="1028" t="s">
        <v>1402</v>
      </c>
      <c r="D151" s="1029">
        <v>158</v>
      </c>
      <c r="E151" s="1030" t="s">
        <v>153</v>
      </c>
      <c r="F151" s="1031">
        <f>('24.1 Base Year 1 Staff Loading'!F151+'24.2 Base Year 2 Staff Loading'!F151+'24.3 Base Year 3 Staff Loading'!F151+'24.4 Base Year 4 Staff Loading'!F151+'24.5 Base Year 5 Staff Loading'!F151+'24.6 Base Year 6 Staff Loading'!F151)/6</f>
        <v>73.5</v>
      </c>
      <c r="G151" s="1031">
        <f>('24.1 Base Year 1 Staff Loading'!G151+'24.2 Base Year 2 Staff Loading'!G151+'24.3 Base Year 3 Staff Loading'!G151+'24.4 Base Year 4 Staff Loading'!G151+'24.5 Base Year 5 Staff Loading'!G151+'24.6 Base Year 6 Staff Loading'!G151)/6</f>
        <v>73.5</v>
      </c>
      <c r="H151" s="1031">
        <f>('24.1 Base Year 1 Staff Loading'!H151+'24.2 Base Year 2 Staff Loading'!H151+'24.3 Base Year 3 Staff Loading'!H151+'24.4 Base Year 4 Staff Loading'!H151+'24.5 Base Year 5 Staff Loading'!H151+'24.6 Base Year 6 Staff Loading'!H151)/6</f>
        <v>73.5</v>
      </c>
      <c r="I151" s="1031">
        <f>('24.1 Base Year 1 Staff Loading'!I151+'24.2 Base Year 2 Staff Loading'!I151+'24.3 Base Year 3 Staff Loading'!I151+'24.4 Base Year 4 Staff Loading'!I151+'24.5 Base Year 5 Staff Loading'!I151+'24.6 Base Year 6 Staff Loading'!I151)/6</f>
        <v>73.5</v>
      </c>
      <c r="J151" s="1031">
        <f>('24.1 Base Year 1 Staff Loading'!J151+'24.2 Base Year 2 Staff Loading'!J151+'24.3 Base Year 3 Staff Loading'!J151+'24.4 Base Year 4 Staff Loading'!J151+'24.5 Base Year 5 Staff Loading'!J151+'24.6 Base Year 6 Staff Loading'!J151)/6</f>
        <v>73.5</v>
      </c>
      <c r="K151" s="1031">
        <f>('24.1 Base Year 1 Staff Loading'!K151+'24.2 Base Year 2 Staff Loading'!K151+'24.3 Base Year 3 Staff Loading'!K151+'24.4 Base Year 4 Staff Loading'!K151+'24.5 Base Year 5 Staff Loading'!K151+'24.6 Base Year 6 Staff Loading'!K151)/6</f>
        <v>73.5</v>
      </c>
      <c r="L151" s="1031">
        <f>('24.1 Base Year 1 Staff Loading'!L151+'24.2 Base Year 2 Staff Loading'!L151+'24.3 Base Year 3 Staff Loading'!L151+'24.4 Base Year 4 Staff Loading'!L151+'24.5 Base Year 5 Staff Loading'!L151+'24.6 Base Year 6 Staff Loading'!L151)/6</f>
        <v>73.5</v>
      </c>
      <c r="M151" s="1031">
        <f>('24.1 Base Year 1 Staff Loading'!M151+'24.2 Base Year 2 Staff Loading'!M151+'24.3 Base Year 3 Staff Loading'!M151+'24.4 Base Year 4 Staff Loading'!M151+'24.5 Base Year 5 Staff Loading'!M151+'24.6 Base Year 6 Staff Loading'!M151)/6</f>
        <v>73.5</v>
      </c>
      <c r="N151" s="1031">
        <f>('24.1 Base Year 1 Staff Loading'!N151+'24.2 Base Year 2 Staff Loading'!N151+'24.3 Base Year 3 Staff Loading'!N151+'24.4 Base Year 4 Staff Loading'!N151+'24.5 Base Year 5 Staff Loading'!N151+'24.6 Base Year 6 Staff Loading'!N151)/6</f>
        <v>73.5</v>
      </c>
      <c r="O151" s="1031">
        <f>('24.1 Base Year 1 Staff Loading'!O151+'24.2 Base Year 2 Staff Loading'!O151+'24.3 Base Year 3 Staff Loading'!O151+'24.4 Base Year 4 Staff Loading'!O151+'24.5 Base Year 5 Staff Loading'!O151+'24.6 Base Year 6 Staff Loading'!O151)/6</f>
        <v>73.5</v>
      </c>
      <c r="P151" s="1031">
        <f>('24.1 Base Year 1 Staff Loading'!P151+'24.2 Base Year 2 Staff Loading'!P151+'24.3 Base Year 3 Staff Loading'!P151+'24.4 Base Year 4 Staff Loading'!P151+'24.5 Base Year 5 Staff Loading'!P151+'24.6 Base Year 6 Staff Loading'!P151)/6</f>
        <v>73.5</v>
      </c>
      <c r="Q151" s="1031">
        <f>('24.1 Base Year 1 Staff Loading'!Q151+'24.2 Base Year 2 Staff Loading'!Q151+'24.3 Base Year 3 Staff Loading'!Q151+'24.4 Base Year 4 Staff Loading'!Q151+'24.5 Base Year 5 Staff Loading'!Q151+'24.6 Base Year 6 Staff Loading'!Q151)/6</f>
        <v>73.5</v>
      </c>
      <c r="R151" s="1031">
        <f t="shared" si="126"/>
        <v>882</v>
      </c>
      <c r="S151" s="742">
        <f t="shared" si="127"/>
        <v>139356</v>
      </c>
      <c r="W151" s="1032">
        <f t="shared" si="128"/>
        <v>0.44217914438502681</v>
      </c>
      <c r="X151" s="1032">
        <f t="shared" si="129"/>
        <v>73.5</v>
      </c>
      <c r="Z151" s="1032">
        <f t="shared" si="130"/>
        <v>0</v>
      </c>
      <c r="AA151" s="1032">
        <f t="shared" si="131"/>
        <v>882</v>
      </c>
      <c r="AB151" s="863">
        <f t="shared" si="132"/>
        <v>0</v>
      </c>
    </row>
    <row r="152" spans="1:28" ht="14.25" x14ac:dyDescent="0.3">
      <c r="A152" s="1026"/>
      <c r="B152" s="1027"/>
      <c r="C152" s="1028" t="s">
        <v>1405</v>
      </c>
      <c r="D152" s="1029">
        <v>124</v>
      </c>
      <c r="E152" s="1030" t="s">
        <v>151</v>
      </c>
      <c r="F152" s="1031">
        <f>('24.1 Base Year 1 Staff Loading'!F152+'24.2 Base Year 2 Staff Loading'!F152+'24.3 Base Year 3 Staff Loading'!F152+'24.4 Base Year 4 Staff Loading'!F152+'24.5 Base Year 5 Staff Loading'!F152+'24.6 Base Year 6 Staff Loading'!F152)/6</f>
        <v>29.043510416666667</v>
      </c>
      <c r="G152" s="1031">
        <f>('24.1 Base Year 1 Staff Loading'!G152+'24.2 Base Year 2 Staff Loading'!G152+'24.3 Base Year 3 Staff Loading'!G152+'24.4 Base Year 4 Staff Loading'!G152+'24.5 Base Year 5 Staff Loading'!G152+'24.6 Base Year 6 Staff Loading'!G152)/6</f>
        <v>29.043510416666667</v>
      </c>
      <c r="H152" s="1031">
        <f>('24.1 Base Year 1 Staff Loading'!H152+'24.2 Base Year 2 Staff Loading'!H152+'24.3 Base Year 3 Staff Loading'!H152+'24.4 Base Year 4 Staff Loading'!H152+'24.5 Base Year 5 Staff Loading'!H152+'24.6 Base Year 6 Staff Loading'!H152)/6</f>
        <v>29.043510416666667</v>
      </c>
      <c r="I152" s="1031">
        <f>('24.1 Base Year 1 Staff Loading'!I152+'24.2 Base Year 2 Staff Loading'!I152+'24.3 Base Year 3 Staff Loading'!I152+'24.4 Base Year 4 Staff Loading'!I152+'24.5 Base Year 5 Staff Loading'!I152+'24.6 Base Year 6 Staff Loading'!I152)/6</f>
        <v>29.043510416666667</v>
      </c>
      <c r="J152" s="1031">
        <f>('24.1 Base Year 1 Staff Loading'!J152+'24.2 Base Year 2 Staff Loading'!J152+'24.3 Base Year 3 Staff Loading'!J152+'24.4 Base Year 4 Staff Loading'!J152+'24.5 Base Year 5 Staff Loading'!J152+'24.6 Base Year 6 Staff Loading'!J152)/6</f>
        <v>29.043510416666667</v>
      </c>
      <c r="K152" s="1031">
        <f>('24.1 Base Year 1 Staff Loading'!K152+'24.2 Base Year 2 Staff Loading'!K152+'24.3 Base Year 3 Staff Loading'!K152+'24.4 Base Year 4 Staff Loading'!K152+'24.5 Base Year 5 Staff Loading'!K152+'24.6 Base Year 6 Staff Loading'!K152)/6</f>
        <v>29.043510416666667</v>
      </c>
      <c r="L152" s="1031">
        <f>('24.1 Base Year 1 Staff Loading'!L152+'24.2 Base Year 2 Staff Loading'!L152+'24.3 Base Year 3 Staff Loading'!L152+'24.4 Base Year 4 Staff Loading'!L152+'24.5 Base Year 5 Staff Loading'!L152+'24.6 Base Year 6 Staff Loading'!L152)/6</f>
        <v>29.043510416666667</v>
      </c>
      <c r="M152" s="1031">
        <f>('24.1 Base Year 1 Staff Loading'!M152+'24.2 Base Year 2 Staff Loading'!M152+'24.3 Base Year 3 Staff Loading'!M152+'24.4 Base Year 4 Staff Loading'!M152+'24.5 Base Year 5 Staff Loading'!M152+'24.6 Base Year 6 Staff Loading'!M152)/6</f>
        <v>29.043510416666667</v>
      </c>
      <c r="N152" s="1031">
        <f>('24.1 Base Year 1 Staff Loading'!N152+'24.2 Base Year 2 Staff Loading'!N152+'24.3 Base Year 3 Staff Loading'!N152+'24.4 Base Year 4 Staff Loading'!N152+'24.5 Base Year 5 Staff Loading'!N152+'24.6 Base Year 6 Staff Loading'!N152)/6</f>
        <v>29.043510416666667</v>
      </c>
      <c r="O152" s="1031">
        <f>('24.1 Base Year 1 Staff Loading'!O152+'24.2 Base Year 2 Staff Loading'!O152+'24.3 Base Year 3 Staff Loading'!O152+'24.4 Base Year 4 Staff Loading'!O152+'24.5 Base Year 5 Staff Loading'!O152+'24.6 Base Year 6 Staff Loading'!O152)/6</f>
        <v>29.043510416666667</v>
      </c>
      <c r="P152" s="1031">
        <f>('24.1 Base Year 1 Staff Loading'!P152+'24.2 Base Year 2 Staff Loading'!P152+'24.3 Base Year 3 Staff Loading'!P152+'24.4 Base Year 4 Staff Loading'!P152+'24.5 Base Year 5 Staff Loading'!P152+'24.6 Base Year 6 Staff Loading'!P152)/6</f>
        <v>29.043510416666667</v>
      </c>
      <c r="Q152" s="1031">
        <f>('24.1 Base Year 1 Staff Loading'!Q152+'24.2 Base Year 2 Staff Loading'!Q152+'24.3 Base Year 3 Staff Loading'!Q152+'24.4 Base Year 4 Staff Loading'!Q152+'24.5 Base Year 5 Staff Loading'!Q152+'24.6 Base Year 6 Staff Loading'!Q152)/6</f>
        <v>29.043510416666667</v>
      </c>
      <c r="R152" s="1031">
        <f t="shared" si="126"/>
        <v>348.52212500000002</v>
      </c>
      <c r="S152" s="742">
        <f t="shared" si="127"/>
        <v>43216.743500000004</v>
      </c>
      <c r="W152" s="1032">
        <f t="shared" si="128"/>
        <v>0.17472700116978612</v>
      </c>
      <c r="X152" s="1032">
        <f t="shared" si="129"/>
        <v>29.043510416666667</v>
      </c>
      <c r="Z152" s="1032">
        <f t="shared" si="130"/>
        <v>348.52212500000002</v>
      </c>
      <c r="AA152" s="1032">
        <f t="shared" si="131"/>
        <v>0</v>
      </c>
      <c r="AB152" s="863">
        <f t="shared" si="132"/>
        <v>1</v>
      </c>
    </row>
    <row r="153" spans="1:28" ht="14.25" x14ac:dyDescent="0.3">
      <c r="A153" s="1026"/>
      <c r="B153" s="1027"/>
      <c r="C153" s="1028" t="s">
        <v>1521</v>
      </c>
      <c r="D153" s="1029">
        <v>261</v>
      </c>
      <c r="E153" s="1030" t="s">
        <v>153</v>
      </c>
      <c r="F153" s="1031">
        <f>('24.1 Base Year 1 Staff Loading'!F153+'24.2 Base Year 2 Staff Loading'!F153+'24.3 Base Year 3 Staff Loading'!F153+'24.4 Base Year 4 Staff Loading'!F153+'24.5 Base Year 5 Staff Loading'!F153+'24.6 Base Year 6 Staff Loading'!F153)/6</f>
        <v>82.075000000000003</v>
      </c>
      <c r="G153" s="1031">
        <f>('24.1 Base Year 1 Staff Loading'!G153+'24.2 Base Year 2 Staff Loading'!G153+'24.3 Base Year 3 Staff Loading'!G153+'24.4 Base Year 4 Staff Loading'!G153+'24.5 Base Year 5 Staff Loading'!G153+'24.6 Base Year 6 Staff Loading'!G153)/6</f>
        <v>82.075000000000003</v>
      </c>
      <c r="H153" s="1031">
        <f>('24.1 Base Year 1 Staff Loading'!H153+'24.2 Base Year 2 Staff Loading'!H153+'24.3 Base Year 3 Staff Loading'!H153+'24.4 Base Year 4 Staff Loading'!H153+'24.5 Base Year 5 Staff Loading'!H153+'24.6 Base Year 6 Staff Loading'!H153)/6</f>
        <v>82.075000000000003</v>
      </c>
      <c r="I153" s="1031">
        <f>('24.1 Base Year 1 Staff Loading'!I153+'24.2 Base Year 2 Staff Loading'!I153+'24.3 Base Year 3 Staff Loading'!I153+'24.4 Base Year 4 Staff Loading'!I153+'24.5 Base Year 5 Staff Loading'!I153+'24.6 Base Year 6 Staff Loading'!I153)/6</f>
        <v>82.075000000000003</v>
      </c>
      <c r="J153" s="1031">
        <f>('24.1 Base Year 1 Staff Loading'!J153+'24.2 Base Year 2 Staff Loading'!J153+'24.3 Base Year 3 Staff Loading'!J153+'24.4 Base Year 4 Staff Loading'!J153+'24.5 Base Year 5 Staff Loading'!J153+'24.6 Base Year 6 Staff Loading'!J153)/6</f>
        <v>82.075000000000003</v>
      </c>
      <c r="K153" s="1031">
        <f>('24.1 Base Year 1 Staff Loading'!K153+'24.2 Base Year 2 Staff Loading'!K153+'24.3 Base Year 3 Staff Loading'!K153+'24.4 Base Year 4 Staff Loading'!K153+'24.5 Base Year 5 Staff Loading'!K153+'24.6 Base Year 6 Staff Loading'!K153)/6</f>
        <v>82.075000000000003</v>
      </c>
      <c r="L153" s="1031">
        <f>('24.1 Base Year 1 Staff Loading'!L153+'24.2 Base Year 2 Staff Loading'!L153+'24.3 Base Year 3 Staff Loading'!L153+'24.4 Base Year 4 Staff Loading'!L153+'24.5 Base Year 5 Staff Loading'!L153+'24.6 Base Year 6 Staff Loading'!L153)/6</f>
        <v>82.075000000000003</v>
      </c>
      <c r="M153" s="1031">
        <f>('24.1 Base Year 1 Staff Loading'!M153+'24.2 Base Year 2 Staff Loading'!M153+'24.3 Base Year 3 Staff Loading'!M153+'24.4 Base Year 4 Staff Loading'!M153+'24.5 Base Year 5 Staff Loading'!M153+'24.6 Base Year 6 Staff Loading'!M153)/6</f>
        <v>82.075000000000003</v>
      </c>
      <c r="N153" s="1031">
        <f>('24.1 Base Year 1 Staff Loading'!N153+'24.2 Base Year 2 Staff Loading'!N153+'24.3 Base Year 3 Staff Loading'!N153+'24.4 Base Year 4 Staff Loading'!N153+'24.5 Base Year 5 Staff Loading'!N153+'24.6 Base Year 6 Staff Loading'!N153)/6</f>
        <v>82.075000000000003</v>
      </c>
      <c r="O153" s="1031">
        <f>('24.1 Base Year 1 Staff Loading'!O153+'24.2 Base Year 2 Staff Loading'!O153+'24.3 Base Year 3 Staff Loading'!O153+'24.4 Base Year 4 Staff Loading'!O153+'24.5 Base Year 5 Staff Loading'!O153+'24.6 Base Year 6 Staff Loading'!O153)/6</f>
        <v>82.075000000000003</v>
      </c>
      <c r="P153" s="1031">
        <f>('24.1 Base Year 1 Staff Loading'!P153+'24.2 Base Year 2 Staff Loading'!P153+'24.3 Base Year 3 Staff Loading'!P153+'24.4 Base Year 4 Staff Loading'!P153+'24.5 Base Year 5 Staff Loading'!P153+'24.6 Base Year 6 Staff Loading'!P153)/6</f>
        <v>82.075000000000003</v>
      </c>
      <c r="Q153" s="1031">
        <f>('24.1 Base Year 1 Staff Loading'!Q153+'24.2 Base Year 2 Staff Loading'!Q153+'24.3 Base Year 3 Staff Loading'!Q153+'24.4 Base Year 4 Staff Loading'!Q153+'24.5 Base Year 5 Staff Loading'!Q153+'24.6 Base Year 6 Staff Loading'!Q153)/6</f>
        <v>82.075000000000003</v>
      </c>
      <c r="R153" s="1031">
        <f t="shared" si="126"/>
        <v>984.9000000000002</v>
      </c>
      <c r="S153" s="742">
        <f t="shared" si="127"/>
        <v>257058.90000000005</v>
      </c>
      <c r="W153" s="1032">
        <f t="shared" si="128"/>
        <v>0.4937667112299467</v>
      </c>
      <c r="X153" s="1032">
        <f t="shared" si="129"/>
        <v>82.075000000000017</v>
      </c>
      <c r="Z153" s="1032">
        <f t="shared" si="130"/>
        <v>0</v>
      </c>
      <c r="AA153" s="1032">
        <f t="shared" si="131"/>
        <v>984.9000000000002</v>
      </c>
      <c r="AB153" s="863">
        <f t="shared" si="132"/>
        <v>0</v>
      </c>
    </row>
    <row r="154" spans="1:28" s="1039" customFormat="1" ht="14.25" x14ac:dyDescent="0.3">
      <c r="A154" s="1026"/>
      <c r="B154" s="1027"/>
      <c r="C154" s="1028"/>
      <c r="D154" s="1029"/>
      <c r="E154" s="1030"/>
      <c r="F154" s="1031">
        <f>('24.1 Base Year 1 Staff Loading'!F154+'24.2 Base Year 2 Staff Loading'!F154+'24.3 Base Year 3 Staff Loading'!F154+'24.4 Base Year 4 Staff Loading'!F154+'24.5 Base Year 5 Staff Loading'!F154+'24.6 Base Year 6 Staff Loading'!F154)/6</f>
        <v>0</v>
      </c>
      <c r="G154" s="1031">
        <f>('24.1 Base Year 1 Staff Loading'!G154+'24.2 Base Year 2 Staff Loading'!G154+'24.3 Base Year 3 Staff Loading'!G154+'24.4 Base Year 4 Staff Loading'!G154+'24.5 Base Year 5 Staff Loading'!G154+'24.6 Base Year 6 Staff Loading'!G154)/6</f>
        <v>0</v>
      </c>
      <c r="H154" s="1031">
        <f>('24.1 Base Year 1 Staff Loading'!H154+'24.2 Base Year 2 Staff Loading'!H154+'24.3 Base Year 3 Staff Loading'!H154+'24.4 Base Year 4 Staff Loading'!H154+'24.5 Base Year 5 Staff Loading'!H154+'24.6 Base Year 6 Staff Loading'!H154)/6</f>
        <v>0</v>
      </c>
      <c r="I154" s="1031">
        <f>('24.1 Base Year 1 Staff Loading'!I154+'24.2 Base Year 2 Staff Loading'!I154+'24.3 Base Year 3 Staff Loading'!I154+'24.4 Base Year 4 Staff Loading'!I154+'24.5 Base Year 5 Staff Loading'!I154+'24.6 Base Year 6 Staff Loading'!I154)/6</f>
        <v>0</v>
      </c>
      <c r="J154" s="1031">
        <f>('24.1 Base Year 1 Staff Loading'!J154+'24.2 Base Year 2 Staff Loading'!J154+'24.3 Base Year 3 Staff Loading'!J154+'24.4 Base Year 4 Staff Loading'!J154+'24.5 Base Year 5 Staff Loading'!J154+'24.6 Base Year 6 Staff Loading'!J154)/6</f>
        <v>0</v>
      </c>
      <c r="K154" s="1031">
        <f>('24.1 Base Year 1 Staff Loading'!K154+'24.2 Base Year 2 Staff Loading'!K154+'24.3 Base Year 3 Staff Loading'!K154+'24.4 Base Year 4 Staff Loading'!K154+'24.5 Base Year 5 Staff Loading'!K154+'24.6 Base Year 6 Staff Loading'!K154)/6</f>
        <v>0</v>
      </c>
      <c r="L154" s="1031">
        <f>('24.1 Base Year 1 Staff Loading'!L154+'24.2 Base Year 2 Staff Loading'!L154+'24.3 Base Year 3 Staff Loading'!L154+'24.4 Base Year 4 Staff Loading'!L154+'24.5 Base Year 5 Staff Loading'!L154+'24.6 Base Year 6 Staff Loading'!L154)/6</f>
        <v>0</v>
      </c>
      <c r="M154" s="1031">
        <f>('24.1 Base Year 1 Staff Loading'!M154+'24.2 Base Year 2 Staff Loading'!M154+'24.3 Base Year 3 Staff Loading'!M154+'24.4 Base Year 4 Staff Loading'!M154+'24.5 Base Year 5 Staff Loading'!M154+'24.6 Base Year 6 Staff Loading'!M154)/6</f>
        <v>0</v>
      </c>
      <c r="N154" s="1031">
        <f>('24.1 Base Year 1 Staff Loading'!N154+'24.2 Base Year 2 Staff Loading'!N154+'24.3 Base Year 3 Staff Loading'!N154+'24.4 Base Year 4 Staff Loading'!N154+'24.5 Base Year 5 Staff Loading'!N154+'24.6 Base Year 6 Staff Loading'!N154)/6</f>
        <v>0</v>
      </c>
      <c r="O154" s="1031">
        <f>('24.1 Base Year 1 Staff Loading'!O154+'24.2 Base Year 2 Staff Loading'!O154+'24.3 Base Year 3 Staff Loading'!O154+'24.4 Base Year 4 Staff Loading'!O154+'24.5 Base Year 5 Staff Loading'!O154+'24.6 Base Year 6 Staff Loading'!O154)/6</f>
        <v>0</v>
      </c>
      <c r="P154" s="1031">
        <f>('24.1 Base Year 1 Staff Loading'!P154+'24.2 Base Year 2 Staff Loading'!P154+'24.3 Base Year 3 Staff Loading'!P154+'24.4 Base Year 4 Staff Loading'!P154+'24.5 Base Year 5 Staff Loading'!P154+'24.6 Base Year 6 Staff Loading'!P154)/6</f>
        <v>0</v>
      </c>
      <c r="Q154" s="1031">
        <f>('24.1 Base Year 1 Staff Loading'!Q154+'24.2 Base Year 2 Staff Loading'!Q154+'24.3 Base Year 3 Staff Loading'!Q154+'24.4 Base Year 4 Staff Loading'!Q154+'24.5 Base Year 5 Staff Loading'!Q154+'24.6 Base Year 6 Staff Loading'!Q154)/6</f>
        <v>0</v>
      </c>
      <c r="R154" s="1031">
        <f t="shared" si="126"/>
        <v>0</v>
      </c>
      <c r="S154" s="742">
        <f t="shared" si="127"/>
        <v>0</v>
      </c>
      <c r="T154" s="1017"/>
      <c r="U154" s="1017"/>
      <c r="V154" s="1017"/>
      <c r="W154" s="1032">
        <f t="shared" si="128"/>
        <v>0</v>
      </c>
      <c r="X154" s="1032">
        <f t="shared" si="129"/>
        <v>0</v>
      </c>
      <c r="Z154" s="1032">
        <f t="shared" si="130"/>
        <v>0</v>
      </c>
      <c r="AA154" s="1032">
        <f t="shared" si="131"/>
        <v>0</v>
      </c>
      <c r="AB154" s="863" t="e">
        <f t="shared" si="132"/>
        <v>#DIV/0!</v>
      </c>
    </row>
    <row r="155" spans="1:28" ht="14.25" x14ac:dyDescent="0.3">
      <c r="A155" s="1026"/>
      <c r="B155" s="1027"/>
      <c r="C155" s="1028"/>
      <c r="D155" s="1029"/>
      <c r="E155" s="1030"/>
      <c r="F155" s="1031">
        <f>('24.1 Base Year 1 Staff Loading'!F155+'24.2 Base Year 2 Staff Loading'!F155+'24.3 Base Year 3 Staff Loading'!F155+'24.4 Base Year 4 Staff Loading'!F155+'24.5 Base Year 5 Staff Loading'!F155+'24.6 Base Year 6 Staff Loading'!F155)/6</f>
        <v>0</v>
      </c>
      <c r="G155" s="1031">
        <f>('24.1 Base Year 1 Staff Loading'!G155+'24.2 Base Year 2 Staff Loading'!G155+'24.3 Base Year 3 Staff Loading'!G155+'24.4 Base Year 4 Staff Loading'!G155+'24.5 Base Year 5 Staff Loading'!G155+'24.6 Base Year 6 Staff Loading'!G155)/6</f>
        <v>0</v>
      </c>
      <c r="H155" s="1031">
        <f>('24.1 Base Year 1 Staff Loading'!H155+'24.2 Base Year 2 Staff Loading'!H155+'24.3 Base Year 3 Staff Loading'!H155+'24.4 Base Year 4 Staff Loading'!H155+'24.5 Base Year 5 Staff Loading'!H155+'24.6 Base Year 6 Staff Loading'!H155)/6</f>
        <v>0</v>
      </c>
      <c r="I155" s="1031">
        <f>('24.1 Base Year 1 Staff Loading'!I155+'24.2 Base Year 2 Staff Loading'!I155+'24.3 Base Year 3 Staff Loading'!I155+'24.4 Base Year 4 Staff Loading'!I155+'24.5 Base Year 5 Staff Loading'!I155+'24.6 Base Year 6 Staff Loading'!I155)/6</f>
        <v>0</v>
      </c>
      <c r="J155" s="1031">
        <f>('24.1 Base Year 1 Staff Loading'!J155+'24.2 Base Year 2 Staff Loading'!J155+'24.3 Base Year 3 Staff Loading'!J155+'24.4 Base Year 4 Staff Loading'!J155+'24.5 Base Year 5 Staff Loading'!J155+'24.6 Base Year 6 Staff Loading'!J155)/6</f>
        <v>0</v>
      </c>
      <c r="K155" s="1031">
        <f>('24.1 Base Year 1 Staff Loading'!K155+'24.2 Base Year 2 Staff Loading'!K155+'24.3 Base Year 3 Staff Loading'!K155+'24.4 Base Year 4 Staff Loading'!K155+'24.5 Base Year 5 Staff Loading'!K155+'24.6 Base Year 6 Staff Loading'!K155)/6</f>
        <v>0</v>
      </c>
      <c r="L155" s="1031">
        <f>('24.1 Base Year 1 Staff Loading'!L155+'24.2 Base Year 2 Staff Loading'!L155+'24.3 Base Year 3 Staff Loading'!L155+'24.4 Base Year 4 Staff Loading'!L155+'24.5 Base Year 5 Staff Loading'!L155+'24.6 Base Year 6 Staff Loading'!L155)/6</f>
        <v>0</v>
      </c>
      <c r="M155" s="1031">
        <f>('24.1 Base Year 1 Staff Loading'!M155+'24.2 Base Year 2 Staff Loading'!M155+'24.3 Base Year 3 Staff Loading'!M155+'24.4 Base Year 4 Staff Loading'!M155+'24.5 Base Year 5 Staff Loading'!M155+'24.6 Base Year 6 Staff Loading'!M155)/6</f>
        <v>0</v>
      </c>
      <c r="N155" s="1031">
        <f>('24.1 Base Year 1 Staff Loading'!N155+'24.2 Base Year 2 Staff Loading'!N155+'24.3 Base Year 3 Staff Loading'!N155+'24.4 Base Year 4 Staff Loading'!N155+'24.5 Base Year 5 Staff Loading'!N155+'24.6 Base Year 6 Staff Loading'!N155)/6</f>
        <v>0</v>
      </c>
      <c r="O155" s="1031">
        <f>('24.1 Base Year 1 Staff Loading'!O155+'24.2 Base Year 2 Staff Loading'!O155+'24.3 Base Year 3 Staff Loading'!O155+'24.4 Base Year 4 Staff Loading'!O155+'24.5 Base Year 5 Staff Loading'!O155+'24.6 Base Year 6 Staff Loading'!O155)/6</f>
        <v>0</v>
      </c>
      <c r="P155" s="1031">
        <f>('24.1 Base Year 1 Staff Loading'!P155+'24.2 Base Year 2 Staff Loading'!P155+'24.3 Base Year 3 Staff Loading'!P155+'24.4 Base Year 4 Staff Loading'!P155+'24.5 Base Year 5 Staff Loading'!P155+'24.6 Base Year 6 Staff Loading'!P155)/6</f>
        <v>0</v>
      </c>
      <c r="Q155" s="1031">
        <f>('24.1 Base Year 1 Staff Loading'!Q155+'24.2 Base Year 2 Staff Loading'!Q155+'24.3 Base Year 3 Staff Loading'!Q155+'24.4 Base Year 4 Staff Loading'!Q155+'24.5 Base Year 5 Staff Loading'!Q155+'24.6 Base Year 6 Staff Loading'!Q155)/6</f>
        <v>0</v>
      </c>
      <c r="R155" s="1031">
        <f t="shared" si="126"/>
        <v>0</v>
      </c>
      <c r="S155" s="742">
        <f t="shared" si="127"/>
        <v>0</v>
      </c>
      <c r="W155" s="1032">
        <f t="shared" si="128"/>
        <v>0</v>
      </c>
      <c r="X155" s="1032">
        <f t="shared" si="129"/>
        <v>0</v>
      </c>
      <c r="Z155" s="1032">
        <f t="shared" si="130"/>
        <v>0</v>
      </c>
      <c r="AA155" s="1032">
        <f t="shared" si="131"/>
        <v>0</v>
      </c>
      <c r="AB155" s="863" t="e">
        <f t="shared" si="132"/>
        <v>#DIV/0!</v>
      </c>
    </row>
    <row r="156" spans="1:28" ht="15" thickBot="1" x14ac:dyDescent="0.35">
      <c r="A156" s="1033"/>
      <c r="B156" s="1034" t="s">
        <v>1522</v>
      </c>
      <c r="C156" s="1035"/>
      <c r="D156" s="1036"/>
      <c r="E156" s="1037"/>
      <c r="F156" s="1038">
        <f>SUM(F149:F155)</f>
        <v>255.15274999999997</v>
      </c>
      <c r="G156" s="1038">
        <f t="shared" ref="G156:R156" si="133">SUM(G149:G155)</f>
        <v>255.15274999999997</v>
      </c>
      <c r="H156" s="1038">
        <f t="shared" si="133"/>
        <v>255.15274999999997</v>
      </c>
      <c r="I156" s="1038">
        <f t="shared" si="133"/>
        <v>255.15274999999997</v>
      </c>
      <c r="J156" s="1038">
        <f t="shared" si="133"/>
        <v>255.15274999999997</v>
      </c>
      <c r="K156" s="1038">
        <f t="shared" si="133"/>
        <v>255.15274999999997</v>
      </c>
      <c r="L156" s="1038">
        <f t="shared" si="133"/>
        <v>255.15274999999997</v>
      </c>
      <c r="M156" s="1038">
        <f t="shared" si="133"/>
        <v>255.15274999999997</v>
      </c>
      <c r="N156" s="1038">
        <f t="shared" si="133"/>
        <v>255.15274999999997</v>
      </c>
      <c r="O156" s="1038">
        <f t="shared" si="133"/>
        <v>255.15274999999997</v>
      </c>
      <c r="P156" s="1038">
        <f t="shared" si="133"/>
        <v>255.15274999999997</v>
      </c>
      <c r="Q156" s="1038">
        <f t="shared" si="133"/>
        <v>255.15274999999997</v>
      </c>
      <c r="R156" s="1038">
        <f t="shared" si="133"/>
        <v>3061.8330000000001</v>
      </c>
      <c r="S156" s="750">
        <f>SUM(S149:S155)</f>
        <v>524272.73100000003</v>
      </c>
      <c r="W156" s="1050">
        <f>SUM(W149:W155)</f>
        <v>1.5350098596256687</v>
      </c>
      <c r="X156" s="1050">
        <f>SUM(X149:X155)</f>
        <v>255.15275000000003</v>
      </c>
      <c r="Z156" s="1040">
        <f>SUM(Z149:Z155)</f>
        <v>1194.9330000000002</v>
      </c>
      <c r="AA156" s="1040">
        <f>SUM(AA149:AA155)</f>
        <v>1866.9</v>
      </c>
      <c r="AB156" s="752">
        <f>Z156/(Z156+AA156)</f>
        <v>0.39026720268545018</v>
      </c>
    </row>
    <row r="157" spans="1:28" ht="14.25" x14ac:dyDescent="0.3">
      <c r="A157" s="1026">
        <v>6.2</v>
      </c>
      <c r="B157" s="1027" t="s">
        <v>1395</v>
      </c>
      <c r="C157" s="1028"/>
      <c r="D157" s="1029"/>
      <c r="E157" s="1030"/>
      <c r="F157" s="1031">
        <f>('24.1 Base Year 1 Staff Loading'!F157+'24.2 Base Year 2 Staff Loading'!F157+'24.3 Base Year 3 Staff Loading'!F157+'24.4 Base Year 4 Staff Loading'!F157+'24.5 Base Year 5 Staff Loading'!F157+'24.6 Base Year 6 Staff Loading'!F157)/6</f>
        <v>0</v>
      </c>
      <c r="G157" s="1031">
        <f>('24.1 Base Year 1 Staff Loading'!G157+'24.2 Base Year 2 Staff Loading'!G157+'24.3 Base Year 3 Staff Loading'!G157+'24.4 Base Year 4 Staff Loading'!G157+'24.5 Base Year 5 Staff Loading'!G157+'24.6 Base Year 6 Staff Loading'!G157)/6</f>
        <v>0</v>
      </c>
      <c r="H157" s="1031">
        <f>('24.1 Base Year 1 Staff Loading'!H157+'24.2 Base Year 2 Staff Loading'!H157+'24.3 Base Year 3 Staff Loading'!H157+'24.4 Base Year 4 Staff Loading'!H157+'24.5 Base Year 5 Staff Loading'!H157+'24.6 Base Year 6 Staff Loading'!H157)/6</f>
        <v>0</v>
      </c>
      <c r="I157" s="1031">
        <f>('24.1 Base Year 1 Staff Loading'!I157+'24.2 Base Year 2 Staff Loading'!I157+'24.3 Base Year 3 Staff Loading'!I157+'24.4 Base Year 4 Staff Loading'!I157+'24.5 Base Year 5 Staff Loading'!I157+'24.6 Base Year 6 Staff Loading'!I157)/6</f>
        <v>0</v>
      </c>
      <c r="J157" s="1031">
        <f>('24.1 Base Year 1 Staff Loading'!J157+'24.2 Base Year 2 Staff Loading'!J157+'24.3 Base Year 3 Staff Loading'!J157+'24.4 Base Year 4 Staff Loading'!J157+'24.5 Base Year 5 Staff Loading'!J157+'24.6 Base Year 6 Staff Loading'!J157)/6</f>
        <v>0</v>
      </c>
      <c r="K157" s="1031">
        <f>('24.1 Base Year 1 Staff Loading'!K157+'24.2 Base Year 2 Staff Loading'!K157+'24.3 Base Year 3 Staff Loading'!K157+'24.4 Base Year 4 Staff Loading'!K157+'24.5 Base Year 5 Staff Loading'!K157+'24.6 Base Year 6 Staff Loading'!K157)/6</f>
        <v>0</v>
      </c>
      <c r="L157" s="1031">
        <f>('24.1 Base Year 1 Staff Loading'!L157+'24.2 Base Year 2 Staff Loading'!L157+'24.3 Base Year 3 Staff Loading'!L157+'24.4 Base Year 4 Staff Loading'!L157+'24.5 Base Year 5 Staff Loading'!L157+'24.6 Base Year 6 Staff Loading'!L157)/6</f>
        <v>0</v>
      </c>
      <c r="M157" s="1031">
        <f>('24.1 Base Year 1 Staff Loading'!M157+'24.2 Base Year 2 Staff Loading'!M157+'24.3 Base Year 3 Staff Loading'!M157+'24.4 Base Year 4 Staff Loading'!M157+'24.5 Base Year 5 Staff Loading'!M157+'24.6 Base Year 6 Staff Loading'!M157)/6</f>
        <v>0</v>
      </c>
      <c r="N157" s="1031">
        <f>('24.1 Base Year 1 Staff Loading'!N157+'24.2 Base Year 2 Staff Loading'!N157+'24.3 Base Year 3 Staff Loading'!N157+'24.4 Base Year 4 Staff Loading'!N157+'24.5 Base Year 5 Staff Loading'!N157+'24.6 Base Year 6 Staff Loading'!N157)/6</f>
        <v>0</v>
      </c>
      <c r="O157" s="1031">
        <f>('24.1 Base Year 1 Staff Loading'!O157+'24.2 Base Year 2 Staff Loading'!O157+'24.3 Base Year 3 Staff Loading'!O157+'24.4 Base Year 4 Staff Loading'!O157+'24.5 Base Year 5 Staff Loading'!O157+'24.6 Base Year 6 Staff Loading'!O157)/6</f>
        <v>0</v>
      </c>
      <c r="P157" s="1031">
        <f>('24.1 Base Year 1 Staff Loading'!P157+'24.2 Base Year 2 Staff Loading'!P157+'24.3 Base Year 3 Staff Loading'!P157+'24.4 Base Year 4 Staff Loading'!P157+'24.5 Base Year 5 Staff Loading'!P157+'24.6 Base Year 6 Staff Loading'!P157)/6</f>
        <v>0</v>
      </c>
      <c r="Q157" s="1031">
        <f>('24.1 Base Year 1 Staff Loading'!Q157+'24.2 Base Year 2 Staff Loading'!Q157+'24.3 Base Year 3 Staff Loading'!Q157+'24.4 Base Year 4 Staff Loading'!Q157+'24.5 Base Year 5 Staff Loading'!Q157+'24.6 Base Year 6 Staff Loading'!Q157)/6</f>
        <v>0</v>
      </c>
      <c r="R157" s="1031">
        <f>SUM(F157:Q157)</f>
        <v>0</v>
      </c>
      <c r="S157" s="742">
        <f>D157*R157</f>
        <v>0</v>
      </c>
      <c r="T157" s="1039"/>
      <c r="U157" s="1039"/>
      <c r="V157" s="1039"/>
      <c r="W157" s="1032">
        <f>X157/$U$7</f>
        <v>0</v>
      </c>
      <c r="X157" s="1032">
        <f>R157/12</f>
        <v>0</v>
      </c>
      <c r="Z157" s="1032">
        <f>IF($E157="Y",$R157,0)</f>
        <v>0</v>
      </c>
      <c r="AA157" s="1032">
        <f>IF($E157="N",$R157,0)</f>
        <v>0</v>
      </c>
      <c r="AB157" s="863" t="e">
        <f>Z157/(AA157+Z157)</f>
        <v>#DIV/0!</v>
      </c>
    </row>
    <row r="158" spans="1:28" s="1039" customFormat="1" ht="14.25" x14ac:dyDescent="0.3">
      <c r="A158" s="1026"/>
      <c r="B158" s="1027"/>
      <c r="C158" s="1028" t="s">
        <v>1396</v>
      </c>
      <c r="D158" s="1029">
        <v>81</v>
      </c>
      <c r="E158" s="1030" t="s">
        <v>151</v>
      </c>
      <c r="F158" s="1031">
        <f>('24.1 Base Year 1 Staff Loading'!F158+'24.2 Base Year 2 Staff Loading'!F158+'24.3 Base Year 3 Staff Loading'!F158+'24.4 Base Year 4 Staff Loading'!F158+'24.5 Base Year 5 Staff Loading'!F158+'24.6 Base Year 6 Staff Loading'!F158)/6</f>
        <v>414.90729166666671</v>
      </c>
      <c r="G158" s="1031">
        <f>('24.1 Base Year 1 Staff Loading'!G158+'24.2 Base Year 2 Staff Loading'!G158+'24.3 Base Year 3 Staff Loading'!G158+'24.4 Base Year 4 Staff Loading'!G158+'24.5 Base Year 5 Staff Loading'!G158+'24.6 Base Year 6 Staff Loading'!G158)/6</f>
        <v>414.90729166666671</v>
      </c>
      <c r="H158" s="1031">
        <f>('24.1 Base Year 1 Staff Loading'!H158+'24.2 Base Year 2 Staff Loading'!H158+'24.3 Base Year 3 Staff Loading'!H158+'24.4 Base Year 4 Staff Loading'!H158+'24.5 Base Year 5 Staff Loading'!H158+'24.6 Base Year 6 Staff Loading'!H158)/6</f>
        <v>414.90729166666671</v>
      </c>
      <c r="I158" s="1031">
        <f>('24.1 Base Year 1 Staff Loading'!I158+'24.2 Base Year 2 Staff Loading'!I158+'24.3 Base Year 3 Staff Loading'!I158+'24.4 Base Year 4 Staff Loading'!I158+'24.5 Base Year 5 Staff Loading'!I158+'24.6 Base Year 6 Staff Loading'!I158)/6</f>
        <v>414.90729166666671</v>
      </c>
      <c r="J158" s="1031">
        <f>('24.1 Base Year 1 Staff Loading'!J158+'24.2 Base Year 2 Staff Loading'!J158+'24.3 Base Year 3 Staff Loading'!J158+'24.4 Base Year 4 Staff Loading'!J158+'24.5 Base Year 5 Staff Loading'!J158+'24.6 Base Year 6 Staff Loading'!J158)/6</f>
        <v>414.90729166666671</v>
      </c>
      <c r="K158" s="1031">
        <f>('24.1 Base Year 1 Staff Loading'!K158+'24.2 Base Year 2 Staff Loading'!K158+'24.3 Base Year 3 Staff Loading'!K158+'24.4 Base Year 4 Staff Loading'!K158+'24.5 Base Year 5 Staff Loading'!K158+'24.6 Base Year 6 Staff Loading'!K158)/6</f>
        <v>414.90729166666671</v>
      </c>
      <c r="L158" s="1031">
        <f>('24.1 Base Year 1 Staff Loading'!L158+'24.2 Base Year 2 Staff Loading'!L158+'24.3 Base Year 3 Staff Loading'!L158+'24.4 Base Year 4 Staff Loading'!L158+'24.5 Base Year 5 Staff Loading'!L158+'24.6 Base Year 6 Staff Loading'!L158)/6</f>
        <v>414.90729166666671</v>
      </c>
      <c r="M158" s="1031">
        <f>('24.1 Base Year 1 Staff Loading'!M158+'24.2 Base Year 2 Staff Loading'!M158+'24.3 Base Year 3 Staff Loading'!M158+'24.4 Base Year 4 Staff Loading'!M158+'24.5 Base Year 5 Staff Loading'!M158+'24.6 Base Year 6 Staff Loading'!M158)/6</f>
        <v>414.90729166666671</v>
      </c>
      <c r="N158" s="1031">
        <f>('24.1 Base Year 1 Staff Loading'!N158+'24.2 Base Year 2 Staff Loading'!N158+'24.3 Base Year 3 Staff Loading'!N158+'24.4 Base Year 4 Staff Loading'!N158+'24.5 Base Year 5 Staff Loading'!N158+'24.6 Base Year 6 Staff Loading'!N158)/6</f>
        <v>414.90729166666671</v>
      </c>
      <c r="O158" s="1031">
        <f>('24.1 Base Year 1 Staff Loading'!O158+'24.2 Base Year 2 Staff Loading'!O158+'24.3 Base Year 3 Staff Loading'!O158+'24.4 Base Year 4 Staff Loading'!O158+'24.5 Base Year 5 Staff Loading'!O158+'24.6 Base Year 6 Staff Loading'!O158)/6</f>
        <v>414.90729166666671</v>
      </c>
      <c r="P158" s="1031">
        <f>('24.1 Base Year 1 Staff Loading'!P158+'24.2 Base Year 2 Staff Loading'!P158+'24.3 Base Year 3 Staff Loading'!P158+'24.4 Base Year 4 Staff Loading'!P158+'24.5 Base Year 5 Staff Loading'!P158+'24.6 Base Year 6 Staff Loading'!P158)/6</f>
        <v>414.90729166666671</v>
      </c>
      <c r="Q158" s="1031">
        <f>('24.1 Base Year 1 Staff Loading'!Q158+'24.2 Base Year 2 Staff Loading'!Q158+'24.3 Base Year 3 Staff Loading'!Q158+'24.4 Base Year 4 Staff Loading'!Q158+'24.5 Base Year 5 Staff Loading'!Q158+'24.6 Base Year 6 Staff Loading'!Q158)/6</f>
        <v>414.90729166666671</v>
      </c>
      <c r="R158" s="1031">
        <f t="shared" ref="R158:R161" si="134">SUM(F158:Q158)</f>
        <v>4978.8875000000007</v>
      </c>
      <c r="S158" s="742">
        <f t="shared" ref="S158:S161" si="135">D158*R158</f>
        <v>403289.88750000007</v>
      </c>
      <c r="W158" s="1032">
        <f t="shared" ref="W158:W161" si="136">X158/$U$7</f>
        <v>2.4961000167112304</v>
      </c>
      <c r="X158" s="1032">
        <f t="shared" ref="X158:X161" si="137">R158/12</f>
        <v>414.90729166666671</v>
      </c>
      <c r="Z158" s="1032">
        <f t="shared" ref="Z158:Z161" si="138">IF($E158="Y",$R158,0)</f>
        <v>4978.8875000000007</v>
      </c>
      <c r="AA158" s="1032">
        <f t="shared" ref="AA158:AA161" si="139">IF($E158="N",$R158,0)</f>
        <v>0</v>
      </c>
      <c r="AB158" s="863">
        <f t="shared" ref="AB158:AB161" si="140">Z158/(AA158+Z158)</f>
        <v>1</v>
      </c>
    </row>
    <row r="159" spans="1:28" s="1039" customFormat="1" ht="14.25" x14ac:dyDescent="0.3">
      <c r="A159" s="1026"/>
      <c r="B159" s="1027"/>
      <c r="C159" s="1028" t="s">
        <v>1397</v>
      </c>
      <c r="D159" s="1029">
        <v>91</v>
      </c>
      <c r="E159" s="1030" t="s">
        <v>151</v>
      </c>
      <c r="F159" s="1031">
        <f>('24.1 Base Year 1 Staff Loading'!F159+'24.2 Base Year 2 Staff Loading'!F159+'24.3 Base Year 3 Staff Loading'!F159+'24.4 Base Year 4 Staff Loading'!F159+'24.5 Base Year 5 Staff Loading'!F159+'24.6 Base Year 6 Staff Loading'!F159)/6</f>
        <v>165.96291666666664</v>
      </c>
      <c r="G159" s="1031">
        <f>('24.1 Base Year 1 Staff Loading'!G159+'24.2 Base Year 2 Staff Loading'!G159+'24.3 Base Year 3 Staff Loading'!G159+'24.4 Base Year 4 Staff Loading'!G159+'24.5 Base Year 5 Staff Loading'!G159+'24.6 Base Year 6 Staff Loading'!G159)/6</f>
        <v>165.96291666666664</v>
      </c>
      <c r="H159" s="1031">
        <f>('24.1 Base Year 1 Staff Loading'!H159+'24.2 Base Year 2 Staff Loading'!H159+'24.3 Base Year 3 Staff Loading'!H159+'24.4 Base Year 4 Staff Loading'!H159+'24.5 Base Year 5 Staff Loading'!H159+'24.6 Base Year 6 Staff Loading'!H159)/6</f>
        <v>165.96291666666664</v>
      </c>
      <c r="I159" s="1031">
        <f>('24.1 Base Year 1 Staff Loading'!I159+'24.2 Base Year 2 Staff Loading'!I159+'24.3 Base Year 3 Staff Loading'!I159+'24.4 Base Year 4 Staff Loading'!I159+'24.5 Base Year 5 Staff Loading'!I159+'24.6 Base Year 6 Staff Loading'!I159)/6</f>
        <v>165.96291666666664</v>
      </c>
      <c r="J159" s="1031">
        <f>('24.1 Base Year 1 Staff Loading'!J159+'24.2 Base Year 2 Staff Loading'!J159+'24.3 Base Year 3 Staff Loading'!J159+'24.4 Base Year 4 Staff Loading'!J159+'24.5 Base Year 5 Staff Loading'!J159+'24.6 Base Year 6 Staff Loading'!J159)/6</f>
        <v>165.96291666666664</v>
      </c>
      <c r="K159" s="1031">
        <f>('24.1 Base Year 1 Staff Loading'!K159+'24.2 Base Year 2 Staff Loading'!K159+'24.3 Base Year 3 Staff Loading'!K159+'24.4 Base Year 4 Staff Loading'!K159+'24.5 Base Year 5 Staff Loading'!K159+'24.6 Base Year 6 Staff Loading'!K159)/6</f>
        <v>165.96291666666664</v>
      </c>
      <c r="L159" s="1031">
        <f>('24.1 Base Year 1 Staff Loading'!L159+'24.2 Base Year 2 Staff Loading'!L159+'24.3 Base Year 3 Staff Loading'!L159+'24.4 Base Year 4 Staff Loading'!L159+'24.5 Base Year 5 Staff Loading'!L159+'24.6 Base Year 6 Staff Loading'!L159)/6</f>
        <v>165.96291666666664</v>
      </c>
      <c r="M159" s="1031">
        <f>('24.1 Base Year 1 Staff Loading'!M159+'24.2 Base Year 2 Staff Loading'!M159+'24.3 Base Year 3 Staff Loading'!M159+'24.4 Base Year 4 Staff Loading'!M159+'24.5 Base Year 5 Staff Loading'!M159+'24.6 Base Year 6 Staff Loading'!M159)/6</f>
        <v>165.96291666666664</v>
      </c>
      <c r="N159" s="1031">
        <f>('24.1 Base Year 1 Staff Loading'!N159+'24.2 Base Year 2 Staff Loading'!N159+'24.3 Base Year 3 Staff Loading'!N159+'24.4 Base Year 4 Staff Loading'!N159+'24.5 Base Year 5 Staff Loading'!N159+'24.6 Base Year 6 Staff Loading'!N159)/6</f>
        <v>165.96291666666664</v>
      </c>
      <c r="O159" s="1031">
        <f>('24.1 Base Year 1 Staff Loading'!O159+'24.2 Base Year 2 Staff Loading'!O159+'24.3 Base Year 3 Staff Loading'!O159+'24.4 Base Year 4 Staff Loading'!O159+'24.5 Base Year 5 Staff Loading'!O159+'24.6 Base Year 6 Staff Loading'!O159)/6</f>
        <v>165.96291666666664</v>
      </c>
      <c r="P159" s="1031">
        <f>('24.1 Base Year 1 Staff Loading'!P159+'24.2 Base Year 2 Staff Loading'!P159+'24.3 Base Year 3 Staff Loading'!P159+'24.4 Base Year 4 Staff Loading'!P159+'24.5 Base Year 5 Staff Loading'!P159+'24.6 Base Year 6 Staff Loading'!P159)/6</f>
        <v>165.96291666666664</v>
      </c>
      <c r="Q159" s="1031">
        <f>('24.1 Base Year 1 Staff Loading'!Q159+'24.2 Base Year 2 Staff Loading'!Q159+'24.3 Base Year 3 Staff Loading'!Q159+'24.4 Base Year 4 Staff Loading'!Q159+'24.5 Base Year 5 Staff Loading'!Q159+'24.6 Base Year 6 Staff Loading'!Q159)/6</f>
        <v>165.96291666666664</v>
      </c>
      <c r="R159" s="1031">
        <f t="shared" si="134"/>
        <v>1991.5549999999996</v>
      </c>
      <c r="S159" s="742">
        <f t="shared" si="135"/>
        <v>181231.50499999998</v>
      </c>
      <c r="W159" s="1032">
        <f t="shared" si="136"/>
        <v>0.99844000668449195</v>
      </c>
      <c r="X159" s="1032">
        <f t="shared" si="137"/>
        <v>165.96291666666664</v>
      </c>
      <c r="Z159" s="1032">
        <f t="shared" si="138"/>
        <v>1991.5549999999996</v>
      </c>
      <c r="AA159" s="1032">
        <f t="shared" si="139"/>
        <v>0</v>
      </c>
      <c r="AB159" s="863">
        <f t="shared" si="140"/>
        <v>1</v>
      </c>
    </row>
    <row r="160" spans="1:28" ht="14.25" x14ac:dyDescent="0.3">
      <c r="A160" s="1026"/>
      <c r="B160" s="1027"/>
      <c r="C160" s="1028" t="s">
        <v>1398</v>
      </c>
      <c r="D160" s="1029">
        <v>144</v>
      </c>
      <c r="E160" s="1030" t="s">
        <v>153</v>
      </c>
      <c r="F160" s="1031">
        <f>('24.1 Base Year 1 Staff Loading'!F160+'24.2 Base Year 2 Staff Loading'!F160+'24.3 Base Year 3 Staff Loading'!F160+'24.4 Base Year 4 Staff Loading'!F160+'24.5 Base Year 5 Staff Loading'!F160+'24.6 Base Year 6 Staff Loading'!F160)/6</f>
        <v>99.30661111111111</v>
      </c>
      <c r="G160" s="1031">
        <f>('24.1 Base Year 1 Staff Loading'!G160+'24.2 Base Year 2 Staff Loading'!G160+'24.3 Base Year 3 Staff Loading'!G160+'24.4 Base Year 4 Staff Loading'!G160+'24.5 Base Year 5 Staff Loading'!G160+'24.6 Base Year 6 Staff Loading'!G160)/6</f>
        <v>99.30661111111111</v>
      </c>
      <c r="H160" s="1031">
        <f>('24.1 Base Year 1 Staff Loading'!H160+'24.2 Base Year 2 Staff Loading'!H160+'24.3 Base Year 3 Staff Loading'!H160+'24.4 Base Year 4 Staff Loading'!H160+'24.5 Base Year 5 Staff Loading'!H160+'24.6 Base Year 6 Staff Loading'!H160)/6</f>
        <v>99.30661111111111</v>
      </c>
      <c r="I160" s="1031">
        <f>('24.1 Base Year 1 Staff Loading'!I160+'24.2 Base Year 2 Staff Loading'!I160+'24.3 Base Year 3 Staff Loading'!I160+'24.4 Base Year 4 Staff Loading'!I160+'24.5 Base Year 5 Staff Loading'!I160+'24.6 Base Year 6 Staff Loading'!I160)/6</f>
        <v>99.30661111111111</v>
      </c>
      <c r="J160" s="1031">
        <f>('24.1 Base Year 1 Staff Loading'!J160+'24.2 Base Year 2 Staff Loading'!J160+'24.3 Base Year 3 Staff Loading'!J160+'24.4 Base Year 4 Staff Loading'!J160+'24.5 Base Year 5 Staff Loading'!J160+'24.6 Base Year 6 Staff Loading'!J160)/6</f>
        <v>99.30661111111111</v>
      </c>
      <c r="K160" s="1031">
        <f>('24.1 Base Year 1 Staff Loading'!K160+'24.2 Base Year 2 Staff Loading'!K160+'24.3 Base Year 3 Staff Loading'!K160+'24.4 Base Year 4 Staff Loading'!K160+'24.5 Base Year 5 Staff Loading'!K160+'24.6 Base Year 6 Staff Loading'!K160)/6</f>
        <v>99.30661111111111</v>
      </c>
      <c r="L160" s="1031">
        <f>('24.1 Base Year 1 Staff Loading'!L160+'24.2 Base Year 2 Staff Loading'!L160+'24.3 Base Year 3 Staff Loading'!L160+'24.4 Base Year 4 Staff Loading'!L160+'24.5 Base Year 5 Staff Loading'!L160+'24.6 Base Year 6 Staff Loading'!L160)/6</f>
        <v>99.30661111111111</v>
      </c>
      <c r="M160" s="1031">
        <f>('24.1 Base Year 1 Staff Loading'!M160+'24.2 Base Year 2 Staff Loading'!M160+'24.3 Base Year 3 Staff Loading'!M160+'24.4 Base Year 4 Staff Loading'!M160+'24.5 Base Year 5 Staff Loading'!M160+'24.6 Base Year 6 Staff Loading'!M160)/6</f>
        <v>99.30661111111111</v>
      </c>
      <c r="N160" s="1031">
        <f>('24.1 Base Year 1 Staff Loading'!N160+'24.2 Base Year 2 Staff Loading'!N160+'24.3 Base Year 3 Staff Loading'!N160+'24.4 Base Year 4 Staff Loading'!N160+'24.5 Base Year 5 Staff Loading'!N160+'24.6 Base Year 6 Staff Loading'!N160)/6</f>
        <v>99.30661111111111</v>
      </c>
      <c r="O160" s="1031">
        <f>('24.1 Base Year 1 Staff Loading'!O160+'24.2 Base Year 2 Staff Loading'!O160+'24.3 Base Year 3 Staff Loading'!O160+'24.4 Base Year 4 Staff Loading'!O160+'24.5 Base Year 5 Staff Loading'!O160+'24.6 Base Year 6 Staff Loading'!O160)/6</f>
        <v>99.30661111111111</v>
      </c>
      <c r="P160" s="1031">
        <f>('24.1 Base Year 1 Staff Loading'!P160+'24.2 Base Year 2 Staff Loading'!P160+'24.3 Base Year 3 Staff Loading'!P160+'24.4 Base Year 4 Staff Loading'!P160+'24.5 Base Year 5 Staff Loading'!P160+'24.6 Base Year 6 Staff Loading'!P160)/6</f>
        <v>99.30661111111111</v>
      </c>
      <c r="Q160" s="1031">
        <f>('24.1 Base Year 1 Staff Loading'!Q160+'24.2 Base Year 2 Staff Loading'!Q160+'24.3 Base Year 3 Staff Loading'!Q160+'24.4 Base Year 4 Staff Loading'!Q160+'24.5 Base Year 5 Staff Loading'!Q160+'24.6 Base Year 6 Staff Loading'!Q160)/6</f>
        <v>99.30661111111111</v>
      </c>
      <c r="R160" s="1031">
        <f t="shared" si="134"/>
        <v>1191.6793333333333</v>
      </c>
      <c r="S160" s="742">
        <f t="shared" si="135"/>
        <v>171601.82399999999</v>
      </c>
      <c r="W160" s="1032">
        <f t="shared" si="136"/>
        <v>0.597432820855615</v>
      </c>
      <c r="X160" s="1032">
        <f t="shared" si="137"/>
        <v>99.30661111111111</v>
      </c>
      <c r="Z160" s="1032">
        <f t="shared" si="138"/>
        <v>0</v>
      </c>
      <c r="AA160" s="1032">
        <f t="shared" si="139"/>
        <v>1191.6793333333333</v>
      </c>
      <c r="AB160" s="863">
        <f t="shared" si="140"/>
        <v>0</v>
      </c>
    </row>
    <row r="161" spans="1:28" ht="14.25" x14ac:dyDescent="0.3">
      <c r="A161" s="1026"/>
      <c r="B161" s="1027"/>
      <c r="C161" s="1028"/>
      <c r="D161" s="1029"/>
      <c r="E161" s="1030"/>
      <c r="F161" s="1031">
        <f>('24.1 Base Year 1 Staff Loading'!F161+'24.2 Base Year 2 Staff Loading'!F161+'24.3 Base Year 3 Staff Loading'!F161+'24.4 Base Year 4 Staff Loading'!F161+'24.5 Base Year 5 Staff Loading'!F161+'24.6 Base Year 6 Staff Loading'!F161)/6</f>
        <v>0</v>
      </c>
      <c r="G161" s="1031">
        <f>('24.1 Base Year 1 Staff Loading'!G161+'24.2 Base Year 2 Staff Loading'!G161+'24.3 Base Year 3 Staff Loading'!G161+'24.4 Base Year 4 Staff Loading'!G161+'24.5 Base Year 5 Staff Loading'!G161+'24.6 Base Year 6 Staff Loading'!G161)/6</f>
        <v>0</v>
      </c>
      <c r="H161" s="1031">
        <f>('24.1 Base Year 1 Staff Loading'!H161+'24.2 Base Year 2 Staff Loading'!H161+'24.3 Base Year 3 Staff Loading'!H161+'24.4 Base Year 4 Staff Loading'!H161+'24.5 Base Year 5 Staff Loading'!H161+'24.6 Base Year 6 Staff Loading'!H161)/6</f>
        <v>0</v>
      </c>
      <c r="I161" s="1031">
        <f>('24.1 Base Year 1 Staff Loading'!I161+'24.2 Base Year 2 Staff Loading'!I161+'24.3 Base Year 3 Staff Loading'!I161+'24.4 Base Year 4 Staff Loading'!I161+'24.5 Base Year 5 Staff Loading'!I161+'24.6 Base Year 6 Staff Loading'!I161)/6</f>
        <v>0</v>
      </c>
      <c r="J161" s="1031">
        <f>('24.1 Base Year 1 Staff Loading'!J161+'24.2 Base Year 2 Staff Loading'!J161+'24.3 Base Year 3 Staff Loading'!J161+'24.4 Base Year 4 Staff Loading'!J161+'24.5 Base Year 5 Staff Loading'!J161+'24.6 Base Year 6 Staff Loading'!J161)/6</f>
        <v>0</v>
      </c>
      <c r="K161" s="1031">
        <f>('24.1 Base Year 1 Staff Loading'!K161+'24.2 Base Year 2 Staff Loading'!K161+'24.3 Base Year 3 Staff Loading'!K161+'24.4 Base Year 4 Staff Loading'!K161+'24.5 Base Year 5 Staff Loading'!K161+'24.6 Base Year 6 Staff Loading'!K161)/6</f>
        <v>0</v>
      </c>
      <c r="L161" s="1031">
        <f>('24.1 Base Year 1 Staff Loading'!L161+'24.2 Base Year 2 Staff Loading'!L161+'24.3 Base Year 3 Staff Loading'!L161+'24.4 Base Year 4 Staff Loading'!L161+'24.5 Base Year 5 Staff Loading'!L161+'24.6 Base Year 6 Staff Loading'!L161)/6</f>
        <v>0</v>
      </c>
      <c r="M161" s="1031">
        <f>('24.1 Base Year 1 Staff Loading'!M161+'24.2 Base Year 2 Staff Loading'!M161+'24.3 Base Year 3 Staff Loading'!M161+'24.4 Base Year 4 Staff Loading'!M161+'24.5 Base Year 5 Staff Loading'!M161+'24.6 Base Year 6 Staff Loading'!M161)/6</f>
        <v>0</v>
      </c>
      <c r="N161" s="1031">
        <f>('24.1 Base Year 1 Staff Loading'!N161+'24.2 Base Year 2 Staff Loading'!N161+'24.3 Base Year 3 Staff Loading'!N161+'24.4 Base Year 4 Staff Loading'!N161+'24.5 Base Year 5 Staff Loading'!N161+'24.6 Base Year 6 Staff Loading'!N161)/6</f>
        <v>0</v>
      </c>
      <c r="O161" s="1031">
        <f>('24.1 Base Year 1 Staff Loading'!O161+'24.2 Base Year 2 Staff Loading'!O161+'24.3 Base Year 3 Staff Loading'!O161+'24.4 Base Year 4 Staff Loading'!O161+'24.5 Base Year 5 Staff Loading'!O161+'24.6 Base Year 6 Staff Loading'!O161)/6</f>
        <v>0</v>
      </c>
      <c r="P161" s="1031">
        <f>('24.1 Base Year 1 Staff Loading'!P161+'24.2 Base Year 2 Staff Loading'!P161+'24.3 Base Year 3 Staff Loading'!P161+'24.4 Base Year 4 Staff Loading'!P161+'24.5 Base Year 5 Staff Loading'!P161+'24.6 Base Year 6 Staff Loading'!P161)/6</f>
        <v>0</v>
      </c>
      <c r="Q161" s="1031">
        <f>('24.1 Base Year 1 Staff Loading'!Q161+'24.2 Base Year 2 Staff Loading'!Q161+'24.3 Base Year 3 Staff Loading'!Q161+'24.4 Base Year 4 Staff Loading'!Q161+'24.5 Base Year 5 Staff Loading'!Q161+'24.6 Base Year 6 Staff Loading'!Q161)/6</f>
        <v>0</v>
      </c>
      <c r="R161" s="1031">
        <f t="shared" si="134"/>
        <v>0</v>
      </c>
      <c r="S161" s="742">
        <f t="shared" si="135"/>
        <v>0</v>
      </c>
      <c r="W161" s="1032">
        <f t="shared" si="136"/>
        <v>0</v>
      </c>
      <c r="X161" s="1032">
        <f t="shared" si="137"/>
        <v>0</v>
      </c>
      <c r="Z161" s="1032">
        <f t="shared" si="138"/>
        <v>0</v>
      </c>
      <c r="AA161" s="1032">
        <f t="shared" si="139"/>
        <v>0</v>
      </c>
      <c r="AB161" s="863" t="e">
        <f t="shared" si="140"/>
        <v>#DIV/0!</v>
      </c>
    </row>
    <row r="162" spans="1:28" ht="15" thickBot="1" x14ac:dyDescent="0.35">
      <c r="A162" s="1033"/>
      <c r="B162" s="1034" t="s">
        <v>1399</v>
      </c>
      <c r="C162" s="1035"/>
      <c r="D162" s="1036"/>
      <c r="E162" s="1037"/>
      <c r="F162" s="1038">
        <f>SUM(F157:F161)</f>
        <v>680.1768194444445</v>
      </c>
      <c r="G162" s="1038">
        <f t="shared" ref="G162:R162" si="141">SUM(G157:G161)</f>
        <v>680.1768194444445</v>
      </c>
      <c r="H162" s="1038">
        <f t="shared" si="141"/>
        <v>680.1768194444445</v>
      </c>
      <c r="I162" s="1038">
        <f t="shared" si="141"/>
        <v>680.1768194444445</v>
      </c>
      <c r="J162" s="1038">
        <f t="shared" si="141"/>
        <v>680.1768194444445</v>
      </c>
      <c r="K162" s="1038">
        <f t="shared" si="141"/>
        <v>680.1768194444445</v>
      </c>
      <c r="L162" s="1038">
        <f t="shared" si="141"/>
        <v>680.1768194444445</v>
      </c>
      <c r="M162" s="1038">
        <f t="shared" si="141"/>
        <v>680.1768194444445</v>
      </c>
      <c r="N162" s="1038">
        <f t="shared" si="141"/>
        <v>680.1768194444445</v>
      </c>
      <c r="O162" s="1038">
        <f t="shared" si="141"/>
        <v>680.1768194444445</v>
      </c>
      <c r="P162" s="1038">
        <f t="shared" si="141"/>
        <v>680.1768194444445</v>
      </c>
      <c r="Q162" s="1038">
        <f t="shared" si="141"/>
        <v>680.1768194444445</v>
      </c>
      <c r="R162" s="1038">
        <f t="shared" si="141"/>
        <v>8162.1218333333336</v>
      </c>
      <c r="S162" s="750">
        <f>SUM(S157:S161)</f>
        <v>756123.2165000001</v>
      </c>
      <c r="W162" s="1050">
        <f>SUM(W157:W161)</f>
        <v>4.0919728442513374</v>
      </c>
      <c r="X162" s="1050">
        <f>SUM(X157:X161)</f>
        <v>680.1768194444445</v>
      </c>
      <c r="Z162" s="1040">
        <f>SUM(Z157:Z161)</f>
        <v>6970.4425000000001</v>
      </c>
      <c r="AA162" s="1040">
        <f>SUM(AA157:AA161)</f>
        <v>1191.6793333333333</v>
      </c>
      <c r="AB162" s="752">
        <f>Z162/(Z162+AA162)</f>
        <v>0.85399883049201397</v>
      </c>
    </row>
    <row r="163" spans="1:28" ht="14.25" x14ac:dyDescent="0.3">
      <c r="A163" s="1026">
        <v>6.3</v>
      </c>
      <c r="B163" s="1027" t="s">
        <v>184</v>
      </c>
      <c r="C163" s="1028"/>
      <c r="D163" s="1029"/>
      <c r="E163" s="1030"/>
      <c r="F163" s="1031">
        <f>('24.1 Base Year 1 Staff Loading'!F163+'24.2 Base Year 2 Staff Loading'!F163+'24.3 Base Year 3 Staff Loading'!F163+'24.4 Base Year 4 Staff Loading'!F163+'24.5 Base Year 5 Staff Loading'!F163+'24.6 Base Year 6 Staff Loading'!F163)/6</f>
        <v>0</v>
      </c>
      <c r="G163" s="1031">
        <f>('24.1 Base Year 1 Staff Loading'!G163+'24.2 Base Year 2 Staff Loading'!G163+'24.3 Base Year 3 Staff Loading'!G163+'24.4 Base Year 4 Staff Loading'!G163+'24.5 Base Year 5 Staff Loading'!G163+'24.6 Base Year 6 Staff Loading'!G163)/6</f>
        <v>0</v>
      </c>
      <c r="H163" s="1031">
        <f>('24.1 Base Year 1 Staff Loading'!H163+'24.2 Base Year 2 Staff Loading'!H163+'24.3 Base Year 3 Staff Loading'!H163+'24.4 Base Year 4 Staff Loading'!H163+'24.5 Base Year 5 Staff Loading'!H163+'24.6 Base Year 6 Staff Loading'!H163)/6</f>
        <v>0</v>
      </c>
      <c r="I163" s="1031">
        <f>('24.1 Base Year 1 Staff Loading'!I163+'24.2 Base Year 2 Staff Loading'!I163+'24.3 Base Year 3 Staff Loading'!I163+'24.4 Base Year 4 Staff Loading'!I163+'24.5 Base Year 5 Staff Loading'!I163+'24.6 Base Year 6 Staff Loading'!I163)/6</f>
        <v>0</v>
      </c>
      <c r="J163" s="1031">
        <f>('24.1 Base Year 1 Staff Loading'!J163+'24.2 Base Year 2 Staff Loading'!J163+'24.3 Base Year 3 Staff Loading'!J163+'24.4 Base Year 4 Staff Loading'!J163+'24.5 Base Year 5 Staff Loading'!J163+'24.6 Base Year 6 Staff Loading'!J163)/6</f>
        <v>0</v>
      </c>
      <c r="K163" s="1031">
        <f>('24.1 Base Year 1 Staff Loading'!K163+'24.2 Base Year 2 Staff Loading'!K163+'24.3 Base Year 3 Staff Loading'!K163+'24.4 Base Year 4 Staff Loading'!K163+'24.5 Base Year 5 Staff Loading'!K163+'24.6 Base Year 6 Staff Loading'!K163)/6</f>
        <v>0</v>
      </c>
      <c r="L163" s="1031">
        <f>('24.1 Base Year 1 Staff Loading'!L163+'24.2 Base Year 2 Staff Loading'!L163+'24.3 Base Year 3 Staff Loading'!L163+'24.4 Base Year 4 Staff Loading'!L163+'24.5 Base Year 5 Staff Loading'!L163+'24.6 Base Year 6 Staff Loading'!L163)/6</f>
        <v>0</v>
      </c>
      <c r="M163" s="1031">
        <f>('24.1 Base Year 1 Staff Loading'!M163+'24.2 Base Year 2 Staff Loading'!M163+'24.3 Base Year 3 Staff Loading'!M163+'24.4 Base Year 4 Staff Loading'!M163+'24.5 Base Year 5 Staff Loading'!M163+'24.6 Base Year 6 Staff Loading'!M163)/6</f>
        <v>0</v>
      </c>
      <c r="N163" s="1031">
        <f>('24.1 Base Year 1 Staff Loading'!N163+'24.2 Base Year 2 Staff Loading'!N163+'24.3 Base Year 3 Staff Loading'!N163+'24.4 Base Year 4 Staff Loading'!N163+'24.5 Base Year 5 Staff Loading'!N163+'24.6 Base Year 6 Staff Loading'!N163)/6</f>
        <v>0</v>
      </c>
      <c r="O163" s="1031">
        <f>('24.1 Base Year 1 Staff Loading'!O163+'24.2 Base Year 2 Staff Loading'!O163+'24.3 Base Year 3 Staff Loading'!O163+'24.4 Base Year 4 Staff Loading'!O163+'24.5 Base Year 5 Staff Loading'!O163+'24.6 Base Year 6 Staff Loading'!O163)/6</f>
        <v>0</v>
      </c>
      <c r="P163" s="1031">
        <f>('24.1 Base Year 1 Staff Loading'!P163+'24.2 Base Year 2 Staff Loading'!P163+'24.3 Base Year 3 Staff Loading'!P163+'24.4 Base Year 4 Staff Loading'!P163+'24.5 Base Year 5 Staff Loading'!P163+'24.6 Base Year 6 Staff Loading'!P163)/6</f>
        <v>0</v>
      </c>
      <c r="Q163" s="1031">
        <f>('24.1 Base Year 1 Staff Loading'!Q163+'24.2 Base Year 2 Staff Loading'!Q163+'24.3 Base Year 3 Staff Loading'!Q163+'24.4 Base Year 4 Staff Loading'!Q163+'24.5 Base Year 5 Staff Loading'!Q163+'24.6 Base Year 6 Staff Loading'!Q163)/6</f>
        <v>0</v>
      </c>
      <c r="R163" s="1031">
        <f>SUM(F163:Q163)</f>
        <v>0</v>
      </c>
      <c r="S163" s="742">
        <f>D163*R163</f>
        <v>0</v>
      </c>
      <c r="W163" s="1032">
        <f>X163/$U$7</f>
        <v>0</v>
      </c>
      <c r="X163" s="1032">
        <f>R163/12</f>
        <v>0</v>
      </c>
      <c r="Z163" s="1032">
        <f>IF($E163="Y",$R163,0)</f>
        <v>0</v>
      </c>
      <c r="AA163" s="1032">
        <f>IF($E163="N",$R163,0)</f>
        <v>0</v>
      </c>
      <c r="AB163" s="863" t="e">
        <f>Z163/(AA163+Z163)</f>
        <v>#DIV/0!</v>
      </c>
    </row>
    <row r="164" spans="1:28" s="1039" customFormat="1" ht="14.25" x14ac:dyDescent="0.3">
      <c r="A164" s="1026"/>
      <c r="B164" s="1027"/>
      <c r="C164" s="1028" t="s">
        <v>1396</v>
      </c>
      <c r="D164" s="1029">
        <v>81</v>
      </c>
      <c r="E164" s="1030" t="s">
        <v>151</v>
      </c>
      <c r="F164" s="1031">
        <f>('24.1 Base Year 1 Staff Loading'!F164+'24.2 Base Year 2 Staff Loading'!F164+'24.3 Base Year 3 Staff Loading'!F164+'24.4 Base Year 4 Staff Loading'!F164+'24.5 Base Year 5 Staff Loading'!F164+'24.6 Base Year 6 Staff Loading'!F164)/6</f>
        <v>0</v>
      </c>
      <c r="G164" s="1031">
        <f>('24.1 Base Year 1 Staff Loading'!G164+'24.2 Base Year 2 Staff Loading'!G164+'24.3 Base Year 3 Staff Loading'!G164+'24.4 Base Year 4 Staff Loading'!G164+'24.5 Base Year 5 Staff Loading'!G164+'24.6 Base Year 6 Staff Loading'!G164)/6</f>
        <v>0</v>
      </c>
      <c r="H164" s="1031">
        <f>('24.1 Base Year 1 Staff Loading'!H164+'24.2 Base Year 2 Staff Loading'!H164+'24.3 Base Year 3 Staff Loading'!H164+'24.4 Base Year 4 Staff Loading'!H164+'24.5 Base Year 5 Staff Loading'!H164+'24.6 Base Year 6 Staff Loading'!H164)/6</f>
        <v>0</v>
      </c>
      <c r="I164" s="1031">
        <f>('24.1 Base Year 1 Staff Loading'!I164+'24.2 Base Year 2 Staff Loading'!I164+'24.3 Base Year 3 Staff Loading'!I164+'24.4 Base Year 4 Staff Loading'!I164+'24.5 Base Year 5 Staff Loading'!I164+'24.6 Base Year 6 Staff Loading'!I164)/6</f>
        <v>0</v>
      </c>
      <c r="J164" s="1031">
        <f>('24.1 Base Year 1 Staff Loading'!J164+'24.2 Base Year 2 Staff Loading'!J164+'24.3 Base Year 3 Staff Loading'!J164+'24.4 Base Year 4 Staff Loading'!J164+'24.5 Base Year 5 Staff Loading'!J164+'24.6 Base Year 6 Staff Loading'!J164)/6</f>
        <v>0</v>
      </c>
      <c r="K164" s="1031">
        <f>('24.1 Base Year 1 Staff Loading'!K164+'24.2 Base Year 2 Staff Loading'!K164+'24.3 Base Year 3 Staff Loading'!K164+'24.4 Base Year 4 Staff Loading'!K164+'24.5 Base Year 5 Staff Loading'!K164+'24.6 Base Year 6 Staff Loading'!K164)/6</f>
        <v>0</v>
      </c>
      <c r="L164" s="1031">
        <f>('24.1 Base Year 1 Staff Loading'!L164+'24.2 Base Year 2 Staff Loading'!L164+'24.3 Base Year 3 Staff Loading'!L164+'24.4 Base Year 4 Staff Loading'!L164+'24.5 Base Year 5 Staff Loading'!L164+'24.6 Base Year 6 Staff Loading'!L164)/6</f>
        <v>82.981458333333336</v>
      </c>
      <c r="M164" s="1031">
        <f>('24.1 Base Year 1 Staff Loading'!M164+'24.2 Base Year 2 Staff Loading'!M164+'24.3 Base Year 3 Staff Loading'!M164+'24.4 Base Year 4 Staff Loading'!M164+'24.5 Base Year 5 Staff Loading'!M164+'24.6 Base Year 6 Staff Loading'!M164)/6</f>
        <v>82.981458333333336</v>
      </c>
      <c r="N164" s="1031">
        <f>('24.1 Base Year 1 Staff Loading'!N164+'24.2 Base Year 2 Staff Loading'!N164+'24.3 Base Year 3 Staff Loading'!N164+'24.4 Base Year 4 Staff Loading'!N164+'24.5 Base Year 5 Staff Loading'!N164+'24.6 Base Year 6 Staff Loading'!N164)/6</f>
        <v>82.981458333333336</v>
      </c>
      <c r="O164" s="1031">
        <f>('24.1 Base Year 1 Staff Loading'!O164+'24.2 Base Year 2 Staff Loading'!O164+'24.3 Base Year 3 Staff Loading'!O164+'24.4 Base Year 4 Staff Loading'!O164+'24.5 Base Year 5 Staff Loading'!O164+'24.6 Base Year 6 Staff Loading'!O164)/6</f>
        <v>82.981458333333336</v>
      </c>
      <c r="P164" s="1031">
        <f>('24.1 Base Year 1 Staff Loading'!P164+'24.2 Base Year 2 Staff Loading'!P164+'24.3 Base Year 3 Staff Loading'!P164+'24.4 Base Year 4 Staff Loading'!P164+'24.5 Base Year 5 Staff Loading'!P164+'24.6 Base Year 6 Staff Loading'!P164)/6</f>
        <v>82.981458333333336</v>
      </c>
      <c r="Q164" s="1031">
        <f>('24.1 Base Year 1 Staff Loading'!Q164+'24.2 Base Year 2 Staff Loading'!Q164+'24.3 Base Year 3 Staff Loading'!Q164+'24.4 Base Year 4 Staff Loading'!Q164+'24.5 Base Year 5 Staff Loading'!Q164+'24.6 Base Year 6 Staff Loading'!Q164)/6</f>
        <v>82.981458333333336</v>
      </c>
      <c r="R164" s="1031">
        <f t="shared" ref="R164:R169" si="142">SUM(F164:Q164)</f>
        <v>497.88874999999996</v>
      </c>
      <c r="S164" s="742">
        <f t="shared" ref="S164:S169" si="143">D164*R164</f>
        <v>40328.988749999997</v>
      </c>
      <c r="T164" s="1080"/>
      <c r="U164" s="1080"/>
      <c r="V164" s="1080"/>
      <c r="W164" s="1032">
        <f t="shared" ref="W164:W169" si="144">X164/$U$7</f>
        <v>0.24961000167112299</v>
      </c>
      <c r="X164" s="1032">
        <f t="shared" ref="X164:X169" si="145">R164/12</f>
        <v>41.490729166666661</v>
      </c>
      <c r="Z164" s="1032">
        <f t="shared" ref="Z164:Z169" si="146">IF($E164="Y",$R164,0)</f>
        <v>497.88874999999996</v>
      </c>
      <c r="AA164" s="1032">
        <f t="shared" ref="AA164:AA169" si="147">IF($E164="N",$R164,0)</f>
        <v>0</v>
      </c>
      <c r="AB164" s="863">
        <f t="shared" ref="AB164:AB169" si="148">Z164/(AA164+Z164)</f>
        <v>1</v>
      </c>
    </row>
    <row r="165" spans="1:28" s="1039" customFormat="1" ht="14.25" x14ac:dyDescent="0.3">
      <c r="A165" s="1026"/>
      <c r="B165" s="1027"/>
      <c r="C165" s="1028" t="s">
        <v>1400</v>
      </c>
      <c r="D165" s="1029">
        <v>129</v>
      </c>
      <c r="E165" s="1030" t="s">
        <v>153</v>
      </c>
      <c r="F165" s="1031">
        <f>('24.1 Base Year 1 Staff Loading'!F165+'24.2 Base Year 2 Staff Loading'!F165+'24.3 Base Year 3 Staff Loading'!F165+'24.4 Base Year 4 Staff Loading'!F165+'24.5 Base Year 5 Staff Loading'!F165+'24.6 Base Year 6 Staff Loading'!F165)/6</f>
        <v>0</v>
      </c>
      <c r="G165" s="1031">
        <f>('24.1 Base Year 1 Staff Loading'!G165+'24.2 Base Year 2 Staff Loading'!G165+'24.3 Base Year 3 Staff Loading'!G165+'24.4 Base Year 4 Staff Loading'!G165+'24.5 Base Year 5 Staff Loading'!G165+'24.6 Base Year 6 Staff Loading'!G165)/6</f>
        <v>0</v>
      </c>
      <c r="H165" s="1031">
        <f>('24.1 Base Year 1 Staff Loading'!H165+'24.2 Base Year 2 Staff Loading'!H165+'24.3 Base Year 3 Staff Loading'!H165+'24.4 Base Year 4 Staff Loading'!H165+'24.5 Base Year 5 Staff Loading'!H165+'24.6 Base Year 6 Staff Loading'!H165)/6</f>
        <v>0</v>
      </c>
      <c r="I165" s="1031">
        <f>('24.1 Base Year 1 Staff Loading'!I165+'24.2 Base Year 2 Staff Loading'!I165+'24.3 Base Year 3 Staff Loading'!I165+'24.4 Base Year 4 Staff Loading'!I165+'24.5 Base Year 5 Staff Loading'!I165+'24.6 Base Year 6 Staff Loading'!I165)/6</f>
        <v>0</v>
      </c>
      <c r="J165" s="1031">
        <f>('24.1 Base Year 1 Staff Loading'!J165+'24.2 Base Year 2 Staff Loading'!J165+'24.3 Base Year 3 Staff Loading'!J165+'24.4 Base Year 4 Staff Loading'!J165+'24.5 Base Year 5 Staff Loading'!J165+'24.6 Base Year 6 Staff Loading'!J165)/6</f>
        <v>0</v>
      </c>
      <c r="K165" s="1031">
        <f>('24.1 Base Year 1 Staff Loading'!K165+'24.2 Base Year 2 Staff Loading'!K165+'24.3 Base Year 3 Staff Loading'!K165+'24.4 Base Year 4 Staff Loading'!K165+'24.5 Base Year 5 Staff Loading'!K165+'24.6 Base Year 6 Staff Loading'!K165)/6</f>
        <v>0</v>
      </c>
      <c r="L165" s="1031">
        <f>('24.1 Base Year 1 Staff Loading'!L165+'24.2 Base Year 2 Staff Loading'!L165+'24.3 Base Year 3 Staff Loading'!L165+'24.4 Base Year 4 Staff Loading'!L165+'24.5 Base Year 5 Staff Loading'!L165+'24.6 Base Year 6 Staff Loading'!L165)/6</f>
        <v>75.459999999999994</v>
      </c>
      <c r="M165" s="1031">
        <f>('24.1 Base Year 1 Staff Loading'!M165+'24.2 Base Year 2 Staff Loading'!M165+'24.3 Base Year 3 Staff Loading'!M165+'24.4 Base Year 4 Staff Loading'!M165+'24.5 Base Year 5 Staff Loading'!M165+'24.6 Base Year 6 Staff Loading'!M165)/6</f>
        <v>75.459999999999994</v>
      </c>
      <c r="N165" s="1031">
        <f>('24.1 Base Year 1 Staff Loading'!N165+'24.2 Base Year 2 Staff Loading'!N165+'24.3 Base Year 3 Staff Loading'!N165+'24.4 Base Year 4 Staff Loading'!N165+'24.5 Base Year 5 Staff Loading'!N165+'24.6 Base Year 6 Staff Loading'!N165)/6</f>
        <v>75.459999999999994</v>
      </c>
      <c r="O165" s="1031">
        <f>('24.1 Base Year 1 Staff Loading'!O165+'24.2 Base Year 2 Staff Loading'!O165+'24.3 Base Year 3 Staff Loading'!O165+'24.4 Base Year 4 Staff Loading'!O165+'24.5 Base Year 5 Staff Loading'!O165+'24.6 Base Year 6 Staff Loading'!O165)/6</f>
        <v>75.459999999999994</v>
      </c>
      <c r="P165" s="1031">
        <f>('24.1 Base Year 1 Staff Loading'!P165+'24.2 Base Year 2 Staff Loading'!P165+'24.3 Base Year 3 Staff Loading'!P165+'24.4 Base Year 4 Staff Loading'!P165+'24.5 Base Year 5 Staff Loading'!P165+'24.6 Base Year 6 Staff Loading'!P165)/6</f>
        <v>75.459999999999994</v>
      </c>
      <c r="Q165" s="1031">
        <f>('24.1 Base Year 1 Staff Loading'!Q165+'24.2 Base Year 2 Staff Loading'!Q165+'24.3 Base Year 3 Staff Loading'!Q165+'24.4 Base Year 4 Staff Loading'!Q165+'24.5 Base Year 5 Staff Loading'!Q165+'24.6 Base Year 6 Staff Loading'!Q165)/6</f>
        <v>75.459999999999994</v>
      </c>
      <c r="R165" s="1031">
        <f t="shared" si="142"/>
        <v>452.75999999999993</v>
      </c>
      <c r="S165" s="742">
        <f t="shared" si="143"/>
        <v>58406.039999999994</v>
      </c>
      <c r="T165" s="1017"/>
      <c r="U165" s="1017"/>
      <c r="V165" s="1017"/>
      <c r="W165" s="1032">
        <f t="shared" si="144"/>
        <v>0.22698529411764706</v>
      </c>
      <c r="X165" s="1032">
        <f t="shared" si="145"/>
        <v>37.729999999999997</v>
      </c>
      <c r="Y165" s="1017"/>
      <c r="Z165" s="1032">
        <f t="shared" si="146"/>
        <v>0</v>
      </c>
      <c r="AA165" s="1032">
        <f t="shared" si="147"/>
        <v>452.75999999999993</v>
      </c>
      <c r="AB165" s="863">
        <f t="shared" si="148"/>
        <v>0</v>
      </c>
    </row>
    <row r="166" spans="1:28" s="1039" customFormat="1" ht="14.25" x14ac:dyDescent="0.3">
      <c r="A166" s="1026"/>
      <c r="B166" s="1027"/>
      <c r="C166" s="1028" t="s">
        <v>1397</v>
      </c>
      <c r="D166" s="1029">
        <v>91</v>
      </c>
      <c r="E166" s="1030" t="s">
        <v>151</v>
      </c>
      <c r="F166" s="1031">
        <f>('24.1 Base Year 1 Staff Loading'!F166+'24.2 Base Year 2 Staff Loading'!F166+'24.3 Base Year 3 Staff Loading'!F166+'24.4 Base Year 4 Staff Loading'!F166+'24.5 Base Year 5 Staff Loading'!F166+'24.6 Base Year 6 Staff Loading'!F166)/6</f>
        <v>0</v>
      </c>
      <c r="G166" s="1031">
        <f>('24.1 Base Year 1 Staff Loading'!G166+'24.2 Base Year 2 Staff Loading'!G166+'24.3 Base Year 3 Staff Loading'!G166+'24.4 Base Year 4 Staff Loading'!G166+'24.5 Base Year 5 Staff Loading'!G166+'24.6 Base Year 6 Staff Loading'!G166)/6</f>
        <v>0</v>
      </c>
      <c r="H166" s="1031">
        <f>('24.1 Base Year 1 Staff Loading'!H166+'24.2 Base Year 2 Staff Loading'!H166+'24.3 Base Year 3 Staff Loading'!H166+'24.4 Base Year 4 Staff Loading'!H166+'24.5 Base Year 5 Staff Loading'!H166+'24.6 Base Year 6 Staff Loading'!H166)/6</f>
        <v>0</v>
      </c>
      <c r="I166" s="1031">
        <f>('24.1 Base Year 1 Staff Loading'!I166+'24.2 Base Year 2 Staff Loading'!I166+'24.3 Base Year 3 Staff Loading'!I166+'24.4 Base Year 4 Staff Loading'!I166+'24.5 Base Year 5 Staff Loading'!I166+'24.6 Base Year 6 Staff Loading'!I166)/6</f>
        <v>0</v>
      </c>
      <c r="J166" s="1031">
        <f>('24.1 Base Year 1 Staff Loading'!J166+'24.2 Base Year 2 Staff Loading'!J166+'24.3 Base Year 3 Staff Loading'!J166+'24.4 Base Year 4 Staff Loading'!J166+'24.5 Base Year 5 Staff Loading'!J166+'24.6 Base Year 6 Staff Loading'!J166)/6</f>
        <v>0</v>
      </c>
      <c r="K166" s="1031">
        <f>('24.1 Base Year 1 Staff Loading'!K166+'24.2 Base Year 2 Staff Loading'!K166+'24.3 Base Year 3 Staff Loading'!K166+'24.4 Base Year 4 Staff Loading'!K166+'24.5 Base Year 5 Staff Loading'!K166+'24.6 Base Year 6 Staff Loading'!K166)/6</f>
        <v>0</v>
      </c>
      <c r="L166" s="1031">
        <f>('24.1 Base Year 1 Staff Loading'!L166+'24.2 Base Year 2 Staff Loading'!L166+'24.3 Base Year 3 Staff Loading'!L166+'24.4 Base Year 4 Staff Loading'!L166+'24.5 Base Year 5 Staff Loading'!L166+'24.6 Base Year 6 Staff Loading'!L166)/6</f>
        <v>55.320972222222224</v>
      </c>
      <c r="M166" s="1031">
        <f>('24.1 Base Year 1 Staff Loading'!M166+'24.2 Base Year 2 Staff Loading'!M166+'24.3 Base Year 3 Staff Loading'!M166+'24.4 Base Year 4 Staff Loading'!M166+'24.5 Base Year 5 Staff Loading'!M166+'24.6 Base Year 6 Staff Loading'!M166)/6</f>
        <v>55.320972222222224</v>
      </c>
      <c r="N166" s="1031">
        <f>('24.1 Base Year 1 Staff Loading'!N166+'24.2 Base Year 2 Staff Loading'!N166+'24.3 Base Year 3 Staff Loading'!N166+'24.4 Base Year 4 Staff Loading'!N166+'24.5 Base Year 5 Staff Loading'!N166+'24.6 Base Year 6 Staff Loading'!N166)/6</f>
        <v>55.320972222222224</v>
      </c>
      <c r="O166" s="1031">
        <f>('24.1 Base Year 1 Staff Loading'!O166+'24.2 Base Year 2 Staff Loading'!O166+'24.3 Base Year 3 Staff Loading'!O166+'24.4 Base Year 4 Staff Loading'!O166+'24.5 Base Year 5 Staff Loading'!O166+'24.6 Base Year 6 Staff Loading'!O166)/6</f>
        <v>55.320972222222224</v>
      </c>
      <c r="P166" s="1031">
        <f>('24.1 Base Year 1 Staff Loading'!P166+'24.2 Base Year 2 Staff Loading'!P166+'24.3 Base Year 3 Staff Loading'!P166+'24.4 Base Year 4 Staff Loading'!P166+'24.5 Base Year 5 Staff Loading'!P166+'24.6 Base Year 6 Staff Loading'!P166)/6</f>
        <v>55.320972222222224</v>
      </c>
      <c r="Q166" s="1031">
        <f>('24.1 Base Year 1 Staff Loading'!Q166+'24.2 Base Year 2 Staff Loading'!Q166+'24.3 Base Year 3 Staff Loading'!Q166+'24.4 Base Year 4 Staff Loading'!Q166+'24.5 Base Year 5 Staff Loading'!Q166+'24.6 Base Year 6 Staff Loading'!Q166)/6</f>
        <v>55.320972222222224</v>
      </c>
      <c r="R166" s="1031">
        <f t="shared" si="142"/>
        <v>331.92583333333334</v>
      </c>
      <c r="S166" s="742">
        <f t="shared" si="143"/>
        <v>30205.250833333335</v>
      </c>
      <c r="T166" s="1017"/>
      <c r="U166" s="1017"/>
      <c r="V166" s="1017"/>
      <c r="W166" s="1032">
        <f t="shared" si="144"/>
        <v>0.1664066677807487</v>
      </c>
      <c r="X166" s="1032">
        <f t="shared" si="145"/>
        <v>27.660486111111112</v>
      </c>
      <c r="Y166" s="1017"/>
      <c r="Z166" s="1032">
        <f t="shared" si="146"/>
        <v>331.92583333333334</v>
      </c>
      <c r="AA166" s="1032">
        <f t="shared" si="147"/>
        <v>0</v>
      </c>
      <c r="AB166" s="863">
        <f t="shared" si="148"/>
        <v>1</v>
      </c>
    </row>
    <row r="167" spans="1:28" ht="14.25" x14ac:dyDescent="0.3">
      <c r="A167" s="1026"/>
      <c r="B167" s="1027"/>
      <c r="C167" s="1028" t="s">
        <v>1398</v>
      </c>
      <c r="D167" s="1029">
        <v>144</v>
      </c>
      <c r="E167" s="1030" t="s">
        <v>153</v>
      </c>
      <c r="F167" s="1031">
        <f>('24.1 Base Year 1 Staff Loading'!F167+'24.2 Base Year 2 Staff Loading'!F167+'24.3 Base Year 3 Staff Loading'!F167+'24.4 Base Year 4 Staff Loading'!F167+'24.5 Base Year 5 Staff Loading'!F167+'24.6 Base Year 6 Staff Loading'!F167)/6</f>
        <v>0</v>
      </c>
      <c r="G167" s="1031">
        <f>('24.1 Base Year 1 Staff Loading'!G167+'24.2 Base Year 2 Staff Loading'!G167+'24.3 Base Year 3 Staff Loading'!G167+'24.4 Base Year 4 Staff Loading'!G167+'24.5 Base Year 5 Staff Loading'!G167+'24.6 Base Year 6 Staff Loading'!G167)/6</f>
        <v>0</v>
      </c>
      <c r="H167" s="1031">
        <f>('24.1 Base Year 1 Staff Loading'!H167+'24.2 Base Year 2 Staff Loading'!H167+'24.3 Base Year 3 Staff Loading'!H167+'24.4 Base Year 4 Staff Loading'!H167+'24.5 Base Year 5 Staff Loading'!H167+'24.6 Base Year 6 Staff Loading'!H167)/6</f>
        <v>0</v>
      </c>
      <c r="I167" s="1031">
        <f>('24.1 Base Year 1 Staff Loading'!I167+'24.2 Base Year 2 Staff Loading'!I167+'24.3 Base Year 3 Staff Loading'!I167+'24.4 Base Year 4 Staff Loading'!I167+'24.5 Base Year 5 Staff Loading'!I167+'24.6 Base Year 6 Staff Loading'!I167)/6</f>
        <v>0</v>
      </c>
      <c r="J167" s="1031">
        <f>('24.1 Base Year 1 Staff Loading'!J167+'24.2 Base Year 2 Staff Loading'!J167+'24.3 Base Year 3 Staff Loading'!J167+'24.4 Base Year 4 Staff Loading'!J167+'24.5 Base Year 5 Staff Loading'!J167+'24.6 Base Year 6 Staff Loading'!J167)/6</f>
        <v>0</v>
      </c>
      <c r="K167" s="1031">
        <f>('24.1 Base Year 1 Staff Loading'!K167+'24.2 Base Year 2 Staff Loading'!K167+'24.3 Base Year 3 Staff Loading'!K167+'24.4 Base Year 4 Staff Loading'!K167+'24.5 Base Year 5 Staff Loading'!K167+'24.6 Base Year 6 Staff Loading'!K167)/6</f>
        <v>0</v>
      </c>
      <c r="L167" s="1031">
        <f>('24.1 Base Year 1 Staff Loading'!L167+'24.2 Base Year 2 Staff Loading'!L167+'24.3 Base Year 3 Staff Loading'!L167+'24.4 Base Year 4 Staff Loading'!L167+'24.5 Base Year 5 Staff Loading'!L167+'24.6 Base Year 6 Staff Loading'!L167)/6</f>
        <v>49.762208333333326</v>
      </c>
      <c r="M167" s="1031">
        <f>('24.1 Base Year 1 Staff Loading'!M167+'24.2 Base Year 2 Staff Loading'!M167+'24.3 Base Year 3 Staff Loading'!M167+'24.4 Base Year 4 Staff Loading'!M167+'24.5 Base Year 5 Staff Loading'!M167+'24.6 Base Year 6 Staff Loading'!M167)/6</f>
        <v>49.762208333333326</v>
      </c>
      <c r="N167" s="1031">
        <f>('24.1 Base Year 1 Staff Loading'!N167+'24.2 Base Year 2 Staff Loading'!N167+'24.3 Base Year 3 Staff Loading'!N167+'24.4 Base Year 4 Staff Loading'!N167+'24.5 Base Year 5 Staff Loading'!N167+'24.6 Base Year 6 Staff Loading'!N167)/6</f>
        <v>49.762208333333326</v>
      </c>
      <c r="O167" s="1031">
        <f>('24.1 Base Year 1 Staff Loading'!O167+'24.2 Base Year 2 Staff Loading'!O167+'24.3 Base Year 3 Staff Loading'!O167+'24.4 Base Year 4 Staff Loading'!O167+'24.5 Base Year 5 Staff Loading'!O167+'24.6 Base Year 6 Staff Loading'!O167)/6</f>
        <v>49.762208333333326</v>
      </c>
      <c r="P167" s="1031">
        <f>('24.1 Base Year 1 Staff Loading'!P167+'24.2 Base Year 2 Staff Loading'!P167+'24.3 Base Year 3 Staff Loading'!P167+'24.4 Base Year 4 Staff Loading'!P167+'24.5 Base Year 5 Staff Loading'!P167+'24.6 Base Year 6 Staff Loading'!P167)/6</f>
        <v>49.762208333333326</v>
      </c>
      <c r="Q167" s="1031">
        <f>('24.1 Base Year 1 Staff Loading'!Q167+'24.2 Base Year 2 Staff Loading'!Q167+'24.3 Base Year 3 Staff Loading'!Q167+'24.4 Base Year 4 Staff Loading'!Q167+'24.5 Base Year 5 Staff Loading'!Q167+'24.6 Base Year 6 Staff Loading'!Q167)/6</f>
        <v>49.762208333333326</v>
      </c>
      <c r="R167" s="1031">
        <f t="shared" si="142"/>
        <v>298.57324999999997</v>
      </c>
      <c r="S167" s="742">
        <f t="shared" si="143"/>
        <v>42994.547999999995</v>
      </c>
      <c r="W167" s="1032">
        <f t="shared" si="144"/>
        <v>0.14968578709893049</v>
      </c>
      <c r="X167" s="1032">
        <f t="shared" si="145"/>
        <v>24.881104166666663</v>
      </c>
      <c r="Z167" s="1032">
        <f t="shared" si="146"/>
        <v>0</v>
      </c>
      <c r="AA167" s="1032">
        <f t="shared" si="147"/>
        <v>298.57324999999997</v>
      </c>
      <c r="AB167" s="863">
        <f t="shared" si="148"/>
        <v>0</v>
      </c>
    </row>
    <row r="168" spans="1:28" s="1039" customFormat="1" ht="14.25" x14ac:dyDescent="0.3">
      <c r="A168" s="1026"/>
      <c r="B168" s="1027"/>
      <c r="C168" s="1028" t="s">
        <v>1402</v>
      </c>
      <c r="D168" s="1029">
        <v>158</v>
      </c>
      <c r="E168" s="1030" t="s">
        <v>153</v>
      </c>
      <c r="F168" s="1031">
        <f>('24.1 Base Year 1 Staff Loading'!F168+'24.2 Base Year 2 Staff Loading'!F168+'24.3 Base Year 3 Staff Loading'!F168+'24.4 Base Year 4 Staff Loading'!F168+'24.5 Base Year 5 Staff Loading'!F168+'24.6 Base Year 6 Staff Loading'!F168)/6</f>
        <v>0</v>
      </c>
      <c r="G168" s="1031">
        <f>('24.1 Base Year 1 Staff Loading'!G168+'24.2 Base Year 2 Staff Loading'!G168+'24.3 Base Year 3 Staff Loading'!G168+'24.4 Base Year 4 Staff Loading'!G168+'24.5 Base Year 5 Staff Loading'!G168+'24.6 Base Year 6 Staff Loading'!G168)/6</f>
        <v>0</v>
      </c>
      <c r="H168" s="1031">
        <f>('24.1 Base Year 1 Staff Loading'!H168+'24.2 Base Year 2 Staff Loading'!H168+'24.3 Base Year 3 Staff Loading'!H168+'24.4 Base Year 4 Staff Loading'!H168+'24.5 Base Year 5 Staff Loading'!H168+'24.6 Base Year 6 Staff Loading'!H168)/6</f>
        <v>0</v>
      </c>
      <c r="I168" s="1031">
        <f>('24.1 Base Year 1 Staff Loading'!I168+'24.2 Base Year 2 Staff Loading'!I168+'24.3 Base Year 3 Staff Loading'!I168+'24.4 Base Year 4 Staff Loading'!I168+'24.5 Base Year 5 Staff Loading'!I168+'24.6 Base Year 6 Staff Loading'!I168)/6</f>
        <v>0</v>
      </c>
      <c r="J168" s="1031">
        <f>('24.1 Base Year 1 Staff Loading'!J168+'24.2 Base Year 2 Staff Loading'!J168+'24.3 Base Year 3 Staff Loading'!J168+'24.4 Base Year 4 Staff Loading'!J168+'24.5 Base Year 5 Staff Loading'!J168+'24.6 Base Year 6 Staff Loading'!J168)/6</f>
        <v>0</v>
      </c>
      <c r="K168" s="1031">
        <f>('24.1 Base Year 1 Staff Loading'!K168+'24.2 Base Year 2 Staff Loading'!K168+'24.3 Base Year 3 Staff Loading'!K168+'24.4 Base Year 4 Staff Loading'!K168+'24.5 Base Year 5 Staff Loading'!K168+'24.6 Base Year 6 Staff Loading'!K168)/6</f>
        <v>0</v>
      </c>
      <c r="L168" s="1031">
        <f>('24.1 Base Year 1 Staff Loading'!L168+'24.2 Base Year 2 Staff Loading'!L168+'24.3 Base Year 3 Staff Loading'!L168+'24.4 Base Year 4 Staff Loading'!L168+'24.5 Base Year 5 Staff Loading'!L168+'24.6 Base Year 6 Staff Loading'!L168)/6</f>
        <v>0</v>
      </c>
      <c r="M168" s="1031">
        <f>('24.1 Base Year 1 Staff Loading'!M168+'24.2 Base Year 2 Staff Loading'!M168+'24.3 Base Year 3 Staff Loading'!M168+'24.4 Base Year 4 Staff Loading'!M168+'24.5 Base Year 5 Staff Loading'!M168+'24.6 Base Year 6 Staff Loading'!M168)/6</f>
        <v>0</v>
      </c>
      <c r="N168" s="1031">
        <f>('24.1 Base Year 1 Staff Loading'!N168+'24.2 Base Year 2 Staff Loading'!N168+'24.3 Base Year 3 Staff Loading'!N168+'24.4 Base Year 4 Staff Loading'!N168+'24.5 Base Year 5 Staff Loading'!N168+'24.6 Base Year 6 Staff Loading'!N168)/6</f>
        <v>0</v>
      </c>
      <c r="O168" s="1031">
        <f>('24.1 Base Year 1 Staff Loading'!O168+'24.2 Base Year 2 Staff Loading'!O168+'24.3 Base Year 3 Staff Loading'!O168+'24.4 Base Year 4 Staff Loading'!O168+'24.5 Base Year 5 Staff Loading'!O168+'24.6 Base Year 6 Staff Loading'!O168)/6</f>
        <v>0</v>
      </c>
      <c r="P168" s="1031">
        <f>('24.1 Base Year 1 Staff Loading'!P168+'24.2 Base Year 2 Staff Loading'!P168+'24.3 Base Year 3 Staff Loading'!P168+'24.4 Base Year 4 Staff Loading'!P168+'24.5 Base Year 5 Staff Loading'!P168+'24.6 Base Year 6 Staff Loading'!P168)/6</f>
        <v>0</v>
      </c>
      <c r="Q168" s="1031">
        <f>('24.1 Base Year 1 Staff Loading'!Q168+'24.2 Base Year 2 Staff Loading'!Q168+'24.3 Base Year 3 Staff Loading'!Q168+'24.4 Base Year 4 Staff Loading'!Q168+'24.5 Base Year 5 Staff Loading'!Q168+'24.6 Base Year 6 Staff Loading'!Q168)/6</f>
        <v>0</v>
      </c>
      <c r="R168" s="1031">
        <f t="shared" si="142"/>
        <v>0</v>
      </c>
      <c r="S168" s="742">
        <f t="shared" si="143"/>
        <v>0</v>
      </c>
      <c r="T168" s="1017"/>
      <c r="U168" s="1017"/>
      <c r="V168" s="1017"/>
      <c r="W168" s="1032">
        <f t="shared" si="144"/>
        <v>0</v>
      </c>
      <c r="X168" s="1032">
        <f t="shared" si="145"/>
        <v>0</v>
      </c>
      <c r="Z168" s="1032">
        <f t="shared" si="146"/>
        <v>0</v>
      </c>
      <c r="AA168" s="1032">
        <f t="shared" si="147"/>
        <v>0</v>
      </c>
      <c r="AB168" s="863" t="e">
        <f t="shared" si="148"/>
        <v>#DIV/0!</v>
      </c>
    </row>
    <row r="169" spans="1:28" ht="14.25" x14ac:dyDescent="0.3">
      <c r="A169" s="1026"/>
      <c r="B169" s="1027"/>
      <c r="C169" s="1028"/>
      <c r="D169" s="1029"/>
      <c r="E169" s="1030"/>
      <c r="F169" s="1031">
        <f>('24.1 Base Year 1 Staff Loading'!F169+'24.2 Base Year 2 Staff Loading'!F169+'24.3 Base Year 3 Staff Loading'!F169+'24.4 Base Year 4 Staff Loading'!F169+'24.5 Base Year 5 Staff Loading'!F169+'24.6 Base Year 6 Staff Loading'!F169)/6</f>
        <v>0</v>
      </c>
      <c r="G169" s="1031">
        <f>('24.1 Base Year 1 Staff Loading'!G169+'24.2 Base Year 2 Staff Loading'!G169+'24.3 Base Year 3 Staff Loading'!G169+'24.4 Base Year 4 Staff Loading'!G169+'24.5 Base Year 5 Staff Loading'!G169+'24.6 Base Year 6 Staff Loading'!G169)/6</f>
        <v>0</v>
      </c>
      <c r="H169" s="1031">
        <f>('24.1 Base Year 1 Staff Loading'!H169+'24.2 Base Year 2 Staff Loading'!H169+'24.3 Base Year 3 Staff Loading'!H169+'24.4 Base Year 4 Staff Loading'!H169+'24.5 Base Year 5 Staff Loading'!H169+'24.6 Base Year 6 Staff Loading'!H169)/6</f>
        <v>0</v>
      </c>
      <c r="I169" s="1031">
        <f>('24.1 Base Year 1 Staff Loading'!I169+'24.2 Base Year 2 Staff Loading'!I169+'24.3 Base Year 3 Staff Loading'!I169+'24.4 Base Year 4 Staff Loading'!I169+'24.5 Base Year 5 Staff Loading'!I169+'24.6 Base Year 6 Staff Loading'!I169)/6</f>
        <v>0</v>
      </c>
      <c r="J169" s="1031">
        <f>('24.1 Base Year 1 Staff Loading'!J169+'24.2 Base Year 2 Staff Loading'!J169+'24.3 Base Year 3 Staff Loading'!J169+'24.4 Base Year 4 Staff Loading'!J169+'24.5 Base Year 5 Staff Loading'!J169+'24.6 Base Year 6 Staff Loading'!J169)/6</f>
        <v>0</v>
      </c>
      <c r="K169" s="1031">
        <f>('24.1 Base Year 1 Staff Loading'!K169+'24.2 Base Year 2 Staff Loading'!K169+'24.3 Base Year 3 Staff Loading'!K169+'24.4 Base Year 4 Staff Loading'!K169+'24.5 Base Year 5 Staff Loading'!K169+'24.6 Base Year 6 Staff Loading'!K169)/6</f>
        <v>0</v>
      </c>
      <c r="L169" s="1031">
        <f>('24.1 Base Year 1 Staff Loading'!L169+'24.2 Base Year 2 Staff Loading'!L169+'24.3 Base Year 3 Staff Loading'!L169+'24.4 Base Year 4 Staff Loading'!L169+'24.5 Base Year 5 Staff Loading'!L169+'24.6 Base Year 6 Staff Loading'!L169)/6</f>
        <v>0</v>
      </c>
      <c r="M169" s="1031">
        <f>('24.1 Base Year 1 Staff Loading'!M169+'24.2 Base Year 2 Staff Loading'!M169+'24.3 Base Year 3 Staff Loading'!M169+'24.4 Base Year 4 Staff Loading'!M169+'24.5 Base Year 5 Staff Loading'!M169+'24.6 Base Year 6 Staff Loading'!M169)/6</f>
        <v>0</v>
      </c>
      <c r="N169" s="1031">
        <f>('24.1 Base Year 1 Staff Loading'!N169+'24.2 Base Year 2 Staff Loading'!N169+'24.3 Base Year 3 Staff Loading'!N169+'24.4 Base Year 4 Staff Loading'!N169+'24.5 Base Year 5 Staff Loading'!N169+'24.6 Base Year 6 Staff Loading'!N169)/6</f>
        <v>0</v>
      </c>
      <c r="O169" s="1031">
        <f>('24.1 Base Year 1 Staff Loading'!O169+'24.2 Base Year 2 Staff Loading'!O169+'24.3 Base Year 3 Staff Loading'!O169+'24.4 Base Year 4 Staff Loading'!O169+'24.5 Base Year 5 Staff Loading'!O169+'24.6 Base Year 6 Staff Loading'!O169)/6</f>
        <v>0</v>
      </c>
      <c r="P169" s="1031">
        <f>('24.1 Base Year 1 Staff Loading'!P169+'24.2 Base Year 2 Staff Loading'!P169+'24.3 Base Year 3 Staff Loading'!P169+'24.4 Base Year 4 Staff Loading'!P169+'24.5 Base Year 5 Staff Loading'!P169+'24.6 Base Year 6 Staff Loading'!P169)/6</f>
        <v>0</v>
      </c>
      <c r="Q169" s="1031">
        <f>('24.1 Base Year 1 Staff Loading'!Q169+'24.2 Base Year 2 Staff Loading'!Q169+'24.3 Base Year 3 Staff Loading'!Q169+'24.4 Base Year 4 Staff Loading'!Q169+'24.5 Base Year 5 Staff Loading'!Q169+'24.6 Base Year 6 Staff Loading'!Q169)/6</f>
        <v>0</v>
      </c>
      <c r="R169" s="1031">
        <f t="shared" si="142"/>
        <v>0</v>
      </c>
      <c r="S169" s="742">
        <f t="shared" si="143"/>
        <v>0</v>
      </c>
      <c r="W169" s="1032">
        <f t="shared" si="144"/>
        <v>0</v>
      </c>
      <c r="X169" s="1032">
        <f t="shared" si="145"/>
        <v>0</v>
      </c>
      <c r="Z169" s="1032">
        <f t="shared" si="146"/>
        <v>0</v>
      </c>
      <c r="AA169" s="1032">
        <f t="shared" si="147"/>
        <v>0</v>
      </c>
      <c r="AB169" s="863" t="e">
        <f t="shared" si="148"/>
        <v>#DIV/0!</v>
      </c>
    </row>
    <row r="170" spans="1:28" ht="15" thickBot="1" x14ac:dyDescent="0.35">
      <c r="A170" s="1033"/>
      <c r="B170" s="1034" t="s">
        <v>187</v>
      </c>
      <c r="C170" s="1035"/>
      <c r="D170" s="1036"/>
      <c r="E170" s="1037"/>
      <c r="F170" s="1038">
        <f>SUM(F163:F169)</f>
        <v>0</v>
      </c>
      <c r="G170" s="1038">
        <f t="shared" ref="G170:R170" si="149">SUM(G163:G169)</f>
        <v>0</v>
      </c>
      <c r="H170" s="1038">
        <f t="shared" si="149"/>
        <v>0</v>
      </c>
      <c r="I170" s="1038">
        <f t="shared" si="149"/>
        <v>0</v>
      </c>
      <c r="J170" s="1038">
        <f t="shared" si="149"/>
        <v>0</v>
      </c>
      <c r="K170" s="1038">
        <f t="shared" si="149"/>
        <v>0</v>
      </c>
      <c r="L170" s="1038">
        <f t="shared" si="149"/>
        <v>263.52463888888889</v>
      </c>
      <c r="M170" s="1038">
        <f t="shared" si="149"/>
        <v>263.52463888888889</v>
      </c>
      <c r="N170" s="1038">
        <f t="shared" si="149"/>
        <v>263.52463888888889</v>
      </c>
      <c r="O170" s="1038">
        <f t="shared" si="149"/>
        <v>263.52463888888889</v>
      </c>
      <c r="P170" s="1038">
        <f t="shared" si="149"/>
        <v>263.52463888888889</v>
      </c>
      <c r="Q170" s="1038">
        <f t="shared" si="149"/>
        <v>263.52463888888889</v>
      </c>
      <c r="R170" s="1038">
        <f t="shared" si="149"/>
        <v>1581.147833333333</v>
      </c>
      <c r="S170" s="750">
        <f>SUM(S163:S169)</f>
        <v>171934.82758333333</v>
      </c>
      <c r="W170" s="1050">
        <f>SUM(W163:W169)</f>
        <v>0.79268775066844932</v>
      </c>
      <c r="X170" s="1050">
        <f>SUM(X163:X169)</f>
        <v>131.76231944444444</v>
      </c>
      <c r="Z170" s="1040">
        <f>SUM(Z163:Z169)</f>
        <v>829.8145833333333</v>
      </c>
      <c r="AA170" s="1040">
        <f>SUM(AA163:AA169)</f>
        <v>751.33324999999991</v>
      </c>
      <c r="AB170" s="752">
        <f>Z170/(Z170+AA170)</f>
        <v>0.5248178353974281</v>
      </c>
    </row>
    <row r="171" spans="1:28" ht="14.25" x14ac:dyDescent="0.3">
      <c r="A171" s="1026">
        <v>6.4</v>
      </c>
      <c r="B171" s="1027" t="s">
        <v>188</v>
      </c>
      <c r="C171" s="1069"/>
      <c r="D171" s="1029"/>
      <c r="E171" s="1030"/>
      <c r="F171" s="1031">
        <f>('24.1 Base Year 1 Staff Loading'!F171+'24.2 Base Year 2 Staff Loading'!F171+'24.3 Base Year 3 Staff Loading'!F171+'24.4 Base Year 4 Staff Loading'!F171+'24.5 Base Year 5 Staff Loading'!F171+'24.6 Base Year 6 Staff Loading'!F171)/6</f>
        <v>0</v>
      </c>
      <c r="G171" s="1031">
        <f>('24.1 Base Year 1 Staff Loading'!G171+'24.2 Base Year 2 Staff Loading'!G171+'24.3 Base Year 3 Staff Loading'!G171+'24.4 Base Year 4 Staff Loading'!G171+'24.5 Base Year 5 Staff Loading'!G171+'24.6 Base Year 6 Staff Loading'!G171)/6</f>
        <v>0</v>
      </c>
      <c r="H171" s="1031">
        <f>('24.1 Base Year 1 Staff Loading'!H171+'24.2 Base Year 2 Staff Loading'!H171+'24.3 Base Year 3 Staff Loading'!H171+'24.4 Base Year 4 Staff Loading'!H171+'24.5 Base Year 5 Staff Loading'!H171+'24.6 Base Year 6 Staff Loading'!H171)/6</f>
        <v>0</v>
      </c>
      <c r="I171" s="1031">
        <f>('24.1 Base Year 1 Staff Loading'!I171+'24.2 Base Year 2 Staff Loading'!I171+'24.3 Base Year 3 Staff Loading'!I171+'24.4 Base Year 4 Staff Loading'!I171+'24.5 Base Year 5 Staff Loading'!I171+'24.6 Base Year 6 Staff Loading'!I171)/6</f>
        <v>0</v>
      </c>
      <c r="J171" s="1031">
        <f>('24.1 Base Year 1 Staff Loading'!J171+'24.2 Base Year 2 Staff Loading'!J171+'24.3 Base Year 3 Staff Loading'!J171+'24.4 Base Year 4 Staff Loading'!J171+'24.5 Base Year 5 Staff Loading'!J171+'24.6 Base Year 6 Staff Loading'!J171)/6</f>
        <v>0</v>
      </c>
      <c r="K171" s="1031">
        <f>('24.1 Base Year 1 Staff Loading'!K171+'24.2 Base Year 2 Staff Loading'!K171+'24.3 Base Year 3 Staff Loading'!K171+'24.4 Base Year 4 Staff Loading'!K171+'24.5 Base Year 5 Staff Loading'!K171+'24.6 Base Year 6 Staff Loading'!K171)/6</f>
        <v>0</v>
      </c>
      <c r="L171" s="1031">
        <f>('24.1 Base Year 1 Staff Loading'!L171+'24.2 Base Year 2 Staff Loading'!L171+'24.3 Base Year 3 Staff Loading'!L171+'24.4 Base Year 4 Staff Loading'!L171+'24.5 Base Year 5 Staff Loading'!L171+'24.6 Base Year 6 Staff Loading'!L171)/6</f>
        <v>0</v>
      </c>
      <c r="M171" s="1031">
        <f>('24.1 Base Year 1 Staff Loading'!M171+'24.2 Base Year 2 Staff Loading'!M171+'24.3 Base Year 3 Staff Loading'!M171+'24.4 Base Year 4 Staff Loading'!M171+'24.5 Base Year 5 Staff Loading'!M171+'24.6 Base Year 6 Staff Loading'!M171)/6</f>
        <v>0</v>
      </c>
      <c r="N171" s="1031">
        <f>('24.1 Base Year 1 Staff Loading'!N171+'24.2 Base Year 2 Staff Loading'!N171+'24.3 Base Year 3 Staff Loading'!N171+'24.4 Base Year 4 Staff Loading'!N171+'24.5 Base Year 5 Staff Loading'!N171+'24.6 Base Year 6 Staff Loading'!N171)/6</f>
        <v>0</v>
      </c>
      <c r="O171" s="1031">
        <f>('24.1 Base Year 1 Staff Loading'!O171+'24.2 Base Year 2 Staff Loading'!O171+'24.3 Base Year 3 Staff Loading'!O171+'24.4 Base Year 4 Staff Loading'!O171+'24.5 Base Year 5 Staff Loading'!O171+'24.6 Base Year 6 Staff Loading'!O171)/6</f>
        <v>0</v>
      </c>
      <c r="P171" s="1031">
        <f>('24.1 Base Year 1 Staff Loading'!P171+'24.2 Base Year 2 Staff Loading'!P171+'24.3 Base Year 3 Staff Loading'!P171+'24.4 Base Year 4 Staff Loading'!P171+'24.5 Base Year 5 Staff Loading'!P171+'24.6 Base Year 6 Staff Loading'!P171)/6</f>
        <v>0</v>
      </c>
      <c r="Q171" s="1031">
        <f>('24.1 Base Year 1 Staff Loading'!Q171+'24.2 Base Year 2 Staff Loading'!Q171+'24.3 Base Year 3 Staff Loading'!Q171+'24.4 Base Year 4 Staff Loading'!Q171+'24.5 Base Year 5 Staff Loading'!Q171+'24.6 Base Year 6 Staff Loading'!Q171)/6</f>
        <v>0</v>
      </c>
      <c r="R171" s="1031">
        <f>SUM(F171:Q171)</f>
        <v>0</v>
      </c>
      <c r="S171" s="742">
        <f>D171*R171</f>
        <v>0</v>
      </c>
      <c r="W171" s="1032">
        <f>X171/$U$7</f>
        <v>0</v>
      </c>
      <c r="X171" s="1032">
        <f>R171/12</f>
        <v>0</v>
      </c>
      <c r="Z171" s="1032">
        <f>IF($E171="Y",$R171,0)</f>
        <v>0</v>
      </c>
      <c r="AA171" s="1032">
        <f>IF($E171="N",$R171,0)</f>
        <v>0</v>
      </c>
      <c r="AB171" s="863" t="e">
        <f>Z171/(AA171+Z171)</f>
        <v>#DIV/0!</v>
      </c>
    </row>
    <row r="172" spans="1:28" s="1039" customFormat="1" ht="14.25" x14ac:dyDescent="0.3">
      <c r="A172" s="1026"/>
      <c r="B172" s="1027"/>
      <c r="C172" s="1069" t="s">
        <v>1397</v>
      </c>
      <c r="D172" s="1029">
        <v>91</v>
      </c>
      <c r="E172" s="1030" t="s">
        <v>151</v>
      </c>
      <c r="F172" s="1031">
        <f>('24.1 Base Year 1 Staff Loading'!F172+'24.2 Base Year 2 Staff Loading'!F172+'24.3 Base Year 3 Staff Loading'!F172+'24.4 Base Year 4 Staff Loading'!F172+'24.5 Base Year 5 Staff Loading'!F172+'24.6 Base Year 6 Staff Loading'!F172)/6</f>
        <v>165.96291666666664</v>
      </c>
      <c r="G172" s="1031">
        <f>('24.1 Base Year 1 Staff Loading'!G172+'24.2 Base Year 2 Staff Loading'!G172+'24.3 Base Year 3 Staff Loading'!G172+'24.4 Base Year 4 Staff Loading'!G172+'24.5 Base Year 5 Staff Loading'!G172+'24.6 Base Year 6 Staff Loading'!G172)/6</f>
        <v>165.96291666666664</v>
      </c>
      <c r="H172" s="1031">
        <f>('24.1 Base Year 1 Staff Loading'!H172+'24.2 Base Year 2 Staff Loading'!H172+'24.3 Base Year 3 Staff Loading'!H172+'24.4 Base Year 4 Staff Loading'!H172+'24.5 Base Year 5 Staff Loading'!H172+'24.6 Base Year 6 Staff Loading'!H172)/6</f>
        <v>165.96291666666664</v>
      </c>
      <c r="I172" s="1031">
        <f>('24.1 Base Year 1 Staff Loading'!I172+'24.2 Base Year 2 Staff Loading'!I172+'24.3 Base Year 3 Staff Loading'!I172+'24.4 Base Year 4 Staff Loading'!I172+'24.5 Base Year 5 Staff Loading'!I172+'24.6 Base Year 6 Staff Loading'!I172)/6</f>
        <v>165.96291666666664</v>
      </c>
      <c r="J172" s="1031">
        <f>('24.1 Base Year 1 Staff Loading'!J172+'24.2 Base Year 2 Staff Loading'!J172+'24.3 Base Year 3 Staff Loading'!J172+'24.4 Base Year 4 Staff Loading'!J172+'24.5 Base Year 5 Staff Loading'!J172+'24.6 Base Year 6 Staff Loading'!J172)/6</f>
        <v>165.96291666666664</v>
      </c>
      <c r="K172" s="1031">
        <f>('24.1 Base Year 1 Staff Loading'!K172+'24.2 Base Year 2 Staff Loading'!K172+'24.3 Base Year 3 Staff Loading'!K172+'24.4 Base Year 4 Staff Loading'!K172+'24.5 Base Year 5 Staff Loading'!K172+'24.6 Base Year 6 Staff Loading'!K172)/6</f>
        <v>165.96291666666664</v>
      </c>
      <c r="L172" s="1031">
        <f>('24.1 Base Year 1 Staff Loading'!L172+'24.2 Base Year 2 Staff Loading'!L172+'24.3 Base Year 3 Staff Loading'!L172+'24.4 Base Year 4 Staff Loading'!L172+'24.5 Base Year 5 Staff Loading'!L172+'24.6 Base Year 6 Staff Loading'!L172)/6</f>
        <v>165.96291666666664</v>
      </c>
      <c r="M172" s="1031">
        <f>('24.1 Base Year 1 Staff Loading'!M172+'24.2 Base Year 2 Staff Loading'!M172+'24.3 Base Year 3 Staff Loading'!M172+'24.4 Base Year 4 Staff Loading'!M172+'24.5 Base Year 5 Staff Loading'!M172+'24.6 Base Year 6 Staff Loading'!M172)/6</f>
        <v>165.96291666666664</v>
      </c>
      <c r="N172" s="1031">
        <f>('24.1 Base Year 1 Staff Loading'!N172+'24.2 Base Year 2 Staff Loading'!N172+'24.3 Base Year 3 Staff Loading'!N172+'24.4 Base Year 4 Staff Loading'!N172+'24.5 Base Year 5 Staff Loading'!N172+'24.6 Base Year 6 Staff Loading'!N172)/6</f>
        <v>165.96291666666664</v>
      </c>
      <c r="O172" s="1031">
        <f>('24.1 Base Year 1 Staff Loading'!O172+'24.2 Base Year 2 Staff Loading'!O172+'24.3 Base Year 3 Staff Loading'!O172+'24.4 Base Year 4 Staff Loading'!O172+'24.5 Base Year 5 Staff Loading'!O172+'24.6 Base Year 6 Staff Loading'!O172)/6</f>
        <v>165.96291666666664</v>
      </c>
      <c r="P172" s="1031">
        <f>('24.1 Base Year 1 Staff Loading'!P172+'24.2 Base Year 2 Staff Loading'!P172+'24.3 Base Year 3 Staff Loading'!P172+'24.4 Base Year 4 Staff Loading'!P172+'24.5 Base Year 5 Staff Loading'!P172+'24.6 Base Year 6 Staff Loading'!P172)/6</f>
        <v>165.96291666666664</v>
      </c>
      <c r="Q172" s="1031">
        <f>('24.1 Base Year 1 Staff Loading'!Q172+'24.2 Base Year 2 Staff Loading'!Q172+'24.3 Base Year 3 Staff Loading'!Q172+'24.4 Base Year 4 Staff Loading'!Q172+'24.5 Base Year 5 Staff Loading'!Q172+'24.6 Base Year 6 Staff Loading'!Q172)/6</f>
        <v>165.96291666666664</v>
      </c>
      <c r="R172" s="1031">
        <f t="shared" ref="R172:R175" si="150">SUM(F172:Q172)</f>
        <v>1991.5549999999996</v>
      </c>
      <c r="S172" s="742">
        <f t="shared" ref="S172:S175" si="151">D172*R172</f>
        <v>181231.50499999998</v>
      </c>
      <c r="T172" s="1017"/>
      <c r="U172" s="1017"/>
      <c r="V172" s="1017"/>
      <c r="W172" s="1032">
        <f t="shared" ref="W172:W175" si="152">X172/$U$7</f>
        <v>0.99844000668449195</v>
      </c>
      <c r="X172" s="1032">
        <f t="shared" ref="X172:X175" si="153">R172/12</f>
        <v>165.96291666666664</v>
      </c>
      <c r="Z172" s="1032">
        <f t="shared" ref="Z172:Z175" si="154">IF($E172="Y",$R172,0)</f>
        <v>1991.5549999999996</v>
      </c>
      <c r="AA172" s="1032">
        <f t="shared" ref="AA172:AA175" si="155">IF($E172="N",$R172,0)</f>
        <v>0</v>
      </c>
      <c r="AB172" s="863">
        <f t="shared" ref="AB172:AB175" si="156">Z172/(AA172+Z172)</f>
        <v>1</v>
      </c>
    </row>
    <row r="173" spans="1:28" s="1039" customFormat="1" ht="14.25" x14ac:dyDescent="0.3">
      <c r="A173" s="1026"/>
      <c r="B173" s="1027"/>
      <c r="C173" s="1069"/>
      <c r="D173" s="1029"/>
      <c r="E173" s="1030"/>
      <c r="F173" s="1031">
        <f>('24.1 Base Year 1 Staff Loading'!F173+'24.2 Base Year 2 Staff Loading'!F173+'24.3 Base Year 3 Staff Loading'!F173+'24.4 Base Year 4 Staff Loading'!F173+'24.5 Base Year 5 Staff Loading'!F173+'24.6 Base Year 6 Staff Loading'!F173)/6</f>
        <v>0</v>
      </c>
      <c r="G173" s="1031">
        <f>('24.1 Base Year 1 Staff Loading'!G173+'24.2 Base Year 2 Staff Loading'!G173+'24.3 Base Year 3 Staff Loading'!G173+'24.4 Base Year 4 Staff Loading'!G173+'24.5 Base Year 5 Staff Loading'!G173+'24.6 Base Year 6 Staff Loading'!G173)/6</f>
        <v>0</v>
      </c>
      <c r="H173" s="1031">
        <f>('24.1 Base Year 1 Staff Loading'!H173+'24.2 Base Year 2 Staff Loading'!H173+'24.3 Base Year 3 Staff Loading'!H173+'24.4 Base Year 4 Staff Loading'!H173+'24.5 Base Year 5 Staff Loading'!H173+'24.6 Base Year 6 Staff Loading'!H173)/6</f>
        <v>0</v>
      </c>
      <c r="I173" s="1031">
        <f>('24.1 Base Year 1 Staff Loading'!I173+'24.2 Base Year 2 Staff Loading'!I173+'24.3 Base Year 3 Staff Loading'!I173+'24.4 Base Year 4 Staff Loading'!I173+'24.5 Base Year 5 Staff Loading'!I173+'24.6 Base Year 6 Staff Loading'!I173)/6</f>
        <v>0</v>
      </c>
      <c r="J173" s="1031">
        <f>('24.1 Base Year 1 Staff Loading'!J173+'24.2 Base Year 2 Staff Loading'!J173+'24.3 Base Year 3 Staff Loading'!J173+'24.4 Base Year 4 Staff Loading'!J173+'24.5 Base Year 5 Staff Loading'!J173+'24.6 Base Year 6 Staff Loading'!J173)/6</f>
        <v>0</v>
      </c>
      <c r="K173" s="1031">
        <f>('24.1 Base Year 1 Staff Loading'!K173+'24.2 Base Year 2 Staff Loading'!K173+'24.3 Base Year 3 Staff Loading'!K173+'24.4 Base Year 4 Staff Loading'!K173+'24.5 Base Year 5 Staff Loading'!K173+'24.6 Base Year 6 Staff Loading'!K173)/6</f>
        <v>0</v>
      </c>
      <c r="L173" s="1031">
        <f>('24.1 Base Year 1 Staff Loading'!L173+'24.2 Base Year 2 Staff Loading'!L173+'24.3 Base Year 3 Staff Loading'!L173+'24.4 Base Year 4 Staff Loading'!L173+'24.5 Base Year 5 Staff Loading'!L173+'24.6 Base Year 6 Staff Loading'!L173)/6</f>
        <v>0</v>
      </c>
      <c r="M173" s="1031">
        <f>('24.1 Base Year 1 Staff Loading'!M173+'24.2 Base Year 2 Staff Loading'!M173+'24.3 Base Year 3 Staff Loading'!M173+'24.4 Base Year 4 Staff Loading'!M173+'24.5 Base Year 5 Staff Loading'!M173+'24.6 Base Year 6 Staff Loading'!M173)/6</f>
        <v>0</v>
      </c>
      <c r="N173" s="1031">
        <f>('24.1 Base Year 1 Staff Loading'!N173+'24.2 Base Year 2 Staff Loading'!N173+'24.3 Base Year 3 Staff Loading'!N173+'24.4 Base Year 4 Staff Loading'!N173+'24.5 Base Year 5 Staff Loading'!N173+'24.6 Base Year 6 Staff Loading'!N173)/6</f>
        <v>0</v>
      </c>
      <c r="O173" s="1031">
        <f>('24.1 Base Year 1 Staff Loading'!O173+'24.2 Base Year 2 Staff Loading'!O173+'24.3 Base Year 3 Staff Loading'!O173+'24.4 Base Year 4 Staff Loading'!O173+'24.5 Base Year 5 Staff Loading'!O173+'24.6 Base Year 6 Staff Loading'!O173)/6</f>
        <v>0</v>
      </c>
      <c r="P173" s="1031">
        <f>('24.1 Base Year 1 Staff Loading'!P173+'24.2 Base Year 2 Staff Loading'!P173+'24.3 Base Year 3 Staff Loading'!P173+'24.4 Base Year 4 Staff Loading'!P173+'24.5 Base Year 5 Staff Loading'!P173+'24.6 Base Year 6 Staff Loading'!P173)/6</f>
        <v>0</v>
      </c>
      <c r="Q173" s="1031">
        <f>('24.1 Base Year 1 Staff Loading'!Q173+'24.2 Base Year 2 Staff Loading'!Q173+'24.3 Base Year 3 Staff Loading'!Q173+'24.4 Base Year 4 Staff Loading'!Q173+'24.5 Base Year 5 Staff Loading'!Q173+'24.6 Base Year 6 Staff Loading'!Q173)/6</f>
        <v>0</v>
      </c>
      <c r="R173" s="1031">
        <f t="shared" si="150"/>
        <v>0</v>
      </c>
      <c r="S173" s="742">
        <f t="shared" si="151"/>
        <v>0</v>
      </c>
      <c r="T173" s="1017"/>
      <c r="U173" s="1017"/>
      <c r="V173" s="1017"/>
      <c r="W173" s="1032">
        <f t="shared" si="152"/>
        <v>0</v>
      </c>
      <c r="X173" s="1032">
        <f t="shared" si="153"/>
        <v>0</v>
      </c>
      <c r="Z173" s="1032">
        <f t="shared" si="154"/>
        <v>0</v>
      </c>
      <c r="AA173" s="1032">
        <f t="shared" si="155"/>
        <v>0</v>
      </c>
      <c r="AB173" s="863" t="e">
        <f t="shared" si="156"/>
        <v>#DIV/0!</v>
      </c>
    </row>
    <row r="174" spans="1:28" s="1039" customFormat="1" ht="14.25" x14ac:dyDescent="0.3">
      <c r="A174" s="1026"/>
      <c r="B174" s="1027"/>
      <c r="C174" s="1069"/>
      <c r="D174" s="1029"/>
      <c r="E174" s="1030"/>
      <c r="F174" s="1031">
        <f>('24.1 Base Year 1 Staff Loading'!F174+'24.2 Base Year 2 Staff Loading'!F174+'24.3 Base Year 3 Staff Loading'!F174+'24.4 Base Year 4 Staff Loading'!F174+'24.5 Base Year 5 Staff Loading'!F174+'24.6 Base Year 6 Staff Loading'!F174)/6</f>
        <v>0</v>
      </c>
      <c r="G174" s="1031">
        <f>('24.1 Base Year 1 Staff Loading'!G174+'24.2 Base Year 2 Staff Loading'!G174+'24.3 Base Year 3 Staff Loading'!G174+'24.4 Base Year 4 Staff Loading'!G174+'24.5 Base Year 5 Staff Loading'!G174+'24.6 Base Year 6 Staff Loading'!G174)/6</f>
        <v>0</v>
      </c>
      <c r="H174" s="1031">
        <f>('24.1 Base Year 1 Staff Loading'!H174+'24.2 Base Year 2 Staff Loading'!H174+'24.3 Base Year 3 Staff Loading'!H174+'24.4 Base Year 4 Staff Loading'!H174+'24.5 Base Year 5 Staff Loading'!H174+'24.6 Base Year 6 Staff Loading'!H174)/6</f>
        <v>0</v>
      </c>
      <c r="I174" s="1031">
        <f>('24.1 Base Year 1 Staff Loading'!I174+'24.2 Base Year 2 Staff Loading'!I174+'24.3 Base Year 3 Staff Loading'!I174+'24.4 Base Year 4 Staff Loading'!I174+'24.5 Base Year 5 Staff Loading'!I174+'24.6 Base Year 6 Staff Loading'!I174)/6</f>
        <v>0</v>
      </c>
      <c r="J174" s="1031">
        <f>('24.1 Base Year 1 Staff Loading'!J174+'24.2 Base Year 2 Staff Loading'!J174+'24.3 Base Year 3 Staff Loading'!J174+'24.4 Base Year 4 Staff Loading'!J174+'24.5 Base Year 5 Staff Loading'!J174+'24.6 Base Year 6 Staff Loading'!J174)/6</f>
        <v>0</v>
      </c>
      <c r="K174" s="1031">
        <f>('24.1 Base Year 1 Staff Loading'!K174+'24.2 Base Year 2 Staff Loading'!K174+'24.3 Base Year 3 Staff Loading'!K174+'24.4 Base Year 4 Staff Loading'!K174+'24.5 Base Year 5 Staff Loading'!K174+'24.6 Base Year 6 Staff Loading'!K174)/6</f>
        <v>0</v>
      </c>
      <c r="L174" s="1031">
        <f>('24.1 Base Year 1 Staff Loading'!L174+'24.2 Base Year 2 Staff Loading'!L174+'24.3 Base Year 3 Staff Loading'!L174+'24.4 Base Year 4 Staff Loading'!L174+'24.5 Base Year 5 Staff Loading'!L174+'24.6 Base Year 6 Staff Loading'!L174)/6</f>
        <v>0</v>
      </c>
      <c r="M174" s="1031">
        <f>('24.1 Base Year 1 Staff Loading'!M174+'24.2 Base Year 2 Staff Loading'!M174+'24.3 Base Year 3 Staff Loading'!M174+'24.4 Base Year 4 Staff Loading'!M174+'24.5 Base Year 5 Staff Loading'!M174+'24.6 Base Year 6 Staff Loading'!M174)/6</f>
        <v>0</v>
      </c>
      <c r="N174" s="1031">
        <f>('24.1 Base Year 1 Staff Loading'!N174+'24.2 Base Year 2 Staff Loading'!N174+'24.3 Base Year 3 Staff Loading'!N174+'24.4 Base Year 4 Staff Loading'!N174+'24.5 Base Year 5 Staff Loading'!N174+'24.6 Base Year 6 Staff Loading'!N174)/6</f>
        <v>0</v>
      </c>
      <c r="O174" s="1031">
        <f>('24.1 Base Year 1 Staff Loading'!O174+'24.2 Base Year 2 Staff Loading'!O174+'24.3 Base Year 3 Staff Loading'!O174+'24.4 Base Year 4 Staff Loading'!O174+'24.5 Base Year 5 Staff Loading'!O174+'24.6 Base Year 6 Staff Loading'!O174)/6</f>
        <v>0</v>
      </c>
      <c r="P174" s="1031">
        <f>('24.1 Base Year 1 Staff Loading'!P174+'24.2 Base Year 2 Staff Loading'!P174+'24.3 Base Year 3 Staff Loading'!P174+'24.4 Base Year 4 Staff Loading'!P174+'24.5 Base Year 5 Staff Loading'!P174+'24.6 Base Year 6 Staff Loading'!P174)/6</f>
        <v>0</v>
      </c>
      <c r="Q174" s="1031">
        <f>('24.1 Base Year 1 Staff Loading'!Q174+'24.2 Base Year 2 Staff Loading'!Q174+'24.3 Base Year 3 Staff Loading'!Q174+'24.4 Base Year 4 Staff Loading'!Q174+'24.5 Base Year 5 Staff Loading'!Q174+'24.6 Base Year 6 Staff Loading'!Q174)/6</f>
        <v>0</v>
      </c>
      <c r="R174" s="1031">
        <f t="shared" si="150"/>
        <v>0</v>
      </c>
      <c r="S174" s="742">
        <f t="shared" si="151"/>
        <v>0</v>
      </c>
      <c r="T174" s="1017"/>
      <c r="U174" s="1017"/>
      <c r="V174" s="1017"/>
      <c r="W174" s="1032">
        <f t="shared" si="152"/>
        <v>0</v>
      </c>
      <c r="X174" s="1032">
        <f t="shared" si="153"/>
        <v>0</v>
      </c>
      <c r="Z174" s="1032">
        <f t="shared" si="154"/>
        <v>0</v>
      </c>
      <c r="AA174" s="1032">
        <f t="shared" si="155"/>
        <v>0</v>
      </c>
      <c r="AB174" s="863" t="e">
        <f t="shared" si="156"/>
        <v>#DIV/0!</v>
      </c>
    </row>
    <row r="175" spans="1:28" ht="14.25" customHeight="1" x14ac:dyDescent="0.3">
      <c r="A175" s="1026"/>
      <c r="B175" s="1027"/>
      <c r="C175" s="1069"/>
      <c r="D175" s="1029"/>
      <c r="E175" s="1030"/>
      <c r="F175" s="1031">
        <f>('24.1 Base Year 1 Staff Loading'!F175+'24.2 Base Year 2 Staff Loading'!F175+'24.3 Base Year 3 Staff Loading'!F175+'24.4 Base Year 4 Staff Loading'!F175+'24.5 Base Year 5 Staff Loading'!F175+'24.6 Base Year 6 Staff Loading'!F175)/6</f>
        <v>0</v>
      </c>
      <c r="G175" s="1031">
        <f>('24.1 Base Year 1 Staff Loading'!G175+'24.2 Base Year 2 Staff Loading'!G175+'24.3 Base Year 3 Staff Loading'!G175+'24.4 Base Year 4 Staff Loading'!G175+'24.5 Base Year 5 Staff Loading'!G175+'24.6 Base Year 6 Staff Loading'!G175)/6</f>
        <v>0</v>
      </c>
      <c r="H175" s="1031">
        <f>('24.1 Base Year 1 Staff Loading'!H175+'24.2 Base Year 2 Staff Loading'!H175+'24.3 Base Year 3 Staff Loading'!H175+'24.4 Base Year 4 Staff Loading'!H175+'24.5 Base Year 5 Staff Loading'!H175+'24.6 Base Year 6 Staff Loading'!H175)/6</f>
        <v>0</v>
      </c>
      <c r="I175" s="1031">
        <f>('24.1 Base Year 1 Staff Loading'!I175+'24.2 Base Year 2 Staff Loading'!I175+'24.3 Base Year 3 Staff Loading'!I175+'24.4 Base Year 4 Staff Loading'!I175+'24.5 Base Year 5 Staff Loading'!I175+'24.6 Base Year 6 Staff Loading'!I175)/6</f>
        <v>0</v>
      </c>
      <c r="J175" s="1031">
        <f>('24.1 Base Year 1 Staff Loading'!J175+'24.2 Base Year 2 Staff Loading'!J175+'24.3 Base Year 3 Staff Loading'!J175+'24.4 Base Year 4 Staff Loading'!J175+'24.5 Base Year 5 Staff Loading'!J175+'24.6 Base Year 6 Staff Loading'!J175)/6</f>
        <v>0</v>
      </c>
      <c r="K175" s="1031">
        <f>('24.1 Base Year 1 Staff Loading'!K175+'24.2 Base Year 2 Staff Loading'!K175+'24.3 Base Year 3 Staff Loading'!K175+'24.4 Base Year 4 Staff Loading'!K175+'24.5 Base Year 5 Staff Loading'!K175+'24.6 Base Year 6 Staff Loading'!K175)/6</f>
        <v>0</v>
      </c>
      <c r="L175" s="1031">
        <f>('24.1 Base Year 1 Staff Loading'!L175+'24.2 Base Year 2 Staff Loading'!L175+'24.3 Base Year 3 Staff Loading'!L175+'24.4 Base Year 4 Staff Loading'!L175+'24.5 Base Year 5 Staff Loading'!L175+'24.6 Base Year 6 Staff Loading'!L175)/6</f>
        <v>0</v>
      </c>
      <c r="M175" s="1031">
        <f>('24.1 Base Year 1 Staff Loading'!M175+'24.2 Base Year 2 Staff Loading'!M175+'24.3 Base Year 3 Staff Loading'!M175+'24.4 Base Year 4 Staff Loading'!M175+'24.5 Base Year 5 Staff Loading'!M175+'24.6 Base Year 6 Staff Loading'!M175)/6</f>
        <v>0</v>
      </c>
      <c r="N175" s="1031">
        <f>('24.1 Base Year 1 Staff Loading'!N175+'24.2 Base Year 2 Staff Loading'!N175+'24.3 Base Year 3 Staff Loading'!N175+'24.4 Base Year 4 Staff Loading'!N175+'24.5 Base Year 5 Staff Loading'!N175+'24.6 Base Year 6 Staff Loading'!N175)/6</f>
        <v>0</v>
      </c>
      <c r="O175" s="1031">
        <f>('24.1 Base Year 1 Staff Loading'!O175+'24.2 Base Year 2 Staff Loading'!O175+'24.3 Base Year 3 Staff Loading'!O175+'24.4 Base Year 4 Staff Loading'!O175+'24.5 Base Year 5 Staff Loading'!O175+'24.6 Base Year 6 Staff Loading'!O175)/6</f>
        <v>0</v>
      </c>
      <c r="P175" s="1031">
        <f>('24.1 Base Year 1 Staff Loading'!P175+'24.2 Base Year 2 Staff Loading'!P175+'24.3 Base Year 3 Staff Loading'!P175+'24.4 Base Year 4 Staff Loading'!P175+'24.5 Base Year 5 Staff Loading'!P175+'24.6 Base Year 6 Staff Loading'!P175)/6</f>
        <v>0</v>
      </c>
      <c r="Q175" s="1031">
        <f>('24.1 Base Year 1 Staff Loading'!Q175+'24.2 Base Year 2 Staff Loading'!Q175+'24.3 Base Year 3 Staff Loading'!Q175+'24.4 Base Year 4 Staff Loading'!Q175+'24.5 Base Year 5 Staff Loading'!Q175+'24.6 Base Year 6 Staff Loading'!Q175)/6</f>
        <v>0</v>
      </c>
      <c r="R175" s="1031">
        <f t="shared" si="150"/>
        <v>0</v>
      </c>
      <c r="S175" s="742">
        <f t="shared" si="151"/>
        <v>0</v>
      </c>
      <c r="W175" s="1032">
        <f t="shared" si="152"/>
        <v>0</v>
      </c>
      <c r="X175" s="1032">
        <f t="shared" si="153"/>
        <v>0</v>
      </c>
      <c r="Z175" s="1032">
        <f t="shared" si="154"/>
        <v>0</v>
      </c>
      <c r="AA175" s="1032">
        <f t="shared" si="155"/>
        <v>0</v>
      </c>
      <c r="AB175" s="863" t="e">
        <f t="shared" si="156"/>
        <v>#DIV/0!</v>
      </c>
    </row>
    <row r="176" spans="1:28" s="1019" customFormat="1" ht="15" thickBot="1" x14ac:dyDescent="0.35">
      <c r="A176" s="1033"/>
      <c r="B176" s="1034" t="s">
        <v>193</v>
      </c>
      <c r="C176" s="1035"/>
      <c r="D176" s="1036"/>
      <c r="E176" s="1037"/>
      <c r="F176" s="1038">
        <f>SUM(F171:F175)</f>
        <v>165.96291666666664</v>
      </c>
      <c r="G176" s="1038">
        <f t="shared" ref="G176:R176" si="157">SUM(G171:G175)</f>
        <v>165.96291666666664</v>
      </c>
      <c r="H176" s="1038">
        <f t="shared" si="157"/>
        <v>165.96291666666664</v>
      </c>
      <c r="I176" s="1038">
        <f t="shared" si="157"/>
        <v>165.96291666666664</v>
      </c>
      <c r="J176" s="1038">
        <f t="shared" si="157"/>
        <v>165.96291666666664</v>
      </c>
      <c r="K176" s="1038">
        <f t="shared" si="157"/>
        <v>165.96291666666664</v>
      </c>
      <c r="L176" s="1038">
        <f t="shared" si="157"/>
        <v>165.96291666666664</v>
      </c>
      <c r="M176" s="1038">
        <f t="shared" si="157"/>
        <v>165.96291666666664</v>
      </c>
      <c r="N176" s="1038">
        <f t="shared" si="157"/>
        <v>165.96291666666664</v>
      </c>
      <c r="O176" s="1038">
        <f t="shared" si="157"/>
        <v>165.96291666666664</v>
      </c>
      <c r="P176" s="1038">
        <f t="shared" si="157"/>
        <v>165.96291666666664</v>
      </c>
      <c r="Q176" s="1038">
        <f t="shared" si="157"/>
        <v>165.96291666666664</v>
      </c>
      <c r="R176" s="1038">
        <f t="shared" si="157"/>
        <v>1991.5549999999996</v>
      </c>
      <c r="S176" s="750">
        <f>SUM(S171:S175)</f>
        <v>181231.50499999998</v>
      </c>
      <c r="T176" s="1017"/>
      <c r="U176" s="1017"/>
      <c r="V176" s="1017"/>
      <c r="W176" s="1050">
        <f>SUM(W171:W175)</f>
        <v>0.99844000668449195</v>
      </c>
      <c r="X176" s="1050">
        <f>SUM(X171:X175)</f>
        <v>165.96291666666664</v>
      </c>
      <c r="Z176" s="1040">
        <f>SUM(Z171:Z175)</f>
        <v>1991.5549999999996</v>
      </c>
      <c r="AA176" s="1040">
        <f>SUM(AA171:AA175)</f>
        <v>0</v>
      </c>
      <c r="AB176" s="752">
        <f>Z176/(Z176+AA176)</f>
        <v>1</v>
      </c>
    </row>
    <row r="177" spans="1:28" ht="9.9499999999999993" customHeight="1" x14ac:dyDescent="0.3">
      <c r="A177" s="1051"/>
      <c r="B177" s="1052"/>
      <c r="C177" s="1069"/>
      <c r="D177" s="1029"/>
      <c r="E177" s="1030"/>
      <c r="F177" s="1053"/>
      <c r="G177" s="1053"/>
      <c r="H177" s="1053"/>
      <c r="I177" s="1053"/>
      <c r="J177" s="1053"/>
      <c r="K177" s="1053"/>
      <c r="L177" s="1053"/>
      <c r="M177" s="1053"/>
      <c r="N177" s="1053"/>
      <c r="O177" s="1053"/>
      <c r="P177" s="1053"/>
      <c r="Q177" s="1053"/>
      <c r="R177" s="1053"/>
      <c r="S177" s="788"/>
      <c r="W177" s="1076"/>
      <c r="X177" s="1076"/>
      <c r="Z177" s="1076"/>
      <c r="AA177" s="1076"/>
      <c r="AB177" s="744"/>
    </row>
    <row r="178" spans="1:28" ht="15" thickBot="1" x14ac:dyDescent="0.35">
      <c r="A178" s="1055"/>
      <c r="B178" s="1056" t="s">
        <v>178</v>
      </c>
      <c r="C178" s="1057"/>
      <c r="D178" s="1058"/>
      <c r="E178" s="1059"/>
      <c r="F178" s="1058">
        <f t="shared" ref="F178:S178" si="158">SUM(F156,F162,F170,F176)</f>
        <v>1101.2924861111112</v>
      </c>
      <c r="G178" s="1058">
        <f t="shared" si="158"/>
        <v>1101.2924861111112</v>
      </c>
      <c r="H178" s="1058">
        <f t="shared" si="158"/>
        <v>1101.2924861111112</v>
      </c>
      <c r="I178" s="1058">
        <f t="shared" si="158"/>
        <v>1101.2924861111112</v>
      </c>
      <c r="J178" s="1058">
        <f t="shared" si="158"/>
        <v>1101.2924861111112</v>
      </c>
      <c r="K178" s="1058">
        <f t="shared" si="158"/>
        <v>1101.2924861111112</v>
      </c>
      <c r="L178" s="1058">
        <f t="shared" si="158"/>
        <v>1364.817125</v>
      </c>
      <c r="M178" s="1058">
        <f t="shared" si="158"/>
        <v>1364.817125</v>
      </c>
      <c r="N178" s="1058">
        <f t="shared" si="158"/>
        <v>1364.817125</v>
      </c>
      <c r="O178" s="1058">
        <f t="shared" si="158"/>
        <v>1364.817125</v>
      </c>
      <c r="P178" s="1058">
        <f t="shared" si="158"/>
        <v>1364.817125</v>
      </c>
      <c r="Q178" s="1058">
        <f t="shared" si="158"/>
        <v>1364.817125</v>
      </c>
      <c r="R178" s="1058">
        <f t="shared" si="158"/>
        <v>14796.657666666666</v>
      </c>
      <c r="S178" s="768">
        <f t="shared" si="158"/>
        <v>1633562.2800833334</v>
      </c>
      <c r="W178" s="1058">
        <f>SUM(W156,W162,W170,W176)</f>
        <v>7.4181104612299471</v>
      </c>
      <c r="X178" s="1058">
        <f>SUM(X156,X162,X170,X176)</f>
        <v>1233.0548055555557</v>
      </c>
      <c r="Z178" s="1058">
        <f>SUM(Z156,Z162,Z170,Z176)</f>
        <v>10986.745083333333</v>
      </c>
      <c r="AA178" s="1058">
        <f>SUM(AA156,AA162,AA170,AA176)</f>
        <v>3809.9125833333328</v>
      </c>
      <c r="AB178" s="769">
        <f t="shared" ref="AB178" si="159">Z178/(AA178+Z178)</f>
        <v>0.74251532547676924</v>
      </c>
    </row>
    <row r="179" spans="1:28" ht="14.25" x14ac:dyDescent="0.3">
      <c r="A179" s="1077"/>
      <c r="B179" s="1052"/>
      <c r="C179" s="1028"/>
      <c r="D179" s="1078"/>
      <c r="E179" s="1079"/>
      <c r="F179" s="1053"/>
      <c r="G179" s="1053"/>
      <c r="H179" s="1053"/>
      <c r="I179" s="1053"/>
      <c r="J179" s="1053"/>
      <c r="K179" s="1053"/>
      <c r="L179" s="1053"/>
      <c r="M179" s="1053"/>
      <c r="N179" s="1053"/>
      <c r="O179" s="1053"/>
      <c r="P179" s="1053"/>
      <c r="Q179" s="1053"/>
      <c r="R179" s="1053"/>
      <c r="S179" s="788"/>
      <c r="W179" s="1028"/>
      <c r="X179" s="1028"/>
      <c r="Z179" s="1028"/>
      <c r="AA179" s="1028"/>
      <c r="AB179" s="744"/>
    </row>
    <row r="180" spans="1:28" ht="14.25" x14ac:dyDescent="0.3">
      <c r="A180" s="1021">
        <v>7</v>
      </c>
      <c r="B180" s="1075" t="s">
        <v>1403</v>
      </c>
      <c r="C180" s="1023"/>
      <c r="D180" s="1023"/>
      <c r="E180" s="1024"/>
      <c r="F180" s="1067"/>
      <c r="G180" s="1067"/>
      <c r="H180" s="1067"/>
      <c r="I180" s="1067"/>
      <c r="J180" s="1067"/>
      <c r="K180" s="1067"/>
      <c r="L180" s="1067"/>
      <c r="M180" s="1067"/>
      <c r="N180" s="1067"/>
      <c r="O180" s="1067"/>
      <c r="P180" s="1067"/>
      <c r="Q180" s="1067"/>
      <c r="R180" s="1025"/>
      <c r="S180" s="792"/>
      <c r="W180" s="1023"/>
      <c r="X180" s="1023"/>
      <c r="Z180" s="1023"/>
      <c r="AA180" s="1023"/>
      <c r="AB180" s="735"/>
    </row>
    <row r="181" spans="1:28" ht="14.25" x14ac:dyDescent="0.3">
      <c r="A181" s="1026">
        <v>7.1</v>
      </c>
      <c r="B181" s="1027" t="s">
        <v>1404</v>
      </c>
      <c r="C181" s="1028"/>
      <c r="D181" s="1029"/>
      <c r="E181" s="1030"/>
      <c r="F181" s="1031">
        <f>('24.1 Base Year 1 Staff Loading'!F181+'24.2 Base Year 2 Staff Loading'!F181+'24.3 Base Year 3 Staff Loading'!F181+'24.4 Base Year 4 Staff Loading'!F181+'24.5 Base Year 5 Staff Loading'!F181+'24.6 Base Year 6 Staff Loading'!F181)/6</f>
        <v>0</v>
      </c>
      <c r="G181" s="1031">
        <f>('24.1 Base Year 1 Staff Loading'!G181+'24.2 Base Year 2 Staff Loading'!G181+'24.3 Base Year 3 Staff Loading'!G181+'24.4 Base Year 4 Staff Loading'!G181+'24.5 Base Year 5 Staff Loading'!G181+'24.6 Base Year 6 Staff Loading'!G181)/6</f>
        <v>0</v>
      </c>
      <c r="H181" s="1031">
        <f>('24.1 Base Year 1 Staff Loading'!H181+'24.2 Base Year 2 Staff Loading'!H181+'24.3 Base Year 3 Staff Loading'!H181+'24.4 Base Year 4 Staff Loading'!H181+'24.5 Base Year 5 Staff Loading'!H181+'24.6 Base Year 6 Staff Loading'!H181)/6</f>
        <v>0</v>
      </c>
      <c r="I181" s="1031">
        <f>('24.1 Base Year 1 Staff Loading'!I181+'24.2 Base Year 2 Staff Loading'!I181+'24.3 Base Year 3 Staff Loading'!I181+'24.4 Base Year 4 Staff Loading'!I181+'24.5 Base Year 5 Staff Loading'!I181+'24.6 Base Year 6 Staff Loading'!I181)/6</f>
        <v>0</v>
      </c>
      <c r="J181" s="1031">
        <f>('24.1 Base Year 1 Staff Loading'!J181+'24.2 Base Year 2 Staff Loading'!J181+'24.3 Base Year 3 Staff Loading'!J181+'24.4 Base Year 4 Staff Loading'!J181+'24.5 Base Year 5 Staff Loading'!J181+'24.6 Base Year 6 Staff Loading'!J181)/6</f>
        <v>0</v>
      </c>
      <c r="K181" s="1031">
        <f>('24.1 Base Year 1 Staff Loading'!K181+'24.2 Base Year 2 Staff Loading'!K181+'24.3 Base Year 3 Staff Loading'!K181+'24.4 Base Year 4 Staff Loading'!K181+'24.5 Base Year 5 Staff Loading'!K181+'24.6 Base Year 6 Staff Loading'!K181)/6</f>
        <v>0</v>
      </c>
      <c r="L181" s="1031">
        <f>('24.1 Base Year 1 Staff Loading'!L181+'24.2 Base Year 2 Staff Loading'!L181+'24.3 Base Year 3 Staff Loading'!L181+'24.4 Base Year 4 Staff Loading'!L181+'24.5 Base Year 5 Staff Loading'!L181+'24.6 Base Year 6 Staff Loading'!L181)/6</f>
        <v>0</v>
      </c>
      <c r="M181" s="1031">
        <f>('24.1 Base Year 1 Staff Loading'!M181+'24.2 Base Year 2 Staff Loading'!M181+'24.3 Base Year 3 Staff Loading'!M181+'24.4 Base Year 4 Staff Loading'!M181+'24.5 Base Year 5 Staff Loading'!M181+'24.6 Base Year 6 Staff Loading'!M181)/6</f>
        <v>0</v>
      </c>
      <c r="N181" s="1031">
        <f>('24.1 Base Year 1 Staff Loading'!N181+'24.2 Base Year 2 Staff Loading'!N181+'24.3 Base Year 3 Staff Loading'!N181+'24.4 Base Year 4 Staff Loading'!N181+'24.5 Base Year 5 Staff Loading'!N181+'24.6 Base Year 6 Staff Loading'!N181)/6</f>
        <v>0</v>
      </c>
      <c r="O181" s="1031">
        <f>('24.1 Base Year 1 Staff Loading'!O181+'24.2 Base Year 2 Staff Loading'!O181+'24.3 Base Year 3 Staff Loading'!O181+'24.4 Base Year 4 Staff Loading'!O181+'24.5 Base Year 5 Staff Loading'!O181+'24.6 Base Year 6 Staff Loading'!O181)/6</f>
        <v>0</v>
      </c>
      <c r="P181" s="1031">
        <f>('24.1 Base Year 1 Staff Loading'!P181+'24.2 Base Year 2 Staff Loading'!P181+'24.3 Base Year 3 Staff Loading'!P181+'24.4 Base Year 4 Staff Loading'!P181+'24.5 Base Year 5 Staff Loading'!P181+'24.6 Base Year 6 Staff Loading'!P181)/6</f>
        <v>0</v>
      </c>
      <c r="Q181" s="1031">
        <f>('24.1 Base Year 1 Staff Loading'!Q181+'24.2 Base Year 2 Staff Loading'!Q181+'24.3 Base Year 3 Staff Loading'!Q181+'24.4 Base Year 4 Staff Loading'!Q181+'24.5 Base Year 5 Staff Loading'!Q181+'24.6 Base Year 6 Staff Loading'!Q181)/6</f>
        <v>0</v>
      </c>
      <c r="R181" s="1031">
        <f>SUM(F181:Q181)</f>
        <v>0</v>
      </c>
      <c r="S181" s="742">
        <f>D181*R181</f>
        <v>0</v>
      </c>
      <c r="W181" s="1032">
        <f>X181/$U$7</f>
        <v>0</v>
      </c>
      <c r="X181" s="1032">
        <f>R181/12</f>
        <v>0</v>
      </c>
      <c r="Z181" s="1032">
        <f>IF($E181="Y",$R181,0)</f>
        <v>0</v>
      </c>
      <c r="AA181" s="1032">
        <f>IF($E181="N",$R181,0)</f>
        <v>0</v>
      </c>
      <c r="AB181" s="863" t="e">
        <f>Z181/(AA181+Z181)</f>
        <v>#DIV/0!</v>
      </c>
    </row>
    <row r="182" spans="1:28" s="1039" customFormat="1" ht="14.25" x14ac:dyDescent="0.3">
      <c r="A182" s="1026"/>
      <c r="B182" s="1027"/>
      <c r="C182" s="1028" t="s">
        <v>1343</v>
      </c>
      <c r="D182" s="1029">
        <v>261</v>
      </c>
      <c r="E182" s="1030" t="s">
        <v>153</v>
      </c>
      <c r="F182" s="1031">
        <f>('24.1 Base Year 1 Staff Loading'!F182+'24.2 Base Year 2 Staff Loading'!F182+'24.3 Base Year 3 Staff Loading'!F182+'24.4 Base Year 4 Staff Loading'!F182+'24.5 Base Year 5 Staff Loading'!F182+'24.6 Base Year 6 Staff Loading'!F182)/6</f>
        <v>30.488888888888891</v>
      </c>
      <c r="G182" s="1031">
        <f>('24.1 Base Year 1 Staff Loading'!G182+'24.2 Base Year 2 Staff Loading'!G182+'24.3 Base Year 3 Staff Loading'!G182+'24.4 Base Year 4 Staff Loading'!G182+'24.5 Base Year 5 Staff Loading'!G182+'24.6 Base Year 6 Staff Loading'!G182)/6</f>
        <v>30.488888888888891</v>
      </c>
      <c r="H182" s="1031">
        <f>('24.1 Base Year 1 Staff Loading'!H182+'24.2 Base Year 2 Staff Loading'!H182+'24.3 Base Year 3 Staff Loading'!H182+'24.4 Base Year 4 Staff Loading'!H182+'24.5 Base Year 5 Staff Loading'!H182+'24.6 Base Year 6 Staff Loading'!H182)/6</f>
        <v>30.488888888888891</v>
      </c>
      <c r="I182" s="1031">
        <f>('24.1 Base Year 1 Staff Loading'!I182+'24.2 Base Year 2 Staff Loading'!I182+'24.3 Base Year 3 Staff Loading'!I182+'24.4 Base Year 4 Staff Loading'!I182+'24.5 Base Year 5 Staff Loading'!I182+'24.6 Base Year 6 Staff Loading'!I182)/6</f>
        <v>30.488888888888891</v>
      </c>
      <c r="J182" s="1031">
        <f>('24.1 Base Year 1 Staff Loading'!J182+'24.2 Base Year 2 Staff Loading'!J182+'24.3 Base Year 3 Staff Loading'!J182+'24.4 Base Year 4 Staff Loading'!J182+'24.5 Base Year 5 Staff Loading'!J182+'24.6 Base Year 6 Staff Loading'!J182)/6</f>
        <v>30.488888888888891</v>
      </c>
      <c r="K182" s="1031">
        <f>('24.1 Base Year 1 Staff Loading'!K182+'24.2 Base Year 2 Staff Loading'!K182+'24.3 Base Year 3 Staff Loading'!K182+'24.4 Base Year 4 Staff Loading'!K182+'24.5 Base Year 5 Staff Loading'!K182+'24.6 Base Year 6 Staff Loading'!K182)/6</f>
        <v>12.195555555555556</v>
      </c>
      <c r="L182" s="1031">
        <f>('24.1 Base Year 1 Staff Loading'!L182+'24.2 Base Year 2 Staff Loading'!L182+'24.3 Base Year 3 Staff Loading'!L182+'24.4 Base Year 4 Staff Loading'!L182+'24.5 Base Year 5 Staff Loading'!L182+'24.6 Base Year 6 Staff Loading'!L182)/6</f>
        <v>12.195555555555556</v>
      </c>
      <c r="M182" s="1031">
        <f>('24.1 Base Year 1 Staff Loading'!M182+'24.2 Base Year 2 Staff Loading'!M182+'24.3 Base Year 3 Staff Loading'!M182+'24.4 Base Year 4 Staff Loading'!M182+'24.5 Base Year 5 Staff Loading'!M182+'24.6 Base Year 6 Staff Loading'!M182)/6</f>
        <v>12.195555555555556</v>
      </c>
      <c r="N182" s="1031">
        <f>('24.1 Base Year 1 Staff Loading'!N182+'24.2 Base Year 2 Staff Loading'!N182+'24.3 Base Year 3 Staff Loading'!N182+'24.4 Base Year 4 Staff Loading'!N182+'24.5 Base Year 5 Staff Loading'!N182+'24.6 Base Year 6 Staff Loading'!N182)/6</f>
        <v>12.195555555555556</v>
      </c>
      <c r="O182" s="1031">
        <f>('24.1 Base Year 1 Staff Loading'!O182+'24.2 Base Year 2 Staff Loading'!O182+'24.3 Base Year 3 Staff Loading'!O182+'24.4 Base Year 4 Staff Loading'!O182+'24.5 Base Year 5 Staff Loading'!O182+'24.6 Base Year 6 Staff Loading'!O182)/6</f>
        <v>12.195555555555556</v>
      </c>
      <c r="P182" s="1031">
        <f>('24.1 Base Year 1 Staff Loading'!P182+'24.2 Base Year 2 Staff Loading'!P182+'24.3 Base Year 3 Staff Loading'!P182+'24.4 Base Year 4 Staff Loading'!P182+'24.5 Base Year 5 Staff Loading'!P182+'24.6 Base Year 6 Staff Loading'!P182)/6</f>
        <v>12.195555555555556</v>
      </c>
      <c r="Q182" s="1031">
        <f>('24.1 Base Year 1 Staff Loading'!Q182+'24.2 Base Year 2 Staff Loading'!Q182+'24.3 Base Year 3 Staff Loading'!Q182+'24.4 Base Year 4 Staff Loading'!Q182+'24.5 Base Year 5 Staff Loading'!Q182+'24.6 Base Year 6 Staff Loading'!Q182)/6</f>
        <v>12.195555555555556</v>
      </c>
      <c r="R182" s="1031">
        <f t="shared" ref="R182:R193" si="160">SUM(F182:Q182)</f>
        <v>237.81333333333336</v>
      </c>
      <c r="S182" s="742">
        <f t="shared" ref="S182:S193" si="161">D182*R182</f>
        <v>62069.280000000006</v>
      </c>
      <c r="T182" s="1017"/>
      <c r="U182" s="1017"/>
      <c r="V182" s="1017"/>
      <c r="W182" s="1032">
        <f t="shared" ref="W182:W193" si="162">X182/$U$7</f>
        <v>0.11922459893048132</v>
      </c>
      <c r="X182" s="1032">
        <f t="shared" ref="X182:X193" si="163">R182/12</f>
        <v>19.817777777777781</v>
      </c>
      <c r="Z182" s="1032">
        <f t="shared" ref="Z182:Z193" si="164">IF($E182="Y",$R182,0)</f>
        <v>0</v>
      </c>
      <c r="AA182" s="1032">
        <f t="shared" ref="AA182:AA193" si="165">IF($E182="N",$R182,0)</f>
        <v>237.81333333333336</v>
      </c>
      <c r="AB182" s="863">
        <f t="shared" ref="AB182:AB193" si="166">Z182/(AA182+Z182)</f>
        <v>0</v>
      </c>
    </row>
    <row r="183" spans="1:28" s="1039" customFormat="1" ht="14.25" x14ac:dyDescent="0.3">
      <c r="A183" s="1026"/>
      <c r="B183" s="1027"/>
      <c r="C183" s="1028" t="s">
        <v>1362</v>
      </c>
      <c r="D183" s="1029">
        <v>113</v>
      </c>
      <c r="E183" s="1030" t="s">
        <v>151</v>
      </c>
      <c r="F183" s="1031">
        <f>('24.1 Base Year 1 Staff Loading'!F183+'24.2 Base Year 2 Staff Loading'!F183+'24.3 Base Year 3 Staff Loading'!F183+'24.4 Base Year 4 Staff Loading'!F183+'24.5 Base Year 5 Staff Loading'!F183+'24.6 Base Year 6 Staff Loading'!F183)/6</f>
        <v>0</v>
      </c>
      <c r="G183" s="1031">
        <f>('24.1 Base Year 1 Staff Loading'!G183+'24.2 Base Year 2 Staff Loading'!G183+'24.3 Base Year 3 Staff Loading'!G183+'24.4 Base Year 4 Staff Loading'!G183+'24.5 Base Year 5 Staff Loading'!G183+'24.6 Base Year 6 Staff Loading'!G183)/6</f>
        <v>0</v>
      </c>
      <c r="H183" s="1031">
        <f>('24.1 Base Year 1 Staff Loading'!H183+'24.2 Base Year 2 Staff Loading'!H183+'24.3 Base Year 3 Staff Loading'!H183+'24.4 Base Year 4 Staff Loading'!H183+'24.5 Base Year 5 Staff Loading'!H183+'24.6 Base Year 6 Staff Loading'!H183)/6</f>
        <v>0</v>
      </c>
      <c r="I183" s="1031">
        <f>('24.1 Base Year 1 Staff Loading'!I183+'24.2 Base Year 2 Staff Loading'!I183+'24.3 Base Year 3 Staff Loading'!I183+'24.4 Base Year 4 Staff Loading'!I183+'24.5 Base Year 5 Staff Loading'!I183+'24.6 Base Year 6 Staff Loading'!I183)/6</f>
        <v>0</v>
      </c>
      <c r="J183" s="1031">
        <f>('24.1 Base Year 1 Staff Loading'!J183+'24.2 Base Year 2 Staff Loading'!J183+'24.3 Base Year 3 Staff Loading'!J183+'24.4 Base Year 4 Staff Loading'!J183+'24.5 Base Year 5 Staff Loading'!J183+'24.6 Base Year 6 Staff Loading'!J183)/6</f>
        <v>0</v>
      </c>
      <c r="K183" s="1031">
        <f>('24.1 Base Year 1 Staff Loading'!K183+'24.2 Base Year 2 Staff Loading'!K183+'24.3 Base Year 3 Staff Loading'!K183+'24.4 Base Year 4 Staff Loading'!K183+'24.5 Base Year 5 Staff Loading'!K183+'24.6 Base Year 6 Staff Loading'!K183)/6</f>
        <v>0</v>
      </c>
      <c r="L183" s="1031">
        <f>('24.1 Base Year 1 Staff Loading'!L183+'24.2 Base Year 2 Staff Loading'!L183+'24.3 Base Year 3 Staff Loading'!L183+'24.4 Base Year 4 Staff Loading'!L183+'24.5 Base Year 5 Staff Loading'!L183+'24.6 Base Year 6 Staff Loading'!L183)/6</f>
        <v>0</v>
      </c>
      <c r="M183" s="1031">
        <f>('24.1 Base Year 1 Staff Loading'!M183+'24.2 Base Year 2 Staff Loading'!M183+'24.3 Base Year 3 Staff Loading'!M183+'24.4 Base Year 4 Staff Loading'!M183+'24.5 Base Year 5 Staff Loading'!M183+'24.6 Base Year 6 Staff Loading'!M183)/6</f>
        <v>0</v>
      </c>
      <c r="N183" s="1031">
        <f>('24.1 Base Year 1 Staff Loading'!N183+'24.2 Base Year 2 Staff Loading'!N183+'24.3 Base Year 3 Staff Loading'!N183+'24.4 Base Year 4 Staff Loading'!N183+'24.5 Base Year 5 Staff Loading'!N183+'24.6 Base Year 6 Staff Loading'!N183)/6</f>
        <v>0</v>
      </c>
      <c r="O183" s="1031">
        <f>('24.1 Base Year 1 Staff Loading'!O183+'24.2 Base Year 2 Staff Loading'!O183+'24.3 Base Year 3 Staff Loading'!O183+'24.4 Base Year 4 Staff Loading'!O183+'24.5 Base Year 5 Staff Loading'!O183+'24.6 Base Year 6 Staff Loading'!O183)/6</f>
        <v>0</v>
      </c>
      <c r="P183" s="1031">
        <f>('24.1 Base Year 1 Staff Loading'!P183+'24.2 Base Year 2 Staff Loading'!P183+'24.3 Base Year 3 Staff Loading'!P183+'24.4 Base Year 4 Staff Loading'!P183+'24.5 Base Year 5 Staff Loading'!P183+'24.6 Base Year 6 Staff Loading'!P183)/6</f>
        <v>0</v>
      </c>
      <c r="Q183" s="1031">
        <f>('24.1 Base Year 1 Staff Loading'!Q183+'24.2 Base Year 2 Staff Loading'!Q183+'24.3 Base Year 3 Staff Loading'!Q183+'24.4 Base Year 4 Staff Loading'!Q183+'24.5 Base Year 5 Staff Loading'!Q183+'24.6 Base Year 6 Staff Loading'!Q183)/6</f>
        <v>0</v>
      </c>
      <c r="R183" s="1031">
        <f t="shared" si="160"/>
        <v>0</v>
      </c>
      <c r="S183" s="742">
        <f t="shared" si="161"/>
        <v>0</v>
      </c>
      <c r="T183" s="1017"/>
      <c r="U183" s="1017"/>
      <c r="V183" s="1017"/>
      <c r="W183" s="1032">
        <f t="shared" si="162"/>
        <v>0</v>
      </c>
      <c r="X183" s="1032">
        <f t="shared" si="163"/>
        <v>0</v>
      </c>
      <c r="Y183" s="1017"/>
      <c r="Z183" s="1032">
        <f t="shared" si="164"/>
        <v>0</v>
      </c>
      <c r="AA183" s="1032">
        <f t="shared" si="165"/>
        <v>0</v>
      </c>
      <c r="AB183" s="863" t="e">
        <f t="shared" si="166"/>
        <v>#DIV/0!</v>
      </c>
    </row>
    <row r="184" spans="1:28" s="1039" customFormat="1" ht="14.25" x14ac:dyDescent="0.3">
      <c r="A184" s="1026"/>
      <c r="B184" s="1027"/>
      <c r="C184" s="1028" t="s">
        <v>1405</v>
      </c>
      <c r="D184" s="1029">
        <v>124</v>
      </c>
      <c r="E184" s="1030" t="s">
        <v>151</v>
      </c>
      <c r="F184" s="1031">
        <f>('24.1 Base Year 1 Staff Loading'!F184+'24.2 Base Year 2 Staff Loading'!F184+'24.3 Base Year 3 Staff Loading'!F184+'24.4 Base Year 4 Staff Loading'!F184+'24.5 Base Year 5 Staff Loading'!F184+'24.6 Base Year 6 Staff Loading'!F184)/6</f>
        <v>5.5320972222222231</v>
      </c>
      <c r="G184" s="1031">
        <f>('24.1 Base Year 1 Staff Loading'!G184+'24.2 Base Year 2 Staff Loading'!G184+'24.3 Base Year 3 Staff Loading'!G184+'24.4 Base Year 4 Staff Loading'!G184+'24.5 Base Year 5 Staff Loading'!G184+'24.6 Base Year 6 Staff Loading'!G184)/6</f>
        <v>5.5320972222222231</v>
      </c>
      <c r="H184" s="1031">
        <f>('24.1 Base Year 1 Staff Loading'!H184+'24.2 Base Year 2 Staff Loading'!H184+'24.3 Base Year 3 Staff Loading'!H184+'24.4 Base Year 4 Staff Loading'!H184+'24.5 Base Year 5 Staff Loading'!H184+'24.6 Base Year 6 Staff Loading'!H184)/6</f>
        <v>5.5320972222222231</v>
      </c>
      <c r="I184" s="1031">
        <f>('24.1 Base Year 1 Staff Loading'!I184+'24.2 Base Year 2 Staff Loading'!I184+'24.3 Base Year 3 Staff Loading'!I184+'24.4 Base Year 4 Staff Loading'!I184+'24.5 Base Year 5 Staff Loading'!I184+'24.6 Base Year 6 Staff Loading'!I184)/6</f>
        <v>5.5320972222222231</v>
      </c>
      <c r="J184" s="1031">
        <f>('24.1 Base Year 1 Staff Loading'!J184+'24.2 Base Year 2 Staff Loading'!J184+'24.3 Base Year 3 Staff Loading'!J184+'24.4 Base Year 4 Staff Loading'!J184+'24.5 Base Year 5 Staff Loading'!J184+'24.6 Base Year 6 Staff Loading'!J184)/6</f>
        <v>5.5320972222222231</v>
      </c>
      <c r="K184" s="1031">
        <f>('24.1 Base Year 1 Staff Loading'!K184+'24.2 Base Year 2 Staff Loading'!K184+'24.3 Base Year 3 Staff Loading'!K184+'24.4 Base Year 4 Staff Loading'!K184+'24.5 Base Year 5 Staff Loading'!K184+'24.6 Base Year 6 Staff Loading'!K184)/6</f>
        <v>2.7660486111111116</v>
      </c>
      <c r="L184" s="1031">
        <f>('24.1 Base Year 1 Staff Loading'!L184+'24.2 Base Year 2 Staff Loading'!L184+'24.3 Base Year 3 Staff Loading'!L184+'24.4 Base Year 4 Staff Loading'!L184+'24.5 Base Year 5 Staff Loading'!L184+'24.6 Base Year 6 Staff Loading'!L184)/6</f>
        <v>2.7660486111111116</v>
      </c>
      <c r="M184" s="1031">
        <f>('24.1 Base Year 1 Staff Loading'!M184+'24.2 Base Year 2 Staff Loading'!M184+'24.3 Base Year 3 Staff Loading'!M184+'24.4 Base Year 4 Staff Loading'!M184+'24.5 Base Year 5 Staff Loading'!M184+'24.6 Base Year 6 Staff Loading'!M184)/6</f>
        <v>2.7660486111111116</v>
      </c>
      <c r="N184" s="1031">
        <f>('24.1 Base Year 1 Staff Loading'!N184+'24.2 Base Year 2 Staff Loading'!N184+'24.3 Base Year 3 Staff Loading'!N184+'24.4 Base Year 4 Staff Loading'!N184+'24.5 Base Year 5 Staff Loading'!N184+'24.6 Base Year 6 Staff Loading'!N184)/6</f>
        <v>2.7660486111111116</v>
      </c>
      <c r="O184" s="1031">
        <f>('24.1 Base Year 1 Staff Loading'!O184+'24.2 Base Year 2 Staff Loading'!O184+'24.3 Base Year 3 Staff Loading'!O184+'24.4 Base Year 4 Staff Loading'!O184+'24.5 Base Year 5 Staff Loading'!O184+'24.6 Base Year 6 Staff Loading'!O184)/6</f>
        <v>2.7660486111111116</v>
      </c>
      <c r="P184" s="1031">
        <f>('24.1 Base Year 1 Staff Loading'!P184+'24.2 Base Year 2 Staff Loading'!P184+'24.3 Base Year 3 Staff Loading'!P184+'24.4 Base Year 4 Staff Loading'!P184+'24.5 Base Year 5 Staff Loading'!P184+'24.6 Base Year 6 Staff Loading'!P184)/6</f>
        <v>2.7660486111111116</v>
      </c>
      <c r="Q184" s="1031">
        <f>('24.1 Base Year 1 Staff Loading'!Q184+'24.2 Base Year 2 Staff Loading'!Q184+'24.3 Base Year 3 Staff Loading'!Q184+'24.4 Base Year 4 Staff Loading'!Q184+'24.5 Base Year 5 Staff Loading'!Q184+'24.6 Base Year 6 Staff Loading'!Q184)/6</f>
        <v>2.7660486111111116</v>
      </c>
      <c r="R184" s="1031">
        <f t="shared" si="160"/>
        <v>47.022826388888888</v>
      </c>
      <c r="S184" s="742">
        <f t="shared" si="161"/>
        <v>5830.8304722222219</v>
      </c>
      <c r="T184" s="1017"/>
      <c r="U184" s="1017"/>
      <c r="V184" s="1017"/>
      <c r="W184" s="1032">
        <f t="shared" si="162"/>
        <v>2.3574277935606062E-2</v>
      </c>
      <c r="X184" s="1032">
        <f t="shared" si="163"/>
        <v>3.9185688657407405</v>
      </c>
      <c r="Y184" s="1017"/>
      <c r="Z184" s="1032">
        <f t="shared" si="164"/>
        <v>47.022826388888888</v>
      </c>
      <c r="AA184" s="1032">
        <f t="shared" si="165"/>
        <v>0</v>
      </c>
      <c r="AB184" s="863">
        <f t="shared" si="166"/>
        <v>1</v>
      </c>
    </row>
    <row r="185" spans="1:28" s="1039" customFormat="1" ht="14.25" x14ac:dyDescent="0.3">
      <c r="A185" s="1026"/>
      <c r="B185" s="1027"/>
      <c r="C185" s="1028" t="s">
        <v>1406</v>
      </c>
      <c r="D185" s="1029">
        <v>190</v>
      </c>
      <c r="E185" s="1030" t="s">
        <v>153</v>
      </c>
      <c r="F185" s="1031">
        <f>('24.1 Base Year 1 Staff Loading'!F185+'24.2 Base Year 2 Staff Loading'!F185+'24.3 Base Year 3 Staff Loading'!F185+'24.4 Base Year 4 Staff Loading'!F185+'24.5 Base Year 5 Staff Loading'!F185+'24.6 Base Year 6 Staff Loading'!F185)/6</f>
        <v>85.75</v>
      </c>
      <c r="G185" s="1031">
        <f>('24.1 Base Year 1 Staff Loading'!G185+'24.2 Base Year 2 Staff Loading'!G185+'24.3 Base Year 3 Staff Loading'!G185+'24.4 Base Year 4 Staff Loading'!G185+'24.5 Base Year 5 Staff Loading'!G185+'24.6 Base Year 6 Staff Loading'!G185)/6</f>
        <v>61.25</v>
      </c>
      <c r="H185" s="1031">
        <f>('24.1 Base Year 1 Staff Loading'!H185+'24.2 Base Year 2 Staff Loading'!H185+'24.3 Base Year 3 Staff Loading'!H185+'24.4 Base Year 4 Staff Loading'!H185+'24.5 Base Year 5 Staff Loading'!H185+'24.6 Base Year 6 Staff Loading'!H185)/6</f>
        <v>61.25</v>
      </c>
      <c r="I185" s="1031">
        <f>('24.1 Base Year 1 Staff Loading'!I185+'24.2 Base Year 2 Staff Loading'!I185+'24.3 Base Year 3 Staff Loading'!I185+'24.4 Base Year 4 Staff Loading'!I185+'24.5 Base Year 5 Staff Loading'!I185+'24.6 Base Year 6 Staff Loading'!I185)/6</f>
        <v>61.25</v>
      </c>
      <c r="J185" s="1031">
        <f>('24.1 Base Year 1 Staff Loading'!J185+'24.2 Base Year 2 Staff Loading'!J185+'24.3 Base Year 3 Staff Loading'!J185+'24.4 Base Year 4 Staff Loading'!J185+'24.5 Base Year 5 Staff Loading'!J185+'24.6 Base Year 6 Staff Loading'!J185)/6</f>
        <v>61.25</v>
      </c>
      <c r="K185" s="1031">
        <f>('24.1 Base Year 1 Staff Loading'!K185+'24.2 Base Year 2 Staff Loading'!K185+'24.3 Base Year 3 Staff Loading'!K185+'24.4 Base Year 4 Staff Loading'!K185+'24.5 Base Year 5 Staff Loading'!K185+'24.6 Base Year 6 Staff Loading'!K185)/6</f>
        <v>42.875</v>
      </c>
      <c r="L185" s="1031">
        <f>('24.1 Base Year 1 Staff Loading'!L185+'24.2 Base Year 2 Staff Loading'!L185+'24.3 Base Year 3 Staff Loading'!L185+'24.4 Base Year 4 Staff Loading'!L185+'24.5 Base Year 5 Staff Loading'!L185+'24.6 Base Year 6 Staff Loading'!L185)/6</f>
        <v>42.875</v>
      </c>
      <c r="M185" s="1031">
        <f>('24.1 Base Year 1 Staff Loading'!M185+'24.2 Base Year 2 Staff Loading'!M185+'24.3 Base Year 3 Staff Loading'!M185+'24.4 Base Year 4 Staff Loading'!M185+'24.5 Base Year 5 Staff Loading'!M185+'24.6 Base Year 6 Staff Loading'!M185)/6</f>
        <v>42.875</v>
      </c>
      <c r="N185" s="1031">
        <f>('24.1 Base Year 1 Staff Loading'!N185+'24.2 Base Year 2 Staff Loading'!N185+'24.3 Base Year 3 Staff Loading'!N185+'24.4 Base Year 4 Staff Loading'!N185+'24.5 Base Year 5 Staff Loading'!N185+'24.6 Base Year 6 Staff Loading'!N185)/6</f>
        <v>42.875</v>
      </c>
      <c r="O185" s="1031">
        <f>('24.1 Base Year 1 Staff Loading'!O185+'24.2 Base Year 2 Staff Loading'!O185+'24.3 Base Year 3 Staff Loading'!O185+'24.4 Base Year 4 Staff Loading'!O185+'24.5 Base Year 5 Staff Loading'!O185+'24.6 Base Year 6 Staff Loading'!O185)/6</f>
        <v>42.875</v>
      </c>
      <c r="P185" s="1031">
        <f>('24.1 Base Year 1 Staff Loading'!P185+'24.2 Base Year 2 Staff Loading'!P185+'24.3 Base Year 3 Staff Loading'!P185+'24.4 Base Year 4 Staff Loading'!P185+'24.5 Base Year 5 Staff Loading'!P185+'24.6 Base Year 6 Staff Loading'!P185)/6</f>
        <v>42.875</v>
      </c>
      <c r="Q185" s="1031">
        <f>('24.1 Base Year 1 Staff Loading'!Q185+'24.2 Base Year 2 Staff Loading'!Q185+'24.3 Base Year 3 Staff Loading'!Q185+'24.4 Base Year 4 Staff Loading'!Q185+'24.5 Base Year 5 Staff Loading'!Q185+'24.6 Base Year 6 Staff Loading'!Q185)/6</f>
        <v>42.875</v>
      </c>
      <c r="R185" s="1031">
        <f t="shared" si="160"/>
        <v>630.875</v>
      </c>
      <c r="S185" s="742">
        <f t="shared" si="161"/>
        <v>119866.25</v>
      </c>
      <c r="T185" s="1017"/>
      <c r="U185" s="1017"/>
      <c r="V185" s="1017"/>
      <c r="W185" s="1032">
        <f t="shared" si="162"/>
        <v>0.31628091577540107</v>
      </c>
      <c r="X185" s="1032">
        <f t="shared" si="163"/>
        <v>52.572916666666664</v>
      </c>
      <c r="Y185" s="1017"/>
      <c r="Z185" s="1032">
        <f t="shared" si="164"/>
        <v>0</v>
      </c>
      <c r="AA185" s="1032">
        <f t="shared" si="165"/>
        <v>630.875</v>
      </c>
      <c r="AB185" s="863">
        <f t="shared" si="166"/>
        <v>0</v>
      </c>
    </row>
    <row r="186" spans="1:28" s="1039" customFormat="1" ht="14.25" x14ac:dyDescent="0.3">
      <c r="A186" s="1026"/>
      <c r="B186" s="1027"/>
      <c r="C186" s="1028" t="s">
        <v>1407</v>
      </c>
      <c r="D186" s="1029">
        <v>139</v>
      </c>
      <c r="E186" s="1030" t="s">
        <v>153</v>
      </c>
      <c r="F186" s="1031">
        <f>('24.1 Base Year 1 Staff Loading'!F186+'24.2 Base Year 2 Staff Loading'!F186+'24.3 Base Year 3 Staff Loading'!F186+'24.4 Base Year 4 Staff Loading'!F186+'24.5 Base Year 5 Staff Loading'!F186+'24.6 Base Year 6 Staff Loading'!F186)/6</f>
        <v>49.653305555555555</v>
      </c>
      <c r="G186" s="1031">
        <f>('24.1 Base Year 1 Staff Loading'!G186+'24.2 Base Year 2 Staff Loading'!G186+'24.3 Base Year 3 Staff Loading'!G186+'24.4 Base Year 4 Staff Loading'!G186+'24.5 Base Year 5 Staff Loading'!G186+'24.6 Base Year 6 Staff Loading'!G186)/6</f>
        <v>49.653305555555555</v>
      </c>
      <c r="H186" s="1031">
        <f>('24.1 Base Year 1 Staff Loading'!H186+'24.2 Base Year 2 Staff Loading'!H186+'24.3 Base Year 3 Staff Loading'!H186+'24.4 Base Year 4 Staff Loading'!H186+'24.5 Base Year 5 Staff Loading'!H186+'24.6 Base Year 6 Staff Loading'!H186)/6</f>
        <v>49.653305555555555</v>
      </c>
      <c r="I186" s="1031">
        <f>('24.1 Base Year 1 Staff Loading'!I186+'24.2 Base Year 2 Staff Loading'!I186+'24.3 Base Year 3 Staff Loading'!I186+'24.4 Base Year 4 Staff Loading'!I186+'24.5 Base Year 5 Staff Loading'!I186+'24.6 Base Year 6 Staff Loading'!I186)/6</f>
        <v>49.653305555555555</v>
      </c>
      <c r="J186" s="1031">
        <f>('24.1 Base Year 1 Staff Loading'!J186+'24.2 Base Year 2 Staff Loading'!J186+'24.3 Base Year 3 Staff Loading'!J186+'24.4 Base Year 4 Staff Loading'!J186+'24.5 Base Year 5 Staff Loading'!J186+'24.6 Base Year 6 Staff Loading'!J186)/6</f>
        <v>49.653305555555555</v>
      </c>
      <c r="K186" s="1031">
        <f>('24.1 Base Year 1 Staff Loading'!K186+'24.2 Base Year 2 Staff Loading'!K186+'24.3 Base Year 3 Staff Loading'!K186+'24.4 Base Year 4 Staff Loading'!K186+'24.5 Base Year 5 Staff Loading'!K186+'24.6 Base Year 6 Staff Loading'!K186)/6</f>
        <v>24.826652777777777</v>
      </c>
      <c r="L186" s="1031">
        <f>('24.1 Base Year 1 Staff Loading'!L186+'24.2 Base Year 2 Staff Loading'!L186+'24.3 Base Year 3 Staff Loading'!L186+'24.4 Base Year 4 Staff Loading'!L186+'24.5 Base Year 5 Staff Loading'!L186+'24.6 Base Year 6 Staff Loading'!L186)/6</f>
        <v>24.826652777777777</v>
      </c>
      <c r="M186" s="1031">
        <f>('24.1 Base Year 1 Staff Loading'!M186+'24.2 Base Year 2 Staff Loading'!M186+'24.3 Base Year 3 Staff Loading'!M186+'24.4 Base Year 4 Staff Loading'!M186+'24.5 Base Year 5 Staff Loading'!M186+'24.6 Base Year 6 Staff Loading'!M186)/6</f>
        <v>24.826652777777777</v>
      </c>
      <c r="N186" s="1031">
        <f>('24.1 Base Year 1 Staff Loading'!N186+'24.2 Base Year 2 Staff Loading'!N186+'24.3 Base Year 3 Staff Loading'!N186+'24.4 Base Year 4 Staff Loading'!N186+'24.5 Base Year 5 Staff Loading'!N186+'24.6 Base Year 6 Staff Loading'!N186)/6</f>
        <v>24.826652777777777</v>
      </c>
      <c r="O186" s="1031">
        <f>('24.1 Base Year 1 Staff Loading'!O186+'24.2 Base Year 2 Staff Loading'!O186+'24.3 Base Year 3 Staff Loading'!O186+'24.4 Base Year 4 Staff Loading'!O186+'24.5 Base Year 5 Staff Loading'!O186+'24.6 Base Year 6 Staff Loading'!O186)/6</f>
        <v>24.826652777777777</v>
      </c>
      <c r="P186" s="1031">
        <f>('24.1 Base Year 1 Staff Loading'!P186+'24.2 Base Year 2 Staff Loading'!P186+'24.3 Base Year 3 Staff Loading'!P186+'24.4 Base Year 4 Staff Loading'!P186+'24.5 Base Year 5 Staff Loading'!P186+'24.6 Base Year 6 Staff Loading'!P186)/6</f>
        <v>24.826652777777777</v>
      </c>
      <c r="Q186" s="1031">
        <f>('24.1 Base Year 1 Staff Loading'!Q186+'24.2 Base Year 2 Staff Loading'!Q186+'24.3 Base Year 3 Staff Loading'!Q186+'24.4 Base Year 4 Staff Loading'!Q186+'24.5 Base Year 5 Staff Loading'!Q186+'24.6 Base Year 6 Staff Loading'!Q186)/6</f>
        <v>24.826652777777777</v>
      </c>
      <c r="R186" s="1031">
        <f t="shared" si="160"/>
        <v>422.05309722222222</v>
      </c>
      <c r="S186" s="742">
        <f t="shared" si="161"/>
        <v>58665.380513888886</v>
      </c>
      <c r="T186" s="1017"/>
      <c r="U186" s="1017"/>
      <c r="V186" s="1017"/>
      <c r="W186" s="1032">
        <f t="shared" si="162"/>
        <v>0.21159079071969697</v>
      </c>
      <c r="X186" s="1032">
        <f t="shared" si="163"/>
        <v>35.171091435185183</v>
      </c>
      <c r="Y186" s="1017"/>
      <c r="Z186" s="1032">
        <f t="shared" si="164"/>
        <v>0</v>
      </c>
      <c r="AA186" s="1032">
        <f t="shared" si="165"/>
        <v>422.05309722222222</v>
      </c>
      <c r="AB186" s="863">
        <f t="shared" si="166"/>
        <v>0</v>
      </c>
    </row>
    <row r="187" spans="1:28" s="1039" customFormat="1" ht="14.25" x14ac:dyDescent="0.3">
      <c r="A187" s="1026"/>
      <c r="B187" s="1027"/>
      <c r="C187" s="1028" t="s">
        <v>1408</v>
      </c>
      <c r="D187" s="1029">
        <v>190</v>
      </c>
      <c r="E187" s="1030" t="s">
        <v>153</v>
      </c>
      <c r="F187" s="1031">
        <f>('24.1 Base Year 1 Staff Loading'!F187+'24.2 Base Year 2 Staff Loading'!F187+'24.3 Base Year 3 Staff Loading'!F187+'24.4 Base Year 4 Staff Loading'!F187+'24.5 Base Year 5 Staff Loading'!F187+'24.6 Base Year 6 Staff Loading'!F187)/6</f>
        <v>49</v>
      </c>
      <c r="G187" s="1031">
        <f>('24.1 Base Year 1 Staff Loading'!G187+'24.2 Base Year 2 Staff Loading'!G187+'24.3 Base Year 3 Staff Loading'!G187+'24.4 Base Year 4 Staff Loading'!G187+'24.5 Base Year 5 Staff Loading'!G187+'24.6 Base Year 6 Staff Loading'!G187)/6</f>
        <v>49</v>
      </c>
      <c r="H187" s="1031">
        <f>('24.1 Base Year 1 Staff Loading'!H187+'24.2 Base Year 2 Staff Loading'!H187+'24.3 Base Year 3 Staff Loading'!H187+'24.4 Base Year 4 Staff Loading'!H187+'24.5 Base Year 5 Staff Loading'!H187+'24.6 Base Year 6 Staff Loading'!H187)/6</f>
        <v>49</v>
      </c>
      <c r="I187" s="1031">
        <f>('24.1 Base Year 1 Staff Loading'!I187+'24.2 Base Year 2 Staff Loading'!I187+'24.3 Base Year 3 Staff Loading'!I187+'24.4 Base Year 4 Staff Loading'!I187+'24.5 Base Year 5 Staff Loading'!I187+'24.6 Base Year 6 Staff Loading'!I187)/6</f>
        <v>49</v>
      </c>
      <c r="J187" s="1031">
        <f>('24.1 Base Year 1 Staff Loading'!J187+'24.2 Base Year 2 Staff Loading'!J187+'24.3 Base Year 3 Staff Loading'!J187+'24.4 Base Year 4 Staff Loading'!J187+'24.5 Base Year 5 Staff Loading'!J187+'24.6 Base Year 6 Staff Loading'!J187)/6</f>
        <v>49</v>
      </c>
      <c r="K187" s="1031">
        <f>('24.1 Base Year 1 Staff Loading'!K187+'24.2 Base Year 2 Staff Loading'!K187+'24.3 Base Year 3 Staff Loading'!K187+'24.4 Base Year 4 Staff Loading'!K187+'24.5 Base Year 5 Staff Loading'!K187+'24.6 Base Year 6 Staff Loading'!K187)/6</f>
        <v>24.5</v>
      </c>
      <c r="L187" s="1031">
        <f>('24.1 Base Year 1 Staff Loading'!L187+'24.2 Base Year 2 Staff Loading'!L187+'24.3 Base Year 3 Staff Loading'!L187+'24.4 Base Year 4 Staff Loading'!L187+'24.5 Base Year 5 Staff Loading'!L187+'24.6 Base Year 6 Staff Loading'!L187)/6</f>
        <v>24.5</v>
      </c>
      <c r="M187" s="1031">
        <f>('24.1 Base Year 1 Staff Loading'!M187+'24.2 Base Year 2 Staff Loading'!M187+'24.3 Base Year 3 Staff Loading'!M187+'24.4 Base Year 4 Staff Loading'!M187+'24.5 Base Year 5 Staff Loading'!M187+'24.6 Base Year 6 Staff Loading'!M187)/6</f>
        <v>24.5</v>
      </c>
      <c r="N187" s="1031">
        <f>('24.1 Base Year 1 Staff Loading'!N187+'24.2 Base Year 2 Staff Loading'!N187+'24.3 Base Year 3 Staff Loading'!N187+'24.4 Base Year 4 Staff Loading'!N187+'24.5 Base Year 5 Staff Loading'!N187+'24.6 Base Year 6 Staff Loading'!N187)/6</f>
        <v>24.5</v>
      </c>
      <c r="O187" s="1031">
        <f>('24.1 Base Year 1 Staff Loading'!O187+'24.2 Base Year 2 Staff Loading'!O187+'24.3 Base Year 3 Staff Loading'!O187+'24.4 Base Year 4 Staff Loading'!O187+'24.5 Base Year 5 Staff Loading'!O187+'24.6 Base Year 6 Staff Loading'!O187)/6</f>
        <v>24.5</v>
      </c>
      <c r="P187" s="1031">
        <f>('24.1 Base Year 1 Staff Loading'!P187+'24.2 Base Year 2 Staff Loading'!P187+'24.3 Base Year 3 Staff Loading'!P187+'24.4 Base Year 4 Staff Loading'!P187+'24.5 Base Year 5 Staff Loading'!P187+'24.6 Base Year 6 Staff Loading'!P187)/6</f>
        <v>24.5</v>
      </c>
      <c r="Q187" s="1031">
        <f>('24.1 Base Year 1 Staff Loading'!Q187+'24.2 Base Year 2 Staff Loading'!Q187+'24.3 Base Year 3 Staff Loading'!Q187+'24.4 Base Year 4 Staff Loading'!Q187+'24.5 Base Year 5 Staff Loading'!Q187+'24.6 Base Year 6 Staff Loading'!Q187)/6</f>
        <v>24.5</v>
      </c>
      <c r="R187" s="1031">
        <f t="shared" si="160"/>
        <v>416.5</v>
      </c>
      <c r="S187" s="742">
        <f t="shared" si="161"/>
        <v>79135</v>
      </c>
      <c r="T187" s="1017"/>
      <c r="U187" s="1017"/>
      <c r="V187" s="1017"/>
      <c r="W187" s="1032">
        <f t="shared" si="162"/>
        <v>0.20880681818181823</v>
      </c>
      <c r="X187" s="1032">
        <f t="shared" si="163"/>
        <v>34.708333333333336</v>
      </c>
      <c r="Y187" s="1017"/>
      <c r="Z187" s="1032">
        <f t="shared" si="164"/>
        <v>0</v>
      </c>
      <c r="AA187" s="1032">
        <f t="shared" si="165"/>
        <v>416.5</v>
      </c>
      <c r="AB187" s="863">
        <f t="shared" si="166"/>
        <v>0</v>
      </c>
    </row>
    <row r="188" spans="1:28" s="1039" customFormat="1" ht="14.25" x14ac:dyDescent="0.3">
      <c r="A188" s="1026"/>
      <c r="B188" s="1027"/>
      <c r="C188" s="1028" t="s">
        <v>1409</v>
      </c>
      <c r="D188" s="1029">
        <v>62</v>
      </c>
      <c r="E188" s="1030" t="s">
        <v>151</v>
      </c>
      <c r="F188" s="1031">
        <f>('24.1 Base Year 1 Staff Loading'!F188+'24.2 Base Year 2 Staff Loading'!F188+'24.3 Base Year 3 Staff Loading'!F188+'24.4 Base Year 4 Staff Loading'!F188+'24.5 Base Year 5 Staff Loading'!F188+'24.6 Base Year 6 Staff Loading'!F188)/6</f>
        <v>41.490729166666668</v>
      </c>
      <c r="G188" s="1031">
        <f>('24.1 Base Year 1 Staff Loading'!G188+'24.2 Base Year 2 Staff Loading'!G188+'24.3 Base Year 3 Staff Loading'!G188+'24.4 Base Year 4 Staff Loading'!G188+'24.5 Base Year 5 Staff Loading'!G188+'24.6 Base Year 6 Staff Loading'!G188)/6</f>
        <v>41.490729166666668</v>
      </c>
      <c r="H188" s="1031">
        <f>('24.1 Base Year 1 Staff Loading'!H188+'24.2 Base Year 2 Staff Loading'!H188+'24.3 Base Year 3 Staff Loading'!H188+'24.4 Base Year 4 Staff Loading'!H188+'24.5 Base Year 5 Staff Loading'!H188+'24.6 Base Year 6 Staff Loading'!H188)/6</f>
        <v>41.490729166666668</v>
      </c>
      <c r="I188" s="1031">
        <f>('24.1 Base Year 1 Staff Loading'!I188+'24.2 Base Year 2 Staff Loading'!I188+'24.3 Base Year 3 Staff Loading'!I188+'24.4 Base Year 4 Staff Loading'!I188+'24.5 Base Year 5 Staff Loading'!I188+'24.6 Base Year 6 Staff Loading'!I188)/6</f>
        <v>41.490729166666668</v>
      </c>
      <c r="J188" s="1031">
        <f>('24.1 Base Year 1 Staff Loading'!J188+'24.2 Base Year 2 Staff Loading'!J188+'24.3 Base Year 3 Staff Loading'!J188+'24.4 Base Year 4 Staff Loading'!J188+'24.5 Base Year 5 Staff Loading'!J188+'24.6 Base Year 6 Staff Loading'!J188)/6</f>
        <v>41.490729166666668</v>
      </c>
      <c r="K188" s="1031">
        <f>('24.1 Base Year 1 Staff Loading'!K188+'24.2 Base Year 2 Staff Loading'!K188+'24.3 Base Year 3 Staff Loading'!K188+'24.4 Base Year 4 Staff Loading'!K188+'24.5 Base Year 5 Staff Loading'!K188+'24.6 Base Year 6 Staff Loading'!K188)/6</f>
        <v>20.745364583333334</v>
      </c>
      <c r="L188" s="1031">
        <f>('24.1 Base Year 1 Staff Loading'!L188+'24.2 Base Year 2 Staff Loading'!L188+'24.3 Base Year 3 Staff Loading'!L188+'24.4 Base Year 4 Staff Loading'!L188+'24.5 Base Year 5 Staff Loading'!L188+'24.6 Base Year 6 Staff Loading'!L188)/6</f>
        <v>20.745364583333334</v>
      </c>
      <c r="M188" s="1031">
        <f>('24.1 Base Year 1 Staff Loading'!M188+'24.2 Base Year 2 Staff Loading'!M188+'24.3 Base Year 3 Staff Loading'!M188+'24.4 Base Year 4 Staff Loading'!M188+'24.5 Base Year 5 Staff Loading'!M188+'24.6 Base Year 6 Staff Loading'!M188)/6</f>
        <v>20.745364583333334</v>
      </c>
      <c r="N188" s="1031">
        <f>('24.1 Base Year 1 Staff Loading'!N188+'24.2 Base Year 2 Staff Loading'!N188+'24.3 Base Year 3 Staff Loading'!N188+'24.4 Base Year 4 Staff Loading'!N188+'24.5 Base Year 5 Staff Loading'!N188+'24.6 Base Year 6 Staff Loading'!N188)/6</f>
        <v>20.745364583333334</v>
      </c>
      <c r="O188" s="1031">
        <f>('24.1 Base Year 1 Staff Loading'!O188+'24.2 Base Year 2 Staff Loading'!O188+'24.3 Base Year 3 Staff Loading'!O188+'24.4 Base Year 4 Staff Loading'!O188+'24.5 Base Year 5 Staff Loading'!O188+'24.6 Base Year 6 Staff Loading'!O188)/6</f>
        <v>20.745364583333334</v>
      </c>
      <c r="P188" s="1031">
        <f>('24.1 Base Year 1 Staff Loading'!P188+'24.2 Base Year 2 Staff Loading'!P188+'24.3 Base Year 3 Staff Loading'!P188+'24.4 Base Year 4 Staff Loading'!P188+'24.5 Base Year 5 Staff Loading'!P188+'24.6 Base Year 6 Staff Loading'!P188)/6</f>
        <v>20.745364583333334</v>
      </c>
      <c r="Q188" s="1031">
        <f>('24.1 Base Year 1 Staff Loading'!Q188+'24.2 Base Year 2 Staff Loading'!Q188+'24.3 Base Year 3 Staff Loading'!Q188+'24.4 Base Year 4 Staff Loading'!Q188+'24.5 Base Year 5 Staff Loading'!Q188+'24.6 Base Year 6 Staff Loading'!Q188)/6</f>
        <v>20.745364583333334</v>
      </c>
      <c r="R188" s="1031">
        <f t="shared" si="160"/>
        <v>352.67119791666676</v>
      </c>
      <c r="S188" s="742">
        <f t="shared" si="161"/>
        <v>21865.614270833339</v>
      </c>
      <c r="T188" s="1017"/>
      <c r="U188" s="1017"/>
      <c r="V188" s="1017"/>
      <c r="W188" s="1032">
        <f t="shared" si="162"/>
        <v>0.17680708451704552</v>
      </c>
      <c r="X188" s="1032">
        <f t="shared" si="163"/>
        <v>29.389266493055562</v>
      </c>
      <c r="Y188" s="1017"/>
      <c r="Z188" s="1032">
        <f t="shared" si="164"/>
        <v>352.67119791666676</v>
      </c>
      <c r="AA188" s="1032">
        <f t="shared" si="165"/>
        <v>0</v>
      </c>
      <c r="AB188" s="863">
        <f t="shared" si="166"/>
        <v>1</v>
      </c>
    </row>
    <row r="189" spans="1:28" s="1039" customFormat="1" ht="14.25" x14ac:dyDescent="0.3">
      <c r="A189" s="1026"/>
      <c r="B189" s="1027"/>
      <c r="C189" s="1028" t="s">
        <v>1410</v>
      </c>
      <c r="D189" s="1029">
        <v>154</v>
      </c>
      <c r="E189" s="1030" t="s">
        <v>153</v>
      </c>
      <c r="F189" s="1031">
        <f>('24.1 Base Year 1 Staff Loading'!F189+'24.2 Base Year 2 Staff Loading'!F189+'24.3 Base Year 3 Staff Loading'!F189+'24.4 Base Year 4 Staff Loading'!F189+'24.5 Base Year 5 Staff Loading'!F189+'24.6 Base Year 6 Staff Loading'!F189)/6</f>
        <v>49</v>
      </c>
      <c r="G189" s="1031">
        <f>('24.1 Base Year 1 Staff Loading'!G189+'24.2 Base Year 2 Staff Loading'!G189+'24.3 Base Year 3 Staff Loading'!G189+'24.4 Base Year 4 Staff Loading'!G189+'24.5 Base Year 5 Staff Loading'!G189+'24.6 Base Year 6 Staff Loading'!G189)/6</f>
        <v>49</v>
      </c>
      <c r="H189" s="1031">
        <f>('24.1 Base Year 1 Staff Loading'!H189+'24.2 Base Year 2 Staff Loading'!H189+'24.3 Base Year 3 Staff Loading'!H189+'24.4 Base Year 4 Staff Loading'!H189+'24.5 Base Year 5 Staff Loading'!H189+'24.6 Base Year 6 Staff Loading'!H189)/6</f>
        <v>49</v>
      </c>
      <c r="I189" s="1031">
        <f>('24.1 Base Year 1 Staff Loading'!I189+'24.2 Base Year 2 Staff Loading'!I189+'24.3 Base Year 3 Staff Loading'!I189+'24.4 Base Year 4 Staff Loading'!I189+'24.5 Base Year 5 Staff Loading'!I189+'24.6 Base Year 6 Staff Loading'!I189)/6</f>
        <v>49</v>
      </c>
      <c r="J189" s="1031">
        <f>('24.1 Base Year 1 Staff Loading'!J189+'24.2 Base Year 2 Staff Loading'!J189+'24.3 Base Year 3 Staff Loading'!J189+'24.4 Base Year 4 Staff Loading'!J189+'24.5 Base Year 5 Staff Loading'!J189+'24.6 Base Year 6 Staff Loading'!J189)/6</f>
        <v>49</v>
      </c>
      <c r="K189" s="1031">
        <f>('24.1 Base Year 1 Staff Loading'!K189+'24.2 Base Year 2 Staff Loading'!K189+'24.3 Base Year 3 Staff Loading'!K189+'24.4 Base Year 4 Staff Loading'!K189+'24.5 Base Year 5 Staff Loading'!K189+'24.6 Base Year 6 Staff Loading'!K189)/6</f>
        <v>24.5</v>
      </c>
      <c r="L189" s="1031">
        <f>('24.1 Base Year 1 Staff Loading'!L189+'24.2 Base Year 2 Staff Loading'!L189+'24.3 Base Year 3 Staff Loading'!L189+'24.4 Base Year 4 Staff Loading'!L189+'24.5 Base Year 5 Staff Loading'!L189+'24.6 Base Year 6 Staff Loading'!L189)/6</f>
        <v>24.5</v>
      </c>
      <c r="M189" s="1031">
        <f>('24.1 Base Year 1 Staff Loading'!M189+'24.2 Base Year 2 Staff Loading'!M189+'24.3 Base Year 3 Staff Loading'!M189+'24.4 Base Year 4 Staff Loading'!M189+'24.5 Base Year 5 Staff Loading'!M189+'24.6 Base Year 6 Staff Loading'!M189)/6</f>
        <v>24.5</v>
      </c>
      <c r="N189" s="1031">
        <f>('24.1 Base Year 1 Staff Loading'!N189+'24.2 Base Year 2 Staff Loading'!N189+'24.3 Base Year 3 Staff Loading'!N189+'24.4 Base Year 4 Staff Loading'!N189+'24.5 Base Year 5 Staff Loading'!N189+'24.6 Base Year 6 Staff Loading'!N189)/6</f>
        <v>24.5</v>
      </c>
      <c r="O189" s="1031">
        <f>('24.1 Base Year 1 Staff Loading'!O189+'24.2 Base Year 2 Staff Loading'!O189+'24.3 Base Year 3 Staff Loading'!O189+'24.4 Base Year 4 Staff Loading'!O189+'24.5 Base Year 5 Staff Loading'!O189+'24.6 Base Year 6 Staff Loading'!O189)/6</f>
        <v>24.5</v>
      </c>
      <c r="P189" s="1031">
        <f>('24.1 Base Year 1 Staff Loading'!P189+'24.2 Base Year 2 Staff Loading'!P189+'24.3 Base Year 3 Staff Loading'!P189+'24.4 Base Year 4 Staff Loading'!P189+'24.5 Base Year 5 Staff Loading'!P189+'24.6 Base Year 6 Staff Loading'!P189)/6</f>
        <v>24.5</v>
      </c>
      <c r="Q189" s="1031">
        <f>('24.1 Base Year 1 Staff Loading'!Q189+'24.2 Base Year 2 Staff Loading'!Q189+'24.3 Base Year 3 Staff Loading'!Q189+'24.4 Base Year 4 Staff Loading'!Q189+'24.5 Base Year 5 Staff Loading'!Q189+'24.6 Base Year 6 Staff Loading'!Q189)/6</f>
        <v>24.5</v>
      </c>
      <c r="R189" s="1031">
        <f t="shared" si="160"/>
        <v>416.5</v>
      </c>
      <c r="S189" s="742">
        <f t="shared" si="161"/>
        <v>64141</v>
      </c>
      <c r="T189" s="1017"/>
      <c r="U189" s="1017"/>
      <c r="V189" s="1017"/>
      <c r="W189" s="1032">
        <f t="shared" si="162"/>
        <v>0.20880681818181823</v>
      </c>
      <c r="X189" s="1032">
        <f t="shared" si="163"/>
        <v>34.708333333333336</v>
      </c>
      <c r="Y189" s="1017"/>
      <c r="Z189" s="1032">
        <f t="shared" si="164"/>
        <v>0</v>
      </c>
      <c r="AA189" s="1032">
        <f t="shared" si="165"/>
        <v>416.5</v>
      </c>
      <c r="AB189" s="863">
        <f t="shared" si="166"/>
        <v>0</v>
      </c>
    </row>
    <row r="190" spans="1:28" s="1039" customFormat="1" ht="14.25" x14ac:dyDescent="0.3">
      <c r="A190" s="1026"/>
      <c r="B190" s="1027"/>
      <c r="C190" s="1028" t="s">
        <v>1359</v>
      </c>
      <c r="D190" s="1029">
        <v>105</v>
      </c>
      <c r="E190" s="1030" t="s">
        <v>151</v>
      </c>
      <c r="F190" s="1031">
        <f>('24.1 Base Year 1 Staff Loading'!F190+'24.2 Base Year 2 Staff Loading'!F190+'24.3 Base Year 3 Staff Loading'!F190+'24.4 Base Year 4 Staff Loading'!F190+'24.5 Base Year 5 Staff Loading'!F190+'24.6 Base Year 6 Staff Loading'!F190)/6</f>
        <v>55.320972222222224</v>
      </c>
      <c r="G190" s="1031">
        <f>('24.1 Base Year 1 Staff Loading'!G190+'24.2 Base Year 2 Staff Loading'!G190+'24.3 Base Year 3 Staff Loading'!G190+'24.4 Base Year 4 Staff Loading'!G190+'24.5 Base Year 5 Staff Loading'!G190+'24.6 Base Year 6 Staff Loading'!G190)/6</f>
        <v>55.320972222222224</v>
      </c>
      <c r="H190" s="1031">
        <f>('24.1 Base Year 1 Staff Loading'!H190+'24.2 Base Year 2 Staff Loading'!H190+'24.3 Base Year 3 Staff Loading'!H190+'24.4 Base Year 4 Staff Loading'!H190+'24.5 Base Year 5 Staff Loading'!H190+'24.6 Base Year 6 Staff Loading'!H190)/6</f>
        <v>55.320972222222224</v>
      </c>
      <c r="I190" s="1031">
        <f>('24.1 Base Year 1 Staff Loading'!I190+'24.2 Base Year 2 Staff Loading'!I190+'24.3 Base Year 3 Staff Loading'!I190+'24.4 Base Year 4 Staff Loading'!I190+'24.5 Base Year 5 Staff Loading'!I190+'24.6 Base Year 6 Staff Loading'!I190)/6</f>
        <v>55.320972222222224</v>
      </c>
      <c r="J190" s="1031">
        <f>('24.1 Base Year 1 Staff Loading'!J190+'24.2 Base Year 2 Staff Loading'!J190+'24.3 Base Year 3 Staff Loading'!J190+'24.4 Base Year 4 Staff Loading'!J190+'24.5 Base Year 5 Staff Loading'!J190+'24.6 Base Year 6 Staff Loading'!J190)/6</f>
        <v>55.320972222222224</v>
      </c>
      <c r="K190" s="1031">
        <f>('24.1 Base Year 1 Staff Loading'!K190+'24.2 Base Year 2 Staff Loading'!K190+'24.3 Base Year 3 Staff Loading'!K190+'24.4 Base Year 4 Staff Loading'!K190+'24.5 Base Year 5 Staff Loading'!K190+'24.6 Base Year 6 Staff Loading'!K190)/6</f>
        <v>27.660486111111112</v>
      </c>
      <c r="L190" s="1031">
        <f>('24.1 Base Year 1 Staff Loading'!L190+'24.2 Base Year 2 Staff Loading'!L190+'24.3 Base Year 3 Staff Loading'!L190+'24.4 Base Year 4 Staff Loading'!L190+'24.5 Base Year 5 Staff Loading'!L190+'24.6 Base Year 6 Staff Loading'!L190)/6</f>
        <v>27.660486111111112</v>
      </c>
      <c r="M190" s="1031">
        <f>('24.1 Base Year 1 Staff Loading'!M190+'24.2 Base Year 2 Staff Loading'!M190+'24.3 Base Year 3 Staff Loading'!M190+'24.4 Base Year 4 Staff Loading'!M190+'24.5 Base Year 5 Staff Loading'!M190+'24.6 Base Year 6 Staff Loading'!M190)/6</f>
        <v>27.660486111111112</v>
      </c>
      <c r="N190" s="1031">
        <f>('24.1 Base Year 1 Staff Loading'!N190+'24.2 Base Year 2 Staff Loading'!N190+'24.3 Base Year 3 Staff Loading'!N190+'24.4 Base Year 4 Staff Loading'!N190+'24.5 Base Year 5 Staff Loading'!N190+'24.6 Base Year 6 Staff Loading'!N190)/6</f>
        <v>27.660486111111112</v>
      </c>
      <c r="O190" s="1031">
        <f>('24.1 Base Year 1 Staff Loading'!O190+'24.2 Base Year 2 Staff Loading'!O190+'24.3 Base Year 3 Staff Loading'!O190+'24.4 Base Year 4 Staff Loading'!O190+'24.5 Base Year 5 Staff Loading'!O190+'24.6 Base Year 6 Staff Loading'!O190)/6</f>
        <v>27.660486111111112</v>
      </c>
      <c r="P190" s="1031">
        <f>('24.1 Base Year 1 Staff Loading'!P190+'24.2 Base Year 2 Staff Loading'!P190+'24.3 Base Year 3 Staff Loading'!P190+'24.4 Base Year 4 Staff Loading'!P190+'24.5 Base Year 5 Staff Loading'!P190+'24.6 Base Year 6 Staff Loading'!P190)/6</f>
        <v>27.660486111111112</v>
      </c>
      <c r="Q190" s="1031">
        <f>('24.1 Base Year 1 Staff Loading'!Q190+'24.2 Base Year 2 Staff Loading'!Q190+'24.3 Base Year 3 Staff Loading'!Q190+'24.4 Base Year 4 Staff Loading'!Q190+'24.5 Base Year 5 Staff Loading'!Q190+'24.6 Base Year 6 Staff Loading'!Q190)/6</f>
        <v>27.660486111111112</v>
      </c>
      <c r="R190" s="1031">
        <f t="shared" si="160"/>
        <v>470.22826388888905</v>
      </c>
      <c r="S190" s="742">
        <f t="shared" si="161"/>
        <v>49373.967708333352</v>
      </c>
      <c r="T190" s="1017"/>
      <c r="U190" s="1017"/>
      <c r="V190" s="1017"/>
      <c r="W190" s="1032">
        <f t="shared" si="162"/>
        <v>0.23574277935606069</v>
      </c>
      <c r="X190" s="1032">
        <f t="shared" si="163"/>
        <v>39.185688657407418</v>
      </c>
      <c r="Y190" s="1017"/>
      <c r="Z190" s="1032">
        <f t="shared" si="164"/>
        <v>470.22826388888905</v>
      </c>
      <c r="AA190" s="1032">
        <f t="shared" si="165"/>
        <v>0</v>
      </c>
      <c r="AB190" s="863">
        <f t="shared" si="166"/>
        <v>1</v>
      </c>
    </row>
    <row r="191" spans="1:28" ht="14.25" x14ac:dyDescent="0.3">
      <c r="A191" s="1026"/>
      <c r="B191" s="1027"/>
      <c r="C191" s="1028" t="s">
        <v>1411</v>
      </c>
      <c r="D191" s="1029">
        <v>173</v>
      </c>
      <c r="E191" s="1030" t="s">
        <v>153</v>
      </c>
      <c r="F191" s="1031">
        <f>('24.1 Base Year 1 Staff Loading'!F191+'24.2 Base Year 2 Staff Loading'!F191+'24.3 Base Year 3 Staff Loading'!F191+'24.4 Base Year 4 Staff Loading'!F191+'24.5 Base Year 5 Staff Loading'!F191+'24.6 Base Year 6 Staff Loading'!F191)/6</f>
        <v>49</v>
      </c>
      <c r="G191" s="1031">
        <f>('24.1 Base Year 1 Staff Loading'!G191+'24.2 Base Year 2 Staff Loading'!G191+'24.3 Base Year 3 Staff Loading'!G191+'24.4 Base Year 4 Staff Loading'!G191+'24.5 Base Year 5 Staff Loading'!G191+'24.6 Base Year 6 Staff Loading'!G191)/6</f>
        <v>49</v>
      </c>
      <c r="H191" s="1031">
        <f>('24.1 Base Year 1 Staff Loading'!H191+'24.2 Base Year 2 Staff Loading'!H191+'24.3 Base Year 3 Staff Loading'!H191+'24.4 Base Year 4 Staff Loading'!H191+'24.5 Base Year 5 Staff Loading'!H191+'24.6 Base Year 6 Staff Loading'!H191)/6</f>
        <v>49</v>
      </c>
      <c r="I191" s="1031">
        <f>('24.1 Base Year 1 Staff Loading'!I191+'24.2 Base Year 2 Staff Loading'!I191+'24.3 Base Year 3 Staff Loading'!I191+'24.4 Base Year 4 Staff Loading'!I191+'24.5 Base Year 5 Staff Loading'!I191+'24.6 Base Year 6 Staff Loading'!I191)/6</f>
        <v>49</v>
      </c>
      <c r="J191" s="1031">
        <f>('24.1 Base Year 1 Staff Loading'!J191+'24.2 Base Year 2 Staff Loading'!J191+'24.3 Base Year 3 Staff Loading'!J191+'24.4 Base Year 4 Staff Loading'!J191+'24.5 Base Year 5 Staff Loading'!J191+'24.6 Base Year 6 Staff Loading'!J191)/6</f>
        <v>49</v>
      </c>
      <c r="K191" s="1031">
        <f>('24.1 Base Year 1 Staff Loading'!K191+'24.2 Base Year 2 Staff Loading'!K191+'24.3 Base Year 3 Staff Loading'!K191+'24.4 Base Year 4 Staff Loading'!K191+'24.5 Base Year 5 Staff Loading'!K191+'24.6 Base Year 6 Staff Loading'!K191)/6</f>
        <v>24.5</v>
      </c>
      <c r="L191" s="1031">
        <f>('24.1 Base Year 1 Staff Loading'!L191+'24.2 Base Year 2 Staff Loading'!L191+'24.3 Base Year 3 Staff Loading'!L191+'24.4 Base Year 4 Staff Loading'!L191+'24.5 Base Year 5 Staff Loading'!L191+'24.6 Base Year 6 Staff Loading'!L191)/6</f>
        <v>24.5</v>
      </c>
      <c r="M191" s="1031">
        <f>('24.1 Base Year 1 Staff Loading'!M191+'24.2 Base Year 2 Staff Loading'!M191+'24.3 Base Year 3 Staff Loading'!M191+'24.4 Base Year 4 Staff Loading'!M191+'24.5 Base Year 5 Staff Loading'!M191+'24.6 Base Year 6 Staff Loading'!M191)/6</f>
        <v>24.5</v>
      </c>
      <c r="N191" s="1031">
        <f>('24.1 Base Year 1 Staff Loading'!N191+'24.2 Base Year 2 Staff Loading'!N191+'24.3 Base Year 3 Staff Loading'!N191+'24.4 Base Year 4 Staff Loading'!N191+'24.5 Base Year 5 Staff Loading'!N191+'24.6 Base Year 6 Staff Loading'!N191)/6</f>
        <v>24.5</v>
      </c>
      <c r="O191" s="1031">
        <f>('24.1 Base Year 1 Staff Loading'!O191+'24.2 Base Year 2 Staff Loading'!O191+'24.3 Base Year 3 Staff Loading'!O191+'24.4 Base Year 4 Staff Loading'!O191+'24.5 Base Year 5 Staff Loading'!O191+'24.6 Base Year 6 Staff Loading'!O191)/6</f>
        <v>24.5</v>
      </c>
      <c r="P191" s="1031">
        <f>('24.1 Base Year 1 Staff Loading'!P191+'24.2 Base Year 2 Staff Loading'!P191+'24.3 Base Year 3 Staff Loading'!P191+'24.4 Base Year 4 Staff Loading'!P191+'24.5 Base Year 5 Staff Loading'!P191+'24.6 Base Year 6 Staff Loading'!P191)/6</f>
        <v>24.5</v>
      </c>
      <c r="Q191" s="1031">
        <f>('24.1 Base Year 1 Staff Loading'!Q191+'24.2 Base Year 2 Staff Loading'!Q191+'24.3 Base Year 3 Staff Loading'!Q191+'24.4 Base Year 4 Staff Loading'!Q191+'24.5 Base Year 5 Staff Loading'!Q191+'24.6 Base Year 6 Staff Loading'!Q191)/6</f>
        <v>24.5</v>
      </c>
      <c r="R191" s="1031">
        <f t="shared" si="160"/>
        <v>416.5</v>
      </c>
      <c r="S191" s="742">
        <f t="shared" si="161"/>
        <v>72054.5</v>
      </c>
      <c r="W191" s="1032">
        <f t="shared" si="162"/>
        <v>0.20880681818181823</v>
      </c>
      <c r="X191" s="1032">
        <f t="shared" si="163"/>
        <v>34.708333333333336</v>
      </c>
      <c r="Z191" s="1032">
        <f t="shared" si="164"/>
        <v>0</v>
      </c>
      <c r="AA191" s="1032">
        <f t="shared" si="165"/>
        <v>416.5</v>
      </c>
      <c r="AB191" s="863">
        <f t="shared" si="166"/>
        <v>0</v>
      </c>
    </row>
    <row r="192" spans="1:28" ht="14.25" x14ac:dyDescent="0.3">
      <c r="A192" s="1026"/>
      <c r="B192" s="1027"/>
      <c r="C192" s="1028"/>
      <c r="D192" s="1029"/>
      <c r="E192" s="1030"/>
      <c r="F192" s="1031">
        <f>('24.1 Base Year 1 Staff Loading'!F192+'24.2 Base Year 2 Staff Loading'!F192+'24.3 Base Year 3 Staff Loading'!F192+'24.4 Base Year 4 Staff Loading'!F192+'24.5 Base Year 5 Staff Loading'!F192+'24.6 Base Year 6 Staff Loading'!F192)/6</f>
        <v>0</v>
      </c>
      <c r="G192" s="1031">
        <f>('24.1 Base Year 1 Staff Loading'!G192+'24.2 Base Year 2 Staff Loading'!G192+'24.3 Base Year 3 Staff Loading'!G192+'24.4 Base Year 4 Staff Loading'!G192+'24.5 Base Year 5 Staff Loading'!G192+'24.6 Base Year 6 Staff Loading'!G192)/6</f>
        <v>0</v>
      </c>
      <c r="H192" s="1031">
        <f>('24.1 Base Year 1 Staff Loading'!H192+'24.2 Base Year 2 Staff Loading'!H192+'24.3 Base Year 3 Staff Loading'!H192+'24.4 Base Year 4 Staff Loading'!H192+'24.5 Base Year 5 Staff Loading'!H192+'24.6 Base Year 6 Staff Loading'!H192)/6</f>
        <v>0</v>
      </c>
      <c r="I192" s="1031">
        <f>('24.1 Base Year 1 Staff Loading'!I192+'24.2 Base Year 2 Staff Loading'!I192+'24.3 Base Year 3 Staff Loading'!I192+'24.4 Base Year 4 Staff Loading'!I192+'24.5 Base Year 5 Staff Loading'!I192+'24.6 Base Year 6 Staff Loading'!I192)/6</f>
        <v>0</v>
      </c>
      <c r="J192" s="1031">
        <f>('24.1 Base Year 1 Staff Loading'!J192+'24.2 Base Year 2 Staff Loading'!J192+'24.3 Base Year 3 Staff Loading'!J192+'24.4 Base Year 4 Staff Loading'!J192+'24.5 Base Year 5 Staff Loading'!J192+'24.6 Base Year 6 Staff Loading'!J192)/6</f>
        <v>0</v>
      </c>
      <c r="K192" s="1031">
        <f>('24.1 Base Year 1 Staff Loading'!K192+'24.2 Base Year 2 Staff Loading'!K192+'24.3 Base Year 3 Staff Loading'!K192+'24.4 Base Year 4 Staff Loading'!K192+'24.5 Base Year 5 Staff Loading'!K192+'24.6 Base Year 6 Staff Loading'!K192)/6</f>
        <v>0</v>
      </c>
      <c r="L192" s="1031">
        <f>('24.1 Base Year 1 Staff Loading'!L192+'24.2 Base Year 2 Staff Loading'!L192+'24.3 Base Year 3 Staff Loading'!L192+'24.4 Base Year 4 Staff Loading'!L192+'24.5 Base Year 5 Staff Loading'!L192+'24.6 Base Year 6 Staff Loading'!L192)/6</f>
        <v>0</v>
      </c>
      <c r="M192" s="1031">
        <f>('24.1 Base Year 1 Staff Loading'!M192+'24.2 Base Year 2 Staff Loading'!M192+'24.3 Base Year 3 Staff Loading'!M192+'24.4 Base Year 4 Staff Loading'!M192+'24.5 Base Year 5 Staff Loading'!M192+'24.6 Base Year 6 Staff Loading'!M192)/6</f>
        <v>0</v>
      </c>
      <c r="N192" s="1031">
        <f>('24.1 Base Year 1 Staff Loading'!N192+'24.2 Base Year 2 Staff Loading'!N192+'24.3 Base Year 3 Staff Loading'!N192+'24.4 Base Year 4 Staff Loading'!N192+'24.5 Base Year 5 Staff Loading'!N192+'24.6 Base Year 6 Staff Loading'!N192)/6</f>
        <v>0</v>
      </c>
      <c r="O192" s="1031">
        <f>('24.1 Base Year 1 Staff Loading'!O192+'24.2 Base Year 2 Staff Loading'!O192+'24.3 Base Year 3 Staff Loading'!O192+'24.4 Base Year 4 Staff Loading'!O192+'24.5 Base Year 5 Staff Loading'!O192+'24.6 Base Year 6 Staff Loading'!O192)/6</f>
        <v>0</v>
      </c>
      <c r="P192" s="1031">
        <f>('24.1 Base Year 1 Staff Loading'!P192+'24.2 Base Year 2 Staff Loading'!P192+'24.3 Base Year 3 Staff Loading'!P192+'24.4 Base Year 4 Staff Loading'!P192+'24.5 Base Year 5 Staff Loading'!P192+'24.6 Base Year 6 Staff Loading'!P192)/6</f>
        <v>0</v>
      </c>
      <c r="Q192" s="1031">
        <f>('24.1 Base Year 1 Staff Loading'!Q192+'24.2 Base Year 2 Staff Loading'!Q192+'24.3 Base Year 3 Staff Loading'!Q192+'24.4 Base Year 4 Staff Loading'!Q192+'24.5 Base Year 5 Staff Loading'!Q192+'24.6 Base Year 6 Staff Loading'!Q192)/6</f>
        <v>0</v>
      </c>
      <c r="R192" s="1031">
        <f t="shared" si="160"/>
        <v>0</v>
      </c>
      <c r="S192" s="742">
        <f t="shared" si="161"/>
        <v>0</v>
      </c>
      <c r="W192" s="1032">
        <f t="shared" si="162"/>
        <v>0</v>
      </c>
      <c r="X192" s="1032">
        <f t="shared" si="163"/>
        <v>0</v>
      </c>
      <c r="Z192" s="1032">
        <f t="shared" si="164"/>
        <v>0</v>
      </c>
      <c r="AA192" s="1032">
        <f t="shared" si="165"/>
        <v>0</v>
      </c>
      <c r="AB192" s="863" t="e">
        <f t="shared" si="166"/>
        <v>#DIV/0!</v>
      </c>
    </row>
    <row r="193" spans="1:28" ht="14.25" x14ac:dyDescent="0.3">
      <c r="A193" s="1026"/>
      <c r="B193" s="1027"/>
      <c r="C193" s="1028"/>
      <c r="D193" s="1029"/>
      <c r="E193" s="1030"/>
      <c r="F193" s="1031">
        <f>('24.1 Base Year 1 Staff Loading'!F193+'24.2 Base Year 2 Staff Loading'!F193+'24.3 Base Year 3 Staff Loading'!F193+'24.4 Base Year 4 Staff Loading'!F193+'24.5 Base Year 5 Staff Loading'!F193+'24.6 Base Year 6 Staff Loading'!F193)/6</f>
        <v>0</v>
      </c>
      <c r="G193" s="1031">
        <f>('24.1 Base Year 1 Staff Loading'!G193+'24.2 Base Year 2 Staff Loading'!G193+'24.3 Base Year 3 Staff Loading'!G193+'24.4 Base Year 4 Staff Loading'!G193+'24.5 Base Year 5 Staff Loading'!G193+'24.6 Base Year 6 Staff Loading'!G193)/6</f>
        <v>0</v>
      </c>
      <c r="H193" s="1031">
        <f>('24.1 Base Year 1 Staff Loading'!H193+'24.2 Base Year 2 Staff Loading'!H193+'24.3 Base Year 3 Staff Loading'!H193+'24.4 Base Year 4 Staff Loading'!H193+'24.5 Base Year 5 Staff Loading'!H193+'24.6 Base Year 6 Staff Loading'!H193)/6</f>
        <v>0</v>
      </c>
      <c r="I193" s="1031">
        <f>('24.1 Base Year 1 Staff Loading'!I193+'24.2 Base Year 2 Staff Loading'!I193+'24.3 Base Year 3 Staff Loading'!I193+'24.4 Base Year 4 Staff Loading'!I193+'24.5 Base Year 5 Staff Loading'!I193+'24.6 Base Year 6 Staff Loading'!I193)/6</f>
        <v>0</v>
      </c>
      <c r="J193" s="1031">
        <f>('24.1 Base Year 1 Staff Loading'!J193+'24.2 Base Year 2 Staff Loading'!J193+'24.3 Base Year 3 Staff Loading'!J193+'24.4 Base Year 4 Staff Loading'!J193+'24.5 Base Year 5 Staff Loading'!J193+'24.6 Base Year 6 Staff Loading'!J193)/6</f>
        <v>0</v>
      </c>
      <c r="K193" s="1031">
        <f>('24.1 Base Year 1 Staff Loading'!K193+'24.2 Base Year 2 Staff Loading'!K193+'24.3 Base Year 3 Staff Loading'!K193+'24.4 Base Year 4 Staff Loading'!K193+'24.5 Base Year 5 Staff Loading'!K193+'24.6 Base Year 6 Staff Loading'!K193)/6</f>
        <v>0</v>
      </c>
      <c r="L193" s="1031">
        <f>('24.1 Base Year 1 Staff Loading'!L193+'24.2 Base Year 2 Staff Loading'!L193+'24.3 Base Year 3 Staff Loading'!L193+'24.4 Base Year 4 Staff Loading'!L193+'24.5 Base Year 5 Staff Loading'!L193+'24.6 Base Year 6 Staff Loading'!L193)/6</f>
        <v>0</v>
      </c>
      <c r="M193" s="1031">
        <f>('24.1 Base Year 1 Staff Loading'!M193+'24.2 Base Year 2 Staff Loading'!M193+'24.3 Base Year 3 Staff Loading'!M193+'24.4 Base Year 4 Staff Loading'!M193+'24.5 Base Year 5 Staff Loading'!M193+'24.6 Base Year 6 Staff Loading'!M193)/6</f>
        <v>0</v>
      </c>
      <c r="N193" s="1031">
        <f>('24.1 Base Year 1 Staff Loading'!N193+'24.2 Base Year 2 Staff Loading'!N193+'24.3 Base Year 3 Staff Loading'!N193+'24.4 Base Year 4 Staff Loading'!N193+'24.5 Base Year 5 Staff Loading'!N193+'24.6 Base Year 6 Staff Loading'!N193)/6</f>
        <v>0</v>
      </c>
      <c r="O193" s="1031">
        <f>('24.1 Base Year 1 Staff Loading'!O193+'24.2 Base Year 2 Staff Loading'!O193+'24.3 Base Year 3 Staff Loading'!O193+'24.4 Base Year 4 Staff Loading'!O193+'24.5 Base Year 5 Staff Loading'!O193+'24.6 Base Year 6 Staff Loading'!O193)/6</f>
        <v>0</v>
      </c>
      <c r="P193" s="1031">
        <f>('24.1 Base Year 1 Staff Loading'!P193+'24.2 Base Year 2 Staff Loading'!P193+'24.3 Base Year 3 Staff Loading'!P193+'24.4 Base Year 4 Staff Loading'!P193+'24.5 Base Year 5 Staff Loading'!P193+'24.6 Base Year 6 Staff Loading'!P193)/6</f>
        <v>0</v>
      </c>
      <c r="Q193" s="1031">
        <f>('24.1 Base Year 1 Staff Loading'!Q193+'24.2 Base Year 2 Staff Loading'!Q193+'24.3 Base Year 3 Staff Loading'!Q193+'24.4 Base Year 4 Staff Loading'!Q193+'24.5 Base Year 5 Staff Loading'!Q193+'24.6 Base Year 6 Staff Loading'!Q193)/6</f>
        <v>0</v>
      </c>
      <c r="R193" s="1031">
        <f t="shared" si="160"/>
        <v>0</v>
      </c>
      <c r="S193" s="742">
        <f t="shared" si="161"/>
        <v>0</v>
      </c>
      <c r="W193" s="1032">
        <f t="shared" si="162"/>
        <v>0</v>
      </c>
      <c r="X193" s="1032">
        <f t="shared" si="163"/>
        <v>0</v>
      </c>
      <c r="Z193" s="1032">
        <f t="shared" si="164"/>
        <v>0</v>
      </c>
      <c r="AA193" s="1032">
        <f t="shared" si="165"/>
        <v>0</v>
      </c>
      <c r="AB193" s="863" t="e">
        <f t="shared" si="166"/>
        <v>#DIV/0!</v>
      </c>
    </row>
    <row r="194" spans="1:28" ht="15" thickBot="1" x14ac:dyDescent="0.35">
      <c r="A194" s="1033"/>
      <c r="B194" s="1034" t="s">
        <v>1412</v>
      </c>
      <c r="C194" s="1035"/>
      <c r="D194" s="1036"/>
      <c r="E194" s="1037"/>
      <c r="F194" s="1038">
        <f>SUM(F181:F193)</f>
        <v>415.23599305555558</v>
      </c>
      <c r="G194" s="1038">
        <f t="shared" ref="G194:R194" si="167">SUM(G181:G193)</f>
        <v>390.73599305555558</v>
      </c>
      <c r="H194" s="1038">
        <f t="shared" si="167"/>
        <v>390.73599305555558</v>
      </c>
      <c r="I194" s="1038">
        <f t="shared" si="167"/>
        <v>390.73599305555558</v>
      </c>
      <c r="J194" s="1038">
        <f t="shared" si="167"/>
        <v>390.73599305555558</v>
      </c>
      <c r="K194" s="1038">
        <f t="shared" si="167"/>
        <v>204.56910763888888</v>
      </c>
      <c r="L194" s="1038">
        <f t="shared" si="167"/>
        <v>204.56910763888888</v>
      </c>
      <c r="M194" s="1038">
        <f t="shared" si="167"/>
        <v>204.56910763888888</v>
      </c>
      <c r="N194" s="1038">
        <f t="shared" si="167"/>
        <v>204.56910763888888</v>
      </c>
      <c r="O194" s="1038">
        <f t="shared" si="167"/>
        <v>204.56910763888888</v>
      </c>
      <c r="P194" s="1038">
        <f t="shared" si="167"/>
        <v>204.56910763888888</v>
      </c>
      <c r="Q194" s="1038">
        <f t="shared" si="167"/>
        <v>204.56910763888888</v>
      </c>
      <c r="R194" s="1038">
        <f t="shared" si="167"/>
        <v>3410.1637187500005</v>
      </c>
      <c r="S194" s="750">
        <f>SUM(S181:S193)</f>
        <v>533001.82296527782</v>
      </c>
      <c r="W194" s="1050">
        <f>SUM(W181:W193)</f>
        <v>1.7096409017797467</v>
      </c>
      <c r="X194" s="1050">
        <f>SUM(X181:X193)</f>
        <v>284.18030989583337</v>
      </c>
      <c r="Z194" s="1040">
        <f>SUM(Z181:Z193)</f>
        <v>869.92228819444472</v>
      </c>
      <c r="AA194" s="1040">
        <f>SUM(AA181:AA193)</f>
        <v>2540.2414305555558</v>
      </c>
      <c r="AB194" s="752">
        <f>Z194/(Z194+AA194)</f>
        <v>0.25509692787222421</v>
      </c>
    </row>
    <row r="195" spans="1:28" ht="14.25" x14ac:dyDescent="0.3">
      <c r="A195" s="1026">
        <v>7.2</v>
      </c>
      <c r="B195" s="1027" t="s">
        <v>1413</v>
      </c>
      <c r="C195" s="1028"/>
      <c r="D195" s="1029"/>
      <c r="E195" s="1030"/>
      <c r="F195" s="1031">
        <f>('24.1 Base Year 1 Staff Loading'!F195+'24.2 Base Year 2 Staff Loading'!F195+'24.3 Base Year 3 Staff Loading'!F195+'24.4 Base Year 4 Staff Loading'!F195+'24.5 Base Year 5 Staff Loading'!F195+'24.6 Base Year 6 Staff Loading'!F195)/6</f>
        <v>0</v>
      </c>
      <c r="G195" s="1031">
        <f>('24.1 Base Year 1 Staff Loading'!G195+'24.2 Base Year 2 Staff Loading'!G195+'24.3 Base Year 3 Staff Loading'!G195+'24.4 Base Year 4 Staff Loading'!G195+'24.5 Base Year 5 Staff Loading'!G195+'24.6 Base Year 6 Staff Loading'!G195)/6</f>
        <v>0</v>
      </c>
      <c r="H195" s="1031">
        <f>('24.1 Base Year 1 Staff Loading'!H195+'24.2 Base Year 2 Staff Loading'!H195+'24.3 Base Year 3 Staff Loading'!H195+'24.4 Base Year 4 Staff Loading'!H195+'24.5 Base Year 5 Staff Loading'!H195+'24.6 Base Year 6 Staff Loading'!H195)/6</f>
        <v>0</v>
      </c>
      <c r="I195" s="1031">
        <f>('24.1 Base Year 1 Staff Loading'!I195+'24.2 Base Year 2 Staff Loading'!I195+'24.3 Base Year 3 Staff Loading'!I195+'24.4 Base Year 4 Staff Loading'!I195+'24.5 Base Year 5 Staff Loading'!I195+'24.6 Base Year 6 Staff Loading'!I195)/6</f>
        <v>0</v>
      </c>
      <c r="J195" s="1031">
        <f>('24.1 Base Year 1 Staff Loading'!J195+'24.2 Base Year 2 Staff Loading'!J195+'24.3 Base Year 3 Staff Loading'!J195+'24.4 Base Year 4 Staff Loading'!J195+'24.5 Base Year 5 Staff Loading'!J195+'24.6 Base Year 6 Staff Loading'!J195)/6</f>
        <v>0</v>
      </c>
      <c r="K195" s="1031">
        <f>('24.1 Base Year 1 Staff Loading'!K195+'24.2 Base Year 2 Staff Loading'!K195+'24.3 Base Year 3 Staff Loading'!K195+'24.4 Base Year 4 Staff Loading'!K195+'24.5 Base Year 5 Staff Loading'!K195+'24.6 Base Year 6 Staff Loading'!K195)/6</f>
        <v>0</v>
      </c>
      <c r="L195" s="1031">
        <f>('24.1 Base Year 1 Staff Loading'!L195+'24.2 Base Year 2 Staff Loading'!L195+'24.3 Base Year 3 Staff Loading'!L195+'24.4 Base Year 4 Staff Loading'!L195+'24.5 Base Year 5 Staff Loading'!L195+'24.6 Base Year 6 Staff Loading'!L195)/6</f>
        <v>0</v>
      </c>
      <c r="M195" s="1031">
        <f>('24.1 Base Year 1 Staff Loading'!M195+'24.2 Base Year 2 Staff Loading'!M195+'24.3 Base Year 3 Staff Loading'!M195+'24.4 Base Year 4 Staff Loading'!M195+'24.5 Base Year 5 Staff Loading'!M195+'24.6 Base Year 6 Staff Loading'!M195)/6</f>
        <v>0</v>
      </c>
      <c r="N195" s="1031">
        <f>('24.1 Base Year 1 Staff Loading'!N195+'24.2 Base Year 2 Staff Loading'!N195+'24.3 Base Year 3 Staff Loading'!N195+'24.4 Base Year 4 Staff Loading'!N195+'24.5 Base Year 5 Staff Loading'!N195+'24.6 Base Year 6 Staff Loading'!N195)/6</f>
        <v>0</v>
      </c>
      <c r="O195" s="1031">
        <f>('24.1 Base Year 1 Staff Loading'!O195+'24.2 Base Year 2 Staff Loading'!O195+'24.3 Base Year 3 Staff Loading'!O195+'24.4 Base Year 4 Staff Loading'!O195+'24.5 Base Year 5 Staff Loading'!O195+'24.6 Base Year 6 Staff Loading'!O195)/6</f>
        <v>0</v>
      </c>
      <c r="P195" s="1031">
        <f>('24.1 Base Year 1 Staff Loading'!P195+'24.2 Base Year 2 Staff Loading'!P195+'24.3 Base Year 3 Staff Loading'!P195+'24.4 Base Year 4 Staff Loading'!P195+'24.5 Base Year 5 Staff Loading'!P195+'24.6 Base Year 6 Staff Loading'!P195)/6</f>
        <v>0</v>
      </c>
      <c r="Q195" s="1031">
        <f>('24.1 Base Year 1 Staff Loading'!Q195+'24.2 Base Year 2 Staff Loading'!Q195+'24.3 Base Year 3 Staff Loading'!Q195+'24.4 Base Year 4 Staff Loading'!Q195+'24.5 Base Year 5 Staff Loading'!Q195+'24.6 Base Year 6 Staff Loading'!Q195)/6</f>
        <v>0</v>
      </c>
      <c r="R195" s="1031">
        <f>SUM(F195:Q195)</f>
        <v>0</v>
      </c>
      <c r="S195" s="742">
        <f>D195*R195</f>
        <v>0</v>
      </c>
      <c r="W195" s="1032">
        <f>X195/$U$7</f>
        <v>0</v>
      </c>
      <c r="X195" s="1032">
        <f>R195/12</f>
        <v>0</v>
      </c>
      <c r="Z195" s="1032">
        <f>IF($E195="Y",$R195,0)</f>
        <v>0</v>
      </c>
      <c r="AA195" s="1032">
        <f>IF($E195="N",$R195,0)</f>
        <v>0</v>
      </c>
      <c r="AB195" s="863" t="e">
        <f>Z195/(AA195+Z195)</f>
        <v>#DIV/0!</v>
      </c>
    </row>
    <row r="196" spans="1:28" s="1039" customFormat="1" ht="14.25" x14ac:dyDescent="0.3">
      <c r="A196" s="1026"/>
      <c r="B196" s="1027"/>
      <c r="C196" s="1028" t="s">
        <v>1396</v>
      </c>
      <c r="D196" s="1029">
        <v>81</v>
      </c>
      <c r="E196" s="1030" t="s">
        <v>151</v>
      </c>
      <c r="F196" s="1031">
        <f>('24.1 Base Year 1 Staff Loading'!F196+'24.2 Base Year 2 Staff Loading'!F196+'24.3 Base Year 3 Staff Loading'!F196+'24.4 Base Year 4 Staff Loading'!F196+'24.5 Base Year 5 Staff Loading'!F196+'24.6 Base Year 6 Staff Loading'!F196)/6</f>
        <v>55.320972222222224</v>
      </c>
      <c r="G196" s="1031">
        <f>('24.1 Base Year 1 Staff Loading'!G196+'24.2 Base Year 2 Staff Loading'!G196+'24.3 Base Year 3 Staff Loading'!G196+'24.4 Base Year 4 Staff Loading'!G196+'24.5 Base Year 5 Staff Loading'!G196+'24.6 Base Year 6 Staff Loading'!G196)/6</f>
        <v>55.320972222222224</v>
      </c>
      <c r="H196" s="1031">
        <f>('24.1 Base Year 1 Staff Loading'!H196+'24.2 Base Year 2 Staff Loading'!H196+'24.3 Base Year 3 Staff Loading'!H196+'24.4 Base Year 4 Staff Loading'!H196+'24.5 Base Year 5 Staff Loading'!H196+'24.6 Base Year 6 Staff Loading'!H196)/6</f>
        <v>55.320972222222224</v>
      </c>
      <c r="I196" s="1031">
        <f>('24.1 Base Year 1 Staff Loading'!I196+'24.2 Base Year 2 Staff Loading'!I196+'24.3 Base Year 3 Staff Loading'!I196+'24.4 Base Year 4 Staff Loading'!I196+'24.5 Base Year 5 Staff Loading'!I196+'24.6 Base Year 6 Staff Loading'!I196)/6</f>
        <v>55.320972222222224</v>
      </c>
      <c r="J196" s="1031">
        <f>('24.1 Base Year 1 Staff Loading'!J196+'24.2 Base Year 2 Staff Loading'!J196+'24.3 Base Year 3 Staff Loading'!J196+'24.4 Base Year 4 Staff Loading'!J196+'24.5 Base Year 5 Staff Loading'!J196+'24.6 Base Year 6 Staff Loading'!J196)/6</f>
        <v>55.320972222222224</v>
      </c>
      <c r="K196" s="1031">
        <f>('24.1 Base Year 1 Staff Loading'!K196+'24.2 Base Year 2 Staff Loading'!K196+'24.3 Base Year 3 Staff Loading'!K196+'24.4 Base Year 4 Staff Loading'!K196+'24.5 Base Year 5 Staff Loading'!K196+'24.6 Base Year 6 Staff Loading'!K196)/6</f>
        <v>27.660486111111112</v>
      </c>
      <c r="L196" s="1031">
        <f>('24.1 Base Year 1 Staff Loading'!L196+'24.2 Base Year 2 Staff Loading'!L196+'24.3 Base Year 3 Staff Loading'!L196+'24.4 Base Year 4 Staff Loading'!L196+'24.5 Base Year 5 Staff Loading'!L196+'24.6 Base Year 6 Staff Loading'!L196)/6</f>
        <v>27.660486111111112</v>
      </c>
      <c r="M196" s="1031">
        <f>('24.1 Base Year 1 Staff Loading'!M196+'24.2 Base Year 2 Staff Loading'!M196+'24.3 Base Year 3 Staff Loading'!M196+'24.4 Base Year 4 Staff Loading'!M196+'24.5 Base Year 5 Staff Loading'!M196+'24.6 Base Year 6 Staff Loading'!M196)/6</f>
        <v>27.660486111111112</v>
      </c>
      <c r="N196" s="1031">
        <f>('24.1 Base Year 1 Staff Loading'!N196+'24.2 Base Year 2 Staff Loading'!N196+'24.3 Base Year 3 Staff Loading'!N196+'24.4 Base Year 4 Staff Loading'!N196+'24.5 Base Year 5 Staff Loading'!N196+'24.6 Base Year 6 Staff Loading'!N196)/6</f>
        <v>27.660486111111112</v>
      </c>
      <c r="O196" s="1031">
        <f>('24.1 Base Year 1 Staff Loading'!O196+'24.2 Base Year 2 Staff Loading'!O196+'24.3 Base Year 3 Staff Loading'!O196+'24.4 Base Year 4 Staff Loading'!O196+'24.5 Base Year 5 Staff Loading'!O196+'24.6 Base Year 6 Staff Loading'!O196)/6</f>
        <v>27.660486111111112</v>
      </c>
      <c r="P196" s="1031">
        <f>('24.1 Base Year 1 Staff Loading'!P196+'24.2 Base Year 2 Staff Loading'!P196+'24.3 Base Year 3 Staff Loading'!P196+'24.4 Base Year 4 Staff Loading'!P196+'24.5 Base Year 5 Staff Loading'!P196+'24.6 Base Year 6 Staff Loading'!P196)/6</f>
        <v>27.660486111111112</v>
      </c>
      <c r="Q196" s="1031">
        <f>('24.1 Base Year 1 Staff Loading'!Q196+'24.2 Base Year 2 Staff Loading'!Q196+'24.3 Base Year 3 Staff Loading'!Q196+'24.4 Base Year 4 Staff Loading'!Q196+'24.5 Base Year 5 Staff Loading'!Q196+'24.6 Base Year 6 Staff Loading'!Q196)/6</f>
        <v>27.660486111111112</v>
      </c>
      <c r="R196" s="1031">
        <f t="shared" ref="R196:R213" si="168">SUM(F196:Q196)</f>
        <v>470.22826388888905</v>
      </c>
      <c r="S196" s="742">
        <f t="shared" ref="S196:S213" si="169">D196*R196</f>
        <v>38088.489375000012</v>
      </c>
      <c r="T196" s="1017"/>
      <c r="U196" s="1017"/>
      <c r="V196" s="1017"/>
      <c r="W196" s="1032">
        <f t="shared" ref="W196:W213" si="170">X196/$U$7</f>
        <v>0.23574277935606069</v>
      </c>
      <c r="X196" s="1032">
        <f t="shared" ref="X196:X213" si="171">R196/12</f>
        <v>39.185688657407418</v>
      </c>
      <c r="Z196" s="1032">
        <f t="shared" ref="Z196:Z213" si="172">IF($E196="Y",$R196,0)</f>
        <v>470.22826388888905</v>
      </c>
      <c r="AA196" s="1032">
        <f t="shared" ref="AA196:AA213" si="173">IF($E196="N",$R196,0)</f>
        <v>0</v>
      </c>
      <c r="AB196" s="863">
        <f t="shared" ref="AB196:AB213" si="174">Z196/(AA196+Z196)</f>
        <v>1</v>
      </c>
    </row>
    <row r="197" spans="1:28" s="1039" customFormat="1" ht="14.25" x14ac:dyDescent="0.3">
      <c r="A197" s="1026"/>
      <c r="B197" s="1027"/>
      <c r="C197" s="1028" t="s">
        <v>1398</v>
      </c>
      <c r="D197" s="1029">
        <v>144</v>
      </c>
      <c r="E197" s="1030" t="s">
        <v>153</v>
      </c>
      <c r="F197" s="1031">
        <f>('24.1 Base Year 1 Staff Loading'!F197+'24.2 Base Year 2 Staff Loading'!F197+'24.3 Base Year 3 Staff Loading'!F197+'24.4 Base Year 4 Staff Loading'!F197+'24.5 Base Year 5 Staff Loading'!F197+'24.6 Base Year 6 Staff Loading'!F197)/6</f>
        <v>49.871111111111105</v>
      </c>
      <c r="G197" s="1031">
        <f>('24.1 Base Year 1 Staff Loading'!G197+'24.2 Base Year 2 Staff Loading'!G197+'24.3 Base Year 3 Staff Loading'!G197+'24.4 Base Year 4 Staff Loading'!G197+'24.5 Base Year 5 Staff Loading'!G197+'24.6 Base Year 6 Staff Loading'!G197)/6</f>
        <v>49.871111111111105</v>
      </c>
      <c r="H197" s="1031">
        <f>('24.1 Base Year 1 Staff Loading'!H197+'24.2 Base Year 2 Staff Loading'!H197+'24.3 Base Year 3 Staff Loading'!H197+'24.4 Base Year 4 Staff Loading'!H197+'24.5 Base Year 5 Staff Loading'!H197+'24.6 Base Year 6 Staff Loading'!H197)/6</f>
        <v>49.871111111111105</v>
      </c>
      <c r="I197" s="1031">
        <f>('24.1 Base Year 1 Staff Loading'!I197+'24.2 Base Year 2 Staff Loading'!I197+'24.3 Base Year 3 Staff Loading'!I197+'24.4 Base Year 4 Staff Loading'!I197+'24.5 Base Year 5 Staff Loading'!I197+'24.6 Base Year 6 Staff Loading'!I197)/6</f>
        <v>49.871111111111105</v>
      </c>
      <c r="J197" s="1031">
        <f>('24.1 Base Year 1 Staff Loading'!J197+'24.2 Base Year 2 Staff Loading'!J197+'24.3 Base Year 3 Staff Loading'!J197+'24.4 Base Year 4 Staff Loading'!J197+'24.5 Base Year 5 Staff Loading'!J197+'24.6 Base Year 6 Staff Loading'!J197)/6</f>
        <v>49.871111111111105</v>
      </c>
      <c r="K197" s="1031">
        <f>('24.1 Base Year 1 Staff Loading'!K197+'24.2 Base Year 2 Staff Loading'!K197+'24.3 Base Year 3 Staff Loading'!K197+'24.4 Base Year 4 Staff Loading'!K197+'24.5 Base Year 5 Staff Loading'!K197+'24.6 Base Year 6 Staff Loading'!K197)/6</f>
        <v>24.935555555555553</v>
      </c>
      <c r="L197" s="1031">
        <f>('24.1 Base Year 1 Staff Loading'!L197+'24.2 Base Year 2 Staff Loading'!L197+'24.3 Base Year 3 Staff Loading'!L197+'24.4 Base Year 4 Staff Loading'!L197+'24.5 Base Year 5 Staff Loading'!L197+'24.6 Base Year 6 Staff Loading'!L197)/6</f>
        <v>24.935555555555553</v>
      </c>
      <c r="M197" s="1031">
        <f>('24.1 Base Year 1 Staff Loading'!M197+'24.2 Base Year 2 Staff Loading'!M197+'24.3 Base Year 3 Staff Loading'!M197+'24.4 Base Year 4 Staff Loading'!M197+'24.5 Base Year 5 Staff Loading'!M197+'24.6 Base Year 6 Staff Loading'!M197)/6</f>
        <v>24.935555555555553</v>
      </c>
      <c r="N197" s="1031">
        <f>('24.1 Base Year 1 Staff Loading'!N197+'24.2 Base Year 2 Staff Loading'!N197+'24.3 Base Year 3 Staff Loading'!N197+'24.4 Base Year 4 Staff Loading'!N197+'24.5 Base Year 5 Staff Loading'!N197+'24.6 Base Year 6 Staff Loading'!N197)/6</f>
        <v>24.935555555555553</v>
      </c>
      <c r="O197" s="1031">
        <f>('24.1 Base Year 1 Staff Loading'!O197+'24.2 Base Year 2 Staff Loading'!O197+'24.3 Base Year 3 Staff Loading'!O197+'24.4 Base Year 4 Staff Loading'!O197+'24.5 Base Year 5 Staff Loading'!O197+'24.6 Base Year 6 Staff Loading'!O197)/6</f>
        <v>24.935555555555553</v>
      </c>
      <c r="P197" s="1031">
        <f>('24.1 Base Year 1 Staff Loading'!P197+'24.2 Base Year 2 Staff Loading'!P197+'24.3 Base Year 3 Staff Loading'!P197+'24.4 Base Year 4 Staff Loading'!P197+'24.5 Base Year 5 Staff Loading'!P197+'24.6 Base Year 6 Staff Loading'!P197)/6</f>
        <v>24.935555555555553</v>
      </c>
      <c r="Q197" s="1031">
        <f>('24.1 Base Year 1 Staff Loading'!Q197+'24.2 Base Year 2 Staff Loading'!Q197+'24.3 Base Year 3 Staff Loading'!Q197+'24.4 Base Year 4 Staff Loading'!Q197+'24.5 Base Year 5 Staff Loading'!Q197+'24.6 Base Year 6 Staff Loading'!Q197)/6</f>
        <v>24.935555555555553</v>
      </c>
      <c r="R197" s="1031">
        <f t="shared" si="168"/>
        <v>423.90444444444432</v>
      </c>
      <c r="S197" s="742">
        <f t="shared" si="169"/>
        <v>61042.239999999983</v>
      </c>
      <c r="T197" s="1017"/>
      <c r="U197" s="1017"/>
      <c r="V197" s="1017"/>
      <c r="W197" s="1032">
        <f t="shared" si="170"/>
        <v>0.21251893939393934</v>
      </c>
      <c r="X197" s="1032">
        <f t="shared" si="171"/>
        <v>35.325370370370358</v>
      </c>
      <c r="Y197" s="1017"/>
      <c r="Z197" s="1032">
        <f t="shared" si="172"/>
        <v>0</v>
      </c>
      <c r="AA197" s="1032">
        <f t="shared" si="173"/>
        <v>423.90444444444432</v>
      </c>
      <c r="AB197" s="863">
        <f t="shared" si="174"/>
        <v>0</v>
      </c>
    </row>
    <row r="198" spans="1:28" s="1039" customFormat="1" ht="14.25" x14ac:dyDescent="0.3">
      <c r="A198" s="1026"/>
      <c r="B198" s="1027"/>
      <c r="C198" s="1028" t="s">
        <v>1414</v>
      </c>
      <c r="D198" s="1029">
        <v>96</v>
      </c>
      <c r="E198" s="1030" t="s">
        <v>153</v>
      </c>
      <c r="F198" s="1031">
        <f>('24.1 Base Year 1 Staff Loading'!F198+'24.2 Base Year 2 Staff Loading'!F198+'24.3 Base Year 3 Staff Loading'!F198+'24.4 Base Year 4 Staff Loading'!F198+'24.5 Base Year 5 Staff Loading'!F198+'24.6 Base Year 6 Staff Loading'!F198)/6</f>
        <v>50.306666666638883</v>
      </c>
      <c r="G198" s="1031">
        <f>('24.1 Base Year 1 Staff Loading'!G198+'24.2 Base Year 2 Staff Loading'!G198+'24.3 Base Year 3 Staff Loading'!G198+'24.4 Base Year 4 Staff Loading'!G198+'24.5 Base Year 5 Staff Loading'!G198+'24.6 Base Year 6 Staff Loading'!G198)/6</f>
        <v>50.306666666638883</v>
      </c>
      <c r="H198" s="1031">
        <f>('24.1 Base Year 1 Staff Loading'!H198+'24.2 Base Year 2 Staff Loading'!H198+'24.3 Base Year 3 Staff Loading'!H198+'24.4 Base Year 4 Staff Loading'!H198+'24.5 Base Year 5 Staff Loading'!H198+'24.6 Base Year 6 Staff Loading'!H198)/6</f>
        <v>50.306666666638883</v>
      </c>
      <c r="I198" s="1031">
        <f>('24.1 Base Year 1 Staff Loading'!I198+'24.2 Base Year 2 Staff Loading'!I198+'24.3 Base Year 3 Staff Loading'!I198+'24.4 Base Year 4 Staff Loading'!I198+'24.5 Base Year 5 Staff Loading'!I198+'24.6 Base Year 6 Staff Loading'!I198)/6</f>
        <v>50.306666666638883</v>
      </c>
      <c r="J198" s="1031">
        <f>('24.1 Base Year 1 Staff Loading'!J198+'24.2 Base Year 2 Staff Loading'!J198+'24.3 Base Year 3 Staff Loading'!J198+'24.4 Base Year 4 Staff Loading'!J198+'24.5 Base Year 5 Staff Loading'!J198+'24.6 Base Year 6 Staff Loading'!J198)/6</f>
        <v>25.153333333319441</v>
      </c>
      <c r="K198" s="1031">
        <f>('24.1 Base Year 1 Staff Loading'!K198+'24.2 Base Year 2 Staff Loading'!K198+'24.3 Base Year 3 Staff Loading'!K198+'24.4 Base Year 4 Staff Loading'!K198+'24.5 Base Year 5 Staff Loading'!K198+'24.6 Base Year 6 Staff Loading'!K198)/6</f>
        <v>25.153333333319441</v>
      </c>
      <c r="L198" s="1031">
        <f>('24.1 Base Year 1 Staff Loading'!L198+'24.2 Base Year 2 Staff Loading'!L198+'24.3 Base Year 3 Staff Loading'!L198+'24.4 Base Year 4 Staff Loading'!L198+'24.5 Base Year 5 Staff Loading'!L198+'24.6 Base Year 6 Staff Loading'!L198)/6</f>
        <v>25.153333333319441</v>
      </c>
      <c r="M198" s="1031">
        <f>('24.1 Base Year 1 Staff Loading'!M198+'24.2 Base Year 2 Staff Loading'!M198+'24.3 Base Year 3 Staff Loading'!M198+'24.4 Base Year 4 Staff Loading'!M198+'24.5 Base Year 5 Staff Loading'!M198+'24.6 Base Year 6 Staff Loading'!M198)/6</f>
        <v>25.153333333319441</v>
      </c>
      <c r="N198" s="1031">
        <f>('24.1 Base Year 1 Staff Loading'!N198+'24.2 Base Year 2 Staff Loading'!N198+'24.3 Base Year 3 Staff Loading'!N198+'24.4 Base Year 4 Staff Loading'!N198+'24.5 Base Year 5 Staff Loading'!N198+'24.6 Base Year 6 Staff Loading'!N198)/6</f>
        <v>25.153333333319441</v>
      </c>
      <c r="O198" s="1031">
        <f>('24.1 Base Year 1 Staff Loading'!O198+'24.2 Base Year 2 Staff Loading'!O198+'24.3 Base Year 3 Staff Loading'!O198+'24.4 Base Year 4 Staff Loading'!O198+'24.5 Base Year 5 Staff Loading'!O198+'24.6 Base Year 6 Staff Loading'!O198)/6</f>
        <v>25.153333333319441</v>
      </c>
      <c r="P198" s="1031">
        <f>('24.1 Base Year 1 Staff Loading'!P198+'24.2 Base Year 2 Staff Loading'!P198+'24.3 Base Year 3 Staff Loading'!P198+'24.4 Base Year 4 Staff Loading'!P198+'24.5 Base Year 5 Staff Loading'!P198+'24.6 Base Year 6 Staff Loading'!P198)/6</f>
        <v>25.153333333319441</v>
      </c>
      <c r="Q198" s="1031">
        <f>('24.1 Base Year 1 Staff Loading'!Q198+'24.2 Base Year 2 Staff Loading'!Q198+'24.3 Base Year 3 Staff Loading'!Q198+'24.4 Base Year 4 Staff Loading'!Q198+'24.5 Base Year 5 Staff Loading'!Q198+'24.6 Base Year 6 Staff Loading'!Q198)/6</f>
        <v>25.153333333319441</v>
      </c>
      <c r="R198" s="1031">
        <f t="shared" si="168"/>
        <v>402.45333333311106</v>
      </c>
      <c r="S198" s="742">
        <f t="shared" si="169"/>
        <v>38635.519999978664</v>
      </c>
      <c r="T198" s="1017"/>
      <c r="U198" s="1017"/>
      <c r="V198" s="1017"/>
      <c r="W198" s="1032">
        <f t="shared" si="170"/>
        <v>0.20176470588224152</v>
      </c>
      <c r="X198" s="1032">
        <f t="shared" si="171"/>
        <v>33.537777777759253</v>
      </c>
      <c r="Y198" s="1017"/>
      <c r="Z198" s="1032">
        <f t="shared" si="172"/>
        <v>0</v>
      </c>
      <c r="AA198" s="1032">
        <f t="shared" si="173"/>
        <v>402.45333333311106</v>
      </c>
      <c r="AB198" s="863">
        <f t="shared" si="174"/>
        <v>0</v>
      </c>
    </row>
    <row r="199" spans="1:28" s="1039" customFormat="1" ht="14.25" x14ac:dyDescent="0.3">
      <c r="A199" s="1026"/>
      <c r="B199" s="1027"/>
      <c r="C199" s="1028" t="s">
        <v>1363</v>
      </c>
      <c r="D199" s="1029">
        <v>88</v>
      </c>
      <c r="E199" s="1030" t="s">
        <v>151</v>
      </c>
      <c r="F199" s="1031">
        <f>('24.1 Base Year 1 Staff Loading'!F199+'24.2 Base Year 2 Staff Loading'!F199+'24.3 Base Year 3 Staff Loading'!F199+'24.4 Base Year 4 Staff Loading'!F199+'24.5 Base Year 5 Staff Loading'!F199+'24.6 Base Year 6 Staff Loading'!F199)/6</f>
        <v>110.64194444444445</v>
      </c>
      <c r="G199" s="1031">
        <f>('24.1 Base Year 1 Staff Loading'!G199+'24.2 Base Year 2 Staff Loading'!G199+'24.3 Base Year 3 Staff Loading'!G199+'24.4 Base Year 4 Staff Loading'!G199+'24.5 Base Year 5 Staff Loading'!G199+'24.6 Base Year 6 Staff Loading'!G199)/6</f>
        <v>110.64194444444445</v>
      </c>
      <c r="H199" s="1031">
        <f>('24.1 Base Year 1 Staff Loading'!H199+'24.2 Base Year 2 Staff Loading'!H199+'24.3 Base Year 3 Staff Loading'!H199+'24.4 Base Year 4 Staff Loading'!H199+'24.5 Base Year 5 Staff Loading'!H199+'24.6 Base Year 6 Staff Loading'!H199)/6</f>
        <v>110.64194444444445</v>
      </c>
      <c r="I199" s="1031">
        <f>('24.1 Base Year 1 Staff Loading'!I199+'24.2 Base Year 2 Staff Loading'!I199+'24.3 Base Year 3 Staff Loading'!I199+'24.4 Base Year 4 Staff Loading'!I199+'24.5 Base Year 5 Staff Loading'!I199+'24.6 Base Year 6 Staff Loading'!I199)/6</f>
        <v>110.64194444444445</v>
      </c>
      <c r="J199" s="1031">
        <f>('24.1 Base Year 1 Staff Loading'!J199+'24.2 Base Year 2 Staff Loading'!J199+'24.3 Base Year 3 Staff Loading'!J199+'24.4 Base Year 4 Staff Loading'!J199+'24.5 Base Year 5 Staff Loading'!J199+'24.6 Base Year 6 Staff Loading'!J199)/6</f>
        <v>82.981458333333336</v>
      </c>
      <c r="K199" s="1031">
        <f>('24.1 Base Year 1 Staff Loading'!K199+'24.2 Base Year 2 Staff Loading'!K199+'24.3 Base Year 3 Staff Loading'!K199+'24.4 Base Year 4 Staff Loading'!K199+'24.5 Base Year 5 Staff Loading'!K199+'24.6 Base Year 6 Staff Loading'!K199)/6</f>
        <v>55.320972222222224</v>
      </c>
      <c r="L199" s="1031">
        <f>('24.1 Base Year 1 Staff Loading'!L199+'24.2 Base Year 2 Staff Loading'!L199+'24.3 Base Year 3 Staff Loading'!L199+'24.4 Base Year 4 Staff Loading'!L199+'24.5 Base Year 5 Staff Loading'!L199+'24.6 Base Year 6 Staff Loading'!L199)/6</f>
        <v>55.320972222222224</v>
      </c>
      <c r="M199" s="1031">
        <f>('24.1 Base Year 1 Staff Loading'!M199+'24.2 Base Year 2 Staff Loading'!M199+'24.3 Base Year 3 Staff Loading'!M199+'24.4 Base Year 4 Staff Loading'!M199+'24.5 Base Year 5 Staff Loading'!M199+'24.6 Base Year 6 Staff Loading'!M199)/6</f>
        <v>55.320972222222224</v>
      </c>
      <c r="N199" s="1031">
        <f>('24.1 Base Year 1 Staff Loading'!N199+'24.2 Base Year 2 Staff Loading'!N199+'24.3 Base Year 3 Staff Loading'!N199+'24.4 Base Year 4 Staff Loading'!N199+'24.5 Base Year 5 Staff Loading'!N199+'24.6 Base Year 6 Staff Loading'!N199)/6</f>
        <v>55.320972222222224</v>
      </c>
      <c r="O199" s="1031">
        <f>('24.1 Base Year 1 Staff Loading'!O199+'24.2 Base Year 2 Staff Loading'!O199+'24.3 Base Year 3 Staff Loading'!O199+'24.4 Base Year 4 Staff Loading'!O199+'24.5 Base Year 5 Staff Loading'!O199+'24.6 Base Year 6 Staff Loading'!O199)/6</f>
        <v>55.320972222222224</v>
      </c>
      <c r="P199" s="1031">
        <f>('24.1 Base Year 1 Staff Loading'!P199+'24.2 Base Year 2 Staff Loading'!P199+'24.3 Base Year 3 Staff Loading'!P199+'24.4 Base Year 4 Staff Loading'!P199+'24.5 Base Year 5 Staff Loading'!P199+'24.6 Base Year 6 Staff Loading'!P199)/6</f>
        <v>55.320972222222224</v>
      </c>
      <c r="Q199" s="1031">
        <f>('24.1 Base Year 1 Staff Loading'!Q199+'24.2 Base Year 2 Staff Loading'!Q199+'24.3 Base Year 3 Staff Loading'!Q199+'24.4 Base Year 4 Staff Loading'!Q199+'24.5 Base Year 5 Staff Loading'!Q199+'24.6 Base Year 6 Staff Loading'!Q199)/6</f>
        <v>55.320972222222224</v>
      </c>
      <c r="R199" s="1031">
        <f t="shared" si="168"/>
        <v>912.79604166666695</v>
      </c>
      <c r="S199" s="742">
        <f t="shared" si="169"/>
        <v>80326.051666666695</v>
      </c>
      <c r="T199" s="1017"/>
      <c r="U199" s="1017"/>
      <c r="V199" s="1017"/>
      <c r="W199" s="1032">
        <f t="shared" si="170"/>
        <v>0.45761833639705901</v>
      </c>
      <c r="X199" s="1032">
        <f t="shared" si="171"/>
        <v>76.066336805555579</v>
      </c>
      <c r="Y199" s="1017"/>
      <c r="Z199" s="1032">
        <f t="shared" si="172"/>
        <v>912.79604166666695</v>
      </c>
      <c r="AA199" s="1032">
        <f t="shared" si="173"/>
        <v>0</v>
      </c>
      <c r="AB199" s="863">
        <f t="shared" si="174"/>
        <v>1</v>
      </c>
    </row>
    <row r="200" spans="1:28" s="1039" customFormat="1" ht="14.25" x14ac:dyDescent="0.3">
      <c r="A200" s="1026"/>
      <c r="B200" s="1027"/>
      <c r="C200" s="1028" t="s">
        <v>1364</v>
      </c>
      <c r="D200" s="1029">
        <v>125</v>
      </c>
      <c r="E200" s="1030" t="s">
        <v>153</v>
      </c>
      <c r="F200" s="1031">
        <f>('24.1 Base Year 1 Staff Loading'!F200+'24.2 Base Year 2 Staff Loading'!F200+'24.3 Base Year 3 Staff Loading'!F200+'24.4 Base Year 4 Staff Loading'!F200+'24.5 Base Year 5 Staff Loading'!F200+'24.6 Base Year 6 Staff Loading'!F200)/6</f>
        <v>99.742222222249993</v>
      </c>
      <c r="G200" s="1031">
        <f>('24.1 Base Year 1 Staff Loading'!G200+'24.2 Base Year 2 Staff Loading'!G200+'24.3 Base Year 3 Staff Loading'!G200+'24.4 Base Year 4 Staff Loading'!G200+'24.5 Base Year 5 Staff Loading'!G200+'24.6 Base Year 6 Staff Loading'!G200)/6</f>
        <v>99.742222222249993</v>
      </c>
      <c r="H200" s="1031">
        <f>('24.1 Base Year 1 Staff Loading'!H200+'24.2 Base Year 2 Staff Loading'!H200+'24.3 Base Year 3 Staff Loading'!H200+'24.4 Base Year 4 Staff Loading'!H200+'24.5 Base Year 5 Staff Loading'!H200+'24.6 Base Year 6 Staff Loading'!H200)/6</f>
        <v>74.806666666680542</v>
      </c>
      <c r="I200" s="1031">
        <f>('24.1 Base Year 1 Staff Loading'!I200+'24.2 Base Year 2 Staff Loading'!I200+'24.3 Base Year 3 Staff Loading'!I200+'24.4 Base Year 4 Staff Loading'!I200+'24.5 Base Year 5 Staff Loading'!I200+'24.6 Base Year 6 Staff Loading'!I200)/6</f>
        <v>74.806666666680542</v>
      </c>
      <c r="J200" s="1031">
        <f>('24.1 Base Year 1 Staff Loading'!J200+'24.2 Base Year 2 Staff Loading'!J200+'24.3 Base Year 3 Staff Loading'!J200+'24.4 Base Year 4 Staff Loading'!J200+'24.5 Base Year 5 Staff Loading'!J200+'24.6 Base Year 6 Staff Loading'!J200)/6</f>
        <v>74.806666666680542</v>
      </c>
      <c r="K200" s="1031">
        <f>('24.1 Base Year 1 Staff Loading'!K200+'24.2 Base Year 2 Staff Loading'!K200+'24.3 Base Year 3 Staff Loading'!K200+'24.4 Base Year 4 Staff Loading'!K200+'24.5 Base Year 5 Staff Loading'!K200+'24.6 Base Year 6 Staff Loading'!K200)/6</f>
        <v>49.871111111124996</v>
      </c>
      <c r="L200" s="1031">
        <f>('24.1 Base Year 1 Staff Loading'!L200+'24.2 Base Year 2 Staff Loading'!L200+'24.3 Base Year 3 Staff Loading'!L200+'24.4 Base Year 4 Staff Loading'!L200+'24.5 Base Year 5 Staff Loading'!L200+'24.6 Base Year 6 Staff Loading'!L200)/6</f>
        <v>49.871111111124996</v>
      </c>
      <c r="M200" s="1031">
        <f>('24.1 Base Year 1 Staff Loading'!M200+'24.2 Base Year 2 Staff Loading'!M200+'24.3 Base Year 3 Staff Loading'!M200+'24.4 Base Year 4 Staff Loading'!M200+'24.5 Base Year 5 Staff Loading'!M200+'24.6 Base Year 6 Staff Loading'!M200)/6</f>
        <v>49.871111111124996</v>
      </c>
      <c r="N200" s="1031">
        <f>('24.1 Base Year 1 Staff Loading'!N200+'24.2 Base Year 2 Staff Loading'!N200+'24.3 Base Year 3 Staff Loading'!N200+'24.4 Base Year 4 Staff Loading'!N200+'24.5 Base Year 5 Staff Loading'!N200+'24.6 Base Year 6 Staff Loading'!N200)/6</f>
        <v>49.871111111124996</v>
      </c>
      <c r="O200" s="1031">
        <f>('24.1 Base Year 1 Staff Loading'!O200+'24.2 Base Year 2 Staff Loading'!O200+'24.3 Base Year 3 Staff Loading'!O200+'24.4 Base Year 4 Staff Loading'!O200+'24.5 Base Year 5 Staff Loading'!O200+'24.6 Base Year 6 Staff Loading'!O200)/6</f>
        <v>49.871111111124996</v>
      </c>
      <c r="P200" s="1031">
        <f>('24.1 Base Year 1 Staff Loading'!P200+'24.2 Base Year 2 Staff Loading'!P200+'24.3 Base Year 3 Staff Loading'!P200+'24.4 Base Year 4 Staff Loading'!P200+'24.5 Base Year 5 Staff Loading'!P200+'24.6 Base Year 6 Staff Loading'!P200)/6</f>
        <v>49.871111111124996</v>
      </c>
      <c r="Q200" s="1031">
        <f>('24.1 Base Year 1 Staff Loading'!Q200+'24.2 Base Year 2 Staff Loading'!Q200+'24.3 Base Year 3 Staff Loading'!Q200+'24.4 Base Year 4 Staff Loading'!Q200+'24.5 Base Year 5 Staff Loading'!Q200+'24.6 Base Year 6 Staff Loading'!Q200)/6</f>
        <v>49.871111111124996</v>
      </c>
      <c r="R200" s="1031">
        <f t="shared" si="168"/>
        <v>773.00222222241632</v>
      </c>
      <c r="S200" s="742">
        <f t="shared" si="169"/>
        <v>96625.277777802039</v>
      </c>
      <c r="T200" s="1017"/>
      <c r="U200" s="1017"/>
      <c r="V200" s="1017"/>
      <c r="W200" s="1032">
        <f t="shared" si="170"/>
        <v>0.38753453654198688</v>
      </c>
      <c r="X200" s="1032">
        <f t="shared" si="171"/>
        <v>64.416851851868032</v>
      </c>
      <c r="Y200" s="1017"/>
      <c r="Z200" s="1032">
        <f t="shared" si="172"/>
        <v>0</v>
      </c>
      <c r="AA200" s="1032">
        <f t="shared" si="173"/>
        <v>773.00222222241632</v>
      </c>
      <c r="AB200" s="863">
        <f t="shared" si="174"/>
        <v>0</v>
      </c>
    </row>
    <row r="201" spans="1:28" s="1039" customFormat="1" ht="14.25" x14ac:dyDescent="0.3">
      <c r="A201" s="1026"/>
      <c r="B201" s="1027"/>
      <c r="C201" s="1028" t="s">
        <v>1365</v>
      </c>
      <c r="D201" s="1029">
        <v>78</v>
      </c>
      <c r="E201" s="1030" t="s">
        <v>151</v>
      </c>
      <c r="F201" s="1031">
        <f>('24.1 Base Year 1 Staff Loading'!F201+'24.2 Base Year 2 Staff Loading'!F201+'24.3 Base Year 3 Staff Loading'!F201+'24.4 Base Year 4 Staff Loading'!F201+'24.5 Base Year 5 Staff Loading'!F201+'24.6 Base Year 6 Staff Loading'!F201)/6</f>
        <v>248.94437500000001</v>
      </c>
      <c r="G201" s="1031">
        <f>('24.1 Base Year 1 Staff Loading'!G201+'24.2 Base Year 2 Staff Loading'!G201+'24.3 Base Year 3 Staff Loading'!G201+'24.4 Base Year 4 Staff Loading'!G201+'24.5 Base Year 5 Staff Loading'!G201+'24.6 Base Year 6 Staff Loading'!G201)/6</f>
        <v>248.94437500000001</v>
      </c>
      <c r="H201" s="1031">
        <f>('24.1 Base Year 1 Staff Loading'!H201+'24.2 Base Year 2 Staff Loading'!H201+'24.3 Base Year 3 Staff Loading'!H201+'24.4 Base Year 4 Staff Loading'!H201+'24.5 Base Year 5 Staff Loading'!H201+'24.6 Base Year 6 Staff Loading'!H201)/6</f>
        <v>248.94437500000001</v>
      </c>
      <c r="I201" s="1031">
        <f>('24.1 Base Year 1 Staff Loading'!I201+'24.2 Base Year 2 Staff Loading'!I201+'24.3 Base Year 3 Staff Loading'!I201+'24.4 Base Year 4 Staff Loading'!I201+'24.5 Base Year 5 Staff Loading'!I201+'24.6 Base Year 6 Staff Loading'!I201)/6</f>
        <v>221.2838888888889</v>
      </c>
      <c r="J201" s="1031">
        <f>('24.1 Base Year 1 Staff Loading'!J201+'24.2 Base Year 2 Staff Loading'!J201+'24.3 Base Year 3 Staff Loading'!J201+'24.4 Base Year 4 Staff Loading'!J201+'24.5 Base Year 5 Staff Loading'!J201+'24.6 Base Year 6 Staff Loading'!J201)/6</f>
        <v>165.96291666666667</v>
      </c>
      <c r="K201" s="1031">
        <f>('24.1 Base Year 1 Staff Loading'!K201+'24.2 Base Year 2 Staff Loading'!K201+'24.3 Base Year 3 Staff Loading'!K201+'24.4 Base Year 4 Staff Loading'!K201+'24.5 Base Year 5 Staff Loading'!K201+'24.6 Base Year 6 Staff Loading'!K201)/6</f>
        <v>110.64194444444445</v>
      </c>
      <c r="L201" s="1031">
        <f>('24.1 Base Year 1 Staff Loading'!L201+'24.2 Base Year 2 Staff Loading'!L201+'24.3 Base Year 3 Staff Loading'!L201+'24.4 Base Year 4 Staff Loading'!L201+'24.5 Base Year 5 Staff Loading'!L201+'24.6 Base Year 6 Staff Loading'!L201)/6</f>
        <v>110.64194444444445</v>
      </c>
      <c r="M201" s="1031">
        <f>('24.1 Base Year 1 Staff Loading'!M201+'24.2 Base Year 2 Staff Loading'!M201+'24.3 Base Year 3 Staff Loading'!M201+'24.4 Base Year 4 Staff Loading'!M201+'24.5 Base Year 5 Staff Loading'!M201+'24.6 Base Year 6 Staff Loading'!M201)/6</f>
        <v>110.64194444444445</v>
      </c>
      <c r="N201" s="1031">
        <f>('24.1 Base Year 1 Staff Loading'!N201+'24.2 Base Year 2 Staff Loading'!N201+'24.3 Base Year 3 Staff Loading'!N201+'24.4 Base Year 4 Staff Loading'!N201+'24.5 Base Year 5 Staff Loading'!N201+'24.6 Base Year 6 Staff Loading'!N201)/6</f>
        <v>110.64194444444445</v>
      </c>
      <c r="O201" s="1031">
        <f>('24.1 Base Year 1 Staff Loading'!O201+'24.2 Base Year 2 Staff Loading'!O201+'24.3 Base Year 3 Staff Loading'!O201+'24.4 Base Year 4 Staff Loading'!O201+'24.5 Base Year 5 Staff Loading'!O201+'24.6 Base Year 6 Staff Loading'!O201)/6</f>
        <v>110.64194444444445</v>
      </c>
      <c r="P201" s="1031">
        <f>('24.1 Base Year 1 Staff Loading'!P201+'24.2 Base Year 2 Staff Loading'!P201+'24.3 Base Year 3 Staff Loading'!P201+'24.4 Base Year 4 Staff Loading'!P201+'24.5 Base Year 5 Staff Loading'!P201+'24.6 Base Year 6 Staff Loading'!P201)/6</f>
        <v>110.64194444444445</v>
      </c>
      <c r="Q201" s="1031">
        <f>('24.1 Base Year 1 Staff Loading'!Q201+'24.2 Base Year 2 Staff Loading'!Q201+'24.3 Base Year 3 Staff Loading'!Q201+'24.4 Base Year 4 Staff Loading'!Q201+'24.5 Base Year 5 Staff Loading'!Q201+'24.6 Base Year 6 Staff Loading'!Q201)/6</f>
        <v>110.64194444444445</v>
      </c>
      <c r="R201" s="1031">
        <f t="shared" si="168"/>
        <v>1908.5735416666676</v>
      </c>
      <c r="S201" s="742">
        <f t="shared" si="169"/>
        <v>148868.73625000007</v>
      </c>
      <c r="T201" s="1017"/>
      <c r="U201" s="1017"/>
      <c r="V201" s="1017"/>
      <c r="W201" s="1032">
        <f t="shared" si="170"/>
        <v>0.95683833973930543</v>
      </c>
      <c r="X201" s="1032">
        <f t="shared" si="171"/>
        <v>159.04779513888897</v>
      </c>
      <c r="Y201" s="1017"/>
      <c r="Z201" s="1032">
        <f t="shared" si="172"/>
        <v>1908.5735416666676</v>
      </c>
      <c r="AA201" s="1032">
        <f t="shared" si="173"/>
        <v>0</v>
      </c>
      <c r="AB201" s="863">
        <f t="shared" si="174"/>
        <v>1</v>
      </c>
    </row>
    <row r="202" spans="1:28" s="1039" customFormat="1" ht="14.25" x14ac:dyDescent="0.3">
      <c r="A202" s="1026"/>
      <c r="B202" s="1027"/>
      <c r="C202" s="1028" t="s">
        <v>1415</v>
      </c>
      <c r="D202" s="1029">
        <v>111</v>
      </c>
      <c r="E202" s="1030" t="s">
        <v>153</v>
      </c>
      <c r="F202" s="1031">
        <f>('24.1 Base Year 1 Staff Loading'!F202+'24.2 Base Year 2 Staff Loading'!F202+'24.3 Base Year 3 Staff Loading'!F202+'24.4 Base Year 4 Staff Loading'!F202+'24.5 Base Year 5 Staff Loading'!F202+'24.6 Base Year 6 Staff Loading'!F202)/6</f>
        <v>75.460000000083326</v>
      </c>
      <c r="G202" s="1031">
        <f>('24.1 Base Year 1 Staff Loading'!G202+'24.2 Base Year 2 Staff Loading'!G202+'24.3 Base Year 3 Staff Loading'!G202+'24.4 Base Year 4 Staff Loading'!G202+'24.5 Base Year 5 Staff Loading'!G202+'24.6 Base Year 6 Staff Loading'!G202)/6</f>
        <v>75.460000000083326</v>
      </c>
      <c r="H202" s="1031">
        <f>('24.1 Base Year 1 Staff Loading'!H202+'24.2 Base Year 2 Staff Loading'!H202+'24.3 Base Year 3 Staff Loading'!H202+'24.4 Base Year 4 Staff Loading'!H202+'24.5 Base Year 5 Staff Loading'!H202+'24.6 Base Year 6 Staff Loading'!H202)/6</f>
        <v>75.460000000083326</v>
      </c>
      <c r="I202" s="1031">
        <f>('24.1 Base Year 1 Staff Loading'!I202+'24.2 Base Year 2 Staff Loading'!I202+'24.3 Base Year 3 Staff Loading'!I202+'24.4 Base Year 4 Staff Loading'!I202+'24.5 Base Year 5 Staff Loading'!I202+'24.6 Base Year 6 Staff Loading'!I202)/6</f>
        <v>75.460000000083326</v>
      </c>
      <c r="J202" s="1031">
        <f>('24.1 Base Year 1 Staff Loading'!J202+'24.2 Base Year 2 Staff Loading'!J202+'24.3 Base Year 3 Staff Loading'!J202+'24.4 Base Year 4 Staff Loading'!J202+'24.5 Base Year 5 Staff Loading'!J202+'24.6 Base Year 6 Staff Loading'!J202)/6</f>
        <v>75.460000000083326</v>
      </c>
      <c r="K202" s="1031">
        <f>('24.1 Base Year 1 Staff Loading'!K202+'24.2 Base Year 2 Staff Loading'!K202+'24.3 Base Year 3 Staff Loading'!K202+'24.4 Base Year 4 Staff Loading'!K202+'24.5 Base Year 5 Staff Loading'!K202+'24.6 Base Year 6 Staff Loading'!K202)/6</f>
        <v>25.153333333361108</v>
      </c>
      <c r="L202" s="1031">
        <f>('24.1 Base Year 1 Staff Loading'!L202+'24.2 Base Year 2 Staff Loading'!L202+'24.3 Base Year 3 Staff Loading'!L202+'24.4 Base Year 4 Staff Loading'!L202+'24.5 Base Year 5 Staff Loading'!L202+'24.6 Base Year 6 Staff Loading'!L202)/6</f>
        <v>25.153333333361108</v>
      </c>
      <c r="M202" s="1031">
        <f>('24.1 Base Year 1 Staff Loading'!M202+'24.2 Base Year 2 Staff Loading'!M202+'24.3 Base Year 3 Staff Loading'!M202+'24.4 Base Year 4 Staff Loading'!M202+'24.5 Base Year 5 Staff Loading'!M202+'24.6 Base Year 6 Staff Loading'!M202)/6</f>
        <v>25.153333333361108</v>
      </c>
      <c r="N202" s="1031">
        <f>('24.1 Base Year 1 Staff Loading'!N202+'24.2 Base Year 2 Staff Loading'!N202+'24.3 Base Year 3 Staff Loading'!N202+'24.4 Base Year 4 Staff Loading'!N202+'24.5 Base Year 5 Staff Loading'!N202+'24.6 Base Year 6 Staff Loading'!N202)/6</f>
        <v>25.153333333361108</v>
      </c>
      <c r="O202" s="1031">
        <f>('24.1 Base Year 1 Staff Loading'!O202+'24.2 Base Year 2 Staff Loading'!O202+'24.3 Base Year 3 Staff Loading'!O202+'24.4 Base Year 4 Staff Loading'!O202+'24.5 Base Year 5 Staff Loading'!O202+'24.6 Base Year 6 Staff Loading'!O202)/6</f>
        <v>25.153333333361108</v>
      </c>
      <c r="P202" s="1031">
        <f>('24.1 Base Year 1 Staff Loading'!P202+'24.2 Base Year 2 Staff Loading'!P202+'24.3 Base Year 3 Staff Loading'!P202+'24.4 Base Year 4 Staff Loading'!P202+'24.5 Base Year 5 Staff Loading'!P202+'24.6 Base Year 6 Staff Loading'!P202)/6</f>
        <v>25.153333333361108</v>
      </c>
      <c r="Q202" s="1031">
        <f>('24.1 Base Year 1 Staff Loading'!Q202+'24.2 Base Year 2 Staff Loading'!Q202+'24.3 Base Year 3 Staff Loading'!Q202+'24.4 Base Year 4 Staff Loading'!Q202+'24.5 Base Year 5 Staff Loading'!Q202+'24.6 Base Year 6 Staff Loading'!Q202)/6</f>
        <v>25.153333333361108</v>
      </c>
      <c r="R202" s="1031">
        <f t="shared" si="168"/>
        <v>553.3733333339444</v>
      </c>
      <c r="S202" s="742">
        <f t="shared" si="169"/>
        <v>61424.440000067829</v>
      </c>
      <c r="T202" s="1017"/>
      <c r="U202" s="1017"/>
      <c r="V202" s="1017"/>
      <c r="W202" s="1032">
        <f t="shared" si="170"/>
        <v>0.2774264705885417</v>
      </c>
      <c r="X202" s="1032">
        <f t="shared" si="171"/>
        <v>46.114444444495369</v>
      </c>
      <c r="Y202" s="1017"/>
      <c r="Z202" s="1032">
        <f t="shared" si="172"/>
        <v>0</v>
      </c>
      <c r="AA202" s="1032">
        <f t="shared" si="173"/>
        <v>553.3733333339444</v>
      </c>
      <c r="AB202" s="863">
        <f t="shared" si="174"/>
        <v>0</v>
      </c>
    </row>
    <row r="203" spans="1:28" s="1039" customFormat="1" ht="14.25" x14ac:dyDescent="0.3">
      <c r="A203" s="1026"/>
      <c r="B203" s="1027"/>
      <c r="C203" s="1028" t="s">
        <v>1406</v>
      </c>
      <c r="D203" s="1029">
        <v>190</v>
      </c>
      <c r="E203" s="1030" t="s">
        <v>153</v>
      </c>
      <c r="F203" s="1031">
        <f>('24.1 Base Year 1 Staff Loading'!F203+'24.2 Base Year 2 Staff Loading'!F203+'24.3 Base Year 3 Staff Loading'!F203+'24.4 Base Year 4 Staff Loading'!F203+'24.5 Base Year 5 Staff Loading'!F203+'24.6 Base Year 6 Staff Loading'!F203)/6</f>
        <v>49.000000000027775</v>
      </c>
      <c r="G203" s="1031">
        <f>('24.1 Base Year 1 Staff Loading'!G203+'24.2 Base Year 2 Staff Loading'!G203+'24.3 Base Year 3 Staff Loading'!G203+'24.4 Base Year 4 Staff Loading'!G203+'24.5 Base Year 5 Staff Loading'!G203+'24.6 Base Year 6 Staff Loading'!G203)/6</f>
        <v>49.000000000027775</v>
      </c>
      <c r="H203" s="1031">
        <f>('24.1 Base Year 1 Staff Loading'!H203+'24.2 Base Year 2 Staff Loading'!H203+'24.3 Base Year 3 Staff Loading'!H203+'24.4 Base Year 4 Staff Loading'!H203+'24.5 Base Year 5 Staff Loading'!H203+'24.6 Base Year 6 Staff Loading'!H203)/6</f>
        <v>49.000000000027775</v>
      </c>
      <c r="I203" s="1031">
        <f>('24.1 Base Year 1 Staff Loading'!I203+'24.2 Base Year 2 Staff Loading'!I203+'24.3 Base Year 3 Staff Loading'!I203+'24.4 Base Year 4 Staff Loading'!I203+'24.5 Base Year 5 Staff Loading'!I203+'24.6 Base Year 6 Staff Loading'!I203)/6</f>
        <v>49.000000000027775</v>
      </c>
      <c r="J203" s="1031">
        <f>('24.1 Base Year 1 Staff Loading'!J203+'24.2 Base Year 2 Staff Loading'!J203+'24.3 Base Year 3 Staff Loading'!J203+'24.4 Base Year 4 Staff Loading'!J203+'24.5 Base Year 5 Staff Loading'!J203+'24.6 Base Year 6 Staff Loading'!J203)/6</f>
        <v>49.000000000027775</v>
      </c>
      <c r="K203" s="1031">
        <f>('24.1 Base Year 1 Staff Loading'!K203+'24.2 Base Year 2 Staff Loading'!K203+'24.3 Base Year 3 Staff Loading'!K203+'24.4 Base Year 4 Staff Loading'!K203+'24.5 Base Year 5 Staff Loading'!K203+'24.6 Base Year 6 Staff Loading'!K203)/6</f>
        <v>24.500000000013888</v>
      </c>
      <c r="L203" s="1031">
        <f>('24.1 Base Year 1 Staff Loading'!L203+'24.2 Base Year 2 Staff Loading'!L203+'24.3 Base Year 3 Staff Loading'!L203+'24.4 Base Year 4 Staff Loading'!L203+'24.5 Base Year 5 Staff Loading'!L203+'24.6 Base Year 6 Staff Loading'!L203)/6</f>
        <v>24.500000000013888</v>
      </c>
      <c r="M203" s="1031">
        <f>('24.1 Base Year 1 Staff Loading'!M203+'24.2 Base Year 2 Staff Loading'!M203+'24.3 Base Year 3 Staff Loading'!M203+'24.4 Base Year 4 Staff Loading'!M203+'24.5 Base Year 5 Staff Loading'!M203+'24.6 Base Year 6 Staff Loading'!M203)/6</f>
        <v>24.500000000013888</v>
      </c>
      <c r="N203" s="1031">
        <f>('24.1 Base Year 1 Staff Loading'!N203+'24.2 Base Year 2 Staff Loading'!N203+'24.3 Base Year 3 Staff Loading'!N203+'24.4 Base Year 4 Staff Loading'!N203+'24.5 Base Year 5 Staff Loading'!N203+'24.6 Base Year 6 Staff Loading'!N203)/6</f>
        <v>24.500000000013888</v>
      </c>
      <c r="O203" s="1031">
        <f>('24.1 Base Year 1 Staff Loading'!O203+'24.2 Base Year 2 Staff Loading'!O203+'24.3 Base Year 3 Staff Loading'!O203+'24.4 Base Year 4 Staff Loading'!O203+'24.5 Base Year 5 Staff Loading'!O203+'24.6 Base Year 6 Staff Loading'!O203)/6</f>
        <v>24.500000000013888</v>
      </c>
      <c r="P203" s="1031">
        <f>('24.1 Base Year 1 Staff Loading'!P203+'24.2 Base Year 2 Staff Loading'!P203+'24.3 Base Year 3 Staff Loading'!P203+'24.4 Base Year 4 Staff Loading'!P203+'24.5 Base Year 5 Staff Loading'!P203+'24.6 Base Year 6 Staff Loading'!P203)/6</f>
        <v>24.500000000013888</v>
      </c>
      <c r="Q203" s="1031">
        <f>('24.1 Base Year 1 Staff Loading'!Q203+'24.2 Base Year 2 Staff Loading'!Q203+'24.3 Base Year 3 Staff Loading'!Q203+'24.4 Base Year 4 Staff Loading'!Q203+'24.5 Base Year 5 Staff Loading'!Q203+'24.6 Base Year 6 Staff Loading'!Q203)/6</f>
        <v>24.500000000013888</v>
      </c>
      <c r="R203" s="1031">
        <f t="shared" si="168"/>
        <v>416.50000000023596</v>
      </c>
      <c r="S203" s="742">
        <f t="shared" si="169"/>
        <v>79135.000000044834</v>
      </c>
      <c r="T203" s="1017"/>
      <c r="U203" s="1017"/>
      <c r="V203" s="1017"/>
      <c r="W203" s="1032">
        <f t="shared" si="170"/>
        <v>0.2088068181819365</v>
      </c>
      <c r="X203" s="1032">
        <f t="shared" si="171"/>
        <v>34.708333333352996</v>
      </c>
      <c r="Y203" s="1017"/>
      <c r="Z203" s="1032">
        <f t="shared" si="172"/>
        <v>0</v>
      </c>
      <c r="AA203" s="1032">
        <f t="shared" si="173"/>
        <v>416.50000000023596</v>
      </c>
      <c r="AB203" s="863">
        <f t="shared" si="174"/>
        <v>0</v>
      </c>
    </row>
    <row r="204" spans="1:28" s="1039" customFormat="1" ht="14.25" x14ac:dyDescent="0.3">
      <c r="A204" s="1026"/>
      <c r="B204" s="1027"/>
      <c r="C204" s="1028" t="s">
        <v>1416</v>
      </c>
      <c r="D204" s="1029">
        <v>120</v>
      </c>
      <c r="E204" s="1030" t="s">
        <v>153</v>
      </c>
      <c r="F204" s="1031">
        <f>('24.1 Base Year 1 Staff Loading'!F204+'24.2 Base Year 2 Staff Loading'!F204+'24.3 Base Year 3 Staff Loading'!F204+'24.4 Base Year 4 Staff Loading'!F204+'24.5 Base Year 5 Staff Loading'!F204+'24.6 Base Year 6 Staff Loading'!F204)/6</f>
        <v>49.87111111113888</v>
      </c>
      <c r="G204" s="1031">
        <f>('24.1 Base Year 1 Staff Loading'!G204+'24.2 Base Year 2 Staff Loading'!G204+'24.3 Base Year 3 Staff Loading'!G204+'24.4 Base Year 4 Staff Loading'!G204+'24.5 Base Year 5 Staff Loading'!G204+'24.6 Base Year 6 Staff Loading'!G204)/6</f>
        <v>49.87111111113888</v>
      </c>
      <c r="H204" s="1031">
        <f>('24.1 Base Year 1 Staff Loading'!H204+'24.2 Base Year 2 Staff Loading'!H204+'24.3 Base Year 3 Staff Loading'!H204+'24.4 Base Year 4 Staff Loading'!H204+'24.5 Base Year 5 Staff Loading'!H204+'24.6 Base Year 6 Staff Loading'!H204)/6</f>
        <v>49.87111111113888</v>
      </c>
      <c r="I204" s="1031">
        <f>('24.1 Base Year 1 Staff Loading'!I204+'24.2 Base Year 2 Staff Loading'!I204+'24.3 Base Year 3 Staff Loading'!I204+'24.4 Base Year 4 Staff Loading'!I204+'24.5 Base Year 5 Staff Loading'!I204+'24.6 Base Year 6 Staff Loading'!I204)/6</f>
        <v>49.87111111113888</v>
      </c>
      <c r="J204" s="1031">
        <f>('24.1 Base Year 1 Staff Loading'!J204+'24.2 Base Year 2 Staff Loading'!J204+'24.3 Base Year 3 Staff Loading'!J204+'24.4 Base Year 4 Staff Loading'!J204+'24.5 Base Year 5 Staff Loading'!J204+'24.6 Base Year 6 Staff Loading'!J204)/6</f>
        <v>49.87111111113888</v>
      </c>
      <c r="K204" s="1031">
        <f>('24.1 Base Year 1 Staff Loading'!K204+'24.2 Base Year 2 Staff Loading'!K204+'24.3 Base Year 3 Staff Loading'!K204+'24.4 Base Year 4 Staff Loading'!K204+'24.5 Base Year 5 Staff Loading'!K204+'24.6 Base Year 6 Staff Loading'!K204)/6</f>
        <v>24.93555555556944</v>
      </c>
      <c r="L204" s="1031">
        <f>('24.1 Base Year 1 Staff Loading'!L204+'24.2 Base Year 2 Staff Loading'!L204+'24.3 Base Year 3 Staff Loading'!L204+'24.4 Base Year 4 Staff Loading'!L204+'24.5 Base Year 5 Staff Loading'!L204+'24.6 Base Year 6 Staff Loading'!L204)/6</f>
        <v>24.93555555556944</v>
      </c>
      <c r="M204" s="1031">
        <f>('24.1 Base Year 1 Staff Loading'!M204+'24.2 Base Year 2 Staff Loading'!M204+'24.3 Base Year 3 Staff Loading'!M204+'24.4 Base Year 4 Staff Loading'!M204+'24.5 Base Year 5 Staff Loading'!M204+'24.6 Base Year 6 Staff Loading'!M204)/6</f>
        <v>24.93555555556944</v>
      </c>
      <c r="N204" s="1031">
        <f>('24.1 Base Year 1 Staff Loading'!N204+'24.2 Base Year 2 Staff Loading'!N204+'24.3 Base Year 3 Staff Loading'!N204+'24.4 Base Year 4 Staff Loading'!N204+'24.5 Base Year 5 Staff Loading'!N204+'24.6 Base Year 6 Staff Loading'!N204)/6</f>
        <v>24.93555555556944</v>
      </c>
      <c r="O204" s="1031">
        <f>('24.1 Base Year 1 Staff Loading'!O204+'24.2 Base Year 2 Staff Loading'!O204+'24.3 Base Year 3 Staff Loading'!O204+'24.4 Base Year 4 Staff Loading'!O204+'24.5 Base Year 5 Staff Loading'!O204+'24.6 Base Year 6 Staff Loading'!O204)/6</f>
        <v>24.93555555556944</v>
      </c>
      <c r="P204" s="1031">
        <f>('24.1 Base Year 1 Staff Loading'!P204+'24.2 Base Year 2 Staff Loading'!P204+'24.3 Base Year 3 Staff Loading'!P204+'24.4 Base Year 4 Staff Loading'!P204+'24.5 Base Year 5 Staff Loading'!P204+'24.6 Base Year 6 Staff Loading'!P204)/6</f>
        <v>24.93555555556944</v>
      </c>
      <c r="Q204" s="1031">
        <f>('24.1 Base Year 1 Staff Loading'!Q204+'24.2 Base Year 2 Staff Loading'!Q204+'24.3 Base Year 3 Staff Loading'!Q204+'24.4 Base Year 4 Staff Loading'!Q204+'24.5 Base Year 5 Staff Loading'!Q204+'24.6 Base Year 6 Staff Loading'!Q204)/6</f>
        <v>24.93555555556944</v>
      </c>
      <c r="R204" s="1031">
        <f t="shared" si="168"/>
        <v>423.90444444468062</v>
      </c>
      <c r="S204" s="742">
        <f t="shared" si="169"/>
        <v>50868.533333361673</v>
      </c>
      <c r="T204" s="1017"/>
      <c r="U204" s="1017"/>
      <c r="V204" s="1017"/>
      <c r="W204" s="1032">
        <f t="shared" si="170"/>
        <v>0.21251893939405783</v>
      </c>
      <c r="X204" s="1032">
        <f t="shared" si="171"/>
        <v>35.325370370390054</v>
      </c>
      <c r="Y204" s="1017"/>
      <c r="Z204" s="1032">
        <f t="shared" si="172"/>
        <v>0</v>
      </c>
      <c r="AA204" s="1032">
        <f t="shared" si="173"/>
        <v>423.90444444468062</v>
      </c>
      <c r="AB204" s="863">
        <f t="shared" si="174"/>
        <v>0</v>
      </c>
    </row>
    <row r="205" spans="1:28" s="1039" customFormat="1" ht="14.25" x14ac:dyDescent="0.3">
      <c r="A205" s="1026"/>
      <c r="B205" s="1027"/>
      <c r="C205" s="1028" t="s">
        <v>1407</v>
      </c>
      <c r="D205" s="1029">
        <v>139</v>
      </c>
      <c r="E205" s="1030" t="s">
        <v>153</v>
      </c>
      <c r="F205" s="1031">
        <f>('24.1 Base Year 1 Staff Loading'!F205+'24.2 Base Year 2 Staff Loading'!F205+'24.3 Base Year 3 Staff Loading'!F205+'24.4 Base Year 4 Staff Loading'!F205+'24.5 Base Year 5 Staff Loading'!F205+'24.6 Base Year 6 Staff Loading'!F205)/6</f>
        <v>49.87111111113888</v>
      </c>
      <c r="G205" s="1031">
        <f>('24.1 Base Year 1 Staff Loading'!G205+'24.2 Base Year 2 Staff Loading'!G205+'24.3 Base Year 3 Staff Loading'!G205+'24.4 Base Year 4 Staff Loading'!G205+'24.5 Base Year 5 Staff Loading'!G205+'24.6 Base Year 6 Staff Loading'!G205)/6</f>
        <v>49.87111111113888</v>
      </c>
      <c r="H205" s="1031">
        <f>('24.1 Base Year 1 Staff Loading'!H205+'24.2 Base Year 2 Staff Loading'!H205+'24.3 Base Year 3 Staff Loading'!H205+'24.4 Base Year 4 Staff Loading'!H205+'24.5 Base Year 5 Staff Loading'!H205+'24.6 Base Year 6 Staff Loading'!H205)/6</f>
        <v>49.87111111113888</v>
      </c>
      <c r="I205" s="1031">
        <f>('24.1 Base Year 1 Staff Loading'!I205+'24.2 Base Year 2 Staff Loading'!I205+'24.3 Base Year 3 Staff Loading'!I205+'24.4 Base Year 4 Staff Loading'!I205+'24.5 Base Year 5 Staff Loading'!I205+'24.6 Base Year 6 Staff Loading'!I205)/6</f>
        <v>49.87111111113888</v>
      </c>
      <c r="J205" s="1031">
        <f>('24.1 Base Year 1 Staff Loading'!J205+'24.2 Base Year 2 Staff Loading'!J205+'24.3 Base Year 3 Staff Loading'!J205+'24.4 Base Year 4 Staff Loading'!J205+'24.5 Base Year 5 Staff Loading'!J205+'24.6 Base Year 6 Staff Loading'!J205)/6</f>
        <v>49.87111111113888</v>
      </c>
      <c r="K205" s="1031">
        <f>('24.1 Base Year 1 Staff Loading'!K205+'24.2 Base Year 2 Staff Loading'!K205+'24.3 Base Year 3 Staff Loading'!K205+'24.4 Base Year 4 Staff Loading'!K205+'24.5 Base Year 5 Staff Loading'!K205+'24.6 Base Year 6 Staff Loading'!K205)/6</f>
        <v>24.93555555556944</v>
      </c>
      <c r="L205" s="1031">
        <f>('24.1 Base Year 1 Staff Loading'!L205+'24.2 Base Year 2 Staff Loading'!L205+'24.3 Base Year 3 Staff Loading'!L205+'24.4 Base Year 4 Staff Loading'!L205+'24.5 Base Year 5 Staff Loading'!L205+'24.6 Base Year 6 Staff Loading'!L205)/6</f>
        <v>24.93555555556944</v>
      </c>
      <c r="M205" s="1031">
        <f>('24.1 Base Year 1 Staff Loading'!M205+'24.2 Base Year 2 Staff Loading'!M205+'24.3 Base Year 3 Staff Loading'!M205+'24.4 Base Year 4 Staff Loading'!M205+'24.5 Base Year 5 Staff Loading'!M205+'24.6 Base Year 6 Staff Loading'!M205)/6</f>
        <v>24.93555555556944</v>
      </c>
      <c r="N205" s="1031">
        <f>('24.1 Base Year 1 Staff Loading'!N205+'24.2 Base Year 2 Staff Loading'!N205+'24.3 Base Year 3 Staff Loading'!N205+'24.4 Base Year 4 Staff Loading'!N205+'24.5 Base Year 5 Staff Loading'!N205+'24.6 Base Year 6 Staff Loading'!N205)/6</f>
        <v>24.93555555556944</v>
      </c>
      <c r="O205" s="1031">
        <f>('24.1 Base Year 1 Staff Loading'!O205+'24.2 Base Year 2 Staff Loading'!O205+'24.3 Base Year 3 Staff Loading'!O205+'24.4 Base Year 4 Staff Loading'!O205+'24.5 Base Year 5 Staff Loading'!O205+'24.6 Base Year 6 Staff Loading'!O205)/6</f>
        <v>24.93555555556944</v>
      </c>
      <c r="P205" s="1031">
        <f>('24.1 Base Year 1 Staff Loading'!P205+'24.2 Base Year 2 Staff Loading'!P205+'24.3 Base Year 3 Staff Loading'!P205+'24.4 Base Year 4 Staff Loading'!P205+'24.5 Base Year 5 Staff Loading'!P205+'24.6 Base Year 6 Staff Loading'!P205)/6</f>
        <v>24.93555555556944</v>
      </c>
      <c r="Q205" s="1031">
        <f>('24.1 Base Year 1 Staff Loading'!Q205+'24.2 Base Year 2 Staff Loading'!Q205+'24.3 Base Year 3 Staff Loading'!Q205+'24.4 Base Year 4 Staff Loading'!Q205+'24.5 Base Year 5 Staff Loading'!Q205+'24.6 Base Year 6 Staff Loading'!Q205)/6</f>
        <v>24.93555555556944</v>
      </c>
      <c r="R205" s="1031">
        <f t="shared" si="168"/>
        <v>423.90444444468062</v>
      </c>
      <c r="S205" s="742">
        <f t="shared" si="169"/>
        <v>58922.717777810605</v>
      </c>
      <c r="T205" s="1017"/>
      <c r="U205" s="1017"/>
      <c r="V205" s="1017"/>
      <c r="W205" s="1032">
        <f t="shared" si="170"/>
        <v>0.21251893939405783</v>
      </c>
      <c r="X205" s="1032">
        <f t="shared" si="171"/>
        <v>35.325370370390054</v>
      </c>
      <c r="Y205" s="1017"/>
      <c r="Z205" s="1032">
        <f t="shared" si="172"/>
        <v>0</v>
      </c>
      <c r="AA205" s="1032">
        <f t="shared" si="173"/>
        <v>423.90444444468062</v>
      </c>
      <c r="AB205" s="863">
        <f t="shared" si="174"/>
        <v>0</v>
      </c>
    </row>
    <row r="206" spans="1:28" s="1039" customFormat="1" ht="14.25" x14ac:dyDescent="0.3">
      <c r="A206" s="1026"/>
      <c r="B206" s="1027"/>
      <c r="C206" s="1028" t="s">
        <v>1417</v>
      </c>
      <c r="D206" s="1029">
        <v>66</v>
      </c>
      <c r="E206" s="1030" t="s">
        <v>151</v>
      </c>
      <c r="F206" s="1031">
        <f>('24.1 Base Year 1 Staff Loading'!F206+'24.2 Base Year 2 Staff Loading'!F206+'24.3 Base Year 3 Staff Loading'!F206+'24.4 Base Year 4 Staff Loading'!F206+'24.5 Base Year 5 Staff Loading'!F206+'24.6 Base Year 6 Staff Loading'!F206)/6</f>
        <v>82.981458333333336</v>
      </c>
      <c r="G206" s="1031">
        <f>('24.1 Base Year 1 Staff Loading'!G206+'24.2 Base Year 2 Staff Loading'!G206+'24.3 Base Year 3 Staff Loading'!G206+'24.4 Base Year 4 Staff Loading'!G206+'24.5 Base Year 5 Staff Loading'!G206+'24.6 Base Year 6 Staff Loading'!G206)/6</f>
        <v>82.981458333333336</v>
      </c>
      <c r="H206" s="1031">
        <f>('24.1 Base Year 1 Staff Loading'!H206+'24.2 Base Year 2 Staff Loading'!H206+'24.3 Base Year 3 Staff Loading'!H206+'24.4 Base Year 4 Staff Loading'!H206+'24.5 Base Year 5 Staff Loading'!H206+'24.6 Base Year 6 Staff Loading'!H206)/6</f>
        <v>82.981458333333336</v>
      </c>
      <c r="I206" s="1031">
        <f>('24.1 Base Year 1 Staff Loading'!I206+'24.2 Base Year 2 Staff Loading'!I206+'24.3 Base Year 3 Staff Loading'!I206+'24.4 Base Year 4 Staff Loading'!I206+'24.5 Base Year 5 Staff Loading'!I206+'24.6 Base Year 6 Staff Loading'!I206)/6</f>
        <v>27.660486111111112</v>
      </c>
      <c r="J206" s="1031">
        <f>('24.1 Base Year 1 Staff Loading'!J206+'24.2 Base Year 2 Staff Loading'!J206+'24.3 Base Year 3 Staff Loading'!J206+'24.4 Base Year 4 Staff Loading'!J206+'24.5 Base Year 5 Staff Loading'!J206+'24.6 Base Year 6 Staff Loading'!J206)/6</f>
        <v>27.660486111111112</v>
      </c>
      <c r="K206" s="1031">
        <f>('24.1 Base Year 1 Staff Loading'!K206+'24.2 Base Year 2 Staff Loading'!K206+'24.3 Base Year 3 Staff Loading'!K206+'24.4 Base Year 4 Staff Loading'!K206+'24.5 Base Year 5 Staff Loading'!K206+'24.6 Base Year 6 Staff Loading'!K206)/6</f>
        <v>27.660486111111112</v>
      </c>
      <c r="L206" s="1031">
        <f>('24.1 Base Year 1 Staff Loading'!L206+'24.2 Base Year 2 Staff Loading'!L206+'24.3 Base Year 3 Staff Loading'!L206+'24.4 Base Year 4 Staff Loading'!L206+'24.5 Base Year 5 Staff Loading'!L206+'24.6 Base Year 6 Staff Loading'!L206)/6</f>
        <v>27.660486111111112</v>
      </c>
      <c r="M206" s="1031">
        <f>('24.1 Base Year 1 Staff Loading'!M206+'24.2 Base Year 2 Staff Loading'!M206+'24.3 Base Year 3 Staff Loading'!M206+'24.4 Base Year 4 Staff Loading'!M206+'24.5 Base Year 5 Staff Loading'!M206+'24.6 Base Year 6 Staff Loading'!M206)/6</f>
        <v>27.660486111111112</v>
      </c>
      <c r="N206" s="1031">
        <f>('24.1 Base Year 1 Staff Loading'!N206+'24.2 Base Year 2 Staff Loading'!N206+'24.3 Base Year 3 Staff Loading'!N206+'24.4 Base Year 4 Staff Loading'!N206+'24.5 Base Year 5 Staff Loading'!N206+'24.6 Base Year 6 Staff Loading'!N206)/6</f>
        <v>27.660486111111112</v>
      </c>
      <c r="O206" s="1031">
        <f>('24.1 Base Year 1 Staff Loading'!O206+'24.2 Base Year 2 Staff Loading'!O206+'24.3 Base Year 3 Staff Loading'!O206+'24.4 Base Year 4 Staff Loading'!O206+'24.5 Base Year 5 Staff Loading'!O206+'24.6 Base Year 6 Staff Loading'!O206)/6</f>
        <v>27.660486111111112</v>
      </c>
      <c r="P206" s="1031">
        <f>('24.1 Base Year 1 Staff Loading'!P206+'24.2 Base Year 2 Staff Loading'!P206+'24.3 Base Year 3 Staff Loading'!P206+'24.4 Base Year 4 Staff Loading'!P206+'24.5 Base Year 5 Staff Loading'!P206+'24.6 Base Year 6 Staff Loading'!P206)/6</f>
        <v>27.660486111111112</v>
      </c>
      <c r="Q206" s="1031">
        <f>('24.1 Base Year 1 Staff Loading'!Q206+'24.2 Base Year 2 Staff Loading'!Q206+'24.3 Base Year 3 Staff Loading'!Q206+'24.4 Base Year 4 Staff Loading'!Q206+'24.5 Base Year 5 Staff Loading'!Q206+'24.6 Base Year 6 Staff Loading'!Q206)/6</f>
        <v>27.660486111111112</v>
      </c>
      <c r="R206" s="1031">
        <f t="shared" si="168"/>
        <v>497.88875000000019</v>
      </c>
      <c r="S206" s="742">
        <f t="shared" si="169"/>
        <v>32860.657500000016</v>
      </c>
      <c r="T206" s="1017"/>
      <c r="U206" s="1017"/>
      <c r="V206" s="1017"/>
      <c r="W206" s="1032">
        <f t="shared" si="170"/>
        <v>0.24961000167112313</v>
      </c>
      <c r="X206" s="1032">
        <f t="shared" si="171"/>
        <v>41.490729166666682</v>
      </c>
      <c r="Y206" s="1017"/>
      <c r="Z206" s="1032">
        <f t="shared" si="172"/>
        <v>497.88875000000019</v>
      </c>
      <c r="AA206" s="1032">
        <f t="shared" si="173"/>
        <v>0</v>
      </c>
      <c r="AB206" s="863">
        <f t="shared" si="174"/>
        <v>1</v>
      </c>
    </row>
    <row r="207" spans="1:28" s="1039" customFormat="1" ht="14.25" x14ac:dyDescent="0.3">
      <c r="A207" s="1026"/>
      <c r="B207" s="1027"/>
      <c r="C207" s="1028" t="s">
        <v>1418</v>
      </c>
      <c r="D207" s="1029">
        <v>391</v>
      </c>
      <c r="E207" s="1030" t="s">
        <v>153</v>
      </c>
      <c r="F207" s="1031">
        <f>('24.1 Base Year 1 Staff Loading'!F207+'24.2 Base Year 2 Staff Loading'!F207+'24.3 Base Year 3 Staff Loading'!F207+'24.4 Base Year 4 Staff Loading'!F207+'24.5 Base Year 5 Staff Loading'!F207+'24.6 Base Year 6 Staff Loading'!F207)/6</f>
        <v>26.666666666666668</v>
      </c>
      <c r="G207" s="1031">
        <f>('24.1 Base Year 1 Staff Loading'!G207+'24.2 Base Year 2 Staff Loading'!G207+'24.3 Base Year 3 Staff Loading'!G207+'24.4 Base Year 4 Staff Loading'!G207+'24.5 Base Year 5 Staff Loading'!G207+'24.6 Base Year 6 Staff Loading'!G207)/6</f>
        <v>26.666666666666668</v>
      </c>
      <c r="H207" s="1031">
        <f>('24.1 Base Year 1 Staff Loading'!H207+'24.2 Base Year 2 Staff Loading'!H207+'24.3 Base Year 3 Staff Loading'!H207+'24.4 Base Year 4 Staff Loading'!H207+'24.5 Base Year 5 Staff Loading'!H207+'24.6 Base Year 6 Staff Loading'!H207)/6</f>
        <v>13.333333333333334</v>
      </c>
      <c r="I207" s="1031">
        <f>('24.1 Base Year 1 Staff Loading'!I207+'24.2 Base Year 2 Staff Loading'!I207+'24.3 Base Year 3 Staff Loading'!I207+'24.4 Base Year 4 Staff Loading'!I207+'24.5 Base Year 5 Staff Loading'!I207+'24.6 Base Year 6 Staff Loading'!I207)/6</f>
        <v>13.333333333333334</v>
      </c>
      <c r="J207" s="1031">
        <f>('24.1 Base Year 1 Staff Loading'!J207+'24.2 Base Year 2 Staff Loading'!J207+'24.3 Base Year 3 Staff Loading'!J207+'24.4 Base Year 4 Staff Loading'!J207+'24.5 Base Year 5 Staff Loading'!J207+'24.6 Base Year 6 Staff Loading'!J207)/6</f>
        <v>13.333333333333334</v>
      </c>
      <c r="K207" s="1031">
        <f>('24.1 Base Year 1 Staff Loading'!K207+'24.2 Base Year 2 Staff Loading'!K207+'24.3 Base Year 3 Staff Loading'!K207+'24.4 Base Year 4 Staff Loading'!K207+'24.5 Base Year 5 Staff Loading'!K207+'24.6 Base Year 6 Staff Loading'!K207)/6</f>
        <v>13.333333333333334</v>
      </c>
      <c r="L207" s="1031">
        <f>('24.1 Base Year 1 Staff Loading'!L207+'24.2 Base Year 2 Staff Loading'!L207+'24.3 Base Year 3 Staff Loading'!L207+'24.4 Base Year 4 Staff Loading'!L207+'24.5 Base Year 5 Staff Loading'!L207+'24.6 Base Year 6 Staff Loading'!L207)/6</f>
        <v>13.333333333333334</v>
      </c>
      <c r="M207" s="1031">
        <f>('24.1 Base Year 1 Staff Loading'!M207+'24.2 Base Year 2 Staff Loading'!M207+'24.3 Base Year 3 Staff Loading'!M207+'24.4 Base Year 4 Staff Loading'!M207+'24.5 Base Year 5 Staff Loading'!M207+'24.6 Base Year 6 Staff Loading'!M207)/6</f>
        <v>13.333333333333334</v>
      </c>
      <c r="N207" s="1031">
        <f>('24.1 Base Year 1 Staff Loading'!N207+'24.2 Base Year 2 Staff Loading'!N207+'24.3 Base Year 3 Staff Loading'!N207+'24.4 Base Year 4 Staff Loading'!N207+'24.5 Base Year 5 Staff Loading'!N207+'24.6 Base Year 6 Staff Loading'!N207)/6</f>
        <v>13.333333333333334</v>
      </c>
      <c r="O207" s="1031">
        <f>('24.1 Base Year 1 Staff Loading'!O207+'24.2 Base Year 2 Staff Loading'!O207+'24.3 Base Year 3 Staff Loading'!O207+'24.4 Base Year 4 Staff Loading'!O207+'24.5 Base Year 5 Staff Loading'!O207+'24.6 Base Year 6 Staff Loading'!O207)/6</f>
        <v>13.333333333333334</v>
      </c>
      <c r="P207" s="1031">
        <f>('24.1 Base Year 1 Staff Loading'!P207+'24.2 Base Year 2 Staff Loading'!P207+'24.3 Base Year 3 Staff Loading'!P207+'24.4 Base Year 4 Staff Loading'!P207+'24.5 Base Year 5 Staff Loading'!P207+'24.6 Base Year 6 Staff Loading'!P207)/6</f>
        <v>13.333333333333334</v>
      </c>
      <c r="Q207" s="1031">
        <f>('24.1 Base Year 1 Staff Loading'!Q207+'24.2 Base Year 2 Staff Loading'!Q207+'24.3 Base Year 3 Staff Loading'!Q207+'24.4 Base Year 4 Staff Loading'!Q207+'24.5 Base Year 5 Staff Loading'!Q207+'24.6 Base Year 6 Staff Loading'!Q207)/6</f>
        <v>13.333333333333334</v>
      </c>
      <c r="R207" s="1031">
        <f t="shared" si="168"/>
        <v>186.66666666666669</v>
      </c>
      <c r="S207" s="742">
        <f t="shared" si="169"/>
        <v>72986.666666666672</v>
      </c>
      <c r="T207" s="1017"/>
      <c r="U207" s="1017"/>
      <c r="V207" s="1017"/>
      <c r="W207" s="1032">
        <f t="shared" si="170"/>
        <v>9.3582887700534786E-2</v>
      </c>
      <c r="X207" s="1032">
        <f t="shared" si="171"/>
        <v>15.555555555555557</v>
      </c>
      <c r="Y207" s="1017"/>
      <c r="Z207" s="1032">
        <f t="shared" si="172"/>
        <v>0</v>
      </c>
      <c r="AA207" s="1032">
        <f t="shared" si="173"/>
        <v>186.66666666666669</v>
      </c>
      <c r="AB207" s="863">
        <f t="shared" si="174"/>
        <v>0</v>
      </c>
    </row>
    <row r="208" spans="1:28" s="1039" customFormat="1" ht="14.25" x14ac:dyDescent="0.3">
      <c r="A208" s="1026"/>
      <c r="B208" s="1027"/>
      <c r="C208" s="1028" t="s">
        <v>1419</v>
      </c>
      <c r="D208" s="1029">
        <v>105</v>
      </c>
      <c r="E208" s="1030" t="s">
        <v>151</v>
      </c>
      <c r="F208" s="1031">
        <f>('24.1 Base Year 1 Staff Loading'!F208+'24.2 Base Year 2 Staff Loading'!F208+'24.3 Base Year 3 Staff Loading'!F208+'24.4 Base Year 4 Staff Loading'!F208+'24.5 Base Year 5 Staff Loading'!F208+'24.6 Base Year 6 Staff Loading'!F208)/6</f>
        <v>55.320972222222224</v>
      </c>
      <c r="G208" s="1031">
        <f>('24.1 Base Year 1 Staff Loading'!G208+'24.2 Base Year 2 Staff Loading'!G208+'24.3 Base Year 3 Staff Loading'!G208+'24.4 Base Year 4 Staff Loading'!G208+'24.5 Base Year 5 Staff Loading'!G208+'24.6 Base Year 6 Staff Loading'!G208)/6</f>
        <v>55.320972222222224</v>
      </c>
      <c r="H208" s="1031">
        <f>('24.1 Base Year 1 Staff Loading'!H208+'24.2 Base Year 2 Staff Loading'!H208+'24.3 Base Year 3 Staff Loading'!H208+'24.4 Base Year 4 Staff Loading'!H208+'24.5 Base Year 5 Staff Loading'!H208+'24.6 Base Year 6 Staff Loading'!H208)/6</f>
        <v>55.320972222222224</v>
      </c>
      <c r="I208" s="1031">
        <f>('24.1 Base Year 1 Staff Loading'!I208+'24.2 Base Year 2 Staff Loading'!I208+'24.3 Base Year 3 Staff Loading'!I208+'24.4 Base Year 4 Staff Loading'!I208+'24.5 Base Year 5 Staff Loading'!I208+'24.6 Base Year 6 Staff Loading'!I208)/6</f>
        <v>27.660486111111112</v>
      </c>
      <c r="J208" s="1031">
        <f>('24.1 Base Year 1 Staff Loading'!J208+'24.2 Base Year 2 Staff Loading'!J208+'24.3 Base Year 3 Staff Loading'!J208+'24.4 Base Year 4 Staff Loading'!J208+'24.5 Base Year 5 Staff Loading'!J208+'24.6 Base Year 6 Staff Loading'!J208)/6</f>
        <v>27.660486111111112</v>
      </c>
      <c r="K208" s="1031">
        <f>('24.1 Base Year 1 Staff Loading'!K208+'24.2 Base Year 2 Staff Loading'!K208+'24.3 Base Year 3 Staff Loading'!K208+'24.4 Base Year 4 Staff Loading'!K208+'24.5 Base Year 5 Staff Loading'!K208+'24.6 Base Year 6 Staff Loading'!K208)/6</f>
        <v>27.660486111111112</v>
      </c>
      <c r="L208" s="1031">
        <f>('24.1 Base Year 1 Staff Loading'!L208+'24.2 Base Year 2 Staff Loading'!L208+'24.3 Base Year 3 Staff Loading'!L208+'24.4 Base Year 4 Staff Loading'!L208+'24.5 Base Year 5 Staff Loading'!L208+'24.6 Base Year 6 Staff Loading'!L208)/6</f>
        <v>27.660486111111112</v>
      </c>
      <c r="M208" s="1031">
        <f>('24.1 Base Year 1 Staff Loading'!M208+'24.2 Base Year 2 Staff Loading'!M208+'24.3 Base Year 3 Staff Loading'!M208+'24.4 Base Year 4 Staff Loading'!M208+'24.5 Base Year 5 Staff Loading'!M208+'24.6 Base Year 6 Staff Loading'!M208)/6</f>
        <v>27.660486111111112</v>
      </c>
      <c r="N208" s="1031">
        <f>('24.1 Base Year 1 Staff Loading'!N208+'24.2 Base Year 2 Staff Loading'!N208+'24.3 Base Year 3 Staff Loading'!N208+'24.4 Base Year 4 Staff Loading'!N208+'24.5 Base Year 5 Staff Loading'!N208+'24.6 Base Year 6 Staff Loading'!N208)/6</f>
        <v>27.660486111111112</v>
      </c>
      <c r="O208" s="1031">
        <f>('24.1 Base Year 1 Staff Loading'!O208+'24.2 Base Year 2 Staff Loading'!O208+'24.3 Base Year 3 Staff Loading'!O208+'24.4 Base Year 4 Staff Loading'!O208+'24.5 Base Year 5 Staff Loading'!O208+'24.6 Base Year 6 Staff Loading'!O208)/6</f>
        <v>27.660486111111112</v>
      </c>
      <c r="P208" s="1031">
        <f>('24.1 Base Year 1 Staff Loading'!P208+'24.2 Base Year 2 Staff Loading'!P208+'24.3 Base Year 3 Staff Loading'!P208+'24.4 Base Year 4 Staff Loading'!P208+'24.5 Base Year 5 Staff Loading'!P208+'24.6 Base Year 6 Staff Loading'!P208)/6</f>
        <v>27.660486111111112</v>
      </c>
      <c r="Q208" s="1031">
        <f>('24.1 Base Year 1 Staff Loading'!Q208+'24.2 Base Year 2 Staff Loading'!Q208+'24.3 Base Year 3 Staff Loading'!Q208+'24.4 Base Year 4 Staff Loading'!Q208+'24.5 Base Year 5 Staff Loading'!Q208+'24.6 Base Year 6 Staff Loading'!Q208)/6</f>
        <v>27.660486111111112</v>
      </c>
      <c r="R208" s="1031">
        <f t="shared" si="168"/>
        <v>414.90729166666677</v>
      </c>
      <c r="S208" s="742">
        <f t="shared" si="169"/>
        <v>43565.265625000007</v>
      </c>
      <c r="T208" s="1017"/>
      <c r="U208" s="1017"/>
      <c r="V208" s="1017"/>
      <c r="W208" s="1032">
        <f t="shared" si="170"/>
        <v>0.20800833472593591</v>
      </c>
      <c r="X208" s="1032">
        <f t="shared" si="171"/>
        <v>34.575607638888897</v>
      </c>
      <c r="Y208" s="1017"/>
      <c r="Z208" s="1032">
        <f t="shared" si="172"/>
        <v>414.90729166666677</v>
      </c>
      <c r="AA208" s="1032">
        <f t="shared" si="173"/>
        <v>0</v>
      </c>
      <c r="AB208" s="863">
        <f t="shared" si="174"/>
        <v>1</v>
      </c>
    </row>
    <row r="209" spans="1:28" s="1039" customFormat="1" ht="14.25" x14ac:dyDescent="0.3">
      <c r="A209" s="1026"/>
      <c r="B209" s="1027"/>
      <c r="C209" s="1028" t="s">
        <v>1410</v>
      </c>
      <c r="D209" s="1029">
        <v>154</v>
      </c>
      <c r="E209" s="1030" t="s">
        <v>153</v>
      </c>
      <c r="F209" s="1031">
        <f>('24.1 Base Year 1 Staff Loading'!F209+'24.2 Base Year 2 Staff Loading'!F209+'24.3 Base Year 3 Staff Loading'!F209+'24.4 Base Year 4 Staff Loading'!F209+'24.5 Base Year 5 Staff Loading'!F209+'24.6 Base Year 6 Staff Loading'!F209)/6</f>
        <v>49</v>
      </c>
      <c r="G209" s="1031">
        <f>('24.1 Base Year 1 Staff Loading'!G209+'24.2 Base Year 2 Staff Loading'!G209+'24.3 Base Year 3 Staff Loading'!G209+'24.4 Base Year 4 Staff Loading'!G209+'24.5 Base Year 5 Staff Loading'!G209+'24.6 Base Year 6 Staff Loading'!G209)/6</f>
        <v>49</v>
      </c>
      <c r="H209" s="1031">
        <f>('24.1 Base Year 1 Staff Loading'!H209+'24.2 Base Year 2 Staff Loading'!H209+'24.3 Base Year 3 Staff Loading'!H209+'24.4 Base Year 4 Staff Loading'!H209+'24.5 Base Year 5 Staff Loading'!H209+'24.6 Base Year 6 Staff Loading'!H209)/6</f>
        <v>49</v>
      </c>
      <c r="I209" s="1031">
        <f>('24.1 Base Year 1 Staff Loading'!I209+'24.2 Base Year 2 Staff Loading'!I209+'24.3 Base Year 3 Staff Loading'!I209+'24.4 Base Year 4 Staff Loading'!I209+'24.5 Base Year 5 Staff Loading'!I209+'24.6 Base Year 6 Staff Loading'!I209)/6</f>
        <v>49</v>
      </c>
      <c r="J209" s="1031">
        <f>('24.1 Base Year 1 Staff Loading'!J209+'24.2 Base Year 2 Staff Loading'!J209+'24.3 Base Year 3 Staff Loading'!J209+'24.4 Base Year 4 Staff Loading'!J209+'24.5 Base Year 5 Staff Loading'!J209+'24.6 Base Year 6 Staff Loading'!J209)/6</f>
        <v>49</v>
      </c>
      <c r="K209" s="1031">
        <f>('24.1 Base Year 1 Staff Loading'!K209+'24.2 Base Year 2 Staff Loading'!K209+'24.3 Base Year 3 Staff Loading'!K209+'24.4 Base Year 4 Staff Loading'!K209+'24.5 Base Year 5 Staff Loading'!K209+'24.6 Base Year 6 Staff Loading'!K209)/6</f>
        <v>24.5</v>
      </c>
      <c r="L209" s="1031">
        <f>('24.1 Base Year 1 Staff Loading'!L209+'24.2 Base Year 2 Staff Loading'!L209+'24.3 Base Year 3 Staff Loading'!L209+'24.4 Base Year 4 Staff Loading'!L209+'24.5 Base Year 5 Staff Loading'!L209+'24.6 Base Year 6 Staff Loading'!L209)/6</f>
        <v>24.5</v>
      </c>
      <c r="M209" s="1031">
        <f>('24.1 Base Year 1 Staff Loading'!M209+'24.2 Base Year 2 Staff Loading'!M209+'24.3 Base Year 3 Staff Loading'!M209+'24.4 Base Year 4 Staff Loading'!M209+'24.5 Base Year 5 Staff Loading'!M209+'24.6 Base Year 6 Staff Loading'!M209)/6</f>
        <v>24.5</v>
      </c>
      <c r="N209" s="1031">
        <f>('24.1 Base Year 1 Staff Loading'!N209+'24.2 Base Year 2 Staff Loading'!N209+'24.3 Base Year 3 Staff Loading'!N209+'24.4 Base Year 4 Staff Loading'!N209+'24.5 Base Year 5 Staff Loading'!N209+'24.6 Base Year 6 Staff Loading'!N209)/6</f>
        <v>24.5</v>
      </c>
      <c r="O209" s="1031">
        <f>('24.1 Base Year 1 Staff Loading'!O209+'24.2 Base Year 2 Staff Loading'!O209+'24.3 Base Year 3 Staff Loading'!O209+'24.4 Base Year 4 Staff Loading'!O209+'24.5 Base Year 5 Staff Loading'!O209+'24.6 Base Year 6 Staff Loading'!O209)/6</f>
        <v>24.5</v>
      </c>
      <c r="P209" s="1031">
        <f>('24.1 Base Year 1 Staff Loading'!P209+'24.2 Base Year 2 Staff Loading'!P209+'24.3 Base Year 3 Staff Loading'!P209+'24.4 Base Year 4 Staff Loading'!P209+'24.5 Base Year 5 Staff Loading'!P209+'24.6 Base Year 6 Staff Loading'!P209)/6</f>
        <v>24.5</v>
      </c>
      <c r="Q209" s="1031">
        <f>('24.1 Base Year 1 Staff Loading'!Q209+'24.2 Base Year 2 Staff Loading'!Q209+'24.3 Base Year 3 Staff Loading'!Q209+'24.4 Base Year 4 Staff Loading'!Q209+'24.5 Base Year 5 Staff Loading'!Q209+'24.6 Base Year 6 Staff Loading'!Q209)/6</f>
        <v>24.5</v>
      </c>
      <c r="R209" s="1031">
        <f t="shared" si="168"/>
        <v>416.5</v>
      </c>
      <c r="S209" s="742">
        <f t="shared" si="169"/>
        <v>64141</v>
      </c>
      <c r="T209" s="1017"/>
      <c r="U209" s="1017"/>
      <c r="V209" s="1017"/>
      <c r="W209" s="1032">
        <f t="shared" si="170"/>
        <v>0.20880681818181823</v>
      </c>
      <c r="X209" s="1032">
        <f t="shared" si="171"/>
        <v>34.708333333333336</v>
      </c>
      <c r="Y209" s="1017"/>
      <c r="Z209" s="1032">
        <f t="shared" si="172"/>
        <v>0</v>
      </c>
      <c r="AA209" s="1032">
        <f t="shared" si="173"/>
        <v>416.5</v>
      </c>
      <c r="AB209" s="863">
        <f t="shared" si="174"/>
        <v>0</v>
      </c>
    </row>
    <row r="210" spans="1:28" s="1039" customFormat="1" ht="14.25" x14ac:dyDescent="0.3">
      <c r="A210" s="1026"/>
      <c r="B210" s="1027"/>
      <c r="C210" s="1028" t="s">
        <v>1420</v>
      </c>
      <c r="D210" s="1029">
        <v>213</v>
      </c>
      <c r="E210" s="1030" t="s">
        <v>153</v>
      </c>
      <c r="F210" s="1031">
        <f>('24.1 Base Year 1 Staff Loading'!F210+'24.2 Base Year 2 Staff Loading'!F210+'24.3 Base Year 3 Staff Loading'!F210+'24.4 Base Year 4 Staff Loading'!F210+'24.5 Base Year 5 Staff Loading'!F210+'24.6 Base Year 6 Staff Loading'!F210)/6</f>
        <v>49</v>
      </c>
      <c r="G210" s="1031">
        <f>('24.1 Base Year 1 Staff Loading'!G210+'24.2 Base Year 2 Staff Loading'!G210+'24.3 Base Year 3 Staff Loading'!G210+'24.4 Base Year 4 Staff Loading'!G210+'24.5 Base Year 5 Staff Loading'!G210+'24.6 Base Year 6 Staff Loading'!G210)/6</f>
        <v>49</v>
      </c>
      <c r="H210" s="1031">
        <f>('24.1 Base Year 1 Staff Loading'!H210+'24.2 Base Year 2 Staff Loading'!H210+'24.3 Base Year 3 Staff Loading'!H210+'24.4 Base Year 4 Staff Loading'!H210+'24.5 Base Year 5 Staff Loading'!H210+'24.6 Base Year 6 Staff Loading'!H210)/6</f>
        <v>49</v>
      </c>
      <c r="I210" s="1031">
        <f>('24.1 Base Year 1 Staff Loading'!I210+'24.2 Base Year 2 Staff Loading'!I210+'24.3 Base Year 3 Staff Loading'!I210+'24.4 Base Year 4 Staff Loading'!I210+'24.5 Base Year 5 Staff Loading'!I210+'24.6 Base Year 6 Staff Loading'!I210)/6</f>
        <v>49</v>
      </c>
      <c r="J210" s="1031">
        <f>('24.1 Base Year 1 Staff Loading'!J210+'24.2 Base Year 2 Staff Loading'!J210+'24.3 Base Year 3 Staff Loading'!J210+'24.4 Base Year 4 Staff Loading'!J210+'24.5 Base Year 5 Staff Loading'!J210+'24.6 Base Year 6 Staff Loading'!J210)/6</f>
        <v>49</v>
      </c>
      <c r="K210" s="1031">
        <f>('24.1 Base Year 1 Staff Loading'!K210+'24.2 Base Year 2 Staff Loading'!K210+'24.3 Base Year 3 Staff Loading'!K210+'24.4 Base Year 4 Staff Loading'!K210+'24.5 Base Year 5 Staff Loading'!K210+'24.6 Base Year 6 Staff Loading'!K210)/6</f>
        <v>24.5</v>
      </c>
      <c r="L210" s="1031">
        <f>('24.1 Base Year 1 Staff Loading'!L210+'24.2 Base Year 2 Staff Loading'!L210+'24.3 Base Year 3 Staff Loading'!L210+'24.4 Base Year 4 Staff Loading'!L210+'24.5 Base Year 5 Staff Loading'!L210+'24.6 Base Year 6 Staff Loading'!L210)/6</f>
        <v>24.5</v>
      </c>
      <c r="M210" s="1031">
        <f>('24.1 Base Year 1 Staff Loading'!M210+'24.2 Base Year 2 Staff Loading'!M210+'24.3 Base Year 3 Staff Loading'!M210+'24.4 Base Year 4 Staff Loading'!M210+'24.5 Base Year 5 Staff Loading'!M210+'24.6 Base Year 6 Staff Loading'!M210)/6</f>
        <v>24.5</v>
      </c>
      <c r="N210" s="1031">
        <f>('24.1 Base Year 1 Staff Loading'!N210+'24.2 Base Year 2 Staff Loading'!N210+'24.3 Base Year 3 Staff Loading'!N210+'24.4 Base Year 4 Staff Loading'!N210+'24.5 Base Year 5 Staff Loading'!N210+'24.6 Base Year 6 Staff Loading'!N210)/6</f>
        <v>24.5</v>
      </c>
      <c r="O210" s="1031">
        <f>('24.1 Base Year 1 Staff Loading'!O210+'24.2 Base Year 2 Staff Loading'!O210+'24.3 Base Year 3 Staff Loading'!O210+'24.4 Base Year 4 Staff Loading'!O210+'24.5 Base Year 5 Staff Loading'!O210+'24.6 Base Year 6 Staff Loading'!O210)/6</f>
        <v>24.5</v>
      </c>
      <c r="P210" s="1031">
        <f>('24.1 Base Year 1 Staff Loading'!P210+'24.2 Base Year 2 Staff Loading'!P210+'24.3 Base Year 3 Staff Loading'!P210+'24.4 Base Year 4 Staff Loading'!P210+'24.5 Base Year 5 Staff Loading'!P210+'24.6 Base Year 6 Staff Loading'!P210)/6</f>
        <v>24.5</v>
      </c>
      <c r="Q210" s="1031">
        <f>('24.1 Base Year 1 Staff Loading'!Q210+'24.2 Base Year 2 Staff Loading'!Q210+'24.3 Base Year 3 Staff Loading'!Q210+'24.4 Base Year 4 Staff Loading'!Q210+'24.5 Base Year 5 Staff Loading'!Q210+'24.6 Base Year 6 Staff Loading'!Q210)/6</f>
        <v>24.5</v>
      </c>
      <c r="R210" s="1031">
        <f t="shared" si="168"/>
        <v>416.5</v>
      </c>
      <c r="S210" s="742">
        <f t="shared" si="169"/>
        <v>88714.5</v>
      </c>
      <c r="T210" s="1017"/>
      <c r="U210" s="1017"/>
      <c r="V210" s="1017"/>
      <c r="W210" s="1032">
        <f t="shared" si="170"/>
        <v>0.20880681818181823</v>
      </c>
      <c r="X210" s="1032">
        <f t="shared" si="171"/>
        <v>34.708333333333336</v>
      </c>
      <c r="Y210" s="1017"/>
      <c r="Z210" s="1032">
        <f t="shared" si="172"/>
        <v>0</v>
      </c>
      <c r="AA210" s="1032">
        <f t="shared" si="173"/>
        <v>416.5</v>
      </c>
      <c r="AB210" s="863">
        <f t="shared" si="174"/>
        <v>0</v>
      </c>
    </row>
    <row r="211" spans="1:28" ht="14.25" x14ac:dyDescent="0.3">
      <c r="A211" s="1026"/>
      <c r="B211" s="1027"/>
      <c r="C211" s="1028" t="s">
        <v>1421</v>
      </c>
      <c r="D211" s="1029">
        <v>90</v>
      </c>
      <c r="E211" s="1030" t="s">
        <v>153</v>
      </c>
      <c r="F211" s="1031">
        <f>('24.1 Base Year 1 Staff Loading'!F211+'24.2 Base Year 2 Staff Loading'!F211+'24.3 Base Year 3 Staff Loading'!F211+'24.4 Base Year 4 Staff Loading'!F211+'24.5 Base Year 5 Staff Loading'!F211+'24.6 Base Year 6 Staff Loading'!F211)/6</f>
        <v>75.460000000083326</v>
      </c>
      <c r="G211" s="1031">
        <f>('24.1 Base Year 1 Staff Loading'!G211+'24.2 Base Year 2 Staff Loading'!G211+'24.3 Base Year 3 Staff Loading'!G211+'24.4 Base Year 4 Staff Loading'!G211+'24.5 Base Year 5 Staff Loading'!G211+'24.6 Base Year 6 Staff Loading'!G211)/6</f>
        <v>75.460000000083326</v>
      </c>
      <c r="H211" s="1031">
        <f>('24.1 Base Year 1 Staff Loading'!H211+'24.2 Base Year 2 Staff Loading'!H211+'24.3 Base Year 3 Staff Loading'!H211+'24.4 Base Year 4 Staff Loading'!H211+'24.5 Base Year 5 Staff Loading'!H211+'24.6 Base Year 6 Staff Loading'!H211)/6</f>
        <v>75.460000000083326</v>
      </c>
      <c r="I211" s="1031">
        <f>('24.1 Base Year 1 Staff Loading'!I211+'24.2 Base Year 2 Staff Loading'!I211+'24.3 Base Year 3 Staff Loading'!I211+'24.4 Base Year 4 Staff Loading'!I211+'24.5 Base Year 5 Staff Loading'!I211+'24.6 Base Year 6 Staff Loading'!I211)/6</f>
        <v>100.61333333344443</v>
      </c>
      <c r="J211" s="1031">
        <f>('24.1 Base Year 1 Staff Loading'!J211+'24.2 Base Year 2 Staff Loading'!J211+'24.3 Base Year 3 Staff Loading'!J211+'24.4 Base Year 4 Staff Loading'!J211+'24.5 Base Year 5 Staff Loading'!J211+'24.6 Base Year 6 Staff Loading'!J211)/6</f>
        <v>100.61333333344443</v>
      </c>
      <c r="K211" s="1031">
        <f>('24.1 Base Year 1 Staff Loading'!K211+'24.2 Base Year 2 Staff Loading'!K211+'24.3 Base Year 3 Staff Loading'!K211+'24.4 Base Year 4 Staff Loading'!K211+'24.5 Base Year 5 Staff Loading'!K211+'24.6 Base Year 6 Staff Loading'!K211)/6</f>
        <v>50.306666666722215</v>
      </c>
      <c r="L211" s="1031">
        <f>('24.1 Base Year 1 Staff Loading'!L211+'24.2 Base Year 2 Staff Loading'!L211+'24.3 Base Year 3 Staff Loading'!L211+'24.4 Base Year 4 Staff Loading'!L211+'24.5 Base Year 5 Staff Loading'!L211+'24.6 Base Year 6 Staff Loading'!L211)/6</f>
        <v>50.306666666722215</v>
      </c>
      <c r="M211" s="1031">
        <f>('24.1 Base Year 1 Staff Loading'!M211+'24.2 Base Year 2 Staff Loading'!M211+'24.3 Base Year 3 Staff Loading'!M211+'24.4 Base Year 4 Staff Loading'!M211+'24.5 Base Year 5 Staff Loading'!M211+'24.6 Base Year 6 Staff Loading'!M211)/6</f>
        <v>50.306666666722215</v>
      </c>
      <c r="N211" s="1031">
        <f>('24.1 Base Year 1 Staff Loading'!N211+'24.2 Base Year 2 Staff Loading'!N211+'24.3 Base Year 3 Staff Loading'!N211+'24.4 Base Year 4 Staff Loading'!N211+'24.5 Base Year 5 Staff Loading'!N211+'24.6 Base Year 6 Staff Loading'!N211)/6</f>
        <v>50.306666666722215</v>
      </c>
      <c r="O211" s="1031">
        <f>('24.1 Base Year 1 Staff Loading'!O211+'24.2 Base Year 2 Staff Loading'!O211+'24.3 Base Year 3 Staff Loading'!O211+'24.4 Base Year 4 Staff Loading'!O211+'24.5 Base Year 5 Staff Loading'!O211+'24.6 Base Year 6 Staff Loading'!O211)/6</f>
        <v>50.306666666722215</v>
      </c>
      <c r="P211" s="1031">
        <f>('24.1 Base Year 1 Staff Loading'!P211+'24.2 Base Year 2 Staff Loading'!P211+'24.3 Base Year 3 Staff Loading'!P211+'24.4 Base Year 4 Staff Loading'!P211+'24.5 Base Year 5 Staff Loading'!P211+'24.6 Base Year 6 Staff Loading'!P211)/6</f>
        <v>50.306666666722215</v>
      </c>
      <c r="Q211" s="1031">
        <f>('24.1 Base Year 1 Staff Loading'!Q211+'24.2 Base Year 2 Staff Loading'!Q211+'24.3 Base Year 3 Staff Loading'!Q211+'24.4 Base Year 4 Staff Loading'!Q211+'24.5 Base Year 5 Staff Loading'!Q211+'24.6 Base Year 6 Staff Loading'!Q211)/6</f>
        <v>50.306666666722215</v>
      </c>
      <c r="R211" s="1031">
        <f t="shared" si="168"/>
        <v>779.75333333419428</v>
      </c>
      <c r="S211" s="742">
        <f t="shared" si="169"/>
        <v>70177.800000077492</v>
      </c>
      <c r="W211" s="1032">
        <f t="shared" si="170"/>
        <v>0.39091911764749049</v>
      </c>
      <c r="X211" s="1032">
        <f t="shared" si="171"/>
        <v>64.97944444451619</v>
      </c>
      <c r="Z211" s="1032">
        <f t="shared" si="172"/>
        <v>0</v>
      </c>
      <c r="AA211" s="1032">
        <f t="shared" si="173"/>
        <v>779.75333333419428</v>
      </c>
      <c r="AB211" s="863">
        <f t="shared" si="174"/>
        <v>0</v>
      </c>
    </row>
    <row r="212" spans="1:28" s="1039" customFormat="1" ht="14.25" x14ac:dyDescent="0.3">
      <c r="A212" s="1026"/>
      <c r="B212" s="1027"/>
      <c r="C212" s="1028" t="s">
        <v>1422</v>
      </c>
      <c r="D212" s="1029">
        <v>190</v>
      </c>
      <c r="E212" s="1030" t="s">
        <v>153</v>
      </c>
      <c r="F212" s="1031">
        <f>('24.1 Base Year 1 Staff Loading'!F212+'24.2 Base Year 2 Staff Loading'!F212+'24.3 Base Year 3 Staff Loading'!F212+'24.4 Base Year 4 Staff Loading'!F212+'24.5 Base Year 5 Staff Loading'!F212+'24.6 Base Year 6 Staff Loading'!F212)/6</f>
        <v>148.95991666666666</v>
      </c>
      <c r="G212" s="1031">
        <f>('24.1 Base Year 1 Staff Loading'!G212+'24.2 Base Year 2 Staff Loading'!G212+'24.3 Base Year 3 Staff Loading'!G212+'24.4 Base Year 4 Staff Loading'!G212+'24.5 Base Year 5 Staff Loading'!G212+'24.6 Base Year 6 Staff Loading'!G212)/6</f>
        <v>148.95991666666666</v>
      </c>
      <c r="H212" s="1031">
        <f>('24.1 Base Year 1 Staff Loading'!H212+'24.2 Base Year 2 Staff Loading'!H212+'24.3 Base Year 3 Staff Loading'!H212+'24.4 Base Year 4 Staff Loading'!H212+'24.5 Base Year 5 Staff Loading'!H212+'24.6 Base Year 6 Staff Loading'!H212)/6</f>
        <v>148.95991666666666</v>
      </c>
      <c r="I212" s="1031">
        <f>('24.1 Base Year 1 Staff Loading'!I212+'24.2 Base Year 2 Staff Loading'!I212+'24.3 Base Year 3 Staff Loading'!I212+'24.4 Base Year 4 Staff Loading'!I212+'24.5 Base Year 5 Staff Loading'!I212+'24.6 Base Year 6 Staff Loading'!I212)/6</f>
        <v>148.95991666666666</v>
      </c>
      <c r="J212" s="1031">
        <f>('24.1 Base Year 1 Staff Loading'!J212+'24.2 Base Year 2 Staff Loading'!J212+'24.3 Base Year 3 Staff Loading'!J212+'24.4 Base Year 4 Staff Loading'!J212+'24.5 Base Year 5 Staff Loading'!J212+'24.6 Base Year 6 Staff Loading'!J212)/6</f>
        <v>148.95991666666666</v>
      </c>
      <c r="K212" s="1031">
        <f>('24.1 Base Year 1 Staff Loading'!K212+'24.2 Base Year 2 Staff Loading'!K212+'24.3 Base Year 3 Staff Loading'!K212+'24.4 Base Year 4 Staff Loading'!K212+'24.5 Base Year 5 Staff Loading'!K212+'24.6 Base Year 6 Staff Loading'!K212)/6</f>
        <v>74.479958333333329</v>
      </c>
      <c r="L212" s="1031">
        <f>('24.1 Base Year 1 Staff Loading'!L212+'24.2 Base Year 2 Staff Loading'!L212+'24.3 Base Year 3 Staff Loading'!L212+'24.4 Base Year 4 Staff Loading'!L212+'24.5 Base Year 5 Staff Loading'!L212+'24.6 Base Year 6 Staff Loading'!L212)/6</f>
        <v>74.479958333333329</v>
      </c>
      <c r="M212" s="1031">
        <f>('24.1 Base Year 1 Staff Loading'!M212+'24.2 Base Year 2 Staff Loading'!M212+'24.3 Base Year 3 Staff Loading'!M212+'24.4 Base Year 4 Staff Loading'!M212+'24.5 Base Year 5 Staff Loading'!M212+'24.6 Base Year 6 Staff Loading'!M212)/6</f>
        <v>74.479958333333329</v>
      </c>
      <c r="N212" s="1031">
        <f>('24.1 Base Year 1 Staff Loading'!N212+'24.2 Base Year 2 Staff Loading'!N212+'24.3 Base Year 3 Staff Loading'!N212+'24.4 Base Year 4 Staff Loading'!N212+'24.5 Base Year 5 Staff Loading'!N212+'24.6 Base Year 6 Staff Loading'!N212)/6</f>
        <v>74.479958333333329</v>
      </c>
      <c r="O212" s="1031">
        <f>('24.1 Base Year 1 Staff Loading'!O212+'24.2 Base Year 2 Staff Loading'!O212+'24.3 Base Year 3 Staff Loading'!O212+'24.4 Base Year 4 Staff Loading'!O212+'24.5 Base Year 5 Staff Loading'!O212+'24.6 Base Year 6 Staff Loading'!O212)/6</f>
        <v>74.479958333333329</v>
      </c>
      <c r="P212" s="1031">
        <f>('24.1 Base Year 1 Staff Loading'!P212+'24.2 Base Year 2 Staff Loading'!P212+'24.3 Base Year 3 Staff Loading'!P212+'24.4 Base Year 4 Staff Loading'!P212+'24.5 Base Year 5 Staff Loading'!P212+'24.6 Base Year 6 Staff Loading'!P212)/6</f>
        <v>74.479958333333329</v>
      </c>
      <c r="Q212" s="1031">
        <f>('24.1 Base Year 1 Staff Loading'!Q212+'24.2 Base Year 2 Staff Loading'!Q212+'24.3 Base Year 3 Staff Loading'!Q212+'24.4 Base Year 4 Staff Loading'!Q212+'24.5 Base Year 5 Staff Loading'!Q212+'24.6 Base Year 6 Staff Loading'!Q212)/6</f>
        <v>74.479958333333329</v>
      </c>
      <c r="R212" s="1031">
        <f t="shared" si="168"/>
        <v>1266.1592916666666</v>
      </c>
      <c r="S212" s="742">
        <f t="shared" si="169"/>
        <v>240570.26541666666</v>
      </c>
      <c r="T212" s="1017"/>
      <c r="U212" s="1017"/>
      <c r="V212" s="1017"/>
      <c r="W212" s="1032">
        <f t="shared" si="170"/>
        <v>0.63477237215909099</v>
      </c>
      <c r="X212" s="1032">
        <f t="shared" si="171"/>
        <v>105.51327430555556</v>
      </c>
      <c r="Z212" s="1032">
        <f t="shared" si="172"/>
        <v>0</v>
      </c>
      <c r="AA212" s="1032">
        <f t="shared" si="173"/>
        <v>1266.1592916666666</v>
      </c>
      <c r="AB212" s="863">
        <f t="shared" si="174"/>
        <v>0</v>
      </c>
    </row>
    <row r="213" spans="1:28" ht="14.25" x14ac:dyDescent="0.3">
      <c r="A213" s="1026"/>
      <c r="B213" s="1027"/>
      <c r="C213" s="1028"/>
      <c r="D213" s="1029"/>
      <c r="E213" s="1030"/>
      <c r="F213" s="1031">
        <f>('24.1 Base Year 1 Staff Loading'!F213+'24.2 Base Year 2 Staff Loading'!F213+'24.3 Base Year 3 Staff Loading'!F213+'24.4 Base Year 4 Staff Loading'!F213+'24.5 Base Year 5 Staff Loading'!F213+'24.6 Base Year 6 Staff Loading'!F213)/6</f>
        <v>0</v>
      </c>
      <c r="G213" s="1031">
        <f>('24.1 Base Year 1 Staff Loading'!G213+'24.2 Base Year 2 Staff Loading'!G213+'24.3 Base Year 3 Staff Loading'!G213+'24.4 Base Year 4 Staff Loading'!G213+'24.5 Base Year 5 Staff Loading'!G213+'24.6 Base Year 6 Staff Loading'!G213)/6</f>
        <v>0</v>
      </c>
      <c r="H213" s="1031">
        <f>('24.1 Base Year 1 Staff Loading'!H213+'24.2 Base Year 2 Staff Loading'!H213+'24.3 Base Year 3 Staff Loading'!H213+'24.4 Base Year 4 Staff Loading'!H213+'24.5 Base Year 5 Staff Loading'!H213+'24.6 Base Year 6 Staff Loading'!H213)/6</f>
        <v>0</v>
      </c>
      <c r="I213" s="1031">
        <f>('24.1 Base Year 1 Staff Loading'!I213+'24.2 Base Year 2 Staff Loading'!I213+'24.3 Base Year 3 Staff Loading'!I213+'24.4 Base Year 4 Staff Loading'!I213+'24.5 Base Year 5 Staff Loading'!I213+'24.6 Base Year 6 Staff Loading'!I213)/6</f>
        <v>0</v>
      </c>
      <c r="J213" s="1031">
        <f>('24.1 Base Year 1 Staff Loading'!J213+'24.2 Base Year 2 Staff Loading'!J213+'24.3 Base Year 3 Staff Loading'!J213+'24.4 Base Year 4 Staff Loading'!J213+'24.5 Base Year 5 Staff Loading'!J213+'24.6 Base Year 6 Staff Loading'!J213)/6</f>
        <v>0</v>
      </c>
      <c r="K213" s="1031">
        <f>('24.1 Base Year 1 Staff Loading'!K213+'24.2 Base Year 2 Staff Loading'!K213+'24.3 Base Year 3 Staff Loading'!K213+'24.4 Base Year 4 Staff Loading'!K213+'24.5 Base Year 5 Staff Loading'!K213+'24.6 Base Year 6 Staff Loading'!K213)/6</f>
        <v>0</v>
      </c>
      <c r="L213" s="1031">
        <f>('24.1 Base Year 1 Staff Loading'!L213+'24.2 Base Year 2 Staff Loading'!L213+'24.3 Base Year 3 Staff Loading'!L213+'24.4 Base Year 4 Staff Loading'!L213+'24.5 Base Year 5 Staff Loading'!L213+'24.6 Base Year 6 Staff Loading'!L213)/6</f>
        <v>0</v>
      </c>
      <c r="M213" s="1031">
        <f>('24.1 Base Year 1 Staff Loading'!M213+'24.2 Base Year 2 Staff Loading'!M213+'24.3 Base Year 3 Staff Loading'!M213+'24.4 Base Year 4 Staff Loading'!M213+'24.5 Base Year 5 Staff Loading'!M213+'24.6 Base Year 6 Staff Loading'!M213)/6</f>
        <v>0</v>
      </c>
      <c r="N213" s="1031">
        <f>('24.1 Base Year 1 Staff Loading'!N213+'24.2 Base Year 2 Staff Loading'!N213+'24.3 Base Year 3 Staff Loading'!N213+'24.4 Base Year 4 Staff Loading'!N213+'24.5 Base Year 5 Staff Loading'!N213+'24.6 Base Year 6 Staff Loading'!N213)/6</f>
        <v>0</v>
      </c>
      <c r="O213" s="1031">
        <f>('24.1 Base Year 1 Staff Loading'!O213+'24.2 Base Year 2 Staff Loading'!O213+'24.3 Base Year 3 Staff Loading'!O213+'24.4 Base Year 4 Staff Loading'!O213+'24.5 Base Year 5 Staff Loading'!O213+'24.6 Base Year 6 Staff Loading'!O213)/6</f>
        <v>0</v>
      </c>
      <c r="P213" s="1031">
        <f>('24.1 Base Year 1 Staff Loading'!P213+'24.2 Base Year 2 Staff Loading'!P213+'24.3 Base Year 3 Staff Loading'!P213+'24.4 Base Year 4 Staff Loading'!P213+'24.5 Base Year 5 Staff Loading'!P213+'24.6 Base Year 6 Staff Loading'!P213)/6</f>
        <v>0</v>
      </c>
      <c r="Q213" s="1031">
        <f>('24.1 Base Year 1 Staff Loading'!Q213+'24.2 Base Year 2 Staff Loading'!Q213+'24.3 Base Year 3 Staff Loading'!Q213+'24.4 Base Year 4 Staff Loading'!Q213+'24.5 Base Year 5 Staff Loading'!Q213+'24.6 Base Year 6 Staff Loading'!Q213)/6</f>
        <v>0</v>
      </c>
      <c r="R213" s="1031">
        <f t="shared" si="168"/>
        <v>0</v>
      </c>
      <c r="S213" s="742">
        <f t="shared" si="169"/>
        <v>0</v>
      </c>
      <c r="W213" s="1032">
        <f t="shared" si="170"/>
        <v>0</v>
      </c>
      <c r="X213" s="1032">
        <f t="shared" si="171"/>
        <v>0</v>
      </c>
      <c r="Z213" s="1032">
        <f t="shared" si="172"/>
        <v>0</v>
      </c>
      <c r="AA213" s="1032">
        <f t="shared" si="173"/>
        <v>0</v>
      </c>
      <c r="AB213" s="863" t="e">
        <f t="shared" si="174"/>
        <v>#DIV/0!</v>
      </c>
    </row>
    <row r="214" spans="1:28" ht="15" thickBot="1" x14ac:dyDescent="0.35">
      <c r="A214" s="1033"/>
      <c r="B214" s="1034" t="s">
        <v>1423</v>
      </c>
      <c r="C214" s="1035"/>
      <c r="D214" s="1036"/>
      <c r="E214" s="1037"/>
      <c r="F214" s="1038">
        <f>SUM(F195:F213)</f>
        <v>1326.4185277780277</v>
      </c>
      <c r="G214" s="1038">
        <f t="shared" ref="G214:R214" si="175">SUM(G195:G213)</f>
        <v>1326.4185277780277</v>
      </c>
      <c r="H214" s="1038">
        <f t="shared" si="175"/>
        <v>1288.1496388891251</v>
      </c>
      <c r="I214" s="1038">
        <f t="shared" si="175"/>
        <v>1202.6610277780419</v>
      </c>
      <c r="J214" s="1038">
        <f t="shared" si="175"/>
        <v>1094.5262361113889</v>
      </c>
      <c r="K214" s="1038">
        <f t="shared" si="175"/>
        <v>635.54877777790273</v>
      </c>
      <c r="L214" s="1038">
        <f t="shared" si="175"/>
        <v>635.54877777790273</v>
      </c>
      <c r="M214" s="1038">
        <f t="shared" si="175"/>
        <v>635.54877777790273</v>
      </c>
      <c r="N214" s="1038">
        <f t="shared" si="175"/>
        <v>635.54877777790273</v>
      </c>
      <c r="O214" s="1038">
        <f t="shared" si="175"/>
        <v>635.54877777790273</v>
      </c>
      <c r="P214" s="1038">
        <f t="shared" si="175"/>
        <v>635.54877777790273</v>
      </c>
      <c r="Q214" s="1038">
        <f t="shared" si="175"/>
        <v>635.54877777790273</v>
      </c>
      <c r="R214" s="1038">
        <f t="shared" si="175"/>
        <v>10687.015402779931</v>
      </c>
      <c r="S214" s="750">
        <f>SUM(S195:S213)</f>
        <v>1326953.1613891432</v>
      </c>
      <c r="W214" s="1050">
        <f>SUM(W195:W213)</f>
        <v>5.3577951551369978</v>
      </c>
      <c r="X214" s="1050">
        <f>SUM(X195:X213)</f>
        <v>890.58461689832768</v>
      </c>
      <c r="Z214" s="1040">
        <f>SUM(Z195:Z213)</f>
        <v>4204.3938888888906</v>
      </c>
      <c r="AA214" s="1040">
        <f>SUM(AA195:AA213)</f>
        <v>6482.6215138910411</v>
      </c>
      <c r="AB214" s="752">
        <f>Z214/(Z214+AA214)</f>
        <v>0.39341141847659666</v>
      </c>
    </row>
    <row r="215" spans="1:28" ht="14.25" x14ac:dyDescent="0.3">
      <c r="A215" s="1026">
        <v>7.3</v>
      </c>
      <c r="B215" s="1027" t="s">
        <v>1424</v>
      </c>
      <c r="C215" s="1069"/>
      <c r="D215" s="1029"/>
      <c r="E215" s="1030"/>
      <c r="F215" s="1031">
        <f>('24.1 Base Year 1 Staff Loading'!F215+'24.2 Base Year 2 Staff Loading'!F215+'24.3 Base Year 3 Staff Loading'!F215+'24.4 Base Year 4 Staff Loading'!F215+'24.5 Base Year 5 Staff Loading'!F215+'24.6 Base Year 6 Staff Loading'!F215)/6</f>
        <v>0</v>
      </c>
      <c r="G215" s="1031">
        <f>('24.1 Base Year 1 Staff Loading'!G215+'24.2 Base Year 2 Staff Loading'!G215+'24.3 Base Year 3 Staff Loading'!G215+'24.4 Base Year 4 Staff Loading'!G215+'24.5 Base Year 5 Staff Loading'!G215+'24.6 Base Year 6 Staff Loading'!G215)/6</f>
        <v>0</v>
      </c>
      <c r="H215" s="1031">
        <f>('24.1 Base Year 1 Staff Loading'!H215+'24.2 Base Year 2 Staff Loading'!H215+'24.3 Base Year 3 Staff Loading'!H215+'24.4 Base Year 4 Staff Loading'!H215+'24.5 Base Year 5 Staff Loading'!H215+'24.6 Base Year 6 Staff Loading'!H215)/6</f>
        <v>0</v>
      </c>
      <c r="I215" s="1031">
        <f>('24.1 Base Year 1 Staff Loading'!I215+'24.2 Base Year 2 Staff Loading'!I215+'24.3 Base Year 3 Staff Loading'!I215+'24.4 Base Year 4 Staff Loading'!I215+'24.5 Base Year 5 Staff Loading'!I215+'24.6 Base Year 6 Staff Loading'!I215)/6</f>
        <v>0</v>
      </c>
      <c r="J215" s="1031">
        <f>('24.1 Base Year 1 Staff Loading'!J215+'24.2 Base Year 2 Staff Loading'!J215+'24.3 Base Year 3 Staff Loading'!J215+'24.4 Base Year 4 Staff Loading'!J215+'24.5 Base Year 5 Staff Loading'!J215+'24.6 Base Year 6 Staff Loading'!J215)/6</f>
        <v>0</v>
      </c>
      <c r="K215" s="1031">
        <f>('24.1 Base Year 1 Staff Loading'!K215+'24.2 Base Year 2 Staff Loading'!K215+'24.3 Base Year 3 Staff Loading'!K215+'24.4 Base Year 4 Staff Loading'!K215+'24.5 Base Year 5 Staff Loading'!K215+'24.6 Base Year 6 Staff Loading'!K215)/6</f>
        <v>0</v>
      </c>
      <c r="L215" s="1031">
        <f>('24.1 Base Year 1 Staff Loading'!L215+'24.2 Base Year 2 Staff Loading'!L215+'24.3 Base Year 3 Staff Loading'!L215+'24.4 Base Year 4 Staff Loading'!L215+'24.5 Base Year 5 Staff Loading'!L215+'24.6 Base Year 6 Staff Loading'!L215)/6</f>
        <v>0</v>
      </c>
      <c r="M215" s="1031">
        <f>('24.1 Base Year 1 Staff Loading'!M215+'24.2 Base Year 2 Staff Loading'!M215+'24.3 Base Year 3 Staff Loading'!M215+'24.4 Base Year 4 Staff Loading'!M215+'24.5 Base Year 5 Staff Loading'!M215+'24.6 Base Year 6 Staff Loading'!M215)/6</f>
        <v>0</v>
      </c>
      <c r="N215" s="1031">
        <f>('24.1 Base Year 1 Staff Loading'!N215+'24.2 Base Year 2 Staff Loading'!N215+'24.3 Base Year 3 Staff Loading'!N215+'24.4 Base Year 4 Staff Loading'!N215+'24.5 Base Year 5 Staff Loading'!N215+'24.6 Base Year 6 Staff Loading'!N215)/6</f>
        <v>0</v>
      </c>
      <c r="O215" s="1031">
        <f>('24.1 Base Year 1 Staff Loading'!O215+'24.2 Base Year 2 Staff Loading'!O215+'24.3 Base Year 3 Staff Loading'!O215+'24.4 Base Year 4 Staff Loading'!O215+'24.5 Base Year 5 Staff Loading'!O215+'24.6 Base Year 6 Staff Loading'!O215)/6</f>
        <v>0</v>
      </c>
      <c r="P215" s="1031">
        <f>('24.1 Base Year 1 Staff Loading'!P215+'24.2 Base Year 2 Staff Loading'!P215+'24.3 Base Year 3 Staff Loading'!P215+'24.4 Base Year 4 Staff Loading'!P215+'24.5 Base Year 5 Staff Loading'!P215+'24.6 Base Year 6 Staff Loading'!P215)/6</f>
        <v>0</v>
      </c>
      <c r="Q215" s="1031">
        <f>('24.1 Base Year 1 Staff Loading'!Q215+'24.2 Base Year 2 Staff Loading'!Q215+'24.3 Base Year 3 Staff Loading'!Q215+'24.4 Base Year 4 Staff Loading'!Q215+'24.5 Base Year 5 Staff Loading'!Q215+'24.6 Base Year 6 Staff Loading'!Q215)/6</f>
        <v>0</v>
      </c>
      <c r="R215" s="1031">
        <f>SUM(F215:Q215)</f>
        <v>0</v>
      </c>
      <c r="S215" s="742">
        <f>D215*R215</f>
        <v>0</v>
      </c>
      <c r="W215" s="1032">
        <f>X215/$U$7</f>
        <v>0</v>
      </c>
      <c r="X215" s="1032">
        <f>R215/12</f>
        <v>0</v>
      </c>
      <c r="Z215" s="1032">
        <f>IF($E215="Y",$R215,0)</f>
        <v>0</v>
      </c>
      <c r="AA215" s="1032">
        <f>IF($E215="N",$R215,0)</f>
        <v>0</v>
      </c>
      <c r="AB215" s="863" t="e">
        <f>Z215/(AA215+Z215)</f>
        <v>#DIV/0!</v>
      </c>
    </row>
    <row r="216" spans="1:28" s="1039" customFormat="1" ht="14.25" x14ac:dyDescent="0.3">
      <c r="A216" s="1026"/>
      <c r="B216" s="1027"/>
      <c r="C216" s="1069" t="s">
        <v>1367</v>
      </c>
      <c r="D216" s="1029">
        <v>59</v>
      </c>
      <c r="E216" s="1030" t="s">
        <v>151</v>
      </c>
      <c r="F216" s="1031">
        <f>('24.1 Base Year 1 Staff Loading'!F216+'24.2 Base Year 2 Staff Loading'!F216+'24.3 Base Year 3 Staff Loading'!F216+'24.4 Base Year 4 Staff Loading'!F216+'24.5 Base Year 5 Staff Loading'!F216+'24.6 Base Year 6 Staff Loading'!F216)/6</f>
        <v>55.320972222222224</v>
      </c>
      <c r="G216" s="1031">
        <f>('24.1 Base Year 1 Staff Loading'!G216+'24.2 Base Year 2 Staff Loading'!G216+'24.3 Base Year 3 Staff Loading'!G216+'24.4 Base Year 4 Staff Loading'!G216+'24.5 Base Year 5 Staff Loading'!G216+'24.6 Base Year 6 Staff Loading'!G216)/6</f>
        <v>55.320972222222224</v>
      </c>
      <c r="H216" s="1031">
        <f>('24.1 Base Year 1 Staff Loading'!H216+'24.2 Base Year 2 Staff Loading'!H216+'24.3 Base Year 3 Staff Loading'!H216+'24.4 Base Year 4 Staff Loading'!H216+'24.5 Base Year 5 Staff Loading'!H216+'24.6 Base Year 6 Staff Loading'!H216)/6</f>
        <v>55.320972222222224</v>
      </c>
      <c r="I216" s="1031">
        <f>('24.1 Base Year 1 Staff Loading'!I216+'24.2 Base Year 2 Staff Loading'!I216+'24.3 Base Year 3 Staff Loading'!I216+'24.4 Base Year 4 Staff Loading'!I216+'24.5 Base Year 5 Staff Loading'!I216+'24.6 Base Year 6 Staff Loading'!I216)/6</f>
        <v>55.320972222222224</v>
      </c>
      <c r="J216" s="1031">
        <f>('24.1 Base Year 1 Staff Loading'!J216+'24.2 Base Year 2 Staff Loading'!J216+'24.3 Base Year 3 Staff Loading'!J216+'24.4 Base Year 4 Staff Loading'!J216+'24.5 Base Year 5 Staff Loading'!J216+'24.6 Base Year 6 Staff Loading'!J216)/6</f>
        <v>55.320972222222224</v>
      </c>
      <c r="K216" s="1031">
        <f>('24.1 Base Year 1 Staff Loading'!K216+'24.2 Base Year 2 Staff Loading'!K216+'24.3 Base Year 3 Staff Loading'!K216+'24.4 Base Year 4 Staff Loading'!K216+'24.5 Base Year 5 Staff Loading'!K216+'24.6 Base Year 6 Staff Loading'!K216)/6</f>
        <v>27.660486111111112</v>
      </c>
      <c r="L216" s="1031">
        <f>('24.1 Base Year 1 Staff Loading'!L216+'24.2 Base Year 2 Staff Loading'!L216+'24.3 Base Year 3 Staff Loading'!L216+'24.4 Base Year 4 Staff Loading'!L216+'24.5 Base Year 5 Staff Loading'!L216+'24.6 Base Year 6 Staff Loading'!L216)/6</f>
        <v>27.660486111111112</v>
      </c>
      <c r="M216" s="1031">
        <f>('24.1 Base Year 1 Staff Loading'!M216+'24.2 Base Year 2 Staff Loading'!M216+'24.3 Base Year 3 Staff Loading'!M216+'24.4 Base Year 4 Staff Loading'!M216+'24.5 Base Year 5 Staff Loading'!M216+'24.6 Base Year 6 Staff Loading'!M216)/6</f>
        <v>27.660486111111112</v>
      </c>
      <c r="N216" s="1031">
        <f>('24.1 Base Year 1 Staff Loading'!N216+'24.2 Base Year 2 Staff Loading'!N216+'24.3 Base Year 3 Staff Loading'!N216+'24.4 Base Year 4 Staff Loading'!N216+'24.5 Base Year 5 Staff Loading'!N216+'24.6 Base Year 6 Staff Loading'!N216)/6</f>
        <v>27.660486111111112</v>
      </c>
      <c r="O216" s="1031">
        <f>('24.1 Base Year 1 Staff Loading'!O216+'24.2 Base Year 2 Staff Loading'!O216+'24.3 Base Year 3 Staff Loading'!O216+'24.4 Base Year 4 Staff Loading'!O216+'24.5 Base Year 5 Staff Loading'!O216+'24.6 Base Year 6 Staff Loading'!O216)/6</f>
        <v>27.660486111111112</v>
      </c>
      <c r="P216" s="1031">
        <f>('24.1 Base Year 1 Staff Loading'!P216+'24.2 Base Year 2 Staff Loading'!P216+'24.3 Base Year 3 Staff Loading'!P216+'24.4 Base Year 4 Staff Loading'!P216+'24.5 Base Year 5 Staff Loading'!P216+'24.6 Base Year 6 Staff Loading'!P216)/6</f>
        <v>27.660486111111112</v>
      </c>
      <c r="Q216" s="1031">
        <f>('24.1 Base Year 1 Staff Loading'!Q216+'24.2 Base Year 2 Staff Loading'!Q216+'24.3 Base Year 3 Staff Loading'!Q216+'24.4 Base Year 4 Staff Loading'!Q216+'24.5 Base Year 5 Staff Loading'!Q216+'24.6 Base Year 6 Staff Loading'!Q216)/6</f>
        <v>27.660486111111112</v>
      </c>
      <c r="R216" s="1031">
        <f t="shared" ref="R216:R222" si="176">SUM(F216:Q216)</f>
        <v>470.22826388888905</v>
      </c>
      <c r="S216" s="742">
        <f t="shared" ref="S216:S222" si="177">D216*R216</f>
        <v>27743.467569444452</v>
      </c>
      <c r="T216" s="1017"/>
      <c r="U216" s="1017"/>
      <c r="V216" s="1017"/>
      <c r="W216" s="1032">
        <f t="shared" ref="W216:W222" si="178">X216/$U$7</f>
        <v>0.23574277935606069</v>
      </c>
      <c r="X216" s="1032">
        <f t="shared" ref="X216:X222" si="179">R216/12</f>
        <v>39.185688657407418</v>
      </c>
      <c r="Z216" s="1032">
        <f t="shared" ref="Z216:Z222" si="180">IF($E216="Y",$R216,0)</f>
        <v>470.22826388888905</v>
      </c>
      <c r="AA216" s="1032">
        <f t="shared" ref="AA216:AA222" si="181">IF($E216="N",$R216,0)</f>
        <v>0</v>
      </c>
      <c r="AB216" s="863">
        <f t="shared" ref="AB216:AB222" si="182">Z216/(AA216+Z216)</f>
        <v>1</v>
      </c>
    </row>
    <row r="217" spans="1:28" s="1039" customFormat="1" ht="14.25" x14ac:dyDescent="0.3">
      <c r="A217" s="1026"/>
      <c r="B217" s="1027"/>
      <c r="C217" s="1069" t="s">
        <v>1425</v>
      </c>
      <c r="D217" s="1029">
        <v>139</v>
      </c>
      <c r="E217" s="1030" t="s">
        <v>153</v>
      </c>
      <c r="F217" s="1031">
        <f>('24.1 Base Year 1 Staff Loading'!F217+'24.2 Base Year 2 Staff Loading'!F217+'24.3 Base Year 3 Staff Loading'!F217+'24.4 Base Year 4 Staff Loading'!F217+'24.5 Base Year 5 Staff Loading'!F217+'24.6 Base Year 6 Staff Loading'!F217)/6</f>
        <v>74.697777777763875</v>
      </c>
      <c r="G217" s="1031">
        <f>('24.1 Base Year 1 Staff Loading'!G217+'24.2 Base Year 2 Staff Loading'!G217+'24.3 Base Year 3 Staff Loading'!G217+'24.4 Base Year 4 Staff Loading'!G217+'24.5 Base Year 5 Staff Loading'!G217+'24.6 Base Year 6 Staff Loading'!G217)/6</f>
        <v>74.697777777763875</v>
      </c>
      <c r="H217" s="1031">
        <f>('24.1 Base Year 1 Staff Loading'!H217+'24.2 Base Year 2 Staff Loading'!H217+'24.3 Base Year 3 Staff Loading'!H217+'24.4 Base Year 4 Staff Loading'!H217+'24.5 Base Year 5 Staff Loading'!H217+'24.6 Base Year 6 Staff Loading'!H217)/6</f>
        <v>74.697777777763875</v>
      </c>
      <c r="I217" s="1031">
        <f>('24.1 Base Year 1 Staff Loading'!I217+'24.2 Base Year 2 Staff Loading'!I217+'24.3 Base Year 3 Staff Loading'!I217+'24.4 Base Year 4 Staff Loading'!I217+'24.5 Base Year 5 Staff Loading'!I217+'24.6 Base Year 6 Staff Loading'!I217)/6</f>
        <v>74.697777777763875</v>
      </c>
      <c r="J217" s="1031">
        <f>('24.1 Base Year 1 Staff Loading'!J217+'24.2 Base Year 2 Staff Loading'!J217+'24.3 Base Year 3 Staff Loading'!J217+'24.4 Base Year 4 Staff Loading'!J217+'24.5 Base Year 5 Staff Loading'!J217+'24.6 Base Year 6 Staff Loading'!J217)/6</f>
        <v>74.697777777763875</v>
      </c>
      <c r="K217" s="1031">
        <f>('24.1 Base Year 1 Staff Loading'!K217+'24.2 Base Year 2 Staff Loading'!K217+'24.3 Base Year 3 Staff Loading'!K217+'24.4 Base Year 4 Staff Loading'!K217+'24.5 Base Year 5 Staff Loading'!K217+'24.6 Base Year 6 Staff Loading'!K217)/6</f>
        <v>24.93555555556944</v>
      </c>
      <c r="L217" s="1031">
        <f>('24.1 Base Year 1 Staff Loading'!L217+'24.2 Base Year 2 Staff Loading'!L217+'24.3 Base Year 3 Staff Loading'!L217+'24.4 Base Year 4 Staff Loading'!L217+'24.5 Base Year 5 Staff Loading'!L217+'24.6 Base Year 6 Staff Loading'!L217)/6</f>
        <v>24.93555555556944</v>
      </c>
      <c r="M217" s="1031">
        <f>('24.1 Base Year 1 Staff Loading'!M217+'24.2 Base Year 2 Staff Loading'!M217+'24.3 Base Year 3 Staff Loading'!M217+'24.4 Base Year 4 Staff Loading'!M217+'24.5 Base Year 5 Staff Loading'!M217+'24.6 Base Year 6 Staff Loading'!M217)/6</f>
        <v>24.93555555556944</v>
      </c>
      <c r="N217" s="1031">
        <f>('24.1 Base Year 1 Staff Loading'!N217+'24.2 Base Year 2 Staff Loading'!N217+'24.3 Base Year 3 Staff Loading'!N217+'24.4 Base Year 4 Staff Loading'!N217+'24.5 Base Year 5 Staff Loading'!N217+'24.6 Base Year 6 Staff Loading'!N217)/6</f>
        <v>24.93555555556944</v>
      </c>
      <c r="O217" s="1031">
        <f>('24.1 Base Year 1 Staff Loading'!O217+'24.2 Base Year 2 Staff Loading'!O217+'24.3 Base Year 3 Staff Loading'!O217+'24.4 Base Year 4 Staff Loading'!O217+'24.5 Base Year 5 Staff Loading'!O217+'24.6 Base Year 6 Staff Loading'!O217)/6</f>
        <v>24.93555555556944</v>
      </c>
      <c r="P217" s="1031">
        <f>('24.1 Base Year 1 Staff Loading'!P217+'24.2 Base Year 2 Staff Loading'!P217+'24.3 Base Year 3 Staff Loading'!P217+'24.4 Base Year 4 Staff Loading'!P217+'24.5 Base Year 5 Staff Loading'!P217+'24.6 Base Year 6 Staff Loading'!P217)/6</f>
        <v>24.93555555556944</v>
      </c>
      <c r="Q217" s="1031">
        <f>('24.1 Base Year 1 Staff Loading'!Q217+'24.2 Base Year 2 Staff Loading'!Q217+'24.3 Base Year 3 Staff Loading'!Q217+'24.4 Base Year 4 Staff Loading'!Q217+'24.5 Base Year 5 Staff Loading'!Q217+'24.6 Base Year 6 Staff Loading'!Q217)/6</f>
        <v>24.93555555556944</v>
      </c>
      <c r="R217" s="1031">
        <f t="shared" si="176"/>
        <v>548.03777777780556</v>
      </c>
      <c r="S217" s="742">
        <f t="shared" si="177"/>
        <v>76177.25111111498</v>
      </c>
      <c r="T217" s="1017"/>
      <c r="U217" s="1017"/>
      <c r="V217" s="1017"/>
      <c r="W217" s="1032">
        <f t="shared" si="178"/>
        <v>0.27475155971480897</v>
      </c>
      <c r="X217" s="1032">
        <f t="shared" si="179"/>
        <v>45.66981481481713</v>
      </c>
      <c r="Z217" s="1032">
        <f t="shared" si="180"/>
        <v>0</v>
      </c>
      <c r="AA217" s="1032">
        <f t="shared" si="181"/>
        <v>548.03777777780556</v>
      </c>
      <c r="AB217" s="863">
        <f t="shared" si="182"/>
        <v>0</v>
      </c>
    </row>
    <row r="218" spans="1:28" s="1039" customFormat="1" ht="14.25" x14ac:dyDescent="0.3">
      <c r="A218" s="1026"/>
      <c r="B218" s="1027"/>
      <c r="C218" s="1069" t="s">
        <v>1426</v>
      </c>
      <c r="D218" s="1029">
        <v>67</v>
      </c>
      <c r="E218" s="1030" t="s">
        <v>151</v>
      </c>
      <c r="F218" s="1031">
        <f>('24.1 Base Year 1 Staff Loading'!F218+'24.2 Base Year 2 Staff Loading'!F218+'24.3 Base Year 3 Staff Loading'!F218+'24.4 Base Year 4 Staff Loading'!F218+'24.5 Base Year 5 Staff Loading'!F218+'24.6 Base Year 6 Staff Loading'!F218)/6</f>
        <v>55.320972222222224</v>
      </c>
      <c r="G218" s="1031">
        <f>('24.1 Base Year 1 Staff Loading'!G218+'24.2 Base Year 2 Staff Loading'!G218+'24.3 Base Year 3 Staff Loading'!G218+'24.4 Base Year 4 Staff Loading'!G218+'24.5 Base Year 5 Staff Loading'!G218+'24.6 Base Year 6 Staff Loading'!G218)/6</f>
        <v>55.320972222222224</v>
      </c>
      <c r="H218" s="1031">
        <f>('24.1 Base Year 1 Staff Loading'!H218+'24.2 Base Year 2 Staff Loading'!H218+'24.3 Base Year 3 Staff Loading'!H218+'24.4 Base Year 4 Staff Loading'!H218+'24.5 Base Year 5 Staff Loading'!H218+'24.6 Base Year 6 Staff Loading'!H218)/6</f>
        <v>55.320972222222224</v>
      </c>
      <c r="I218" s="1031">
        <f>('24.1 Base Year 1 Staff Loading'!I218+'24.2 Base Year 2 Staff Loading'!I218+'24.3 Base Year 3 Staff Loading'!I218+'24.4 Base Year 4 Staff Loading'!I218+'24.5 Base Year 5 Staff Loading'!I218+'24.6 Base Year 6 Staff Loading'!I218)/6</f>
        <v>55.320972222222224</v>
      </c>
      <c r="J218" s="1031">
        <f>('24.1 Base Year 1 Staff Loading'!J218+'24.2 Base Year 2 Staff Loading'!J218+'24.3 Base Year 3 Staff Loading'!J218+'24.4 Base Year 4 Staff Loading'!J218+'24.5 Base Year 5 Staff Loading'!J218+'24.6 Base Year 6 Staff Loading'!J218)/6</f>
        <v>55.320972222222224</v>
      </c>
      <c r="K218" s="1031">
        <f>('24.1 Base Year 1 Staff Loading'!K218+'24.2 Base Year 2 Staff Loading'!K218+'24.3 Base Year 3 Staff Loading'!K218+'24.4 Base Year 4 Staff Loading'!K218+'24.5 Base Year 5 Staff Loading'!K218+'24.6 Base Year 6 Staff Loading'!K218)/6</f>
        <v>27.660486111111112</v>
      </c>
      <c r="L218" s="1031">
        <f>('24.1 Base Year 1 Staff Loading'!L218+'24.2 Base Year 2 Staff Loading'!L218+'24.3 Base Year 3 Staff Loading'!L218+'24.4 Base Year 4 Staff Loading'!L218+'24.5 Base Year 5 Staff Loading'!L218+'24.6 Base Year 6 Staff Loading'!L218)/6</f>
        <v>27.660486111111112</v>
      </c>
      <c r="M218" s="1031">
        <f>('24.1 Base Year 1 Staff Loading'!M218+'24.2 Base Year 2 Staff Loading'!M218+'24.3 Base Year 3 Staff Loading'!M218+'24.4 Base Year 4 Staff Loading'!M218+'24.5 Base Year 5 Staff Loading'!M218+'24.6 Base Year 6 Staff Loading'!M218)/6</f>
        <v>27.660486111111112</v>
      </c>
      <c r="N218" s="1031">
        <f>('24.1 Base Year 1 Staff Loading'!N218+'24.2 Base Year 2 Staff Loading'!N218+'24.3 Base Year 3 Staff Loading'!N218+'24.4 Base Year 4 Staff Loading'!N218+'24.5 Base Year 5 Staff Loading'!N218+'24.6 Base Year 6 Staff Loading'!N218)/6</f>
        <v>27.660486111111112</v>
      </c>
      <c r="O218" s="1031">
        <f>('24.1 Base Year 1 Staff Loading'!O218+'24.2 Base Year 2 Staff Loading'!O218+'24.3 Base Year 3 Staff Loading'!O218+'24.4 Base Year 4 Staff Loading'!O218+'24.5 Base Year 5 Staff Loading'!O218+'24.6 Base Year 6 Staff Loading'!O218)/6</f>
        <v>27.660486111111112</v>
      </c>
      <c r="P218" s="1031">
        <f>('24.1 Base Year 1 Staff Loading'!P218+'24.2 Base Year 2 Staff Loading'!P218+'24.3 Base Year 3 Staff Loading'!P218+'24.4 Base Year 4 Staff Loading'!P218+'24.5 Base Year 5 Staff Loading'!P218+'24.6 Base Year 6 Staff Loading'!P218)/6</f>
        <v>27.660486111111112</v>
      </c>
      <c r="Q218" s="1031">
        <f>('24.1 Base Year 1 Staff Loading'!Q218+'24.2 Base Year 2 Staff Loading'!Q218+'24.3 Base Year 3 Staff Loading'!Q218+'24.4 Base Year 4 Staff Loading'!Q218+'24.5 Base Year 5 Staff Loading'!Q218+'24.6 Base Year 6 Staff Loading'!Q218)/6</f>
        <v>27.660486111111112</v>
      </c>
      <c r="R218" s="1031">
        <f t="shared" si="176"/>
        <v>470.22826388888905</v>
      </c>
      <c r="S218" s="742">
        <f t="shared" si="177"/>
        <v>31505.293680555566</v>
      </c>
      <c r="T218" s="1017"/>
      <c r="U218" s="1017"/>
      <c r="V218" s="1017"/>
      <c r="W218" s="1032">
        <f t="shared" si="178"/>
        <v>0.23574277935606069</v>
      </c>
      <c r="X218" s="1032">
        <f t="shared" si="179"/>
        <v>39.185688657407418</v>
      </c>
      <c r="Y218" s="1017"/>
      <c r="Z218" s="1032">
        <f t="shared" si="180"/>
        <v>470.22826388888905</v>
      </c>
      <c r="AA218" s="1032">
        <f t="shared" si="181"/>
        <v>0</v>
      </c>
      <c r="AB218" s="863">
        <f t="shared" si="182"/>
        <v>1</v>
      </c>
    </row>
    <row r="219" spans="1:28" s="1039" customFormat="1" ht="14.25" x14ac:dyDescent="0.3">
      <c r="A219" s="1026"/>
      <c r="B219" s="1027"/>
      <c r="C219" s="1069" t="s">
        <v>1368</v>
      </c>
      <c r="D219" s="1029">
        <v>101</v>
      </c>
      <c r="E219" s="1030" t="s">
        <v>153</v>
      </c>
      <c r="F219" s="1031">
        <f>('24.1 Base Year 1 Staff Loading'!F219+'24.2 Base Year 2 Staff Loading'!F219+'24.3 Base Year 3 Staff Loading'!F219+'24.4 Base Year 4 Staff Loading'!F219+'24.5 Base Year 5 Staff Loading'!F219+'24.6 Base Year 6 Staff Loading'!F219)/6</f>
        <v>50.306666666722215</v>
      </c>
      <c r="G219" s="1031">
        <f>('24.1 Base Year 1 Staff Loading'!G219+'24.2 Base Year 2 Staff Loading'!G219+'24.3 Base Year 3 Staff Loading'!G219+'24.4 Base Year 4 Staff Loading'!G219+'24.5 Base Year 5 Staff Loading'!G219+'24.6 Base Year 6 Staff Loading'!G219)/6</f>
        <v>50.306666666722215</v>
      </c>
      <c r="H219" s="1031">
        <f>('24.1 Base Year 1 Staff Loading'!H219+'24.2 Base Year 2 Staff Loading'!H219+'24.3 Base Year 3 Staff Loading'!H219+'24.4 Base Year 4 Staff Loading'!H219+'24.5 Base Year 5 Staff Loading'!H219+'24.6 Base Year 6 Staff Loading'!H219)/6</f>
        <v>50.306666666722215</v>
      </c>
      <c r="I219" s="1031">
        <f>('24.1 Base Year 1 Staff Loading'!I219+'24.2 Base Year 2 Staff Loading'!I219+'24.3 Base Year 3 Staff Loading'!I219+'24.4 Base Year 4 Staff Loading'!I219+'24.5 Base Year 5 Staff Loading'!I219+'24.6 Base Year 6 Staff Loading'!I219)/6</f>
        <v>50.306666666722215</v>
      </c>
      <c r="J219" s="1031">
        <f>('24.1 Base Year 1 Staff Loading'!J219+'24.2 Base Year 2 Staff Loading'!J219+'24.3 Base Year 3 Staff Loading'!J219+'24.4 Base Year 4 Staff Loading'!J219+'24.5 Base Year 5 Staff Loading'!J219+'24.6 Base Year 6 Staff Loading'!J219)/6</f>
        <v>50.306666666722215</v>
      </c>
      <c r="K219" s="1031">
        <f>('24.1 Base Year 1 Staff Loading'!K219+'24.2 Base Year 2 Staff Loading'!K219+'24.3 Base Year 3 Staff Loading'!K219+'24.4 Base Year 4 Staff Loading'!K219+'24.5 Base Year 5 Staff Loading'!K219+'24.6 Base Year 6 Staff Loading'!K219)/6</f>
        <v>25.153333333361108</v>
      </c>
      <c r="L219" s="1031">
        <f>('24.1 Base Year 1 Staff Loading'!L219+'24.2 Base Year 2 Staff Loading'!L219+'24.3 Base Year 3 Staff Loading'!L219+'24.4 Base Year 4 Staff Loading'!L219+'24.5 Base Year 5 Staff Loading'!L219+'24.6 Base Year 6 Staff Loading'!L219)/6</f>
        <v>25.153333333361108</v>
      </c>
      <c r="M219" s="1031">
        <f>('24.1 Base Year 1 Staff Loading'!M219+'24.2 Base Year 2 Staff Loading'!M219+'24.3 Base Year 3 Staff Loading'!M219+'24.4 Base Year 4 Staff Loading'!M219+'24.5 Base Year 5 Staff Loading'!M219+'24.6 Base Year 6 Staff Loading'!M219)/6</f>
        <v>25.153333333361108</v>
      </c>
      <c r="N219" s="1031">
        <f>('24.1 Base Year 1 Staff Loading'!N219+'24.2 Base Year 2 Staff Loading'!N219+'24.3 Base Year 3 Staff Loading'!N219+'24.4 Base Year 4 Staff Loading'!N219+'24.5 Base Year 5 Staff Loading'!N219+'24.6 Base Year 6 Staff Loading'!N219)/6</f>
        <v>25.153333333361108</v>
      </c>
      <c r="O219" s="1031">
        <f>('24.1 Base Year 1 Staff Loading'!O219+'24.2 Base Year 2 Staff Loading'!O219+'24.3 Base Year 3 Staff Loading'!O219+'24.4 Base Year 4 Staff Loading'!O219+'24.5 Base Year 5 Staff Loading'!O219+'24.6 Base Year 6 Staff Loading'!O219)/6</f>
        <v>25.153333333361108</v>
      </c>
      <c r="P219" s="1031">
        <f>('24.1 Base Year 1 Staff Loading'!P219+'24.2 Base Year 2 Staff Loading'!P219+'24.3 Base Year 3 Staff Loading'!P219+'24.4 Base Year 4 Staff Loading'!P219+'24.5 Base Year 5 Staff Loading'!P219+'24.6 Base Year 6 Staff Loading'!P219)/6</f>
        <v>25.153333333361108</v>
      </c>
      <c r="Q219" s="1031">
        <f>('24.1 Base Year 1 Staff Loading'!Q219+'24.2 Base Year 2 Staff Loading'!Q219+'24.3 Base Year 3 Staff Loading'!Q219+'24.4 Base Year 4 Staff Loading'!Q219+'24.5 Base Year 5 Staff Loading'!Q219+'24.6 Base Year 6 Staff Loading'!Q219)/6</f>
        <v>25.153333333361108</v>
      </c>
      <c r="R219" s="1031">
        <f t="shared" si="176"/>
        <v>427.60666666713882</v>
      </c>
      <c r="S219" s="742">
        <f t="shared" si="177"/>
        <v>43188.273333381025</v>
      </c>
      <c r="T219" s="1017"/>
      <c r="U219" s="1017"/>
      <c r="V219" s="1017"/>
      <c r="W219" s="1032">
        <f t="shared" si="178"/>
        <v>0.21437500000023674</v>
      </c>
      <c r="X219" s="1032">
        <f t="shared" si="179"/>
        <v>35.633888888928233</v>
      </c>
      <c r="Y219" s="1017"/>
      <c r="Z219" s="1032">
        <f t="shared" si="180"/>
        <v>0</v>
      </c>
      <c r="AA219" s="1032">
        <f t="shared" si="181"/>
        <v>427.60666666713882</v>
      </c>
      <c r="AB219" s="863">
        <f t="shared" si="182"/>
        <v>0</v>
      </c>
    </row>
    <row r="220" spans="1:28" s="1039" customFormat="1" ht="14.25" x14ac:dyDescent="0.3">
      <c r="A220" s="1026"/>
      <c r="B220" s="1027"/>
      <c r="C220" s="1069" t="s">
        <v>1371</v>
      </c>
      <c r="D220" s="1029">
        <v>58</v>
      </c>
      <c r="E220" s="1030" t="s">
        <v>151</v>
      </c>
      <c r="F220" s="1031">
        <f>('24.1 Base Year 1 Staff Loading'!F220+'24.2 Base Year 2 Staff Loading'!F220+'24.3 Base Year 3 Staff Loading'!F220+'24.4 Base Year 4 Staff Loading'!F220+'24.5 Base Year 5 Staff Loading'!F220+'24.6 Base Year 6 Staff Loading'!F220)/6</f>
        <v>55.320972222222224</v>
      </c>
      <c r="G220" s="1031">
        <f>('24.1 Base Year 1 Staff Loading'!G220+'24.2 Base Year 2 Staff Loading'!G220+'24.3 Base Year 3 Staff Loading'!G220+'24.4 Base Year 4 Staff Loading'!G220+'24.5 Base Year 5 Staff Loading'!G220+'24.6 Base Year 6 Staff Loading'!G220)/6</f>
        <v>55.320972222222224</v>
      </c>
      <c r="H220" s="1031">
        <f>('24.1 Base Year 1 Staff Loading'!H220+'24.2 Base Year 2 Staff Loading'!H220+'24.3 Base Year 3 Staff Loading'!H220+'24.4 Base Year 4 Staff Loading'!H220+'24.5 Base Year 5 Staff Loading'!H220+'24.6 Base Year 6 Staff Loading'!H220)/6</f>
        <v>55.320972222222224</v>
      </c>
      <c r="I220" s="1031">
        <f>('24.1 Base Year 1 Staff Loading'!I220+'24.2 Base Year 2 Staff Loading'!I220+'24.3 Base Year 3 Staff Loading'!I220+'24.4 Base Year 4 Staff Loading'!I220+'24.5 Base Year 5 Staff Loading'!I220+'24.6 Base Year 6 Staff Loading'!I220)/6</f>
        <v>55.320972222222224</v>
      </c>
      <c r="J220" s="1031">
        <f>('24.1 Base Year 1 Staff Loading'!J220+'24.2 Base Year 2 Staff Loading'!J220+'24.3 Base Year 3 Staff Loading'!J220+'24.4 Base Year 4 Staff Loading'!J220+'24.5 Base Year 5 Staff Loading'!J220+'24.6 Base Year 6 Staff Loading'!J220)/6</f>
        <v>55.320972222222224</v>
      </c>
      <c r="K220" s="1031">
        <f>('24.1 Base Year 1 Staff Loading'!K220+'24.2 Base Year 2 Staff Loading'!K220+'24.3 Base Year 3 Staff Loading'!K220+'24.4 Base Year 4 Staff Loading'!K220+'24.5 Base Year 5 Staff Loading'!K220+'24.6 Base Year 6 Staff Loading'!K220)/6</f>
        <v>27.660486111111112</v>
      </c>
      <c r="L220" s="1031">
        <f>('24.1 Base Year 1 Staff Loading'!L220+'24.2 Base Year 2 Staff Loading'!L220+'24.3 Base Year 3 Staff Loading'!L220+'24.4 Base Year 4 Staff Loading'!L220+'24.5 Base Year 5 Staff Loading'!L220+'24.6 Base Year 6 Staff Loading'!L220)/6</f>
        <v>27.660486111111112</v>
      </c>
      <c r="M220" s="1031">
        <f>('24.1 Base Year 1 Staff Loading'!M220+'24.2 Base Year 2 Staff Loading'!M220+'24.3 Base Year 3 Staff Loading'!M220+'24.4 Base Year 4 Staff Loading'!M220+'24.5 Base Year 5 Staff Loading'!M220+'24.6 Base Year 6 Staff Loading'!M220)/6</f>
        <v>27.660486111111112</v>
      </c>
      <c r="N220" s="1031">
        <f>('24.1 Base Year 1 Staff Loading'!N220+'24.2 Base Year 2 Staff Loading'!N220+'24.3 Base Year 3 Staff Loading'!N220+'24.4 Base Year 4 Staff Loading'!N220+'24.5 Base Year 5 Staff Loading'!N220+'24.6 Base Year 6 Staff Loading'!N220)/6</f>
        <v>27.660486111111112</v>
      </c>
      <c r="O220" s="1031">
        <f>('24.1 Base Year 1 Staff Loading'!O220+'24.2 Base Year 2 Staff Loading'!O220+'24.3 Base Year 3 Staff Loading'!O220+'24.4 Base Year 4 Staff Loading'!O220+'24.5 Base Year 5 Staff Loading'!O220+'24.6 Base Year 6 Staff Loading'!O220)/6</f>
        <v>27.660486111111112</v>
      </c>
      <c r="P220" s="1031">
        <f>('24.1 Base Year 1 Staff Loading'!P220+'24.2 Base Year 2 Staff Loading'!P220+'24.3 Base Year 3 Staff Loading'!P220+'24.4 Base Year 4 Staff Loading'!P220+'24.5 Base Year 5 Staff Loading'!P220+'24.6 Base Year 6 Staff Loading'!P220)/6</f>
        <v>27.660486111111112</v>
      </c>
      <c r="Q220" s="1031">
        <f>('24.1 Base Year 1 Staff Loading'!Q220+'24.2 Base Year 2 Staff Loading'!Q220+'24.3 Base Year 3 Staff Loading'!Q220+'24.4 Base Year 4 Staff Loading'!Q220+'24.5 Base Year 5 Staff Loading'!Q220+'24.6 Base Year 6 Staff Loading'!Q220)/6</f>
        <v>27.660486111111112</v>
      </c>
      <c r="R220" s="1031">
        <f t="shared" si="176"/>
        <v>470.22826388888905</v>
      </c>
      <c r="S220" s="742">
        <f t="shared" si="177"/>
        <v>27273.239305555566</v>
      </c>
      <c r="T220" s="1017"/>
      <c r="U220" s="1017"/>
      <c r="V220" s="1017"/>
      <c r="W220" s="1032">
        <f t="shared" si="178"/>
        <v>0.23574277935606069</v>
      </c>
      <c r="X220" s="1032">
        <f t="shared" si="179"/>
        <v>39.185688657407418</v>
      </c>
      <c r="Y220" s="1017"/>
      <c r="Z220" s="1032">
        <f t="shared" si="180"/>
        <v>470.22826388888905</v>
      </c>
      <c r="AA220" s="1032">
        <f t="shared" si="181"/>
        <v>0</v>
      </c>
      <c r="AB220" s="863">
        <f t="shared" si="182"/>
        <v>1</v>
      </c>
    </row>
    <row r="221" spans="1:28" s="1039" customFormat="1" ht="14.25" x14ac:dyDescent="0.3">
      <c r="A221" s="1026"/>
      <c r="B221" s="1027"/>
      <c r="C221" s="1069" t="s">
        <v>1421</v>
      </c>
      <c r="D221" s="1029">
        <v>90</v>
      </c>
      <c r="E221" s="1030" t="s">
        <v>153</v>
      </c>
      <c r="F221" s="1031">
        <f>('24.1 Base Year 1 Staff Loading'!F221+'24.2 Base Year 2 Staff Loading'!F221+'24.3 Base Year 3 Staff Loading'!F221+'24.4 Base Year 4 Staff Loading'!F221+'24.5 Base Year 5 Staff Loading'!F221+'24.6 Base Year 6 Staff Loading'!F221)/6</f>
        <v>50.306666666722215</v>
      </c>
      <c r="G221" s="1031">
        <f>('24.1 Base Year 1 Staff Loading'!G221+'24.2 Base Year 2 Staff Loading'!G221+'24.3 Base Year 3 Staff Loading'!G221+'24.4 Base Year 4 Staff Loading'!G221+'24.5 Base Year 5 Staff Loading'!G221+'24.6 Base Year 6 Staff Loading'!G221)/6</f>
        <v>50.306666666722215</v>
      </c>
      <c r="H221" s="1031">
        <f>('24.1 Base Year 1 Staff Loading'!H221+'24.2 Base Year 2 Staff Loading'!H221+'24.3 Base Year 3 Staff Loading'!H221+'24.4 Base Year 4 Staff Loading'!H221+'24.5 Base Year 5 Staff Loading'!H221+'24.6 Base Year 6 Staff Loading'!H221)/6</f>
        <v>50.306666666722215</v>
      </c>
      <c r="I221" s="1031">
        <f>('24.1 Base Year 1 Staff Loading'!I221+'24.2 Base Year 2 Staff Loading'!I221+'24.3 Base Year 3 Staff Loading'!I221+'24.4 Base Year 4 Staff Loading'!I221+'24.5 Base Year 5 Staff Loading'!I221+'24.6 Base Year 6 Staff Loading'!I221)/6</f>
        <v>50.306666666722215</v>
      </c>
      <c r="J221" s="1031">
        <f>('24.1 Base Year 1 Staff Loading'!J221+'24.2 Base Year 2 Staff Loading'!J221+'24.3 Base Year 3 Staff Loading'!J221+'24.4 Base Year 4 Staff Loading'!J221+'24.5 Base Year 5 Staff Loading'!J221+'24.6 Base Year 6 Staff Loading'!J221)/6</f>
        <v>50.306666666722215</v>
      </c>
      <c r="K221" s="1031">
        <f>('24.1 Base Year 1 Staff Loading'!K221+'24.2 Base Year 2 Staff Loading'!K221+'24.3 Base Year 3 Staff Loading'!K221+'24.4 Base Year 4 Staff Loading'!K221+'24.5 Base Year 5 Staff Loading'!K221+'24.6 Base Year 6 Staff Loading'!K221)/6</f>
        <v>25.153333333361108</v>
      </c>
      <c r="L221" s="1031">
        <f>('24.1 Base Year 1 Staff Loading'!L221+'24.2 Base Year 2 Staff Loading'!L221+'24.3 Base Year 3 Staff Loading'!L221+'24.4 Base Year 4 Staff Loading'!L221+'24.5 Base Year 5 Staff Loading'!L221+'24.6 Base Year 6 Staff Loading'!L221)/6</f>
        <v>25.153333333361108</v>
      </c>
      <c r="M221" s="1031">
        <f>('24.1 Base Year 1 Staff Loading'!M221+'24.2 Base Year 2 Staff Loading'!M221+'24.3 Base Year 3 Staff Loading'!M221+'24.4 Base Year 4 Staff Loading'!M221+'24.5 Base Year 5 Staff Loading'!M221+'24.6 Base Year 6 Staff Loading'!M221)/6</f>
        <v>25.153333333361108</v>
      </c>
      <c r="N221" s="1031">
        <f>('24.1 Base Year 1 Staff Loading'!N221+'24.2 Base Year 2 Staff Loading'!N221+'24.3 Base Year 3 Staff Loading'!N221+'24.4 Base Year 4 Staff Loading'!N221+'24.5 Base Year 5 Staff Loading'!N221+'24.6 Base Year 6 Staff Loading'!N221)/6</f>
        <v>25.153333333361108</v>
      </c>
      <c r="O221" s="1031">
        <f>('24.1 Base Year 1 Staff Loading'!O221+'24.2 Base Year 2 Staff Loading'!O221+'24.3 Base Year 3 Staff Loading'!O221+'24.4 Base Year 4 Staff Loading'!O221+'24.5 Base Year 5 Staff Loading'!O221+'24.6 Base Year 6 Staff Loading'!O221)/6</f>
        <v>25.153333333361108</v>
      </c>
      <c r="P221" s="1031">
        <f>('24.1 Base Year 1 Staff Loading'!P221+'24.2 Base Year 2 Staff Loading'!P221+'24.3 Base Year 3 Staff Loading'!P221+'24.4 Base Year 4 Staff Loading'!P221+'24.5 Base Year 5 Staff Loading'!P221+'24.6 Base Year 6 Staff Loading'!P221)/6</f>
        <v>25.153333333361108</v>
      </c>
      <c r="Q221" s="1031">
        <f>('24.1 Base Year 1 Staff Loading'!Q221+'24.2 Base Year 2 Staff Loading'!Q221+'24.3 Base Year 3 Staff Loading'!Q221+'24.4 Base Year 4 Staff Loading'!Q221+'24.5 Base Year 5 Staff Loading'!Q221+'24.6 Base Year 6 Staff Loading'!Q221)/6</f>
        <v>25.153333333361108</v>
      </c>
      <c r="R221" s="1031">
        <f t="shared" si="176"/>
        <v>427.60666666713882</v>
      </c>
      <c r="S221" s="742">
        <f t="shared" si="177"/>
        <v>38484.600000042497</v>
      </c>
      <c r="T221" s="1017"/>
      <c r="U221" s="1017"/>
      <c r="V221" s="1017"/>
      <c r="W221" s="1032">
        <f t="shared" si="178"/>
        <v>0.21437500000023674</v>
      </c>
      <c r="X221" s="1032">
        <f t="shared" si="179"/>
        <v>35.633888888928233</v>
      </c>
      <c r="Z221" s="1032">
        <f t="shared" si="180"/>
        <v>0</v>
      </c>
      <c r="AA221" s="1032">
        <f t="shared" si="181"/>
        <v>427.60666666713882</v>
      </c>
      <c r="AB221" s="863">
        <f t="shared" si="182"/>
        <v>0</v>
      </c>
    </row>
    <row r="222" spans="1:28" ht="14.25" customHeight="1" x14ac:dyDescent="0.3">
      <c r="A222" s="1026"/>
      <c r="B222" s="1027"/>
      <c r="C222" s="1069"/>
      <c r="D222" s="1029"/>
      <c r="E222" s="1030"/>
      <c r="F222" s="1031">
        <f>('24.1 Base Year 1 Staff Loading'!F222+'24.2 Base Year 2 Staff Loading'!F222+'24.3 Base Year 3 Staff Loading'!F222+'24.4 Base Year 4 Staff Loading'!F222+'24.5 Base Year 5 Staff Loading'!F222+'24.6 Base Year 6 Staff Loading'!F222)/6</f>
        <v>0</v>
      </c>
      <c r="G222" s="1031">
        <f>('24.1 Base Year 1 Staff Loading'!G222+'24.2 Base Year 2 Staff Loading'!G222+'24.3 Base Year 3 Staff Loading'!G222+'24.4 Base Year 4 Staff Loading'!G222+'24.5 Base Year 5 Staff Loading'!G222+'24.6 Base Year 6 Staff Loading'!G222)/6</f>
        <v>0</v>
      </c>
      <c r="H222" s="1031">
        <f>('24.1 Base Year 1 Staff Loading'!H222+'24.2 Base Year 2 Staff Loading'!H222+'24.3 Base Year 3 Staff Loading'!H222+'24.4 Base Year 4 Staff Loading'!H222+'24.5 Base Year 5 Staff Loading'!H222+'24.6 Base Year 6 Staff Loading'!H222)/6</f>
        <v>0</v>
      </c>
      <c r="I222" s="1031">
        <f>('24.1 Base Year 1 Staff Loading'!I222+'24.2 Base Year 2 Staff Loading'!I222+'24.3 Base Year 3 Staff Loading'!I222+'24.4 Base Year 4 Staff Loading'!I222+'24.5 Base Year 5 Staff Loading'!I222+'24.6 Base Year 6 Staff Loading'!I222)/6</f>
        <v>0</v>
      </c>
      <c r="J222" s="1031">
        <f>('24.1 Base Year 1 Staff Loading'!J222+'24.2 Base Year 2 Staff Loading'!J222+'24.3 Base Year 3 Staff Loading'!J222+'24.4 Base Year 4 Staff Loading'!J222+'24.5 Base Year 5 Staff Loading'!J222+'24.6 Base Year 6 Staff Loading'!J222)/6</f>
        <v>0</v>
      </c>
      <c r="K222" s="1031">
        <f>('24.1 Base Year 1 Staff Loading'!K222+'24.2 Base Year 2 Staff Loading'!K222+'24.3 Base Year 3 Staff Loading'!K222+'24.4 Base Year 4 Staff Loading'!K222+'24.5 Base Year 5 Staff Loading'!K222+'24.6 Base Year 6 Staff Loading'!K222)/6</f>
        <v>0</v>
      </c>
      <c r="L222" s="1031">
        <f>('24.1 Base Year 1 Staff Loading'!L222+'24.2 Base Year 2 Staff Loading'!L222+'24.3 Base Year 3 Staff Loading'!L222+'24.4 Base Year 4 Staff Loading'!L222+'24.5 Base Year 5 Staff Loading'!L222+'24.6 Base Year 6 Staff Loading'!L222)/6</f>
        <v>0</v>
      </c>
      <c r="M222" s="1031">
        <f>('24.1 Base Year 1 Staff Loading'!M222+'24.2 Base Year 2 Staff Loading'!M222+'24.3 Base Year 3 Staff Loading'!M222+'24.4 Base Year 4 Staff Loading'!M222+'24.5 Base Year 5 Staff Loading'!M222+'24.6 Base Year 6 Staff Loading'!M222)/6</f>
        <v>0</v>
      </c>
      <c r="N222" s="1031">
        <f>('24.1 Base Year 1 Staff Loading'!N222+'24.2 Base Year 2 Staff Loading'!N222+'24.3 Base Year 3 Staff Loading'!N222+'24.4 Base Year 4 Staff Loading'!N222+'24.5 Base Year 5 Staff Loading'!N222+'24.6 Base Year 6 Staff Loading'!N222)/6</f>
        <v>0</v>
      </c>
      <c r="O222" s="1031">
        <f>('24.1 Base Year 1 Staff Loading'!O222+'24.2 Base Year 2 Staff Loading'!O222+'24.3 Base Year 3 Staff Loading'!O222+'24.4 Base Year 4 Staff Loading'!O222+'24.5 Base Year 5 Staff Loading'!O222+'24.6 Base Year 6 Staff Loading'!O222)/6</f>
        <v>0</v>
      </c>
      <c r="P222" s="1031">
        <f>('24.1 Base Year 1 Staff Loading'!P222+'24.2 Base Year 2 Staff Loading'!P222+'24.3 Base Year 3 Staff Loading'!P222+'24.4 Base Year 4 Staff Loading'!P222+'24.5 Base Year 5 Staff Loading'!P222+'24.6 Base Year 6 Staff Loading'!P222)/6</f>
        <v>0</v>
      </c>
      <c r="Q222" s="1031">
        <f>('24.1 Base Year 1 Staff Loading'!Q222+'24.2 Base Year 2 Staff Loading'!Q222+'24.3 Base Year 3 Staff Loading'!Q222+'24.4 Base Year 4 Staff Loading'!Q222+'24.5 Base Year 5 Staff Loading'!Q222+'24.6 Base Year 6 Staff Loading'!Q222)/6</f>
        <v>0</v>
      </c>
      <c r="R222" s="1031">
        <f t="shared" si="176"/>
        <v>0</v>
      </c>
      <c r="S222" s="742">
        <f t="shared" si="177"/>
        <v>0</v>
      </c>
      <c r="W222" s="1032">
        <f t="shared" si="178"/>
        <v>0</v>
      </c>
      <c r="X222" s="1032">
        <f t="shared" si="179"/>
        <v>0</v>
      </c>
      <c r="Z222" s="1032">
        <f t="shared" si="180"/>
        <v>0</v>
      </c>
      <c r="AA222" s="1032">
        <f t="shared" si="181"/>
        <v>0</v>
      </c>
      <c r="AB222" s="863" t="e">
        <f t="shared" si="182"/>
        <v>#DIV/0!</v>
      </c>
    </row>
    <row r="223" spans="1:28" s="1019" customFormat="1" ht="15" thickBot="1" x14ac:dyDescent="0.35">
      <c r="A223" s="1033"/>
      <c r="B223" s="1034" t="s">
        <v>1427</v>
      </c>
      <c r="C223" s="1035"/>
      <c r="D223" s="1036"/>
      <c r="E223" s="1037"/>
      <c r="F223" s="1038">
        <f>SUM(F215:F222)</f>
        <v>341.27402777787495</v>
      </c>
      <c r="G223" s="1038">
        <f t="shared" ref="G223:R223" si="183">SUM(G215:G222)</f>
        <v>341.27402777787495</v>
      </c>
      <c r="H223" s="1038">
        <f t="shared" si="183"/>
        <v>341.27402777787495</v>
      </c>
      <c r="I223" s="1038">
        <f t="shared" si="183"/>
        <v>341.27402777787495</v>
      </c>
      <c r="J223" s="1038">
        <f t="shared" si="183"/>
        <v>341.27402777787495</v>
      </c>
      <c r="K223" s="1038">
        <f t="shared" si="183"/>
        <v>158.22368055562498</v>
      </c>
      <c r="L223" s="1038">
        <f t="shared" si="183"/>
        <v>158.22368055562498</v>
      </c>
      <c r="M223" s="1038">
        <f t="shared" si="183"/>
        <v>158.22368055562498</v>
      </c>
      <c r="N223" s="1038">
        <f t="shared" si="183"/>
        <v>158.22368055562498</v>
      </c>
      <c r="O223" s="1038">
        <f t="shared" si="183"/>
        <v>158.22368055562498</v>
      </c>
      <c r="P223" s="1038">
        <f t="shared" si="183"/>
        <v>158.22368055562498</v>
      </c>
      <c r="Q223" s="1038">
        <f t="shared" si="183"/>
        <v>158.22368055562498</v>
      </c>
      <c r="R223" s="1038">
        <f t="shared" si="183"/>
        <v>2813.9359027787505</v>
      </c>
      <c r="S223" s="750">
        <f>SUM(S215:S222)</f>
        <v>244372.12500009406</v>
      </c>
      <c r="T223" s="1017"/>
      <c r="U223" s="1017"/>
      <c r="V223" s="1017"/>
      <c r="W223" s="1050">
        <f>SUM(W215:W222)</f>
        <v>1.4107298977834644</v>
      </c>
      <c r="X223" s="1050">
        <f>SUM(X215:X222)</f>
        <v>234.49465856489581</v>
      </c>
      <c r="Z223" s="1040">
        <f>SUM(Z215:Z222)</f>
        <v>1410.684791666667</v>
      </c>
      <c r="AA223" s="1040">
        <f>SUM(AA215:AA222)</f>
        <v>1403.2511111120832</v>
      </c>
      <c r="AB223" s="752">
        <f>Z223/(Z223+AA223)</f>
        <v>0.50132086884908122</v>
      </c>
    </row>
    <row r="224" spans="1:28" ht="9.9499999999999993" customHeight="1" x14ac:dyDescent="0.3">
      <c r="A224" s="1051"/>
      <c r="B224" s="1052"/>
      <c r="C224" s="1069"/>
      <c r="D224" s="1029"/>
      <c r="E224" s="1030"/>
      <c r="F224" s="1053"/>
      <c r="G224" s="1053"/>
      <c r="H224" s="1053"/>
      <c r="I224" s="1053"/>
      <c r="J224" s="1053"/>
      <c r="K224" s="1053"/>
      <c r="L224" s="1053"/>
      <c r="M224" s="1053"/>
      <c r="N224" s="1053"/>
      <c r="O224" s="1053"/>
      <c r="P224" s="1053"/>
      <c r="Q224" s="1053"/>
      <c r="R224" s="1053"/>
      <c r="S224" s="788"/>
      <c r="W224" s="1076"/>
      <c r="X224" s="1076"/>
      <c r="Z224" s="1076"/>
      <c r="AA224" s="1076"/>
      <c r="AB224" s="744"/>
    </row>
    <row r="225" spans="1:28" ht="15" thickBot="1" x14ac:dyDescent="0.35">
      <c r="A225" s="1055"/>
      <c r="B225" s="1484" t="s">
        <v>1428</v>
      </c>
      <c r="C225" s="1485"/>
      <c r="D225" s="1058"/>
      <c r="E225" s="1059"/>
      <c r="F225" s="1058">
        <f t="shared" ref="F225:S225" si="184">SUM(F194,F214,F223)</f>
        <v>2082.9285486114582</v>
      </c>
      <c r="G225" s="1058">
        <f t="shared" si="184"/>
        <v>2058.4285486114582</v>
      </c>
      <c r="H225" s="1058">
        <f t="shared" si="184"/>
        <v>2020.1596597225557</v>
      </c>
      <c r="I225" s="1058">
        <f t="shared" si="184"/>
        <v>1934.6710486114725</v>
      </c>
      <c r="J225" s="1058">
        <f t="shared" si="184"/>
        <v>1826.5362569448193</v>
      </c>
      <c r="K225" s="1058">
        <f t="shared" si="184"/>
        <v>998.34156597241667</v>
      </c>
      <c r="L225" s="1058">
        <f t="shared" si="184"/>
        <v>998.34156597241667</v>
      </c>
      <c r="M225" s="1058">
        <f t="shared" si="184"/>
        <v>998.34156597241667</v>
      </c>
      <c r="N225" s="1058">
        <f t="shared" si="184"/>
        <v>998.34156597241667</v>
      </c>
      <c r="O225" s="1058">
        <f t="shared" si="184"/>
        <v>998.34156597241667</v>
      </c>
      <c r="P225" s="1058">
        <f t="shared" si="184"/>
        <v>998.34156597241667</v>
      </c>
      <c r="Q225" s="1058">
        <f t="shared" si="184"/>
        <v>998.34156597241667</v>
      </c>
      <c r="R225" s="1058">
        <f t="shared" si="184"/>
        <v>16911.115024308681</v>
      </c>
      <c r="S225" s="768">
        <f t="shared" si="184"/>
        <v>2104327.1093545151</v>
      </c>
      <c r="W225" s="1058">
        <f>SUM(W194,W214,W223)</f>
        <v>8.4781659547002093</v>
      </c>
      <c r="X225" s="1058">
        <f>SUM(X194,X214,X223)</f>
        <v>1409.2595853590569</v>
      </c>
      <c r="Z225" s="1058">
        <f>SUM(Z194,Z214,Z223)</f>
        <v>6485.0009687500024</v>
      </c>
      <c r="AA225" s="1058">
        <f>SUM(AA194,AA214,AA223)</f>
        <v>10426.114055558681</v>
      </c>
      <c r="AB225" s="769">
        <f t="shared" ref="AB225" si="185">Z225/(AA225+Z225)</f>
        <v>0.38347565843105053</v>
      </c>
    </row>
    <row r="226" spans="1:28" ht="14.25" x14ac:dyDescent="0.3">
      <c r="A226" s="1077"/>
      <c r="B226" s="1052"/>
      <c r="C226" s="1028"/>
      <c r="D226" s="1078"/>
      <c r="E226" s="1079"/>
      <c r="F226" s="1053"/>
      <c r="G226" s="1053"/>
      <c r="H226" s="1053"/>
      <c r="I226" s="1053"/>
      <c r="J226" s="1053"/>
      <c r="K226" s="1053"/>
      <c r="L226" s="1053"/>
      <c r="M226" s="1053"/>
      <c r="N226" s="1053"/>
      <c r="O226" s="1053"/>
      <c r="P226" s="1053"/>
      <c r="Q226" s="1053"/>
      <c r="R226" s="1053"/>
      <c r="S226" s="788"/>
      <c r="W226" s="1028"/>
      <c r="X226" s="1028"/>
      <c r="Z226" s="1028"/>
      <c r="AA226" s="1028"/>
      <c r="AB226" s="744"/>
    </row>
    <row r="227" spans="1:28" ht="14.25" x14ac:dyDescent="0.3">
      <c r="A227" s="1021">
        <v>8</v>
      </c>
      <c r="B227" s="1081" t="s">
        <v>194</v>
      </c>
      <c r="C227" s="1023"/>
      <c r="D227" s="1023"/>
      <c r="E227" s="1024"/>
      <c r="F227" s="1067"/>
      <c r="G227" s="1067"/>
      <c r="H227" s="1067"/>
      <c r="I227" s="1067"/>
      <c r="J227" s="1067"/>
      <c r="K227" s="1067"/>
      <c r="L227" s="1067"/>
      <c r="M227" s="1067"/>
      <c r="N227" s="1067"/>
      <c r="O227" s="1067"/>
      <c r="P227" s="1067"/>
      <c r="Q227" s="1067"/>
      <c r="R227" s="1025"/>
      <c r="S227" s="792"/>
      <c r="W227" s="1023"/>
      <c r="X227" s="1023"/>
      <c r="Z227" s="1023"/>
      <c r="AA227" s="1023"/>
      <c r="AB227" s="735"/>
    </row>
    <row r="228" spans="1:28" ht="14.25" x14ac:dyDescent="0.3">
      <c r="A228" s="1026">
        <v>8.1</v>
      </c>
      <c r="B228" s="1027" t="s">
        <v>195</v>
      </c>
      <c r="C228" s="1028"/>
      <c r="D228" s="1029"/>
      <c r="E228" s="1030"/>
      <c r="F228" s="1031">
        <f>('24.1 Base Year 1 Staff Loading'!F228+'24.2 Base Year 2 Staff Loading'!F228+'24.3 Base Year 3 Staff Loading'!F228+'24.4 Base Year 4 Staff Loading'!F228+'24.5 Base Year 5 Staff Loading'!F228+'24.6 Base Year 6 Staff Loading'!F228)/6</f>
        <v>0</v>
      </c>
      <c r="G228" s="1031">
        <f>('24.1 Base Year 1 Staff Loading'!G228+'24.2 Base Year 2 Staff Loading'!G228+'24.3 Base Year 3 Staff Loading'!G228+'24.4 Base Year 4 Staff Loading'!G228+'24.5 Base Year 5 Staff Loading'!G228+'24.6 Base Year 6 Staff Loading'!G228)/6</f>
        <v>0</v>
      </c>
      <c r="H228" s="1031">
        <f>('24.1 Base Year 1 Staff Loading'!H228+'24.2 Base Year 2 Staff Loading'!H228+'24.3 Base Year 3 Staff Loading'!H228+'24.4 Base Year 4 Staff Loading'!H228+'24.5 Base Year 5 Staff Loading'!H228+'24.6 Base Year 6 Staff Loading'!H228)/6</f>
        <v>0</v>
      </c>
      <c r="I228" s="1031">
        <f>('24.1 Base Year 1 Staff Loading'!I228+'24.2 Base Year 2 Staff Loading'!I228+'24.3 Base Year 3 Staff Loading'!I228+'24.4 Base Year 4 Staff Loading'!I228+'24.5 Base Year 5 Staff Loading'!I228+'24.6 Base Year 6 Staff Loading'!I228)/6</f>
        <v>0</v>
      </c>
      <c r="J228" s="1031">
        <f>('24.1 Base Year 1 Staff Loading'!J228+'24.2 Base Year 2 Staff Loading'!J228+'24.3 Base Year 3 Staff Loading'!J228+'24.4 Base Year 4 Staff Loading'!J228+'24.5 Base Year 5 Staff Loading'!J228+'24.6 Base Year 6 Staff Loading'!J228)/6</f>
        <v>0</v>
      </c>
      <c r="K228" s="1031">
        <f>('24.1 Base Year 1 Staff Loading'!K228+'24.2 Base Year 2 Staff Loading'!K228+'24.3 Base Year 3 Staff Loading'!K228+'24.4 Base Year 4 Staff Loading'!K228+'24.5 Base Year 5 Staff Loading'!K228+'24.6 Base Year 6 Staff Loading'!K228)/6</f>
        <v>0</v>
      </c>
      <c r="L228" s="1031">
        <f>('24.1 Base Year 1 Staff Loading'!L228+'24.2 Base Year 2 Staff Loading'!L228+'24.3 Base Year 3 Staff Loading'!L228+'24.4 Base Year 4 Staff Loading'!L228+'24.5 Base Year 5 Staff Loading'!L228+'24.6 Base Year 6 Staff Loading'!L228)/6</f>
        <v>0</v>
      </c>
      <c r="M228" s="1031">
        <f>('24.1 Base Year 1 Staff Loading'!M228+'24.2 Base Year 2 Staff Loading'!M228+'24.3 Base Year 3 Staff Loading'!M228+'24.4 Base Year 4 Staff Loading'!M228+'24.5 Base Year 5 Staff Loading'!M228+'24.6 Base Year 6 Staff Loading'!M228)/6</f>
        <v>0</v>
      </c>
      <c r="N228" s="1031">
        <f>('24.1 Base Year 1 Staff Loading'!N228+'24.2 Base Year 2 Staff Loading'!N228+'24.3 Base Year 3 Staff Loading'!N228+'24.4 Base Year 4 Staff Loading'!N228+'24.5 Base Year 5 Staff Loading'!N228+'24.6 Base Year 6 Staff Loading'!N228)/6</f>
        <v>0</v>
      </c>
      <c r="O228" s="1031">
        <f>('24.1 Base Year 1 Staff Loading'!O228+'24.2 Base Year 2 Staff Loading'!O228+'24.3 Base Year 3 Staff Loading'!O228+'24.4 Base Year 4 Staff Loading'!O228+'24.5 Base Year 5 Staff Loading'!O228+'24.6 Base Year 6 Staff Loading'!O228)/6</f>
        <v>0</v>
      </c>
      <c r="P228" s="1031">
        <f>('24.1 Base Year 1 Staff Loading'!P228+'24.2 Base Year 2 Staff Loading'!P228+'24.3 Base Year 3 Staff Loading'!P228+'24.4 Base Year 4 Staff Loading'!P228+'24.5 Base Year 5 Staff Loading'!P228+'24.6 Base Year 6 Staff Loading'!P228)/6</f>
        <v>0</v>
      </c>
      <c r="Q228" s="1031">
        <f>('24.1 Base Year 1 Staff Loading'!Q228+'24.2 Base Year 2 Staff Loading'!Q228+'24.3 Base Year 3 Staff Loading'!Q228+'24.4 Base Year 4 Staff Loading'!Q228+'24.5 Base Year 5 Staff Loading'!Q228+'24.6 Base Year 6 Staff Loading'!Q228)/6</f>
        <v>0</v>
      </c>
      <c r="R228" s="1031">
        <f>SUM(F228:Q228)</f>
        <v>0</v>
      </c>
      <c r="S228" s="742">
        <f>D228*R228</f>
        <v>0</v>
      </c>
      <c r="W228" s="1032">
        <f>X228/$U$7</f>
        <v>0</v>
      </c>
      <c r="X228" s="1032">
        <f>R228/12</f>
        <v>0</v>
      </c>
      <c r="Z228" s="1032">
        <f>IF($E228="Y",$R228,0)</f>
        <v>0</v>
      </c>
      <c r="AA228" s="1032">
        <f>IF($E228="N",$R228,0)</f>
        <v>0</v>
      </c>
      <c r="AB228" s="863" t="e">
        <f>Z228/(AA228+Z228)</f>
        <v>#DIV/0!</v>
      </c>
    </row>
    <row r="229" spans="1:28" s="1039" customFormat="1" ht="14.25" x14ac:dyDescent="0.3">
      <c r="A229" s="1026"/>
      <c r="B229" s="1027"/>
      <c r="C229" s="1028" t="s">
        <v>1429</v>
      </c>
      <c r="D229" s="1029">
        <v>261</v>
      </c>
      <c r="E229" s="1030" t="s">
        <v>153</v>
      </c>
      <c r="F229" s="1031">
        <f>('24.1 Base Year 1 Staff Loading'!F229+'24.2 Base Year 2 Staff Loading'!F229+'24.3 Base Year 3 Staff Loading'!F229+'24.4 Base Year 4 Staff Loading'!F229+'24.5 Base Year 5 Staff Loading'!F229+'24.6 Base Year 6 Staff Loading'!F229)/6</f>
        <v>51.449999999999996</v>
      </c>
      <c r="G229" s="1031">
        <f>('24.1 Base Year 1 Staff Loading'!G229+'24.2 Base Year 2 Staff Loading'!G229+'24.3 Base Year 3 Staff Loading'!G229+'24.4 Base Year 4 Staff Loading'!G229+'24.5 Base Year 5 Staff Loading'!G229+'24.6 Base Year 6 Staff Loading'!G229)/6</f>
        <v>51.449999999999996</v>
      </c>
      <c r="H229" s="1031">
        <f>('24.1 Base Year 1 Staff Loading'!H229+'24.2 Base Year 2 Staff Loading'!H229+'24.3 Base Year 3 Staff Loading'!H229+'24.4 Base Year 4 Staff Loading'!H229+'24.5 Base Year 5 Staff Loading'!H229+'24.6 Base Year 6 Staff Loading'!H229)/6</f>
        <v>51.449999999999996</v>
      </c>
      <c r="I229" s="1031">
        <f>('24.1 Base Year 1 Staff Loading'!I229+'24.2 Base Year 2 Staff Loading'!I229+'24.3 Base Year 3 Staff Loading'!I229+'24.4 Base Year 4 Staff Loading'!I229+'24.5 Base Year 5 Staff Loading'!I229+'24.6 Base Year 6 Staff Loading'!I229)/6</f>
        <v>51.449999999999996</v>
      </c>
      <c r="J229" s="1031">
        <f>('24.1 Base Year 1 Staff Loading'!J229+'24.2 Base Year 2 Staff Loading'!J229+'24.3 Base Year 3 Staff Loading'!J229+'24.4 Base Year 4 Staff Loading'!J229+'24.5 Base Year 5 Staff Loading'!J229+'24.6 Base Year 6 Staff Loading'!J229)/6</f>
        <v>51.449999999999996</v>
      </c>
      <c r="K229" s="1031">
        <f>('24.1 Base Year 1 Staff Loading'!K229+'24.2 Base Year 2 Staff Loading'!K229+'24.3 Base Year 3 Staff Loading'!K229+'24.4 Base Year 4 Staff Loading'!K229+'24.5 Base Year 5 Staff Loading'!K229+'24.6 Base Year 6 Staff Loading'!K229)/6</f>
        <v>51.449999999999996</v>
      </c>
      <c r="L229" s="1031">
        <f>('24.1 Base Year 1 Staff Loading'!L229+'24.2 Base Year 2 Staff Loading'!L229+'24.3 Base Year 3 Staff Loading'!L229+'24.4 Base Year 4 Staff Loading'!L229+'24.5 Base Year 5 Staff Loading'!L229+'24.6 Base Year 6 Staff Loading'!L229)/6</f>
        <v>51.449999999999996</v>
      </c>
      <c r="M229" s="1031">
        <f>('24.1 Base Year 1 Staff Loading'!M229+'24.2 Base Year 2 Staff Loading'!M229+'24.3 Base Year 3 Staff Loading'!M229+'24.4 Base Year 4 Staff Loading'!M229+'24.5 Base Year 5 Staff Loading'!M229+'24.6 Base Year 6 Staff Loading'!M229)/6</f>
        <v>51.449999999999996</v>
      </c>
      <c r="N229" s="1031">
        <f>('24.1 Base Year 1 Staff Loading'!N229+'24.2 Base Year 2 Staff Loading'!N229+'24.3 Base Year 3 Staff Loading'!N229+'24.4 Base Year 4 Staff Loading'!N229+'24.5 Base Year 5 Staff Loading'!N229+'24.6 Base Year 6 Staff Loading'!N229)/6</f>
        <v>51.449999999999996</v>
      </c>
      <c r="O229" s="1031">
        <f>('24.1 Base Year 1 Staff Loading'!O229+'24.2 Base Year 2 Staff Loading'!O229+'24.3 Base Year 3 Staff Loading'!O229+'24.4 Base Year 4 Staff Loading'!O229+'24.5 Base Year 5 Staff Loading'!O229+'24.6 Base Year 6 Staff Loading'!O229)/6</f>
        <v>51.449999999999996</v>
      </c>
      <c r="P229" s="1031">
        <f>('24.1 Base Year 1 Staff Loading'!P229+'24.2 Base Year 2 Staff Loading'!P229+'24.3 Base Year 3 Staff Loading'!P229+'24.4 Base Year 4 Staff Loading'!P229+'24.5 Base Year 5 Staff Loading'!P229+'24.6 Base Year 6 Staff Loading'!P229)/6</f>
        <v>51.449999999999996</v>
      </c>
      <c r="Q229" s="1031">
        <f>('24.1 Base Year 1 Staff Loading'!Q229+'24.2 Base Year 2 Staff Loading'!Q229+'24.3 Base Year 3 Staff Loading'!Q229+'24.4 Base Year 4 Staff Loading'!Q229+'24.5 Base Year 5 Staff Loading'!Q229+'24.6 Base Year 6 Staff Loading'!Q229)/6</f>
        <v>51.449999999999996</v>
      </c>
      <c r="R229" s="1031">
        <f t="shared" ref="R229:R232" si="186">SUM(F229:Q229)</f>
        <v>617.40000000000009</v>
      </c>
      <c r="S229" s="742">
        <f t="shared" ref="S229:S232" si="187">D229*R229</f>
        <v>161141.40000000002</v>
      </c>
      <c r="T229" s="1082"/>
      <c r="U229" s="1082"/>
      <c r="V229" s="1082"/>
      <c r="W229" s="1032">
        <f t="shared" ref="W229:W232" si="188">X229/$U$7</f>
        <v>0.30952540106951881</v>
      </c>
      <c r="X229" s="1032">
        <f t="shared" ref="X229:X232" si="189">R229/12</f>
        <v>51.45000000000001</v>
      </c>
      <c r="Z229" s="1032">
        <f t="shared" ref="Z229:Z232" si="190">IF($E229="Y",$R229,0)</f>
        <v>0</v>
      </c>
      <c r="AA229" s="1032">
        <f t="shared" ref="AA229:AA232" si="191">IF($E229="N",$R229,0)</f>
        <v>617.40000000000009</v>
      </c>
      <c r="AB229" s="863">
        <f t="shared" ref="AB229:AB232" si="192">Z229/(AA229+Z229)</f>
        <v>0</v>
      </c>
    </row>
    <row r="230" spans="1:28" s="1039" customFormat="1" ht="14.25" x14ac:dyDescent="0.3">
      <c r="A230" s="1026"/>
      <c r="B230" s="1027"/>
      <c r="C230" s="1028" t="s">
        <v>1430</v>
      </c>
      <c r="D230" s="1029">
        <v>256</v>
      </c>
      <c r="E230" s="1030" t="s">
        <v>153</v>
      </c>
      <c r="F230" s="1031">
        <f>('24.1 Base Year 1 Staff Loading'!F230+'24.2 Base Year 2 Staff Loading'!F230+'24.3 Base Year 3 Staff Loading'!F230+'24.4 Base Year 4 Staff Loading'!F230+'24.5 Base Year 5 Staff Loading'!F230+'24.6 Base Year 6 Staff Loading'!F230)/6</f>
        <v>150</v>
      </c>
      <c r="G230" s="1031">
        <f>('24.1 Base Year 1 Staff Loading'!G230+'24.2 Base Year 2 Staff Loading'!G230+'24.3 Base Year 3 Staff Loading'!G230+'24.4 Base Year 4 Staff Loading'!G230+'24.5 Base Year 5 Staff Loading'!G230+'24.6 Base Year 6 Staff Loading'!G230)/6</f>
        <v>150</v>
      </c>
      <c r="H230" s="1031">
        <f>('24.1 Base Year 1 Staff Loading'!H230+'24.2 Base Year 2 Staff Loading'!H230+'24.3 Base Year 3 Staff Loading'!H230+'24.4 Base Year 4 Staff Loading'!H230+'24.5 Base Year 5 Staff Loading'!H230+'24.6 Base Year 6 Staff Loading'!H230)/6</f>
        <v>150</v>
      </c>
      <c r="I230" s="1031">
        <f>('24.1 Base Year 1 Staff Loading'!I230+'24.2 Base Year 2 Staff Loading'!I230+'24.3 Base Year 3 Staff Loading'!I230+'24.4 Base Year 4 Staff Loading'!I230+'24.5 Base Year 5 Staff Loading'!I230+'24.6 Base Year 6 Staff Loading'!I230)/6</f>
        <v>150</v>
      </c>
      <c r="J230" s="1031">
        <f>('24.1 Base Year 1 Staff Loading'!J230+'24.2 Base Year 2 Staff Loading'!J230+'24.3 Base Year 3 Staff Loading'!J230+'24.4 Base Year 4 Staff Loading'!J230+'24.5 Base Year 5 Staff Loading'!J230+'24.6 Base Year 6 Staff Loading'!J230)/6</f>
        <v>150</v>
      </c>
      <c r="K230" s="1031">
        <f>('24.1 Base Year 1 Staff Loading'!K230+'24.2 Base Year 2 Staff Loading'!K230+'24.3 Base Year 3 Staff Loading'!K230+'24.4 Base Year 4 Staff Loading'!K230+'24.5 Base Year 5 Staff Loading'!K230+'24.6 Base Year 6 Staff Loading'!K230)/6</f>
        <v>150</v>
      </c>
      <c r="L230" s="1031">
        <f>('24.1 Base Year 1 Staff Loading'!L230+'24.2 Base Year 2 Staff Loading'!L230+'24.3 Base Year 3 Staff Loading'!L230+'24.4 Base Year 4 Staff Loading'!L230+'24.5 Base Year 5 Staff Loading'!L230+'24.6 Base Year 6 Staff Loading'!L230)/6</f>
        <v>150</v>
      </c>
      <c r="M230" s="1031">
        <f>('24.1 Base Year 1 Staff Loading'!M230+'24.2 Base Year 2 Staff Loading'!M230+'24.3 Base Year 3 Staff Loading'!M230+'24.4 Base Year 4 Staff Loading'!M230+'24.5 Base Year 5 Staff Loading'!M230+'24.6 Base Year 6 Staff Loading'!M230)/6</f>
        <v>150</v>
      </c>
      <c r="N230" s="1031">
        <f>('24.1 Base Year 1 Staff Loading'!N230+'24.2 Base Year 2 Staff Loading'!N230+'24.3 Base Year 3 Staff Loading'!N230+'24.4 Base Year 4 Staff Loading'!N230+'24.5 Base Year 5 Staff Loading'!N230+'24.6 Base Year 6 Staff Loading'!N230)/6</f>
        <v>150</v>
      </c>
      <c r="O230" s="1031">
        <f>('24.1 Base Year 1 Staff Loading'!O230+'24.2 Base Year 2 Staff Loading'!O230+'24.3 Base Year 3 Staff Loading'!O230+'24.4 Base Year 4 Staff Loading'!O230+'24.5 Base Year 5 Staff Loading'!O230+'24.6 Base Year 6 Staff Loading'!O230)/6</f>
        <v>150</v>
      </c>
      <c r="P230" s="1031">
        <f>('24.1 Base Year 1 Staff Loading'!P230+'24.2 Base Year 2 Staff Loading'!P230+'24.3 Base Year 3 Staff Loading'!P230+'24.4 Base Year 4 Staff Loading'!P230+'24.5 Base Year 5 Staff Loading'!P230+'24.6 Base Year 6 Staff Loading'!P230)/6</f>
        <v>150</v>
      </c>
      <c r="Q230" s="1031">
        <f>('24.1 Base Year 1 Staff Loading'!Q230+'24.2 Base Year 2 Staff Loading'!Q230+'24.3 Base Year 3 Staff Loading'!Q230+'24.4 Base Year 4 Staff Loading'!Q230+'24.5 Base Year 5 Staff Loading'!Q230+'24.6 Base Year 6 Staff Loading'!Q230)/6</f>
        <v>150</v>
      </c>
      <c r="R230" s="1031">
        <f t="shared" si="186"/>
        <v>1800</v>
      </c>
      <c r="S230" s="742">
        <f t="shared" si="187"/>
        <v>460800</v>
      </c>
      <c r="T230" s="1082"/>
      <c r="U230" s="1082"/>
      <c r="V230" s="1082"/>
      <c r="W230" s="1032">
        <f t="shared" si="188"/>
        <v>0.90240641711229963</v>
      </c>
      <c r="X230" s="1032">
        <f t="shared" si="189"/>
        <v>150</v>
      </c>
      <c r="Z230" s="1032">
        <f t="shared" si="190"/>
        <v>0</v>
      </c>
      <c r="AA230" s="1032">
        <f t="shared" si="191"/>
        <v>1800</v>
      </c>
      <c r="AB230" s="863">
        <f t="shared" si="192"/>
        <v>0</v>
      </c>
    </row>
    <row r="231" spans="1:28" ht="14.25" x14ac:dyDescent="0.3">
      <c r="A231" s="1026"/>
      <c r="B231" s="1027"/>
      <c r="C231" s="1028"/>
      <c r="D231" s="1029"/>
      <c r="E231" s="1030"/>
      <c r="F231" s="1031">
        <f>('24.1 Base Year 1 Staff Loading'!F231+'24.2 Base Year 2 Staff Loading'!F231+'24.3 Base Year 3 Staff Loading'!F231+'24.4 Base Year 4 Staff Loading'!F231+'24.5 Base Year 5 Staff Loading'!F231+'24.6 Base Year 6 Staff Loading'!F231)/6</f>
        <v>0</v>
      </c>
      <c r="G231" s="1031">
        <f>('24.1 Base Year 1 Staff Loading'!G231+'24.2 Base Year 2 Staff Loading'!G231+'24.3 Base Year 3 Staff Loading'!G231+'24.4 Base Year 4 Staff Loading'!G231+'24.5 Base Year 5 Staff Loading'!G231+'24.6 Base Year 6 Staff Loading'!G231)/6</f>
        <v>0</v>
      </c>
      <c r="H231" s="1031">
        <f>('24.1 Base Year 1 Staff Loading'!H231+'24.2 Base Year 2 Staff Loading'!H231+'24.3 Base Year 3 Staff Loading'!H231+'24.4 Base Year 4 Staff Loading'!H231+'24.5 Base Year 5 Staff Loading'!H231+'24.6 Base Year 6 Staff Loading'!H231)/6</f>
        <v>0</v>
      </c>
      <c r="I231" s="1031">
        <f>('24.1 Base Year 1 Staff Loading'!I231+'24.2 Base Year 2 Staff Loading'!I231+'24.3 Base Year 3 Staff Loading'!I231+'24.4 Base Year 4 Staff Loading'!I231+'24.5 Base Year 5 Staff Loading'!I231+'24.6 Base Year 6 Staff Loading'!I231)/6</f>
        <v>0</v>
      </c>
      <c r="J231" s="1031">
        <f>('24.1 Base Year 1 Staff Loading'!J231+'24.2 Base Year 2 Staff Loading'!J231+'24.3 Base Year 3 Staff Loading'!J231+'24.4 Base Year 4 Staff Loading'!J231+'24.5 Base Year 5 Staff Loading'!J231+'24.6 Base Year 6 Staff Loading'!J231)/6</f>
        <v>0</v>
      </c>
      <c r="K231" s="1031">
        <f>('24.1 Base Year 1 Staff Loading'!K231+'24.2 Base Year 2 Staff Loading'!K231+'24.3 Base Year 3 Staff Loading'!K231+'24.4 Base Year 4 Staff Loading'!K231+'24.5 Base Year 5 Staff Loading'!K231+'24.6 Base Year 6 Staff Loading'!K231)/6</f>
        <v>0</v>
      </c>
      <c r="L231" s="1031">
        <f>('24.1 Base Year 1 Staff Loading'!L231+'24.2 Base Year 2 Staff Loading'!L231+'24.3 Base Year 3 Staff Loading'!L231+'24.4 Base Year 4 Staff Loading'!L231+'24.5 Base Year 5 Staff Loading'!L231+'24.6 Base Year 6 Staff Loading'!L231)/6</f>
        <v>0</v>
      </c>
      <c r="M231" s="1031">
        <f>('24.1 Base Year 1 Staff Loading'!M231+'24.2 Base Year 2 Staff Loading'!M231+'24.3 Base Year 3 Staff Loading'!M231+'24.4 Base Year 4 Staff Loading'!M231+'24.5 Base Year 5 Staff Loading'!M231+'24.6 Base Year 6 Staff Loading'!M231)/6</f>
        <v>0</v>
      </c>
      <c r="N231" s="1031">
        <f>('24.1 Base Year 1 Staff Loading'!N231+'24.2 Base Year 2 Staff Loading'!N231+'24.3 Base Year 3 Staff Loading'!N231+'24.4 Base Year 4 Staff Loading'!N231+'24.5 Base Year 5 Staff Loading'!N231+'24.6 Base Year 6 Staff Loading'!N231)/6</f>
        <v>0</v>
      </c>
      <c r="O231" s="1031">
        <f>('24.1 Base Year 1 Staff Loading'!O231+'24.2 Base Year 2 Staff Loading'!O231+'24.3 Base Year 3 Staff Loading'!O231+'24.4 Base Year 4 Staff Loading'!O231+'24.5 Base Year 5 Staff Loading'!O231+'24.6 Base Year 6 Staff Loading'!O231)/6</f>
        <v>0</v>
      </c>
      <c r="P231" s="1031">
        <f>('24.1 Base Year 1 Staff Loading'!P231+'24.2 Base Year 2 Staff Loading'!P231+'24.3 Base Year 3 Staff Loading'!P231+'24.4 Base Year 4 Staff Loading'!P231+'24.5 Base Year 5 Staff Loading'!P231+'24.6 Base Year 6 Staff Loading'!P231)/6</f>
        <v>0</v>
      </c>
      <c r="Q231" s="1031">
        <f>('24.1 Base Year 1 Staff Loading'!Q231+'24.2 Base Year 2 Staff Loading'!Q231+'24.3 Base Year 3 Staff Loading'!Q231+'24.4 Base Year 4 Staff Loading'!Q231+'24.5 Base Year 5 Staff Loading'!Q231+'24.6 Base Year 6 Staff Loading'!Q231)/6</f>
        <v>0</v>
      </c>
      <c r="R231" s="1031">
        <f t="shared" si="186"/>
        <v>0</v>
      </c>
      <c r="S231" s="742">
        <f t="shared" si="187"/>
        <v>0</v>
      </c>
      <c r="T231" s="1082"/>
      <c r="U231" s="1082"/>
      <c r="V231" s="1082"/>
      <c r="W231" s="1032">
        <f t="shared" si="188"/>
        <v>0</v>
      </c>
      <c r="X231" s="1032">
        <f t="shared" si="189"/>
        <v>0</v>
      </c>
      <c r="Z231" s="1032">
        <f t="shared" si="190"/>
        <v>0</v>
      </c>
      <c r="AA231" s="1032">
        <f t="shared" si="191"/>
        <v>0</v>
      </c>
      <c r="AB231" s="863" t="e">
        <f t="shared" si="192"/>
        <v>#DIV/0!</v>
      </c>
    </row>
    <row r="232" spans="1:28" ht="14.25" x14ac:dyDescent="0.3">
      <c r="A232" s="1026"/>
      <c r="B232" s="1027"/>
      <c r="C232" s="1028"/>
      <c r="D232" s="1029"/>
      <c r="E232" s="1030"/>
      <c r="F232" s="1031">
        <f>('24.1 Base Year 1 Staff Loading'!F232+'24.2 Base Year 2 Staff Loading'!F232+'24.3 Base Year 3 Staff Loading'!F232+'24.4 Base Year 4 Staff Loading'!F232+'24.5 Base Year 5 Staff Loading'!F232+'24.6 Base Year 6 Staff Loading'!F232)/6</f>
        <v>0</v>
      </c>
      <c r="G232" s="1031">
        <f>('24.1 Base Year 1 Staff Loading'!G232+'24.2 Base Year 2 Staff Loading'!G232+'24.3 Base Year 3 Staff Loading'!G232+'24.4 Base Year 4 Staff Loading'!G232+'24.5 Base Year 5 Staff Loading'!G232+'24.6 Base Year 6 Staff Loading'!G232)/6</f>
        <v>0</v>
      </c>
      <c r="H232" s="1031">
        <f>('24.1 Base Year 1 Staff Loading'!H232+'24.2 Base Year 2 Staff Loading'!H232+'24.3 Base Year 3 Staff Loading'!H232+'24.4 Base Year 4 Staff Loading'!H232+'24.5 Base Year 5 Staff Loading'!H232+'24.6 Base Year 6 Staff Loading'!H232)/6</f>
        <v>0</v>
      </c>
      <c r="I232" s="1031">
        <f>('24.1 Base Year 1 Staff Loading'!I232+'24.2 Base Year 2 Staff Loading'!I232+'24.3 Base Year 3 Staff Loading'!I232+'24.4 Base Year 4 Staff Loading'!I232+'24.5 Base Year 5 Staff Loading'!I232+'24.6 Base Year 6 Staff Loading'!I232)/6</f>
        <v>0</v>
      </c>
      <c r="J232" s="1031">
        <f>('24.1 Base Year 1 Staff Loading'!J232+'24.2 Base Year 2 Staff Loading'!J232+'24.3 Base Year 3 Staff Loading'!J232+'24.4 Base Year 4 Staff Loading'!J232+'24.5 Base Year 5 Staff Loading'!J232+'24.6 Base Year 6 Staff Loading'!J232)/6</f>
        <v>0</v>
      </c>
      <c r="K232" s="1031">
        <f>('24.1 Base Year 1 Staff Loading'!K232+'24.2 Base Year 2 Staff Loading'!K232+'24.3 Base Year 3 Staff Loading'!K232+'24.4 Base Year 4 Staff Loading'!K232+'24.5 Base Year 5 Staff Loading'!K232+'24.6 Base Year 6 Staff Loading'!K232)/6</f>
        <v>0</v>
      </c>
      <c r="L232" s="1031">
        <f>('24.1 Base Year 1 Staff Loading'!L232+'24.2 Base Year 2 Staff Loading'!L232+'24.3 Base Year 3 Staff Loading'!L232+'24.4 Base Year 4 Staff Loading'!L232+'24.5 Base Year 5 Staff Loading'!L232+'24.6 Base Year 6 Staff Loading'!L232)/6</f>
        <v>0</v>
      </c>
      <c r="M232" s="1031">
        <f>('24.1 Base Year 1 Staff Loading'!M232+'24.2 Base Year 2 Staff Loading'!M232+'24.3 Base Year 3 Staff Loading'!M232+'24.4 Base Year 4 Staff Loading'!M232+'24.5 Base Year 5 Staff Loading'!M232+'24.6 Base Year 6 Staff Loading'!M232)/6</f>
        <v>0</v>
      </c>
      <c r="N232" s="1031">
        <f>('24.1 Base Year 1 Staff Loading'!N232+'24.2 Base Year 2 Staff Loading'!N232+'24.3 Base Year 3 Staff Loading'!N232+'24.4 Base Year 4 Staff Loading'!N232+'24.5 Base Year 5 Staff Loading'!N232+'24.6 Base Year 6 Staff Loading'!N232)/6</f>
        <v>0</v>
      </c>
      <c r="O232" s="1031">
        <f>('24.1 Base Year 1 Staff Loading'!O232+'24.2 Base Year 2 Staff Loading'!O232+'24.3 Base Year 3 Staff Loading'!O232+'24.4 Base Year 4 Staff Loading'!O232+'24.5 Base Year 5 Staff Loading'!O232+'24.6 Base Year 6 Staff Loading'!O232)/6</f>
        <v>0</v>
      </c>
      <c r="P232" s="1031">
        <f>('24.1 Base Year 1 Staff Loading'!P232+'24.2 Base Year 2 Staff Loading'!P232+'24.3 Base Year 3 Staff Loading'!P232+'24.4 Base Year 4 Staff Loading'!P232+'24.5 Base Year 5 Staff Loading'!P232+'24.6 Base Year 6 Staff Loading'!P232)/6</f>
        <v>0</v>
      </c>
      <c r="Q232" s="1031">
        <f>('24.1 Base Year 1 Staff Loading'!Q232+'24.2 Base Year 2 Staff Loading'!Q232+'24.3 Base Year 3 Staff Loading'!Q232+'24.4 Base Year 4 Staff Loading'!Q232+'24.5 Base Year 5 Staff Loading'!Q232+'24.6 Base Year 6 Staff Loading'!Q232)/6</f>
        <v>0</v>
      </c>
      <c r="R232" s="1031">
        <f t="shared" si="186"/>
        <v>0</v>
      </c>
      <c r="S232" s="742">
        <f t="shared" si="187"/>
        <v>0</v>
      </c>
      <c r="T232" s="1082"/>
      <c r="U232" s="1082"/>
      <c r="V232" s="1082"/>
      <c r="W232" s="1032">
        <f t="shared" si="188"/>
        <v>0</v>
      </c>
      <c r="X232" s="1032">
        <f t="shared" si="189"/>
        <v>0</v>
      </c>
      <c r="Z232" s="1032">
        <f t="shared" si="190"/>
        <v>0</v>
      </c>
      <c r="AA232" s="1032">
        <f t="shared" si="191"/>
        <v>0</v>
      </c>
      <c r="AB232" s="863" t="e">
        <f t="shared" si="192"/>
        <v>#DIV/0!</v>
      </c>
    </row>
    <row r="233" spans="1:28" ht="15" thickBot="1" x14ac:dyDescent="0.35">
      <c r="A233" s="1033"/>
      <c r="B233" s="1034" t="s">
        <v>196</v>
      </c>
      <c r="C233" s="1035"/>
      <c r="D233" s="1036"/>
      <c r="E233" s="1037"/>
      <c r="F233" s="1038">
        <f>SUM(F228:F232)</f>
        <v>201.45</v>
      </c>
      <c r="G233" s="1038">
        <f t="shared" ref="G233:R233" si="193">SUM(G228:G232)</f>
        <v>201.45</v>
      </c>
      <c r="H233" s="1038">
        <f t="shared" si="193"/>
        <v>201.45</v>
      </c>
      <c r="I233" s="1038">
        <f t="shared" si="193"/>
        <v>201.45</v>
      </c>
      <c r="J233" s="1038">
        <f t="shared" si="193"/>
        <v>201.45</v>
      </c>
      <c r="K233" s="1038">
        <f t="shared" si="193"/>
        <v>201.45</v>
      </c>
      <c r="L233" s="1038">
        <f t="shared" si="193"/>
        <v>201.45</v>
      </c>
      <c r="M233" s="1038">
        <f t="shared" si="193"/>
        <v>201.45</v>
      </c>
      <c r="N233" s="1038">
        <f t="shared" si="193"/>
        <v>201.45</v>
      </c>
      <c r="O233" s="1038">
        <f t="shared" si="193"/>
        <v>201.45</v>
      </c>
      <c r="P233" s="1038">
        <f t="shared" si="193"/>
        <v>201.45</v>
      </c>
      <c r="Q233" s="1038">
        <f t="shared" si="193"/>
        <v>201.45</v>
      </c>
      <c r="R233" s="1038">
        <f t="shared" si="193"/>
        <v>2417.4</v>
      </c>
      <c r="S233" s="750">
        <f>SUM(S228:S232)</f>
        <v>621941.4</v>
      </c>
      <c r="T233" s="1082"/>
      <c r="U233" s="1082"/>
      <c r="V233" s="1082"/>
      <c r="W233" s="1050">
        <f>SUM(W228:W232)</f>
        <v>1.2119318181818184</v>
      </c>
      <c r="X233" s="1050">
        <f>SUM(X228:X232)</f>
        <v>201.45000000000002</v>
      </c>
      <c r="Z233" s="1040">
        <f>SUM(Z228:Z232)</f>
        <v>0</v>
      </c>
      <c r="AA233" s="1040">
        <f>SUM(AA228:AA232)</f>
        <v>2417.4</v>
      </c>
      <c r="AB233" s="752">
        <f>Z233/(Z233+AA233)</f>
        <v>0</v>
      </c>
    </row>
    <row r="234" spans="1:28" ht="14.25" x14ac:dyDescent="0.3">
      <c r="A234" s="1026">
        <v>8.1999999999999993</v>
      </c>
      <c r="B234" s="1027" t="s">
        <v>1432</v>
      </c>
      <c r="C234" s="1028"/>
      <c r="D234" s="1029"/>
      <c r="E234" s="1030"/>
      <c r="F234" s="1031">
        <f>('24.1 Base Year 1 Staff Loading'!F234+'24.2 Base Year 2 Staff Loading'!F234+'24.3 Base Year 3 Staff Loading'!F234+'24.4 Base Year 4 Staff Loading'!F234+'24.5 Base Year 5 Staff Loading'!F234+'24.6 Base Year 6 Staff Loading'!F234)/6</f>
        <v>0</v>
      </c>
      <c r="G234" s="1031">
        <f>('24.1 Base Year 1 Staff Loading'!G234+'24.2 Base Year 2 Staff Loading'!G234+'24.3 Base Year 3 Staff Loading'!G234+'24.4 Base Year 4 Staff Loading'!G234+'24.5 Base Year 5 Staff Loading'!G234+'24.6 Base Year 6 Staff Loading'!G234)/6</f>
        <v>0</v>
      </c>
      <c r="H234" s="1031">
        <f>('24.1 Base Year 1 Staff Loading'!H234+'24.2 Base Year 2 Staff Loading'!H234+'24.3 Base Year 3 Staff Loading'!H234+'24.4 Base Year 4 Staff Loading'!H234+'24.5 Base Year 5 Staff Loading'!H234+'24.6 Base Year 6 Staff Loading'!H234)/6</f>
        <v>0</v>
      </c>
      <c r="I234" s="1031">
        <f>('24.1 Base Year 1 Staff Loading'!I234+'24.2 Base Year 2 Staff Loading'!I234+'24.3 Base Year 3 Staff Loading'!I234+'24.4 Base Year 4 Staff Loading'!I234+'24.5 Base Year 5 Staff Loading'!I234+'24.6 Base Year 6 Staff Loading'!I234)/6</f>
        <v>0</v>
      </c>
      <c r="J234" s="1031">
        <f>('24.1 Base Year 1 Staff Loading'!J234+'24.2 Base Year 2 Staff Loading'!J234+'24.3 Base Year 3 Staff Loading'!J234+'24.4 Base Year 4 Staff Loading'!J234+'24.5 Base Year 5 Staff Loading'!J234+'24.6 Base Year 6 Staff Loading'!J234)/6</f>
        <v>0</v>
      </c>
      <c r="K234" s="1031">
        <f>('24.1 Base Year 1 Staff Loading'!K234+'24.2 Base Year 2 Staff Loading'!K234+'24.3 Base Year 3 Staff Loading'!K234+'24.4 Base Year 4 Staff Loading'!K234+'24.5 Base Year 5 Staff Loading'!K234+'24.6 Base Year 6 Staff Loading'!K234)/6</f>
        <v>0</v>
      </c>
      <c r="L234" s="1031">
        <f>('24.1 Base Year 1 Staff Loading'!L234+'24.2 Base Year 2 Staff Loading'!L234+'24.3 Base Year 3 Staff Loading'!L234+'24.4 Base Year 4 Staff Loading'!L234+'24.5 Base Year 5 Staff Loading'!L234+'24.6 Base Year 6 Staff Loading'!L234)/6</f>
        <v>0</v>
      </c>
      <c r="M234" s="1031">
        <f>('24.1 Base Year 1 Staff Loading'!M234+'24.2 Base Year 2 Staff Loading'!M234+'24.3 Base Year 3 Staff Loading'!M234+'24.4 Base Year 4 Staff Loading'!M234+'24.5 Base Year 5 Staff Loading'!M234+'24.6 Base Year 6 Staff Loading'!M234)/6</f>
        <v>0</v>
      </c>
      <c r="N234" s="1031">
        <f>('24.1 Base Year 1 Staff Loading'!N234+'24.2 Base Year 2 Staff Loading'!N234+'24.3 Base Year 3 Staff Loading'!N234+'24.4 Base Year 4 Staff Loading'!N234+'24.5 Base Year 5 Staff Loading'!N234+'24.6 Base Year 6 Staff Loading'!N234)/6</f>
        <v>0</v>
      </c>
      <c r="O234" s="1031">
        <f>('24.1 Base Year 1 Staff Loading'!O234+'24.2 Base Year 2 Staff Loading'!O234+'24.3 Base Year 3 Staff Loading'!O234+'24.4 Base Year 4 Staff Loading'!O234+'24.5 Base Year 5 Staff Loading'!O234+'24.6 Base Year 6 Staff Loading'!O234)/6</f>
        <v>0</v>
      </c>
      <c r="P234" s="1031">
        <f>('24.1 Base Year 1 Staff Loading'!P234+'24.2 Base Year 2 Staff Loading'!P234+'24.3 Base Year 3 Staff Loading'!P234+'24.4 Base Year 4 Staff Loading'!P234+'24.5 Base Year 5 Staff Loading'!P234+'24.6 Base Year 6 Staff Loading'!P234)/6</f>
        <v>0</v>
      </c>
      <c r="Q234" s="1031">
        <f>('24.1 Base Year 1 Staff Loading'!Q234+'24.2 Base Year 2 Staff Loading'!Q234+'24.3 Base Year 3 Staff Loading'!Q234+'24.4 Base Year 4 Staff Loading'!Q234+'24.5 Base Year 5 Staff Loading'!Q234+'24.6 Base Year 6 Staff Loading'!Q234)/6</f>
        <v>0</v>
      </c>
      <c r="R234" s="1031">
        <f>SUM(F234:Q234)</f>
        <v>0</v>
      </c>
      <c r="S234" s="742">
        <f>D234*R234</f>
        <v>0</v>
      </c>
      <c r="T234" s="1082"/>
      <c r="U234" s="1082"/>
      <c r="V234" s="1082"/>
      <c r="W234" s="1032">
        <f>X234/$U$7</f>
        <v>0</v>
      </c>
      <c r="X234" s="1032">
        <f>R234/12</f>
        <v>0</v>
      </c>
      <c r="Z234" s="1032">
        <f>IF($E234="Y",$R234,0)</f>
        <v>0</v>
      </c>
      <c r="AA234" s="1032">
        <f>IF($E234="N",$R234,0)</f>
        <v>0</v>
      </c>
      <c r="AB234" s="863" t="e">
        <f>Z234/(AA234+Z234)</f>
        <v>#DIV/0!</v>
      </c>
    </row>
    <row r="235" spans="1:28" s="1039" customFormat="1" ht="14.25" x14ac:dyDescent="0.3">
      <c r="A235" s="1026"/>
      <c r="B235" s="1027"/>
      <c r="C235" s="1028" t="s">
        <v>1431</v>
      </c>
      <c r="D235" s="1029">
        <v>144</v>
      </c>
      <c r="E235" s="1030" t="s">
        <v>153</v>
      </c>
      <c r="F235" s="1031">
        <f>('24.1 Base Year 1 Staff Loading'!F235+'24.2 Base Year 2 Staff Loading'!F235+'24.3 Base Year 3 Staff Loading'!F235+'24.4 Base Year 4 Staff Loading'!F235+'24.5 Base Year 5 Staff Loading'!F235+'24.6 Base Year 6 Staff Loading'!F235)/6</f>
        <v>149.61333333333332</v>
      </c>
      <c r="G235" s="1031">
        <f>('24.1 Base Year 1 Staff Loading'!G235+'24.2 Base Year 2 Staff Loading'!G235+'24.3 Base Year 3 Staff Loading'!G235+'24.4 Base Year 4 Staff Loading'!G235+'24.5 Base Year 5 Staff Loading'!G235+'24.6 Base Year 6 Staff Loading'!G235)/6</f>
        <v>149.61333333333332</v>
      </c>
      <c r="H235" s="1031">
        <f>('24.1 Base Year 1 Staff Loading'!H235+'24.2 Base Year 2 Staff Loading'!H235+'24.3 Base Year 3 Staff Loading'!H235+'24.4 Base Year 4 Staff Loading'!H235+'24.5 Base Year 5 Staff Loading'!H235+'24.6 Base Year 6 Staff Loading'!H235)/6</f>
        <v>149.61333333333332</v>
      </c>
      <c r="I235" s="1031">
        <f>('24.1 Base Year 1 Staff Loading'!I235+'24.2 Base Year 2 Staff Loading'!I235+'24.3 Base Year 3 Staff Loading'!I235+'24.4 Base Year 4 Staff Loading'!I235+'24.5 Base Year 5 Staff Loading'!I235+'24.6 Base Year 6 Staff Loading'!I235)/6</f>
        <v>149.61333333333332</v>
      </c>
      <c r="J235" s="1031">
        <f>('24.1 Base Year 1 Staff Loading'!J235+'24.2 Base Year 2 Staff Loading'!J235+'24.3 Base Year 3 Staff Loading'!J235+'24.4 Base Year 4 Staff Loading'!J235+'24.5 Base Year 5 Staff Loading'!J235+'24.6 Base Year 6 Staff Loading'!J235)/6</f>
        <v>149.61333333333332</v>
      </c>
      <c r="K235" s="1031">
        <f>('24.1 Base Year 1 Staff Loading'!K235+'24.2 Base Year 2 Staff Loading'!K235+'24.3 Base Year 3 Staff Loading'!K235+'24.4 Base Year 4 Staff Loading'!K235+'24.5 Base Year 5 Staff Loading'!K235+'24.6 Base Year 6 Staff Loading'!K235)/6</f>
        <v>149.61333333333332</v>
      </c>
      <c r="L235" s="1031">
        <f>('24.1 Base Year 1 Staff Loading'!L235+'24.2 Base Year 2 Staff Loading'!L235+'24.3 Base Year 3 Staff Loading'!L235+'24.4 Base Year 4 Staff Loading'!L235+'24.5 Base Year 5 Staff Loading'!L235+'24.6 Base Year 6 Staff Loading'!L235)/6</f>
        <v>149.61333333333332</v>
      </c>
      <c r="M235" s="1031">
        <f>('24.1 Base Year 1 Staff Loading'!M235+'24.2 Base Year 2 Staff Loading'!M235+'24.3 Base Year 3 Staff Loading'!M235+'24.4 Base Year 4 Staff Loading'!M235+'24.5 Base Year 5 Staff Loading'!M235+'24.6 Base Year 6 Staff Loading'!M235)/6</f>
        <v>149.61333333333332</v>
      </c>
      <c r="N235" s="1031">
        <f>('24.1 Base Year 1 Staff Loading'!N235+'24.2 Base Year 2 Staff Loading'!N235+'24.3 Base Year 3 Staff Loading'!N235+'24.4 Base Year 4 Staff Loading'!N235+'24.5 Base Year 5 Staff Loading'!N235+'24.6 Base Year 6 Staff Loading'!N235)/6</f>
        <v>149.61333333333332</v>
      </c>
      <c r="O235" s="1031">
        <f>('24.1 Base Year 1 Staff Loading'!O235+'24.2 Base Year 2 Staff Loading'!O235+'24.3 Base Year 3 Staff Loading'!O235+'24.4 Base Year 4 Staff Loading'!O235+'24.5 Base Year 5 Staff Loading'!O235+'24.6 Base Year 6 Staff Loading'!O235)/6</f>
        <v>149.61333333333332</v>
      </c>
      <c r="P235" s="1031">
        <f>('24.1 Base Year 1 Staff Loading'!P235+'24.2 Base Year 2 Staff Loading'!P235+'24.3 Base Year 3 Staff Loading'!P235+'24.4 Base Year 4 Staff Loading'!P235+'24.5 Base Year 5 Staff Loading'!P235+'24.6 Base Year 6 Staff Loading'!P235)/6</f>
        <v>149.61333333333332</v>
      </c>
      <c r="Q235" s="1031">
        <f>('24.1 Base Year 1 Staff Loading'!Q235+'24.2 Base Year 2 Staff Loading'!Q235+'24.3 Base Year 3 Staff Loading'!Q235+'24.4 Base Year 4 Staff Loading'!Q235+'24.5 Base Year 5 Staff Loading'!Q235+'24.6 Base Year 6 Staff Loading'!Q235)/6</f>
        <v>149.61333333333332</v>
      </c>
      <c r="R235" s="1031">
        <f t="shared" ref="R235:R238" si="194">SUM(F235:Q235)</f>
        <v>1795.3599999999994</v>
      </c>
      <c r="S235" s="742">
        <f t="shared" ref="S235:S238" si="195">D235*R235</f>
        <v>258531.83999999991</v>
      </c>
      <c r="T235" s="1082"/>
      <c r="U235" s="1082"/>
      <c r="V235" s="1082"/>
      <c r="W235" s="1032">
        <f t="shared" ref="W235:W238" si="196">X235/$U$7</f>
        <v>0.90008021390374315</v>
      </c>
      <c r="X235" s="1032">
        <f t="shared" ref="X235:X238" si="197">R235/12</f>
        <v>149.61333333333329</v>
      </c>
      <c r="Z235" s="1032">
        <f t="shared" ref="Z235:Z238" si="198">IF($E235="Y",$R235,0)</f>
        <v>0</v>
      </c>
      <c r="AA235" s="1032">
        <f t="shared" ref="AA235:AA238" si="199">IF($E235="N",$R235,0)</f>
        <v>1795.3599999999994</v>
      </c>
      <c r="AB235" s="863">
        <f t="shared" ref="AB235:AB238" si="200">Z235/(AA235+Z235)</f>
        <v>0</v>
      </c>
    </row>
    <row r="236" spans="1:28" ht="14.25" x14ac:dyDescent="0.3">
      <c r="A236" s="1026"/>
      <c r="B236" s="1027"/>
      <c r="C236" s="1028"/>
      <c r="D236" s="1029"/>
      <c r="E236" s="1030"/>
      <c r="F236" s="1031">
        <f>('24.1 Base Year 1 Staff Loading'!F236+'24.2 Base Year 2 Staff Loading'!F236+'24.3 Base Year 3 Staff Loading'!F236+'24.4 Base Year 4 Staff Loading'!F236+'24.5 Base Year 5 Staff Loading'!F236+'24.6 Base Year 6 Staff Loading'!F236)/6</f>
        <v>0</v>
      </c>
      <c r="G236" s="1031">
        <f>('24.1 Base Year 1 Staff Loading'!G236+'24.2 Base Year 2 Staff Loading'!G236+'24.3 Base Year 3 Staff Loading'!G236+'24.4 Base Year 4 Staff Loading'!G236+'24.5 Base Year 5 Staff Loading'!G236+'24.6 Base Year 6 Staff Loading'!G236)/6</f>
        <v>0</v>
      </c>
      <c r="H236" s="1031">
        <f>('24.1 Base Year 1 Staff Loading'!H236+'24.2 Base Year 2 Staff Loading'!H236+'24.3 Base Year 3 Staff Loading'!H236+'24.4 Base Year 4 Staff Loading'!H236+'24.5 Base Year 5 Staff Loading'!H236+'24.6 Base Year 6 Staff Loading'!H236)/6</f>
        <v>0</v>
      </c>
      <c r="I236" s="1031">
        <f>('24.1 Base Year 1 Staff Loading'!I236+'24.2 Base Year 2 Staff Loading'!I236+'24.3 Base Year 3 Staff Loading'!I236+'24.4 Base Year 4 Staff Loading'!I236+'24.5 Base Year 5 Staff Loading'!I236+'24.6 Base Year 6 Staff Loading'!I236)/6</f>
        <v>0</v>
      </c>
      <c r="J236" s="1031">
        <f>('24.1 Base Year 1 Staff Loading'!J236+'24.2 Base Year 2 Staff Loading'!J236+'24.3 Base Year 3 Staff Loading'!J236+'24.4 Base Year 4 Staff Loading'!J236+'24.5 Base Year 5 Staff Loading'!J236+'24.6 Base Year 6 Staff Loading'!J236)/6</f>
        <v>0</v>
      </c>
      <c r="K236" s="1031">
        <f>('24.1 Base Year 1 Staff Loading'!K236+'24.2 Base Year 2 Staff Loading'!K236+'24.3 Base Year 3 Staff Loading'!K236+'24.4 Base Year 4 Staff Loading'!K236+'24.5 Base Year 5 Staff Loading'!K236+'24.6 Base Year 6 Staff Loading'!K236)/6</f>
        <v>0</v>
      </c>
      <c r="L236" s="1031">
        <f>('24.1 Base Year 1 Staff Loading'!L236+'24.2 Base Year 2 Staff Loading'!L236+'24.3 Base Year 3 Staff Loading'!L236+'24.4 Base Year 4 Staff Loading'!L236+'24.5 Base Year 5 Staff Loading'!L236+'24.6 Base Year 6 Staff Loading'!L236)/6</f>
        <v>0</v>
      </c>
      <c r="M236" s="1031">
        <f>('24.1 Base Year 1 Staff Loading'!M236+'24.2 Base Year 2 Staff Loading'!M236+'24.3 Base Year 3 Staff Loading'!M236+'24.4 Base Year 4 Staff Loading'!M236+'24.5 Base Year 5 Staff Loading'!M236+'24.6 Base Year 6 Staff Loading'!M236)/6</f>
        <v>0</v>
      </c>
      <c r="N236" s="1031">
        <f>('24.1 Base Year 1 Staff Loading'!N236+'24.2 Base Year 2 Staff Loading'!N236+'24.3 Base Year 3 Staff Loading'!N236+'24.4 Base Year 4 Staff Loading'!N236+'24.5 Base Year 5 Staff Loading'!N236+'24.6 Base Year 6 Staff Loading'!N236)/6</f>
        <v>0</v>
      </c>
      <c r="O236" s="1031">
        <f>('24.1 Base Year 1 Staff Loading'!O236+'24.2 Base Year 2 Staff Loading'!O236+'24.3 Base Year 3 Staff Loading'!O236+'24.4 Base Year 4 Staff Loading'!O236+'24.5 Base Year 5 Staff Loading'!O236+'24.6 Base Year 6 Staff Loading'!O236)/6</f>
        <v>0</v>
      </c>
      <c r="P236" s="1031">
        <f>('24.1 Base Year 1 Staff Loading'!P236+'24.2 Base Year 2 Staff Loading'!P236+'24.3 Base Year 3 Staff Loading'!P236+'24.4 Base Year 4 Staff Loading'!P236+'24.5 Base Year 5 Staff Loading'!P236+'24.6 Base Year 6 Staff Loading'!P236)/6</f>
        <v>0</v>
      </c>
      <c r="Q236" s="1031">
        <f>('24.1 Base Year 1 Staff Loading'!Q236+'24.2 Base Year 2 Staff Loading'!Q236+'24.3 Base Year 3 Staff Loading'!Q236+'24.4 Base Year 4 Staff Loading'!Q236+'24.5 Base Year 5 Staff Loading'!Q236+'24.6 Base Year 6 Staff Loading'!Q236)/6</f>
        <v>0</v>
      </c>
      <c r="R236" s="1031">
        <f t="shared" si="194"/>
        <v>0</v>
      </c>
      <c r="S236" s="742">
        <f t="shared" si="195"/>
        <v>0</v>
      </c>
      <c r="T236" s="1082"/>
      <c r="U236" s="1082"/>
      <c r="V236" s="1082"/>
      <c r="W236" s="1032">
        <f t="shared" si="196"/>
        <v>0</v>
      </c>
      <c r="X236" s="1032">
        <f t="shared" si="197"/>
        <v>0</v>
      </c>
      <c r="Z236" s="1032">
        <f t="shared" si="198"/>
        <v>0</v>
      </c>
      <c r="AA236" s="1032">
        <f t="shared" si="199"/>
        <v>0</v>
      </c>
      <c r="AB236" s="863" t="e">
        <f t="shared" si="200"/>
        <v>#DIV/0!</v>
      </c>
    </row>
    <row r="237" spans="1:28" ht="14.25" x14ac:dyDescent="0.3">
      <c r="A237" s="1026"/>
      <c r="B237" s="1027"/>
      <c r="C237" s="1028"/>
      <c r="D237" s="1029"/>
      <c r="E237" s="1030"/>
      <c r="F237" s="1031">
        <f>('24.1 Base Year 1 Staff Loading'!F237+'24.2 Base Year 2 Staff Loading'!F237+'24.3 Base Year 3 Staff Loading'!F237+'24.4 Base Year 4 Staff Loading'!F237+'24.5 Base Year 5 Staff Loading'!F237+'24.6 Base Year 6 Staff Loading'!F237)/6</f>
        <v>0</v>
      </c>
      <c r="G237" s="1031">
        <f>('24.1 Base Year 1 Staff Loading'!G237+'24.2 Base Year 2 Staff Loading'!G237+'24.3 Base Year 3 Staff Loading'!G237+'24.4 Base Year 4 Staff Loading'!G237+'24.5 Base Year 5 Staff Loading'!G237+'24.6 Base Year 6 Staff Loading'!G237)/6</f>
        <v>0</v>
      </c>
      <c r="H237" s="1031">
        <f>('24.1 Base Year 1 Staff Loading'!H237+'24.2 Base Year 2 Staff Loading'!H237+'24.3 Base Year 3 Staff Loading'!H237+'24.4 Base Year 4 Staff Loading'!H237+'24.5 Base Year 5 Staff Loading'!H237+'24.6 Base Year 6 Staff Loading'!H237)/6</f>
        <v>0</v>
      </c>
      <c r="I237" s="1031">
        <f>('24.1 Base Year 1 Staff Loading'!I237+'24.2 Base Year 2 Staff Loading'!I237+'24.3 Base Year 3 Staff Loading'!I237+'24.4 Base Year 4 Staff Loading'!I237+'24.5 Base Year 5 Staff Loading'!I237+'24.6 Base Year 6 Staff Loading'!I237)/6</f>
        <v>0</v>
      </c>
      <c r="J237" s="1031">
        <f>('24.1 Base Year 1 Staff Loading'!J237+'24.2 Base Year 2 Staff Loading'!J237+'24.3 Base Year 3 Staff Loading'!J237+'24.4 Base Year 4 Staff Loading'!J237+'24.5 Base Year 5 Staff Loading'!J237+'24.6 Base Year 6 Staff Loading'!J237)/6</f>
        <v>0</v>
      </c>
      <c r="K237" s="1031">
        <f>('24.1 Base Year 1 Staff Loading'!K237+'24.2 Base Year 2 Staff Loading'!K237+'24.3 Base Year 3 Staff Loading'!K237+'24.4 Base Year 4 Staff Loading'!K237+'24.5 Base Year 5 Staff Loading'!K237+'24.6 Base Year 6 Staff Loading'!K237)/6</f>
        <v>0</v>
      </c>
      <c r="L237" s="1031">
        <f>('24.1 Base Year 1 Staff Loading'!L237+'24.2 Base Year 2 Staff Loading'!L237+'24.3 Base Year 3 Staff Loading'!L237+'24.4 Base Year 4 Staff Loading'!L237+'24.5 Base Year 5 Staff Loading'!L237+'24.6 Base Year 6 Staff Loading'!L237)/6</f>
        <v>0</v>
      </c>
      <c r="M237" s="1031">
        <f>('24.1 Base Year 1 Staff Loading'!M237+'24.2 Base Year 2 Staff Loading'!M237+'24.3 Base Year 3 Staff Loading'!M237+'24.4 Base Year 4 Staff Loading'!M237+'24.5 Base Year 5 Staff Loading'!M237+'24.6 Base Year 6 Staff Loading'!M237)/6</f>
        <v>0</v>
      </c>
      <c r="N237" s="1031">
        <f>('24.1 Base Year 1 Staff Loading'!N237+'24.2 Base Year 2 Staff Loading'!N237+'24.3 Base Year 3 Staff Loading'!N237+'24.4 Base Year 4 Staff Loading'!N237+'24.5 Base Year 5 Staff Loading'!N237+'24.6 Base Year 6 Staff Loading'!N237)/6</f>
        <v>0</v>
      </c>
      <c r="O237" s="1031">
        <f>('24.1 Base Year 1 Staff Loading'!O237+'24.2 Base Year 2 Staff Loading'!O237+'24.3 Base Year 3 Staff Loading'!O237+'24.4 Base Year 4 Staff Loading'!O237+'24.5 Base Year 5 Staff Loading'!O237+'24.6 Base Year 6 Staff Loading'!O237)/6</f>
        <v>0</v>
      </c>
      <c r="P237" s="1031">
        <f>('24.1 Base Year 1 Staff Loading'!P237+'24.2 Base Year 2 Staff Loading'!P237+'24.3 Base Year 3 Staff Loading'!P237+'24.4 Base Year 4 Staff Loading'!P237+'24.5 Base Year 5 Staff Loading'!P237+'24.6 Base Year 6 Staff Loading'!P237)/6</f>
        <v>0</v>
      </c>
      <c r="Q237" s="1031">
        <f>('24.1 Base Year 1 Staff Loading'!Q237+'24.2 Base Year 2 Staff Loading'!Q237+'24.3 Base Year 3 Staff Loading'!Q237+'24.4 Base Year 4 Staff Loading'!Q237+'24.5 Base Year 5 Staff Loading'!Q237+'24.6 Base Year 6 Staff Loading'!Q237)/6</f>
        <v>0</v>
      </c>
      <c r="R237" s="1031">
        <f t="shared" si="194"/>
        <v>0</v>
      </c>
      <c r="S237" s="742">
        <f t="shared" si="195"/>
        <v>0</v>
      </c>
      <c r="T237" s="1082"/>
      <c r="U237" s="1082"/>
      <c r="V237" s="1082"/>
      <c r="W237" s="1032">
        <f t="shared" si="196"/>
        <v>0</v>
      </c>
      <c r="X237" s="1032">
        <f t="shared" si="197"/>
        <v>0</v>
      </c>
      <c r="Z237" s="1032">
        <f t="shared" si="198"/>
        <v>0</v>
      </c>
      <c r="AA237" s="1032">
        <f t="shared" si="199"/>
        <v>0</v>
      </c>
      <c r="AB237" s="863" t="e">
        <f t="shared" si="200"/>
        <v>#DIV/0!</v>
      </c>
    </row>
    <row r="238" spans="1:28" ht="14.25" x14ac:dyDescent="0.3">
      <c r="A238" s="1026"/>
      <c r="B238" s="1027"/>
      <c r="C238" s="1028"/>
      <c r="D238" s="1029"/>
      <c r="E238" s="1030"/>
      <c r="F238" s="1031">
        <f>('24.1 Base Year 1 Staff Loading'!F238+'24.2 Base Year 2 Staff Loading'!F238+'24.3 Base Year 3 Staff Loading'!F238+'24.4 Base Year 4 Staff Loading'!F238+'24.5 Base Year 5 Staff Loading'!F238+'24.6 Base Year 6 Staff Loading'!F238)/6</f>
        <v>0</v>
      </c>
      <c r="G238" s="1031">
        <f>('24.1 Base Year 1 Staff Loading'!G238+'24.2 Base Year 2 Staff Loading'!G238+'24.3 Base Year 3 Staff Loading'!G238+'24.4 Base Year 4 Staff Loading'!G238+'24.5 Base Year 5 Staff Loading'!G238+'24.6 Base Year 6 Staff Loading'!G238)/6</f>
        <v>0</v>
      </c>
      <c r="H238" s="1031">
        <f>('24.1 Base Year 1 Staff Loading'!H238+'24.2 Base Year 2 Staff Loading'!H238+'24.3 Base Year 3 Staff Loading'!H238+'24.4 Base Year 4 Staff Loading'!H238+'24.5 Base Year 5 Staff Loading'!H238+'24.6 Base Year 6 Staff Loading'!H238)/6</f>
        <v>0</v>
      </c>
      <c r="I238" s="1031">
        <f>('24.1 Base Year 1 Staff Loading'!I238+'24.2 Base Year 2 Staff Loading'!I238+'24.3 Base Year 3 Staff Loading'!I238+'24.4 Base Year 4 Staff Loading'!I238+'24.5 Base Year 5 Staff Loading'!I238+'24.6 Base Year 6 Staff Loading'!I238)/6</f>
        <v>0</v>
      </c>
      <c r="J238" s="1031">
        <f>('24.1 Base Year 1 Staff Loading'!J238+'24.2 Base Year 2 Staff Loading'!J238+'24.3 Base Year 3 Staff Loading'!J238+'24.4 Base Year 4 Staff Loading'!J238+'24.5 Base Year 5 Staff Loading'!J238+'24.6 Base Year 6 Staff Loading'!J238)/6</f>
        <v>0</v>
      </c>
      <c r="K238" s="1031">
        <f>('24.1 Base Year 1 Staff Loading'!K238+'24.2 Base Year 2 Staff Loading'!K238+'24.3 Base Year 3 Staff Loading'!K238+'24.4 Base Year 4 Staff Loading'!K238+'24.5 Base Year 5 Staff Loading'!K238+'24.6 Base Year 6 Staff Loading'!K238)/6</f>
        <v>0</v>
      </c>
      <c r="L238" s="1031">
        <f>('24.1 Base Year 1 Staff Loading'!L238+'24.2 Base Year 2 Staff Loading'!L238+'24.3 Base Year 3 Staff Loading'!L238+'24.4 Base Year 4 Staff Loading'!L238+'24.5 Base Year 5 Staff Loading'!L238+'24.6 Base Year 6 Staff Loading'!L238)/6</f>
        <v>0</v>
      </c>
      <c r="M238" s="1031">
        <f>('24.1 Base Year 1 Staff Loading'!M238+'24.2 Base Year 2 Staff Loading'!M238+'24.3 Base Year 3 Staff Loading'!M238+'24.4 Base Year 4 Staff Loading'!M238+'24.5 Base Year 5 Staff Loading'!M238+'24.6 Base Year 6 Staff Loading'!M238)/6</f>
        <v>0</v>
      </c>
      <c r="N238" s="1031">
        <f>('24.1 Base Year 1 Staff Loading'!N238+'24.2 Base Year 2 Staff Loading'!N238+'24.3 Base Year 3 Staff Loading'!N238+'24.4 Base Year 4 Staff Loading'!N238+'24.5 Base Year 5 Staff Loading'!N238+'24.6 Base Year 6 Staff Loading'!N238)/6</f>
        <v>0</v>
      </c>
      <c r="O238" s="1031">
        <f>('24.1 Base Year 1 Staff Loading'!O238+'24.2 Base Year 2 Staff Loading'!O238+'24.3 Base Year 3 Staff Loading'!O238+'24.4 Base Year 4 Staff Loading'!O238+'24.5 Base Year 5 Staff Loading'!O238+'24.6 Base Year 6 Staff Loading'!O238)/6</f>
        <v>0</v>
      </c>
      <c r="P238" s="1031">
        <f>('24.1 Base Year 1 Staff Loading'!P238+'24.2 Base Year 2 Staff Loading'!P238+'24.3 Base Year 3 Staff Loading'!P238+'24.4 Base Year 4 Staff Loading'!P238+'24.5 Base Year 5 Staff Loading'!P238+'24.6 Base Year 6 Staff Loading'!P238)/6</f>
        <v>0</v>
      </c>
      <c r="Q238" s="1031">
        <f>('24.1 Base Year 1 Staff Loading'!Q238+'24.2 Base Year 2 Staff Loading'!Q238+'24.3 Base Year 3 Staff Loading'!Q238+'24.4 Base Year 4 Staff Loading'!Q238+'24.5 Base Year 5 Staff Loading'!Q238+'24.6 Base Year 6 Staff Loading'!Q238)/6</f>
        <v>0</v>
      </c>
      <c r="R238" s="1031">
        <f t="shared" si="194"/>
        <v>0</v>
      </c>
      <c r="S238" s="742">
        <f t="shared" si="195"/>
        <v>0</v>
      </c>
      <c r="T238" s="1082"/>
      <c r="U238" s="1082"/>
      <c r="V238" s="1082"/>
      <c r="W238" s="1032">
        <f t="shared" si="196"/>
        <v>0</v>
      </c>
      <c r="X238" s="1032">
        <f t="shared" si="197"/>
        <v>0</v>
      </c>
      <c r="Z238" s="1032">
        <f t="shared" si="198"/>
        <v>0</v>
      </c>
      <c r="AA238" s="1032">
        <f t="shared" si="199"/>
        <v>0</v>
      </c>
      <c r="AB238" s="863" t="e">
        <f t="shared" si="200"/>
        <v>#DIV/0!</v>
      </c>
    </row>
    <row r="239" spans="1:28" ht="15" thickBot="1" x14ac:dyDescent="0.35">
      <c r="A239" s="1033"/>
      <c r="B239" s="1034" t="s">
        <v>1433</v>
      </c>
      <c r="C239" s="1035"/>
      <c r="D239" s="1036"/>
      <c r="E239" s="1037"/>
      <c r="F239" s="1038">
        <f>SUM(F234:F238)</f>
        <v>149.61333333333332</v>
      </c>
      <c r="G239" s="1038">
        <f t="shared" ref="G239:R239" si="201">SUM(G234:G238)</f>
        <v>149.61333333333332</v>
      </c>
      <c r="H239" s="1038">
        <f t="shared" si="201"/>
        <v>149.61333333333332</v>
      </c>
      <c r="I239" s="1038">
        <f t="shared" si="201"/>
        <v>149.61333333333332</v>
      </c>
      <c r="J239" s="1038">
        <f t="shared" si="201"/>
        <v>149.61333333333332</v>
      </c>
      <c r="K239" s="1038">
        <f t="shared" si="201"/>
        <v>149.61333333333332</v>
      </c>
      <c r="L239" s="1038">
        <f t="shared" si="201"/>
        <v>149.61333333333332</v>
      </c>
      <c r="M239" s="1038">
        <f t="shared" si="201"/>
        <v>149.61333333333332</v>
      </c>
      <c r="N239" s="1038">
        <f t="shared" si="201"/>
        <v>149.61333333333332</v>
      </c>
      <c r="O239" s="1038">
        <f t="shared" si="201"/>
        <v>149.61333333333332</v>
      </c>
      <c r="P239" s="1038">
        <f t="shared" si="201"/>
        <v>149.61333333333332</v>
      </c>
      <c r="Q239" s="1038">
        <f t="shared" si="201"/>
        <v>149.61333333333332</v>
      </c>
      <c r="R239" s="1038">
        <f t="shared" si="201"/>
        <v>1795.3599999999994</v>
      </c>
      <c r="S239" s="750">
        <f>SUM(S234:S238)</f>
        <v>258531.83999999991</v>
      </c>
      <c r="T239" s="1082"/>
      <c r="U239" s="1082"/>
      <c r="V239" s="1082"/>
      <c r="W239" s="1050">
        <f>SUM(W234:W238)</f>
        <v>0.90008021390374315</v>
      </c>
      <c r="X239" s="1050">
        <f>SUM(X234:X238)</f>
        <v>149.61333333333329</v>
      </c>
      <c r="Z239" s="1040">
        <f>SUM(Z234:Z238)</f>
        <v>0</v>
      </c>
      <c r="AA239" s="1040">
        <f>SUM(AA234:AA238)</f>
        <v>1795.3599999999994</v>
      </c>
      <c r="AB239" s="752">
        <f>Z239/(Z239+AA239)</f>
        <v>0</v>
      </c>
    </row>
    <row r="240" spans="1:28" ht="14.25" x14ac:dyDescent="0.3">
      <c r="A240" s="1026">
        <v>8.3000000000000007</v>
      </c>
      <c r="B240" s="1027" t="s">
        <v>1434</v>
      </c>
      <c r="C240" s="1028"/>
      <c r="D240" s="1029"/>
      <c r="E240" s="1030"/>
      <c r="F240" s="1031">
        <f>('24.1 Base Year 1 Staff Loading'!F240+'24.2 Base Year 2 Staff Loading'!F240+'24.3 Base Year 3 Staff Loading'!F240+'24.4 Base Year 4 Staff Loading'!F240+'24.5 Base Year 5 Staff Loading'!F240+'24.6 Base Year 6 Staff Loading'!F240)/6</f>
        <v>0</v>
      </c>
      <c r="G240" s="1031">
        <f>('24.1 Base Year 1 Staff Loading'!G240+'24.2 Base Year 2 Staff Loading'!G240+'24.3 Base Year 3 Staff Loading'!G240+'24.4 Base Year 4 Staff Loading'!G240+'24.5 Base Year 5 Staff Loading'!G240+'24.6 Base Year 6 Staff Loading'!G240)/6</f>
        <v>0</v>
      </c>
      <c r="H240" s="1031">
        <f>('24.1 Base Year 1 Staff Loading'!H240+'24.2 Base Year 2 Staff Loading'!H240+'24.3 Base Year 3 Staff Loading'!H240+'24.4 Base Year 4 Staff Loading'!H240+'24.5 Base Year 5 Staff Loading'!H240+'24.6 Base Year 6 Staff Loading'!H240)/6</f>
        <v>0</v>
      </c>
      <c r="I240" s="1031">
        <f>('24.1 Base Year 1 Staff Loading'!I240+'24.2 Base Year 2 Staff Loading'!I240+'24.3 Base Year 3 Staff Loading'!I240+'24.4 Base Year 4 Staff Loading'!I240+'24.5 Base Year 5 Staff Loading'!I240+'24.6 Base Year 6 Staff Loading'!I240)/6</f>
        <v>0</v>
      </c>
      <c r="J240" s="1031">
        <f>('24.1 Base Year 1 Staff Loading'!J240+'24.2 Base Year 2 Staff Loading'!J240+'24.3 Base Year 3 Staff Loading'!J240+'24.4 Base Year 4 Staff Loading'!J240+'24.5 Base Year 5 Staff Loading'!J240+'24.6 Base Year 6 Staff Loading'!J240)/6</f>
        <v>0</v>
      </c>
      <c r="K240" s="1031">
        <f>('24.1 Base Year 1 Staff Loading'!K240+'24.2 Base Year 2 Staff Loading'!K240+'24.3 Base Year 3 Staff Loading'!K240+'24.4 Base Year 4 Staff Loading'!K240+'24.5 Base Year 5 Staff Loading'!K240+'24.6 Base Year 6 Staff Loading'!K240)/6</f>
        <v>0</v>
      </c>
      <c r="L240" s="1031">
        <f>('24.1 Base Year 1 Staff Loading'!L240+'24.2 Base Year 2 Staff Loading'!L240+'24.3 Base Year 3 Staff Loading'!L240+'24.4 Base Year 4 Staff Loading'!L240+'24.5 Base Year 5 Staff Loading'!L240+'24.6 Base Year 6 Staff Loading'!L240)/6</f>
        <v>0</v>
      </c>
      <c r="M240" s="1031">
        <f>('24.1 Base Year 1 Staff Loading'!M240+'24.2 Base Year 2 Staff Loading'!M240+'24.3 Base Year 3 Staff Loading'!M240+'24.4 Base Year 4 Staff Loading'!M240+'24.5 Base Year 5 Staff Loading'!M240+'24.6 Base Year 6 Staff Loading'!M240)/6</f>
        <v>0</v>
      </c>
      <c r="N240" s="1031">
        <f>('24.1 Base Year 1 Staff Loading'!N240+'24.2 Base Year 2 Staff Loading'!N240+'24.3 Base Year 3 Staff Loading'!N240+'24.4 Base Year 4 Staff Loading'!N240+'24.5 Base Year 5 Staff Loading'!N240+'24.6 Base Year 6 Staff Loading'!N240)/6</f>
        <v>0</v>
      </c>
      <c r="O240" s="1031">
        <f>('24.1 Base Year 1 Staff Loading'!O240+'24.2 Base Year 2 Staff Loading'!O240+'24.3 Base Year 3 Staff Loading'!O240+'24.4 Base Year 4 Staff Loading'!O240+'24.5 Base Year 5 Staff Loading'!O240+'24.6 Base Year 6 Staff Loading'!O240)/6</f>
        <v>0</v>
      </c>
      <c r="P240" s="1031">
        <f>('24.1 Base Year 1 Staff Loading'!P240+'24.2 Base Year 2 Staff Loading'!P240+'24.3 Base Year 3 Staff Loading'!P240+'24.4 Base Year 4 Staff Loading'!P240+'24.5 Base Year 5 Staff Loading'!P240+'24.6 Base Year 6 Staff Loading'!P240)/6</f>
        <v>0</v>
      </c>
      <c r="Q240" s="1031">
        <f>('24.1 Base Year 1 Staff Loading'!Q240+'24.2 Base Year 2 Staff Loading'!Q240+'24.3 Base Year 3 Staff Loading'!Q240+'24.4 Base Year 4 Staff Loading'!Q240+'24.5 Base Year 5 Staff Loading'!Q240+'24.6 Base Year 6 Staff Loading'!Q240)/6</f>
        <v>0</v>
      </c>
      <c r="R240" s="1031">
        <f>SUM(F240:Q240)</f>
        <v>0</v>
      </c>
      <c r="S240" s="742">
        <f>D240*R240</f>
        <v>0</v>
      </c>
      <c r="T240" s="1082"/>
      <c r="U240" s="1082"/>
      <c r="V240" s="1082"/>
      <c r="W240" s="1032">
        <f>X240/$U$7</f>
        <v>0</v>
      </c>
      <c r="X240" s="1032">
        <f>R240/12</f>
        <v>0</v>
      </c>
      <c r="Z240" s="1032">
        <f>IF($E240="Y",$R240,0)</f>
        <v>0</v>
      </c>
      <c r="AA240" s="1032">
        <f>IF($E240="N",$R240,0)</f>
        <v>0</v>
      </c>
      <c r="AB240" s="863" t="e">
        <f>Z240/(AA240+Z240)</f>
        <v>#DIV/0!</v>
      </c>
    </row>
    <row r="241" spans="1:28" s="1039" customFormat="1" ht="14.25" x14ac:dyDescent="0.3">
      <c r="A241" s="1026"/>
      <c r="B241" s="1027"/>
      <c r="C241" s="1028" t="s">
        <v>1523</v>
      </c>
      <c r="D241" s="1029">
        <v>0</v>
      </c>
      <c r="E241" s="1030" t="s">
        <v>151</v>
      </c>
      <c r="F241" s="1031">
        <f>('24.1 Base Year 1 Staff Loading'!F241+'24.2 Base Year 2 Staff Loading'!F241+'24.3 Base Year 3 Staff Loading'!F241+'24.4 Base Year 4 Staff Loading'!F241+'24.5 Base Year 5 Staff Loading'!F241+'24.6 Base Year 6 Staff Loading'!F241)/6</f>
        <v>200</v>
      </c>
      <c r="G241" s="1031">
        <f>('24.1 Base Year 1 Staff Loading'!G241+'24.2 Base Year 2 Staff Loading'!G241+'24.3 Base Year 3 Staff Loading'!G241+'24.4 Base Year 4 Staff Loading'!G241+'24.5 Base Year 5 Staff Loading'!G241+'24.6 Base Year 6 Staff Loading'!G241)/6</f>
        <v>200</v>
      </c>
      <c r="H241" s="1031">
        <f>('24.1 Base Year 1 Staff Loading'!H241+'24.2 Base Year 2 Staff Loading'!H241+'24.3 Base Year 3 Staff Loading'!H241+'24.4 Base Year 4 Staff Loading'!H241+'24.5 Base Year 5 Staff Loading'!H241+'24.6 Base Year 6 Staff Loading'!H241)/6</f>
        <v>200</v>
      </c>
      <c r="I241" s="1031">
        <f>('24.1 Base Year 1 Staff Loading'!I241+'24.2 Base Year 2 Staff Loading'!I241+'24.3 Base Year 3 Staff Loading'!I241+'24.4 Base Year 4 Staff Loading'!I241+'24.5 Base Year 5 Staff Loading'!I241+'24.6 Base Year 6 Staff Loading'!I241)/6</f>
        <v>200</v>
      </c>
      <c r="J241" s="1031">
        <f>('24.1 Base Year 1 Staff Loading'!J241+'24.2 Base Year 2 Staff Loading'!J241+'24.3 Base Year 3 Staff Loading'!J241+'24.4 Base Year 4 Staff Loading'!J241+'24.5 Base Year 5 Staff Loading'!J241+'24.6 Base Year 6 Staff Loading'!J241)/6</f>
        <v>200</v>
      </c>
      <c r="K241" s="1031">
        <f>('24.1 Base Year 1 Staff Loading'!K241+'24.2 Base Year 2 Staff Loading'!K241+'24.3 Base Year 3 Staff Loading'!K241+'24.4 Base Year 4 Staff Loading'!K241+'24.5 Base Year 5 Staff Loading'!K241+'24.6 Base Year 6 Staff Loading'!K241)/6</f>
        <v>200</v>
      </c>
      <c r="L241" s="1031">
        <f>('24.1 Base Year 1 Staff Loading'!L241+'24.2 Base Year 2 Staff Loading'!L241+'24.3 Base Year 3 Staff Loading'!L241+'24.4 Base Year 4 Staff Loading'!L241+'24.5 Base Year 5 Staff Loading'!L241+'24.6 Base Year 6 Staff Loading'!L241)/6</f>
        <v>200</v>
      </c>
      <c r="M241" s="1031">
        <f>('24.1 Base Year 1 Staff Loading'!M241+'24.2 Base Year 2 Staff Loading'!M241+'24.3 Base Year 3 Staff Loading'!M241+'24.4 Base Year 4 Staff Loading'!M241+'24.5 Base Year 5 Staff Loading'!M241+'24.6 Base Year 6 Staff Loading'!M241)/6</f>
        <v>200</v>
      </c>
      <c r="N241" s="1031">
        <f>('24.1 Base Year 1 Staff Loading'!N241+'24.2 Base Year 2 Staff Loading'!N241+'24.3 Base Year 3 Staff Loading'!N241+'24.4 Base Year 4 Staff Loading'!N241+'24.5 Base Year 5 Staff Loading'!N241+'24.6 Base Year 6 Staff Loading'!N241)/6</f>
        <v>200</v>
      </c>
      <c r="O241" s="1031">
        <f>('24.1 Base Year 1 Staff Loading'!O241+'24.2 Base Year 2 Staff Loading'!O241+'24.3 Base Year 3 Staff Loading'!O241+'24.4 Base Year 4 Staff Loading'!O241+'24.5 Base Year 5 Staff Loading'!O241+'24.6 Base Year 6 Staff Loading'!O241)/6</f>
        <v>200</v>
      </c>
      <c r="P241" s="1031">
        <f>('24.1 Base Year 1 Staff Loading'!P241+'24.2 Base Year 2 Staff Loading'!P241+'24.3 Base Year 3 Staff Loading'!P241+'24.4 Base Year 4 Staff Loading'!P241+'24.5 Base Year 5 Staff Loading'!P241+'24.6 Base Year 6 Staff Loading'!P241)/6</f>
        <v>200</v>
      </c>
      <c r="Q241" s="1031">
        <f>('24.1 Base Year 1 Staff Loading'!Q241+'24.2 Base Year 2 Staff Loading'!Q241+'24.3 Base Year 3 Staff Loading'!Q241+'24.4 Base Year 4 Staff Loading'!Q241+'24.5 Base Year 5 Staff Loading'!Q241+'24.6 Base Year 6 Staff Loading'!Q241)/6</f>
        <v>200</v>
      </c>
      <c r="R241" s="1031">
        <f t="shared" ref="R241:R244" si="202">SUM(F241:Q241)</f>
        <v>2400</v>
      </c>
      <c r="S241" s="742">
        <f t="shared" ref="S241:S244" si="203">D241*R241</f>
        <v>0</v>
      </c>
      <c r="T241" s="1082"/>
      <c r="U241" s="1082"/>
      <c r="V241" s="1082"/>
      <c r="W241" s="1032">
        <f t="shared" ref="W241:W244" si="204">X241/$U$7</f>
        <v>1.2032085561497328</v>
      </c>
      <c r="X241" s="1032">
        <f t="shared" ref="X241:X244" si="205">R241/12</f>
        <v>200</v>
      </c>
      <c r="Z241" s="1032">
        <f t="shared" ref="Z241:Z244" si="206">IF($E241="Y",$R241,0)</f>
        <v>2400</v>
      </c>
      <c r="AA241" s="1032">
        <f t="shared" ref="AA241:AA244" si="207">IF($E241="N",$R241,0)</f>
        <v>0</v>
      </c>
      <c r="AB241" s="863">
        <f t="shared" ref="AB241:AB244" si="208">Z241/(AA241+Z241)</f>
        <v>1</v>
      </c>
    </row>
    <row r="242" spans="1:28" s="1039" customFormat="1" ht="14.25" x14ac:dyDescent="0.3">
      <c r="A242" s="1026"/>
      <c r="B242" s="1027"/>
      <c r="C242" s="1028" t="s">
        <v>1524</v>
      </c>
      <c r="D242" s="1029">
        <v>0</v>
      </c>
      <c r="E242" s="1030" t="s">
        <v>153</v>
      </c>
      <c r="F242" s="1031">
        <f>('24.1 Base Year 1 Staff Loading'!F242+'24.2 Base Year 2 Staff Loading'!F242+'24.3 Base Year 3 Staff Loading'!F242+'24.4 Base Year 4 Staff Loading'!F242+'24.5 Base Year 5 Staff Loading'!F242+'24.6 Base Year 6 Staff Loading'!F242)/6</f>
        <v>300</v>
      </c>
      <c r="G242" s="1031">
        <f>('24.1 Base Year 1 Staff Loading'!G242+'24.2 Base Year 2 Staff Loading'!G242+'24.3 Base Year 3 Staff Loading'!G242+'24.4 Base Year 4 Staff Loading'!G242+'24.5 Base Year 5 Staff Loading'!G242+'24.6 Base Year 6 Staff Loading'!G242)/6</f>
        <v>300</v>
      </c>
      <c r="H242" s="1031">
        <f>('24.1 Base Year 1 Staff Loading'!H242+'24.2 Base Year 2 Staff Loading'!H242+'24.3 Base Year 3 Staff Loading'!H242+'24.4 Base Year 4 Staff Loading'!H242+'24.5 Base Year 5 Staff Loading'!H242+'24.6 Base Year 6 Staff Loading'!H242)/6</f>
        <v>300</v>
      </c>
      <c r="I242" s="1031">
        <f>('24.1 Base Year 1 Staff Loading'!I242+'24.2 Base Year 2 Staff Loading'!I242+'24.3 Base Year 3 Staff Loading'!I242+'24.4 Base Year 4 Staff Loading'!I242+'24.5 Base Year 5 Staff Loading'!I242+'24.6 Base Year 6 Staff Loading'!I242)/6</f>
        <v>300</v>
      </c>
      <c r="J242" s="1031">
        <f>('24.1 Base Year 1 Staff Loading'!J242+'24.2 Base Year 2 Staff Loading'!J242+'24.3 Base Year 3 Staff Loading'!J242+'24.4 Base Year 4 Staff Loading'!J242+'24.5 Base Year 5 Staff Loading'!J242+'24.6 Base Year 6 Staff Loading'!J242)/6</f>
        <v>300</v>
      </c>
      <c r="K242" s="1031">
        <f>('24.1 Base Year 1 Staff Loading'!K242+'24.2 Base Year 2 Staff Loading'!K242+'24.3 Base Year 3 Staff Loading'!K242+'24.4 Base Year 4 Staff Loading'!K242+'24.5 Base Year 5 Staff Loading'!K242+'24.6 Base Year 6 Staff Loading'!K242)/6</f>
        <v>300</v>
      </c>
      <c r="L242" s="1031">
        <f>('24.1 Base Year 1 Staff Loading'!L242+'24.2 Base Year 2 Staff Loading'!L242+'24.3 Base Year 3 Staff Loading'!L242+'24.4 Base Year 4 Staff Loading'!L242+'24.5 Base Year 5 Staff Loading'!L242+'24.6 Base Year 6 Staff Loading'!L242)/6</f>
        <v>300</v>
      </c>
      <c r="M242" s="1031">
        <f>('24.1 Base Year 1 Staff Loading'!M242+'24.2 Base Year 2 Staff Loading'!M242+'24.3 Base Year 3 Staff Loading'!M242+'24.4 Base Year 4 Staff Loading'!M242+'24.5 Base Year 5 Staff Loading'!M242+'24.6 Base Year 6 Staff Loading'!M242)/6</f>
        <v>300</v>
      </c>
      <c r="N242" s="1031">
        <f>('24.1 Base Year 1 Staff Loading'!N242+'24.2 Base Year 2 Staff Loading'!N242+'24.3 Base Year 3 Staff Loading'!N242+'24.4 Base Year 4 Staff Loading'!N242+'24.5 Base Year 5 Staff Loading'!N242+'24.6 Base Year 6 Staff Loading'!N242)/6</f>
        <v>300</v>
      </c>
      <c r="O242" s="1031">
        <f>('24.1 Base Year 1 Staff Loading'!O242+'24.2 Base Year 2 Staff Loading'!O242+'24.3 Base Year 3 Staff Loading'!O242+'24.4 Base Year 4 Staff Loading'!O242+'24.5 Base Year 5 Staff Loading'!O242+'24.6 Base Year 6 Staff Loading'!O242)/6</f>
        <v>300</v>
      </c>
      <c r="P242" s="1031">
        <f>('24.1 Base Year 1 Staff Loading'!P242+'24.2 Base Year 2 Staff Loading'!P242+'24.3 Base Year 3 Staff Loading'!P242+'24.4 Base Year 4 Staff Loading'!P242+'24.5 Base Year 5 Staff Loading'!P242+'24.6 Base Year 6 Staff Loading'!P242)/6</f>
        <v>300</v>
      </c>
      <c r="Q242" s="1031">
        <f>('24.1 Base Year 1 Staff Loading'!Q242+'24.2 Base Year 2 Staff Loading'!Q242+'24.3 Base Year 3 Staff Loading'!Q242+'24.4 Base Year 4 Staff Loading'!Q242+'24.5 Base Year 5 Staff Loading'!Q242+'24.6 Base Year 6 Staff Loading'!Q242)/6</f>
        <v>300</v>
      </c>
      <c r="R242" s="1031">
        <f t="shared" si="202"/>
        <v>3600</v>
      </c>
      <c r="S242" s="742">
        <f t="shared" si="203"/>
        <v>0</v>
      </c>
      <c r="T242" s="1082"/>
      <c r="U242" s="1082"/>
      <c r="V242" s="1082"/>
      <c r="W242" s="1032">
        <f t="shared" si="204"/>
        <v>1.8048128342245993</v>
      </c>
      <c r="X242" s="1032">
        <f t="shared" si="205"/>
        <v>300</v>
      </c>
      <c r="Z242" s="1032">
        <f t="shared" si="206"/>
        <v>0</v>
      </c>
      <c r="AA242" s="1032">
        <f t="shared" si="207"/>
        <v>3600</v>
      </c>
      <c r="AB242" s="863">
        <f t="shared" si="208"/>
        <v>0</v>
      </c>
    </row>
    <row r="243" spans="1:28" ht="14.25" x14ac:dyDescent="0.3">
      <c r="A243" s="1026"/>
      <c r="B243" s="1027"/>
      <c r="C243" s="1028"/>
      <c r="D243" s="1029"/>
      <c r="E243" s="1030"/>
      <c r="F243" s="1031">
        <f>('24.1 Base Year 1 Staff Loading'!F243+'24.2 Base Year 2 Staff Loading'!F243+'24.3 Base Year 3 Staff Loading'!F243+'24.4 Base Year 4 Staff Loading'!F243+'24.5 Base Year 5 Staff Loading'!F243+'24.6 Base Year 6 Staff Loading'!F243)/6</f>
        <v>0</v>
      </c>
      <c r="G243" s="1031">
        <f>('24.1 Base Year 1 Staff Loading'!G243+'24.2 Base Year 2 Staff Loading'!G243+'24.3 Base Year 3 Staff Loading'!G243+'24.4 Base Year 4 Staff Loading'!G243+'24.5 Base Year 5 Staff Loading'!G243+'24.6 Base Year 6 Staff Loading'!G243)/6</f>
        <v>0</v>
      </c>
      <c r="H243" s="1031">
        <f>('24.1 Base Year 1 Staff Loading'!H243+'24.2 Base Year 2 Staff Loading'!H243+'24.3 Base Year 3 Staff Loading'!H243+'24.4 Base Year 4 Staff Loading'!H243+'24.5 Base Year 5 Staff Loading'!H243+'24.6 Base Year 6 Staff Loading'!H243)/6</f>
        <v>0</v>
      </c>
      <c r="I243" s="1031">
        <f>('24.1 Base Year 1 Staff Loading'!I243+'24.2 Base Year 2 Staff Loading'!I243+'24.3 Base Year 3 Staff Loading'!I243+'24.4 Base Year 4 Staff Loading'!I243+'24.5 Base Year 5 Staff Loading'!I243+'24.6 Base Year 6 Staff Loading'!I243)/6</f>
        <v>0</v>
      </c>
      <c r="J243" s="1031">
        <f>('24.1 Base Year 1 Staff Loading'!J243+'24.2 Base Year 2 Staff Loading'!J243+'24.3 Base Year 3 Staff Loading'!J243+'24.4 Base Year 4 Staff Loading'!J243+'24.5 Base Year 5 Staff Loading'!J243+'24.6 Base Year 6 Staff Loading'!J243)/6</f>
        <v>0</v>
      </c>
      <c r="K243" s="1031">
        <f>('24.1 Base Year 1 Staff Loading'!K243+'24.2 Base Year 2 Staff Loading'!K243+'24.3 Base Year 3 Staff Loading'!K243+'24.4 Base Year 4 Staff Loading'!K243+'24.5 Base Year 5 Staff Loading'!K243+'24.6 Base Year 6 Staff Loading'!K243)/6</f>
        <v>0</v>
      </c>
      <c r="L243" s="1031">
        <f>('24.1 Base Year 1 Staff Loading'!L243+'24.2 Base Year 2 Staff Loading'!L243+'24.3 Base Year 3 Staff Loading'!L243+'24.4 Base Year 4 Staff Loading'!L243+'24.5 Base Year 5 Staff Loading'!L243+'24.6 Base Year 6 Staff Loading'!L243)/6</f>
        <v>0</v>
      </c>
      <c r="M243" s="1031">
        <f>('24.1 Base Year 1 Staff Loading'!M243+'24.2 Base Year 2 Staff Loading'!M243+'24.3 Base Year 3 Staff Loading'!M243+'24.4 Base Year 4 Staff Loading'!M243+'24.5 Base Year 5 Staff Loading'!M243+'24.6 Base Year 6 Staff Loading'!M243)/6</f>
        <v>0</v>
      </c>
      <c r="N243" s="1031">
        <f>('24.1 Base Year 1 Staff Loading'!N243+'24.2 Base Year 2 Staff Loading'!N243+'24.3 Base Year 3 Staff Loading'!N243+'24.4 Base Year 4 Staff Loading'!N243+'24.5 Base Year 5 Staff Loading'!N243+'24.6 Base Year 6 Staff Loading'!N243)/6</f>
        <v>0</v>
      </c>
      <c r="O243" s="1031">
        <f>('24.1 Base Year 1 Staff Loading'!O243+'24.2 Base Year 2 Staff Loading'!O243+'24.3 Base Year 3 Staff Loading'!O243+'24.4 Base Year 4 Staff Loading'!O243+'24.5 Base Year 5 Staff Loading'!O243+'24.6 Base Year 6 Staff Loading'!O243)/6</f>
        <v>0</v>
      </c>
      <c r="P243" s="1031">
        <f>('24.1 Base Year 1 Staff Loading'!P243+'24.2 Base Year 2 Staff Loading'!P243+'24.3 Base Year 3 Staff Loading'!P243+'24.4 Base Year 4 Staff Loading'!P243+'24.5 Base Year 5 Staff Loading'!P243+'24.6 Base Year 6 Staff Loading'!P243)/6</f>
        <v>0</v>
      </c>
      <c r="Q243" s="1031">
        <f>('24.1 Base Year 1 Staff Loading'!Q243+'24.2 Base Year 2 Staff Loading'!Q243+'24.3 Base Year 3 Staff Loading'!Q243+'24.4 Base Year 4 Staff Loading'!Q243+'24.5 Base Year 5 Staff Loading'!Q243+'24.6 Base Year 6 Staff Loading'!Q243)/6</f>
        <v>0</v>
      </c>
      <c r="R243" s="1031">
        <f t="shared" si="202"/>
        <v>0</v>
      </c>
      <c r="S243" s="742">
        <f t="shared" si="203"/>
        <v>0</v>
      </c>
      <c r="T243" s="1082"/>
      <c r="U243" s="1082"/>
      <c r="V243" s="1082"/>
      <c r="W243" s="1032">
        <f t="shared" si="204"/>
        <v>0</v>
      </c>
      <c r="X243" s="1032">
        <f t="shared" si="205"/>
        <v>0</v>
      </c>
      <c r="Z243" s="1032">
        <f t="shared" si="206"/>
        <v>0</v>
      </c>
      <c r="AA243" s="1032">
        <f t="shared" si="207"/>
        <v>0</v>
      </c>
      <c r="AB243" s="863" t="e">
        <f t="shared" si="208"/>
        <v>#DIV/0!</v>
      </c>
    </row>
    <row r="244" spans="1:28" ht="14.25" x14ac:dyDescent="0.3">
      <c r="A244" s="1026"/>
      <c r="B244" s="1027"/>
      <c r="C244" s="1028"/>
      <c r="D244" s="1029"/>
      <c r="E244" s="1030"/>
      <c r="F244" s="1031">
        <f>('24.1 Base Year 1 Staff Loading'!F244+'24.2 Base Year 2 Staff Loading'!F244+'24.3 Base Year 3 Staff Loading'!F244+'24.4 Base Year 4 Staff Loading'!F244+'24.5 Base Year 5 Staff Loading'!F244+'24.6 Base Year 6 Staff Loading'!F244)/6</f>
        <v>0</v>
      </c>
      <c r="G244" s="1031">
        <f>('24.1 Base Year 1 Staff Loading'!G244+'24.2 Base Year 2 Staff Loading'!G244+'24.3 Base Year 3 Staff Loading'!G244+'24.4 Base Year 4 Staff Loading'!G244+'24.5 Base Year 5 Staff Loading'!G244+'24.6 Base Year 6 Staff Loading'!G244)/6</f>
        <v>0</v>
      </c>
      <c r="H244" s="1031">
        <f>('24.1 Base Year 1 Staff Loading'!H244+'24.2 Base Year 2 Staff Loading'!H244+'24.3 Base Year 3 Staff Loading'!H244+'24.4 Base Year 4 Staff Loading'!H244+'24.5 Base Year 5 Staff Loading'!H244+'24.6 Base Year 6 Staff Loading'!H244)/6</f>
        <v>0</v>
      </c>
      <c r="I244" s="1031">
        <f>('24.1 Base Year 1 Staff Loading'!I244+'24.2 Base Year 2 Staff Loading'!I244+'24.3 Base Year 3 Staff Loading'!I244+'24.4 Base Year 4 Staff Loading'!I244+'24.5 Base Year 5 Staff Loading'!I244+'24.6 Base Year 6 Staff Loading'!I244)/6</f>
        <v>0</v>
      </c>
      <c r="J244" s="1031">
        <f>('24.1 Base Year 1 Staff Loading'!J244+'24.2 Base Year 2 Staff Loading'!J244+'24.3 Base Year 3 Staff Loading'!J244+'24.4 Base Year 4 Staff Loading'!J244+'24.5 Base Year 5 Staff Loading'!J244+'24.6 Base Year 6 Staff Loading'!J244)/6</f>
        <v>0</v>
      </c>
      <c r="K244" s="1031">
        <f>('24.1 Base Year 1 Staff Loading'!K244+'24.2 Base Year 2 Staff Loading'!K244+'24.3 Base Year 3 Staff Loading'!K244+'24.4 Base Year 4 Staff Loading'!K244+'24.5 Base Year 5 Staff Loading'!K244+'24.6 Base Year 6 Staff Loading'!K244)/6</f>
        <v>0</v>
      </c>
      <c r="L244" s="1031">
        <f>('24.1 Base Year 1 Staff Loading'!L244+'24.2 Base Year 2 Staff Loading'!L244+'24.3 Base Year 3 Staff Loading'!L244+'24.4 Base Year 4 Staff Loading'!L244+'24.5 Base Year 5 Staff Loading'!L244+'24.6 Base Year 6 Staff Loading'!L244)/6</f>
        <v>0</v>
      </c>
      <c r="M244" s="1031">
        <f>('24.1 Base Year 1 Staff Loading'!M244+'24.2 Base Year 2 Staff Loading'!M244+'24.3 Base Year 3 Staff Loading'!M244+'24.4 Base Year 4 Staff Loading'!M244+'24.5 Base Year 5 Staff Loading'!M244+'24.6 Base Year 6 Staff Loading'!M244)/6</f>
        <v>0</v>
      </c>
      <c r="N244" s="1031">
        <f>('24.1 Base Year 1 Staff Loading'!N244+'24.2 Base Year 2 Staff Loading'!N244+'24.3 Base Year 3 Staff Loading'!N244+'24.4 Base Year 4 Staff Loading'!N244+'24.5 Base Year 5 Staff Loading'!N244+'24.6 Base Year 6 Staff Loading'!N244)/6</f>
        <v>0</v>
      </c>
      <c r="O244" s="1031">
        <f>('24.1 Base Year 1 Staff Loading'!O244+'24.2 Base Year 2 Staff Loading'!O244+'24.3 Base Year 3 Staff Loading'!O244+'24.4 Base Year 4 Staff Loading'!O244+'24.5 Base Year 5 Staff Loading'!O244+'24.6 Base Year 6 Staff Loading'!O244)/6</f>
        <v>0</v>
      </c>
      <c r="P244" s="1031">
        <f>('24.1 Base Year 1 Staff Loading'!P244+'24.2 Base Year 2 Staff Loading'!P244+'24.3 Base Year 3 Staff Loading'!P244+'24.4 Base Year 4 Staff Loading'!P244+'24.5 Base Year 5 Staff Loading'!P244+'24.6 Base Year 6 Staff Loading'!P244)/6</f>
        <v>0</v>
      </c>
      <c r="Q244" s="1031">
        <f>('24.1 Base Year 1 Staff Loading'!Q244+'24.2 Base Year 2 Staff Loading'!Q244+'24.3 Base Year 3 Staff Loading'!Q244+'24.4 Base Year 4 Staff Loading'!Q244+'24.5 Base Year 5 Staff Loading'!Q244+'24.6 Base Year 6 Staff Loading'!Q244)/6</f>
        <v>0</v>
      </c>
      <c r="R244" s="1031">
        <f t="shared" si="202"/>
        <v>0</v>
      </c>
      <c r="S244" s="742">
        <f t="shared" si="203"/>
        <v>0</v>
      </c>
      <c r="T244" s="1082"/>
      <c r="U244" s="1082"/>
      <c r="V244" s="1082"/>
      <c r="W244" s="1032">
        <f t="shared" si="204"/>
        <v>0</v>
      </c>
      <c r="X244" s="1032">
        <f t="shared" si="205"/>
        <v>0</v>
      </c>
      <c r="Z244" s="1032">
        <f t="shared" si="206"/>
        <v>0</v>
      </c>
      <c r="AA244" s="1032">
        <f t="shared" si="207"/>
        <v>0</v>
      </c>
      <c r="AB244" s="863" t="e">
        <f t="shared" si="208"/>
        <v>#DIV/0!</v>
      </c>
    </row>
    <row r="245" spans="1:28" ht="15" thickBot="1" x14ac:dyDescent="0.35">
      <c r="A245" s="1033"/>
      <c r="B245" s="1034" t="s">
        <v>1435</v>
      </c>
      <c r="C245" s="1035"/>
      <c r="D245" s="1036"/>
      <c r="E245" s="1037"/>
      <c r="F245" s="1038">
        <f>SUM(F240:F244)</f>
        <v>500</v>
      </c>
      <c r="G245" s="1038">
        <f t="shared" ref="G245:R245" si="209">SUM(G240:G244)</f>
        <v>500</v>
      </c>
      <c r="H245" s="1038">
        <f t="shared" si="209"/>
        <v>500</v>
      </c>
      <c r="I245" s="1038">
        <f t="shared" si="209"/>
        <v>500</v>
      </c>
      <c r="J245" s="1038">
        <f t="shared" si="209"/>
        <v>500</v>
      </c>
      <c r="K245" s="1038">
        <f t="shared" si="209"/>
        <v>500</v>
      </c>
      <c r="L245" s="1038">
        <f t="shared" si="209"/>
        <v>500</v>
      </c>
      <c r="M245" s="1038">
        <f t="shared" si="209"/>
        <v>500</v>
      </c>
      <c r="N245" s="1038">
        <f t="shared" si="209"/>
        <v>500</v>
      </c>
      <c r="O245" s="1038">
        <f t="shared" si="209"/>
        <v>500</v>
      </c>
      <c r="P245" s="1038">
        <f t="shared" si="209"/>
        <v>500</v>
      </c>
      <c r="Q245" s="1038">
        <f t="shared" si="209"/>
        <v>500</v>
      </c>
      <c r="R245" s="1038">
        <f t="shared" si="209"/>
        <v>6000</v>
      </c>
      <c r="S245" s="750">
        <f>SUM(S240:S244)</f>
        <v>0</v>
      </c>
      <c r="T245" s="1082"/>
      <c r="U245" s="1082"/>
      <c r="V245" s="1082"/>
      <c r="W245" s="1050">
        <f>SUM(W240:W244)</f>
        <v>3.0080213903743322</v>
      </c>
      <c r="X245" s="1050">
        <f>SUM(X240:X244)</f>
        <v>500</v>
      </c>
      <c r="Z245" s="1040">
        <f>SUM(Z240:Z244)</f>
        <v>2400</v>
      </c>
      <c r="AA245" s="1040">
        <f>SUM(AA240:AA244)</f>
        <v>3600</v>
      </c>
      <c r="AB245" s="752">
        <f>Z245/(Z245+AA245)</f>
        <v>0.4</v>
      </c>
    </row>
    <row r="246" spans="1:28" ht="14.25" x14ac:dyDescent="0.3">
      <c r="A246" s="1026">
        <v>8.4</v>
      </c>
      <c r="B246" s="1027" t="s">
        <v>1436</v>
      </c>
      <c r="C246" s="1069"/>
      <c r="D246" s="1029"/>
      <c r="E246" s="1030"/>
      <c r="F246" s="1031">
        <f>('24.1 Base Year 1 Staff Loading'!F246+'24.2 Base Year 2 Staff Loading'!F246+'24.3 Base Year 3 Staff Loading'!F246+'24.4 Base Year 4 Staff Loading'!F246+'24.5 Base Year 5 Staff Loading'!F246+'24.6 Base Year 6 Staff Loading'!F246)/6</f>
        <v>0</v>
      </c>
      <c r="G246" s="1031">
        <f>('24.1 Base Year 1 Staff Loading'!G246+'24.2 Base Year 2 Staff Loading'!G246+'24.3 Base Year 3 Staff Loading'!G246+'24.4 Base Year 4 Staff Loading'!G246+'24.5 Base Year 5 Staff Loading'!G246+'24.6 Base Year 6 Staff Loading'!G246)/6</f>
        <v>0</v>
      </c>
      <c r="H246" s="1031">
        <f>('24.1 Base Year 1 Staff Loading'!H246+'24.2 Base Year 2 Staff Loading'!H246+'24.3 Base Year 3 Staff Loading'!H246+'24.4 Base Year 4 Staff Loading'!H246+'24.5 Base Year 5 Staff Loading'!H246+'24.6 Base Year 6 Staff Loading'!H246)/6</f>
        <v>0</v>
      </c>
      <c r="I246" s="1031">
        <f>('24.1 Base Year 1 Staff Loading'!I246+'24.2 Base Year 2 Staff Loading'!I246+'24.3 Base Year 3 Staff Loading'!I246+'24.4 Base Year 4 Staff Loading'!I246+'24.5 Base Year 5 Staff Loading'!I246+'24.6 Base Year 6 Staff Loading'!I246)/6</f>
        <v>0</v>
      </c>
      <c r="J246" s="1031">
        <f>('24.1 Base Year 1 Staff Loading'!J246+'24.2 Base Year 2 Staff Loading'!J246+'24.3 Base Year 3 Staff Loading'!J246+'24.4 Base Year 4 Staff Loading'!J246+'24.5 Base Year 5 Staff Loading'!J246+'24.6 Base Year 6 Staff Loading'!J246)/6</f>
        <v>0</v>
      </c>
      <c r="K246" s="1031">
        <f>('24.1 Base Year 1 Staff Loading'!K246+'24.2 Base Year 2 Staff Loading'!K246+'24.3 Base Year 3 Staff Loading'!K246+'24.4 Base Year 4 Staff Loading'!K246+'24.5 Base Year 5 Staff Loading'!K246+'24.6 Base Year 6 Staff Loading'!K246)/6</f>
        <v>0</v>
      </c>
      <c r="L246" s="1031">
        <f>('24.1 Base Year 1 Staff Loading'!L246+'24.2 Base Year 2 Staff Loading'!L246+'24.3 Base Year 3 Staff Loading'!L246+'24.4 Base Year 4 Staff Loading'!L246+'24.5 Base Year 5 Staff Loading'!L246+'24.6 Base Year 6 Staff Loading'!L246)/6</f>
        <v>0</v>
      </c>
      <c r="M246" s="1031">
        <f>('24.1 Base Year 1 Staff Loading'!M246+'24.2 Base Year 2 Staff Loading'!M246+'24.3 Base Year 3 Staff Loading'!M246+'24.4 Base Year 4 Staff Loading'!M246+'24.5 Base Year 5 Staff Loading'!M246+'24.6 Base Year 6 Staff Loading'!M246)/6</f>
        <v>0</v>
      </c>
      <c r="N246" s="1031">
        <f>('24.1 Base Year 1 Staff Loading'!N246+'24.2 Base Year 2 Staff Loading'!N246+'24.3 Base Year 3 Staff Loading'!N246+'24.4 Base Year 4 Staff Loading'!N246+'24.5 Base Year 5 Staff Loading'!N246+'24.6 Base Year 6 Staff Loading'!N246)/6</f>
        <v>0</v>
      </c>
      <c r="O246" s="1031">
        <f>('24.1 Base Year 1 Staff Loading'!O246+'24.2 Base Year 2 Staff Loading'!O246+'24.3 Base Year 3 Staff Loading'!O246+'24.4 Base Year 4 Staff Loading'!O246+'24.5 Base Year 5 Staff Loading'!O246+'24.6 Base Year 6 Staff Loading'!O246)/6</f>
        <v>0</v>
      </c>
      <c r="P246" s="1031">
        <f>('24.1 Base Year 1 Staff Loading'!P246+'24.2 Base Year 2 Staff Loading'!P246+'24.3 Base Year 3 Staff Loading'!P246+'24.4 Base Year 4 Staff Loading'!P246+'24.5 Base Year 5 Staff Loading'!P246+'24.6 Base Year 6 Staff Loading'!P246)/6</f>
        <v>0</v>
      </c>
      <c r="Q246" s="1031">
        <f>('24.1 Base Year 1 Staff Loading'!Q246+'24.2 Base Year 2 Staff Loading'!Q246+'24.3 Base Year 3 Staff Loading'!Q246+'24.4 Base Year 4 Staff Loading'!Q246+'24.5 Base Year 5 Staff Loading'!Q246+'24.6 Base Year 6 Staff Loading'!Q246)/6</f>
        <v>0</v>
      </c>
      <c r="R246" s="1031">
        <f>SUM(F246:Q246)</f>
        <v>0</v>
      </c>
      <c r="S246" s="742">
        <f>D246*R246</f>
        <v>0</v>
      </c>
      <c r="T246" s="1082"/>
      <c r="U246" s="1082"/>
      <c r="V246" s="1082"/>
      <c r="W246" s="1032">
        <f>X246/$U$7</f>
        <v>0</v>
      </c>
      <c r="X246" s="1032">
        <f>R246/12</f>
        <v>0</v>
      </c>
      <c r="Z246" s="1032">
        <f>IF($E246="Y",$R246,0)</f>
        <v>0</v>
      </c>
      <c r="AA246" s="1032">
        <f>IF($E246="N",$R246,0)</f>
        <v>0</v>
      </c>
      <c r="AB246" s="863" t="e">
        <f>Z246/(AA246+Z246)</f>
        <v>#DIV/0!</v>
      </c>
    </row>
    <row r="247" spans="1:28" s="1039" customFormat="1" ht="14.25" x14ac:dyDescent="0.3">
      <c r="A247" s="1026"/>
      <c r="B247" s="1027"/>
      <c r="C247" s="1069" t="s">
        <v>1437</v>
      </c>
      <c r="D247" s="1029">
        <v>58</v>
      </c>
      <c r="E247" s="1030" t="s">
        <v>151</v>
      </c>
      <c r="F247" s="1031">
        <f>('24.1 Base Year 1 Staff Loading'!F247+'24.2 Base Year 2 Staff Loading'!F247+'24.3 Base Year 3 Staff Loading'!F247+'24.4 Base Year 4 Staff Loading'!F247+'24.5 Base Year 5 Staff Loading'!F247+'24.6 Base Year 6 Staff Loading'!F247)/6</f>
        <v>165.96291666666664</v>
      </c>
      <c r="G247" s="1031">
        <f>('24.1 Base Year 1 Staff Loading'!G247+'24.2 Base Year 2 Staff Loading'!G247+'24.3 Base Year 3 Staff Loading'!G247+'24.4 Base Year 4 Staff Loading'!G247+'24.5 Base Year 5 Staff Loading'!G247+'24.6 Base Year 6 Staff Loading'!G247)/6</f>
        <v>165.96291666666664</v>
      </c>
      <c r="H247" s="1031">
        <f>('24.1 Base Year 1 Staff Loading'!H247+'24.2 Base Year 2 Staff Loading'!H247+'24.3 Base Year 3 Staff Loading'!H247+'24.4 Base Year 4 Staff Loading'!H247+'24.5 Base Year 5 Staff Loading'!H247+'24.6 Base Year 6 Staff Loading'!H247)/6</f>
        <v>165.96291666666664</v>
      </c>
      <c r="I247" s="1031">
        <f>('24.1 Base Year 1 Staff Loading'!I247+'24.2 Base Year 2 Staff Loading'!I247+'24.3 Base Year 3 Staff Loading'!I247+'24.4 Base Year 4 Staff Loading'!I247+'24.5 Base Year 5 Staff Loading'!I247+'24.6 Base Year 6 Staff Loading'!I247)/6</f>
        <v>165.96291666666664</v>
      </c>
      <c r="J247" s="1031">
        <f>('24.1 Base Year 1 Staff Loading'!J247+'24.2 Base Year 2 Staff Loading'!J247+'24.3 Base Year 3 Staff Loading'!J247+'24.4 Base Year 4 Staff Loading'!J247+'24.5 Base Year 5 Staff Loading'!J247+'24.6 Base Year 6 Staff Loading'!J247)/6</f>
        <v>165.96291666666664</v>
      </c>
      <c r="K247" s="1031">
        <f>('24.1 Base Year 1 Staff Loading'!K247+'24.2 Base Year 2 Staff Loading'!K247+'24.3 Base Year 3 Staff Loading'!K247+'24.4 Base Year 4 Staff Loading'!K247+'24.5 Base Year 5 Staff Loading'!K247+'24.6 Base Year 6 Staff Loading'!K247)/6</f>
        <v>165.96291666666664</v>
      </c>
      <c r="L247" s="1031">
        <f>('24.1 Base Year 1 Staff Loading'!L247+'24.2 Base Year 2 Staff Loading'!L247+'24.3 Base Year 3 Staff Loading'!L247+'24.4 Base Year 4 Staff Loading'!L247+'24.5 Base Year 5 Staff Loading'!L247+'24.6 Base Year 6 Staff Loading'!L247)/6</f>
        <v>165.96291666666664</v>
      </c>
      <c r="M247" s="1031">
        <f>('24.1 Base Year 1 Staff Loading'!M247+'24.2 Base Year 2 Staff Loading'!M247+'24.3 Base Year 3 Staff Loading'!M247+'24.4 Base Year 4 Staff Loading'!M247+'24.5 Base Year 5 Staff Loading'!M247+'24.6 Base Year 6 Staff Loading'!M247)/6</f>
        <v>165.96291666666664</v>
      </c>
      <c r="N247" s="1031">
        <f>('24.1 Base Year 1 Staff Loading'!N247+'24.2 Base Year 2 Staff Loading'!N247+'24.3 Base Year 3 Staff Loading'!N247+'24.4 Base Year 4 Staff Loading'!N247+'24.5 Base Year 5 Staff Loading'!N247+'24.6 Base Year 6 Staff Loading'!N247)/6</f>
        <v>165.96291666666664</v>
      </c>
      <c r="O247" s="1031">
        <f>('24.1 Base Year 1 Staff Loading'!O247+'24.2 Base Year 2 Staff Loading'!O247+'24.3 Base Year 3 Staff Loading'!O247+'24.4 Base Year 4 Staff Loading'!O247+'24.5 Base Year 5 Staff Loading'!O247+'24.6 Base Year 6 Staff Loading'!O247)/6</f>
        <v>165.96291666666664</v>
      </c>
      <c r="P247" s="1031">
        <f>('24.1 Base Year 1 Staff Loading'!P247+'24.2 Base Year 2 Staff Loading'!P247+'24.3 Base Year 3 Staff Loading'!P247+'24.4 Base Year 4 Staff Loading'!P247+'24.5 Base Year 5 Staff Loading'!P247+'24.6 Base Year 6 Staff Loading'!P247)/6</f>
        <v>165.96291666666664</v>
      </c>
      <c r="Q247" s="1031">
        <f>('24.1 Base Year 1 Staff Loading'!Q247+'24.2 Base Year 2 Staff Loading'!Q247+'24.3 Base Year 3 Staff Loading'!Q247+'24.4 Base Year 4 Staff Loading'!Q247+'24.5 Base Year 5 Staff Loading'!Q247+'24.6 Base Year 6 Staff Loading'!Q247)/6</f>
        <v>165.96291666666664</v>
      </c>
      <c r="R247" s="1031">
        <f t="shared" ref="R247:R251" si="210">SUM(F247:Q247)</f>
        <v>1991.5549999999996</v>
      </c>
      <c r="S247" s="742">
        <f t="shared" ref="S247:S251" si="211">D247*R247</f>
        <v>115510.18999999997</v>
      </c>
      <c r="T247" s="1082"/>
      <c r="U247" s="1082"/>
      <c r="V247" s="1082"/>
      <c r="W247" s="1032">
        <f t="shared" ref="W247:W251" si="212">X247/$U$7</f>
        <v>0.99844000668449195</v>
      </c>
      <c r="X247" s="1032">
        <f t="shared" ref="X247:X251" si="213">R247/12</f>
        <v>165.96291666666664</v>
      </c>
      <c r="Z247" s="1032">
        <f t="shared" ref="Z247:Z251" si="214">IF($E247="Y",$R247,0)</f>
        <v>1991.5549999999996</v>
      </c>
      <c r="AA247" s="1032">
        <f t="shared" ref="AA247:AA251" si="215">IF($E247="N",$R247,0)</f>
        <v>0</v>
      </c>
      <c r="AB247" s="863">
        <f t="shared" ref="AB247:AB251" si="216">Z247/(AA247+Z247)</f>
        <v>1</v>
      </c>
    </row>
    <row r="248" spans="1:28" s="1039" customFormat="1" ht="14.25" x14ac:dyDescent="0.3">
      <c r="A248" s="1026"/>
      <c r="B248" s="1027"/>
      <c r="C248" s="1069" t="s">
        <v>1438</v>
      </c>
      <c r="D248" s="1029">
        <v>105</v>
      </c>
      <c r="E248" s="1030" t="s">
        <v>153</v>
      </c>
      <c r="F248" s="1031">
        <f>('24.1 Base Year 1 Staff Loading'!F248+'24.2 Base Year 2 Staff Loading'!F248+'24.3 Base Year 3 Staff Loading'!F248+'24.4 Base Year 4 Staff Loading'!F248+'24.5 Base Year 5 Staff Loading'!F248+'24.6 Base Year 6 Staff Loading'!F248)/6</f>
        <v>150.91991666666669</v>
      </c>
      <c r="G248" s="1031">
        <f>('24.1 Base Year 1 Staff Loading'!G248+'24.2 Base Year 2 Staff Loading'!G248+'24.3 Base Year 3 Staff Loading'!G248+'24.4 Base Year 4 Staff Loading'!G248+'24.5 Base Year 5 Staff Loading'!G248+'24.6 Base Year 6 Staff Loading'!G248)/6</f>
        <v>150.91991666666669</v>
      </c>
      <c r="H248" s="1031">
        <f>('24.1 Base Year 1 Staff Loading'!H248+'24.2 Base Year 2 Staff Loading'!H248+'24.3 Base Year 3 Staff Loading'!H248+'24.4 Base Year 4 Staff Loading'!H248+'24.5 Base Year 5 Staff Loading'!H248+'24.6 Base Year 6 Staff Loading'!H248)/6</f>
        <v>150.91991666666669</v>
      </c>
      <c r="I248" s="1031">
        <f>('24.1 Base Year 1 Staff Loading'!I248+'24.2 Base Year 2 Staff Loading'!I248+'24.3 Base Year 3 Staff Loading'!I248+'24.4 Base Year 4 Staff Loading'!I248+'24.5 Base Year 5 Staff Loading'!I248+'24.6 Base Year 6 Staff Loading'!I248)/6</f>
        <v>150.91991666666669</v>
      </c>
      <c r="J248" s="1031">
        <f>('24.1 Base Year 1 Staff Loading'!J248+'24.2 Base Year 2 Staff Loading'!J248+'24.3 Base Year 3 Staff Loading'!J248+'24.4 Base Year 4 Staff Loading'!J248+'24.5 Base Year 5 Staff Loading'!J248+'24.6 Base Year 6 Staff Loading'!J248)/6</f>
        <v>150.91991666666669</v>
      </c>
      <c r="K248" s="1031">
        <f>('24.1 Base Year 1 Staff Loading'!K248+'24.2 Base Year 2 Staff Loading'!K248+'24.3 Base Year 3 Staff Loading'!K248+'24.4 Base Year 4 Staff Loading'!K248+'24.5 Base Year 5 Staff Loading'!K248+'24.6 Base Year 6 Staff Loading'!K248)/6</f>
        <v>150.91991666666669</v>
      </c>
      <c r="L248" s="1031">
        <f>('24.1 Base Year 1 Staff Loading'!L248+'24.2 Base Year 2 Staff Loading'!L248+'24.3 Base Year 3 Staff Loading'!L248+'24.4 Base Year 4 Staff Loading'!L248+'24.5 Base Year 5 Staff Loading'!L248+'24.6 Base Year 6 Staff Loading'!L248)/6</f>
        <v>150.91991666666669</v>
      </c>
      <c r="M248" s="1031">
        <f>('24.1 Base Year 1 Staff Loading'!M248+'24.2 Base Year 2 Staff Loading'!M248+'24.3 Base Year 3 Staff Loading'!M248+'24.4 Base Year 4 Staff Loading'!M248+'24.5 Base Year 5 Staff Loading'!M248+'24.6 Base Year 6 Staff Loading'!M248)/6</f>
        <v>150.91991666666669</v>
      </c>
      <c r="N248" s="1031">
        <f>('24.1 Base Year 1 Staff Loading'!N248+'24.2 Base Year 2 Staff Loading'!N248+'24.3 Base Year 3 Staff Loading'!N248+'24.4 Base Year 4 Staff Loading'!N248+'24.5 Base Year 5 Staff Loading'!N248+'24.6 Base Year 6 Staff Loading'!N248)/6</f>
        <v>150.91991666666669</v>
      </c>
      <c r="O248" s="1031">
        <f>('24.1 Base Year 1 Staff Loading'!O248+'24.2 Base Year 2 Staff Loading'!O248+'24.3 Base Year 3 Staff Loading'!O248+'24.4 Base Year 4 Staff Loading'!O248+'24.5 Base Year 5 Staff Loading'!O248+'24.6 Base Year 6 Staff Loading'!O248)/6</f>
        <v>150.91991666666669</v>
      </c>
      <c r="P248" s="1031">
        <f>('24.1 Base Year 1 Staff Loading'!P248+'24.2 Base Year 2 Staff Loading'!P248+'24.3 Base Year 3 Staff Loading'!P248+'24.4 Base Year 4 Staff Loading'!P248+'24.5 Base Year 5 Staff Loading'!P248+'24.6 Base Year 6 Staff Loading'!P248)/6</f>
        <v>150.91991666666669</v>
      </c>
      <c r="Q248" s="1031">
        <f>('24.1 Base Year 1 Staff Loading'!Q248+'24.2 Base Year 2 Staff Loading'!Q248+'24.3 Base Year 3 Staff Loading'!Q248+'24.4 Base Year 4 Staff Loading'!Q248+'24.5 Base Year 5 Staff Loading'!Q248+'24.6 Base Year 6 Staff Loading'!Q248)/6</f>
        <v>150.91991666666669</v>
      </c>
      <c r="R248" s="1031">
        <f t="shared" si="210"/>
        <v>1811.0390000000004</v>
      </c>
      <c r="S248" s="742">
        <f t="shared" si="211"/>
        <v>190159.09500000006</v>
      </c>
      <c r="T248" s="1017"/>
      <c r="U248" s="1017"/>
      <c r="V248" s="1017"/>
      <c r="W248" s="1032">
        <f t="shared" si="212"/>
        <v>0.90794067513369014</v>
      </c>
      <c r="X248" s="1032">
        <f t="shared" si="213"/>
        <v>150.91991666666669</v>
      </c>
      <c r="Y248" s="1017"/>
      <c r="Z248" s="1032">
        <f t="shared" si="214"/>
        <v>0</v>
      </c>
      <c r="AA248" s="1032">
        <f t="shared" si="215"/>
        <v>1811.0390000000004</v>
      </c>
      <c r="AB248" s="863">
        <f t="shared" si="216"/>
        <v>0</v>
      </c>
    </row>
    <row r="249" spans="1:28" s="1039" customFormat="1" ht="14.25" x14ac:dyDescent="0.3">
      <c r="A249" s="1026"/>
      <c r="B249" s="1027"/>
      <c r="C249" s="1069" t="s">
        <v>1439</v>
      </c>
      <c r="D249" s="1029">
        <v>66</v>
      </c>
      <c r="E249" s="1030" t="s">
        <v>151</v>
      </c>
      <c r="F249" s="1031">
        <f>('24.1 Base Year 1 Staff Loading'!F249+'24.2 Base Year 2 Staff Loading'!F249+'24.3 Base Year 3 Staff Loading'!F249+'24.4 Base Year 4 Staff Loading'!F249+'24.5 Base Year 5 Staff Loading'!F249+'24.6 Base Year 6 Staff Loading'!F249)/6</f>
        <v>165.96291666666664</v>
      </c>
      <c r="G249" s="1031">
        <f>('24.1 Base Year 1 Staff Loading'!G249+'24.2 Base Year 2 Staff Loading'!G249+'24.3 Base Year 3 Staff Loading'!G249+'24.4 Base Year 4 Staff Loading'!G249+'24.5 Base Year 5 Staff Loading'!G249+'24.6 Base Year 6 Staff Loading'!G249)/6</f>
        <v>165.96291666666664</v>
      </c>
      <c r="H249" s="1031">
        <f>('24.1 Base Year 1 Staff Loading'!H249+'24.2 Base Year 2 Staff Loading'!H249+'24.3 Base Year 3 Staff Loading'!H249+'24.4 Base Year 4 Staff Loading'!H249+'24.5 Base Year 5 Staff Loading'!H249+'24.6 Base Year 6 Staff Loading'!H249)/6</f>
        <v>165.96291666666664</v>
      </c>
      <c r="I249" s="1031">
        <f>('24.1 Base Year 1 Staff Loading'!I249+'24.2 Base Year 2 Staff Loading'!I249+'24.3 Base Year 3 Staff Loading'!I249+'24.4 Base Year 4 Staff Loading'!I249+'24.5 Base Year 5 Staff Loading'!I249+'24.6 Base Year 6 Staff Loading'!I249)/6</f>
        <v>165.96291666666664</v>
      </c>
      <c r="J249" s="1031">
        <f>('24.1 Base Year 1 Staff Loading'!J249+'24.2 Base Year 2 Staff Loading'!J249+'24.3 Base Year 3 Staff Loading'!J249+'24.4 Base Year 4 Staff Loading'!J249+'24.5 Base Year 5 Staff Loading'!J249+'24.6 Base Year 6 Staff Loading'!J249)/6</f>
        <v>165.96291666666664</v>
      </c>
      <c r="K249" s="1031">
        <f>('24.1 Base Year 1 Staff Loading'!K249+'24.2 Base Year 2 Staff Loading'!K249+'24.3 Base Year 3 Staff Loading'!K249+'24.4 Base Year 4 Staff Loading'!K249+'24.5 Base Year 5 Staff Loading'!K249+'24.6 Base Year 6 Staff Loading'!K249)/6</f>
        <v>165.96291666666664</v>
      </c>
      <c r="L249" s="1031">
        <f>('24.1 Base Year 1 Staff Loading'!L249+'24.2 Base Year 2 Staff Loading'!L249+'24.3 Base Year 3 Staff Loading'!L249+'24.4 Base Year 4 Staff Loading'!L249+'24.5 Base Year 5 Staff Loading'!L249+'24.6 Base Year 6 Staff Loading'!L249)/6</f>
        <v>165.96291666666664</v>
      </c>
      <c r="M249" s="1031">
        <f>('24.1 Base Year 1 Staff Loading'!M249+'24.2 Base Year 2 Staff Loading'!M249+'24.3 Base Year 3 Staff Loading'!M249+'24.4 Base Year 4 Staff Loading'!M249+'24.5 Base Year 5 Staff Loading'!M249+'24.6 Base Year 6 Staff Loading'!M249)/6</f>
        <v>165.96291666666664</v>
      </c>
      <c r="N249" s="1031">
        <f>('24.1 Base Year 1 Staff Loading'!N249+'24.2 Base Year 2 Staff Loading'!N249+'24.3 Base Year 3 Staff Loading'!N249+'24.4 Base Year 4 Staff Loading'!N249+'24.5 Base Year 5 Staff Loading'!N249+'24.6 Base Year 6 Staff Loading'!N249)/6</f>
        <v>165.96291666666664</v>
      </c>
      <c r="O249" s="1031">
        <f>('24.1 Base Year 1 Staff Loading'!O249+'24.2 Base Year 2 Staff Loading'!O249+'24.3 Base Year 3 Staff Loading'!O249+'24.4 Base Year 4 Staff Loading'!O249+'24.5 Base Year 5 Staff Loading'!O249+'24.6 Base Year 6 Staff Loading'!O249)/6</f>
        <v>165.96291666666664</v>
      </c>
      <c r="P249" s="1031">
        <f>('24.1 Base Year 1 Staff Loading'!P249+'24.2 Base Year 2 Staff Loading'!P249+'24.3 Base Year 3 Staff Loading'!P249+'24.4 Base Year 4 Staff Loading'!P249+'24.5 Base Year 5 Staff Loading'!P249+'24.6 Base Year 6 Staff Loading'!P249)/6</f>
        <v>165.96291666666664</v>
      </c>
      <c r="Q249" s="1031">
        <f>('24.1 Base Year 1 Staff Loading'!Q249+'24.2 Base Year 2 Staff Loading'!Q249+'24.3 Base Year 3 Staff Loading'!Q249+'24.4 Base Year 4 Staff Loading'!Q249+'24.5 Base Year 5 Staff Loading'!Q249+'24.6 Base Year 6 Staff Loading'!Q249)/6</f>
        <v>165.96291666666664</v>
      </c>
      <c r="R249" s="1031">
        <f t="shared" si="210"/>
        <v>1991.5549999999996</v>
      </c>
      <c r="S249" s="742">
        <f t="shared" si="211"/>
        <v>131442.62999999998</v>
      </c>
      <c r="T249" s="1082"/>
      <c r="U249" s="1082"/>
      <c r="V249" s="1082"/>
      <c r="W249" s="1032">
        <f t="shared" si="212"/>
        <v>0.99844000668449195</v>
      </c>
      <c r="X249" s="1032">
        <f t="shared" si="213"/>
        <v>165.96291666666664</v>
      </c>
      <c r="Z249" s="1032">
        <f t="shared" si="214"/>
        <v>1991.5549999999996</v>
      </c>
      <c r="AA249" s="1032">
        <f t="shared" si="215"/>
        <v>0</v>
      </c>
      <c r="AB249" s="863">
        <f t="shared" si="216"/>
        <v>1</v>
      </c>
    </row>
    <row r="250" spans="1:28" s="1039" customFormat="1" ht="14.25" x14ac:dyDescent="0.3">
      <c r="A250" s="1026"/>
      <c r="B250" s="1027"/>
      <c r="C250" s="1069" t="s">
        <v>1431</v>
      </c>
      <c r="D250" s="1029">
        <v>144</v>
      </c>
      <c r="E250" s="1030" t="s">
        <v>153</v>
      </c>
      <c r="F250" s="1031">
        <f>('24.1 Base Year 1 Staff Loading'!F250+'24.2 Base Year 2 Staff Loading'!F250+'24.3 Base Year 3 Staff Loading'!F250+'24.4 Base Year 4 Staff Loading'!F250+'24.5 Base Year 5 Staff Loading'!F250+'24.6 Base Year 6 Staff Loading'!F250)/6</f>
        <v>149.61333333333332</v>
      </c>
      <c r="G250" s="1031">
        <f>('24.1 Base Year 1 Staff Loading'!G250+'24.2 Base Year 2 Staff Loading'!G250+'24.3 Base Year 3 Staff Loading'!G250+'24.4 Base Year 4 Staff Loading'!G250+'24.5 Base Year 5 Staff Loading'!G250+'24.6 Base Year 6 Staff Loading'!G250)/6</f>
        <v>149.61333333333332</v>
      </c>
      <c r="H250" s="1031">
        <f>('24.1 Base Year 1 Staff Loading'!H250+'24.2 Base Year 2 Staff Loading'!H250+'24.3 Base Year 3 Staff Loading'!H250+'24.4 Base Year 4 Staff Loading'!H250+'24.5 Base Year 5 Staff Loading'!H250+'24.6 Base Year 6 Staff Loading'!H250)/6</f>
        <v>149.61333333333332</v>
      </c>
      <c r="I250" s="1031">
        <f>('24.1 Base Year 1 Staff Loading'!I250+'24.2 Base Year 2 Staff Loading'!I250+'24.3 Base Year 3 Staff Loading'!I250+'24.4 Base Year 4 Staff Loading'!I250+'24.5 Base Year 5 Staff Loading'!I250+'24.6 Base Year 6 Staff Loading'!I250)/6</f>
        <v>149.61333333333332</v>
      </c>
      <c r="J250" s="1031">
        <f>('24.1 Base Year 1 Staff Loading'!J250+'24.2 Base Year 2 Staff Loading'!J250+'24.3 Base Year 3 Staff Loading'!J250+'24.4 Base Year 4 Staff Loading'!J250+'24.5 Base Year 5 Staff Loading'!J250+'24.6 Base Year 6 Staff Loading'!J250)/6</f>
        <v>149.61333333333332</v>
      </c>
      <c r="K250" s="1031">
        <f>('24.1 Base Year 1 Staff Loading'!K250+'24.2 Base Year 2 Staff Loading'!K250+'24.3 Base Year 3 Staff Loading'!K250+'24.4 Base Year 4 Staff Loading'!K250+'24.5 Base Year 5 Staff Loading'!K250+'24.6 Base Year 6 Staff Loading'!K250)/6</f>
        <v>149.61333333333332</v>
      </c>
      <c r="L250" s="1031">
        <f>('24.1 Base Year 1 Staff Loading'!L250+'24.2 Base Year 2 Staff Loading'!L250+'24.3 Base Year 3 Staff Loading'!L250+'24.4 Base Year 4 Staff Loading'!L250+'24.5 Base Year 5 Staff Loading'!L250+'24.6 Base Year 6 Staff Loading'!L250)/6</f>
        <v>149.61333333333332</v>
      </c>
      <c r="M250" s="1031">
        <f>('24.1 Base Year 1 Staff Loading'!M250+'24.2 Base Year 2 Staff Loading'!M250+'24.3 Base Year 3 Staff Loading'!M250+'24.4 Base Year 4 Staff Loading'!M250+'24.5 Base Year 5 Staff Loading'!M250+'24.6 Base Year 6 Staff Loading'!M250)/6</f>
        <v>149.61333333333332</v>
      </c>
      <c r="N250" s="1031">
        <f>('24.1 Base Year 1 Staff Loading'!N250+'24.2 Base Year 2 Staff Loading'!N250+'24.3 Base Year 3 Staff Loading'!N250+'24.4 Base Year 4 Staff Loading'!N250+'24.5 Base Year 5 Staff Loading'!N250+'24.6 Base Year 6 Staff Loading'!N250)/6</f>
        <v>149.61333333333332</v>
      </c>
      <c r="O250" s="1031">
        <f>('24.1 Base Year 1 Staff Loading'!O250+'24.2 Base Year 2 Staff Loading'!O250+'24.3 Base Year 3 Staff Loading'!O250+'24.4 Base Year 4 Staff Loading'!O250+'24.5 Base Year 5 Staff Loading'!O250+'24.6 Base Year 6 Staff Loading'!O250)/6</f>
        <v>149.61333333333332</v>
      </c>
      <c r="P250" s="1031">
        <f>('24.1 Base Year 1 Staff Loading'!P250+'24.2 Base Year 2 Staff Loading'!P250+'24.3 Base Year 3 Staff Loading'!P250+'24.4 Base Year 4 Staff Loading'!P250+'24.5 Base Year 5 Staff Loading'!P250+'24.6 Base Year 6 Staff Loading'!P250)/6</f>
        <v>149.61333333333332</v>
      </c>
      <c r="Q250" s="1031">
        <f>('24.1 Base Year 1 Staff Loading'!Q250+'24.2 Base Year 2 Staff Loading'!Q250+'24.3 Base Year 3 Staff Loading'!Q250+'24.4 Base Year 4 Staff Loading'!Q250+'24.5 Base Year 5 Staff Loading'!Q250+'24.6 Base Year 6 Staff Loading'!Q250)/6</f>
        <v>149.61333333333332</v>
      </c>
      <c r="R250" s="1031">
        <f t="shared" si="210"/>
        <v>1795.3599999999994</v>
      </c>
      <c r="S250" s="742">
        <f t="shared" si="211"/>
        <v>258531.83999999991</v>
      </c>
      <c r="T250" s="1082"/>
      <c r="U250" s="1082"/>
      <c r="V250" s="1082"/>
      <c r="W250" s="1032">
        <f t="shared" si="212"/>
        <v>0.90008021390374315</v>
      </c>
      <c r="X250" s="1032">
        <f t="shared" si="213"/>
        <v>149.61333333333329</v>
      </c>
      <c r="Z250" s="1032">
        <f t="shared" si="214"/>
        <v>0</v>
      </c>
      <c r="AA250" s="1032">
        <f t="shared" si="215"/>
        <v>1795.3599999999994</v>
      </c>
      <c r="AB250" s="863">
        <f t="shared" si="216"/>
        <v>0</v>
      </c>
    </row>
    <row r="251" spans="1:28" ht="9.9499999999999993" customHeight="1" x14ac:dyDescent="0.3">
      <c r="A251" s="1026"/>
      <c r="B251" s="1027"/>
      <c r="C251" s="1069"/>
      <c r="D251" s="1029"/>
      <c r="E251" s="1030"/>
      <c r="F251" s="1031">
        <f>('24.1 Base Year 1 Staff Loading'!F251+'24.2 Base Year 2 Staff Loading'!F251+'24.3 Base Year 3 Staff Loading'!F251+'24.4 Base Year 4 Staff Loading'!F251+'24.5 Base Year 5 Staff Loading'!F251+'24.6 Base Year 6 Staff Loading'!F251)/6</f>
        <v>0</v>
      </c>
      <c r="G251" s="1031">
        <f>('24.1 Base Year 1 Staff Loading'!G251+'24.2 Base Year 2 Staff Loading'!G251+'24.3 Base Year 3 Staff Loading'!G251+'24.4 Base Year 4 Staff Loading'!G251+'24.5 Base Year 5 Staff Loading'!G251+'24.6 Base Year 6 Staff Loading'!G251)/6</f>
        <v>0</v>
      </c>
      <c r="H251" s="1031">
        <f>('24.1 Base Year 1 Staff Loading'!H251+'24.2 Base Year 2 Staff Loading'!H251+'24.3 Base Year 3 Staff Loading'!H251+'24.4 Base Year 4 Staff Loading'!H251+'24.5 Base Year 5 Staff Loading'!H251+'24.6 Base Year 6 Staff Loading'!H251)/6</f>
        <v>0</v>
      </c>
      <c r="I251" s="1031">
        <f>('24.1 Base Year 1 Staff Loading'!I251+'24.2 Base Year 2 Staff Loading'!I251+'24.3 Base Year 3 Staff Loading'!I251+'24.4 Base Year 4 Staff Loading'!I251+'24.5 Base Year 5 Staff Loading'!I251+'24.6 Base Year 6 Staff Loading'!I251)/6</f>
        <v>0</v>
      </c>
      <c r="J251" s="1031">
        <f>('24.1 Base Year 1 Staff Loading'!J251+'24.2 Base Year 2 Staff Loading'!J251+'24.3 Base Year 3 Staff Loading'!J251+'24.4 Base Year 4 Staff Loading'!J251+'24.5 Base Year 5 Staff Loading'!J251+'24.6 Base Year 6 Staff Loading'!J251)/6</f>
        <v>0</v>
      </c>
      <c r="K251" s="1031">
        <f>('24.1 Base Year 1 Staff Loading'!K251+'24.2 Base Year 2 Staff Loading'!K251+'24.3 Base Year 3 Staff Loading'!K251+'24.4 Base Year 4 Staff Loading'!K251+'24.5 Base Year 5 Staff Loading'!K251+'24.6 Base Year 6 Staff Loading'!K251)/6</f>
        <v>0</v>
      </c>
      <c r="L251" s="1031">
        <f>('24.1 Base Year 1 Staff Loading'!L251+'24.2 Base Year 2 Staff Loading'!L251+'24.3 Base Year 3 Staff Loading'!L251+'24.4 Base Year 4 Staff Loading'!L251+'24.5 Base Year 5 Staff Loading'!L251+'24.6 Base Year 6 Staff Loading'!L251)/6</f>
        <v>0</v>
      </c>
      <c r="M251" s="1031">
        <f>('24.1 Base Year 1 Staff Loading'!M251+'24.2 Base Year 2 Staff Loading'!M251+'24.3 Base Year 3 Staff Loading'!M251+'24.4 Base Year 4 Staff Loading'!M251+'24.5 Base Year 5 Staff Loading'!M251+'24.6 Base Year 6 Staff Loading'!M251)/6</f>
        <v>0</v>
      </c>
      <c r="N251" s="1031">
        <f>('24.1 Base Year 1 Staff Loading'!N251+'24.2 Base Year 2 Staff Loading'!N251+'24.3 Base Year 3 Staff Loading'!N251+'24.4 Base Year 4 Staff Loading'!N251+'24.5 Base Year 5 Staff Loading'!N251+'24.6 Base Year 6 Staff Loading'!N251)/6</f>
        <v>0</v>
      </c>
      <c r="O251" s="1031">
        <f>('24.1 Base Year 1 Staff Loading'!O251+'24.2 Base Year 2 Staff Loading'!O251+'24.3 Base Year 3 Staff Loading'!O251+'24.4 Base Year 4 Staff Loading'!O251+'24.5 Base Year 5 Staff Loading'!O251+'24.6 Base Year 6 Staff Loading'!O251)/6</f>
        <v>0</v>
      </c>
      <c r="P251" s="1031">
        <f>('24.1 Base Year 1 Staff Loading'!P251+'24.2 Base Year 2 Staff Loading'!P251+'24.3 Base Year 3 Staff Loading'!P251+'24.4 Base Year 4 Staff Loading'!P251+'24.5 Base Year 5 Staff Loading'!P251+'24.6 Base Year 6 Staff Loading'!P251)/6</f>
        <v>0</v>
      </c>
      <c r="Q251" s="1031">
        <f>('24.1 Base Year 1 Staff Loading'!Q251+'24.2 Base Year 2 Staff Loading'!Q251+'24.3 Base Year 3 Staff Loading'!Q251+'24.4 Base Year 4 Staff Loading'!Q251+'24.5 Base Year 5 Staff Loading'!Q251+'24.6 Base Year 6 Staff Loading'!Q251)/6</f>
        <v>0</v>
      </c>
      <c r="R251" s="1031">
        <f t="shared" si="210"/>
        <v>0</v>
      </c>
      <c r="S251" s="742">
        <f t="shared" si="211"/>
        <v>0</v>
      </c>
      <c r="T251" s="1082"/>
      <c r="U251" s="1082"/>
      <c r="V251" s="1082"/>
      <c r="W251" s="1032">
        <f t="shared" si="212"/>
        <v>0</v>
      </c>
      <c r="X251" s="1032">
        <f t="shared" si="213"/>
        <v>0</v>
      </c>
      <c r="Z251" s="1032">
        <f t="shared" si="214"/>
        <v>0</v>
      </c>
      <c r="AA251" s="1032">
        <f t="shared" si="215"/>
        <v>0</v>
      </c>
      <c r="AB251" s="863" t="e">
        <f t="shared" si="216"/>
        <v>#DIV/0!</v>
      </c>
    </row>
    <row r="252" spans="1:28" s="1019" customFormat="1" ht="15" thickBot="1" x14ac:dyDescent="0.35">
      <c r="A252" s="1033"/>
      <c r="B252" s="1034" t="s">
        <v>1440</v>
      </c>
      <c r="C252" s="1035"/>
      <c r="D252" s="1036"/>
      <c r="E252" s="1037"/>
      <c r="F252" s="1038">
        <f>SUM(F246:F251)</f>
        <v>632.4590833333333</v>
      </c>
      <c r="G252" s="1038">
        <f t="shared" ref="G252:R252" si="217">SUM(G246:G251)</f>
        <v>632.4590833333333</v>
      </c>
      <c r="H252" s="1038">
        <f t="shared" si="217"/>
        <v>632.4590833333333</v>
      </c>
      <c r="I252" s="1038">
        <f t="shared" si="217"/>
        <v>632.4590833333333</v>
      </c>
      <c r="J252" s="1038">
        <f t="shared" si="217"/>
        <v>632.4590833333333</v>
      </c>
      <c r="K252" s="1038">
        <f t="shared" si="217"/>
        <v>632.4590833333333</v>
      </c>
      <c r="L252" s="1038">
        <f t="shared" si="217"/>
        <v>632.4590833333333</v>
      </c>
      <c r="M252" s="1038">
        <f t="shared" si="217"/>
        <v>632.4590833333333</v>
      </c>
      <c r="N252" s="1038">
        <f t="shared" si="217"/>
        <v>632.4590833333333</v>
      </c>
      <c r="O252" s="1038">
        <f t="shared" si="217"/>
        <v>632.4590833333333</v>
      </c>
      <c r="P252" s="1038">
        <f t="shared" si="217"/>
        <v>632.4590833333333</v>
      </c>
      <c r="Q252" s="1038">
        <f t="shared" si="217"/>
        <v>632.4590833333333</v>
      </c>
      <c r="R252" s="1038">
        <f t="shared" si="217"/>
        <v>7589.5089999999991</v>
      </c>
      <c r="S252" s="750">
        <f>SUM(S246:S251)</f>
        <v>695643.75499999989</v>
      </c>
      <c r="T252" s="1082"/>
      <c r="U252" s="1082"/>
      <c r="V252" s="1082"/>
      <c r="W252" s="1050">
        <f>SUM(W246:W251)</f>
        <v>3.8049009024064171</v>
      </c>
      <c r="X252" s="1050">
        <f>SUM(X246:X251)</f>
        <v>632.45908333333318</v>
      </c>
      <c r="Z252" s="1040">
        <f>SUM(Z246:Z251)</f>
        <v>3983.1099999999992</v>
      </c>
      <c r="AA252" s="1040">
        <f>SUM(AA246:AA251)</f>
        <v>3606.3989999999999</v>
      </c>
      <c r="AB252" s="752">
        <f>Z252/(Z252+AA252)</f>
        <v>0.524817876887688</v>
      </c>
    </row>
    <row r="253" spans="1:28" ht="9.9499999999999993" customHeight="1" x14ac:dyDescent="0.3">
      <c r="A253" s="1051"/>
      <c r="B253" s="1052"/>
      <c r="C253" s="1069"/>
      <c r="D253" s="1029"/>
      <c r="E253" s="1030"/>
      <c r="F253" s="1053"/>
      <c r="G253" s="1053"/>
      <c r="H253" s="1053"/>
      <c r="I253" s="1053"/>
      <c r="J253" s="1053"/>
      <c r="K253" s="1053"/>
      <c r="L253" s="1053"/>
      <c r="M253" s="1053"/>
      <c r="N253" s="1053"/>
      <c r="O253" s="1053"/>
      <c r="P253" s="1053"/>
      <c r="Q253" s="1053"/>
      <c r="R253" s="1053"/>
      <c r="S253" s="788"/>
      <c r="T253" s="1082"/>
      <c r="U253" s="1082"/>
      <c r="V253" s="1082"/>
      <c r="W253" s="1076"/>
      <c r="X253" s="1076"/>
      <c r="Z253" s="1076"/>
      <c r="AA253" s="1076"/>
      <c r="AB253" s="744"/>
    </row>
    <row r="254" spans="1:28" ht="15" thickBot="1" x14ac:dyDescent="0.35">
      <c r="A254" s="1055"/>
      <c r="B254" s="1056" t="s">
        <v>200</v>
      </c>
      <c r="C254" s="1057"/>
      <c r="D254" s="1058"/>
      <c r="E254" s="1059"/>
      <c r="F254" s="1058">
        <f t="shared" ref="F254:S254" si="218">SUM(F233,F239,F245,F252)</f>
        <v>1483.5224166666667</v>
      </c>
      <c r="G254" s="1058">
        <f t="shared" si="218"/>
        <v>1483.5224166666667</v>
      </c>
      <c r="H254" s="1058">
        <f t="shared" si="218"/>
        <v>1483.5224166666667</v>
      </c>
      <c r="I254" s="1058">
        <f t="shared" si="218"/>
        <v>1483.5224166666667</v>
      </c>
      <c r="J254" s="1058">
        <f t="shared" si="218"/>
        <v>1483.5224166666667</v>
      </c>
      <c r="K254" s="1058">
        <f t="shared" si="218"/>
        <v>1483.5224166666667</v>
      </c>
      <c r="L254" s="1058">
        <f t="shared" si="218"/>
        <v>1483.5224166666667</v>
      </c>
      <c r="M254" s="1058">
        <f t="shared" si="218"/>
        <v>1483.5224166666667</v>
      </c>
      <c r="N254" s="1058">
        <f t="shared" si="218"/>
        <v>1483.5224166666667</v>
      </c>
      <c r="O254" s="1058">
        <f t="shared" si="218"/>
        <v>1483.5224166666667</v>
      </c>
      <c r="P254" s="1058">
        <f t="shared" si="218"/>
        <v>1483.5224166666667</v>
      </c>
      <c r="Q254" s="1058">
        <f t="shared" si="218"/>
        <v>1483.5224166666667</v>
      </c>
      <c r="R254" s="1058">
        <f t="shared" si="218"/>
        <v>17802.268999999997</v>
      </c>
      <c r="S254" s="768">
        <f t="shared" si="218"/>
        <v>1576116.9949999999</v>
      </c>
      <c r="T254" s="1082"/>
      <c r="U254" s="1082"/>
      <c r="V254" s="1082"/>
      <c r="W254" s="1058">
        <f>SUM(W233,W239,W245,W252)</f>
        <v>8.9249343248663102</v>
      </c>
      <c r="X254" s="1058">
        <f>SUM(X233,X239,X245,X252)</f>
        <v>1483.5224166666665</v>
      </c>
      <c r="Z254" s="1058">
        <f>SUM(Z233,Z239,Z245,Z252)</f>
        <v>6383.1099999999988</v>
      </c>
      <c r="AA254" s="1058">
        <f>SUM(AA233,AA239,AA245,AA252)</f>
        <v>11419.159</v>
      </c>
      <c r="AB254" s="769">
        <f t="shared" ref="AB254" si="219">Z254/(AA254+Z254)</f>
        <v>0.35855597957765939</v>
      </c>
    </row>
    <row r="255" spans="1:28" ht="14.25" x14ac:dyDescent="0.3">
      <c r="A255" s="1077"/>
      <c r="B255" s="1052"/>
      <c r="C255" s="1028"/>
      <c r="D255" s="1078"/>
      <c r="E255" s="1079"/>
      <c r="F255" s="1053"/>
      <c r="G255" s="1053"/>
      <c r="H255" s="1053"/>
      <c r="I255" s="1053"/>
      <c r="J255" s="1053"/>
      <c r="K255" s="1053"/>
      <c r="L255" s="1053"/>
      <c r="M255" s="1053"/>
      <c r="N255" s="1053"/>
      <c r="O255" s="1053"/>
      <c r="P255" s="1053"/>
      <c r="Q255" s="1053"/>
      <c r="R255" s="1053"/>
      <c r="S255" s="788"/>
      <c r="T255" s="1082"/>
      <c r="U255" s="1082"/>
      <c r="V255" s="1082"/>
      <c r="W255" s="1028"/>
      <c r="X255" s="1028"/>
      <c r="Z255" s="1028"/>
      <c r="AA255" s="1028"/>
      <c r="AB255" s="744"/>
    </row>
    <row r="256" spans="1:28" ht="14.25" x14ac:dyDescent="0.3">
      <c r="A256" s="1021">
        <v>9</v>
      </c>
      <c r="B256" s="1081" t="s">
        <v>205</v>
      </c>
      <c r="C256" s="1023"/>
      <c r="D256" s="1023"/>
      <c r="E256" s="1024"/>
      <c r="F256" s="1067"/>
      <c r="G256" s="1067"/>
      <c r="H256" s="1067"/>
      <c r="I256" s="1067"/>
      <c r="J256" s="1067"/>
      <c r="K256" s="1067"/>
      <c r="L256" s="1067"/>
      <c r="M256" s="1067"/>
      <c r="N256" s="1067"/>
      <c r="O256" s="1067"/>
      <c r="P256" s="1067"/>
      <c r="Q256" s="1067"/>
      <c r="R256" s="1025"/>
      <c r="S256" s="792"/>
      <c r="T256" s="1082"/>
      <c r="U256" s="1082"/>
      <c r="V256" s="1082"/>
      <c r="W256" s="1023"/>
      <c r="X256" s="1023"/>
      <c r="Z256" s="1023"/>
      <c r="AA256" s="1023"/>
      <c r="AB256" s="735"/>
    </row>
    <row r="257" spans="1:28" ht="14.25" x14ac:dyDescent="0.3">
      <c r="A257" s="1026">
        <v>9.1</v>
      </c>
      <c r="B257" s="1027" t="s">
        <v>206</v>
      </c>
      <c r="C257" s="1028"/>
      <c r="D257" s="1029"/>
      <c r="E257" s="1030"/>
      <c r="F257" s="1031">
        <f>('24.1 Base Year 1 Staff Loading'!F257+'24.2 Base Year 2 Staff Loading'!F257+'24.3 Base Year 3 Staff Loading'!F257+'24.4 Base Year 4 Staff Loading'!F257+'24.5 Base Year 5 Staff Loading'!F257+'24.6 Base Year 6 Staff Loading'!F257)/6</f>
        <v>0</v>
      </c>
      <c r="G257" s="1031">
        <f>('24.1 Base Year 1 Staff Loading'!G257+'24.2 Base Year 2 Staff Loading'!G257+'24.3 Base Year 3 Staff Loading'!G257+'24.4 Base Year 4 Staff Loading'!G257+'24.5 Base Year 5 Staff Loading'!G257+'24.6 Base Year 6 Staff Loading'!G257)/6</f>
        <v>0</v>
      </c>
      <c r="H257" s="1031">
        <f>('24.1 Base Year 1 Staff Loading'!H257+'24.2 Base Year 2 Staff Loading'!H257+'24.3 Base Year 3 Staff Loading'!H257+'24.4 Base Year 4 Staff Loading'!H257+'24.5 Base Year 5 Staff Loading'!H257+'24.6 Base Year 6 Staff Loading'!H257)/6</f>
        <v>0</v>
      </c>
      <c r="I257" s="1031">
        <f>('24.1 Base Year 1 Staff Loading'!I257+'24.2 Base Year 2 Staff Loading'!I257+'24.3 Base Year 3 Staff Loading'!I257+'24.4 Base Year 4 Staff Loading'!I257+'24.5 Base Year 5 Staff Loading'!I257+'24.6 Base Year 6 Staff Loading'!I257)/6</f>
        <v>0</v>
      </c>
      <c r="J257" s="1031">
        <f>('24.1 Base Year 1 Staff Loading'!J257+'24.2 Base Year 2 Staff Loading'!J257+'24.3 Base Year 3 Staff Loading'!J257+'24.4 Base Year 4 Staff Loading'!J257+'24.5 Base Year 5 Staff Loading'!J257+'24.6 Base Year 6 Staff Loading'!J257)/6</f>
        <v>0</v>
      </c>
      <c r="K257" s="1031">
        <f>('24.1 Base Year 1 Staff Loading'!K257+'24.2 Base Year 2 Staff Loading'!K257+'24.3 Base Year 3 Staff Loading'!K257+'24.4 Base Year 4 Staff Loading'!K257+'24.5 Base Year 5 Staff Loading'!K257+'24.6 Base Year 6 Staff Loading'!K257)/6</f>
        <v>0</v>
      </c>
      <c r="L257" s="1031">
        <f>('24.1 Base Year 1 Staff Loading'!L257+'24.2 Base Year 2 Staff Loading'!L257+'24.3 Base Year 3 Staff Loading'!L257+'24.4 Base Year 4 Staff Loading'!L257+'24.5 Base Year 5 Staff Loading'!L257+'24.6 Base Year 6 Staff Loading'!L257)/6</f>
        <v>0</v>
      </c>
      <c r="M257" s="1031">
        <f>('24.1 Base Year 1 Staff Loading'!M257+'24.2 Base Year 2 Staff Loading'!M257+'24.3 Base Year 3 Staff Loading'!M257+'24.4 Base Year 4 Staff Loading'!M257+'24.5 Base Year 5 Staff Loading'!M257+'24.6 Base Year 6 Staff Loading'!M257)/6</f>
        <v>0</v>
      </c>
      <c r="N257" s="1031">
        <f>('24.1 Base Year 1 Staff Loading'!N257+'24.2 Base Year 2 Staff Loading'!N257+'24.3 Base Year 3 Staff Loading'!N257+'24.4 Base Year 4 Staff Loading'!N257+'24.5 Base Year 5 Staff Loading'!N257+'24.6 Base Year 6 Staff Loading'!N257)/6</f>
        <v>0</v>
      </c>
      <c r="O257" s="1031">
        <f>('24.1 Base Year 1 Staff Loading'!O257+'24.2 Base Year 2 Staff Loading'!O257+'24.3 Base Year 3 Staff Loading'!O257+'24.4 Base Year 4 Staff Loading'!O257+'24.5 Base Year 5 Staff Loading'!O257+'24.6 Base Year 6 Staff Loading'!O257)/6</f>
        <v>0</v>
      </c>
      <c r="P257" s="1031">
        <f>('24.1 Base Year 1 Staff Loading'!P257+'24.2 Base Year 2 Staff Loading'!P257+'24.3 Base Year 3 Staff Loading'!P257+'24.4 Base Year 4 Staff Loading'!P257+'24.5 Base Year 5 Staff Loading'!P257+'24.6 Base Year 6 Staff Loading'!P257)/6</f>
        <v>0</v>
      </c>
      <c r="Q257" s="1031">
        <f>('24.1 Base Year 1 Staff Loading'!Q257+'24.2 Base Year 2 Staff Loading'!Q257+'24.3 Base Year 3 Staff Loading'!Q257+'24.4 Base Year 4 Staff Loading'!Q257+'24.5 Base Year 5 Staff Loading'!Q257+'24.6 Base Year 6 Staff Loading'!Q257)/6</f>
        <v>0</v>
      </c>
      <c r="R257" s="1031">
        <f>SUM(F257:Q257)</f>
        <v>0</v>
      </c>
      <c r="S257" s="742">
        <f>D257*R257</f>
        <v>0</v>
      </c>
      <c r="T257" s="1082"/>
      <c r="U257" s="1082"/>
      <c r="V257" s="1082"/>
      <c r="W257" s="1032">
        <f>X257/$U$7</f>
        <v>0</v>
      </c>
      <c r="X257" s="1032">
        <f>R257/12</f>
        <v>0</v>
      </c>
      <c r="Z257" s="1032">
        <f>IF($E257="Y",$R257,0)</f>
        <v>0</v>
      </c>
      <c r="AA257" s="1032">
        <f>IF($E257="N",$R257,0)</f>
        <v>0</v>
      </c>
      <c r="AB257" s="863" t="e">
        <f>Z257/(AA257+Z257)</f>
        <v>#DIV/0!</v>
      </c>
    </row>
    <row r="258" spans="1:28" s="1039" customFormat="1" ht="14.25" x14ac:dyDescent="0.3">
      <c r="A258" s="1026"/>
      <c r="B258" s="1027"/>
      <c r="C258" s="1028" t="s">
        <v>1365</v>
      </c>
      <c r="D258" s="1029">
        <v>78</v>
      </c>
      <c r="E258" s="1030" t="s">
        <v>151</v>
      </c>
      <c r="F258" s="1031">
        <f>('24.1 Base Year 1 Staff Loading'!F258+'24.2 Base Year 2 Staff Loading'!F258+'24.3 Base Year 3 Staff Loading'!F258+'24.4 Base Year 4 Staff Loading'!F258+'24.5 Base Year 5 Staff Loading'!F258+'24.6 Base Year 6 Staff Loading'!F258)/6</f>
        <v>221.28388888888887</v>
      </c>
      <c r="G258" s="1031">
        <f>('24.1 Base Year 1 Staff Loading'!G258+'24.2 Base Year 2 Staff Loading'!G258+'24.3 Base Year 3 Staff Loading'!G258+'24.4 Base Year 4 Staff Loading'!G258+'24.5 Base Year 5 Staff Loading'!G258+'24.6 Base Year 6 Staff Loading'!G258)/6</f>
        <v>221.28388888888887</v>
      </c>
      <c r="H258" s="1031">
        <f>('24.1 Base Year 1 Staff Loading'!H258+'24.2 Base Year 2 Staff Loading'!H258+'24.3 Base Year 3 Staff Loading'!H258+'24.4 Base Year 4 Staff Loading'!H258+'24.5 Base Year 5 Staff Loading'!H258+'24.6 Base Year 6 Staff Loading'!H258)/6</f>
        <v>221.28388888888887</v>
      </c>
      <c r="I258" s="1031">
        <f>('24.1 Base Year 1 Staff Loading'!I258+'24.2 Base Year 2 Staff Loading'!I258+'24.3 Base Year 3 Staff Loading'!I258+'24.4 Base Year 4 Staff Loading'!I258+'24.5 Base Year 5 Staff Loading'!I258+'24.6 Base Year 6 Staff Loading'!I258)/6</f>
        <v>193.62340277777776</v>
      </c>
      <c r="J258" s="1031">
        <f>('24.1 Base Year 1 Staff Loading'!J258+'24.2 Base Year 2 Staff Loading'!J258+'24.3 Base Year 3 Staff Loading'!J258+'24.4 Base Year 4 Staff Loading'!J258+'24.5 Base Year 5 Staff Loading'!J258+'24.6 Base Year 6 Staff Loading'!J258)/6</f>
        <v>193.62340277777776</v>
      </c>
      <c r="K258" s="1031">
        <f>('24.1 Base Year 1 Staff Loading'!K258+'24.2 Base Year 2 Staff Loading'!K258+'24.3 Base Year 3 Staff Loading'!K258+'24.4 Base Year 4 Staff Loading'!K258+'24.5 Base Year 5 Staff Loading'!K258+'24.6 Base Year 6 Staff Loading'!K258)/6</f>
        <v>193.62340277777776</v>
      </c>
      <c r="L258" s="1031">
        <f>('24.1 Base Year 1 Staff Loading'!L258+'24.2 Base Year 2 Staff Loading'!L258+'24.3 Base Year 3 Staff Loading'!L258+'24.4 Base Year 4 Staff Loading'!L258+'24.5 Base Year 5 Staff Loading'!L258+'24.6 Base Year 6 Staff Loading'!L258)/6</f>
        <v>193.62340277777776</v>
      </c>
      <c r="M258" s="1031">
        <f>('24.1 Base Year 1 Staff Loading'!M258+'24.2 Base Year 2 Staff Loading'!M258+'24.3 Base Year 3 Staff Loading'!M258+'24.4 Base Year 4 Staff Loading'!M258+'24.5 Base Year 5 Staff Loading'!M258+'24.6 Base Year 6 Staff Loading'!M258)/6</f>
        <v>193.62340277777776</v>
      </c>
      <c r="N258" s="1031">
        <f>('24.1 Base Year 1 Staff Loading'!N258+'24.2 Base Year 2 Staff Loading'!N258+'24.3 Base Year 3 Staff Loading'!N258+'24.4 Base Year 4 Staff Loading'!N258+'24.5 Base Year 5 Staff Loading'!N258+'24.6 Base Year 6 Staff Loading'!N258)/6</f>
        <v>193.62340277777776</v>
      </c>
      <c r="O258" s="1031">
        <f>('24.1 Base Year 1 Staff Loading'!O258+'24.2 Base Year 2 Staff Loading'!O258+'24.3 Base Year 3 Staff Loading'!O258+'24.4 Base Year 4 Staff Loading'!O258+'24.5 Base Year 5 Staff Loading'!O258+'24.6 Base Year 6 Staff Loading'!O258)/6</f>
        <v>193.62340277777776</v>
      </c>
      <c r="P258" s="1031">
        <f>('24.1 Base Year 1 Staff Loading'!P258+'24.2 Base Year 2 Staff Loading'!P258+'24.3 Base Year 3 Staff Loading'!P258+'24.4 Base Year 4 Staff Loading'!P258+'24.5 Base Year 5 Staff Loading'!P258+'24.6 Base Year 6 Staff Loading'!P258)/6</f>
        <v>193.62340277777776</v>
      </c>
      <c r="Q258" s="1031">
        <f>('24.1 Base Year 1 Staff Loading'!Q258+'24.2 Base Year 2 Staff Loading'!Q258+'24.3 Base Year 3 Staff Loading'!Q258+'24.4 Base Year 4 Staff Loading'!Q258+'24.5 Base Year 5 Staff Loading'!Q258+'24.6 Base Year 6 Staff Loading'!Q258)/6</f>
        <v>193.62340277777776</v>
      </c>
      <c r="R258" s="1031">
        <f t="shared" ref="R258:R264" si="220">SUM(F258:Q258)</f>
        <v>2406.4622916666663</v>
      </c>
      <c r="S258" s="742">
        <f t="shared" ref="S258:S264" si="221">D258*R258</f>
        <v>187704.05874999997</v>
      </c>
      <c r="T258" s="1082"/>
      <c r="U258" s="1082"/>
      <c r="V258" s="1082"/>
      <c r="W258" s="1032">
        <f t="shared" ref="W258:W264" si="222">X258/$U$7</f>
        <v>1.2064483414104277</v>
      </c>
      <c r="X258" s="1032">
        <f t="shared" ref="X258:X264" si="223">R258/12</f>
        <v>200.53852430555551</v>
      </c>
      <c r="Z258" s="1032">
        <f t="shared" ref="Z258:Z264" si="224">IF($E258="Y",$R258,0)</f>
        <v>2406.4622916666663</v>
      </c>
      <c r="AA258" s="1032">
        <f t="shared" ref="AA258:AA264" si="225">IF($E258="N",$R258,0)</f>
        <v>0</v>
      </c>
      <c r="AB258" s="863">
        <f t="shared" ref="AB258:AB264" si="226">Z258/(AA258+Z258)</f>
        <v>1</v>
      </c>
    </row>
    <row r="259" spans="1:28" s="1039" customFormat="1" ht="14.25" x14ac:dyDescent="0.3">
      <c r="A259" s="1026"/>
      <c r="B259" s="1027"/>
      <c r="C259" s="1028" t="s">
        <v>1415</v>
      </c>
      <c r="D259" s="1029">
        <v>111</v>
      </c>
      <c r="E259" s="1030" t="s">
        <v>153</v>
      </c>
      <c r="F259" s="1031">
        <f>('24.1 Base Year 1 Staff Loading'!F259+'24.2 Base Year 2 Staff Loading'!F259+'24.3 Base Year 3 Staff Loading'!F259+'24.4 Base Year 4 Staff Loading'!F259+'24.5 Base Year 5 Staff Loading'!F259+'24.6 Base Year 6 Staff Loading'!F259)/6</f>
        <v>176.07333333333335</v>
      </c>
      <c r="G259" s="1031">
        <f>('24.1 Base Year 1 Staff Loading'!G259+'24.2 Base Year 2 Staff Loading'!G259+'24.3 Base Year 3 Staff Loading'!G259+'24.4 Base Year 4 Staff Loading'!G259+'24.5 Base Year 5 Staff Loading'!G259+'24.6 Base Year 6 Staff Loading'!G259)/6</f>
        <v>176.07333333333335</v>
      </c>
      <c r="H259" s="1031">
        <f>('24.1 Base Year 1 Staff Loading'!H259+'24.2 Base Year 2 Staff Loading'!H259+'24.3 Base Year 3 Staff Loading'!H259+'24.4 Base Year 4 Staff Loading'!H259+'24.5 Base Year 5 Staff Loading'!H259+'24.6 Base Year 6 Staff Loading'!H259)/6</f>
        <v>176.07333333333335</v>
      </c>
      <c r="I259" s="1031">
        <f>('24.1 Base Year 1 Staff Loading'!I259+'24.2 Base Year 2 Staff Loading'!I259+'24.3 Base Year 3 Staff Loading'!I259+'24.4 Base Year 4 Staff Loading'!I259+'24.5 Base Year 5 Staff Loading'!I259+'24.6 Base Year 6 Staff Loading'!I259)/6</f>
        <v>176.07333333333335</v>
      </c>
      <c r="J259" s="1031">
        <f>('24.1 Base Year 1 Staff Loading'!J259+'24.2 Base Year 2 Staff Loading'!J259+'24.3 Base Year 3 Staff Loading'!J259+'24.4 Base Year 4 Staff Loading'!J259+'24.5 Base Year 5 Staff Loading'!J259+'24.6 Base Year 6 Staff Loading'!J259)/6</f>
        <v>176.07333333333335</v>
      </c>
      <c r="K259" s="1031">
        <f>('24.1 Base Year 1 Staff Loading'!K259+'24.2 Base Year 2 Staff Loading'!K259+'24.3 Base Year 3 Staff Loading'!K259+'24.4 Base Year 4 Staff Loading'!K259+'24.5 Base Year 5 Staff Loading'!K259+'24.6 Base Year 6 Staff Loading'!K259)/6</f>
        <v>176.07333333333335</v>
      </c>
      <c r="L259" s="1031">
        <f>('24.1 Base Year 1 Staff Loading'!L259+'24.2 Base Year 2 Staff Loading'!L259+'24.3 Base Year 3 Staff Loading'!L259+'24.4 Base Year 4 Staff Loading'!L259+'24.5 Base Year 5 Staff Loading'!L259+'24.6 Base Year 6 Staff Loading'!L259)/6</f>
        <v>176.07333333333335</v>
      </c>
      <c r="M259" s="1031">
        <f>('24.1 Base Year 1 Staff Loading'!M259+'24.2 Base Year 2 Staff Loading'!M259+'24.3 Base Year 3 Staff Loading'!M259+'24.4 Base Year 4 Staff Loading'!M259+'24.5 Base Year 5 Staff Loading'!M259+'24.6 Base Year 6 Staff Loading'!M259)/6</f>
        <v>176.07333333333335</v>
      </c>
      <c r="N259" s="1031">
        <f>('24.1 Base Year 1 Staff Loading'!N259+'24.2 Base Year 2 Staff Loading'!N259+'24.3 Base Year 3 Staff Loading'!N259+'24.4 Base Year 4 Staff Loading'!N259+'24.5 Base Year 5 Staff Loading'!N259+'24.6 Base Year 6 Staff Loading'!N259)/6</f>
        <v>176.07333333333335</v>
      </c>
      <c r="O259" s="1031">
        <f>('24.1 Base Year 1 Staff Loading'!O259+'24.2 Base Year 2 Staff Loading'!O259+'24.3 Base Year 3 Staff Loading'!O259+'24.4 Base Year 4 Staff Loading'!O259+'24.5 Base Year 5 Staff Loading'!O259+'24.6 Base Year 6 Staff Loading'!O259)/6</f>
        <v>176.07333333333335</v>
      </c>
      <c r="P259" s="1031">
        <f>('24.1 Base Year 1 Staff Loading'!P259+'24.2 Base Year 2 Staff Loading'!P259+'24.3 Base Year 3 Staff Loading'!P259+'24.4 Base Year 4 Staff Loading'!P259+'24.5 Base Year 5 Staff Loading'!P259+'24.6 Base Year 6 Staff Loading'!P259)/6</f>
        <v>176.07333333333335</v>
      </c>
      <c r="Q259" s="1031">
        <f>('24.1 Base Year 1 Staff Loading'!Q259+'24.2 Base Year 2 Staff Loading'!Q259+'24.3 Base Year 3 Staff Loading'!Q259+'24.4 Base Year 4 Staff Loading'!Q259+'24.5 Base Year 5 Staff Loading'!Q259+'24.6 Base Year 6 Staff Loading'!Q259)/6</f>
        <v>176.07333333333335</v>
      </c>
      <c r="R259" s="1031">
        <f t="shared" si="220"/>
        <v>2112.8799999999997</v>
      </c>
      <c r="S259" s="742">
        <f t="shared" si="221"/>
        <v>234529.67999999996</v>
      </c>
      <c r="T259" s="1017"/>
      <c r="U259" s="1017"/>
      <c r="V259" s="1017"/>
      <c r="W259" s="1032">
        <f t="shared" si="222"/>
        <v>1.0592647058823528</v>
      </c>
      <c r="X259" s="1032">
        <f t="shared" si="223"/>
        <v>176.0733333333333</v>
      </c>
      <c r="Y259" s="1017"/>
      <c r="Z259" s="1032">
        <f t="shared" si="224"/>
        <v>0</v>
      </c>
      <c r="AA259" s="1032">
        <f t="shared" si="225"/>
        <v>2112.8799999999997</v>
      </c>
      <c r="AB259" s="863">
        <f t="shared" si="226"/>
        <v>0</v>
      </c>
    </row>
    <row r="260" spans="1:28" s="1039" customFormat="1" ht="14.25" x14ac:dyDescent="0.3">
      <c r="A260" s="1026"/>
      <c r="B260" s="1027"/>
      <c r="C260" s="1028" t="s">
        <v>1442</v>
      </c>
      <c r="D260" s="1029">
        <v>195</v>
      </c>
      <c r="E260" s="1030" t="s">
        <v>153</v>
      </c>
      <c r="F260" s="1031">
        <f>('24.1 Base Year 1 Staff Loading'!F260+'24.2 Base Year 2 Staff Loading'!F260+'24.3 Base Year 3 Staff Loading'!F260+'24.4 Base Year 4 Staff Loading'!F260+'24.5 Base Year 5 Staff Loading'!F260+'24.6 Base Year 6 Staff Loading'!F260)/6</f>
        <v>73.5</v>
      </c>
      <c r="G260" s="1031">
        <f>('24.1 Base Year 1 Staff Loading'!G260+'24.2 Base Year 2 Staff Loading'!G260+'24.3 Base Year 3 Staff Loading'!G260+'24.4 Base Year 4 Staff Loading'!G260+'24.5 Base Year 5 Staff Loading'!G260+'24.6 Base Year 6 Staff Loading'!G260)/6</f>
        <v>73.5</v>
      </c>
      <c r="H260" s="1031">
        <f>('24.1 Base Year 1 Staff Loading'!H260+'24.2 Base Year 2 Staff Loading'!H260+'24.3 Base Year 3 Staff Loading'!H260+'24.4 Base Year 4 Staff Loading'!H260+'24.5 Base Year 5 Staff Loading'!H260+'24.6 Base Year 6 Staff Loading'!H260)/6</f>
        <v>73.5</v>
      </c>
      <c r="I260" s="1031">
        <f>('24.1 Base Year 1 Staff Loading'!I260+'24.2 Base Year 2 Staff Loading'!I260+'24.3 Base Year 3 Staff Loading'!I260+'24.4 Base Year 4 Staff Loading'!I260+'24.5 Base Year 5 Staff Loading'!I260+'24.6 Base Year 6 Staff Loading'!I260)/6</f>
        <v>73.5</v>
      </c>
      <c r="J260" s="1031">
        <f>('24.1 Base Year 1 Staff Loading'!J260+'24.2 Base Year 2 Staff Loading'!J260+'24.3 Base Year 3 Staff Loading'!J260+'24.4 Base Year 4 Staff Loading'!J260+'24.5 Base Year 5 Staff Loading'!J260+'24.6 Base Year 6 Staff Loading'!J260)/6</f>
        <v>73.5</v>
      </c>
      <c r="K260" s="1031">
        <f>('24.1 Base Year 1 Staff Loading'!K260+'24.2 Base Year 2 Staff Loading'!K260+'24.3 Base Year 3 Staff Loading'!K260+'24.4 Base Year 4 Staff Loading'!K260+'24.5 Base Year 5 Staff Loading'!K260+'24.6 Base Year 6 Staff Loading'!K260)/6</f>
        <v>73.5</v>
      </c>
      <c r="L260" s="1031">
        <f>('24.1 Base Year 1 Staff Loading'!L260+'24.2 Base Year 2 Staff Loading'!L260+'24.3 Base Year 3 Staff Loading'!L260+'24.4 Base Year 4 Staff Loading'!L260+'24.5 Base Year 5 Staff Loading'!L260+'24.6 Base Year 6 Staff Loading'!L260)/6</f>
        <v>73.5</v>
      </c>
      <c r="M260" s="1031">
        <f>('24.1 Base Year 1 Staff Loading'!M260+'24.2 Base Year 2 Staff Loading'!M260+'24.3 Base Year 3 Staff Loading'!M260+'24.4 Base Year 4 Staff Loading'!M260+'24.5 Base Year 5 Staff Loading'!M260+'24.6 Base Year 6 Staff Loading'!M260)/6</f>
        <v>73.5</v>
      </c>
      <c r="N260" s="1031">
        <f>('24.1 Base Year 1 Staff Loading'!N260+'24.2 Base Year 2 Staff Loading'!N260+'24.3 Base Year 3 Staff Loading'!N260+'24.4 Base Year 4 Staff Loading'!N260+'24.5 Base Year 5 Staff Loading'!N260+'24.6 Base Year 6 Staff Loading'!N260)/6</f>
        <v>73.5</v>
      </c>
      <c r="O260" s="1031">
        <f>('24.1 Base Year 1 Staff Loading'!O260+'24.2 Base Year 2 Staff Loading'!O260+'24.3 Base Year 3 Staff Loading'!O260+'24.4 Base Year 4 Staff Loading'!O260+'24.5 Base Year 5 Staff Loading'!O260+'24.6 Base Year 6 Staff Loading'!O260)/6</f>
        <v>73.5</v>
      </c>
      <c r="P260" s="1031">
        <f>('24.1 Base Year 1 Staff Loading'!P260+'24.2 Base Year 2 Staff Loading'!P260+'24.3 Base Year 3 Staff Loading'!P260+'24.4 Base Year 4 Staff Loading'!P260+'24.5 Base Year 5 Staff Loading'!P260+'24.6 Base Year 6 Staff Loading'!P260)/6</f>
        <v>73.5</v>
      </c>
      <c r="Q260" s="1031">
        <f>('24.1 Base Year 1 Staff Loading'!Q260+'24.2 Base Year 2 Staff Loading'!Q260+'24.3 Base Year 3 Staff Loading'!Q260+'24.4 Base Year 4 Staff Loading'!Q260+'24.5 Base Year 5 Staff Loading'!Q260+'24.6 Base Year 6 Staff Loading'!Q260)/6</f>
        <v>73.5</v>
      </c>
      <c r="R260" s="1031">
        <f t="shared" si="220"/>
        <v>882</v>
      </c>
      <c r="S260" s="742">
        <f t="shared" si="221"/>
        <v>171990</v>
      </c>
      <c r="T260" s="1017"/>
      <c r="U260" s="1017"/>
      <c r="V260" s="1017"/>
      <c r="W260" s="1032">
        <f t="shared" si="222"/>
        <v>0.44217914438502681</v>
      </c>
      <c r="X260" s="1032">
        <f t="shared" si="223"/>
        <v>73.5</v>
      </c>
      <c r="Y260" s="1017"/>
      <c r="Z260" s="1032">
        <f t="shared" si="224"/>
        <v>0</v>
      </c>
      <c r="AA260" s="1032">
        <f t="shared" si="225"/>
        <v>882</v>
      </c>
      <c r="AB260" s="863">
        <f t="shared" si="226"/>
        <v>0</v>
      </c>
    </row>
    <row r="261" spans="1:28" s="1039" customFormat="1" ht="14.25" x14ac:dyDescent="0.3">
      <c r="A261" s="1026"/>
      <c r="B261" s="1027"/>
      <c r="C261" s="1028" t="s">
        <v>1443</v>
      </c>
      <c r="D261" s="1029">
        <v>105</v>
      </c>
      <c r="E261" s="1030" t="s">
        <v>153</v>
      </c>
      <c r="F261" s="1031">
        <f>('24.1 Base Year 1 Staff Loading'!F261+'24.2 Base Year 2 Staff Loading'!F261+'24.3 Base Year 3 Staff Loading'!F261+'24.4 Base Year 4 Staff Loading'!F261+'24.5 Base Year 5 Staff Loading'!F261+'24.6 Base Year 6 Staff Loading'!F261)/6</f>
        <v>150.91994444444447</v>
      </c>
      <c r="G261" s="1031">
        <f>('24.1 Base Year 1 Staff Loading'!G261+'24.2 Base Year 2 Staff Loading'!G261+'24.3 Base Year 3 Staff Loading'!G261+'24.4 Base Year 4 Staff Loading'!G261+'24.5 Base Year 5 Staff Loading'!G261+'24.6 Base Year 6 Staff Loading'!G261)/6</f>
        <v>150.91994444444447</v>
      </c>
      <c r="H261" s="1031">
        <f>('24.1 Base Year 1 Staff Loading'!H261+'24.2 Base Year 2 Staff Loading'!H261+'24.3 Base Year 3 Staff Loading'!H261+'24.4 Base Year 4 Staff Loading'!H261+'24.5 Base Year 5 Staff Loading'!H261+'24.6 Base Year 6 Staff Loading'!H261)/6</f>
        <v>150.91994444444447</v>
      </c>
      <c r="I261" s="1031">
        <f>('24.1 Base Year 1 Staff Loading'!I261+'24.2 Base Year 2 Staff Loading'!I261+'24.3 Base Year 3 Staff Loading'!I261+'24.4 Base Year 4 Staff Loading'!I261+'24.5 Base Year 5 Staff Loading'!I261+'24.6 Base Year 6 Staff Loading'!I261)/6</f>
        <v>150.91994444444447</v>
      </c>
      <c r="J261" s="1031">
        <f>('24.1 Base Year 1 Staff Loading'!J261+'24.2 Base Year 2 Staff Loading'!J261+'24.3 Base Year 3 Staff Loading'!J261+'24.4 Base Year 4 Staff Loading'!J261+'24.5 Base Year 5 Staff Loading'!J261+'24.6 Base Year 6 Staff Loading'!J261)/6</f>
        <v>150.91994444444447</v>
      </c>
      <c r="K261" s="1031">
        <f>('24.1 Base Year 1 Staff Loading'!K261+'24.2 Base Year 2 Staff Loading'!K261+'24.3 Base Year 3 Staff Loading'!K261+'24.4 Base Year 4 Staff Loading'!K261+'24.5 Base Year 5 Staff Loading'!K261+'24.6 Base Year 6 Staff Loading'!K261)/6</f>
        <v>150.91994444444447</v>
      </c>
      <c r="L261" s="1031">
        <f>('24.1 Base Year 1 Staff Loading'!L261+'24.2 Base Year 2 Staff Loading'!L261+'24.3 Base Year 3 Staff Loading'!L261+'24.4 Base Year 4 Staff Loading'!L261+'24.5 Base Year 5 Staff Loading'!L261+'24.6 Base Year 6 Staff Loading'!L261)/6</f>
        <v>150.91994444444447</v>
      </c>
      <c r="M261" s="1031">
        <f>('24.1 Base Year 1 Staff Loading'!M261+'24.2 Base Year 2 Staff Loading'!M261+'24.3 Base Year 3 Staff Loading'!M261+'24.4 Base Year 4 Staff Loading'!M261+'24.5 Base Year 5 Staff Loading'!M261+'24.6 Base Year 6 Staff Loading'!M261)/6</f>
        <v>150.91994444444447</v>
      </c>
      <c r="N261" s="1031">
        <f>('24.1 Base Year 1 Staff Loading'!N261+'24.2 Base Year 2 Staff Loading'!N261+'24.3 Base Year 3 Staff Loading'!N261+'24.4 Base Year 4 Staff Loading'!N261+'24.5 Base Year 5 Staff Loading'!N261+'24.6 Base Year 6 Staff Loading'!N261)/6</f>
        <v>150.91994444444447</v>
      </c>
      <c r="O261" s="1031">
        <f>('24.1 Base Year 1 Staff Loading'!O261+'24.2 Base Year 2 Staff Loading'!O261+'24.3 Base Year 3 Staff Loading'!O261+'24.4 Base Year 4 Staff Loading'!O261+'24.5 Base Year 5 Staff Loading'!O261+'24.6 Base Year 6 Staff Loading'!O261)/6</f>
        <v>150.91994444444447</v>
      </c>
      <c r="P261" s="1031">
        <f>('24.1 Base Year 1 Staff Loading'!P261+'24.2 Base Year 2 Staff Loading'!P261+'24.3 Base Year 3 Staff Loading'!P261+'24.4 Base Year 4 Staff Loading'!P261+'24.5 Base Year 5 Staff Loading'!P261+'24.6 Base Year 6 Staff Loading'!P261)/6</f>
        <v>150.91994444444447</v>
      </c>
      <c r="Q261" s="1031">
        <f>('24.1 Base Year 1 Staff Loading'!Q261+'24.2 Base Year 2 Staff Loading'!Q261+'24.3 Base Year 3 Staff Loading'!Q261+'24.4 Base Year 4 Staff Loading'!Q261+'24.5 Base Year 5 Staff Loading'!Q261+'24.6 Base Year 6 Staff Loading'!Q261)/6</f>
        <v>150.91994444444447</v>
      </c>
      <c r="R261" s="1031">
        <f t="shared" si="220"/>
        <v>1811.0393333333332</v>
      </c>
      <c r="S261" s="742">
        <f t="shared" si="221"/>
        <v>190159.12999999998</v>
      </c>
      <c r="T261" s="1017"/>
      <c r="U261" s="1017"/>
      <c r="V261" s="1017"/>
      <c r="W261" s="1032">
        <f t="shared" si="222"/>
        <v>0.90794084224598937</v>
      </c>
      <c r="X261" s="1032">
        <f t="shared" si="223"/>
        <v>150.91994444444444</v>
      </c>
      <c r="Y261" s="1017"/>
      <c r="Z261" s="1032">
        <f t="shared" si="224"/>
        <v>0</v>
      </c>
      <c r="AA261" s="1032">
        <f t="shared" si="225"/>
        <v>1811.0393333333332</v>
      </c>
      <c r="AB261" s="863">
        <f t="shared" si="226"/>
        <v>0</v>
      </c>
    </row>
    <row r="262" spans="1:28" s="1039" customFormat="1" ht="14.25" x14ac:dyDescent="0.3">
      <c r="A262" s="1026"/>
      <c r="B262" s="1027"/>
      <c r="C262" s="1028" t="s">
        <v>1444</v>
      </c>
      <c r="D262" s="1029">
        <v>144</v>
      </c>
      <c r="E262" s="1030" t="s">
        <v>153</v>
      </c>
      <c r="F262" s="1031">
        <f>('24.1 Base Year 1 Staff Loading'!F262+'24.2 Base Year 2 Staff Loading'!F262+'24.3 Base Year 3 Staff Loading'!F262+'24.4 Base Year 4 Staff Loading'!F262+'24.5 Base Year 5 Staff Loading'!F262+'24.6 Base Year 6 Staff Loading'!F262)/6</f>
        <v>24.935555555555553</v>
      </c>
      <c r="G262" s="1031">
        <f>('24.1 Base Year 1 Staff Loading'!G262+'24.2 Base Year 2 Staff Loading'!G262+'24.3 Base Year 3 Staff Loading'!G262+'24.4 Base Year 4 Staff Loading'!G262+'24.5 Base Year 5 Staff Loading'!G262+'24.6 Base Year 6 Staff Loading'!G262)/6</f>
        <v>24.935555555555553</v>
      </c>
      <c r="H262" s="1031">
        <f>('24.1 Base Year 1 Staff Loading'!H262+'24.2 Base Year 2 Staff Loading'!H262+'24.3 Base Year 3 Staff Loading'!H262+'24.4 Base Year 4 Staff Loading'!H262+'24.5 Base Year 5 Staff Loading'!H262+'24.6 Base Year 6 Staff Loading'!H262)/6</f>
        <v>24.935555555555553</v>
      </c>
      <c r="I262" s="1031">
        <f>('24.1 Base Year 1 Staff Loading'!I262+'24.2 Base Year 2 Staff Loading'!I262+'24.3 Base Year 3 Staff Loading'!I262+'24.4 Base Year 4 Staff Loading'!I262+'24.5 Base Year 5 Staff Loading'!I262+'24.6 Base Year 6 Staff Loading'!I262)/6</f>
        <v>24.935555555555553</v>
      </c>
      <c r="J262" s="1031">
        <f>('24.1 Base Year 1 Staff Loading'!J262+'24.2 Base Year 2 Staff Loading'!J262+'24.3 Base Year 3 Staff Loading'!J262+'24.4 Base Year 4 Staff Loading'!J262+'24.5 Base Year 5 Staff Loading'!J262+'24.6 Base Year 6 Staff Loading'!J262)/6</f>
        <v>24.935555555555553</v>
      </c>
      <c r="K262" s="1031">
        <f>('24.1 Base Year 1 Staff Loading'!K262+'24.2 Base Year 2 Staff Loading'!K262+'24.3 Base Year 3 Staff Loading'!K262+'24.4 Base Year 4 Staff Loading'!K262+'24.5 Base Year 5 Staff Loading'!K262+'24.6 Base Year 6 Staff Loading'!K262)/6</f>
        <v>24.935555555555553</v>
      </c>
      <c r="L262" s="1031">
        <f>('24.1 Base Year 1 Staff Loading'!L262+'24.2 Base Year 2 Staff Loading'!L262+'24.3 Base Year 3 Staff Loading'!L262+'24.4 Base Year 4 Staff Loading'!L262+'24.5 Base Year 5 Staff Loading'!L262+'24.6 Base Year 6 Staff Loading'!L262)/6</f>
        <v>24.935555555555553</v>
      </c>
      <c r="M262" s="1031">
        <f>('24.1 Base Year 1 Staff Loading'!M262+'24.2 Base Year 2 Staff Loading'!M262+'24.3 Base Year 3 Staff Loading'!M262+'24.4 Base Year 4 Staff Loading'!M262+'24.5 Base Year 5 Staff Loading'!M262+'24.6 Base Year 6 Staff Loading'!M262)/6</f>
        <v>24.935555555555553</v>
      </c>
      <c r="N262" s="1031">
        <f>('24.1 Base Year 1 Staff Loading'!N262+'24.2 Base Year 2 Staff Loading'!N262+'24.3 Base Year 3 Staff Loading'!N262+'24.4 Base Year 4 Staff Loading'!N262+'24.5 Base Year 5 Staff Loading'!N262+'24.6 Base Year 6 Staff Loading'!N262)/6</f>
        <v>24.935555555555553</v>
      </c>
      <c r="O262" s="1031">
        <f>('24.1 Base Year 1 Staff Loading'!O262+'24.2 Base Year 2 Staff Loading'!O262+'24.3 Base Year 3 Staff Loading'!O262+'24.4 Base Year 4 Staff Loading'!O262+'24.5 Base Year 5 Staff Loading'!O262+'24.6 Base Year 6 Staff Loading'!O262)/6</f>
        <v>24.935555555555553</v>
      </c>
      <c r="P262" s="1031">
        <f>('24.1 Base Year 1 Staff Loading'!P262+'24.2 Base Year 2 Staff Loading'!P262+'24.3 Base Year 3 Staff Loading'!P262+'24.4 Base Year 4 Staff Loading'!P262+'24.5 Base Year 5 Staff Loading'!P262+'24.6 Base Year 6 Staff Loading'!P262)/6</f>
        <v>24.935555555555553</v>
      </c>
      <c r="Q262" s="1031">
        <f>('24.1 Base Year 1 Staff Loading'!Q262+'24.2 Base Year 2 Staff Loading'!Q262+'24.3 Base Year 3 Staff Loading'!Q262+'24.4 Base Year 4 Staff Loading'!Q262+'24.5 Base Year 5 Staff Loading'!Q262+'24.6 Base Year 6 Staff Loading'!Q262)/6</f>
        <v>24.935555555555553</v>
      </c>
      <c r="R262" s="1031">
        <f t="shared" si="220"/>
        <v>299.22666666666657</v>
      </c>
      <c r="S262" s="742">
        <f t="shared" si="221"/>
        <v>43088.639999999985</v>
      </c>
      <c r="T262" s="1082"/>
      <c r="U262" s="1082"/>
      <c r="V262" s="1082"/>
      <c r="W262" s="1032">
        <f t="shared" si="222"/>
        <v>0.1500133689839572</v>
      </c>
      <c r="X262" s="1032">
        <f t="shared" si="223"/>
        <v>24.935555555555549</v>
      </c>
      <c r="Z262" s="1032">
        <f t="shared" si="224"/>
        <v>0</v>
      </c>
      <c r="AA262" s="1032">
        <f t="shared" si="225"/>
        <v>299.22666666666657</v>
      </c>
      <c r="AB262" s="863">
        <f t="shared" si="226"/>
        <v>0</v>
      </c>
    </row>
    <row r="263" spans="1:28" ht="14.25" x14ac:dyDescent="0.3">
      <c r="A263" s="1026"/>
      <c r="B263" s="1027"/>
      <c r="C263" s="1028" t="s">
        <v>1445</v>
      </c>
      <c r="D263" s="1029">
        <v>139</v>
      </c>
      <c r="E263" s="1030" t="s">
        <v>153</v>
      </c>
      <c r="F263" s="1031">
        <f>('24.1 Base Year 1 Staff Loading'!F263+'24.2 Base Year 2 Staff Loading'!F263+'24.3 Base Year 3 Staff Loading'!F263+'24.4 Base Year 4 Staff Loading'!F263+'24.5 Base Year 5 Staff Loading'!F263+'24.6 Base Year 6 Staff Loading'!F263)/6</f>
        <v>323.50880555555551</v>
      </c>
      <c r="G263" s="1031">
        <f>('24.1 Base Year 1 Staff Loading'!G263+'24.2 Base Year 2 Staff Loading'!G263+'24.3 Base Year 3 Staff Loading'!G263+'24.4 Base Year 4 Staff Loading'!G263+'24.5 Base Year 5 Staff Loading'!G263+'24.6 Base Year 6 Staff Loading'!G263)/6</f>
        <v>323.50880555555551</v>
      </c>
      <c r="H263" s="1031">
        <f>('24.1 Base Year 1 Staff Loading'!H263+'24.2 Base Year 2 Staff Loading'!H263+'24.3 Base Year 3 Staff Loading'!H263+'24.4 Base Year 4 Staff Loading'!H263+'24.5 Base Year 5 Staff Loading'!H263+'24.6 Base Year 6 Staff Loading'!H263)/6</f>
        <v>323.50880555555551</v>
      </c>
      <c r="I263" s="1031">
        <f>('24.1 Base Year 1 Staff Loading'!I263+'24.2 Base Year 2 Staff Loading'!I263+'24.3 Base Year 3 Staff Loading'!I263+'24.4 Base Year 4 Staff Loading'!I263+'24.5 Base Year 5 Staff Loading'!I263+'24.6 Base Year 6 Staff Loading'!I263)/6</f>
        <v>323.50880555555551</v>
      </c>
      <c r="J263" s="1031">
        <f>('24.1 Base Year 1 Staff Loading'!J263+'24.2 Base Year 2 Staff Loading'!J263+'24.3 Base Year 3 Staff Loading'!J263+'24.4 Base Year 4 Staff Loading'!J263+'24.5 Base Year 5 Staff Loading'!J263+'24.6 Base Year 6 Staff Loading'!J263)/6</f>
        <v>323.50880555555551</v>
      </c>
      <c r="K263" s="1031">
        <f>('24.1 Base Year 1 Staff Loading'!K263+'24.2 Base Year 2 Staff Loading'!K263+'24.3 Base Year 3 Staff Loading'!K263+'24.4 Base Year 4 Staff Loading'!K263+'24.5 Base Year 5 Staff Loading'!K263+'24.6 Base Year 6 Staff Loading'!K263)/6</f>
        <v>323.50880555555551</v>
      </c>
      <c r="L263" s="1031">
        <f>('24.1 Base Year 1 Staff Loading'!L263+'24.2 Base Year 2 Staff Loading'!L263+'24.3 Base Year 3 Staff Loading'!L263+'24.4 Base Year 4 Staff Loading'!L263+'24.5 Base Year 5 Staff Loading'!L263+'24.6 Base Year 6 Staff Loading'!L263)/6</f>
        <v>323.50880555555551</v>
      </c>
      <c r="M263" s="1031">
        <f>('24.1 Base Year 1 Staff Loading'!M263+'24.2 Base Year 2 Staff Loading'!M263+'24.3 Base Year 3 Staff Loading'!M263+'24.4 Base Year 4 Staff Loading'!M263+'24.5 Base Year 5 Staff Loading'!M263+'24.6 Base Year 6 Staff Loading'!M263)/6</f>
        <v>323.50880555555551</v>
      </c>
      <c r="N263" s="1031">
        <f>('24.1 Base Year 1 Staff Loading'!N263+'24.2 Base Year 2 Staff Loading'!N263+'24.3 Base Year 3 Staff Loading'!N263+'24.4 Base Year 4 Staff Loading'!N263+'24.5 Base Year 5 Staff Loading'!N263+'24.6 Base Year 6 Staff Loading'!N263)/6</f>
        <v>323.50880555555551</v>
      </c>
      <c r="O263" s="1031">
        <f>('24.1 Base Year 1 Staff Loading'!O263+'24.2 Base Year 2 Staff Loading'!O263+'24.3 Base Year 3 Staff Loading'!O263+'24.4 Base Year 4 Staff Loading'!O263+'24.5 Base Year 5 Staff Loading'!O263+'24.6 Base Year 6 Staff Loading'!O263)/6</f>
        <v>323.50880555555551</v>
      </c>
      <c r="P263" s="1031">
        <f>('24.1 Base Year 1 Staff Loading'!P263+'24.2 Base Year 2 Staff Loading'!P263+'24.3 Base Year 3 Staff Loading'!P263+'24.4 Base Year 4 Staff Loading'!P263+'24.5 Base Year 5 Staff Loading'!P263+'24.6 Base Year 6 Staff Loading'!P263)/6</f>
        <v>323.50880555555551</v>
      </c>
      <c r="Q263" s="1031">
        <f>('24.1 Base Year 1 Staff Loading'!Q263+'24.2 Base Year 2 Staff Loading'!Q263+'24.3 Base Year 3 Staff Loading'!Q263+'24.4 Base Year 4 Staff Loading'!Q263+'24.5 Base Year 5 Staff Loading'!Q263+'24.6 Base Year 6 Staff Loading'!Q263)/6</f>
        <v>323.50880555555551</v>
      </c>
      <c r="R263" s="1031">
        <f t="shared" si="220"/>
        <v>3882.1056666666668</v>
      </c>
      <c r="S263" s="742">
        <f t="shared" si="221"/>
        <v>539612.68766666669</v>
      </c>
      <c r="T263" s="1082"/>
      <c r="U263" s="1082"/>
      <c r="V263" s="1082"/>
      <c r="W263" s="1032">
        <f t="shared" si="222"/>
        <v>1.9462428141711234</v>
      </c>
      <c r="X263" s="1032">
        <f t="shared" si="223"/>
        <v>323.50880555555557</v>
      </c>
      <c r="Z263" s="1032">
        <f t="shared" si="224"/>
        <v>0</v>
      </c>
      <c r="AA263" s="1032">
        <f t="shared" si="225"/>
        <v>3882.1056666666668</v>
      </c>
      <c r="AB263" s="863">
        <f t="shared" si="226"/>
        <v>0</v>
      </c>
    </row>
    <row r="264" spans="1:28" ht="14.25" x14ac:dyDescent="0.3">
      <c r="A264" s="1026"/>
      <c r="B264" s="1027"/>
      <c r="C264" s="1028"/>
      <c r="D264" s="1029"/>
      <c r="E264" s="1030"/>
      <c r="F264" s="1031">
        <f>('24.1 Base Year 1 Staff Loading'!F264+'24.2 Base Year 2 Staff Loading'!F264+'24.3 Base Year 3 Staff Loading'!F264+'24.4 Base Year 4 Staff Loading'!F264+'24.5 Base Year 5 Staff Loading'!F264+'24.6 Base Year 6 Staff Loading'!F264)/6</f>
        <v>0</v>
      </c>
      <c r="G264" s="1031">
        <f>('24.1 Base Year 1 Staff Loading'!G264+'24.2 Base Year 2 Staff Loading'!G264+'24.3 Base Year 3 Staff Loading'!G264+'24.4 Base Year 4 Staff Loading'!G264+'24.5 Base Year 5 Staff Loading'!G264+'24.6 Base Year 6 Staff Loading'!G264)/6</f>
        <v>0</v>
      </c>
      <c r="H264" s="1031">
        <f>('24.1 Base Year 1 Staff Loading'!H264+'24.2 Base Year 2 Staff Loading'!H264+'24.3 Base Year 3 Staff Loading'!H264+'24.4 Base Year 4 Staff Loading'!H264+'24.5 Base Year 5 Staff Loading'!H264+'24.6 Base Year 6 Staff Loading'!H264)/6</f>
        <v>0</v>
      </c>
      <c r="I264" s="1031">
        <f>('24.1 Base Year 1 Staff Loading'!I264+'24.2 Base Year 2 Staff Loading'!I264+'24.3 Base Year 3 Staff Loading'!I264+'24.4 Base Year 4 Staff Loading'!I264+'24.5 Base Year 5 Staff Loading'!I264+'24.6 Base Year 6 Staff Loading'!I264)/6</f>
        <v>0</v>
      </c>
      <c r="J264" s="1031">
        <f>('24.1 Base Year 1 Staff Loading'!J264+'24.2 Base Year 2 Staff Loading'!J264+'24.3 Base Year 3 Staff Loading'!J264+'24.4 Base Year 4 Staff Loading'!J264+'24.5 Base Year 5 Staff Loading'!J264+'24.6 Base Year 6 Staff Loading'!J264)/6</f>
        <v>0</v>
      </c>
      <c r="K264" s="1031">
        <f>('24.1 Base Year 1 Staff Loading'!K264+'24.2 Base Year 2 Staff Loading'!K264+'24.3 Base Year 3 Staff Loading'!K264+'24.4 Base Year 4 Staff Loading'!K264+'24.5 Base Year 5 Staff Loading'!K264+'24.6 Base Year 6 Staff Loading'!K264)/6</f>
        <v>0</v>
      </c>
      <c r="L264" s="1031">
        <f>('24.1 Base Year 1 Staff Loading'!L264+'24.2 Base Year 2 Staff Loading'!L264+'24.3 Base Year 3 Staff Loading'!L264+'24.4 Base Year 4 Staff Loading'!L264+'24.5 Base Year 5 Staff Loading'!L264+'24.6 Base Year 6 Staff Loading'!L264)/6</f>
        <v>0</v>
      </c>
      <c r="M264" s="1031">
        <f>('24.1 Base Year 1 Staff Loading'!M264+'24.2 Base Year 2 Staff Loading'!M264+'24.3 Base Year 3 Staff Loading'!M264+'24.4 Base Year 4 Staff Loading'!M264+'24.5 Base Year 5 Staff Loading'!M264+'24.6 Base Year 6 Staff Loading'!M264)/6</f>
        <v>0</v>
      </c>
      <c r="N264" s="1031">
        <f>('24.1 Base Year 1 Staff Loading'!N264+'24.2 Base Year 2 Staff Loading'!N264+'24.3 Base Year 3 Staff Loading'!N264+'24.4 Base Year 4 Staff Loading'!N264+'24.5 Base Year 5 Staff Loading'!N264+'24.6 Base Year 6 Staff Loading'!N264)/6</f>
        <v>0</v>
      </c>
      <c r="O264" s="1031">
        <f>('24.1 Base Year 1 Staff Loading'!O264+'24.2 Base Year 2 Staff Loading'!O264+'24.3 Base Year 3 Staff Loading'!O264+'24.4 Base Year 4 Staff Loading'!O264+'24.5 Base Year 5 Staff Loading'!O264+'24.6 Base Year 6 Staff Loading'!O264)/6</f>
        <v>0</v>
      </c>
      <c r="P264" s="1031">
        <f>('24.1 Base Year 1 Staff Loading'!P264+'24.2 Base Year 2 Staff Loading'!P264+'24.3 Base Year 3 Staff Loading'!P264+'24.4 Base Year 4 Staff Loading'!P264+'24.5 Base Year 5 Staff Loading'!P264+'24.6 Base Year 6 Staff Loading'!P264)/6</f>
        <v>0</v>
      </c>
      <c r="Q264" s="1031">
        <f>('24.1 Base Year 1 Staff Loading'!Q264+'24.2 Base Year 2 Staff Loading'!Q264+'24.3 Base Year 3 Staff Loading'!Q264+'24.4 Base Year 4 Staff Loading'!Q264+'24.5 Base Year 5 Staff Loading'!Q264+'24.6 Base Year 6 Staff Loading'!Q264)/6</f>
        <v>0</v>
      </c>
      <c r="R264" s="1031">
        <f t="shared" si="220"/>
        <v>0</v>
      </c>
      <c r="S264" s="742">
        <f t="shared" si="221"/>
        <v>0</v>
      </c>
      <c r="T264" s="1082"/>
      <c r="U264" s="1082"/>
      <c r="V264" s="1082"/>
      <c r="W264" s="1032">
        <f t="shared" si="222"/>
        <v>0</v>
      </c>
      <c r="X264" s="1032">
        <f t="shared" si="223"/>
        <v>0</v>
      </c>
      <c r="Z264" s="1032">
        <f t="shared" si="224"/>
        <v>0</v>
      </c>
      <c r="AA264" s="1032">
        <f t="shared" si="225"/>
        <v>0</v>
      </c>
      <c r="AB264" s="863" t="e">
        <f t="shared" si="226"/>
        <v>#DIV/0!</v>
      </c>
    </row>
    <row r="265" spans="1:28" ht="15" thickBot="1" x14ac:dyDescent="0.35">
      <c r="A265" s="1033"/>
      <c r="B265" s="1034" t="s">
        <v>207</v>
      </c>
      <c r="C265" s="1035"/>
      <c r="D265" s="1036"/>
      <c r="E265" s="1037"/>
      <c r="F265" s="1038">
        <f>SUM(F257:F264)</f>
        <v>970.22152777777774</v>
      </c>
      <c r="G265" s="1038">
        <f t="shared" ref="G265:R265" si="227">SUM(G257:G264)</f>
        <v>970.22152777777774</v>
      </c>
      <c r="H265" s="1038">
        <f t="shared" si="227"/>
        <v>970.22152777777774</v>
      </c>
      <c r="I265" s="1038">
        <f t="shared" si="227"/>
        <v>942.5610416666666</v>
      </c>
      <c r="J265" s="1038">
        <f t="shared" si="227"/>
        <v>942.5610416666666</v>
      </c>
      <c r="K265" s="1038">
        <f t="shared" si="227"/>
        <v>942.5610416666666</v>
      </c>
      <c r="L265" s="1038">
        <f t="shared" si="227"/>
        <v>942.5610416666666</v>
      </c>
      <c r="M265" s="1038">
        <f t="shared" si="227"/>
        <v>942.5610416666666</v>
      </c>
      <c r="N265" s="1038">
        <f t="shared" si="227"/>
        <v>942.5610416666666</v>
      </c>
      <c r="O265" s="1038">
        <f t="shared" si="227"/>
        <v>942.5610416666666</v>
      </c>
      <c r="P265" s="1038">
        <f t="shared" si="227"/>
        <v>942.5610416666666</v>
      </c>
      <c r="Q265" s="1038">
        <f t="shared" si="227"/>
        <v>942.5610416666666</v>
      </c>
      <c r="R265" s="1038">
        <f t="shared" si="227"/>
        <v>11393.713958333332</v>
      </c>
      <c r="S265" s="750">
        <f>SUM(S257:S264)</f>
        <v>1367084.1964166667</v>
      </c>
      <c r="T265" s="1082"/>
      <c r="U265" s="1082"/>
      <c r="V265" s="1082"/>
      <c r="W265" s="1050">
        <f>SUM(W257:W264)</f>
        <v>5.7120892170788773</v>
      </c>
      <c r="X265" s="1050">
        <f>SUM(X257:X264)</f>
        <v>949.47616319444433</v>
      </c>
      <c r="Z265" s="1040">
        <f>SUM(Z257:Z264)</f>
        <v>2406.4622916666663</v>
      </c>
      <c r="AA265" s="1040">
        <f>SUM(AA257:AA264)</f>
        <v>8987.251666666667</v>
      </c>
      <c r="AB265" s="752">
        <f>Z265/(Z265+AA265)</f>
        <v>0.21120964599138334</v>
      </c>
    </row>
    <row r="266" spans="1:28" ht="14.25" x14ac:dyDescent="0.3">
      <c r="A266" s="1026">
        <v>9.1999999999999993</v>
      </c>
      <c r="B266" s="1027" t="s">
        <v>1446</v>
      </c>
      <c r="C266" s="1028"/>
      <c r="D266" s="1029"/>
      <c r="E266" s="1030"/>
      <c r="F266" s="1031">
        <f>('24.1 Base Year 1 Staff Loading'!F266+'24.2 Base Year 2 Staff Loading'!F266+'24.3 Base Year 3 Staff Loading'!F266+'24.4 Base Year 4 Staff Loading'!F266+'24.5 Base Year 5 Staff Loading'!F266+'24.6 Base Year 6 Staff Loading'!F266)/6</f>
        <v>0</v>
      </c>
      <c r="G266" s="1031">
        <f>('24.1 Base Year 1 Staff Loading'!G266+'24.2 Base Year 2 Staff Loading'!G266+'24.3 Base Year 3 Staff Loading'!G266+'24.4 Base Year 4 Staff Loading'!G266+'24.5 Base Year 5 Staff Loading'!G266+'24.6 Base Year 6 Staff Loading'!G266)/6</f>
        <v>0</v>
      </c>
      <c r="H266" s="1031">
        <f>('24.1 Base Year 1 Staff Loading'!H266+'24.2 Base Year 2 Staff Loading'!H266+'24.3 Base Year 3 Staff Loading'!H266+'24.4 Base Year 4 Staff Loading'!H266+'24.5 Base Year 5 Staff Loading'!H266+'24.6 Base Year 6 Staff Loading'!H266)/6</f>
        <v>0</v>
      </c>
      <c r="I266" s="1031">
        <f>('24.1 Base Year 1 Staff Loading'!I266+'24.2 Base Year 2 Staff Loading'!I266+'24.3 Base Year 3 Staff Loading'!I266+'24.4 Base Year 4 Staff Loading'!I266+'24.5 Base Year 5 Staff Loading'!I266+'24.6 Base Year 6 Staff Loading'!I266)/6</f>
        <v>0</v>
      </c>
      <c r="J266" s="1031">
        <f>('24.1 Base Year 1 Staff Loading'!J266+'24.2 Base Year 2 Staff Loading'!J266+'24.3 Base Year 3 Staff Loading'!J266+'24.4 Base Year 4 Staff Loading'!J266+'24.5 Base Year 5 Staff Loading'!J266+'24.6 Base Year 6 Staff Loading'!J266)/6</f>
        <v>0</v>
      </c>
      <c r="K266" s="1031">
        <f>('24.1 Base Year 1 Staff Loading'!K266+'24.2 Base Year 2 Staff Loading'!K266+'24.3 Base Year 3 Staff Loading'!K266+'24.4 Base Year 4 Staff Loading'!K266+'24.5 Base Year 5 Staff Loading'!K266+'24.6 Base Year 6 Staff Loading'!K266)/6</f>
        <v>0</v>
      </c>
      <c r="L266" s="1031">
        <f>('24.1 Base Year 1 Staff Loading'!L266+'24.2 Base Year 2 Staff Loading'!L266+'24.3 Base Year 3 Staff Loading'!L266+'24.4 Base Year 4 Staff Loading'!L266+'24.5 Base Year 5 Staff Loading'!L266+'24.6 Base Year 6 Staff Loading'!L266)/6</f>
        <v>0</v>
      </c>
      <c r="M266" s="1031">
        <f>('24.1 Base Year 1 Staff Loading'!M266+'24.2 Base Year 2 Staff Loading'!M266+'24.3 Base Year 3 Staff Loading'!M266+'24.4 Base Year 4 Staff Loading'!M266+'24.5 Base Year 5 Staff Loading'!M266+'24.6 Base Year 6 Staff Loading'!M266)/6</f>
        <v>0</v>
      </c>
      <c r="N266" s="1031">
        <f>('24.1 Base Year 1 Staff Loading'!N266+'24.2 Base Year 2 Staff Loading'!N266+'24.3 Base Year 3 Staff Loading'!N266+'24.4 Base Year 4 Staff Loading'!N266+'24.5 Base Year 5 Staff Loading'!N266+'24.6 Base Year 6 Staff Loading'!N266)/6</f>
        <v>0</v>
      </c>
      <c r="O266" s="1031">
        <f>('24.1 Base Year 1 Staff Loading'!O266+'24.2 Base Year 2 Staff Loading'!O266+'24.3 Base Year 3 Staff Loading'!O266+'24.4 Base Year 4 Staff Loading'!O266+'24.5 Base Year 5 Staff Loading'!O266+'24.6 Base Year 6 Staff Loading'!O266)/6</f>
        <v>0</v>
      </c>
      <c r="P266" s="1031">
        <f>('24.1 Base Year 1 Staff Loading'!P266+'24.2 Base Year 2 Staff Loading'!P266+'24.3 Base Year 3 Staff Loading'!P266+'24.4 Base Year 4 Staff Loading'!P266+'24.5 Base Year 5 Staff Loading'!P266+'24.6 Base Year 6 Staff Loading'!P266)/6</f>
        <v>0</v>
      </c>
      <c r="Q266" s="1031">
        <f>('24.1 Base Year 1 Staff Loading'!Q266+'24.2 Base Year 2 Staff Loading'!Q266+'24.3 Base Year 3 Staff Loading'!Q266+'24.4 Base Year 4 Staff Loading'!Q266+'24.5 Base Year 5 Staff Loading'!Q266+'24.6 Base Year 6 Staff Loading'!Q266)/6</f>
        <v>0</v>
      </c>
      <c r="R266" s="1031">
        <f>SUM(F266:Q266)</f>
        <v>0</v>
      </c>
      <c r="S266" s="742">
        <f>D266*R266</f>
        <v>0</v>
      </c>
      <c r="T266" s="1082"/>
      <c r="U266" s="1082"/>
      <c r="V266" s="1082"/>
      <c r="W266" s="1032">
        <f>X266/$U$7</f>
        <v>0</v>
      </c>
      <c r="X266" s="1032">
        <f>R266/12</f>
        <v>0</v>
      </c>
      <c r="Z266" s="1032">
        <f>IF($E266="Y",$R266,0)</f>
        <v>0</v>
      </c>
      <c r="AA266" s="1032">
        <f>IF($E266="N",$R266,0)</f>
        <v>0</v>
      </c>
      <c r="AB266" s="863" t="e">
        <f>Z266/(AA266+Z266)</f>
        <v>#DIV/0!</v>
      </c>
    </row>
    <row r="267" spans="1:28" s="1039" customFormat="1" ht="14.25" x14ac:dyDescent="0.3">
      <c r="A267" s="1026"/>
      <c r="B267" s="1027"/>
      <c r="C267" s="1028" t="s">
        <v>1447</v>
      </c>
      <c r="D267" s="1029">
        <v>68</v>
      </c>
      <c r="E267" s="1030" t="s">
        <v>151</v>
      </c>
      <c r="F267" s="1031">
        <f>('24.1 Base Year 1 Staff Loading'!F267+'24.2 Base Year 2 Staff Loading'!F267+'24.3 Base Year 3 Staff Loading'!F267+'24.4 Base Year 4 Staff Loading'!F267+'24.5 Base Year 5 Staff Loading'!F267+'24.6 Base Year 6 Staff Loading'!F267)/6</f>
        <v>165.96291666666664</v>
      </c>
      <c r="G267" s="1031">
        <f>('24.1 Base Year 1 Staff Loading'!G267+'24.2 Base Year 2 Staff Loading'!G267+'24.3 Base Year 3 Staff Loading'!G267+'24.4 Base Year 4 Staff Loading'!G267+'24.5 Base Year 5 Staff Loading'!G267+'24.6 Base Year 6 Staff Loading'!G267)/6</f>
        <v>165.96291666666664</v>
      </c>
      <c r="H267" s="1031">
        <f>('24.1 Base Year 1 Staff Loading'!H267+'24.2 Base Year 2 Staff Loading'!H267+'24.3 Base Year 3 Staff Loading'!H267+'24.4 Base Year 4 Staff Loading'!H267+'24.5 Base Year 5 Staff Loading'!H267+'24.6 Base Year 6 Staff Loading'!H267)/6</f>
        <v>165.96291666666664</v>
      </c>
      <c r="I267" s="1031">
        <f>('24.1 Base Year 1 Staff Loading'!I267+'24.2 Base Year 2 Staff Loading'!I267+'24.3 Base Year 3 Staff Loading'!I267+'24.4 Base Year 4 Staff Loading'!I267+'24.5 Base Year 5 Staff Loading'!I267+'24.6 Base Year 6 Staff Loading'!I267)/6</f>
        <v>165.96291666666664</v>
      </c>
      <c r="J267" s="1031">
        <f>('24.1 Base Year 1 Staff Loading'!J267+'24.2 Base Year 2 Staff Loading'!J267+'24.3 Base Year 3 Staff Loading'!J267+'24.4 Base Year 4 Staff Loading'!J267+'24.5 Base Year 5 Staff Loading'!J267+'24.6 Base Year 6 Staff Loading'!J267)/6</f>
        <v>165.96291666666664</v>
      </c>
      <c r="K267" s="1031">
        <f>('24.1 Base Year 1 Staff Loading'!K267+'24.2 Base Year 2 Staff Loading'!K267+'24.3 Base Year 3 Staff Loading'!K267+'24.4 Base Year 4 Staff Loading'!K267+'24.5 Base Year 5 Staff Loading'!K267+'24.6 Base Year 6 Staff Loading'!K267)/6</f>
        <v>165.96291666666664</v>
      </c>
      <c r="L267" s="1031">
        <f>('24.1 Base Year 1 Staff Loading'!L267+'24.2 Base Year 2 Staff Loading'!L267+'24.3 Base Year 3 Staff Loading'!L267+'24.4 Base Year 4 Staff Loading'!L267+'24.5 Base Year 5 Staff Loading'!L267+'24.6 Base Year 6 Staff Loading'!L267)/6</f>
        <v>165.96291666666664</v>
      </c>
      <c r="M267" s="1031">
        <f>('24.1 Base Year 1 Staff Loading'!M267+'24.2 Base Year 2 Staff Loading'!M267+'24.3 Base Year 3 Staff Loading'!M267+'24.4 Base Year 4 Staff Loading'!M267+'24.5 Base Year 5 Staff Loading'!M267+'24.6 Base Year 6 Staff Loading'!M267)/6</f>
        <v>165.96291666666664</v>
      </c>
      <c r="N267" s="1031">
        <f>('24.1 Base Year 1 Staff Loading'!N267+'24.2 Base Year 2 Staff Loading'!N267+'24.3 Base Year 3 Staff Loading'!N267+'24.4 Base Year 4 Staff Loading'!N267+'24.5 Base Year 5 Staff Loading'!N267+'24.6 Base Year 6 Staff Loading'!N267)/6</f>
        <v>165.96291666666664</v>
      </c>
      <c r="O267" s="1031">
        <f>('24.1 Base Year 1 Staff Loading'!O267+'24.2 Base Year 2 Staff Loading'!O267+'24.3 Base Year 3 Staff Loading'!O267+'24.4 Base Year 4 Staff Loading'!O267+'24.5 Base Year 5 Staff Loading'!O267+'24.6 Base Year 6 Staff Loading'!O267)/6</f>
        <v>165.96291666666664</v>
      </c>
      <c r="P267" s="1031">
        <f>('24.1 Base Year 1 Staff Loading'!P267+'24.2 Base Year 2 Staff Loading'!P267+'24.3 Base Year 3 Staff Loading'!P267+'24.4 Base Year 4 Staff Loading'!P267+'24.5 Base Year 5 Staff Loading'!P267+'24.6 Base Year 6 Staff Loading'!P267)/6</f>
        <v>165.96291666666664</v>
      </c>
      <c r="Q267" s="1031">
        <f>('24.1 Base Year 1 Staff Loading'!Q267+'24.2 Base Year 2 Staff Loading'!Q267+'24.3 Base Year 3 Staff Loading'!Q267+'24.4 Base Year 4 Staff Loading'!Q267+'24.5 Base Year 5 Staff Loading'!Q267+'24.6 Base Year 6 Staff Loading'!Q267)/6</f>
        <v>165.96291666666664</v>
      </c>
      <c r="R267" s="1031">
        <f t="shared" ref="R267:R282" si="228">SUM(F267:Q267)</f>
        <v>1991.5549999999996</v>
      </c>
      <c r="S267" s="742">
        <f t="shared" ref="S267:S282" si="229">D267*R267</f>
        <v>135425.73999999996</v>
      </c>
      <c r="T267" s="1082"/>
      <c r="U267" s="1082"/>
      <c r="V267" s="1082"/>
      <c r="W267" s="1032">
        <f t="shared" ref="W267:W282" si="230">X267/$U$7</f>
        <v>0.99844000668449195</v>
      </c>
      <c r="X267" s="1032">
        <f t="shared" ref="X267:X282" si="231">R267/12</f>
        <v>165.96291666666664</v>
      </c>
      <c r="Z267" s="1032">
        <f t="shared" ref="Z267:Z282" si="232">IF($E267="Y",$R267,0)</f>
        <v>1991.5549999999996</v>
      </c>
      <c r="AA267" s="1032">
        <f t="shared" ref="AA267:AA282" si="233">IF($E267="N",$R267,0)</f>
        <v>0</v>
      </c>
      <c r="AB267" s="863">
        <f t="shared" ref="AB267:AB282" si="234">Z267/(AA267+Z267)</f>
        <v>1</v>
      </c>
    </row>
    <row r="268" spans="1:28" s="1039" customFormat="1" ht="14.25" x14ac:dyDescent="0.3">
      <c r="A268" s="1026"/>
      <c r="B268" s="1027"/>
      <c r="C268" s="1028" t="s">
        <v>1414</v>
      </c>
      <c r="D268" s="1029">
        <v>96</v>
      </c>
      <c r="E268" s="1030" t="s">
        <v>153</v>
      </c>
      <c r="F268" s="1031">
        <f>('24.1 Base Year 1 Staff Loading'!F268+'24.2 Base Year 2 Staff Loading'!F268+'24.3 Base Year 3 Staff Loading'!F268+'24.4 Base Year 4 Staff Loading'!F268+'24.5 Base Year 5 Staff Loading'!F268+'24.6 Base Year 6 Staff Loading'!F268)/6</f>
        <v>0</v>
      </c>
      <c r="G268" s="1031">
        <f>('24.1 Base Year 1 Staff Loading'!G268+'24.2 Base Year 2 Staff Loading'!G268+'24.3 Base Year 3 Staff Loading'!G268+'24.4 Base Year 4 Staff Loading'!G268+'24.5 Base Year 5 Staff Loading'!G268+'24.6 Base Year 6 Staff Loading'!G268)/6</f>
        <v>0</v>
      </c>
      <c r="H268" s="1031">
        <f>('24.1 Base Year 1 Staff Loading'!H268+'24.2 Base Year 2 Staff Loading'!H268+'24.3 Base Year 3 Staff Loading'!H268+'24.4 Base Year 4 Staff Loading'!H268+'24.5 Base Year 5 Staff Loading'!H268+'24.6 Base Year 6 Staff Loading'!H268)/6</f>
        <v>0</v>
      </c>
      <c r="I268" s="1031">
        <f>('24.1 Base Year 1 Staff Loading'!I268+'24.2 Base Year 2 Staff Loading'!I268+'24.3 Base Year 3 Staff Loading'!I268+'24.4 Base Year 4 Staff Loading'!I268+'24.5 Base Year 5 Staff Loading'!I268+'24.6 Base Year 6 Staff Loading'!I268)/6</f>
        <v>0</v>
      </c>
      <c r="J268" s="1031">
        <f>('24.1 Base Year 1 Staff Loading'!J268+'24.2 Base Year 2 Staff Loading'!J268+'24.3 Base Year 3 Staff Loading'!J268+'24.4 Base Year 4 Staff Loading'!J268+'24.5 Base Year 5 Staff Loading'!J268+'24.6 Base Year 6 Staff Loading'!J268)/6</f>
        <v>0</v>
      </c>
      <c r="K268" s="1031">
        <f>('24.1 Base Year 1 Staff Loading'!K268+'24.2 Base Year 2 Staff Loading'!K268+'24.3 Base Year 3 Staff Loading'!K268+'24.4 Base Year 4 Staff Loading'!K268+'24.5 Base Year 5 Staff Loading'!K268+'24.6 Base Year 6 Staff Loading'!K268)/6</f>
        <v>0</v>
      </c>
      <c r="L268" s="1031">
        <f>('24.1 Base Year 1 Staff Loading'!L268+'24.2 Base Year 2 Staff Loading'!L268+'24.3 Base Year 3 Staff Loading'!L268+'24.4 Base Year 4 Staff Loading'!L268+'24.5 Base Year 5 Staff Loading'!L268+'24.6 Base Year 6 Staff Loading'!L268)/6</f>
        <v>0</v>
      </c>
      <c r="M268" s="1031">
        <f>('24.1 Base Year 1 Staff Loading'!M268+'24.2 Base Year 2 Staff Loading'!M268+'24.3 Base Year 3 Staff Loading'!M268+'24.4 Base Year 4 Staff Loading'!M268+'24.5 Base Year 5 Staff Loading'!M268+'24.6 Base Year 6 Staff Loading'!M268)/6</f>
        <v>0</v>
      </c>
      <c r="N268" s="1031">
        <f>('24.1 Base Year 1 Staff Loading'!N268+'24.2 Base Year 2 Staff Loading'!N268+'24.3 Base Year 3 Staff Loading'!N268+'24.4 Base Year 4 Staff Loading'!N268+'24.5 Base Year 5 Staff Loading'!N268+'24.6 Base Year 6 Staff Loading'!N268)/6</f>
        <v>0</v>
      </c>
      <c r="O268" s="1031">
        <f>('24.1 Base Year 1 Staff Loading'!O268+'24.2 Base Year 2 Staff Loading'!O268+'24.3 Base Year 3 Staff Loading'!O268+'24.4 Base Year 4 Staff Loading'!O268+'24.5 Base Year 5 Staff Loading'!O268+'24.6 Base Year 6 Staff Loading'!O268)/6</f>
        <v>0</v>
      </c>
      <c r="P268" s="1031">
        <f>('24.1 Base Year 1 Staff Loading'!P268+'24.2 Base Year 2 Staff Loading'!P268+'24.3 Base Year 3 Staff Loading'!P268+'24.4 Base Year 4 Staff Loading'!P268+'24.5 Base Year 5 Staff Loading'!P268+'24.6 Base Year 6 Staff Loading'!P268)/6</f>
        <v>0</v>
      </c>
      <c r="Q268" s="1031">
        <f>('24.1 Base Year 1 Staff Loading'!Q268+'24.2 Base Year 2 Staff Loading'!Q268+'24.3 Base Year 3 Staff Loading'!Q268+'24.4 Base Year 4 Staff Loading'!Q268+'24.5 Base Year 5 Staff Loading'!Q268+'24.6 Base Year 6 Staff Loading'!Q268)/6</f>
        <v>0</v>
      </c>
      <c r="R268" s="1031">
        <f t="shared" si="228"/>
        <v>0</v>
      </c>
      <c r="S268" s="742">
        <f t="shared" si="229"/>
        <v>0</v>
      </c>
      <c r="T268" s="1017"/>
      <c r="U268" s="1017"/>
      <c r="V268" s="1017"/>
      <c r="W268" s="1032">
        <f t="shared" si="230"/>
        <v>0</v>
      </c>
      <c r="X268" s="1032">
        <f t="shared" si="231"/>
        <v>0</v>
      </c>
      <c r="Y268" s="1017"/>
      <c r="Z268" s="1032">
        <f t="shared" si="232"/>
        <v>0</v>
      </c>
      <c r="AA268" s="1032">
        <f t="shared" si="233"/>
        <v>0</v>
      </c>
      <c r="AB268" s="863" t="e">
        <f t="shared" si="234"/>
        <v>#DIV/0!</v>
      </c>
    </row>
    <row r="269" spans="1:28" s="1039" customFormat="1" ht="14.25" x14ac:dyDescent="0.3">
      <c r="A269" s="1026"/>
      <c r="B269" s="1027"/>
      <c r="C269" s="1028" t="s">
        <v>1364</v>
      </c>
      <c r="D269" s="1029">
        <v>125</v>
      </c>
      <c r="E269" s="1030" t="s">
        <v>153</v>
      </c>
      <c r="F269" s="1031">
        <f>('24.1 Base Year 1 Staff Loading'!F269+'24.2 Base Year 2 Staff Loading'!F269+'24.3 Base Year 3 Staff Loading'!F269+'24.4 Base Year 4 Staff Loading'!F269+'24.5 Base Year 5 Staff Loading'!F269+'24.6 Base Year 6 Staff Loading'!F269)/6</f>
        <v>24.935555555555553</v>
      </c>
      <c r="G269" s="1031">
        <f>('24.1 Base Year 1 Staff Loading'!G269+'24.2 Base Year 2 Staff Loading'!G269+'24.3 Base Year 3 Staff Loading'!G269+'24.4 Base Year 4 Staff Loading'!G269+'24.5 Base Year 5 Staff Loading'!G269+'24.6 Base Year 6 Staff Loading'!G269)/6</f>
        <v>24.935555555555553</v>
      </c>
      <c r="H269" s="1031">
        <f>('24.1 Base Year 1 Staff Loading'!H269+'24.2 Base Year 2 Staff Loading'!H269+'24.3 Base Year 3 Staff Loading'!H269+'24.4 Base Year 4 Staff Loading'!H269+'24.5 Base Year 5 Staff Loading'!H269+'24.6 Base Year 6 Staff Loading'!H269)/6</f>
        <v>24.935555555555553</v>
      </c>
      <c r="I269" s="1031">
        <f>('24.1 Base Year 1 Staff Loading'!I269+'24.2 Base Year 2 Staff Loading'!I269+'24.3 Base Year 3 Staff Loading'!I269+'24.4 Base Year 4 Staff Loading'!I269+'24.5 Base Year 5 Staff Loading'!I269+'24.6 Base Year 6 Staff Loading'!I269)/6</f>
        <v>24.935555555555553</v>
      </c>
      <c r="J269" s="1031">
        <f>('24.1 Base Year 1 Staff Loading'!J269+'24.2 Base Year 2 Staff Loading'!J269+'24.3 Base Year 3 Staff Loading'!J269+'24.4 Base Year 4 Staff Loading'!J269+'24.5 Base Year 5 Staff Loading'!J269+'24.6 Base Year 6 Staff Loading'!J269)/6</f>
        <v>24.935555555555553</v>
      </c>
      <c r="K269" s="1031">
        <f>('24.1 Base Year 1 Staff Loading'!K269+'24.2 Base Year 2 Staff Loading'!K269+'24.3 Base Year 3 Staff Loading'!K269+'24.4 Base Year 4 Staff Loading'!K269+'24.5 Base Year 5 Staff Loading'!K269+'24.6 Base Year 6 Staff Loading'!K269)/6</f>
        <v>24.935555555555553</v>
      </c>
      <c r="L269" s="1031">
        <f>('24.1 Base Year 1 Staff Loading'!L269+'24.2 Base Year 2 Staff Loading'!L269+'24.3 Base Year 3 Staff Loading'!L269+'24.4 Base Year 4 Staff Loading'!L269+'24.5 Base Year 5 Staff Loading'!L269+'24.6 Base Year 6 Staff Loading'!L269)/6</f>
        <v>24.935555555555553</v>
      </c>
      <c r="M269" s="1031">
        <f>('24.1 Base Year 1 Staff Loading'!M269+'24.2 Base Year 2 Staff Loading'!M269+'24.3 Base Year 3 Staff Loading'!M269+'24.4 Base Year 4 Staff Loading'!M269+'24.5 Base Year 5 Staff Loading'!M269+'24.6 Base Year 6 Staff Loading'!M269)/6</f>
        <v>24.935555555555553</v>
      </c>
      <c r="N269" s="1031">
        <f>('24.1 Base Year 1 Staff Loading'!N269+'24.2 Base Year 2 Staff Loading'!N269+'24.3 Base Year 3 Staff Loading'!N269+'24.4 Base Year 4 Staff Loading'!N269+'24.5 Base Year 5 Staff Loading'!N269+'24.6 Base Year 6 Staff Loading'!N269)/6</f>
        <v>24.935555555555553</v>
      </c>
      <c r="O269" s="1031">
        <f>('24.1 Base Year 1 Staff Loading'!O269+'24.2 Base Year 2 Staff Loading'!O269+'24.3 Base Year 3 Staff Loading'!O269+'24.4 Base Year 4 Staff Loading'!O269+'24.5 Base Year 5 Staff Loading'!O269+'24.6 Base Year 6 Staff Loading'!O269)/6</f>
        <v>24.935555555555553</v>
      </c>
      <c r="P269" s="1031">
        <f>('24.1 Base Year 1 Staff Loading'!P269+'24.2 Base Year 2 Staff Loading'!P269+'24.3 Base Year 3 Staff Loading'!P269+'24.4 Base Year 4 Staff Loading'!P269+'24.5 Base Year 5 Staff Loading'!P269+'24.6 Base Year 6 Staff Loading'!P269)/6</f>
        <v>24.935555555555553</v>
      </c>
      <c r="Q269" s="1031">
        <f>('24.1 Base Year 1 Staff Loading'!Q269+'24.2 Base Year 2 Staff Loading'!Q269+'24.3 Base Year 3 Staff Loading'!Q269+'24.4 Base Year 4 Staff Loading'!Q269+'24.5 Base Year 5 Staff Loading'!Q269+'24.6 Base Year 6 Staff Loading'!Q269)/6</f>
        <v>24.935555555555553</v>
      </c>
      <c r="R269" s="1031">
        <f t="shared" si="228"/>
        <v>299.22666666666657</v>
      </c>
      <c r="S269" s="742">
        <f t="shared" si="229"/>
        <v>37403.333333333321</v>
      </c>
      <c r="T269" s="1017"/>
      <c r="U269" s="1017"/>
      <c r="V269" s="1017"/>
      <c r="W269" s="1032">
        <f t="shared" si="230"/>
        <v>0.1500133689839572</v>
      </c>
      <c r="X269" s="1032">
        <f t="shared" si="231"/>
        <v>24.935555555555549</v>
      </c>
      <c r="Y269" s="1017"/>
      <c r="Z269" s="1032">
        <f t="shared" si="232"/>
        <v>0</v>
      </c>
      <c r="AA269" s="1032">
        <f t="shared" si="233"/>
        <v>299.22666666666657</v>
      </c>
      <c r="AB269" s="863">
        <f t="shared" si="234"/>
        <v>0</v>
      </c>
    </row>
    <row r="270" spans="1:28" s="1039" customFormat="1" ht="14.25" x14ac:dyDescent="0.3">
      <c r="A270" s="1026"/>
      <c r="B270" s="1027"/>
      <c r="C270" s="1028" t="s">
        <v>1365</v>
      </c>
      <c r="D270" s="1029">
        <v>78</v>
      </c>
      <c r="E270" s="1030" t="s">
        <v>151</v>
      </c>
      <c r="F270" s="1031">
        <f>('24.1 Base Year 1 Staff Loading'!F270+'24.2 Base Year 2 Staff Loading'!F270+'24.3 Base Year 3 Staff Loading'!F270+'24.4 Base Year 4 Staff Loading'!F270+'24.5 Base Year 5 Staff Loading'!F270+'24.6 Base Year 6 Staff Loading'!F270)/6</f>
        <v>165.96291666666667</v>
      </c>
      <c r="G270" s="1031">
        <f>('24.1 Base Year 1 Staff Loading'!G270+'24.2 Base Year 2 Staff Loading'!G270+'24.3 Base Year 3 Staff Loading'!G270+'24.4 Base Year 4 Staff Loading'!G270+'24.5 Base Year 5 Staff Loading'!G270+'24.6 Base Year 6 Staff Loading'!G270)/6</f>
        <v>165.96291666666667</v>
      </c>
      <c r="H270" s="1031">
        <f>('24.1 Base Year 1 Staff Loading'!H270+'24.2 Base Year 2 Staff Loading'!H270+'24.3 Base Year 3 Staff Loading'!H270+'24.4 Base Year 4 Staff Loading'!H270+'24.5 Base Year 5 Staff Loading'!H270+'24.6 Base Year 6 Staff Loading'!H270)/6</f>
        <v>165.96291666666667</v>
      </c>
      <c r="I270" s="1031">
        <f>('24.1 Base Year 1 Staff Loading'!I270+'24.2 Base Year 2 Staff Loading'!I270+'24.3 Base Year 3 Staff Loading'!I270+'24.4 Base Year 4 Staff Loading'!I270+'24.5 Base Year 5 Staff Loading'!I270+'24.6 Base Year 6 Staff Loading'!I270)/6</f>
        <v>165.96291666666667</v>
      </c>
      <c r="J270" s="1031">
        <f>('24.1 Base Year 1 Staff Loading'!J270+'24.2 Base Year 2 Staff Loading'!J270+'24.3 Base Year 3 Staff Loading'!J270+'24.4 Base Year 4 Staff Loading'!J270+'24.5 Base Year 5 Staff Loading'!J270+'24.6 Base Year 6 Staff Loading'!J270)/6</f>
        <v>165.96291666666667</v>
      </c>
      <c r="K270" s="1031">
        <f>('24.1 Base Year 1 Staff Loading'!K270+'24.2 Base Year 2 Staff Loading'!K270+'24.3 Base Year 3 Staff Loading'!K270+'24.4 Base Year 4 Staff Loading'!K270+'24.5 Base Year 5 Staff Loading'!K270+'24.6 Base Year 6 Staff Loading'!K270)/6</f>
        <v>165.96291666666667</v>
      </c>
      <c r="L270" s="1031">
        <f>('24.1 Base Year 1 Staff Loading'!L270+'24.2 Base Year 2 Staff Loading'!L270+'24.3 Base Year 3 Staff Loading'!L270+'24.4 Base Year 4 Staff Loading'!L270+'24.5 Base Year 5 Staff Loading'!L270+'24.6 Base Year 6 Staff Loading'!L270)/6</f>
        <v>138.30243055555556</v>
      </c>
      <c r="M270" s="1031">
        <f>('24.1 Base Year 1 Staff Loading'!M270+'24.2 Base Year 2 Staff Loading'!M270+'24.3 Base Year 3 Staff Loading'!M270+'24.4 Base Year 4 Staff Loading'!M270+'24.5 Base Year 5 Staff Loading'!M270+'24.6 Base Year 6 Staff Loading'!M270)/6</f>
        <v>138.30243055555556</v>
      </c>
      <c r="N270" s="1031">
        <f>('24.1 Base Year 1 Staff Loading'!N270+'24.2 Base Year 2 Staff Loading'!N270+'24.3 Base Year 3 Staff Loading'!N270+'24.4 Base Year 4 Staff Loading'!N270+'24.5 Base Year 5 Staff Loading'!N270+'24.6 Base Year 6 Staff Loading'!N270)/6</f>
        <v>138.30243055555556</v>
      </c>
      <c r="O270" s="1031">
        <f>('24.1 Base Year 1 Staff Loading'!O270+'24.2 Base Year 2 Staff Loading'!O270+'24.3 Base Year 3 Staff Loading'!O270+'24.4 Base Year 4 Staff Loading'!O270+'24.5 Base Year 5 Staff Loading'!O270+'24.6 Base Year 6 Staff Loading'!O270)/6</f>
        <v>138.30243055555556</v>
      </c>
      <c r="P270" s="1031">
        <f>('24.1 Base Year 1 Staff Loading'!P270+'24.2 Base Year 2 Staff Loading'!P270+'24.3 Base Year 3 Staff Loading'!P270+'24.4 Base Year 4 Staff Loading'!P270+'24.5 Base Year 5 Staff Loading'!P270+'24.6 Base Year 6 Staff Loading'!P270)/6</f>
        <v>138.30243055555556</v>
      </c>
      <c r="Q270" s="1031">
        <f>('24.1 Base Year 1 Staff Loading'!Q270+'24.2 Base Year 2 Staff Loading'!Q270+'24.3 Base Year 3 Staff Loading'!Q270+'24.4 Base Year 4 Staff Loading'!Q270+'24.5 Base Year 5 Staff Loading'!Q270+'24.6 Base Year 6 Staff Loading'!Q270)/6</f>
        <v>138.30243055555556</v>
      </c>
      <c r="R270" s="1031">
        <f t="shared" si="228"/>
        <v>1825.5920833333328</v>
      </c>
      <c r="S270" s="742">
        <f t="shared" si="229"/>
        <v>142396.18249999997</v>
      </c>
      <c r="T270" s="1017"/>
      <c r="U270" s="1017"/>
      <c r="V270" s="1017"/>
      <c r="W270" s="1032">
        <f t="shared" si="230"/>
        <v>0.91523667279411758</v>
      </c>
      <c r="X270" s="1032">
        <f t="shared" si="231"/>
        <v>152.13267361111107</v>
      </c>
      <c r="Y270" s="1017"/>
      <c r="Z270" s="1032">
        <f t="shared" si="232"/>
        <v>1825.5920833333328</v>
      </c>
      <c r="AA270" s="1032">
        <f t="shared" si="233"/>
        <v>0</v>
      </c>
      <c r="AB270" s="863">
        <f t="shared" si="234"/>
        <v>1</v>
      </c>
    </row>
    <row r="271" spans="1:28" s="1039" customFormat="1" ht="14.25" x14ac:dyDescent="0.3">
      <c r="A271" s="1026"/>
      <c r="B271" s="1027"/>
      <c r="C271" s="1028" t="s">
        <v>1415</v>
      </c>
      <c r="D271" s="1029">
        <v>111</v>
      </c>
      <c r="E271" s="1030" t="s">
        <v>153</v>
      </c>
      <c r="F271" s="1031">
        <f>('24.1 Base Year 1 Staff Loading'!F271+'24.2 Base Year 2 Staff Loading'!F271+'24.3 Base Year 3 Staff Loading'!F271+'24.4 Base Year 4 Staff Loading'!F271+'24.5 Base Year 5 Staff Loading'!F271+'24.6 Base Year 6 Staff Loading'!F271)/6</f>
        <v>176.0733333333333</v>
      </c>
      <c r="G271" s="1031">
        <f>('24.1 Base Year 1 Staff Loading'!G271+'24.2 Base Year 2 Staff Loading'!G271+'24.3 Base Year 3 Staff Loading'!G271+'24.4 Base Year 4 Staff Loading'!G271+'24.5 Base Year 5 Staff Loading'!G271+'24.6 Base Year 6 Staff Loading'!G271)/6</f>
        <v>176.0733333333333</v>
      </c>
      <c r="H271" s="1031">
        <f>('24.1 Base Year 1 Staff Loading'!H271+'24.2 Base Year 2 Staff Loading'!H271+'24.3 Base Year 3 Staff Loading'!H271+'24.4 Base Year 4 Staff Loading'!H271+'24.5 Base Year 5 Staff Loading'!H271+'24.6 Base Year 6 Staff Loading'!H271)/6</f>
        <v>176.0733333333333</v>
      </c>
      <c r="I271" s="1031">
        <f>('24.1 Base Year 1 Staff Loading'!I271+'24.2 Base Year 2 Staff Loading'!I271+'24.3 Base Year 3 Staff Loading'!I271+'24.4 Base Year 4 Staff Loading'!I271+'24.5 Base Year 5 Staff Loading'!I271+'24.6 Base Year 6 Staff Loading'!I271)/6</f>
        <v>176.0733333333333</v>
      </c>
      <c r="J271" s="1031">
        <f>('24.1 Base Year 1 Staff Loading'!J271+'24.2 Base Year 2 Staff Loading'!J271+'24.3 Base Year 3 Staff Loading'!J271+'24.4 Base Year 4 Staff Loading'!J271+'24.5 Base Year 5 Staff Loading'!J271+'24.6 Base Year 6 Staff Loading'!J271)/6</f>
        <v>176.0733333333333</v>
      </c>
      <c r="K271" s="1031">
        <f>('24.1 Base Year 1 Staff Loading'!K271+'24.2 Base Year 2 Staff Loading'!K271+'24.3 Base Year 3 Staff Loading'!K271+'24.4 Base Year 4 Staff Loading'!K271+'24.5 Base Year 5 Staff Loading'!K271+'24.6 Base Year 6 Staff Loading'!K271)/6</f>
        <v>176.0733333333333</v>
      </c>
      <c r="L271" s="1031">
        <f>('24.1 Base Year 1 Staff Loading'!L271+'24.2 Base Year 2 Staff Loading'!L271+'24.3 Base Year 3 Staff Loading'!L271+'24.4 Base Year 4 Staff Loading'!L271+'24.5 Base Year 5 Staff Loading'!L271+'24.6 Base Year 6 Staff Loading'!L271)/6</f>
        <v>176.0733333333333</v>
      </c>
      <c r="M271" s="1031">
        <f>('24.1 Base Year 1 Staff Loading'!M271+'24.2 Base Year 2 Staff Loading'!M271+'24.3 Base Year 3 Staff Loading'!M271+'24.4 Base Year 4 Staff Loading'!M271+'24.5 Base Year 5 Staff Loading'!M271+'24.6 Base Year 6 Staff Loading'!M271)/6</f>
        <v>176.0733333333333</v>
      </c>
      <c r="N271" s="1031">
        <f>('24.1 Base Year 1 Staff Loading'!N271+'24.2 Base Year 2 Staff Loading'!N271+'24.3 Base Year 3 Staff Loading'!N271+'24.4 Base Year 4 Staff Loading'!N271+'24.5 Base Year 5 Staff Loading'!N271+'24.6 Base Year 6 Staff Loading'!N271)/6</f>
        <v>176.0733333333333</v>
      </c>
      <c r="O271" s="1031">
        <f>('24.1 Base Year 1 Staff Loading'!O271+'24.2 Base Year 2 Staff Loading'!O271+'24.3 Base Year 3 Staff Loading'!O271+'24.4 Base Year 4 Staff Loading'!O271+'24.5 Base Year 5 Staff Loading'!O271+'24.6 Base Year 6 Staff Loading'!O271)/6</f>
        <v>176.0733333333333</v>
      </c>
      <c r="P271" s="1031">
        <f>('24.1 Base Year 1 Staff Loading'!P271+'24.2 Base Year 2 Staff Loading'!P271+'24.3 Base Year 3 Staff Loading'!P271+'24.4 Base Year 4 Staff Loading'!P271+'24.5 Base Year 5 Staff Loading'!P271+'24.6 Base Year 6 Staff Loading'!P271)/6</f>
        <v>176.0733333333333</v>
      </c>
      <c r="Q271" s="1031">
        <f>('24.1 Base Year 1 Staff Loading'!Q271+'24.2 Base Year 2 Staff Loading'!Q271+'24.3 Base Year 3 Staff Loading'!Q271+'24.4 Base Year 4 Staff Loading'!Q271+'24.5 Base Year 5 Staff Loading'!Q271+'24.6 Base Year 6 Staff Loading'!Q271)/6</f>
        <v>176.0733333333333</v>
      </c>
      <c r="R271" s="1031">
        <f t="shared" si="228"/>
        <v>2112.8799999999997</v>
      </c>
      <c r="S271" s="742">
        <f t="shared" si="229"/>
        <v>234529.67999999996</v>
      </c>
      <c r="T271" s="1017"/>
      <c r="U271" s="1017"/>
      <c r="V271" s="1017"/>
      <c r="W271" s="1032">
        <f t="shared" si="230"/>
        <v>1.0592647058823528</v>
      </c>
      <c r="X271" s="1032">
        <f t="shared" si="231"/>
        <v>176.0733333333333</v>
      </c>
      <c r="Y271" s="1017"/>
      <c r="Z271" s="1032">
        <f t="shared" si="232"/>
        <v>0</v>
      </c>
      <c r="AA271" s="1032">
        <f t="shared" si="233"/>
        <v>2112.8799999999997</v>
      </c>
      <c r="AB271" s="863">
        <f t="shared" si="234"/>
        <v>0</v>
      </c>
    </row>
    <row r="272" spans="1:28" s="1039" customFormat="1" ht="14.25" x14ac:dyDescent="0.3">
      <c r="A272" s="1026"/>
      <c r="B272" s="1027"/>
      <c r="C272" s="1028" t="s">
        <v>1406</v>
      </c>
      <c r="D272" s="1029">
        <v>190</v>
      </c>
      <c r="E272" s="1030" t="s">
        <v>153</v>
      </c>
      <c r="F272" s="1031">
        <f>('24.1 Base Year 1 Staff Loading'!F272+'24.2 Base Year 2 Staff Loading'!F272+'24.3 Base Year 3 Staff Loading'!F272+'24.4 Base Year 4 Staff Loading'!F272+'24.5 Base Year 5 Staff Loading'!F272+'24.6 Base Year 6 Staff Loading'!F272)/6</f>
        <v>24.5</v>
      </c>
      <c r="G272" s="1031">
        <f>('24.1 Base Year 1 Staff Loading'!G272+'24.2 Base Year 2 Staff Loading'!G272+'24.3 Base Year 3 Staff Loading'!G272+'24.4 Base Year 4 Staff Loading'!G272+'24.5 Base Year 5 Staff Loading'!G272+'24.6 Base Year 6 Staff Loading'!G272)/6</f>
        <v>24.5</v>
      </c>
      <c r="H272" s="1031">
        <f>('24.1 Base Year 1 Staff Loading'!H272+'24.2 Base Year 2 Staff Loading'!H272+'24.3 Base Year 3 Staff Loading'!H272+'24.4 Base Year 4 Staff Loading'!H272+'24.5 Base Year 5 Staff Loading'!H272+'24.6 Base Year 6 Staff Loading'!H272)/6</f>
        <v>24.5</v>
      </c>
      <c r="I272" s="1031">
        <f>('24.1 Base Year 1 Staff Loading'!I272+'24.2 Base Year 2 Staff Loading'!I272+'24.3 Base Year 3 Staff Loading'!I272+'24.4 Base Year 4 Staff Loading'!I272+'24.5 Base Year 5 Staff Loading'!I272+'24.6 Base Year 6 Staff Loading'!I272)/6</f>
        <v>24.5</v>
      </c>
      <c r="J272" s="1031">
        <f>('24.1 Base Year 1 Staff Loading'!J272+'24.2 Base Year 2 Staff Loading'!J272+'24.3 Base Year 3 Staff Loading'!J272+'24.4 Base Year 4 Staff Loading'!J272+'24.5 Base Year 5 Staff Loading'!J272+'24.6 Base Year 6 Staff Loading'!J272)/6</f>
        <v>24.5</v>
      </c>
      <c r="K272" s="1031">
        <f>('24.1 Base Year 1 Staff Loading'!K272+'24.2 Base Year 2 Staff Loading'!K272+'24.3 Base Year 3 Staff Loading'!K272+'24.4 Base Year 4 Staff Loading'!K272+'24.5 Base Year 5 Staff Loading'!K272+'24.6 Base Year 6 Staff Loading'!K272)/6</f>
        <v>24.5</v>
      </c>
      <c r="L272" s="1031">
        <f>('24.1 Base Year 1 Staff Loading'!L272+'24.2 Base Year 2 Staff Loading'!L272+'24.3 Base Year 3 Staff Loading'!L272+'24.4 Base Year 4 Staff Loading'!L272+'24.5 Base Year 5 Staff Loading'!L272+'24.6 Base Year 6 Staff Loading'!L272)/6</f>
        <v>24.5</v>
      </c>
      <c r="M272" s="1031">
        <f>('24.1 Base Year 1 Staff Loading'!M272+'24.2 Base Year 2 Staff Loading'!M272+'24.3 Base Year 3 Staff Loading'!M272+'24.4 Base Year 4 Staff Loading'!M272+'24.5 Base Year 5 Staff Loading'!M272+'24.6 Base Year 6 Staff Loading'!M272)/6</f>
        <v>24.5</v>
      </c>
      <c r="N272" s="1031">
        <f>('24.1 Base Year 1 Staff Loading'!N272+'24.2 Base Year 2 Staff Loading'!N272+'24.3 Base Year 3 Staff Loading'!N272+'24.4 Base Year 4 Staff Loading'!N272+'24.5 Base Year 5 Staff Loading'!N272+'24.6 Base Year 6 Staff Loading'!N272)/6</f>
        <v>24.5</v>
      </c>
      <c r="O272" s="1031">
        <f>('24.1 Base Year 1 Staff Loading'!O272+'24.2 Base Year 2 Staff Loading'!O272+'24.3 Base Year 3 Staff Loading'!O272+'24.4 Base Year 4 Staff Loading'!O272+'24.5 Base Year 5 Staff Loading'!O272+'24.6 Base Year 6 Staff Loading'!O272)/6</f>
        <v>24.5</v>
      </c>
      <c r="P272" s="1031">
        <f>('24.1 Base Year 1 Staff Loading'!P272+'24.2 Base Year 2 Staff Loading'!P272+'24.3 Base Year 3 Staff Loading'!P272+'24.4 Base Year 4 Staff Loading'!P272+'24.5 Base Year 5 Staff Loading'!P272+'24.6 Base Year 6 Staff Loading'!P272)/6</f>
        <v>24.5</v>
      </c>
      <c r="Q272" s="1031">
        <f>('24.1 Base Year 1 Staff Loading'!Q272+'24.2 Base Year 2 Staff Loading'!Q272+'24.3 Base Year 3 Staff Loading'!Q272+'24.4 Base Year 4 Staff Loading'!Q272+'24.5 Base Year 5 Staff Loading'!Q272+'24.6 Base Year 6 Staff Loading'!Q272)/6</f>
        <v>24.5</v>
      </c>
      <c r="R272" s="1031">
        <f t="shared" si="228"/>
        <v>294</v>
      </c>
      <c r="S272" s="742">
        <f t="shared" si="229"/>
        <v>55860</v>
      </c>
      <c r="T272" s="1017"/>
      <c r="U272" s="1017"/>
      <c r="V272" s="1017"/>
      <c r="W272" s="1032">
        <f t="shared" si="230"/>
        <v>0.14739304812834225</v>
      </c>
      <c r="X272" s="1032">
        <f t="shared" si="231"/>
        <v>24.5</v>
      </c>
      <c r="Y272" s="1017"/>
      <c r="Z272" s="1032">
        <f t="shared" si="232"/>
        <v>0</v>
      </c>
      <c r="AA272" s="1032">
        <f t="shared" si="233"/>
        <v>294</v>
      </c>
      <c r="AB272" s="863">
        <f t="shared" si="234"/>
        <v>0</v>
      </c>
    </row>
    <row r="273" spans="1:28" s="1039" customFormat="1" ht="14.25" x14ac:dyDescent="0.3">
      <c r="A273" s="1026"/>
      <c r="B273" s="1027"/>
      <c r="C273" s="1028" t="s">
        <v>1448</v>
      </c>
      <c r="D273" s="1029">
        <v>82</v>
      </c>
      <c r="E273" s="1030" t="s">
        <v>153</v>
      </c>
      <c r="F273" s="1031">
        <f>('24.1 Base Year 1 Staff Loading'!F273+'24.2 Base Year 2 Staff Loading'!F273+'24.3 Base Year 3 Staff Loading'!F273+'24.4 Base Year 4 Staff Loading'!F273+'24.5 Base Year 5 Staff Loading'!F273+'24.6 Base Year 6 Staff Loading'!F273)/6</f>
        <v>25.153319444444445</v>
      </c>
      <c r="G273" s="1031">
        <f>('24.1 Base Year 1 Staff Loading'!G273+'24.2 Base Year 2 Staff Loading'!G273+'24.3 Base Year 3 Staff Loading'!G273+'24.4 Base Year 4 Staff Loading'!G273+'24.5 Base Year 5 Staff Loading'!G273+'24.6 Base Year 6 Staff Loading'!G273)/6</f>
        <v>25.153319444444445</v>
      </c>
      <c r="H273" s="1031">
        <f>('24.1 Base Year 1 Staff Loading'!H273+'24.2 Base Year 2 Staff Loading'!H273+'24.3 Base Year 3 Staff Loading'!H273+'24.4 Base Year 4 Staff Loading'!H273+'24.5 Base Year 5 Staff Loading'!H273+'24.6 Base Year 6 Staff Loading'!H273)/6</f>
        <v>25.153319444444445</v>
      </c>
      <c r="I273" s="1031">
        <f>('24.1 Base Year 1 Staff Loading'!I273+'24.2 Base Year 2 Staff Loading'!I273+'24.3 Base Year 3 Staff Loading'!I273+'24.4 Base Year 4 Staff Loading'!I273+'24.5 Base Year 5 Staff Loading'!I273+'24.6 Base Year 6 Staff Loading'!I273)/6</f>
        <v>25.153319444444445</v>
      </c>
      <c r="J273" s="1031">
        <f>('24.1 Base Year 1 Staff Loading'!J273+'24.2 Base Year 2 Staff Loading'!J273+'24.3 Base Year 3 Staff Loading'!J273+'24.4 Base Year 4 Staff Loading'!J273+'24.5 Base Year 5 Staff Loading'!J273+'24.6 Base Year 6 Staff Loading'!J273)/6</f>
        <v>25.153319444444445</v>
      </c>
      <c r="K273" s="1031">
        <f>('24.1 Base Year 1 Staff Loading'!K273+'24.2 Base Year 2 Staff Loading'!K273+'24.3 Base Year 3 Staff Loading'!K273+'24.4 Base Year 4 Staff Loading'!K273+'24.5 Base Year 5 Staff Loading'!K273+'24.6 Base Year 6 Staff Loading'!K273)/6</f>
        <v>25.153319444444445</v>
      </c>
      <c r="L273" s="1031">
        <f>('24.1 Base Year 1 Staff Loading'!L273+'24.2 Base Year 2 Staff Loading'!L273+'24.3 Base Year 3 Staff Loading'!L273+'24.4 Base Year 4 Staff Loading'!L273+'24.5 Base Year 5 Staff Loading'!L273+'24.6 Base Year 6 Staff Loading'!L273)/6</f>
        <v>25.153319444444445</v>
      </c>
      <c r="M273" s="1031">
        <f>('24.1 Base Year 1 Staff Loading'!M273+'24.2 Base Year 2 Staff Loading'!M273+'24.3 Base Year 3 Staff Loading'!M273+'24.4 Base Year 4 Staff Loading'!M273+'24.5 Base Year 5 Staff Loading'!M273+'24.6 Base Year 6 Staff Loading'!M273)/6</f>
        <v>25.153319444444445</v>
      </c>
      <c r="N273" s="1031">
        <f>('24.1 Base Year 1 Staff Loading'!N273+'24.2 Base Year 2 Staff Loading'!N273+'24.3 Base Year 3 Staff Loading'!N273+'24.4 Base Year 4 Staff Loading'!N273+'24.5 Base Year 5 Staff Loading'!N273+'24.6 Base Year 6 Staff Loading'!N273)/6</f>
        <v>25.153319444444445</v>
      </c>
      <c r="O273" s="1031">
        <f>('24.1 Base Year 1 Staff Loading'!O273+'24.2 Base Year 2 Staff Loading'!O273+'24.3 Base Year 3 Staff Loading'!O273+'24.4 Base Year 4 Staff Loading'!O273+'24.5 Base Year 5 Staff Loading'!O273+'24.6 Base Year 6 Staff Loading'!O273)/6</f>
        <v>25.153319444444445</v>
      </c>
      <c r="P273" s="1031">
        <f>('24.1 Base Year 1 Staff Loading'!P273+'24.2 Base Year 2 Staff Loading'!P273+'24.3 Base Year 3 Staff Loading'!P273+'24.4 Base Year 4 Staff Loading'!P273+'24.5 Base Year 5 Staff Loading'!P273+'24.6 Base Year 6 Staff Loading'!P273)/6</f>
        <v>25.153319444444445</v>
      </c>
      <c r="Q273" s="1031">
        <f>('24.1 Base Year 1 Staff Loading'!Q273+'24.2 Base Year 2 Staff Loading'!Q273+'24.3 Base Year 3 Staff Loading'!Q273+'24.4 Base Year 4 Staff Loading'!Q273+'24.5 Base Year 5 Staff Loading'!Q273+'24.6 Base Year 6 Staff Loading'!Q273)/6</f>
        <v>25.153319444444445</v>
      </c>
      <c r="R273" s="1031">
        <f t="shared" si="228"/>
        <v>301.83983333333327</v>
      </c>
      <c r="S273" s="742">
        <f t="shared" si="229"/>
        <v>24750.866333333328</v>
      </c>
      <c r="T273" s="1017"/>
      <c r="U273" s="1017"/>
      <c r="V273" s="1017"/>
      <c r="W273" s="1032">
        <f t="shared" si="230"/>
        <v>0.15132344585561497</v>
      </c>
      <c r="X273" s="1032">
        <f t="shared" si="231"/>
        <v>25.153319444444438</v>
      </c>
      <c r="Y273" s="1017"/>
      <c r="Z273" s="1032">
        <f t="shared" si="232"/>
        <v>0</v>
      </c>
      <c r="AA273" s="1032">
        <f t="shared" si="233"/>
        <v>301.83983333333327</v>
      </c>
      <c r="AB273" s="863">
        <f t="shared" si="234"/>
        <v>0</v>
      </c>
    </row>
    <row r="274" spans="1:28" s="1039" customFormat="1" ht="14.25" x14ac:dyDescent="0.3">
      <c r="A274" s="1026"/>
      <c r="B274" s="1027"/>
      <c r="C274" s="1028" t="s">
        <v>1444</v>
      </c>
      <c r="D274" s="1029">
        <v>144</v>
      </c>
      <c r="E274" s="1030" t="s">
        <v>153</v>
      </c>
      <c r="F274" s="1031">
        <f>('24.1 Base Year 1 Staff Loading'!F274+'24.2 Base Year 2 Staff Loading'!F274+'24.3 Base Year 3 Staff Loading'!F274+'24.4 Base Year 4 Staff Loading'!F274+'24.5 Base Year 5 Staff Loading'!F274+'24.6 Base Year 6 Staff Loading'!F274)/6</f>
        <v>62.066631944444445</v>
      </c>
      <c r="G274" s="1031">
        <f>('24.1 Base Year 1 Staff Loading'!G274+'24.2 Base Year 2 Staff Loading'!G274+'24.3 Base Year 3 Staff Loading'!G274+'24.4 Base Year 4 Staff Loading'!G274+'24.5 Base Year 5 Staff Loading'!G274+'24.6 Base Year 6 Staff Loading'!G274)/6</f>
        <v>62.066631944444445</v>
      </c>
      <c r="H274" s="1031">
        <f>('24.1 Base Year 1 Staff Loading'!H274+'24.2 Base Year 2 Staff Loading'!H274+'24.3 Base Year 3 Staff Loading'!H274+'24.4 Base Year 4 Staff Loading'!H274+'24.5 Base Year 5 Staff Loading'!H274+'24.6 Base Year 6 Staff Loading'!H274)/6</f>
        <v>62.066631944444445</v>
      </c>
      <c r="I274" s="1031">
        <f>('24.1 Base Year 1 Staff Loading'!I274+'24.2 Base Year 2 Staff Loading'!I274+'24.3 Base Year 3 Staff Loading'!I274+'24.4 Base Year 4 Staff Loading'!I274+'24.5 Base Year 5 Staff Loading'!I274+'24.6 Base Year 6 Staff Loading'!I274)/6</f>
        <v>62.066631944444445</v>
      </c>
      <c r="J274" s="1031">
        <f>('24.1 Base Year 1 Staff Loading'!J274+'24.2 Base Year 2 Staff Loading'!J274+'24.3 Base Year 3 Staff Loading'!J274+'24.4 Base Year 4 Staff Loading'!J274+'24.5 Base Year 5 Staff Loading'!J274+'24.6 Base Year 6 Staff Loading'!J274)/6</f>
        <v>62.066631944444445</v>
      </c>
      <c r="K274" s="1031">
        <f>('24.1 Base Year 1 Staff Loading'!K274+'24.2 Base Year 2 Staff Loading'!K274+'24.3 Base Year 3 Staff Loading'!K274+'24.4 Base Year 4 Staff Loading'!K274+'24.5 Base Year 5 Staff Loading'!K274+'24.6 Base Year 6 Staff Loading'!K274)/6</f>
        <v>62.066631944444445</v>
      </c>
      <c r="L274" s="1031">
        <f>('24.1 Base Year 1 Staff Loading'!L274+'24.2 Base Year 2 Staff Loading'!L274+'24.3 Base Year 3 Staff Loading'!L274+'24.4 Base Year 4 Staff Loading'!L274+'24.5 Base Year 5 Staff Loading'!L274+'24.6 Base Year 6 Staff Loading'!L274)/6</f>
        <v>62.066631944444445</v>
      </c>
      <c r="M274" s="1031">
        <f>('24.1 Base Year 1 Staff Loading'!M274+'24.2 Base Year 2 Staff Loading'!M274+'24.3 Base Year 3 Staff Loading'!M274+'24.4 Base Year 4 Staff Loading'!M274+'24.5 Base Year 5 Staff Loading'!M274+'24.6 Base Year 6 Staff Loading'!M274)/6</f>
        <v>62.066631944444445</v>
      </c>
      <c r="N274" s="1031">
        <f>('24.1 Base Year 1 Staff Loading'!N274+'24.2 Base Year 2 Staff Loading'!N274+'24.3 Base Year 3 Staff Loading'!N274+'24.4 Base Year 4 Staff Loading'!N274+'24.5 Base Year 5 Staff Loading'!N274+'24.6 Base Year 6 Staff Loading'!N274)/6</f>
        <v>62.066631944444445</v>
      </c>
      <c r="O274" s="1031">
        <f>('24.1 Base Year 1 Staff Loading'!O274+'24.2 Base Year 2 Staff Loading'!O274+'24.3 Base Year 3 Staff Loading'!O274+'24.4 Base Year 4 Staff Loading'!O274+'24.5 Base Year 5 Staff Loading'!O274+'24.6 Base Year 6 Staff Loading'!O274)/6</f>
        <v>62.066631944444445</v>
      </c>
      <c r="P274" s="1031">
        <f>('24.1 Base Year 1 Staff Loading'!P274+'24.2 Base Year 2 Staff Loading'!P274+'24.3 Base Year 3 Staff Loading'!P274+'24.4 Base Year 4 Staff Loading'!P274+'24.5 Base Year 5 Staff Loading'!P274+'24.6 Base Year 6 Staff Loading'!P274)/6</f>
        <v>62.066631944444445</v>
      </c>
      <c r="Q274" s="1031">
        <f>('24.1 Base Year 1 Staff Loading'!Q274+'24.2 Base Year 2 Staff Loading'!Q274+'24.3 Base Year 3 Staff Loading'!Q274+'24.4 Base Year 4 Staff Loading'!Q274+'24.5 Base Year 5 Staff Loading'!Q274+'24.6 Base Year 6 Staff Loading'!Q274)/6</f>
        <v>62.066631944444445</v>
      </c>
      <c r="R274" s="1031">
        <f t="shared" si="228"/>
        <v>744.79958333333332</v>
      </c>
      <c r="S274" s="742">
        <f t="shared" si="229"/>
        <v>107251.14</v>
      </c>
      <c r="T274" s="1017"/>
      <c r="U274" s="1017"/>
      <c r="V274" s="1017"/>
      <c r="W274" s="1032">
        <f t="shared" si="230"/>
        <v>0.37339551303475943</v>
      </c>
      <c r="X274" s="1032">
        <f t="shared" si="231"/>
        <v>62.066631944444445</v>
      </c>
      <c r="Y274" s="1017"/>
      <c r="Z274" s="1032">
        <f t="shared" si="232"/>
        <v>0</v>
      </c>
      <c r="AA274" s="1032">
        <f t="shared" si="233"/>
        <v>744.79958333333332</v>
      </c>
      <c r="AB274" s="863">
        <f t="shared" si="234"/>
        <v>0</v>
      </c>
    </row>
    <row r="275" spans="1:28" s="1039" customFormat="1" ht="14.25" x14ac:dyDescent="0.3">
      <c r="A275" s="1026"/>
      <c r="B275" s="1027"/>
      <c r="C275" s="1028" t="s">
        <v>1407</v>
      </c>
      <c r="D275" s="1029">
        <v>139</v>
      </c>
      <c r="E275" s="1030" t="s">
        <v>153</v>
      </c>
      <c r="F275" s="1031">
        <f>('24.1 Base Year 1 Staff Loading'!F275+'24.2 Base Year 2 Staff Loading'!F275+'24.3 Base Year 3 Staff Loading'!F275+'24.4 Base Year 4 Staff Loading'!F275+'24.5 Base Year 5 Staff Loading'!F275+'24.6 Base Year 6 Staff Loading'!F275)/6</f>
        <v>147</v>
      </c>
      <c r="G275" s="1031">
        <f>('24.1 Base Year 1 Staff Loading'!G275+'24.2 Base Year 2 Staff Loading'!G275+'24.3 Base Year 3 Staff Loading'!G275+'24.4 Base Year 4 Staff Loading'!G275+'24.5 Base Year 5 Staff Loading'!G275+'24.6 Base Year 6 Staff Loading'!G275)/6</f>
        <v>147</v>
      </c>
      <c r="H275" s="1031">
        <f>('24.1 Base Year 1 Staff Loading'!H275+'24.2 Base Year 2 Staff Loading'!H275+'24.3 Base Year 3 Staff Loading'!H275+'24.4 Base Year 4 Staff Loading'!H275+'24.5 Base Year 5 Staff Loading'!H275+'24.6 Base Year 6 Staff Loading'!H275)/6</f>
        <v>147</v>
      </c>
      <c r="I275" s="1031">
        <f>('24.1 Base Year 1 Staff Loading'!I275+'24.2 Base Year 2 Staff Loading'!I275+'24.3 Base Year 3 Staff Loading'!I275+'24.4 Base Year 4 Staff Loading'!I275+'24.5 Base Year 5 Staff Loading'!I275+'24.6 Base Year 6 Staff Loading'!I275)/6</f>
        <v>147</v>
      </c>
      <c r="J275" s="1031">
        <f>('24.1 Base Year 1 Staff Loading'!J275+'24.2 Base Year 2 Staff Loading'!J275+'24.3 Base Year 3 Staff Loading'!J275+'24.4 Base Year 4 Staff Loading'!J275+'24.5 Base Year 5 Staff Loading'!J275+'24.6 Base Year 6 Staff Loading'!J275)/6</f>
        <v>147</v>
      </c>
      <c r="K275" s="1031">
        <f>('24.1 Base Year 1 Staff Loading'!K275+'24.2 Base Year 2 Staff Loading'!K275+'24.3 Base Year 3 Staff Loading'!K275+'24.4 Base Year 4 Staff Loading'!K275+'24.5 Base Year 5 Staff Loading'!K275+'24.6 Base Year 6 Staff Loading'!K275)/6</f>
        <v>147</v>
      </c>
      <c r="L275" s="1031">
        <f>('24.1 Base Year 1 Staff Loading'!L275+'24.2 Base Year 2 Staff Loading'!L275+'24.3 Base Year 3 Staff Loading'!L275+'24.4 Base Year 4 Staff Loading'!L275+'24.5 Base Year 5 Staff Loading'!L275+'24.6 Base Year 6 Staff Loading'!L275)/6</f>
        <v>147</v>
      </c>
      <c r="M275" s="1031">
        <f>('24.1 Base Year 1 Staff Loading'!M275+'24.2 Base Year 2 Staff Loading'!M275+'24.3 Base Year 3 Staff Loading'!M275+'24.4 Base Year 4 Staff Loading'!M275+'24.5 Base Year 5 Staff Loading'!M275+'24.6 Base Year 6 Staff Loading'!M275)/6</f>
        <v>147</v>
      </c>
      <c r="N275" s="1031">
        <f>('24.1 Base Year 1 Staff Loading'!N275+'24.2 Base Year 2 Staff Loading'!N275+'24.3 Base Year 3 Staff Loading'!N275+'24.4 Base Year 4 Staff Loading'!N275+'24.5 Base Year 5 Staff Loading'!N275+'24.6 Base Year 6 Staff Loading'!N275)/6</f>
        <v>147</v>
      </c>
      <c r="O275" s="1031">
        <f>('24.1 Base Year 1 Staff Loading'!O275+'24.2 Base Year 2 Staff Loading'!O275+'24.3 Base Year 3 Staff Loading'!O275+'24.4 Base Year 4 Staff Loading'!O275+'24.5 Base Year 5 Staff Loading'!O275+'24.6 Base Year 6 Staff Loading'!O275)/6</f>
        <v>147</v>
      </c>
      <c r="P275" s="1031">
        <f>('24.1 Base Year 1 Staff Loading'!P275+'24.2 Base Year 2 Staff Loading'!P275+'24.3 Base Year 3 Staff Loading'!P275+'24.4 Base Year 4 Staff Loading'!P275+'24.5 Base Year 5 Staff Loading'!P275+'24.6 Base Year 6 Staff Loading'!P275)/6</f>
        <v>147</v>
      </c>
      <c r="Q275" s="1031">
        <f>('24.1 Base Year 1 Staff Loading'!Q275+'24.2 Base Year 2 Staff Loading'!Q275+'24.3 Base Year 3 Staff Loading'!Q275+'24.4 Base Year 4 Staff Loading'!Q275+'24.5 Base Year 5 Staff Loading'!Q275+'24.6 Base Year 6 Staff Loading'!Q275)/6</f>
        <v>147</v>
      </c>
      <c r="R275" s="1031">
        <f t="shared" si="228"/>
        <v>1764</v>
      </c>
      <c r="S275" s="742">
        <f t="shared" si="229"/>
        <v>245196</v>
      </c>
      <c r="T275" s="1017"/>
      <c r="U275" s="1017"/>
      <c r="V275" s="1017"/>
      <c r="W275" s="1032">
        <f t="shared" si="230"/>
        <v>0.88435828877005362</v>
      </c>
      <c r="X275" s="1032">
        <f t="shared" si="231"/>
        <v>147</v>
      </c>
      <c r="Y275" s="1017"/>
      <c r="Z275" s="1032">
        <f t="shared" si="232"/>
        <v>0</v>
      </c>
      <c r="AA275" s="1032">
        <f t="shared" si="233"/>
        <v>1764</v>
      </c>
      <c r="AB275" s="863">
        <f t="shared" si="234"/>
        <v>0</v>
      </c>
    </row>
    <row r="276" spans="1:28" s="1039" customFormat="1" ht="14.25" x14ac:dyDescent="0.3">
      <c r="A276" s="1026"/>
      <c r="B276" s="1027"/>
      <c r="C276" s="1028" t="s">
        <v>1449</v>
      </c>
      <c r="D276" s="1029">
        <v>95</v>
      </c>
      <c r="E276" s="1030" t="s">
        <v>153</v>
      </c>
      <c r="F276" s="1031">
        <f>('24.1 Base Year 1 Staff Loading'!F276+'24.2 Base Year 2 Staff Loading'!F276+'24.3 Base Year 3 Staff Loading'!F276+'24.4 Base Year 4 Staff Loading'!F276+'24.5 Base Year 5 Staff Loading'!F276+'24.6 Base Year 6 Staff Loading'!F276)/6</f>
        <v>326.99315277777782</v>
      </c>
      <c r="G276" s="1031">
        <f>('24.1 Base Year 1 Staff Loading'!G276+'24.2 Base Year 2 Staff Loading'!G276+'24.3 Base Year 3 Staff Loading'!G276+'24.4 Base Year 4 Staff Loading'!G276+'24.5 Base Year 5 Staff Loading'!G276+'24.6 Base Year 6 Staff Loading'!G276)/6</f>
        <v>326.99315277777782</v>
      </c>
      <c r="H276" s="1031">
        <f>('24.1 Base Year 1 Staff Loading'!H276+'24.2 Base Year 2 Staff Loading'!H276+'24.3 Base Year 3 Staff Loading'!H276+'24.4 Base Year 4 Staff Loading'!H276+'24.5 Base Year 5 Staff Loading'!H276+'24.6 Base Year 6 Staff Loading'!H276)/6</f>
        <v>326.99315277777782</v>
      </c>
      <c r="I276" s="1031">
        <f>('24.1 Base Year 1 Staff Loading'!I276+'24.2 Base Year 2 Staff Loading'!I276+'24.3 Base Year 3 Staff Loading'!I276+'24.4 Base Year 4 Staff Loading'!I276+'24.5 Base Year 5 Staff Loading'!I276+'24.6 Base Year 6 Staff Loading'!I276)/6</f>
        <v>326.99315277777782</v>
      </c>
      <c r="J276" s="1031">
        <f>('24.1 Base Year 1 Staff Loading'!J276+'24.2 Base Year 2 Staff Loading'!J276+'24.3 Base Year 3 Staff Loading'!J276+'24.4 Base Year 4 Staff Loading'!J276+'24.5 Base Year 5 Staff Loading'!J276+'24.6 Base Year 6 Staff Loading'!J276)/6</f>
        <v>326.99315277777782</v>
      </c>
      <c r="K276" s="1031">
        <f>('24.1 Base Year 1 Staff Loading'!K276+'24.2 Base Year 2 Staff Loading'!K276+'24.3 Base Year 3 Staff Loading'!K276+'24.4 Base Year 4 Staff Loading'!K276+'24.5 Base Year 5 Staff Loading'!K276+'24.6 Base Year 6 Staff Loading'!K276)/6</f>
        <v>326.99315277777782</v>
      </c>
      <c r="L276" s="1031">
        <f>('24.1 Base Year 1 Staff Loading'!L276+'24.2 Base Year 2 Staff Loading'!L276+'24.3 Base Year 3 Staff Loading'!L276+'24.4 Base Year 4 Staff Loading'!L276+'24.5 Base Year 5 Staff Loading'!L276+'24.6 Base Year 6 Staff Loading'!L276)/6</f>
        <v>326.99315277777782</v>
      </c>
      <c r="M276" s="1031">
        <f>('24.1 Base Year 1 Staff Loading'!M276+'24.2 Base Year 2 Staff Loading'!M276+'24.3 Base Year 3 Staff Loading'!M276+'24.4 Base Year 4 Staff Loading'!M276+'24.5 Base Year 5 Staff Loading'!M276+'24.6 Base Year 6 Staff Loading'!M276)/6</f>
        <v>326.99315277777782</v>
      </c>
      <c r="N276" s="1031">
        <f>('24.1 Base Year 1 Staff Loading'!N276+'24.2 Base Year 2 Staff Loading'!N276+'24.3 Base Year 3 Staff Loading'!N276+'24.4 Base Year 4 Staff Loading'!N276+'24.5 Base Year 5 Staff Loading'!N276+'24.6 Base Year 6 Staff Loading'!N276)/6</f>
        <v>326.99315277777782</v>
      </c>
      <c r="O276" s="1031">
        <f>('24.1 Base Year 1 Staff Loading'!O276+'24.2 Base Year 2 Staff Loading'!O276+'24.3 Base Year 3 Staff Loading'!O276+'24.4 Base Year 4 Staff Loading'!O276+'24.5 Base Year 5 Staff Loading'!O276+'24.6 Base Year 6 Staff Loading'!O276)/6</f>
        <v>326.99315277777782</v>
      </c>
      <c r="P276" s="1031">
        <f>('24.1 Base Year 1 Staff Loading'!P276+'24.2 Base Year 2 Staff Loading'!P276+'24.3 Base Year 3 Staff Loading'!P276+'24.4 Base Year 4 Staff Loading'!P276+'24.5 Base Year 5 Staff Loading'!P276+'24.6 Base Year 6 Staff Loading'!P276)/6</f>
        <v>326.99315277777782</v>
      </c>
      <c r="Q276" s="1031">
        <f>('24.1 Base Year 1 Staff Loading'!Q276+'24.2 Base Year 2 Staff Loading'!Q276+'24.3 Base Year 3 Staff Loading'!Q276+'24.4 Base Year 4 Staff Loading'!Q276+'24.5 Base Year 5 Staff Loading'!Q276+'24.6 Base Year 6 Staff Loading'!Q276)/6</f>
        <v>326.99315277777782</v>
      </c>
      <c r="R276" s="1031">
        <f t="shared" si="228"/>
        <v>3923.9178333333348</v>
      </c>
      <c r="S276" s="742">
        <f t="shared" si="229"/>
        <v>372772.19416666683</v>
      </c>
      <c r="T276" s="1017"/>
      <c r="U276" s="1017"/>
      <c r="V276" s="1017"/>
      <c r="W276" s="1032">
        <f t="shared" si="230"/>
        <v>1.9672047961229955</v>
      </c>
      <c r="X276" s="1032">
        <f t="shared" si="231"/>
        <v>326.99315277777788</v>
      </c>
      <c r="Y276" s="1017"/>
      <c r="Z276" s="1032">
        <f t="shared" si="232"/>
        <v>0</v>
      </c>
      <c r="AA276" s="1032">
        <f t="shared" si="233"/>
        <v>3923.9178333333348</v>
      </c>
      <c r="AB276" s="863">
        <f t="shared" si="234"/>
        <v>0</v>
      </c>
    </row>
    <row r="277" spans="1:28" s="1039" customFormat="1" ht="14.25" x14ac:dyDescent="0.3">
      <c r="A277" s="1026"/>
      <c r="B277" s="1027"/>
      <c r="C277" s="1028" t="s">
        <v>1392</v>
      </c>
      <c r="D277" s="1029">
        <v>129</v>
      </c>
      <c r="E277" s="1030" t="s">
        <v>153</v>
      </c>
      <c r="F277" s="1031">
        <f>('24.1 Base Year 1 Staff Loading'!F277+'24.2 Base Year 2 Staff Loading'!F277+'24.3 Base Year 3 Staff Loading'!F277+'24.4 Base Year 4 Staff Loading'!F277+'24.5 Base Year 5 Staff Loading'!F277+'24.6 Base Year 6 Staff Loading'!F277)/6</f>
        <v>898.22429166666655</v>
      </c>
      <c r="G277" s="1031">
        <f>('24.1 Base Year 1 Staff Loading'!G277+'24.2 Base Year 2 Staff Loading'!G277+'24.3 Base Year 3 Staff Loading'!G277+'24.4 Base Year 4 Staff Loading'!G277+'24.5 Base Year 5 Staff Loading'!G277+'24.6 Base Year 6 Staff Loading'!G277)/6</f>
        <v>898.22429166666655</v>
      </c>
      <c r="H277" s="1031">
        <f>('24.1 Base Year 1 Staff Loading'!H277+'24.2 Base Year 2 Staff Loading'!H277+'24.3 Base Year 3 Staff Loading'!H277+'24.4 Base Year 4 Staff Loading'!H277+'24.5 Base Year 5 Staff Loading'!H277+'24.6 Base Year 6 Staff Loading'!H277)/6</f>
        <v>898.22429166666655</v>
      </c>
      <c r="I277" s="1031">
        <f>('24.1 Base Year 1 Staff Loading'!I277+'24.2 Base Year 2 Staff Loading'!I277+'24.3 Base Year 3 Staff Loading'!I277+'24.4 Base Year 4 Staff Loading'!I277+'24.5 Base Year 5 Staff Loading'!I277+'24.6 Base Year 6 Staff Loading'!I277)/6</f>
        <v>898.22429166666655</v>
      </c>
      <c r="J277" s="1031">
        <f>('24.1 Base Year 1 Staff Loading'!J277+'24.2 Base Year 2 Staff Loading'!J277+'24.3 Base Year 3 Staff Loading'!J277+'24.4 Base Year 4 Staff Loading'!J277+'24.5 Base Year 5 Staff Loading'!J277+'24.6 Base Year 6 Staff Loading'!J277)/6</f>
        <v>898.22429166666655</v>
      </c>
      <c r="K277" s="1031">
        <f>('24.1 Base Year 1 Staff Loading'!K277+'24.2 Base Year 2 Staff Loading'!K277+'24.3 Base Year 3 Staff Loading'!K277+'24.4 Base Year 4 Staff Loading'!K277+'24.5 Base Year 5 Staff Loading'!K277+'24.6 Base Year 6 Staff Loading'!K277)/6</f>
        <v>898.22429166666655</v>
      </c>
      <c r="L277" s="1031">
        <f>('24.1 Base Year 1 Staff Loading'!L277+'24.2 Base Year 2 Staff Loading'!L277+'24.3 Base Year 3 Staff Loading'!L277+'24.4 Base Year 4 Staff Loading'!L277+'24.5 Base Year 5 Staff Loading'!L277+'24.6 Base Year 6 Staff Loading'!L277)/6</f>
        <v>898.22429166666655</v>
      </c>
      <c r="M277" s="1031">
        <f>('24.1 Base Year 1 Staff Loading'!M277+'24.2 Base Year 2 Staff Loading'!M277+'24.3 Base Year 3 Staff Loading'!M277+'24.4 Base Year 4 Staff Loading'!M277+'24.5 Base Year 5 Staff Loading'!M277+'24.6 Base Year 6 Staff Loading'!M277)/6</f>
        <v>898.22429166666655</v>
      </c>
      <c r="N277" s="1031">
        <f>('24.1 Base Year 1 Staff Loading'!N277+'24.2 Base Year 2 Staff Loading'!N277+'24.3 Base Year 3 Staff Loading'!N277+'24.4 Base Year 4 Staff Loading'!N277+'24.5 Base Year 5 Staff Loading'!N277+'24.6 Base Year 6 Staff Loading'!N277)/6</f>
        <v>898.22429166666655</v>
      </c>
      <c r="O277" s="1031">
        <f>('24.1 Base Year 1 Staff Loading'!O277+'24.2 Base Year 2 Staff Loading'!O277+'24.3 Base Year 3 Staff Loading'!O277+'24.4 Base Year 4 Staff Loading'!O277+'24.5 Base Year 5 Staff Loading'!O277+'24.6 Base Year 6 Staff Loading'!O277)/6</f>
        <v>898.22429166666655</v>
      </c>
      <c r="P277" s="1031">
        <f>('24.1 Base Year 1 Staff Loading'!P277+'24.2 Base Year 2 Staff Loading'!P277+'24.3 Base Year 3 Staff Loading'!P277+'24.4 Base Year 4 Staff Loading'!P277+'24.5 Base Year 5 Staff Loading'!P277+'24.6 Base Year 6 Staff Loading'!P277)/6</f>
        <v>898.22429166666655</v>
      </c>
      <c r="Q277" s="1031">
        <f>('24.1 Base Year 1 Staff Loading'!Q277+'24.2 Base Year 2 Staff Loading'!Q277+'24.3 Base Year 3 Staff Loading'!Q277+'24.4 Base Year 4 Staff Loading'!Q277+'24.5 Base Year 5 Staff Loading'!Q277+'24.6 Base Year 6 Staff Loading'!Q277)/6</f>
        <v>898.22429166666655</v>
      </c>
      <c r="R277" s="1031">
        <f t="shared" si="228"/>
        <v>10778.691500000001</v>
      </c>
      <c r="S277" s="742">
        <f t="shared" si="229"/>
        <v>1390451.2035000001</v>
      </c>
      <c r="T277" s="1017"/>
      <c r="U277" s="1017"/>
      <c r="V277" s="1017"/>
      <c r="W277" s="1032">
        <f t="shared" si="230"/>
        <v>5.4037557653743331</v>
      </c>
      <c r="X277" s="1032">
        <f t="shared" si="231"/>
        <v>898.22429166666677</v>
      </c>
      <c r="Y277" s="1017"/>
      <c r="Z277" s="1032">
        <f t="shared" si="232"/>
        <v>0</v>
      </c>
      <c r="AA277" s="1032">
        <f t="shared" si="233"/>
        <v>10778.691500000001</v>
      </c>
      <c r="AB277" s="863">
        <f t="shared" si="234"/>
        <v>0</v>
      </c>
    </row>
    <row r="278" spans="1:28" s="1039" customFormat="1" ht="14.25" x14ac:dyDescent="0.3">
      <c r="A278" s="1026"/>
      <c r="B278" s="1027"/>
      <c r="C278" s="1028" t="s">
        <v>1426</v>
      </c>
      <c r="D278" s="1029">
        <v>67</v>
      </c>
      <c r="E278" s="1030" t="s">
        <v>151</v>
      </c>
      <c r="F278" s="1031">
        <f>('24.1 Base Year 1 Staff Loading'!F278+'24.2 Base Year 2 Staff Loading'!F278+'24.3 Base Year 3 Staff Loading'!F278+'24.4 Base Year 4 Staff Loading'!F278+'24.5 Base Year 5 Staff Loading'!F278+'24.6 Base Year 6 Staff Loading'!F278)/6</f>
        <v>55.320972222222224</v>
      </c>
      <c r="G278" s="1031">
        <f>('24.1 Base Year 1 Staff Loading'!G278+'24.2 Base Year 2 Staff Loading'!G278+'24.3 Base Year 3 Staff Loading'!G278+'24.4 Base Year 4 Staff Loading'!G278+'24.5 Base Year 5 Staff Loading'!G278+'24.6 Base Year 6 Staff Loading'!G278)/6</f>
        <v>55.320972222222224</v>
      </c>
      <c r="H278" s="1031">
        <f>('24.1 Base Year 1 Staff Loading'!H278+'24.2 Base Year 2 Staff Loading'!H278+'24.3 Base Year 3 Staff Loading'!H278+'24.4 Base Year 4 Staff Loading'!H278+'24.5 Base Year 5 Staff Loading'!H278+'24.6 Base Year 6 Staff Loading'!H278)/6</f>
        <v>55.320972222222224</v>
      </c>
      <c r="I278" s="1031">
        <f>('24.1 Base Year 1 Staff Loading'!I278+'24.2 Base Year 2 Staff Loading'!I278+'24.3 Base Year 3 Staff Loading'!I278+'24.4 Base Year 4 Staff Loading'!I278+'24.5 Base Year 5 Staff Loading'!I278+'24.6 Base Year 6 Staff Loading'!I278)/6</f>
        <v>55.320972222222224</v>
      </c>
      <c r="J278" s="1031">
        <f>('24.1 Base Year 1 Staff Loading'!J278+'24.2 Base Year 2 Staff Loading'!J278+'24.3 Base Year 3 Staff Loading'!J278+'24.4 Base Year 4 Staff Loading'!J278+'24.5 Base Year 5 Staff Loading'!J278+'24.6 Base Year 6 Staff Loading'!J278)/6</f>
        <v>55.320972222222224</v>
      </c>
      <c r="K278" s="1031">
        <f>('24.1 Base Year 1 Staff Loading'!K278+'24.2 Base Year 2 Staff Loading'!K278+'24.3 Base Year 3 Staff Loading'!K278+'24.4 Base Year 4 Staff Loading'!K278+'24.5 Base Year 5 Staff Loading'!K278+'24.6 Base Year 6 Staff Loading'!K278)/6</f>
        <v>55.320972222222224</v>
      </c>
      <c r="L278" s="1031">
        <f>('24.1 Base Year 1 Staff Loading'!L278+'24.2 Base Year 2 Staff Loading'!L278+'24.3 Base Year 3 Staff Loading'!L278+'24.4 Base Year 4 Staff Loading'!L278+'24.5 Base Year 5 Staff Loading'!L278+'24.6 Base Year 6 Staff Loading'!L278)/6</f>
        <v>55.320972222222224</v>
      </c>
      <c r="M278" s="1031">
        <f>('24.1 Base Year 1 Staff Loading'!M278+'24.2 Base Year 2 Staff Loading'!M278+'24.3 Base Year 3 Staff Loading'!M278+'24.4 Base Year 4 Staff Loading'!M278+'24.5 Base Year 5 Staff Loading'!M278+'24.6 Base Year 6 Staff Loading'!M278)/6</f>
        <v>55.320972222222224</v>
      </c>
      <c r="N278" s="1031">
        <f>('24.1 Base Year 1 Staff Loading'!N278+'24.2 Base Year 2 Staff Loading'!N278+'24.3 Base Year 3 Staff Loading'!N278+'24.4 Base Year 4 Staff Loading'!N278+'24.5 Base Year 5 Staff Loading'!N278+'24.6 Base Year 6 Staff Loading'!N278)/6</f>
        <v>55.320972222222224</v>
      </c>
      <c r="O278" s="1031">
        <f>('24.1 Base Year 1 Staff Loading'!O278+'24.2 Base Year 2 Staff Loading'!O278+'24.3 Base Year 3 Staff Loading'!O278+'24.4 Base Year 4 Staff Loading'!O278+'24.5 Base Year 5 Staff Loading'!O278+'24.6 Base Year 6 Staff Loading'!O278)/6</f>
        <v>55.320972222222224</v>
      </c>
      <c r="P278" s="1031">
        <f>('24.1 Base Year 1 Staff Loading'!P278+'24.2 Base Year 2 Staff Loading'!P278+'24.3 Base Year 3 Staff Loading'!P278+'24.4 Base Year 4 Staff Loading'!P278+'24.5 Base Year 5 Staff Loading'!P278+'24.6 Base Year 6 Staff Loading'!P278)/6</f>
        <v>55.320972222222224</v>
      </c>
      <c r="Q278" s="1031">
        <f>('24.1 Base Year 1 Staff Loading'!Q278+'24.2 Base Year 2 Staff Loading'!Q278+'24.3 Base Year 3 Staff Loading'!Q278+'24.4 Base Year 4 Staff Loading'!Q278+'24.5 Base Year 5 Staff Loading'!Q278+'24.6 Base Year 6 Staff Loading'!Q278)/6</f>
        <v>55.320972222222224</v>
      </c>
      <c r="R278" s="1031">
        <f t="shared" si="228"/>
        <v>663.85166666666669</v>
      </c>
      <c r="S278" s="742">
        <f t="shared" si="229"/>
        <v>44478.061666666668</v>
      </c>
      <c r="T278" s="1017"/>
      <c r="U278" s="1017"/>
      <c r="V278" s="1017"/>
      <c r="W278" s="1032">
        <f t="shared" si="230"/>
        <v>0.33281333556149739</v>
      </c>
      <c r="X278" s="1032">
        <f t="shared" si="231"/>
        <v>55.320972222222224</v>
      </c>
      <c r="Y278" s="1017"/>
      <c r="Z278" s="1032">
        <f t="shared" si="232"/>
        <v>663.85166666666669</v>
      </c>
      <c r="AA278" s="1032">
        <f t="shared" si="233"/>
        <v>0</v>
      </c>
      <c r="AB278" s="863">
        <f t="shared" si="234"/>
        <v>1</v>
      </c>
    </row>
    <row r="279" spans="1:28" s="1039" customFormat="1" ht="14.25" x14ac:dyDescent="0.3">
      <c r="A279" s="1026"/>
      <c r="B279" s="1027"/>
      <c r="C279" s="1028" t="s">
        <v>1368</v>
      </c>
      <c r="D279" s="1029">
        <v>101</v>
      </c>
      <c r="E279" s="1030" t="s">
        <v>153</v>
      </c>
      <c r="F279" s="1031">
        <f>('24.1 Base Year 1 Staff Loading'!F279+'24.2 Base Year 2 Staff Loading'!F279+'24.3 Base Year 3 Staff Loading'!F279+'24.4 Base Year 4 Staff Loading'!F279+'24.5 Base Year 5 Staff Loading'!F279+'24.6 Base Year 6 Staff Loading'!F279)/6</f>
        <v>50.306666666666665</v>
      </c>
      <c r="G279" s="1031">
        <f>('24.1 Base Year 1 Staff Loading'!G279+'24.2 Base Year 2 Staff Loading'!G279+'24.3 Base Year 3 Staff Loading'!G279+'24.4 Base Year 4 Staff Loading'!G279+'24.5 Base Year 5 Staff Loading'!G279+'24.6 Base Year 6 Staff Loading'!G279)/6</f>
        <v>50.306666666666665</v>
      </c>
      <c r="H279" s="1031">
        <f>('24.1 Base Year 1 Staff Loading'!H279+'24.2 Base Year 2 Staff Loading'!H279+'24.3 Base Year 3 Staff Loading'!H279+'24.4 Base Year 4 Staff Loading'!H279+'24.5 Base Year 5 Staff Loading'!H279+'24.6 Base Year 6 Staff Loading'!H279)/6</f>
        <v>50.306666666666665</v>
      </c>
      <c r="I279" s="1031">
        <f>('24.1 Base Year 1 Staff Loading'!I279+'24.2 Base Year 2 Staff Loading'!I279+'24.3 Base Year 3 Staff Loading'!I279+'24.4 Base Year 4 Staff Loading'!I279+'24.5 Base Year 5 Staff Loading'!I279+'24.6 Base Year 6 Staff Loading'!I279)/6</f>
        <v>50.306666666666665</v>
      </c>
      <c r="J279" s="1031">
        <f>('24.1 Base Year 1 Staff Loading'!J279+'24.2 Base Year 2 Staff Loading'!J279+'24.3 Base Year 3 Staff Loading'!J279+'24.4 Base Year 4 Staff Loading'!J279+'24.5 Base Year 5 Staff Loading'!J279+'24.6 Base Year 6 Staff Loading'!J279)/6</f>
        <v>50.306666666666665</v>
      </c>
      <c r="K279" s="1031">
        <f>('24.1 Base Year 1 Staff Loading'!K279+'24.2 Base Year 2 Staff Loading'!K279+'24.3 Base Year 3 Staff Loading'!K279+'24.4 Base Year 4 Staff Loading'!K279+'24.5 Base Year 5 Staff Loading'!K279+'24.6 Base Year 6 Staff Loading'!K279)/6</f>
        <v>50.306666666666665</v>
      </c>
      <c r="L279" s="1031">
        <f>('24.1 Base Year 1 Staff Loading'!L279+'24.2 Base Year 2 Staff Loading'!L279+'24.3 Base Year 3 Staff Loading'!L279+'24.4 Base Year 4 Staff Loading'!L279+'24.5 Base Year 5 Staff Loading'!L279+'24.6 Base Year 6 Staff Loading'!L279)/6</f>
        <v>25.153333333333332</v>
      </c>
      <c r="M279" s="1031">
        <f>('24.1 Base Year 1 Staff Loading'!M279+'24.2 Base Year 2 Staff Loading'!M279+'24.3 Base Year 3 Staff Loading'!M279+'24.4 Base Year 4 Staff Loading'!M279+'24.5 Base Year 5 Staff Loading'!M279+'24.6 Base Year 6 Staff Loading'!M279)/6</f>
        <v>25.153333333333332</v>
      </c>
      <c r="N279" s="1031">
        <f>('24.1 Base Year 1 Staff Loading'!N279+'24.2 Base Year 2 Staff Loading'!N279+'24.3 Base Year 3 Staff Loading'!N279+'24.4 Base Year 4 Staff Loading'!N279+'24.5 Base Year 5 Staff Loading'!N279+'24.6 Base Year 6 Staff Loading'!N279)/6</f>
        <v>25.153333333333332</v>
      </c>
      <c r="O279" s="1031">
        <f>('24.1 Base Year 1 Staff Loading'!O279+'24.2 Base Year 2 Staff Loading'!O279+'24.3 Base Year 3 Staff Loading'!O279+'24.4 Base Year 4 Staff Loading'!O279+'24.5 Base Year 5 Staff Loading'!O279+'24.6 Base Year 6 Staff Loading'!O279)/6</f>
        <v>25.153333333333332</v>
      </c>
      <c r="P279" s="1031">
        <f>('24.1 Base Year 1 Staff Loading'!P279+'24.2 Base Year 2 Staff Loading'!P279+'24.3 Base Year 3 Staff Loading'!P279+'24.4 Base Year 4 Staff Loading'!P279+'24.5 Base Year 5 Staff Loading'!P279+'24.6 Base Year 6 Staff Loading'!P279)/6</f>
        <v>25.153333333333332</v>
      </c>
      <c r="Q279" s="1031">
        <f>('24.1 Base Year 1 Staff Loading'!Q279+'24.2 Base Year 2 Staff Loading'!Q279+'24.3 Base Year 3 Staff Loading'!Q279+'24.4 Base Year 4 Staff Loading'!Q279+'24.5 Base Year 5 Staff Loading'!Q279+'24.6 Base Year 6 Staff Loading'!Q279)/6</f>
        <v>25.153333333333332</v>
      </c>
      <c r="R279" s="1031">
        <f t="shared" si="228"/>
        <v>452.75999999999982</v>
      </c>
      <c r="S279" s="742">
        <f t="shared" si="229"/>
        <v>45728.75999999998</v>
      </c>
      <c r="T279" s="1017"/>
      <c r="U279" s="1017"/>
      <c r="V279" s="1017"/>
      <c r="W279" s="1032">
        <f t="shared" si="230"/>
        <v>0.22698529411764698</v>
      </c>
      <c r="X279" s="1032">
        <f t="shared" si="231"/>
        <v>37.729999999999983</v>
      </c>
      <c r="Y279" s="1017"/>
      <c r="Z279" s="1032">
        <f t="shared" si="232"/>
        <v>0</v>
      </c>
      <c r="AA279" s="1032">
        <f t="shared" si="233"/>
        <v>452.75999999999982</v>
      </c>
      <c r="AB279" s="863">
        <f t="shared" si="234"/>
        <v>0</v>
      </c>
    </row>
    <row r="280" spans="1:28" ht="14.25" x14ac:dyDescent="0.3">
      <c r="A280" s="1026"/>
      <c r="B280" s="1027"/>
      <c r="C280" s="1028" t="s">
        <v>1393</v>
      </c>
      <c r="D280" s="1029">
        <v>110</v>
      </c>
      <c r="E280" s="1030" t="s">
        <v>153</v>
      </c>
      <c r="F280" s="1031">
        <f>('24.1 Base Year 1 Staff Loading'!F280+'24.2 Base Year 2 Staff Loading'!F280+'24.3 Base Year 3 Staff Loading'!F280+'24.4 Base Year 4 Staff Loading'!F280+'24.5 Base Year 5 Staff Loading'!F280+'24.6 Base Year 6 Staff Loading'!F280)/6</f>
        <v>628.83333333333348</v>
      </c>
      <c r="G280" s="1031">
        <f>('24.1 Base Year 1 Staff Loading'!G280+'24.2 Base Year 2 Staff Loading'!G280+'24.3 Base Year 3 Staff Loading'!G280+'24.4 Base Year 4 Staff Loading'!G280+'24.5 Base Year 5 Staff Loading'!G280+'24.6 Base Year 6 Staff Loading'!G280)/6</f>
        <v>628.83333333333348</v>
      </c>
      <c r="H280" s="1031">
        <f>('24.1 Base Year 1 Staff Loading'!H280+'24.2 Base Year 2 Staff Loading'!H280+'24.3 Base Year 3 Staff Loading'!H280+'24.4 Base Year 4 Staff Loading'!H280+'24.5 Base Year 5 Staff Loading'!H280+'24.6 Base Year 6 Staff Loading'!H280)/6</f>
        <v>628.83333333333348</v>
      </c>
      <c r="I280" s="1031">
        <f>('24.1 Base Year 1 Staff Loading'!I280+'24.2 Base Year 2 Staff Loading'!I280+'24.3 Base Year 3 Staff Loading'!I280+'24.4 Base Year 4 Staff Loading'!I280+'24.5 Base Year 5 Staff Loading'!I280+'24.6 Base Year 6 Staff Loading'!I280)/6</f>
        <v>628.83333333333348</v>
      </c>
      <c r="J280" s="1031">
        <f>('24.1 Base Year 1 Staff Loading'!J280+'24.2 Base Year 2 Staff Loading'!J280+'24.3 Base Year 3 Staff Loading'!J280+'24.4 Base Year 4 Staff Loading'!J280+'24.5 Base Year 5 Staff Loading'!J280+'24.6 Base Year 6 Staff Loading'!J280)/6</f>
        <v>628.83333333333348</v>
      </c>
      <c r="K280" s="1031">
        <f>('24.1 Base Year 1 Staff Loading'!K280+'24.2 Base Year 2 Staff Loading'!K280+'24.3 Base Year 3 Staff Loading'!K280+'24.4 Base Year 4 Staff Loading'!K280+'24.5 Base Year 5 Staff Loading'!K280+'24.6 Base Year 6 Staff Loading'!K280)/6</f>
        <v>628.83333333333348</v>
      </c>
      <c r="L280" s="1031">
        <f>('24.1 Base Year 1 Staff Loading'!L280+'24.2 Base Year 2 Staff Loading'!L280+'24.3 Base Year 3 Staff Loading'!L280+'24.4 Base Year 4 Staff Loading'!L280+'24.5 Base Year 5 Staff Loading'!L280+'24.6 Base Year 6 Staff Loading'!L280)/6</f>
        <v>653.98666666666679</v>
      </c>
      <c r="M280" s="1031">
        <f>('24.1 Base Year 1 Staff Loading'!M280+'24.2 Base Year 2 Staff Loading'!M280+'24.3 Base Year 3 Staff Loading'!M280+'24.4 Base Year 4 Staff Loading'!M280+'24.5 Base Year 5 Staff Loading'!M280+'24.6 Base Year 6 Staff Loading'!M280)/6</f>
        <v>653.98666666666679</v>
      </c>
      <c r="N280" s="1031">
        <f>('24.1 Base Year 1 Staff Loading'!N280+'24.2 Base Year 2 Staff Loading'!N280+'24.3 Base Year 3 Staff Loading'!N280+'24.4 Base Year 4 Staff Loading'!N280+'24.5 Base Year 5 Staff Loading'!N280+'24.6 Base Year 6 Staff Loading'!N280)/6</f>
        <v>653.98666666666679</v>
      </c>
      <c r="O280" s="1031">
        <f>('24.1 Base Year 1 Staff Loading'!O280+'24.2 Base Year 2 Staff Loading'!O280+'24.3 Base Year 3 Staff Loading'!O280+'24.4 Base Year 4 Staff Loading'!O280+'24.5 Base Year 5 Staff Loading'!O280+'24.6 Base Year 6 Staff Loading'!O280)/6</f>
        <v>653.98666666666679</v>
      </c>
      <c r="P280" s="1031">
        <f>('24.1 Base Year 1 Staff Loading'!P280+'24.2 Base Year 2 Staff Loading'!P280+'24.3 Base Year 3 Staff Loading'!P280+'24.4 Base Year 4 Staff Loading'!P280+'24.5 Base Year 5 Staff Loading'!P280+'24.6 Base Year 6 Staff Loading'!P280)/6</f>
        <v>653.98666666666679</v>
      </c>
      <c r="Q280" s="1031">
        <f>('24.1 Base Year 1 Staff Loading'!Q280+'24.2 Base Year 2 Staff Loading'!Q280+'24.3 Base Year 3 Staff Loading'!Q280+'24.4 Base Year 4 Staff Loading'!Q280+'24.5 Base Year 5 Staff Loading'!Q280+'24.6 Base Year 6 Staff Loading'!Q280)/6</f>
        <v>653.98666666666679</v>
      </c>
      <c r="R280" s="1031">
        <f t="shared" si="228"/>
        <v>7696.920000000001</v>
      </c>
      <c r="S280" s="742">
        <f t="shared" si="229"/>
        <v>846661.20000000007</v>
      </c>
      <c r="T280" s="1082"/>
      <c r="U280" s="1082"/>
      <c r="V280" s="1082"/>
      <c r="W280" s="1032">
        <f t="shared" si="230"/>
        <v>3.858750000000001</v>
      </c>
      <c r="X280" s="1032">
        <f t="shared" si="231"/>
        <v>641.41000000000008</v>
      </c>
      <c r="Z280" s="1032">
        <f t="shared" si="232"/>
        <v>0</v>
      </c>
      <c r="AA280" s="1032">
        <f t="shared" si="233"/>
        <v>7696.920000000001</v>
      </c>
      <c r="AB280" s="863">
        <f t="shared" si="234"/>
        <v>0</v>
      </c>
    </row>
    <row r="281" spans="1:28" ht="14.25" x14ac:dyDescent="0.3">
      <c r="A281" s="1026"/>
      <c r="B281" s="1027"/>
      <c r="C281" s="1028" t="s">
        <v>1420</v>
      </c>
      <c r="D281" s="1029">
        <v>213</v>
      </c>
      <c r="E281" s="1030" t="s">
        <v>153</v>
      </c>
      <c r="F281" s="1031">
        <f>('24.1 Base Year 1 Staff Loading'!F281+'24.2 Base Year 2 Staff Loading'!F281+'24.3 Base Year 3 Staff Loading'!F281+'24.4 Base Year 4 Staff Loading'!F281+'24.5 Base Year 5 Staff Loading'!F281+'24.6 Base Year 6 Staff Loading'!F281)/6</f>
        <v>24.5</v>
      </c>
      <c r="G281" s="1031">
        <f>('24.1 Base Year 1 Staff Loading'!G281+'24.2 Base Year 2 Staff Loading'!G281+'24.3 Base Year 3 Staff Loading'!G281+'24.4 Base Year 4 Staff Loading'!G281+'24.5 Base Year 5 Staff Loading'!G281+'24.6 Base Year 6 Staff Loading'!G281)/6</f>
        <v>24.5</v>
      </c>
      <c r="H281" s="1031">
        <f>('24.1 Base Year 1 Staff Loading'!H281+'24.2 Base Year 2 Staff Loading'!H281+'24.3 Base Year 3 Staff Loading'!H281+'24.4 Base Year 4 Staff Loading'!H281+'24.5 Base Year 5 Staff Loading'!H281+'24.6 Base Year 6 Staff Loading'!H281)/6</f>
        <v>24.5</v>
      </c>
      <c r="I281" s="1031">
        <f>('24.1 Base Year 1 Staff Loading'!I281+'24.2 Base Year 2 Staff Loading'!I281+'24.3 Base Year 3 Staff Loading'!I281+'24.4 Base Year 4 Staff Loading'!I281+'24.5 Base Year 5 Staff Loading'!I281+'24.6 Base Year 6 Staff Loading'!I281)/6</f>
        <v>24.5</v>
      </c>
      <c r="J281" s="1031">
        <f>('24.1 Base Year 1 Staff Loading'!J281+'24.2 Base Year 2 Staff Loading'!J281+'24.3 Base Year 3 Staff Loading'!J281+'24.4 Base Year 4 Staff Loading'!J281+'24.5 Base Year 5 Staff Loading'!J281+'24.6 Base Year 6 Staff Loading'!J281)/6</f>
        <v>24.5</v>
      </c>
      <c r="K281" s="1031">
        <f>('24.1 Base Year 1 Staff Loading'!K281+'24.2 Base Year 2 Staff Loading'!K281+'24.3 Base Year 3 Staff Loading'!K281+'24.4 Base Year 4 Staff Loading'!K281+'24.5 Base Year 5 Staff Loading'!K281+'24.6 Base Year 6 Staff Loading'!K281)/6</f>
        <v>24.5</v>
      </c>
      <c r="L281" s="1031">
        <f>('24.1 Base Year 1 Staff Loading'!L281+'24.2 Base Year 2 Staff Loading'!L281+'24.3 Base Year 3 Staff Loading'!L281+'24.4 Base Year 4 Staff Loading'!L281+'24.5 Base Year 5 Staff Loading'!L281+'24.6 Base Year 6 Staff Loading'!L281)/6</f>
        <v>24.5</v>
      </c>
      <c r="M281" s="1031">
        <f>('24.1 Base Year 1 Staff Loading'!M281+'24.2 Base Year 2 Staff Loading'!M281+'24.3 Base Year 3 Staff Loading'!M281+'24.4 Base Year 4 Staff Loading'!M281+'24.5 Base Year 5 Staff Loading'!M281+'24.6 Base Year 6 Staff Loading'!M281)/6</f>
        <v>24.5</v>
      </c>
      <c r="N281" s="1031">
        <f>('24.1 Base Year 1 Staff Loading'!N281+'24.2 Base Year 2 Staff Loading'!N281+'24.3 Base Year 3 Staff Loading'!N281+'24.4 Base Year 4 Staff Loading'!N281+'24.5 Base Year 5 Staff Loading'!N281+'24.6 Base Year 6 Staff Loading'!N281)/6</f>
        <v>24.5</v>
      </c>
      <c r="O281" s="1031">
        <f>('24.1 Base Year 1 Staff Loading'!O281+'24.2 Base Year 2 Staff Loading'!O281+'24.3 Base Year 3 Staff Loading'!O281+'24.4 Base Year 4 Staff Loading'!O281+'24.5 Base Year 5 Staff Loading'!O281+'24.6 Base Year 6 Staff Loading'!O281)/6</f>
        <v>24.5</v>
      </c>
      <c r="P281" s="1031">
        <f>('24.1 Base Year 1 Staff Loading'!P281+'24.2 Base Year 2 Staff Loading'!P281+'24.3 Base Year 3 Staff Loading'!P281+'24.4 Base Year 4 Staff Loading'!P281+'24.5 Base Year 5 Staff Loading'!P281+'24.6 Base Year 6 Staff Loading'!P281)/6</f>
        <v>24.5</v>
      </c>
      <c r="Q281" s="1031">
        <f>('24.1 Base Year 1 Staff Loading'!Q281+'24.2 Base Year 2 Staff Loading'!Q281+'24.3 Base Year 3 Staff Loading'!Q281+'24.4 Base Year 4 Staff Loading'!Q281+'24.5 Base Year 5 Staff Loading'!Q281+'24.6 Base Year 6 Staff Loading'!Q281)/6</f>
        <v>24.5</v>
      </c>
      <c r="R281" s="1031">
        <f t="shared" si="228"/>
        <v>294</v>
      </c>
      <c r="S281" s="742">
        <f t="shared" si="229"/>
        <v>62622</v>
      </c>
      <c r="T281" s="1082"/>
      <c r="U281" s="1082"/>
      <c r="V281" s="1082"/>
      <c r="W281" s="1032">
        <f t="shared" si="230"/>
        <v>0.14739304812834225</v>
      </c>
      <c r="X281" s="1032">
        <f t="shared" si="231"/>
        <v>24.5</v>
      </c>
      <c r="Z281" s="1032">
        <f t="shared" si="232"/>
        <v>0</v>
      </c>
      <c r="AA281" s="1032">
        <f t="shared" si="233"/>
        <v>294</v>
      </c>
      <c r="AB281" s="863">
        <f t="shared" si="234"/>
        <v>0</v>
      </c>
    </row>
    <row r="282" spans="1:28" ht="14.25" x14ac:dyDescent="0.3">
      <c r="A282" s="1026"/>
      <c r="B282" s="1027"/>
      <c r="C282" s="1028"/>
      <c r="D282" s="1029"/>
      <c r="E282" s="1030"/>
      <c r="F282" s="1031">
        <f>('24.1 Base Year 1 Staff Loading'!F282+'24.2 Base Year 2 Staff Loading'!F282+'24.3 Base Year 3 Staff Loading'!F282+'24.4 Base Year 4 Staff Loading'!F282+'24.5 Base Year 5 Staff Loading'!F282+'24.6 Base Year 6 Staff Loading'!F282)/6</f>
        <v>0</v>
      </c>
      <c r="G282" s="1031">
        <f>('24.1 Base Year 1 Staff Loading'!G282+'24.2 Base Year 2 Staff Loading'!G282+'24.3 Base Year 3 Staff Loading'!G282+'24.4 Base Year 4 Staff Loading'!G282+'24.5 Base Year 5 Staff Loading'!G282+'24.6 Base Year 6 Staff Loading'!G282)/6</f>
        <v>0</v>
      </c>
      <c r="H282" s="1031">
        <f>('24.1 Base Year 1 Staff Loading'!H282+'24.2 Base Year 2 Staff Loading'!H282+'24.3 Base Year 3 Staff Loading'!H282+'24.4 Base Year 4 Staff Loading'!H282+'24.5 Base Year 5 Staff Loading'!H282+'24.6 Base Year 6 Staff Loading'!H282)/6</f>
        <v>0</v>
      </c>
      <c r="I282" s="1031">
        <f>('24.1 Base Year 1 Staff Loading'!I282+'24.2 Base Year 2 Staff Loading'!I282+'24.3 Base Year 3 Staff Loading'!I282+'24.4 Base Year 4 Staff Loading'!I282+'24.5 Base Year 5 Staff Loading'!I282+'24.6 Base Year 6 Staff Loading'!I282)/6</f>
        <v>0</v>
      </c>
      <c r="J282" s="1031">
        <f>('24.1 Base Year 1 Staff Loading'!J282+'24.2 Base Year 2 Staff Loading'!J282+'24.3 Base Year 3 Staff Loading'!J282+'24.4 Base Year 4 Staff Loading'!J282+'24.5 Base Year 5 Staff Loading'!J282+'24.6 Base Year 6 Staff Loading'!J282)/6</f>
        <v>0</v>
      </c>
      <c r="K282" s="1031">
        <f>('24.1 Base Year 1 Staff Loading'!K282+'24.2 Base Year 2 Staff Loading'!K282+'24.3 Base Year 3 Staff Loading'!K282+'24.4 Base Year 4 Staff Loading'!K282+'24.5 Base Year 5 Staff Loading'!K282+'24.6 Base Year 6 Staff Loading'!K282)/6</f>
        <v>0</v>
      </c>
      <c r="L282" s="1031">
        <f>('24.1 Base Year 1 Staff Loading'!L282+'24.2 Base Year 2 Staff Loading'!L282+'24.3 Base Year 3 Staff Loading'!L282+'24.4 Base Year 4 Staff Loading'!L282+'24.5 Base Year 5 Staff Loading'!L282+'24.6 Base Year 6 Staff Loading'!L282)/6</f>
        <v>0</v>
      </c>
      <c r="M282" s="1031">
        <f>('24.1 Base Year 1 Staff Loading'!M282+'24.2 Base Year 2 Staff Loading'!M282+'24.3 Base Year 3 Staff Loading'!M282+'24.4 Base Year 4 Staff Loading'!M282+'24.5 Base Year 5 Staff Loading'!M282+'24.6 Base Year 6 Staff Loading'!M282)/6</f>
        <v>0</v>
      </c>
      <c r="N282" s="1031">
        <f>('24.1 Base Year 1 Staff Loading'!N282+'24.2 Base Year 2 Staff Loading'!N282+'24.3 Base Year 3 Staff Loading'!N282+'24.4 Base Year 4 Staff Loading'!N282+'24.5 Base Year 5 Staff Loading'!N282+'24.6 Base Year 6 Staff Loading'!N282)/6</f>
        <v>0</v>
      </c>
      <c r="O282" s="1031">
        <f>('24.1 Base Year 1 Staff Loading'!O282+'24.2 Base Year 2 Staff Loading'!O282+'24.3 Base Year 3 Staff Loading'!O282+'24.4 Base Year 4 Staff Loading'!O282+'24.5 Base Year 5 Staff Loading'!O282+'24.6 Base Year 6 Staff Loading'!O282)/6</f>
        <v>0</v>
      </c>
      <c r="P282" s="1031">
        <f>('24.1 Base Year 1 Staff Loading'!P282+'24.2 Base Year 2 Staff Loading'!P282+'24.3 Base Year 3 Staff Loading'!P282+'24.4 Base Year 4 Staff Loading'!P282+'24.5 Base Year 5 Staff Loading'!P282+'24.6 Base Year 6 Staff Loading'!P282)/6</f>
        <v>0</v>
      </c>
      <c r="Q282" s="1031">
        <f>('24.1 Base Year 1 Staff Loading'!Q282+'24.2 Base Year 2 Staff Loading'!Q282+'24.3 Base Year 3 Staff Loading'!Q282+'24.4 Base Year 4 Staff Loading'!Q282+'24.5 Base Year 5 Staff Loading'!Q282+'24.6 Base Year 6 Staff Loading'!Q282)/6</f>
        <v>0</v>
      </c>
      <c r="R282" s="1031">
        <f t="shared" si="228"/>
        <v>0</v>
      </c>
      <c r="S282" s="742">
        <f t="shared" si="229"/>
        <v>0</v>
      </c>
      <c r="T282" s="1082"/>
      <c r="U282" s="1082"/>
      <c r="V282" s="1082"/>
      <c r="W282" s="1032">
        <f t="shared" si="230"/>
        <v>0</v>
      </c>
      <c r="X282" s="1032">
        <f t="shared" si="231"/>
        <v>0</v>
      </c>
      <c r="Z282" s="1032">
        <f t="shared" si="232"/>
        <v>0</v>
      </c>
      <c r="AA282" s="1032">
        <f t="shared" si="233"/>
        <v>0</v>
      </c>
      <c r="AB282" s="863" t="e">
        <f t="shared" si="234"/>
        <v>#DIV/0!</v>
      </c>
    </row>
    <row r="283" spans="1:28" ht="15" thickBot="1" x14ac:dyDescent="0.35">
      <c r="A283" s="1033"/>
      <c r="B283" s="1034" t="s">
        <v>1450</v>
      </c>
      <c r="C283" s="1035"/>
      <c r="D283" s="1036"/>
      <c r="E283" s="1037"/>
      <c r="F283" s="1038">
        <f>SUM(F266:F282)</f>
        <v>2775.833090277778</v>
      </c>
      <c r="G283" s="1038">
        <f t="shared" ref="G283:R283" si="235">SUM(G266:G282)</f>
        <v>2775.833090277778</v>
      </c>
      <c r="H283" s="1038">
        <f t="shared" si="235"/>
        <v>2775.833090277778</v>
      </c>
      <c r="I283" s="1038">
        <f t="shared" si="235"/>
        <v>2775.833090277778</v>
      </c>
      <c r="J283" s="1038">
        <f t="shared" si="235"/>
        <v>2775.833090277778</v>
      </c>
      <c r="K283" s="1038">
        <f t="shared" si="235"/>
        <v>2775.833090277778</v>
      </c>
      <c r="L283" s="1038">
        <f t="shared" si="235"/>
        <v>2748.1726041666666</v>
      </c>
      <c r="M283" s="1038">
        <f t="shared" si="235"/>
        <v>2748.1726041666666</v>
      </c>
      <c r="N283" s="1038">
        <f t="shared" si="235"/>
        <v>2748.1726041666666</v>
      </c>
      <c r="O283" s="1038">
        <f t="shared" si="235"/>
        <v>2748.1726041666666</v>
      </c>
      <c r="P283" s="1038">
        <f t="shared" si="235"/>
        <v>2748.1726041666666</v>
      </c>
      <c r="Q283" s="1038">
        <f t="shared" si="235"/>
        <v>2748.1726041666666</v>
      </c>
      <c r="R283" s="1038">
        <f t="shared" si="235"/>
        <v>33144.034166666665</v>
      </c>
      <c r="S283" s="750">
        <f>SUM(S266:S282)</f>
        <v>3745526.3614999996</v>
      </c>
      <c r="T283" s="1082"/>
      <c r="U283" s="1082"/>
      <c r="V283" s="1082"/>
      <c r="W283" s="1050">
        <f>SUM(W266:W282)</f>
        <v>16.616327289438505</v>
      </c>
      <c r="X283" s="1050">
        <f>SUM(X266:X282)</f>
        <v>2762.002847222223</v>
      </c>
      <c r="Z283" s="1040">
        <f>SUM(Z266:Z282)</f>
        <v>4480.9987499999988</v>
      </c>
      <c r="AA283" s="1040">
        <f>SUM(AA266:AA282)</f>
        <v>28663.035416666669</v>
      </c>
      <c r="AB283" s="752">
        <f>Z283/(Z283+AA283)</f>
        <v>0.13519774712598476</v>
      </c>
    </row>
    <row r="284" spans="1:28" ht="14.25" x14ac:dyDescent="0.3">
      <c r="A284" s="1026">
        <v>9.3000000000000007</v>
      </c>
      <c r="B284" s="1027" t="s">
        <v>1451</v>
      </c>
      <c r="C284" s="1028"/>
      <c r="D284" s="1029"/>
      <c r="E284" s="1030"/>
      <c r="F284" s="1031">
        <f>('24.1 Base Year 1 Staff Loading'!F284+'24.2 Base Year 2 Staff Loading'!F284+'24.3 Base Year 3 Staff Loading'!F284+'24.4 Base Year 4 Staff Loading'!F284+'24.5 Base Year 5 Staff Loading'!F284+'24.6 Base Year 6 Staff Loading'!F284)/6</f>
        <v>0</v>
      </c>
      <c r="G284" s="1031">
        <f>('24.1 Base Year 1 Staff Loading'!G284+'24.2 Base Year 2 Staff Loading'!G284+'24.3 Base Year 3 Staff Loading'!G284+'24.4 Base Year 4 Staff Loading'!G284+'24.5 Base Year 5 Staff Loading'!G284+'24.6 Base Year 6 Staff Loading'!G284)/6</f>
        <v>0</v>
      </c>
      <c r="H284" s="1031">
        <f>('24.1 Base Year 1 Staff Loading'!H284+'24.2 Base Year 2 Staff Loading'!H284+'24.3 Base Year 3 Staff Loading'!H284+'24.4 Base Year 4 Staff Loading'!H284+'24.5 Base Year 5 Staff Loading'!H284+'24.6 Base Year 6 Staff Loading'!H284)/6</f>
        <v>0</v>
      </c>
      <c r="I284" s="1031">
        <f>('24.1 Base Year 1 Staff Loading'!I284+'24.2 Base Year 2 Staff Loading'!I284+'24.3 Base Year 3 Staff Loading'!I284+'24.4 Base Year 4 Staff Loading'!I284+'24.5 Base Year 5 Staff Loading'!I284+'24.6 Base Year 6 Staff Loading'!I284)/6</f>
        <v>0</v>
      </c>
      <c r="J284" s="1031">
        <f>('24.1 Base Year 1 Staff Loading'!J284+'24.2 Base Year 2 Staff Loading'!J284+'24.3 Base Year 3 Staff Loading'!J284+'24.4 Base Year 4 Staff Loading'!J284+'24.5 Base Year 5 Staff Loading'!J284+'24.6 Base Year 6 Staff Loading'!J284)/6</f>
        <v>0</v>
      </c>
      <c r="K284" s="1031">
        <f>('24.1 Base Year 1 Staff Loading'!K284+'24.2 Base Year 2 Staff Loading'!K284+'24.3 Base Year 3 Staff Loading'!K284+'24.4 Base Year 4 Staff Loading'!K284+'24.5 Base Year 5 Staff Loading'!K284+'24.6 Base Year 6 Staff Loading'!K284)/6</f>
        <v>0</v>
      </c>
      <c r="L284" s="1031">
        <f>('24.1 Base Year 1 Staff Loading'!L284+'24.2 Base Year 2 Staff Loading'!L284+'24.3 Base Year 3 Staff Loading'!L284+'24.4 Base Year 4 Staff Loading'!L284+'24.5 Base Year 5 Staff Loading'!L284+'24.6 Base Year 6 Staff Loading'!L284)/6</f>
        <v>0</v>
      </c>
      <c r="M284" s="1031">
        <f>('24.1 Base Year 1 Staff Loading'!M284+'24.2 Base Year 2 Staff Loading'!M284+'24.3 Base Year 3 Staff Loading'!M284+'24.4 Base Year 4 Staff Loading'!M284+'24.5 Base Year 5 Staff Loading'!M284+'24.6 Base Year 6 Staff Loading'!M284)/6</f>
        <v>0</v>
      </c>
      <c r="N284" s="1031">
        <f>('24.1 Base Year 1 Staff Loading'!N284+'24.2 Base Year 2 Staff Loading'!N284+'24.3 Base Year 3 Staff Loading'!N284+'24.4 Base Year 4 Staff Loading'!N284+'24.5 Base Year 5 Staff Loading'!N284+'24.6 Base Year 6 Staff Loading'!N284)/6</f>
        <v>0</v>
      </c>
      <c r="O284" s="1031">
        <f>('24.1 Base Year 1 Staff Loading'!O284+'24.2 Base Year 2 Staff Loading'!O284+'24.3 Base Year 3 Staff Loading'!O284+'24.4 Base Year 4 Staff Loading'!O284+'24.5 Base Year 5 Staff Loading'!O284+'24.6 Base Year 6 Staff Loading'!O284)/6</f>
        <v>0</v>
      </c>
      <c r="P284" s="1031">
        <f>('24.1 Base Year 1 Staff Loading'!P284+'24.2 Base Year 2 Staff Loading'!P284+'24.3 Base Year 3 Staff Loading'!P284+'24.4 Base Year 4 Staff Loading'!P284+'24.5 Base Year 5 Staff Loading'!P284+'24.6 Base Year 6 Staff Loading'!P284)/6</f>
        <v>0</v>
      </c>
      <c r="Q284" s="1031">
        <f>('24.1 Base Year 1 Staff Loading'!Q284+'24.2 Base Year 2 Staff Loading'!Q284+'24.3 Base Year 3 Staff Loading'!Q284+'24.4 Base Year 4 Staff Loading'!Q284+'24.5 Base Year 5 Staff Loading'!Q284+'24.6 Base Year 6 Staff Loading'!Q284)/6</f>
        <v>0</v>
      </c>
      <c r="R284" s="1031">
        <f>SUM(F284:Q284)</f>
        <v>0</v>
      </c>
      <c r="S284" s="742">
        <f>D284*R284</f>
        <v>0</v>
      </c>
      <c r="T284" s="1082"/>
      <c r="U284" s="1082"/>
      <c r="V284" s="1082"/>
      <c r="W284" s="1032">
        <f>X284/$U$7</f>
        <v>0</v>
      </c>
      <c r="X284" s="1032">
        <f>R284/12</f>
        <v>0</v>
      </c>
      <c r="Z284" s="1032">
        <f>IF($E284="Y",$R284,0)</f>
        <v>0</v>
      </c>
      <c r="AA284" s="1032">
        <f>IF($E284="N",$R284,0)</f>
        <v>0</v>
      </c>
      <c r="AB284" s="863" t="e">
        <f>Z284/(AA284+Z284)</f>
        <v>#DIV/0!</v>
      </c>
    </row>
    <row r="285" spans="1:28" s="1039" customFormat="1" ht="14.25" x14ac:dyDescent="0.3">
      <c r="A285" s="1026"/>
      <c r="B285" s="1027"/>
      <c r="C285" s="1028" t="s">
        <v>1452</v>
      </c>
      <c r="D285" s="1029">
        <v>53</v>
      </c>
      <c r="E285" s="1030" t="s">
        <v>151</v>
      </c>
      <c r="F285" s="1031">
        <f>('24.1 Base Year 1 Staff Loading'!F285+'24.2 Base Year 2 Staff Loading'!F285+'24.3 Base Year 3 Staff Loading'!F285+'24.4 Base Year 4 Staff Loading'!F285+'24.5 Base Year 5 Staff Loading'!F285+'24.6 Base Year 6 Staff Loading'!F285)/6</f>
        <v>193.62340277777778</v>
      </c>
      <c r="G285" s="1031">
        <f>('24.1 Base Year 1 Staff Loading'!G285+'24.2 Base Year 2 Staff Loading'!G285+'24.3 Base Year 3 Staff Loading'!G285+'24.4 Base Year 4 Staff Loading'!G285+'24.5 Base Year 5 Staff Loading'!G285+'24.6 Base Year 6 Staff Loading'!G285)/6</f>
        <v>193.62340277777778</v>
      </c>
      <c r="H285" s="1031">
        <f>('24.1 Base Year 1 Staff Loading'!H285+'24.2 Base Year 2 Staff Loading'!H285+'24.3 Base Year 3 Staff Loading'!H285+'24.4 Base Year 4 Staff Loading'!H285+'24.5 Base Year 5 Staff Loading'!H285+'24.6 Base Year 6 Staff Loading'!H285)/6</f>
        <v>193.62340277777778</v>
      </c>
      <c r="I285" s="1031">
        <f>('24.1 Base Year 1 Staff Loading'!I285+'24.2 Base Year 2 Staff Loading'!I285+'24.3 Base Year 3 Staff Loading'!I285+'24.4 Base Year 4 Staff Loading'!I285+'24.5 Base Year 5 Staff Loading'!I285+'24.6 Base Year 6 Staff Loading'!I285)/6</f>
        <v>193.62340277777778</v>
      </c>
      <c r="J285" s="1031">
        <f>('24.1 Base Year 1 Staff Loading'!J285+'24.2 Base Year 2 Staff Loading'!J285+'24.3 Base Year 3 Staff Loading'!J285+'24.4 Base Year 4 Staff Loading'!J285+'24.5 Base Year 5 Staff Loading'!J285+'24.6 Base Year 6 Staff Loading'!J285)/6</f>
        <v>193.62340277777778</v>
      </c>
      <c r="K285" s="1031">
        <f>('24.1 Base Year 1 Staff Loading'!K285+'24.2 Base Year 2 Staff Loading'!K285+'24.3 Base Year 3 Staff Loading'!K285+'24.4 Base Year 4 Staff Loading'!K285+'24.5 Base Year 5 Staff Loading'!K285+'24.6 Base Year 6 Staff Loading'!K285)/6</f>
        <v>193.62340277777778</v>
      </c>
      <c r="L285" s="1031">
        <f>('24.1 Base Year 1 Staff Loading'!L285+'24.2 Base Year 2 Staff Loading'!L285+'24.3 Base Year 3 Staff Loading'!L285+'24.4 Base Year 4 Staff Loading'!L285+'24.5 Base Year 5 Staff Loading'!L285+'24.6 Base Year 6 Staff Loading'!L285)/6</f>
        <v>193.62340277777778</v>
      </c>
      <c r="M285" s="1031">
        <f>('24.1 Base Year 1 Staff Loading'!M285+'24.2 Base Year 2 Staff Loading'!M285+'24.3 Base Year 3 Staff Loading'!M285+'24.4 Base Year 4 Staff Loading'!M285+'24.5 Base Year 5 Staff Loading'!M285+'24.6 Base Year 6 Staff Loading'!M285)/6</f>
        <v>193.62340277777778</v>
      </c>
      <c r="N285" s="1031">
        <f>('24.1 Base Year 1 Staff Loading'!N285+'24.2 Base Year 2 Staff Loading'!N285+'24.3 Base Year 3 Staff Loading'!N285+'24.4 Base Year 4 Staff Loading'!N285+'24.5 Base Year 5 Staff Loading'!N285+'24.6 Base Year 6 Staff Loading'!N285)/6</f>
        <v>193.62340277777778</v>
      </c>
      <c r="O285" s="1031">
        <f>('24.1 Base Year 1 Staff Loading'!O285+'24.2 Base Year 2 Staff Loading'!O285+'24.3 Base Year 3 Staff Loading'!O285+'24.4 Base Year 4 Staff Loading'!O285+'24.5 Base Year 5 Staff Loading'!O285+'24.6 Base Year 6 Staff Loading'!O285)/6</f>
        <v>193.62340277777778</v>
      </c>
      <c r="P285" s="1031">
        <f>('24.1 Base Year 1 Staff Loading'!P285+'24.2 Base Year 2 Staff Loading'!P285+'24.3 Base Year 3 Staff Loading'!P285+'24.4 Base Year 4 Staff Loading'!P285+'24.5 Base Year 5 Staff Loading'!P285+'24.6 Base Year 6 Staff Loading'!P285)/6</f>
        <v>193.62340277777778</v>
      </c>
      <c r="Q285" s="1031">
        <f>('24.1 Base Year 1 Staff Loading'!Q285+'24.2 Base Year 2 Staff Loading'!Q285+'24.3 Base Year 3 Staff Loading'!Q285+'24.4 Base Year 4 Staff Loading'!Q285+'24.5 Base Year 5 Staff Loading'!Q285+'24.6 Base Year 6 Staff Loading'!Q285)/6</f>
        <v>193.62340277777778</v>
      </c>
      <c r="R285" s="1031">
        <f t="shared" ref="R285:R290" si="236">SUM(F285:Q285)</f>
        <v>2323.4808333333335</v>
      </c>
      <c r="S285" s="742">
        <f t="shared" ref="S285:S290" si="237">D285*R285</f>
        <v>123144.48416666668</v>
      </c>
      <c r="T285" s="1082"/>
      <c r="U285" s="1082"/>
      <c r="V285" s="1082"/>
      <c r="W285" s="1032">
        <f t="shared" ref="W285:W290" si="238">X285/$U$7</f>
        <v>1.1648466744652408</v>
      </c>
      <c r="X285" s="1032">
        <f t="shared" ref="X285:X290" si="239">R285/12</f>
        <v>193.62340277777778</v>
      </c>
      <c r="Z285" s="1032">
        <f t="shared" ref="Z285:Z290" si="240">IF($E285="Y",$R285,0)</f>
        <v>2323.4808333333335</v>
      </c>
      <c r="AA285" s="1032">
        <f t="shared" ref="AA285:AA290" si="241">IF($E285="N",$R285,0)</f>
        <v>0</v>
      </c>
      <c r="AB285" s="863">
        <f t="shared" ref="AB285:AB290" si="242">Z285/(AA285+Z285)</f>
        <v>1</v>
      </c>
    </row>
    <row r="286" spans="1:28" s="1039" customFormat="1" ht="14.25" x14ac:dyDescent="0.3">
      <c r="A286" s="1026"/>
      <c r="B286" s="1027"/>
      <c r="C286" s="1028" t="s">
        <v>1454</v>
      </c>
      <c r="D286" s="1029">
        <v>62</v>
      </c>
      <c r="E286" s="1030" t="s">
        <v>151</v>
      </c>
      <c r="F286" s="1031">
        <f>('24.1 Base Year 1 Staff Loading'!F286+'24.2 Base Year 2 Staff Loading'!F286+'24.3 Base Year 3 Staff Loading'!F286+'24.4 Base Year 4 Staff Loading'!F286+'24.5 Base Year 5 Staff Loading'!F286+'24.6 Base Year 6 Staff Loading'!F286)/6</f>
        <v>193.62340277777776</v>
      </c>
      <c r="G286" s="1031">
        <f>('24.1 Base Year 1 Staff Loading'!G286+'24.2 Base Year 2 Staff Loading'!G286+'24.3 Base Year 3 Staff Loading'!G286+'24.4 Base Year 4 Staff Loading'!G286+'24.5 Base Year 5 Staff Loading'!G286+'24.6 Base Year 6 Staff Loading'!G286)/6</f>
        <v>193.62340277777776</v>
      </c>
      <c r="H286" s="1031">
        <f>('24.1 Base Year 1 Staff Loading'!H286+'24.2 Base Year 2 Staff Loading'!H286+'24.3 Base Year 3 Staff Loading'!H286+'24.4 Base Year 4 Staff Loading'!H286+'24.5 Base Year 5 Staff Loading'!H286+'24.6 Base Year 6 Staff Loading'!H286)/6</f>
        <v>193.62340277777776</v>
      </c>
      <c r="I286" s="1031">
        <f>('24.1 Base Year 1 Staff Loading'!I286+'24.2 Base Year 2 Staff Loading'!I286+'24.3 Base Year 3 Staff Loading'!I286+'24.4 Base Year 4 Staff Loading'!I286+'24.5 Base Year 5 Staff Loading'!I286+'24.6 Base Year 6 Staff Loading'!I286)/6</f>
        <v>193.62340277777776</v>
      </c>
      <c r="J286" s="1031">
        <f>('24.1 Base Year 1 Staff Loading'!J286+'24.2 Base Year 2 Staff Loading'!J286+'24.3 Base Year 3 Staff Loading'!J286+'24.4 Base Year 4 Staff Loading'!J286+'24.5 Base Year 5 Staff Loading'!J286+'24.6 Base Year 6 Staff Loading'!J286)/6</f>
        <v>193.62340277777776</v>
      </c>
      <c r="K286" s="1031">
        <f>('24.1 Base Year 1 Staff Loading'!K286+'24.2 Base Year 2 Staff Loading'!K286+'24.3 Base Year 3 Staff Loading'!K286+'24.4 Base Year 4 Staff Loading'!K286+'24.5 Base Year 5 Staff Loading'!K286+'24.6 Base Year 6 Staff Loading'!K286)/6</f>
        <v>193.62340277777776</v>
      </c>
      <c r="L286" s="1031">
        <f>('24.1 Base Year 1 Staff Loading'!L286+'24.2 Base Year 2 Staff Loading'!L286+'24.3 Base Year 3 Staff Loading'!L286+'24.4 Base Year 4 Staff Loading'!L286+'24.5 Base Year 5 Staff Loading'!L286+'24.6 Base Year 6 Staff Loading'!L286)/6</f>
        <v>193.62340277777776</v>
      </c>
      <c r="M286" s="1031">
        <f>('24.1 Base Year 1 Staff Loading'!M286+'24.2 Base Year 2 Staff Loading'!M286+'24.3 Base Year 3 Staff Loading'!M286+'24.4 Base Year 4 Staff Loading'!M286+'24.5 Base Year 5 Staff Loading'!M286+'24.6 Base Year 6 Staff Loading'!M286)/6</f>
        <v>193.62340277777776</v>
      </c>
      <c r="N286" s="1031">
        <f>('24.1 Base Year 1 Staff Loading'!N286+'24.2 Base Year 2 Staff Loading'!N286+'24.3 Base Year 3 Staff Loading'!N286+'24.4 Base Year 4 Staff Loading'!N286+'24.5 Base Year 5 Staff Loading'!N286+'24.6 Base Year 6 Staff Loading'!N286)/6</f>
        <v>165.96291666666664</v>
      </c>
      <c r="O286" s="1031">
        <f>('24.1 Base Year 1 Staff Loading'!O286+'24.2 Base Year 2 Staff Loading'!O286+'24.3 Base Year 3 Staff Loading'!O286+'24.4 Base Year 4 Staff Loading'!O286+'24.5 Base Year 5 Staff Loading'!O286+'24.6 Base Year 6 Staff Loading'!O286)/6</f>
        <v>165.96291666666664</v>
      </c>
      <c r="P286" s="1031">
        <f>('24.1 Base Year 1 Staff Loading'!P286+'24.2 Base Year 2 Staff Loading'!P286+'24.3 Base Year 3 Staff Loading'!P286+'24.4 Base Year 4 Staff Loading'!P286+'24.5 Base Year 5 Staff Loading'!P286+'24.6 Base Year 6 Staff Loading'!P286)/6</f>
        <v>165.96291666666664</v>
      </c>
      <c r="Q286" s="1031">
        <f>('24.1 Base Year 1 Staff Loading'!Q286+'24.2 Base Year 2 Staff Loading'!Q286+'24.3 Base Year 3 Staff Loading'!Q286+'24.4 Base Year 4 Staff Loading'!Q286+'24.5 Base Year 5 Staff Loading'!Q286+'24.6 Base Year 6 Staff Loading'!Q286)/6</f>
        <v>165.96291666666664</v>
      </c>
      <c r="R286" s="1031">
        <f t="shared" si="236"/>
        <v>2212.8388888888885</v>
      </c>
      <c r="S286" s="742">
        <f t="shared" si="237"/>
        <v>137196.01111111109</v>
      </c>
      <c r="T286" s="1017"/>
      <c r="U286" s="1017"/>
      <c r="V286" s="1017"/>
      <c r="W286" s="1032">
        <f t="shared" si="238"/>
        <v>1.1093777852049911</v>
      </c>
      <c r="X286" s="1032">
        <f t="shared" si="239"/>
        <v>184.4032407407407</v>
      </c>
      <c r="Y286" s="1017"/>
      <c r="Z286" s="1032">
        <f t="shared" si="240"/>
        <v>2212.8388888888885</v>
      </c>
      <c r="AA286" s="1032">
        <f t="shared" si="241"/>
        <v>0</v>
      </c>
      <c r="AB286" s="863">
        <f t="shared" si="242"/>
        <v>1</v>
      </c>
    </row>
    <row r="287" spans="1:28" s="1039" customFormat="1" ht="14.25" x14ac:dyDescent="0.3">
      <c r="A287" s="1026"/>
      <c r="B287" s="1027"/>
      <c r="C287" s="1028" t="s">
        <v>1455</v>
      </c>
      <c r="D287" s="1029">
        <v>81</v>
      </c>
      <c r="E287" s="1030" t="s">
        <v>151</v>
      </c>
      <c r="F287" s="1031">
        <f>('24.1 Base Year 1 Staff Loading'!F287+'24.2 Base Year 2 Staff Loading'!F287+'24.3 Base Year 3 Staff Loading'!F287+'24.4 Base Year 4 Staff Loading'!F287+'24.5 Base Year 5 Staff Loading'!F287+'24.6 Base Year 6 Staff Loading'!F287)/6</f>
        <v>165.96291666666664</v>
      </c>
      <c r="G287" s="1031">
        <f>('24.1 Base Year 1 Staff Loading'!G287+'24.2 Base Year 2 Staff Loading'!G287+'24.3 Base Year 3 Staff Loading'!G287+'24.4 Base Year 4 Staff Loading'!G287+'24.5 Base Year 5 Staff Loading'!G287+'24.6 Base Year 6 Staff Loading'!G287)/6</f>
        <v>165.96291666666664</v>
      </c>
      <c r="H287" s="1031">
        <f>('24.1 Base Year 1 Staff Loading'!H287+'24.2 Base Year 2 Staff Loading'!H287+'24.3 Base Year 3 Staff Loading'!H287+'24.4 Base Year 4 Staff Loading'!H287+'24.5 Base Year 5 Staff Loading'!H287+'24.6 Base Year 6 Staff Loading'!H287)/6</f>
        <v>165.96291666666664</v>
      </c>
      <c r="I287" s="1031">
        <f>('24.1 Base Year 1 Staff Loading'!I287+'24.2 Base Year 2 Staff Loading'!I287+'24.3 Base Year 3 Staff Loading'!I287+'24.4 Base Year 4 Staff Loading'!I287+'24.5 Base Year 5 Staff Loading'!I287+'24.6 Base Year 6 Staff Loading'!I287)/6</f>
        <v>165.96291666666664</v>
      </c>
      <c r="J287" s="1031">
        <f>('24.1 Base Year 1 Staff Loading'!J287+'24.2 Base Year 2 Staff Loading'!J287+'24.3 Base Year 3 Staff Loading'!J287+'24.4 Base Year 4 Staff Loading'!J287+'24.5 Base Year 5 Staff Loading'!J287+'24.6 Base Year 6 Staff Loading'!J287)/6</f>
        <v>165.96291666666664</v>
      </c>
      <c r="K287" s="1031">
        <f>('24.1 Base Year 1 Staff Loading'!K287+'24.2 Base Year 2 Staff Loading'!K287+'24.3 Base Year 3 Staff Loading'!K287+'24.4 Base Year 4 Staff Loading'!K287+'24.5 Base Year 5 Staff Loading'!K287+'24.6 Base Year 6 Staff Loading'!K287)/6</f>
        <v>165.96291666666664</v>
      </c>
      <c r="L287" s="1031">
        <f>('24.1 Base Year 1 Staff Loading'!L287+'24.2 Base Year 2 Staff Loading'!L287+'24.3 Base Year 3 Staff Loading'!L287+'24.4 Base Year 4 Staff Loading'!L287+'24.5 Base Year 5 Staff Loading'!L287+'24.6 Base Year 6 Staff Loading'!L287)/6</f>
        <v>165.96291666666664</v>
      </c>
      <c r="M287" s="1031">
        <f>('24.1 Base Year 1 Staff Loading'!M287+'24.2 Base Year 2 Staff Loading'!M287+'24.3 Base Year 3 Staff Loading'!M287+'24.4 Base Year 4 Staff Loading'!M287+'24.5 Base Year 5 Staff Loading'!M287+'24.6 Base Year 6 Staff Loading'!M287)/6</f>
        <v>165.96291666666664</v>
      </c>
      <c r="N287" s="1031">
        <f>('24.1 Base Year 1 Staff Loading'!N287+'24.2 Base Year 2 Staff Loading'!N287+'24.3 Base Year 3 Staff Loading'!N287+'24.4 Base Year 4 Staff Loading'!N287+'24.5 Base Year 5 Staff Loading'!N287+'24.6 Base Year 6 Staff Loading'!N287)/6</f>
        <v>165.96291666666664</v>
      </c>
      <c r="O287" s="1031">
        <f>('24.1 Base Year 1 Staff Loading'!O287+'24.2 Base Year 2 Staff Loading'!O287+'24.3 Base Year 3 Staff Loading'!O287+'24.4 Base Year 4 Staff Loading'!O287+'24.5 Base Year 5 Staff Loading'!O287+'24.6 Base Year 6 Staff Loading'!O287)/6</f>
        <v>165.96291666666664</v>
      </c>
      <c r="P287" s="1031">
        <f>('24.1 Base Year 1 Staff Loading'!P287+'24.2 Base Year 2 Staff Loading'!P287+'24.3 Base Year 3 Staff Loading'!P287+'24.4 Base Year 4 Staff Loading'!P287+'24.5 Base Year 5 Staff Loading'!P287+'24.6 Base Year 6 Staff Loading'!P287)/6</f>
        <v>165.96291666666664</v>
      </c>
      <c r="Q287" s="1031">
        <f>('24.1 Base Year 1 Staff Loading'!Q287+'24.2 Base Year 2 Staff Loading'!Q287+'24.3 Base Year 3 Staff Loading'!Q287+'24.4 Base Year 4 Staff Loading'!Q287+'24.5 Base Year 5 Staff Loading'!Q287+'24.6 Base Year 6 Staff Loading'!Q287)/6</f>
        <v>165.96291666666664</v>
      </c>
      <c r="R287" s="1031">
        <f t="shared" si="236"/>
        <v>1991.5549999999996</v>
      </c>
      <c r="S287" s="742">
        <f t="shared" si="237"/>
        <v>161315.95499999996</v>
      </c>
      <c r="T287" s="1017"/>
      <c r="U287" s="1017"/>
      <c r="V287" s="1017"/>
      <c r="W287" s="1032">
        <f t="shared" si="238"/>
        <v>0.99844000668449195</v>
      </c>
      <c r="X287" s="1032">
        <f t="shared" si="239"/>
        <v>165.96291666666664</v>
      </c>
      <c r="Y287" s="1017"/>
      <c r="Z287" s="1032">
        <f t="shared" si="240"/>
        <v>1991.5549999999996</v>
      </c>
      <c r="AA287" s="1032">
        <f t="shared" si="241"/>
        <v>0</v>
      </c>
      <c r="AB287" s="863">
        <f t="shared" si="242"/>
        <v>1</v>
      </c>
    </row>
    <row r="288" spans="1:28" s="1039" customFormat="1" ht="14.25" x14ac:dyDescent="0.3">
      <c r="A288" s="1026"/>
      <c r="B288" s="1027"/>
      <c r="C288" s="1028" t="s">
        <v>1392</v>
      </c>
      <c r="D288" s="1029">
        <v>129</v>
      </c>
      <c r="E288" s="1030" t="s">
        <v>153</v>
      </c>
      <c r="F288" s="1031">
        <f>('24.1 Base Year 1 Staff Loading'!F288+'24.2 Base Year 2 Staff Loading'!F288+'24.3 Base Year 3 Staff Loading'!F288+'24.4 Base Year 4 Staff Loading'!F288+'24.5 Base Year 5 Staff Loading'!F288+'24.6 Base Year 6 Staff Loading'!F288)/6</f>
        <v>136.38326388888888</v>
      </c>
      <c r="G288" s="1031">
        <f>('24.1 Base Year 1 Staff Loading'!G288+'24.2 Base Year 2 Staff Loading'!G288+'24.3 Base Year 3 Staff Loading'!G288+'24.4 Base Year 4 Staff Loading'!G288+'24.5 Base Year 5 Staff Loading'!G288+'24.6 Base Year 6 Staff Loading'!G288)/6</f>
        <v>136.38326388888888</v>
      </c>
      <c r="H288" s="1031">
        <f>('24.1 Base Year 1 Staff Loading'!H288+'24.2 Base Year 2 Staff Loading'!H288+'24.3 Base Year 3 Staff Loading'!H288+'24.4 Base Year 4 Staff Loading'!H288+'24.5 Base Year 5 Staff Loading'!H288+'24.6 Base Year 6 Staff Loading'!H288)/6</f>
        <v>136.38326388888888</v>
      </c>
      <c r="I288" s="1031">
        <f>('24.1 Base Year 1 Staff Loading'!I288+'24.2 Base Year 2 Staff Loading'!I288+'24.3 Base Year 3 Staff Loading'!I288+'24.4 Base Year 4 Staff Loading'!I288+'24.5 Base Year 5 Staff Loading'!I288+'24.6 Base Year 6 Staff Loading'!I288)/6</f>
        <v>136.38326388888888</v>
      </c>
      <c r="J288" s="1031">
        <f>('24.1 Base Year 1 Staff Loading'!J288+'24.2 Base Year 2 Staff Loading'!J288+'24.3 Base Year 3 Staff Loading'!J288+'24.4 Base Year 4 Staff Loading'!J288+'24.5 Base Year 5 Staff Loading'!J288+'24.6 Base Year 6 Staff Loading'!J288)/6</f>
        <v>136.38326388888888</v>
      </c>
      <c r="K288" s="1031">
        <f>('24.1 Base Year 1 Staff Loading'!K288+'24.2 Base Year 2 Staff Loading'!K288+'24.3 Base Year 3 Staff Loading'!K288+'24.4 Base Year 4 Staff Loading'!K288+'24.5 Base Year 5 Staff Loading'!K288+'24.6 Base Year 6 Staff Loading'!K288)/6</f>
        <v>136.38326388888888</v>
      </c>
      <c r="L288" s="1031">
        <f>('24.1 Base Year 1 Staff Loading'!L288+'24.2 Base Year 2 Staff Loading'!L288+'24.3 Base Year 3 Staff Loading'!L288+'24.4 Base Year 4 Staff Loading'!L288+'24.5 Base Year 5 Staff Loading'!L288+'24.6 Base Year 6 Staff Loading'!L288)/6</f>
        <v>136.38326388888888</v>
      </c>
      <c r="M288" s="1031">
        <f>('24.1 Base Year 1 Staff Loading'!M288+'24.2 Base Year 2 Staff Loading'!M288+'24.3 Base Year 3 Staff Loading'!M288+'24.4 Base Year 4 Staff Loading'!M288+'24.5 Base Year 5 Staff Loading'!M288+'24.6 Base Year 6 Staff Loading'!M288)/6</f>
        <v>136.38326388888888</v>
      </c>
      <c r="N288" s="1031">
        <f>('24.1 Base Year 1 Staff Loading'!N288+'24.2 Base Year 2 Staff Loading'!N288+'24.3 Base Year 3 Staff Loading'!N288+'24.4 Base Year 4 Staff Loading'!N288+'24.5 Base Year 5 Staff Loading'!N288+'24.6 Base Year 6 Staff Loading'!N288)/6</f>
        <v>136.38326388888888</v>
      </c>
      <c r="O288" s="1031">
        <f>('24.1 Base Year 1 Staff Loading'!O288+'24.2 Base Year 2 Staff Loading'!O288+'24.3 Base Year 3 Staff Loading'!O288+'24.4 Base Year 4 Staff Loading'!O288+'24.5 Base Year 5 Staff Loading'!O288+'24.6 Base Year 6 Staff Loading'!O288)/6</f>
        <v>136.38326388888888</v>
      </c>
      <c r="P288" s="1031">
        <f>('24.1 Base Year 1 Staff Loading'!P288+'24.2 Base Year 2 Staff Loading'!P288+'24.3 Base Year 3 Staff Loading'!P288+'24.4 Base Year 4 Staff Loading'!P288+'24.5 Base Year 5 Staff Loading'!P288+'24.6 Base Year 6 Staff Loading'!P288)/6</f>
        <v>136.38326388888888</v>
      </c>
      <c r="Q288" s="1031">
        <f>('24.1 Base Year 1 Staff Loading'!Q288+'24.2 Base Year 2 Staff Loading'!Q288+'24.3 Base Year 3 Staff Loading'!Q288+'24.4 Base Year 4 Staff Loading'!Q288+'24.5 Base Year 5 Staff Loading'!Q288+'24.6 Base Year 6 Staff Loading'!Q288)/6</f>
        <v>148.7965902777778</v>
      </c>
      <c r="R288" s="1031">
        <f t="shared" si="236"/>
        <v>1649.0124930555555</v>
      </c>
      <c r="S288" s="742">
        <f t="shared" si="237"/>
        <v>212722.61160416665</v>
      </c>
      <c r="T288" s="1082"/>
      <c r="U288" s="1082"/>
      <c r="V288" s="1082"/>
      <c r="W288" s="1032">
        <f t="shared" si="238"/>
        <v>0.82671080868426916</v>
      </c>
      <c r="X288" s="1032">
        <f t="shared" si="239"/>
        <v>137.41770775462962</v>
      </c>
      <c r="Z288" s="1032">
        <f t="shared" si="240"/>
        <v>0</v>
      </c>
      <c r="AA288" s="1032">
        <f t="shared" si="241"/>
        <v>1649.0124930555555</v>
      </c>
      <c r="AB288" s="863">
        <f t="shared" si="242"/>
        <v>0</v>
      </c>
    </row>
    <row r="289" spans="1:28" ht="14.25" x14ac:dyDescent="0.3">
      <c r="A289" s="1026"/>
      <c r="B289" s="1027"/>
      <c r="C289" s="1028" t="s">
        <v>1393</v>
      </c>
      <c r="D289" s="1029">
        <v>110</v>
      </c>
      <c r="E289" s="1030" t="s">
        <v>153</v>
      </c>
      <c r="F289" s="1031">
        <f>('24.1 Base Year 1 Staff Loading'!F289+'24.2 Base Year 2 Staff Loading'!F289+'24.3 Base Year 3 Staff Loading'!F289+'24.4 Base Year 4 Staff Loading'!F289+'24.5 Base Year 5 Staff Loading'!F289+'24.6 Base Year 6 Staff Loading'!F289)/6</f>
        <v>251.09777777777776</v>
      </c>
      <c r="G289" s="1031">
        <f>('24.1 Base Year 1 Staff Loading'!G289+'24.2 Base Year 2 Staff Loading'!G289+'24.3 Base Year 3 Staff Loading'!G289+'24.4 Base Year 4 Staff Loading'!G289+'24.5 Base Year 5 Staff Loading'!G289+'24.6 Base Year 6 Staff Loading'!G289)/6</f>
        <v>251.09777777777776</v>
      </c>
      <c r="H289" s="1031">
        <f>('24.1 Base Year 1 Staff Loading'!H289+'24.2 Base Year 2 Staff Loading'!H289+'24.3 Base Year 3 Staff Loading'!H289+'24.4 Base Year 4 Staff Loading'!H289+'24.5 Base Year 5 Staff Loading'!H289+'24.6 Base Year 6 Staff Loading'!H289)/6</f>
        <v>251.09777777777776</v>
      </c>
      <c r="I289" s="1031">
        <f>('24.1 Base Year 1 Staff Loading'!I289+'24.2 Base Year 2 Staff Loading'!I289+'24.3 Base Year 3 Staff Loading'!I289+'24.4 Base Year 4 Staff Loading'!I289+'24.5 Base Year 5 Staff Loading'!I289+'24.6 Base Year 6 Staff Loading'!I289)/6</f>
        <v>251.09777777777776</v>
      </c>
      <c r="J289" s="1031">
        <f>('24.1 Base Year 1 Staff Loading'!J289+'24.2 Base Year 2 Staff Loading'!J289+'24.3 Base Year 3 Staff Loading'!J289+'24.4 Base Year 4 Staff Loading'!J289+'24.5 Base Year 5 Staff Loading'!J289+'24.6 Base Year 6 Staff Loading'!J289)/6</f>
        <v>251.09777777777776</v>
      </c>
      <c r="K289" s="1031">
        <f>('24.1 Base Year 1 Staff Loading'!K289+'24.2 Base Year 2 Staff Loading'!K289+'24.3 Base Year 3 Staff Loading'!K289+'24.4 Base Year 4 Staff Loading'!K289+'24.5 Base Year 5 Staff Loading'!K289+'24.6 Base Year 6 Staff Loading'!K289)/6</f>
        <v>251.09777777777776</v>
      </c>
      <c r="L289" s="1031">
        <f>('24.1 Base Year 1 Staff Loading'!L289+'24.2 Base Year 2 Staff Loading'!L289+'24.3 Base Year 3 Staff Loading'!L289+'24.4 Base Year 4 Staff Loading'!L289+'24.5 Base Year 5 Staff Loading'!L289+'24.6 Base Year 6 Staff Loading'!L289)/6</f>
        <v>251.09777777777776</v>
      </c>
      <c r="M289" s="1031">
        <f>('24.1 Base Year 1 Staff Loading'!M289+'24.2 Base Year 2 Staff Loading'!M289+'24.3 Base Year 3 Staff Loading'!M289+'24.4 Base Year 4 Staff Loading'!M289+'24.5 Base Year 5 Staff Loading'!M289+'24.6 Base Year 6 Staff Loading'!M289)/6</f>
        <v>251.09777777777776</v>
      </c>
      <c r="N289" s="1031">
        <f>('24.1 Base Year 1 Staff Loading'!N289+'24.2 Base Year 2 Staff Loading'!N289+'24.3 Base Year 3 Staff Loading'!N289+'24.4 Base Year 4 Staff Loading'!N289+'24.5 Base Year 5 Staff Loading'!N289+'24.6 Base Year 6 Staff Loading'!N289)/6</f>
        <v>251.09777777777776</v>
      </c>
      <c r="O289" s="1031">
        <f>('24.1 Base Year 1 Staff Loading'!O289+'24.2 Base Year 2 Staff Loading'!O289+'24.3 Base Year 3 Staff Loading'!O289+'24.4 Base Year 4 Staff Loading'!O289+'24.5 Base Year 5 Staff Loading'!O289+'24.6 Base Year 6 Staff Loading'!O289)/6</f>
        <v>251.09777777777776</v>
      </c>
      <c r="P289" s="1031">
        <f>('24.1 Base Year 1 Staff Loading'!P289+'24.2 Base Year 2 Staff Loading'!P289+'24.3 Base Year 3 Staff Loading'!P289+'24.4 Base Year 4 Staff Loading'!P289+'24.5 Base Year 5 Staff Loading'!P289+'24.6 Base Year 6 Staff Loading'!P289)/6</f>
        <v>251.09777777777776</v>
      </c>
      <c r="Q289" s="1031">
        <f>('24.1 Base Year 1 Staff Loading'!Q289+'24.2 Base Year 2 Staff Loading'!Q289+'24.3 Base Year 3 Staff Loading'!Q289+'24.4 Base Year 4 Staff Loading'!Q289+'24.5 Base Year 5 Staff Loading'!Q289+'24.6 Base Year 6 Staff Loading'!Q289)/6</f>
        <v>251.09777777777776</v>
      </c>
      <c r="R289" s="1031">
        <f t="shared" si="236"/>
        <v>3013.1733333333341</v>
      </c>
      <c r="S289" s="742">
        <f t="shared" si="237"/>
        <v>331449.06666666677</v>
      </c>
      <c r="T289" s="1082"/>
      <c r="U289" s="1082"/>
      <c r="V289" s="1082"/>
      <c r="W289" s="1032">
        <f t="shared" si="238"/>
        <v>1.5106149732620326</v>
      </c>
      <c r="X289" s="1032">
        <f t="shared" si="239"/>
        <v>251.09777777777785</v>
      </c>
      <c r="Z289" s="1032">
        <f t="shared" si="240"/>
        <v>0</v>
      </c>
      <c r="AA289" s="1032">
        <f t="shared" si="241"/>
        <v>3013.1733333333341</v>
      </c>
      <c r="AB289" s="863">
        <f t="shared" si="242"/>
        <v>0</v>
      </c>
    </row>
    <row r="290" spans="1:28" ht="14.25" x14ac:dyDescent="0.3">
      <c r="A290" s="1026"/>
      <c r="B290" s="1027"/>
      <c r="C290" s="1028"/>
      <c r="D290" s="1029"/>
      <c r="E290" s="1030"/>
      <c r="F290" s="1031">
        <f>('24.1 Base Year 1 Staff Loading'!F290+'24.2 Base Year 2 Staff Loading'!F290+'24.3 Base Year 3 Staff Loading'!F290+'24.4 Base Year 4 Staff Loading'!F290+'24.5 Base Year 5 Staff Loading'!F290+'24.6 Base Year 6 Staff Loading'!F290)/6</f>
        <v>0</v>
      </c>
      <c r="G290" s="1031">
        <f>('24.1 Base Year 1 Staff Loading'!G290+'24.2 Base Year 2 Staff Loading'!G290+'24.3 Base Year 3 Staff Loading'!G290+'24.4 Base Year 4 Staff Loading'!G290+'24.5 Base Year 5 Staff Loading'!G290+'24.6 Base Year 6 Staff Loading'!G290)/6</f>
        <v>0</v>
      </c>
      <c r="H290" s="1031">
        <f>('24.1 Base Year 1 Staff Loading'!H290+'24.2 Base Year 2 Staff Loading'!H290+'24.3 Base Year 3 Staff Loading'!H290+'24.4 Base Year 4 Staff Loading'!H290+'24.5 Base Year 5 Staff Loading'!H290+'24.6 Base Year 6 Staff Loading'!H290)/6</f>
        <v>0</v>
      </c>
      <c r="I290" s="1031">
        <f>('24.1 Base Year 1 Staff Loading'!I290+'24.2 Base Year 2 Staff Loading'!I290+'24.3 Base Year 3 Staff Loading'!I290+'24.4 Base Year 4 Staff Loading'!I290+'24.5 Base Year 5 Staff Loading'!I290+'24.6 Base Year 6 Staff Loading'!I290)/6</f>
        <v>0</v>
      </c>
      <c r="J290" s="1031">
        <f>('24.1 Base Year 1 Staff Loading'!J290+'24.2 Base Year 2 Staff Loading'!J290+'24.3 Base Year 3 Staff Loading'!J290+'24.4 Base Year 4 Staff Loading'!J290+'24.5 Base Year 5 Staff Loading'!J290+'24.6 Base Year 6 Staff Loading'!J290)/6</f>
        <v>0</v>
      </c>
      <c r="K290" s="1031">
        <f>('24.1 Base Year 1 Staff Loading'!K290+'24.2 Base Year 2 Staff Loading'!K290+'24.3 Base Year 3 Staff Loading'!K290+'24.4 Base Year 4 Staff Loading'!K290+'24.5 Base Year 5 Staff Loading'!K290+'24.6 Base Year 6 Staff Loading'!K290)/6</f>
        <v>0</v>
      </c>
      <c r="L290" s="1031">
        <f>('24.1 Base Year 1 Staff Loading'!L290+'24.2 Base Year 2 Staff Loading'!L290+'24.3 Base Year 3 Staff Loading'!L290+'24.4 Base Year 4 Staff Loading'!L290+'24.5 Base Year 5 Staff Loading'!L290+'24.6 Base Year 6 Staff Loading'!L290)/6</f>
        <v>0</v>
      </c>
      <c r="M290" s="1031">
        <f>('24.1 Base Year 1 Staff Loading'!M290+'24.2 Base Year 2 Staff Loading'!M290+'24.3 Base Year 3 Staff Loading'!M290+'24.4 Base Year 4 Staff Loading'!M290+'24.5 Base Year 5 Staff Loading'!M290+'24.6 Base Year 6 Staff Loading'!M290)/6</f>
        <v>0</v>
      </c>
      <c r="N290" s="1031">
        <f>('24.1 Base Year 1 Staff Loading'!N290+'24.2 Base Year 2 Staff Loading'!N290+'24.3 Base Year 3 Staff Loading'!N290+'24.4 Base Year 4 Staff Loading'!N290+'24.5 Base Year 5 Staff Loading'!N290+'24.6 Base Year 6 Staff Loading'!N290)/6</f>
        <v>0</v>
      </c>
      <c r="O290" s="1031">
        <f>('24.1 Base Year 1 Staff Loading'!O290+'24.2 Base Year 2 Staff Loading'!O290+'24.3 Base Year 3 Staff Loading'!O290+'24.4 Base Year 4 Staff Loading'!O290+'24.5 Base Year 5 Staff Loading'!O290+'24.6 Base Year 6 Staff Loading'!O290)/6</f>
        <v>0</v>
      </c>
      <c r="P290" s="1031">
        <f>('24.1 Base Year 1 Staff Loading'!P290+'24.2 Base Year 2 Staff Loading'!P290+'24.3 Base Year 3 Staff Loading'!P290+'24.4 Base Year 4 Staff Loading'!P290+'24.5 Base Year 5 Staff Loading'!P290+'24.6 Base Year 6 Staff Loading'!P290)/6</f>
        <v>0</v>
      </c>
      <c r="Q290" s="1031">
        <f>('24.1 Base Year 1 Staff Loading'!Q290+'24.2 Base Year 2 Staff Loading'!Q290+'24.3 Base Year 3 Staff Loading'!Q290+'24.4 Base Year 4 Staff Loading'!Q290+'24.5 Base Year 5 Staff Loading'!Q290+'24.6 Base Year 6 Staff Loading'!Q290)/6</f>
        <v>0</v>
      </c>
      <c r="R290" s="1031">
        <f t="shared" si="236"/>
        <v>0</v>
      </c>
      <c r="S290" s="742">
        <f t="shared" si="237"/>
        <v>0</v>
      </c>
      <c r="T290" s="1082"/>
      <c r="U290" s="1082"/>
      <c r="V290" s="1082"/>
      <c r="W290" s="1032">
        <f t="shared" si="238"/>
        <v>0</v>
      </c>
      <c r="X290" s="1032">
        <f t="shared" si="239"/>
        <v>0</v>
      </c>
      <c r="Z290" s="1032">
        <f t="shared" si="240"/>
        <v>0</v>
      </c>
      <c r="AA290" s="1032">
        <f t="shared" si="241"/>
        <v>0</v>
      </c>
      <c r="AB290" s="863" t="e">
        <f t="shared" si="242"/>
        <v>#DIV/0!</v>
      </c>
    </row>
    <row r="291" spans="1:28" ht="15" thickBot="1" x14ac:dyDescent="0.35">
      <c r="A291" s="1033"/>
      <c r="B291" s="1034" t="s">
        <v>1457</v>
      </c>
      <c r="C291" s="1035"/>
      <c r="D291" s="1036"/>
      <c r="E291" s="1037"/>
      <c r="F291" s="1038">
        <f>SUM(F284:F290)</f>
        <v>940.6907638888888</v>
      </c>
      <c r="G291" s="1038">
        <f t="shared" ref="G291:R291" si="243">SUM(G284:G290)</f>
        <v>940.6907638888888</v>
      </c>
      <c r="H291" s="1038">
        <f t="shared" si="243"/>
        <v>940.6907638888888</v>
      </c>
      <c r="I291" s="1038">
        <f t="shared" si="243"/>
        <v>940.6907638888888</v>
      </c>
      <c r="J291" s="1038">
        <f t="shared" si="243"/>
        <v>940.6907638888888</v>
      </c>
      <c r="K291" s="1038">
        <f t="shared" si="243"/>
        <v>940.6907638888888</v>
      </c>
      <c r="L291" s="1038">
        <f t="shared" si="243"/>
        <v>940.6907638888888</v>
      </c>
      <c r="M291" s="1038">
        <f t="shared" si="243"/>
        <v>940.6907638888888</v>
      </c>
      <c r="N291" s="1038">
        <f t="shared" si="243"/>
        <v>913.03027777777777</v>
      </c>
      <c r="O291" s="1038">
        <f t="shared" si="243"/>
        <v>913.03027777777777</v>
      </c>
      <c r="P291" s="1038">
        <f t="shared" si="243"/>
        <v>913.03027777777777</v>
      </c>
      <c r="Q291" s="1038">
        <f t="shared" si="243"/>
        <v>925.44360416666666</v>
      </c>
      <c r="R291" s="1038">
        <f t="shared" si="243"/>
        <v>11190.060548611113</v>
      </c>
      <c r="S291" s="750">
        <f>SUM(S284:S290)</f>
        <v>965828.12854861119</v>
      </c>
      <c r="T291" s="1082"/>
      <c r="U291" s="1082"/>
      <c r="V291" s="1082"/>
      <c r="W291" s="1050">
        <f>SUM(W284:W290)</f>
        <v>5.6099902483010258</v>
      </c>
      <c r="X291" s="1050">
        <f>SUM(X284:X290)</f>
        <v>932.50504571759268</v>
      </c>
      <c r="Z291" s="1040">
        <f>SUM(Z284:Z290)</f>
        <v>6527.8747222222219</v>
      </c>
      <c r="AA291" s="1040">
        <f>SUM(AA284:AA290)</f>
        <v>4662.1858263888898</v>
      </c>
      <c r="AB291" s="752">
        <f>Z291/(Z291+AA291)</f>
        <v>0.58336366401810469</v>
      </c>
    </row>
    <row r="292" spans="1:28" ht="14.25" x14ac:dyDescent="0.3">
      <c r="A292" s="1026">
        <v>9.4</v>
      </c>
      <c r="B292" s="1027" t="s">
        <v>1458</v>
      </c>
      <c r="C292" s="1069"/>
      <c r="D292" s="1029"/>
      <c r="E292" s="1030"/>
      <c r="F292" s="1031">
        <f>('24.1 Base Year 1 Staff Loading'!F292+'24.2 Base Year 2 Staff Loading'!F292+'24.3 Base Year 3 Staff Loading'!F292+'24.4 Base Year 4 Staff Loading'!F292+'24.5 Base Year 5 Staff Loading'!F292+'24.6 Base Year 6 Staff Loading'!F292)/6</f>
        <v>0</v>
      </c>
      <c r="G292" s="1031">
        <f>('24.1 Base Year 1 Staff Loading'!G292+'24.2 Base Year 2 Staff Loading'!G292+'24.3 Base Year 3 Staff Loading'!G292+'24.4 Base Year 4 Staff Loading'!G292+'24.5 Base Year 5 Staff Loading'!G292+'24.6 Base Year 6 Staff Loading'!G292)/6</f>
        <v>0</v>
      </c>
      <c r="H292" s="1031">
        <f>('24.1 Base Year 1 Staff Loading'!H292+'24.2 Base Year 2 Staff Loading'!H292+'24.3 Base Year 3 Staff Loading'!H292+'24.4 Base Year 4 Staff Loading'!H292+'24.5 Base Year 5 Staff Loading'!H292+'24.6 Base Year 6 Staff Loading'!H292)/6</f>
        <v>0</v>
      </c>
      <c r="I292" s="1031">
        <f>('24.1 Base Year 1 Staff Loading'!I292+'24.2 Base Year 2 Staff Loading'!I292+'24.3 Base Year 3 Staff Loading'!I292+'24.4 Base Year 4 Staff Loading'!I292+'24.5 Base Year 5 Staff Loading'!I292+'24.6 Base Year 6 Staff Loading'!I292)/6</f>
        <v>0</v>
      </c>
      <c r="J292" s="1031">
        <f>('24.1 Base Year 1 Staff Loading'!J292+'24.2 Base Year 2 Staff Loading'!J292+'24.3 Base Year 3 Staff Loading'!J292+'24.4 Base Year 4 Staff Loading'!J292+'24.5 Base Year 5 Staff Loading'!J292+'24.6 Base Year 6 Staff Loading'!J292)/6</f>
        <v>0</v>
      </c>
      <c r="K292" s="1031">
        <f>('24.1 Base Year 1 Staff Loading'!K292+'24.2 Base Year 2 Staff Loading'!K292+'24.3 Base Year 3 Staff Loading'!K292+'24.4 Base Year 4 Staff Loading'!K292+'24.5 Base Year 5 Staff Loading'!K292+'24.6 Base Year 6 Staff Loading'!K292)/6</f>
        <v>0</v>
      </c>
      <c r="L292" s="1031">
        <f>('24.1 Base Year 1 Staff Loading'!L292+'24.2 Base Year 2 Staff Loading'!L292+'24.3 Base Year 3 Staff Loading'!L292+'24.4 Base Year 4 Staff Loading'!L292+'24.5 Base Year 5 Staff Loading'!L292+'24.6 Base Year 6 Staff Loading'!L292)/6</f>
        <v>0</v>
      </c>
      <c r="M292" s="1031">
        <f>('24.1 Base Year 1 Staff Loading'!M292+'24.2 Base Year 2 Staff Loading'!M292+'24.3 Base Year 3 Staff Loading'!M292+'24.4 Base Year 4 Staff Loading'!M292+'24.5 Base Year 5 Staff Loading'!M292+'24.6 Base Year 6 Staff Loading'!M292)/6</f>
        <v>0</v>
      </c>
      <c r="N292" s="1031">
        <f>('24.1 Base Year 1 Staff Loading'!N292+'24.2 Base Year 2 Staff Loading'!N292+'24.3 Base Year 3 Staff Loading'!N292+'24.4 Base Year 4 Staff Loading'!N292+'24.5 Base Year 5 Staff Loading'!N292+'24.6 Base Year 6 Staff Loading'!N292)/6</f>
        <v>0</v>
      </c>
      <c r="O292" s="1031">
        <f>('24.1 Base Year 1 Staff Loading'!O292+'24.2 Base Year 2 Staff Loading'!O292+'24.3 Base Year 3 Staff Loading'!O292+'24.4 Base Year 4 Staff Loading'!O292+'24.5 Base Year 5 Staff Loading'!O292+'24.6 Base Year 6 Staff Loading'!O292)/6</f>
        <v>0</v>
      </c>
      <c r="P292" s="1031">
        <f>('24.1 Base Year 1 Staff Loading'!P292+'24.2 Base Year 2 Staff Loading'!P292+'24.3 Base Year 3 Staff Loading'!P292+'24.4 Base Year 4 Staff Loading'!P292+'24.5 Base Year 5 Staff Loading'!P292+'24.6 Base Year 6 Staff Loading'!P292)/6</f>
        <v>0</v>
      </c>
      <c r="Q292" s="1031">
        <f>('24.1 Base Year 1 Staff Loading'!Q292+'24.2 Base Year 2 Staff Loading'!Q292+'24.3 Base Year 3 Staff Loading'!Q292+'24.4 Base Year 4 Staff Loading'!Q292+'24.5 Base Year 5 Staff Loading'!Q292+'24.6 Base Year 6 Staff Loading'!Q292)/6</f>
        <v>0</v>
      </c>
      <c r="R292" s="1031">
        <f>SUM(F292:Q292)</f>
        <v>0</v>
      </c>
      <c r="S292" s="742">
        <f>D292*R292</f>
        <v>0</v>
      </c>
      <c r="T292" s="1082"/>
      <c r="U292" s="1082"/>
      <c r="V292" s="1082"/>
      <c r="W292" s="1032">
        <f>X292/$U$7</f>
        <v>0</v>
      </c>
      <c r="X292" s="1032">
        <f>R292/12</f>
        <v>0</v>
      </c>
      <c r="Z292" s="1032">
        <f>IF($E292="Y",$R292,0)</f>
        <v>0</v>
      </c>
      <c r="AA292" s="1032">
        <f>IF($E292="N",$R292,0)</f>
        <v>0</v>
      </c>
      <c r="AB292" s="863" t="e">
        <f>Z292/(AA292+Z292)</f>
        <v>#DIV/0!</v>
      </c>
    </row>
    <row r="293" spans="1:28" s="1039" customFormat="1" ht="14.25" x14ac:dyDescent="0.3">
      <c r="A293" s="1026"/>
      <c r="B293" s="1027"/>
      <c r="C293" s="1069" t="s">
        <v>1414</v>
      </c>
      <c r="D293" s="1029">
        <v>96</v>
      </c>
      <c r="E293" s="1030" t="s">
        <v>153</v>
      </c>
      <c r="F293" s="1031">
        <f>('24.1 Base Year 1 Staff Loading'!F293+'24.2 Base Year 2 Staff Loading'!F293+'24.3 Base Year 3 Staff Loading'!F293+'24.4 Base Year 4 Staff Loading'!F293+'24.5 Base Year 5 Staff Loading'!F293+'24.6 Base Year 6 Staff Loading'!F293)/6</f>
        <v>986.8597083333334</v>
      </c>
      <c r="G293" s="1031">
        <f>('24.1 Base Year 1 Staff Loading'!G293+'24.2 Base Year 2 Staff Loading'!G293+'24.3 Base Year 3 Staff Loading'!G293+'24.4 Base Year 4 Staff Loading'!G293+'24.5 Base Year 5 Staff Loading'!G293+'24.6 Base Year 6 Staff Loading'!G293)/6</f>
        <v>986.8597083333334</v>
      </c>
      <c r="H293" s="1031">
        <f>('24.1 Base Year 1 Staff Loading'!H293+'24.2 Base Year 2 Staff Loading'!H293+'24.3 Base Year 3 Staff Loading'!H293+'24.4 Base Year 4 Staff Loading'!H293+'24.5 Base Year 5 Staff Loading'!H293+'24.6 Base Year 6 Staff Loading'!H293)/6</f>
        <v>986.8597083333334</v>
      </c>
      <c r="I293" s="1031">
        <f>('24.1 Base Year 1 Staff Loading'!I293+'24.2 Base Year 2 Staff Loading'!I293+'24.3 Base Year 3 Staff Loading'!I293+'24.4 Base Year 4 Staff Loading'!I293+'24.5 Base Year 5 Staff Loading'!I293+'24.6 Base Year 6 Staff Loading'!I293)/6</f>
        <v>986.8597083333334</v>
      </c>
      <c r="J293" s="1031">
        <f>('24.1 Base Year 1 Staff Loading'!J293+'24.2 Base Year 2 Staff Loading'!J293+'24.3 Base Year 3 Staff Loading'!J293+'24.4 Base Year 4 Staff Loading'!J293+'24.5 Base Year 5 Staff Loading'!J293+'24.6 Base Year 6 Staff Loading'!J293)/6</f>
        <v>986.8597083333334</v>
      </c>
      <c r="K293" s="1031">
        <f>('24.1 Base Year 1 Staff Loading'!K293+'24.2 Base Year 2 Staff Loading'!K293+'24.3 Base Year 3 Staff Loading'!K293+'24.4 Base Year 4 Staff Loading'!K293+'24.5 Base Year 5 Staff Loading'!K293+'24.6 Base Year 6 Staff Loading'!K293)/6</f>
        <v>986.8597083333334</v>
      </c>
      <c r="L293" s="1031">
        <f>('24.1 Base Year 1 Staff Loading'!L293+'24.2 Base Year 2 Staff Loading'!L293+'24.3 Base Year 3 Staff Loading'!L293+'24.4 Base Year 4 Staff Loading'!L293+'24.5 Base Year 5 Staff Loading'!L293+'24.6 Base Year 6 Staff Loading'!L293)/6</f>
        <v>986.8597083333334</v>
      </c>
      <c r="M293" s="1031">
        <f>('24.1 Base Year 1 Staff Loading'!M293+'24.2 Base Year 2 Staff Loading'!M293+'24.3 Base Year 3 Staff Loading'!M293+'24.4 Base Year 4 Staff Loading'!M293+'24.5 Base Year 5 Staff Loading'!M293+'24.6 Base Year 6 Staff Loading'!M293)/6</f>
        <v>986.8597083333334</v>
      </c>
      <c r="N293" s="1031">
        <f>('24.1 Base Year 1 Staff Loading'!N293+'24.2 Base Year 2 Staff Loading'!N293+'24.3 Base Year 3 Staff Loading'!N293+'24.4 Base Year 4 Staff Loading'!N293+'24.5 Base Year 5 Staff Loading'!N293+'24.6 Base Year 6 Staff Loading'!N293)/6</f>
        <v>986.8597083333334</v>
      </c>
      <c r="O293" s="1031">
        <f>('24.1 Base Year 1 Staff Loading'!O293+'24.2 Base Year 2 Staff Loading'!O293+'24.3 Base Year 3 Staff Loading'!O293+'24.4 Base Year 4 Staff Loading'!O293+'24.5 Base Year 5 Staff Loading'!O293+'24.6 Base Year 6 Staff Loading'!O293)/6</f>
        <v>986.8597083333334</v>
      </c>
      <c r="P293" s="1031">
        <f>('24.1 Base Year 1 Staff Loading'!P293+'24.2 Base Year 2 Staff Loading'!P293+'24.3 Base Year 3 Staff Loading'!P293+'24.4 Base Year 4 Staff Loading'!P293+'24.5 Base Year 5 Staff Loading'!P293+'24.6 Base Year 6 Staff Loading'!P293)/6</f>
        <v>986.8597083333334</v>
      </c>
      <c r="Q293" s="1031">
        <f>('24.1 Base Year 1 Staff Loading'!Q293+'24.2 Base Year 2 Staff Loading'!Q293+'24.3 Base Year 3 Staff Loading'!Q293+'24.4 Base Year 4 Staff Loading'!Q293+'24.5 Base Year 5 Staff Loading'!Q293+'24.6 Base Year 6 Staff Loading'!Q293)/6</f>
        <v>986.8597083333334</v>
      </c>
      <c r="R293" s="1031">
        <f t="shared" ref="R293:R296" si="244">SUM(F293:Q293)</f>
        <v>11842.316500000001</v>
      </c>
      <c r="S293" s="742">
        <f t="shared" ref="S293:S296" si="245">D293*R293</f>
        <v>1136862.3840000001</v>
      </c>
      <c r="T293" s="1082"/>
      <c r="U293" s="1082"/>
      <c r="V293" s="1082"/>
      <c r="W293" s="1032">
        <f t="shared" ref="W293:W296" si="246">X293/$U$7</f>
        <v>5.9369902239304828</v>
      </c>
      <c r="X293" s="1032">
        <f t="shared" ref="X293:X296" si="247">R293/12</f>
        <v>986.8597083333334</v>
      </c>
      <c r="Z293" s="1032">
        <f t="shared" ref="Z293:Z296" si="248">IF($E293="Y",$R293,0)</f>
        <v>0</v>
      </c>
      <c r="AA293" s="1032">
        <f t="shared" ref="AA293:AA296" si="249">IF($E293="N",$R293,0)</f>
        <v>11842.316500000001</v>
      </c>
      <c r="AB293" s="863">
        <f t="shared" ref="AB293:AB296" si="250">Z293/(AA293+Z293)</f>
        <v>0</v>
      </c>
    </row>
    <row r="294" spans="1:28" s="1039" customFormat="1" ht="14.25" x14ac:dyDescent="0.3">
      <c r="A294" s="1026"/>
      <c r="B294" s="1027"/>
      <c r="C294" s="1069" t="s">
        <v>1364</v>
      </c>
      <c r="D294" s="1029">
        <v>125</v>
      </c>
      <c r="E294" s="1030" t="s">
        <v>153</v>
      </c>
      <c r="F294" s="1031">
        <f>('24.1 Base Year 1 Staff Loading'!F294+'24.2 Base Year 2 Staff Loading'!F294+'24.3 Base Year 3 Staff Loading'!F294+'24.4 Base Year 4 Staff Loading'!F294+'24.5 Base Year 5 Staff Loading'!F294+'24.6 Base Year 6 Staff Loading'!F294)/6</f>
        <v>626.4377777777778</v>
      </c>
      <c r="G294" s="1031">
        <f>('24.1 Base Year 1 Staff Loading'!G294+'24.2 Base Year 2 Staff Loading'!G294+'24.3 Base Year 3 Staff Loading'!G294+'24.4 Base Year 4 Staff Loading'!G294+'24.5 Base Year 5 Staff Loading'!G294+'24.6 Base Year 6 Staff Loading'!G294)/6</f>
        <v>626.4377777777778</v>
      </c>
      <c r="H294" s="1031">
        <f>('24.1 Base Year 1 Staff Loading'!H294+'24.2 Base Year 2 Staff Loading'!H294+'24.3 Base Year 3 Staff Loading'!H294+'24.4 Base Year 4 Staff Loading'!H294+'24.5 Base Year 5 Staff Loading'!H294+'24.6 Base Year 6 Staff Loading'!H294)/6</f>
        <v>626.4377777777778</v>
      </c>
      <c r="I294" s="1031">
        <f>('24.1 Base Year 1 Staff Loading'!I294+'24.2 Base Year 2 Staff Loading'!I294+'24.3 Base Year 3 Staff Loading'!I294+'24.4 Base Year 4 Staff Loading'!I294+'24.5 Base Year 5 Staff Loading'!I294+'24.6 Base Year 6 Staff Loading'!I294)/6</f>
        <v>626.4377777777778</v>
      </c>
      <c r="J294" s="1031">
        <f>('24.1 Base Year 1 Staff Loading'!J294+'24.2 Base Year 2 Staff Loading'!J294+'24.3 Base Year 3 Staff Loading'!J294+'24.4 Base Year 4 Staff Loading'!J294+'24.5 Base Year 5 Staff Loading'!J294+'24.6 Base Year 6 Staff Loading'!J294)/6</f>
        <v>626.4377777777778</v>
      </c>
      <c r="K294" s="1031">
        <f>('24.1 Base Year 1 Staff Loading'!K294+'24.2 Base Year 2 Staff Loading'!K294+'24.3 Base Year 3 Staff Loading'!K294+'24.4 Base Year 4 Staff Loading'!K294+'24.5 Base Year 5 Staff Loading'!K294+'24.6 Base Year 6 Staff Loading'!K294)/6</f>
        <v>626.4377777777778</v>
      </c>
      <c r="L294" s="1031">
        <f>('24.1 Base Year 1 Staff Loading'!L294+'24.2 Base Year 2 Staff Loading'!L294+'24.3 Base Year 3 Staff Loading'!L294+'24.4 Base Year 4 Staff Loading'!L294+'24.5 Base Year 5 Staff Loading'!L294+'24.6 Base Year 6 Staff Loading'!L294)/6</f>
        <v>626.4377777777778</v>
      </c>
      <c r="M294" s="1031">
        <f>('24.1 Base Year 1 Staff Loading'!M294+'24.2 Base Year 2 Staff Loading'!M294+'24.3 Base Year 3 Staff Loading'!M294+'24.4 Base Year 4 Staff Loading'!M294+'24.5 Base Year 5 Staff Loading'!M294+'24.6 Base Year 6 Staff Loading'!M294)/6</f>
        <v>626.4377777777778</v>
      </c>
      <c r="N294" s="1031">
        <f>('24.1 Base Year 1 Staff Loading'!N294+'24.2 Base Year 2 Staff Loading'!N294+'24.3 Base Year 3 Staff Loading'!N294+'24.4 Base Year 4 Staff Loading'!N294+'24.5 Base Year 5 Staff Loading'!N294+'24.6 Base Year 6 Staff Loading'!N294)/6</f>
        <v>626.4377777777778</v>
      </c>
      <c r="O294" s="1031">
        <f>('24.1 Base Year 1 Staff Loading'!O294+'24.2 Base Year 2 Staff Loading'!O294+'24.3 Base Year 3 Staff Loading'!O294+'24.4 Base Year 4 Staff Loading'!O294+'24.5 Base Year 5 Staff Loading'!O294+'24.6 Base Year 6 Staff Loading'!O294)/6</f>
        <v>626.4377777777778</v>
      </c>
      <c r="P294" s="1031">
        <f>('24.1 Base Year 1 Staff Loading'!P294+'24.2 Base Year 2 Staff Loading'!P294+'24.3 Base Year 3 Staff Loading'!P294+'24.4 Base Year 4 Staff Loading'!P294+'24.5 Base Year 5 Staff Loading'!P294+'24.6 Base Year 6 Staff Loading'!P294)/6</f>
        <v>626.4377777777778</v>
      </c>
      <c r="Q294" s="1031">
        <f>('24.1 Base Year 1 Staff Loading'!Q294+'24.2 Base Year 2 Staff Loading'!Q294+'24.3 Base Year 3 Staff Loading'!Q294+'24.4 Base Year 4 Staff Loading'!Q294+'24.5 Base Year 5 Staff Loading'!Q294+'24.6 Base Year 6 Staff Loading'!Q294)/6</f>
        <v>626.4377777777778</v>
      </c>
      <c r="R294" s="1031">
        <f t="shared" si="244"/>
        <v>7517.2533333333349</v>
      </c>
      <c r="S294" s="742">
        <f t="shared" si="245"/>
        <v>939656.66666666686</v>
      </c>
      <c r="T294" s="1082"/>
      <c r="U294" s="1082"/>
      <c r="V294" s="1082"/>
      <c r="W294" s="1032">
        <f t="shared" si="246"/>
        <v>3.7686764705882365</v>
      </c>
      <c r="X294" s="1032">
        <f t="shared" si="247"/>
        <v>626.43777777777791</v>
      </c>
      <c r="Z294" s="1032">
        <f t="shared" si="248"/>
        <v>0</v>
      </c>
      <c r="AA294" s="1032">
        <f t="shared" si="249"/>
        <v>7517.2533333333349</v>
      </c>
      <c r="AB294" s="863">
        <f t="shared" si="250"/>
        <v>0</v>
      </c>
    </row>
    <row r="295" spans="1:28" ht="28.5" x14ac:dyDescent="0.3">
      <c r="A295" s="1026"/>
      <c r="B295" s="1027"/>
      <c r="C295" s="1069" t="s">
        <v>1444</v>
      </c>
      <c r="D295" s="1029">
        <v>144</v>
      </c>
      <c r="E295" s="1030" t="s">
        <v>153</v>
      </c>
      <c r="F295" s="1031">
        <f>('24.1 Base Year 1 Staff Loading'!F295+'24.2 Base Year 2 Staff Loading'!F295+'24.3 Base Year 3 Staff Loading'!F295+'24.4 Base Year 4 Staff Loading'!F295+'24.5 Base Year 5 Staff Loading'!F295+'24.6 Base Year 6 Staff Loading'!F295)/6</f>
        <v>295.95991666666669</v>
      </c>
      <c r="G295" s="1031">
        <f>('24.1 Base Year 1 Staff Loading'!G295+'24.2 Base Year 2 Staff Loading'!G295+'24.3 Base Year 3 Staff Loading'!G295+'24.4 Base Year 4 Staff Loading'!G295+'24.5 Base Year 5 Staff Loading'!G295+'24.6 Base Year 6 Staff Loading'!G295)/6</f>
        <v>295.95991666666669</v>
      </c>
      <c r="H295" s="1031">
        <f>('24.1 Base Year 1 Staff Loading'!H295+'24.2 Base Year 2 Staff Loading'!H295+'24.3 Base Year 3 Staff Loading'!H295+'24.4 Base Year 4 Staff Loading'!H295+'24.5 Base Year 5 Staff Loading'!H295+'24.6 Base Year 6 Staff Loading'!H295)/6</f>
        <v>295.95991666666669</v>
      </c>
      <c r="I295" s="1031">
        <f>('24.1 Base Year 1 Staff Loading'!I295+'24.2 Base Year 2 Staff Loading'!I295+'24.3 Base Year 3 Staff Loading'!I295+'24.4 Base Year 4 Staff Loading'!I295+'24.5 Base Year 5 Staff Loading'!I295+'24.6 Base Year 6 Staff Loading'!I295)/6</f>
        <v>295.95991666666669</v>
      </c>
      <c r="J295" s="1031">
        <f>('24.1 Base Year 1 Staff Loading'!J295+'24.2 Base Year 2 Staff Loading'!J295+'24.3 Base Year 3 Staff Loading'!J295+'24.4 Base Year 4 Staff Loading'!J295+'24.5 Base Year 5 Staff Loading'!J295+'24.6 Base Year 6 Staff Loading'!J295)/6</f>
        <v>295.95991666666669</v>
      </c>
      <c r="K295" s="1031">
        <f>('24.1 Base Year 1 Staff Loading'!K295+'24.2 Base Year 2 Staff Loading'!K295+'24.3 Base Year 3 Staff Loading'!K295+'24.4 Base Year 4 Staff Loading'!K295+'24.5 Base Year 5 Staff Loading'!K295+'24.6 Base Year 6 Staff Loading'!K295)/6</f>
        <v>295.95991666666669</v>
      </c>
      <c r="L295" s="1031">
        <f>('24.1 Base Year 1 Staff Loading'!L295+'24.2 Base Year 2 Staff Loading'!L295+'24.3 Base Year 3 Staff Loading'!L295+'24.4 Base Year 4 Staff Loading'!L295+'24.5 Base Year 5 Staff Loading'!L295+'24.6 Base Year 6 Staff Loading'!L295)/6</f>
        <v>295.95991666666669</v>
      </c>
      <c r="M295" s="1031">
        <f>('24.1 Base Year 1 Staff Loading'!M295+'24.2 Base Year 2 Staff Loading'!M295+'24.3 Base Year 3 Staff Loading'!M295+'24.4 Base Year 4 Staff Loading'!M295+'24.5 Base Year 5 Staff Loading'!M295+'24.6 Base Year 6 Staff Loading'!M295)/6</f>
        <v>295.95991666666669</v>
      </c>
      <c r="N295" s="1031">
        <f>('24.1 Base Year 1 Staff Loading'!N295+'24.2 Base Year 2 Staff Loading'!N295+'24.3 Base Year 3 Staff Loading'!N295+'24.4 Base Year 4 Staff Loading'!N295+'24.5 Base Year 5 Staff Loading'!N295+'24.6 Base Year 6 Staff Loading'!N295)/6</f>
        <v>295.95991666666669</v>
      </c>
      <c r="O295" s="1031">
        <f>('24.1 Base Year 1 Staff Loading'!O295+'24.2 Base Year 2 Staff Loading'!O295+'24.3 Base Year 3 Staff Loading'!O295+'24.4 Base Year 4 Staff Loading'!O295+'24.5 Base Year 5 Staff Loading'!O295+'24.6 Base Year 6 Staff Loading'!O295)/6</f>
        <v>295.95991666666669</v>
      </c>
      <c r="P295" s="1031">
        <f>('24.1 Base Year 1 Staff Loading'!P295+'24.2 Base Year 2 Staff Loading'!P295+'24.3 Base Year 3 Staff Loading'!P295+'24.4 Base Year 4 Staff Loading'!P295+'24.5 Base Year 5 Staff Loading'!P295+'24.6 Base Year 6 Staff Loading'!P295)/6</f>
        <v>295.95991666666669</v>
      </c>
      <c r="Q295" s="1031">
        <f>('24.1 Base Year 1 Staff Loading'!Q295+'24.2 Base Year 2 Staff Loading'!Q295+'24.3 Base Year 3 Staff Loading'!Q295+'24.4 Base Year 4 Staff Loading'!Q295+'24.5 Base Year 5 Staff Loading'!Q295+'24.6 Base Year 6 Staff Loading'!Q295)/6</f>
        <v>295.95991666666669</v>
      </c>
      <c r="R295" s="1031">
        <f t="shared" si="244"/>
        <v>3551.5190000000002</v>
      </c>
      <c r="S295" s="742">
        <f t="shared" si="245"/>
        <v>511418.73600000003</v>
      </c>
      <c r="T295" s="1082"/>
      <c r="U295" s="1082"/>
      <c r="V295" s="1082"/>
      <c r="W295" s="1032">
        <f t="shared" si="246"/>
        <v>1.7805075200534763</v>
      </c>
      <c r="X295" s="1032">
        <f t="shared" si="247"/>
        <v>295.95991666666669</v>
      </c>
      <c r="Z295" s="1032">
        <f t="shared" si="248"/>
        <v>0</v>
      </c>
      <c r="AA295" s="1032">
        <f t="shared" si="249"/>
        <v>3551.5190000000002</v>
      </c>
      <c r="AB295" s="863">
        <f t="shared" si="250"/>
        <v>0</v>
      </c>
    </row>
    <row r="296" spans="1:28" ht="14.25" x14ac:dyDescent="0.3">
      <c r="A296" s="1026"/>
      <c r="B296" s="1027"/>
      <c r="C296" s="1069"/>
      <c r="D296" s="1029"/>
      <c r="E296" s="1030"/>
      <c r="F296" s="1031">
        <f>('24.1 Base Year 1 Staff Loading'!F296+'24.2 Base Year 2 Staff Loading'!F296+'24.3 Base Year 3 Staff Loading'!F296+'24.4 Base Year 4 Staff Loading'!F296+'24.5 Base Year 5 Staff Loading'!F296+'24.6 Base Year 6 Staff Loading'!F296)/6</f>
        <v>0</v>
      </c>
      <c r="G296" s="1031">
        <f>('24.1 Base Year 1 Staff Loading'!G296+'24.2 Base Year 2 Staff Loading'!G296+'24.3 Base Year 3 Staff Loading'!G296+'24.4 Base Year 4 Staff Loading'!G296+'24.5 Base Year 5 Staff Loading'!G296+'24.6 Base Year 6 Staff Loading'!G296)/6</f>
        <v>0</v>
      </c>
      <c r="H296" s="1031">
        <f>('24.1 Base Year 1 Staff Loading'!H296+'24.2 Base Year 2 Staff Loading'!H296+'24.3 Base Year 3 Staff Loading'!H296+'24.4 Base Year 4 Staff Loading'!H296+'24.5 Base Year 5 Staff Loading'!H296+'24.6 Base Year 6 Staff Loading'!H296)/6</f>
        <v>0</v>
      </c>
      <c r="I296" s="1031">
        <f>('24.1 Base Year 1 Staff Loading'!I296+'24.2 Base Year 2 Staff Loading'!I296+'24.3 Base Year 3 Staff Loading'!I296+'24.4 Base Year 4 Staff Loading'!I296+'24.5 Base Year 5 Staff Loading'!I296+'24.6 Base Year 6 Staff Loading'!I296)/6</f>
        <v>0</v>
      </c>
      <c r="J296" s="1031">
        <f>('24.1 Base Year 1 Staff Loading'!J296+'24.2 Base Year 2 Staff Loading'!J296+'24.3 Base Year 3 Staff Loading'!J296+'24.4 Base Year 4 Staff Loading'!J296+'24.5 Base Year 5 Staff Loading'!J296+'24.6 Base Year 6 Staff Loading'!J296)/6</f>
        <v>0</v>
      </c>
      <c r="K296" s="1031">
        <f>('24.1 Base Year 1 Staff Loading'!K296+'24.2 Base Year 2 Staff Loading'!K296+'24.3 Base Year 3 Staff Loading'!K296+'24.4 Base Year 4 Staff Loading'!K296+'24.5 Base Year 5 Staff Loading'!K296+'24.6 Base Year 6 Staff Loading'!K296)/6</f>
        <v>0</v>
      </c>
      <c r="L296" s="1031">
        <f>('24.1 Base Year 1 Staff Loading'!L296+'24.2 Base Year 2 Staff Loading'!L296+'24.3 Base Year 3 Staff Loading'!L296+'24.4 Base Year 4 Staff Loading'!L296+'24.5 Base Year 5 Staff Loading'!L296+'24.6 Base Year 6 Staff Loading'!L296)/6</f>
        <v>0</v>
      </c>
      <c r="M296" s="1031">
        <f>('24.1 Base Year 1 Staff Loading'!M296+'24.2 Base Year 2 Staff Loading'!M296+'24.3 Base Year 3 Staff Loading'!M296+'24.4 Base Year 4 Staff Loading'!M296+'24.5 Base Year 5 Staff Loading'!M296+'24.6 Base Year 6 Staff Loading'!M296)/6</f>
        <v>0</v>
      </c>
      <c r="N296" s="1031">
        <f>('24.1 Base Year 1 Staff Loading'!N296+'24.2 Base Year 2 Staff Loading'!N296+'24.3 Base Year 3 Staff Loading'!N296+'24.4 Base Year 4 Staff Loading'!N296+'24.5 Base Year 5 Staff Loading'!N296+'24.6 Base Year 6 Staff Loading'!N296)/6</f>
        <v>0</v>
      </c>
      <c r="O296" s="1031">
        <f>('24.1 Base Year 1 Staff Loading'!O296+'24.2 Base Year 2 Staff Loading'!O296+'24.3 Base Year 3 Staff Loading'!O296+'24.4 Base Year 4 Staff Loading'!O296+'24.5 Base Year 5 Staff Loading'!O296+'24.6 Base Year 6 Staff Loading'!O296)/6</f>
        <v>0</v>
      </c>
      <c r="P296" s="1031">
        <f>('24.1 Base Year 1 Staff Loading'!P296+'24.2 Base Year 2 Staff Loading'!P296+'24.3 Base Year 3 Staff Loading'!P296+'24.4 Base Year 4 Staff Loading'!P296+'24.5 Base Year 5 Staff Loading'!P296+'24.6 Base Year 6 Staff Loading'!P296)/6</f>
        <v>0</v>
      </c>
      <c r="Q296" s="1031">
        <f>('24.1 Base Year 1 Staff Loading'!Q296+'24.2 Base Year 2 Staff Loading'!Q296+'24.3 Base Year 3 Staff Loading'!Q296+'24.4 Base Year 4 Staff Loading'!Q296+'24.5 Base Year 5 Staff Loading'!Q296+'24.6 Base Year 6 Staff Loading'!Q296)/6</f>
        <v>0</v>
      </c>
      <c r="R296" s="1031">
        <f t="shared" si="244"/>
        <v>0</v>
      </c>
      <c r="S296" s="742">
        <f t="shared" si="245"/>
        <v>0</v>
      </c>
      <c r="T296" s="1082"/>
      <c r="U296" s="1082"/>
      <c r="V296" s="1082"/>
      <c r="W296" s="1032">
        <f t="shared" si="246"/>
        <v>0</v>
      </c>
      <c r="X296" s="1032">
        <f t="shared" si="247"/>
        <v>0</v>
      </c>
      <c r="Z296" s="1032">
        <f t="shared" si="248"/>
        <v>0</v>
      </c>
      <c r="AA296" s="1032">
        <f t="shared" si="249"/>
        <v>0</v>
      </c>
      <c r="AB296" s="863" t="e">
        <f t="shared" si="250"/>
        <v>#DIV/0!</v>
      </c>
    </row>
    <row r="297" spans="1:28" ht="15" thickBot="1" x14ac:dyDescent="0.35">
      <c r="A297" s="1033"/>
      <c r="B297" s="1034" t="s">
        <v>1459</v>
      </c>
      <c r="C297" s="1035"/>
      <c r="D297" s="1036"/>
      <c r="E297" s="1037"/>
      <c r="F297" s="1038">
        <f>SUM(F292:F296)</f>
        <v>1909.2574027777778</v>
      </c>
      <c r="G297" s="1038">
        <f t="shared" ref="G297:R297" si="251">SUM(G292:G296)</f>
        <v>1909.2574027777778</v>
      </c>
      <c r="H297" s="1038">
        <f t="shared" si="251"/>
        <v>1909.2574027777778</v>
      </c>
      <c r="I297" s="1038">
        <f t="shared" si="251"/>
        <v>1909.2574027777778</v>
      </c>
      <c r="J297" s="1038">
        <f t="shared" si="251"/>
        <v>1909.2574027777778</v>
      </c>
      <c r="K297" s="1038">
        <f t="shared" si="251"/>
        <v>1909.2574027777778</v>
      </c>
      <c r="L297" s="1038">
        <f t="shared" si="251"/>
        <v>1909.2574027777778</v>
      </c>
      <c r="M297" s="1038">
        <f t="shared" si="251"/>
        <v>1909.2574027777778</v>
      </c>
      <c r="N297" s="1038">
        <f t="shared" si="251"/>
        <v>1909.2574027777778</v>
      </c>
      <c r="O297" s="1038">
        <f t="shared" si="251"/>
        <v>1909.2574027777778</v>
      </c>
      <c r="P297" s="1038">
        <f t="shared" si="251"/>
        <v>1909.2574027777778</v>
      </c>
      <c r="Q297" s="1038">
        <f t="shared" si="251"/>
        <v>1909.2574027777778</v>
      </c>
      <c r="R297" s="1038">
        <f t="shared" si="251"/>
        <v>22911.088833333335</v>
      </c>
      <c r="S297" s="750">
        <f>SUM(S292:S296)</f>
        <v>2587937.7866666671</v>
      </c>
      <c r="T297" s="1082"/>
      <c r="U297" s="1082"/>
      <c r="V297" s="1082"/>
      <c r="W297" s="1050">
        <f>SUM(W292:W296)</f>
        <v>11.486174214572195</v>
      </c>
      <c r="X297" s="1050">
        <f>SUM(X292:X296)</f>
        <v>1909.257402777778</v>
      </c>
      <c r="Z297" s="1040">
        <f>SUM(Z292:Z296)</f>
        <v>0</v>
      </c>
      <c r="AA297" s="1040">
        <f>SUM(AA292:AA296)</f>
        <v>22911.088833333335</v>
      </c>
      <c r="AB297" s="752">
        <f>Z297/(Z297+AA297)</f>
        <v>0</v>
      </c>
    </row>
    <row r="298" spans="1:28" ht="14.25" x14ac:dyDescent="0.3">
      <c r="A298" s="1026">
        <v>9.5</v>
      </c>
      <c r="B298" s="1027" t="s">
        <v>1460</v>
      </c>
      <c r="C298" s="1069"/>
      <c r="D298" s="1029"/>
      <c r="E298" s="1030"/>
      <c r="F298" s="1031">
        <f>('24.1 Base Year 1 Staff Loading'!F298+'24.2 Base Year 2 Staff Loading'!F298+'24.3 Base Year 3 Staff Loading'!F298+'24.4 Base Year 4 Staff Loading'!F298+'24.5 Base Year 5 Staff Loading'!F298+'24.6 Base Year 6 Staff Loading'!F298)/6</f>
        <v>0</v>
      </c>
      <c r="G298" s="1031">
        <f>('24.1 Base Year 1 Staff Loading'!G298+'24.2 Base Year 2 Staff Loading'!G298+'24.3 Base Year 3 Staff Loading'!G298+'24.4 Base Year 4 Staff Loading'!G298+'24.5 Base Year 5 Staff Loading'!G298+'24.6 Base Year 6 Staff Loading'!G298)/6</f>
        <v>0</v>
      </c>
      <c r="H298" s="1031">
        <f>('24.1 Base Year 1 Staff Loading'!H298+'24.2 Base Year 2 Staff Loading'!H298+'24.3 Base Year 3 Staff Loading'!H298+'24.4 Base Year 4 Staff Loading'!H298+'24.5 Base Year 5 Staff Loading'!H298+'24.6 Base Year 6 Staff Loading'!H298)/6</f>
        <v>0</v>
      </c>
      <c r="I298" s="1031">
        <f>('24.1 Base Year 1 Staff Loading'!I298+'24.2 Base Year 2 Staff Loading'!I298+'24.3 Base Year 3 Staff Loading'!I298+'24.4 Base Year 4 Staff Loading'!I298+'24.5 Base Year 5 Staff Loading'!I298+'24.6 Base Year 6 Staff Loading'!I298)/6</f>
        <v>0</v>
      </c>
      <c r="J298" s="1031">
        <f>('24.1 Base Year 1 Staff Loading'!J298+'24.2 Base Year 2 Staff Loading'!J298+'24.3 Base Year 3 Staff Loading'!J298+'24.4 Base Year 4 Staff Loading'!J298+'24.5 Base Year 5 Staff Loading'!J298+'24.6 Base Year 6 Staff Loading'!J298)/6</f>
        <v>0</v>
      </c>
      <c r="K298" s="1031">
        <f>('24.1 Base Year 1 Staff Loading'!K298+'24.2 Base Year 2 Staff Loading'!K298+'24.3 Base Year 3 Staff Loading'!K298+'24.4 Base Year 4 Staff Loading'!K298+'24.5 Base Year 5 Staff Loading'!K298+'24.6 Base Year 6 Staff Loading'!K298)/6</f>
        <v>0</v>
      </c>
      <c r="L298" s="1031">
        <f>('24.1 Base Year 1 Staff Loading'!L298+'24.2 Base Year 2 Staff Loading'!L298+'24.3 Base Year 3 Staff Loading'!L298+'24.4 Base Year 4 Staff Loading'!L298+'24.5 Base Year 5 Staff Loading'!L298+'24.6 Base Year 6 Staff Loading'!L298)/6</f>
        <v>0</v>
      </c>
      <c r="M298" s="1031">
        <f>('24.1 Base Year 1 Staff Loading'!M298+'24.2 Base Year 2 Staff Loading'!M298+'24.3 Base Year 3 Staff Loading'!M298+'24.4 Base Year 4 Staff Loading'!M298+'24.5 Base Year 5 Staff Loading'!M298+'24.6 Base Year 6 Staff Loading'!M298)/6</f>
        <v>0</v>
      </c>
      <c r="N298" s="1031">
        <f>('24.1 Base Year 1 Staff Loading'!N298+'24.2 Base Year 2 Staff Loading'!N298+'24.3 Base Year 3 Staff Loading'!N298+'24.4 Base Year 4 Staff Loading'!N298+'24.5 Base Year 5 Staff Loading'!N298+'24.6 Base Year 6 Staff Loading'!N298)/6</f>
        <v>0</v>
      </c>
      <c r="O298" s="1031">
        <f>('24.1 Base Year 1 Staff Loading'!O298+'24.2 Base Year 2 Staff Loading'!O298+'24.3 Base Year 3 Staff Loading'!O298+'24.4 Base Year 4 Staff Loading'!O298+'24.5 Base Year 5 Staff Loading'!O298+'24.6 Base Year 6 Staff Loading'!O298)/6</f>
        <v>0</v>
      </c>
      <c r="P298" s="1031">
        <f>('24.1 Base Year 1 Staff Loading'!P298+'24.2 Base Year 2 Staff Loading'!P298+'24.3 Base Year 3 Staff Loading'!P298+'24.4 Base Year 4 Staff Loading'!P298+'24.5 Base Year 5 Staff Loading'!P298+'24.6 Base Year 6 Staff Loading'!P298)/6</f>
        <v>0</v>
      </c>
      <c r="Q298" s="1031">
        <f>('24.1 Base Year 1 Staff Loading'!Q298+'24.2 Base Year 2 Staff Loading'!Q298+'24.3 Base Year 3 Staff Loading'!Q298+'24.4 Base Year 4 Staff Loading'!Q298+'24.5 Base Year 5 Staff Loading'!Q298+'24.6 Base Year 6 Staff Loading'!Q298)/6</f>
        <v>0</v>
      </c>
      <c r="R298" s="1031">
        <f>SUM(F298:Q298)</f>
        <v>0</v>
      </c>
      <c r="S298" s="742">
        <f>D298*R298</f>
        <v>0</v>
      </c>
      <c r="T298" s="1082"/>
      <c r="U298" s="1082"/>
      <c r="V298" s="1082"/>
      <c r="W298" s="1032">
        <f>X298/$U$7</f>
        <v>0</v>
      </c>
      <c r="X298" s="1032">
        <f>R298/12</f>
        <v>0</v>
      </c>
      <c r="Z298" s="1032">
        <f>IF($E298="Y",$R298,0)</f>
        <v>0</v>
      </c>
      <c r="AA298" s="1032">
        <f>IF($E298="N",$R298,0)</f>
        <v>0</v>
      </c>
      <c r="AB298" s="863" t="e">
        <f>Z298/(AA298+Z298)</f>
        <v>#DIV/0!</v>
      </c>
    </row>
    <row r="299" spans="1:28" s="1039" customFormat="1" ht="14.25" x14ac:dyDescent="0.3">
      <c r="A299" s="1026"/>
      <c r="B299" s="1027"/>
      <c r="C299" s="1069" t="s">
        <v>1392</v>
      </c>
      <c r="D299" s="1029">
        <v>129</v>
      </c>
      <c r="E299" s="1030" t="s">
        <v>153</v>
      </c>
      <c r="F299" s="1031">
        <f>('24.1 Base Year 1 Staff Loading'!F299+'24.2 Base Year 2 Staff Loading'!F299+'24.3 Base Year 3 Staff Loading'!F299+'24.4 Base Year 4 Staff Loading'!F299+'24.5 Base Year 5 Staff Loading'!F299+'24.6 Base Year 6 Staff Loading'!F299)/6</f>
        <v>148.63326388888891</v>
      </c>
      <c r="G299" s="1031">
        <f>('24.1 Base Year 1 Staff Loading'!G299+'24.2 Base Year 2 Staff Loading'!G299+'24.3 Base Year 3 Staff Loading'!G299+'24.4 Base Year 4 Staff Loading'!G299+'24.5 Base Year 5 Staff Loading'!G299+'24.6 Base Year 6 Staff Loading'!G299)/6</f>
        <v>148.63326388888891</v>
      </c>
      <c r="H299" s="1031">
        <f>('24.1 Base Year 1 Staff Loading'!H299+'24.2 Base Year 2 Staff Loading'!H299+'24.3 Base Year 3 Staff Loading'!H299+'24.4 Base Year 4 Staff Loading'!H299+'24.5 Base Year 5 Staff Loading'!H299+'24.6 Base Year 6 Staff Loading'!H299)/6</f>
        <v>148.63326388888891</v>
      </c>
      <c r="I299" s="1031">
        <f>('24.1 Base Year 1 Staff Loading'!I299+'24.2 Base Year 2 Staff Loading'!I299+'24.3 Base Year 3 Staff Loading'!I299+'24.4 Base Year 4 Staff Loading'!I299+'24.5 Base Year 5 Staff Loading'!I299+'24.6 Base Year 6 Staff Loading'!I299)/6</f>
        <v>148.63326388888891</v>
      </c>
      <c r="J299" s="1031">
        <f>('24.1 Base Year 1 Staff Loading'!J299+'24.2 Base Year 2 Staff Loading'!J299+'24.3 Base Year 3 Staff Loading'!J299+'24.4 Base Year 4 Staff Loading'!J299+'24.5 Base Year 5 Staff Loading'!J299+'24.6 Base Year 6 Staff Loading'!J299)/6</f>
        <v>148.63326388888891</v>
      </c>
      <c r="K299" s="1031">
        <f>('24.1 Base Year 1 Staff Loading'!K299+'24.2 Base Year 2 Staff Loading'!K299+'24.3 Base Year 3 Staff Loading'!K299+'24.4 Base Year 4 Staff Loading'!K299+'24.5 Base Year 5 Staff Loading'!K299+'24.6 Base Year 6 Staff Loading'!K299)/6</f>
        <v>148.63326388888891</v>
      </c>
      <c r="L299" s="1031">
        <f>('24.1 Base Year 1 Staff Loading'!L299+'24.2 Base Year 2 Staff Loading'!L299+'24.3 Base Year 3 Staff Loading'!L299+'24.4 Base Year 4 Staff Loading'!L299+'24.5 Base Year 5 Staff Loading'!L299+'24.6 Base Year 6 Staff Loading'!L299)/6</f>
        <v>148.63326388888891</v>
      </c>
      <c r="M299" s="1031">
        <f>('24.1 Base Year 1 Staff Loading'!M299+'24.2 Base Year 2 Staff Loading'!M299+'24.3 Base Year 3 Staff Loading'!M299+'24.4 Base Year 4 Staff Loading'!M299+'24.5 Base Year 5 Staff Loading'!M299+'24.6 Base Year 6 Staff Loading'!M299)/6</f>
        <v>148.63326388888891</v>
      </c>
      <c r="N299" s="1031">
        <f>('24.1 Base Year 1 Staff Loading'!N299+'24.2 Base Year 2 Staff Loading'!N299+'24.3 Base Year 3 Staff Loading'!N299+'24.4 Base Year 4 Staff Loading'!N299+'24.5 Base Year 5 Staff Loading'!N299+'24.6 Base Year 6 Staff Loading'!N299)/6</f>
        <v>148.63326388888891</v>
      </c>
      <c r="O299" s="1031">
        <f>('24.1 Base Year 1 Staff Loading'!O299+'24.2 Base Year 2 Staff Loading'!O299+'24.3 Base Year 3 Staff Loading'!O299+'24.4 Base Year 4 Staff Loading'!O299+'24.5 Base Year 5 Staff Loading'!O299+'24.6 Base Year 6 Staff Loading'!O299)/6</f>
        <v>148.63326388888891</v>
      </c>
      <c r="P299" s="1031">
        <f>('24.1 Base Year 1 Staff Loading'!P299+'24.2 Base Year 2 Staff Loading'!P299+'24.3 Base Year 3 Staff Loading'!P299+'24.4 Base Year 4 Staff Loading'!P299+'24.5 Base Year 5 Staff Loading'!P299+'24.6 Base Year 6 Staff Loading'!P299)/6</f>
        <v>148.63326388888891</v>
      </c>
      <c r="Q299" s="1031">
        <f>('24.1 Base Year 1 Staff Loading'!Q299+'24.2 Base Year 2 Staff Loading'!Q299+'24.3 Base Year 3 Staff Loading'!Q299+'24.4 Base Year 4 Staff Loading'!Q299+'24.5 Base Year 5 Staff Loading'!Q299+'24.6 Base Year 6 Staff Loading'!Q299)/6</f>
        <v>148.63326388888891</v>
      </c>
      <c r="R299" s="1031">
        <f t="shared" ref="R299:R302" si="252">SUM(F299:Q299)</f>
        <v>1783.5991666666669</v>
      </c>
      <c r="S299" s="742">
        <f t="shared" ref="S299:S302" si="253">D299*R299</f>
        <v>230084.29250000004</v>
      </c>
      <c r="T299" s="1082"/>
      <c r="U299" s="1082"/>
      <c r="V299" s="1082"/>
      <c r="W299" s="1032">
        <f t="shared" ref="W299:W302" si="254">X299/$U$7</f>
        <v>0.89418407419786117</v>
      </c>
      <c r="X299" s="1032">
        <f t="shared" ref="X299:X302" si="255">R299/12</f>
        <v>148.63326388888891</v>
      </c>
      <c r="Z299" s="1032">
        <f t="shared" ref="Z299:Z302" si="256">IF($E299="Y",$R299,0)</f>
        <v>0</v>
      </c>
      <c r="AA299" s="1032">
        <f t="shared" ref="AA299:AA302" si="257">IF($E299="N",$R299,0)</f>
        <v>1783.5991666666669</v>
      </c>
      <c r="AB299" s="863">
        <f t="shared" ref="AB299:AB302" si="258">Z299/(AA299+Z299)</f>
        <v>0</v>
      </c>
    </row>
    <row r="300" spans="1:28" s="1039" customFormat="1" ht="14.25" x14ac:dyDescent="0.3">
      <c r="A300" s="1026"/>
      <c r="B300" s="1027"/>
      <c r="C300" s="1069"/>
      <c r="D300" s="1029"/>
      <c r="E300" s="1030"/>
      <c r="F300" s="1031">
        <f>('24.1 Base Year 1 Staff Loading'!F300+'24.2 Base Year 2 Staff Loading'!F300+'24.3 Base Year 3 Staff Loading'!F300+'24.4 Base Year 4 Staff Loading'!F300+'24.5 Base Year 5 Staff Loading'!F300+'24.6 Base Year 6 Staff Loading'!F300)/6</f>
        <v>0</v>
      </c>
      <c r="G300" s="1031">
        <f>('24.1 Base Year 1 Staff Loading'!G300+'24.2 Base Year 2 Staff Loading'!G300+'24.3 Base Year 3 Staff Loading'!G300+'24.4 Base Year 4 Staff Loading'!G300+'24.5 Base Year 5 Staff Loading'!G300+'24.6 Base Year 6 Staff Loading'!G300)/6</f>
        <v>0</v>
      </c>
      <c r="H300" s="1031">
        <f>('24.1 Base Year 1 Staff Loading'!H300+'24.2 Base Year 2 Staff Loading'!H300+'24.3 Base Year 3 Staff Loading'!H300+'24.4 Base Year 4 Staff Loading'!H300+'24.5 Base Year 5 Staff Loading'!H300+'24.6 Base Year 6 Staff Loading'!H300)/6</f>
        <v>0</v>
      </c>
      <c r="I300" s="1031">
        <f>('24.1 Base Year 1 Staff Loading'!I300+'24.2 Base Year 2 Staff Loading'!I300+'24.3 Base Year 3 Staff Loading'!I300+'24.4 Base Year 4 Staff Loading'!I300+'24.5 Base Year 5 Staff Loading'!I300+'24.6 Base Year 6 Staff Loading'!I300)/6</f>
        <v>0</v>
      </c>
      <c r="J300" s="1031">
        <f>('24.1 Base Year 1 Staff Loading'!J300+'24.2 Base Year 2 Staff Loading'!J300+'24.3 Base Year 3 Staff Loading'!J300+'24.4 Base Year 4 Staff Loading'!J300+'24.5 Base Year 5 Staff Loading'!J300+'24.6 Base Year 6 Staff Loading'!J300)/6</f>
        <v>0</v>
      </c>
      <c r="K300" s="1031">
        <f>('24.1 Base Year 1 Staff Loading'!K300+'24.2 Base Year 2 Staff Loading'!K300+'24.3 Base Year 3 Staff Loading'!K300+'24.4 Base Year 4 Staff Loading'!K300+'24.5 Base Year 5 Staff Loading'!K300+'24.6 Base Year 6 Staff Loading'!K300)/6</f>
        <v>0</v>
      </c>
      <c r="L300" s="1031">
        <f>('24.1 Base Year 1 Staff Loading'!L300+'24.2 Base Year 2 Staff Loading'!L300+'24.3 Base Year 3 Staff Loading'!L300+'24.4 Base Year 4 Staff Loading'!L300+'24.5 Base Year 5 Staff Loading'!L300+'24.6 Base Year 6 Staff Loading'!L300)/6</f>
        <v>0</v>
      </c>
      <c r="M300" s="1031">
        <f>('24.1 Base Year 1 Staff Loading'!M300+'24.2 Base Year 2 Staff Loading'!M300+'24.3 Base Year 3 Staff Loading'!M300+'24.4 Base Year 4 Staff Loading'!M300+'24.5 Base Year 5 Staff Loading'!M300+'24.6 Base Year 6 Staff Loading'!M300)/6</f>
        <v>0</v>
      </c>
      <c r="N300" s="1031">
        <f>('24.1 Base Year 1 Staff Loading'!N300+'24.2 Base Year 2 Staff Loading'!N300+'24.3 Base Year 3 Staff Loading'!N300+'24.4 Base Year 4 Staff Loading'!N300+'24.5 Base Year 5 Staff Loading'!N300+'24.6 Base Year 6 Staff Loading'!N300)/6</f>
        <v>0</v>
      </c>
      <c r="O300" s="1031">
        <f>('24.1 Base Year 1 Staff Loading'!O300+'24.2 Base Year 2 Staff Loading'!O300+'24.3 Base Year 3 Staff Loading'!O300+'24.4 Base Year 4 Staff Loading'!O300+'24.5 Base Year 5 Staff Loading'!O300+'24.6 Base Year 6 Staff Loading'!O300)/6</f>
        <v>0</v>
      </c>
      <c r="P300" s="1031">
        <f>('24.1 Base Year 1 Staff Loading'!P300+'24.2 Base Year 2 Staff Loading'!P300+'24.3 Base Year 3 Staff Loading'!P300+'24.4 Base Year 4 Staff Loading'!P300+'24.5 Base Year 5 Staff Loading'!P300+'24.6 Base Year 6 Staff Loading'!P300)/6</f>
        <v>0</v>
      </c>
      <c r="Q300" s="1031">
        <f>('24.1 Base Year 1 Staff Loading'!Q300+'24.2 Base Year 2 Staff Loading'!Q300+'24.3 Base Year 3 Staff Loading'!Q300+'24.4 Base Year 4 Staff Loading'!Q300+'24.5 Base Year 5 Staff Loading'!Q300+'24.6 Base Year 6 Staff Loading'!Q300)/6</f>
        <v>0</v>
      </c>
      <c r="R300" s="1031">
        <f t="shared" si="252"/>
        <v>0</v>
      </c>
      <c r="S300" s="742">
        <f t="shared" si="253"/>
        <v>0</v>
      </c>
      <c r="T300" s="1082"/>
      <c r="U300" s="1082"/>
      <c r="V300" s="1082"/>
      <c r="W300" s="1032">
        <f t="shared" si="254"/>
        <v>0</v>
      </c>
      <c r="X300" s="1032">
        <f t="shared" si="255"/>
        <v>0</v>
      </c>
      <c r="Z300" s="1032">
        <f t="shared" si="256"/>
        <v>0</v>
      </c>
      <c r="AA300" s="1032">
        <f t="shared" si="257"/>
        <v>0</v>
      </c>
      <c r="AB300" s="863" t="e">
        <f t="shared" si="258"/>
        <v>#DIV/0!</v>
      </c>
    </row>
    <row r="301" spans="1:28" ht="14.25" x14ac:dyDescent="0.3">
      <c r="A301" s="1026"/>
      <c r="B301" s="1027"/>
      <c r="C301" s="1069"/>
      <c r="D301" s="1029"/>
      <c r="E301" s="1030"/>
      <c r="F301" s="1031">
        <f>('24.1 Base Year 1 Staff Loading'!F301+'24.2 Base Year 2 Staff Loading'!F301+'24.3 Base Year 3 Staff Loading'!F301+'24.4 Base Year 4 Staff Loading'!F301+'24.5 Base Year 5 Staff Loading'!F301+'24.6 Base Year 6 Staff Loading'!F301)/6</f>
        <v>0</v>
      </c>
      <c r="G301" s="1031">
        <f>('24.1 Base Year 1 Staff Loading'!G301+'24.2 Base Year 2 Staff Loading'!G301+'24.3 Base Year 3 Staff Loading'!G301+'24.4 Base Year 4 Staff Loading'!G301+'24.5 Base Year 5 Staff Loading'!G301+'24.6 Base Year 6 Staff Loading'!G301)/6</f>
        <v>0</v>
      </c>
      <c r="H301" s="1031">
        <f>('24.1 Base Year 1 Staff Loading'!H301+'24.2 Base Year 2 Staff Loading'!H301+'24.3 Base Year 3 Staff Loading'!H301+'24.4 Base Year 4 Staff Loading'!H301+'24.5 Base Year 5 Staff Loading'!H301+'24.6 Base Year 6 Staff Loading'!H301)/6</f>
        <v>0</v>
      </c>
      <c r="I301" s="1031">
        <f>('24.1 Base Year 1 Staff Loading'!I301+'24.2 Base Year 2 Staff Loading'!I301+'24.3 Base Year 3 Staff Loading'!I301+'24.4 Base Year 4 Staff Loading'!I301+'24.5 Base Year 5 Staff Loading'!I301+'24.6 Base Year 6 Staff Loading'!I301)/6</f>
        <v>0</v>
      </c>
      <c r="J301" s="1031">
        <f>('24.1 Base Year 1 Staff Loading'!J301+'24.2 Base Year 2 Staff Loading'!J301+'24.3 Base Year 3 Staff Loading'!J301+'24.4 Base Year 4 Staff Loading'!J301+'24.5 Base Year 5 Staff Loading'!J301+'24.6 Base Year 6 Staff Loading'!J301)/6</f>
        <v>0</v>
      </c>
      <c r="K301" s="1031">
        <f>('24.1 Base Year 1 Staff Loading'!K301+'24.2 Base Year 2 Staff Loading'!K301+'24.3 Base Year 3 Staff Loading'!K301+'24.4 Base Year 4 Staff Loading'!K301+'24.5 Base Year 5 Staff Loading'!K301+'24.6 Base Year 6 Staff Loading'!K301)/6</f>
        <v>0</v>
      </c>
      <c r="L301" s="1031">
        <f>('24.1 Base Year 1 Staff Loading'!L301+'24.2 Base Year 2 Staff Loading'!L301+'24.3 Base Year 3 Staff Loading'!L301+'24.4 Base Year 4 Staff Loading'!L301+'24.5 Base Year 5 Staff Loading'!L301+'24.6 Base Year 6 Staff Loading'!L301)/6</f>
        <v>0</v>
      </c>
      <c r="M301" s="1031">
        <f>('24.1 Base Year 1 Staff Loading'!M301+'24.2 Base Year 2 Staff Loading'!M301+'24.3 Base Year 3 Staff Loading'!M301+'24.4 Base Year 4 Staff Loading'!M301+'24.5 Base Year 5 Staff Loading'!M301+'24.6 Base Year 6 Staff Loading'!M301)/6</f>
        <v>0</v>
      </c>
      <c r="N301" s="1031">
        <f>('24.1 Base Year 1 Staff Loading'!N301+'24.2 Base Year 2 Staff Loading'!N301+'24.3 Base Year 3 Staff Loading'!N301+'24.4 Base Year 4 Staff Loading'!N301+'24.5 Base Year 5 Staff Loading'!N301+'24.6 Base Year 6 Staff Loading'!N301)/6</f>
        <v>0</v>
      </c>
      <c r="O301" s="1031">
        <f>('24.1 Base Year 1 Staff Loading'!O301+'24.2 Base Year 2 Staff Loading'!O301+'24.3 Base Year 3 Staff Loading'!O301+'24.4 Base Year 4 Staff Loading'!O301+'24.5 Base Year 5 Staff Loading'!O301+'24.6 Base Year 6 Staff Loading'!O301)/6</f>
        <v>0</v>
      </c>
      <c r="P301" s="1031">
        <f>('24.1 Base Year 1 Staff Loading'!P301+'24.2 Base Year 2 Staff Loading'!P301+'24.3 Base Year 3 Staff Loading'!P301+'24.4 Base Year 4 Staff Loading'!P301+'24.5 Base Year 5 Staff Loading'!P301+'24.6 Base Year 6 Staff Loading'!P301)/6</f>
        <v>0</v>
      </c>
      <c r="Q301" s="1031">
        <f>('24.1 Base Year 1 Staff Loading'!Q301+'24.2 Base Year 2 Staff Loading'!Q301+'24.3 Base Year 3 Staff Loading'!Q301+'24.4 Base Year 4 Staff Loading'!Q301+'24.5 Base Year 5 Staff Loading'!Q301+'24.6 Base Year 6 Staff Loading'!Q301)/6</f>
        <v>0</v>
      </c>
      <c r="R301" s="1031">
        <f t="shared" si="252"/>
        <v>0</v>
      </c>
      <c r="S301" s="742">
        <f t="shared" si="253"/>
        <v>0</v>
      </c>
      <c r="T301" s="1082"/>
      <c r="U301" s="1082"/>
      <c r="V301" s="1082"/>
      <c r="W301" s="1032">
        <f t="shared" si="254"/>
        <v>0</v>
      </c>
      <c r="X301" s="1032">
        <f t="shared" si="255"/>
        <v>0</v>
      </c>
      <c r="Z301" s="1032">
        <f t="shared" si="256"/>
        <v>0</v>
      </c>
      <c r="AA301" s="1032">
        <f t="shared" si="257"/>
        <v>0</v>
      </c>
      <c r="AB301" s="863" t="e">
        <f t="shared" si="258"/>
        <v>#DIV/0!</v>
      </c>
    </row>
    <row r="302" spans="1:28" ht="14.25" x14ac:dyDescent="0.3">
      <c r="A302" s="1026"/>
      <c r="B302" s="1027"/>
      <c r="C302" s="1069"/>
      <c r="D302" s="1029"/>
      <c r="E302" s="1030"/>
      <c r="F302" s="1031">
        <f>('24.1 Base Year 1 Staff Loading'!F302+'24.2 Base Year 2 Staff Loading'!F302+'24.3 Base Year 3 Staff Loading'!F302+'24.4 Base Year 4 Staff Loading'!F302+'24.5 Base Year 5 Staff Loading'!F302+'24.6 Base Year 6 Staff Loading'!F302)/6</f>
        <v>0</v>
      </c>
      <c r="G302" s="1031">
        <f>('24.1 Base Year 1 Staff Loading'!G302+'24.2 Base Year 2 Staff Loading'!G302+'24.3 Base Year 3 Staff Loading'!G302+'24.4 Base Year 4 Staff Loading'!G302+'24.5 Base Year 5 Staff Loading'!G302+'24.6 Base Year 6 Staff Loading'!G302)/6</f>
        <v>0</v>
      </c>
      <c r="H302" s="1031">
        <f>('24.1 Base Year 1 Staff Loading'!H302+'24.2 Base Year 2 Staff Loading'!H302+'24.3 Base Year 3 Staff Loading'!H302+'24.4 Base Year 4 Staff Loading'!H302+'24.5 Base Year 5 Staff Loading'!H302+'24.6 Base Year 6 Staff Loading'!H302)/6</f>
        <v>0</v>
      </c>
      <c r="I302" s="1031">
        <f>('24.1 Base Year 1 Staff Loading'!I302+'24.2 Base Year 2 Staff Loading'!I302+'24.3 Base Year 3 Staff Loading'!I302+'24.4 Base Year 4 Staff Loading'!I302+'24.5 Base Year 5 Staff Loading'!I302+'24.6 Base Year 6 Staff Loading'!I302)/6</f>
        <v>0</v>
      </c>
      <c r="J302" s="1031">
        <f>('24.1 Base Year 1 Staff Loading'!J302+'24.2 Base Year 2 Staff Loading'!J302+'24.3 Base Year 3 Staff Loading'!J302+'24.4 Base Year 4 Staff Loading'!J302+'24.5 Base Year 5 Staff Loading'!J302+'24.6 Base Year 6 Staff Loading'!J302)/6</f>
        <v>0</v>
      </c>
      <c r="K302" s="1031">
        <f>('24.1 Base Year 1 Staff Loading'!K302+'24.2 Base Year 2 Staff Loading'!K302+'24.3 Base Year 3 Staff Loading'!K302+'24.4 Base Year 4 Staff Loading'!K302+'24.5 Base Year 5 Staff Loading'!K302+'24.6 Base Year 6 Staff Loading'!K302)/6</f>
        <v>0</v>
      </c>
      <c r="L302" s="1031">
        <f>('24.1 Base Year 1 Staff Loading'!L302+'24.2 Base Year 2 Staff Loading'!L302+'24.3 Base Year 3 Staff Loading'!L302+'24.4 Base Year 4 Staff Loading'!L302+'24.5 Base Year 5 Staff Loading'!L302+'24.6 Base Year 6 Staff Loading'!L302)/6</f>
        <v>0</v>
      </c>
      <c r="M302" s="1031">
        <f>('24.1 Base Year 1 Staff Loading'!M302+'24.2 Base Year 2 Staff Loading'!M302+'24.3 Base Year 3 Staff Loading'!M302+'24.4 Base Year 4 Staff Loading'!M302+'24.5 Base Year 5 Staff Loading'!M302+'24.6 Base Year 6 Staff Loading'!M302)/6</f>
        <v>0</v>
      </c>
      <c r="N302" s="1031">
        <f>('24.1 Base Year 1 Staff Loading'!N302+'24.2 Base Year 2 Staff Loading'!N302+'24.3 Base Year 3 Staff Loading'!N302+'24.4 Base Year 4 Staff Loading'!N302+'24.5 Base Year 5 Staff Loading'!N302+'24.6 Base Year 6 Staff Loading'!N302)/6</f>
        <v>0</v>
      </c>
      <c r="O302" s="1031">
        <f>('24.1 Base Year 1 Staff Loading'!O302+'24.2 Base Year 2 Staff Loading'!O302+'24.3 Base Year 3 Staff Loading'!O302+'24.4 Base Year 4 Staff Loading'!O302+'24.5 Base Year 5 Staff Loading'!O302+'24.6 Base Year 6 Staff Loading'!O302)/6</f>
        <v>0</v>
      </c>
      <c r="P302" s="1031">
        <f>('24.1 Base Year 1 Staff Loading'!P302+'24.2 Base Year 2 Staff Loading'!P302+'24.3 Base Year 3 Staff Loading'!P302+'24.4 Base Year 4 Staff Loading'!P302+'24.5 Base Year 5 Staff Loading'!P302+'24.6 Base Year 6 Staff Loading'!P302)/6</f>
        <v>0</v>
      </c>
      <c r="Q302" s="1031">
        <f>('24.1 Base Year 1 Staff Loading'!Q302+'24.2 Base Year 2 Staff Loading'!Q302+'24.3 Base Year 3 Staff Loading'!Q302+'24.4 Base Year 4 Staff Loading'!Q302+'24.5 Base Year 5 Staff Loading'!Q302+'24.6 Base Year 6 Staff Loading'!Q302)/6</f>
        <v>0</v>
      </c>
      <c r="R302" s="1031">
        <f t="shared" si="252"/>
        <v>0</v>
      </c>
      <c r="S302" s="742">
        <f t="shared" si="253"/>
        <v>0</v>
      </c>
      <c r="T302" s="1082"/>
      <c r="U302" s="1082"/>
      <c r="V302" s="1082"/>
      <c r="W302" s="1032">
        <f t="shared" si="254"/>
        <v>0</v>
      </c>
      <c r="X302" s="1032">
        <f t="shared" si="255"/>
        <v>0</v>
      </c>
      <c r="Z302" s="1032">
        <f t="shared" si="256"/>
        <v>0</v>
      </c>
      <c r="AA302" s="1032">
        <f t="shared" si="257"/>
        <v>0</v>
      </c>
      <c r="AB302" s="863" t="e">
        <f t="shared" si="258"/>
        <v>#DIV/0!</v>
      </c>
    </row>
    <row r="303" spans="1:28" ht="15" thickBot="1" x14ac:dyDescent="0.35">
      <c r="A303" s="1033"/>
      <c r="B303" s="1034" t="s">
        <v>1461</v>
      </c>
      <c r="C303" s="1035"/>
      <c r="D303" s="1036"/>
      <c r="E303" s="1037"/>
      <c r="F303" s="1038">
        <f>SUM(F298:F302)</f>
        <v>148.63326388888891</v>
      </c>
      <c r="G303" s="1038">
        <f t="shared" ref="G303:R303" si="259">SUM(G298:G302)</f>
        <v>148.63326388888891</v>
      </c>
      <c r="H303" s="1038">
        <f t="shared" si="259"/>
        <v>148.63326388888891</v>
      </c>
      <c r="I303" s="1038">
        <f t="shared" si="259"/>
        <v>148.63326388888891</v>
      </c>
      <c r="J303" s="1038">
        <f t="shared" si="259"/>
        <v>148.63326388888891</v>
      </c>
      <c r="K303" s="1038">
        <f t="shared" si="259"/>
        <v>148.63326388888891</v>
      </c>
      <c r="L303" s="1038">
        <f t="shared" si="259"/>
        <v>148.63326388888891</v>
      </c>
      <c r="M303" s="1038">
        <f t="shared" si="259"/>
        <v>148.63326388888891</v>
      </c>
      <c r="N303" s="1038">
        <f t="shared" si="259"/>
        <v>148.63326388888891</v>
      </c>
      <c r="O303" s="1038">
        <f t="shared" si="259"/>
        <v>148.63326388888891</v>
      </c>
      <c r="P303" s="1038">
        <f t="shared" si="259"/>
        <v>148.63326388888891</v>
      </c>
      <c r="Q303" s="1038">
        <f t="shared" si="259"/>
        <v>148.63326388888891</v>
      </c>
      <c r="R303" s="1038">
        <f t="shared" si="259"/>
        <v>1783.5991666666669</v>
      </c>
      <c r="S303" s="750">
        <f>SUM(S298:S302)</f>
        <v>230084.29250000004</v>
      </c>
      <c r="T303" s="1082"/>
      <c r="U303" s="1082"/>
      <c r="V303" s="1082"/>
      <c r="W303" s="1050">
        <f>SUM(W298:W302)</f>
        <v>0.89418407419786117</v>
      </c>
      <c r="X303" s="1050">
        <f>SUM(X298:X302)</f>
        <v>148.63326388888891</v>
      </c>
      <c r="Z303" s="1040">
        <f>SUM(Z298:Z302)</f>
        <v>0</v>
      </c>
      <c r="AA303" s="1040">
        <f>SUM(AA298:AA302)</f>
        <v>1783.5991666666669</v>
      </c>
      <c r="AB303" s="752">
        <f>Z303/(Z303+AA303)</f>
        <v>0</v>
      </c>
    </row>
    <row r="304" spans="1:28" ht="14.25" x14ac:dyDescent="0.3">
      <c r="A304" s="1026">
        <v>9.6</v>
      </c>
      <c r="B304" s="1027" t="s">
        <v>225</v>
      </c>
      <c r="C304" s="1069"/>
      <c r="D304" s="1029"/>
      <c r="E304" s="1030"/>
      <c r="F304" s="1031">
        <f>('24.1 Base Year 1 Staff Loading'!F304+'24.2 Base Year 2 Staff Loading'!F304+'24.3 Base Year 3 Staff Loading'!F304+'24.4 Base Year 4 Staff Loading'!F304+'24.5 Base Year 5 Staff Loading'!F304+'24.6 Base Year 6 Staff Loading'!F304)/6</f>
        <v>0</v>
      </c>
      <c r="G304" s="1031">
        <f>('24.1 Base Year 1 Staff Loading'!G304+'24.2 Base Year 2 Staff Loading'!G304+'24.3 Base Year 3 Staff Loading'!G304+'24.4 Base Year 4 Staff Loading'!G304+'24.5 Base Year 5 Staff Loading'!G304+'24.6 Base Year 6 Staff Loading'!G304)/6</f>
        <v>0</v>
      </c>
      <c r="H304" s="1031">
        <f>('24.1 Base Year 1 Staff Loading'!H304+'24.2 Base Year 2 Staff Loading'!H304+'24.3 Base Year 3 Staff Loading'!H304+'24.4 Base Year 4 Staff Loading'!H304+'24.5 Base Year 5 Staff Loading'!H304+'24.6 Base Year 6 Staff Loading'!H304)/6</f>
        <v>0</v>
      </c>
      <c r="I304" s="1031">
        <f>('24.1 Base Year 1 Staff Loading'!I304+'24.2 Base Year 2 Staff Loading'!I304+'24.3 Base Year 3 Staff Loading'!I304+'24.4 Base Year 4 Staff Loading'!I304+'24.5 Base Year 5 Staff Loading'!I304+'24.6 Base Year 6 Staff Loading'!I304)/6</f>
        <v>0</v>
      </c>
      <c r="J304" s="1031">
        <f>('24.1 Base Year 1 Staff Loading'!J304+'24.2 Base Year 2 Staff Loading'!J304+'24.3 Base Year 3 Staff Loading'!J304+'24.4 Base Year 4 Staff Loading'!J304+'24.5 Base Year 5 Staff Loading'!J304+'24.6 Base Year 6 Staff Loading'!J304)/6</f>
        <v>0</v>
      </c>
      <c r="K304" s="1031">
        <f>('24.1 Base Year 1 Staff Loading'!K304+'24.2 Base Year 2 Staff Loading'!K304+'24.3 Base Year 3 Staff Loading'!K304+'24.4 Base Year 4 Staff Loading'!K304+'24.5 Base Year 5 Staff Loading'!K304+'24.6 Base Year 6 Staff Loading'!K304)/6</f>
        <v>0</v>
      </c>
      <c r="L304" s="1031">
        <f>('24.1 Base Year 1 Staff Loading'!L304+'24.2 Base Year 2 Staff Loading'!L304+'24.3 Base Year 3 Staff Loading'!L304+'24.4 Base Year 4 Staff Loading'!L304+'24.5 Base Year 5 Staff Loading'!L304+'24.6 Base Year 6 Staff Loading'!L304)/6</f>
        <v>0</v>
      </c>
      <c r="M304" s="1031">
        <f>('24.1 Base Year 1 Staff Loading'!M304+'24.2 Base Year 2 Staff Loading'!M304+'24.3 Base Year 3 Staff Loading'!M304+'24.4 Base Year 4 Staff Loading'!M304+'24.5 Base Year 5 Staff Loading'!M304+'24.6 Base Year 6 Staff Loading'!M304)/6</f>
        <v>0</v>
      </c>
      <c r="N304" s="1031">
        <f>('24.1 Base Year 1 Staff Loading'!N304+'24.2 Base Year 2 Staff Loading'!N304+'24.3 Base Year 3 Staff Loading'!N304+'24.4 Base Year 4 Staff Loading'!N304+'24.5 Base Year 5 Staff Loading'!N304+'24.6 Base Year 6 Staff Loading'!N304)/6</f>
        <v>0</v>
      </c>
      <c r="O304" s="1031">
        <f>('24.1 Base Year 1 Staff Loading'!O304+'24.2 Base Year 2 Staff Loading'!O304+'24.3 Base Year 3 Staff Loading'!O304+'24.4 Base Year 4 Staff Loading'!O304+'24.5 Base Year 5 Staff Loading'!O304+'24.6 Base Year 6 Staff Loading'!O304)/6</f>
        <v>0</v>
      </c>
      <c r="P304" s="1031">
        <f>('24.1 Base Year 1 Staff Loading'!P304+'24.2 Base Year 2 Staff Loading'!P304+'24.3 Base Year 3 Staff Loading'!P304+'24.4 Base Year 4 Staff Loading'!P304+'24.5 Base Year 5 Staff Loading'!P304+'24.6 Base Year 6 Staff Loading'!P304)/6</f>
        <v>0</v>
      </c>
      <c r="Q304" s="1031">
        <f>('24.1 Base Year 1 Staff Loading'!Q304+'24.2 Base Year 2 Staff Loading'!Q304+'24.3 Base Year 3 Staff Loading'!Q304+'24.4 Base Year 4 Staff Loading'!Q304+'24.5 Base Year 5 Staff Loading'!Q304+'24.6 Base Year 6 Staff Loading'!Q304)/6</f>
        <v>0</v>
      </c>
      <c r="R304" s="1031">
        <f>SUM(F304:Q304)</f>
        <v>0</v>
      </c>
      <c r="S304" s="742">
        <f>D304*R304</f>
        <v>0</v>
      </c>
      <c r="T304" s="1082"/>
      <c r="U304" s="1082"/>
      <c r="V304" s="1082"/>
      <c r="W304" s="1032">
        <f>X304/$U$7</f>
        <v>0</v>
      </c>
      <c r="X304" s="1032">
        <f>R304/12</f>
        <v>0</v>
      </c>
      <c r="Z304" s="1032">
        <f>IF($E304="Y",$R304,0)</f>
        <v>0</v>
      </c>
      <c r="AA304" s="1032">
        <f>IF($E304="N",$R304,0)</f>
        <v>0</v>
      </c>
      <c r="AB304" s="863" t="e">
        <f>Z304/(AA304+Z304)</f>
        <v>#DIV/0!</v>
      </c>
    </row>
    <row r="305" spans="1:28" s="1039" customFormat="1" ht="14.25" x14ac:dyDescent="0.3">
      <c r="A305" s="1026"/>
      <c r="B305" s="1027"/>
      <c r="C305" s="1069" t="s">
        <v>1449</v>
      </c>
      <c r="D305" s="1029">
        <v>95</v>
      </c>
      <c r="E305" s="1030" t="s">
        <v>153</v>
      </c>
      <c r="F305" s="1031">
        <f>('24.1 Base Year 1 Staff Loading'!F305+'24.2 Base Year 2 Staff Loading'!F305+'24.3 Base Year 3 Staff Loading'!F305+'24.4 Base Year 4 Staff Loading'!F305+'24.5 Base Year 5 Staff Loading'!F305+'24.6 Base Year 6 Staff Loading'!F305)/6</f>
        <v>149.61333333333332</v>
      </c>
      <c r="G305" s="1031">
        <f>('24.1 Base Year 1 Staff Loading'!G305+'24.2 Base Year 2 Staff Loading'!G305+'24.3 Base Year 3 Staff Loading'!G305+'24.4 Base Year 4 Staff Loading'!G305+'24.5 Base Year 5 Staff Loading'!G305+'24.6 Base Year 6 Staff Loading'!G305)/6</f>
        <v>149.61333333333332</v>
      </c>
      <c r="H305" s="1031">
        <f>('24.1 Base Year 1 Staff Loading'!H305+'24.2 Base Year 2 Staff Loading'!H305+'24.3 Base Year 3 Staff Loading'!H305+'24.4 Base Year 4 Staff Loading'!H305+'24.5 Base Year 5 Staff Loading'!H305+'24.6 Base Year 6 Staff Loading'!H305)/6</f>
        <v>149.61333333333332</v>
      </c>
      <c r="I305" s="1031">
        <f>('24.1 Base Year 1 Staff Loading'!I305+'24.2 Base Year 2 Staff Loading'!I305+'24.3 Base Year 3 Staff Loading'!I305+'24.4 Base Year 4 Staff Loading'!I305+'24.5 Base Year 5 Staff Loading'!I305+'24.6 Base Year 6 Staff Loading'!I305)/6</f>
        <v>149.61333333333332</v>
      </c>
      <c r="J305" s="1031">
        <f>('24.1 Base Year 1 Staff Loading'!J305+'24.2 Base Year 2 Staff Loading'!J305+'24.3 Base Year 3 Staff Loading'!J305+'24.4 Base Year 4 Staff Loading'!J305+'24.5 Base Year 5 Staff Loading'!J305+'24.6 Base Year 6 Staff Loading'!J305)/6</f>
        <v>149.61333333333332</v>
      </c>
      <c r="K305" s="1031">
        <f>('24.1 Base Year 1 Staff Loading'!K305+'24.2 Base Year 2 Staff Loading'!K305+'24.3 Base Year 3 Staff Loading'!K305+'24.4 Base Year 4 Staff Loading'!K305+'24.5 Base Year 5 Staff Loading'!K305+'24.6 Base Year 6 Staff Loading'!K305)/6</f>
        <v>149.61333333333332</v>
      </c>
      <c r="L305" s="1031">
        <f>('24.1 Base Year 1 Staff Loading'!L305+'24.2 Base Year 2 Staff Loading'!L305+'24.3 Base Year 3 Staff Loading'!L305+'24.4 Base Year 4 Staff Loading'!L305+'24.5 Base Year 5 Staff Loading'!L305+'24.6 Base Year 6 Staff Loading'!L305)/6</f>
        <v>149.61333333333332</v>
      </c>
      <c r="M305" s="1031">
        <f>('24.1 Base Year 1 Staff Loading'!M305+'24.2 Base Year 2 Staff Loading'!M305+'24.3 Base Year 3 Staff Loading'!M305+'24.4 Base Year 4 Staff Loading'!M305+'24.5 Base Year 5 Staff Loading'!M305+'24.6 Base Year 6 Staff Loading'!M305)/6</f>
        <v>149.61333333333332</v>
      </c>
      <c r="N305" s="1031">
        <f>('24.1 Base Year 1 Staff Loading'!N305+'24.2 Base Year 2 Staff Loading'!N305+'24.3 Base Year 3 Staff Loading'!N305+'24.4 Base Year 4 Staff Loading'!N305+'24.5 Base Year 5 Staff Loading'!N305+'24.6 Base Year 6 Staff Loading'!N305)/6</f>
        <v>149.61333333333332</v>
      </c>
      <c r="O305" s="1031">
        <f>('24.1 Base Year 1 Staff Loading'!O305+'24.2 Base Year 2 Staff Loading'!O305+'24.3 Base Year 3 Staff Loading'!O305+'24.4 Base Year 4 Staff Loading'!O305+'24.5 Base Year 5 Staff Loading'!O305+'24.6 Base Year 6 Staff Loading'!O305)/6</f>
        <v>149.61333333333332</v>
      </c>
      <c r="P305" s="1031">
        <f>('24.1 Base Year 1 Staff Loading'!P305+'24.2 Base Year 2 Staff Loading'!P305+'24.3 Base Year 3 Staff Loading'!P305+'24.4 Base Year 4 Staff Loading'!P305+'24.5 Base Year 5 Staff Loading'!P305+'24.6 Base Year 6 Staff Loading'!P305)/6</f>
        <v>149.61333333333332</v>
      </c>
      <c r="Q305" s="1031">
        <f>('24.1 Base Year 1 Staff Loading'!Q305+'24.2 Base Year 2 Staff Loading'!Q305+'24.3 Base Year 3 Staff Loading'!Q305+'24.4 Base Year 4 Staff Loading'!Q305+'24.5 Base Year 5 Staff Loading'!Q305+'24.6 Base Year 6 Staff Loading'!Q305)/6</f>
        <v>149.61333333333332</v>
      </c>
      <c r="R305" s="1031">
        <f t="shared" ref="R305:R308" si="260">SUM(F305:Q305)</f>
        <v>1795.3599999999994</v>
      </c>
      <c r="S305" s="742">
        <f t="shared" ref="S305:S308" si="261">D305*R305</f>
        <v>170559.19999999995</v>
      </c>
      <c r="T305" s="1082"/>
      <c r="U305" s="1082"/>
      <c r="V305" s="1082"/>
      <c r="W305" s="1032">
        <f t="shared" ref="W305:W308" si="262">X305/$U$7</f>
        <v>0.90008021390374315</v>
      </c>
      <c r="X305" s="1032">
        <f t="shared" ref="X305:X308" si="263">R305/12</f>
        <v>149.61333333333329</v>
      </c>
      <c r="Z305" s="1032">
        <f t="shared" ref="Z305:Z308" si="264">IF($E305="Y",$R305,0)</f>
        <v>0</v>
      </c>
      <c r="AA305" s="1032">
        <f t="shared" ref="AA305:AA308" si="265">IF($E305="N",$R305,0)</f>
        <v>1795.3599999999994</v>
      </c>
      <c r="AB305" s="863">
        <f t="shared" ref="AB305:AB308" si="266">Z305/(AA305+Z305)</f>
        <v>0</v>
      </c>
    </row>
    <row r="306" spans="1:28" s="1039" customFormat="1" ht="14.25" x14ac:dyDescent="0.3">
      <c r="A306" s="1026"/>
      <c r="B306" s="1027"/>
      <c r="C306" s="1069"/>
      <c r="D306" s="1029"/>
      <c r="E306" s="1030"/>
      <c r="F306" s="1031">
        <f>('24.1 Base Year 1 Staff Loading'!F306+'24.2 Base Year 2 Staff Loading'!F306+'24.3 Base Year 3 Staff Loading'!F306+'24.4 Base Year 4 Staff Loading'!F306+'24.5 Base Year 5 Staff Loading'!F306+'24.6 Base Year 6 Staff Loading'!F306)/6</f>
        <v>0</v>
      </c>
      <c r="G306" s="1031">
        <f>('24.1 Base Year 1 Staff Loading'!G306+'24.2 Base Year 2 Staff Loading'!G306+'24.3 Base Year 3 Staff Loading'!G306+'24.4 Base Year 4 Staff Loading'!G306+'24.5 Base Year 5 Staff Loading'!G306+'24.6 Base Year 6 Staff Loading'!G306)/6</f>
        <v>0</v>
      </c>
      <c r="H306" s="1031">
        <f>('24.1 Base Year 1 Staff Loading'!H306+'24.2 Base Year 2 Staff Loading'!H306+'24.3 Base Year 3 Staff Loading'!H306+'24.4 Base Year 4 Staff Loading'!H306+'24.5 Base Year 5 Staff Loading'!H306+'24.6 Base Year 6 Staff Loading'!H306)/6</f>
        <v>0</v>
      </c>
      <c r="I306" s="1031">
        <f>('24.1 Base Year 1 Staff Loading'!I306+'24.2 Base Year 2 Staff Loading'!I306+'24.3 Base Year 3 Staff Loading'!I306+'24.4 Base Year 4 Staff Loading'!I306+'24.5 Base Year 5 Staff Loading'!I306+'24.6 Base Year 6 Staff Loading'!I306)/6</f>
        <v>0</v>
      </c>
      <c r="J306" s="1031">
        <f>('24.1 Base Year 1 Staff Loading'!J306+'24.2 Base Year 2 Staff Loading'!J306+'24.3 Base Year 3 Staff Loading'!J306+'24.4 Base Year 4 Staff Loading'!J306+'24.5 Base Year 5 Staff Loading'!J306+'24.6 Base Year 6 Staff Loading'!J306)/6</f>
        <v>0</v>
      </c>
      <c r="K306" s="1031">
        <f>('24.1 Base Year 1 Staff Loading'!K306+'24.2 Base Year 2 Staff Loading'!K306+'24.3 Base Year 3 Staff Loading'!K306+'24.4 Base Year 4 Staff Loading'!K306+'24.5 Base Year 5 Staff Loading'!K306+'24.6 Base Year 6 Staff Loading'!K306)/6</f>
        <v>0</v>
      </c>
      <c r="L306" s="1031">
        <f>('24.1 Base Year 1 Staff Loading'!L306+'24.2 Base Year 2 Staff Loading'!L306+'24.3 Base Year 3 Staff Loading'!L306+'24.4 Base Year 4 Staff Loading'!L306+'24.5 Base Year 5 Staff Loading'!L306+'24.6 Base Year 6 Staff Loading'!L306)/6</f>
        <v>0</v>
      </c>
      <c r="M306" s="1031">
        <f>('24.1 Base Year 1 Staff Loading'!M306+'24.2 Base Year 2 Staff Loading'!M306+'24.3 Base Year 3 Staff Loading'!M306+'24.4 Base Year 4 Staff Loading'!M306+'24.5 Base Year 5 Staff Loading'!M306+'24.6 Base Year 6 Staff Loading'!M306)/6</f>
        <v>0</v>
      </c>
      <c r="N306" s="1031">
        <f>('24.1 Base Year 1 Staff Loading'!N306+'24.2 Base Year 2 Staff Loading'!N306+'24.3 Base Year 3 Staff Loading'!N306+'24.4 Base Year 4 Staff Loading'!N306+'24.5 Base Year 5 Staff Loading'!N306+'24.6 Base Year 6 Staff Loading'!N306)/6</f>
        <v>0</v>
      </c>
      <c r="O306" s="1031">
        <f>('24.1 Base Year 1 Staff Loading'!O306+'24.2 Base Year 2 Staff Loading'!O306+'24.3 Base Year 3 Staff Loading'!O306+'24.4 Base Year 4 Staff Loading'!O306+'24.5 Base Year 5 Staff Loading'!O306+'24.6 Base Year 6 Staff Loading'!O306)/6</f>
        <v>0</v>
      </c>
      <c r="P306" s="1031">
        <f>('24.1 Base Year 1 Staff Loading'!P306+'24.2 Base Year 2 Staff Loading'!P306+'24.3 Base Year 3 Staff Loading'!P306+'24.4 Base Year 4 Staff Loading'!P306+'24.5 Base Year 5 Staff Loading'!P306+'24.6 Base Year 6 Staff Loading'!P306)/6</f>
        <v>0</v>
      </c>
      <c r="Q306" s="1031">
        <f>('24.1 Base Year 1 Staff Loading'!Q306+'24.2 Base Year 2 Staff Loading'!Q306+'24.3 Base Year 3 Staff Loading'!Q306+'24.4 Base Year 4 Staff Loading'!Q306+'24.5 Base Year 5 Staff Loading'!Q306+'24.6 Base Year 6 Staff Loading'!Q306)/6</f>
        <v>0</v>
      </c>
      <c r="R306" s="1031">
        <f t="shared" si="260"/>
        <v>0</v>
      </c>
      <c r="S306" s="742">
        <f t="shared" si="261"/>
        <v>0</v>
      </c>
      <c r="T306" s="1082"/>
      <c r="U306" s="1082"/>
      <c r="V306" s="1082"/>
      <c r="W306" s="1032">
        <f t="shared" si="262"/>
        <v>0</v>
      </c>
      <c r="X306" s="1032">
        <f t="shared" si="263"/>
        <v>0</v>
      </c>
      <c r="Z306" s="1032">
        <f t="shared" si="264"/>
        <v>0</v>
      </c>
      <c r="AA306" s="1032">
        <f t="shared" si="265"/>
        <v>0</v>
      </c>
      <c r="AB306" s="863" t="e">
        <f t="shared" si="266"/>
        <v>#DIV/0!</v>
      </c>
    </row>
    <row r="307" spans="1:28" s="1039" customFormat="1" ht="14.25" x14ac:dyDescent="0.3">
      <c r="A307" s="1026"/>
      <c r="B307" s="1027"/>
      <c r="C307" s="1069"/>
      <c r="D307" s="1029"/>
      <c r="E307" s="1030"/>
      <c r="F307" s="1031">
        <f>('24.1 Base Year 1 Staff Loading'!F307+'24.2 Base Year 2 Staff Loading'!F307+'24.3 Base Year 3 Staff Loading'!F307+'24.4 Base Year 4 Staff Loading'!F307+'24.5 Base Year 5 Staff Loading'!F307+'24.6 Base Year 6 Staff Loading'!F307)/6</f>
        <v>0</v>
      </c>
      <c r="G307" s="1031">
        <f>('24.1 Base Year 1 Staff Loading'!G307+'24.2 Base Year 2 Staff Loading'!G307+'24.3 Base Year 3 Staff Loading'!G307+'24.4 Base Year 4 Staff Loading'!G307+'24.5 Base Year 5 Staff Loading'!G307+'24.6 Base Year 6 Staff Loading'!G307)/6</f>
        <v>0</v>
      </c>
      <c r="H307" s="1031">
        <f>('24.1 Base Year 1 Staff Loading'!H307+'24.2 Base Year 2 Staff Loading'!H307+'24.3 Base Year 3 Staff Loading'!H307+'24.4 Base Year 4 Staff Loading'!H307+'24.5 Base Year 5 Staff Loading'!H307+'24.6 Base Year 6 Staff Loading'!H307)/6</f>
        <v>0</v>
      </c>
      <c r="I307" s="1031">
        <f>('24.1 Base Year 1 Staff Loading'!I307+'24.2 Base Year 2 Staff Loading'!I307+'24.3 Base Year 3 Staff Loading'!I307+'24.4 Base Year 4 Staff Loading'!I307+'24.5 Base Year 5 Staff Loading'!I307+'24.6 Base Year 6 Staff Loading'!I307)/6</f>
        <v>0</v>
      </c>
      <c r="J307" s="1031">
        <f>('24.1 Base Year 1 Staff Loading'!J307+'24.2 Base Year 2 Staff Loading'!J307+'24.3 Base Year 3 Staff Loading'!J307+'24.4 Base Year 4 Staff Loading'!J307+'24.5 Base Year 5 Staff Loading'!J307+'24.6 Base Year 6 Staff Loading'!J307)/6</f>
        <v>0</v>
      </c>
      <c r="K307" s="1031">
        <f>('24.1 Base Year 1 Staff Loading'!K307+'24.2 Base Year 2 Staff Loading'!K307+'24.3 Base Year 3 Staff Loading'!K307+'24.4 Base Year 4 Staff Loading'!K307+'24.5 Base Year 5 Staff Loading'!K307+'24.6 Base Year 6 Staff Loading'!K307)/6</f>
        <v>0</v>
      </c>
      <c r="L307" s="1031">
        <f>('24.1 Base Year 1 Staff Loading'!L307+'24.2 Base Year 2 Staff Loading'!L307+'24.3 Base Year 3 Staff Loading'!L307+'24.4 Base Year 4 Staff Loading'!L307+'24.5 Base Year 5 Staff Loading'!L307+'24.6 Base Year 6 Staff Loading'!L307)/6</f>
        <v>0</v>
      </c>
      <c r="M307" s="1031">
        <f>('24.1 Base Year 1 Staff Loading'!M307+'24.2 Base Year 2 Staff Loading'!M307+'24.3 Base Year 3 Staff Loading'!M307+'24.4 Base Year 4 Staff Loading'!M307+'24.5 Base Year 5 Staff Loading'!M307+'24.6 Base Year 6 Staff Loading'!M307)/6</f>
        <v>0</v>
      </c>
      <c r="N307" s="1031">
        <f>('24.1 Base Year 1 Staff Loading'!N307+'24.2 Base Year 2 Staff Loading'!N307+'24.3 Base Year 3 Staff Loading'!N307+'24.4 Base Year 4 Staff Loading'!N307+'24.5 Base Year 5 Staff Loading'!N307+'24.6 Base Year 6 Staff Loading'!N307)/6</f>
        <v>0</v>
      </c>
      <c r="O307" s="1031">
        <f>('24.1 Base Year 1 Staff Loading'!O307+'24.2 Base Year 2 Staff Loading'!O307+'24.3 Base Year 3 Staff Loading'!O307+'24.4 Base Year 4 Staff Loading'!O307+'24.5 Base Year 5 Staff Loading'!O307+'24.6 Base Year 6 Staff Loading'!O307)/6</f>
        <v>0</v>
      </c>
      <c r="P307" s="1031">
        <f>('24.1 Base Year 1 Staff Loading'!P307+'24.2 Base Year 2 Staff Loading'!P307+'24.3 Base Year 3 Staff Loading'!P307+'24.4 Base Year 4 Staff Loading'!P307+'24.5 Base Year 5 Staff Loading'!P307+'24.6 Base Year 6 Staff Loading'!P307)/6</f>
        <v>0</v>
      </c>
      <c r="Q307" s="1031">
        <f>('24.1 Base Year 1 Staff Loading'!Q307+'24.2 Base Year 2 Staff Loading'!Q307+'24.3 Base Year 3 Staff Loading'!Q307+'24.4 Base Year 4 Staff Loading'!Q307+'24.5 Base Year 5 Staff Loading'!Q307+'24.6 Base Year 6 Staff Loading'!Q307)/6</f>
        <v>0</v>
      </c>
      <c r="R307" s="1031">
        <f t="shared" si="260"/>
        <v>0</v>
      </c>
      <c r="S307" s="742">
        <f t="shared" si="261"/>
        <v>0</v>
      </c>
      <c r="T307" s="1082"/>
      <c r="U307" s="1082"/>
      <c r="V307" s="1082"/>
      <c r="W307" s="1032">
        <f t="shared" si="262"/>
        <v>0</v>
      </c>
      <c r="X307" s="1032">
        <f t="shared" si="263"/>
        <v>0</v>
      </c>
      <c r="Z307" s="1032">
        <f t="shared" si="264"/>
        <v>0</v>
      </c>
      <c r="AA307" s="1032">
        <f t="shared" si="265"/>
        <v>0</v>
      </c>
      <c r="AB307" s="863" t="e">
        <f t="shared" si="266"/>
        <v>#DIV/0!</v>
      </c>
    </row>
    <row r="308" spans="1:28" ht="14.25" x14ac:dyDescent="0.3">
      <c r="A308" s="1026"/>
      <c r="B308" s="1027"/>
      <c r="C308" s="1069"/>
      <c r="D308" s="1029"/>
      <c r="E308" s="1030"/>
      <c r="F308" s="1031">
        <f>('24.1 Base Year 1 Staff Loading'!F308+'24.2 Base Year 2 Staff Loading'!F308+'24.3 Base Year 3 Staff Loading'!F308+'24.4 Base Year 4 Staff Loading'!F308+'24.5 Base Year 5 Staff Loading'!F308+'24.6 Base Year 6 Staff Loading'!F308)/6</f>
        <v>0</v>
      </c>
      <c r="G308" s="1031">
        <f>('24.1 Base Year 1 Staff Loading'!G308+'24.2 Base Year 2 Staff Loading'!G308+'24.3 Base Year 3 Staff Loading'!G308+'24.4 Base Year 4 Staff Loading'!G308+'24.5 Base Year 5 Staff Loading'!G308+'24.6 Base Year 6 Staff Loading'!G308)/6</f>
        <v>0</v>
      </c>
      <c r="H308" s="1031">
        <f>('24.1 Base Year 1 Staff Loading'!H308+'24.2 Base Year 2 Staff Loading'!H308+'24.3 Base Year 3 Staff Loading'!H308+'24.4 Base Year 4 Staff Loading'!H308+'24.5 Base Year 5 Staff Loading'!H308+'24.6 Base Year 6 Staff Loading'!H308)/6</f>
        <v>0</v>
      </c>
      <c r="I308" s="1031">
        <f>('24.1 Base Year 1 Staff Loading'!I308+'24.2 Base Year 2 Staff Loading'!I308+'24.3 Base Year 3 Staff Loading'!I308+'24.4 Base Year 4 Staff Loading'!I308+'24.5 Base Year 5 Staff Loading'!I308+'24.6 Base Year 6 Staff Loading'!I308)/6</f>
        <v>0</v>
      </c>
      <c r="J308" s="1031">
        <f>('24.1 Base Year 1 Staff Loading'!J308+'24.2 Base Year 2 Staff Loading'!J308+'24.3 Base Year 3 Staff Loading'!J308+'24.4 Base Year 4 Staff Loading'!J308+'24.5 Base Year 5 Staff Loading'!J308+'24.6 Base Year 6 Staff Loading'!J308)/6</f>
        <v>0</v>
      </c>
      <c r="K308" s="1031">
        <f>('24.1 Base Year 1 Staff Loading'!K308+'24.2 Base Year 2 Staff Loading'!K308+'24.3 Base Year 3 Staff Loading'!K308+'24.4 Base Year 4 Staff Loading'!K308+'24.5 Base Year 5 Staff Loading'!K308+'24.6 Base Year 6 Staff Loading'!K308)/6</f>
        <v>0</v>
      </c>
      <c r="L308" s="1031">
        <f>('24.1 Base Year 1 Staff Loading'!L308+'24.2 Base Year 2 Staff Loading'!L308+'24.3 Base Year 3 Staff Loading'!L308+'24.4 Base Year 4 Staff Loading'!L308+'24.5 Base Year 5 Staff Loading'!L308+'24.6 Base Year 6 Staff Loading'!L308)/6</f>
        <v>0</v>
      </c>
      <c r="M308" s="1031">
        <f>('24.1 Base Year 1 Staff Loading'!M308+'24.2 Base Year 2 Staff Loading'!M308+'24.3 Base Year 3 Staff Loading'!M308+'24.4 Base Year 4 Staff Loading'!M308+'24.5 Base Year 5 Staff Loading'!M308+'24.6 Base Year 6 Staff Loading'!M308)/6</f>
        <v>0</v>
      </c>
      <c r="N308" s="1031">
        <f>('24.1 Base Year 1 Staff Loading'!N308+'24.2 Base Year 2 Staff Loading'!N308+'24.3 Base Year 3 Staff Loading'!N308+'24.4 Base Year 4 Staff Loading'!N308+'24.5 Base Year 5 Staff Loading'!N308+'24.6 Base Year 6 Staff Loading'!N308)/6</f>
        <v>0</v>
      </c>
      <c r="O308" s="1031">
        <f>('24.1 Base Year 1 Staff Loading'!O308+'24.2 Base Year 2 Staff Loading'!O308+'24.3 Base Year 3 Staff Loading'!O308+'24.4 Base Year 4 Staff Loading'!O308+'24.5 Base Year 5 Staff Loading'!O308+'24.6 Base Year 6 Staff Loading'!O308)/6</f>
        <v>0</v>
      </c>
      <c r="P308" s="1031">
        <f>('24.1 Base Year 1 Staff Loading'!P308+'24.2 Base Year 2 Staff Loading'!P308+'24.3 Base Year 3 Staff Loading'!P308+'24.4 Base Year 4 Staff Loading'!P308+'24.5 Base Year 5 Staff Loading'!P308+'24.6 Base Year 6 Staff Loading'!P308)/6</f>
        <v>0</v>
      </c>
      <c r="Q308" s="1031">
        <f>('24.1 Base Year 1 Staff Loading'!Q308+'24.2 Base Year 2 Staff Loading'!Q308+'24.3 Base Year 3 Staff Loading'!Q308+'24.4 Base Year 4 Staff Loading'!Q308+'24.5 Base Year 5 Staff Loading'!Q308+'24.6 Base Year 6 Staff Loading'!Q308)/6</f>
        <v>0</v>
      </c>
      <c r="R308" s="1031">
        <f t="shared" si="260"/>
        <v>0</v>
      </c>
      <c r="S308" s="742">
        <f t="shared" si="261"/>
        <v>0</v>
      </c>
      <c r="T308" s="1082"/>
      <c r="U308" s="1082"/>
      <c r="V308" s="1082"/>
      <c r="W308" s="1032">
        <f t="shared" si="262"/>
        <v>0</v>
      </c>
      <c r="X308" s="1032">
        <f t="shared" si="263"/>
        <v>0</v>
      </c>
      <c r="Z308" s="1032">
        <f t="shared" si="264"/>
        <v>0</v>
      </c>
      <c r="AA308" s="1032">
        <f t="shared" si="265"/>
        <v>0</v>
      </c>
      <c r="AB308" s="863" t="e">
        <f t="shared" si="266"/>
        <v>#DIV/0!</v>
      </c>
    </row>
    <row r="309" spans="1:28" s="1083" customFormat="1" ht="15" thickBot="1" x14ac:dyDescent="0.35">
      <c r="A309" s="1033"/>
      <c r="B309" s="1034" t="s">
        <v>226</v>
      </c>
      <c r="C309" s="1035"/>
      <c r="D309" s="1036"/>
      <c r="E309" s="1037"/>
      <c r="F309" s="1038">
        <f>SUM(F304:F308)</f>
        <v>149.61333333333332</v>
      </c>
      <c r="G309" s="1038">
        <f t="shared" ref="G309:R309" si="267">SUM(G304:G308)</f>
        <v>149.61333333333332</v>
      </c>
      <c r="H309" s="1038">
        <f t="shared" si="267"/>
        <v>149.61333333333332</v>
      </c>
      <c r="I309" s="1038">
        <f t="shared" si="267"/>
        <v>149.61333333333332</v>
      </c>
      <c r="J309" s="1038">
        <f t="shared" si="267"/>
        <v>149.61333333333332</v>
      </c>
      <c r="K309" s="1038">
        <f t="shared" si="267"/>
        <v>149.61333333333332</v>
      </c>
      <c r="L309" s="1038">
        <f t="shared" si="267"/>
        <v>149.61333333333332</v>
      </c>
      <c r="M309" s="1038">
        <f t="shared" si="267"/>
        <v>149.61333333333332</v>
      </c>
      <c r="N309" s="1038">
        <f t="shared" si="267"/>
        <v>149.61333333333332</v>
      </c>
      <c r="O309" s="1038">
        <f t="shared" si="267"/>
        <v>149.61333333333332</v>
      </c>
      <c r="P309" s="1038">
        <f t="shared" si="267"/>
        <v>149.61333333333332</v>
      </c>
      <c r="Q309" s="1038">
        <f t="shared" si="267"/>
        <v>149.61333333333332</v>
      </c>
      <c r="R309" s="1038">
        <f t="shared" si="267"/>
        <v>1795.3599999999994</v>
      </c>
      <c r="S309" s="750">
        <f>SUM(S304:S308)</f>
        <v>170559.19999999995</v>
      </c>
      <c r="T309" s="1082"/>
      <c r="U309" s="1082"/>
      <c r="V309" s="1082"/>
      <c r="W309" s="1050">
        <f>SUM(W304:W308)</f>
        <v>0.90008021390374315</v>
      </c>
      <c r="X309" s="1050">
        <f>SUM(X304:X308)</f>
        <v>149.61333333333329</v>
      </c>
      <c r="Z309" s="1040">
        <f>SUM(Z304:Z308)</f>
        <v>0</v>
      </c>
      <c r="AA309" s="1040">
        <f>SUM(AA304:AA308)</f>
        <v>1795.3599999999994</v>
      </c>
      <c r="AB309" s="752">
        <f>Z309/(Z309+AA309)</f>
        <v>0</v>
      </c>
    </row>
    <row r="310" spans="1:28" ht="9.9499999999999993" customHeight="1" x14ac:dyDescent="0.3">
      <c r="A310" s="1051"/>
      <c r="B310" s="1052"/>
      <c r="C310" s="1069"/>
      <c r="D310" s="1029"/>
      <c r="E310" s="1030"/>
      <c r="F310" s="1053"/>
      <c r="G310" s="1053"/>
      <c r="H310" s="1053"/>
      <c r="I310" s="1053"/>
      <c r="J310" s="1053"/>
      <c r="K310" s="1053"/>
      <c r="L310" s="1053"/>
      <c r="M310" s="1053"/>
      <c r="N310" s="1053"/>
      <c r="O310" s="1053"/>
      <c r="P310" s="1053"/>
      <c r="Q310" s="1053"/>
      <c r="R310" s="1053"/>
      <c r="S310" s="788"/>
      <c r="T310" s="1082"/>
      <c r="U310" s="1082"/>
      <c r="V310" s="1082"/>
      <c r="W310" s="1076"/>
      <c r="X310" s="1076"/>
      <c r="Z310" s="1076"/>
      <c r="AA310" s="1076"/>
      <c r="AB310" s="744"/>
    </row>
    <row r="311" spans="1:28" ht="15" thickBot="1" x14ac:dyDescent="0.35">
      <c r="A311" s="1055"/>
      <c r="B311" s="1056" t="s">
        <v>227</v>
      </c>
      <c r="C311" s="1057"/>
      <c r="D311" s="1058"/>
      <c r="E311" s="1059"/>
      <c r="F311" s="1058">
        <f>SUM(F265,F283,F291,F309,F303,F297)</f>
        <v>6894.2493819444444</v>
      </c>
      <c r="G311" s="1058">
        <f t="shared" ref="G311:S311" si="268">SUM(G265,G283,G291,G309,G303,G297)</f>
        <v>6894.2493819444444</v>
      </c>
      <c r="H311" s="1058">
        <f t="shared" si="268"/>
        <v>6894.2493819444444</v>
      </c>
      <c r="I311" s="1058">
        <f t="shared" si="268"/>
        <v>6866.5888958333344</v>
      </c>
      <c r="J311" s="1058">
        <f t="shared" si="268"/>
        <v>6866.5888958333344</v>
      </c>
      <c r="K311" s="1058">
        <f t="shared" si="268"/>
        <v>6866.5888958333344</v>
      </c>
      <c r="L311" s="1058">
        <f t="shared" si="268"/>
        <v>6838.9284097222226</v>
      </c>
      <c r="M311" s="1058">
        <f t="shared" si="268"/>
        <v>6838.9284097222226</v>
      </c>
      <c r="N311" s="1058">
        <f t="shared" si="268"/>
        <v>6811.2679236111107</v>
      </c>
      <c r="O311" s="1058">
        <f t="shared" si="268"/>
        <v>6811.2679236111107</v>
      </c>
      <c r="P311" s="1058">
        <f t="shared" si="268"/>
        <v>6811.2679236111107</v>
      </c>
      <c r="Q311" s="1058">
        <f t="shared" si="268"/>
        <v>6823.6812499999996</v>
      </c>
      <c r="R311" s="1058">
        <f t="shared" si="268"/>
        <v>82217.856673611124</v>
      </c>
      <c r="S311" s="768">
        <f t="shared" si="268"/>
        <v>9067019.9656319451</v>
      </c>
      <c r="T311" s="1082"/>
      <c r="U311" s="1082"/>
      <c r="V311" s="1082"/>
      <c r="W311" s="1058">
        <f t="shared" ref="W311:X311" si="269">SUM(W265,W283,W291,W309,W303,W297)</f>
        <v>41.218845257492205</v>
      </c>
      <c r="X311" s="1058">
        <f t="shared" si="269"/>
        <v>6851.4880561342607</v>
      </c>
      <c r="Z311" s="1058">
        <f t="shared" ref="Z311:AA311" si="270">SUM(Z265,Z283,Z291,Z309,Z303,Z297)</f>
        <v>13415.335763888888</v>
      </c>
      <c r="AA311" s="1058">
        <f t="shared" si="270"/>
        <v>68802.520909722225</v>
      </c>
      <c r="AB311" s="769">
        <f t="shared" ref="AB311" si="271">Z311/(AA311+Z311)</f>
        <v>0.16316815235338913</v>
      </c>
    </row>
    <row r="312" spans="1:28" ht="14.25" x14ac:dyDescent="0.3">
      <c r="A312" s="1077"/>
      <c r="B312" s="1052"/>
      <c r="C312" s="1084"/>
      <c r="D312" s="1078"/>
      <c r="E312" s="1079"/>
      <c r="F312" s="1053"/>
      <c r="G312" s="1053"/>
      <c r="H312" s="1053"/>
      <c r="I312" s="1053"/>
      <c r="J312" s="1053"/>
      <c r="K312" s="1053"/>
      <c r="L312" s="1053"/>
      <c r="M312" s="1053"/>
      <c r="N312" s="1053"/>
      <c r="O312" s="1053"/>
      <c r="P312" s="1053"/>
      <c r="Q312" s="1053"/>
      <c r="R312" s="1053"/>
      <c r="S312" s="788"/>
      <c r="T312" s="1082"/>
      <c r="U312" s="1082"/>
      <c r="V312" s="1082"/>
      <c r="W312" s="1028"/>
      <c r="X312" s="1028"/>
      <c r="Z312" s="1028"/>
      <c r="AA312" s="1028"/>
      <c r="AB312" s="744"/>
    </row>
    <row r="313" spans="1:28" ht="14.25" x14ac:dyDescent="0.3">
      <c r="A313" s="1085"/>
      <c r="B313" s="1086" t="s">
        <v>1462</v>
      </c>
      <c r="C313" s="1087"/>
      <c r="D313" s="1088"/>
      <c r="E313" s="1089"/>
      <c r="F313" s="1088">
        <f t="shared" ref="F313:S313" si="272">SUM(F37,F101,F118,F225,F178,F146,F136,F311,F254)</f>
        <v>36657.372158264232</v>
      </c>
      <c r="G313" s="1088">
        <f t="shared" si="272"/>
        <v>36638.997158264232</v>
      </c>
      <c r="H313" s="1088">
        <f t="shared" si="272"/>
        <v>36600.72826937533</v>
      </c>
      <c r="I313" s="1088">
        <f t="shared" si="272"/>
        <v>36484.813123542022</v>
      </c>
      <c r="J313" s="1088">
        <f t="shared" si="272"/>
        <v>36376.678331875373</v>
      </c>
      <c r="K313" s="1088">
        <f t="shared" si="272"/>
        <v>35548.483640902974</v>
      </c>
      <c r="L313" s="1088">
        <f t="shared" si="272"/>
        <v>35784.324398541859</v>
      </c>
      <c r="M313" s="1088">
        <f t="shared" si="272"/>
        <v>35796.574398541859</v>
      </c>
      <c r="N313" s="1088">
        <f t="shared" si="272"/>
        <v>35739.677245764084</v>
      </c>
      <c r="O313" s="1088">
        <f t="shared" si="272"/>
        <v>35739.677245764084</v>
      </c>
      <c r="P313" s="1088">
        <f t="shared" si="272"/>
        <v>35739.677245764084</v>
      </c>
      <c r="Q313" s="1088">
        <f t="shared" si="272"/>
        <v>35752.090572152978</v>
      </c>
      <c r="R313" s="1088">
        <f t="shared" si="272"/>
        <v>432859.09378875315</v>
      </c>
      <c r="S313" s="807">
        <f t="shared" si="272"/>
        <v>45838136.808158122</v>
      </c>
      <c r="T313" s="1082"/>
      <c r="U313" s="1082"/>
      <c r="V313" s="1082"/>
      <c r="W313" s="1088">
        <f>SUM(W37,W101,W118,W225,W178,W146,W136,W311,W254)</f>
        <v>217.00826146001125</v>
      </c>
      <c r="X313" s="1088">
        <f>SUM(X37,X101,X118,X225,X178,X146,X136,X311,X254)</f>
        <v>36071.591149062762</v>
      </c>
      <c r="Z313" s="1088">
        <f>SUM(Z37,Z101,Z118,Z225,Z178,Z146,Z136,Z311,Z254)</f>
        <v>171723.17574013889</v>
      </c>
      <c r="AA313" s="1088">
        <f>SUM(AA37,AA101,AA118,AA225,AA178,AA146,AA136,AA311,AA254)</f>
        <v>261135.91804861423</v>
      </c>
      <c r="AB313" s="1090">
        <f>Z313/(Z313+AA313)</f>
        <v>0.39671841992984536</v>
      </c>
    </row>
    <row r="314" spans="1:28" ht="14.25" x14ac:dyDescent="0.3">
      <c r="A314" s="1091"/>
      <c r="B314" s="1092"/>
      <c r="C314" s="1093"/>
      <c r="D314" s="1093"/>
      <c r="E314" s="1094"/>
      <c r="F314" s="1095"/>
      <c r="G314" s="1095"/>
      <c r="H314" s="1095"/>
      <c r="I314" s="1095"/>
      <c r="J314" s="1095"/>
      <c r="K314" s="1095"/>
      <c r="L314" s="1095"/>
      <c r="M314" s="1095"/>
      <c r="N314" s="1095"/>
      <c r="O314" s="1095"/>
      <c r="P314" s="1095"/>
      <c r="Q314" s="1095"/>
      <c r="R314" s="1095"/>
      <c r="S314" s="812"/>
      <c r="T314" s="1082"/>
      <c r="U314" s="1082"/>
      <c r="V314" s="1082"/>
      <c r="W314" s="1096"/>
      <c r="X314" s="1096"/>
      <c r="Z314" s="1096"/>
      <c r="AA314" s="1096"/>
    </row>
    <row r="315" spans="1:28" ht="14.25" customHeight="1" x14ac:dyDescent="0.3">
      <c r="A315" s="1091"/>
      <c r="B315" s="1092"/>
      <c r="C315" s="1093"/>
      <c r="D315" s="1093"/>
      <c r="E315" s="1094"/>
      <c r="F315" s="1095"/>
      <c r="G315" s="1095"/>
      <c r="H315" s="1095"/>
      <c r="I315" s="1095"/>
      <c r="J315" s="1095"/>
      <c r="K315" s="1095"/>
      <c r="L315" s="1095"/>
      <c r="M315" s="1095"/>
      <c r="N315" s="1095"/>
      <c r="O315" s="1095"/>
      <c r="P315" s="1095"/>
      <c r="Q315" s="1486" t="s">
        <v>245</v>
      </c>
      <c r="R315" s="1487"/>
      <c r="S315" s="813">
        <f>S313/R313</f>
        <v>105.89620841032477</v>
      </c>
      <c r="T315" s="1082"/>
      <c r="U315" s="1082"/>
      <c r="V315" s="1082"/>
      <c r="W315" s="1096"/>
      <c r="X315" s="1096"/>
      <c r="Z315" s="1096"/>
      <c r="AA315" s="1096"/>
    </row>
    <row r="316" spans="1:28" x14ac:dyDescent="0.3">
      <c r="W316" s="1097"/>
      <c r="X316" s="1097"/>
      <c r="Z316" s="1097"/>
      <c r="AA316" s="1097"/>
    </row>
    <row r="317" spans="1:28" ht="14.25" x14ac:dyDescent="0.3">
      <c r="A317" s="19"/>
      <c r="B317" s="1321" t="s">
        <v>40</v>
      </c>
      <c r="C317" s="1322"/>
      <c r="D317" s="1322"/>
      <c r="E317" s="1323"/>
    </row>
    <row r="318" spans="1:28" x14ac:dyDescent="0.3">
      <c r="A318" s="21">
        <v>1</v>
      </c>
      <c r="B318" s="1378"/>
      <c r="C318" s="1379"/>
      <c r="D318" s="1379"/>
      <c r="E318" s="1380"/>
    </row>
    <row r="319" spans="1:28" x14ac:dyDescent="0.3">
      <c r="A319" s="22">
        <v>2</v>
      </c>
      <c r="B319" s="1375"/>
      <c r="C319" s="1376"/>
      <c r="D319" s="1376"/>
      <c r="E319" s="1377"/>
    </row>
    <row r="320" spans="1:28" x14ac:dyDescent="0.3">
      <c r="A320" s="22">
        <v>3</v>
      </c>
      <c r="B320" s="1375"/>
      <c r="C320" s="1376"/>
      <c r="D320" s="1376"/>
      <c r="E320" s="1377"/>
    </row>
    <row r="321" spans="1:5" x14ac:dyDescent="0.3">
      <c r="A321" s="22">
        <v>4</v>
      </c>
      <c r="B321" s="1375"/>
      <c r="C321" s="1376"/>
      <c r="D321" s="1376"/>
      <c r="E321" s="1377"/>
    </row>
    <row r="322" spans="1:5" x14ac:dyDescent="0.3">
      <c r="A322" s="22">
        <v>5</v>
      </c>
      <c r="B322" s="1375"/>
      <c r="C322" s="1376"/>
      <c r="D322" s="1376"/>
      <c r="E322" s="1377"/>
    </row>
    <row r="323" spans="1:5" x14ac:dyDescent="0.3">
      <c r="A323" s="22">
        <v>6</v>
      </c>
      <c r="B323" s="1375"/>
      <c r="C323" s="1376"/>
      <c r="D323" s="1376"/>
      <c r="E323" s="1377"/>
    </row>
    <row r="324" spans="1:5" x14ac:dyDescent="0.3">
      <c r="A324" s="22">
        <v>7</v>
      </c>
      <c r="B324" s="1378"/>
      <c r="C324" s="1379"/>
      <c r="D324" s="1379"/>
      <c r="E324" s="1380"/>
    </row>
    <row r="325" spans="1:5" x14ac:dyDescent="0.3">
      <c r="A325" s="22">
        <v>8</v>
      </c>
      <c r="B325" s="1375"/>
      <c r="C325" s="1376"/>
      <c r="D325" s="1376"/>
      <c r="E325" s="1377"/>
    </row>
    <row r="326" spans="1:5" x14ac:dyDescent="0.3">
      <c r="A326" s="22">
        <v>9</v>
      </c>
      <c r="B326" s="1375"/>
      <c r="C326" s="1376"/>
      <c r="D326" s="1376"/>
      <c r="E326" s="1377"/>
    </row>
    <row r="327" spans="1:5" x14ac:dyDescent="0.3">
      <c r="A327" s="22">
        <v>10</v>
      </c>
      <c r="B327" s="1375"/>
      <c r="C327" s="1376"/>
      <c r="D327" s="1376"/>
      <c r="E327" s="1377"/>
    </row>
  </sheetData>
  <mergeCells count="31">
    <mergeCell ref="B325:E325"/>
    <mergeCell ref="B326:E326"/>
    <mergeCell ref="B327:E327"/>
    <mergeCell ref="B319:E319"/>
    <mergeCell ref="B320:E320"/>
    <mergeCell ref="B321:E321"/>
    <mergeCell ref="B322:E322"/>
    <mergeCell ref="B323:E323"/>
    <mergeCell ref="B324:E324"/>
    <mergeCell ref="AA5:AA7"/>
    <mergeCell ref="AB5:AB7"/>
    <mergeCell ref="B225:C225"/>
    <mergeCell ref="Q315:R315"/>
    <mergeCell ref="B317:E317"/>
    <mergeCell ref="X5:X7"/>
    <mergeCell ref="Z5:Z7"/>
    <mergeCell ref="B318:E318"/>
    <mergeCell ref="D5:D7"/>
    <mergeCell ref="R5:R6"/>
    <mergeCell ref="S5:S7"/>
    <mergeCell ref="W5:W7"/>
    <mergeCell ref="A1:S1"/>
    <mergeCell ref="A2:S2"/>
    <mergeCell ref="A3:S3"/>
    <mergeCell ref="U3:U6"/>
    <mergeCell ref="E4:E7"/>
    <mergeCell ref="F4:Q4"/>
    <mergeCell ref="R4:S4"/>
    <mergeCell ref="A5:A7"/>
    <mergeCell ref="B5:B7"/>
    <mergeCell ref="C5:C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AB77:AB79 AB81:AB85 AB90:AB92 AB94:AB99 AB101 AB113:AB116 AB118 AB131:AB134 AB136 AB139:AB144 AB146 AB154:AB155 AB157:AB161 AB167:AB169 AB171:AB176 AB178 AB191:AB193 AB211:AB213 AB221:AB223 AB225 AB228:AB232 AB234:AB238 AB240:AB244 AB249:AB252 AB254 AB262:AB264 AB280:AB282 AB288:AB290 AB292:AB296 AB298:AB302 AB304:AB309 AB311 AB313 S315 AB16:AB24 AB32:AB35 AB37 AB44:AB46 AB53:AB55 AB69:AB70 AB9:AB10 AB26:AB27 AB40:AB41 AB48:AB49 AB57:AB59 AB72:AB73 AB87:AB88 AB104:AB105 AB121:AB122 AB149:AB151 AB163:AB164 AB181:AB182 AB195:AB196 AB215:AB217 AB246:AB247 AB257:AB258 AB266:AB267 AB284:AB285" evalError="1"/>
    <ignoredError sqref="R80:S80 W80:X80 Z80:AA80 Z86:AA86 Z93:AA93 R156:S156 W156:X156 Z156:AA156 R162:S162 W162:X162 Z162:AA162 R170:S170 W170:X170 Z170:AA170 R194:S194 W194:X194 Z194:AA194 R214:S214 W214:X214 Z214:AA214 R233:S233 W233:X233 Z233:AA233 R239:S239 W239:X239 Z239:AA239 R245:S245 W245:X245 Z245:AA245 R265:S265 W265:X265 Z265:AA265 R283:S283 W283:X283 Z283:AA283 R291:S291 W291:X291 Z291:AA291 R297:S297 W297:X297 Z297:AA297 R303:S303 W303:X303 Z303:AA303 R19:S19 W19:X19 Z19:AA19 R25:S25 W25:X25 Z25:AA25 R47:S47 W47:X47 Z47:AA47 R56:S56 W56:X56 Z56:AA56 R71:S71 W71:X71 Z71:AA71" formula="1"/>
    <ignoredError sqref="AB80 AB86 AB93 AB156 AB162 AB170 AB194 AB214 AB233 AB239 AB245 AB265 AB283 AB291 AB297 AB303 AB25 AB47 AB56 AB71" evalError="1" formula="1"/>
  </ignoredErrors>
  <legacy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8F05C9-CC40-404B-8064-3DB9AA1690AC}">
  <dimension ref="A1:AB327"/>
  <sheetViews>
    <sheetView zoomScale="90" zoomScaleNormal="90" zoomScaleSheetLayoutView="100" workbookViewId="0">
      <pane xSplit="3" ySplit="7" topLeftCell="D8" activePane="bottomRight" state="frozen"/>
      <selection pane="topRight" activeCell="A292" sqref="A292"/>
      <selection pane="bottomLeft" activeCell="A292" sqref="A292"/>
      <selection pane="bottomRight" sqref="A1:S1"/>
    </sheetView>
  </sheetViews>
  <sheetFormatPr defaultColWidth="9.140625" defaultRowHeight="13.5" x14ac:dyDescent="0.3"/>
  <cols>
    <col min="1" max="1" width="6.5703125" style="1018" customWidth="1"/>
    <col min="2" max="2" width="35.7109375" style="1017" customWidth="1"/>
    <col min="3" max="3" width="20.7109375" style="1097" customWidth="1"/>
    <col min="4" max="4" width="12.7109375" style="882" customWidth="1"/>
    <col min="5" max="5" width="12.7109375" style="1098" customWidth="1"/>
    <col min="6" max="17" width="10.28515625" style="1082" customWidth="1"/>
    <col min="18" max="18" width="13.7109375" style="1082" customWidth="1"/>
    <col min="19" max="19" width="16.7109375" style="870" customWidth="1"/>
    <col min="20" max="20" width="6" style="1017" customWidth="1"/>
    <col min="21" max="21" width="10.7109375" style="1017" customWidth="1"/>
    <col min="22" max="22" width="5.28515625" style="1017" customWidth="1"/>
    <col min="23" max="24" width="10.7109375" style="1017" customWidth="1"/>
    <col min="25" max="25" width="5.5703125" style="1017" customWidth="1"/>
    <col min="26" max="27" width="14.5703125" style="1017" bestFit="1" customWidth="1"/>
    <col min="28" max="28" width="10.7109375" style="724" customWidth="1"/>
    <col min="29" max="16384" width="9.140625" style="1017"/>
  </cols>
  <sheetData>
    <row r="1" spans="1:28" ht="18.75" x14ac:dyDescent="0.3">
      <c r="A1" s="1359" t="s">
        <v>1525</v>
      </c>
      <c r="B1" s="1359"/>
      <c r="C1" s="1359"/>
      <c r="D1" s="1359"/>
      <c r="E1" s="1359"/>
      <c r="F1" s="1359"/>
      <c r="G1" s="1359"/>
      <c r="H1" s="1359"/>
      <c r="I1" s="1359"/>
      <c r="J1" s="1359"/>
      <c r="K1" s="1359"/>
      <c r="L1" s="1359"/>
      <c r="M1" s="1359"/>
      <c r="N1" s="1359"/>
      <c r="O1" s="1359"/>
      <c r="P1" s="1359"/>
      <c r="Q1" s="1359"/>
      <c r="R1" s="1359"/>
      <c r="S1" s="1359"/>
    </row>
    <row r="2" spans="1:28" ht="18.75" x14ac:dyDescent="0.3">
      <c r="A2" s="1359" t="s">
        <v>1526</v>
      </c>
      <c r="B2" s="1359"/>
      <c r="C2" s="1359"/>
      <c r="D2" s="1359"/>
      <c r="E2" s="1359"/>
      <c r="F2" s="1359"/>
      <c r="G2" s="1359"/>
      <c r="H2" s="1359"/>
      <c r="I2" s="1359"/>
      <c r="J2" s="1359"/>
      <c r="K2" s="1359"/>
      <c r="L2" s="1359"/>
      <c r="M2" s="1359"/>
      <c r="N2" s="1359"/>
      <c r="O2" s="1359"/>
      <c r="P2" s="1359"/>
      <c r="Q2" s="1359"/>
      <c r="R2" s="1359"/>
      <c r="S2" s="1359"/>
    </row>
    <row r="3" spans="1:28" ht="20.100000000000001" customHeight="1" x14ac:dyDescent="0.3">
      <c r="A3" s="1471"/>
      <c r="B3" s="1471"/>
      <c r="C3" s="1471"/>
      <c r="D3" s="1471"/>
      <c r="E3" s="1471"/>
      <c r="F3" s="1471"/>
      <c r="G3" s="1471"/>
      <c r="H3" s="1471"/>
      <c r="I3" s="1471"/>
      <c r="J3" s="1471"/>
      <c r="K3" s="1471"/>
      <c r="L3" s="1471"/>
      <c r="M3" s="1471"/>
      <c r="N3" s="1471"/>
      <c r="O3" s="1471"/>
      <c r="P3" s="1471"/>
      <c r="Q3" s="1471"/>
      <c r="R3" s="1471"/>
      <c r="S3" s="1471"/>
      <c r="U3" s="1472" t="s">
        <v>138</v>
      </c>
    </row>
    <row r="4" spans="1:28" ht="20.100000000000001" customHeight="1" x14ac:dyDescent="0.3">
      <c r="B4" s="1018"/>
      <c r="C4" s="1018"/>
      <c r="D4" s="871"/>
      <c r="E4" s="1409" t="s">
        <v>1490</v>
      </c>
      <c r="F4" s="1369" t="s">
        <v>135</v>
      </c>
      <c r="G4" s="1402"/>
      <c r="H4" s="1402"/>
      <c r="I4" s="1402"/>
      <c r="J4" s="1402"/>
      <c r="K4" s="1402"/>
      <c r="L4" s="1402"/>
      <c r="M4" s="1402"/>
      <c r="N4" s="1402"/>
      <c r="O4" s="1402"/>
      <c r="P4" s="1402"/>
      <c r="Q4" s="1403"/>
      <c r="R4" s="1474"/>
      <c r="S4" s="1475"/>
      <c r="U4" s="1472"/>
      <c r="W4" s="1018"/>
      <c r="X4" s="1018"/>
      <c r="Z4" s="1018"/>
      <c r="AA4" s="1018"/>
      <c r="AB4" s="726"/>
    </row>
    <row r="5" spans="1:28" s="1019" customFormat="1" ht="18" customHeight="1" x14ac:dyDescent="0.25">
      <c r="A5" s="1360" t="s">
        <v>139</v>
      </c>
      <c r="B5" s="1360" t="s">
        <v>140</v>
      </c>
      <c r="C5" s="1360" t="s">
        <v>1339</v>
      </c>
      <c r="D5" s="1478" t="s">
        <v>1491</v>
      </c>
      <c r="E5" s="1410"/>
      <c r="F5" s="131">
        <v>1</v>
      </c>
      <c r="G5" s="131">
        <v>2</v>
      </c>
      <c r="H5" s="131">
        <v>3</v>
      </c>
      <c r="I5" s="131">
        <v>4</v>
      </c>
      <c r="J5" s="131">
        <v>5</v>
      </c>
      <c r="K5" s="131">
        <v>6</v>
      </c>
      <c r="L5" s="131">
        <v>7</v>
      </c>
      <c r="M5" s="131">
        <v>8</v>
      </c>
      <c r="N5" s="131">
        <v>9</v>
      </c>
      <c r="O5" s="131">
        <v>10</v>
      </c>
      <c r="P5" s="131">
        <v>11</v>
      </c>
      <c r="Q5" s="131">
        <v>12</v>
      </c>
      <c r="R5" s="1476" t="s">
        <v>1527</v>
      </c>
      <c r="S5" s="1478" t="s">
        <v>1528</v>
      </c>
      <c r="U5" s="1472"/>
      <c r="W5" s="1360" t="s">
        <v>144</v>
      </c>
      <c r="X5" s="1360" t="s">
        <v>145</v>
      </c>
      <c r="Z5" s="1360" t="s">
        <v>146</v>
      </c>
      <c r="AA5" s="1360" t="s">
        <v>147</v>
      </c>
      <c r="AB5" s="1481" t="s">
        <v>1494</v>
      </c>
    </row>
    <row r="6" spans="1:28" ht="15.95" customHeight="1" x14ac:dyDescent="0.3">
      <c r="A6" s="1361"/>
      <c r="B6" s="1361"/>
      <c r="C6" s="1361"/>
      <c r="D6" s="1479"/>
      <c r="E6" s="1410"/>
      <c r="F6" s="1020">
        <v>45870</v>
      </c>
      <c r="G6" s="1020">
        <v>45901</v>
      </c>
      <c r="H6" s="1020">
        <v>45931</v>
      </c>
      <c r="I6" s="1020">
        <v>45962</v>
      </c>
      <c r="J6" s="1020">
        <v>45992</v>
      </c>
      <c r="K6" s="1020">
        <v>46023</v>
      </c>
      <c r="L6" s="1020">
        <v>46054</v>
      </c>
      <c r="M6" s="1020">
        <v>46082</v>
      </c>
      <c r="N6" s="1020">
        <v>46113</v>
      </c>
      <c r="O6" s="1020">
        <v>46143</v>
      </c>
      <c r="P6" s="1020">
        <v>46174</v>
      </c>
      <c r="Q6" s="1020">
        <v>46204</v>
      </c>
      <c r="R6" s="1477"/>
      <c r="S6" s="1479"/>
      <c r="U6" s="1473"/>
      <c r="W6" s="1361"/>
      <c r="X6" s="1361"/>
      <c r="Z6" s="1361"/>
      <c r="AA6" s="1361"/>
      <c r="AB6" s="1482"/>
    </row>
    <row r="7" spans="1:28" ht="20.25" customHeight="1" x14ac:dyDescent="0.3">
      <c r="A7" s="1362"/>
      <c r="B7" s="1362"/>
      <c r="C7" s="1362"/>
      <c r="D7" s="1480"/>
      <c r="E7" s="1411"/>
      <c r="F7" s="132">
        <v>168</v>
      </c>
      <c r="G7" s="132">
        <v>168</v>
      </c>
      <c r="H7" s="132">
        <v>176</v>
      </c>
      <c r="I7" s="132">
        <v>136</v>
      </c>
      <c r="J7" s="132">
        <v>176</v>
      </c>
      <c r="K7" s="132">
        <v>160</v>
      </c>
      <c r="L7" s="132">
        <v>152</v>
      </c>
      <c r="M7" s="132">
        <v>176</v>
      </c>
      <c r="N7" s="132">
        <v>176</v>
      </c>
      <c r="O7" s="132">
        <v>160</v>
      </c>
      <c r="P7" s="132">
        <v>168</v>
      </c>
      <c r="Q7" s="132">
        <v>176</v>
      </c>
      <c r="R7" s="861">
        <f>SUM(F7:Q7)</f>
        <v>1992</v>
      </c>
      <c r="S7" s="1480"/>
      <c r="U7" s="333">
        <f>AVERAGE(F7:Q7)</f>
        <v>166</v>
      </c>
      <c r="W7" s="1362"/>
      <c r="X7" s="1362"/>
      <c r="Z7" s="1362"/>
      <c r="AA7" s="1362"/>
      <c r="AB7" s="1483"/>
    </row>
    <row r="8" spans="1:28" s="1019" customFormat="1" ht="13.5" customHeight="1" x14ac:dyDescent="0.25">
      <c r="A8" s="1021">
        <v>1</v>
      </c>
      <c r="B8" s="1022" t="s">
        <v>149</v>
      </c>
      <c r="C8" s="1023"/>
      <c r="D8" s="872"/>
      <c r="E8" s="1024"/>
      <c r="F8" s="1025"/>
      <c r="G8" s="1025"/>
      <c r="H8" s="1025"/>
      <c r="I8" s="1025"/>
      <c r="J8" s="1025"/>
      <c r="K8" s="1025"/>
      <c r="L8" s="1025"/>
      <c r="M8" s="1025"/>
      <c r="N8" s="1025"/>
      <c r="O8" s="1025"/>
      <c r="P8" s="1025"/>
      <c r="Q8" s="1025"/>
      <c r="R8" s="1025"/>
      <c r="S8" s="734"/>
      <c r="W8" s="1023"/>
      <c r="X8" s="1023"/>
      <c r="Z8" s="1023"/>
      <c r="AA8" s="1023"/>
      <c r="AB8" s="735"/>
    </row>
    <row r="9" spans="1:28" ht="14.25" x14ac:dyDescent="0.3">
      <c r="A9" s="1026">
        <v>1.1000000000000001</v>
      </c>
      <c r="B9" s="1027" t="s">
        <v>149</v>
      </c>
      <c r="C9" s="1099">
        <f>'24. M&amp;E Staff Loading'!C9</f>
        <v>0</v>
      </c>
      <c r="D9" s="873">
        <f>'24. M&amp;E Staff Loading'!D9</f>
        <v>0</v>
      </c>
      <c r="E9" s="1100">
        <f>'24. M&amp;E Staff Loading'!E9</f>
        <v>0</v>
      </c>
      <c r="F9" s="1053"/>
      <c r="G9" s="1053"/>
      <c r="H9" s="1053"/>
      <c r="I9" s="1053"/>
      <c r="J9" s="1053"/>
      <c r="K9" s="1053"/>
      <c r="L9" s="1053"/>
      <c r="M9" s="1053"/>
      <c r="N9" s="1053"/>
      <c r="O9" s="1053"/>
      <c r="P9" s="1053"/>
      <c r="Q9" s="1053"/>
      <c r="R9" s="1031">
        <f>SUM(F9:Q9)</f>
        <v>0</v>
      </c>
      <c r="S9" s="742">
        <f>D9*R9</f>
        <v>0</v>
      </c>
      <c r="W9" s="1032">
        <f>X9/$U$7</f>
        <v>0</v>
      </c>
      <c r="X9" s="1032">
        <f>R9/12</f>
        <v>0</v>
      </c>
      <c r="Z9" s="1032">
        <f>IF($E9="Y",$R9,0)</f>
        <v>0</v>
      </c>
      <c r="AA9" s="1032">
        <f>IF($E9="N",$R9,0)</f>
        <v>0</v>
      </c>
      <c r="AB9" s="863" t="e">
        <f>Z9/(AA9+Z9)</f>
        <v>#DIV/0!</v>
      </c>
    </row>
    <row r="10" spans="1:28" ht="14.25" x14ac:dyDescent="0.3">
      <c r="A10" s="1026"/>
      <c r="B10" s="1027"/>
      <c r="C10" s="1099" t="str">
        <f>'24. M&amp;E Staff Loading'!C10</f>
        <v>M&amp;E Application Manager</v>
      </c>
      <c r="D10" s="873">
        <f>'24. M&amp;E Staff Loading'!D10</f>
        <v>261</v>
      </c>
      <c r="E10" s="1100" t="str">
        <f>'24. M&amp;E Staff Loading'!E10</f>
        <v>N</v>
      </c>
      <c r="F10" s="1053">
        <v>117.60000000000001</v>
      </c>
      <c r="G10" s="1053">
        <v>117.60000000000001</v>
      </c>
      <c r="H10" s="1053">
        <v>117.60000000000001</v>
      </c>
      <c r="I10" s="1053">
        <v>117.60000000000001</v>
      </c>
      <c r="J10" s="1053">
        <v>117.60000000000001</v>
      </c>
      <c r="K10" s="1053">
        <v>117.60000000000001</v>
      </c>
      <c r="L10" s="1053">
        <v>117.60000000000001</v>
      </c>
      <c r="M10" s="1053">
        <v>117.60000000000001</v>
      </c>
      <c r="N10" s="1053">
        <v>117.60000000000001</v>
      </c>
      <c r="O10" s="1053">
        <v>117.60000000000001</v>
      </c>
      <c r="P10" s="1053">
        <v>117.60000000000001</v>
      </c>
      <c r="Q10" s="1053">
        <v>117.60000000000001</v>
      </c>
      <c r="R10" s="1031">
        <f t="shared" ref="R10:R34" si="0">SUM(F10:Q10)</f>
        <v>1411.1999999999998</v>
      </c>
      <c r="S10" s="742">
        <f t="shared" ref="S10:S18" si="1">D10*R10</f>
        <v>368323.19999999995</v>
      </c>
      <c r="W10" s="1032">
        <f t="shared" ref="W10:W18" si="2">X10/$U$7</f>
        <v>0.70843373493975892</v>
      </c>
      <c r="X10" s="1032">
        <f t="shared" ref="X10:X18" si="3">R10/12</f>
        <v>117.59999999999998</v>
      </c>
      <c r="Z10" s="1032">
        <f t="shared" ref="Z10:Z18" si="4">IF($E10="Y",$R10,0)</f>
        <v>0</v>
      </c>
      <c r="AA10" s="1032">
        <f t="shared" ref="AA10:AA18" si="5">IF($E10="N",$R10,0)</f>
        <v>1411.1999999999998</v>
      </c>
      <c r="AB10" s="863">
        <f t="shared" ref="AB10:AB19" si="6">Z10/(AA10+Z10)</f>
        <v>0</v>
      </c>
    </row>
    <row r="11" spans="1:28" ht="14.25" x14ac:dyDescent="0.3">
      <c r="A11" s="1026"/>
      <c r="B11" s="1027"/>
      <c r="C11" s="1099" t="str">
        <f>'24. M&amp;E Staff Loading'!C11</f>
        <v>M&amp;E Architect</v>
      </c>
      <c r="D11" s="873">
        <f>'24. M&amp;E Staff Loading'!D11</f>
        <v>261</v>
      </c>
      <c r="E11" s="1100" t="str">
        <f>'24. M&amp;E Staff Loading'!E11</f>
        <v>N</v>
      </c>
      <c r="F11" s="1053">
        <v>36.586666666666666</v>
      </c>
      <c r="G11" s="1053">
        <v>36.586666666666666</v>
      </c>
      <c r="H11" s="1053">
        <v>36.586666666666666</v>
      </c>
      <c r="I11" s="1053">
        <v>36.586666666666666</v>
      </c>
      <c r="J11" s="1053">
        <v>36.586666666666666</v>
      </c>
      <c r="K11" s="1053">
        <v>36.586666666666666</v>
      </c>
      <c r="L11" s="1053">
        <v>36.586666666666666</v>
      </c>
      <c r="M11" s="1053">
        <v>36.586666666666666</v>
      </c>
      <c r="N11" s="1053">
        <v>36.586666666666666</v>
      </c>
      <c r="O11" s="1053">
        <v>36.586666666666666</v>
      </c>
      <c r="P11" s="1053">
        <v>36.586666666666666</v>
      </c>
      <c r="Q11" s="1053">
        <v>36.586666666666666</v>
      </c>
      <c r="R11" s="1031">
        <f t="shared" si="0"/>
        <v>439.03999999999991</v>
      </c>
      <c r="S11" s="742">
        <f t="shared" si="1"/>
        <v>114589.43999999997</v>
      </c>
      <c r="W11" s="1032">
        <f t="shared" si="2"/>
        <v>0.22040160642570275</v>
      </c>
      <c r="X11" s="1032">
        <f t="shared" si="3"/>
        <v>36.586666666666659</v>
      </c>
      <c r="Z11" s="1032">
        <f t="shared" si="4"/>
        <v>0</v>
      </c>
      <c r="AA11" s="1032">
        <f t="shared" si="5"/>
        <v>439.03999999999991</v>
      </c>
      <c r="AB11" s="863">
        <f t="shared" si="6"/>
        <v>0</v>
      </c>
    </row>
    <row r="12" spans="1:28" ht="14.25" x14ac:dyDescent="0.3">
      <c r="A12" s="1026"/>
      <c r="B12" s="1027"/>
      <c r="C12" s="1099" t="str">
        <f>'24. M&amp;E Staff Loading'!C12</f>
        <v>M&amp;E Delivery Executive - On</v>
      </c>
      <c r="D12" s="873">
        <f>'24. M&amp;E Staff Loading'!D12</f>
        <v>286</v>
      </c>
      <c r="E12" s="1100" t="str">
        <f>'24. M&amp;E Staff Loading'!E12</f>
        <v>N</v>
      </c>
      <c r="F12" s="1053">
        <v>109.75999999999999</v>
      </c>
      <c r="G12" s="1053">
        <v>109.75999999999999</v>
      </c>
      <c r="H12" s="1053">
        <v>109.75999999999999</v>
      </c>
      <c r="I12" s="1053">
        <v>109.75999999999999</v>
      </c>
      <c r="J12" s="1053">
        <v>109.75999999999999</v>
      </c>
      <c r="K12" s="1053">
        <v>109.75999999999999</v>
      </c>
      <c r="L12" s="1053">
        <v>109.75999999999999</v>
      </c>
      <c r="M12" s="1053">
        <v>109.75999999999999</v>
      </c>
      <c r="N12" s="1053">
        <v>0</v>
      </c>
      <c r="O12" s="1053">
        <v>0</v>
      </c>
      <c r="P12" s="1053">
        <v>0</v>
      </c>
      <c r="Q12" s="1053">
        <v>0</v>
      </c>
      <c r="R12" s="1031">
        <f t="shared" si="0"/>
        <v>878.07999999999993</v>
      </c>
      <c r="S12" s="742">
        <f t="shared" si="1"/>
        <v>251130.87999999998</v>
      </c>
      <c r="W12" s="1032">
        <f t="shared" si="2"/>
        <v>0.44080321285140561</v>
      </c>
      <c r="X12" s="1032">
        <f t="shared" si="3"/>
        <v>73.173333333333332</v>
      </c>
      <c r="Z12" s="1032">
        <f t="shared" si="4"/>
        <v>0</v>
      </c>
      <c r="AA12" s="1032">
        <f t="shared" si="5"/>
        <v>878.07999999999993</v>
      </c>
      <c r="AB12" s="863">
        <f t="shared" si="6"/>
        <v>0</v>
      </c>
    </row>
    <row r="13" spans="1:28" ht="14.25" x14ac:dyDescent="0.3">
      <c r="A13" s="1026"/>
      <c r="B13" s="1027"/>
      <c r="C13" s="1099" t="str">
        <f>'24. M&amp;E Staff Loading'!C13</f>
        <v>M&amp;E Delivery Integration Manager</v>
      </c>
      <c r="D13" s="873">
        <f>'24. M&amp;E Staff Loading'!D13</f>
        <v>261</v>
      </c>
      <c r="E13" s="1100" t="str">
        <f>'24. M&amp;E Staff Loading'!E13</f>
        <v>N</v>
      </c>
      <c r="F13" s="1053">
        <v>109.76</v>
      </c>
      <c r="G13" s="1053">
        <v>109.76</v>
      </c>
      <c r="H13" s="1053">
        <v>109.76</v>
      </c>
      <c r="I13" s="1053">
        <v>109.76</v>
      </c>
      <c r="J13" s="1053">
        <v>109.76</v>
      </c>
      <c r="K13" s="1053">
        <v>109.76</v>
      </c>
      <c r="L13" s="1053">
        <v>109.76</v>
      </c>
      <c r="M13" s="1053">
        <v>183.26</v>
      </c>
      <c r="N13" s="1053">
        <v>117.60000000000001</v>
      </c>
      <c r="O13" s="1053">
        <v>117.60000000000001</v>
      </c>
      <c r="P13" s="1053">
        <v>117.60000000000001</v>
      </c>
      <c r="Q13" s="1053">
        <v>117.60000000000001</v>
      </c>
      <c r="R13" s="1031">
        <f t="shared" si="0"/>
        <v>1421.9799999999998</v>
      </c>
      <c r="S13" s="742">
        <f t="shared" si="1"/>
        <v>371136.77999999997</v>
      </c>
      <c r="W13" s="1032">
        <f t="shared" si="2"/>
        <v>0.71384538152610433</v>
      </c>
      <c r="X13" s="1032">
        <f t="shared" si="3"/>
        <v>118.49833333333332</v>
      </c>
      <c r="Z13" s="1032">
        <f t="shared" si="4"/>
        <v>0</v>
      </c>
      <c r="AA13" s="1032">
        <f t="shared" si="5"/>
        <v>1421.9799999999998</v>
      </c>
      <c r="AB13" s="863">
        <f t="shared" si="6"/>
        <v>0</v>
      </c>
    </row>
    <row r="14" spans="1:28" ht="14.25" x14ac:dyDescent="0.3">
      <c r="A14" s="1026"/>
      <c r="B14" s="1027"/>
      <c r="C14" s="1099" t="str">
        <f>'24. M&amp;E Staff Loading'!C14</f>
        <v>M&amp;E Delivery Lead - Off</v>
      </c>
      <c r="D14" s="873">
        <f>'24. M&amp;E Staff Loading'!D14</f>
        <v>124</v>
      </c>
      <c r="E14" s="1100" t="str">
        <f>'24. M&amp;E Staff Loading'!E14</f>
        <v>Y</v>
      </c>
      <c r="F14" s="1053">
        <v>66.385166666666663</v>
      </c>
      <c r="G14" s="1053">
        <v>66.385166666666663</v>
      </c>
      <c r="H14" s="1053">
        <v>66.385166666666663</v>
      </c>
      <c r="I14" s="1053">
        <v>66.385166666666663</v>
      </c>
      <c r="J14" s="1053">
        <v>66.385166666666663</v>
      </c>
      <c r="K14" s="1053">
        <v>66.385166666666663</v>
      </c>
      <c r="L14" s="1053">
        <v>66.385166666666663</v>
      </c>
      <c r="M14" s="1053">
        <v>66.385166666666663</v>
      </c>
      <c r="N14" s="1053">
        <v>66.385166666666663</v>
      </c>
      <c r="O14" s="1053">
        <v>66.385166666666663</v>
      </c>
      <c r="P14" s="1053">
        <v>66.385166666666663</v>
      </c>
      <c r="Q14" s="1053">
        <v>66.385166666666663</v>
      </c>
      <c r="R14" s="1031">
        <f t="shared" si="0"/>
        <v>796.62200000000018</v>
      </c>
      <c r="S14" s="742">
        <f t="shared" si="1"/>
        <v>98781.128000000026</v>
      </c>
      <c r="W14" s="1032">
        <f t="shared" si="2"/>
        <v>0.39991064257028119</v>
      </c>
      <c r="X14" s="1032">
        <f t="shared" si="3"/>
        <v>66.385166666666677</v>
      </c>
      <c r="Z14" s="1032">
        <f t="shared" si="4"/>
        <v>796.62200000000018</v>
      </c>
      <c r="AA14" s="1032">
        <f t="shared" si="5"/>
        <v>0</v>
      </c>
      <c r="AB14" s="863">
        <f t="shared" si="6"/>
        <v>1</v>
      </c>
    </row>
    <row r="15" spans="1:28" ht="14.25" x14ac:dyDescent="0.3">
      <c r="A15" s="1026"/>
      <c r="B15" s="1027"/>
      <c r="C15" s="1099" t="str">
        <f>'24. M&amp;E Staff Loading'!C15</f>
        <v>M&amp;E Delivery Lead - On</v>
      </c>
      <c r="D15" s="873">
        <f>'24. M&amp;E Staff Loading'!D15</f>
        <v>190</v>
      </c>
      <c r="E15" s="1100" t="str">
        <f>'24. M&amp;E Staff Loading'!E15</f>
        <v>N</v>
      </c>
      <c r="F15" s="1053">
        <v>132.30000000000001</v>
      </c>
      <c r="G15" s="1053">
        <v>132.30000000000001</v>
      </c>
      <c r="H15" s="1053">
        <v>132.30000000000001</v>
      </c>
      <c r="I15" s="1053">
        <v>132.30000000000001</v>
      </c>
      <c r="J15" s="1053">
        <v>132.30000000000001</v>
      </c>
      <c r="K15" s="1053">
        <v>132.30000000000001</v>
      </c>
      <c r="L15" s="1053">
        <v>132.30000000000001</v>
      </c>
      <c r="M15" s="1053">
        <v>132.30000000000001</v>
      </c>
      <c r="N15" s="1053">
        <v>132.30000000000001</v>
      </c>
      <c r="O15" s="1053">
        <v>132.30000000000001</v>
      </c>
      <c r="P15" s="1053">
        <v>132.30000000000001</v>
      </c>
      <c r="Q15" s="1053">
        <v>132.30000000000001</v>
      </c>
      <c r="R15" s="1031">
        <f t="shared" si="0"/>
        <v>1587.5999999999997</v>
      </c>
      <c r="S15" s="742">
        <f t="shared" si="1"/>
        <v>301643.99999999994</v>
      </c>
      <c r="W15" s="1032">
        <f t="shared" si="2"/>
        <v>0.79698795180722881</v>
      </c>
      <c r="X15" s="1032">
        <f t="shared" si="3"/>
        <v>132.29999999999998</v>
      </c>
      <c r="Z15" s="1032">
        <f t="shared" si="4"/>
        <v>0</v>
      </c>
      <c r="AA15" s="1032">
        <f t="shared" si="5"/>
        <v>1587.5999999999997</v>
      </c>
      <c r="AB15" s="863">
        <f t="shared" si="6"/>
        <v>0</v>
      </c>
    </row>
    <row r="16" spans="1:28" ht="14.25" x14ac:dyDescent="0.3">
      <c r="A16" s="1026"/>
      <c r="B16" s="1027"/>
      <c r="C16" s="1099" t="str">
        <f>'24. M&amp;E Staff Loading'!C16</f>
        <v>M&amp;E Project Manager</v>
      </c>
      <c r="D16" s="873">
        <f>'24. M&amp;E Staff Loading'!D16</f>
        <v>410</v>
      </c>
      <c r="E16" s="1100" t="str">
        <f>'24. M&amp;E Staff Loading'!E16</f>
        <v>N</v>
      </c>
      <c r="F16" s="1053">
        <v>109.76</v>
      </c>
      <c r="G16" s="1053">
        <v>109.76</v>
      </c>
      <c r="H16" s="1053">
        <v>109.76</v>
      </c>
      <c r="I16" s="1053">
        <v>109.76</v>
      </c>
      <c r="J16" s="1053">
        <v>109.76</v>
      </c>
      <c r="K16" s="1053">
        <v>109.76</v>
      </c>
      <c r="L16" s="1053">
        <v>109.76</v>
      </c>
      <c r="M16" s="1053">
        <v>109.76</v>
      </c>
      <c r="N16" s="1053">
        <v>109.76</v>
      </c>
      <c r="O16" s="1053">
        <v>109.76</v>
      </c>
      <c r="P16" s="1053">
        <v>109.76</v>
      </c>
      <c r="Q16" s="1053">
        <v>109.76</v>
      </c>
      <c r="R16" s="1031">
        <f t="shared" si="0"/>
        <v>1317.1200000000001</v>
      </c>
      <c r="S16" s="742">
        <f t="shared" si="1"/>
        <v>540019.20000000007</v>
      </c>
      <c r="W16" s="1032">
        <f t="shared" si="2"/>
        <v>0.6612048192771085</v>
      </c>
      <c r="X16" s="1032">
        <f t="shared" si="3"/>
        <v>109.76</v>
      </c>
      <c r="Z16" s="1032">
        <f t="shared" si="4"/>
        <v>0</v>
      </c>
      <c r="AA16" s="1032">
        <f t="shared" si="5"/>
        <v>1317.1200000000001</v>
      </c>
      <c r="AB16" s="863">
        <f t="shared" si="6"/>
        <v>0</v>
      </c>
    </row>
    <row r="17" spans="1:28" ht="14.25" x14ac:dyDescent="0.3">
      <c r="A17" s="1026"/>
      <c r="B17" s="1027"/>
      <c r="C17" s="1099" t="str">
        <f>'24. M&amp;E Staff Loading'!C17</f>
        <v>M&amp;E Technical Manager</v>
      </c>
      <c r="D17" s="873">
        <f>'24. M&amp;E Staff Loading'!D17</f>
        <v>261</v>
      </c>
      <c r="E17" s="1100" t="str">
        <f>'24. M&amp;E Staff Loading'!E17</f>
        <v>N</v>
      </c>
      <c r="F17" s="1053">
        <v>132.30000000000001</v>
      </c>
      <c r="G17" s="1053">
        <v>132.30000000000001</v>
      </c>
      <c r="H17" s="1053">
        <v>132.30000000000001</v>
      </c>
      <c r="I17" s="1053">
        <v>132.30000000000001</v>
      </c>
      <c r="J17" s="1053">
        <v>132.30000000000001</v>
      </c>
      <c r="K17" s="1053">
        <v>132.30000000000001</v>
      </c>
      <c r="L17" s="1053">
        <v>132.30000000000001</v>
      </c>
      <c r="M17" s="1053">
        <v>132.30000000000001</v>
      </c>
      <c r="N17" s="1053">
        <v>132.30000000000001</v>
      </c>
      <c r="O17" s="1053">
        <v>132.30000000000001</v>
      </c>
      <c r="P17" s="1053">
        <v>132.30000000000001</v>
      </c>
      <c r="Q17" s="1053">
        <v>132.30000000000001</v>
      </c>
      <c r="R17" s="1031">
        <f t="shared" si="0"/>
        <v>1587.5999999999997</v>
      </c>
      <c r="S17" s="742">
        <f t="shared" si="1"/>
        <v>414363.59999999992</v>
      </c>
      <c r="W17" s="1032">
        <f t="shared" si="2"/>
        <v>0.79698795180722881</v>
      </c>
      <c r="X17" s="1032">
        <f t="shared" si="3"/>
        <v>132.29999999999998</v>
      </c>
      <c r="Z17" s="1032">
        <f t="shared" si="4"/>
        <v>0</v>
      </c>
      <c r="AA17" s="1032">
        <f t="shared" si="5"/>
        <v>1587.5999999999997</v>
      </c>
      <c r="AB17" s="863">
        <f t="shared" si="6"/>
        <v>0</v>
      </c>
    </row>
    <row r="18" spans="1:28" ht="14.25" x14ac:dyDescent="0.3">
      <c r="A18" s="1026"/>
      <c r="B18" s="1027"/>
      <c r="C18" s="1099">
        <f>'24. M&amp;E Staff Loading'!C18</f>
        <v>0</v>
      </c>
      <c r="D18" s="873">
        <f>'24. M&amp;E Staff Loading'!D18</f>
        <v>0</v>
      </c>
      <c r="E18" s="1100">
        <f>'24. M&amp;E Staff Loading'!E18</f>
        <v>0</v>
      </c>
      <c r="F18" s="1053"/>
      <c r="G18" s="1053"/>
      <c r="H18" s="1053"/>
      <c r="I18" s="1053"/>
      <c r="J18" s="1053"/>
      <c r="K18" s="1053"/>
      <c r="L18" s="1053"/>
      <c r="M18" s="1053"/>
      <c r="N18" s="1053"/>
      <c r="O18" s="1053"/>
      <c r="P18" s="1053"/>
      <c r="Q18" s="1053"/>
      <c r="R18" s="1031">
        <f t="shared" si="0"/>
        <v>0</v>
      </c>
      <c r="S18" s="742">
        <f t="shared" si="1"/>
        <v>0</v>
      </c>
      <c r="W18" s="1032">
        <f t="shared" si="2"/>
        <v>0</v>
      </c>
      <c r="X18" s="1032">
        <f t="shared" si="3"/>
        <v>0</v>
      </c>
      <c r="Z18" s="1032">
        <f t="shared" si="4"/>
        <v>0</v>
      </c>
      <c r="AA18" s="1032">
        <f t="shared" si="5"/>
        <v>0</v>
      </c>
      <c r="AB18" s="863" t="e">
        <f t="shared" si="6"/>
        <v>#DIV/0!</v>
      </c>
    </row>
    <row r="19" spans="1:28" s="1039" customFormat="1" ht="14.25" thickBot="1" x14ac:dyDescent="0.3">
      <c r="A19" s="1033"/>
      <c r="B19" s="1034" t="s">
        <v>155</v>
      </c>
      <c r="C19" s="1035"/>
      <c r="D19" s="874"/>
      <c r="E19" s="1037"/>
      <c r="F19" s="1038">
        <f>SUM(F9:F18)</f>
        <v>814.4518333333333</v>
      </c>
      <c r="G19" s="1038">
        <f t="shared" ref="G19:R19" si="7">SUM(G9:G18)</f>
        <v>814.4518333333333</v>
      </c>
      <c r="H19" s="1038">
        <f t="shared" si="7"/>
        <v>814.4518333333333</v>
      </c>
      <c r="I19" s="1038">
        <f t="shared" si="7"/>
        <v>814.4518333333333</v>
      </c>
      <c r="J19" s="1038">
        <f t="shared" si="7"/>
        <v>814.4518333333333</v>
      </c>
      <c r="K19" s="1038">
        <f t="shared" si="7"/>
        <v>814.4518333333333</v>
      </c>
      <c r="L19" s="1038">
        <f t="shared" si="7"/>
        <v>814.4518333333333</v>
      </c>
      <c r="M19" s="1038">
        <f t="shared" si="7"/>
        <v>887.9518333333333</v>
      </c>
      <c r="N19" s="1038">
        <f t="shared" si="7"/>
        <v>712.53183333333345</v>
      </c>
      <c r="O19" s="1038">
        <f t="shared" si="7"/>
        <v>712.53183333333345</v>
      </c>
      <c r="P19" s="1038">
        <f t="shared" si="7"/>
        <v>712.53183333333345</v>
      </c>
      <c r="Q19" s="1038">
        <f t="shared" si="7"/>
        <v>712.53183333333345</v>
      </c>
      <c r="R19" s="1038">
        <f t="shared" si="7"/>
        <v>9439.2419999999984</v>
      </c>
      <c r="S19" s="750">
        <f>SUM(S9:S18)</f>
        <v>2459988.2280000001</v>
      </c>
      <c r="W19" s="1040">
        <f>SUM(W9:W18)</f>
        <v>4.7385753012048184</v>
      </c>
      <c r="X19" s="1040">
        <f>SUM(X9:X18)</f>
        <v>786.60349999999994</v>
      </c>
      <c r="Z19" s="1040">
        <f>SUM(Z9:Z18)</f>
        <v>796.62200000000018</v>
      </c>
      <c r="AA19" s="1040">
        <f>SUM(AA9:AA18)</f>
        <v>8642.619999999999</v>
      </c>
      <c r="AB19" s="752">
        <f t="shared" si="6"/>
        <v>8.4394700337166936E-2</v>
      </c>
    </row>
    <row r="20" spans="1:28" ht="14.25" customHeight="1" x14ac:dyDescent="0.3">
      <c r="A20" s="1041">
        <v>1.2</v>
      </c>
      <c r="B20" s="1042" t="s">
        <v>156</v>
      </c>
      <c r="C20" s="1099">
        <f>'24. M&amp;E Staff Loading'!C20</f>
        <v>0</v>
      </c>
      <c r="D20" s="873">
        <f>'24. M&amp;E Staff Loading'!D20</f>
        <v>0</v>
      </c>
      <c r="E20" s="1100">
        <f>'24. M&amp;E Staff Loading'!E20</f>
        <v>0</v>
      </c>
      <c r="F20" s="1053"/>
      <c r="G20" s="1053"/>
      <c r="H20" s="1053"/>
      <c r="I20" s="1053"/>
      <c r="J20" s="1053"/>
      <c r="K20" s="1053"/>
      <c r="L20" s="1053"/>
      <c r="M20" s="1053"/>
      <c r="N20" s="1053"/>
      <c r="O20" s="1053"/>
      <c r="P20" s="1053"/>
      <c r="Q20" s="1053"/>
      <c r="R20" s="1101">
        <f t="shared" si="0"/>
        <v>0</v>
      </c>
      <c r="S20" s="742">
        <f>D20*R20</f>
        <v>0</v>
      </c>
      <c r="W20" s="1032">
        <f>X20/$U$7</f>
        <v>0</v>
      </c>
      <c r="X20" s="1032">
        <f>R20/12</f>
        <v>0</v>
      </c>
      <c r="Z20" s="1032">
        <f>IF($E20="Y",$R20,0)</f>
        <v>0</v>
      </c>
      <c r="AA20" s="1032">
        <f>IF($E20="N",$R20,0)</f>
        <v>0</v>
      </c>
      <c r="AB20" s="863" t="e">
        <f>Z20/(AA20+Z20)</f>
        <v>#DIV/0!</v>
      </c>
    </row>
    <row r="21" spans="1:28" ht="12.75" customHeight="1" x14ac:dyDescent="0.3">
      <c r="A21" s="1026"/>
      <c r="B21" s="1027"/>
      <c r="C21" s="1099" t="str">
        <f>'24. M&amp;E Staff Loading'!C21</f>
        <v>M&amp;E PMO Support - Off</v>
      </c>
      <c r="D21" s="873">
        <f>'24. M&amp;E Staff Loading'!D21</f>
        <v>53</v>
      </c>
      <c r="E21" s="1100" t="str">
        <f>'24. M&amp;E Staff Loading'!E21</f>
        <v>Y</v>
      </c>
      <c r="F21" s="1053">
        <v>331.92583333333334</v>
      </c>
      <c r="G21" s="1053">
        <v>331.92583333333334</v>
      </c>
      <c r="H21" s="1053">
        <v>331.92583333333334</v>
      </c>
      <c r="I21" s="1053">
        <v>331.92583333333334</v>
      </c>
      <c r="J21" s="1053">
        <v>331.92583333333334</v>
      </c>
      <c r="K21" s="1053">
        <v>331.92583333333334</v>
      </c>
      <c r="L21" s="1053">
        <v>331.92583333333334</v>
      </c>
      <c r="M21" s="1053">
        <v>331.92583333333334</v>
      </c>
      <c r="N21" s="1053">
        <v>331.92583333333334</v>
      </c>
      <c r="O21" s="1053">
        <v>331.92583333333334</v>
      </c>
      <c r="P21" s="1053">
        <v>331.92583333333334</v>
      </c>
      <c r="Q21" s="1053">
        <v>331.92583333333334</v>
      </c>
      <c r="R21" s="1101">
        <f t="shared" si="0"/>
        <v>3983.1099999999992</v>
      </c>
      <c r="S21" s="742">
        <f t="shared" ref="S21:S24" si="8">D21*R21</f>
        <v>211104.82999999996</v>
      </c>
      <c r="W21" s="1032">
        <f t="shared" ref="W21:W24" si="9">X21/$U$7</f>
        <v>1.9995532128514053</v>
      </c>
      <c r="X21" s="1032">
        <f t="shared" ref="X21:X24" si="10">R21/12</f>
        <v>331.92583333333329</v>
      </c>
      <c r="Z21" s="1032">
        <f t="shared" ref="Z21:Z24" si="11">IF($E21="Y",$R21,0)</f>
        <v>3983.1099999999992</v>
      </c>
      <c r="AA21" s="1032">
        <f t="shared" ref="AA21:AA24" si="12">IF($E21="N",$R21,0)</f>
        <v>0</v>
      </c>
      <c r="AB21" s="863">
        <f t="shared" ref="AB21:AB24" si="13">Z21/(AA21+Z21)</f>
        <v>1</v>
      </c>
    </row>
    <row r="22" spans="1:28" ht="12.75" customHeight="1" x14ac:dyDescent="0.3">
      <c r="A22" s="1026"/>
      <c r="B22" s="1027"/>
      <c r="C22" s="1099" t="str">
        <f>'24. M&amp;E Staff Loading'!C22</f>
        <v>M&amp;E Project Scheduler</v>
      </c>
      <c r="D22" s="873">
        <f>'24. M&amp;E Staff Loading'!D22</f>
        <v>122</v>
      </c>
      <c r="E22" s="1100" t="str">
        <f>'24. M&amp;E Staff Loading'!E22</f>
        <v>N</v>
      </c>
      <c r="F22" s="1053">
        <v>149.61333333333332</v>
      </c>
      <c r="G22" s="1053">
        <v>149.61333333333332</v>
      </c>
      <c r="H22" s="1053">
        <v>149.61333333333332</v>
      </c>
      <c r="I22" s="1053">
        <v>149.61333333333332</v>
      </c>
      <c r="J22" s="1053">
        <v>149.61333333333332</v>
      </c>
      <c r="K22" s="1053">
        <v>149.61333333333332</v>
      </c>
      <c r="L22" s="1053">
        <v>149.61333333333332</v>
      </c>
      <c r="M22" s="1053">
        <v>149.61333333333332</v>
      </c>
      <c r="N22" s="1053">
        <v>149.61333333333332</v>
      </c>
      <c r="O22" s="1053">
        <v>149.61333333333332</v>
      </c>
      <c r="P22" s="1053">
        <v>149.61333333333332</v>
      </c>
      <c r="Q22" s="1053">
        <v>149.61333333333332</v>
      </c>
      <c r="R22" s="1101">
        <f t="shared" si="0"/>
        <v>1795.3599999999994</v>
      </c>
      <c r="S22" s="742">
        <f t="shared" si="8"/>
        <v>219033.91999999993</v>
      </c>
      <c r="W22" s="1032">
        <f t="shared" si="9"/>
        <v>0.90128514056224873</v>
      </c>
      <c r="X22" s="1032">
        <f t="shared" si="10"/>
        <v>149.61333333333329</v>
      </c>
      <c r="Z22" s="1032">
        <f t="shared" si="11"/>
        <v>0</v>
      </c>
      <c r="AA22" s="1032">
        <f t="shared" si="12"/>
        <v>1795.3599999999994</v>
      </c>
      <c r="AB22" s="863">
        <f t="shared" si="13"/>
        <v>0</v>
      </c>
    </row>
    <row r="23" spans="1:28" ht="12.75" customHeight="1" x14ac:dyDescent="0.3">
      <c r="A23" s="1026"/>
      <c r="B23" s="1046"/>
      <c r="C23" s="1099">
        <f>'24. M&amp;E Staff Loading'!C23</f>
        <v>0</v>
      </c>
      <c r="D23" s="873">
        <f>'24. M&amp;E Staff Loading'!D23</f>
        <v>0</v>
      </c>
      <c r="E23" s="1100">
        <f>'24. M&amp;E Staff Loading'!E23</f>
        <v>0</v>
      </c>
      <c r="F23" s="1053"/>
      <c r="G23" s="1053"/>
      <c r="H23" s="1053"/>
      <c r="I23" s="1053"/>
      <c r="J23" s="1053"/>
      <c r="K23" s="1053"/>
      <c r="L23" s="1053"/>
      <c r="M23" s="1053"/>
      <c r="N23" s="1053"/>
      <c r="O23" s="1053"/>
      <c r="P23" s="1053"/>
      <c r="Q23" s="1053"/>
      <c r="R23" s="1101">
        <f t="shared" si="0"/>
        <v>0</v>
      </c>
      <c r="S23" s="742">
        <f t="shared" si="8"/>
        <v>0</v>
      </c>
      <c r="W23" s="1032">
        <f t="shared" si="9"/>
        <v>0</v>
      </c>
      <c r="X23" s="1032">
        <f t="shared" si="10"/>
        <v>0</v>
      </c>
      <c r="Z23" s="1032">
        <f t="shared" si="11"/>
        <v>0</v>
      </c>
      <c r="AA23" s="1032">
        <f t="shared" si="12"/>
        <v>0</v>
      </c>
      <c r="AB23" s="863" t="e">
        <f t="shared" si="13"/>
        <v>#DIV/0!</v>
      </c>
    </row>
    <row r="24" spans="1:28" ht="12.75" customHeight="1" x14ac:dyDescent="0.3">
      <c r="A24" s="1026"/>
      <c r="B24" s="1046"/>
      <c r="C24" s="1099">
        <f>'24. M&amp;E Staff Loading'!C24</f>
        <v>0</v>
      </c>
      <c r="D24" s="873">
        <f>'24. M&amp;E Staff Loading'!D24</f>
        <v>0</v>
      </c>
      <c r="E24" s="1100">
        <f>'24. M&amp;E Staff Loading'!E24</f>
        <v>0</v>
      </c>
      <c r="F24" s="1053"/>
      <c r="G24" s="1053"/>
      <c r="H24" s="1053"/>
      <c r="I24" s="1053"/>
      <c r="J24" s="1053"/>
      <c r="K24" s="1053"/>
      <c r="L24" s="1053"/>
      <c r="M24" s="1053"/>
      <c r="N24" s="1053"/>
      <c r="O24" s="1053"/>
      <c r="P24" s="1053"/>
      <c r="Q24" s="1053"/>
      <c r="R24" s="1101">
        <f t="shared" si="0"/>
        <v>0</v>
      </c>
      <c r="S24" s="742">
        <f t="shared" si="8"/>
        <v>0</v>
      </c>
      <c r="W24" s="1032">
        <f t="shared" si="9"/>
        <v>0</v>
      </c>
      <c r="X24" s="1032">
        <f t="shared" si="10"/>
        <v>0</v>
      </c>
      <c r="Z24" s="1032">
        <f t="shared" si="11"/>
        <v>0</v>
      </c>
      <c r="AA24" s="1032">
        <f t="shared" si="12"/>
        <v>0</v>
      </c>
      <c r="AB24" s="863" t="e">
        <f t="shared" si="13"/>
        <v>#DIV/0!</v>
      </c>
    </row>
    <row r="25" spans="1:28" ht="14.25" customHeight="1" thickBot="1" x14ac:dyDescent="0.35">
      <c r="A25" s="1033"/>
      <c r="B25" s="1034" t="s">
        <v>157</v>
      </c>
      <c r="C25" s="1047"/>
      <c r="D25" s="875"/>
      <c r="E25" s="1049"/>
      <c r="F25" s="1038">
        <f>SUM(F20:F24)</f>
        <v>481.53916666666669</v>
      </c>
      <c r="G25" s="1038">
        <f t="shared" ref="G25:S25" si="14">SUM(G20:G24)</f>
        <v>481.53916666666669</v>
      </c>
      <c r="H25" s="1038">
        <f t="shared" si="14"/>
        <v>481.53916666666669</v>
      </c>
      <c r="I25" s="1038">
        <f t="shared" si="14"/>
        <v>481.53916666666669</v>
      </c>
      <c r="J25" s="1038">
        <f t="shared" si="14"/>
        <v>481.53916666666669</v>
      </c>
      <c r="K25" s="1038">
        <f t="shared" si="14"/>
        <v>481.53916666666669</v>
      </c>
      <c r="L25" s="1038">
        <f t="shared" si="14"/>
        <v>481.53916666666669</v>
      </c>
      <c r="M25" s="1038">
        <f t="shared" si="14"/>
        <v>481.53916666666669</v>
      </c>
      <c r="N25" s="1038">
        <f t="shared" si="14"/>
        <v>481.53916666666669</v>
      </c>
      <c r="O25" s="1038">
        <f t="shared" si="14"/>
        <v>481.53916666666669</v>
      </c>
      <c r="P25" s="1038">
        <f t="shared" si="14"/>
        <v>481.53916666666669</v>
      </c>
      <c r="Q25" s="1038">
        <f t="shared" si="14"/>
        <v>481.53916666666669</v>
      </c>
      <c r="R25" s="1038">
        <f t="shared" si="14"/>
        <v>5778.4699999999984</v>
      </c>
      <c r="S25" s="750">
        <f t="shared" si="14"/>
        <v>430138.74999999988</v>
      </c>
      <c r="W25" s="1050">
        <f>SUM(W20:W24)</f>
        <v>2.9008383534136541</v>
      </c>
      <c r="X25" s="1050">
        <f>SUM(X20:X24)</f>
        <v>481.53916666666657</v>
      </c>
      <c r="Z25" s="1040">
        <f>SUM(Z20:Z24)</f>
        <v>3983.1099999999992</v>
      </c>
      <c r="AA25" s="1040">
        <f>SUM(AA20:AA24)</f>
        <v>1795.3599999999994</v>
      </c>
      <c r="AB25" s="752">
        <f>Z25/(Z25+AA25)</f>
        <v>0.6893018394142395</v>
      </c>
    </row>
    <row r="26" spans="1:28" ht="14.25" x14ac:dyDescent="0.3">
      <c r="A26" s="1041">
        <v>1.3</v>
      </c>
      <c r="B26" s="1042" t="s">
        <v>158</v>
      </c>
      <c r="C26" s="1099">
        <f>'24. M&amp;E Staff Loading'!C26</f>
        <v>0</v>
      </c>
      <c r="D26" s="873">
        <f>'24. M&amp;E Staff Loading'!D26</f>
        <v>0</v>
      </c>
      <c r="E26" s="1100">
        <f>'24. M&amp;E Staff Loading'!E26</f>
        <v>0</v>
      </c>
      <c r="F26" s="1053"/>
      <c r="G26" s="1053"/>
      <c r="H26" s="1053"/>
      <c r="I26" s="1053"/>
      <c r="J26" s="1053"/>
      <c r="K26" s="1053"/>
      <c r="L26" s="1053"/>
      <c r="M26" s="1053"/>
      <c r="N26" s="1053"/>
      <c r="O26" s="1053"/>
      <c r="P26" s="1053"/>
      <c r="Q26" s="1053"/>
      <c r="R26" s="1101">
        <f t="shared" si="0"/>
        <v>0</v>
      </c>
      <c r="S26" s="742">
        <f>D26*R26</f>
        <v>0</v>
      </c>
      <c r="W26" s="1032">
        <f>X26/$U$7</f>
        <v>0</v>
      </c>
      <c r="X26" s="1032">
        <f>R26/12</f>
        <v>0</v>
      </c>
      <c r="Z26" s="1032">
        <f>IF($E26="Y",$R26,0)</f>
        <v>0</v>
      </c>
      <c r="AA26" s="1032">
        <f>IF($E26="N",$R26,0)</f>
        <v>0</v>
      </c>
      <c r="AB26" s="863" t="e">
        <f>Z26/(AA26+Z26)</f>
        <v>#DIV/0!</v>
      </c>
    </row>
    <row r="27" spans="1:28" ht="14.25" x14ac:dyDescent="0.3">
      <c r="A27" s="1026"/>
      <c r="B27" s="1027"/>
      <c r="C27" s="1099" t="str">
        <f>'24. M&amp;E Staff Loading'!C27</f>
        <v>M&amp;E PMO Support - Off</v>
      </c>
      <c r="D27" s="873">
        <f>'24. M&amp;E Staff Loading'!D27</f>
        <v>53</v>
      </c>
      <c r="E27" s="1100" t="str">
        <f>'24. M&amp;E Staff Loading'!E27</f>
        <v>Y</v>
      </c>
      <c r="F27" s="1053">
        <v>331.92583333333334</v>
      </c>
      <c r="G27" s="1053">
        <v>331.92583333333334</v>
      </c>
      <c r="H27" s="1053">
        <v>331.92583333333334</v>
      </c>
      <c r="I27" s="1053">
        <v>331.92583333333334</v>
      </c>
      <c r="J27" s="1053">
        <v>331.92583333333334</v>
      </c>
      <c r="K27" s="1053">
        <v>331.92583333333334</v>
      </c>
      <c r="L27" s="1053">
        <v>331.92583333333334</v>
      </c>
      <c r="M27" s="1053">
        <v>331.92583333333334</v>
      </c>
      <c r="N27" s="1053">
        <v>331.92583333333334</v>
      </c>
      <c r="O27" s="1053">
        <v>331.92583333333334</v>
      </c>
      <c r="P27" s="1053">
        <v>331.92583333333334</v>
      </c>
      <c r="Q27" s="1053">
        <v>331.92583333333334</v>
      </c>
      <c r="R27" s="1101">
        <f t="shared" si="0"/>
        <v>3983.1099999999992</v>
      </c>
      <c r="S27" s="742">
        <f t="shared" ref="S27:S34" si="15">D27*R27</f>
        <v>211104.82999999996</v>
      </c>
      <c r="W27" s="1032">
        <f t="shared" ref="W27:W34" si="16">X27/$U$7</f>
        <v>1.9995532128514053</v>
      </c>
      <c r="X27" s="1032">
        <f t="shared" ref="X27:X34" si="17">R27/12</f>
        <v>331.92583333333329</v>
      </c>
      <c r="Z27" s="1032">
        <f t="shared" ref="Z27:Z34" si="18">IF($E27="Y",$R27,0)</f>
        <v>3983.1099999999992</v>
      </c>
      <c r="AA27" s="1032">
        <f t="shared" ref="AA27:AA34" si="19">IF($E27="N",$R27,0)</f>
        <v>0</v>
      </c>
      <c r="AB27" s="863">
        <f t="shared" ref="AB27:AB34" si="20">Z27/(AA27+Z27)</f>
        <v>1</v>
      </c>
    </row>
    <row r="28" spans="1:28" ht="14.25" x14ac:dyDescent="0.3">
      <c r="A28" s="1026"/>
      <c r="B28" s="1027"/>
      <c r="C28" s="1099" t="str">
        <f>'24. M&amp;E Staff Loading'!C28</f>
        <v>M&amp;E PMO Support - On</v>
      </c>
      <c r="D28" s="873">
        <f>'24. M&amp;E Staff Loading'!D28</f>
        <v>81</v>
      </c>
      <c r="E28" s="1100" t="str">
        <f>'24. M&amp;E Staff Loading'!E28</f>
        <v>N</v>
      </c>
      <c r="F28" s="1053">
        <v>300.5333333333333</v>
      </c>
      <c r="G28" s="1053">
        <v>300.5333333333333</v>
      </c>
      <c r="H28" s="1053">
        <v>300.5333333333333</v>
      </c>
      <c r="I28" s="1053">
        <v>300.5333333333333</v>
      </c>
      <c r="J28" s="1053">
        <v>300.5333333333333</v>
      </c>
      <c r="K28" s="1053">
        <v>300.5333333333333</v>
      </c>
      <c r="L28" s="1053">
        <v>300.5333333333333</v>
      </c>
      <c r="M28" s="1053">
        <v>300.5333333333333</v>
      </c>
      <c r="N28" s="1053">
        <v>300.5333333333333</v>
      </c>
      <c r="O28" s="1053">
        <v>300.5333333333333</v>
      </c>
      <c r="P28" s="1053">
        <v>300.5333333333333</v>
      </c>
      <c r="Q28" s="1053">
        <v>300.5333333333333</v>
      </c>
      <c r="R28" s="1031">
        <f t="shared" si="0"/>
        <v>3606.3999999999996</v>
      </c>
      <c r="S28" s="742">
        <f t="shared" si="15"/>
        <v>292118.39999999997</v>
      </c>
      <c r="W28" s="1032">
        <f t="shared" si="16"/>
        <v>1.8104417670682729</v>
      </c>
      <c r="X28" s="1032">
        <f t="shared" si="17"/>
        <v>300.5333333333333</v>
      </c>
      <c r="Z28" s="1032">
        <f t="shared" si="18"/>
        <v>0</v>
      </c>
      <c r="AA28" s="1032">
        <f t="shared" si="19"/>
        <v>3606.3999999999996</v>
      </c>
      <c r="AB28" s="863">
        <f t="shared" si="20"/>
        <v>0</v>
      </c>
    </row>
    <row r="29" spans="1:28" ht="14.25" x14ac:dyDescent="0.3">
      <c r="A29" s="1026"/>
      <c r="B29" s="1027"/>
      <c r="C29" s="1099" t="str">
        <f>'24. M&amp;E Staff Loading'!C29</f>
        <v>M&amp;E PMO Support Manager - On</v>
      </c>
      <c r="D29" s="873">
        <f>'24. M&amp;E Staff Loading'!D29</f>
        <v>190</v>
      </c>
      <c r="E29" s="1100" t="str">
        <f>'24. M&amp;E Staff Loading'!E29</f>
        <v>N</v>
      </c>
      <c r="F29" s="1053">
        <v>124.94999999999999</v>
      </c>
      <c r="G29" s="1053">
        <v>124.94999999999999</v>
      </c>
      <c r="H29" s="1053">
        <v>124.94999999999999</v>
      </c>
      <c r="I29" s="1053">
        <v>124.94999999999999</v>
      </c>
      <c r="J29" s="1053">
        <v>124.94999999999999</v>
      </c>
      <c r="K29" s="1053">
        <v>124.94999999999999</v>
      </c>
      <c r="L29" s="1053">
        <v>124.94999999999999</v>
      </c>
      <c r="M29" s="1053">
        <v>124.94999999999999</v>
      </c>
      <c r="N29" s="1053">
        <v>124.94999999999999</v>
      </c>
      <c r="O29" s="1053">
        <v>124.94999999999999</v>
      </c>
      <c r="P29" s="1053">
        <v>124.94999999999999</v>
      </c>
      <c r="Q29" s="1053">
        <v>124.94999999999999</v>
      </c>
      <c r="R29" s="1031">
        <f t="shared" si="0"/>
        <v>1499.4000000000003</v>
      </c>
      <c r="S29" s="742">
        <f t="shared" si="15"/>
        <v>284886.00000000006</v>
      </c>
      <c r="W29" s="1032">
        <f t="shared" si="16"/>
        <v>0.75271084337349414</v>
      </c>
      <c r="X29" s="1032">
        <f t="shared" si="17"/>
        <v>124.95000000000003</v>
      </c>
      <c r="Z29" s="1032">
        <f t="shared" si="18"/>
        <v>0</v>
      </c>
      <c r="AA29" s="1032">
        <f t="shared" si="19"/>
        <v>1499.4000000000003</v>
      </c>
      <c r="AB29" s="863">
        <f t="shared" si="20"/>
        <v>0</v>
      </c>
    </row>
    <row r="30" spans="1:28" ht="14.25" x14ac:dyDescent="0.3">
      <c r="A30" s="1026"/>
      <c r="B30" s="1027"/>
      <c r="C30" s="1099" t="str">
        <f>'24. M&amp;E Staff Loading'!C30</f>
        <v>M&amp;E PMO Support Sr. - Off</v>
      </c>
      <c r="D30" s="873">
        <f>'24. M&amp;E Staff Loading'!D30</f>
        <v>62</v>
      </c>
      <c r="E30" s="1100" t="str">
        <f>'24. M&amp;E Staff Loading'!E30</f>
        <v>Y</v>
      </c>
      <c r="F30" s="1053">
        <v>165.96291666666667</v>
      </c>
      <c r="G30" s="1053">
        <v>165.96291666666667</v>
      </c>
      <c r="H30" s="1053">
        <v>165.96291666666667</v>
      </c>
      <c r="I30" s="1053">
        <v>165.96291666666667</v>
      </c>
      <c r="J30" s="1053">
        <v>165.96291666666667</v>
      </c>
      <c r="K30" s="1053">
        <v>165.96291666666667</v>
      </c>
      <c r="L30" s="1053">
        <v>165.96291666666667</v>
      </c>
      <c r="M30" s="1053">
        <v>165.96291666666667</v>
      </c>
      <c r="N30" s="1053">
        <v>165.96291666666667</v>
      </c>
      <c r="O30" s="1053">
        <v>165.96291666666667</v>
      </c>
      <c r="P30" s="1053">
        <v>165.96291666666667</v>
      </c>
      <c r="Q30" s="1053">
        <v>165.96291666666667</v>
      </c>
      <c r="R30" s="1031">
        <f t="shared" si="0"/>
        <v>1991.5549999999996</v>
      </c>
      <c r="S30" s="742">
        <f t="shared" si="15"/>
        <v>123476.40999999997</v>
      </c>
      <c r="W30" s="1032">
        <f t="shared" si="16"/>
        <v>0.99977660642570265</v>
      </c>
      <c r="X30" s="1032">
        <f t="shared" si="17"/>
        <v>165.96291666666664</v>
      </c>
      <c r="Z30" s="1032">
        <f t="shared" si="18"/>
        <v>1991.5549999999996</v>
      </c>
      <c r="AA30" s="1032">
        <f t="shared" si="19"/>
        <v>0</v>
      </c>
      <c r="AB30" s="863">
        <f t="shared" si="20"/>
        <v>1</v>
      </c>
    </row>
    <row r="31" spans="1:28" ht="14.25" x14ac:dyDescent="0.3">
      <c r="A31" s="1026"/>
      <c r="B31" s="1027"/>
      <c r="C31" s="1099" t="str">
        <f>'24. M&amp;E Staff Loading'!C31</f>
        <v>M&amp;E PMO Support Sr. - On</v>
      </c>
      <c r="D31" s="873">
        <f>'24. M&amp;E Staff Loading'!D31</f>
        <v>108</v>
      </c>
      <c r="E31" s="1100" t="str">
        <f>'24. M&amp;E Staff Loading'!E31</f>
        <v>N</v>
      </c>
      <c r="F31" s="1053">
        <v>148.95991666666666</v>
      </c>
      <c r="G31" s="1053">
        <v>148.95991666666666</v>
      </c>
      <c r="H31" s="1053">
        <v>148.95991666666666</v>
      </c>
      <c r="I31" s="1053">
        <v>148.95991666666666</v>
      </c>
      <c r="J31" s="1053">
        <v>148.95991666666666</v>
      </c>
      <c r="K31" s="1053">
        <v>148.95991666666666</v>
      </c>
      <c r="L31" s="1053">
        <v>148.95991666666666</v>
      </c>
      <c r="M31" s="1053">
        <v>148.95991666666666</v>
      </c>
      <c r="N31" s="1053">
        <v>148.95991666666666</v>
      </c>
      <c r="O31" s="1053">
        <v>148.95991666666666</v>
      </c>
      <c r="P31" s="1053">
        <v>148.95991666666666</v>
      </c>
      <c r="Q31" s="1053">
        <v>148.95991666666666</v>
      </c>
      <c r="R31" s="1031">
        <f t="shared" si="0"/>
        <v>1787.519</v>
      </c>
      <c r="S31" s="742">
        <f t="shared" si="15"/>
        <v>193052.052</v>
      </c>
      <c r="W31" s="1032">
        <f t="shared" si="16"/>
        <v>0.89734889558232922</v>
      </c>
      <c r="X31" s="1032">
        <f t="shared" si="17"/>
        <v>148.95991666666666</v>
      </c>
      <c r="Z31" s="1032">
        <f t="shared" si="18"/>
        <v>0</v>
      </c>
      <c r="AA31" s="1032">
        <f t="shared" si="19"/>
        <v>1787.519</v>
      </c>
      <c r="AB31" s="863">
        <f t="shared" si="20"/>
        <v>0</v>
      </c>
    </row>
    <row r="32" spans="1:28" ht="14.25" x14ac:dyDescent="0.3">
      <c r="A32" s="1026"/>
      <c r="B32" s="1027"/>
      <c r="C32" s="1099" t="str">
        <f>'24. M&amp;E Staff Loading'!C32</f>
        <v>M&amp;E Project Management Office (PMO) Lead</v>
      </c>
      <c r="D32" s="873">
        <f>'24. M&amp;E Staff Loading'!D32</f>
        <v>261</v>
      </c>
      <c r="E32" s="1100" t="str">
        <f>'24. M&amp;E Staff Loading'!E32</f>
        <v>N</v>
      </c>
      <c r="F32" s="1053">
        <v>109.76</v>
      </c>
      <c r="G32" s="1053">
        <v>109.76</v>
      </c>
      <c r="H32" s="1053">
        <v>109.76</v>
      </c>
      <c r="I32" s="1053">
        <v>109.76</v>
      </c>
      <c r="J32" s="1053">
        <v>109.76</v>
      </c>
      <c r="K32" s="1053">
        <v>109.76</v>
      </c>
      <c r="L32" s="1053">
        <v>109.76</v>
      </c>
      <c r="M32" s="1053">
        <v>109.76</v>
      </c>
      <c r="N32" s="1053">
        <v>109.76</v>
      </c>
      <c r="O32" s="1053">
        <v>109.76</v>
      </c>
      <c r="P32" s="1053">
        <v>109.76</v>
      </c>
      <c r="Q32" s="1053">
        <v>109.76</v>
      </c>
      <c r="R32" s="1101">
        <f t="shared" si="0"/>
        <v>1317.1200000000001</v>
      </c>
      <c r="S32" s="742">
        <f t="shared" si="15"/>
        <v>343768.32000000001</v>
      </c>
      <c r="W32" s="1032">
        <f t="shared" si="16"/>
        <v>0.6612048192771085</v>
      </c>
      <c r="X32" s="1032">
        <f t="shared" si="17"/>
        <v>109.76</v>
      </c>
      <c r="Z32" s="1032">
        <f t="shared" si="18"/>
        <v>0</v>
      </c>
      <c r="AA32" s="1032">
        <f t="shared" si="19"/>
        <v>1317.1200000000001</v>
      </c>
      <c r="AB32" s="863">
        <f t="shared" si="20"/>
        <v>0</v>
      </c>
    </row>
    <row r="33" spans="1:28" ht="14.25" x14ac:dyDescent="0.3">
      <c r="A33" s="1026"/>
      <c r="B33" s="1027"/>
      <c r="C33" s="1099"/>
      <c r="D33" s="873"/>
      <c r="E33" s="1100"/>
      <c r="F33" s="1053"/>
      <c r="G33" s="1053"/>
      <c r="H33" s="1053"/>
      <c r="I33" s="1053"/>
      <c r="J33" s="1053"/>
      <c r="K33" s="1053"/>
      <c r="L33" s="1053"/>
      <c r="M33" s="1053"/>
      <c r="N33" s="1053"/>
      <c r="O33" s="1053"/>
      <c r="P33" s="1053"/>
      <c r="Q33" s="1053"/>
      <c r="R33" s="1101">
        <f t="shared" si="0"/>
        <v>0</v>
      </c>
      <c r="S33" s="742">
        <f t="shared" si="15"/>
        <v>0</v>
      </c>
      <c r="W33" s="1032">
        <f t="shared" si="16"/>
        <v>0</v>
      </c>
      <c r="X33" s="1032">
        <f t="shared" si="17"/>
        <v>0</v>
      </c>
      <c r="Z33" s="1032">
        <f t="shared" si="18"/>
        <v>0</v>
      </c>
      <c r="AA33" s="1032">
        <f t="shared" si="19"/>
        <v>0</v>
      </c>
      <c r="AB33" s="863" t="e">
        <f t="shared" si="20"/>
        <v>#DIV/0!</v>
      </c>
    </row>
    <row r="34" spans="1:28" ht="14.25" x14ac:dyDescent="0.3">
      <c r="A34" s="1026"/>
      <c r="B34" s="1046"/>
      <c r="C34" s="1099"/>
      <c r="D34" s="873"/>
      <c r="E34" s="1100"/>
      <c r="F34" s="1053"/>
      <c r="G34" s="1053"/>
      <c r="H34" s="1053"/>
      <c r="I34" s="1053"/>
      <c r="J34" s="1053"/>
      <c r="K34" s="1053"/>
      <c r="L34" s="1053"/>
      <c r="M34" s="1053"/>
      <c r="N34" s="1053"/>
      <c r="O34" s="1053"/>
      <c r="P34" s="1053"/>
      <c r="Q34" s="1053"/>
      <c r="R34" s="1101">
        <f t="shared" si="0"/>
        <v>0</v>
      </c>
      <c r="S34" s="742">
        <f t="shared" si="15"/>
        <v>0</v>
      </c>
      <c r="W34" s="1032">
        <f t="shared" si="16"/>
        <v>0</v>
      </c>
      <c r="X34" s="1032">
        <f t="shared" si="17"/>
        <v>0</v>
      </c>
      <c r="Z34" s="1032">
        <f t="shared" si="18"/>
        <v>0</v>
      </c>
      <c r="AA34" s="1032">
        <f t="shared" si="19"/>
        <v>0</v>
      </c>
      <c r="AB34" s="863" t="e">
        <f t="shared" si="20"/>
        <v>#DIV/0!</v>
      </c>
    </row>
    <row r="35" spans="1:28" ht="15" thickBot="1" x14ac:dyDescent="0.35">
      <c r="A35" s="1033"/>
      <c r="B35" s="1034" t="s">
        <v>159</v>
      </c>
      <c r="C35" s="1047"/>
      <c r="D35" s="875"/>
      <c r="E35" s="1049"/>
      <c r="F35" s="1038">
        <f>SUM(F26:F34)</f>
        <v>1182.0919999999999</v>
      </c>
      <c r="G35" s="1038">
        <f t="shared" ref="G35:S35" si="21">SUM(G26:G34)</f>
        <v>1182.0919999999999</v>
      </c>
      <c r="H35" s="1038">
        <f t="shared" si="21"/>
        <v>1182.0919999999999</v>
      </c>
      <c r="I35" s="1038">
        <f t="shared" si="21"/>
        <v>1182.0919999999999</v>
      </c>
      <c r="J35" s="1038">
        <f t="shared" si="21"/>
        <v>1182.0919999999999</v>
      </c>
      <c r="K35" s="1038">
        <f t="shared" si="21"/>
        <v>1182.0919999999999</v>
      </c>
      <c r="L35" s="1038">
        <f t="shared" si="21"/>
        <v>1182.0919999999999</v>
      </c>
      <c r="M35" s="1038">
        <f t="shared" si="21"/>
        <v>1182.0919999999999</v>
      </c>
      <c r="N35" s="1038">
        <f t="shared" si="21"/>
        <v>1182.0919999999999</v>
      </c>
      <c r="O35" s="1038">
        <f t="shared" si="21"/>
        <v>1182.0919999999999</v>
      </c>
      <c r="P35" s="1038">
        <f t="shared" si="21"/>
        <v>1182.0919999999999</v>
      </c>
      <c r="Q35" s="1038">
        <f t="shared" si="21"/>
        <v>1182.0919999999999</v>
      </c>
      <c r="R35" s="1038">
        <f t="shared" si="21"/>
        <v>14185.103999999999</v>
      </c>
      <c r="S35" s="750">
        <f t="shared" si="21"/>
        <v>1448406.0119999999</v>
      </c>
      <c r="W35" s="1050">
        <f>SUM(W26:W34)</f>
        <v>7.1210361445783121</v>
      </c>
      <c r="X35" s="1050">
        <f>SUM(X26:X34)</f>
        <v>1182.0919999999999</v>
      </c>
      <c r="Z35" s="1040">
        <f>SUM(Z26:Z34)</f>
        <v>5974.6649999999991</v>
      </c>
      <c r="AA35" s="1040">
        <f>SUM(AA26:AA34)</f>
        <v>8210.4390000000003</v>
      </c>
      <c r="AB35" s="752">
        <f>Z35/(Z35+AA35)</f>
        <v>0.42119289361572532</v>
      </c>
    </row>
    <row r="36" spans="1:28" ht="9.9499999999999993" customHeight="1" thickBot="1" x14ac:dyDescent="0.35">
      <c r="A36" s="1051"/>
      <c r="B36" s="1052"/>
      <c r="C36" s="1028"/>
      <c r="D36" s="876"/>
      <c r="E36" s="1030"/>
      <c r="F36" s="1053"/>
      <c r="G36" s="1053"/>
      <c r="H36" s="1053"/>
      <c r="I36" s="1053"/>
      <c r="J36" s="1053"/>
      <c r="K36" s="1053"/>
      <c r="L36" s="1053"/>
      <c r="M36" s="1053"/>
      <c r="N36" s="1053"/>
      <c r="O36" s="1053"/>
      <c r="P36" s="1053"/>
      <c r="Q36" s="1053"/>
      <c r="R36" s="1053"/>
      <c r="S36" s="788"/>
      <c r="W36" s="1054"/>
      <c r="X36" s="1054"/>
      <c r="Z36" s="1054"/>
      <c r="AA36" s="1054"/>
      <c r="AB36" s="864"/>
    </row>
    <row r="37" spans="1:28" s="1039" customFormat="1" ht="14.25" thickBot="1" x14ac:dyDescent="0.3">
      <c r="A37" s="1055"/>
      <c r="B37" s="1056" t="s">
        <v>155</v>
      </c>
      <c r="C37" s="1057"/>
      <c r="D37" s="877"/>
      <c r="E37" s="1059"/>
      <c r="F37" s="1058">
        <f>SUM(F19,F25,F35)</f>
        <v>2478.0829999999996</v>
      </c>
      <c r="G37" s="1058">
        <f t="shared" ref="G37:S37" si="22">SUM(G19,G25,G35)</f>
        <v>2478.0829999999996</v>
      </c>
      <c r="H37" s="1058">
        <f t="shared" si="22"/>
        <v>2478.0829999999996</v>
      </c>
      <c r="I37" s="1058">
        <f t="shared" si="22"/>
        <v>2478.0829999999996</v>
      </c>
      <c r="J37" s="1058">
        <f t="shared" si="22"/>
        <v>2478.0829999999996</v>
      </c>
      <c r="K37" s="1058">
        <f t="shared" si="22"/>
        <v>2478.0829999999996</v>
      </c>
      <c r="L37" s="1058">
        <f t="shared" si="22"/>
        <v>2478.0829999999996</v>
      </c>
      <c r="M37" s="1058">
        <f t="shared" si="22"/>
        <v>2551.5829999999996</v>
      </c>
      <c r="N37" s="1058">
        <f t="shared" si="22"/>
        <v>2376.163</v>
      </c>
      <c r="O37" s="1058">
        <f t="shared" si="22"/>
        <v>2376.163</v>
      </c>
      <c r="P37" s="1058">
        <f t="shared" si="22"/>
        <v>2376.163</v>
      </c>
      <c r="Q37" s="1058">
        <f t="shared" si="22"/>
        <v>2376.163</v>
      </c>
      <c r="R37" s="1058">
        <f t="shared" si="22"/>
        <v>29402.815999999995</v>
      </c>
      <c r="S37" s="768">
        <f t="shared" si="22"/>
        <v>4338532.99</v>
      </c>
      <c r="W37" s="1058">
        <f>SUM(W19,W25,W35)</f>
        <v>14.760449799196785</v>
      </c>
      <c r="X37" s="1058">
        <f>SUM(X19,X25,X35)</f>
        <v>2450.2346666666663</v>
      </c>
      <c r="Z37" s="1058">
        <f>SUM(Z19,Z25,Z35)</f>
        <v>10754.396999999997</v>
      </c>
      <c r="AA37" s="1058">
        <f>SUM(AA19,AA25,AA35)</f>
        <v>18648.418999999998</v>
      </c>
      <c r="AB37" s="769">
        <f t="shared" ref="AB37" si="23">Z37/(AA37+Z37)</f>
        <v>0.36576078291276587</v>
      </c>
    </row>
    <row r="38" spans="1:28" ht="9.9499999999999993" customHeight="1" x14ac:dyDescent="0.3">
      <c r="A38" s="1060"/>
      <c r="B38" s="1061"/>
      <c r="C38" s="1043"/>
      <c r="D38" s="878"/>
      <c r="E38" s="1062"/>
      <c r="F38" s="1063"/>
      <c r="G38" s="1063"/>
      <c r="H38" s="1063"/>
      <c r="I38" s="1063"/>
      <c r="J38" s="1063"/>
      <c r="K38" s="1063"/>
      <c r="L38" s="1063"/>
      <c r="M38" s="1063"/>
      <c r="N38" s="1063"/>
      <c r="O38" s="1063"/>
      <c r="P38" s="1063"/>
      <c r="Q38" s="1063"/>
      <c r="R38" s="1063"/>
      <c r="S38" s="773"/>
      <c r="W38" s="1043"/>
      <c r="X38" s="1043"/>
      <c r="Z38" s="1043"/>
      <c r="AA38" s="1043"/>
      <c r="AB38" s="774"/>
    </row>
    <row r="39" spans="1:28" s="1019" customFormat="1" ht="13.5" customHeight="1" x14ac:dyDescent="0.3">
      <c r="A39" s="1064">
        <v>2</v>
      </c>
      <c r="B39" s="1065" t="s">
        <v>1353</v>
      </c>
      <c r="C39" s="1066"/>
      <c r="D39" s="872"/>
      <c r="E39" s="1024"/>
      <c r="F39" s="1067"/>
      <c r="G39" s="1067"/>
      <c r="H39" s="1067"/>
      <c r="I39" s="1067"/>
      <c r="J39" s="1067"/>
      <c r="K39" s="1067"/>
      <c r="L39" s="1067"/>
      <c r="M39" s="1067"/>
      <c r="N39" s="1067"/>
      <c r="O39" s="1067"/>
      <c r="P39" s="1067"/>
      <c r="Q39" s="1067"/>
      <c r="R39" s="1025"/>
      <c r="S39" s="779"/>
      <c r="T39" s="1017"/>
      <c r="U39" s="1017"/>
      <c r="V39" s="1017"/>
      <c r="W39" s="1066"/>
      <c r="X39" s="1066"/>
      <c r="Z39" s="1066"/>
      <c r="AA39" s="1066"/>
      <c r="AB39" s="780"/>
    </row>
    <row r="40" spans="1:28" ht="13.5" customHeight="1" x14ac:dyDescent="0.3">
      <c r="A40" s="1026">
        <v>2.1</v>
      </c>
      <c r="B40" s="1027" t="s">
        <v>1354</v>
      </c>
      <c r="C40" s="1099">
        <f>'24. M&amp;E Staff Loading'!C40</f>
        <v>0</v>
      </c>
      <c r="D40" s="873">
        <f>'24. M&amp;E Staff Loading'!D40</f>
        <v>0</v>
      </c>
      <c r="E40" s="1100">
        <f>'24. M&amp;E Staff Loading'!E40</f>
        <v>0</v>
      </c>
      <c r="F40" s="1053"/>
      <c r="G40" s="1053"/>
      <c r="H40" s="1053"/>
      <c r="I40" s="1053"/>
      <c r="J40" s="1053"/>
      <c r="K40" s="1053"/>
      <c r="L40" s="1053"/>
      <c r="M40" s="1053"/>
      <c r="N40" s="1053"/>
      <c r="O40" s="1053"/>
      <c r="P40" s="1053"/>
      <c r="Q40" s="1053"/>
      <c r="R40" s="1031">
        <f t="shared" ref="R40:R70" si="24">SUM(F40:Q40)</f>
        <v>0</v>
      </c>
      <c r="S40" s="742">
        <f>D40*R40</f>
        <v>0</v>
      </c>
      <c r="W40" s="1032">
        <f>X40/$U$7</f>
        <v>0</v>
      </c>
      <c r="X40" s="1032">
        <f>R40/12</f>
        <v>0</v>
      </c>
      <c r="Z40" s="1032">
        <f>IF($E40="Y",$R40,0)</f>
        <v>0</v>
      </c>
      <c r="AA40" s="1032">
        <f>IF($E40="N",$R40,0)</f>
        <v>0</v>
      </c>
      <c r="AB40" s="863" t="e">
        <f>Z40/(AA40+Z40)</f>
        <v>#DIV/0!</v>
      </c>
    </row>
    <row r="41" spans="1:28" ht="14.25" x14ac:dyDescent="0.3">
      <c r="A41" s="1026"/>
      <c r="B41" s="1027"/>
      <c r="C41" s="1099" t="str">
        <f>'24. M&amp;E Staff Loading'!C41</f>
        <v>M&amp;E Delivery Lead - Off</v>
      </c>
      <c r="D41" s="873">
        <f>'24. M&amp;E Staff Loading'!D41</f>
        <v>124</v>
      </c>
      <c r="E41" s="1100" t="str">
        <f>'24. M&amp;E Staff Loading'!E41</f>
        <v>Y</v>
      </c>
      <c r="F41" s="1053">
        <v>149.366625</v>
      </c>
      <c r="G41" s="1053">
        <v>149.366625</v>
      </c>
      <c r="H41" s="1053">
        <v>149.366625</v>
      </c>
      <c r="I41" s="1053">
        <v>149.366625</v>
      </c>
      <c r="J41" s="1053">
        <v>149.366625</v>
      </c>
      <c r="K41" s="1053">
        <v>149.366625</v>
      </c>
      <c r="L41" s="1053">
        <v>149.366625</v>
      </c>
      <c r="M41" s="1053">
        <v>149.366625</v>
      </c>
      <c r="N41" s="1053">
        <v>149.366625</v>
      </c>
      <c r="O41" s="1053">
        <v>149.366625</v>
      </c>
      <c r="P41" s="1053">
        <v>149.366625</v>
      </c>
      <c r="Q41" s="1053">
        <v>149.366625</v>
      </c>
      <c r="R41" s="1031">
        <f t="shared" si="24"/>
        <v>1792.3995000000004</v>
      </c>
      <c r="S41" s="742">
        <f t="shared" ref="S41:S46" si="25">D41*R41</f>
        <v>222257.53800000006</v>
      </c>
      <c r="W41" s="1032">
        <f t="shared" ref="W41:W46" si="26">X41/$U$7</f>
        <v>0.89979894578313269</v>
      </c>
      <c r="X41" s="1032">
        <f t="shared" ref="X41:X46" si="27">R41/12</f>
        <v>149.36662500000003</v>
      </c>
      <c r="Z41" s="1032">
        <f t="shared" ref="Z41:Z46" si="28">IF($E41="Y",$R41,0)</f>
        <v>1792.3995000000004</v>
      </c>
      <c r="AA41" s="1032">
        <f t="shared" ref="AA41:AA46" si="29">IF($E41="N",$R41,0)</f>
        <v>0</v>
      </c>
      <c r="AB41" s="863">
        <f t="shared" ref="AB41:AB46" si="30">Z41/(AA41+Z41)</f>
        <v>1</v>
      </c>
    </row>
    <row r="42" spans="1:28" ht="14.25" x14ac:dyDescent="0.3">
      <c r="A42" s="1026"/>
      <c r="B42" s="1027"/>
      <c r="C42" s="1099" t="str">
        <f>'24. M&amp;E Staff Loading'!C42</f>
        <v>M&amp;E Delivery Lead - On</v>
      </c>
      <c r="D42" s="873">
        <f>'24. M&amp;E Staff Loading'!D42</f>
        <v>190</v>
      </c>
      <c r="E42" s="1100" t="str">
        <f>'24. M&amp;E Staff Loading'!E42</f>
        <v>N</v>
      </c>
      <c r="F42" s="1053">
        <v>132.30000000000001</v>
      </c>
      <c r="G42" s="1053">
        <v>132.30000000000001</v>
      </c>
      <c r="H42" s="1053">
        <v>132.30000000000001</v>
      </c>
      <c r="I42" s="1053">
        <v>132.30000000000001</v>
      </c>
      <c r="J42" s="1053">
        <v>132.30000000000001</v>
      </c>
      <c r="K42" s="1053">
        <v>132.30000000000001</v>
      </c>
      <c r="L42" s="1053">
        <v>132.30000000000001</v>
      </c>
      <c r="M42" s="1053">
        <v>132.30000000000001</v>
      </c>
      <c r="N42" s="1053">
        <v>132.30000000000001</v>
      </c>
      <c r="O42" s="1053">
        <v>132.30000000000001</v>
      </c>
      <c r="P42" s="1053">
        <v>132.30000000000001</v>
      </c>
      <c r="Q42" s="1053">
        <v>132.30000000000001</v>
      </c>
      <c r="R42" s="1031">
        <f t="shared" ref="R42:R43" si="31">SUM(F42:Q42)</f>
        <v>1587.5999999999997</v>
      </c>
      <c r="S42" s="742">
        <f t="shared" ref="S42:S43" si="32">D42*R42</f>
        <v>301643.99999999994</v>
      </c>
      <c r="W42" s="1032">
        <f t="shared" ref="W42:W43" si="33">X42/$U$7</f>
        <v>0.79698795180722881</v>
      </c>
      <c r="X42" s="1032">
        <f t="shared" ref="X42:X43" si="34">R42/12</f>
        <v>132.29999999999998</v>
      </c>
      <c r="Z42" s="1032">
        <f t="shared" si="28"/>
        <v>0</v>
      </c>
      <c r="AA42" s="1032">
        <f t="shared" si="29"/>
        <v>1587.5999999999997</v>
      </c>
      <c r="AB42" s="863">
        <f t="shared" ref="AB42:AB43" si="35">Z42/(AA42+Z42)</f>
        <v>0</v>
      </c>
    </row>
    <row r="43" spans="1:28" ht="14.25" x14ac:dyDescent="0.3">
      <c r="A43" s="1026"/>
      <c r="B43" s="1027"/>
      <c r="C43" s="1099" t="str">
        <f>'24. M&amp;E Staff Loading'!C43</f>
        <v>M&amp;E Scrum Master - Off</v>
      </c>
      <c r="D43" s="873">
        <f>'24. M&amp;E Staff Loading'!D43</f>
        <v>105</v>
      </c>
      <c r="E43" s="1100" t="str">
        <f>'24. M&amp;E Staff Loading'!E43</f>
        <v>Y</v>
      </c>
      <c r="F43" s="1053">
        <v>165.96291666666667</v>
      </c>
      <c r="G43" s="1053">
        <v>165.96291666666667</v>
      </c>
      <c r="H43" s="1053">
        <v>165.96291666666667</v>
      </c>
      <c r="I43" s="1053">
        <v>165.96291666666667</v>
      </c>
      <c r="J43" s="1053">
        <v>165.96291666666667</v>
      </c>
      <c r="K43" s="1053">
        <v>165.96291666666667</v>
      </c>
      <c r="L43" s="1053">
        <v>165.96291666666667</v>
      </c>
      <c r="M43" s="1053">
        <v>165.96291666666667</v>
      </c>
      <c r="N43" s="1053">
        <v>165.96291666666667</v>
      </c>
      <c r="O43" s="1053">
        <v>165.96291666666667</v>
      </c>
      <c r="P43" s="1053">
        <v>165.96291666666667</v>
      </c>
      <c r="Q43" s="1053">
        <v>165.96291666666667</v>
      </c>
      <c r="R43" s="1031">
        <f t="shared" si="31"/>
        <v>1991.5549999999996</v>
      </c>
      <c r="S43" s="742">
        <f t="shared" si="32"/>
        <v>209113.27499999997</v>
      </c>
      <c r="W43" s="1032">
        <f t="shared" si="33"/>
        <v>0.99977660642570265</v>
      </c>
      <c r="X43" s="1032">
        <f t="shared" si="34"/>
        <v>165.96291666666664</v>
      </c>
      <c r="Z43" s="1032">
        <f t="shared" si="28"/>
        <v>1991.5549999999996</v>
      </c>
      <c r="AA43" s="1032">
        <f t="shared" si="29"/>
        <v>0</v>
      </c>
      <c r="AB43" s="863">
        <f t="shared" si="35"/>
        <v>1</v>
      </c>
    </row>
    <row r="44" spans="1:28" ht="14.25" x14ac:dyDescent="0.3">
      <c r="A44" s="1026"/>
      <c r="B44" s="1027"/>
      <c r="C44" s="1099" t="str">
        <f>'24. M&amp;E Staff Loading'!C44</f>
        <v>M&amp;E Scrum Master - On</v>
      </c>
      <c r="D44" s="873">
        <f>'24. M&amp;E Staff Loading'!D44</f>
        <v>173</v>
      </c>
      <c r="E44" s="1100" t="str">
        <f>'24. M&amp;E Staff Loading'!E44</f>
        <v>N</v>
      </c>
      <c r="F44" s="1053">
        <v>1187.7598333333333</v>
      </c>
      <c r="G44" s="1053">
        <v>1187.7598333333333</v>
      </c>
      <c r="H44" s="1053">
        <v>1187.7598333333333</v>
      </c>
      <c r="I44" s="1053">
        <v>1187.7598333333333</v>
      </c>
      <c r="J44" s="1053">
        <v>1187.7598333333333</v>
      </c>
      <c r="K44" s="1053">
        <v>1187.7598333333333</v>
      </c>
      <c r="L44" s="1053">
        <v>1187.7598333333333</v>
      </c>
      <c r="M44" s="1053">
        <v>1187.7598333333333</v>
      </c>
      <c r="N44" s="1053">
        <v>1187.7598333333333</v>
      </c>
      <c r="O44" s="1053">
        <v>1187.7598333333333</v>
      </c>
      <c r="P44" s="1053">
        <v>1187.7598333333333</v>
      </c>
      <c r="Q44" s="1053">
        <v>1187.7598333333333</v>
      </c>
      <c r="R44" s="1031">
        <f t="shared" si="24"/>
        <v>14253.118</v>
      </c>
      <c r="S44" s="742">
        <f t="shared" si="25"/>
        <v>2465789.4139999999</v>
      </c>
      <c r="W44" s="1032">
        <f t="shared" si="26"/>
        <v>7.1551797188755017</v>
      </c>
      <c r="X44" s="1032">
        <f t="shared" si="27"/>
        <v>1187.7598333333333</v>
      </c>
      <c r="Z44" s="1032">
        <f t="shared" si="28"/>
        <v>0</v>
      </c>
      <c r="AA44" s="1032">
        <f t="shared" si="29"/>
        <v>14253.118</v>
      </c>
      <c r="AB44" s="863">
        <f t="shared" si="30"/>
        <v>0</v>
      </c>
    </row>
    <row r="45" spans="1:28" ht="14.25" x14ac:dyDescent="0.3">
      <c r="A45" s="1026"/>
      <c r="B45" s="1027"/>
      <c r="C45" s="1099" t="str">
        <f>'24. M&amp;E Staff Loading'!C45</f>
        <v>M&amp;E Test Manager</v>
      </c>
      <c r="D45" s="873">
        <f>'24. M&amp;E Staff Loading'!D45</f>
        <v>181</v>
      </c>
      <c r="E45" s="1100" t="str">
        <f>'24. M&amp;E Staff Loading'!E45</f>
        <v>N</v>
      </c>
      <c r="F45" s="1053">
        <v>132.30000000000001</v>
      </c>
      <c r="G45" s="1053">
        <v>132.30000000000001</v>
      </c>
      <c r="H45" s="1053">
        <v>132.30000000000001</v>
      </c>
      <c r="I45" s="1053">
        <v>132.30000000000001</v>
      </c>
      <c r="J45" s="1053">
        <v>132.30000000000001</v>
      </c>
      <c r="K45" s="1053">
        <v>132.30000000000001</v>
      </c>
      <c r="L45" s="1053">
        <v>132.30000000000001</v>
      </c>
      <c r="M45" s="1053">
        <v>132.30000000000001</v>
      </c>
      <c r="N45" s="1053">
        <v>132.30000000000001</v>
      </c>
      <c r="O45" s="1053">
        <v>132.30000000000001</v>
      </c>
      <c r="P45" s="1053">
        <v>132.30000000000001</v>
      </c>
      <c r="Q45" s="1053">
        <v>132.30000000000001</v>
      </c>
      <c r="R45" s="1031">
        <f t="shared" si="24"/>
        <v>1587.5999999999997</v>
      </c>
      <c r="S45" s="742">
        <f t="shared" si="25"/>
        <v>287355.59999999992</v>
      </c>
      <c r="W45" s="1032">
        <f t="shared" si="26"/>
        <v>0.79698795180722881</v>
      </c>
      <c r="X45" s="1032">
        <f t="shared" si="27"/>
        <v>132.29999999999998</v>
      </c>
      <c r="Z45" s="1032">
        <f t="shared" si="28"/>
        <v>0</v>
      </c>
      <c r="AA45" s="1032">
        <f t="shared" si="29"/>
        <v>1587.5999999999997</v>
      </c>
      <c r="AB45" s="863">
        <f t="shared" si="30"/>
        <v>0</v>
      </c>
    </row>
    <row r="46" spans="1:28" ht="14.25" x14ac:dyDescent="0.3">
      <c r="A46" s="1026"/>
      <c r="B46" s="1027"/>
      <c r="C46" s="1099">
        <f>'24. M&amp;E Staff Loading'!C46</f>
        <v>0</v>
      </c>
      <c r="D46" s="873">
        <f>'24. M&amp;E Staff Loading'!D46</f>
        <v>0</v>
      </c>
      <c r="E46" s="1100">
        <f>'24. M&amp;E Staff Loading'!E46</f>
        <v>0</v>
      </c>
      <c r="F46" s="1053"/>
      <c r="G46" s="1053"/>
      <c r="H46" s="1053"/>
      <c r="I46" s="1053"/>
      <c r="J46" s="1053"/>
      <c r="K46" s="1053"/>
      <c r="L46" s="1053"/>
      <c r="M46" s="1053"/>
      <c r="N46" s="1053"/>
      <c r="O46" s="1053"/>
      <c r="P46" s="1053"/>
      <c r="Q46" s="1053"/>
      <c r="R46" s="1031">
        <f t="shared" si="24"/>
        <v>0</v>
      </c>
      <c r="S46" s="742">
        <f t="shared" si="25"/>
        <v>0</v>
      </c>
      <c r="T46" s="1039"/>
      <c r="U46" s="1039"/>
      <c r="V46" s="1039"/>
      <c r="W46" s="1032">
        <f t="shared" si="26"/>
        <v>0</v>
      </c>
      <c r="X46" s="1032">
        <f t="shared" si="27"/>
        <v>0</v>
      </c>
      <c r="Z46" s="1032">
        <f t="shared" si="28"/>
        <v>0</v>
      </c>
      <c r="AA46" s="1032">
        <f t="shared" si="29"/>
        <v>0</v>
      </c>
      <c r="AB46" s="863" t="e">
        <f t="shared" si="30"/>
        <v>#DIV/0!</v>
      </c>
    </row>
    <row r="47" spans="1:28" s="1039" customFormat="1" ht="15" thickBot="1" x14ac:dyDescent="0.35">
      <c r="A47" s="1033"/>
      <c r="B47" s="1034" t="s">
        <v>1510</v>
      </c>
      <c r="C47" s="1035"/>
      <c r="D47" s="874"/>
      <c r="E47" s="1037"/>
      <c r="F47" s="1038">
        <f>SUM(F40:F46)</f>
        <v>1767.6893749999999</v>
      </c>
      <c r="G47" s="1038">
        <f t="shared" ref="G47:R47" si="36">SUM(G40:G46)</f>
        <v>1767.6893749999999</v>
      </c>
      <c r="H47" s="1038">
        <f t="shared" si="36"/>
        <v>1767.6893749999999</v>
      </c>
      <c r="I47" s="1038">
        <f t="shared" si="36"/>
        <v>1767.6893749999999</v>
      </c>
      <c r="J47" s="1038">
        <f t="shared" si="36"/>
        <v>1767.6893749999999</v>
      </c>
      <c r="K47" s="1038">
        <f t="shared" si="36"/>
        <v>1767.6893749999999</v>
      </c>
      <c r="L47" s="1038">
        <f t="shared" si="36"/>
        <v>1767.6893749999999</v>
      </c>
      <c r="M47" s="1038">
        <f t="shared" si="36"/>
        <v>1767.6893749999999</v>
      </c>
      <c r="N47" s="1038">
        <f t="shared" si="36"/>
        <v>1767.6893749999999</v>
      </c>
      <c r="O47" s="1038">
        <f t="shared" si="36"/>
        <v>1767.6893749999999</v>
      </c>
      <c r="P47" s="1038">
        <f t="shared" si="36"/>
        <v>1767.6893749999999</v>
      </c>
      <c r="Q47" s="1038">
        <f t="shared" si="36"/>
        <v>1767.6893749999999</v>
      </c>
      <c r="R47" s="1038">
        <f t="shared" si="36"/>
        <v>21212.272499999999</v>
      </c>
      <c r="S47" s="750">
        <f>SUM(S40:S46)</f>
        <v>3486159.827</v>
      </c>
      <c r="W47" s="1050">
        <f>SUM(W40:W46)</f>
        <v>10.648731174698794</v>
      </c>
      <c r="X47" s="1050">
        <f>SUM(X40:X46)</f>
        <v>1767.6893749999999</v>
      </c>
      <c r="Z47" s="1040">
        <f>SUM(Z40:Z46)</f>
        <v>3783.9544999999998</v>
      </c>
      <c r="AA47" s="1040">
        <f>SUM(AA40:AA46)</f>
        <v>17428.317999999999</v>
      </c>
      <c r="AB47" s="752">
        <f>Z47/(Z47+AA47)</f>
        <v>0.17838515416016837</v>
      </c>
    </row>
    <row r="48" spans="1:28" ht="14.25" x14ac:dyDescent="0.3">
      <c r="A48" s="1026">
        <v>2.2000000000000002</v>
      </c>
      <c r="B48" s="1027" t="s">
        <v>1357</v>
      </c>
      <c r="C48" s="1099">
        <f>'24. M&amp;E Staff Loading'!C48</f>
        <v>0</v>
      </c>
      <c r="D48" s="873">
        <f>'24. M&amp;E Staff Loading'!D48</f>
        <v>0</v>
      </c>
      <c r="E48" s="1100">
        <f>'24. M&amp;E Staff Loading'!E48</f>
        <v>0</v>
      </c>
      <c r="F48" s="1053"/>
      <c r="G48" s="1053"/>
      <c r="H48" s="1053"/>
      <c r="I48" s="1053"/>
      <c r="J48" s="1053"/>
      <c r="K48" s="1053"/>
      <c r="L48" s="1053"/>
      <c r="M48" s="1053"/>
      <c r="N48" s="1053"/>
      <c r="O48" s="1053"/>
      <c r="P48" s="1053"/>
      <c r="Q48" s="1053"/>
      <c r="R48" s="1031">
        <f t="shared" si="24"/>
        <v>0</v>
      </c>
      <c r="S48" s="742">
        <f>D48*R48</f>
        <v>0</v>
      </c>
      <c r="T48" s="1039"/>
      <c r="U48" s="1039"/>
      <c r="V48" s="1039"/>
      <c r="W48" s="1032">
        <f>X48/$U$7</f>
        <v>0</v>
      </c>
      <c r="X48" s="1032">
        <f>R48/12</f>
        <v>0</v>
      </c>
      <c r="Z48" s="1032">
        <f>IF($E48="Y",$R48,0)</f>
        <v>0</v>
      </c>
      <c r="AA48" s="1032">
        <f>IF($E48="N",$R48,0)</f>
        <v>0</v>
      </c>
      <c r="AB48" s="863" t="e">
        <f>Z48/(AA48+Z48)</f>
        <v>#DIV/0!</v>
      </c>
    </row>
    <row r="49" spans="1:28" ht="14.25" x14ac:dyDescent="0.3">
      <c r="A49" s="1026"/>
      <c r="B49" s="1027"/>
      <c r="C49" s="1099" t="str">
        <f>'24. M&amp;E Staff Loading'!C49</f>
        <v>M&amp;E Architect - Off</v>
      </c>
      <c r="D49" s="873">
        <f>'24. M&amp;E Staff Loading'!D49</f>
        <v>113</v>
      </c>
      <c r="E49" s="1100" t="str">
        <f>'24. M&amp;E Staff Loading'!E49</f>
        <v>Y</v>
      </c>
      <c r="F49" s="1053">
        <v>165.96291666666667</v>
      </c>
      <c r="G49" s="1053">
        <v>165.96291666666667</v>
      </c>
      <c r="H49" s="1053">
        <v>165.96291666666667</v>
      </c>
      <c r="I49" s="1053">
        <v>165.96291666666667</v>
      </c>
      <c r="J49" s="1053">
        <v>165.96291666666667</v>
      </c>
      <c r="K49" s="1053">
        <v>165.96291666666667</v>
      </c>
      <c r="L49" s="1053">
        <v>165.96291666666667</v>
      </c>
      <c r="M49" s="1053">
        <v>165.96291666666667</v>
      </c>
      <c r="N49" s="1053">
        <v>165.96291666666667</v>
      </c>
      <c r="O49" s="1053">
        <v>165.96291666666667</v>
      </c>
      <c r="P49" s="1053">
        <v>165.96291666666667</v>
      </c>
      <c r="Q49" s="1053">
        <v>165.96291666666667</v>
      </c>
      <c r="R49" s="1031">
        <f t="shared" si="24"/>
        <v>1991.5549999999996</v>
      </c>
      <c r="S49" s="742">
        <f t="shared" ref="S49:S55" si="37">D49*R49</f>
        <v>225045.71499999997</v>
      </c>
      <c r="T49" s="1039"/>
      <c r="U49" s="1039"/>
      <c r="V49" s="1039"/>
      <c r="W49" s="1032">
        <f t="shared" ref="W49:W55" si="38">X49/$U$7</f>
        <v>0.99977660642570265</v>
      </c>
      <c r="X49" s="1032">
        <f t="shared" ref="X49:X55" si="39">R49/12</f>
        <v>165.96291666666664</v>
      </c>
      <c r="Z49" s="1032">
        <f t="shared" ref="Z49:Z55" si="40">IF($E49="Y",$R49,0)</f>
        <v>1991.5549999999996</v>
      </c>
      <c r="AA49" s="1032">
        <f t="shared" ref="AA49:AA55" si="41">IF($E49="N",$R49,0)</f>
        <v>0</v>
      </c>
      <c r="AB49" s="863">
        <f t="shared" ref="AB49:AB55" si="42">Z49/(AA49+Z49)</f>
        <v>1</v>
      </c>
    </row>
    <row r="50" spans="1:28" ht="14.25" x14ac:dyDescent="0.3">
      <c r="A50" s="1026"/>
      <c r="B50" s="1027"/>
      <c r="C50" s="1099" t="str">
        <f>'24. M&amp;E Staff Loading'!C50</f>
        <v>M&amp;E Product Vendor Sr. Consultant - Premium - On</v>
      </c>
      <c r="D50" s="873">
        <f>'24. M&amp;E Staff Loading'!D50</f>
        <v>391</v>
      </c>
      <c r="E50" s="1100" t="str">
        <f>'24. M&amp;E Staff Loading'!E50</f>
        <v>N</v>
      </c>
      <c r="F50" s="1053">
        <v>160</v>
      </c>
      <c r="G50" s="1053">
        <v>160</v>
      </c>
      <c r="H50" s="1053">
        <v>160</v>
      </c>
      <c r="I50" s="1053">
        <v>160</v>
      </c>
      <c r="J50" s="1053">
        <v>160</v>
      </c>
      <c r="K50" s="1053">
        <v>160</v>
      </c>
      <c r="L50" s="1053">
        <v>160</v>
      </c>
      <c r="M50" s="1053">
        <v>160</v>
      </c>
      <c r="N50" s="1053">
        <v>160</v>
      </c>
      <c r="O50" s="1053">
        <v>160</v>
      </c>
      <c r="P50" s="1053">
        <v>160</v>
      </c>
      <c r="Q50" s="1053">
        <v>160</v>
      </c>
      <c r="R50" s="1031">
        <f t="shared" ref="R50:R52" si="43">SUM(F50:Q50)</f>
        <v>1920</v>
      </c>
      <c r="S50" s="742">
        <f t="shared" si="37"/>
        <v>750720</v>
      </c>
      <c r="W50" s="1032">
        <f t="shared" si="38"/>
        <v>0.96385542168674698</v>
      </c>
      <c r="X50" s="1032">
        <f t="shared" si="39"/>
        <v>160</v>
      </c>
      <c r="Z50" s="1032">
        <f t="shared" si="40"/>
        <v>0</v>
      </c>
      <c r="AA50" s="1032">
        <f t="shared" si="41"/>
        <v>1920</v>
      </c>
      <c r="AB50" s="863">
        <f t="shared" si="42"/>
        <v>0</v>
      </c>
    </row>
    <row r="51" spans="1:28" ht="14.25" x14ac:dyDescent="0.3">
      <c r="A51" s="1026"/>
      <c r="B51" s="1027"/>
      <c r="C51" s="1099" t="str">
        <f>'24. M&amp;E Staff Loading'!C51</f>
        <v>M&amp;E Proxy PO - Off</v>
      </c>
      <c r="D51" s="873">
        <f>'24. M&amp;E Staff Loading'!D51</f>
        <v>81</v>
      </c>
      <c r="E51" s="1100" t="str">
        <f>'24. M&amp;E Staff Loading'!E51</f>
        <v>Y</v>
      </c>
      <c r="F51" s="1053">
        <v>497.88875000000002</v>
      </c>
      <c r="G51" s="1053">
        <v>497.88875000000002</v>
      </c>
      <c r="H51" s="1053">
        <v>497.88875000000002</v>
      </c>
      <c r="I51" s="1053">
        <v>497.88875000000002</v>
      </c>
      <c r="J51" s="1053">
        <v>497.88875000000002</v>
      </c>
      <c r="K51" s="1053">
        <v>497.88875000000002</v>
      </c>
      <c r="L51" s="1053">
        <v>497.88875000000002</v>
      </c>
      <c r="M51" s="1053">
        <v>497.88875000000002</v>
      </c>
      <c r="N51" s="1053">
        <v>497.88875000000002</v>
      </c>
      <c r="O51" s="1053">
        <v>497.88875000000002</v>
      </c>
      <c r="P51" s="1053">
        <v>497.88875000000002</v>
      </c>
      <c r="Q51" s="1053">
        <v>497.88875000000002</v>
      </c>
      <c r="R51" s="1031">
        <f t="shared" si="43"/>
        <v>5974.665</v>
      </c>
      <c r="S51" s="742">
        <f t="shared" si="37"/>
        <v>483947.86499999999</v>
      </c>
      <c r="W51" s="1032">
        <f t="shared" si="38"/>
        <v>2.9993298192771087</v>
      </c>
      <c r="X51" s="1032">
        <f t="shared" si="39"/>
        <v>497.88875000000002</v>
      </c>
      <c r="Z51" s="1032">
        <f t="shared" si="40"/>
        <v>5974.665</v>
      </c>
      <c r="AA51" s="1032">
        <f t="shared" si="41"/>
        <v>0</v>
      </c>
      <c r="AB51" s="863">
        <f t="shared" si="42"/>
        <v>1</v>
      </c>
    </row>
    <row r="52" spans="1:28" ht="14.25" x14ac:dyDescent="0.3">
      <c r="A52" s="1026"/>
      <c r="B52" s="1027"/>
      <c r="C52" s="1099" t="str">
        <f>'24. M&amp;E Staff Loading'!C52</f>
        <v>M&amp;E Proxy PO - On</v>
      </c>
      <c r="D52" s="873">
        <f>'24. M&amp;E Staff Loading'!D52</f>
        <v>154</v>
      </c>
      <c r="E52" s="1100" t="str">
        <f>'24. M&amp;E Staff Loading'!E52</f>
        <v>N</v>
      </c>
      <c r="F52" s="1053">
        <v>892.45333333333326</v>
      </c>
      <c r="G52" s="1053">
        <v>892.45333333333326</v>
      </c>
      <c r="H52" s="1053">
        <v>892.45333333333326</v>
      </c>
      <c r="I52" s="1053">
        <v>892.45333333333326</v>
      </c>
      <c r="J52" s="1053">
        <v>892.45333333333326</v>
      </c>
      <c r="K52" s="1053">
        <v>892.45333333333326</v>
      </c>
      <c r="L52" s="1053">
        <v>892.45333333333326</v>
      </c>
      <c r="M52" s="1053">
        <v>892.45333333333326</v>
      </c>
      <c r="N52" s="1053">
        <v>892.45333333333326</v>
      </c>
      <c r="O52" s="1053">
        <v>892.45333333333326</v>
      </c>
      <c r="P52" s="1053">
        <v>892.45333333333326</v>
      </c>
      <c r="Q52" s="1053">
        <v>892.45333333333326</v>
      </c>
      <c r="R52" s="1031">
        <f t="shared" si="43"/>
        <v>10709.439999999997</v>
      </c>
      <c r="S52" s="742">
        <f t="shared" si="37"/>
        <v>1649253.7599999995</v>
      </c>
      <c r="W52" s="1032">
        <f t="shared" si="38"/>
        <v>5.3762248995983919</v>
      </c>
      <c r="X52" s="1032">
        <f t="shared" si="39"/>
        <v>892.45333333333303</v>
      </c>
      <c r="Z52" s="1032">
        <f t="shared" si="40"/>
        <v>0</v>
      </c>
      <c r="AA52" s="1032">
        <f t="shared" si="41"/>
        <v>10709.439999999997</v>
      </c>
      <c r="AB52" s="863">
        <f t="shared" si="42"/>
        <v>0</v>
      </c>
    </row>
    <row r="53" spans="1:28" ht="14.25" x14ac:dyDescent="0.3">
      <c r="A53" s="1026"/>
      <c r="B53" s="1027"/>
      <c r="C53" s="1099" t="str">
        <f>'24. M&amp;E Staff Loading'!C53</f>
        <v>M&amp;E Sr. Technical Architect - On</v>
      </c>
      <c r="D53" s="873">
        <f>'24. M&amp;E Staff Loading'!D53</f>
        <v>213</v>
      </c>
      <c r="E53" s="1100" t="str">
        <f>'24. M&amp;E Staff Loading'!E53</f>
        <v>N</v>
      </c>
      <c r="F53" s="1053">
        <v>294</v>
      </c>
      <c r="G53" s="1053">
        <v>294</v>
      </c>
      <c r="H53" s="1053">
        <v>294</v>
      </c>
      <c r="I53" s="1053">
        <v>294</v>
      </c>
      <c r="J53" s="1053">
        <v>294</v>
      </c>
      <c r="K53" s="1053">
        <v>294</v>
      </c>
      <c r="L53" s="1053">
        <v>294</v>
      </c>
      <c r="M53" s="1053">
        <v>294</v>
      </c>
      <c r="N53" s="1053">
        <v>294</v>
      </c>
      <c r="O53" s="1053">
        <v>294</v>
      </c>
      <c r="P53" s="1053">
        <v>294</v>
      </c>
      <c r="Q53" s="1053">
        <v>294</v>
      </c>
      <c r="R53" s="1031">
        <f t="shared" si="24"/>
        <v>3528</v>
      </c>
      <c r="S53" s="742">
        <f t="shared" si="37"/>
        <v>751464</v>
      </c>
      <c r="T53" s="1039"/>
      <c r="U53" s="1039"/>
      <c r="V53" s="1039"/>
      <c r="W53" s="1032">
        <f t="shared" si="38"/>
        <v>1.7710843373493976</v>
      </c>
      <c r="X53" s="1032">
        <f t="shared" si="39"/>
        <v>294</v>
      </c>
      <c r="Z53" s="1032">
        <f t="shared" si="40"/>
        <v>0</v>
      </c>
      <c r="AA53" s="1032">
        <f t="shared" si="41"/>
        <v>3528</v>
      </c>
      <c r="AB53" s="863">
        <f t="shared" si="42"/>
        <v>0</v>
      </c>
    </row>
    <row r="54" spans="1:28" ht="14.25" x14ac:dyDescent="0.3">
      <c r="A54" s="1026"/>
      <c r="B54" s="1027"/>
      <c r="C54" s="1099" t="str">
        <f>'24. M&amp;E Staff Loading'!C54</f>
        <v>M&amp;E UCD Consultant - On</v>
      </c>
      <c r="D54" s="873">
        <f>'24. M&amp;E Staff Loading'!D54</f>
        <v>144</v>
      </c>
      <c r="E54" s="1100" t="str">
        <f>'24. M&amp;E Staff Loading'!E54</f>
        <v>N</v>
      </c>
      <c r="F54" s="1053">
        <v>296.61333333333334</v>
      </c>
      <c r="G54" s="1053">
        <v>296.61333333333334</v>
      </c>
      <c r="H54" s="1053">
        <v>296.61333333333334</v>
      </c>
      <c r="I54" s="1053">
        <v>296.61333333333334</v>
      </c>
      <c r="J54" s="1053">
        <v>296.61333333333334</v>
      </c>
      <c r="K54" s="1053">
        <v>296.61333333333334</v>
      </c>
      <c r="L54" s="1053">
        <v>296.61333333333334</v>
      </c>
      <c r="M54" s="1053">
        <v>296.61333333333334</v>
      </c>
      <c r="N54" s="1053">
        <v>296.61333333333334</v>
      </c>
      <c r="O54" s="1053">
        <v>296.61333333333334</v>
      </c>
      <c r="P54" s="1053">
        <v>296.61333333333334</v>
      </c>
      <c r="Q54" s="1053">
        <v>296.61333333333334</v>
      </c>
      <c r="R54" s="1031">
        <f t="shared" si="24"/>
        <v>3559.3599999999992</v>
      </c>
      <c r="S54" s="742">
        <f t="shared" si="37"/>
        <v>512547.83999999991</v>
      </c>
      <c r="T54" s="1039"/>
      <c r="U54" s="1039"/>
      <c r="V54" s="1039"/>
      <c r="W54" s="1032">
        <f t="shared" si="38"/>
        <v>1.7868273092369475</v>
      </c>
      <c r="X54" s="1032">
        <f t="shared" si="39"/>
        <v>296.61333333333329</v>
      </c>
      <c r="Z54" s="1032">
        <f t="shared" si="40"/>
        <v>0</v>
      </c>
      <c r="AA54" s="1032">
        <f t="shared" si="41"/>
        <v>3559.3599999999992</v>
      </c>
      <c r="AB54" s="863">
        <f t="shared" si="42"/>
        <v>0</v>
      </c>
    </row>
    <row r="55" spans="1:28" ht="14.25" x14ac:dyDescent="0.3">
      <c r="A55" s="1026"/>
      <c r="B55" s="1027"/>
      <c r="C55" s="1099">
        <f>'24. M&amp;E Staff Loading'!C55</f>
        <v>0</v>
      </c>
      <c r="D55" s="873">
        <f>'24. M&amp;E Staff Loading'!D55</f>
        <v>0</v>
      </c>
      <c r="E55" s="1100">
        <f>'24. M&amp;E Staff Loading'!E55</f>
        <v>0</v>
      </c>
      <c r="F55" s="1053"/>
      <c r="G55" s="1053"/>
      <c r="H55" s="1053"/>
      <c r="I55" s="1053"/>
      <c r="J55" s="1053"/>
      <c r="K55" s="1053"/>
      <c r="L55" s="1053"/>
      <c r="M55" s="1053"/>
      <c r="N55" s="1053"/>
      <c r="O55" s="1053"/>
      <c r="P55" s="1053"/>
      <c r="Q55" s="1053"/>
      <c r="R55" s="1031">
        <f t="shared" si="24"/>
        <v>0</v>
      </c>
      <c r="S55" s="742">
        <f t="shared" si="37"/>
        <v>0</v>
      </c>
      <c r="T55" s="1068"/>
      <c r="U55" s="1039"/>
      <c r="V55" s="1039"/>
      <c r="W55" s="1032">
        <f t="shared" si="38"/>
        <v>0</v>
      </c>
      <c r="X55" s="1032">
        <f t="shared" si="39"/>
        <v>0</v>
      </c>
      <c r="Z55" s="1032">
        <f t="shared" si="40"/>
        <v>0</v>
      </c>
      <c r="AA55" s="1032">
        <f t="shared" si="41"/>
        <v>0</v>
      </c>
      <c r="AB55" s="863" t="e">
        <f t="shared" si="42"/>
        <v>#DIV/0!</v>
      </c>
    </row>
    <row r="56" spans="1:28" s="1039" customFormat="1" ht="15" thickBot="1" x14ac:dyDescent="0.35">
      <c r="A56" s="1033"/>
      <c r="B56" s="1034" t="s">
        <v>1360</v>
      </c>
      <c r="C56" s="1035"/>
      <c r="D56" s="874"/>
      <c r="E56" s="1037"/>
      <c r="F56" s="1038">
        <f t="shared" ref="F56:S56" si="44">SUM(F48:F55)</f>
        <v>2306.9183333333331</v>
      </c>
      <c r="G56" s="1038">
        <f t="shared" si="44"/>
        <v>2306.9183333333331</v>
      </c>
      <c r="H56" s="1038">
        <f t="shared" si="44"/>
        <v>2306.9183333333331</v>
      </c>
      <c r="I56" s="1038">
        <f t="shared" si="44"/>
        <v>2306.9183333333331</v>
      </c>
      <c r="J56" s="1038">
        <f t="shared" si="44"/>
        <v>2306.9183333333331</v>
      </c>
      <c r="K56" s="1038">
        <f t="shared" si="44"/>
        <v>2306.9183333333331</v>
      </c>
      <c r="L56" s="1038">
        <f t="shared" si="44"/>
        <v>2306.9183333333331</v>
      </c>
      <c r="M56" s="1038">
        <f t="shared" si="44"/>
        <v>2306.9183333333331</v>
      </c>
      <c r="N56" s="1038">
        <f t="shared" si="44"/>
        <v>2306.9183333333331</v>
      </c>
      <c r="O56" s="1038">
        <f t="shared" si="44"/>
        <v>2306.9183333333331</v>
      </c>
      <c r="P56" s="1038">
        <f t="shared" si="44"/>
        <v>2306.9183333333331</v>
      </c>
      <c r="Q56" s="1038">
        <f t="shared" si="44"/>
        <v>2306.9183333333331</v>
      </c>
      <c r="R56" s="1038">
        <f t="shared" si="44"/>
        <v>27683.019999999997</v>
      </c>
      <c r="S56" s="750">
        <f t="shared" si="44"/>
        <v>4372979.18</v>
      </c>
      <c r="T56" s="1017"/>
      <c r="U56" s="1017"/>
      <c r="V56" s="1017"/>
      <c r="W56" s="1050">
        <f>SUM(W48:W55)</f>
        <v>13.897098393574296</v>
      </c>
      <c r="X56" s="1050">
        <f>SUM(X48:X55)</f>
        <v>2306.9183333333331</v>
      </c>
      <c r="Z56" s="1040">
        <f>SUM(Z48:Z55)</f>
        <v>7966.2199999999993</v>
      </c>
      <c r="AA56" s="1040">
        <f>SUM(AA48:AA55)</f>
        <v>19716.799999999996</v>
      </c>
      <c r="AB56" s="752">
        <f>Z56/(Z56+AA56)</f>
        <v>0.28776556892997945</v>
      </c>
    </row>
    <row r="57" spans="1:28" ht="14.25" x14ac:dyDescent="0.3">
      <c r="A57" s="1026">
        <v>2.2999999999999998</v>
      </c>
      <c r="B57" s="1027" t="s">
        <v>1361</v>
      </c>
      <c r="C57" s="1099">
        <f>'24. M&amp;E Staff Loading'!C57</f>
        <v>0</v>
      </c>
      <c r="D57" s="873">
        <f>'24. M&amp;E Staff Loading'!D57</f>
        <v>0</v>
      </c>
      <c r="E57" s="1100">
        <f>'24. M&amp;E Staff Loading'!E57</f>
        <v>0</v>
      </c>
      <c r="F57" s="1053"/>
      <c r="G57" s="1053"/>
      <c r="H57" s="1053"/>
      <c r="I57" s="1053"/>
      <c r="J57" s="1053"/>
      <c r="K57" s="1053"/>
      <c r="L57" s="1053"/>
      <c r="M57" s="1053"/>
      <c r="N57" s="1053"/>
      <c r="O57" s="1053"/>
      <c r="P57" s="1053"/>
      <c r="Q57" s="1053"/>
      <c r="R57" s="1031">
        <f t="shared" si="24"/>
        <v>0</v>
      </c>
      <c r="S57" s="742">
        <f>D57*R57</f>
        <v>0</v>
      </c>
      <c r="W57" s="1032">
        <f>X57/$U$7</f>
        <v>0</v>
      </c>
      <c r="X57" s="1032">
        <f>R57/12</f>
        <v>0</v>
      </c>
      <c r="Z57" s="1032">
        <f>IF($E57="Y",$R57,0)</f>
        <v>0</v>
      </c>
      <c r="AA57" s="1032">
        <f>IF($E57="N",$R57,0)</f>
        <v>0</v>
      </c>
      <c r="AB57" s="863" t="e">
        <f>Z57/(AA57+Z57)</f>
        <v>#DIV/0!</v>
      </c>
    </row>
    <row r="58" spans="1:28" ht="14.25" x14ac:dyDescent="0.3">
      <c r="A58" s="1026"/>
      <c r="B58" s="1027"/>
      <c r="C58" s="1099" t="str">
        <f>'24. M&amp;E Staff Loading'!C58</f>
        <v>M&amp;E DB Architect - Off</v>
      </c>
      <c r="D58" s="873">
        <f>'24. M&amp;E Staff Loading'!D58</f>
        <v>105</v>
      </c>
      <c r="E58" s="1100" t="str">
        <f>'24. M&amp;E Staff Loading'!E58</f>
        <v>Y</v>
      </c>
      <c r="F58" s="1053">
        <v>165.96291666666667</v>
      </c>
      <c r="G58" s="1053">
        <v>165.96291666666667</v>
      </c>
      <c r="H58" s="1053">
        <v>165.96291666666667</v>
      </c>
      <c r="I58" s="1053">
        <v>165.96291666666667</v>
      </c>
      <c r="J58" s="1053">
        <v>165.96291666666667</v>
      </c>
      <c r="K58" s="1053">
        <v>165.96291666666667</v>
      </c>
      <c r="L58" s="1053">
        <v>165.96291666666667</v>
      </c>
      <c r="M58" s="1053">
        <v>165.96291666666667</v>
      </c>
      <c r="N58" s="1053">
        <v>165.96291666666667</v>
      </c>
      <c r="O58" s="1053">
        <v>165.96291666666667</v>
      </c>
      <c r="P58" s="1053">
        <v>165.96291666666667</v>
      </c>
      <c r="Q58" s="1053">
        <v>165.96291666666667</v>
      </c>
      <c r="R58" s="1031">
        <f t="shared" si="24"/>
        <v>1991.5549999999996</v>
      </c>
      <c r="S58" s="742">
        <f t="shared" ref="S58:S70" si="45">D58*R58</f>
        <v>209113.27499999997</v>
      </c>
      <c r="W58" s="1032">
        <f t="shared" ref="W58:W70" si="46">X58/$U$7</f>
        <v>0.99977660642570265</v>
      </c>
      <c r="X58" s="1032">
        <f t="shared" ref="X58:X70" si="47">R58/12</f>
        <v>165.96291666666664</v>
      </c>
      <c r="Z58" s="1032">
        <f t="shared" ref="Z58:Z98" si="48">IF($E58="Y",$R58,0)</f>
        <v>1991.5549999999996</v>
      </c>
      <c r="AA58" s="1032">
        <f t="shared" ref="AA58:AA98" si="49">IF($E58="N",$R58,0)</f>
        <v>0</v>
      </c>
      <c r="AB58" s="863">
        <f t="shared" ref="AB58:AB70" si="50">Z58/(AA58+Z58)</f>
        <v>1</v>
      </c>
    </row>
    <row r="59" spans="1:28" ht="14.25" x14ac:dyDescent="0.3">
      <c r="A59" s="1026"/>
      <c r="B59" s="1027"/>
      <c r="C59" s="1099" t="str">
        <f>'24. M&amp;E Staff Loading'!C59</f>
        <v>M&amp;E DB Consultant - Off</v>
      </c>
      <c r="D59" s="873">
        <f>'24. M&amp;E Staff Loading'!D59</f>
        <v>65</v>
      </c>
      <c r="E59" s="1100" t="str">
        <f>'24. M&amp;E Staff Loading'!E59</f>
        <v>Y</v>
      </c>
      <c r="F59" s="1053">
        <v>165.96291666666667</v>
      </c>
      <c r="G59" s="1053">
        <v>165.96291666666667</v>
      </c>
      <c r="H59" s="1053">
        <v>165.96291666666667</v>
      </c>
      <c r="I59" s="1053">
        <v>165.96291666666667</v>
      </c>
      <c r="J59" s="1053">
        <v>165.96291666666667</v>
      </c>
      <c r="K59" s="1053">
        <v>165.96291666666667</v>
      </c>
      <c r="L59" s="1053">
        <v>165.96291666666667</v>
      </c>
      <c r="M59" s="1053">
        <v>165.96291666666667</v>
      </c>
      <c r="N59" s="1053">
        <v>165.96291666666667</v>
      </c>
      <c r="O59" s="1053">
        <v>165.96291666666667</v>
      </c>
      <c r="P59" s="1053">
        <v>165.96291666666667</v>
      </c>
      <c r="Q59" s="1053">
        <v>165.96291666666667</v>
      </c>
      <c r="R59" s="1031">
        <f t="shared" si="24"/>
        <v>1991.5549999999996</v>
      </c>
      <c r="S59" s="742">
        <f t="shared" si="45"/>
        <v>129451.07499999997</v>
      </c>
      <c r="T59" s="1039"/>
      <c r="V59" s="1039"/>
      <c r="W59" s="1032">
        <f t="shared" si="46"/>
        <v>0.99977660642570265</v>
      </c>
      <c r="X59" s="1032">
        <f t="shared" si="47"/>
        <v>165.96291666666664</v>
      </c>
      <c r="Z59" s="1032">
        <f t="shared" si="48"/>
        <v>1991.5549999999996</v>
      </c>
      <c r="AA59" s="1032">
        <f t="shared" si="49"/>
        <v>0</v>
      </c>
      <c r="AB59" s="863">
        <f t="shared" si="50"/>
        <v>1</v>
      </c>
    </row>
    <row r="60" spans="1:28" ht="14.25" x14ac:dyDescent="0.3">
      <c r="A60" s="1026"/>
      <c r="B60" s="1027"/>
      <c r="C60" s="1099" t="str">
        <f>'24. M&amp;E Staff Loading'!C60</f>
        <v>M&amp;E Delivery Lead - On</v>
      </c>
      <c r="D60" s="873">
        <f>'24. M&amp;E Staff Loading'!D60</f>
        <v>190</v>
      </c>
      <c r="E60" s="1100" t="str">
        <f>'24. M&amp;E Staff Loading'!E60</f>
        <v>N</v>
      </c>
      <c r="F60" s="1053">
        <v>147</v>
      </c>
      <c r="G60" s="1053">
        <v>147</v>
      </c>
      <c r="H60" s="1053">
        <v>147</v>
      </c>
      <c r="I60" s="1053">
        <v>147</v>
      </c>
      <c r="J60" s="1053">
        <v>147</v>
      </c>
      <c r="K60" s="1053">
        <v>147</v>
      </c>
      <c r="L60" s="1053">
        <v>147</v>
      </c>
      <c r="M60" s="1053">
        <v>147</v>
      </c>
      <c r="N60" s="1053">
        <v>147</v>
      </c>
      <c r="O60" s="1053">
        <v>147</v>
      </c>
      <c r="P60" s="1053">
        <v>147</v>
      </c>
      <c r="Q60" s="1053">
        <v>147</v>
      </c>
      <c r="R60" s="1031">
        <f t="shared" ref="R60:R68" si="51">SUM(F60:Q60)</f>
        <v>1764</v>
      </c>
      <c r="S60" s="742">
        <f t="shared" si="45"/>
        <v>335160</v>
      </c>
      <c r="W60" s="1032">
        <f t="shared" si="46"/>
        <v>0.88554216867469882</v>
      </c>
      <c r="X60" s="1032">
        <f t="shared" si="47"/>
        <v>147</v>
      </c>
      <c r="Z60" s="1032">
        <f t="shared" si="48"/>
        <v>0</v>
      </c>
      <c r="AA60" s="1032">
        <f t="shared" si="49"/>
        <v>1764</v>
      </c>
      <c r="AB60" s="863">
        <f t="shared" si="50"/>
        <v>0</v>
      </c>
    </row>
    <row r="61" spans="1:28" ht="14.25" x14ac:dyDescent="0.3">
      <c r="A61" s="1026"/>
      <c r="B61" s="1027"/>
      <c r="C61" s="1099" t="str">
        <f>'24. M&amp;E Staff Loading'!C61</f>
        <v>M&amp;E Developer - Off</v>
      </c>
      <c r="D61" s="873">
        <f>'24. M&amp;E Staff Loading'!D61</f>
        <v>59</v>
      </c>
      <c r="E61" s="1100" t="str">
        <f>'24. M&amp;E Staff Loading'!E61</f>
        <v>Y</v>
      </c>
      <c r="F61" s="1053">
        <v>3320.6018437500011</v>
      </c>
      <c r="G61" s="1053">
        <v>3320.6018437500011</v>
      </c>
      <c r="H61" s="1053">
        <v>3320.6018437500011</v>
      </c>
      <c r="I61" s="1053">
        <v>3360.6018437500011</v>
      </c>
      <c r="J61" s="1053">
        <v>3360.6018437500011</v>
      </c>
      <c r="K61" s="1053">
        <v>3360.6018437500011</v>
      </c>
      <c r="L61" s="1053">
        <v>3360.5614729166673</v>
      </c>
      <c r="M61" s="1053">
        <v>3360.5614729166673</v>
      </c>
      <c r="N61" s="1053">
        <v>3360.5614729166673</v>
      </c>
      <c r="O61" s="1053">
        <v>3360.5614729166673</v>
      </c>
      <c r="P61" s="1053">
        <v>3360.5614729166673</v>
      </c>
      <c r="Q61" s="1053">
        <v>3360.5614729166673</v>
      </c>
      <c r="R61" s="1031">
        <f t="shared" si="51"/>
        <v>40206.979900000013</v>
      </c>
      <c r="S61" s="742">
        <f t="shared" si="45"/>
        <v>2372211.8141000005</v>
      </c>
      <c r="W61" s="1032">
        <f t="shared" si="46"/>
        <v>20.184226857429724</v>
      </c>
      <c r="X61" s="1032">
        <f t="shared" si="47"/>
        <v>3350.5816583333344</v>
      </c>
      <c r="Z61" s="1032">
        <f t="shared" si="48"/>
        <v>40206.979900000013</v>
      </c>
      <c r="AA61" s="1032">
        <f t="shared" si="49"/>
        <v>0</v>
      </c>
      <c r="AB61" s="863">
        <f t="shared" si="50"/>
        <v>1</v>
      </c>
    </row>
    <row r="62" spans="1:28" ht="14.25" x14ac:dyDescent="0.3">
      <c r="A62" s="1026"/>
      <c r="B62" s="1027"/>
      <c r="C62" s="1099" t="str">
        <f>'24. M&amp;E Staff Loading'!C62</f>
        <v>M&amp;E Developer - On</v>
      </c>
      <c r="D62" s="873">
        <f>'24. M&amp;E Staff Loading'!D62</f>
        <v>82</v>
      </c>
      <c r="E62" s="1100" t="str">
        <f>'24. M&amp;E Staff Loading'!E62</f>
        <v>N</v>
      </c>
      <c r="F62" s="1053">
        <v>605.63975000000005</v>
      </c>
      <c r="G62" s="1053">
        <v>605.63975000000005</v>
      </c>
      <c r="H62" s="1053">
        <v>605.63975000000005</v>
      </c>
      <c r="I62" s="1053">
        <v>605.63975000000005</v>
      </c>
      <c r="J62" s="1053">
        <v>605.63975000000005</v>
      </c>
      <c r="K62" s="1053">
        <v>605.63975000000005</v>
      </c>
      <c r="L62" s="1053">
        <v>605.63975000000005</v>
      </c>
      <c r="M62" s="1053">
        <v>605.63975000000005</v>
      </c>
      <c r="N62" s="1053">
        <v>605.63975000000005</v>
      </c>
      <c r="O62" s="1053">
        <v>605.63975000000005</v>
      </c>
      <c r="P62" s="1053">
        <v>605.63975000000005</v>
      </c>
      <c r="Q62" s="1053">
        <v>605.63975000000005</v>
      </c>
      <c r="R62" s="1031">
        <f t="shared" si="51"/>
        <v>7267.6770000000024</v>
      </c>
      <c r="S62" s="742">
        <f t="shared" si="45"/>
        <v>595949.5140000002</v>
      </c>
      <c r="W62" s="1032">
        <f t="shared" si="46"/>
        <v>3.6484322289156634</v>
      </c>
      <c r="X62" s="1032">
        <f t="shared" si="47"/>
        <v>605.63975000000016</v>
      </c>
      <c r="Z62" s="1032">
        <f t="shared" si="48"/>
        <v>0</v>
      </c>
      <c r="AA62" s="1032">
        <f t="shared" si="49"/>
        <v>7267.6770000000024</v>
      </c>
      <c r="AB62" s="863">
        <f t="shared" si="50"/>
        <v>0</v>
      </c>
    </row>
    <row r="63" spans="1:28" ht="14.25" x14ac:dyDescent="0.3">
      <c r="A63" s="1026"/>
      <c r="B63" s="1027"/>
      <c r="C63" s="1099" t="str">
        <f>'24. M&amp;E Staff Loading'!C63</f>
        <v>M&amp;E Lead Developer - On</v>
      </c>
      <c r="D63" s="873">
        <f>'24. M&amp;E Staff Loading'!D63</f>
        <v>120</v>
      </c>
      <c r="E63" s="1100" t="str">
        <f>'24. M&amp;E Staff Loading'!E63</f>
        <v>N</v>
      </c>
      <c r="F63" s="1053">
        <v>0</v>
      </c>
      <c r="G63" s="1053">
        <v>0</v>
      </c>
      <c r="H63" s="1053">
        <v>0</v>
      </c>
      <c r="I63" s="1053">
        <v>0</v>
      </c>
      <c r="J63" s="1053">
        <v>0</v>
      </c>
      <c r="K63" s="1053">
        <v>0</v>
      </c>
      <c r="L63" s="1053">
        <v>0</v>
      </c>
      <c r="M63" s="1053">
        <v>0</v>
      </c>
      <c r="N63" s="1053">
        <v>0</v>
      </c>
      <c r="O63" s="1053">
        <v>0</v>
      </c>
      <c r="P63" s="1053">
        <v>0</v>
      </c>
      <c r="Q63" s="1053">
        <v>0</v>
      </c>
      <c r="R63" s="1031">
        <f t="shared" si="51"/>
        <v>0</v>
      </c>
      <c r="S63" s="742">
        <f t="shared" si="45"/>
        <v>0</v>
      </c>
      <c r="W63" s="1032">
        <f t="shared" si="46"/>
        <v>0</v>
      </c>
      <c r="X63" s="1032">
        <f t="shared" si="47"/>
        <v>0</v>
      </c>
      <c r="Z63" s="1032">
        <f t="shared" si="48"/>
        <v>0</v>
      </c>
      <c r="AA63" s="1032">
        <f t="shared" si="49"/>
        <v>0</v>
      </c>
      <c r="AB63" s="863" t="e">
        <f t="shared" si="50"/>
        <v>#DIV/0!</v>
      </c>
    </row>
    <row r="64" spans="1:28" ht="14.25" x14ac:dyDescent="0.3">
      <c r="A64" s="1026"/>
      <c r="B64" s="1027"/>
      <c r="C64" s="1099" t="str">
        <f>'24. M&amp;E Staff Loading'!C64</f>
        <v>M&amp;E Lead Tech. Specialist - On</v>
      </c>
      <c r="D64" s="873">
        <f>'24. M&amp;E Staff Loading'!D64</f>
        <v>139</v>
      </c>
      <c r="E64" s="1100" t="str">
        <f>'24. M&amp;E Staff Loading'!E64</f>
        <v>N</v>
      </c>
      <c r="F64" s="1053">
        <v>320</v>
      </c>
      <c r="G64" s="1053">
        <v>320</v>
      </c>
      <c r="H64" s="1053">
        <v>320</v>
      </c>
      <c r="I64" s="1053">
        <v>320</v>
      </c>
      <c r="J64" s="1053">
        <v>320</v>
      </c>
      <c r="K64" s="1053">
        <v>320</v>
      </c>
      <c r="L64" s="1053">
        <v>320</v>
      </c>
      <c r="M64" s="1053">
        <v>320</v>
      </c>
      <c r="N64" s="1053">
        <v>320</v>
      </c>
      <c r="O64" s="1053">
        <v>320</v>
      </c>
      <c r="P64" s="1053">
        <v>320</v>
      </c>
      <c r="Q64" s="1053">
        <v>320</v>
      </c>
      <c r="R64" s="1031">
        <f t="shared" si="51"/>
        <v>3840</v>
      </c>
      <c r="S64" s="742">
        <f t="shared" si="45"/>
        <v>533760</v>
      </c>
      <c r="W64" s="1032">
        <f t="shared" si="46"/>
        <v>1.927710843373494</v>
      </c>
      <c r="X64" s="1032">
        <f t="shared" si="47"/>
        <v>320</v>
      </c>
      <c r="Z64" s="1032">
        <f t="shared" si="48"/>
        <v>0</v>
      </c>
      <c r="AA64" s="1032">
        <f t="shared" si="49"/>
        <v>3840</v>
      </c>
      <c r="AB64" s="863">
        <f t="shared" si="50"/>
        <v>0</v>
      </c>
    </row>
    <row r="65" spans="1:28" ht="14.25" x14ac:dyDescent="0.3">
      <c r="A65" s="1026"/>
      <c r="B65" s="1027"/>
      <c r="C65" s="1099" t="str">
        <f>'24. M&amp;E Staff Loading'!C65</f>
        <v>M&amp;E Product Vendor Sr. Consultant - Premium - On</v>
      </c>
      <c r="D65" s="873">
        <f>'24. M&amp;E Staff Loading'!D65</f>
        <v>391</v>
      </c>
      <c r="E65" s="1100" t="str">
        <f>'24. M&amp;E Staff Loading'!E65</f>
        <v>N</v>
      </c>
      <c r="F65" s="1053">
        <v>40</v>
      </c>
      <c r="G65" s="1053">
        <v>40</v>
      </c>
      <c r="H65" s="1053">
        <v>40</v>
      </c>
      <c r="I65" s="1053">
        <v>0</v>
      </c>
      <c r="J65" s="1053">
        <v>0</v>
      </c>
      <c r="K65" s="1053">
        <v>0</v>
      </c>
      <c r="L65" s="1053">
        <v>0</v>
      </c>
      <c r="M65" s="1053">
        <v>0</v>
      </c>
      <c r="N65" s="1053">
        <v>0</v>
      </c>
      <c r="O65" s="1053">
        <v>0</v>
      </c>
      <c r="P65" s="1053">
        <v>0</v>
      </c>
      <c r="Q65" s="1053">
        <v>0</v>
      </c>
      <c r="R65" s="1031">
        <f t="shared" si="51"/>
        <v>120</v>
      </c>
      <c r="S65" s="742">
        <f t="shared" si="45"/>
        <v>46920</v>
      </c>
      <c r="W65" s="1032">
        <f t="shared" si="46"/>
        <v>6.0240963855421686E-2</v>
      </c>
      <c r="X65" s="1032">
        <f t="shared" si="47"/>
        <v>10</v>
      </c>
      <c r="Z65" s="1032">
        <f t="shared" si="48"/>
        <v>0</v>
      </c>
      <c r="AA65" s="1032">
        <f t="shared" si="49"/>
        <v>120</v>
      </c>
      <c r="AB65" s="863">
        <f t="shared" si="50"/>
        <v>0</v>
      </c>
    </row>
    <row r="66" spans="1:28" ht="14.25" x14ac:dyDescent="0.3">
      <c r="A66" s="1026"/>
      <c r="B66" s="1027"/>
      <c r="C66" s="1099" t="str">
        <f>'24. M&amp;E Staff Loading'!C66</f>
        <v>M&amp;E Sr. DB Consultant - On</v>
      </c>
      <c r="D66" s="873">
        <f>'24. M&amp;E Staff Loading'!D66</f>
        <v>139</v>
      </c>
      <c r="E66" s="1100" t="str">
        <f>'24. M&amp;E Staff Loading'!E66</f>
        <v>N</v>
      </c>
      <c r="F66" s="1053">
        <v>148.95991666666666</v>
      </c>
      <c r="G66" s="1053">
        <v>148.95991666666666</v>
      </c>
      <c r="H66" s="1053">
        <v>148.95991666666666</v>
      </c>
      <c r="I66" s="1053">
        <v>148.95991666666666</v>
      </c>
      <c r="J66" s="1053">
        <v>148.95991666666666</v>
      </c>
      <c r="K66" s="1053">
        <v>148.95991666666666</v>
      </c>
      <c r="L66" s="1053">
        <v>148.95991666666666</v>
      </c>
      <c r="M66" s="1053">
        <v>148.95991666666666</v>
      </c>
      <c r="N66" s="1053">
        <v>148.95991666666666</v>
      </c>
      <c r="O66" s="1053">
        <v>148.95991666666666</v>
      </c>
      <c r="P66" s="1053">
        <v>148.95991666666666</v>
      </c>
      <c r="Q66" s="1053">
        <v>148.95991666666666</v>
      </c>
      <c r="R66" s="1031">
        <f t="shared" si="51"/>
        <v>1787.519</v>
      </c>
      <c r="S66" s="742">
        <f t="shared" si="45"/>
        <v>248465.141</v>
      </c>
      <c r="W66" s="1032">
        <f t="shared" si="46"/>
        <v>0.89734889558232922</v>
      </c>
      <c r="X66" s="1032">
        <f t="shared" si="47"/>
        <v>148.95991666666666</v>
      </c>
      <c r="Z66" s="1032">
        <f t="shared" si="48"/>
        <v>0</v>
      </c>
      <c r="AA66" s="1032">
        <f t="shared" si="49"/>
        <v>1787.519</v>
      </c>
      <c r="AB66" s="863">
        <f t="shared" si="50"/>
        <v>0</v>
      </c>
    </row>
    <row r="67" spans="1:28" ht="14.25" x14ac:dyDescent="0.3">
      <c r="A67" s="1026"/>
      <c r="B67" s="1027"/>
      <c r="C67" s="1099" t="str">
        <f>'24. M&amp;E Staff Loading'!C67</f>
        <v>M&amp;E Translation Consultant - On</v>
      </c>
      <c r="D67" s="873">
        <f>'24. M&amp;E Staff Loading'!D67</f>
        <v>154</v>
      </c>
      <c r="E67" s="1100" t="str">
        <f>'24. M&amp;E Staff Loading'!E67</f>
        <v>N</v>
      </c>
      <c r="F67" s="1053">
        <v>160</v>
      </c>
      <c r="G67" s="1053">
        <v>160</v>
      </c>
      <c r="H67" s="1053">
        <v>160</v>
      </c>
      <c r="I67" s="1053">
        <v>160</v>
      </c>
      <c r="J67" s="1053">
        <v>160</v>
      </c>
      <c r="K67" s="1053">
        <v>160</v>
      </c>
      <c r="L67" s="1053">
        <v>160</v>
      </c>
      <c r="M67" s="1053">
        <v>160</v>
      </c>
      <c r="N67" s="1053">
        <v>160</v>
      </c>
      <c r="O67" s="1053">
        <v>160</v>
      </c>
      <c r="P67" s="1053">
        <v>160</v>
      </c>
      <c r="Q67" s="1053">
        <v>160</v>
      </c>
      <c r="R67" s="1031">
        <f>SUM(F67:Q67)</f>
        <v>1920</v>
      </c>
      <c r="S67" s="742">
        <f>D67*R67</f>
        <v>295680</v>
      </c>
      <c r="W67" s="1032">
        <f>X67/$U$7</f>
        <v>0.96385542168674698</v>
      </c>
      <c r="X67" s="1032">
        <f>R67/12</f>
        <v>160</v>
      </c>
      <c r="Z67" s="1032">
        <f>IF($E67="Y",$R67,0)</f>
        <v>0</v>
      </c>
      <c r="AA67" s="1032">
        <f>IF($E67="N",$R67,0)</f>
        <v>1920</v>
      </c>
      <c r="AB67" s="863">
        <f>Z67/(AA67+Z67)</f>
        <v>0</v>
      </c>
    </row>
    <row r="68" spans="1:28" ht="14.25" x14ac:dyDescent="0.3">
      <c r="A68" s="1026"/>
      <c r="B68" s="1027"/>
      <c r="C68" s="1099" t="str">
        <f>'24. M&amp;E Staff Loading'!C68</f>
        <v>M&amp;E Sr. Developer - Off</v>
      </c>
      <c r="D68" s="873">
        <f>'24. M&amp;E Staff Loading'!D68</f>
        <v>67</v>
      </c>
      <c r="E68" s="1100" t="str">
        <f>'24. M&amp;E Staff Loading'!E68</f>
        <v>Y</v>
      </c>
      <c r="F68" s="1053">
        <v>497.88875000000002</v>
      </c>
      <c r="G68" s="1053">
        <v>497.88875000000002</v>
      </c>
      <c r="H68" s="1053">
        <v>497.88875000000002</v>
      </c>
      <c r="I68" s="1053">
        <v>497.88875000000002</v>
      </c>
      <c r="J68" s="1053">
        <v>497.88875000000002</v>
      </c>
      <c r="K68" s="1053">
        <v>497.88875000000002</v>
      </c>
      <c r="L68" s="1053">
        <v>497.88875000000002</v>
      </c>
      <c r="M68" s="1053">
        <v>497.88875000000002</v>
      </c>
      <c r="N68" s="1053">
        <v>497.88875000000002</v>
      </c>
      <c r="O68" s="1053">
        <v>497.88875000000002</v>
      </c>
      <c r="P68" s="1053">
        <v>497.88875000000002</v>
      </c>
      <c r="Q68" s="1053">
        <v>497.88875000000002</v>
      </c>
      <c r="R68" s="1031">
        <f t="shared" si="51"/>
        <v>5974.665</v>
      </c>
      <c r="S68" s="742">
        <f t="shared" si="45"/>
        <v>400302.55499999999</v>
      </c>
      <c r="W68" s="1032">
        <f t="shared" si="46"/>
        <v>2.9993298192771087</v>
      </c>
      <c r="X68" s="1032">
        <f t="shared" si="47"/>
        <v>497.88875000000002</v>
      </c>
      <c r="Z68" s="1032">
        <f t="shared" si="48"/>
        <v>5974.665</v>
      </c>
      <c r="AA68" s="1032">
        <f t="shared" si="49"/>
        <v>0</v>
      </c>
      <c r="AB68" s="863">
        <f t="shared" si="50"/>
        <v>1</v>
      </c>
    </row>
    <row r="69" spans="1:28" ht="14.25" x14ac:dyDescent="0.3">
      <c r="A69" s="1026"/>
      <c r="B69" s="1027"/>
      <c r="C69" s="1099" t="str">
        <f>'24. M&amp;E Staff Loading'!C69</f>
        <v>M&amp;E Sr. Developer - On</v>
      </c>
      <c r="D69" s="873">
        <f>'24. M&amp;E Staff Loading'!D69</f>
        <v>101</v>
      </c>
      <c r="E69" s="1100" t="str">
        <f>'24. M&amp;E Staff Loading'!E69</f>
        <v>N</v>
      </c>
      <c r="F69" s="1053">
        <v>602.37333333333322</v>
      </c>
      <c r="G69" s="1053">
        <v>602.37333333333322</v>
      </c>
      <c r="H69" s="1053">
        <v>602.37333333333322</v>
      </c>
      <c r="I69" s="1053">
        <v>602.37333333333322</v>
      </c>
      <c r="J69" s="1053">
        <v>602.37333333333322</v>
      </c>
      <c r="K69" s="1053">
        <v>602.37333333333322</v>
      </c>
      <c r="L69" s="1053">
        <v>602.37333333333322</v>
      </c>
      <c r="M69" s="1053">
        <v>602.37333333333322</v>
      </c>
      <c r="N69" s="1053">
        <v>602.37333333333322</v>
      </c>
      <c r="O69" s="1053">
        <v>602.37333333333322</v>
      </c>
      <c r="P69" s="1053">
        <v>602.37333333333322</v>
      </c>
      <c r="Q69" s="1053">
        <v>602.37333333333322</v>
      </c>
      <c r="R69" s="1031">
        <f t="shared" si="24"/>
        <v>7228.4799999999968</v>
      </c>
      <c r="S69" s="742">
        <f t="shared" si="45"/>
        <v>730076.47999999963</v>
      </c>
      <c r="T69" s="1039"/>
      <c r="U69" s="1039"/>
      <c r="V69" s="1039"/>
      <c r="W69" s="1032">
        <f t="shared" si="46"/>
        <v>3.62875502008032</v>
      </c>
      <c r="X69" s="1032">
        <f t="shared" si="47"/>
        <v>602.37333333333311</v>
      </c>
      <c r="Z69" s="1032">
        <f t="shared" si="48"/>
        <v>0</v>
      </c>
      <c r="AA69" s="1032">
        <f t="shared" si="49"/>
        <v>7228.4799999999968</v>
      </c>
      <c r="AB69" s="863">
        <f t="shared" si="50"/>
        <v>0</v>
      </c>
    </row>
    <row r="70" spans="1:28" ht="14.25" x14ac:dyDescent="0.3">
      <c r="A70" s="1026"/>
      <c r="B70" s="1027"/>
      <c r="C70" s="1099">
        <f>'24. M&amp;E Staff Loading'!C70</f>
        <v>0</v>
      </c>
      <c r="D70" s="873">
        <f>'24. M&amp;E Staff Loading'!D70</f>
        <v>0</v>
      </c>
      <c r="E70" s="1100">
        <f>'24. M&amp;E Staff Loading'!E70</f>
        <v>0</v>
      </c>
      <c r="F70" s="1053"/>
      <c r="G70" s="1053"/>
      <c r="H70" s="1053"/>
      <c r="I70" s="1053"/>
      <c r="J70" s="1053"/>
      <c r="K70" s="1053"/>
      <c r="L70" s="1053"/>
      <c r="M70" s="1053"/>
      <c r="N70" s="1053"/>
      <c r="O70" s="1053"/>
      <c r="P70" s="1053"/>
      <c r="Q70" s="1053"/>
      <c r="R70" s="1031">
        <f t="shared" si="24"/>
        <v>0</v>
      </c>
      <c r="S70" s="742">
        <f t="shared" si="45"/>
        <v>0</v>
      </c>
      <c r="T70" s="1039"/>
      <c r="U70" s="1039"/>
      <c r="V70" s="1039"/>
      <c r="W70" s="1032">
        <f t="shared" si="46"/>
        <v>0</v>
      </c>
      <c r="X70" s="1032">
        <f t="shared" si="47"/>
        <v>0</v>
      </c>
      <c r="Z70" s="1032">
        <f t="shared" si="48"/>
        <v>0</v>
      </c>
      <c r="AA70" s="1032">
        <f t="shared" si="49"/>
        <v>0</v>
      </c>
      <c r="AB70" s="863" t="e">
        <f t="shared" si="50"/>
        <v>#DIV/0!</v>
      </c>
    </row>
    <row r="71" spans="1:28" s="1039" customFormat="1" ht="15" thickBot="1" x14ac:dyDescent="0.35">
      <c r="A71" s="1033"/>
      <c r="B71" s="1034" t="s">
        <v>1369</v>
      </c>
      <c r="C71" s="1035"/>
      <c r="D71" s="874"/>
      <c r="E71" s="1037"/>
      <c r="F71" s="1038">
        <f>SUM(F57:F70)</f>
        <v>6174.3894270833343</v>
      </c>
      <c r="G71" s="1038">
        <f t="shared" ref="G71:R71" si="52">SUM(G57:G70)</f>
        <v>6174.3894270833343</v>
      </c>
      <c r="H71" s="1038">
        <f t="shared" si="52"/>
        <v>6174.3894270833343</v>
      </c>
      <c r="I71" s="1038">
        <f t="shared" si="52"/>
        <v>6174.3894270833343</v>
      </c>
      <c r="J71" s="1038">
        <f t="shared" si="52"/>
        <v>6174.3894270833343</v>
      </c>
      <c r="K71" s="1038">
        <f t="shared" si="52"/>
        <v>6174.3894270833343</v>
      </c>
      <c r="L71" s="1038">
        <f t="shared" si="52"/>
        <v>6174.3490562500001</v>
      </c>
      <c r="M71" s="1038">
        <f t="shared" si="52"/>
        <v>6174.3490562500001</v>
      </c>
      <c r="N71" s="1038">
        <f t="shared" si="52"/>
        <v>6174.3490562500001</v>
      </c>
      <c r="O71" s="1038">
        <f t="shared" si="52"/>
        <v>6174.3490562500001</v>
      </c>
      <c r="P71" s="1038">
        <f t="shared" si="52"/>
        <v>6174.3490562500001</v>
      </c>
      <c r="Q71" s="1038">
        <f t="shared" si="52"/>
        <v>6174.3490562500001</v>
      </c>
      <c r="R71" s="1038">
        <f t="shared" si="52"/>
        <v>74092.430900000007</v>
      </c>
      <c r="S71" s="750">
        <f>SUM(S57:S70)</f>
        <v>5897089.8541000001</v>
      </c>
      <c r="T71" s="1017"/>
      <c r="U71" s="1017"/>
      <c r="V71" s="1017"/>
      <c r="W71" s="1050">
        <f>SUM(W57:W70)</f>
        <v>37.194995431726909</v>
      </c>
      <c r="X71" s="1050">
        <f>SUM(X57:X70)</f>
        <v>6174.3692416666672</v>
      </c>
      <c r="Z71" s="1040">
        <f>SUM(Z57:Z70)</f>
        <v>50164.754900000014</v>
      </c>
      <c r="AA71" s="1040">
        <f>SUM(AA57:AA70)</f>
        <v>23927.675999999999</v>
      </c>
      <c r="AB71" s="752">
        <f>Z71/(Z71+AA71)</f>
        <v>0.67705640496133335</v>
      </c>
    </row>
    <row r="72" spans="1:28" s="1039" customFormat="1" ht="14.25" x14ac:dyDescent="0.3">
      <c r="A72" s="1026">
        <v>2.4</v>
      </c>
      <c r="B72" s="1027" t="s">
        <v>1370</v>
      </c>
      <c r="C72" s="1099">
        <f>'24. M&amp;E Staff Loading'!C72</f>
        <v>0</v>
      </c>
      <c r="D72" s="873">
        <f>'24. M&amp;E Staff Loading'!D72</f>
        <v>0</v>
      </c>
      <c r="E72" s="1100">
        <f>'24. M&amp;E Staff Loading'!E72</f>
        <v>0</v>
      </c>
      <c r="F72" s="1053"/>
      <c r="G72" s="1053"/>
      <c r="H72" s="1053"/>
      <c r="I72" s="1053"/>
      <c r="J72" s="1053"/>
      <c r="K72" s="1053"/>
      <c r="L72" s="1053"/>
      <c r="M72" s="1053"/>
      <c r="N72" s="1053"/>
      <c r="O72" s="1053"/>
      <c r="P72" s="1053"/>
      <c r="Q72" s="1053"/>
      <c r="R72" s="1031">
        <f t="shared" ref="R72:R79" si="53">SUM(F72:Q72)</f>
        <v>0</v>
      </c>
      <c r="S72" s="742">
        <f t="shared" ref="S72:S79" si="54">D72*R72</f>
        <v>0</v>
      </c>
      <c r="W72" s="1032">
        <f t="shared" ref="W72:W79" si="55">X72/$U$7</f>
        <v>0</v>
      </c>
      <c r="X72" s="1032">
        <f t="shared" ref="X72:X79" si="56">R72/12</f>
        <v>0</v>
      </c>
      <c r="Y72" s="1017"/>
      <c r="Z72" s="1032">
        <f t="shared" si="48"/>
        <v>0</v>
      </c>
      <c r="AA72" s="1032">
        <f t="shared" si="49"/>
        <v>0</v>
      </c>
      <c r="AB72" s="863" t="e">
        <f t="shared" ref="AB72:AB79" si="57">Z72/(AA72+Z72)</f>
        <v>#DIV/0!</v>
      </c>
    </row>
    <row r="73" spans="1:28" s="1039" customFormat="1" ht="14.25" x14ac:dyDescent="0.3">
      <c r="A73" s="1026"/>
      <c r="B73" s="1027"/>
      <c r="C73" s="1099" t="str">
        <f>'24. M&amp;E Staff Loading'!C73</f>
        <v>M&amp;E Lead Tech. Specialist - On</v>
      </c>
      <c r="D73" s="873">
        <f>'24. M&amp;E Staff Loading'!D73</f>
        <v>139</v>
      </c>
      <c r="E73" s="1100" t="str">
        <f>'24. M&amp;E Staff Loading'!E73</f>
        <v>N</v>
      </c>
      <c r="F73" s="1053">
        <v>480</v>
      </c>
      <c r="G73" s="1053">
        <v>480</v>
      </c>
      <c r="H73" s="1053">
        <v>480</v>
      </c>
      <c r="I73" s="1053">
        <v>480</v>
      </c>
      <c r="J73" s="1053">
        <v>480</v>
      </c>
      <c r="K73" s="1053">
        <v>480</v>
      </c>
      <c r="L73" s="1053">
        <v>480</v>
      </c>
      <c r="M73" s="1053">
        <v>480</v>
      </c>
      <c r="N73" s="1053">
        <v>480</v>
      </c>
      <c r="O73" s="1053">
        <v>480</v>
      </c>
      <c r="P73" s="1053">
        <v>480</v>
      </c>
      <c r="Q73" s="1053">
        <v>480</v>
      </c>
      <c r="R73" s="1031">
        <f t="shared" si="53"/>
        <v>5760</v>
      </c>
      <c r="S73" s="742">
        <f t="shared" si="54"/>
        <v>800640</v>
      </c>
      <c r="W73" s="1032">
        <f t="shared" si="55"/>
        <v>2.8915662650602409</v>
      </c>
      <c r="X73" s="1032">
        <f t="shared" si="56"/>
        <v>480</v>
      </c>
      <c r="Y73" s="1017"/>
      <c r="Z73" s="1032">
        <f t="shared" si="48"/>
        <v>0</v>
      </c>
      <c r="AA73" s="1032">
        <f t="shared" si="49"/>
        <v>5760</v>
      </c>
      <c r="AB73" s="863">
        <f t="shared" si="57"/>
        <v>0</v>
      </c>
    </row>
    <row r="74" spans="1:28" s="1039" customFormat="1" ht="14.25" x14ac:dyDescent="0.3">
      <c r="A74" s="1026"/>
      <c r="B74" s="1027"/>
      <c r="C74" s="1099" t="str">
        <f>'24. M&amp;E Staff Loading'!C74</f>
        <v>M&amp;E Lead Test Engineer - On</v>
      </c>
      <c r="D74" s="873">
        <f>'24. M&amp;E Staff Loading'!D74</f>
        <v>110</v>
      </c>
      <c r="E74" s="1100" t="str">
        <f>'24. M&amp;E Staff Loading'!E74</f>
        <v>N</v>
      </c>
      <c r="F74" s="1053">
        <v>448.18658333333326</v>
      </c>
      <c r="G74" s="1053">
        <v>448.18658333333326</v>
      </c>
      <c r="H74" s="1053">
        <v>448.18658333333326</v>
      </c>
      <c r="I74" s="1053">
        <v>448.18658333333326</v>
      </c>
      <c r="J74" s="1053">
        <v>448.18658333333326</v>
      </c>
      <c r="K74" s="1053">
        <v>448.18658333333326</v>
      </c>
      <c r="L74" s="1053">
        <v>448.18658333333326</v>
      </c>
      <c r="M74" s="1053">
        <v>448.18658333333326</v>
      </c>
      <c r="N74" s="1053">
        <v>448.18658333333326</v>
      </c>
      <c r="O74" s="1053">
        <v>448.18658333333326</v>
      </c>
      <c r="P74" s="1053">
        <v>448.18658333333326</v>
      </c>
      <c r="Q74" s="1053">
        <v>448.18658333333326</v>
      </c>
      <c r="R74" s="1031">
        <f t="shared" si="53"/>
        <v>5378.2389999999987</v>
      </c>
      <c r="S74" s="742">
        <f t="shared" si="54"/>
        <v>591606.2899999998</v>
      </c>
      <c r="W74" s="1032">
        <f t="shared" si="55"/>
        <v>2.6999191767068265</v>
      </c>
      <c r="X74" s="1032">
        <f t="shared" si="56"/>
        <v>448.1865833333332</v>
      </c>
      <c r="Y74" s="1017"/>
      <c r="Z74" s="1032">
        <f t="shared" si="48"/>
        <v>0</v>
      </c>
      <c r="AA74" s="1032">
        <f t="shared" si="49"/>
        <v>5378.2389999999987</v>
      </c>
      <c r="AB74" s="863">
        <f t="shared" si="57"/>
        <v>0</v>
      </c>
    </row>
    <row r="75" spans="1:28" s="1039" customFormat="1" ht="14.25" x14ac:dyDescent="0.3">
      <c r="A75" s="1026"/>
      <c r="B75" s="1027"/>
      <c r="C75" s="1099" t="str">
        <f>'24. M&amp;E Staff Loading'!C75</f>
        <v>M&amp;E Sr. Test Engineer - Off</v>
      </c>
      <c r="D75" s="873">
        <f>'24. M&amp;E Staff Loading'!D75</f>
        <v>58</v>
      </c>
      <c r="E75" s="1100" t="str">
        <f>'24. M&amp;E Staff Loading'!E75</f>
        <v>Y</v>
      </c>
      <c r="F75" s="1053">
        <v>497.88875000000002</v>
      </c>
      <c r="G75" s="1053">
        <v>497.88875000000002</v>
      </c>
      <c r="H75" s="1053">
        <v>497.88875000000002</v>
      </c>
      <c r="I75" s="1053">
        <v>497.88875000000002</v>
      </c>
      <c r="J75" s="1053">
        <v>497.88875000000002</v>
      </c>
      <c r="K75" s="1053">
        <v>497.88875000000002</v>
      </c>
      <c r="L75" s="1053">
        <v>497.88875000000002</v>
      </c>
      <c r="M75" s="1053">
        <v>497.88875000000002</v>
      </c>
      <c r="N75" s="1053">
        <v>497.88875000000002</v>
      </c>
      <c r="O75" s="1053">
        <v>497.88875000000002</v>
      </c>
      <c r="P75" s="1053">
        <v>497.88875000000002</v>
      </c>
      <c r="Q75" s="1053">
        <v>497.88875000000002</v>
      </c>
      <c r="R75" s="1031">
        <f t="shared" si="53"/>
        <v>5974.665</v>
      </c>
      <c r="S75" s="742">
        <f t="shared" si="54"/>
        <v>346530.57</v>
      </c>
      <c r="W75" s="1032">
        <f t="shared" si="55"/>
        <v>2.9993298192771087</v>
      </c>
      <c r="X75" s="1032">
        <f t="shared" si="56"/>
        <v>497.88875000000002</v>
      </c>
      <c r="Y75" s="1017"/>
      <c r="Z75" s="1032">
        <f t="shared" si="48"/>
        <v>5974.665</v>
      </c>
      <c r="AA75" s="1032">
        <f t="shared" si="49"/>
        <v>0</v>
      </c>
      <c r="AB75" s="863">
        <f t="shared" si="57"/>
        <v>1</v>
      </c>
    </row>
    <row r="76" spans="1:28" s="1039" customFormat="1" ht="14.25" x14ac:dyDescent="0.3">
      <c r="A76" s="1026"/>
      <c r="B76" s="1027"/>
      <c r="C76" s="1099" t="str">
        <f>'24. M&amp;E Staff Loading'!C76</f>
        <v>M&amp;E Sr. Test Engineer - On</v>
      </c>
      <c r="D76" s="873">
        <f>'24. M&amp;E Staff Loading'!D76</f>
        <v>90</v>
      </c>
      <c r="E76" s="1100" t="str">
        <f>'24. M&amp;E Staff Loading'!E76</f>
        <v>N</v>
      </c>
      <c r="F76" s="1053">
        <v>905.52</v>
      </c>
      <c r="G76" s="1053">
        <v>905.52</v>
      </c>
      <c r="H76" s="1053">
        <v>905.52</v>
      </c>
      <c r="I76" s="1053">
        <v>905.52</v>
      </c>
      <c r="J76" s="1053">
        <v>905.52</v>
      </c>
      <c r="K76" s="1053">
        <v>905.52</v>
      </c>
      <c r="L76" s="1053">
        <v>905.52</v>
      </c>
      <c r="M76" s="1053">
        <v>905.52</v>
      </c>
      <c r="N76" s="1053">
        <v>905.52</v>
      </c>
      <c r="O76" s="1053">
        <v>905.52</v>
      </c>
      <c r="P76" s="1053">
        <v>905.52</v>
      </c>
      <c r="Q76" s="1053">
        <v>905.52</v>
      </c>
      <c r="R76" s="1031">
        <f t="shared" si="53"/>
        <v>10866.240000000003</v>
      </c>
      <c r="S76" s="742">
        <f t="shared" si="54"/>
        <v>977961.60000000033</v>
      </c>
      <c r="W76" s="1032">
        <f t="shared" si="55"/>
        <v>5.4549397590361464</v>
      </c>
      <c r="X76" s="1032">
        <f t="shared" si="56"/>
        <v>905.52000000000032</v>
      </c>
      <c r="Y76" s="1017"/>
      <c r="Z76" s="1032">
        <f t="shared" si="48"/>
        <v>0</v>
      </c>
      <c r="AA76" s="1032">
        <f t="shared" si="49"/>
        <v>10866.240000000003</v>
      </c>
      <c r="AB76" s="863">
        <f t="shared" si="57"/>
        <v>0</v>
      </c>
    </row>
    <row r="77" spans="1:28" s="1039" customFormat="1" ht="14.25" x14ac:dyDescent="0.3">
      <c r="A77" s="1026"/>
      <c r="B77" s="1027"/>
      <c r="C77" s="1099" t="str">
        <f>'24. M&amp;E Staff Loading'!C77</f>
        <v>M&amp;E Test Engineer - Off</v>
      </c>
      <c r="D77" s="873">
        <f>'24. M&amp;E Staff Loading'!D77</f>
        <v>48</v>
      </c>
      <c r="E77" s="1100" t="str">
        <f>'24. M&amp;E Staff Loading'!E77</f>
        <v>Y</v>
      </c>
      <c r="F77" s="1053">
        <v>1493.6662499999998</v>
      </c>
      <c r="G77" s="1053">
        <v>1493.6662499999998</v>
      </c>
      <c r="H77" s="1053">
        <v>1493.6662499999998</v>
      </c>
      <c r="I77" s="1053">
        <v>1493.6662499999998</v>
      </c>
      <c r="J77" s="1053">
        <v>1493.6662499999998</v>
      </c>
      <c r="K77" s="1053">
        <v>1493.6662499999998</v>
      </c>
      <c r="L77" s="1053">
        <v>1493.6662499999998</v>
      </c>
      <c r="M77" s="1053">
        <v>1493.6662499999998</v>
      </c>
      <c r="N77" s="1053">
        <v>1493.6662499999998</v>
      </c>
      <c r="O77" s="1053">
        <v>1493.6662499999998</v>
      </c>
      <c r="P77" s="1053">
        <v>1493.6662499999998</v>
      </c>
      <c r="Q77" s="1053">
        <v>1493.6662499999998</v>
      </c>
      <c r="R77" s="1031">
        <f t="shared" si="53"/>
        <v>17923.994999999999</v>
      </c>
      <c r="S77" s="742">
        <f t="shared" si="54"/>
        <v>860351.76</v>
      </c>
      <c r="W77" s="1032">
        <f t="shared" si="55"/>
        <v>8.9979894578313253</v>
      </c>
      <c r="X77" s="1032">
        <f t="shared" si="56"/>
        <v>1493.66625</v>
      </c>
      <c r="Y77" s="1017"/>
      <c r="Z77" s="1032">
        <f t="shared" si="48"/>
        <v>17923.994999999999</v>
      </c>
      <c r="AA77" s="1032">
        <f t="shared" si="49"/>
        <v>0</v>
      </c>
      <c r="AB77" s="863">
        <f t="shared" si="57"/>
        <v>1</v>
      </c>
    </row>
    <row r="78" spans="1:28" s="1039" customFormat="1" ht="14.25" x14ac:dyDescent="0.3">
      <c r="A78" s="1026"/>
      <c r="B78" s="1027"/>
      <c r="C78" s="1099" t="str">
        <f>'24. M&amp;E Staff Loading'!C78</f>
        <v>M&amp;E Test Engineer - On</v>
      </c>
      <c r="D78" s="873">
        <f>'24. M&amp;E Staff Loading'!D78</f>
        <v>71</v>
      </c>
      <c r="E78" s="1100" t="str">
        <f>'24. M&amp;E Staff Loading'!E78</f>
        <v>N</v>
      </c>
      <c r="F78" s="1053">
        <v>454.71983333333333</v>
      </c>
      <c r="G78" s="1053">
        <v>454.71983333333333</v>
      </c>
      <c r="H78" s="1053">
        <v>454.71983333333333</v>
      </c>
      <c r="I78" s="1053">
        <v>454.71983333333333</v>
      </c>
      <c r="J78" s="1053">
        <v>454.71983333333333</v>
      </c>
      <c r="K78" s="1053">
        <v>454.71983333333333</v>
      </c>
      <c r="L78" s="1053">
        <v>454.71983333333333</v>
      </c>
      <c r="M78" s="1053">
        <v>454.71983333333333</v>
      </c>
      <c r="N78" s="1053">
        <v>454.71983333333333</v>
      </c>
      <c r="O78" s="1053">
        <v>454.71983333333333</v>
      </c>
      <c r="P78" s="1053">
        <v>454.71983333333333</v>
      </c>
      <c r="Q78" s="1053">
        <v>454.71983333333333</v>
      </c>
      <c r="R78" s="1031">
        <f t="shared" si="53"/>
        <v>5456.6380000000017</v>
      </c>
      <c r="S78" s="742">
        <f t="shared" si="54"/>
        <v>387421.29800000013</v>
      </c>
      <c r="W78" s="1032">
        <f t="shared" si="55"/>
        <v>2.7392761044176717</v>
      </c>
      <c r="X78" s="1032">
        <f t="shared" si="56"/>
        <v>454.7198333333335</v>
      </c>
      <c r="Y78" s="1017"/>
      <c r="Z78" s="1032">
        <f t="shared" si="48"/>
        <v>0</v>
      </c>
      <c r="AA78" s="1032">
        <f t="shared" si="49"/>
        <v>5456.6380000000017</v>
      </c>
      <c r="AB78" s="863">
        <f t="shared" si="57"/>
        <v>0</v>
      </c>
    </row>
    <row r="79" spans="1:28" s="1039" customFormat="1" ht="14.25" x14ac:dyDescent="0.3">
      <c r="A79" s="1026"/>
      <c r="B79" s="1027"/>
      <c r="C79" s="1099">
        <f>'24. M&amp;E Staff Loading'!C79</f>
        <v>0</v>
      </c>
      <c r="D79" s="873">
        <f>'24. M&amp;E Staff Loading'!D79</f>
        <v>0</v>
      </c>
      <c r="E79" s="1100">
        <f>'24. M&amp;E Staff Loading'!E79</f>
        <v>0</v>
      </c>
      <c r="F79" s="1053"/>
      <c r="G79" s="1053"/>
      <c r="H79" s="1053"/>
      <c r="I79" s="1053"/>
      <c r="J79" s="1053"/>
      <c r="K79" s="1053"/>
      <c r="L79" s="1053"/>
      <c r="M79" s="1053"/>
      <c r="N79" s="1053"/>
      <c r="O79" s="1053"/>
      <c r="P79" s="1053"/>
      <c r="Q79" s="1053"/>
      <c r="R79" s="1031">
        <f t="shared" si="53"/>
        <v>0</v>
      </c>
      <c r="S79" s="742">
        <f t="shared" si="54"/>
        <v>0</v>
      </c>
      <c r="W79" s="1032">
        <f t="shared" si="55"/>
        <v>0</v>
      </c>
      <c r="X79" s="1032">
        <f t="shared" si="56"/>
        <v>0</v>
      </c>
      <c r="Y79" s="1017"/>
      <c r="Z79" s="1032">
        <f t="shared" si="48"/>
        <v>0</v>
      </c>
      <c r="AA79" s="1032">
        <f t="shared" si="49"/>
        <v>0</v>
      </c>
      <c r="AB79" s="863" t="e">
        <f t="shared" si="57"/>
        <v>#DIV/0!</v>
      </c>
    </row>
    <row r="80" spans="1:28" s="1039" customFormat="1" ht="15" thickBot="1" x14ac:dyDescent="0.35">
      <c r="A80" s="1033"/>
      <c r="B80" s="1034" t="s">
        <v>1375</v>
      </c>
      <c r="C80" s="1035"/>
      <c r="D80" s="874"/>
      <c r="E80" s="1037"/>
      <c r="F80" s="1038">
        <f>SUM(F72:F79)</f>
        <v>4279.9814166666665</v>
      </c>
      <c r="G80" s="1038">
        <f t="shared" ref="G80:R80" si="58">SUM(G72:G79)</f>
        <v>4279.9814166666665</v>
      </c>
      <c r="H80" s="1038">
        <f t="shared" si="58"/>
        <v>4279.9814166666665</v>
      </c>
      <c r="I80" s="1038">
        <f t="shared" si="58"/>
        <v>4279.9814166666665</v>
      </c>
      <c r="J80" s="1038">
        <f t="shared" si="58"/>
        <v>4279.9814166666665</v>
      </c>
      <c r="K80" s="1038">
        <f t="shared" si="58"/>
        <v>4279.9814166666665</v>
      </c>
      <c r="L80" s="1038">
        <f t="shared" si="58"/>
        <v>4279.9814166666665</v>
      </c>
      <c r="M80" s="1038">
        <f t="shared" si="58"/>
        <v>4279.9814166666665</v>
      </c>
      <c r="N80" s="1038">
        <f t="shared" si="58"/>
        <v>4279.9814166666665</v>
      </c>
      <c r="O80" s="1038">
        <f t="shared" si="58"/>
        <v>4279.9814166666665</v>
      </c>
      <c r="P80" s="1038">
        <f t="shared" si="58"/>
        <v>4279.9814166666665</v>
      </c>
      <c r="Q80" s="1038">
        <f t="shared" si="58"/>
        <v>4279.9814166666665</v>
      </c>
      <c r="R80" s="1038">
        <f t="shared" si="58"/>
        <v>51359.776999999995</v>
      </c>
      <c r="S80" s="750">
        <f>SUM(S72:S79)</f>
        <v>3964511.5179999997</v>
      </c>
      <c r="T80" s="1017"/>
      <c r="U80" s="1017"/>
      <c r="V80" s="1017"/>
      <c r="W80" s="1050">
        <f>SUM(W72:W79)</f>
        <v>25.783020582329325</v>
      </c>
      <c r="X80" s="1050">
        <f>SUM(X72:X79)</f>
        <v>4279.9814166666674</v>
      </c>
      <c r="Z80" s="1040">
        <f>SUM(Z72:Z79)</f>
        <v>23898.66</v>
      </c>
      <c r="AA80" s="1040">
        <f>SUM(AA72:AA79)</f>
        <v>27461.117000000002</v>
      </c>
      <c r="AB80" s="752">
        <f>Z80/(Z80+AA80)</f>
        <v>0.46531860915206075</v>
      </c>
    </row>
    <row r="81" spans="1:28" s="1039" customFormat="1" ht="14.25" x14ac:dyDescent="0.3">
      <c r="A81" s="1026">
        <v>2.5</v>
      </c>
      <c r="B81" s="1027" t="s">
        <v>1376</v>
      </c>
      <c r="C81" s="1099">
        <f>'24. M&amp;E Staff Loading'!C81</f>
        <v>0</v>
      </c>
      <c r="D81" s="873">
        <f>'24. M&amp;E Staff Loading'!D81</f>
        <v>0</v>
      </c>
      <c r="E81" s="1100">
        <f>'24. M&amp;E Staff Loading'!E81</f>
        <v>0</v>
      </c>
      <c r="F81" s="1053"/>
      <c r="G81" s="1053"/>
      <c r="H81" s="1053"/>
      <c r="I81" s="1053"/>
      <c r="J81" s="1053"/>
      <c r="K81" s="1053"/>
      <c r="L81" s="1053"/>
      <c r="M81" s="1053"/>
      <c r="N81" s="1053"/>
      <c r="O81" s="1053"/>
      <c r="P81" s="1053"/>
      <c r="Q81" s="1053"/>
      <c r="R81" s="1031">
        <f t="shared" ref="R81:R85" si="59">SUM(F81:Q81)</f>
        <v>0</v>
      </c>
      <c r="S81" s="742">
        <f t="shared" ref="S81:S85" si="60">D81*R81</f>
        <v>0</v>
      </c>
      <c r="W81" s="1032">
        <f t="shared" ref="W81:W85" si="61">X81/$U$7</f>
        <v>0</v>
      </c>
      <c r="X81" s="1032">
        <f t="shared" ref="X81:X85" si="62">R81/12</f>
        <v>0</v>
      </c>
      <c r="Y81" s="1017"/>
      <c r="Z81" s="1032">
        <f t="shared" si="48"/>
        <v>0</v>
      </c>
      <c r="AA81" s="1032">
        <f t="shared" si="49"/>
        <v>0</v>
      </c>
      <c r="AB81" s="863" t="e">
        <f t="shared" ref="AB81:AB85" si="63">Z81/(AA81+Z81)</f>
        <v>#DIV/0!</v>
      </c>
    </row>
    <row r="82" spans="1:28" s="1039" customFormat="1" ht="14.25" x14ac:dyDescent="0.3">
      <c r="A82" s="1026"/>
      <c r="B82" s="1027"/>
      <c r="C82" s="1099" t="str">
        <f>'24. M&amp;E Staff Loading'!C82</f>
        <v>M&amp;E Release Manager</v>
      </c>
      <c r="D82" s="873">
        <f>'24. M&amp;E Staff Loading'!D82</f>
        <v>204</v>
      </c>
      <c r="E82" s="1100" t="str">
        <f>'24. M&amp;E Staff Loading'!E82</f>
        <v>N</v>
      </c>
      <c r="F82" s="1053">
        <v>117.60000000000001</v>
      </c>
      <c r="G82" s="1053">
        <v>117.60000000000001</v>
      </c>
      <c r="H82" s="1053">
        <v>117.60000000000001</v>
      </c>
      <c r="I82" s="1053">
        <v>117.60000000000001</v>
      </c>
      <c r="J82" s="1053">
        <v>117.60000000000001</v>
      </c>
      <c r="K82" s="1053">
        <v>117.60000000000001</v>
      </c>
      <c r="L82" s="1053">
        <v>117.60000000000001</v>
      </c>
      <c r="M82" s="1053">
        <v>117.60000000000001</v>
      </c>
      <c r="N82" s="1053">
        <v>117.60000000000001</v>
      </c>
      <c r="O82" s="1053">
        <v>117.60000000000001</v>
      </c>
      <c r="P82" s="1053">
        <v>117.60000000000001</v>
      </c>
      <c r="Q82" s="1053">
        <v>117.60000000000001</v>
      </c>
      <c r="R82" s="1031">
        <f t="shared" si="59"/>
        <v>1411.1999999999998</v>
      </c>
      <c r="S82" s="742">
        <f t="shared" si="60"/>
        <v>287884.79999999999</v>
      </c>
      <c r="W82" s="1032">
        <f t="shared" si="61"/>
        <v>0.70843373493975892</v>
      </c>
      <c r="X82" s="1032">
        <f t="shared" si="62"/>
        <v>117.59999999999998</v>
      </c>
      <c r="Y82" s="1017"/>
      <c r="Z82" s="1032">
        <f t="shared" si="48"/>
        <v>0</v>
      </c>
      <c r="AA82" s="1032">
        <f t="shared" si="49"/>
        <v>1411.1999999999998</v>
      </c>
      <c r="AB82" s="863">
        <f t="shared" si="63"/>
        <v>0</v>
      </c>
    </row>
    <row r="83" spans="1:28" s="1039" customFormat="1" ht="14.25" x14ac:dyDescent="0.3">
      <c r="A83" s="1026"/>
      <c r="B83" s="1027"/>
      <c r="C83" s="1099">
        <f>'24. M&amp;E Staff Loading'!C83</f>
        <v>0</v>
      </c>
      <c r="D83" s="873">
        <f>'24. M&amp;E Staff Loading'!D83</f>
        <v>0</v>
      </c>
      <c r="E83" s="1100">
        <f>'24. M&amp;E Staff Loading'!E83</f>
        <v>0</v>
      </c>
      <c r="F83" s="1053"/>
      <c r="G83" s="1053"/>
      <c r="H83" s="1053"/>
      <c r="I83" s="1053"/>
      <c r="J83" s="1053"/>
      <c r="K83" s="1053"/>
      <c r="L83" s="1053"/>
      <c r="M83" s="1053"/>
      <c r="N83" s="1053"/>
      <c r="O83" s="1053"/>
      <c r="P83" s="1053"/>
      <c r="Q83" s="1053"/>
      <c r="R83" s="1031">
        <f t="shared" si="59"/>
        <v>0</v>
      </c>
      <c r="S83" s="742">
        <f t="shared" si="60"/>
        <v>0</v>
      </c>
      <c r="W83" s="1032">
        <f t="shared" si="61"/>
        <v>0</v>
      </c>
      <c r="X83" s="1032">
        <f t="shared" si="62"/>
        <v>0</v>
      </c>
      <c r="Y83" s="1017"/>
      <c r="Z83" s="1032">
        <f t="shared" si="48"/>
        <v>0</v>
      </c>
      <c r="AA83" s="1032">
        <f t="shared" si="49"/>
        <v>0</v>
      </c>
      <c r="AB83" s="863" t="e">
        <f t="shared" si="63"/>
        <v>#DIV/0!</v>
      </c>
    </row>
    <row r="84" spans="1:28" s="1039" customFormat="1" ht="14.25" x14ac:dyDescent="0.3">
      <c r="A84" s="1026"/>
      <c r="B84" s="1027"/>
      <c r="C84" s="1099">
        <f>'24. M&amp;E Staff Loading'!C84</f>
        <v>0</v>
      </c>
      <c r="D84" s="873">
        <f>'24. M&amp;E Staff Loading'!D84</f>
        <v>0</v>
      </c>
      <c r="E84" s="1100">
        <f>'24. M&amp;E Staff Loading'!E84</f>
        <v>0</v>
      </c>
      <c r="F84" s="1053"/>
      <c r="G84" s="1053"/>
      <c r="H84" s="1053"/>
      <c r="I84" s="1053"/>
      <c r="J84" s="1053"/>
      <c r="K84" s="1053"/>
      <c r="L84" s="1053"/>
      <c r="M84" s="1053"/>
      <c r="N84" s="1053"/>
      <c r="O84" s="1053"/>
      <c r="P84" s="1053"/>
      <c r="Q84" s="1053"/>
      <c r="R84" s="1031">
        <f t="shared" si="59"/>
        <v>0</v>
      </c>
      <c r="S84" s="742">
        <f t="shared" si="60"/>
        <v>0</v>
      </c>
      <c r="W84" s="1032">
        <f t="shared" si="61"/>
        <v>0</v>
      </c>
      <c r="X84" s="1032">
        <f t="shared" si="62"/>
        <v>0</v>
      </c>
      <c r="Y84" s="1017"/>
      <c r="Z84" s="1032">
        <f t="shared" si="48"/>
        <v>0</v>
      </c>
      <c r="AA84" s="1032">
        <f t="shared" si="49"/>
        <v>0</v>
      </c>
      <c r="AB84" s="863" t="e">
        <f t="shared" si="63"/>
        <v>#DIV/0!</v>
      </c>
    </row>
    <row r="85" spans="1:28" s="1039" customFormat="1" ht="14.25" x14ac:dyDescent="0.3">
      <c r="A85" s="1026"/>
      <c r="B85" s="1027"/>
      <c r="C85" s="1099">
        <f>'24. M&amp;E Staff Loading'!C85</f>
        <v>0</v>
      </c>
      <c r="D85" s="873">
        <f>'24. M&amp;E Staff Loading'!D85</f>
        <v>0</v>
      </c>
      <c r="E85" s="1100">
        <f>'24. M&amp;E Staff Loading'!E85</f>
        <v>0</v>
      </c>
      <c r="F85" s="1053"/>
      <c r="G85" s="1053"/>
      <c r="H85" s="1053"/>
      <c r="I85" s="1053"/>
      <c r="J85" s="1053"/>
      <c r="K85" s="1053"/>
      <c r="L85" s="1053"/>
      <c r="M85" s="1053"/>
      <c r="N85" s="1053"/>
      <c r="O85" s="1053"/>
      <c r="P85" s="1053"/>
      <c r="Q85" s="1053"/>
      <c r="R85" s="1031">
        <f t="shared" si="59"/>
        <v>0</v>
      </c>
      <c r="S85" s="742">
        <f t="shared" si="60"/>
        <v>0</v>
      </c>
      <c r="W85" s="1032">
        <f t="shared" si="61"/>
        <v>0</v>
      </c>
      <c r="X85" s="1032">
        <f t="shared" si="62"/>
        <v>0</v>
      </c>
      <c r="Y85" s="1017"/>
      <c r="Z85" s="1032">
        <f t="shared" si="48"/>
        <v>0</v>
      </c>
      <c r="AA85" s="1032">
        <f t="shared" si="49"/>
        <v>0</v>
      </c>
      <c r="AB85" s="863" t="e">
        <f t="shared" si="63"/>
        <v>#DIV/0!</v>
      </c>
    </row>
    <row r="86" spans="1:28" s="1039" customFormat="1" ht="15" thickBot="1" x14ac:dyDescent="0.35">
      <c r="A86" s="1033"/>
      <c r="B86" s="1034" t="s">
        <v>1378</v>
      </c>
      <c r="C86" s="1035"/>
      <c r="D86" s="874"/>
      <c r="E86" s="1037"/>
      <c r="F86" s="1038">
        <f>SUM(F81:F85)</f>
        <v>117.60000000000001</v>
      </c>
      <c r="G86" s="1038">
        <f t="shared" ref="G86:R86" si="64">SUM(G81:G85)</f>
        <v>117.60000000000001</v>
      </c>
      <c r="H86" s="1038">
        <f t="shared" si="64"/>
        <v>117.60000000000001</v>
      </c>
      <c r="I86" s="1038">
        <f t="shared" si="64"/>
        <v>117.60000000000001</v>
      </c>
      <c r="J86" s="1038">
        <f t="shared" si="64"/>
        <v>117.60000000000001</v>
      </c>
      <c r="K86" s="1038">
        <f t="shared" si="64"/>
        <v>117.60000000000001</v>
      </c>
      <c r="L86" s="1038">
        <f t="shared" si="64"/>
        <v>117.60000000000001</v>
      </c>
      <c r="M86" s="1038">
        <f t="shared" si="64"/>
        <v>117.60000000000001</v>
      </c>
      <c r="N86" s="1038">
        <f t="shared" si="64"/>
        <v>117.60000000000001</v>
      </c>
      <c r="O86" s="1038">
        <f t="shared" si="64"/>
        <v>117.60000000000001</v>
      </c>
      <c r="P86" s="1038">
        <f t="shared" si="64"/>
        <v>117.60000000000001</v>
      </c>
      <c r="Q86" s="1038">
        <f t="shared" si="64"/>
        <v>117.60000000000001</v>
      </c>
      <c r="R86" s="1038">
        <f t="shared" si="64"/>
        <v>1411.1999999999998</v>
      </c>
      <c r="S86" s="750">
        <f>SUM(S81:S85)</f>
        <v>287884.79999999999</v>
      </c>
      <c r="T86" s="1017"/>
      <c r="U86" s="1017"/>
      <c r="V86" s="1017"/>
      <c r="W86" s="1050">
        <f>SUM(W81:W85)</f>
        <v>0.70843373493975892</v>
      </c>
      <c r="X86" s="1050">
        <f>SUM(X81:X85)</f>
        <v>117.59999999999998</v>
      </c>
      <c r="Z86" s="1040">
        <f>SUM(Z81:Z85)</f>
        <v>0</v>
      </c>
      <c r="AA86" s="1040">
        <f>SUM(AA81:AA85)</f>
        <v>1411.1999999999998</v>
      </c>
      <c r="AB86" s="752">
        <f>Z86/(Z86+AA86)</f>
        <v>0</v>
      </c>
    </row>
    <row r="87" spans="1:28" s="1039" customFormat="1" ht="14.25" x14ac:dyDescent="0.3">
      <c r="A87" s="1026">
        <v>2.6</v>
      </c>
      <c r="B87" s="1027" t="s">
        <v>1379</v>
      </c>
      <c r="C87" s="1099">
        <f>'24. M&amp;E Staff Loading'!C87</f>
        <v>0</v>
      </c>
      <c r="D87" s="873">
        <f>'24. M&amp;E Staff Loading'!D87</f>
        <v>0</v>
      </c>
      <c r="E87" s="1100">
        <f>'24. M&amp;E Staff Loading'!E87</f>
        <v>0</v>
      </c>
      <c r="F87" s="1053"/>
      <c r="G87" s="1053"/>
      <c r="H87" s="1053"/>
      <c r="I87" s="1053"/>
      <c r="J87" s="1053"/>
      <c r="K87" s="1053"/>
      <c r="L87" s="1053"/>
      <c r="M87" s="1053"/>
      <c r="N87" s="1053"/>
      <c r="O87" s="1053"/>
      <c r="P87" s="1053"/>
      <c r="Q87" s="1053"/>
      <c r="R87" s="1031">
        <f t="shared" ref="R87:R92" si="65">SUM(F87:Q87)</f>
        <v>0</v>
      </c>
      <c r="S87" s="742">
        <f t="shared" ref="S87:S92" si="66">D87*R87</f>
        <v>0</v>
      </c>
      <c r="W87" s="1032">
        <f t="shared" ref="W87:W92" si="67">X87/$U$7</f>
        <v>0</v>
      </c>
      <c r="X87" s="1032">
        <f t="shared" ref="X87:X92" si="68">R87/12</f>
        <v>0</v>
      </c>
      <c r="Y87" s="1017"/>
      <c r="Z87" s="1032">
        <f t="shared" si="48"/>
        <v>0</v>
      </c>
      <c r="AA87" s="1032">
        <f t="shared" si="49"/>
        <v>0</v>
      </c>
      <c r="AB87" s="863" t="e">
        <f t="shared" ref="AB87:AB92" si="69">Z87/(AA87+Z87)</f>
        <v>#DIV/0!</v>
      </c>
    </row>
    <row r="88" spans="1:28" s="1039" customFormat="1" ht="14.25" x14ac:dyDescent="0.3">
      <c r="A88" s="1026"/>
      <c r="B88" s="1027"/>
      <c r="C88" s="1099" t="str">
        <f>'24. M&amp;E Staff Loading'!C88</f>
        <v>M&amp;E Training Developer - Off</v>
      </c>
      <c r="D88" s="873">
        <f>'24. M&amp;E Staff Loading'!D88</f>
        <v>67</v>
      </c>
      <c r="E88" s="1100" t="str">
        <f>'24. M&amp;E Staff Loading'!E88</f>
        <v>Y</v>
      </c>
      <c r="F88" s="1053">
        <v>165.96291666666667</v>
      </c>
      <c r="G88" s="1053">
        <v>165.96291666666667</v>
      </c>
      <c r="H88" s="1053">
        <v>165.96291666666667</v>
      </c>
      <c r="I88" s="1053">
        <v>165.96291666666667</v>
      </c>
      <c r="J88" s="1053">
        <v>165.96291666666667</v>
      </c>
      <c r="K88" s="1053">
        <v>165.96291666666667</v>
      </c>
      <c r="L88" s="1053">
        <v>165.96291666666667</v>
      </c>
      <c r="M88" s="1053">
        <v>165.96291666666667</v>
      </c>
      <c r="N88" s="1053">
        <v>165.96291666666667</v>
      </c>
      <c r="O88" s="1053">
        <v>165.96291666666667</v>
      </c>
      <c r="P88" s="1053">
        <v>165.96291666666667</v>
      </c>
      <c r="Q88" s="1053">
        <v>165.96291666666667</v>
      </c>
      <c r="R88" s="1031">
        <f t="shared" si="65"/>
        <v>1991.5549999999996</v>
      </c>
      <c r="S88" s="742">
        <f t="shared" si="66"/>
        <v>133434.18499999997</v>
      </c>
      <c r="W88" s="1032">
        <f t="shared" si="67"/>
        <v>0.99977660642570265</v>
      </c>
      <c r="X88" s="1032">
        <f t="shared" si="68"/>
        <v>165.96291666666664</v>
      </c>
      <c r="Y88" s="1017"/>
      <c r="Z88" s="1032">
        <f t="shared" si="48"/>
        <v>1991.5549999999996</v>
      </c>
      <c r="AA88" s="1032">
        <f t="shared" si="49"/>
        <v>0</v>
      </c>
      <c r="AB88" s="863">
        <f t="shared" si="69"/>
        <v>1</v>
      </c>
    </row>
    <row r="89" spans="1:28" s="1039" customFormat="1" ht="14.25" x14ac:dyDescent="0.3">
      <c r="A89" s="1026"/>
      <c r="B89" s="1027"/>
      <c r="C89" s="1099" t="str">
        <f>'24. M&amp;E Staff Loading'!C89</f>
        <v>M&amp;E Training Developer - On</v>
      </c>
      <c r="D89" s="873">
        <f>'24. M&amp;E Staff Loading'!D89</f>
        <v>82</v>
      </c>
      <c r="E89" s="1100" t="str">
        <f>'24. M&amp;E Staff Loading'!E89</f>
        <v>N</v>
      </c>
      <c r="F89" s="1053">
        <v>150.91991666666667</v>
      </c>
      <c r="G89" s="1053">
        <v>150.91991666666667</v>
      </c>
      <c r="H89" s="1053">
        <v>150.91991666666667</v>
      </c>
      <c r="I89" s="1053">
        <v>150.91991666666667</v>
      </c>
      <c r="J89" s="1053">
        <v>150.91991666666667</v>
      </c>
      <c r="K89" s="1053">
        <v>150.91991666666667</v>
      </c>
      <c r="L89" s="1053">
        <v>150.91991666666667</v>
      </c>
      <c r="M89" s="1053">
        <v>150.91991666666667</v>
      </c>
      <c r="N89" s="1053">
        <v>150.91991666666667</v>
      </c>
      <c r="O89" s="1053">
        <v>150.91991666666667</v>
      </c>
      <c r="P89" s="1053">
        <v>150.91991666666667</v>
      </c>
      <c r="Q89" s="1053">
        <v>150.91991666666667</v>
      </c>
      <c r="R89" s="1031">
        <f t="shared" si="65"/>
        <v>1811.0390000000004</v>
      </c>
      <c r="S89" s="742">
        <f t="shared" si="66"/>
        <v>148505.19800000003</v>
      </c>
      <c r="W89" s="1032">
        <f t="shared" si="67"/>
        <v>0.9091561244979921</v>
      </c>
      <c r="X89" s="1032">
        <f t="shared" si="68"/>
        <v>150.91991666666669</v>
      </c>
      <c r="Y89" s="1017"/>
      <c r="Z89" s="1032">
        <f t="shared" si="48"/>
        <v>0</v>
      </c>
      <c r="AA89" s="1032">
        <f t="shared" si="49"/>
        <v>1811.0390000000004</v>
      </c>
      <c r="AB89" s="863">
        <f t="shared" si="69"/>
        <v>0</v>
      </c>
    </row>
    <row r="90" spans="1:28" s="1039" customFormat="1" ht="14.25" x14ac:dyDescent="0.3">
      <c r="A90" s="1026"/>
      <c r="B90" s="1027"/>
      <c r="C90" s="1099" t="str">
        <f>'24. M&amp;E Staff Loading'!C90</f>
        <v>M&amp;E Training Lead Developer - Off</v>
      </c>
      <c r="D90" s="873">
        <f>'24. M&amp;E Staff Loading'!D90</f>
        <v>77</v>
      </c>
      <c r="E90" s="1100" t="str">
        <f>'24. M&amp;E Staff Loading'!E90</f>
        <v>Y</v>
      </c>
      <c r="F90" s="1053">
        <v>165.96291666666667</v>
      </c>
      <c r="G90" s="1053">
        <v>165.96291666666667</v>
      </c>
      <c r="H90" s="1053">
        <v>165.96291666666667</v>
      </c>
      <c r="I90" s="1053">
        <v>165.96291666666667</v>
      </c>
      <c r="J90" s="1053">
        <v>165.96291666666667</v>
      </c>
      <c r="K90" s="1053">
        <v>165.96291666666667</v>
      </c>
      <c r="L90" s="1053">
        <v>165.96291666666667</v>
      </c>
      <c r="M90" s="1053">
        <v>165.96291666666667</v>
      </c>
      <c r="N90" s="1053">
        <v>165.96291666666667</v>
      </c>
      <c r="O90" s="1053">
        <v>165.96291666666667</v>
      </c>
      <c r="P90" s="1053">
        <v>165.96291666666667</v>
      </c>
      <c r="Q90" s="1053">
        <v>165.96291666666667</v>
      </c>
      <c r="R90" s="1031">
        <f t="shared" si="65"/>
        <v>1991.5549999999996</v>
      </c>
      <c r="S90" s="742">
        <f t="shared" si="66"/>
        <v>153349.73499999996</v>
      </c>
      <c r="W90" s="1032">
        <f t="shared" si="67"/>
        <v>0.99977660642570265</v>
      </c>
      <c r="X90" s="1032">
        <f t="shared" si="68"/>
        <v>165.96291666666664</v>
      </c>
      <c r="Y90" s="1017"/>
      <c r="Z90" s="1032">
        <f t="shared" si="48"/>
        <v>1991.5549999999996</v>
      </c>
      <c r="AA90" s="1032">
        <f t="shared" si="49"/>
        <v>0</v>
      </c>
      <c r="AB90" s="863">
        <f t="shared" si="69"/>
        <v>1</v>
      </c>
    </row>
    <row r="91" spans="1:28" s="1039" customFormat="1" ht="14.25" x14ac:dyDescent="0.3">
      <c r="A91" s="1026"/>
      <c r="B91" s="1027"/>
      <c r="C91" s="1099" t="str">
        <f>'24. M&amp;E Staff Loading'!C91</f>
        <v>M&amp;E Training Lead Developer - On</v>
      </c>
      <c r="D91" s="873">
        <f>'24. M&amp;E Staff Loading'!D91</f>
        <v>120</v>
      </c>
      <c r="E91" s="1100" t="str">
        <f>'24. M&amp;E Staff Loading'!E91</f>
        <v>N</v>
      </c>
      <c r="F91" s="1053">
        <v>149.61333333333332</v>
      </c>
      <c r="G91" s="1053">
        <v>149.61333333333332</v>
      </c>
      <c r="H91" s="1053">
        <v>149.61333333333332</v>
      </c>
      <c r="I91" s="1053">
        <v>149.61333333333332</v>
      </c>
      <c r="J91" s="1053">
        <v>149.61333333333332</v>
      </c>
      <c r="K91" s="1053">
        <v>149.61333333333332</v>
      </c>
      <c r="L91" s="1053">
        <v>149.61333333333332</v>
      </c>
      <c r="M91" s="1053">
        <v>149.61333333333332</v>
      </c>
      <c r="N91" s="1053">
        <v>149.61333333333332</v>
      </c>
      <c r="O91" s="1053">
        <v>149.61333333333332</v>
      </c>
      <c r="P91" s="1053">
        <v>149.61333333333332</v>
      </c>
      <c r="Q91" s="1053">
        <v>149.61333333333332</v>
      </c>
      <c r="R91" s="1031">
        <f t="shared" si="65"/>
        <v>1795.3599999999994</v>
      </c>
      <c r="S91" s="742">
        <f t="shared" si="66"/>
        <v>215443.19999999992</v>
      </c>
      <c r="W91" s="1032">
        <f t="shared" si="67"/>
        <v>0.90128514056224873</v>
      </c>
      <c r="X91" s="1032">
        <f t="shared" si="68"/>
        <v>149.61333333333329</v>
      </c>
      <c r="Y91" s="1017"/>
      <c r="Z91" s="1032">
        <f t="shared" si="48"/>
        <v>0</v>
      </c>
      <c r="AA91" s="1032">
        <f t="shared" si="49"/>
        <v>1795.3599999999994</v>
      </c>
      <c r="AB91" s="863">
        <f t="shared" si="69"/>
        <v>0</v>
      </c>
    </row>
    <row r="92" spans="1:28" s="1039" customFormat="1" ht="14.25" x14ac:dyDescent="0.3">
      <c r="A92" s="1026"/>
      <c r="B92" s="1027"/>
      <c r="C92" s="1099">
        <f>'24. M&amp;E Staff Loading'!C92</f>
        <v>0</v>
      </c>
      <c r="D92" s="873">
        <f>'24. M&amp;E Staff Loading'!D92</f>
        <v>0</v>
      </c>
      <c r="E92" s="1100">
        <f>'24. M&amp;E Staff Loading'!E92</f>
        <v>0</v>
      </c>
      <c r="F92" s="1053"/>
      <c r="G92" s="1053"/>
      <c r="H92" s="1053"/>
      <c r="I92" s="1053"/>
      <c r="J92" s="1053"/>
      <c r="K92" s="1053"/>
      <c r="L92" s="1053"/>
      <c r="M92" s="1053"/>
      <c r="N92" s="1053"/>
      <c r="O92" s="1053"/>
      <c r="P92" s="1053"/>
      <c r="Q92" s="1053"/>
      <c r="R92" s="1031">
        <f t="shared" si="65"/>
        <v>0</v>
      </c>
      <c r="S92" s="742">
        <f t="shared" si="66"/>
        <v>0</v>
      </c>
      <c r="W92" s="1032">
        <f t="shared" si="67"/>
        <v>0</v>
      </c>
      <c r="X92" s="1032">
        <f t="shared" si="68"/>
        <v>0</v>
      </c>
      <c r="Y92" s="1017"/>
      <c r="Z92" s="1032">
        <f t="shared" si="48"/>
        <v>0</v>
      </c>
      <c r="AA92" s="1032">
        <f t="shared" si="49"/>
        <v>0</v>
      </c>
      <c r="AB92" s="863" t="e">
        <f t="shared" si="69"/>
        <v>#DIV/0!</v>
      </c>
    </row>
    <row r="93" spans="1:28" s="1039" customFormat="1" ht="15" thickBot="1" x14ac:dyDescent="0.35">
      <c r="A93" s="1033"/>
      <c r="B93" s="1034" t="s">
        <v>1380</v>
      </c>
      <c r="C93" s="1035"/>
      <c r="D93" s="874"/>
      <c r="E93" s="1037"/>
      <c r="F93" s="1038">
        <f>SUM(F87:F92)</f>
        <v>632.4590833333333</v>
      </c>
      <c r="G93" s="1038">
        <f t="shared" ref="G93:R93" si="70">SUM(G87:G92)</f>
        <v>632.4590833333333</v>
      </c>
      <c r="H93" s="1038">
        <f t="shared" si="70"/>
        <v>632.4590833333333</v>
      </c>
      <c r="I93" s="1038">
        <f t="shared" si="70"/>
        <v>632.4590833333333</v>
      </c>
      <c r="J93" s="1038">
        <f t="shared" si="70"/>
        <v>632.4590833333333</v>
      </c>
      <c r="K93" s="1038">
        <f t="shared" si="70"/>
        <v>632.4590833333333</v>
      </c>
      <c r="L93" s="1038">
        <f t="shared" si="70"/>
        <v>632.4590833333333</v>
      </c>
      <c r="M93" s="1038">
        <f t="shared" si="70"/>
        <v>632.4590833333333</v>
      </c>
      <c r="N93" s="1038">
        <f t="shared" si="70"/>
        <v>632.4590833333333</v>
      </c>
      <c r="O93" s="1038">
        <f t="shared" si="70"/>
        <v>632.4590833333333</v>
      </c>
      <c r="P93" s="1038">
        <f t="shared" si="70"/>
        <v>632.4590833333333</v>
      </c>
      <c r="Q93" s="1038">
        <f t="shared" si="70"/>
        <v>632.4590833333333</v>
      </c>
      <c r="R93" s="1038">
        <f t="shared" si="70"/>
        <v>7589.5089999999991</v>
      </c>
      <c r="S93" s="750">
        <f>SUM(S87:S92)</f>
        <v>650732.31799999997</v>
      </c>
      <c r="T93" s="1017"/>
      <c r="U93" s="1017"/>
      <c r="V93" s="1017"/>
      <c r="W93" s="1050">
        <f>SUM(W87:W92)</f>
        <v>3.8099944779116459</v>
      </c>
      <c r="X93" s="1050">
        <f>SUM(X87:X92)</f>
        <v>632.45908333333318</v>
      </c>
      <c r="Z93" s="1040">
        <f>SUM(Z87:Z92)</f>
        <v>3983.1099999999992</v>
      </c>
      <c r="AA93" s="1040">
        <f>SUM(AA87:AA92)</f>
        <v>3606.3989999999999</v>
      </c>
      <c r="AB93" s="752">
        <f>Z93/(Z93+AA93)</f>
        <v>0.524817876887688</v>
      </c>
    </row>
    <row r="94" spans="1:28" s="1039" customFormat="1" ht="14.25" x14ac:dyDescent="0.3">
      <c r="A94" s="1026">
        <v>2.7</v>
      </c>
      <c r="B94" s="1027" t="s">
        <v>1381</v>
      </c>
      <c r="C94" s="1099">
        <f>'24. M&amp;E Staff Loading'!C94</f>
        <v>0</v>
      </c>
      <c r="D94" s="873">
        <f>'24. M&amp;E Staff Loading'!D94</f>
        <v>0</v>
      </c>
      <c r="E94" s="1100">
        <f>'24. M&amp;E Staff Loading'!E94</f>
        <v>0</v>
      </c>
      <c r="F94" s="1053"/>
      <c r="G94" s="1053"/>
      <c r="H94" s="1053"/>
      <c r="I94" s="1053"/>
      <c r="J94" s="1053"/>
      <c r="K94" s="1053"/>
      <c r="L94" s="1053"/>
      <c r="M94" s="1053"/>
      <c r="N94" s="1053"/>
      <c r="O94" s="1053"/>
      <c r="P94" s="1053"/>
      <c r="Q94" s="1053"/>
      <c r="R94" s="1031">
        <f t="shared" ref="R94:R98" si="71">SUM(F94:Q94)</f>
        <v>0</v>
      </c>
      <c r="S94" s="742">
        <f t="shared" ref="S94:S98" si="72">D94*R94</f>
        <v>0</v>
      </c>
      <c r="W94" s="1032">
        <f t="shared" ref="W94:W98" si="73">X94/$U$7</f>
        <v>0</v>
      </c>
      <c r="X94" s="1032">
        <f t="shared" ref="X94:X98" si="74">R94/12</f>
        <v>0</v>
      </c>
      <c r="Y94" s="1017"/>
      <c r="Z94" s="1032">
        <f t="shared" si="48"/>
        <v>0</v>
      </c>
      <c r="AA94" s="1032">
        <f t="shared" si="49"/>
        <v>0</v>
      </c>
      <c r="AB94" s="863" t="e">
        <f t="shared" ref="AB94:AB98" si="75">Z94/(AA94+Z94)</f>
        <v>#DIV/0!</v>
      </c>
    </row>
    <row r="95" spans="1:28" ht="14.25" x14ac:dyDescent="0.3">
      <c r="A95" s="1026"/>
      <c r="B95" s="1027"/>
      <c r="C95" s="1099" t="str">
        <f>'24. M&amp;E Staff Loading'!C95</f>
        <v>M&amp;E Sr. Technical Architect - On</v>
      </c>
      <c r="D95" s="873">
        <f>'24. M&amp;E Staff Loading'!D95</f>
        <v>213</v>
      </c>
      <c r="E95" s="1100" t="str">
        <f>'24. M&amp;E Staff Loading'!E95</f>
        <v>N</v>
      </c>
      <c r="F95" s="1053">
        <v>147</v>
      </c>
      <c r="G95" s="1053">
        <v>147</v>
      </c>
      <c r="H95" s="1053">
        <v>147</v>
      </c>
      <c r="I95" s="1053">
        <v>147</v>
      </c>
      <c r="J95" s="1053">
        <v>147</v>
      </c>
      <c r="K95" s="1053">
        <v>147</v>
      </c>
      <c r="L95" s="1053">
        <v>147</v>
      </c>
      <c r="M95" s="1053">
        <v>147</v>
      </c>
      <c r="N95" s="1053">
        <v>147</v>
      </c>
      <c r="O95" s="1053">
        <v>147</v>
      </c>
      <c r="P95" s="1053">
        <v>147</v>
      </c>
      <c r="Q95" s="1053">
        <v>147</v>
      </c>
      <c r="R95" s="1031">
        <f t="shared" si="71"/>
        <v>1764</v>
      </c>
      <c r="S95" s="742">
        <f t="shared" si="72"/>
        <v>375732</v>
      </c>
      <c r="T95" s="1039"/>
      <c r="U95" s="1039"/>
      <c r="V95" s="1039"/>
      <c r="W95" s="1032">
        <f t="shared" si="73"/>
        <v>0.88554216867469882</v>
      </c>
      <c r="X95" s="1032">
        <f t="shared" si="74"/>
        <v>147</v>
      </c>
      <c r="Z95" s="1032">
        <f t="shared" si="48"/>
        <v>0</v>
      </c>
      <c r="AA95" s="1032">
        <f t="shared" si="49"/>
        <v>1764</v>
      </c>
      <c r="AB95" s="863">
        <f t="shared" si="75"/>
        <v>0</v>
      </c>
    </row>
    <row r="96" spans="1:28" ht="14.25" x14ac:dyDescent="0.3">
      <c r="A96" s="1026"/>
      <c r="B96" s="1027"/>
      <c r="C96" s="1099" t="str">
        <f>'24. M&amp;E Staff Loading'!C96</f>
        <v>M&amp;E Technical Architect - On</v>
      </c>
      <c r="D96" s="873">
        <f>'24. M&amp;E Staff Loading'!D96</f>
        <v>190</v>
      </c>
      <c r="E96" s="1100" t="str">
        <f>'24. M&amp;E Staff Loading'!E96</f>
        <v>N</v>
      </c>
      <c r="F96" s="1053">
        <v>148.95991666666666</v>
      </c>
      <c r="G96" s="1053">
        <v>148.95991666666666</v>
      </c>
      <c r="H96" s="1053">
        <v>148.95991666666666</v>
      </c>
      <c r="I96" s="1053">
        <v>148.95991666666666</v>
      </c>
      <c r="J96" s="1053">
        <v>148.95991666666666</v>
      </c>
      <c r="K96" s="1053">
        <v>148.95991666666666</v>
      </c>
      <c r="L96" s="1053">
        <v>148.95991666666666</v>
      </c>
      <c r="M96" s="1053">
        <v>148.95991666666666</v>
      </c>
      <c r="N96" s="1053">
        <v>148.95991666666666</v>
      </c>
      <c r="O96" s="1053">
        <v>148.95991666666666</v>
      </c>
      <c r="P96" s="1053">
        <v>148.95991666666666</v>
      </c>
      <c r="Q96" s="1053">
        <v>148.95991666666666</v>
      </c>
      <c r="R96" s="1031">
        <f t="shared" si="71"/>
        <v>1787.519</v>
      </c>
      <c r="S96" s="742">
        <f t="shared" si="72"/>
        <v>339628.61</v>
      </c>
      <c r="T96" s="1039"/>
      <c r="U96" s="1039"/>
      <c r="V96" s="1039"/>
      <c r="W96" s="1032">
        <f t="shared" si="73"/>
        <v>0.89734889558232922</v>
      </c>
      <c r="X96" s="1032">
        <f t="shared" si="74"/>
        <v>148.95991666666666</v>
      </c>
      <c r="Z96" s="1032">
        <f t="shared" si="48"/>
        <v>0</v>
      </c>
      <c r="AA96" s="1032">
        <f t="shared" si="49"/>
        <v>1787.519</v>
      </c>
      <c r="AB96" s="863">
        <f t="shared" si="75"/>
        <v>0</v>
      </c>
    </row>
    <row r="97" spans="1:28" ht="14.25" x14ac:dyDescent="0.3">
      <c r="A97" s="1026"/>
      <c r="B97" s="1027"/>
      <c r="C97" s="1099">
        <f>'24. M&amp;E Staff Loading'!C97</f>
        <v>0</v>
      </c>
      <c r="D97" s="873">
        <f>'24. M&amp;E Staff Loading'!D97</f>
        <v>0</v>
      </c>
      <c r="E97" s="1100">
        <f>'24. M&amp;E Staff Loading'!E97</f>
        <v>0</v>
      </c>
      <c r="F97" s="1053"/>
      <c r="G97" s="1053"/>
      <c r="H97" s="1053"/>
      <c r="I97" s="1053"/>
      <c r="J97" s="1053"/>
      <c r="K97" s="1053"/>
      <c r="L97" s="1053"/>
      <c r="M97" s="1053"/>
      <c r="N97" s="1053"/>
      <c r="O97" s="1053"/>
      <c r="P97" s="1053"/>
      <c r="Q97" s="1053"/>
      <c r="R97" s="1031">
        <f t="shared" si="71"/>
        <v>0</v>
      </c>
      <c r="S97" s="742">
        <f t="shared" si="72"/>
        <v>0</v>
      </c>
      <c r="T97" s="1039"/>
      <c r="U97" s="1039"/>
      <c r="V97" s="1039"/>
      <c r="W97" s="1032">
        <f t="shared" si="73"/>
        <v>0</v>
      </c>
      <c r="X97" s="1032">
        <f t="shared" si="74"/>
        <v>0</v>
      </c>
      <c r="Z97" s="1032">
        <f t="shared" si="48"/>
        <v>0</v>
      </c>
      <c r="AA97" s="1032">
        <f t="shared" si="49"/>
        <v>0</v>
      </c>
      <c r="AB97" s="863" t="e">
        <f t="shared" si="75"/>
        <v>#DIV/0!</v>
      </c>
    </row>
    <row r="98" spans="1:28" ht="14.25" x14ac:dyDescent="0.3">
      <c r="A98" s="1026"/>
      <c r="B98" s="1027"/>
      <c r="C98" s="1099">
        <f>'24. M&amp;E Staff Loading'!C98</f>
        <v>0</v>
      </c>
      <c r="D98" s="873">
        <f>'24. M&amp;E Staff Loading'!D98</f>
        <v>0</v>
      </c>
      <c r="E98" s="1100">
        <f>'24. M&amp;E Staff Loading'!E98</f>
        <v>0</v>
      </c>
      <c r="F98" s="1053"/>
      <c r="G98" s="1053"/>
      <c r="H98" s="1053"/>
      <c r="I98" s="1053"/>
      <c r="J98" s="1053"/>
      <c r="K98" s="1053"/>
      <c r="L98" s="1053"/>
      <c r="M98" s="1053"/>
      <c r="N98" s="1053"/>
      <c r="O98" s="1053"/>
      <c r="P98" s="1053"/>
      <c r="Q98" s="1053"/>
      <c r="R98" s="1031">
        <f t="shared" si="71"/>
        <v>0</v>
      </c>
      <c r="S98" s="742">
        <f t="shared" si="72"/>
        <v>0</v>
      </c>
      <c r="T98" s="1039"/>
      <c r="U98" s="1039"/>
      <c r="V98" s="1039"/>
      <c r="W98" s="1032">
        <f t="shared" si="73"/>
        <v>0</v>
      </c>
      <c r="X98" s="1032">
        <f t="shared" si="74"/>
        <v>0</v>
      </c>
      <c r="Z98" s="1032">
        <f t="shared" si="48"/>
        <v>0</v>
      </c>
      <c r="AA98" s="1032">
        <f t="shared" si="49"/>
        <v>0</v>
      </c>
      <c r="AB98" s="863" t="e">
        <f t="shared" si="75"/>
        <v>#DIV/0!</v>
      </c>
    </row>
    <row r="99" spans="1:28" s="1039" customFormat="1" ht="15" thickBot="1" x14ac:dyDescent="0.35">
      <c r="A99" s="1033"/>
      <c r="B99" s="1034" t="s">
        <v>1382</v>
      </c>
      <c r="C99" s="1035"/>
      <c r="D99" s="874"/>
      <c r="E99" s="1037"/>
      <c r="F99" s="1038">
        <f>SUM(F94:F98)</f>
        <v>295.95991666666669</v>
      </c>
      <c r="G99" s="1038">
        <f t="shared" ref="G99:R99" si="76">SUM(G94:G98)</f>
        <v>295.95991666666669</v>
      </c>
      <c r="H99" s="1038">
        <f t="shared" si="76"/>
        <v>295.95991666666669</v>
      </c>
      <c r="I99" s="1038">
        <f t="shared" si="76"/>
        <v>295.95991666666669</v>
      </c>
      <c r="J99" s="1038">
        <f t="shared" si="76"/>
        <v>295.95991666666669</v>
      </c>
      <c r="K99" s="1038">
        <f t="shared" si="76"/>
        <v>295.95991666666669</v>
      </c>
      <c r="L99" s="1038">
        <f t="shared" si="76"/>
        <v>295.95991666666669</v>
      </c>
      <c r="M99" s="1038">
        <f t="shared" si="76"/>
        <v>295.95991666666669</v>
      </c>
      <c r="N99" s="1038">
        <f t="shared" si="76"/>
        <v>295.95991666666669</v>
      </c>
      <c r="O99" s="1038">
        <f t="shared" si="76"/>
        <v>295.95991666666669</v>
      </c>
      <c r="P99" s="1038">
        <f t="shared" si="76"/>
        <v>295.95991666666669</v>
      </c>
      <c r="Q99" s="1038">
        <f t="shared" si="76"/>
        <v>295.95991666666669</v>
      </c>
      <c r="R99" s="1038">
        <f t="shared" si="76"/>
        <v>3551.5190000000002</v>
      </c>
      <c r="S99" s="750">
        <f>SUM(S94:S98)</f>
        <v>715360.61</v>
      </c>
      <c r="T99" s="1017"/>
      <c r="U99" s="1017"/>
      <c r="V99" s="1017"/>
      <c r="W99" s="1050">
        <f>SUM(W94:W98)</f>
        <v>1.7828910642570279</v>
      </c>
      <c r="X99" s="1050">
        <f>SUM(X94:X98)</f>
        <v>295.95991666666669</v>
      </c>
      <c r="Z99" s="1040">
        <f>SUM(Z94:Z98)</f>
        <v>0</v>
      </c>
      <c r="AA99" s="1040">
        <f>SUM(AA94:AA98)</f>
        <v>3551.5190000000002</v>
      </c>
      <c r="AB99" s="752">
        <f>Z99/(Z99+AA99)</f>
        <v>0</v>
      </c>
    </row>
    <row r="100" spans="1:28" s="1039" customFormat="1" ht="9.9499999999999993" customHeight="1" thickBot="1" x14ac:dyDescent="0.35">
      <c r="A100" s="1051"/>
      <c r="B100" s="1052"/>
      <c r="C100" s="1028"/>
      <c r="D100" s="876"/>
      <c r="E100" s="1030"/>
      <c r="F100" s="1053"/>
      <c r="G100" s="1053"/>
      <c r="H100" s="1053"/>
      <c r="I100" s="1053"/>
      <c r="J100" s="1053"/>
      <c r="K100" s="1053"/>
      <c r="L100" s="1053"/>
      <c r="M100" s="1053"/>
      <c r="N100" s="1053"/>
      <c r="O100" s="1053"/>
      <c r="P100" s="1053"/>
      <c r="Q100" s="1053"/>
      <c r="R100" s="1053"/>
      <c r="S100" s="788"/>
      <c r="T100" s="1017"/>
      <c r="U100" s="1017"/>
      <c r="V100" s="1017"/>
      <c r="W100" s="1054"/>
      <c r="X100" s="1054"/>
      <c r="Z100" s="1054"/>
      <c r="AA100" s="1054"/>
      <c r="AB100" s="864"/>
    </row>
    <row r="101" spans="1:28" s="1039" customFormat="1" ht="14.25" thickBot="1" x14ac:dyDescent="0.3">
      <c r="A101" s="1055"/>
      <c r="B101" s="1056" t="s">
        <v>1383</v>
      </c>
      <c r="C101" s="1057"/>
      <c r="D101" s="877"/>
      <c r="E101" s="1059"/>
      <c r="F101" s="1058">
        <f t="shared" ref="F101:S101" si="77">SUM(F47,F56,F71,F80,F86,F93,F99)</f>
        <v>15574.997552083332</v>
      </c>
      <c r="G101" s="1058">
        <f t="shared" si="77"/>
        <v>15574.997552083332</v>
      </c>
      <c r="H101" s="1058">
        <f t="shared" si="77"/>
        <v>15574.997552083332</v>
      </c>
      <c r="I101" s="1058">
        <f t="shared" si="77"/>
        <v>15574.997552083332</v>
      </c>
      <c r="J101" s="1058">
        <f t="shared" si="77"/>
        <v>15574.997552083332</v>
      </c>
      <c r="K101" s="1058">
        <f t="shared" si="77"/>
        <v>15574.997552083332</v>
      </c>
      <c r="L101" s="1058">
        <f t="shared" si="77"/>
        <v>15574.95718125</v>
      </c>
      <c r="M101" s="1058">
        <f t="shared" si="77"/>
        <v>15574.95718125</v>
      </c>
      <c r="N101" s="1058">
        <f t="shared" si="77"/>
        <v>15574.95718125</v>
      </c>
      <c r="O101" s="1058">
        <f t="shared" si="77"/>
        <v>15574.95718125</v>
      </c>
      <c r="P101" s="1058">
        <f t="shared" si="77"/>
        <v>15574.95718125</v>
      </c>
      <c r="Q101" s="1058">
        <f t="shared" si="77"/>
        <v>15574.95718125</v>
      </c>
      <c r="R101" s="1058">
        <f t="shared" si="77"/>
        <v>186899.72839999999</v>
      </c>
      <c r="S101" s="768">
        <f t="shared" si="77"/>
        <v>19374718.107099999</v>
      </c>
      <c r="W101" s="1058">
        <f>SUM(W47,W56,W71,W80,W86,W93,W99)</f>
        <v>93.825164859437763</v>
      </c>
      <c r="X101" s="1058">
        <f>SUM(X47,X56,X71,X80,X86,X93,X99)</f>
        <v>15574.977366666668</v>
      </c>
      <c r="Z101" s="1058">
        <f>SUM(Z47,Z56,Z71,Z80,Z86,Z93,Z99)</f>
        <v>89796.699400000012</v>
      </c>
      <c r="AA101" s="1058">
        <f>SUM(AA47,AA56,AA71,AA80,AA86,AA93,AA99)</f>
        <v>97103.028999999995</v>
      </c>
      <c r="AB101" s="689">
        <f t="shared" ref="AB101" si="78">Z101/(AA101+Z101)</f>
        <v>0.48045387849798504</v>
      </c>
    </row>
    <row r="102" spans="1:28" ht="14.25" x14ac:dyDescent="0.3">
      <c r="A102" s="1051"/>
      <c r="B102" s="1070"/>
      <c r="C102" s="1071"/>
      <c r="D102" s="879"/>
      <c r="E102" s="1073"/>
      <c r="F102" s="1053"/>
      <c r="G102" s="1053"/>
      <c r="H102" s="1053"/>
      <c r="I102" s="1053"/>
      <c r="J102" s="1053"/>
      <c r="K102" s="1053"/>
      <c r="L102" s="1053"/>
      <c r="M102" s="1053"/>
      <c r="N102" s="1053"/>
      <c r="O102" s="1053"/>
      <c r="P102" s="1053"/>
      <c r="Q102" s="1053"/>
      <c r="R102" s="1053"/>
      <c r="S102" s="788"/>
      <c r="T102" s="1039"/>
      <c r="U102" s="1039"/>
      <c r="V102" s="1039"/>
      <c r="W102" s="1074"/>
      <c r="X102" s="1074"/>
      <c r="Z102" s="1074"/>
      <c r="AA102" s="1074"/>
      <c r="AB102" s="790"/>
    </row>
    <row r="103" spans="1:28" ht="14.25" x14ac:dyDescent="0.3">
      <c r="A103" s="1021">
        <v>3</v>
      </c>
      <c r="B103" s="1075" t="s">
        <v>1384</v>
      </c>
      <c r="C103" s="1023"/>
      <c r="D103" s="872"/>
      <c r="E103" s="1024"/>
      <c r="F103" s="1067"/>
      <c r="G103" s="1067"/>
      <c r="H103" s="1067"/>
      <c r="I103" s="1067"/>
      <c r="J103" s="1067"/>
      <c r="K103" s="1067"/>
      <c r="L103" s="1067"/>
      <c r="M103" s="1067"/>
      <c r="N103" s="1067"/>
      <c r="O103" s="1067"/>
      <c r="P103" s="1067"/>
      <c r="Q103" s="1067"/>
      <c r="R103" s="1025"/>
      <c r="S103" s="792"/>
      <c r="T103" s="1039"/>
      <c r="U103" s="1039"/>
      <c r="V103" s="1039"/>
      <c r="W103" s="1023"/>
      <c r="X103" s="1023"/>
      <c r="Z103" s="1023"/>
      <c r="AA103" s="1023"/>
      <c r="AB103" s="735"/>
    </row>
    <row r="104" spans="1:28" ht="14.25" x14ac:dyDescent="0.3">
      <c r="A104" s="1026">
        <v>3.1</v>
      </c>
      <c r="B104" s="1027" t="s">
        <v>1384</v>
      </c>
      <c r="C104" s="1099">
        <f>'24. M&amp;E Staff Loading'!C104</f>
        <v>0</v>
      </c>
      <c r="D104" s="873">
        <f>'24. M&amp;E Staff Loading'!D104</f>
        <v>0</v>
      </c>
      <c r="E104" s="1100">
        <f>'24. M&amp;E Staff Loading'!E104</f>
        <v>0</v>
      </c>
      <c r="F104" s="1053"/>
      <c r="G104" s="1053"/>
      <c r="H104" s="1053"/>
      <c r="I104" s="1053"/>
      <c r="J104" s="1053"/>
      <c r="K104" s="1053"/>
      <c r="L104" s="1053"/>
      <c r="M104" s="1053"/>
      <c r="N104" s="1053"/>
      <c r="O104" s="1053"/>
      <c r="P104" s="1053"/>
      <c r="Q104" s="1053"/>
      <c r="R104" s="1031">
        <f t="shared" ref="R104:R115" si="79">SUM(F104:Q104)</f>
        <v>0</v>
      </c>
      <c r="S104" s="742">
        <f>D104*R104</f>
        <v>0</v>
      </c>
      <c r="W104" s="1032">
        <f>X104/$U$7</f>
        <v>0</v>
      </c>
      <c r="X104" s="1032">
        <f>R104/12</f>
        <v>0</v>
      </c>
      <c r="Z104" s="1032">
        <f>IF($E104="Y",$R104,0)</f>
        <v>0</v>
      </c>
      <c r="AA104" s="1032">
        <f>IF($E104="N",$R104,0)</f>
        <v>0</v>
      </c>
      <c r="AB104" s="863" t="e">
        <f>Z104/(AA104+Z104)</f>
        <v>#DIV/0!</v>
      </c>
    </row>
    <row r="105" spans="1:28" ht="14.25" x14ac:dyDescent="0.3">
      <c r="A105" s="1026"/>
      <c r="B105" s="1027"/>
      <c r="C105" s="1099" t="str">
        <f>'24. M&amp;E Staff Loading'!C105</f>
        <v>M&amp;E Delivery Lead - On</v>
      </c>
      <c r="D105" s="873">
        <f>'24. M&amp;E Staff Loading'!D105</f>
        <v>190</v>
      </c>
      <c r="E105" s="1100" t="str">
        <f>'24. M&amp;E Staff Loading'!E105</f>
        <v>N</v>
      </c>
      <c r="F105" s="1053">
        <v>73.5</v>
      </c>
      <c r="G105" s="1053">
        <v>73.5</v>
      </c>
      <c r="H105" s="1053">
        <v>73.5</v>
      </c>
      <c r="I105" s="1053">
        <v>73.5</v>
      </c>
      <c r="J105" s="1053">
        <v>73.5</v>
      </c>
      <c r="K105" s="1053">
        <v>73.5</v>
      </c>
      <c r="L105" s="1053">
        <v>73.5</v>
      </c>
      <c r="M105" s="1053">
        <v>73.5</v>
      </c>
      <c r="N105" s="1053">
        <v>73.5</v>
      </c>
      <c r="O105" s="1053">
        <v>73.5</v>
      </c>
      <c r="P105" s="1053">
        <v>73.5</v>
      </c>
      <c r="Q105" s="1053">
        <v>73.5</v>
      </c>
      <c r="R105" s="1031">
        <f t="shared" si="79"/>
        <v>882</v>
      </c>
      <c r="S105" s="742">
        <f t="shared" ref="S105:S115" si="80">D105*R105</f>
        <v>167580</v>
      </c>
      <c r="W105" s="1032">
        <f t="shared" ref="W105:W115" si="81">X105/$U$7</f>
        <v>0.44277108433734941</v>
      </c>
      <c r="X105" s="1032">
        <f t="shared" ref="X105:X115" si="82">R105/12</f>
        <v>73.5</v>
      </c>
      <c r="Z105" s="1032">
        <f t="shared" ref="Z105:Z115" si="83">IF($E105="Y",$R105,0)</f>
        <v>0</v>
      </c>
      <c r="AA105" s="1032">
        <f t="shared" ref="AA105:AA115" si="84">IF($E105="N",$R105,0)</f>
        <v>882</v>
      </c>
      <c r="AB105" s="863">
        <f t="shared" ref="AB105:AB115" si="85">Z105/(AA105+Z105)</f>
        <v>0</v>
      </c>
    </row>
    <row r="106" spans="1:28" ht="14.25" x14ac:dyDescent="0.3">
      <c r="A106" s="1026"/>
      <c r="B106" s="1027"/>
      <c r="C106" s="1099" t="str">
        <f>'24. M&amp;E Staff Loading'!C106</f>
        <v>M&amp;E Jr. Production Support Analyst - Off</v>
      </c>
      <c r="D106" s="873">
        <f>'24. M&amp;E Staff Loading'!D106</f>
        <v>53</v>
      </c>
      <c r="E106" s="1100" t="str">
        <f>'24. M&amp;E Staff Loading'!E106</f>
        <v>Y</v>
      </c>
      <c r="F106" s="1053">
        <v>331.92583333333334</v>
      </c>
      <c r="G106" s="1053">
        <v>331.92583333333334</v>
      </c>
      <c r="H106" s="1053">
        <v>331.92583333333334</v>
      </c>
      <c r="I106" s="1053">
        <v>331.92583333333334</v>
      </c>
      <c r="J106" s="1053">
        <v>331.92583333333334</v>
      </c>
      <c r="K106" s="1053">
        <v>331.92583333333334</v>
      </c>
      <c r="L106" s="1053">
        <v>331.92583333333334</v>
      </c>
      <c r="M106" s="1053">
        <v>331.92583333333334</v>
      </c>
      <c r="N106" s="1053">
        <v>331.92583333333334</v>
      </c>
      <c r="O106" s="1053">
        <v>331.92583333333334</v>
      </c>
      <c r="P106" s="1053">
        <v>331.92583333333334</v>
      </c>
      <c r="Q106" s="1053">
        <v>331.92583333333334</v>
      </c>
      <c r="R106" s="1031">
        <f t="shared" ref="R106:R112" si="86">SUM(F106:Q106)</f>
        <v>3983.1099999999992</v>
      </c>
      <c r="S106" s="742">
        <f t="shared" si="80"/>
        <v>211104.82999999996</v>
      </c>
      <c r="W106" s="1032">
        <f t="shared" si="81"/>
        <v>1.9995532128514053</v>
      </c>
      <c r="X106" s="1032">
        <f t="shared" si="82"/>
        <v>331.92583333333329</v>
      </c>
      <c r="Z106" s="1032">
        <f t="shared" si="83"/>
        <v>3983.1099999999992</v>
      </c>
      <c r="AA106" s="1032">
        <f t="shared" si="84"/>
        <v>0</v>
      </c>
      <c r="AB106" s="863">
        <f t="shared" si="85"/>
        <v>1</v>
      </c>
    </row>
    <row r="107" spans="1:28" ht="14.25" x14ac:dyDescent="0.3">
      <c r="A107" s="1026"/>
      <c r="B107" s="1027"/>
      <c r="C107" s="1099" t="str">
        <f>'24. M&amp;E Staff Loading'!C107</f>
        <v>M&amp;E Jr. Production Support Analyst - On</v>
      </c>
      <c r="D107" s="873">
        <f>'24. M&amp;E Staff Loading'!D107</f>
        <v>81</v>
      </c>
      <c r="E107" s="1100" t="str">
        <f>'24. M&amp;E Staff Loading'!E107</f>
        <v>N</v>
      </c>
      <c r="F107" s="1053">
        <v>152.88</v>
      </c>
      <c r="G107" s="1053">
        <v>152.88</v>
      </c>
      <c r="H107" s="1053">
        <v>152.88</v>
      </c>
      <c r="I107" s="1053">
        <v>152.88</v>
      </c>
      <c r="J107" s="1053">
        <v>152.88</v>
      </c>
      <c r="K107" s="1053">
        <v>152.88</v>
      </c>
      <c r="L107" s="1053">
        <v>152.88</v>
      </c>
      <c r="M107" s="1053">
        <v>152.88</v>
      </c>
      <c r="N107" s="1053">
        <v>152.88</v>
      </c>
      <c r="O107" s="1053">
        <v>152.88</v>
      </c>
      <c r="P107" s="1053">
        <v>152.88</v>
      </c>
      <c r="Q107" s="1053">
        <v>152.88</v>
      </c>
      <c r="R107" s="1031">
        <f t="shared" si="86"/>
        <v>1834.5600000000004</v>
      </c>
      <c r="S107" s="742">
        <f t="shared" si="80"/>
        <v>148599.36000000004</v>
      </c>
      <c r="W107" s="1032">
        <f t="shared" si="81"/>
        <v>0.92096385542168691</v>
      </c>
      <c r="X107" s="1032">
        <f t="shared" si="82"/>
        <v>152.88000000000002</v>
      </c>
      <c r="Z107" s="1032">
        <f t="shared" si="83"/>
        <v>0</v>
      </c>
      <c r="AA107" s="1032">
        <f t="shared" si="84"/>
        <v>1834.5600000000004</v>
      </c>
      <c r="AB107" s="863">
        <f t="shared" si="85"/>
        <v>0</v>
      </c>
    </row>
    <row r="108" spans="1:28" ht="14.25" x14ac:dyDescent="0.3">
      <c r="A108" s="1026"/>
      <c r="B108" s="1027"/>
      <c r="C108" s="1099" t="str">
        <f>'24. M&amp;E Staff Loading'!C108</f>
        <v>M&amp;E Product Vendor Consultant - On</v>
      </c>
      <c r="D108" s="873">
        <f>'24. M&amp;E Staff Loading'!D108</f>
        <v>294</v>
      </c>
      <c r="E108" s="1100" t="str">
        <f>'24. M&amp;E Staff Loading'!E108</f>
        <v>N</v>
      </c>
      <c r="F108" s="1053">
        <v>160</v>
      </c>
      <c r="G108" s="1053">
        <v>160</v>
      </c>
      <c r="H108" s="1053">
        <v>160</v>
      </c>
      <c r="I108" s="1053">
        <v>160</v>
      </c>
      <c r="J108" s="1053">
        <v>160</v>
      </c>
      <c r="K108" s="1053">
        <v>160</v>
      </c>
      <c r="L108" s="1053">
        <v>160</v>
      </c>
      <c r="M108" s="1053">
        <v>160</v>
      </c>
      <c r="N108" s="1053">
        <v>160</v>
      </c>
      <c r="O108" s="1053">
        <v>160</v>
      </c>
      <c r="P108" s="1053">
        <v>160</v>
      </c>
      <c r="Q108" s="1053">
        <v>160</v>
      </c>
      <c r="R108" s="1031">
        <f t="shared" si="86"/>
        <v>1920</v>
      </c>
      <c r="S108" s="742">
        <f t="shared" si="80"/>
        <v>564480</v>
      </c>
      <c r="W108" s="1032">
        <f t="shared" si="81"/>
        <v>0.96385542168674698</v>
      </c>
      <c r="X108" s="1032">
        <f t="shared" si="82"/>
        <v>160</v>
      </c>
      <c r="Z108" s="1032">
        <f t="shared" si="83"/>
        <v>0</v>
      </c>
      <c r="AA108" s="1032">
        <f t="shared" si="84"/>
        <v>1920</v>
      </c>
      <c r="AB108" s="863">
        <f t="shared" si="85"/>
        <v>0</v>
      </c>
    </row>
    <row r="109" spans="1:28" ht="14.25" x14ac:dyDescent="0.3">
      <c r="A109" s="1026"/>
      <c r="B109" s="1027"/>
      <c r="C109" s="1099" t="str">
        <f>'24. M&amp;E Staff Loading'!C109</f>
        <v>M&amp;E Product Vendor Sr. Consultant - On</v>
      </c>
      <c r="D109" s="873">
        <f>'24. M&amp;E Staff Loading'!D109</f>
        <v>318</v>
      </c>
      <c r="E109" s="1100" t="str">
        <f>'24. M&amp;E Staff Loading'!E109</f>
        <v>N</v>
      </c>
      <c r="F109" s="1053">
        <v>160</v>
      </c>
      <c r="G109" s="1053">
        <v>160</v>
      </c>
      <c r="H109" s="1053">
        <v>160</v>
      </c>
      <c r="I109" s="1053">
        <v>160</v>
      </c>
      <c r="J109" s="1053">
        <v>160</v>
      </c>
      <c r="K109" s="1053">
        <v>160</v>
      </c>
      <c r="L109" s="1053">
        <v>160</v>
      </c>
      <c r="M109" s="1053">
        <v>160</v>
      </c>
      <c r="N109" s="1053">
        <v>160</v>
      </c>
      <c r="O109" s="1053">
        <v>160</v>
      </c>
      <c r="P109" s="1053">
        <v>160</v>
      </c>
      <c r="Q109" s="1053">
        <v>160</v>
      </c>
      <c r="R109" s="1031">
        <f t="shared" si="86"/>
        <v>1920</v>
      </c>
      <c r="S109" s="742">
        <f t="shared" si="80"/>
        <v>610560</v>
      </c>
      <c r="W109" s="1032">
        <f t="shared" si="81"/>
        <v>0.96385542168674698</v>
      </c>
      <c r="X109" s="1032">
        <f t="shared" si="82"/>
        <v>160</v>
      </c>
      <c r="Z109" s="1032">
        <f t="shared" si="83"/>
        <v>0</v>
      </c>
      <c r="AA109" s="1032">
        <f t="shared" si="84"/>
        <v>1920</v>
      </c>
      <c r="AB109" s="863">
        <f t="shared" si="85"/>
        <v>0</v>
      </c>
    </row>
    <row r="110" spans="1:28" ht="14.25" x14ac:dyDescent="0.3">
      <c r="A110" s="1026"/>
      <c r="B110" s="1027"/>
      <c r="C110" s="1099" t="str">
        <f>'24. M&amp;E Staff Loading'!C110</f>
        <v>M&amp;E Production Support Analyst - On</v>
      </c>
      <c r="D110" s="873">
        <f>'24. M&amp;E Staff Loading'!D110</f>
        <v>95</v>
      </c>
      <c r="E110" s="1100" t="str">
        <f>'24. M&amp;E Staff Loading'!E110</f>
        <v>N</v>
      </c>
      <c r="F110" s="1053">
        <v>2414.7186666666666</v>
      </c>
      <c r="G110" s="1053">
        <v>2414.7186666666666</v>
      </c>
      <c r="H110" s="1053">
        <v>2414.7186666666666</v>
      </c>
      <c r="I110" s="1053">
        <v>2414.7186666666666</v>
      </c>
      <c r="J110" s="1053">
        <v>2414.7186666666666</v>
      </c>
      <c r="K110" s="1053">
        <v>2414.7186666666666</v>
      </c>
      <c r="L110" s="1053">
        <v>2414.7186666666666</v>
      </c>
      <c r="M110" s="1053">
        <v>2414.7186666666666</v>
      </c>
      <c r="N110" s="1053">
        <v>2414.7186666666666</v>
      </c>
      <c r="O110" s="1053">
        <v>2414.7186666666666</v>
      </c>
      <c r="P110" s="1053">
        <v>2414.7186666666666</v>
      </c>
      <c r="Q110" s="1053">
        <v>2414.7186666666666</v>
      </c>
      <c r="R110" s="1031">
        <f t="shared" si="86"/>
        <v>28976.624000000007</v>
      </c>
      <c r="S110" s="742">
        <f t="shared" si="80"/>
        <v>2752779.2800000007</v>
      </c>
      <c r="W110" s="1032">
        <f t="shared" si="81"/>
        <v>14.546497991967874</v>
      </c>
      <c r="X110" s="1032">
        <f t="shared" si="82"/>
        <v>2414.7186666666671</v>
      </c>
      <c r="Z110" s="1032">
        <f t="shared" si="83"/>
        <v>0</v>
      </c>
      <c r="AA110" s="1032">
        <f t="shared" si="84"/>
        <v>28976.624000000007</v>
      </c>
      <c r="AB110" s="863">
        <f t="shared" si="85"/>
        <v>0</v>
      </c>
    </row>
    <row r="111" spans="1:28" ht="14.25" x14ac:dyDescent="0.3">
      <c r="A111" s="1026"/>
      <c r="B111" s="1027"/>
      <c r="C111" s="1099" t="str">
        <f>'24. M&amp;E Staff Loading'!C111</f>
        <v>M&amp;E Production Support Lead - Off</v>
      </c>
      <c r="D111" s="873">
        <f>'24. M&amp;E Staff Loading'!D111</f>
        <v>81</v>
      </c>
      <c r="E111" s="1100" t="str">
        <f>'24. M&amp;E Staff Loading'!E111</f>
        <v>Y</v>
      </c>
      <c r="F111" s="1053">
        <v>165.96291666666667</v>
      </c>
      <c r="G111" s="1053">
        <v>165.96291666666667</v>
      </c>
      <c r="H111" s="1053">
        <v>165.96291666666667</v>
      </c>
      <c r="I111" s="1053">
        <v>165.96291666666667</v>
      </c>
      <c r="J111" s="1053">
        <v>165.96291666666667</v>
      </c>
      <c r="K111" s="1053">
        <v>165.96291666666667</v>
      </c>
      <c r="L111" s="1053">
        <v>165.96291666666667</v>
      </c>
      <c r="M111" s="1053">
        <v>165.96291666666667</v>
      </c>
      <c r="N111" s="1053">
        <v>165.96291666666667</v>
      </c>
      <c r="O111" s="1053">
        <v>165.96291666666667</v>
      </c>
      <c r="P111" s="1053">
        <v>165.96291666666667</v>
      </c>
      <c r="Q111" s="1053">
        <v>165.96291666666667</v>
      </c>
      <c r="R111" s="1031">
        <f t="shared" si="86"/>
        <v>1991.5549999999996</v>
      </c>
      <c r="S111" s="742">
        <f t="shared" si="80"/>
        <v>161315.95499999996</v>
      </c>
      <c r="W111" s="1032">
        <f t="shared" si="81"/>
        <v>0.99977660642570265</v>
      </c>
      <c r="X111" s="1032">
        <f t="shared" si="82"/>
        <v>165.96291666666664</v>
      </c>
      <c r="Z111" s="1032">
        <f t="shared" si="83"/>
        <v>1991.5549999999996</v>
      </c>
      <c r="AA111" s="1032">
        <f t="shared" si="84"/>
        <v>0</v>
      </c>
      <c r="AB111" s="863">
        <f t="shared" si="85"/>
        <v>1</v>
      </c>
    </row>
    <row r="112" spans="1:28" ht="14.25" x14ac:dyDescent="0.3">
      <c r="A112" s="1026"/>
      <c r="B112" s="1027"/>
      <c r="C112" s="1099" t="str">
        <f>'24. M&amp;E Staff Loading'!C112</f>
        <v>M&amp;E Production Support Lead - On</v>
      </c>
      <c r="D112" s="873">
        <f>'24. M&amp;E Staff Loading'!D112</f>
        <v>129</v>
      </c>
      <c r="E112" s="1100" t="str">
        <f>'24. M&amp;E Staff Loading'!E112</f>
        <v>N</v>
      </c>
      <c r="F112" s="1053">
        <v>148.95991666666666</v>
      </c>
      <c r="G112" s="1053">
        <v>148.95991666666666</v>
      </c>
      <c r="H112" s="1053">
        <v>148.95991666666666</v>
      </c>
      <c r="I112" s="1053">
        <v>148.95991666666666</v>
      </c>
      <c r="J112" s="1053">
        <v>148.95991666666666</v>
      </c>
      <c r="K112" s="1053">
        <v>148.95991666666666</v>
      </c>
      <c r="L112" s="1053">
        <v>148.95991666666666</v>
      </c>
      <c r="M112" s="1053">
        <v>148.95991666666666</v>
      </c>
      <c r="N112" s="1053">
        <v>148.95991666666666</v>
      </c>
      <c r="O112" s="1053">
        <v>148.95991666666666</v>
      </c>
      <c r="P112" s="1053">
        <v>148.95991666666666</v>
      </c>
      <c r="Q112" s="1053">
        <v>148.95991666666666</v>
      </c>
      <c r="R112" s="1031">
        <f t="shared" si="86"/>
        <v>1787.519</v>
      </c>
      <c r="S112" s="742">
        <f t="shared" si="80"/>
        <v>230589.951</v>
      </c>
      <c r="W112" s="1032">
        <f t="shared" si="81"/>
        <v>0.89734889558232922</v>
      </c>
      <c r="X112" s="1032">
        <f t="shared" si="82"/>
        <v>148.95991666666666</v>
      </c>
      <c r="Z112" s="1032">
        <f t="shared" si="83"/>
        <v>0</v>
      </c>
      <c r="AA112" s="1032">
        <f t="shared" si="84"/>
        <v>1787.519</v>
      </c>
      <c r="AB112" s="863">
        <f t="shared" si="85"/>
        <v>0</v>
      </c>
    </row>
    <row r="113" spans="1:28" s="1039" customFormat="1" ht="14.25" x14ac:dyDescent="0.3">
      <c r="A113" s="1026"/>
      <c r="B113" s="1027"/>
      <c r="C113" s="1099" t="str">
        <f>'24. M&amp;E Staff Loading'!C113</f>
        <v>M&amp;E Sr. Production Support Analyst - Off</v>
      </c>
      <c r="D113" s="873">
        <f>'24. M&amp;E Staff Loading'!D113</f>
        <v>71</v>
      </c>
      <c r="E113" s="1100" t="str">
        <f>'24. M&amp;E Staff Loading'!E113</f>
        <v>Y</v>
      </c>
      <c r="F113" s="1053">
        <v>165.96291666666667</v>
      </c>
      <c r="G113" s="1053">
        <v>165.96291666666667</v>
      </c>
      <c r="H113" s="1053">
        <v>165.96291666666667</v>
      </c>
      <c r="I113" s="1053">
        <v>165.96291666666667</v>
      </c>
      <c r="J113" s="1053">
        <v>165.96291666666667</v>
      </c>
      <c r="K113" s="1053">
        <v>165.96291666666667</v>
      </c>
      <c r="L113" s="1053">
        <v>165.96291666666667</v>
      </c>
      <c r="M113" s="1053">
        <v>165.96291666666667</v>
      </c>
      <c r="N113" s="1053">
        <v>165.96291666666667</v>
      </c>
      <c r="O113" s="1053">
        <v>165.96291666666667</v>
      </c>
      <c r="P113" s="1053">
        <v>165.96291666666667</v>
      </c>
      <c r="Q113" s="1053">
        <v>165.96291666666667</v>
      </c>
      <c r="R113" s="1031">
        <f t="shared" si="79"/>
        <v>1991.5549999999996</v>
      </c>
      <c r="S113" s="742">
        <f t="shared" si="80"/>
        <v>141400.40499999997</v>
      </c>
      <c r="T113" s="1017"/>
      <c r="U113" s="1017"/>
      <c r="V113" s="1017"/>
      <c r="W113" s="1032">
        <f t="shared" si="81"/>
        <v>0.99977660642570265</v>
      </c>
      <c r="X113" s="1032">
        <f t="shared" si="82"/>
        <v>165.96291666666664</v>
      </c>
      <c r="Z113" s="1032">
        <f t="shared" si="83"/>
        <v>1991.5549999999996</v>
      </c>
      <c r="AA113" s="1032">
        <f t="shared" si="84"/>
        <v>0</v>
      </c>
      <c r="AB113" s="863">
        <f t="shared" si="85"/>
        <v>1</v>
      </c>
    </row>
    <row r="114" spans="1:28" s="1039" customFormat="1" ht="14.25" x14ac:dyDescent="0.3">
      <c r="A114" s="1026"/>
      <c r="B114" s="1027"/>
      <c r="C114" s="1099" t="str">
        <f>'24. M&amp;E Staff Loading'!C114</f>
        <v>M&amp;E Sr. Production Support Analyst - On</v>
      </c>
      <c r="D114" s="873">
        <f>'24. M&amp;E Staff Loading'!D114</f>
        <v>110</v>
      </c>
      <c r="E114" s="1100" t="str">
        <f>'24. M&amp;E Staff Loading'!E114</f>
        <v>N</v>
      </c>
      <c r="F114" s="1053">
        <v>2257.2666666666664</v>
      </c>
      <c r="G114" s="1053">
        <v>2257.2666666666664</v>
      </c>
      <c r="H114" s="1053">
        <v>2257.2666666666664</v>
      </c>
      <c r="I114" s="1053">
        <v>2257.2666666666664</v>
      </c>
      <c r="J114" s="1053">
        <v>2257.2666666666664</v>
      </c>
      <c r="K114" s="1053">
        <v>2257.2666666666664</v>
      </c>
      <c r="L114" s="1053">
        <v>2257.2666666666664</v>
      </c>
      <c r="M114" s="1053">
        <v>2257.2666666666664</v>
      </c>
      <c r="N114" s="1053">
        <v>2257.2666666666664</v>
      </c>
      <c r="O114" s="1053">
        <v>2257.2666666666664</v>
      </c>
      <c r="P114" s="1053">
        <v>2257.2666666666664</v>
      </c>
      <c r="Q114" s="1053">
        <v>2257.2666666666664</v>
      </c>
      <c r="R114" s="1031">
        <f t="shared" si="79"/>
        <v>27087.199999999997</v>
      </c>
      <c r="S114" s="742">
        <f t="shared" si="80"/>
        <v>2979591.9999999995</v>
      </c>
      <c r="T114" s="1017"/>
      <c r="U114" s="1017"/>
      <c r="V114" s="1017"/>
      <c r="W114" s="1032">
        <f t="shared" si="81"/>
        <v>13.597991967871485</v>
      </c>
      <c r="X114" s="1032">
        <f t="shared" si="82"/>
        <v>2257.2666666666664</v>
      </c>
      <c r="Z114" s="1032">
        <f t="shared" si="83"/>
        <v>0</v>
      </c>
      <c r="AA114" s="1032">
        <f t="shared" si="84"/>
        <v>27087.199999999997</v>
      </c>
      <c r="AB114" s="863">
        <f t="shared" si="85"/>
        <v>0</v>
      </c>
    </row>
    <row r="115" spans="1:28" ht="14.25" customHeight="1" x14ac:dyDescent="0.3">
      <c r="A115" s="1026"/>
      <c r="B115" s="1027"/>
      <c r="C115" s="1099">
        <f>'24. M&amp;E Staff Loading'!C115</f>
        <v>0</v>
      </c>
      <c r="D115" s="873">
        <f>'24. M&amp;E Staff Loading'!D115</f>
        <v>0</v>
      </c>
      <c r="E115" s="1100">
        <f>'24. M&amp;E Staff Loading'!E115</f>
        <v>0</v>
      </c>
      <c r="F115" s="1053"/>
      <c r="G115" s="1053"/>
      <c r="H115" s="1053"/>
      <c r="I115" s="1053"/>
      <c r="J115" s="1053"/>
      <c r="K115" s="1053"/>
      <c r="L115" s="1053"/>
      <c r="M115" s="1053"/>
      <c r="N115" s="1053"/>
      <c r="O115" s="1053"/>
      <c r="P115" s="1053"/>
      <c r="Q115" s="1053"/>
      <c r="R115" s="1031">
        <f t="shared" si="79"/>
        <v>0</v>
      </c>
      <c r="S115" s="742">
        <f t="shared" si="80"/>
        <v>0</v>
      </c>
      <c r="W115" s="1032">
        <f t="shared" si="81"/>
        <v>0</v>
      </c>
      <c r="X115" s="1032">
        <f t="shared" si="82"/>
        <v>0</v>
      </c>
      <c r="Z115" s="1032">
        <f t="shared" si="83"/>
        <v>0</v>
      </c>
      <c r="AA115" s="1032">
        <f t="shared" si="84"/>
        <v>0</v>
      </c>
      <c r="AB115" s="863" t="e">
        <f t="shared" si="85"/>
        <v>#DIV/0!</v>
      </c>
    </row>
    <row r="116" spans="1:28" s="1019" customFormat="1" ht="15" thickBot="1" x14ac:dyDescent="0.35">
      <c r="A116" s="1033"/>
      <c r="B116" s="1034" t="s">
        <v>1387</v>
      </c>
      <c r="C116" s="1035"/>
      <c r="D116" s="874"/>
      <c r="E116" s="1037"/>
      <c r="F116" s="1038">
        <f>SUM(F104:F115)</f>
        <v>6031.1769166666672</v>
      </c>
      <c r="G116" s="1038">
        <f t="shared" ref="G116:R116" si="87">SUM(G104:G115)</f>
        <v>6031.1769166666672</v>
      </c>
      <c r="H116" s="1038">
        <f t="shared" si="87"/>
        <v>6031.1769166666672</v>
      </c>
      <c r="I116" s="1038">
        <f t="shared" si="87"/>
        <v>6031.1769166666672</v>
      </c>
      <c r="J116" s="1038">
        <f t="shared" si="87"/>
        <v>6031.1769166666672</v>
      </c>
      <c r="K116" s="1038">
        <f t="shared" si="87"/>
        <v>6031.1769166666672</v>
      </c>
      <c r="L116" s="1038">
        <f t="shared" si="87"/>
        <v>6031.1769166666672</v>
      </c>
      <c r="M116" s="1038">
        <f t="shared" si="87"/>
        <v>6031.1769166666672</v>
      </c>
      <c r="N116" s="1038">
        <f t="shared" si="87"/>
        <v>6031.1769166666672</v>
      </c>
      <c r="O116" s="1038">
        <f t="shared" si="87"/>
        <v>6031.1769166666672</v>
      </c>
      <c r="P116" s="1038">
        <f t="shared" si="87"/>
        <v>6031.1769166666672</v>
      </c>
      <c r="Q116" s="1038">
        <f t="shared" si="87"/>
        <v>6031.1769166666672</v>
      </c>
      <c r="R116" s="1038">
        <f t="shared" si="87"/>
        <v>72374.123000000007</v>
      </c>
      <c r="S116" s="750">
        <f>SUM(S104:S115)</f>
        <v>7968001.7810000014</v>
      </c>
      <c r="T116" s="1017"/>
      <c r="U116" s="1017"/>
      <c r="V116" s="1017"/>
      <c r="W116" s="1050">
        <f>SUM(W104:W115)</f>
        <v>36.332391064257024</v>
      </c>
      <c r="X116" s="1050">
        <f>SUM(X104:X115)</f>
        <v>6031.1769166666672</v>
      </c>
      <c r="Z116" s="1040">
        <f>SUM(Z104:Z115)</f>
        <v>7966.2199999999984</v>
      </c>
      <c r="AA116" s="1040">
        <f>SUM(AA104:AA115)</f>
        <v>64407.903000000006</v>
      </c>
      <c r="AB116" s="752">
        <f>Z116/(Z116+AA116)</f>
        <v>0.11007000388799182</v>
      </c>
    </row>
    <row r="117" spans="1:28" ht="9.9499999999999993" customHeight="1" x14ac:dyDescent="0.3">
      <c r="A117" s="1051"/>
      <c r="B117" s="1052"/>
      <c r="C117" s="1028"/>
      <c r="D117" s="876"/>
      <c r="E117" s="1030"/>
      <c r="F117" s="1053"/>
      <c r="G117" s="1053"/>
      <c r="H117" s="1053"/>
      <c r="I117" s="1053"/>
      <c r="J117" s="1053"/>
      <c r="K117" s="1053"/>
      <c r="L117" s="1053"/>
      <c r="M117" s="1053"/>
      <c r="N117" s="1053"/>
      <c r="O117" s="1053"/>
      <c r="P117" s="1053"/>
      <c r="Q117" s="1053"/>
      <c r="R117" s="1053"/>
      <c r="S117" s="788"/>
      <c r="T117" s="1039"/>
      <c r="U117" s="1039"/>
      <c r="V117" s="1039"/>
      <c r="W117" s="1076"/>
      <c r="X117" s="1076"/>
      <c r="Z117" s="1076"/>
      <c r="AA117" s="1076"/>
      <c r="AB117" s="744"/>
    </row>
    <row r="118" spans="1:28" ht="15" thickBot="1" x14ac:dyDescent="0.35">
      <c r="A118" s="1055"/>
      <c r="B118" s="1056" t="s">
        <v>1387</v>
      </c>
      <c r="C118" s="1057"/>
      <c r="D118" s="877"/>
      <c r="E118" s="1059"/>
      <c r="F118" s="1058">
        <f t="shared" ref="F118:S118" si="88">SUM(F116,)</f>
        <v>6031.1769166666672</v>
      </c>
      <c r="G118" s="1058">
        <f t="shared" si="88"/>
        <v>6031.1769166666672</v>
      </c>
      <c r="H118" s="1058">
        <f t="shared" si="88"/>
        <v>6031.1769166666672</v>
      </c>
      <c r="I118" s="1058">
        <f t="shared" si="88"/>
        <v>6031.1769166666672</v>
      </c>
      <c r="J118" s="1058">
        <f t="shared" si="88"/>
        <v>6031.1769166666672</v>
      </c>
      <c r="K118" s="1058">
        <f t="shared" si="88"/>
        <v>6031.1769166666672</v>
      </c>
      <c r="L118" s="1058">
        <f t="shared" si="88"/>
        <v>6031.1769166666672</v>
      </c>
      <c r="M118" s="1058">
        <f t="shared" si="88"/>
        <v>6031.1769166666672</v>
      </c>
      <c r="N118" s="1058">
        <f t="shared" si="88"/>
        <v>6031.1769166666672</v>
      </c>
      <c r="O118" s="1058">
        <f t="shared" si="88"/>
        <v>6031.1769166666672</v>
      </c>
      <c r="P118" s="1058">
        <f t="shared" si="88"/>
        <v>6031.1769166666672</v>
      </c>
      <c r="Q118" s="1058">
        <f t="shared" si="88"/>
        <v>6031.1769166666672</v>
      </c>
      <c r="R118" s="1058">
        <f t="shared" si="88"/>
        <v>72374.123000000007</v>
      </c>
      <c r="S118" s="768">
        <f t="shared" si="88"/>
        <v>7968001.7810000014</v>
      </c>
      <c r="W118" s="1058">
        <f>SUM(W116,)</f>
        <v>36.332391064257024</v>
      </c>
      <c r="X118" s="1058">
        <f>SUM(X116,)</f>
        <v>6031.1769166666672</v>
      </c>
      <c r="Z118" s="1058">
        <f>SUM(Z116,)</f>
        <v>7966.2199999999984</v>
      </c>
      <c r="AA118" s="1058">
        <f>SUM(AA116,)</f>
        <v>64407.903000000006</v>
      </c>
      <c r="AB118" s="769">
        <f t="shared" ref="AB118" si="89">Z118/(AA118+Z118)</f>
        <v>0.11007000388799182</v>
      </c>
    </row>
    <row r="119" spans="1:28" ht="14.25" x14ac:dyDescent="0.3">
      <c r="A119" s="1051"/>
      <c r="B119" s="1070"/>
      <c r="C119" s="1071"/>
      <c r="D119" s="879"/>
      <c r="E119" s="1073"/>
      <c r="F119" s="1053"/>
      <c r="G119" s="1053"/>
      <c r="H119" s="1053"/>
      <c r="I119" s="1053"/>
      <c r="J119" s="1053"/>
      <c r="K119" s="1053"/>
      <c r="L119" s="1053"/>
      <c r="M119" s="1053"/>
      <c r="N119" s="1053"/>
      <c r="O119" s="1053"/>
      <c r="P119" s="1053"/>
      <c r="Q119" s="1053"/>
      <c r="R119" s="1053"/>
      <c r="S119" s="788"/>
      <c r="T119" s="1039"/>
      <c r="U119" s="1039"/>
      <c r="V119" s="1039"/>
      <c r="W119" s="1074"/>
      <c r="X119" s="1074"/>
      <c r="Z119" s="1074"/>
      <c r="AA119" s="1074"/>
      <c r="AB119" s="790"/>
    </row>
    <row r="120" spans="1:28" ht="14.25" x14ac:dyDescent="0.3">
      <c r="A120" s="1021">
        <v>4</v>
      </c>
      <c r="B120" s="1075" t="s">
        <v>1389</v>
      </c>
      <c r="C120" s="1023"/>
      <c r="D120" s="872"/>
      <c r="E120" s="1024"/>
      <c r="F120" s="1067"/>
      <c r="G120" s="1067"/>
      <c r="H120" s="1067"/>
      <c r="I120" s="1067"/>
      <c r="J120" s="1067"/>
      <c r="K120" s="1067"/>
      <c r="L120" s="1067"/>
      <c r="M120" s="1067"/>
      <c r="N120" s="1067"/>
      <c r="O120" s="1067"/>
      <c r="P120" s="1067"/>
      <c r="Q120" s="1067"/>
      <c r="R120" s="1025"/>
      <c r="S120" s="792"/>
      <c r="T120" s="1039"/>
      <c r="U120" s="1039"/>
      <c r="V120" s="1039"/>
      <c r="W120" s="1023"/>
      <c r="X120" s="1023"/>
      <c r="Z120" s="1023"/>
      <c r="AA120" s="1023"/>
      <c r="AB120" s="735"/>
    </row>
    <row r="121" spans="1:28" ht="14.25" x14ac:dyDescent="0.3">
      <c r="A121" s="1026">
        <v>4.0999999999999996</v>
      </c>
      <c r="B121" s="1027" t="s">
        <v>1389</v>
      </c>
      <c r="C121" s="1099">
        <f>'24. M&amp;E Staff Loading'!C121</f>
        <v>0</v>
      </c>
      <c r="D121" s="873">
        <f>'24. M&amp;E Staff Loading'!D121</f>
        <v>0</v>
      </c>
      <c r="E121" s="1100">
        <f>'24. M&amp;E Staff Loading'!E121</f>
        <v>0</v>
      </c>
      <c r="F121" s="1053"/>
      <c r="G121" s="1053"/>
      <c r="H121" s="1053"/>
      <c r="I121" s="1053"/>
      <c r="J121" s="1053"/>
      <c r="K121" s="1053"/>
      <c r="L121" s="1053"/>
      <c r="M121" s="1053"/>
      <c r="N121" s="1053"/>
      <c r="O121" s="1053"/>
      <c r="P121" s="1053"/>
      <c r="Q121" s="1053"/>
      <c r="R121" s="1031">
        <f t="shared" ref="R121:R133" si="90">SUM(F121:Q121)</f>
        <v>0</v>
      </c>
      <c r="S121" s="742">
        <f>D121*R121</f>
        <v>0</v>
      </c>
      <c r="W121" s="1032">
        <f>X121/$U$7</f>
        <v>0</v>
      </c>
      <c r="X121" s="1032">
        <f>R121/12</f>
        <v>0</v>
      </c>
      <c r="Z121" s="1032">
        <f>IF($E121="Y",$R121,0)</f>
        <v>0</v>
      </c>
      <c r="AA121" s="1032">
        <f>IF($E121="N",$R121,0)</f>
        <v>0</v>
      </c>
      <c r="AB121" s="863" t="e">
        <f>Z121/(AA121+Z121)</f>
        <v>#DIV/0!</v>
      </c>
    </row>
    <row r="122" spans="1:28" s="1039" customFormat="1" ht="14.25" x14ac:dyDescent="0.3">
      <c r="A122" s="1026"/>
      <c r="B122" s="1027"/>
      <c r="C122" s="1099" t="str">
        <f>'24. M&amp;E Staff Loading'!C122</f>
        <v>M&amp;E Developer - Off</v>
      </c>
      <c r="D122" s="873">
        <f>'24. M&amp;E Staff Loading'!D122</f>
        <v>59</v>
      </c>
      <c r="E122" s="1100" t="str">
        <f>'24. M&amp;E Staff Loading'!E122</f>
        <v>Y</v>
      </c>
      <c r="F122" s="1053">
        <v>497.88875000000002</v>
      </c>
      <c r="G122" s="1053">
        <v>497.88875000000002</v>
      </c>
      <c r="H122" s="1053">
        <v>497.88875000000002</v>
      </c>
      <c r="I122" s="1053">
        <v>497.88875000000002</v>
      </c>
      <c r="J122" s="1053">
        <v>497.88875000000002</v>
      </c>
      <c r="K122" s="1053">
        <v>497.88875000000002</v>
      </c>
      <c r="L122" s="1053">
        <v>497.88875000000002</v>
      </c>
      <c r="M122" s="1053">
        <v>497.88875000000002</v>
      </c>
      <c r="N122" s="1053">
        <v>497.88875000000002</v>
      </c>
      <c r="O122" s="1053">
        <v>497.88875000000002</v>
      </c>
      <c r="P122" s="1053">
        <v>497.88875000000002</v>
      </c>
      <c r="Q122" s="1053">
        <v>497.88875000000002</v>
      </c>
      <c r="R122" s="1031">
        <f t="shared" si="90"/>
        <v>5974.665</v>
      </c>
      <c r="S122" s="742">
        <f t="shared" ref="S122:S133" si="91">D122*R122</f>
        <v>352505.23499999999</v>
      </c>
      <c r="T122" s="1017"/>
      <c r="U122" s="1017"/>
      <c r="V122" s="1017"/>
      <c r="W122" s="1032">
        <f t="shared" ref="W122:W133" si="92">X122/$U$7</f>
        <v>2.9993298192771087</v>
      </c>
      <c r="X122" s="1032">
        <f t="shared" ref="X122:X133" si="93">R122/12</f>
        <v>497.88875000000002</v>
      </c>
      <c r="Z122" s="1032">
        <f t="shared" ref="Z122:Z133" si="94">IF($E122="Y",$R122,0)</f>
        <v>5974.665</v>
      </c>
      <c r="AA122" s="1032">
        <f t="shared" ref="AA122:AA133" si="95">IF($E122="N",$R122,0)</f>
        <v>0</v>
      </c>
      <c r="AB122" s="863">
        <f t="shared" ref="AB122:AB133" si="96">Z122/(AA122+Z122)</f>
        <v>1</v>
      </c>
    </row>
    <row r="123" spans="1:28" s="1039" customFormat="1" ht="14.25" x14ac:dyDescent="0.3">
      <c r="A123" s="1026"/>
      <c r="B123" s="1027"/>
      <c r="C123" s="1099" t="str">
        <f>'24. M&amp;E Staff Loading'!C123</f>
        <v>M&amp;E Developer - On</v>
      </c>
      <c r="D123" s="873">
        <f>'24. M&amp;E Staff Loading'!D123</f>
        <v>82</v>
      </c>
      <c r="E123" s="1100" t="str">
        <f>'24. M&amp;E Staff Loading'!E123</f>
        <v>N</v>
      </c>
      <c r="F123" s="1053">
        <v>150.91991666666667</v>
      </c>
      <c r="G123" s="1053">
        <v>150.91991666666667</v>
      </c>
      <c r="H123" s="1053">
        <v>150.91991666666667</v>
      </c>
      <c r="I123" s="1053">
        <v>150.91991666666667</v>
      </c>
      <c r="J123" s="1053">
        <v>150.91991666666667</v>
      </c>
      <c r="K123" s="1053">
        <v>150.91991666666667</v>
      </c>
      <c r="L123" s="1053">
        <v>150.91991666666667</v>
      </c>
      <c r="M123" s="1053">
        <v>150.91991666666667</v>
      </c>
      <c r="N123" s="1053">
        <v>150.91991666666667</v>
      </c>
      <c r="O123" s="1053">
        <v>150.91991666666667</v>
      </c>
      <c r="P123" s="1053">
        <v>150.91991666666667</v>
      </c>
      <c r="Q123" s="1053">
        <v>150.91991666666667</v>
      </c>
      <c r="R123" s="1031">
        <f t="shared" ref="R123:R130" si="97">SUM(F123:Q123)</f>
        <v>1811.0390000000004</v>
      </c>
      <c r="S123" s="742">
        <f t="shared" ref="S123:S130" si="98">D123*R123</f>
        <v>148505.19800000003</v>
      </c>
      <c r="T123" s="1017"/>
      <c r="U123" s="1017"/>
      <c r="V123" s="1017"/>
      <c r="W123" s="1032">
        <f t="shared" ref="W123:W130" si="99">X123/$U$7</f>
        <v>0.9091561244979921</v>
      </c>
      <c r="X123" s="1032">
        <f t="shared" ref="X123:X130" si="100">R123/12</f>
        <v>150.91991666666669</v>
      </c>
      <c r="Z123" s="1032">
        <f t="shared" si="94"/>
        <v>0</v>
      </c>
      <c r="AA123" s="1032">
        <f t="shared" si="95"/>
        <v>1811.0390000000004</v>
      </c>
      <c r="AB123" s="863">
        <f t="shared" ref="AB123:AB130" si="101">Z123/(AA123+Z123)</f>
        <v>0</v>
      </c>
    </row>
    <row r="124" spans="1:28" s="1039" customFormat="1" ht="14.25" x14ac:dyDescent="0.3">
      <c r="A124" s="1026"/>
      <c r="B124" s="1027"/>
      <c r="C124" s="1099" t="str">
        <f>'24. M&amp;E Staff Loading'!C124</f>
        <v>M&amp;E Proxy PO - Off</v>
      </c>
      <c r="D124" s="873">
        <f>'24. M&amp;E Staff Loading'!D124</f>
        <v>81</v>
      </c>
      <c r="E124" s="1100" t="str">
        <f>'24. M&amp;E Staff Loading'!E124</f>
        <v>Y</v>
      </c>
      <c r="F124" s="1053">
        <v>165.96291666666667</v>
      </c>
      <c r="G124" s="1053">
        <v>165.96291666666667</v>
      </c>
      <c r="H124" s="1053">
        <v>165.96291666666667</v>
      </c>
      <c r="I124" s="1053">
        <v>165.96291666666667</v>
      </c>
      <c r="J124" s="1053">
        <v>165.96291666666667</v>
      </c>
      <c r="K124" s="1053">
        <v>165.96291666666667</v>
      </c>
      <c r="L124" s="1053">
        <v>165.96291666666667</v>
      </c>
      <c r="M124" s="1053">
        <v>165.96291666666667</v>
      </c>
      <c r="N124" s="1053">
        <v>165.96291666666667</v>
      </c>
      <c r="O124" s="1053">
        <v>165.96291666666667</v>
      </c>
      <c r="P124" s="1053">
        <v>165.96291666666667</v>
      </c>
      <c r="Q124" s="1053">
        <v>165.96291666666667</v>
      </c>
      <c r="R124" s="1031">
        <f t="shared" si="97"/>
        <v>1991.5549999999996</v>
      </c>
      <c r="S124" s="742">
        <f t="shared" si="98"/>
        <v>161315.95499999996</v>
      </c>
      <c r="T124" s="1017"/>
      <c r="U124" s="1017"/>
      <c r="V124" s="1017"/>
      <c r="W124" s="1032">
        <f t="shared" si="99"/>
        <v>0.99977660642570265</v>
      </c>
      <c r="X124" s="1032">
        <f t="shared" si="100"/>
        <v>165.96291666666664</v>
      </c>
      <c r="Z124" s="1032">
        <f t="shared" si="94"/>
        <v>1991.5549999999996</v>
      </c>
      <c r="AA124" s="1032">
        <f t="shared" si="95"/>
        <v>0</v>
      </c>
      <c r="AB124" s="863">
        <f t="shared" si="101"/>
        <v>1</v>
      </c>
    </row>
    <row r="125" spans="1:28" s="1039" customFormat="1" ht="14.25" x14ac:dyDescent="0.3">
      <c r="A125" s="1026"/>
      <c r="B125" s="1027"/>
      <c r="C125" s="1099" t="str">
        <f>'24. M&amp;E Staff Loading'!C125</f>
        <v>M&amp;E Proxy PO - On</v>
      </c>
      <c r="D125" s="873">
        <f>'24. M&amp;E Staff Loading'!D125</f>
        <v>154</v>
      </c>
      <c r="E125" s="1100" t="str">
        <f>'24. M&amp;E Staff Loading'!E125</f>
        <v>N</v>
      </c>
      <c r="F125" s="1053">
        <v>298.57324999999997</v>
      </c>
      <c r="G125" s="1053">
        <v>298.57324999999997</v>
      </c>
      <c r="H125" s="1053">
        <v>298.57324999999997</v>
      </c>
      <c r="I125" s="1053">
        <v>298.57324999999997</v>
      </c>
      <c r="J125" s="1053">
        <v>298.57324999999997</v>
      </c>
      <c r="K125" s="1053">
        <v>298.57324999999997</v>
      </c>
      <c r="L125" s="1053">
        <v>298.57324999999997</v>
      </c>
      <c r="M125" s="1053">
        <v>298.57324999999997</v>
      </c>
      <c r="N125" s="1053">
        <v>298.57324999999997</v>
      </c>
      <c r="O125" s="1053">
        <v>298.57324999999997</v>
      </c>
      <c r="P125" s="1053">
        <v>298.57324999999997</v>
      </c>
      <c r="Q125" s="1053">
        <v>298.57324999999997</v>
      </c>
      <c r="R125" s="1031">
        <f t="shared" si="97"/>
        <v>3582.8789999999995</v>
      </c>
      <c r="S125" s="742">
        <f t="shared" si="98"/>
        <v>551763.36599999992</v>
      </c>
      <c r="T125" s="1017"/>
      <c r="U125" s="1017"/>
      <c r="V125" s="1017"/>
      <c r="W125" s="1032">
        <f t="shared" si="99"/>
        <v>1.7986340361445781</v>
      </c>
      <c r="X125" s="1032">
        <f t="shared" si="100"/>
        <v>298.57324999999997</v>
      </c>
      <c r="Z125" s="1032">
        <f t="shared" si="94"/>
        <v>0</v>
      </c>
      <c r="AA125" s="1032">
        <f t="shared" si="95"/>
        <v>3582.8789999999995</v>
      </c>
      <c r="AB125" s="863">
        <f t="shared" si="101"/>
        <v>0</v>
      </c>
    </row>
    <row r="126" spans="1:28" s="1039" customFormat="1" ht="14.25" x14ac:dyDescent="0.3">
      <c r="A126" s="1026"/>
      <c r="B126" s="1027"/>
      <c r="C126" s="1099" t="str">
        <f>'24. M&amp;E Staff Loading'!C126</f>
        <v>M&amp;E Scrum Master - Off</v>
      </c>
      <c r="D126" s="873">
        <f>'24. M&amp;E Staff Loading'!D126</f>
        <v>105</v>
      </c>
      <c r="E126" s="1100" t="str">
        <f>'24. M&amp;E Staff Loading'!E126</f>
        <v>Y</v>
      </c>
      <c r="F126" s="1053">
        <v>165.96291666666667</v>
      </c>
      <c r="G126" s="1053">
        <v>165.96291666666667</v>
      </c>
      <c r="H126" s="1053">
        <v>165.96291666666667</v>
      </c>
      <c r="I126" s="1053">
        <v>165.96291666666667</v>
      </c>
      <c r="J126" s="1053">
        <v>165.96291666666667</v>
      </c>
      <c r="K126" s="1053">
        <v>165.96291666666667</v>
      </c>
      <c r="L126" s="1053">
        <v>165.96291666666667</v>
      </c>
      <c r="M126" s="1053">
        <v>165.96291666666667</v>
      </c>
      <c r="N126" s="1053">
        <v>165.96291666666667</v>
      </c>
      <c r="O126" s="1053">
        <v>165.96291666666667</v>
      </c>
      <c r="P126" s="1053">
        <v>165.96291666666667</v>
      </c>
      <c r="Q126" s="1053">
        <v>165.96291666666667</v>
      </c>
      <c r="R126" s="1031">
        <f t="shared" si="97"/>
        <v>1991.5549999999996</v>
      </c>
      <c r="S126" s="742">
        <f t="shared" si="98"/>
        <v>209113.27499999997</v>
      </c>
      <c r="T126" s="1017"/>
      <c r="U126" s="1017"/>
      <c r="V126" s="1017"/>
      <c r="W126" s="1032">
        <f t="shared" si="99"/>
        <v>0.99977660642570265</v>
      </c>
      <c r="X126" s="1032">
        <f t="shared" si="100"/>
        <v>165.96291666666664</v>
      </c>
      <c r="Z126" s="1032">
        <f t="shared" si="94"/>
        <v>1991.5549999999996</v>
      </c>
      <c r="AA126" s="1032">
        <f t="shared" si="95"/>
        <v>0</v>
      </c>
      <c r="AB126" s="863">
        <f t="shared" si="101"/>
        <v>1</v>
      </c>
    </row>
    <row r="127" spans="1:28" s="1039" customFormat="1" ht="14.25" x14ac:dyDescent="0.3">
      <c r="A127" s="1026"/>
      <c r="B127" s="1027"/>
      <c r="C127" s="1099" t="str">
        <f>'24. M&amp;E Staff Loading'!C127</f>
        <v>M&amp;E Scrum Master - On</v>
      </c>
      <c r="D127" s="873">
        <f>'24. M&amp;E Staff Loading'!D127</f>
        <v>173</v>
      </c>
      <c r="E127" s="1100" t="str">
        <f>'24. M&amp;E Staff Loading'!E127</f>
        <v>N</v>
      </c>
      <c r="F127" s="1053">
        <v>296.61333333333334</v>
      </c>
      <c r="G127" s="1053">
        <v>296.61333333333334</v>
      </c>
      <c r="H127" s="1053">
        <v>296.61333333333334</v>
      </c>
      <c r="I127" s="1053">
        <v>296.61333333333334</v>
      </c>
      <c r="J127" s="1053">
        <v>296.61333333333334</v>
      </c>
      <c r="K127" s="1053">
        <v>296.61333333333334</v>
      </c>
      <c r="L127" s="1053">
        <v>296.61333333333334</v>
      </c>
      <c r="M127" s="1053">
        <v>296.61333333333334</v>
      </c>
      <c r="N127" s="1053">
        <v>296.61333333333334</v>
      </c>
      <c r="O127" s="1053">
        <v>296.61333333333334</v>
      </c>
      <c r="P127" s="1053">
        <v>296.61333333333334</v>
      </c>
      <c r="Q127" s="1053">
        <v>296.61333333333334</v>
      </c>
      <c r="R127" s="1031">
        <f t="shared" si="97"/>
        <v>3559.3599999999992</v>
      </c>
      <c r="S127" s="742">
        <f t="shared" si="98"/>
        <v>615769.27999999991</v>
      </c>
      <c r="T127" s="1017"/>
      <c r="U127" s="1017"/>
      <c r="V127" s="1017"/>
      <c r="W127" s="1032">
        <f t="shared" si="99"/>
        <v>1.7868273092369475</v>
      </c>
      <c r="X127" s="1032">
        <f t="shared" si="100"/>
        <v>296.61333333333329</v>
      </c>
      <c r="Z127" s="1032">
        <f t="shared" si="94"/>
        <v>0</v>
      </c>
      <c r="AA127" s="1032">
        <f t="shared" si="95"/>
        <v>3559.3599999999992</v>
      </c>
      <c r="AB127" s="863">
        <f t="shared" si="101"/>
        <v>0</v>
      </c>
    </row>
    <row r="128" spans="1:28" s="1039" customFormat="1" ht="14.25" x14ac:dyDescent="0.3">
      <c r="A128" s="1026"/>
      <c r="B128" s="1027"/>
      <c r="C128" s="1099" t="str">
        <f>'24. M&amp;E Staff Loading'!C128</f>
        <v>M&amp;E Sr. Developer - Off</v>
      </c>
      <c r="D128" s="873">
        <f>'24. M&amp;E Staff Loading'!D128</f>
        <v>67</v>
      </c>
      <c r="E128" s="1100" t="str">
        <f>'24. M&amp;E Staff Loading'!E128</f>
        <v>Y</v>
      </c>
      <c r="F128" s="1053">
        <v>663.85166666666669</v>
      </c>
      <c r="G128" s="1053">
        <v>663.85166666666669</v>
      </c>
      <c r="H128" s="1053">
        <v>663.85166666666669</v>
      </c>
      <c r="I128" s="1053">
        <v>663.85166666666669</v>
      </c>
      <c r="J128" s="1053">
        <v>663.85166666666669</v>
      </c>
      <c r="K128" s="1053">
        <v>663.85166666666669</v>
      </c>
      <c r="L128" s="1053">
        <v>663.85166666666669</v>
      </c>
      <c r="M128" s="1053">
        <v>663.85166666666669</v>
      </c>
      <c r="N128" s="1053">
        <v>663.85166666666669</v>
      </c>
      <c r="O128" s="1053">
        <v>663.85166666666669</v>
      </c>
      <c r="P128" s="1053">
        <v>663.85166666666669</v>
      </c>
      <c r="Q128" s="1053">
        <v>663.85166666666669</v>
      </c>
      <c r="R128" s="1031">
        <f t="shared" si="97"/>
        <v>7966.2199999999984</v>
      </c>
      <c r="S128" s="742">
        <f t="shared" si="98"/>
        <v>533736.73999999987</v>
      </c>
      <c r="T128" s="1017"/>
      <c r="U128" s="1017"/>
      <c r="V128" s="1017"/>
      <c r="W128" s="1032">
        <f t="shared" si="99"/>
        <v>3.9991064257028106</v>
      </c>
      <c r="X128" s="1032">
        <f t="shared" si="100"/>
        <v>663.85166666666657</v>
      </c>
      <c r="Z128" s="1032">
        <f t="shared" si="94"/>
        <v>7966.2199999999984</v>
      </c>
      <c r="AA128" s="1032">
        <f t="shared" si="95"/>
        <v>0</v>
      </c>
      <c r="AB128" s="863">
        <f t="shared" si="101"/>
        <v>1</v>
      </c>
    </row>
    <row r="129" spans="1:28" s="1039" customFormat="1" ht="14.25" x14ac:dyDescent="0.3">
      <c r="A129" s="1026"/>
      <c r="B129" s="1027"/>
      <c r="C129" s="1099" t="str">
        <f>'24. M&amp;E Staff Loading'!C129</f>
        <v>M&amp;E Sr. Developer - On</v>
      </c>
      <c r="D129" s="873">
        <f>'24. M&amp;E Staff Loading'!D129</f>
        <v>101</v>
      </c>
      <c r="E129" s="1100" t="str">
        <f>'24. M&amp;E Staff Loading'!E129</f>
        <v>N</v>
      </c>
      <c r="F129" s="1053">
        <v>149.61333333333332</v>
      </c>
      <c r="G129" s="1053">
        <v>149.61333333333332</v>
      </c>
      <c r="H129" s="1053">
        <v>149.61333333333332</v>
      </c>
      <c r="I129" s="1053">
        <v>149.61333333333332</v>
      </c>
      <c r="J129" s="1053">
        <v>149.61333333333332</v>
      </c>
      <c r="K129" s="1053">
        <v>149.61333333333332</v>
      </c>
      <c r="L129" s="1053">
        <v>149.61333333333332</v>
      </c>
      <c r="M129" s="1053">
        <v>149.61333333333332</v>
      </c>
      <c r="N129" s="1053">
        <v>149.61333333333332</v>
      </c>
      <c r="O129" s="1053">
        <v>149.61333333333332</v>
      </c>
      <c r="P129" s="1053">
        <v>149.61333333333332</v>
      </c>
      <c r="Q129" s="1053">
        <v>149.61333333333332</v>
      </c>
      <c r="R129" s="1031">
        <f t="shared" si="97"/>
        <v>1795.3599999999994</v>
      </c>
      <c r="S129" s="742">
        <f t="shared" si="98"/>
        <v>181331.35999999996</v>
      </c>
      <c r="T129" s="1017"/>
      <c r="U129" s="1017"/>
      <c r="V129" s="1017"/>
      <c r="W129" s="1032">
        <f t="shared" si="99"/>
        <v>0.90128514056224873</v>
      </c>
      <c r="X129" s="1032">
        <f t="shared" si="100"/>
        <v>149.61333333333329</v>
      </c>
      <c r="Z129" s="1032">
        <f t="shared" si="94"/>
        <v>0</v>
      </c>
      <c r="AA129" s="1032">
        <f t="shared" si="95"/>
        <v>1795.3599999999994</v>
      </c>
      <c r="AB129" s="863">
        <f t="shared" si="101"/>
        <v>0</v>
      </c>
    </row>
    <row r="130" spans="1:28" s="1039" customFormat="1" ht="14.25" x14ac:dyDescent="0.3">
      <c r="A130" s="1026"/>
      <c r="B130" s="1027"/>
      <c r="C130" s="1099" t="str">
        <f>'24. M&amp;E Staff Loading'!C130</f>
        <v>M&amp;E Sr. Test Engineer - Off</v>
      </c>
      <c r="D130" s="873">
        <f>'24. M&amp;E Staff Loading'!D130</f>
        <v>58</v>
      </c>
      <c r="E130" s="1100" t="str">
        <f>'24. M&amp;E Staff Loading'!E130</f>
        <v>Y</v>
      </c>
      <c r="F130" s="1053">
        <v>165.96291666666667</v>
      </c>
      <c r="G130" s="1053">
        <v>165.96291666666667</v>
      </c>
      <c r="H130" s="1053">
        <v>165.96291666666667</v>
      </c>
      <c r="I130" s="1053">
        <v>165.96291666666667</v>
      </c>
      <c r="J130" s="1053">
        <v>165.96291666666667</v>
      </c>
      <c r="K130" s="1053">
        <v>165.96291666666667</v>
      </c>
      <c r="L130" s="1053">
        <v>165.96291666666667</v>
      </c>
      <c r="M130" s="1053">
        <v>165.96291666666667</v>
      </c>
      <c r="N130" s="1053">
        <v>165.96291666666667</v>
      </c>
      <c r="O130" s="1053">
        <v>165.96291666666667</v>
      </c>
      <c r="P130" s="1053">
        <v>165.96291666666667</v>
      </c>
      <c r="Q130" s="1053">
        <v>165.96291666666667</v>
      </c>
      <c r="R130" s="1031">
        <f t="shared" si="97"/>
        <v>1991.5549999999996</v>
      </c>
      <c r="S130" s="742">
        <f t="shared" si="98"/>
        <v>115510.18999999997</v>
      </c>
      <c r="T130" s="1017"/>
      <c r="U130" s="1017"/>
      <c r="V130" s="1017"/>
      <c r="W130" s="1032">
        <f t="shared" si="99"/>
        <v>0.99977660642570265</v>
      </c>
      <c r="X130" s="1032">
        <f t="shared" si="100"/>
        <v>165.96291666666664</v>
      </c>
      <c r="Z130" s="1032">
        <f t="shared" si="94"/>
        <v>1991.5549999999996</v>
      </c>
      <c r="AA130" s="1032">
        <f t="shared" si="95"/>
        <v>0</v>
      </c>
      <c r="AB130" s="863">
        <f t="shared" si="101"/>
        <v>1</v>
      </c>
    </row>
    <row r="131" spans="1:28" ht="14.25" x14ac:dyDescent="0.3">
      <c r="A131" s="1026"/>
      <c r="B131" s="1027"/>
      <c r="C131" s="1099" t="str">
        <f>'24. M&amp;E Staff Loading'!C131</f>
        <v>M&amp;E Sr. Test Engineer - On</v>
      </c>
      <c r="D131" s="873">
        <f>'24. M&amp;E Staff Loading'!D131</f>
        <v>90</v>
      </c>
      <c r="E131" s="1100" t="str">
        <f>'24. M&amp;E Staff Loading'!E131</f>
        <v>N</v>
      </c>
      <c r="F131" s="1053">
        <v>150.91999999999999</v>
      </c>
      <c r="G131" s="1053">
        <v>150.91999999999999</v>
      </c>
      <c r="H131" s="1053">
        <v>150.91999999999999</v>
      </c>
      <c r="I131" s="1053">
        <v>150.91999999999999</v>
      </c>
      <c r="J131" s="1053">
        <v>150.91999999999999</v>
      </c>
      <c r="K131" s="1053">
        <v>150.91999999999999</v>
      </c>
      <c r="L131" s="1053">
        <v>150.91999999999999</v>
      </c>
      <c r="M131" s="1053">
        <v>150.91999999999999</v>
      </c>
      <c r="N131" s="1053">
        <v>150.91999999999999</v>
      </c>
      <c r="O131" s="1053">
        <v>150.91999999999999</v>
      </c>
      <c r="P131" s="1053">
        <v>150.91999999999999</v>
      </c>
      <c r="Q131" s="1053">
        <v>150.91999999999999</v>
      </c>
      <c r="R131" s="1031">
        <f t="shared" si="90"/>
        <v>1811.0400000000002</v>
      </c>
      <c r="S131" s="742">
        <f t="shared" si="91"/>
        <v>162993.60000000001</v>
      </c>
      <c r="W131" s="1032">
        <f t="shared" si="92"/>
        <v>0.90915662650602425</v>
      </c>
      <c r="X131" s="1032">
        <f t="shared" si="93"/>
        <v>150.92000000000002</v>
      </c>
      <c r="Z131" s="1032">
        <f t="shared" si="94"/>
        <v>0</v>
      </c>
      <c r="AA131" s="1032">
        <f t="shared" si="95"/>
        <v>1811.0400000000002</v>
      </c>
      <c r="AB131" s="863">
        <f t="shared" si="96"/>
        <v>0</v>
      </c>
    </row>
    <row r="132" spans="1:28" s="1039" customFormat="1" ht="14.25" x14ac:dyDescent="0.3">
      <c r="A132" s="1026"/>
      <c r="B132" s="1027"/>
      <c r="C132" s="1099" t="str">
        <f>'24. M&amp;E Staff Loading'!C132</f>
        <v>M&amp;E Test Engineer - Off</v>
      </c>
      <c r="D132" s="873">
        <f>'24. M&amp;E Staff Loading'!D132</f>
        <v>48</v>
      </c>
      <c r="E132" s="1100" t="str">
        <f>'24. M&amp;E Staff Loading'!E132</f>
        <v>Y</v>
      </c>
      <c r="F132" s="1053">
        <v>654.7342625</v>
      </c>
      <c r="G132" s="1053">
        <v>654.7342625</v>
      </c>
      <c r="H132" s="1053">
        <v>654.7342625</v>
      </c>
      <c r="I132" s="1053">
        <v>654.7342625</v>
      </c>
      <c r="J132" s="1053">
        <v>654.7342625</v>
      </c>
      <c r="K132" s="1053">
        <v>654.7342625</v>
      </c>
      <c r="L132" s="1053">
        <v>654.7342625</v>
      </c>
      <c r="M132" s="1053">
        <v>654.7342625</v>
      </c>
      <c r="N132" s="1053">
        <v>654.7342625</v>
      </c>
      <c r="O132" s="1053">
        <v>654.7342625</v>
      </c>
      <c r="P132" s="1053">
        <v>654.7342625</v>
      </c>
      <c r="Q132" s="1053">
        <v>654.7342625</v>
      </c>
      <c r="R132" s="1031">
        <f t="shared" si="90"/>
        <v>7856.8111500000005</v>
      </c>
      <c r="S132" s="742">
        <f t="shared" si="91"/>
        <v>377126.93520000001</v>
      </c>
      <c r="T132" s="1017"/>
      <c r="U132" s="1017"/>
      <c r="V132" s="1017"/>
      <c r="W132" s="1032">
        <f t="shared" si="92"/>
        <v>3.9441823042168673</v>
      </c>
      <c r="X132" s="1032">
        <f t="shared" si="93"/>
        <v>654.7342625</v>
      </c>
      <c r="Z132" s="1032">
        <f t="shared" si="94"/>
        <v>7856.8111500000005</v>
      </c>
      <c r="AA132" s="1032">
        <f t="shared" si="95"/>
        <v>0</v>
      </c>
      <c r="AB132" s="863">
        <f t="shared" si="96"/>
        <v>1</v>
      </c>
    </row>
    <row r="133" spans="1:28" ht="14.25" customHeight="1" x14ac:dyDescent="0.3">
      <c r="A133" s="1026"/>
      <c r="B133" s="1027"/>
      <c r="C133" s="1099">
        <f>'24. M&amp;E Staff Loading'!C133</f>
        <v>0</v>
      </c>
      <c r="D133" s="873">
        <f>'24. M&amp;E Staff Loading'!D133</f>
        <v>0</v>
      </c>
      <c r="E133" s="1100">
        <f>'24. M&amp;E Staff Loading'!E133</f>
        <v>0</v>
      </c>
      <c r="F133" s="1053"/>
      <c r="G133" s="1053"/>
      <c r="H133" s="1053"/>
      <c r="I133" s="1053"/>
      <c r="J133" s="1053"/>
      <c r="K133" s="1053"/>
      <c r="L133" s="1053"/>
      <c r="M133" s="1053"/>
      <c r="N133" s="1053"/>
      <c r="O133" s="1053"/>
      <c r="P133" s="1053"/>
      <c r="Q133" s="1053"/>
      <c r="R133" s="1031">
        <f t="shared" si="90"/>
        <v>0</v>
      </c>
      <c r="S133" s="742">
        <f t="shared" si="91"/>
        <v>0</v>
      </c>
      <c r="W133" s="1032">
        <f t="shared" si="92"/>
        <v>0</v>
      </c>
      <c r="X133" s="1032">
        <f t="shared" si="93"/>
        <v>0</v>
      </c>
      <c r="Z133" s="1032">
        <f t="shared" si="94"/>
        <v>0</v>
      </c>
      <c r="AA133" s="1032">
        <f t="shared" si="95"/>
        <v>0</v>
      </c>
      <c r="AB133" s="863" t="e">
        <f t="shared" si="96"/>
        <v>#DIV/0!</v>
      </c>
    </row>
    <row r="134" spans="1:28" s="1019" customFormat="1" ht="15" thickBot="1" x14ac:dyDescent="0.35">
      <c r="A134" s="1033"/>
      <c r="B134" s="1034" t="s">
        <v>1390</v>
      </c>
      <c r="C134" s="1035"/>
      <c r="D134" s="874"/>
      <c r="E134" s="1037"/>
      <c r="F134" s="1038">
        <f>SUM(F121:F133)</f>
        <v>3361.0032625000003</v>
      </c>
      <c r="G134" s="1038">
        <f t="shared" ref="G134:R134" si="102">SUM(G121:G133)</f>
        <v>3361.0032625000003</v>
      </c>
      <c r="H134" s="1038">
        <f t="shared" si="102"/>
        <v>3361.0032625000003</v>
      </c>
      <c r="I134" s="1038">
        <f t="shared" si="102"/>
        <v>3361.0032625000003</v>
      </c>
      <c r="J134" s="1038">
        <f t="shared" si="102"/>
        <v>3361.0032625000003</v>
      </c>
      <c r="K134" s="1038">
        <f t="shared" si="102"/>
        <v>3361.0032625000003</v>
      </c>
      <c r="L134" s="1038">
        <f t="shared" si="102"/>
        <v>3361.0032625000003</v>
      </c>
      <c r="M134" s="1038">
        <f t="shared" si="102"/>
        <v>3361.0032625000003</v>
      </c>
      <c r="N134" s="1038">
        <f t="shared" si="102"/>
        <v>3361.0032625000003</v>
      </c>
      <c r="O134" s="1038">
        <f t="shared" si="102"/>
        <v>3361.0032625000003</v>
      </c>
      <c r="P134" s="1038">
        <f t="shared" si="102"/>
        <v>3361.0032625000003</v>
      </c>
      <c r="Q134" s="1038">
        <f t="shared" si="102"/>
        <v>3361.0032625000003</v>
      </c>
      <c r="R134" s="1038">
        <f t="shared" si="102"/>
        <v>40332.039149999997</v>
      </c>
      <c r="S134" s="750">
        <f>SUM(S121:S133)</f>
        <v>3409671.1341999997</v>
      </c>
      <c r="T134" s="1017"/>
      <c r="U134" s="1017"/>
      <c r="V134" s="1017"/>
      <c r="W134" s="1050">
        <f>SUM(W121:W133)</f>
        <v>20.247007605421686</v>
      </c>
      <c r="X134" s="1050">
        <f>SUM(X121:X133)</f>
        <v>3361.0032624999999</v>
      </c>
      <c r="Z134" s="1040">
        <f>SUM(Z121:Z133)</f>
        <v>27772.361150000001</v>
      </c>
      <c r="AA134" s="1040">
        <f>SUM(AA121:AA133)</f>
        <v>12559.677999999998</v>
      </c>
      <c r="AB134" s="752">
        <f>Z134/(Z134+AA134)</f>
        <v>0.68859303261883309</v>
      </c>
    </row>
    <row r="135" spans="1:28" ht="9.9499999999999993" customHeight="1" x14ac:dyDescent="0.3">
      <c r="A135" s="1051"/>
      <c r="B135" s="1052"/>
      <c r="C135" s="1028"/>
      <c r="D135" s="876"/>
      <c r="E135" s="1030"/>
      <c r="F135" s="1053"/>
      <c r="G135" s="1053"/>
      <c r="H135" s="1053"/>
      <c r="I135" s="1053"/>
      <c r="J135" s="1053"/>
      <c r="K135" s="1053"/>
      <c r="L135" s="1053"/>
      <c r="M135" s="1053"/>
      <c r="N135" s="1053"/>
      <c r="O135" s="1053"/>
      <c r="P135" s="1053"/>
      <c r="Q135" s="1053"/>
      <c r="R135" s="1053"/>
      <c r="S135" s="788"/>
      <c r="T135" s="1039"/>
      <c r="U135" s="1039"/>
      <c r="V135" s="1039"/>
      <c r="W135" s="1076"/>
      <c r="X135" s="1076"/>
      <c r="Z135" s="1076"/>
      <c r="AA135" s="1076"/>
      <c r="AB135" s="744"/>
    </row>
    <row r="136" spans="1:28" ht="15" thickBot="1" x14ac:dyDescent="0.35">
      <c r="A136" s="1055"/>
      <c r="B136" s="1056" t="s">
        <v>1390</v>
      </c>
      <c r="C136" s="1057"/>
      <c r="D136" s="877"/>
      <c r="E136" s="1059"/>
      <c r="F136" s="1293">
        <f t="shared" ref="F136:S136" si="103">SUM(F134,)</f>
        <v>3361.0032625000003</v>
      </c>
      <c r="G136" s="1293">
        <f t="shared" si="103"/>
        <v>3361.0032625000003</v>
      </c>
      <c r="H136" s="1293">
        <f t="shared" si="103"/>
        <v>3361.0032625000003</v>
      </c>
      <c r="I136" s="1293">
        <f t="shared" si="103"/>
        <v>3361.0032625000003</v>
      </c>
      <c r="J136" s="1293">
        <f t="shared" si="103"/>
        <v>3361.0032625000003</v>
      </c>
      <c r="K136" s="1293">
        <f t="shared" si="103"/>
        <v>3361.0032625000003</v>
      </c>
      <c r="L136" s="1293">
        <f t="shared" si="103"/>
        <v>3361.0032625000003</v>
      </c>
      <c r="M136" s="1293">
        <f t="shared" si="103"/>
        <v>3361.0032625000003</v>
      </c>
      <c r="N136" s="1293">
        <f t="shared" si="103"/>
        <v>3361.0032625000003</v>
      </c>
      <c r="O136" s="1293">
        <f t="shared" si="103"/>
        <v>3361.0032625000003</v>
      </c>
      <c r="P136" s="1293">
        <f t="shared" si="103"/>
        <v>3361.0032625000003</v>
      </c>
      <c r="Q136" s="1293">
        <f t="shared" si="103"/>
        <v>3361.0032625000003</v>
      </c>
      <c r="R136" s="1058">
        <f t="shared" si="103"/>
        <v>40332.039149999997</v>
      </c>
      <c r="S136" s="768">
        <f t="shared" si="103"/>
        <v>3409671.1341999997</v>
      </c>
      <c r="W136" s="1058">
        <f>SUM(W134,)</f>
        <v>20.247007605421686</v>
      </c>
      <c r="X136" s="1058">
        <f>SUM(X134,)</f>
        <v>3361.0032624999999</v>
      </c>
      <c r="Z136" s="1058">
        <f>SUM(Z134,)</f>
        <v>27772.361150000001</v>
      </c>
      <c r="AA136" s="1058">
        <f>SUM(AA134,)</f>
        <v>12559.677999999998</v>
      </c>
      <c r="AB136" s="769">
        <f t="shared" ref="AB136" si="104">Z136/(AA136+Z136)</f>
        <v>0.68859303261883309</v>
      </c>
    </row>
    <row r="137" spans="1:28" ht="14.25" x14ac:dyDescent="0.3">
      <c r="A137" s="1077"/>
      <c r="B137" s="1052"/>
      <c r="C137" s="1028"/>
      <c r="D137" s="876"/>
      <c r="E137" s="1079"/>
      <c r="F137" s="1053"/>
      <c r="G137" s="1053"/>
      <c r="H137" s="1053"/>
      <c r="I137" s="1053"/>
      <c r="J137" s="1053"/>
      <c r="K137" s="1053"/>
      <c r="L137" s="1053"/>
      <c r="M137" s="1053"/>
      <c r="N137" s="1053"/>
      <c r="O137" s="1053"/>
      <c r="P137" s="1053"/>
      <c r="Q137" s="1053"/>
      <c r="R137" s="1053"/>
      <c r="S137" s="788"/>
      <c r="W137" s="1028"/>
      <c r="X137" s="1028"/>
      <c r="Z137" s="1028"/>
      <c r="AA137" s="1028"/>
      <c r="AB137" s="744"/>
    </row>
    <row r="138" spans="1:28" ht="14.25" x14ac:dyDescent="0.3">
      <c r="A138" s="1021">
        <v>5</v>
      </c>
      <c r="B138" s="1075" t="s">
        <v>1391</v>
      </c>
      <c r="C138" s="1023"/>
      <c r="D138" s="872"/>
      <c r="E138" s="1024"/>
      <c r="F138" s="1067"/>
      <c r="G138" s="1067"/>
      <c r="H138" s="1067"/>
      <c r="I138" s="1067"/>
      <c r="J138" s="1067"/>
      <c r="K138" s="1067"/>
      <c r="L138" s="1067"/>
      <c r="M138" s="1067"/>
      <c r="N138" s="1067"/>
      <c r="O138" s="1067"/>
      <c r="P138" s="1067"/>
      <c r="Q138" s="1067"/>
      <c r="R138" s="1025"/>
      <c r="S138" s="792"/>
      <c r="T138" s="1039"/>
      <c r="U138" s="1039"/>
      <c r="V138" s="1039"/>
      <c r="W138" s="1023"/>
      <c r="X138" s="1023"/>
      <c r="Z138" s="1023"/>
      <c r="AA138" s="1023"/>
      <c r="AB138" s="735"/>
    </row>
    <row r="139" spans="1:28" ht="14.25" x14ac:dyDescent="0.3">
      <c r="A139" s="1026">
        <v>5.0999999999999996</v>
      </c>
      <c r="B139" s="1027" t="s">
        <v>1391</v>
      </c>
      <c r="C139" s="1099">
        <f>'24. M&amp;E Staff Loading'!C139</f>
        <v>0</v>
      </c>
      <c r="D139" s="873">
        <f>'24. M&amp;E Staff Loading'!D139</f>
        <v>0</v>
      </c>
      <c r="E139" s="1100">
        <f>'24. M&amp;E Staff Loading'!E139</f>
        <v>0</v>
      </c>
      <c r="F139" s="1053"/>
      <c r="G139" s="1053"/>
      <c r="H139" s="1053"/>
      <c r="I139" s="1053"/>
      <c r="J139" s="1053"/>
      <c r="K139" s="1053"/>
      <c r="L139" s="1053"/>
      <c r="M139" s="1053"/>
      <c r="N139" s="1053"/>
      <c r="O139" s="1053"/>
      <c r="P139" s="1053"/>
      <c r="Q139" s="1053"/>
      <c r="R139" s="1031">
        <f t="shared" ref="R139:R143" si="105">SUM(F139:Q139)</f>
        <v>0</v>
      </c>
      <c r="S139" s="742">
        <f>D139*R139</f>
        <v>0</v>
      </c>
      <c r="T139" s="1039"/>
      <c r="U139" s="1039"/>
      <c r="V139" s="1039"/>
      <c r="W139" s="1032">
        <f>X139/$U$7</f>
        <v>0</v>
      </c>
      <c r="X139" s="1032">
        <f>R139/12</f>
        <v>0</v>
      </c>
      <c r="Z139" s="1032">
        <f>IF($E139="Y",$R139,0)</f>
        <v>0</v>
      </c>
      <c r="AA139" s="1032">
        <f>IF($E139="N",$R139,0)</f>
        <v>0</v>
      </c>
      <c r="AB139" s="863" t="e">
        <f>Z139/(AA139+Z139)</f>
        <v>#DIV/0!</v>
      </c>
    </row>
    <row r="140" spans="1:28" s="1039" customFormat="1" ht="14.25" x14ac:dyDescent="0.3">
      <c r="A140" s="1026"/>
      <c r="B140" s="1027"/>
      <c r="C140" s="1099" t="str">
        <f>'24. M&amp;E Staff Loading'!C140</f>
        <v>M&amp;E Production Support Lead - On</v>
      </c>
      <c r="D140" s="873">
        <f>'24. M&amp;E Staff Loading'!D140</f>
        <v>129</v>
      </c>
      <c r="E140" s="1100" t="str">
        <f>'24. M&amp;E Staff Loading'!E140</f>
        <v>N</v>
      </c>
      <c r="F140" s="1053">
        <v>149.61333333333332</v>
      </c>
      <c r="G140" s="1053">
        <v>149.61333333333332</v>
      </c>
      <c r="H140" s="1053">
        <v>149.61333333333332</v>
      </c>
      <c r="I140" s="1053">
        <v>149.61333333333332</v>
      </c>
      <c r="J140" s="1053">
        <v>149.61333333333332</v>
      </c>
      <c r="K140" s="1053">
        <v>149.61333333333332</v>
      </c>
      <c r="L140" s="1053">
        <v>149.61333333333332</v>
      </c>
      <c r="M140" s="1053">
        <v>149.61333333333332</v>
      </c>
      <c r="N140" s="1053">
        <v>149.61333333333332</v>
      </c>
      <c r="O140" s="1053">
        <v>149.61333333333332</v>
      </c>
      <c r="P140" s="1053">
        <v>149.61333333333332</v>
      </c>
      <c r="Q140" s="1053">
        <v>149.61333333333332</v>
      </c>
      <c r="R140" s="1031">
        <f t="shared" si="105"/>
        <v>1795.3599999999994</v>
      </c>
      <c r="S140" s="742">
        <f t="shared" ref="S140:S143" si="106">D140*R140</f>
        <v>231601.43999999992</v>
      </c>
      <c r="W140" s="1032">
        <f t="shared" ref="W140:W143" si="107">X140/$U$7</f>
        <v>0.90128514056224873</v>
      </c>
      <c r="X140" s="1032">
        <f t="shared" ref="X140:X143" si="108">R140/12</f>
        <v>149.61333333333329</v>
      </c>
      <c r="Z140" s="1032">
        <f t="shared" ref="Z140:Z143" si="109">IF($E140="Y",$R140,0)</f>
        <v>0</v>
      </c>
      <c r="AA140" s="1032">
        <f t="shared" ref="AA140:AA143" si="110">IF($E140="N",$R140,0)</f>
        <v>1795.3599999999994</v>
      </c>
      <c r="AB140" s="863">
        <f t="shared" ref="AB140:AB143" si="111">Z140/(AA140+Z140)</f>
        <v>0</v>
      </c>
    </row>
    <row r="141" spans="1:28" ht="14.25" customHeight="1" x14ac:dyDescent="0.3">
      <c r="A141" s="1026"/>
      <c r="B141" s="1027"/>
      <c r="C141" s="1099" t="str">
        <f>'24. M&amp;E Staff Loading'!C141</f>
        <v>M&amp;E Sr. Production Support Analyst - On</v>
      </c>
      <c r="D141" s="873">
        <f>'24. M&amp;E Staff Loading'!D141</f>
        <v>110</v>
      </c>
      <c r="E141" s="1100" t="str">
        <f>'24. M&amp;E Staff Loading'!E141</f>
        <v>N</v>
      </c>
      <c r="F141" s="1053">
        <v>150.91999999999999</v>
      </c>
      <c r="G141" s="1053">
        <v>150.91999999999999</v>
      </c>
      <c r="H141" s="1053">
        <v>150.91999999999999</v>
      </c>
      <c r="I141" s="1053">
        <v>150.91999999999999</v>
      </c>
      <c r="J141" s="1053">
        <v>150.91999999999999</v>
      </c>
      <c r="K141" s="1053">
        <v>150.91999999999999</v>
      </c>
      <c r="L141" s="1053">
        <v>150.91999999999999</v>
      </c>
      <c r="M141" s="1053">
        <v>150.91999999999999</v>
      </c>
      <c r="N141" s="1053">
        <v>150.91999999999999</v>
      </c>
      <c r="O141" s="1053">
        <v>150.91999999999999</v>
      </c>
      <c r="P141" s="1053">
        <v>150.91999999999999</v>
      </c>
      <c r="Q141" s="1053">
        <v>150.91999999999999</v>
      </c>
      <c r="R141" s="1031">
        <f t="shared" si="105"/>
        <v>1811.0400000000002</v>
      </c>
      <c r="S141" s="742">
        <f t="shared" si="106"/>
        <v>199214.40000000002</v>
      </c>
      <c r="T141" s="1039"/>
      <c r="U141" s="1039"/>
      <c r="V141" s="1039"/>
      <c r="W141" s="1032">
        <f t="shared" si="107"/>
        <v>0.90915662650602425</v>
      </c>
      <c r="X141" s="1032">
        <f t="shared" si="108"/>
        <v>150.92000000000002</v>
      </c>
      <c r="Z141" s="1032">
        <f t="shared" si="109"/>
        <v>0</v>
      </c>
      <c r="AA141" s="1032">
        <f t="shared" si="110"/>
        <v>1811.0400000000002</v>
      </c>
      <c r="AB141" s="863">
        <f t="shared" si="111"/>
        <v>0</v>
      </c>
    </row>
    <row r="142" spans="1:28" s="1039" customFormat="1" ht="14.25" x14ac:dyDescent="0.3">
      <c r="A142" s="1026"/>
      <c r="B142" s="1027"/>
      <c r="C142" s="1099">
        <f>'24. M&amp;E Staff Loading'!C142</f>
        <v>0</v>
      </c>
      <c r="D142" s="873">
        <f>'24. M&amp;E Staff Loading'!D142</f>
        <v>0</v>
      </c>
      <c r="E142" s="1100">
        <f>'24. M&amp;E Staff Loading'!E142</f>
        <v>0</v>
      </c>
      <c r="F142" s="1053"/>
      <c r="G142" s="1053"/>
      <c r="H142" s="1053"/>
      <c r="I142" s="1053"/>
      <c r="J142" s="1053"/>
      <c r="K142" s="1053"/>
      <c r="L142" s="1053"/>
      <c r="M142" s="1053"/>
      <c r="N142" s="1053"/>
      <c r="O142" s="1053"/>
      <c r="P142" s="1053"/>
      <c r="Q142" s="1053"/>
      <c r="R142" s="1031">
        <f t="shared" si="105"/>
        <v>0</v>
      </c>
      <c r="S142" s="742">
        <f t="shared" si="106"/>
        <v>0</v>
      </c>
      <c r="W142" s="1032">
        <f t="shared" si="107"/>
        <v>0</v>
      </c>
      <c r="X142" s="1032">
        <f t="shared" si="108"/>
        <v>0</v>
      </c>
      <c r="Z142" s="1032">
        <f t="shared" si="109"/>
        <v>0</v>
      </c>
      <c r="AA142" s="1032">
        <f t="shared" si="110"/>
        <v>0</v>
      </c>
      <c r="AB142" s="863" t="e">
        <f t="shared" si="111"/>
        <v>#DIV/0!</v>
      </c>
    </row>
    <row r="143" spans="1:28" ht="14.25" customHeight="1" x14ac:dyDescent="0.3">
      <c r="A143" s="1026"/>
      <c r="B143" s="1027"/>
      <c r="C143" s="1099">
        <f>'24. M&amp;E Staff Loading'!C143</f>
        <v>0</v>
      </c>
      <c r="D143" s="873">
        <f>'24. M&amp;E Staff Loading'!D143</f>
        <v>0</v>
      </c>
      <c r="E143" s="1100">
        <f>'24. M&amp;E Staff Loading'!E143</f>
        <v>0</v>
      </c>
      <c r="F143" s="1053"/>
      <c r="G143" s="1053"/>
      <c r="H143" s="1053"/>
      <c r="I143" s="1053"/>
      <c r="J143" s="1053"/>
      <c r="K143" s="1053"/>
      <c r="L143" s="1053"/>
      <c r="M143" s="1053"/>
      <c r="N143" s="1053"/>
      <c r="O143" s="1053"/>
      <c r="P143" s="1053"/>
      <c r="Q143" s="1053"/>
      <c r="R143" s="1031">
        <f t="shared" si="105"/>
        <v>0</v>
      </c>
      <c r="S143" s="742">
        <f t="shared" si="106"/>
        <v>0</v>
      </c>
      <c r="T143" s="1039"/>
      <c r="U143" s="1039"/>
      <c r="V143" s="1039"/>
      <c r="W143" s="1032">
        <f t="shared" si="107"/>
        <v>0</v>
      </c>
      <c r="X143" s="1032">
        <f t="shared" si="108"/>
        <v>0</v>
      </c>
      <c r="Z143" s="1032">
        <f t="shared" si="109"/>
        <v>0</v>
      </c>
      <c r="AA143" s="1032">
        <f t="shared" si="110"/>
        <v>0</v>
      </c>
      <c r="AB143" s="863" t="e">
        <f t="shared" si="111"/>
        <v>#DIV/0!</v>
      </c>
    </row>
    <row r="144" spans="1:28" s="1019" customFormat="1" ht="15" thickBot="1" x14ac:dyDescent="0.35">
      <c r="A144" s="1033"/>
      <c r="B144" s="1034" t="s">
        <v>1394</v>
      </c>
      <c r="C144" s="1035"/>
      <c r="D144" s="874"/>
      <c r="E144" s="1037"/>
      <c r="F144" s="1038">
        <f>SUM(F139:F143)</f>
        <v>300.5333333333333</v>
      </c>
      <c r="G144" s="1038">
        <f t="shared" ref="G144:R144" si="112">SUM(G139:G143)</f>
        <v>300.5333333333333</v>
      </c>
      <c r="H144" s="1038">
        <f t="shared" si="112"/>
        <v>300.5333333333333</v>
      </c>
      <c r="I144" s="1038">
        <f t="shared" si="112"/>
        <v>300.5333333333333</v>
      </c>
      <c r="J144" s="1038">
        <f t="shared" si="112"/>
        <v>300.5333333333333</v>
      </c>
      <c r="K144" s="1038">
        <f t="shared" si="112"/>
        <v>300.5333333333333</v>
      </c>
      <c r="L144" s="1038">
        <f t="shared" si="112"/>
        <v>300.5333333333333</v>
      </c>
      <c r="M144" s="1038">
        <f t="shared" si="112"/>
        <v>300.5333333333333</v>
      </c>
      <c r="N144" s="1038">
        <f t="shared" si="112"/>
        <v>300.5333333333333</v>
      </c>
      <c r="O144" s="1038">
        <f t="shared" si="112"/>
        <v>300.5333333333333</v>
      </c>
      <c r="P144" s="1038">
        <f t="shared" si="112"/>
        <v>300.5333333333333</v>
      </c>
      <c r="Q144" s="1038">
        <f t="shared" si="112"/>
        <v>300.5333333333333</v>
      </c>
      <c r="R144" s="1038">
        <f t="shared" si="112"/>
        <v>3606.3999999999996</v>
      </c>
      <c r="S144" s="750">
        <f>SUM(S139:S143)</f>
        <v>430815.83999999997</v>
      </c>
      <c r="T144" s="1017"/>
      <c r="U144" s="1017"/>
      <c r="V144" s="1017"/>
      <c r="W144" s="1050">
        <f>SUM(W139:W143)</f>
        <v>1.8104417670682729</v>
      </c>
      <c r="X144" s="1050">
        <f>SUM(X139:X143)</f>
        <v>300.5333333333333</v>
      </c>
      <c r="Z144" s="1040">
        <f>SUM(Z139:Z143)</f>
        <v>0</v>
      </c>
      <c r="AA144" s="1040">
        <f>SUM(AA139:AA143)</f>
        <v>3606.3999999999996</v>
      </c>
      <c r="AB144" s="752">
        <f>Z144/(Z144+AA144)</f>
        <v>0</v>
      </c>
    </row>
    <row r="145" spans="1:28" ht="9.9499999999999993" customHeight="1" x14ac:dyDescent="0.3">
      <c r="A145" s="1051"/>
      <c r="B145" s="1052"/>
      <c r="C145" s="1028"/>
      <c r="D145" s="876"/>
      <c r="E145" s="1030"/>
      <c r="F145" s="1053"/>
      <c r="G145" s="1053"/>
      <c r="H145" s="1053"/>
      <c r="I145" s="1053"/>
      <c r="J145" s="1053"/>
      <c r="K145" s="1053"/>
      <c r="L145" s="1053"/>
      <c r="M145" s="1053"/>
      <c r="N145" s="1053"/>
      <c r="O145" s="1053"/>
      <c r="P145" s="1053"/>
      <c r="Q145" s="1053"/>
      <c r="R145" s="1053"/>
      <c r="S145" s="788"/>
      <c r="W145" s="1076"/>
      <c r="X145" s="1076"/>
      <c r="Z145" s="1076"/>
      <c r="AA145" s="1076"/>
      <c r="AB145" s="744"/>
    </row>
    <row r="146" spans="1:28" ht="15" thickBot="1" x14ac:dyDescent="0.35">
      <c r="A146" s="1055"/>
      <c r="B146" s="1056" t="s">
        <v>1394</v>
      </c>
      <c r="C146" s="1057"/>
      <c r="D146" s="877"/>
      <c r="E146" s="1059"/>
      <c r="F146" s="1058">
        <f t="shared" ref="F146:S146" si="113">SUM(F144,)</f>
        <v>300.5333333333333</v>
      </c>
      <c r="G146" s="1058">
        <f t="shared" si="113"/>
        <v>300.5333333333333</v>
      </c>
      <c r="H146" s="1058">
        <f t="shared" si="113"/>
        <v>300.5333333333333</v>
      </c>
      <c r="I146" s="1058">
        <f t="shared" si="113"/>
        <v>300.5333333333333</v>
      </c>
      <c r="J146" s="1058">
        <f t="shared" si="113"/>
        <v>300.5333333333333</v>
      </c>
      <c r="K146" s="1058">
        <f t="shared" si="113"/>
        <v>300.5333333333333</v>
      </c>
      <c r="L146" s="1058">
        <f t="shared" si="113"/>
        <v>300.5333333333333</v>
      </c>
      <c r="M146" s="1058">
        <f t="shared" si="113"/>
        <v>300.5333333333333</v>
      </c>
      <c r="N146" s="1058">
        <f t="shared" si="113"/>
        <v>300.5333333333333</v>
      </c>
      <c r="O146" s="1058">
        <f t="shared" si="113"/>
        <v>300.5333333333333</v>
      </c>
      <c r="P146" s="1058">
        <f t="shared" si="113"/>
        <v>300.5333333333333</v>
      </c>
      <c r="Q146" s="1058">
        <f t="shared" si="113"/>
        <v>300.5333333333333</v>
      </c>
      <c r="R146" s="1058">
        <f t="shared" si="113"/>
        <v>3606.3999999999996</v>
      </c>
      <c r="S146" s="768">
        <f t="shared" si="113"/>
        <v>430815.83999999997</v>
      </c>
      <c r="W146" s="1058">
        <f>SUM(W144,)</f>
        <v>1.8104417670682729</v>
      </c>
      <c r="X146" s="1058">
        <f>SUM(X144,)</f>
        <v>300.5333333333333</v>
      </c>
      <c r="Z146" s="1058">
        <f>SUM(Z144,)</f>
        <v>0</v>
      </c>
      <c r="AA146" s="1058">
        <f>SUM(AA144,)</f>
        <v>3606.3999999999996</v>
      </c>
      <c r="AB146" s="769">
        <f t="shared" ref="AB146" si="114">Z146/(AA146+Z146)</f>
        <v>0</v>
      </c>
    </row>
    <row r="147" spans="1:28" ht="14.25" x14ac:dyDescent="0.3">
      <c r="A147" s="1077"/>
      <c r="B147" s="1052"/>
      <c r="C147" s="1028"/>
      <c r="D147" s="876"/>
      <c r="E147" s="1079"/>
      <c r="F147" s="1053"/>
      <c r="G147" s="1053"/>
      <c r="H147" s="1053"/>
      <c r="I147" s="1053"/>
      <c r="J147" s="1053"/>
      <c r="K147" s="1053"/>
      <c r="L147" s="1053"/>
      <c r="M147" s="1053"/>
      <c r="N147" s="1053"/>
      <c r="O147" s="1053"/>
      <c r="P147" s="1053"/>
      <c r="Q147" s="1053"/>
      <c r="R147" s="1053"/>
      <c r="S147" s="788"/>
      <c r="W147" s="1028"/>
      <c r="X147" s="1028"/>
      <c r="Z147" s="1028"/>
      <c r="AA147" s="1028"/>
      <c r="AB147" s="744"/>
    </row>
    <row r="148" spans="1:28" ht="14.25" x14ac:dyDescent="0.3">
      <c r="A148" s="1021">
        <v>6</v>
      </c>
      <c r="B148" s="1075" t="s">
        <v>175</v>
      </c>
      <c r="C148" s="1023"/>
      <c r="D148" s="872"/>
      <c r="E148" s="1024"/>
      <c r="F148" s="1067"/>
      <c r="G148" s="1067"/>
      <c r="H148" s="1067"/>
      <c r="I148" s="1067"/>
      <c r="J148" s="1067"/>
      <c r="K148" s="1067"/>
      <c r="L148" s="1067"/>
      <c r="M148" s="1067"/>
      <c r="N148" s="1067"/>
      <c r="O148" s="1067"/>
      <c r="P148" s="1067"/>
      <c r="Q148" s="1067"/>
      <c r="R148" s="1025"/>
      <c r="S148" s="792"/>
      <c r="W148" s="1023"/>
      <c r="X148" s="1023"/>
      <c r="Z148" s="1023"/>
      <c r="AA148" s="1023"/>
      <c r="AB148" s="735"/>
    </row>
    <row r="149" spans="1:28" ht="14.25" x14ac:dyDescent="0.3">
      <c r="A149" s="1026">
        <v>6.1</v>
      </c>
      <c r="B149" s="1027" t="s">
        <v>176</v>
      </c>
      <c r="C149" s="1099">
        <f>'24. M&amp;E Staff Loading'!C149</f>
        <v>0</v>
      </c>
      <c r="D149" s="873">
        <f>'24. M&amp;E Staff Loading'!D149</f>
        <v>0</v>
      </c>
      <c r="E149" s="1100">
        <f>'24. M&amp;E Staff Loading'!E149</f>
        <v>0</v>
      </c>
      <c r="F149" s="1053"/>
      <c r="G149" s="1053"/>
      <c r="H149" s="1053"/>
      <c r="I149" s="1053"/>
      <c r="J149" s="1053"/>
      <c r="K149" s="1053"/>
      <c r="L149" s="1053"/>
      <c r="M149" s="1053"/>
      <c r="N149" s="1053"/>
      <c r="O149" s="1053"/>
      <c r="P149" s="1053"/>
      <c r="Q149" s="1053"/>
      <c r="R149" s="1031">
        <f t="shared" ref="R149:R155" si="115">SUM(F149:Q149)</f>
        <v>0</v>
      </c>
      <c r="S149" s="742">
        <f>D149*R149</f>
        <v>0</v>
      </c>
      <c r="W149" s="1032">
        <f>X149/$U$7</f>
        <v>0</v>
      </c>
      <c r="X149" s="1032">
        <f>R149/12</f>
        <v>0</v>
      </c>
      <c r="Z149" s="1032">
        <f>IF($E149="Y",$R149,0)</f>
        <v>0</v>
      </c>
      <c r="AA149" s="1032">
        <f>IF($E149="N",$R149,0)</f>
        <v>0</v>
      </c>
      <c r="AB149" s="863" t="e">
        <f>Z149/(AA149+Z149)</f>
        <v>#DIV/0!</v>
      </c>
    </row>
    <row r="150" spans="1:28" s="1039" customFormat="1" ht="14.25" x14ac:dyDescent="0.3">
      <c r="A150" s="1026"/>
      <c r="B150" s="1027"/>
      <c r="C150" s="1099" t="str">
        <f>'24. M&amp;E Staff Loading'!C150</f>
        <v>M&amp;E Application Security Lead - Off</v>
      </c>
      <c r="D150" s="873">
        <f>'24. M&amp;E Staff Loading'!D150</f>
        <v>100</v>
      </c>
      <c r="E150" s="1100" t="str">
        <f>'24. M&amp;E Staff Loading'!E150</f>
        <v>Y</v>
      </c>
      <c r="F150" s="1053">
        <v>82.981458333333336</v>
      </c>
      <c r="G150" s="1053">
        <v>82.981458333333336</v>
      </c>
      <c r="H150" s="1053">
        <v>82.981458333333336</v>
      </c>
      <c r="I150" s="1053">
        <v>82.981458333333336</v>
      </c>
      <c r="J150" s="1053">
        <v>82.981458333333336</v>
      </c>
      <c r="K150" s="1053">
        <v>82.981458333333336</v>
      </c>
      <c r="L150" s="1053">
        <v>82.981458333333336</v>
      </c>
      <c r="M150" s="1053">
        <v>82.981458333333336</v>
      </c>
      <c r="N150" s="1053">
        <v>82.981458333333336</v>
      </c>
      <c r="O150" s="1053">
        <v>82.981458333333336</v>
      </c>
      <c r="P150" s="1053">
        <v>82.981458333333336</v>
      </c>
      <c r="Q150" s="1053">
        <v>82.981458333333336</v>
      </c>
      <c r="R150" s="1031">
        <f t="shared" si="115"/>
        <v>995.7774999999998</v>
      </c>
      <c r="S150" s="742">
        <f t="shared" ref="S150:S155" si="116">D150*R150</f>
        <v>99577.749999999985</v>
      </c>
      <c r="T150" s="1017"/>
      <c r="U150" s="1017"/>
      <c r="V150" s="1017"/>
      <c r="W150" s="1032">
        <f t="shared" ref="W150:W155" si="117">X150/$U$7</f>
        <v>0.49988830321285133</v>
      </c>
      <c r="X150" s="1032">
        <f t="shared" ref="X150:X155" si="118">R150/12</f>
        <v>82.981458333333322</v>
      </c>
      <c r="Z150" s="1032">
        <f t="shared" ref="Z150:Z155" si="119">IF($E150="Y",$R150,0)</f>
        <v>995.7774999999998</v>
      </c>
      <c r="AA150" s="1032">
        <f t="shared" ref="AA150:AA155" si="120">IF($E150="N",$R150,0)</f>
        <v>0</v>
      </c>
      <c r="AB150" s="863">
        <f t="shared" ref="AB150:AB155" si="121">Z150/(AA150+Z150)</f>
        <v>1</v>
      </c>
    </row>
    <row r="151" spans="1:28" ht="14.25" x14ac:dyDescent="0.3">
      <c r="A151" s="1026"/>
      <c r="B151" s="1027"/>
      <c r="C151" s="1099" t="str">
        <f>'24. M&amp;E Staff Loading'!C151</f>
        <v>M&amp;E Application Security Lead - On</v>
      </c>
      <c r="D151" s="873">
        <f>'24. M&amp;E Staff Loading'!D151</f>
        <v>158</v>
      </c>
      <c r="E151" s="1100" t="str">
        <f>'24. M&amp;E Staff Loading'!E151</f>
        <v>N</v>
      </c>
      <c r="F151" s="1053">
        <v>73.5</v>
      </c>
      <c r="G151" s="1053">
        <v>73.5</v>
      </c>
      <c r="H151" s="1053">
        <v>73.5</v>
      </c>
      <c r="I151" s="1053">
        <v>73.5</v>
      </c>
      <c r="J151" s="1053">
        <v>73.5</v>
      </c>
      <c r="K151" s="1053">
        <v>73.5</v>
      </c>
      <c r="L151" s="1053">
        <v>73.5</v>
      </c>
      <c r="M151" s="1053">
        <v>73.5</v>
      </c>
      <c r="N151" s="1053">
        <v>73.5</v>
      </c>
      <c r="O151" s="1053">
        <v>73.5</v>
      </c>
      <c r="P151" s="1053">
        <v>73.5</v>
      </c>
      <c r="Q151" s="1053">
        <v>73.5</v>
      </c>
      <c r="R151" s="1031">
        <f t="shared" si="115"/>
        <v>882</v>
      </c>
      <c r="S151" s="742">
        <f t="shared" si="116"/>
        <v>139356</v>
      </c>
      <c r="W151" s="1032">
        <f t="shared" si="117"/>
        <v>0.44277108433734941</v>
      </c>
      <c r="X151" s="1032">
        <f t="shared" si="118"/>
        <v>73.5</v>
      </c>
      <c r="Z151" s="1032">
        <f t="shared" si="119"/>
        <v>0</v>
      </c>
      <c r="AA151" s="1032">
        <f t="shared" si="120"/>
        <v>882</v>
      </c>
      <c r="AB151" s="863">
        <f t="shared" si="121"/>
        <v>0</v>
      </c>
    </row>
    <row r="152" spans="1:28" ht="14.25" x14ac:dyDescent="0.3">
      <c r="A152" s="1026"/>
      <c r="B152" s="1027"/>
      <c r="C152" s="1099" t="str">
        <f>'24. M&amp;E Staff Loading'!C152</f>
        <v>M&amp;E Delivery Lead - Off</v>
      </c>
      <c r="D152" s="873">
        <f>'24. M&amp;E Staff Loading'!D152</f>
        <v>124</v>
      </c>
      <c r="E152" s="1100" t="str">
        <f>'24. M&amp;E Staff Loading'!E152</f>
        <v>Y</v>
      </c>
      <c r="F152" s="1053">
        <v>33.192583333333332</v>
      </c>
      <c r="G152" s="1053">
        <v>33.192583333333332</v>
      </c>
      <c r="H152" s="1053">
        <v>33.192583333333332</v>
      </c>
      <c r="I152" s="1053">
        <v>33.192583333333332</v>
      </c>
      <c r="J152" s="1053">
        <v>33.192583333333332</v>
      </c>
      <c r="K152" s="1053">
        <v>33.192583333333332</v>
      </c>
      <c r="L152" s="1053">
        <v>33.192583333333332</v>
      </c>
      <c r="M152" s="1053">
        <v>33.192583333333332</v>
      </c>
      <c r="N152" s="1053">
        <v>33.192583333333332</v>
      </c>
      <c r="O152" s="1053">
        <v>33.192583333333332</v>
      </c>
      <c r="P152" s="1053">
        <v>33.192583333333332</v>
      </c>
      <c r="Q152" s="1053">
        <v>33.192583333333332</v>
      </c>
      <c r="R152" s="1031">
        <f t="shared" ref="R152:R153" si="122">SUM(F152:Q152)</f>
        <v>398.31100000000009</v>
      </c>
      <c r="S152" s="742">
        <f t="shared" ref="S152:S153" si="123">D152*R152</f>
        <v>49390.564000000013</v>
      </c>
      <c r="W152" s="1032">
        <f t="shared" ref="W152:W153" si="124">X152/$U$7</f>
        <v>0.1999553212851406</v>
      </c>
      <c r="X152" s="1032">
        <f t="shared" ref="X152:X153" si="125">R152/12</f>
        <v>33.192583333333339</v>
      </c>
      <c r="Z152" s="1032">
        <f t="shared" si="119"/>
        <v>398.31100000000009</v>
      </c>
      <c r="AA152" s="1032">
        <f t="shared" si="120"/>
        <v>0</v>
      </c>
      <c r="AB152" s="863">
        <f t="shared" ref="AB152:AB153" si="126">Z152/(AA152+Z152)</f>
        <v>1</v>
      </c>
    </row>
    <row r="153" spans="1:28" ht="14.25" x14ac:dyDescent="0.3">
      <c r="A153" s="1026"/>
      <c r="B153" s="1027"/>
      <c r="C153" s="1099" t="str">
        <f>'24. M&amp;E Staff Loading'!C153</f>
        <v>M&amp;E Security Manager</v>
      </c>
      <c r="D153" s="873">
        <f>'24. M&amp;E Staff Loading'!D153</f>
        <v>261</v>
      </c>
      <c r="E153" s="1100" t="str">
        <f>'24. M&amp;E Staff Loading'!E153</f>
        <v>N</v>
      </c>
      <c r="F153" s="1053">
        <v>124.94999999999999</v>
      </c>
      <c r="G153" s="1053">
        <v>124.94999999999999</v>
      </c>
      <c r="H153" s="1053">
        <v>124.94999999999999</v>
      </c>
      <c r="I153" s="1053">
        <v>124.94999999999999</v>
      </c>
      <c r="J153" s="1053">
        <v>124.94999999999999</v>
      </c>
      <c r="K153" s="1053">
        <v>124.94999999999999</v>
      </c>
      <c r="L153" s="1053">
        <v>124.94999999999999</v>
      </c>
      <c r="M153" s="1053">
        <v>124.94999999999999</v>
      </c>
      <c r="N153" s="1053">
        <v>124.94999999999999</v>
      </c>
      <c r="O153" s="1053">
        <v>124.94999999999999</v>
      </c>
      <c r="P153" s="1053">
        <v>124.94999999999999</v>
      </c>
      <c r="Q153" s="1053">
        <v>124.94999999999999</v>
      </c>
      <c r="R153" s="1031">
        <f t="shared" si="122"/>
        <v>1499.4000000000003</v>
      </c>
      <c r="S153" s="742">
        <f t="shared" si="123"/>
        <v>391343.40000000008</v>
      </c>
      <c r="W153" s="1032">
        <f t="shared" si="124"/>
        <v>0.75271084337349414</v>
      </c>
      <c r="X153" s="1032">
        <f t="shared" si="125"/>
        <v>124.95000000000003</v>
      </c>
      <c r="Z153" s="1032">
        <f t="shared" si="119"/>
        <v>0</v>
      </c>
      <c r="AA153" s="1032">
        <f t="shared" si="120"/>
        <v>1499.4000000000003</v>
      </c>
      <c r="AB153" s="863">
        <f t="shared" si="126"/>
        <v>0</v>
      </c>
    </row>
    <row r="154" spans="1:28" s="1039" customFormat="1" ht="14.25" x14ac:dyDescent="0.3">
      <c r="A154" s="1026"/>
      <c r="B154" s="1027"/>
      <c r="C154" s="1099"/>
      <c r="D154" s="873"/>
      <c r="E154" s="1100"/>
      <c r="F154" s="1053"/>
      <c r="G154" s="1053"/>
      <c r="H154" s="1053"/>
      <c r="I154" s="1053"/>
      <c r="J154" s="1053"/>
      <c r="K154" s="1053"/>
      <c r="L154" s="1053"/>
      <c r="M154" s="1053"/>
      <c r="N154" s="1053"/>
      <c r="O154" s="1053"/>
      <c r="P154" s="1053"/>
      <c r="Q154" s="1053"/>
      <c r="R154" s="1031">
        <f t="shared" si="115"/>
        <v>0</v>
      </c>
      <c r="S154" s="742">
        <f t="shared" si="116"/>
        <v>0</v>
      </c>
      <c r="T154" s="1017"/>
      <c r="U154" s="1017"/>
      <c r="V154" s="1017"/>
      <c r="W154" s="1032">
        <f t="shared" si="117"/>
        <v>0</v>
      </c>
      <c r="X154" s="1032">
        <f t="shared" si="118"/>
        <v>0</v>
      </c>
      <c r="Z154" s="1032">
        <f t="shared" si="119"/>
        <v>0</v>
      </c>
      <c r="AA154" s="1032">
        <f t="shared" si="120"/>
        <v>0</v>
      </c>
      <c r="AB154" s="863" t="e">
        <f t="shared" si="121"/>
        <v>#DIV/0!</v>
      </c>
    </row>
    <row r="155" spans="1:28" ht="14.25" x14ac:dyDescent="0.3">
      <c r="A155" s="1026"/>
      <c r="B155" s="1027"/>
      <c r="C155" s="1099"/>
      <c r="D155" s="873"/>
      <c r="E155" s="1100"/>
      <c r="F155" s="1053"/>
      <c r="G155" s="1053"/>
      <c r="H155" s="1053"/>
      <c r="I155" s="1053"/>
      <c r="J155" s="1053"/>
      <c r="K155" s="1053"/>
      <c r="L155" s="1053"/>
      <c r="M155" s="1053"/>
      <c r="N155" s="1053"/>
      <c r="O155" s="1053"/>
      <c r="P155" s="1053"/>
      <c r="Q155" s="1053"/>
      <c r="R155" s="1031">
        <f t="shared" si="115"/>
        <v>0</v>
      </c>
      <c r="S155" s="742">
        <f t="shared" si="116"/>
        <v>0</v>
      </c>
      <c r="W155" s="1032">
        <f t="shared" si="117"/>
        <v>0</v>
      </c>
      <c r="X155" s="1032">
        <f t="shared" si="118"/>
        <v>0</v>
      </c>
      <c r="Z155" s="1032">
        <f t="shared" si="119"/>
        <v>0</v>
      </c>
      <c r="AA155" s="1032">
        <f t="shared" si="120"/>
        <v>0</v>
      </c>
      <c r="AB155" s="863" t="e">
        <f t="shared" si="121"/>
        <v>#DIV/0!</v>
      </c>
    </row>
    <row r="156" spans="1:28" ht="15" thickBot="1" x14ac:dyDescent="0.35">
      <c r="A156" s="1033"/>
      <c r="B156" s="1034" t="s">
        <v>1522</v>
      </c>
      <c r="C156" s="1035"/>
      <c r="D156" s="874"/>
      <c r="E156" s="1037"/>
      <c r="F156" s="1038">
        <f>SUM(F149:F155)</f>
        <v>314.62404166666664</v>
      </c>
      <c r="G156" s="1038">
        <f t="shared" ref="G156:R156" si="127">SUM(G149:G155)</f>
        <v>314.62404166666664</v>
      </c>
      <c r="H156" s="1038">
        <f t="shared" si="127"/>
        <v>314.62404166666664</v>
      </c>
      <c r="I156" s="1038">
        <f t="shared" si="127"/>
        <v>314.62404166666664</v>
      </c>
      <c r="J156" s="1038">
        <f t="shared" si="127"/>
        <v>314.62404166666664</v>
      </c>
      <c r="K156" s="1038">
        <f t="shared" si="127"/>
        <v>314.62404166666664</v>
      </c>
      <c r="L156" s="1038">
        <f t="shared" si="127"/>
        <v>314.62404166666664</v>
      </c>
      <c r="M156" s="1038">
        <f t="shared" si="127"/>
        <v>314.62404166666664</v>
      </c>
      <c r="N156" s="1038">
        <f t="shared" si="127"/>
        <v>314.62404166666664</v>
      </c>
      <c r="O156" s="1038">
        <f t="shared" si="127"/>
        <v>314.62404166666664</v>
      </c>
      <c r="P156" s="1038">
        <f t="shared" si="127"/>
        <v>314.62404166666664</v>
      </c>
      <c r="Q156" s="1038">
        <f t="shared" si="127"/>
        <v>314.62404166666664</v>
      </c>
      <c r="R156" s="1038">
        <f t="shared" si="127"/>
        <v>3775.4885000000004</v>
      </c>
      <c r="S156" s="750">
        <f>SUM(S149:S155)</f>
        <v>679667.71400000015</v>
      </c>
      <c r="W156" s="1050">
        <f>SUM(W149:W155)</f>
        <v>1.8953255522088355</v>
      </c>
      <c r="X156" s="1050">
        <f>SUM(X149:X155)</f>
        <v>314.6240416666667</v>
      </c>
      <c r="Z156" s="1040">
        <f>SUM(Z149:Z155)</f>
        <v>1394.0884999999998</v>
      </c>
      <c r="AA156" s="1040">
        <f>SUM(AA149:AA155)</f>
        <v>2381.4000000000005</v>
      </c>
      <c r="AB156" s="752">
        <f>Z156/(Z156+AA156)</f>
        <v>0.3692471848344922</v>
      </c>
    </row>
    <row r="157" spans="1:28" ht="14.25" x14ac:dyDescent="0.3">
      <c r="A157" s="1026">
        <v>6.2</v>
      </c>
      <c r="B157" s="1027" t="s">
        <v>1395</v>
      </c>
      <c r="C157" s="1099">
        <f>'24. M&amp;E Staff Loading'!C157</f>
        <v>0</v>
      </c>
      <c r="D157" s="873">
        <f>'24. M&amp;E Staff Loading'!D157</f>
        <v>0</v>
      </c>
      <c r="E157" s="1100">
        <f>'24. M&amp;E Staff Loading'!E157</f>
        <v>0</v>
      </c>
      <c r="F157" s="1053"/>
      <c r="G157" s="1053"/>
      <c r="H157" s="1053"/>
      <c r="I157" s="1053"/>
      <c r="J157" s="1053"/>
      <c r="K157" s="1053"/>
      <c r="L157" s="1053"/>
      <c r="M157" s="1053"/>
      <c r="N157" s="1053"/>
      <c r="O157" s="1053"/>
      <c r="P157" s="1053"/>
      <c r="Q157" s="1053"/>
      <c r="R157" s="1031">
        <f t="shared" ref="R157:R161" si="128">SUM(F157:Q157)</f>
        <v>0</v>
      </c>
      <c r="S157" s="742">
        <f>D157*R157</f>
        <v>0</v>
      </c>
      <c r="T157" s="1039"/>
      <c r="U157" s="1039"/>
      <c r="V157" s="1039"/>
      <c r="W157" s="1032">
        <f>X157/$U$7</f>
        <v>0</v>
      </c>
      <c r="X157" s="1032">
        <f>R157/12</f>
        <v>0</v>
      </c>
      <c r="Z157" s="1032">
        <f>IF($E157="Y",$R157,0)</f>
        <v>0</v>
      </c>
      <c r="AA157" s="1032">
        <f>IF($E157="N",$R157,0)</f>
        <v>0</v>
      </c>
      <c r="AB157" s="863" t="e">
        <f>Z157/(AA157+Z157)</f>
        <v>#DIV/0!</v>
      </c>
    </row>
    <row r="158" spans="1:28" s="1039" customFormat="1" ht="14.25" x14ac:dyDescent="0.3">
      <c r="A158" s="1026"/>
      <c r="B158" s="1027"/>
      <c r="C158" s="1099" t="str">
        <f>'24. M&amp;E Staff Loading'!C158</f>
        <v>M&amp;E Application Security Analyst - Off</v>
      </c>
      <c r="D158" s="873">
        <f>'24. M&amp;E Staff Loading'!D158</f>
        <v>81</v>
      </c>
      <c r="E158" s="1100" t="str">
        <f>'24. M&amp;E Staff Loading'!E158</f>
        <v>Y</v>
      </c>
      <c r="F158" s="1053">
        <v>497.88875000000002</v>
      </c>
      <c r="G158" s="1053">
        <v>497.88875000000002</v>
      </c>
      <c r="H158" s="1053">
        <v>497.88875000000002</v>
      </c>
      <c r="I158" s="1053">
        <v>497.88875000000002</v>
      </c>
      <c r="J158" s="1053">
        <v>497.88875000000002</v>
      </c>
      <c r="K158" s="1053">
        <v>497.88875000000002</v>
      </c>
      <c r="L158" s="1053">
        <v>497.88875000000002</v>
      </c>
      <c r="M158" s="1053">
        <v>497.88875000000002</v>
      </c>
      <c r="N158" s="1053">
        <v>497.88875000000002</v>
      </c>
      <c r="O158" s="1053">
        <v>497.88875000000002</v>
      </c>
      <c r="P158" s="1053">
        <v>497.88875000000002</v>
      </c>
      <c r="Q158" s="1053">
        <v>497.88875000000002</v>
      </c>
      <c r="R158" s="1031">
        <f t="shared" si="128"/>
        <v>5974.665</v>
      </c>
      <c r="S158" s="742">
        <f t="shared" ref="S158:S161" si="129">D158*R158</f>
        <v>483947.86499999999</v>
      </c>
      <c r="W158" s="1032">
        <f t="shared" ref="W158:W161" si="130">X158/$U$7</f>
        <v>2.9993298192771087</v>
      </c>
      <c r="X158" s="1032">
        <f t="shared" ref="X158:X161" si="131">R158/12</f>
        <v>497.88875000000002</v>
      </c>
      <c r="Z158" s="1032">
        <f t="shared" ref="Z158:Z161" si="132">IF($E158="Y",$R158,0)</f>
        <v>5974.665</v>
      </c>
      <c r="AA158" s="1032">
        <f t="shared" ref="AA158:AA161" si="133">IF($E158="N",$R158,0)</f>
        <v>0</v>
      </c>
      <c r="AB158" s="863">
        <f t="shared" ref="AB158:AB161" si="134">Z158/(AA158+Z158)</f>
        <v>1</v>
      </c>
    </row>
    <row r="159" spans="1:28" s="1039" customFormat="1" ht="14.25" x14ac:dyDescent="0.3">
      <c r="A159" s="1026"/>
      <c r="B159" s="1027"/>
      <c r="C159" s="1099" t="str">
        <f>'24. M&amp;E Staff Loading'!C159</f>
        <v>M&amp;E Application Security Engineer - Off</v>
      </c>
      <c r="D159" s="873">
        <f>'24. M&amp;E Staff Loading'!D159</f>
        <v>91</v>
      </c>
      <c r="E159" s="1100" t="str">
        <f>'24. M&amp;E Staff Loading'!E159</f>
        <v>Y</v>
      </c>
      <c r="F159" s="1053">
        <v>165.96291666666667</v>
      </c>
      <c r="G159" s="1053">
        <v>165.96291666666667</v>
      </c>
      <c r="H159" s="1053">
        <v>165.96291666666667</v>
      </c>
      <c r="I159" s="1053">
        <v>165.96291666666667</v>
      </c>
      <c r="J159" s="1053">
        <v>165.96291666666667</v>
      </c>
      <c r="K159" s="1053">
        <v>165.96291666666667</v>
      </c>
      <c r="L159" s="1053">
        <v>165.96291666666667</v>
      </c>
      <c r="M159" s="1053">
        <v>165.96291666666667</v>
      </c>
      <c r="N159" s="1053">
        <v>165.96291666666667</v>
      </c>
      <c r="O159" s="1053">
        <v>165.96291666666667</v>
      </c>
      <c r="P159" s="1053">
        <v>165.96291666666667</v>
      </c>
      <c r="Q159" s="1053">
        <v>165.96291666666667</v>
      </c>
      <c r="R159" s="1031">
        <f t="shared" si="128"/>
        <v>1991.5549999999996</v>
      </c>
      <c r="S159" s="742">
        <f t="shared" si="129"/>
        <v>181231.50499999998</v>
      </c>
      <c r="W159" s="1032">
        <f t="shared" si="130"/>
        <v>0.99977660642570265</v>
      </c>
      <c r="X159" s="1032">
        <f t="shared" si="131"/>
        <v>165.96291666666664</v>
      </c>
      <c r="Z159" s="1032">
        <f t="shared" si="132"/>
        <v>1991.5549999999996</v>
      </c>
      <c r="AA159" s="1032">
        <f t="shared" si="133"/>
        <v>0</v>
      </c>
      <c r="AB159" s="863">
        <f t="shared" si="134"/>
        <v>1</v>
      </c>
    </row>
    <row r="160" spans="1:28" ht="14.25" x14ac:dyDescent="0.3">
      <c r="A160" s="1026"/>
      <c r="B160" s="1027"/>
      <c r="C160" s="1099" t="str">
        <f>'24. M&amp;E Staff Loading'!C160</f>
        <v>M&amp;E Application Security Engineer - On</v>
      </c>
      <c r="D160" s="873">
        <f>'24. M&amp;E Staff Loading'!D160</f>
        <v>144</v>
      </c>
      <c r="E160" s="1100" t="str">
        <f>'24. M&amp;E Staff Loading'!E160</f>
        <v>N</v>
      </c>
      <c r="F160" s="1053">
        <v>74.479958333333329</v>
      </c>
      <c r="G160" s="1053">
        <v>74.479958333333329</v>
      </c>
      <c r="H160" s="1053">
        <v>74.479958333333329</v>
      </c>
      <c r="I160" s="1053">
        <v>74.479958333333329</v>
      </c>
      <c r="J160" s="1053">
        <v>74.479958333333329</v>
      </c>
      <c r="K160" s="1053">
        <v>74.479958333333329</v>
      </c>
      <c r="L160" s="1053">
        <v>74.479958333333329</v>
      </c>
      <c r="M160" s="1053">
        <v>74.479958333333329</v>
      </c>
      <c r="N160" s="1053">
        <v>74.479958333333329</v>
      </c>
      <c r="O160" s="1053">
        <v>74.479958333333329</v>
      </c>
      <c r="P160" s="1053">
        <v>74.479958333333329</v>
      </c>
      <c r="Q160" s="1053">
        <v>74.479958333333329</v>
      </c>
      <c r="R160" s="1031">
        <f t="shared" si="128"/>
        <v>893.7595</v>
      </c>
      <c r="S160" s="742">
        <f t="shared" si="129"/>
        <v>128701.368</v>
      </c>
      <c r="W160" s="1032">
        <f t="shared" si="130"/>
        <v>0.44867444779116461</v>
      </c>
      <c r="X160" s="1032">
        <f t="shared" si="131"/>
        <v>74.479958333333329</v>
      </c>
      <c r="Z160" s="1032">
        <f t="shared" si="132"/>
        <v>0</v>
      </c>
      <c r="AA160" s="1032">
        <f t="shared" si="133"/>
        <v>893.7595</v>
      </c>
      <c r="AB160" s="863">
        <f t="shared" si="134"/>
        <v>0</v>
      </c>
    </row>
    <row r="161" spans="1:28" ht="14.25" x14ac:dyDescent="0.3">
      <c r="A161" s="1026"/>
      <c r="B161" s="1027"/>
      <c r="C161" s="1099">
        <f>'24. M&amp;E Staff Loading'!C161</f>
        <v>0</v>
      </c>
      <c r="D161" s="873">
        <f>'24. M&amp;E Staff Loading'!D161</f>
        <v>0</v>
      </c>
      <c r="E161" s="1100">
        <f>'24. M&amp;E Staff Loading'!E161</f>
        <v>0</v>
      </c>
      <c r="F161" s="1053"/>
      <c r="G161" s="1053"/>
      <c r="H161" s="1053"/>
      <c r="I161" s="1053"/>
      <c r="J161" s="1053"/>
      <c r="K161" s="1053"/>
      <c r="L161" s="1053"/>
      <c r="M161" s="1053"/>
      <c r="N161" s="1053"/>
      <c r="O161" s="1053"/>
      <c r="P161" s="1053"/>
      <c r="Q161" s="1053"/>
      <c r="R161" s="1031">
        <f t="shared" si="128"/>
        <v>0</v>
      </c>
      <c r="S161" s="742">
        <f t="shared" si="129"/>
        <v>0</v>
      </c>
      <c r="W161" s="1032">
        <f t="shared" si="130"/>
        <v>0</v>
      </c>
      <c r="X161" s="1032">
        <f t="shared" si="131"/>
        <v>0</v>
      </c>
      <c r="Z161" s="1032">
        <f t="shared" si="132"/>
        <v>0</v>
      </c>
      <c r="AA161" s="1032">
        <f t="shared" si="133"/>
        <v>0</v>
      </c>
      <c r="AB161" s="863" t="e">
        <f t="shared" si="134"/>
        <v>#DIV/0!</v>
      </c>
    </row>
    <row r="162" spans="1:28" ht="15" thickBot="1" x14ac:dyDescent="0.35">
      <c r="A162" s="1033"/>
      <c r="B162" s="1034" t="s">
        <v>1399</v>
      </c>
      <c r="C162" s="1035"/>
      <c r="D162" s="874"/>
      <c r="E162" s="1037"/>
      <c r="F162" s="1038">
        <f>SUM(F157:F161)</f>
        <v>738.33162500000003</v>
      </c>
      <c r="G162" s="1038">
        <f t="shared" ref="G162:R162" si="135">SUM(G157:G161)</f>
        <v>738.33162500000003</v>
      </c>
      <c r="H162" s="1038">
        <f t="shared" si="135"/>
        <v>738.33162500000003</v>
      </c>
      <c r="I162" s="1038">
        <f t="shared" si="135"/>
        <v>738.33162500000003</v>
      </c>
      <c r="J162" s="1038">
        <f t="shared" si="135"/>
        <v>738.33162500000003</v>
      </c>
      <c r="K162" s="1038">
        <f t="shared" si="135"/>
        <v>738.33162500000003</v>
      </c>
      <c r="L162" s="1038">
        <f t="shared" si="135"/>
        <v>738.33162500000003</v>
      </c>
      <c r="M162" s="1038">
        <f t="shared" si="135"/>
        <v>738.33162500000003</v>
      </c>
      <c r="N162" s="1038">
        <f t="shared" si="135"/>
        <v>738.33162500000003</v>
      </c>
      <c r="O162" s="1038">
        <f t="shared" si="135"/>
        <v>738.33162500000003</v>
      </c>
      <c r="P162" s="1038">
        <f t="shared" si="135"/>
        <v>738.33162500000003</v>
      </c>
      <c r="Q162" s="1038">
        <f t="shared" si="135"/>
        <v>738.33162500000003</v>
      </c>
      <c r="R162" s="1038">
        <f t="shared" si="135"/>
        <v>8859.9794999999995</v>
      </c>
      <c r="S162" s="750">
        <f>SUM(S157:S161)</f>
        <v>793880.73800000001</v>
      </c>
      <c r="W162" s="1050">
        <f>SUM(W157:W161)</f>
        <v>4.4477808734939757</v>
      </c>
      <c r="X162" s="1050">
        <f>SUM(X157:X161)</f>
        <v>738.33162500000003</v>
      </c>
      <c r="Z162" s="1040">
        <f>SUM(Z157:Z161)</f>
        <v>7966.2199999999993</v>
      </c>
      <c r="AA162" s="1040">
        <f>SUM(AA157:AA161)</f>
        <v>893.7595</v>
      </c>
      <c r="AB162" s="752">
        <f>Z162/(Z162+AA162)</f>
        <v>0.89912397652838816</v>
      </c>
    </row>
    <row r="163" spans="1:28" ht="14.25" x14ac:dyDescent="0.3">
      <c r="A163" s="1026">
        <v>6.3</v>
      </c>
      <c r="B163" s="1027" t="s">
        <v>184</v>
      </c>
      <c r="C163" s="1099">
        <f>'24. M&amp;E Staff Loading'!C163</f>
        <v>0</v>
      </c>
      <c r="D163" s="873">
        <f>'24. M&amp;E Staff Loading'!D163</f>
        <v>0</v>
      </c>
      <c r="E163" s="1100">
        <f>'24. M&amp;E Staff Loading'!E163</f>
        <v>0</v>
      </c>
      <c r="F163" s="1053"/>
      <c r="G163" s="1053"/>
      <c r="H163" s="1053"/>
      <c r="I163" s="1053"/>
      <c r="J163" s="1053"/>
      <c r="K163" s="1053"/>
      <c r="L163" s="1053"/>
      <c r="M163" s="1053"/>
      <c r="N163" s="1053"/>
      <c r="O163" s="1053"/>
      <c r="P163" s="1053"/>
      <c r="Q163" s="1053"/>
      <c r="R163" s="1031">
        <f t="shared" ref="R163:R169" si="136">SUM(F163:Q163)</f>
        <v>0</v>
      </c>
      <c r="S163" s="742">
        <f>D163*R163</f>
        <v>0</v>
      </c>
      <c r="W163" s="1032">
        <f>X163/$U$7</f>
        <v>0</v>
      </c>
      <c r="X163" s="1032">
        <f>R163/12</f>
        <v>0</v>
      </c>
      <c r="Z163" s="1032">
        <f>IF($E163="Y",$R163,0)</f>
        <v>0</v>
      </c>
      <c r="AA163" s="1032">
        <f>IF($E163="N",$R163,0)</f>
        <v>0</v>
      </c>
      <c r="AB163" s="863" t="e">
        <f>Z163/(AA163+Z163)</f>
        <v>#DIV/0!</v>
      </c>
    </row>
    <row r="164" spans="1:28" s="1039" customFormat="1" ht="14.25" x14ac:dyDescent="0.3">
      <c r="A164" s="1026"/>
      <c r="B164" s="1027"/>
      <c r="C164" s="1099" t="str">
        <f>'24. M&amp;E Staff Loading'!C164</f>
        <v>M&amp;E Application Security Analyst - Off</v>
      </c>
      <c r="D164" s="873">
        <f>'24. M&amp;E Staff Loading'!D164</f>
        <v>81</v>
      </c>
      <c r="E164" s="1100" t="str">
        <f>'24. M&amp;E Staff Loading'!E164</f>
        <v>Y</v>
      </c>
      <c r="F164" s="1053">
        <v>0</v>
      </c>
      <c r="G164" s="1053">
        <v>0</v>
      </c>
      <c r="H164" s="1053">
        <v>0</v>
      </c>
      <c r="I164" s="1053">
        <v>0</v>
      </c>
      <c r="J164" s="1053">
        <v>0</v>
      </c>
      <c r="K164" s="1053">
        <v>0</v>
      </c>
      <c r="L164" s="1053">
        <v>0</v>
      </c>
      <c r="M164" s="1053">
        <v>0</v>
      </c>
      <c r="N164" s="1053">
        <v>0</v>
      </c>
      <c r="O164" s="1053">
        <v>0</v>
      </c>
      <c r="P164" s="1053">
        <v>0</v>
      </c>
      <c r="Q164" s="1053">
        <v>0</v>
      </c>
      <c r="R164" s="1031">
        <f t="shared" si="136"/>
        <v>0</v>
      </c>
      <c r="S164" s="742">
        <f t="shared" ref="S164:S169" si="137">D164*R164</f>
        <v>0</v>
      </c>
      <c r="T164" s="1080"/>
      <c r="U164" s="1080"/>
      <c r="V164" s="1080"/>
      <c r="W164" s="1032">
        <f t="shared" ref="W164:W169" si="138">X164/$U$7</f>
        <v>0</v>
      </c>
      <c r="X164" s="1032">
        <f t="shared" ref="X164:X169" si="139">R164/12</f>
        <v>0</v>
      </c>
      <c r="Z164" s="1032">
        <f t="shared" ref="Z164:Z169" si="140">IF($E164="Y",$R164,0)</f>
        <v>0</v>
      </c>
      <c r="AA164" s="1032">
        <f t="shared" ref="AA164:AA169" si="141">IF($E164="N",$R164,0)</f>
        <v>0</v>
      </c>
      <c r="AB164" s="863" t="e">
        <f t="shared" ref="AB164:AB169" si="142">Z164/(AA164+Z164)</f>
        <v>#DIV/0!</v>
      </c>
    </row>
    <row r="165" spans="1:28" s="1039" customFormat="1" ht="14.25" x14ac:dyDescent="0.3">
      <c r="A165" s="1026"/>
      <c r="B165" s="1027"/>
      <c r="C165" s="1099" t="str">
        <f>'24. M&amp;E Staff Loading'!C165</f>
        <v>M&amp;E Application Security Analyst - On</v>
      </c>
      <c r="D165" s="873">
        <f>'24. M&amp;E Staff Loading'!D165</f>
        <v>129</v>
      </c>
      <c r="E165" s="1100" t="str">
        <f>'24. M&amp;E Staff Loading'!E165</f>
        <v>N</v>
      </c>
      <c r="F165" s="1053">
        <v>0</v>
      </c>
      <c r="G165" s="1053">
        <v>0</v>
      </c>
      <c r="H165" s="1053">
        <v>0</v>
      </c>
      <c r="I165" s="1053">
        <v>0</v>
      </c>
      <c r="J165" s="1053">
        <v>0</v>
      </c>
      <c r="K165" s="1053">
        <v>0</v>
      </c>
      <c r="L165" s="1053">
        <v>0</v>
      </c>
      <c r="M165" s="1053">
        <v>0</v>
      </c>
      <c r="N165" s="1053">
        <v>0</v>
      </c>
      <c r="O165" s="1053">
        <v>0</v>
      </c>
      <c r="P165" s="1053">
        <v>0</v>
      </c>
      <c r="Q165" s="1053">
        <v>0</v>
      </c>
      <c r="R165" s="1031">
        <f t="shared" si="136"/>
        <v>0</v>
      </c>
      <c r="S165" s="742">
        <f t="shared" si="137"/>
        <v>0</v>
      </c>
      <c r="T165" s="1017"/>
      <c r="U165" s="1017"/>
      <c r="V165" s="1017"/>
      <c r="W165" s="1032">
        <f t="shared" si="138"/>
        <v>0</v>
      </c>
      <c r="X165" s="1032">
        <f t="shared" si="139"/>
        <v>0</v>
      </c>
      <c r="Y165" s="1017"/>
      <c r="Z165" s="1032">
        <f t="shared" si="140"/>
        <v>0</v>
      </c>
      <c r="AA165" s="1032">
        <f t="shared" si="141"/>
        <v>0</v>
      </c>
      <c r="AB165" s="863" t="e">
        <f t="shared" si="142"/>
        <v>#DIV/0!</v>
      </c>
    </row>
    <row r="166" spans="1:28" s="1039" customFormat="1" ht="14.25" x14ac:dyDescent="0.3">
      <c r="A166" s="1026"/>
      <c r="B166" s="1027"/>
      <c r="C166" s="1099" t="str">
        <f>'24. M&amp;E Staff Loading'!C166</f>
        <v>M&amp;E Application Security Engineer - Off</v>
      </c>
      <c r="D166" s="873">
        <f>'24. M&amp;E Staff Loading'!D166</f>
        <v>91</v>
      </c>
      <c r="E166" s="1100" t="str">
        <f>'24. M&amp;E Staff Loading'!E166</f>
        <v>Y</v>
      </c>
      <c r="F166" s="1053">
        <v>0</v>
      </c>
      <c r="G166" s="1053">
        <v>0</v>
      </c>
      <c r="H166" s="1053">
        <v>0</v>
      </c>
      <c r="I166" s="1053">
        <v>0</v>
      </c>
      <c r="J166" s="1053">
        <v>0</v>
      </c>
      <c r="K166" s="1053">
        <v>0</v>
      </c>
      <c r="L166" s="1053">
        <v>0</v>
      </c>
      <c r="M166" s="1053">
        <v>0</v>
      </c>
      <c r="N166" s="1053">
        <v>0</v>
      </c>
      <c r="O166" s="1053">
        <v>0</v>
      </c>
      <c r="P166" s="1053">
        <v>0</v>
      </c>
      <c r="Q166" s="1053">
        <v>0</v>
      </c>
      <c r="R166" s="1031">
        <f t="shared" si="136"/>
        <v>0</v>
      </c>
      <c r="S166" s="742">
        <f t="shared" si="137"/>
        <v>0</v>
      </c>
      <c r="T166" s="1017"/>
      <c r="U166" s="1017"/>
      <c r="V166" s="1017"/>
      <c r="W166" s="1032">
        <f t="shared" si="138"/>
        <v>0</v>
      </c>
      <c r="X166" s="1032">
        <f t="shared" si="139"/>
        <v>0</v>
      </c>
      <c r="Y166" s="1017"/>
      <c r="Z166" s="1032">
        <f t="shared" si="140"/>
        <v>0</v>
      </c>
      <c r="AA166" s="1032">
        <f t="shared" si="141"/>
        <v>0</v>
      </c>
      <c r="AB166" s="863" t="e">
        <f t="shared" si="142"/>
        <v>#DIV/0!</v>
      </c>
    </row>
    <row r="167" spans="1:28" ht="14.25" x14ac:dyDescent="0.3">
      <c r="A167" s="1026"/>
      <c r="B167" s="1027"/>
      <c r="C167" s="1099" t="str">
        <f>'24. M&amp;E Staff Loading'!C167</f>
        <v>M&amp;E Application Security Engineer - On</v>
      </c>
      <c r="D167" s="873">
        <f>'24. M&amp;E Staff Loading'!D167</f>
        <v>144</v>
      </c>
      <c r="E167" s="1100" t="str">
        <f>'24. M&amp;E Staff Loading'!E167</f>
        <v>N</v>
      </c>
      <c r="F167" s="1053">
        <v>0</v>
      </c>
      <c r="G167" s="1053">
        <v>0</v>
      </c>
      <c r="H167" s="1053">
        <v>0</v>
      </c>
      <c r="I167" s="1053">
        <v>0</v>
      </c>
      <c r="J167" s="1053">
        <v>0</v>
      </c>
      <c r="K167" s="1053">
        <v>0</v>
      </c>
      <c r="L167" s="1053">
        <v>0</v>
      </c>
      <c r="M167" s="1053">
        <v>0</v>
      </c>
      <c r="N167" s="1053">
        <v>0</v>
      </c>
      <c r="O167" s="1053">
        <v>0</v>
      </c>
      <c r="P167" s="1053">
        <v>0</v>
      </c>
      <c r="Q167" s="1053">
        <v>0</v>
      </c>
      <c r="R167" s="1031">
        <f t="shared" si="136"/>
        <v>0</v>
      </c>
      <c r="S167" s="742">
        <f t="shared" si="137"/>
        <v>0</v>
      </c>
      <c r="W167" s="1032">
        <f t="shared" si="138"/>
        <v>0</v>
      </c>
      <c r="X167" s="1032">
        <f t="shared" si="139"/>
        <v>0</v>
      </c>
      <c r="Z167" s="1032">
        <f t="shared" si="140"/>
        <v>0</v>
      </c>
      <c r="AA167" s="1032">
        <f t="shared" si="141"/>
        <v>0</v>
      </c>
      <c r="AB167" s="863" t="e">
        <f t="shared" si="142"/>
        <v>#DIV/0!</v>
      </c>
    </row>
    <row r="168" spans="1:28" s="1039" customFormat="1" ht="14.25" x14ac:dyDescent="0.3">
      <c r="A168" s="1026"/>
      <c r="B168" s="1027"/>
      <c r="C168" s="1099" t="str">
        <f>'24. M&amp;E Staff Loading'!C168</f>
        <v>M&amp;E Application Security Lead - On</v>
      </c>
      <c r="D168" s="873">
        <f>'24. M&amp;E Staff Loading'!D168</f>
        <v>158</v>
      </c>
      <c r="E168" s="1100" t="str">
        <f>'24. M&amp;E Staff Loading'!E168</f>
        <v>N</v>
      </c>
      <c r="F168" s="1053">
        <v>0</v>
      </c>
      <c r="G168" s="1053">
        <v>0</v>
      </c>
      <c r="H168" s="1053">
        <v>0</v>
      </c>
      <c r="I168" s="1053">
        <v>0</v>
      </c>
      <c r="J168" s="1053">
        <v>0</v>
      </c>
      <c r="K168" s="1053">
        <v>0</v>
      </c>
      <c r="L168" s="1053">
        <v>0</v>
      </c>
      <c r="M168" s="1053">
        <v>0</v>
      </c>
      <c r="N168" s="1053">
        <v>0</v>
      </c>
      <c r="O168" s="1053">
        <v>0</v>
      </c>
      <c r="P168" s="1053">
        <v>0</v>
      </c>
      <c r="Q168" s="1053">
        <v>0</v>
      </c>
      <c r="R168" s="1031">
        <f t="shared" si="136"/>
        <v>0</v>
      </c>
      <c r="S168" s="742">
        <f t="shared" si="137"/>
        <v>0</v>
      </c>
      <c r="T168" s="1017"/>
      <c r="U168" s="1017"/>
      <c r="V168" s="1017"/>
      <c r="W168" s="1032">
        <f t="shared" si="138"/>
        <v>0</v>
      </c>
      <c r="X168" s="1032">
        <f t="shared" si="139"/>
        <v>0</v>
      </c>
      <c r="Z168" s="1032">
        <f t="shared" si="140"/>
        <v>0</v>
      </c>
      <c r="AA168" s="1032">
        <f t="shared" si="141"/>
        <v>0</v>
      </c>
      <c r="AB168" s="863" t="e">
        <f t="shared" si="142"/>
        <v>#DIV/0!</v>
      </c>
    </row>
    <row r="169" spans="1:28" ht="14.25" x14ac:dyDescent="0.3">
      <c r="A169" s="1026"/>
      <c r="B169" s="1027"/>
      <c r="C169" s="1099">
        <f>'24. M&amp;E Staff Loading'!C169</f>
        <v>0</v>
      </c>
      <c r="D169" s="873">
        <f>'24. M&amp;E Staff Loading'!D169</f>
        <v>0</v>
      </c>
      <c r="E169" s="1100">
        <f>'24. M&amp;E Staff Loading'!E169</f>
        <v>0</v>
      </c>
      <c r="F169" s="1053"/>
      <c r="G169" s="1053"/>
      <c r="H169" s="1053"/>
      <c r="I169" s="1053"/>
      <c r="J169" s="1053"/>
      <c r="K169" s="1053"/>
      <c r="L169" s="1053"/>
      <c r="M169" s="1053"/>
      <c r="N169" s="1053"/>
      <c r="O169" s="1053"/>
      <c r="P169" s="1053"/>
      <c r="Q169" s="1053"/>
      <c r="R169" s="1031">
        <f t="shared" si="136"/>
        <v>0</v>
      </c>
      <c r="S169" s="742">
        <f t="shared" si="137"/>
        <v>0</v>
      </c>
      <c r="W169" s="1032">
        <f t="shared" si="138"/>
        <v>0</v>
      </c>
      <c r="X169" s="1032">
        <f t="shared" si="139"/>
        <v>0</v>
      </c>
      <c r="Z169" s="1032">
        <f t="shared" si="140"/>
        <v>0</v>
      </c>
      <c r="AA169" s="1032">
        <f t="shared" si="141"/>
        <v>0</v>
      </c>
      <c r="AB169" s="863" t="e">
        <f t="shared" si="142"/>
        <v>#DIV/0!</v>
      </c>
    </row>
    <row r="170" spans="1:28" ht="15" thickBot="1" x14ac:dyDescent="0.35">
      <c r="A170" s="1033"/>
      <c r="B170" s="1034" t="s">
        <v>187</v>
      </c>
      <c r="C170" s="1035"/>
      <c r="D170" s="874"/>
      <c r="E170" s="1037"/>
      <c r="F170" s="1038">
        <f>SUM(F163:F169)</f>
        <v>0</v>
      </c>
      <c r="G170" s="1038">
        <f t="shared" ref="G170:R170" si="143">SUM(G163:G169)</f>
        <v>0</v>
      </c>
      <c r="H170" s="1038">
        <f t="shared" si="143"/>
        <v>0</v>
      </c>
      <c r="I170" s="1038">
        <f t="shared" si="143"/>
        <v>0</v>
      </c>
      <c r="J170" s="1038">
        <f t="shared" si="143"/>
        <v>0</v>
      </c>
      <c r="K170" s="1038">
        <f t="shared" si="143"/>
        <v>0</v>
      </c>
      <c r="L170" s="1038">
        <f t="shared" si="143"/>
        <v>0</v>
      </c>
      <c r="M170" s="1038">
        <f t="shared" si="143"/>
        <v>0</v>
      </c>
      <c r="N170" s="1038">
        <f t="shared" si="143"/>
        <v>0</v>
      </c>
      <c r="O170" s="1038">
        <f t="shared" si="143"/>
        <v>0</v>
      </c>
      <c r="P170" s="1038">
        <f t="shared" si="143"/>
        <v>0</v>
      </c>
      <c r="Q170" s="1038">
        <f t="shared" si="143"/>
        <v>0</v>
      </c>
      <c r="R170" s="1038">
        <f t="shared" si="143"/>
        <v>0</v>
      </c>
      <c r="S170" s="750">
        <f>SUM(S163:S169)</f>
        <v>0</v>
      </c>
      <c r="W170" s="1050">
        <f>SUM(W163:W169)</f>
        <v>0</v>
      </c>
      <c r="X170" s="1050">
        <f>SUM(X163:X169)</f>
        <v>0</v>
      </c>
      <c r="Z170" s="1040">
        <f>SUM(Z163:Z169)</f>
        <v>0</v>
      </c>
      <c r="AA170" s="1040">
        <f>SUM(AA163:AA169)</f>
        <v>0</v>
      </c>
      <c r="AB170" s="752" t="e">
        <f>Z170/(Z170+AA170)</f>
        <v>#DIV/0!</v>
      </c>
    </row>
    <row r="171" spans="1:28" ht="14.25" x14ac:dyDescent="0.3">
      <c r="A171" s="1026">
        <v>6.4</v>
      </c>
      <c r="B171" s="1027" t="s">
        <v>188</v>
      </c>
      <c r="C171" s="1099">
        <f>'24. M&amp;E Staff Loading'!C171</f>
        <v>0</v>
      </c>
      <c r="D171" s="873">
        <f>'24. M&amp;E Staff Loading'!D171</f>
        <v>0</v>
      </c>
      <c r="E171" s="1100">
        <f>'24. M&amp;E Staff Loading'!E171</f>
        <v>0</v>
      </c>
      <c r="F171" s="1053"/>
      <c r="G171" s="1053"/>
      <c r="H171" s="1053"/>
      <c r="I171" s="1053"/>
      <c r="J171" s="1053"/>
      <c r="K171" s="1053"/>
      <c r="L171" s="1053"/>
      <c r="M171" s="1053"/>
      <c r="N171" s="1053"/>
      <c r="O171" s="1053"/>
      <c r="P171" s="1053"/>
      <c r="Q171" s="1053"/>
      <c r="R171" s="1031">
        <f t="shared" ref="R171:R175" si="144">SUM(F171:Q171)</f>
        <v>0</v>
      </c>
      <c r="S171" s="742">
        <f>D171*R171</f>
        <v>0</v>
      </c>
      <c r="W171" s="1032">
        <f>X171/$U$7</f>
        <v>0</v>
      </c>
      <c r="X171" s="1032">
        <f>R171/12</f>
        <v>0</v>
      </c>
      <c r="Z171" s="1032">
        <f>IF($E171="Y",$R171,0)</f>
        <v>0</v>
      </c>
      <c r="AA171" s="1032">
        <f>IF($E171="N",$R171,0)</f>
        <v>0</v>
      </c>
      <c r="AB171" s="863" t="e">
        <f>Z171/(AA171+Z171)</f>
        <v>#DIV/0!</v>
      </c>
    </row>
    <row r="172" spans="1:28" s="1039" customFormat="1" ht="14.25" x14ac:dyDescent="0.3">
      <c r="A172" s="1026"/>
      <c r="B172" s="1027"/>
      <c r="C172" s="1099" t="str">
        <f>'24. M&amp;E Staff Loading'!C172</f>
        <v>M&amp;E Application Security Engineer - Off</v>
      </c>
      <c r="D172" s="873">
        <f>'24. M&amp;E Staff Loading'!D172</f>
        <v>91</v>
      </c>
      <c r="E172" s="1100" t="str">
        <f>'24. M&amp;E Staff Loading'!E172</f>
        <v>Y</v>
      </c>
      <c r="F172" s="1053">
        <v>165.96291666666667</v>
      </c>
      <c r="G172" s="1053">
        <v>165.96291666666667</v>
      </c>
      <c r="H172" s="1053">
        <v>165.96291666666667</v>
      </c>
      <c r="I172" s="1053">
        <v>165.96291666666667</v>
      </c>
      <c r="J172" s="1053">
        <v>165.96291666666667</v>
      </c>
      <c r="K172" s="1053">
        <v>165.96291666666667</v>
      </c>
      <c r="L172" s="1053">
        <v>165.96291666666667</v>
      </c>
      <c r="M172" s="1053">
        <v>165.96291666666667</v>
      </c>
      <c r="N172" s="1053">
        <v>165.96291666666667</v>
      </c>
      <c r="O172" s="1053">
        <v>165.96291666666667</v>
      </c>
      <c r="P172" s="1053">
        <v>165.96291666666667</v>
      </c>
      <c r="Q172" s="1053">
        <v>165.96291666666667</v>
      </c>
      <c r="R172" s="1031">
        <f t="shared" si="144"/>
        <v>1991.5549999999996</v>
      </c>
      <c r="S172" s="742">
        <f t="shared" ref="S172:S175" si="145">D172*R172</f>
        <v>181231.50499999998</v>
      </c>
      <c r="T172" s="1017"/>
      <c r="U172" s="1017"/>
      <c r="V172" s="1017"/>
      <c r="W172" s="1032">
        <f t="shared" ref="W172:W175" si="146">X172/$U$7</f>
        <v>0.99977660642570265</v>
      </c>
      <c r="X172" s="1032">
        <f t="shared" ref="X172:X175" si="147">R172/12</f>
        <v>165.96291666666664</v>
      </c>
      <c r="Z172" s="1032">
        <f t="shared" ref="Z172:Z175" si="148">IF($E172="Y",$R172,0)</f>
        <v>1991.5549999999996</v>
      </c>
      <c r="AA172" s="1032">
        <f t="shared" ref="AA172:AA175" si="149">IF($E172="N",$R172,0)</f>
        <v>0</v>
      </c>
      <c r="AB172" s="863">
        <f t="shared" ref="AB172:AB175" si="150">Z172/(AA172+Z172)</f>
        <v>1</v>
      </c>
    </row>
    <row r="173" spans="1:28" s="1039" customFormat="1" ht="14.25" x14ac:dyDescent="0.3">
      <c r="A173" s="1026"/>
      <c r="B173" s="1027"/>
      <c r="C173" s="1099">
        <f>'24. M&amp;E Staff Loading'!C173</f>
        <v>0</v>
      </c>
      <c r="D173" s="873">
        <f>'24. M&amp;E Staff Loading'!D173</f>
        <v>0</v>
      </c>
      <c r="E173" s="1100">
        <f>'24. M&amp;E Staff Loading'!E173</f>
        <v>0</v>
      </c>
      <c r="F173" s="1053"/>
      <c r="G173" s="1053"/>
      <c r="H173" s="1053"/>
      <c r="I173" s="1053"/>
      <c r="J173" s="1053"/>
      <c r="K173" s="1053"/>
      <c r="L173" s="1053"/>
      <c r="M173" s="1053"/>
      <c r="N173" s="1053"/>
      <c r="O173" s="1053"/>
      <c r="P173" s="1053"/>
      <c r="Q173" s="1053"/>
      <c r="R173" s="1031">
        <f t="shared" si="144"/>
        <v>0</v>
      </c>
      <c r="S173" s="742">
        <f t="shared" si="145"/>
        <v>0</v>
      </c>
      <c r="T173" s="1017"/>
      <c r="U173" s="1017"/>
      <c r="V173" s="1017"/>
      <c r="W173" s="1032">
        <f t="shared" si="146"/>
        <v>0</v>
      </c>
      <c r="X173" s="1032">
        <f t="shared" si="147"/>
        <v>0</v>
      </c>
      <c r="Z173" s="1032">
        <f t="shared" si="148"/>
        <v>0</v>
      </c>
      <c r="AA173" s="1032">
        <f t="shared" si="149"/>
        <v>0</v>
      </c>
      <c r="AB173" s="863" t="e">
        <f t="shared" si="150"/>
        <v>#DIV/0!</v>
      </c>
    </row>
    <row r="174" spans="1:28" s="1039" customFormat="1" ht="14.25" x14ac:dyDescent="0.3">
      <c r="A174" s="1026"/>
      <c r="B174" s="1027"/>
      <c r="C174" s="1099">
        <f>'24. M&amp;E Staff Loading'!C174</f>
        <v>0</v>
      </c>
      <c r="D174" s="873">
        <f>'24. M&amp;E Staff Loading'!D174</f>
        <v>0</v>
      </c>
      <c r="E174" s="1100">
        <f>'24. M&amp;E Staff Loading'!E174</f>
        <v>0</v>
      </c>
      <c r="F174" s="1053"/>
      <c r="G174" s="1053"/>
      <c r="H174" s="1053"/>
      <c r="I174" s="1053"/>
      <c r="J174" s="1053"/>
      <c r="K174" s="1053"/>
      <c r="L174" s="1053"/>
      <c r="M174" s="1053"/>
      <c r="N174" s="1053"/>
      <c r="O174" s="1053"/>
      <c r="P174" s="1053"/>
      <c r="Q174" s="1053"/>
      <c r="R174" s="1031">
        <f t="shared" si="144"/>
        <v>0</v>
      </c>
      <c r="S174" s="742">
        <f t="shared" si="145"/>
        <v>0</v>
      </c>
      <c r="T174" s="1017"/>
      <c r="U174" s="1017"/>
      <c r="V174" s="1017"/>
      <c r="W174" s="1032">
        <f t="shared" si="146"/>
        <v>0</v>
      </c>
      <c r="X174" s="1032">
        <f t="shared" si="147"/>
        <v>0</v>
      </c>
      <c r="Z174" s="1032">
        <f t="shared" si="148"/>
        <v>0</v>
      </c>
      <c r="AA174" s="1032">
        <f t="shared" si="149"/>
        <v>0</v>
      </c>
      <c r="AB174" s="863" t="e">
        <f t="shared" si="150"/>
        <v>#DIV/0!</v>
      </c>
    </row>
    <row r="175" spans="1:28" ht="14.25" customHeight="1" x14ac:dyDescent="0.3">
      <c r="A175" s="1026"/>
      <c r="B175" s="1027"/>
      <c r="C175" s="1099">
        <f>'24. M&amp;E Staff Loading'!C175</f>
        <v>0</v>
      </c>
      <c r="D175" s="873">
        <f>'24. M&amp;E Staff Loading'!D175</f>
        <v>0</v>
      </c>
      <c r="E175" s="1100">
        <f>'24. M&amp;E Staff Loading'!E175</f>
        <v>0</v>
      </c>
      <c r="F175" s="1053"/>
      <c r="G175" s="1053"/>
      <c r="H175" s="1053"/>
      <c r="I175" s="1053"/>
      <c r="J175" s="1053"/>
      <c r="K175" s="1053"/>
      <c r="L175" s="1053"/>
      <c r="M175" s="1053"/>
      <c r="N175" s="1053"/>
      <c r="O175" s="1053"/>
      <c r="P175" s="1053"/>
      <c r="Q175" s="1053"/>
      <c r="R175" s="1031">
        <f t="shared" si="144"/>
        <v>0</v>
      </c>
      <c r="S175" s="742">
        <f t="shared" si="145"/>
        <v>0</v>
      </c>
      <c r="W175" s="1032">
        <f t="shared" si="146"/>
        <v>0</v>
      </c>
      <c r="X175" s="1032">
        <f t="shared" si="147"/>
        <v>0</v>
      </c>
      <c r="Z175" s="1032">
        <f t="shared" si="148"/>
        <v>0</v>
      </c>
      <c r="AA175" s="1032">
        <f t="shared" si="149"/>
        <v>0</v>
      </c>
      <c r="AB175" s="863" t="e">
        <f t="shared" si="150"/>
        <v>#DIV/0!</v>
      </c>
    </row>
    <row r="176" spans="1:28" s="1019" customFormat="1" ht="15" thickBot="1" x14ac:dyDescent="0.35">
      <c r="A176" s="1033"/>
      <c r="B176" s="1034" t="s">
        <v>193</v>
      </c>
      <c r="C176" s="1035"/>
      <c r="D176" s="874"/>
      <c r="E176" s="1037"/>
      <c r="F176" s="1038">
        <f>SUM(F171:F175)</f>
        <v>165.96291666666667</v>
      </c>
      <c r="G176" s="1038">
        <f t="shared" ref="G176:R176" si="151">SUM(G171:G175)</f>
        <v>165.96291666666667</v>
      </c>
      <c r="H176" s="1038">
        <f t="shared" si="151"/>
        <v>165.96291666666667</v>
      </c>
      <c r="I176" s="1038">
        <f t="shared" si="151"/>
        <v>165.96291666666667</v>
      </c>
      <c r="J176" s="1038">
        <f t="shared" si="151"/>
        <v>165.96291666666667</v>
      </c>
      <c r="K176" s="1038">
        <f t="shared" si="151"/>
        <v>165.96291666666667</v>
      </c>
      <c r="L176" s="1038">
        <f t="shared" si="151"/>
        <v>165.96291666666667</v>
      </c>
      <c r="M176" s="1038">
        <f t="shared" si="151"/>
        <v>165.96291666666667</v>
      </c>
      <c r="N176" s="1038">
        <f t="shared" si="151"/>
        <v>165.96291666666667</v>
      </c>
      <c r="O176" s="1038">
        <f t="shared" si="151"/>
        <v>165.96291666666667</v>
      </c>
      <c r="P176" s="1038">
        <f t="shared" si="151"/>
        <v>165.96291666666667</v>
      </c>
      <c r="Q176" s="1038">
        <f t="shared" si="151"/>
        <v>165.96291666666667</v>
      </c>
      <c r="R176" s="1038">
        <f t="shared" si="151"/>
        <v>1991.5549999999996</v>
      </c>
      <c r="S176" s="750">
        <f>SUM(S171:S175)</f>
        <v>181231.50499999998</v>
      </c>
      <c r="T176" s="1017"/>
      <c r="U176" s="1017"/>
      <c r="V176" s="1017"/>
      <c r="W176" s="1050">
        <f>SUM(W171:W175)</f>
        <v>0.99977660642570265</v>
      </c>
      <c r="X176" s="1050">
        <f>SUM(X171:X175)</f>
        <v>165.96291666666664</v>
      </c>
      <c r="Z176" s="1040">
        <f>SUM(Z171:Z175)</f>
        <v>1991.5549999999996</v>
      </c>
      <c r="AA176" s="1040">
        <f>SUM(AA171:AA175)</f>
        <v>0</v>
      </c>
      <c r="AB176" s="752">
        <f>Z176/(Z176+AA176)</f>
        <v>1</v>
      </c>
    </row>
    <row r="177" spans="1:28" ht="9.9499999999999993" customHeight="1" x14ac:dyDescent="0.3">
      <c r="A177" s="1051"/>
      <c r="B177" s="1052"/>
      <c r="C177" s="1069"/>
      <c r="D177" s="876"/>
      <c r="E177" s="1030"/>
      <c r="F177" s="1053"/>
      <c r="G177" s="1053"/>
      <c r="H177" s="1053"/>
      <c r="I177" s="1053"/>
      <c r="J177" s="1053"/>
      <c r="K177" s="1053"/>
      <c r="L177" s="1053"/>
      <c r="M177" s="1053"/>
      <c r="N177" s="1053"/>
      <c r="O177" s="1053"/>
      <c r="P177" s="1053"/>
      <c r="Q177" s="1053"/>
      <c r="R177" s="1053"/>
      <c r="S177" s="788"/>
      <c r="W177" s="1076"/>
      <c r="X177" s="1076"/>
      <c r="Z177" s="1076"/>
      <c r="AA177" s="1076"/>
      <c r="AB177" s="744"/>
    </row>
    <row r="178" spans="1:28" ht="15" thickBot="1" x14ac:dyDescent="0.35">
      <c r="A178" s="1055"/>
      <c r="B178" s="1056" t="s">
        <v>178</v>
      </c>
      <c r="C178" s="1057"/>
      <c r="D178" s="877"/>
      <c r="E178" s="1059"/>
      <c r="F178" s="1058">
        <f t="shared" ref="F178:S178" si="152">SUM(F156,F162,F170,F176)</f>
        <v>1218.9185833333333</v>
      </c>
      <c r="G178" s="1058">
        <f t="shared" si="152"/>
        <v>1218.9185833333333</v>
      </c>
      <c r="H178" s="1058">
        <f t="shared" si="152"/>
        <v>1218.9185833333333</v>
      </c>
      <c r="I178" s="1058">
        <f t="shared" si="152"/>
        <v>1218.9185833333333</v>
      </c>
      <c r="J178" s="1058">
        <f t="shared" si="152"/>
        <v>1218.9185833333333</v>
      </c>
      <c r="K178" s="1058">
        <f t="shared" si="152"/>
        <v>1218.9185833333333</v>
      </c>
      <c r="L178" s="1058">
        <f t="shared" si="152"/>
        <v>1218.9185833333333</v>
      </c>
      <c r="M178" s="1058">
        <f t="shared" si="152"/>
        <v>1218.9185833333333</v>
      </c>
      <c r="N178" s="1058">
        <f t="shared" si="152"/>
        <v>1218.9185833333333</v>
      </c>
      <c r="O178" s="1058">
        <f t="shared" si="152"/>
        <v>1218.9185833333333</v>
      </c>
      <c r="P178" s="1058">
        <f t="shared" si="152"/>
        <v>1218.9185833333333</v>
      </c>
      <c r="Q178" s="1058">
        <f t="shared" si="152"/>
        <v>1218.9185833333333</v>
      </c>
      <c r="R178" s="1058">
        <f t="shared" si="152"/>
        <v>14627.023000000001</v>
      </c>
      <c r="S178" s="768">
        <f t="shared" si="152"/>
        <v>1654779.9569999999</v>
      </c>
      <c r="W178" s="1058">
        <f>SUM(W156,W162,W170,W176)</f>
        <v>7.3428830321285137</v>
      </c>
      <c r="X178" s="1058">
        <f>SUM(X156,X162,X170,X176)</f>
        <v>1218.9185833333333</v>
      </c>
      <c r="Z178" s="1058">
        <f>SUM(Z156,Z162,Z170,Z176)</f>
        <v>11351.863499999999</v>
      </c>
      <c r="AA178" s="1058">
        <f>SUM(AA156,AA162,AA170,AA176)</f>
        <v>3275.1595000000007</v>
      </c>
      <c r="AB178" s="769">
        <f t="shared" ref="AB178" si="153">Z178/(AA178+Z178)</f>
        <v>0.7760884426038025</v>
      </c>
    </row>
    <row r="179" spans="1:28" ht="14.25" x14ac:dyDescent="0.3">
      <c r="A179" s="1077"/>
      <c r="B179" s="1052"/>
      <c r="C179" s="1028"/>
      <c r="D179" s="876"/>
      <c r="E179" s="1079"/>
      <c r="F179" s="1053"/>
      <c r="G179" s="1053"/>
      <c r="H179" s="1053"/>
      <c r="I179" s="1053"/>
      <c r="J179" s="1053"/>
      <c r="K179" s="1053"/>
      <c r="L179" s="1053"/>
      <c r="M179" s="1053"/>
      <c r="N179" s="1053"/>
      <c r="O179" s="1053"/>
      <c r="P179" s="1053"/>
      <c r="Q179" s="1053"/>
      <c r="R179" s="1053"/>
      <c r="S179" s="788"/>
      <c r="W179" s="1028"/>
      <c r="X179" s="1028"/>
      <c r="Z179" s="1028"/>
      <c r="AA179" s="1028"/>
      <c r="AB179" s="744"/>
    </row>
    <row r="180" spans="1:28" ht="14.25" x14ac:dyDescent="0.3">
      <c r="A180" s="1021">
        <v>7</v>
      </c>
      <c r="B180" s="1075" t="s">
        <v>1403</v>
      </c>
      <c r="C180" s="1023"/>
      <c r="D180" s="872"/>
      <c r="E180" s="1024"/>
      <c r="F180" s="1067"/>
      <c r="G180" s="1067"/>
      <c r="H180" s="1067"/>
      <c r="I180" s="1067"/>
      <c r="J180" s="1067"/>
      <c r="K180" s="1067"/>
      <c r="L180" s="1067"/>
      <c r="M180" s="1067"/>
      <c r="N180" s="1067"/>
      <c r="O180" s="1067"/>
      <c r="P180" s="1067"/>
      <c r="Q180" s="1067"/>
      <c r="R180" s="1025"/>
      <c r="S180" s="792"/>
      <c r="W180" s="1023"/>
      <c r="X180" s="1023"/>
      <c r="Z180" s="1023"/>
      <c r="AA180" s="1023"/>
      <c r="AB180" s="735"/>
    </row>
    <row r="181" spans="1:28" ht="14.25" x14ac:dyDescent="0.3">
      <c r="A181" s="1026">
        <v>7.1</v>
      </c>
      <c r="B181" s="1027" t="s">
        <v>1404</v>
      </c>
      <c r="C181" s="1099">
        <f>'24. M&amp;E Staff Loading'!C181</f>
        <v>0</v>
      </c>
      <c r="D181" s="873">
        <f>'24. M&amp;E Staff Loading'!D181</f>
        <v>0</v>
      </c>
      <c r="E181" s="1100">
        <f>'24. M&amp;E Staff Loading'!E181</f>
        <v>0</v>
      </c>
      <c r="F181" s="1053"/>
      <c r="G181" s="1053"/>
      <c r="H181" s="1053"/>
      <c r="I181" s="1053"/>
      <c r="J181" s="1053"/>
      <c r="K181" s="1053"/>
      <c r="L181" s="1053"/>
      <c r="M181" s="1053"/>
      <c r="N181" s="1053"/>
      <c r="O181" s="1053"/>
      <c r="P181" s="1053"/>
      <c r="Q181" s="1053"/>
      <c r="R181" s="1031">
        <f t="shared" ref="R181:R193" si="154">SUM(F181:Q181)</f>
        <v>0</v>
      </c>
      <c r="S181" s="742">
        <f>D181*R181</f>
        <v>0</v>
      </c>
      <c r="W181" s="1032">
        <f>X181/$U$7</f>
        <v>0</v>
      </c>
      <c r="X181" s="1032">
        <f>R181/12</f>
        <v>0</v>
      </c>
      <c r="Z181" s="1032">
        <f>IF($E181="Y",$R181,0)</f>
        <v>0</v>
      </c>
      <c r="AA181" s="1032">
        <f>IF($E181="N",$R181,0)</f>
        <v>0</v>
      </c>
      <c r="AB181" s="863" t="e">
        <f>Z181/(AA181+Z181)</f>
        <v>#DIV/0!</v>
      </c>
    </row>
    <row r="182" spans="1:28" s="1039" customFormat="1" ht="14.25" x14ac:dyDescent="0.3">
      <c r="A182" s="1026"/>
      <c r="B182" s="1027"/>
      <c r="C182" s="1099" t="str">
        <f>'24. M&amp;E Staff Loading'!C182</f>
        <v>M&amp;E Architect</v>
      </c>
      <c r="D182" s="873">
        <f>'24. M&amp;E Staff Loading'!D182</f>
        <v>261</v>
      </c>
      <c r="E182" s="1100" t="str">
        <f>'24. M&amp;E Staff Loading'!E182</f>
        <v>N</v>
      </c>
      <c r="F182" s="1053">
        <v>73.173333333333332</v>
      </c>
      <c r="G182" s="1053">
        <v>73.173333333333332</v>
      </c>
      <c r="H182" s="1053">
        <v>73.173333333333332</v>
      </c>
      <c r="I182" s="1053">
        <v>73.173333333333332</v>
      </c>
      <c r="J182" s="1053">
        <v>73.173333333333332</v>
      </c>
      <c r="K182" s="1053">
        <v>73.173333333333332</v>
      </c>
      <c r="L182" s="1053">
        <v>73.173333333333332</v>
      </c>
      <c r="M182" s="1053">
        <v>73.173333333333332</v>
      </c>
      <c r="N182" s="1053">
        <v>73.173333333333332</v>
      </c>
      <c r="O182" s="1053">
        <v>73.173333333333332</v>
      </c>
      <c r="P182" s="1053">
        <v>73.173333333333332</v>
      </c>
      <c r="Q182" s="1053">
        <v>73.173333333333332</v>
      </c>
      <c r="R182" s="1031">
        <f t="shared" si="154"/>
        <v>878.07999999999981</v>
      </c>
      <c r="S182" s="742">
        <f t="shared" ref="S182:S193" si="155">D182*R182</f>
        <v>229178.87999999995</v>
      </c>
      <c r="T182" s="1017"/>
      <c r="U182" s="1017"/>
      <c r="V182" s="1017"/>
      <c r="W182" s="1032">
        <f t="shared" ref="W182:W193" si="156">X182/$U$7</f>
        <v>0.4408032128514055</v>
      </c>
      <c r="X182" s="1032">
        <f t="shared" ref="X182:X193" si="157">R182/12</f>
        <v>73.173333333333318</v>
      </c>
      <c r="Z182" s="1032">
        <f t="shared" ref="Z182:Z193" si="158">IF($E182="Y",$R182,0)</f>
        <v>0</v>
      </c>
      <c r="AA182" s="1032">
        <f t="shared" ref="AA182:AA193" si="159">IF($E182="N",$R182,0)</f>
        <v>878.07999999999981</v>
      </c>
      <c r="AB182" s="863">
        <f t="shared" ref="AB182:AB193" si="160">Z182/(AA182+Z182)</f>
        <v>0</v>
      </c>
    </row>
    <row r="183" spans="1:28" s="1039" customFormat="1" ht="14.25" x14ac:dyDescent="0.3">
      <c r="A183" s="1026"/>
      <c r="B183" s="1027"/>
      <c r="C183" s="1099" t="str">
        <f>'24. M&amp;E Staff Loading'!C183</f>
        <v>M&amp;E Architect - Off</v>
      </c>
      <c r="D183" s="873">
        <f>'24. M&amp;E Staff Loading'!D183</f>
        <v>113</v>
      </c>
      <c r="E183" s="1100" t="str">
        <f>'24. M&amp;E Staff Loading'!E183</f>
        <v>Y</v>
      </c>
      <c r="F183" s="1053">
        <v>0</v>
      </c>
      <c r="G183" s="1053">
        <v>0</v>
      </c>
      <c r="H183" s="1053">
        <v>0</v>
      </c>
      <c r="I183" s="1053">
        <v>0</v>
      </c>
      <c r="J183" s="1053">
        <v>0</v>
      </c>
      <c r="K183" s="1053">
        <v>0</v>
      </c>
      <c r="L183" s="1053">
        <v>0</v>
      </c>
      <c r="M183" s="1053">
        <v>0</v>
      </c>
      <c r="N183" s="1053">
        <v>0</v>
      </c>
      <c r="O183" s="1053">
        <v>0</v>
      </c>
      <c r="P183" s="1053">
        <v>0</v>
      </c>
      <c r="Q183" s="1053">
        <v>0</v>
      </c>
      <c r="R183" s="1031">
        <f t="shared" si="154"/>
        <v>0</v>
      </c>
      <c r="S183" s="742">
        <f t="shared" si="155"/>
        <v>0</v>
      </c>
      <c r="T183" s="1017"/>
      <c r="U183" s="1017"/>
      <c r="V183" s="1017"/>
      <c r="W183" s="1032">
        <f t="shared" si="156"/>
        <v>0</v>
      </c>
      <c r="X183" s="1032">
        <f t="shared" si="157"/>
        <v>0</v>
      </c>
      <c r="Y183" s="1017"/>
      <c r="Z183" s="1032">
        <f t="shared" si="158"/>
        <v>0</v>
      </c>
      <c r="AA183" s="1032">
        <f t="shared" si="159"/>
        <v>0</v>
      </c>
      <c r="AB183" s="863" t="e">
        <f t="shared" si="160"/>
        <v>#DIV/0!</v>
      </c>
    </row>
    <row r="184" spans="1:28" s="1039" customFormat="1" ht="14.25" x14ac:dyDescent="0.3">
      <c r="A184" s="1026"/>
      <c r="B184" s="1027"/>
      <c r="C184" s="1099" t="str">
        <f>'24. M&amp;E Staff Loading'!C184</f>
        <v>M&amp;E Delivery Lead - Off</v>
      </c>
      <c r="D184" s="873">
        <f>'24. M&amp;E Staff Loading'!D184</f>
        <v>124</v>
      </c>
      <c r="E184" s="1100" t="str">
        <f>'24. M&amp;E Staff Loading'!E184</f>
        <v>Y</v>
      </c>
      <c r="F184" s="1053">
        <v>16.596291666666669</v>
      </c>
      <c r="G184" s="1053">
        <v>16.596291666666669</v>
      </c>
      <c r="H184" s="1053">
        <v>16.596291666666669</v>
      </c>
      <c r="I184" s="1053">
        <v>16.596291666666669</v>
      </c>
      <c r="J184" s="1053">
        <v>16.596291666666669</v>
      </c>
      <c r="K184" s="1053">
        <v>16.596291666666669</v>
      </c>
      <c r="L184" s="1053">
        <v>16.596291666666669</v>
      </c>
      <c r="M184" s="1053">
        <v>16.596291666666669</v>
      </c>
      <c r="N184" s="1053">
        <v>16.596291666666669</v>
      </c>
      <c r="O184" s="1053">
        <v>16.596291666666669</v>
      </c>
      <c r="P184" s="1053">
        <v>16.596291666666669</v>
      </c>
      <c r="Q184" s="1053">
        <v>16.596291666666669</v>
      </c>
      <c r="R184" s="1031">
        <f t="shared" si="154"/>
        <v>199.15550000000005</v>
      </c>
      <c r="S184" s="742">
        <f t="shared" si="155"/>
        <v>24695.282000000007</v>
      </c>
      <c r="T184" s="1017"/>
      <c r="U184" s="1017"/>
      <c r="V184" s="1017"/>
      <c r="W184" s="1032">
        <f t="shared" si="156"/>
        <v>9.9977660642570298E-2</v>
      </c>
      <c r="X184" s="1032">
        <f t="shared" si="157"/>
        <v>16.596291666666669</v>
      </c>
      <c r="Y184" s="1017"/>
      <c r="Z184" s="1032">
        <f t="shared" si="158"/>
        <v>199.15550000000005</v>
      </c>
      <c r="AA184" s="1032">
        <f t="shared" si="159"/>
        <v>0</v>
      </c>
      <c r="AB184" s="863">
        <f t="shared" si="160"/>
        <v>1</v>
      </c>
    </row>
    <row r="185" spans="1:28" s="1039" customFormat="1" ht="14.25" x14ac:dyDescent="0.3">
      <c r="A185" s="1026"/>
      <c r="B185" s="1027"/>
      <c r="C185" s="1099" t="str">
        <f>'24. M&amp;E Staff Loading'!C185</f>
        <v>M&amp;E Delivery Lead - On</v>
      </c>
      <c r="D185" s="873">
        <f>'24. M&amp;E Staff Loading'!D185</f>
        <v>190</v>
      </c>
      <c r="E185" s="1100" t="str">
        <f>'24. M&amp;E Staff Loading'!E185</f>
        <v>N</v>
      </c>
      <c r="F185" s="1053">
        <v>257.25</v>
      </c>
      <c r="G185" s="1053">
        <v>257.25</v>
      </c>
      <c r="H185" s="1053">
        <v>257.25</v>
      </c>
      <c r="I185" s="1053">
        <v>257.25</v>
      </c>
      <c r="J185" s="1053">
        <v>257.25</v>
      </c>
      <c r="K185" s="1053">
        <v>257.25</v>
      </c>
      <c r="L185" s="1053">
        <v>257.25</v>
      </c>
      <c r="M185" s="1053">
        <v>257.25</v>
      </c>
      <c r="N185" s="1053">
        <v>257.25</v>
      </c>
      <c r="O185" s="1053">
        <v>257.25</v>
      </c>
      <c r="P185" s="1053">
        <v>257.25</v>
      </c>
      <c r="Q185" s="1053">
        <v>257.25</v>
      </c>
      <c r="R185" s="1031">
        <f t="shared" si="154"/>
        <v>3087</v>
      </c>
      <c r="S185" s="742">
        <f t="shared" si="155"/>
        <v>586530</v>
      </c>
      <c r="T185" s="1017"/>
      <c r="U185" s="1017"/>
      <c r="V185" s="1017"/>
      <c r="W185" s="1032">
        <f t="shared" si="156"/>
        <v>1.5496987951807228</v>
      </c>
      <c r="X185" s="1032">
        <f t="shared" si="157"/>
        <v>257.25</v>
      </c>
      <c r="Y185" s="1017"/>
      <c r="Z185" s="1032">
        <f t="shared" si="158"/>
        <v>0</v>
      </c>
      <c r="AA185" s="1032">
        <f t="shared" si="159"/>
        <v>3087</v>
      </c>
      <c r="AB185" s="863">
        <f t="shared" si="160"/>
        <v>0</v>
      </c>
    </row>
    <row r="186" spans="1:28" s="1039" customFormat="1" ht="14.25" x14ac:dyDescent="0.3">
      <c r="A186" s="1026"/>
      <c r="B186" s="1027"/>
      <c r="C186" s="1099" t="str">
        <f>'24. M&amp;E Staff Loading'!C186</f>
        <v>M&amp;E Lead Tech. Specialist - On</v>
      </c>
      <c r="D186" s="873">
        <f>'24. M&amp;E Staff Loading'!D186</f>
        <v>139</v>
      </c>
      <c r="E186" s="1100" t="str">
        <f>'24. M&amp;E Staff Loading'!E186</f>
        <v>N</v>
      </c>
      <c r="F186" s="1053">
        <v>148.95991666666666</v>
      </c>
      <c r="G186" s="1053">
        <v>148.95991666666666</v>
      </c>
      <c r="H186" s="1053">
        <v>148.95991666666666</v>
      </c>
      <c r="I186" s="1053">
        <v>148.95991666666666</v>
      </c>
      <c r="J186" s="1053">
        <v>148.95991666666666</v>
      </c>
      <c r="K186" s="1053">
        <v>148.95991666666666</v>
      </c>
      <c r="L186" s="1053">
        <v>148.95991666666666</v>
      </c>
      <c r="M186" s="1053">
        <v>148.95991666666666</v>
      </c>
      <c r="N186" s="1053">
        <v>148.95991666666666</v>
      </c>
      <c r="O186" s="1053">
        <v>148.95991666666666</v>
      </c>
      <c r="P186" s="1053">
        <v>148.95991666666666</v>
      </c>
      <c r="Q186" s="1053">
        <v>148.95991666666666</v>
      </c>
      <c r="R186" s="1031">
        <f t="shared" si="154"/>
        <v>1787.519</v>
      </c>
      <c r="S186" s="742">
        <f t="shared" si="155"/>
        <v>248465.141</v>
      </c>
      <c r="T186" s="1017"/>
      <c r="U186" s="1017"/>
      <c r="V186" s="1017"/>
      <c r="W186" s="1032">
        <f t="shared" si="156"/>
        <v>0.89734889558232922</v>
      </c>
      <c r="X186" s="1032">
        <f t="shared" si="157"/>
        <v>148.95991666666666</v>
      </c>
      <c r="Y186" s="1017"/>
      <c r="Z186" s="1032">
        <f t="shared" si="158"/>
        <v>0</v>
      </c>
      <c r="AA186" s="1032">
        <f t="shared" si="159"/>
        <v>1787.519</v>
      </c>
      <c r="AB186" s="863">
        <f t="shared" si="160"/>
        <v>0</v>
      </c>
    </row>
    <row r="187" spans="1:28" s="1039" customFormat="1" ht="14.25" x14ac:dyDescent="0.3">
      <c r="A187" s="1026"/>
      <c r="B187" s="1027"/>
      <c r="C187" s="1099" t="str">
        <f>'24. M&amp;E Staff Loading'!C187</f>
        <v>M&amp;E PMO Support Manager - On</v>
      </c>
      <c r="D187" s="873">
        <f>'24. M&amp;E Staff Loading'!D187</f>
        <v>190</v>
      </c>
      <c r="E187" s="1100" t="str">
        <f>'24. M&amp;E Staff Loading'!E187</f>
        <v>N</v>
      </c>
      <c r="F187" s="1053">
        <v>147</v>
      </c>
      <c r="G187" s="1053">
        <v>147</v>
      </c>
      <c r="H187" s="1053">
        <v>147</v>
      </c>
      <c r="I187" s="1053">
        <v>147</v>
      </c>
      <c r="J187" s="1053">
        <v>147</v>
      </c>
      <c r="K187" s="1053">
        <v>147</v>
      </c>
      <c r="L187" s="1053">
        <v>147</v>
      </c>
      <c r="M187" s="1053">
        <v>147</v>
      </c>
      <c r="N187" s="1053">
        <v>147</v>
      </c>
      <c r="O187" s="1053">
        <v>147</v>
      </c>
      <c r="P187" s="1053">
        <v>147</v>
      </c>
      <c r="Q187" s="1053">
        <v>147</v>
      </c>
      <c r="R187" s="1031">
        <f t="shared" si="154"/>
        <v>1764</v>
      </c>
      <c r="S187" s="742">
        <f t="shared" si="155"/>
        <v>335160</v>
      </c>
      <c r="T187" s="1017"/>
      <c r="U187" s="1017"/>
      <c r="V187" s="1017"/>
      <c r="W187" s="1032">
        <f t="shared" si="156"/>
        <v>0.88554216867469882</v>
      </c>
      <c r="X187" s="1032">
        <f t="shared" si="157"/>
        <v>147</v>
      </c>
      <c r="Y187" s="1017"/>
      <c r="Z187" s="1032">
        <f t="shared" si="158"/>
        <v>0</v>
      </c>
      <c r="AA187" s="1032">
        <f t="shared" si="159"/>
        <v>1764</v>
      </c>
      <c r="AB187" s="863">
        <f t="shared" si="160"/>
        <v>0</v>
      </c>
    </row>
    <row r="188" spans="1:28" s="1039" customFormat="1" ht="14.25" x14ac:dyDescent="0.3">
      <c r="A188" s="1026"/>
      <c r="B188" s="1027"/>
      <c r="C188" s="1099" t="str">
        <f>'24. M&amp;E Staff Loading'!C188</f>
        <v>M&amp;E PMO Support Sr. - Off</v>
      </c>
      <c r="D188" s="873">
        <f>'24. M&amp;E Staff Loading'!D188</f>
        <v>62</v>
      </c>
      <c r="E188" s="1100" t="str">
        <f>'24. M&amp;E Staff Loading'!E188</f>
        <v>Y</v>
      </c>
      <c r="F188" s="1053">
        <v>124.4721875</v>
      </c>
      <c r="G188" s="1053">
        <v>124.4721875</v>
      </c>
      <c r="H188" s="1053">
        <v>124.4721875</v>
      </c>
      <c r="I188" s="1053">
        <v>124.4721875</v>
      </c>
      <c r="J188" s="1053">
        <v>124.4721875</v>
      </c>
      <c r="K188" s="1053">
        <v>124.4721875</v>
      </c>
      <c r="L188" s="1053">
        <v>124.4721875</v>
      </c>
      <c r="M188" s="1053">
        <v>124.4721875</v>
      </c>
      <c r="N188" s="1053">
        <v>124.4721875</v>
      </c>
      <c r="O188" s="1053">
        <v>124.4721875</v>
      </c>
      <c r="P188" s="1053">
        <v>124.4721875</v>
      </c>
      <c r="Q188" s="1053">
        <v>124.4721875</v>
      </c>
      <c r="R188" s="1031">
        <f t="shared" si="154"/>
        <v>1493.66625</v>
      </c>
      <c r="S188" s="742">
        <f t="shared" si="155"/>
        <v>92607.307499999995</v>
      </c>
      <c r="T188" s="1017"/>
      <c r="U188" s="1017"/>
      <c r="V188" s="1017"/>
      <c r="W188" s="1032">
        <f t="shared" si="156"/>
        <v>0.74983245481927718</v>
      </c>
      <c r="X188" s="1032">
        <f t="shared" si="157"/>
        <v>124.4721875</v>
      </c>
      <c r="Y188" s="1017"/>
      <c r="Z188" s="1032">
        <f t="shared" si="158"/>
        <v>1493.66625</v>
      </c>
      <c r="AA188" s="1032">
        <f t="shared" si="159"/>
        <v>0</v>
      </c>
      <c r="AB188" s="863">
        <f t="shared" si="160"/>
        <v>1</v>
      </c>
    </row>
    <row r="189" spans="1:28" s="1039" customFormat="1" ht="14.25" x14ac:dyDescent="0.3">
      <c r="A189" s="1026"/>
      <c r="B189" s="1027"/>
      <c r="C189" s="1099" t="str">
        <f>'24. M&amp;E Staff Loading'!C189</f>
        <v>M&amp;E Proxy PO - On</v>
      </c>
      <c r="D189" s="873">
        <f>'24. M&amp;E Staff Loading'!D189</f>
        <v>154</v>
      </c>
      <c r="E189" s="1100" t="str">
        <f>'24. M&amp;E Staff Loading'!E189</f>
        <v>N</v>
      </c>
      <c r="F189" s="1053">
        <v>147</v>
      </c>
      <c r="G189" s="1053">
        <v>147</v>
      </c>
      <c r="H189" s="1053">
        <v>147</v>
      </c>
      <c r="I189" s="1053">
        <v>147</v>
      </c>
      <c r="J189" s="1053">
        <v>147</v>
      </c>
      <c r="K189" s="1053">
        <v>147</v>
      </c>
      <c r="L189" s="1053">
        <v>147</v>
      </c>
      <c r="M189" s="1053">
        <v>147</v>
      </c>
      <c r="N189" s="1053">
        <v>147</v>
      </c>
      <c r="O189" s="1053">
        <v>147</v>
      </c>
      <c r="P189" s="1053">
        <v>147</v>
      </c>
      <c r="Q189" s="1053">
        <v>147</v>
      </c>
      <c r="R189" s="1031">
        <f t="shared" si="154"/>
        <v>1764</v>
      </c>
      <c r="S189" s="742">
        <f t="shared" si="155"/>
        <v>271656</v>
      </c>
      <c r="T189" s="1017"/>
      <c r="U189" s="1017"/>
      <c r="V189" s="1017"/>
      <c r="W189" s="1032">
        <f t="shared" si="156"/>
        <v>0.88554216867469882</v>
      </c>
      <c r="X189" s="1032">
        <f t="shared" si="157"/>
        <v>147</v>
      </c>
      <c r="Y189" s="1017"/>
      <c r="Z189" s="1032">
        <f t="shared" si="158"/>
        <v>0</v>
      </c>
      <c r="AA189" s="1032">
        <f t="shared" si="159"/>
        <v>1764</v>
      </c>
      <c r="AB189" s="863">
        <f t="shared" si="160"/>
        <v>0</v>
      </c>
    </row>
    <row r="190" spans="1:28" s="1039" customFormat="1" ht="14.25" x14ac:dyDescent="0.3">
      <c r="A190" s="1026"/>
      <c r="B190" s="1027"/>
      <c r="C190" s="1099" t="str">
        <f>'24. M&amp;E Staff Loading'!C190</f>
        <v>M&amp;E Scrum Master - Off</v>
      </c>
      <c r="D190" s="873">
        <f>'24. M&amp;E Staff Loading'!D190</f>
        <v>105</v>
      </c>
      <c r="E190" s="1100" t="str">
        <f>'24. M&amp;E Staff Loading'!E190</f>
        <v>Y</v>
      </c>
      <c r="F190" s="1053">
        <v>165.96291666666667</v>
      </c>
      <c r="G190" s="1053">
        <v>165.96291666666667</v>
      </c>
      <c r="H190" s="1053">
        <v>165.96291666666667</v>
      </c>
      <c r="I190" s="1053">
        <v>165.96291666666667</v>
      </c>
      <c r="J190" s="1053">
        <v>165.96291666666667</v>
      </c>
      <c r="K190" s="1053">
        <v>165.96291666666667</v>
      </c>
      <c r="L190" s="1053">
        <v>165.96291666666667</v>
      </c>
      <c r="M190" s="1053">
        <v>165.96291666666667</v>
      </c>
      <c r="N190" s="1053">
        <v>165.96291666666667</v>
      </c>
      <c r="O190" s="1053">
        <v>165.96291666666667</v>
      </c>
      <c r="P190" s="1053">
        <v>165.96291666666667</v>
      </c>
      <c r="Q190" s="1053">
        <v>165.96291666666667</v>
      </c>
      <c r="R190" s="1031">
        <f t="shared" si="154"/>
        <v>1991.5549999999996</v>
      </c>
      <c r="S190" s="742">
        <f t="shared" si="155"/>
        <v>209113.27499999997</v>
      </c>
      <c r="T190" s="1017"/>
      <c r="U190" s="1017"/>
      <c r="V190" s="1017"/>
      <c r="W190" s="1032">
        <f t="shared" si="156"/>
        <v>0.99977660642570265</v>
      </c>
      <c r="X190" s="1032">
        <f t="shared" si="157"/>
        <v>165.96291666666664</v>
      </c>
      <c r="Y190" s="1017"/>
      <c r="Z190" s="1032">
        <f t="shared" si="158"/>
        <v>1991.5549999999996</v>
      </c>
      <c r="AA190" s="1032">
        <f t="shared" si="159"/>
        <v>0</v>
      </c>
      <c r="AB190" s="863">
        <f t="shared" si="160"/>
        <v>1</v>
      </c>
    </row>
    <row r="191" spans="1:28" ht="14.25" x14ac:dyDescent="0.3">
      <c r="A191" s="1026"/>
      <c r="B191" s="1027"/>
      <c r="C191" s="1099" t="str">
        <f>'24. M&amp;E Staff Loading'!C191</f>
        <v>M&amp;E Scrum Master - On</v>
      </c>
      <c r="D191" s="873">
        <f>'24. M&amp;E Staff Loading'!D191</f>
        <v>173</v>
      </c>
      <c r="E191" s="1100" t="str">
        <f>'24. M&amp;E Staff Loading'!E191</f>
        <v>N</v>
      </c>
      <c r="F191" s="1053">
        <v>147</v>
      </c>
      <c r="G191" s="1053">
        <v>147</v>
      </c>
      <c r="H191" s="1053">
        <v>147</v>
      </c>
      <c r="I191" s="1053">
        <v>147</v>
      </c>
      <c r="J191" s="1053">
        <v>147</v>
      </c>
      <c r="K191" s="1053">
        <v>147</v>
      </c>
      <c r="L191" s="1053">
        <v>147</v>
      </c>
      <c r="M191" s="1053">
        <v>147</v>
      </c>
      <c r="N191" s="1053">
        <v>147</v>
      </c>
      <c r="O191" s="1053">
        <v>147</v>
      </c>
      <c r="P191" s="1053">
        <v>147</v>
      </c>
      <c r="Q191" s="1053">
        <v>147</v>
      </c>
      <c r="R191" s="1031">
        <f t="shared" si="154"/>
        <v>1764</v>
      </c>
      <c r="S191" s="742">
        <f t="shared" si="155"/>
        <v>305172</v>
      </c>
      <c r="W191" s="1032">
        <f t="shared" si="156"/>
        <v>0.88554216867469882</v>
      </c>
      <c r="X191" s="1032">
        <f t="shared" si="157"/>
        <v>147</v>
      </c>
      <c r="Z191" s="1032">
        <f t="shared" si="158"/>
        <v>0</v>
      </c>
      <c r="AA191" s="1032">
        <f t="shared" si="159"/>
        <v>1764</v>
      </c>
      <c r="AB191" s="863">
        <f t="shared" si="160"/>
        <v>0</v>
      </c>
    </row>
    <row r="192" spans="1:28" ht="14.25" x14ac:dyDescent="0.3">
      <c r="A192" s="1026"/>
      <c r="B192" s="1027"/>
      <c r="C192" s="1099"/>
      <c r="D192" s="873"/>
      <c r="E192" s="1100"/>
      <c r="F192" s="1053"/>
      <c r="G192" s="1053"/>
      <c r="H192" s="1053"/>
      <c r="I192" s="1053"/>
      <c r="J192" s="1053"/>
      <c r="K192" s="1053"/>
      <c r="L192" s="1053"/>
      <c r="M192" s="1053"/>
      <c r="N192" s="1053"/>
      <c r="O192" s="1053"/>
      <c r="P192" s="1053"/>
      <c r="Q192" s="1053"/>
      <c r="R192" s="1031">
        <f t="shared" si="154"/>
        <v>0</v>
      </c>
      <c r="S192" s="742">
        <f t="shared" si="155"/>
        <v>0</v>
      </c>
      <c r="W192" s="1032">
        <f t="shared" si="156"/>
        <v>0</v>
      </c>
      <c r="X192" s="1032">
        <f t="shared" si="157"/>
        <v>0</v>
      </c>
      <c r="Z192" s="1032">
        <f t="shared" si="158"/>
        <v>0</v>
      </c>
      <c r="AA192" s="1032">
        <f t="shared" si="159"/>
        <v>0</v>
      </c>
      <c r="AB192" s="863" t="e">
        <f t="shared" si="160"/>
        <v>#DIV/0!</v>
      </c>
    </row>
    <row r="193" spans="1:28" ht="14.25" x14ac:dyDescent="0.3">
      <c r="A193" s="1026"/>
      <c r="B193" s="1027"/>
      <c r="C193" s="1099"/>
      <c r="D193" s="873"/>
      <c r="E193" s="1100"/>
      <c r="F193" s="1053"/>
      <c r="G193" s="1053"/>
      <c r="H193" s="1053"/>
      <c r="I193" s="1053"/>
      <c r="J193" s="1053"/>
      <c r="K193" s="1053"/>
      <c r="L193" s="1053"/>
      <c r="M193" s="1053"/>
      <c r="N193" s="1053"/>
      <c r="O193" s="1053"/>
      <c r="P193" s="1053"/>
      <c r="Q193" s="1053"/>
      <c r="R193" s="1031">
        <f t="shared" si="154"/>
        <v>0</v>
      </c>
      <c r="S193" s="742">
        <f t="shared" si="155"/>
        <v>0</v>
      </c>
      <c r="W193" s="1032">
        <f t="shared" si="156"/>
        <v>0</v>
      </c>
      <c r="X193" s="1032">
        <f t="shared" si="157"/>
        <v>0</v>
      </c>
      <c r="Z193" s="1032">
        <f t="shared" si="158"/>
        <v>0</v>
      </c>
      <c r="AA193" s="1032">
        <f t="shared" si="159"/>
        <v>0</v>
      </c>
      <c r="AB193" s="863" t="e">
        <f t="shared" si="160"/>
        <v>#DIV/0!</v>
      </c>
    </row>
    <row r="194" spans="1:28" ht="15" thickBot="1" x14ac:dyDescent="0.35">
      <c r="A194" s="1033"/>
      <c r="B194" s="1034" t="s">
        <v>1412</v>
      </c>
      <c r="C194" s="1035"/>
      <c r="D194" s="874"/>
      <c r="E194" s="1037"/>
      <c r="F194" s="1038">
        <f>SUM(F181:F193)</f>
        <v>1227.4146458333335</v>
      </c>
      <c r="G194" s="1038">
        <f t="shared" ref="G194:R194" si="161">SUM(G181:G193)</f>
        <v>1227.4146458333335</v>
      </c>
      <c r="H194" s="1038">
        <f t="shared" si="161"/>
        <v>1227.4146458333335</v>
      </c>
      <c r="I194" s="1038">
        <f t="shared" si="161"/>
        <v>1227.4146458333335</v>
      </c>
      <c r="J194" s="1038">
        <f t="shared" si="161"/>
        <v>1227.4146458333335</v>
      </c>
      <c r="K194" s="1038">
        <f t="shared" si="161"/>
        <v>1227.4146458333335</v>
      </c>
      <c r="L194" s="1038">
        <f t="shared" si="161"/>
        <v>1227.4146458333335</v>
      </c>
      <c r="M194" s="1038">
        <f t="shared" si="161"/>
        <v>1227.4146458333335</v>
      </c>
      <c r="N194" s="1038">
        <f t="shared" si="161"/>
        <v>1227.4146458333335</v>
      </c>
      <c r="O194" s="1038">
        <f t="shared" si="161"/>
        <v>1227.4146458333335</v>
      </c>
      <c r="P194" s="1038">
        <f t="shared" si="161"/>
        <v>1227.4146458333335</v>
      </c>
      <c r="Q194" s="1038">
        <f t="shared" si="161"/>
        <v>1227.4146458333335</v>
      </c>
      <c r="R194" s="1038">
        <f t="shared" si="161"/>
        <v>14728.97575</v>
      </c>
      <c r="S194" s="750">
        <f>SUM(S181:S193)</f>
        <v>2302577.8854999999</v>
      </c>
      <c r="W194" s="1050">
        <f>SUM(W181:W193)</f>
        <v>7.3940641315261049</v>
      </c>
      <c r="X194" s="1050">
        <f>SUM(X181:X193)</f>
        <v>1227.4146458333335</v>
      </c>
      <c r="Z194" s="1040">
        <f>SUM(Z181:Z193)</f>
        <v>3684.3767499999994</v>
      </c>
      <c r="AA194" s="1040">
        <f>SUM(AA181:AA193)</f>
        <v>11044.599</v>
      </c>
      <c r="AB194" s="752">
        <f>Z194/(Z194+AA194)</f>
        <v>0.25014480385711813</v>
      </c>
    </row>
    <row r="195" spans="1:28" ht="14.25" x14ac:dyDescent="0.3">
      <c r="A195" s="1026">
        <v>7.2</v>
      </c>
      <c r="B195" s="1027" t="s">
        <v>1413</v>
      </c>
      <c r="C195" s="1099">
        <f>'24. M&amp;E Staff Loading'!C195</f>
        <v>0</v>
      </c>
      <c r="D195" s="873">
        <f>'24. M&amp;E Staff Loading'!D195</f>
        <v>0</v>
      </c>
      <c r="E195" s="1100">
        <f>'24. M&amp;E Staff Loading'!E195</f>
        <v>0</v>
      </c>
      <c r="F195" s="1053"/>
      <c r="G195" s="1053"/>
      <c r="H195" s="1053"/>
      <c r="I195" s="1053"/>
      <c r="J195" s="1053"/>
      <c r="K195" s="1053"/>
      <c r="L195" s="1053"/>
      <c r="M195" s="1053"/>
      <c r="N195" s="1053"/>
      <c r="O195" s="1053"/>
      <c r="P195" s="1053"/>
      <c r="Q195" s="1053"/>
      <c r="R195" s="1031">
        <f t="shared" ref="R195:R213" si="162">SUM(F195:Q195)</f>
        <v>0</v>
      </c>
      <c r="S195" s="742">
        <f>D195*R195</f>
        <v>0</v>
      </c>
      <c r="W195" s="1032">
        <f>X195/$U$7</f>
        <v>0</v>
      </c>
      <c r="X195" s="1032">
        <f>R195/12</f>
        <v>0</v>
      </c>
      <c r="Z195" s="1032">
        <f>IF($E195="Y",$R195,0)</f>
        <v>0</v>
      </c>
      <c r="AA195" s="1032">
        <f>IF($E195="N",$R195,0)</f>
        <v>0</v>
      </c>
      <c r="AB195" s="863" t="e">
        <f>Z195/(AA195+Z195)</f>
        <v>#DIV/0!</v>
      </c>
    </row>
    <row r="196" spans="1:28" s="1039" customFormat="1" ht="14.25" x14ac:dyDescent="0.3">
      <c r="A196" s="1026"/>
      <c r="B196" s="1027"/>
      <c r="C196" s="1099" t="str">
        <f>'24. M&amp;E Staff Loading'!C196</f>
        <v>M&amp;E Application Security Analyst - Off</v>
      </c>
      <c r="D196" s="873">
        <f>'24. M&amp;E Staff Loading'!D196</f>
        <v>81</v>
      </c>
      <c r="E196" s="1100" t="str">
        <f>'24. M&amp;E Staff Loading'!E196</f>
        <v>Y</v>
      </c>
      <c r="F196" s="1053">
        <v>165.96291666666667</v>
      </c>
      <c r="G196" s="1053">
        <v>165.96291666666667</v>
      </c>
      <c r="H196" s="1053">
        <v>165.96291666666667</v>
      </c>
      <c r="I196" s="1053">
        <v>165.96291666666667</v>
      </c>
      <c r="J196" s="1053">
        <v>165.96291666666667</v>
      </c>
      <c r="K196" s="1053">
        <v>165.96291666666667</v>
      </c>
      <c r="L196" s="1053">
        <v>165.96291666666667</v>
      </c>
      <c r="M196" s="1053">
        <v>165.96291666666667</v>
      </c>
      <c r="N196" s="1053">
        <v>165.96291666666667</v>
      </c>
      <c r="O196" s="1053">
        <v>165.96291666666667</v>
      </c>
      <c r="P196" s="1053">
        <v>165.96291666666667</v>
      </c>
      <c r="Q196" s="1053">
        <v>165.96291666666667</v>
      </c>
      <c r="R196" s="1031">
        <f t="shared" si="162"/>
        <v>1991.5549999999996</v>
      </c>
      <c r="S196" s="742">
        <f t="shared" ref="S196:S213" si="163">D196*R196</f>
        <v>161315.95499999996</v>
      </c>
      <c r="T196" s="1017"/>
      <c r="U196" s="1017"/>
      <c r="V196" s="1017"/>
      <c r="W196" s="1032">
        <f t="shared" ref="W196:W213" si="164">X196/$U$7</f>
        <v>0.99977660642570265</v>
      </c>
      <c r="X196" s="1032">
        <f t="shared" ref="X196:X213" si="165">R196/12</f>
        <v>165.96291666666664</v>
      </c>
      <c r="Z196" s="1032">
        <f t="shared" ref="Z196:Z213" si="166">IF($E196="Y",$R196,0)</f>
        <v>1991.5549999999996</v>
      </c>
      <c r="AA196" s="1032">
        <f t="shared" ref="AA196:AA213" si="167">IF($E196="N",$R196,0)</f>
        <v>0</v>
      </c>
      <c r="AB196" s="863">
        <f t="shared" ref="AB196:AB213" si="168">Z196/(AA196+Z196)</f>
        <v>1</v>
      </c>
    </row>
    <row r="197" spans="1:28" s="1039" customFormat="1" ht="14.25" x14ac:dyDescent="0.3">
      <c r="A197" s="1026"/>
      <c r="B197" s="1027"/>
      <c r="C197" s="1099" t="str">
        <f>'24. M&amp;E Staff Loading'!C197</f>
        <v>M&amp;E Application Security Engineer - On</v>
      </c>
      <c r="D197" s="873">
        <f>'24. M&amp;E Staff Loading'!D197</f>
        <v>144</v>
      </c>
      <c r="E197" s="1100" t="str">
        <f>'24. M&amp;E Staff Loading'!E197</f>
        <v>N</v>
      </c>
      <c r="F197" s="1053">
        <v>149.61333333333332</v>
      </c>
      <c r="G197" s="1053">
        <v>149.61333333333332</v>
      </c>
      <c r="H197" s="1053">
        <v>149.61333333333332</v>
      </c>
      <c r="I197" s="1053">
        <v>149.61333333333332</v>
      </c>
      <c r="J197" s="1053">
        <v>149.61333333333332</v>
      </c>
      <c r="K197" s="1053">
        <v>149.61333333333332</v>
      </c>
      <c r="L197" s="1053">
        <v>149.61333333333332</v>
      </c>
      <c r="M197" s="1053">
        <v>149.61333333333332</v>
      </c>
      <c r="N197" s="1053">
        <v>149.61333333333332</v>
      </c>
      <c r="O197" s="1053">
        <v>149.61333333333332</v>
      </c>
      <c r="P197" s="1053">
        <v>149.61333333333332</v>
      </c>
      <c r="Q197" s="1053">
        <v>149.61333333333332</v>
      </c>
      <c r="R197" s="1031">
        <f t="shared" si="162"/>
        <v>1795.3599999999994</v>
      </c>
      <c r="S197" s="742">
        <f t="shared" si="163"/>
        <v>258531.83999999991</v>
      </c>
      <c r="T197" s="1017"/>
      <c r="U197" s="1017"/>
      <c r="V197" s="1017"/>
      <c r="W197" s="1032">
        <f t="shared" si="164"/>
        <v>0.90128514056224873</v>
      </c>
      <c r="X197" s="1032">
        <f t="shared" si="165"/>
        <v>149.61333333333329</v>
      </c>
      <c r="Y197" s="1017"/>
      <c r="Z197" s="1032">
        <f t="shared" si="166"/>
        <v>0</v>
      </c>
      <c r="AA197" s="1032">
        <f t="shared" si="167"/>
        <v>1795.3599999999994</v>
      </c>
      <c r="AB197" s="863">
        <f t="shared" si="168"/>
        <v>0</v>
      </c>
    </row>
    <row r="198" spans="1:28" s="1039" customFormat="1" ht="14.25" x14ac:dyDescent="0.3">
      <c r="A198" s="1026"/>
      <c r="B198" s="1027"/>
      <c r="C198" s="1099" t="str">
        <f>'24. M&amp;E Staff Loading'!C198</f>
        <v>M&amp;E Cloud Platform Developer - On</v>
      </c>
      <c r="D198" s="873">
        <f>'24. M&amp;E Staff Loading'!D198</f>
        <v>96</v>
      </c>
      <c r="E198" s="1100" t="str">
        <f>'24. M&amp;E Staff Loading'!E198</f>
        <v>N</v>
      </c>
      <c r="F198" s="1053">
        <v>150.91999999991666</v>
      </c>
      <c r="G198" s="1053">
        <v>150.91999999991666</v>
      </c>
      <c r="H198" s="1053">
        <v>150.91999999991666</v>
      </c>
      <c r="I198" s="1053">
        <v>150.91999999991666</v>
      </c>
      <c r="J198" s="1053">
        <v>150.91999999991666</v>
      </c>
      <c r="K198" s="1053">
        <v>150.91999999991666</v>
      </c>
      <c r="L198" s="1053">
        <v>150.91999999991666</v>
      </c>
      <c r="M198" s="1053">
        <v>150.91999999991666</v>
      </c>
      <c r="N198" s="1053">
        <v>150.91999999991666</v>
      </c>
      <c r="O198" s="1053">
        <v>150.91999999991666</v>
      </c>
      <c r="P198" s="1053">
        <v>150.91999999991666</v>
      </c>
      <c r="Q198" s="1053">
        <v>150.91999999991666</v>
      </c>
      <c r="R198" s="1031">
        <f t="shared" si="162"/>
        <v>1811.0399999989997</v>
      </c>
      <c r="S198" s="742">
        <f t="shared" si="163"/>
        <v>173859.83999990398</v>
      </c>
      <c r="T198" s="1017"/>
      <c r="U198" s="1017"/>
      <c r="V198" s="1017"/>
      <c r="W198" s="1032">
        <f t="shared" si="164"/>
        <v>0.90915662650552198</v>
      </c>
      <c r="X198" s="1032">
        <f t="shared" si="165"/>
        <v>150.91999999991666</v>
      </c>
      <c r="Y198" s="1017"/>
      <c r="Z198" s="1032">
        <f t="shared" si="166"/>
        <v>0</v>
      </c>
      <c r="AA198" s="1032">
        <f t="shared" si="167"/>
        <v>1811.0399999989997</v>
      </c>
      <c r="AB198" s="863">
        <f t="shared" si="168"/>
        <v>0</v>
      </c>
    </row>
    <row r="199" spans="1:28" s="1039" customFormat="1" ht="14.25" x14ac:dyDescent="0.3">
      <c r="A199" s="1026"/>
      <c r="B199" s="1027"/>
      <c r="C199" s="1099" t="str">
        <f>'24. M&amp;E Staff Loading'!C199</f>
        <v>M&amp;E Cloud Platform Lead Developer - Off</v>
      </c>
      <c r="D199" s="873">
        <f>'24. M&amp;E Staff Loading'!D199</f>
        <v>88</v>
      </c>
      <c r="E199" s="1100" t="str">
        <f>'24. M&amp;E Staff Loading'!E199</f>
        <v>Y</v>
      </c>
      <c r="F199" s="1053">
        <v>331.92583333333334</v>
      </c>
      <c r="G199" s="1053">
        <v>331.92583333333334</v>
      </c>
      <c r="H199" s="1053">
        <v>331.92583333333334</v>
      </c>
      <c r="I199" s="1053">
        <v>331.92583333333334</v>
      </c>
      <c r="J199" s="1053">
        <v>331.92583333333334</v>
      </c>
      <c r="K199" s="1053">
        <v>331.92583333333334</v>
      </c>
      <c r="L199" s="1053">
        <v>331.92583333333334</v>
      </c>
      <c r="M199" s="1053">
        <v>331.92583333333334</v>
      </c>
      <c r="N199" s="1053">
        <v>331.92583333333334</v>
      </c>
      <c r="O199" s="1053">
        <v>331.92583333333334</v>
      </c>
      <c r="P199" s="1053">
        <v>331.92583333333334</v>
      </c>
      <c r="Q199" s="1053">
        <v>331.92583333333334</v>
      </c>
      <c r="R199" s="1031">
        <f t="shared" si="162"/>
        <v>3983.1099999999992</v>
      </c>
      <c r="S199" s="742">
        <f t="shared" si="163"/>
        <v>350513.67999999993</v>
      </c>
      <c r="T199" s="1017"/>
      <c r="U199" s="1017"/>
      <c r="V199" s="1017"/>
      <c r="W199" s="1032">
        <f t="shared" si="164"/>
        <v>1.9995532128514053</v>
      </c>
      <c r="X199" s="1032">
        <f t="shared" si="165"/>
        <v>331.92583333333329</v>
      </c>
      <c r="Y199" s="1017"/>
      <c r="Z199" s="1032">
        <f t="shared" si="166"/>
        <v>3983.1099999999992</v>
      </c>
      <c r="AA199" s="1032">
        <f t="shared" si="167"/>
        <v>0</v>
      </c>
      <c r="AB199" s="863">
        <f t="shared" si="168"/>
        <v>1</v>
      </c>
    </row>
    <row r="200" spans="1:28" s="1039" customFormat="1" ht="14.25" x14ac:dyDescent="0.3">
      <c r="A200" s="1026"/>
      <c r="B200" s="1027"/>
      <c r="C200" s="1099" t="str">
        <f>'24. M&amp;E Staff Loading'!C200</f>
        <v>M&amp;E Cloud Platform Lead Developer - On</v>
      </c>
      <c r="D200" s="873">
        <f>'24. M&amp;E Staff Loading'!D200</f>
        <v>125</v>
      </c>
      <c r="E200" s="1100" t="str">
        <f>'24. M&amp;E Staff Loading'!E200</f>
        <v>N</v>
      </c>
      <c r="F200" s="1053">
        <v>299.22666666674996</v>
      </c>
      <c r="G200" s="1053">
        <v>299.22666666674996</v>
      </c>
      <c r="H200" s="1053">
        <v>299.22666666674996</v>
      </c>
      <c r="I200" s="1053">
        <v>299.22666666674996</v>
      </c>
      <c r="J200" s="1053">
        <v>299.22666666674996</v>
      </c>
      <c r="K200" s="1053">
        <v>299.22666666674996</v>
      </c>
      <c r="L200" s="1053">
        <v>299.22666666674996</v>
      </c>
      <c r="M200" s="1053">
        <v>299.22666666674996</v>
      </c>
      <c r="N200" s="1053">
        <v>299.22666666674996</v>
      </c>
      <c r="O200" s="1053">
        <v>299.22666666674996</v>
      </c>
      <c r="P200" s="1053">
        <v>299.22666666674996</v>
      </c>
      <c r="Q200" s="1053">
        <v>299.22666666674996</v>
      </c>
      <c r="R200" s="1031">
        <f t="shared" si="162"/>
        <v>3590.7200000010002</v>
      </c>
      <c r="S200" s="742">
        <f t="shared" si="163"/>
        <v>448840.00000012503</v>
      </c>
      <c r="T200" s="1017"/>
      <c r="U200" s="1017"/>
      <c r="V200" s="1017"/>
      <c r="W200" s="1032">
        <f t="shared" si="164"/>
        <v>1.8025702811250002</v>
      </c>
      <c r="X200" s="1032">
        <f t="shared" si="165"/>
        <v>299.22666666675002</v>
      </c>
      <c r="Y200" s="1017"/>
      <c r="Z200" s="1032">
        <f t="shared" si="166"/>
        <v>0</v>
      </c>
      <c r="AA200" s="1032">
        <f t="shared" si="167"/>
        <v>3590.7200000010002</v>
      </c>
      <c r="AB200" s="863">
        <f t="shared" si="168"/>
        <v>0</v>
      </c>
    </row>
    <row r="201" spans="1:28" s="1039" customFormat="1" ht="14.25" x14ac:dyDescent="0.3">
      <c r="A201" s="1026"/>
      <c r="B201" s="1027"/>
      <c r="C201" s="1099" t="str">
        <f>'24. M&amp;E Staff Loading'!C201</f>
        <v>M&amp;E Cloud Platform Sr. Developer - Off</v>
      </c>
      <c r="D201" s="873">
        <f>'24. M&amp;E Staff Loading'!D201</f>
        <v>78</v>
      </c>
      <c r="E201" s="1100" t="str">
        <f>'24. M&amp;E Staff Loading'!E201</f>
        <v>Y</v>
      </c>
      <c r="F201" s="1053">
        <v>829.8145833333333</v>
      </c>
      <c r="G201" s="1053">
        <v>829.8145833333333</v>
      </c>
      <c r="H201" s="1053">
        <v>829.8145833333333</v>
      </c>
      <c r="I201" s="1053">
        <v>663.85166666666669</v>
      </c>
      <c r="J201" s="1053">
        <v>663.85166666666669</v>
      </c>
      <c r="K201" s="1053">
        <v>663.85166666666669</v>
      </c>
      <c r="L201" s="1053">
        <v>663.85166666666669</v>
      </c>
      <c r="M201" s="1053">
        <v>663.85166666666669</v>
      </c>
      <c r="N201" s="1053">
        <v>663.85166666666669</v>
      </c>
      <c r="O201" s="1053">
        <v>663.85166666666669</v>
      </c>
      <c r="P201" s="1053">
        <v>663.85166666666669</v>
      </c>
      <c r="Q201" s="1053">
        <v>663.85166666666669</v>
      </c>
      <c r="R201" s="1031">
        <f t="shared" si="162"/>
        <v>8464.1087499999994</v>
      </c>
      <c r="S201" s="742">
        <f t="shared" si="163"/>
        <v>660200.48249999993</v>
      </c>
      <c r="T201" s="1017"/>
      <c r="U201" s="1017"/>
      <c r="V201" s="1017"/>
      <c r="W201" s="1032">
        <f t="shared" si="164"/>
        <v>4.2490505773092364</v>
      </c>
      <c r="X201" s="1032">
        <f t="shared" si="165"/>
        <v>705.34239583333328</v>
      </c>
      <c r="Y201" s="1017"/>
      <c r="Z201" s="1032">
        <f t="shared" si="166"/>
        <v>8464.1087499999994</v>
      </c>
      <c r="AA201" s="1032">
        <f t="shared" si="167"/>
        <v>0</v>
      </c>
      <c r="AB201" s="863">
        <f t="shared" si="168"/>
        <v>1</v>
      </c>
    </row>
    <row r="202" spans="1:28" s="1039" customFormat="1" ht="14.25" x14ac:dyDescent="0.3">
      <c r="A202" s="1026"/>
      <c r="B202" s="1027"/>
      <c r="C202" s="1099" t="str">
        <f>'24. M&amp;E Staff Loading'!C202</f>
        <v>M&amp;E Cloud Platform Sr. Developer - On</v>
      </c>
      <c r="D202" s="873">
        <f>'24. M&amp;E Staff Loading'!D202</f>
        <v>111</v>
      </c>
      <c r="E202" s="1100" t="str">
        <f>'24. M&amp;E Staff Loading'!E202</f>
        <v>N</v>
      </c>
      <c r="F202" s="1053">
        <v>301.8400000003333</v>
      </c>
      <c r="G202" s="1053">
        <v>301.8400000003333</v>
      </c>
      <c r="H202" s="1053">
        <v>301.8400000003333</v>
      </c>
      <c r="I202" s="1053">
        <v>301.8400000003333</v>
      </c>
      <c r="J202" s="1053">
        <v>301.8400000003333</v>
      </c>
      <c r="K202" s="1053">
        <v>150.92000000016665</v>
      </c>
      <c r="L202" s="1053">
        <v>150.92000000016665</v>
      </c>
      <c r="M202" s="1053">
        <v>150.92000000016665</v>
      </c>
      <c r="N202" s="1053">
        <v>150.92000000016665</v>
      </c>
      <c r="O202" s="1053">
        <v>150.92000000016665</v>
      </c>
      <c r="P202" s="1053">
        <v>150.92000000016665</v>
      </c>
      <c r="Q202" s="1053">
        <v>150.92000000016665</v>
      </c>
      <c r="R202" s="1031">
        <f t="shared" si="162"/>
        <v>2565.6400000028329</v>
      </c>
      <c r="S202" s="742">
        <f t="shared" si="163"/>
        <v>284786.04000031448</v>
      </c>
      <c r="T202" s="1017"/>
      <c r="U202" s="1017"/>
      <c r="V202" s="1017"/>
      <c r="W202" s="1032">
        <f t="shared" si="164"/>
        <v>1.2879718875516231</v>
      </c>
      <c r="X202" s="1032">
        <f t="shared" si="165"/>
        <v>213.80333333356941</v>
      </c>
      <c r="Y202" s="1017"/>
      <c r="Z202" s="1032">
        <f t="shared" si="166"/>
        <v>0</v>
      </c>
      <c r="AA202" s="1032">
        <f t="shared" si="167"/>
        <v>2565.6400000028329</v>
      </c>
      <c r="AB202" s="863">
        <f t="shared" si="168"/>
        <v>0</v>
      </c>
    </row>
    <row r="203" spans="1:28" s="1039" customFormat="1" ht="14.25" x14ac:dyDescent="0.3">
      <c r="A203" s="1026"/>
      <c r="B203" s="1027"/>
      <c r="C203" s="1099" t="str">
        <f>'24. M&amp;E Staff Loading'!C203</f>
        <v>M&amp;E Delivery Lead - On</v>
      </c>
      <c r="D203" s="873">
        <f>'24. M&amp;E Staff Loading'!D203</f>
        <v>190</v>
      </c>
      <c r="E203" s="1100" t="str">
        <f>'24. M&amp;E Staff Loading'!E203</f>
        <v>N</v>
      </c>
      <c r="F203" s="1053">
        <v>147.00000000008333</v>
      </c>
      <c r="G203" s="1053">
        <v>147.00000000008333</v>
      </c>
      <c r="H203" s="1053">
        <v>147.00000000008333</v>
      </c>
      <c r="I203" s="1053">
        <v>147.00000000008333</v>
      </c>
      <c r="J203" s="1053">
        <v>147.00000000008333</v>
      </c>
      <c r="K203" s="1053">
        <v>147.00000000008333</v>
      </c>
      <c r="L203" s="1053">
        <v>147.00000000008333</v>
      </c>
      <c r="M203" s="1053">
        <v>147.00000000008333</v>
      </c>
      <c r="N203" s="1053">
        <v>147.00000000008333</v>
      </c>
      <c r="O203" s="1053">
        <v>147.00000000008333</v>
      </c>
      <c r="P203" s="1053">
        <v>147.00000000008333</v>
      </c>
      <c r="Q203" s="1053">
        <v>147.00000000008333</v>
      </c>
      <c r="R203" s="1031">
        <f t="shared" si="162"/>
        <v>1764.0000000009995</v>
      </c>
      <c r="S203" s="742">
        <f t="shared" si="163"/>
        <v>335160.00000018993</v>
      </c>
      <c r="T203" s="1017"/>
      <c r="U203" s="1017"/>
      <c r="V203" s="1017"/>
      <c r="W203" s="1032">
        <f t="shared" si="164"/>
        <v>0.88554216867520064</v>
      </c>
      <c r="X203" s="1032">
        <f t="shared" si="165"/>
        <v>147.0000000000833</v>
      </c>
      <c r="Y203" s="1017"/>
      <c r="Z203" s="1032">
        <f t="shared" si="166"/>
        <v>0</v>
      </c>
      <c r="AA203" s="1032">
        <f t="shared" si="167"/>
        <v>1764.0000000009995</v>
      </c>
      <c r="AB203" s="863">
        <f t="shared" si="168"/>
        <v>0</v>
      </c>
    </row>
    <row r="204" spans="1:28" s="1039" customFormat="1" ht="14.25" x14ac:dyDescent="0.3">
      <c r="A204" s="1026"/>
      <c r="B204" s="1027"/>
      <c r="C204" s="1099" t="str">
        <f>'24. M&amp;E Staff Loading'!C204</f>
        <v>M&amp;E Lead Developer - On</v>
      </c>
      <c r="D204" s="873">
        <f>'24. M&amp;E Staff Loading'!D204</f>
        <v>120</v>
      </c>
      <c r="E204" s="1100" t="str">
        <f>'24. M&amp;E Staff Loading'!E204</f>
        <v>N</v>
      </c>
      <c r="F204" s="1053">
        <v>149.61333333341665</v>
      </c>
      <c r="G204" s="1053">
        <v>149.61333333341665</v>
      </c>
      <c r="H204" s="1053">
        <v>149.61333333341665</v>
      </c>
      <c r="I204" s="1053">
        <v>149.61333333341665</v>
      </c>
      <c r="J204" s="1053">
        <v>149.61333333341665</v>
      </c>
      <c r="K204" s="1053">
        <v>149.61333333341665</v>
      </c>
      <c r="L204" s="1053">
        <v>149.61333333341665</v>
      </c>
      <c r="M204" s="1053">
        <v>149.61333333341665</v>
      </c>
      <c r="N204" s="1053">
        <v>149.61333333341665</v>
      </c>
      <c r="O204" s="1053">
        <v>149.61333333341665</v>
      </c>
      <c r="P204" s="1053">
        <v>149.61333333341665</v>
      </c>
      <c r="Q204" s="1053">
        <v>149.61333333341665</v>
      </c>
      <c r="R204" s="1031">
        <f t="shared" si="162"/>
        <v>1795.3600000009999</v>
      </c>
      <c r="S204" s="742">
        <f t="shared" si="163"/>
        <v>215443.20000011998</v>
      </c>
      <c r="T204" s="1017"/>
      <c r="U204" s="1017"/>
      <c r="V204" s="1017"/>
      <c r="W204" s="1032">
        <f t="shared" si="164"/>
        <v>0.90128514056275089</v>
      </c>
      <c r="X204" s="1032">
        <f t="shared" si="165"/>
        <v>149.61333333341665</v>
      </c>
      <c r="Y204" s="1017"/>
      <c r="Z204" s="1032">
        <f t="shared" si="166"/>
        <v>0</v>
      </c>
      <c r="AA204" s="1032">
        <f t="shared" si="167"/>
        <v>1795.3600000009999</v>
      </c>
      <c r="AB204" s="863">
        <f t="shared" si="168"/>
        <v>0</v>
      </c>
    </row>
    <row r="205" spans="1:28" s="1039" customFormat="1" ht="14.25" x14ac:dyDescent="0.3">
      <c r="A205" s="1026"/>
      <c r="B205" s="1027"/>
      <c r="C205" s="1099" t="str">
        <f>'24. M&amp;E Staff Loading'!C205</f>
        <v>M&amp;E Lead Tech. Specialist - On</v>
      </c>
      <c r="D205" s="873">
        <f>'24. M&amp;E Staff Loading'!D205</f>
        <v>139</v>
      </c>
      <c r="E205" s="1100" t="str">
        <f>'24. M&amp;E Staff Loading'!E205</f>
        <v>N</v>
      </c>
      <c r="F205" s="1053">
        <v>149.61333333341665</v>
      </c>
      <c r="G205" s="1053">
        <v>149.61333333341665</v>
      </c>
      <c r="H205" s="1053">
        <v>149.61333333341665</v>
      </c>
      <c r="I205" s="1053">
        <v>149.61333333341665</v>
      </c>
      <c r="J205" s="1053">
        <v>149.61333333341665</v>
      </c>
      <c r="K205" s="1053">
        <v>149.61333333341665</v>
      </c>
      <c r="L205" s="1053">
        <v>149.61333333341665</v>
      </c>
      <c r="M205" s="1053">
        <v>149.61333333341665</v>
      </c>
      <c r="N205" s="1053">
        <v>149.61333333341665</v>
      </c>
      <c r="O205" s="1053">
        <v>149.61333333341665</v>
      </c>
      <c r="P205" s="1053">
        <v>149.61333333341665</v>
      </c>
      <c r="Q205" s="1053">
        <v>149.61333333341665</v>
      </c>
      <c r="R205" s="1031">
        <f t="shared" si="162"/>
        <v>1795.3600000009999</v>
      </c>
      <c r="S205" s="742">
        <f t="shared" si="163"/>
        <v>249555.04000013898</v>
      </c>
      <c r="T205" s="1017"/>
      <c r="U205" s="1017"/>
      <c r="V205" s="1017"/>
      <c r="W205" s="1032">
        <f t="shared" si="164"/>
        <v>0.90128514056275089</v>
      </c>
      <c r="X205" s="1032">
        <f t="shared" si="165"/>
        <v>149.61333333341665</v>
      </c>
      <c r="Y205" s="1017"/>
      <c r="Z205" s="1032">
        <f t="shared" si="166"/>
        <v>0</v>
      </c>
      <c r="AA205" s="1032">
        <f t="shared" si="167"/>
        <v>1795.3600000009999</v>
      </c>
      <c r="AB205" s="863">
        <f t="shared" si="168"/>
        <v>0</v>
      </c>
    </row>
    <row r="206" spans="1:28" s="1039" customFormat="1" ht="14.25" x14ac:dyDescent="0.3">
      <c r="A206" s="1026"/>
      <c r="B206" s="1027"/>
      <c r="C206" s="1099" t="str">
        <f>'24. M&amp;E Staff Loading'!C206</f>
        <v>M&amp;E Lead Test Engineer - Off</v>
      </c>
      <c r="D206" s="873">
        <f>'24. M&amp;E Staff Loading'!D206</f>
        <v>66</v>
      </c>
      <c r="E206" s="1100" t="str">
        <f>'24. M&amp;E Staff Loading'!E206</f>
        <v>Y</v>
      </c>
      <c r="F206" s="1053">
        <v>331.92583333333334</v>
      </c>
      <c r="G206" s="1053">
        <v>331.92583333333334</v>
      </c>
      <c r="H206" s="1053">
        <v>331.92583333333334</v>
      </c>
      <c r="I206" s="1053">
        <v>165.96291666666667</v>
      </c>
      <c r="J206" s="1053">
        <v>165.96291666666667</v>
      </c>
      <c r="K206" s="1053">
        <v>165.96291666666667</v>
      </c>
      <c r="L206" s="1053">
        <v>165.96291666666667</v>
      </c>
      <c r="M206" s="1053">
        <v>165.96291666666667</v>
      </c>
      <c r="N206" s="1053">
        <v>165.96291666666667</v>
      </c>
      <c r="O206" s="1053">
        <v>165.96291666666667</v>
      </c>
      <c r="P206" s="1053">
        <v>165.96291666666667</v>
      </c>
      <c r="Q206" s="1053">
        <v>165.96291666666667</v>
      </c>
      <c r="R206" s="1031">
        <f t="shared" si="162"/>
        <v>2489.4437500000004</v>
      </c>
      <c r="S206" s="742">
        <f t="shared" si="163"/>
        <v>164303.28750000003</v>
      </c>
      <c r="T206" s="1017"/>
      <c r="U206" s="1017"/>
      <c r="V206" s="1017"/>
      <c r="W206" s="1032">
        <f t="shared" si="164"/>
        <v>1.2497207580321286</v>
      </c>
      <c r="X206" s="1032">
        <f t="shared" si="165"/>
        <v>207.45364583333335</v>
      </c>
      <c r="Y206" s="1017"/>
      <c r="Z206" s="1032">
        <f t="shared" si="166"/>
        <v>2489.4437500000004</v>
      </c>
      <c r="AA206" s="1032">
        <f t="shared" si="167"/>
        <v>0</v>
      </c>
      <c r="AB206" s="863">
        <f t="shared" si="168"/>
        <v>1</v>
      </c>
    </row>
    <row r="207" spans="1:28" s="1039" customFormat="1" ht="14.25" x14ac:dyDescent="0.3">
      <c r="A207" s="1026"/>
      <c r="B207" s="1027"/>
      <c r="C207" s="1099" t="str">
        <f>'24. M&amp;E Staff Loading'!C207</f>
        <v>M&amp;E Product Vendor Sr. Consultant - Premium - On</v>
      </c>
      <c r="D207" s="873">
        <f>'24. M&amp;E Staff Loading'!D207</f>
        <v>391</v>
      </c>
      <c r="E207" s="1100" t="str">
        <f>'24. M&amp;E Staff Loading'!E207</f>
        <v>N</v>
      </c>
      <c r="F207" s="1053">
        <v>80</v>
      </c>
      <c r="G207" s="1053">
        <v>80</v>
      </c>
      <c r="H207" s="1053">
        <v>80</v>
      </c>
      <c r="I207" s="1053">
        <v>80</v>
      </c>
      <c r="J207" s="1053">
        <v>80</v>
      </c>
      <c r="K207" s="1053">
        <v>80</v>
      </c>
      <c r="L207" s="1053">
        <v>80</v>
      </c>
      <c r="M207" s="1053">
        <v>80</v>
      </c>
      <c r="N207" s="1053">
        <v>80</v>
      </c>
      <c r="O207" s="1053">
        <v>80</v>
      </c>
      <c r="P207" s="1053">
        <v>80</v>
      </c>
      <c r="Q207" s="1053">
        <v>80</v>
      </c>
      <c r="R207" s="1031">
        <f t="shared" si="162"/>
        <v>960</v>
      </c>
      <c r="S207" s="742">
        <f t="shared" si="163"/>
        <v>375360</v>
      </c>
      <c r="T207" s="1017"/>
      <c r="U207" s="1017"/>
      <c r="V207" s="1017"/>
      <c r="W207" s="1032">
        <f t="shared" si="164"/>
        <v>0.48192771084337349</v>
      </c>
      <c r="X207" s="1032">
        <f t="shared" si="165"/>
        <v>80</v>
      </c>
      <c r="Y207" s="1017"/>
      <c r="Z207" s="1032">
        <f t="shared" si="166"/>
        <v>0</v>
      </c>
      <c r="AA207" s="1032">
        <f t="shared" si="167"/>
        <v>960</v>
      </c>
      <c r="AB207" s="863">
        <f t="shared" si="168"/>
        <v>0</v>
      </c>
    </row>
    <row r="208" spans="1:28" s="1039" customFormat="1" ht="14.25" x14ac:dyDescent="0.3">
      <c r="A208" s="1026"/>
      <c r="B208" s="1027"/>
      <c r="C208" s="1099" t="str">
        <f>'24. M&amp;E Staff Loading'!C208</f>
        <v>M&amp;E Project Manager - Off</v>
      </c>
      <c r="D208" s="873">
        <f>'24. M&amp;E Staff Loading'!D208</f>
        <v>105</v>
      </c>
      <c r="E208" s="1100" t="str">
        <f>'24. M&amp;E Staff Loading'!E208</f>
        <v>Y</v>
      </c>
      <c r="F208" s="1053">
        <v>165.96291666666667</v>
      </c>
      <c r="G208" s="1053">
        <v>165.96291666666667</v>
      </c>
      <c r="H208" s="1053">
        <v>165.96291666666667</v>
      </c>
      <c r="I208" s="1053">
        <v>165.96291666666667</v>
      </c>
      <c r="J208" s="1053">
        <v>165.96291666666667</v>
      </c>
      <c r="K208" s="1053">
        <v>165.96291666666667</v>
      </c>
      <c r="L208" s="1053">
        <v>165.96291666666667</v>
      </c>
      <c r="M208" s="1053">
        <v>165.96291666666667</v>
      </c>
      <c r="N208" s="1053">
        <v>165.96291666666667</v>
      </c>
      <c r="O208" s="1053">
        <v>165.96291666666667</v>
      </c>
      <c r="P208" s="1053">
        <v>165.96291666666667</v>
      </c>
      <c r="Q208" s="1053">
        <v>165.96291666666667</v>
      </c>
      <c r="R208" s="1031">
        <f t="shared" si="162"/>
        <v>1991.5549999999996</v>
      </c>
      <c r="S208" s="742">
        <f t="shared" si="163"/>
        <v>209113.27499999997</v>
      </c>
      <c r="T208" s="1017"/>
      <c r="U208" s="1017"/>
      <c r="V208" s="1017"/>
      <c r="W208" s="1032">
        <f t="shared" si="164"/>
        <v>0.99977660642570265</v>
      </c>
      <c r="X208" s="1032">
        <f t="shared" si="165"/>
        <v>165.96291666666664</v>
      </c>
      <c r="Y208" s="1017"/>
      <c r="Z208" s="1032">
        <f t="shared" si="166"/>
        <v>1991.5549999999996</v>
      </c>
      <c r="AA208" s="1032">
        <f t="shared" si="167"/>
        <v>0</v>
      </c>
      <c r="AB208" s="863">
        <f t="shared" si="168"/>
        <v>1</v>
      </c>
    </row>
    <row r="209" spans="1:28" s="1039" customFormat="1" ht="14.25" x14ac:dyDescent="0.3">
      <c r="A209" s="1026"/>
      <c r="B209" s="1027"/>
      <c r="C209" s="1099" t="str">
        <f>'24. M&amp;E Staff Loading'!C209</f>
        <v>M&amp;E Proxy PO - On</v>
      </c>
      <c r="D209" s="873">
        <f>'24. M&amp;E Staff Loading'!D209</f>
        <v>154</v>
      </c>
      <c r="E209" s="1100" t="str">
        <f>'24. M&amp;E Staff Loading'!E209</f>
        <v>N</v>
      </c>
      <c r="F209" s="1053">
        <v>147</v>
      </c>
      <c r="G209" s="1053">
        <v>147</v>
      </c>
      <c r="H209" s="1053">
        <v>147</v>
      </c>
      <c r="I209" s="1053">
        <v>147</v>
      </c>
      <c r="J209" s="1053">
        <v>147</v>
      </c>
      <c r="K209" s="1053">
        <v>147</v>
      </c>
      <c r="L209" s="1053">
        <v>147</v>
      </c>
      <c r="M209" s="1053">
        <v>147</v>
      </c>
      <c r="N209" s="1053">
        <v>147</v>
      </c>
      <c r="O209" s="1053">
        <v>147</v>
      </c>
      <c r="P209" s="1053">
        <v>147</v>
      </c>
      <c r="Q209" s="1053">
        <v>147</v>
      </c>
      <c r="R209" s="1031">
        <f t="shared" si="162"/>
        <v>1764</v>
      </c>
      <c r="S209" s="742">
        <f t="shared" si="163"/>
        <v>271656</v>
      </c>
      <c r="T209" s="1017"/>
      <c r="U209" s="1017"/>
      <c r="V209" s="1017"/>
      <c r="W209" s="1032">
        <f t="shared" si="164"/>
        <v>0.88554216867469882</v>
      </c>
      <c r="X209" s="1032">
        <f t="shared" si="165"/>
        <v>147</v>
      </c>
      <c r="Y209" s="1017"/>
      <c r="Z209" s="1032">
        <f t="shared" si="166"/>
        <v>0</v>
      </c>
      <c r="AA209" s="1032">
        <f t="shared" si="167"/>
        <v>1764</v>
      </c>
      <c r="AB209" s="863">
        <f t="shared" si="168"/>
        <v>0</v>
      </c>
    </row>
    <row r="210" spans="1:28" s="1039" customFormat="1" ht="14.25" x14ac:dyDescent="0.3">
      <c r="A210" s="1026"/>
      <c r="B210" s="1027"/>
      <c r="C210" s="1099" t="str">
        <f>'24. M&amp;E Staff Loading'!C210</f>
        <v>M&amp;E Sr. Technical Architect - On</v>
      </c>
      <c r="D210" s="873">
        <f>'24. M&amp;E Staff Loading'!D210</f>
        <v>213</v>
      </c>
      <c r="E210" s="1100" t="str">
        <f>'24. M&amp;E Staff Loading'!E210</f>
        <v>N</v>
      </c>
      <c r="F210" s="1053">
        <v>147</v>
      </c>
      <c r="G210" s="1053">
        <v>147</v>
      </c>
      <c r="H210" s="1053">
        <v>147</v>
      </c>
      <c r="I210" s="1053">
        <v>147</v>
      </c>
      <c r="J210" s="1053">
        <v>147</v>
      </c>
      <c r="K210" s="1053">
        <v>147</v>
      </c>
      <c r="L210" s="1053">
        <v>147</v>
      </c>
      <c r="M210" s="1053">
        <v>147</v>
      </c>
      <c r="N210" s="1053">
        <v>147</v>
      </c>
      <c r="O210" s="1053">
        <v>147</v>
      </c>
      <c r="P210" s="1053">
        <v>147</v>
      </c>
      <c r="Q210" s="1053">
        <v>147</v>
      </c>
      <c r="R210" s="1031">
        <f t="shared" si="162"/>
        <v>1764</v>
      </c>
      <c r="S210" s="742">
        <f t="shared" si="163"/>
        <v>375732</v>
      </c>
      <c r="T210" s="1017"/>
      <c r="U210" s="1017"/>
      <c r="V210" s="1017"/>
      <c r="W210" s="1032">
        <f t="shared" si="164"/>
        <v>0.88554216867469882</v>
      </c>
      <c r="X210" s="1032">
        <f t="shared" si="165"/>
        <v>147</v>
      </c>
      <c r="Y210" s="1017"/>
      <c r="Z210" s="1032">
        <f t="shared" si="166"/>
        <v>0</v>
      </c>
      <c r="AA210" s="1032">
        <f t="shared" si="167"/>
        <v>1764</v>
      </c>
      <c r="AB210" s="863">
        <f t="shared" si="168"/>
        <v>0</v>
      </c>
    </row>
    <row r="211" spans="1:28" ht="14.25" x14ac:dyDescent="0.3">
      <c r="A211" s="1026"/>
      <c r="B211" s="1027"/>
      <c r="C211" s="1099" t="str">
        <f>'24. M&amp;E Staff Loading'!C211</f>
        <v>M&amp;E Sr. Test Engineer - On</v>
      </c>
      <c r="D211" s="873">
        <f>'24. M&amp;E Staff Loading'!D211</f>
        <v>90</v>
      </c>
      <c r="E211" s="1100" t="str">
        <f>'24. M&amp;E Staff Loading'!E211</f>
        <v>N</v>
      </c>
      <c r="F211" s="1053">
        <v>150.92000000016665</v>
      </c>
      <c r="G211" s="1053">
        <v>150.92000000016665</v>
      </c>
      <c r="H211" s="1053">
        <v>150.92000000016665</v>
      </c>
      <c r="I211" s="1053">
        <v>301.8400000003333</v>
      </c>
      <c r="J211" s="1053">
        <v>301.8400000003333</v>
      </c>
      <c r="K211" s="1053">
        <v>301.8400000003333</v>
      </c>
      <c r="L211" s="1053">
        <v>301.8400000003333</v>
      </c>
      <c r="M211" s="1053">
        <v>301.8400000003333</v>
      </c>
      <c r="N211" s="1053">
        <v>301.8400000003333</v>
      </c>
      <c r="O211" s="1053">
        <v>301.8400000003333</v>
      </c>
      <c r="P211" s="1053">
        <v>301.8400000003333</v>
      </c>
      <c r="Q211" s="1053">
        <v>301.8400000003333</v>
      </c>
      <c r="R211" s="1031">
        <f t="shared" si="162"/>
        <v>3169.3200000034999</v>
      </c>
      <c r="S211" s="742">
        <f t="shared" si="163"/>
        <v>285238.80000031501</v>
      </c>
      <c r="W211" s="1032">
        <f t="shared" si="164"/>
        <v>1.5910240963872992</v>
      </c>
      <c r="X211" s="1032">
        <f t="shared" si="165"/>
        <v>264.11000000029168</v>
      </c>
      <c r="Z211" s="1032">
        <f t="shared" si="166"/>
        <v>0</v>
      </c>
      <c r="AA211" s="1032">
        <f t="shared" si="167"/>
        <v>3169.3200000034999</v>
      </c>
      <c r="AB211" s="863">
        <f t="shared" si="168"/>
        <v>0</v>
      </c>
    </row>
    <row r="212" spans="1:28" s="1039" customFormat="1" ht="14.25" x14ac:dyDescent="0.3">
      <c r="A212" s="1026"/>
      <c r="B212" s="1027"/>
      <c r="C212" s="1099" t="str">
        <f>'24. M&amp;E Staff Loading'!C212</f>
        <v>M&amp;E Technical Architect - On</v>
      </c>
      <c r="D212" s="873">
        <f>'24. M&amp;E Staff Loading'!D212</f>
        <v>190</v>
      </c>
      <c r="E212" s="1100" t="str">
        <f>'24. M&amp;E Staff Loading'!E212</f>
        <v>N</v>
      </c>
      <c r="F212" s="1053">
        <v>446.87974999999994</v>
      </c>
      <c r="G212" s="1053">
        <v>446.87974999999994</v>
      </c>
      <c r="H212" s="1053">
        <v>446.87974999999994</v>
      </c>
      <c r="I212" s="1053">
        <v>446.87974999999994</v>
      </c>
      <c r="J212" s="1053">
        <v>446.87974999999994</v>
      </c>
      <c r="K212" s="1053">
        <v>446.87974999999994</v>
      </c>
      <c r="L212" s="1053">
        <v>446.87974999999994</v>
      </c>
      <c r="M212" s="1053">
        <v>446.87974999999994</v>
      </c>
      <c r="N212" s="1053">
        <v>446.87974999999994</v>
      </c>
      <c r="O212" s="1053">
        <v>446.87974999999994</v>
      </c>
      <c r="P212" s="1053">
        <v>446.87974999999994</v>
      </c>
      <c r="Q212" s="1053">
        <v>446.87974999999994</v>
      </c>
      <c r="R212" s="1031">
        <f t="shared" si="162"/>
        <v>5362.5569999999998</v>
      </c>
      <c r="S212" s="742">
        <f t="shared" si="163"/>
        <v>1018885.83</v>
      </c>
      <c r="T212" s="1017"/>
      <c r="U212" s="1017"/>
      <c r="V212" s="1017"/>
      <c r="W212" s="1032">
        <f t="shared" si="164"/>
        <v>2.6920466867469881</v>
      </c>
      <c r="X212" s="1032">
        <f t="shared" si="165"/>
        <v>446.87975</v>
      </c>
      <c r="Z212" s="1032">
        <f t="shared" si="166"/>
        <v>0</v>
      </c>
      <c r="AA212" s="1032">
        <f t="shared" si="167"/>
        <v>5362.5569999999998</v>
      </c>
      <c r="AB212" s="863">
        <f t="shared" si="168"/>
        <v>0</v>
      </c>
    </row>
    <row r="213" spans="1:28" ht="14.25" x14ac:dyDescent="0.3">
      <c r="A213" s="1026"/>
      <c r="B213" s="1027"/>
      <c r="C213" s="1099">
        <f>'24. M&amp;E Staff Loading'!C213</f>
        <v>0</v>
      </c>
      <c r="D213" s="873">
        <f>'24. M&amp;E Staff Loading'!D213</f>
        <v>0</v>
      </c>
      <c r="E213" s="1100">
        <f>'24. M&amp;E Staff Loading'!E213</f>
        <v>0</v>
      </c>
      <c r="F213" s="1053"/>
      <c r="G213" s="1053"/>
      <c r="H213" s="1053"/>
      <c r="I213" s="1053"/>
      <c r="J213" s="1053"/>
      <c r="K213" s="1053"/>
      <c r="L213" s="1053"/>
      <c r="M213" s="1053"/>
      <c r="N213" s="1053"/>
      <c r="O213" s="1053"/>
      <c r="P213" s="1053"/>
      <c r="Q213" s="1053"/>
      <c r="R213" s="1031">
        <f t="shared" si="162"/>
        <v>0</v>
      </c>
      <c r="S213" s="742">
        <f t="shared" si="163"/>
        <v>0</v>
      </c>
      <c r="W213" s="1032">
        <f t="shared" si="164"/>
        <v>0</v>
      </c>
      <c r="X213" s="1032">
        <f t="shared" si="165"/>
        <v>0</v>
      </c>
      <c r="Z213" s="1032">
        <f t="shared" si="166"/>
        <v>0</v>
      </c>
      <c r="AA213" s="1032">
        <f t="shared" si="167"/>
        <v>0</v>
      </c>
      <c r="AB213" s="863" t="e">
        <f t="shared" si="168"/>
        <v>#DIV/0!</v>
      </c>
    </row>
    <row r="214" spans="1:28" ht="15" thickBot="1" x14ac:dyDescent="0.35">
      <c r="A214" s="1033"/>
      <c r="B214" s="1034" t="s">
        <v>1423</v>
      </c>
      <c r="C214" s="1035"/>
      <c r="D214" s="874"/>
      <c r="E214" s="1037"/>
      <c r="F214" s="1038">
        <f>SUM(F195:F213)</f>
        <v>4145.2185000007494</v>
      </c>
      <c r="G214" s="1038">
        <f t="shared" ref="G214:R214" si="169">SUM(G195:G213)</f>
        <v>4145.2185000007494</v>
      </c>
      <c r="H214" s="1038">
        <f t="shared" si="169"/>
        <v>4145.2185000007494</v>
      </c>
      <c r="I214" s="1038">
        <f t="shared" si="169"/>
        <v>3964.2126666675831</v>
      </c>
      <c r="J214" s="1038">
        <f t="shared" si="169"/>
        <v>3964.2126666675831</v>
      </c>
      <c r="K214" s="1038">
        <f t="shared" si="169"/>
        <v>3813.2926666674166</v>
      </c>
      <c r="L214" s="1038">
        <f t="shared" si="169"/>
        <v>3813.2926666674166</v>
      </c>
      <c r="M214" s="1038">
        <f t="shared" si="169"/>
        <v>3813.2926666674166</v>
      </c>
      <c r="N214" s="1038">
        <f t="shared" si="169"/>
        <v>3813.2926666674166</v>
      </c>
      <c r="O214" s="1038">
        <f t="shared" si="169"/>
        <v>3813.2926666674166</v>
      </c>
      <c r="P214" s="1038">
        <f t="shared" si="169"/>
        <v>3813.2926666674166</v>
      </c>
      <c r="Q214" s="1038">
        <f t="shared" si="169"/>
        <v>3813.2926666674166</v>
      </c>
      <c r="R214" s="1038">
        <f t="shared" si="169"/>
        <v>47057.129500009331</v>
      </c>
      <c r="S214" s="750">
        <f>SUM(S195:S213)</f>
        <v>5838495.2700011069</v>
      </c>
      <c r="W214" s="1050">
        <f>SUM(W195:W213)</f>
        <v>23.623056977916331</v>
      </c>
      <c r="X214" s="1050">
        <f>SUM(X195:X213)</f>
        <v>3921.4274583341103</v>
      </c>
      <c r="Z214" s="1040">
        <f>SUM(Z195:Z213)</f>
        <v>18919.772499999999</v>
      </c>
      <c r="AA214" s="1040">
        <f>SUM(AA195:AA213)</f>
        <v>28137.357000009331</v>
      </c>
      <c r="AB214" s="752">
        <f>Z214/(Z214+AA214)</f>
        <v>0.40205963901806308</v>
      </c>
    </row>
    <row r="215" spans="1:28" ht="14.25" x14ac:dyDescent="0.3">
      <c r="A215" s="1026">
        <v>7.3</v>
      </c>
      <c r="B215" s="1027" t="s">
        <v>1424</v>
      </c>
      <c r="C215" s="1099">
        <f>'24. M&amp;E Staff Loading'!C215</f>
        <v>0</v>
      </c>
      <c r="D215" s="873">
        <f>'24. M&amp;E Staff Loading'!D215</f>
        <v>0</v>
      </c>
      <c r="E215" s="1100">
        <f>'24. M&amp;E Staff Loading'!E215</f>
        <v>0</v>
      </c>
      <c r="F215" s="1053"/>
      <c r="G215" s="1053"/>
      <c r="H215" s="1053"/>
      <c r="I215" s="1053"/>
      <c r="J215" s="1053"/>
      <c r="K215" s="1053"/>
      <c r="L215" s="1053"/>
      <c r="M215" s="1053"/>
      <c r="N215" s="1053"/>
      <c r="O215" s="1053"/>
      <c r="P215" s="1053"/>
      <c r="Q215" s="1053"/>
      <c r="R215" s="1031">
        <f t="shared" ref="R215:R222" si="170">SUM(F215:Q215)</f>
        <v>0</v>
      </c>
      <c r="S215" s="742">
        <f>D215*R215</f>
        <v>0</v>
      </c>
      <c r="W215" s="1032">
        <f>X215/$U$7</f>
        <v>0</v>
      </c>
      <c r="X215" s="1032">
        <f>R215/12</f>
        <v>0</v>
      </c>
      <c r="Z215" s="1032">
        <f>IF($E215="Y",$R215,0)</f>
        <v>0</v>
      </c>
      <c r="AA215" s="1032">
        <f>IF($E215="N",$R215,0)</f>
        <v>0</v>
      </c>
      <c r="AB215" s="863" t="e">
        <f>Z215/(AA215+Z215)</f>
        <v>#DIV/0!</v>
      </c>
    </row>
    <row r="216" spans="1:28" s="1039" customFormat="1" ht="14.25" x14ac:dyDescent="0.3">
      <c r="A216" s="1026"/>
      <c r="B216" s="1027"/>
      <c r="C216" s="1099" t="str">
        <f>'24. M&amp;E Staff Loading'!C216</f>
        <v>M&amp;E Developer - Off</v>
      </c>
      <c r="D216" s="873">
        <f>'24. M&amp;E Staff Loading'!D216</f>
        <v>59</v>
      </c>
      <c r="E216" s="1100" t="str">
        <f>'24. M&amp;E Staff Loading'!E216</f>
        <v>Y</v>
      </c>
      <c r="F216" s="1053">
        <v>165.96291666666667</v>
      </c>
      <c r="G216" s="1053">
        <v>165.96291666666667</v>
      </c>
      <c r="H216" s="1053">
        <v>165.96291666666667</v>
      </c>
      <c r="I216" s="1053">
        <v>165.96291666666667</v>
      </c>
      <c r="J216" s="1053">
        <v>165.96291666666667</v>
      </c>
      <c r="K216" s="1053">
        <v>165.96291666666667</v>
      </c>
      <c r="L216" s="1053">
        <v>165.96291666666667</v>
      </c>
      <c r="M216" s="1053">
        <v>165.96291666666667</v>
      </c>
      <c r="N216" s="1053">
        <v>165.96291666666667</v>
      </c>
      <c r="O216" s="1053">
        <v>165.96291666666667</v>
      </c>
      <c r="P216" s="1053">
        <v>165.96291666666667</v>
      </c>
      <c r="Q216" s="1053">
        <v>165.96291666666667</v>
      </c>
      <c r="R216" s="1031">
        <f t="shared" si="170"/>
        <v>1991.5549999999996</v>
      </c>
      <c r="S216" s="742">
        <f t="shared" ref="S216:S222" si="171">D216*R216</f>
        <v>117501.74499999998</v>
      </c>
      <c r="T216" s="1017"/>
      <c r="U216" s="1017"/>
      <c r="V216" s="1017"/>
      <c r="W216" s="1032">
        <f t="shared" ref="W216:W222" si="172">X216/$U$7</f>
        <v>0.99977660642570265</v>
      </c>
      <c r="X216" s="1032">
        <f t="shared" ref="X216:X222" si="173">R216/12</f>
        <v>165.96291666666664</v>
      </c>
      <c r="Z216" s="1032">
        <f t="shared" ref="Z216:Z222" si="174">IF($E216="Y",$R216,0)</f>
        <v>1991.5549999999996</v>
      </c>
      <c r="AA216" s="1032">
        <f t="shared" ref="AA216:AA222" si="175">IF($E216="N",$R216,0)</f>
        <v>0</v>
      </c>
      <c r="AB216" s="863">
        <f t="shared" ref="AB216:AB222" si="176">Z216/(AA216+Z216)</f>
        <v>1</v>
      </c>
    </row>
    <row r="217" spans="1:28" s="1039" customFormat="1" ht="14.25" x14ac:dyDescent="0.3">
      <c r="A217" s="1026"/>
      <c r="B217" s="1027"/>
      <c r="C217" s="1099" t="str">
        <f>'24. M&amp;E Staff Loading'!C217</f>
        <v>M&amp;E Performance Test specialist - On</v>
      </c>
      <c r="D217" s="873">
        <f>'24. M&amp;E Staff Loading'!D217</f>
        <v>139</v>
      </c>
      <c r="E217" s="1100" t="str">
        <f>'24. M&amp;E Staff Loading'!E217</f>
        <v>N</v>
      </c>
      <c r="F217" s="1053">
        <v>298.57333333316666</v>
      </c>
      <c r="G217" s="1053">
        <v>298.57333333316666</v>
      </c>
      <c r="H217" s="1053">
        <v>298.57333333316666</v>
      </c>
      <c r="I217" s="1053">
        <v>298.57333333316666</v>
      </c>
      <c r="J217" s="1053">
        <v>298.57333333316666</v>
      </c>
      <c r="K217" s="1053">
        <v>149.61333333341665</v>
      </c>
      <c r="L217" s="1053">
        <v>149.61333333341665</v>
      </c>
      <c r="M217" s="1053">
        <v>149.61333333341665</v>
      </c>
      <c r="N217" s="1053">
        <v>149.61333333341665</v>
      </c>
      <c r="O217" s="1053">
        <v>149.61333333341665</v>
      </c>
      <c r="P217" s="1053">
        <v>149.61333333341665</v>
      </c>
      <c r="Q217" s="1053">
        <v>149.61333333341665</v>
      </c>
      <c r="R217" s="1031">
        <f t="shared" si="170"/>
        <v>2540.1599999997493</v>
      </c>
      <c r="S217" s="742">
        <f t="shared" si="171"/>
        <v>353082.23999996512</v>
      </c>
      <c r="T217" s="1017"/>
      <c r="U217" s="1017"/>
      <c r="V217" s="1017"/>
      <c r="W217" s="1032">
        <f t="shared" si="172"/>
        <v>1.2751807228914405</v>
      </c>
      <c r="X217" s="1032">
        <f t="shared" si="173"/>
        <v>211.67999999997912</v>
      </c>
      <c r="Z217" s="1032">
        <f t="shared" si="174"/>
        <v>0</v>
      </c>
      <c r="AA217" s="1032">
        <f t="shared" si="175"/>
        <v>2540.1599999997493</v>
      </c>
      <c r="AB217" s="863">
        <f t="shared" si="176"/>
        <v>0</v>
      </c>
    </row>
    <row r="218" spans="1:28" s="1039" customFormat="1" ht="14.25" x14ac:dyDescent="0.3">
      <c r="A218" s="1026"/>
      <c r="B218" s="1027"/>
      <c r="C218" s="1099" t="str">
        <f>'24. M&amp;E Staff Loading'!C218</f>
        <v>M&amp;E Sr. Developer - Off</v>
      </c>
      <c r="D218" s="873">
        <f>'24. M&amp;E Staff Loading'!D218</f>
        <v>67</v>
      </c>
      <c r="E218" s="1100" t="str">
        <f>'24. M&amp;E Staff Loading'!E218</f>
        <v>Y</v>
      </c>
      <c r="F218" s="1053">
        <v>165.96291666666667</v>
      </c>
      <c r="G218" s="1053">
        <v>165.96291666666667</v>
      </c>
      <c r="H218" s="1053">
        <v>165.96291666666667</v>
      </c>
      <c r="I218" s="1053">
        <v>165.96291666666667</v>
      </c>
      <c r="J218" s="1053">
        <v>165.96291666666667</v>
      </c>
      <c r="K218" s="1053">
        <v>165.96291666666667</v>
      </c>
      <c r="L218" s="1053">
        <v>165.96291666666667</v>
      </c>
      <c r="M218" s="1053">
        <v>165.96291666666667</v>
      </c>
      <c r="N218" s="1053">
        <v>165.96291666666667</v>
      </c>
      <c r="O218" s="1053">
        <v>165.96291666666667</v>
      </c>
      <c r="P218" s="1053">
        <v>165.96291666666667</v>
      </c>
      <c r="Q218" s="1053">
        <v>165.96291666666667</v>
      </c>
      <c r="R218" s="1031">
        <f t="shared" si="170"/>
        <v>1991.5549999999996</v>
      </c>
      <c r="S218" s="742">
        <f t="shared" si="171"/>
        <v>133434.18499999997</v>
      </c>
      <c r="T218" s="1017"/>
      <c r="U218" s="1017"/>
      <c r="V218" s="1017"/>
      <c r="W218" s="1032">
        <f t="shared" si="172"/>
        <v>0.99977660642570265</v>
      </c>
      <c r="X218" s="1032">
        <f t="shared" si="173"/>
        <v>165.96291666666664</v>
      </c>
      <c r="Y218" s="1017"/>
      <c r="Z218" s="1032">
        <f t="shared" si="174"/>
        <v>1991.5549999999996</v>
      </c>
      <c r="AA218" s="1032">
        <f t="shared" si="175"/>
        <v>0</v>
      </c>
      <c r="AB218" s="863">
        <f t="shared" si="176"/>
        <v>1</v>
      </c>
    </row>
    <row r="219" spans="1:28" s="1039" customFormat="1" ht="14.25" x14ac:dyDescent="0.3">
      <c r="A219" s="1026"/>
      <c r="B219" s="1027"/>
      <c r="C219" s="1099" t="str">
        <f>'24. M&amp;E Staff Loading'!C219</f>
        <v>M&amp;E Sr. Developer - On</v>
      </c>
      <c r="D219" s="873">
        <f>'24. M&amp;E Staff Loading'!D219</f>
        <v>101</v>
      </c>
      <c r="E219" s="1100" t="str">
        <f>'24. M&amp;E Staff Loading'!E219</f>
        <v>N</v>
      </c>
      <c r="F219" s="1053">
        <v>150.92000000016665</v>
      </c>
      <c r="G219" s="1053">
        <v>150.92000000016665</v>
      </c>
      <c r="H219" s="1053">
        <v>150.92000000016665</v>
      </c>
      <c r="I219" s="1053">
        <v>150.92000000016665</v>
      </c>
      <c r="J219" s="1053">
        <v>150.92000000016665</v>
      </c>
      <c r="K219" s="1053">
        <v>150.92000000016665</v>
      </c>
      <c r="L219" s="1053">
        <v>150.92000000016665</v>
      </c>
      <c r="M219" s="1053">
        <v>150.92000000016665</v>
      </c>
      <c r="N219" s="1053">
        <v>150.92000000016665</v>
      </c>
      <c r="O219" s="1053">
        <v>150.92000000016665</v>
      </c>
      <c r="P219" s="1053">
        <v>150.92000000016665</v>
      </c>
      <c r="Q219" s="1053">
        <v>150.92000000016665</v>
      </c>
      <c r="R219" s="1031">
        <f t="shared" si="170"/>
        <v>1811.0400000020002</v>
      </c>
      <c r="S219" s="742">
        <f t="shared" si="171"/>
        <v>182915.04000020202</v>
      </c>
      <c r="T219" s="1017"/>
      <c r="U219" s="1017"/>
      <c r="V219" s="1017"/>
      <c r="W219" s="1032">
        <f t="shared" si="172"/>
        <v>0.90915662650702822</v>
      </c>
      <c r="X219" s="1032">
        <f t="shared" si="173"/>
        <v>150.92000000016668</v>
      </c>
      <c r="Y219" s="1017"/>
      <c r="Z219" s="1032">
        <f t="shared" si="174"/>
        <v>0</v>
      </c>
      <c r="AA219" s="1032">
        <f t="shared" si="175"/>
        <v>1811.0400000020002</v>
      </c>
      <c r="AB219" s="863">
        <f t="shared" si="176"/>
        <v>0</v>
      </c>
    </row>
    <row r="220" spans="1:28" s="1039" customFormat="1" ht="14.25" x14ac:dyDescent="0.3">
      <c r="A220" s="1026"/>
      <c r="B220" s="1027"/>
      <c r="C220" s="1099" t="str">
        <f>'24. M&amp;E Staff Loading'!C220</f>
        <v>M&amp;E Sr. Test Engineer - Off</v>
      </c>
      <c r="D220" s="873">
        <f>'24. M&amp;E Staff Loading'!D220</f>
        <v>58</v>
      </c>
      <c r="E220" s="1100" t="str">
        <f>'24. M&amp;E Staff Loading'!E220</f>
        <v>Y</v>
      </c>
      <c r="F220" s="1053">
        <v>165.96291666666667</v>
      </c>
      <c r="G220" s="1053">
        <v>165.96291666666667</v>
      </c>
      <c r="H220" s="1053">
        <v>165.96291666666667</v>
      </c>
      <c r="I220" s="1053">
        <v>165.96291666666667</v>
      </c>
      <c r="J220" s="1053">
        <v>165.96291666666667</v>
      </c>
      <c r="K220" s="1053">
        <v>165.96291666666667</v>
      </c>
      <c r="L220" s="1053">
        <v>165.96291666666667</v>
      </c>
      <c r="M220" s="1053">
        <v>165.96291666666667</v>
      </c>
      <c r="N220" s="1053">
        <v>165.96291666666667</v>
      </c>
      <c r="O220" s="1053">
        <v>165.96291666666667</v>
      </c>
      <c r="P220" s="1053">
        <v>165.96291666666667</v>
      </c>
      <c r="Q220" s="1053">
        <v>165.96291666666667</v>
      </c>
      <c r="R220" s="1031">
        <f t="shared" si="170"/>
        <v>1991.5549999999996</v>
      </c>
      <c r="S220" s="742">
        <f t="shared" si="171"/>
        <v>115510.18999999997</v>
      </c>
      <c r="T220" s="1017"/>
      <c r="U220" s="1017"/>
      <c r="V220" s="1017"/>
      <c r="W220" s="1032">
        <f t="shared" si="172"/>
        <v>0.99977660642570265</v>
      </c>
      <c r="X220" s="1032">
        <f t="shared" si="173"/>
        <v>165.96291666666664</v>
      </c>
      <c r="Y220" s="1017"/>
      <c r="Z220" s="1032">
        <f t="shared" si="174"/>
        <v>1991.5549999999996</v>
      </c>
      <c r="AA220" s="1032">
        <f t="shared" si="175"/>
        <v>0</v>
      </c>
      <c r="AB220" s="863">
        <f t="shared" si="176"/>
        <v>1</v>
      </c>
    </row>
    <row r="221" spans="1:28" s="1039" customFormat="1" ht="14.25" x14ac:dyDescent="0.3">
      <c r="A221" s="1026"/>
      <c r="B221" s="1027"/>
      <c r="C221" s="1099" t="str">
        <f>'24. M&amp;E Staff Loading'!C221</f>
        <v>M&amp;E Sr. Test Engineer - On</v>
      </c>
      <c r="D221" s="873">
        <f>'24. M&amp;E Staff Loading'!D221</f>
        <v>90</v>
      </c>
      <c r="E221" s="1100" t="str">
        <f>'24. M&amp;E Staff Loading'!E221</f>
        <v>N</v>
      </c>
      <c r="F221" s="1053">
        <v>150.92000000016665</v>
      </c>
      <c r="G221" s="1053">
        <v>150.92000000016665</v>
      </c>
      <c r="H221" s="1053">
        <v>150.92000000016665</v>
      </c>
      <c r="I221" s="1053">
        <v>150.92000000016665</v>
      </c>
      <c r="J221" s="1053">
        <v>150.92000000016665</v>
      </c>
      <c r="K221" s="1053">
        <v>150.92000000016665</v>
      </c>
      <c r="L221" s="1053">
        <v>150.92000000016665</v>
      </c>
      <c r="M221" s="1053">
        <v>150.92000000016665</v>
      </c>
      <c r="N221" s="1053">
        <v>150.92000000016665</v>
      </c>
      <c r="O221" s="1053">
        <v>150.92000000016665</v>
      </c>
      <c r="P221" s="1053">
        <v>150.92000000016665</v>
      </c>
      <c r="Q221" s="1053">
        <v>150.92000000016665</v>
      </c>
      <c r="R221" s="1031">
        <f t="shared" si="170"/>
        <v>1811.0400000020002</v>
      </c>
      <c r="S221" s="742">
        <f t="shared" si="171"/>
        <v>162993.60000018001</v>
      </c>
      <c r="T221" s="1017"/>
      <c r="U221" s="1017"/>
      <c r="V221" s="1017"/>
      <c r="W221" s="1032">
        <f t="shared" si="172"/>
        <v>0.90915662650702822</v>
      </c>
      <c r="X221" s="1032">
        <f t="shared" si="173"/>
        <v>150.92000000016668</v>
      </c>
      <c r="Z221" s="1032">
        <f t="shared" si="174"/>
        <v>0</v>
      </c>
      <c r="AA221" s="1032">
        <f t="shared" si="175"/>
        <v>1811.0400000020002</v>
      </c>
      <c r="AB221" s="863">
        <f t="shared" si="176"/>
        <v>0</v>
      </c>
    </row>
    <row r="222" spans="1:28" ht="14.25" customHeight="1" x14ac:dyDescent="0.3">
      <c r="A222" s="1026"/>
      <c r="B222" s="1027"/>
      <c r="C222" s="1099">
        <f>'24. M&amp;E Staff Loading'!C222</f>
        <v>0</v>
      </c>
      <c r="D222" s="873">
        <f>'24. M&amp;E Staff Loading'!D222</f>
        <v>0</v>
      </c>
      <c r="E222" s="1100">
        <f>'24. M&amp;E Staff Loading'!E222</f>
        <v>0</v>
      </c>
      <c r="F222" s="1053"/>
      <c r="G222" s="1053"/>
      <c r="H222" s="1053"/>
      <c r="I222" s="1053"/>
      <c r="J222" s="1053"/>
      <c r="K222" s="1053"/>
      <c r="L222" s="1053"/>
      <c r="M222" s="1053"/>
      <c r="N222" s="1053"/>
      <c r="O222" s="1053"/>
      <c r="P222" s="1053"/>
      <c r="Q222" s="1053"/>
      <c r="R222" s="1031">
        <f t="shared" si="170"/>
        <v>0</v>
      </c>
      <c r="S222" s="742">
        <f t="shared" si="171"/>
        <v>0</v>
      </c>
      <c r="W222" s="1032">
        <f t="shared" si="172"/>
        <v>0</v>
      </c>
      <c r="X222" s="1032">
        <f t="shared" si="173"/>
        <v>0</v>
      </c>
      <c r="Z222" s="1032">
        <f t="shared" si="174"/>
        <v>0</v>
      </c>
      <c r="AA222" s="1032">
        <f t="shared" si="175"/>
        <v>0</v>
      </c>
      <c r="AB222" s="863" t="e">
        <f t="shared" si="176"/>
        <v>#DIV/0!</v>
      </c>
    </row>
    <row r="223" spans="1:28" s="1019" customFormat="1" ht="15" thickBot="1" x14ac:dyDescent="0.35">
      <c r="A223" s="1033"/>
      <c r="B223" s="1034" t="s">
        <v>1427</v>
      </c>
      <c r="C223" s="1035"/>
      <c r="D223" s="874"/>
      <c r="E223" s="1037"/>
      <c r="F223" s="1038">
        <f>SUM(F215:F222)</f>
        <v>1098.3020833335001</v>
      </c>
      <c r="G223" s="1038">
        <f t="shared" ref="G223:R223" si="177">SUM(G215:G222)</f>
        <v>1098.3020833335001</v>
      </c>
      <c r="H223" s="1038">
        <f t="shared" si="177"/>
        <v>1098.3020833335001</v>
      </c>
      <c r="I223" s="1038">
        <f t="shared" si="177"/>
        <v>1098.3020833335001</v>
      </c>
      <c r="J223" s="1038">
        <f t="shared" si="177"/>
        <v>1098.3020833335001</v>
      </c>
      <c r="K223" s="1038">
        <f t="shared" si="177"/>
        <v>949.34208333374988</v>
      </c>
      <c r="L223" s="1038">
        <f t="shared" si="177"/>
        <v>949.34208333374988</v>
      </c>
      <c r="M223" s="1038">
        <f t="shared" si="177"/>
        <v>949.34208333374988</v>
      </c>
      <c r="N223" s="1038">
        <f t="shared" si="177"/>
        <v>949.34208333374988</v>
      </c>
      <c r="O223" s="1038">
        <f t="shared" si="177"/>
        <v>949.34208333374988</v>
      </c>
      <c r="P223" s="1038">
        <f t="shared" si="177"/>
        <v>949.34208333374988</v>
      </c>
      <c r="Q223" s="1038">
        <f t="shared" si="177"/>
        <v>949.34208333374988</v>
      </c>
      <c r="R223" s="1038">
        <f t="shared" si="177"/>
        <v>12136.90500000375</v>
      </c>
      <c r="S223" s="750">
        <f>SUM(S215:S222)</f>
        <v>1065437.0000003472</v>
      </c>
      <c r="T223" s="1017"/>
      <c r="U223" s="1017"/>
      <c r="V223" s="1017"/>
      <c r="W223" s="1050">
        <f>SUM(W215:W222)</f>
        <v>6.0928237951826043</v>
      </c>
      <c r="X223" s="1050">
        <f>SUM(X215:X222)</f>
        <v>1011.4087500003125</v>
      </c>
      <c r="Z223" s="1040">
        <f>SUM(Z215:Z222)</f>
        <v>5974.6649999999991</v>
      </c>
      <c r="AA223" s="1040">
        <f>SUM(AA215:AA222)</f>
        <v>6162.2400000037496</v>
      </c>
      <c r="AB223" s="752">
        <f>Z223/(Z223+AA223)</f>
        <v>0.49227253570808649</v>
      </c>
    </row>
    <row r="224" spans="1:28" ht="9.9499999999999993" customHeight="1" x14ac:dyDescent="0.3">
      <c r="A224" s="1051"/>
      <c r="B224" s="1052"/>
      <c r="C224" s="1069"/>
      <c r="D224" s="876"/>
      <c r="E224" s="1030"/>
      <c r="F224" s="1053"/>
      <c r="G224" s="1053"/>
      <c r="H224" s="1053"/>
      <c r="I224" s="1053"/>
      <c r="J224" s="1053"/>
      <c r="K224" s="1053"/>
      <c r="L224" s="1053"/>
      <c r="M224" s="1053"/>
      <c r="N224" s="1053"/>
      <c r="O224" s="1053"/>
      <c r="P224" s="1053"/>
      <c r="Q224" s="1053"/>
      <c r="R224" s="1053"/>
      <c r="S224" s="788"/>
      <c r="W224" s="1076"/>
      <c r="X224" s="1076"/>
      <c r="Z224" s="1076"/>
      <c r="AA224" s="1076"/>
      <c r="AB224" s="744"/>
    </row>
    <row r="225" spans="1:28" ht="15" thickBot="1" x14ac:dyDescent="0.35">
      <c r="A225" s="1055"/>
      <c r="B225" s="1159" t="s">
        <v>1428</v>
      </c>
      <c r="C225" s="1160"/>
      <c r="D225" s="877"/>
      <c r="E225" s="1059"/>
      <c r="F225" s="1058">
        <f t="shared" ref="F225:S225" si="178">SUM(F194,F214,F223)</f>
        <v>6470.9352291675832</v>
      </c>
      <c r="G225" s="1058">
        <f t="shared" si="178"/>
        <v>6470.9352291675832</v>
      </c>
      <c r="H225" s="1058">
        <f t="shared" si="178"/>
        <v>6470.9352291675832</v>
      </c>
      <c r="I225" s="1058">
        <f t="shared" si="178"/>
        <v>6289.9293958344169</v>
      </c>
      <c r="J225" s="1058">
        <f t="shared" si="178"/>
        <v>6289.9293958344169</v>
      </c>
      <c r="K225" s="1058">
        <f t="shared" si="178"/>
        <v>5990.0493958344996</v>
      </c>
      <c r="L225" s="1058">
        <f t="shared" si="178"/>
        <v>5990.0493958344996</v>
      </c>
      <c r="M225" s="1058">
        <f t="shared" si="178"/>
        <v>5990.0493958344996</v>
      </c>
      <c r="N225" s="1058">
        <f t="shared" si="178"/>
        <v>5990.0493958344996</v>
      </c>
      <c r="O225" s="1058">
        <f t="shared" si="178"/>
        <v>5990.0493958344996</v>
      </c>
      <c r="P225" s="1058">
        <f t="shared" si="178"/>
        <v>5990.0493958344996</v>
      </c>
      <c r="Q225" s="1058">
        <f t="shared" si="178"/>
        <v>5990.0493958344996</v>
      </c>
      <c r="R225" s="1058">
        <f t="shared" si="178"/>
        <v>73923.010250013074</v>
      </c>
      <c r="S225" s="768">
        <f t="shared" si="178"/>
        <v>9206510.1555014532</v>
      </c>
      <c r="W225" s="1058">
        <f>SUM(W194,W214,W223)</f>
        <v>37.109944904625038</v>
      </c>
      <c r="X225" s="1058">
        <f>SUM(X194,X214,X223)</f>
        <v>6160.2508541677562</v>
      </c>
      <c r="Z225" s="1058">
        <f>SUM(Z194,Z214,Z223)</f>
        <v>28578.814249999996</v>
      </c>
      <c r="AA225" s="1058">
        <f>SUM(AA194,AA214,AA223)</f>
        <v>45344.196000013086</v>
      </c>
      <c r="AB225" s="769">
        <f t="shared" ref="AB225" si="179">Z225/(AA225+Z225)</f>
        <v>0.38660241450320182</v>
      </c>
    </row>
    <row r="226" spans="1:28" ht="14.25" x14ac:dyDescent="0.3">
      <c r="A226" s="1077"/>
      <c r="B226" s="1052"/>
      <c r="C226" s="1028"/>
      <c r="D226" s="876"/>
      <c r="E226" s="1079"/>
      <c r="F226" s="1053"/>
      <c r="G226" s="1053"/>
      <c r="H226" s="1053"/>
      <c r="I226" s="1053"/>
      <c r="J226" s="1053"/>
      <c r="K226" s="1053"/>
      <c r="L226" s="1053"/>
      <c r="M226" s="1053"/>
      <c r="N226" s="1053"/>
      <c r="O226" s="1053"/>
      <c r="P226" s="1053"/>
      <c r="Q226" s="1053"/>
      <c r="R226" s="1053"/>
      <c r="S226" s="788"/>
      <c r="W226" s="1028"/>
      <c r="X226" s="1028"/>
      <c r="Z226" s="1028"/>
      <c r="AA226" s="1028"/>
      <c r="AB226" s="744"/>
    </row>
    <row r="227" spans="1:28" ht="14.25" x14ac:dyDescent="0.3">
      <c r="A227" s="1021">
        <v>8</v>
      </c>
      <c r="B227" s="1081" t="s">
        <v>194</v>
      </c>
      <c r="C227" s="1023"/>
      <c r="D227" s="872"/>
      <c r="E227" s="1024"/>
      <c r="F227" s="1067"/>
      <c r="G227" s="1067"/>
      <c r="H227" s="1067"/>
      <c r="I227" s="1067"/>
      <c r="J227" s="1067"/>
      <c r="K227" s="1067"/>
      <c r="L227" s="1067"/>
      <c r="M227" s="1067"/>
      <c r="N227" s="1067"/>
      <c r="O227" s="1067"/>
      <c r="P227" s="1067"/>
      <c r="Q227" s="1067"/>
      <c r="R227" s="1025"/>
      <c r="S227" s="792"/>
      <c r="W227" s="1023"/>
      <c r="X227" s="1023"/>
      <c r="Z227" s="1023"/>
      <c r="AA227" s="1023"/>
      <c r="AB227" s="735"/>
    </row>
    <row r="228" spans="1:28" ht="14.25" x14ac:dyDescent="0.3">
      <c r="A228" s="1026">
        <v>8.1</v>
      </c>
      <c r="B228" s="1027" t="s">
        <v>195</v>
      </c>
      <c r="C228" s="1099">
        <f>'24. M&amp;E Staff Loading'!C228</f>
        <v>0</v>
      </c>
      <c r="D228" s="873">
        <f>'24. M&amp;E Staff Loading'!D228</f>
        <v>0</v>
      </c>
      <c r="E228" s="1100">
        <f>'24. M&amp;E Staff Loading'!E228</f>
        <v>0</v>
      </c>
      <c r="F228" s="1053"/>
      <c r="G228" s="1053"/>
      <c r="H228" s="1053"/>
      <c r="I228" s="1053"/>
      <c r="J228" s="1053"/>
      <c r="K228" s="1053"/>
      <c r="L228" s="1053"/>
      <c r="M228" s="1053"/>
      <c r="N228" s="1053"/>
      <c r="O228" s="1053"/>
      <c r="P228" s="1053"/>
      <c r="Q228" s="1053"/>
      <c r="R228" s="1031">
        <f t="shared" ref="R228:R232" si="180">SUM(F228:Q228)</f>
        <v>0</v>
      </c>
      <c r="S228" s="742">
        <f>D228*R228</f>
        <v>0</v>
      </c>
      <c r="W228" s="1032">
        <f>X228/$U$7</f>
        <v>0</v>
      </c>
      <c r="X228" s="1032">
        <f>R228/12</f>
        <v>0</v>
      </c>
      <c r="Z228" s="1032">
        <f>IF($E228="Y",$R228,0)</f>
        <v>0</v>
      </c>
      <c r="AA228" s="1032">
        <f>IF($E228="N",$R228,0)</f>
        <v>0</v>
      </c>
      <c r="AB228" s="863" t="e">
        <f>Z228/(AA228+Z228)</f>
        <v>#DIV/0!</v>
      </c>
    </row>
    <row r="229" spans="1:28" s="1039" customFormat="1" ht="14.25" x14ac:dyDescent="0.3">
      <c r="A229" s="1026"/>
      <c r="B229" s="1027"/>
      <c r="C229" s="1099" t="str">
        <f>'24. M&amp;E Staff Loading'!C229</f>
        <v>M&amp;E Innovation Lead</v>
      </c>
      <c r="D229" s="873">
        <f>'24. M&amp;E Staff Loading'!D229</f>
        <v>261</v>
      </c>
      <c r="E229" s="1100" t="str">
        <f>'24. M&amp;E Staff Loading'!E229</f>
        <v>N</v>
      </c>
      <c r="F229" s="1053">
        <v>51.449999999999996</v>
      </c>
      <c r="G229" s="1053">
        <v>51.449999999999996</v>
      </c>
      <c r="H229" s="1053">
        <v>51.449999999999996</v>
      </c>
      <c r="I229" s="1053">
        <v>51.449999999999996</v>
      </c>
      <c r="J229" s="1053">
        <v>51.449999999999996</v>
      </c>
      <c r="K229" s="1053">
        <v>51.449999999999996</v>
      </c>
      <c r="L229" s="1053">
        <v>51.449999999999996</v>
      </c>
      <c r="M229" s="1053">
        <v>51.449999999999996</v>
      </c>
      <c r="N229" s="1053">
        <v>51.449999999999996</v>
      </c>
      <c r="O229" s="1053">
        <v>51.449999999999996</v>
      </c>
      <c r="P229" s="1053">
        <v>51.449999999999996</v>
      </c>
      <c r="Q229" s="1053">
        <v>51.449999999999996</v>
      </c>
      <c r="R229" s="1031">
        <f t="shared" si="180"/>
        <v>617.40000000000009</v>
      </c>
      <c r="S229" s="742">
        <f t="shared" ref="S229:S232" si="181">D229*R229</f>
        <v>161141.40000000002</v>
      </c>
      <c r="T229" s="1082"/>
      <c r="U229" s="1082"/>
      <c r="V229" s="1082"/>
      <c r="W229" s="1032">
        <f t="shared" ref="W229:W232" si="182">X229/$U$7</f>
        <v>0.30993975903614462</v>
      </c>
      <c r="X229" s="1032">
        <f t="shared" ref="X229:X232" si="183">R229/12</f>
        <v>51.45000000000001</v>
      </c>
      <c r="Z229" s="1032">
        <f t="shared" ref="Z229:Z232" si="184">IF($E229="Y",$R229,0)</f>
        <v>0</v>
      </c>
      <c r="AA229" s="1032">
        <f t="shared" ref="AA229:AA232" si="185">IF($E229="N",$R229,0)</f>
        <v>617.40000000000009</v>
      </c>
      <c r="AB229" s="863">
        <f t="shared" ref="AB229:AB232" si="186">Z229/(AA229+Z229)</f>
        <v>0</v>
      </c>
    </row>
    <row r="230" spans="1:28" s="1039" customFormat="1" ht="14.25" x14ac:dyDescent="0.3">
      <c r="A230" s="1026"/>
      <c r="B230" s="1027"/>
      <c r="C230" s="1099" t="str">
        <f>'24. M&amp;E Staff Loading'!C230</f>
        <v>M&amp;E Lead Innovation Consultant - On</v>
      </c>
      <c r="D230" s="873">
        <f>'24. M&amp;E Staff Loading'!D230</f>
        <v>256</v>
      </c>
      <c r="E230" s="1100" t="str">
        <f>'24. M&amp;E Staff Loading'!E230</f>
        <v>N</v>
      </c>
      <c r="F230" s="1053">
        <v>150</v>
      </c>
      <c r="G230" s="1053">
        <v>150</v>
      </c>
      <c r="H230" s="1053">
        <v>150</v>
      </c>
      <c r="I230" s="1053">
        <v>150</v>
      </c>
      <c r="J230" s="1053">
        <v>150</v>
      </c>
      <c r="K230" s="1053">
        <v>150</v>
      </c>
      <c r="L230" s="1053">
        <v>150</v>
      </c>
      <c r="M230" s="1053">
        <v>150</v>
      </c>
      <c r="N230" s="1053">
        <v>150</v>
      </c>
      <c r="O230" s="1053">
        <v>150</v>
      </c>
      <c r="P230" s="1053">
        <v>150</v>
      </c>
      <c r="Q230" s="1053">
        <v>150</v>
      </c>
      <c r="R230" s="1031">
        <f t="shared" si="180"/>
        <v>1800</v>
      </c>
      <c r="S230" s="742">
        <f t="shared" si="181"/>
        <v>460800</v>
      </c>
      <c r="T230" s="1082"/>
      <c r="U230" s="1082"/>
      <c r="V230" s="1082"/>
      <c r="W230" s="1032">
        <f t="shared" si="182"/>
        <v>0.90361445783132532</v>
      </c>
      <c r="X230" s="1032">
        <f t="shared" si="183"/>
        <v>150</v>
      </c>
      <c r="Z230" s="1032">
        <f t="shared" si="184"/>
        <v>0</v>
      </c>
      <c r="AA230" s="1032">
        <f t="shared" si="185"/>
        <v>1800</v>
      </c>
      <c r="AB230" s="863">
        <f t="shared" si="186"/>
        <v>0</v>
      </c>
    </row>
    <row r="231" spans="1:28" ht="14.25" x14ac:dyDescent="0.3">
      <c r="A231" s="1026"/>
      <c r="B231" s="1027"/>
      <c r="C231" s="1099">
        <f>'24. M&amp;E Staff Loading'!C231</f>
        <v>0</v>
      </c>
      <c r="D231" s="873">
        <f>'24. M&amp;E Staff Loading'!D231</f>
        <v>0</v>
      </c>
      <c r="E231" s="1100">
        <f>'24. M&amp;E Staff Loading'!E231</f>
        <v>0</v>
      </c>
      <c r="F231" s="1053"/>
      <c r="G231" s="1053"/>
      <c r="H231" s="1053"/>
      <c r="I231" s="1053"/>
      <c r="J231" s="1053"/>
      <c r="K231" s="1053"/>
      <c r="L231" s="1053"/>
      <c r="M231" s="1053"/>
      <c r="N231" s="1053"/>
      <c r="O231" s="1053"/>
      <c r="P231" s="1053"/>
      <c r="Q231" s="1053"/>
      <c r="R231" s="1031">
        <f t="shared" si="180"/>
        <v>0</v>
      </c>
      <c r="S231" s="742">
        <f t="shared" si="181"/>
        <v>0</v>
      </c>
      <c r="T231" s="1082"/>
      <c r="U231" s="1082"/>
      <c r="V231" s="1082"/>
      <c r="W231" s="1032">
        <f t="shared" si="182"/>
        <v>0</v>
      </c>
      <c r="X231" s="1032">
        <f t="shared" si="183"/>
        <v>0</v>
      </c>
      <c r="Z231" s="1032">
        <f t="shared" si="184"/>
        <v>0</v>
      </c>
      <c r="AA231" s="1032">
        <f t="shared" si="185"/>
        <v>0</v>
      </c>
      <c r="AB231" s="863" t="e">
        <f t="shared" si="186"/>
        <v>#DIV/0!</v>
      </c>
    </row>
    <row r="232" spans="1:28" ht="14.25" x14ac:dyDescent="0.3">
      <c r="A232" s="1026"/>
      <c r="B232" s="1027"/>
      <c r="C232" s="1099">
        <f>'24. M&amp;E Staff Loading'!C232</f>
        <v>0</v>
      </c>
      <c r="D232" s="873">
        <f>'24. M&amp;E Staff Loading'!D232</f>
        <v>0</v>
      </c>
      <c r="E232" s="1100">
        <f>'24. M&amp;E Staff Loading'!E232</f>
        <v>0</v>
      </c>
      <c r="F232" s="1053"/>
      <c r="G232" s="1053"/>
      <c r="H232" s="1053"/>
      <c r="I232" s="1053"/>
      <c r="J232" s="1053"/>
      <c r="K232" s="1053"/>
      <c r="L232" s="1053"/>
      <c r="M232" s="1053"/>
      <c r="N232" s="1053"/>
      <c r="O232" s="1053"/>
      <c r="P232" s="1053"/>
      <c r="Q232" s="1053"/>
      <c r="R232" s="1031">
        <f t="shared" si="180"/>
        <v>0</v>
      </c>
      <c r="S232" s="742">
        <f t="shared" si="181"/>
        <v>0</v>
      </c>
      <c r="T232" s="1082"/>
      <c r="U232" s="1082"/>
      <c r="V232" s="1082"/>
      <c r="W232" s="1032">
        <f t="shared" si="182"/>
        <v>0</v>
      </c>
      <c r="X232" s="1032">
        <f t="shared" si="183"/>
        <v>0</v>
      </c>
      <c r="Z232" s="1032">
        <f t="shared" si="184"/>
        <v>0</v>
      </c>
      <c r="AA232" s="1032">
        <f t="shared" si="185"/>
        <v>0</v>
      </c>
      <c r="AB232" s="863" t="e">
        <f t="shared" si="186"/>
        <v>#DIV/0!</v>
      </c>
    </row>
    <row r="233" spans="1:28" ht="15" thickBot="1" x14ac:dyDescent="0.35">
      <c r="A233" s="1033"/>
      <c r="B233" s="1034" t="s">
        <v>196</v>
      </c>
      <c r="C233" s="1035"/>
      <c r="D233" s="874"/>
      <c r="E233" s="1037"/>
      <c r="F233" s="1038">
        <f>SUM(F228:F232)</f>
        <v>201.45</v>
      </c>
      <c r="G233" s="1038">
        <f t="shared" ref="G233:R233" si="187">SUM(G228:G232)</f>
        <v>201.45</v>
      </c>
      <c r="H233" s="1038">
        <f t="shared" si="187"/>
        <v>201.45</v>
      </c>
      <c r="I233" s="1038">
        <f t="shared" si="187"/>
        <v>201.45</v>
      </c>
      <c r="J233" s="1038">
        <f t="shared" si="187"/>
        <v>201.45</v>
      </c>
      <c r="K233" s="1038">
        <f t="shared" si="187"/>
        <v>201.45</v>
      </c>
      <c r="L233" s="1038">
        <f t="shared" si="187"/>
        <v>201.45</v>
      </c>
      <c r="M233" s="1038">
        <f t="shared" si="187"/>
        <v>201.45</v>
      </c>
      <c r="N233" s="1038">
        <f t="shared" si="187"/>
        <v>201.45</v>
      </c>
      <c r="O233" s="1038">
        <f t="shared" si="187"/>
        <v>201.45</v>
      </c>
      <c r="P233" s="1038">
        <f t="shared" si="187"/>
        <v>201.45</v>
      </c>
      <c r="Q233" s="1038">
        <f t="shared" si="187"/>
        <v>201.45</v>
      </c>
      <c r="R233" s="1038">
        <f t="shared" si="187"/>
        <v>2417.4</v>
      </c>
      <c r="S233" s="750">
        <f>SUM(S228:S232)</f>
        <v>621941.4</v>
      </c>
      <c r="T233" s="1082"/>
      <c r="U233" s="1082"/>
      <c r="V233" s="1082"/>
      <c r="W233" s="1050">
        <f>SUM(W228:W232)</f>
        <v>1.21355421686747</v>
      </c>
      <c r="X233" s="1050">
        <f>SUM(X228:X232)</f>
        <v>201.45000000000002</v>
      </c>
      <c r="Z233" s="1040">
        <f>SUM(Z228:Z232)</f>
        <v>0</v>
      </c>
      <c r="AA233" s="1040">
        <f>SUM(AA228:AA232)</f>
        <v>2417.4</v>
      </c>
      <c r="AB233" s="752">
        <f>Z233/(Z233+AA233)</f>
        <v>0</v>
      </c>
    </row>
    <row r="234" spans="1:28" ht="14.25" x14ac:dyDescent="0.3">
      <c r="A234" s="1026">
        <v>8.1999999999999993</v>
      </c>
      <c r="B234" s="1027" t="s">
        <v>1432</v>
      </c>
      <c r="C234" s="1099">
        <f>'24. M&amp;E Staff Loading'!C234</f>
        <v>0</v>
      </c>
      <c r="D234" s="873">
        <f>'24. M&amp;E Staff Loading'!D234</f>
        <v>0</v>
      </c>
      <c r="E234" s="1100">
        <f>'24. M&amp;E Staff Loading'!E234</f>
        <v>0</v>
      </c>
      <c r="F234" s="1053"/>
      <c r="G234" s="1053"/>
      <c r="H234" s="1053"/>
      <c r="I234" s="1053"/>
      <c r="J234" s="1053"/>
      <c r="K234" s="1053"/>
      <c r="L234" s="1053"/>
      <c r="M234" s="1053"/>
      <c r="N234" s="1053"/>
      <c r="O234" s="1053"/>
      <c r="P234" s="1053"/>
      <c r="Q234" s="1053"/>
      <c r="R234" s="1031">
        <f t="shared" ref="R234:R238" si="188">SUM(F234:Q234)</f>
        <v>0</v>
      </c>
      <c r="S234" s="742">
        <f>D234*R234</f>
        <v>0</v>
      </c>
      <c r="T234" s="1082"/>
      <c r="U234" s="1082"/>
      <c r="V234" s="1082"/>
      <c r="W234" s="1032">
        <f>X234/$U$7</f>
        <v>0</v>
      </c>
      <c r="X234" s="1032">
        <f>R234/12</f>
        <v>0</v>
      </c>
      <c r="Z234" s="1032">
        <f>IF($E234="Y",$R234,0)</f>
        <v>0</v>
      </c>
      <c r="AA234" s="1032">
        <f>IF($E234="N",$R234,0)</f>
        <v>0</v>
      </c>
      <c r="AB234" s="863" t="e">
        <f>Z234/(AA234+Z234)</f>
        <v>#DIV/0!</v>
      </c>
    </row>
    <row r="235" spans="1:28" s="1039" customFormat="1" ht="14.25" x14ac:dyDescent="0.3">
      <c r="A235" s="1026"/>
      <c r="B235" s="1027"/>
      <c r="C235" s="1099" t="str">
        <f>'24. M&amp;E Staff Loading'!C235</f>
        <v>M&amp;E Sr. Innovation Consultant - On</v>
      </c>
      <c r="D235" s="873">
        <f>'24. M&amp;E Staff Loading'!D235</f>
        <v>144</v>
      </c>
      <c r="E235" s="1100" t="str">
        <f>'24. M&amp;E Staff Loading'!E235</f>
        <v>N</v>
      </c>
      <c r="F235" s="1053">
        <v>149.61333333333332</v>
      </c>
      <c r="G235" s="1053">
        <v>149.61333333333332</v>
      </c>
      <c r="H235" s="1053">
        <v>149.61333333333332</v>
      </c>
      <c r="I235" s="1053">
        <v>149.61333333333332</v>
      </c>
      <c r="J235" s="1053">
        <v>149.61333333333332</v>
      </c>
      <c r="K235" s="1053">
        <v>149.61333333333332</v>
      </c>
      <c r="L235" s="1053">
        <v>149.61333333333332</v>
      </c>
      <c r="M235" s="1053">
        <v>149.61333333333332</v>
      </c>
      <c r="N235" s="1053">
        <v>149.61333333333332</v>
      </c>
      <c r="O235" s="1053">
        <v>149.61333333333332</v>
      </c>
      <c r="P235" s="1053">
        <v>149.61333333333332</v>
      </c>
      <c r="Q235" s="1053">
        <v>149.61333333333332</v>
      </c>
      <c r="R235" s="1031">
        <f t="shared" si="188"/>
        <v>1795.3599999999994</v>
      </c>
      <c r="S235" s="742">
        <f t="shared" ref="S235:S238" si="189">D235*R235</f>
        <v>258531.83999999991</v>
      </c>
      <c r="T235" s="1082"/>
      <c r="U235" s="1082"/>
      <c r="V235" s="1082"/>
      <c r="W235" s="1032">
        <f t="shared" ref="W235:W238" si="190">X235/$U$7</f>
        <v>0.90128514056224873</v>
      </c>
      <c r="X235" s="1032">
        <f t="shared" ref="X235:X238" si="191">R235/12</f>
        <v>149.61333333333329</v>
      </c>
      <c r="Z235" s="1032">
        <f t="shared" ref="Z235:Z238" si="192">IF($E235="Y",$R235,0)</f>
        <v>0</v>
      </c>
      <c r="AA235" s="1032">
        <f t="shared" ref="AA235:AA238" si="193">IF($E235="N",$R235,0)</f>
        <v>1795.3599999999994</v>
      </c>
      <c r="AB235" s="863">
        <f t="shared" ref="AB235:AB238" si="194">Z235/(AA235+Z235)</f>
        <v>0</v>
      </c>
    </row>
    <row r="236" spans="1:28" ht="14.25" x14ac:dyDescent="0.3">
      <c r="A236" s="1026"/>
      <c r="B236" s="1027"/>
      <c r="C236" s="1099">
        <f>'24. M&amp;E Staff Loading'!C236</f>
        <v>0</v>
      </c>
      <c r="D236" s="873">
        <f>'24. M&amp;E Staff Loading'!D236</f>
        <v>0</v>
      </c>
      <c r="E236" s="1100">
        <f>'24. M&amp;E Staff Loading'!E236</f>
        <v>0</v>
      </c>
      <c r="F236" s="1053"/>
      <c r="G236" s="1053"/>
      <c r="H236" s="1053"/>
      <c r="I236" s="1053"/>
      <c r="J236" s="1053"/>
      <c r="K236" s="1053"/>
      <c r="L236" s="1053"/>
      <c r="M236" s="1053"/>
      <c r="N236" s="1053"/>
      <c r="O236" s="1053"/>
      <c r="P236" s="1053"/>
      <c r="Q236" s="1053"/>
      <c r="R236" s="1031">
        <f t="shared" si="188"/>
        <v>0</v>
      </c>
      <c r="S236" s="742">
        <f t="shared" si="189"/>
        <v>0</v>
      </c>
      <c r="T236" s="1082"/>
      <c r="U236" s="1082"/>
      <c r="V236" s="1082"/>
      <c r="W236" s="1032">
        <f t="shared" si="190"/>
        <v>0</v>
      </c>
      <c r="X236" s="1032">
        <f t="shared" si="191"/>
        <v>0</v>
      </c>
      <c r="Z236" s="1032">
        <f t="shared" si="192"/>
        <v>0</v>
      </c>
      <c r="AA236" s="1032">
        <f t="shared" si="193"/>
        <v>0</v>
      </c>
      <c r="AB236" s="863" t="e">
        <f t="shared" si="194"/>
        <v>#DIV/0!</v>
      </c>
    </row>
    <row r="237" spans="1:28" ht="14.25" x14ac:dyDescent="0.3">
      <c r="A237" s="1026"/>
      <c r="B237" s="1027"/>
      <c r="C237" s="1099">
        <f>'24. M&amp;E Staff Loading'!C237</f>
        <v>0</v>
      </c>
      <c r="D237" s="873">
        <f>'24. M&amp;E Staff Loading'!D237</f>
        <v>0</v>
      </c>
      <c r="E237" s="1100">
        <f>'24. M&amp;E Staff Loading'!E237</f>
        <v>0</v>
      </c>
      <c r="F237" s="1053"/>
      <c r="G237" s="1053"/>
      <c r="H237" s="1053"/>
      <c r="I237" s="1053"/>
      <c r="J237" s="1053"/>
      <c r="K237" s="1053"/>
      <c r="L237" s="1053"/>
      <c r="M237" s="1053"/>
      <c r="N237" s="1053"/>
      <c r="O237" s="1053"/>
      <c r="P237" s="1053"/>
      <c r="Q237" s="1053"/>
      <c r="R237" s="1031">
        <f t="shared" si="188"/>
        <v>0</v>
      </c>
      <c r="S237" s="742">
        <f t="shared" si="189"/>
        <v>0</v>
      </c>
      <c r="T237" s="1082"/>
      <c r="U237" s="1082"/>
      <c r="V237" s="1082"/>
      <c r="W237" s="1032">
        <f t="shared" si="190"/>
        <v>0</v>
      </c>
      <c r="X237" s="1032">
        <f t="shared" si="191"/>
        <v>0</v>
      </c>
      <c r="Z237" s="1032">
        <f t="shared" si="192"/>
        <v>0</v>
      </c>
      <c r="AA237" s="1032">
        <f t="shared" si="193"/>
        <v>0</v>
      </c>
      <c r="AB237" s="863" t="e">
        <f t="shared" si="194"/>
        <v>#DIV/0!</v>
      </c>
    </row>
    <row r="238" spans="1:28" ht="14.25" x14ac:dyDescent="0.3">
      <c r="A238" s="1026"/>
      <c r="B238" s="1027"/>
      <c r="C238" s="1099">
        <f>'24. M&amp;E Staff Loading'!C238</f>
        <v>0</v>
      </c>
      <c r="D238" s="873">
        <f>'24. M&amp;E Staff Loading'!D238</f>
        <v>0</v>
      </c>
      <c r="E238" s="1100">
        <f>'24. M&amp;E Staff Loading'!E238</f>
        <v>0</v>
      </c>
      <c r="F238" s="1053"/>
      <c r="G238" s="1053"/>
      <c r="H238" s="1053"/>
      <c r="I238" s="1053"/>
      <c r="J238" s="1053"/>
      <c r="K238" s="1053"/>
      <c r="L238" s="1053"/>
      <c r="M238" s="1053"/>
      <c r="N238" s="1053"/>
      <c r="O238" s="1053"/>
      <c r="P238" s="1053"/>
      <c r="Q238" s="1053"/>
      <c r="R238" s="1031">
        <f t="shared" si="188"/>
        <v>0</v>
      </c>
      <c r="S238" s="742">
        <f t="shared" si="189"/>
        <v>0</v>
      </c>
      <c r="T238" s="1082"/>
      <c r="U238" s="1082"/>
      <c r="V238" s="1082"/>
      <c r="W238" s="1032">
        <f t="shared" si="190"/>
        <v>0</v>
      </c>
      <c r="X238" s="1032">
        <f t="shared" si="191"/>
        <v>0</v>
      </c>
      <c r="Z238" s="1032">
        <f t="shared" si="192"/>
        <v>0</v>
      </c>
      <c r="AA238" s="1032">
        <f t="shared" si="193"/>
        <v>0</v>
      </c>
      <c r="AB238" s="863" t="e">
        <f t="shared" si="194"/>
        <v>#DIV/0!</v>
      </c>
    </row>
    <row r="239" spans="1:28" ht="15" thickBot="1" x14ac:dyDescent="0.35">
      <c r="A239" s="1033"/>
      <c r="B239" s="1034" t="s">
        <v>1433</v>
      </c>
      <c r="C239" s="1035"/>
      <c r="D239" s="874"/>
      <c r="E239" s="1037"/>
      <c r="F239" s="1038">
        <f>SUM(F234:F238)</f>
        <v>149.61333333333332</v>
      </c>
      <c r="G239" s="1038">
        <f t="shared" ref="G239:R239" si="195">SUM(G234:G238)</f>
        <v>149.61333333333332</v>
      </c>
      <c r="H239" s="1038">
        <f t="shared" si="195"/>
        <v>149.61333333333332</v>
      </c>
      <c r="I239" s="1038">
        <f t="shared" si="195"/>
        <v>149.61333333333332</v>
      </c>
      <c r="J239" s="1038">
        <f t="shared" si="195"/>
        <v>149.61333333333332</v>
      </c>
      <c r="K239" s="1038">
        <f t="shared" si="195"/>
        <v>149.61333333333332</v>
      </c>
      <c r="L239" s="1038">
        <f t="shared" si="195"/>
        <v>149.61333333333332</v>
      </c>
      <c r="M239" s="1038">
        <f t="shared" si="195"/>
        <v>149.61333333333332</v>
      </c>
      <c r="N239" s="1038">
        <f t="shared" si="195"/>
        <v>149.61333333333332</v>
      </c>
      <c r="O239" s="1038">
        <f t="shared" si="195"/>
        <v>149.61333333333332</v>
      </c>
      <c r="P239" s="1038">
        <f t="shared" si="195"/>
        <v>149.61333333333332</v>
      </c>
      <c r="Q239" s="1038">
        <f t="shared" si="195"/>
        <v>149.61333333333332</v>
      </c>
      <c r="R239" s="1038">
        <f t="shared" si="195"/>
        <v>1795.3599999999994</v>
      </c>
      <c r="S239" s="750">
        <f>SUM(S234:S238)</f>
        <v>258531.83999999991</v>
      </c>
      <c r="T239" s="1082"/>
      <c r="U239" s="1082"/>
      <c r="V239" s="1082"/>
      <c r="W239" s="1050">
        <f>SUM(W234:W238)</f>
        <v>0.90128514056224873</v>
      </c>
      <c r="X239" s="1050">
        <f>SUM(X234:X238)</f>
        <v>149.61333333333329</v>
      </c>
      <c r="Z239" s="1040">
        <f>SUM(Z234:Z238)</f>
        <v>0</v>
      </c>
      <c r="AA239" s="1040">
        <f>SUM(AA234:AA238)</f>
        <v>1795.3599999999994</v>
      </c>
      <c r="AB239" s="752">
        <f>Z239/(Z239+AA239)</f>
        <v>0</v>
      </c>
    </row>
    <row r="240" spans="1:28" ht="14.25" x14ac:dyDescent="0.3">
      <c r="A240" s="1026">
        <v>8.3000000000000007</v>
      </c>
      <c r="B240" s="1027" t="s">
        <v>1434</v>
      </c>
      <c r="C240" s="1099">
        <f>'24. M&amp;E Staff Loading'!C240</f>
        <v>0</v>
      </c>
      <c r="D240" s="873">
        <f>'24. M&amp;E Staff Loading'!D240</f>
        <v>0</v>
      </c>
      <c r="E240" s="1100">
        <f>'24. M&amp;E Staff Loading'!E240</f>
        <v>0</v>
      </c>
      <c r="F240" s="1053"/>
      <c r="G240" s="1053"/>
      <c r="H240" s="1053"/>
      <c r="I240" s="1053"/>
      <c r="J240" s="1053"/>
      <c r="K240" s="1053"/>
      <c r="L240" s="1053"/>
      <c r="M240" s="1053"/>
      <c r="N240" s="1053"/>
      <c r="O240" s="1053"/>
      <c r="P240" s="1053"/>
      <c r="Q240" s="1053"/>
      <c r="R240" s="1031">
        <f t="shared" ref="R240:R244" si="196">SUM(F240:Q240)</f>
        <v>0</v>
      </c>
      <c r="S240" s="742">
        <f>D240*R240</f>
        <v>0</v>
      </c>
      <c r="T240" s="1082"/>
      <c r="U240" s="1082"/>
      <c r="V240" s="1082"/>
      <c r="W240" s="1032">
        <f>X240/$U$7</f>
        <v>0</v>
      </c>
      <c r="X240" s="1032">
        <f>R240/12</f>
        <v>0</v>
      </c>
      <c r="Z240" s="1032">
        <f>IF($E240="Y",$R240,0)</f>
        <v>0</v>
      </c>
      <c r="AA240" s="1032">
        <f>IF($E240="N",$R240,0)</f>
        <v>0</v>
      </c>
      <c r="AB240" s="863" t="e">
        <f>Z240/(AA240+Z240)</f>
        <v>#DIV/0!</v>
      </c>
    </row>
    <row r="241" spans="1:28" s="1039" customFormat="1" ht="14.25" x14ac:dyDescent="0.3">
      <c r="A241" s="1026"/>
      <c r="B241" s="1027"/>
      <c r="C241" s="1099" t="str">
        <f>'24. M&amp;E Staff Loading'!C241</f>
        <v>M&amp;E Innovation Pilot - Off</v>
      </c>
      <c r="D241" s="873">
        <f>'24. M&amp;E Staff Loading'!D241</f>
        <v>0</v>
      </c>
      <c r="E241" s="1100" t="str">
        <f>'24. M&amp;E Staff Loading'!E241</f>
        <v>Y</v>
      </c>
      <c r="F241" s="1053">
        <v>200</v>
      </c>
      <c r="G241" s="1053">
        <v>200</v>
      </c>
      <c r="H241" s="1053">
        <v>200</v>
      </c>
      <c r="I241" s="1053">
        <v>200</v>
      </c>
      <c r="J241" s="1053">
        <v>200</v>
      </c>
      <c r="K241" s="1053">
        <v>200</v>
      </c>
      <c r="L241" s="1053">
        <v>200</v>
      </c>
      <c r="M241" s="1053">
        <v>200</v>
      </c>
      <c r="N241" s="1053">
        <v>200</v>
      </c>
      <c r="O241" s="1053">
        <v>200</v>
      </c>
      <c r="P241" s="1053">
        <v>200</v>
      </c>
      <c r="Q241" s="1053">
        <v>200</v>
      </c>
      <c r="R241" s="1031">
        <f t="shared" si="196"/>
        <v>2400</v>
      </c>
      <c r="S241" s="742">
        <f t="shared" ref="S241:S244" si="197">D241*R241</f>
        <v>0</v>
      </c>
      <c r="T241" s="1082"/>
      <c r="U241" s="1082"/>
      <c r="V241" s="1082"/>
      <c r="W241" s="1032">
        <f t="shared" ref="W241:W244" si="198">X241/$U$7</f>
        <v>1.2048192771084338</v>
      </c>
      <c r="X241" s="1032">
        <f t="shared" ref="X241:X244" si="199">R241/12</f>
        <v>200</v>
      </c>
      <c r="Z241" s="1032">
        <f t="shared" ref="Z241:Z244" si="200">IF($E241="Y",$R241,0)</f>
        <v>2400</v>
      </c>
      <c r="AA241" s="1032">
        <f t="shared" ref="AA241:AA244" si="201">IF($E241="N",$R241,0)</f>
        <v>0</v>
      </c>
      <c r="AB241" s="863">
        <f t="shared" ref="AB241:AB244" si="202">Z241/(AA241+Z241)</f>
        <v>1</v>
      </c>
    </row>
    <row r="242" spans="1:28" s="1039" customFormat="1" ht="14.25" x14ac:dyDescent="0.3">
      <c r="A242" s="1026"/>
      <c r="B242" s="1027"/>
      <c r="C242" s="1099" t="str">
        <f>'24. M&amp;E Staff Loading'!C242</f>
        <v>M&amp;E Innovation Pilot - On</v>
      </c>
      <c r="D242" s="873">
        <f>'24. M&amp;E Staff Loading'!D242</f>
        <v>0</v>
      </c>
      <c r="E242" s="1100" t="str">
        <f>'24. M&amp;E Staff Loading'!E242</f>
        <v>N</v>
      </c>
      <c r="F242" s="1053">
        <v>300</v>
      </c>
      <c r="G242" s="1053">
        <v>300</v>
      </c>
      <c r="H242" s="1053">
        <v>300</v>
      </c>
      <c r="I242" s="1053">
        <v>300</v>
      </c>
      <c r="J242" s="1053">
        <v>300</v>
      </c>
      <c r="K242" s="1053">
        <v>300</v>
      </c>
      <c r="L242" s="1053">
        <v>300</v>
      </c>
      <c r="M242" s="1053">
        <v>300</v>
      </c>
      <c r="N242" s="1053">
        <v>300</v>
      </c>
      <c r="O242" s="1053">
        <v>300</v>
      </c>
      <c r="P242" s="1053">
        <v>300</v>
      </c>
      <c r="Q242" s="1053">
        <v>300</v>
      </c>
      <c r="R242" s="1031">
        <f t="shared" si="196"/>
        <v>3600</v>
      </c>
      <c r="S242" s="742">
        <f t="shared" si="197"/>
        <v>0</v>
      </c>
      <c r="T242" s="1082"/>
      <c r="U242" s="1082"/>
      <c r="V242" s="1082"/>
      <c r="W242" s="1032">
        <f t="shared" si="198"/>
        <v>1.8072289156626506</v>
      </c>
      <c r="X242" s="1032">
        <f t="shared" si="199"/>
        <v>300</v>
      </c>
      <c r="Z242" s="1032">
        <f t="shared" si="200"/>
        <v>0</v>
      </c>
      <c r="AA242" s="1032">
        <f t="shared" si="201"/>
        <v>3600</v>
      </c>
      <c r="AB242" s="863">
        <f t="shared" si="202"/>
        <v>0</v>
      </c>
    </row>
    <row r="243" spans="1:28" ht="14.25" x14ac:dyDescent="0.3">
      <c r="A243" s="1026"/>
      <c r="B243" s="1027"/>
      <c r="C243" s="1099">
        <f>'24. M&amp;E Staff Loading'!C243</f>
        <v>0</v>
      </c>
      <c r="D243" s="873">
        <f>'24. M&amp;E Staff Loading'!D243</f>
        <v>0</v>
      </c>
      <c r="E243" s="1100">
        <f>'24. M&amp;E Staff Loading'!E243</f>
        <v>0</v>
      </c>
      <c r="F243" s="1053"/>
      <c r="G243" s="1053"/>
      <c r="H243" s="1053"/>
      <c r="I243" s="1053"/>
      <c r="J243" s="1053"/>
      <c r="K243" s="1053"/>
      <c r="L243" s="1053"/>
      <c r="M243" s="1053"/>
      <c r="N243" s="1053"/>
      <c r="O243" s="1053"/>
      <c r="P243" s="1053"/>
      <c r="Q243" s="1053"/>
      <c r="R243" s="1031">
        <f t="shared" si="196"/>
        <v>0</v>
      </c>
      <c r="S243" s="742">
        <f t="shared" si="197"/>
        <v>0</v>
      </c>
      <c r="T243" s="1082"/>
      <c r="U243" s="1082"/>
      <c r="V243" s="1082"/>
      <c r="W243" s="1032">
        <f t="shared" si="198"/>
        <v>0</v>
      </c>
      <c r="X243" s="1032">
        <f t="shared" si="199"/>
        <v>0</v>
      </c>
      <c r="Z243" s="1032">
        <f t="shared" si="200"/>
        <v>0</v>
      </c>
      <c r="AA243" s="1032">
        <f t="shared" si="201"/>
        <v>0</v>
      </c>
      <c r="AB243" s="863" t="e">
        <f t="shared" si="202"/>
        <v>#DIV/0!</v>
      </c>
    </row>
    <row r="244" spans="1:28" ht="14.25" x14ac:dyDescent="0.3">
      <c r="A244" s="1026"/>
      <c r="B244" s="1027"/>
      <c r="C244" s="1099">
        <f>'24. M&amp;E Staff Loading'!C244</f>
        <v>0</v>
      </c>
      <c r="D244" s="873">
        <f>'24. M&amp;E Staff Loading'!D244</f>
        <v>0</v>
      </c>
      <c r="E244" s="1100">
        <f>'24. M&amp;E Staff Loading'!E244</f>
        <v>0</v>
      </c>
      <c r="F244" s="1053"/>
      <c r="G244" s="1053"/>
      <c r="H244" s="1053"/>
      <c r="I244" s="1053"/>
      <c r="J244" s="1053"/>
      <c r="K244" s="1053"/>
      <c r="L244" s="1053"/>
      <c r="M244" s="1053"/>
      <c r="N244" s="1053"/>
      <c r="O244" s="1053"/>
      <c r="P244" s="1053"/>
      <c r="Q244" s="1053"/>
      <c r="R244" s="1031">
        <f t="shared" si="196"/>
        <v>0</v>
      </c>
      <c r="S244" s="742">
        <f t="shared" si="197"/>
        <v>0</v>
      </c>
      <c r="T244" s="1082"/>
      <c r="U244" s="1082"/>
      <c r="V244" s="1082"/>
      <c r="W244" s="1032">
        <f t="shared" si="198"/>
        <v>0</v>
      </c>
      <c r="X244" s="1032">
        <f t="shared" si="199"/>
        <v>0</v>
      </c>
      <c r="Z244" s="1032">
        <f t="shared" si="200"/>
        <v>0</v>
      </c>
      <c r="AA244" s="1032">
        <f t="shared" si="201"/>
        <v>0</v>
      </c>
      <c r="AB244" s="863" t="e">
        <f t="shared" si="202"/>
        <v>#DIV/0!</v>
      </c>
    </row>
    <row r="245" spans="1:28" ht="15" thickBot="1" x14ac:dyDescent="0.35">
      <c r="A245" s="1033"/>
      <c r="B245" s="1034" t="s">
        <v>1435</v>
      </c>
      <c r="C245" s="1035"/>
      <c r="D245" s="874"/>
      <c r="E245" s="1037"/>
      <c r="F245" s="1038">
        <f>SUM(F240:F244)</f>
        <v>500</v>
      </c>
      <c r="G245" s="1038">
        <f t="shared" ref="G245:R245" si="203">SUM(G240:G244)</f>
        <v>500</v>
      </c>
      <c r="H245" s="1038">
        <f t="shared" si="203"/>
        <v>500</v>
      </c>
      <c r="I245" s="1038">
        <f t="shared" si="203"/>
        <v>500</v>
      </c>
      <c r="J245" s="1038">
        <f t="shared" si="203"/>
        <v>500</v>
      </c>
      <c r="K245" s="1038">
        <f t="shared" si="203"/>
        <v>500</v>
      </c>
      <c r="L245" s="1038">
        <f t="shared" si="203"/>
        <v>500</v>
      </c>
      <c r="M245" s="1038">
        <f t="shared" si="203"/>
        <v>500</v>
      </c>
      <c r="N245" s="1038">
        <f t="shared" si="203"/>
        <v>500</v>
      </c>
      <c r="O245" s="1038">
        <f t="shared" si="203"/>
        <v>500</v>
      </c>
      <c r="P245" s="1038">
        <f t="shared" si="203"/>
        <v>500</v>
      </c>
      <c r="Q245" s="1038">
        <f t="shared" si="203"/>
        <v>500</v>
      </c>
      <c r="R245" s="1038">
        <f t="shared" si="203"/>
        <v>6000</v>
      </c>
      <c r="S245" s="750">
        <f>SUM(S240:S244)</f>
        <v>0</v>
      </c>
      <c r="T245" s="1082"/>
      <c r="U245" s="1082"/>
      <c r="V245" s="1082"/>
      <c r="W245" s="1050">
        <f>SUM(W240:W244)</f>
        <v>3.0120481927710845</v>
      </c>
      <c r="X245" s="1050">
        <f>SUM(X240:X244)</f>
        <v>500</v>
      </c>
      <c r="Z245" s="1040">
        <f>SUM(Z240:Z244)</f>
        <v>2400</v>
      </c>
      <c r="AA245" s="1040">
        <f>SUM(AA240:AA244)</f>
        <v>3600</v>
      </c>
      <c r="AB245" s="752">
        <f>Z245/(Z245+AA245)</f>
        <v>0.4</v>
      </c>
    </row>
    <row r="246" spans="1:28" ht="14.25" x14ac:dyDescent="0.3">
      <c r="A246" s="1026">
        <v>8.4</v>
      </c>
      <c r="B246" s="1027" t="s">
        <v>1436</v>
      </c>
      <c r="C246" s="1099">
        <f>'24. M&amp;E Staff Loading'!C246</f>
        <v>0</v>
      </c>
      <c r="D246" s="873">
        <f>'24. M&amp;E Staff Loading'!D246</f>
        <v>0</v>
      </c>
      <c r="E246" s="1100">
        <f>'24. M&amp;E Staff Loading'!E246</f>
        <v>0</v>
      </c>
      <c r="F246" s="1053"/>
      <c r="G246" s="1053"/>
      <c r="H246" s="1053"/>
      <c r="I246" s="1053"/>
      <c r="J246" s="1053"/>
      <c r="K246" s="1053"/>
      <c r="L246" s="1053"/>
      <c r="M246" s="1053"/>
      <c r="N246" s="1053"/>
      <c r="O246" s="1053"/>
      <c r="P246" s="1053"/>
      <c r="Q246" s="1053"/>
      <c r="R246" s="1031">
        <f t="shared" ref="R246:R251" si="204">SUM(F246:Q246)</f>
        <v>0</v>
      </c>
      <c r="S246" s="742">
        <f>D246*R246</f>
        <v>0</v>
      </c>
      <c r="T246" s="1082"/>
      <c r="U246" s="1082"/>
      <c r="V246" s="1082"/>
      <c r="W246" s="1032">
        <f>X246/$U$7</f>
        <v>0</v>
      </c>
      <c r="X246" s="1032">
        <f>R246/12</f>
        <v>0</v>
      </c>
      <c r="Z246" s="1032">
        <f>IF($E246="Y",$R246,0)</f>
        <v>0</v>
      </c>
      <c r="AA246" s="1032">
        <f>IF($E246="N",$R246,0)</f>
        <v>0</v>
      </c>
      <c r="AB246" s="863" t="e">
        <f>Z246/(AA246+Z246)</f>
        <v>#DIV/0!</v>
      </c>
    </row>
    <row r="247" spans="1:28" s="1039" customFormat="1" ht="14.25" x14ac:dyDescent="0.3">
      <c r="A247" s="1026"/>
      <c r="B247" s="1027"/>
      <c r="C247" s="1099" t="str">
        <f>'24. M&amp;E Staff Loading'!C247</f>
        <v>M&amp;E Innovation Analyst - Off</v>
      </c>
      <c r="D247" s="873">
        <f>'24. M&amp;E Staff Loading'!D247</f>
        <v>58</v>
      </c>
      <c r="E247" s="1100" t="str">
        <f>'24. M&amp;E Staff Loading'!E247</f>
        <v>Y</v>
      </c>
      <c r="F247" s="1053">
        <v>165.96291666666667</v>
      </c>
      <c r="G247" s="1053">
        <v>165.96291666666667</v>
      </c>
      <c r="H247" s="1053">
        <v>165.96291666666667</v>
      </c>
      <c r="I247" s="1053">
        <v>165.96291666666667</v>
      </c>
      <c r="J247" s="1053">
        <v>165.96291666666667</v>
      </c>
      <c r="K247" s="1053">
        <v>165.96291666666667</v>
      </c>
      <c r="L247" s="1053">
        <v>165.96291666666667</v>
      </c>
      <c r="M247" s="1053">
        <v>165.96291666666667</v>
      </c>
      <c r="N247" s="1053">
        <v>165.96291666666667</v>
      </c>
      <c r="O247" s="1053">
        <v>165.96291666666667</v>
      </c>
      <c r="P247" s="1053">
        <v>165.96291666666667</v>
      </c>
      <c r="Q247" s="1053">
        <v>165.96291666666667</v>
      </c>
      <c r="R247" s="1031">
        <f t="shared" si="204"/>
        <v>1991.5549999999996</v>
      </c>
      <c r="S247" s="742">
        <f t="shared" ref="S247:S251" si="205">D247*R247</f>
        <v>115510.18999999997</v>
      </c>
      <c r="T247" s="1082"/>
      <c r="U247" s="1082"/>
      <c r="V247" s="1082"/>
      <c r="W247" s="1032">
        <f t="shared" ref="W247:W251" si="206">X247/$U$7</f>
        <v>0.99977660642570265</v>
      </c>
      <c r="X247" s="1032">
        <f t="shared" ref="X247:X251" si="207">R247/12</f>
        <v>165.96291666666664</v>
      </c>
      <c r="Z247" s="1032">
        <f t="shared" ref="Z247:Z251" si="208">IF($E247="Y",$R247,0)</f>
        <v>1991.5549999999996</v>
      </c>
      <c r="AA247" s="1032">
        <f t="shared" ref="AA247:AA251" si="209">IF($E247="N",$R247,0)</f>
        <v>0</v>
      </c>
      <c r="AB247" s="863">
        <f t="shared" ref="AB247:AB251" si="210">Z247/(AA247+Z247)</f>
        <v>1</v>
      </c>
    </row>
    <row r="248" spans="1:28" s="1039" customFormat="1" ht="14.25" x14ac:dyDescent="0.3">
      <c r="A248" s="1026"/>
      <c r="B248" s="1027"/>
      <c r="C248" s="1099" t="str">
        <f>'24. M&amp;E Staff Loading'!C248</f>
        <v>M&amp;E Innovation Consultant - On</v>
      </c>
      <c r="D248" s="873">
        <f>'24. M&amp;E Staff Loading'!D248</f>
        <v>105</v>
      </c>
      <c r="E248" s="1100" t="str">
        <f>'24. M&amp;E Staff Loading'!E248</f>
        <v>N</v>
      </c>
      <c r="F248" s="1053">
        <v>150.91991666666667</v>
      </c>
      <c r="G248" s="1053">
        <v>150.91991666666667</v>
      </c>
      <c r="H248" s="1053">
        <v>150.91991666666667</v>
      </c>
      <c r="I248" s="1053">
        <v>150.91991666666667</v>
      </c>
      <c r="J248" s="1053">
        <v>150.91991666666667</v>
      </c>
      <c r="K248" s="1053">
        <v>150.91991666666667</v>
      </c>
      <c r="L248" s="1053">
        <v>150.91991666666667</v>
      </c>
      <c r="M248" s="1053">
        <v>150.91991666666667</v>
      </c>
      <c r="N248" s="1053">
        <v>150.91991666666667</v>
      </c>
      <c r="O248" s="1053">
        <v>150.91991666666667</v>
      </c>
      <c r="P248" s="1053">
        <v>150.91991666666667</v>
      </c>
      <c r="Q248" s="1053">
        <v>150.91991666666667</v>
      </c>
      <c r="R248" s="1031">
        <f t="shared" si="204"/>
        <v>1811.0390000000004</v>
      </c>
      <c r="S248" s="742">
        <f t="shared" si="205"/>
        <v>190159.09500000006</v>
      </c>
      <c r="T248" s="1017"/>
      <c r="U248" s="1017"/>
      <c r="V248" s="1017"/>
      <c r="W248" s="1032">
        <f t="shared" si="206"/>
        <v>0.9091561244979921</v>
      </c>
      <c r="X248" s="1032">
        <f t="shared" si="207"/>
        <v>150.91991666666669</v>
      </c>
      <c r="Y248" s="1017"/>
      <c r="Z248" s="1032">
        <f t="shared" si="208"/>
        <v>0</v>
      </c>
      <c r="AA248" s="1032">
        <f t="shared" si="209"/>
        <v>1811.0390000000004</v>
      </c>
      <c r="AB248" s="863">
        <f t="shared" si="210"/>
        <v>0</v>
      </c>
    </row>
    <row r="249" spans="1:28" s="1039" customFormat="1" ht="14.25" x14ac:dyDescent="0.3">
      <c r="A249" s="1026"/>
      <c r="B249" s="1027"/>
      <c r="C249" s="1099" t="str">
        <f>'24. M&amp;E Staff Loading'!C249</f>
        <v>M&amp;E Innovation Sr. Analyst - Off</v>
      </c>
      <c r="D249" s="873">
        <f>'24. M&amp;E Staff Loading'!D249</f>
        <v>66</v>
      </c>
      <c r="E249" s="1100" t="str">
        <f>'24. M&amp;E Staff Loading'!E249</f>
        <v>Y</v>
      </c>
      <c r="F249" s="1053">
        <v>165.96291666666667</v>
      </c>
      <c r="G249" s="1053">
        <v>165.96291666666667</v>
      </c>
      <c r="H249" s="1053">
        <v>165.96291666666667</v>
      </c>
      <c r="I249" s="1053">
        <v>165.96291666666667</v>
      </c>
      <c r="J249" s="1053">
        <v>165.96291666666667</v>
      </c>
      <c r="K249" s="1053">
        <v>165.96291666666667</v>
      </c>
      <c r="L249" s="1053">
        <v>165.96291666666667</v>
      </c>
      <c r="M249" s="1053">
        <v>165.96291666666667</v>
      </c>
      <c r="N249" s="1053">
        <v>165.96291666666667</v>
      </c>
      <c r="O249" s="1053">
        <v>165.96291666666667</v>
      </c>
      <c r="P249" s="1053">
        <v>165.96291666666667</v>
      </c>
      <c r="Q249" s="1053">
        <v>165.96291666666667</v>
      </c>
      <c r="R249" s="1031">
        <f t="shared" si="204"/>
        <v>1991.5549999999996</v>
      </c>
      <c r="S249" s="742">
        <f t="shared" si="205"/>
        <v>131442.62999999998</v>
      </c>
      <c r="T249" s="1082"/>
      <c r="U249" s="1082"/>
      <c r="V249" s="1082"/>
      <c r="W249" s="1032">
        <f t="shared" si="206"/>
        <v>0.99977660642570265</v>
      </c>
      <c r="X249" s="1032">
        <f t="shared" si="207"/>
        <v>165.96291666666664</v>
      </c>
      <c r="Z249" s="1032">
        <f t="shared" si="208"/>
        <v>1991.5549999999996</v>
      </c>
      <c r="AA249" s="1032">
        <f t="shared" si="209"/>
        <v>0</v>
      </c>
      <c r="AB249" s="863">
        <f t="shared" si="210"/>
        <v>1</v>
      </c>
    </row>
    <row r="250" spans="1:28" s="1039" customFormat="1" ht="14.65" customHeight="1" x14ac:dyDescent="0.3">
      <c r="A250" s="1026"/>
      <c r="B250" s="1027"/>
      <c r="C250" s="1099" t="str">
        <f>'24. M&amp;E Staff Loading'!C250</f>
        <v>M&amp;E Sr. Innovation Consultant - On</v>
      </c>
      <c r="D250" s="873">
        <f>'24. M&amp;E Staff Loading'!D250</f>
        <v>144</v>
      </c>
      <c r="E250" s="1100" t="str">
        <f>'24. M&amp;E Staff Loading'!E250</f>
        <v>N</v>
      </c>
      <c r="F250" s="1053">
        <v>149.61333333333332</v>
      </c>
      <c r="G250" s="1053">
        <v>149.61333333333332</v>
      </c>
      <c r="H250" s="1053">
        <v>149.61333333333332</v>
      </c>
      <c r="I250" s="1053">
        <v>149.61333333333332</v>
      </c>
      <c r="J250" s="1053">
        <v>149.61333333333332</v>
      </c>
      <c r="K250" s="1053">
        <v>149.61333333333332</v>
      </c>
      <c r="L250" s="1053">
        <v>149.61333333333332</v>
      </c>
      <c r="M250" s="1053">
        <v>149.61333333333332</v>
      </c>
      <c r="N250" s="1053">
        <v>149.61333333333332</v>
      </c>
      <c r="O250" s="1053">
        <v>149.61333333333332</v>
      </c>
      <c r="P250" s="1053">
        <v>149.61333333333332</v>
      </c>
      <c r="Q250" s="1053">
        <v>149.61333333333332</v>
      </c>
      <c r="R250" s="1031">
        <f t="shared" si="204"/>
        <v>1795.3599999999994</v>
      </c>
      <c r="S250" s="742">
        <f t="shared" si="205"/>
        <v>258531.83999999991</v>
      </c>
      <c r="T250" s="1082"/>
      <c r="U250" s="1082"/>
      <c r="V250" s="1082"/>
      <c r="W250" s="1032">
        <f t="shared" si="206"/>
        <v>0.90128514056224873</v>
      </c>
      <c r="X250" s="1032">
        <f t="shared" si="207"/>
        <v>149.61333333333329</v>
      </c>
      <c r="Z250" s="1032">
        <f t="shared" si="208"/>
        <v>0</v>
      </c>
      <c r="AA250" s="1032">
        <f t="shared" si="209"/>
        <v>1795.3599999999994</v>
      </c>
      <c r="AB250" s="863">
        <f t="shared" si="210"/>
        <v>0</v>
      </c>
    </row>
    <row r="251" spans="1:28" ht="13.15" customHeight="1" x14ac:dyDescent="0.3">
      <c r="A251" s="1026"/>
      <c r="B251" s="1027"/>
      <c r="C251" s="1099">
        <f>'24. M&amp;E Staff Loading'!C251</f>
        <v>0</v>
      </c>
      <c r="D251" s="873">
        <f>'24. M&amp;E Staff Loading'!D251</f>
        <v>0</v>
      </c>
      <c r="E251" s="1100">
        <f>'24. M&amp;E Staff Loading'!E251</f>
        <v>0</v>
      </c>
      <c r="F251" s="1053"/>
      <c r="G251" s="1053"/>
      <c r="H251" s="1053"/>
      <c r="I251" s="1053"/>
      <c r="J251" s="1053"/>
      <c r="K251" s="1053"/>
      <c r="L251" s="1053"/>
      <c r="M251" s="1053"/>
      <c r="N251" s="1053"/>
      <c r="O251" s="1053"/>
      <c r="P251" s="1053"/>
      <c r="Q251" s="1053"/>
      <c r="R251" s="1031">
        <f t="shared" si="204"/>
        <v>0</v>
      </c>
      <c r="S251" s="742">
        <f t="shared" si="205"/>
        <v>0</v>
      </c>
      <c r="T251" s="1082"/>
      <c r="U251" s="1082"/>
      <c r="V251" s="1082"/>
      <c r="W251" s="1032">
        <f t="shared" si="206"/>
        <v>0</v>
      </c>
      <c r="X251" s="1032">
        <f t="shared" si="207"/>
        <v>0</v>
      </c>
      <c r="Z251" s="1032">
        <f t="shared" si="208"/>
        <v>0</v>
      </c>
      <c r="AA251" s="1032">
        <f t="shared" si="209"/>
        <v>0</v>
      </c>
      <c r="AB251" s="863" t="e">
        <f t="shared" si="210"/>
        <v>#DIV/0!</v>
      </c>
    </row>
    <row r="252" spans="1:28" s="1019" customFormat="1" ht="15" thickBot="1" x14ac:dyDescent="0.35">
      <c r="A252" s="1033"/>
      <c r="B252" s="1034" t="s">
        <v>1440</v>
      </c>
      <c r="C252" s="1035"/>
      <c r="D252" s="874"/>
      <c r="E252" s="1037"/>
      <c r="F252" s="1038">
        <f>SUM(F246:F251)</f>
        <v>632.4590833333333</v>
      </c>
      <c r="G252" s="1038">
        <f t="shared" ref="G252:R252" si="211">SUM(G246:G251)</f>
        <v>632.4590833333333</v>
      </c>
      <c r="H252" s="1038">
        <f t="shared" si="211"/>
        <v>632.4590833333333</v>
      </c>
      <c r="I252" s="1038">
        <f t="shared" si="211"/>
        <v>632.4590833333333</v>
      </c>
      <c r="J252" s="1038">
        <f t="shared" si="211"/>
        <v>632.4590833333333</v>
      </c>
      <c r="K252" s="1038">
        <f t="shared" si="211"/>
        <v>632.4590833333333</v>
      </c>
      <c r="L252" s="1038">
        <f t="shared" si="211"/>
        <v>632.4590833333333</v>
      </c>
      <c r="M252" s="1038">
        <f t="shared" si="211"/>
        <v>632.4590833333333</v>
      </c>
      <c r="N252" s="1038">
        <f t="shared" si="211"/>
        <v>632.4590833333333</v>
      </c>
      <c r="O252" s="1038">
        <f t="shared" si="211"/>
        <v>632.4590833333333</v>
      </c>
      <c r="P252" s="1038">
        <f t="shared" si="211"/>
        <v>632.4590833333333</v>
      </c>
      <c r="Q252" s="1038">
        <f t="shared" si="211"/>
        <v>632.4590833333333</v>
      </c>
      <c r="R252" s="1038">
        <f t="shared" si="211"/>
        <v>7589.5089999999991</v>
      </c>
      <c r="S252" s="750">
        <f>SUM(S246:S251)</f>
        <v>695643.75499999989</v>
      </c>
      <c r="T252" s="1082"/>
      <c r="U252" s="1082"/>
      <c r="V252" s="1082"/>
      <c r="W252" s="1050">
        <f>SUM(W246:W251)</f>
        <v>3.8099944779116459</v>
      </c>
      <c r="X252" s="1050">
        <f>SUM(X246:X251)</f>
        <v>632.45908333333318</v>
      </c>
      <c r="Z252" s="1040">
        <f>SUM(Z246:Z251)</f>
        <v>3983.1099999999992</v>
      </c>
      <c r="AA252" s="1040">
        <f>SUM(AA246:AA251)</f>
        <v>3606.3989999999999</v>
      </c>
      <c r="AB252" s="752">
        <f>Z252/(Z252+AA252)</f>
        <v>0.524817876887688</v>
      </c>
    </row>
    <row r="253" spans="1:28" ht="9.9499999999999993" customHeight="1" x14ac:dyDescent="0.3">
      <c r="A253" s="1051"/>
      <c r="B253" s="1052"/>
      <c r="C253" s="1069"/>
      <c r="D253" s="876"/>
      <c r="E253" s="1030"/>
      <c r="F253" s="1053"/>
      <c r="G253" s="1053"/>
      <c r="H253" s="1053"/>
      <c r="I253" s="1053"/>
      <c r="J253" s="1053"/>
      <c r="K253" s="1053"/>
      <c r="L253" s="1053"/>
      <c r="M253" s="1053"/>
      <c r="N253" s="1053"/>
      <c r="O253" s="1053"/>
      <c r="P253" s="1053"/>
      <c r="Q253" s="1053"/>
      <c r="R253" s="1053"/>
      <c r="S253" s="788"/>
      <c r="T253" s="1082"/>
      <c r="U253" s="1082"/>
      <c r="V253" s="1082"/>
      <c r="W253" s="1076"/>
      <c r="X253" s="1076"/>
      <c r="Z253" s="1076"/>
      <c r="AA253" s="1076"/>
      <c r="AB253" s="744"/>
    </row>
    <row r="254" spans="1:28" ht="15" thickBot="1" x14ac:dyDescent="0.35">
      <c r="A254" s="1055"/>
      <c r="B254" s="1056" t="s">
        <v>200</v>
      </c>
      <c r="C254" s="1057"/>
      <c r="D254" s="877"/>
      <c r="E254" s="1059"/>
      <c r="F254" s="1058">
        <f t="shared" ref="F254:S254" si="212">SUM(F233,F239,F245,F252)</f>
        <v>1483.5224166666667</v>
      </c>
      <c r="G254" s="1058">
        <f t="shared" si="212"/>
        <v>1483.5224166666667</v>
      </c>
      <c r="H254" s="1058">
        <f t="shared" si="212"/>
        <v>1483.5224166666667</v>
      </c>
      <c r="I254" s="1058">
        <f t="shared" si="212"/>
        <v>1483.5224166666667</v>
      </c>
      <c r="J254" s="1058">
        <f t="shared" si="212"/>
        <v>1483.5224166666667</v>
      </c>
      <c r="K254" s="1058">
        <f t="shared" si="212"/>
        <v>1483.5224166666667</v>
      </c>
      <c r="L254" s="1058">
        <f t="shared" si="212"/>
        <v>1483.5224166666667</v>
      </c>
      <c r="M254" s="1058">
        <f t="shared" si="212"/>
        <v>1483.5224166666667</v>
      </c>
      <c r="N254" s="1058">
        <f t="shared" si="212"/>
        <v>1483.5224166666667</v>
      </c>
      <c r="O254" s="1058">
        <f t="shared" si="212"/>
        <v>1483.5224166666667</v>
      </c>
      <c r="P254" s="1058">
        <f t="shared" si="212"/>
        <v>1483.5224166666667</v>
      </c>
      <c r="Q254" s="1058">
        <f t="shared" si="212"/>
        <v>1483.5224166666667</v>
      </c>
      <c r="R254" s="1058">
        <f t="shared" si="212"/>
        <v>17802.268999999997</v>
      </c>
      <c r="S254" s="768">
        <f t="shared" si="212"/>
        <v>1576116.9949999999</v>
      </c>
      <c r="T254" s="1082"/>
      <c r="U254" s="1082"/>
      <c r="V254" s="1082"/>
      <c r="W254" s="1058">
        <f>SUM(W233,W239,W245,W252)</f>
        <v>8.9368820281124499</v>
      </c>
      <c r="X254" s="1058">
        <f>SUM(X233,X239,X245,X252)</f>
        <v>1483.5224166666665</v>
      </c>
      <c r="Z254" s="1058">
        <f>SUM(Z233,Z239,Z245,Z252)</f>
        <v>6383.1099999999988</v>
      </c>
      <c r="AA254" s="1058">
        <f>SUM(AA233,AA239,AA245,AA252)</f>
        <v>11419.159</v>
      </c>
      <c r="AB254" s="769">
        <f t="shared" ref="AB254" si="213">Z254/(AA254+Z254)</f>
        <v>0.35855597957765939</v>
      </c>
    </row>
    <row r="255" spans="1:28" ht="14.25" x14ac:dyDescent="0.3">
      <c r="A255" s="1077"/>
      <c r="B255" s="1052"/>
      <c r="C255" s="1028"/>
      <c r="D255" s="876"/>
      <c r="E255" s="1079"/>
      <c r="F255" s="1053"/>
      <c r="G255" s="1053"/>
      <c r="H255" s="1053"/>
      <c r="I255" s="1053"/>
      <c r="J255" s="1053"/>
      <c r="K255" s="1053"/>
      <c r="L255" s="1053"/>
      <c r="M255" s="1053"/>
      <c r="N255" s="1053"/>
      <c r="O255" s="1053"/>
      <c r="P255" s="1053"/>
      <c r="Q255" s="1053"/>
      <c r="R255" s="1053"/>
      <c r="S255" s="788"/>
      <c r="T255" s="1082"/>
      <c r="U255" s="1082"/>
      <c r="V255" s="1082"/>
      <c r="W255" s="1028"/>
      <c r="X255" s="1028"/>
      <c r="Z255" s="1028"/>
      <c r="AA255" s="1028"/>
      <c r="AB255" s="744"/>
    </row>
    <row r="256" spans="1:28" ht="14.25" x14ac:dyDescent="0.3">
      <c r="A256" s="1021">
        <v>9</v>
      </c>
      <c r="B256" s="1081" t="s">
        <v>205</v>
      </c>
      <c r="C256" s="1023"/>
      <c r="D256" s="872"/>
      <c r="E256" s="1024"/>
      <c r="F256" s="1067"/>
      <c r="G256" s="1067"/>
      <c r="H256" s="1067"/>
      <c r="I256" s="1067"/>
      <c r="J256" s="1067"/>
      <c r="K256" s="1067"/>
      <c r="L256" s="1067"/>
      <c r="M256" s="1067"/>
      <c r="N256" s="1067"/>
      <c r="O256" s="1067"/>
      <c r="P256" s="1067"/>
      <c r="Q256" s="1067"/>
      <c r="R256" s="1025"/>
      <c r="S256" s="792"/>
      <c r="T256" s="1082"/>
      <c r="U256" s="1082"/>
      <c r="V256" s="1082"/>
      <c r="W256" s="1023"/>
      <c r="X256" s="1023"/>
      <c r="Z256" s="1023"/>
      <c r="AA256" s="1023"/>
      <c r="AB256" s="735"/>
    </row>
    <row r="257" spans="1:28" ht="14.25" x14ac:dyDescent="0.3">
      <c r="A257" s="1026">
        <v>9.1</v>
      </c>
      <c r="B257" s="1027" t="s">
        <v>206</v>
      </c>
      <c r="C257" s="1099">
        <f>'24. M&amp;E Staff Loading'!C257</f>
        <v>0</v>
      </c>
      <c r="D257" s="873">
        <f>'24. M&amp;E Staff Loading'!D257</f>
        <v>0</v>
      </c>
      <c r="E257" s="1100">
        <f>'24. M&amp;E Staff Loading'!E257</f>
        <v>0</v>
      </c>
      <c r="F257" s="1053"/>
      <c r="G257" s="1053"/>
      <c r="H257" s="1053"/>
      <c r="I257" s="1053"/>
      <c r="J257" s="1053"/>
      <c r="K257" s="1053"/>
      <c r="L257" s="1053"/>
      <c r="M257" s="1053"/>
      <c r="N257" s="1053"/>
      <c r="O257" s="1053"/>
      <c r="P257" s="1053"/>
      <c r="Q257" s="1053"/>
      <c r="R257" s="1031">
        <f t="shared" ref="R257:R264" si="214">SUM(F257:Q257)</f>
        <v>0</v>
      </c>
      <c r="S257" s="742">
        <f>D257*R257</f>
        <v>0</v>
      </c>
      <c r="T257" s="1082"/>
      <c r="U257" s="1082"/>
      <c r="V257" s="1082"/>
      <c r="W257" s="1032">
        <f>X257/$U$7</f>
        <v>0</v>
      </c>
      <c r="X257" s="1032">
        <f>R257/12</f>
        <v>0</v>
      </c>
      <c r="Z257" s="1032">
        <f>IF($E257="Y",$R257,0)</f>
        <v>0</v>
      </c>
      <c r="AA257" s="1032">
        <f>IF($E257="N",$R257,0)</f>
        <v>0</v>
      </c>
      <c r="AB257" s="863" t="e">
        <f>Z257/(AA257+Z257)</f>
        <v>#DIV/0!</v>
      </c>
    </row>
    <row r="258" spans="1:28" s="1039" customFormat="1" ht="14.25" x14ac:dyDescent="0.3">
      <c r="A258" s="1026"/>
      <c r="B258" s="1027"/>
      <c r="C258" s="1099" t="str">
        <f>'24. M&amp;E Staff Loading'!C258</f>
        <v>M&amp;E Cloud Platform Sr. Developer - Off</v>
      </c>
      <c r="D258" s="873">
        <f>'24. M&amp;E Staff Loading'!D258</f>
        <v>78</v>
      </c>
      <c r="E258" s="1100" t="str">
        <f>'24. M&amp;E Staff Loading'!E258</f>
        <v>Y</v>
      </c>
      <c r="F258" s="1053">
        <v>331.92583333333334</v>
      </c>
      <c r="G258" s="1053">
        <v>331.92583333333334</v>
      </c>
      <c r="H258" s="1053">
        <v>331.92583333333334</v>
      </c>
      <c r="I258" s="1053">
        <v>331.92583333333334</v>
      </c>
      <c r="J258" s="1053">
        <v>331.92583333333334</v>
      </c>
      <c r="K258" s="1053">
        <v>331.92583333333334</v>
      </c>
      <c r="L258" s="1053">
        <v>331.92583333333334</v>
      </c>
      <c r="M258" s="1053">
        <v>331.92583333333334</v>
      </c>
      <c r="N258" s="1053">
        <v>331.92583333333334</v>
      </c>
      <c r="O258" s="1053">
        <v>331.92583333333334</v>
      </c>
      <c r="P258" s="1053">
        <v>331.92583333333334</v>
      </c>
      <c r="Q258" s="1053">
        <v>331.92583333333334</v>
      </c>
      <c r="R258" s="1031">
        <f t="shared" si="214"/>
        <v>3983.1099999999992</v>
      </c>
      <c r="S258" s="742">
        <f t="shared" ref="S258:S264" si="215">D258*R258</f>
        <v>310682.57999999996</v>
      </c>
      <c r="T258" s="1082"/>
      <c r="U258" s="1082"/>
      <c r="V258" s="1082"/>
      <c r="W258" s="1032">
        <f t="shared" ref="W258:W264" si="216">X258/$U$7</f>
        <v>1.9995532128514053</v>
      </c>
      <c r="X258" s="1032">
        <f t="shared" ref="X258:X264" si="217">R258/12</f>
        <v>331.92583333333329</v>
      </c>
      <c r="Z258" s="1032">
        <f t="shared" ref="Z258:Z264" si="218">IF($E258="Y",$R258,0)</f>
        <v>3983.1099999999992</v>
      </c>
      <c r="AA258" s="1032">
        <f t="shared" ref="AA258:AA264" si="219">IF($E258="N",$R258,0)</f>
        <v>0</v>
      </c>
      <c r="AB258" s="863">
        <f t="shared" ref="AB258:AB264" si="220">Z258/(AA258+Z258)</f>
        <v>1</v>
      </c>
    </row>
    <row r="259" spans="1:28" s="1039" customFormat="1" ht="14.25" x14ac:dyDescent="0.3">
      <c r="A259" s="1026"/>
      <c r="B259" s="1027"/>
      <c r="C259" s="1099" t="str">
        <f>'24. M&amp;E Staff Loading'!C259</f>
        <v>M&amp;E Cloud Platform Sr. Developer - On</v>
      </c>
      <c r="D259" s="873">
        <f>'24. M&amp;E Staff Loading'!D259</f>
        <v>111</v>
      </c>
      <c r="E259" s="1100" t="str">
        <f>'24. M&amp;E Staff Loading'!E259</f>
        <v>N</v>
      </c>
      <c r="F259" s="1053">
        <v>301.83999999999997</v>
      </c>
      <c r="G259" s="1053">
        <v>301.83999999999997</v>
      </c>
      <c r="H259" s="1053">
        <v>301.83999999999997</v>
      </c>
      <c r="I259" s="1053">
        <v>301.83999999999997</v>
      </c>
      <c r="J259" s="1053">
        <v>301.83999999999997</v>
      </c>
      <c r="K259" s="1053">
        <v>301.83999999999997</v>
      </c>
      <c r="L259" s="1053">
        <v>301.83999999999997</v>
      </c>
      <c r="M259" s="1053">
        <v>301.83999999999997</v>
      </c>
      <c r="N259" s="1053">
        <v>301.83999999999997</v>
      </c>
      <c r="O259" s="1053">
        <v>301.83999999999997</v>
      </c>
      <c r="P259" s="1053">
        <v>301.83999999999997</v>
      </c>
      <c r="Q259" s="1053">
        <v>301.83999999999997</v>
      </c>
      <c r="R259" s="1031">
        <f t="shared" si="214"/>
        <v>3622.0800000000004</v>
      </c>
      <c r="S259" s="742">
        <f t="shared" si="215"/>
        <v>402050.88000000006</v>
      </c>
      <c r="T259" s="1017"/>
      <c r="U259" s="1017"/>
      <c r="V259" s="1017"/>
      <c r="W259" s="1032">
        <f t="shared" si="216"/>
        <v>1.8183132530120485</v>
      </c>
      <c r="X259" s="1032">
        <f t="shared" si="217"/>
        <v>301.84000000000003</v>
      </c>
      <c r="Y259" s="1017"/>
      <c r="Z259" s="1032">
        <f t="shared" si="218"/>
        <v>0</v>
      </c>
      <c r="AA259" s="1032">
        <f t="shared" si="219"/>
        <v>3622.0800000000004</v>
      </c>
      <c r="AB259" s="863">
        <f t="shared" si="220"/>
        <v>0</v>
      </c>
    </row>
    <row r="260" spans="1:28" s="1039" customFormat="1" ht="14.25" x14ac:dyDescent="0.3">
      <c r="A260" s="1026"/>
      <c r="B260" s="1027"/>
      <c r="C260" s="1099" t="str">
        <f>'24. M&amp;E Staff Loading'!C260</f>
        <v>M&amp;E DB Architect - On</v>
      </c>
      <c r="D260" s="873">
        <f>'24. M&amp;E Staff Loading'!D260</f>
        <v>195</v>
      </c>
      <c r="E260" s="1100" t="str">
        <f>'24. M&amp;E Staff Loading'!E260</f>
        <v>N</v>
      </c>
      <c r="F260" s="1053">
        <v>147</v>
      </c>
      <c r="G260" s="1053">
        <v>147</v>
      </c>
      <c r="H260" s="1053">
        <v>147</v>
      </c>
      <c r="I260" s="1053">
        <v>147</v>
      </c>
      <c r="J260" s="1053">
        <v>147</v>
      </c>
      <c r="K260" s="1053">
        <v>147</v>
      </c>
      <c r="L260" s="1053">
        <v>147</v>
      </c>
      <c r="M260" s="1053">
        <v>147</v>
      </c>
      <c r="N260" s="1053">
        <v>147</v>
      </c>
      <c r="O260" s="1053">
        <v>147</v>
      </c>
      <c r="P260" s="1053">
        <v>147</v>
      </c>
      <c r="Q260" s="1053">
        <v>147</v>
      </c>
      <c r="R260" s="1031">
        <f t="shared" si="214"/>
        <v>1764</v>
      </c>
      <c r="S260" s="742">
        <f t="shared" si="215"/>
        <v>343980</v>
      </c>
      <c r="T260" s="1017"/>
      <c r="U260" s="1017"/>
      <c r="V260" s="1017"/>
      <c r="W260" s="1032">
        <f t="shared" si="216"/>
        <v>0.88554216867469882</v>
      </c>
      <c r="X260" s="1032">
        <f t="shared" si="217"/>
        <v>147</v>
      </c>
      <c r="Y260" s="1017"/>
      <c r="Z260" s="1032">
        <f t="shared" si="218"/>
        <v>0</v>
      </c>
      <c r="AA260" s="1032">
        <f t="shared" si="219"/>
        <v>1764</v>
      </c>
      <c r="AB260" s="863">
        <f t="shared" si="220"/>
        <v>0</v>
      </c>
    </row>
    <row r="261" spans="1:28" s="1039" customFormat="1" ht="14.25" x14ac:dyDescent="0.3">
      <c r="A261" s="1026"/>
      <c r="B261" s="1027"/>
      <c r="C261" s="1099" t="str">
        <f>'24. M&amp;E Staff Loading'!C261</f>
        <v>M&amp;E DB Consultant - On</v>
      </c>
      <c r="D261" s="873">
        <f>'24. M&amp;E Staff Loading'!D261</f>
        <v>105</v>
      </c>
      <c r="E261" s="1100" t="str">
        <f>'24. M&amp;E Staff Loading'!E261</f>
        <v>N</v>
      </c>
      <c r="F261" s="1053">
        <v>150.91999999999999</v>
      </c>
      <c r="G261" s="1053">
        <v>150.91999999999999</v>
      </c>
      <c r="H261" s="1053">
        <v>150.91999999999999</v>
      </c>
      <c r="I261" s="1053">
        <v>150.91999999999999</v>
      </c>
      <c r="J261" s="1053">
        <v>150.91999999999999</v>
      </c>
      <c r="K261" s="1053">
        <v>150.91999999999999</v>
      </c>
      <c r="L261" s="1053">
        <v>150.91999999999999</v>
      </c>
      <c r="M261" s="1053">
        <v>150.91999999999999</v>
      </c>
      <c r="N261" s="1053">
        <v>150.91999999999999</v>
      </c>
      <c r="O261" s="1053">
        <v>150.91999999999999</v>
      </c>
      <c r="P261" s="1053">
        <v>150.91999999999999</v>
      </c>
      <c r="Q261" s="1053">
        <v>150.91999999999999</v>
      </c>
      <c r="R261" s="1031">
        <f t="shared" si="214"/>
        <v>1811.0400000000002</v>
      </c>
      <c r="S261" s="742">
        <f t="shared" si="215"/>
        <v>190159.2</v>
      </c>
      <c r="T261" s="1017"/>
      <c r="U261" s="1017"/>
      <c r="V261" s="1017"/>
      <c r="W261" s="1032">
        <f t="shared" si="216"/>
        <v>0.90915662650602425</v>
      </c>
      <c r="X261" s="1032">
        <f t="shared" si="217"/>
        <v>150.92000000000002</v>
      </c>
      <c r="Y261" s="1017"/>
      <c r="Z261" s="1032">
        <f t="shared" si="218"/>
        <v>0</v>
      </c>
      <c r="AA261" s="1032">
        <f t="shared" si="219"/>
        <v>1811.0400000000002</v>
      </c>
      <c r="AB261" s="863">
        <f t="shared" si="220"/>
        <v>0</v>
      </c>
    </row>
    <row r="262" spans="1:28" s="1039" customFormat="1" ht="14.25" x14ac:dyDescent="0.3">
      <c r="A262" s="1026"/>
      <c r="B262" s="1027"/>
      <c r="C262" s="1099" t="str">
        <f>'24. M&amp;E Staff Loading'!C262</f>
        <v>M&amp;E Lead Cloud Platform Tech. Specialist - On</v>
      </c>
      <c r="D262" s="873">
        <f>'24. M&amp;E Staff Loading'!D262</f>
        <v>144</v>
      </c>
      <c r="E262" s="1100" t="str">
        <f>'24. M&amp;E Staff Loading'!E262</f>
        <v>N</v>
      </c>
      <c r="F262" s="1053">
        <v>149.61333333333332</v>
      </c>
      <c r="G262" s="1053">
        <v>149.61333333333332</v>
      </c>
      <c r="H262" s="1053">
        <v>149.61333333333332</v>
      </c>
      <c r="I262" s="1053">
        <v>149.61333333333332</v>
      </c>
      <c r="J262" s="1053">
        <v>149.61333333333332</v>
      </c>
      <c r="K262" s="1053">
        <v>149.61333333333332</v>
      </c>
      <c r="L262" s="1053">
        <v>149.61333333333332</v>
      </c>
      <c r="M262" s="1053">
        <v>149.61333333333332</v>
      </c>
      <c r="N262" s="1053">
        <v>149.61333333333332</v>
      </c>
      <c r="O262" s="1053">
        <v>149.61333333333332</v>
      </c>
      <c r="P262" s="1053">
        <v>149.61333333333332</v>
      </c>
      <c r="Q262" s="1053">
        <v>149.61333333333332</v>
      </c>
      <c r="R262" s="1031">
        <f t="shared" si="214"/>
        <v>1795.3599999999994</v>
      </c>
      <c r="S262" s="742">
        <f t="shared" si="215"/>
        <v>258531.83999999991</v>
      </c>
      <c r="T262" s="1082"/>
      <c r="U262" s="1082"/>
      <c r="V262" s="1082"/>
      <c r="W262" s="1032">
        <f t="shared" si="216"/>
        <v>0.90128514056224873</v>
      </c>
      <c r="X262" s="1032">
        <f t="shared" si="217"/>
        <v>149.61333333333329</v>
      </c>
      <c r="Z262" s="1032">
        <f t="shared" si="218"/>
        <v>0</v>
      </c>
      <c r="AA262" s="1032">
        <f t="shared" si="219"/>
        <v>1795.3599999999994</v>
      </c>
      <c r="AB262" s="863">
        <f t="shared" si="220"/>
        <v>0</v>
      </c>
    </row>
    <row r="263" spans="1:28" ht="14.25" x14ac:dyDescent="0.3">
      <c r="A263" s="1026"/>
      <c r="B263" s="1027"/>
      <c r="C263" s="1099" t="str">
        <f>'24. M&amp;E Staff Loading'!C263</f>
        <v>M&amp;E Sr. DB Consultant - On</v>
      </c>
      <c r="D263" s="873">
        <f>'24. M&amp;E Staff Loading'!D263</f>
        <v>139</v>
      </c>
      <c r="E263" s="1100" t="str">
        <f>'24. M&amp;E Staff Loading'!E263</f>
        <v>N</v>
      </c>
      <c r="F263" s="1053">
        <v>448.18658333333326</v>
      </c>
      <c r="G263" s="1053">
        <v>448.18658333333326</v>
      </c>
      <c r="H263" s="1053">
        <v>448.18658333333326</v>
      </c>
      <c r="I263" s="1053">
        <v>448.18658333333326</v>
      </c>
      <c r="J263" s="1053">
        <v>448.18658333333326</v>
      </c>
      <c r="K263" s="1053">
        <v>448.18658333333326</v>
      </c>
      <c r="L263" s="1053">
        <v>448.18658333333326</v>
      </c>
      <c r="M263" s="1053">
        <v>448.18658333333326</v>
      </c>
      <c r="N263" s="1053">
        <v>448.18658333333326</v>
      </c>
      <c r="O263" s="1053">
        <v>448.18658333333326</v>
      </c>
      <c r="P263" s="1053">
        <v>448.18658333333326</v>
      </c>
      <c r="Q263" s="1053">
        <v>448.18658333333326</v>
      </c>
      <c r="R263" s="1031">
        <f t="shared" si="214"/>
        <v>5378.2389999999987</v>
      </c>
      <c r="S263" s="742">
        <f t="shared" si="215"/>
        <v>747575.22099999979</v>
      </c>
      <c r="T263" s="1082"/>
      <c r="U263" s="1082"/>
      <c r="V263" s="1082"/>
      <c r="W263" s="1032">
        <f t="shared" si="216"/>
        <v>2.6999191767068265</v>
      </c>
      <c r="X263" s="1032">
        <f t="shared" si="217"/>
        <v>448.1865833333332</v>
      </c>
      <c r="Z263" s="1032">
        <f t="shared" si="218"/>
        <v>0</v>
      </c>
      <c r="AA263" s="1032">
        <f t="shared" si="219"/>
        <v>5378.2389999999987</v>
      </c>
      <c r="AB263" s="863">
        <f t="shared" si="220"/>
        <v>0</v>
      </c>
    </row>
    <row r="264" spans="1:28" ht="14.25" x14ac:dyDescent="0.3">
      <c r="A264" s="1026"/>
      <c r="B264" s="1027"/>
      <c r="C264" s="1099">
        <f>'24. M&amp;E Staff Loading'!C264</f>
        <v>0</v>
      </c>
      <c r="D264" s="873">
        <f>'24. M&amp;E Staff Loading'!D264</f>
        <v>0</v>
      </c>
      <c r="E264" s="1100">
        <f>'24. M&amp;E Staff Loading'!E264</f>
        <v>0</v>
      </c>
      <c r="F264" s="1053"/>
      <c r="G264" s="1053"/>
      <c r="H264" s="1053"/>
      <c r="I264" s="1053"/>
      <c r="J264" s="1053"/>
      <c r="K264" s="1053"/>
      <c r="L264" s="1053"/>
      <c r="M264" s="1053"/>
      <c r="N264" s="1053"/>
      <c r="O264" s="1053"/>
      <c r="P264" s="1053"/>
      <c r="Q264" s="1053"/>
      <c r="R264" s="1031">
        <f t="shared" si="214"/>
        <v>0</v>
      </c>
      <c r="S264" s="742">
        <f t="shared" si="215"/>
        <v>0</v>
      </c>
      <c r="T264" s="1082"/>
      <c r="U264" s="1082"/>
      <c r="V264" s="1082"/>
      <c r="W264" s="1032">
        <f t="shared" si="216"/>
        <v>0</v>
      </c>
      <c r="X264" s="1032">
        <f t="shared" si="217"/>
        <v>0</v>
      </c>
      <c r="Z264" s="1032">
        <f t="shared" si="218"/>
        <v>0</v>
      </c>
      <c r="AA264" s="1032">
        <f t="shared" si="219"/>
        <v>0</v>
      </c>
      <c r="AB264" s="863" t="e">
        <f t="shared" si="220"/>
        <v>#DIV/0!</v>
      </c>
    </row>
    <row r="265" spans="1:28" ht="15" thickBot="1" x14ac:dyDescent="0.35">
      <c r="A265" s="1033"/>
      <c r="B265" s="1034" t="s">
        <v>207</v>
      </c>
      <c r="C265" s="1035"/>
      <c r="D265" s="874"/>
      <c r="E265" s="1037"/>
      <c r="F265" s="1038">
        <f>SUM(F257:F264)</f>
        <v>1529.4857499999998</v>
      </c>
      <c r="G265" s="1038">
        <f t="shared" ref="G265:R265" si="221">SUM(G257:G264)</f>
        <v>1529.4857499999998</v>
      </c>
      <c r="H265" s="1038">
        <f t="shared" si="221"/>
        <v>1529.4857499999998</v>
      </c>
      <c r="I265" s="1038">
        <f t="shared" si="221"/>
        <v>1529.4857499999998</v>
      </c>
      <c r="J265" s="1038">
        <f t="shared" si="221"/>
        <v>1529.4857499999998</v>
      </c>
      <c r="K265" s="1038">
        <f t="shared" si="221"/>
        <v>1529.4857499999998</v>
      </c>
      <c r="L265" s="1038">
        <f t="shared" si="221"/>
        <v>1529.4857499999998</v>
      </c>
      <c r="M265" s="1038">
        <f t="shared" si="221"/>
        <v>1529.4857499999998</v>
      </c>
      <c r="N265" s="1038">
        <f t="shared" si="221"/>
        <v>1529.4857499999998</v>
      </c>
      <c r="O265" s="1038">
        <f t="shared" si="221"/>
        <v>1529.4857499999998</v>
      </c>
      <c r="P265" s="1038">
        <f t="shared" si="221"/>
        <v>1529.4857499999998</v>
      </c>
      <c r="Q265" s="1038">
        <f t="shared" si="221"/>
        <v>1529.4857499999998</v>
      </c>
      <c r="R265" s="1038">
        <f t="shared" si="221"/>
        <v>18353.828999999998</v>
      </c>
      <c r="S265" s="750">
        <f>SUM(S257:S264)</f>
        <v>2252979.7209999994</v>
      </c>
      <c r="T265" s="1082"/>
      <c r="U265" s="1082"/>
      <c r="V265" s="1082"/>
      <c r="W265" s="1050">
        <f>SUM(W257:W264)</f>
        <v>9.2137695783132525</v>
      </c>
      <c r="X265" s="1050">
        <f>SUM(X257:X264)</f>
        <v>1529.4857499999998</v>
      </c>
      <c r="Z265" s="1040">
        <f>SUM(Z257:Z264)</f>
        <v>3983.1099999999992</v>
      </c>
      <c r="AA265" s="1040">
        <f>SUM(AA257:AA264)</f>
        <v>14370.718999999997</v>
      </c>
      <c r="AB265" s="752">
        <f>Z265/(Z265+AA265)</f>
        <v>0.21701793124475549</v>
      </c>
    </row>
    <row r="266" spans="1:28" ht="14.25" x14ac:dyDescent="0.3">
      <c r="A266" s="1026">
        <v>9.1999999999999993</v>
      </c>
      <c r="B266" s="1027" t="s">
        <v>1446</v>
      </c>
      <c r="C266" s="1099">
        <f>'24. M&amp;E Staff Loading'!C266</f>
        <v>0</v>
      </c>
      <c r="D266" s="873">
        <f>'24. M&amp;E Staff Loading'!D266</f>
        <v>0</v>
      </c>
      <c r="E266" s="1100">
        <f>'24. M&amp;E Staff Loading'!E266</f>
        <v>0</v>
      </c>
      <c r="F266" s="1053"/>
      <c r="G266" s="1053"/>
      <c r="H266" s="1053"/>
      <c r="I266" s="1053"/>
      <c r="J266" s="1053"/>
      <c r="K266" s="1053"/>
      <c r="L266" s="1053"/>
      <c r="M266" s="1053"/>
      <c r="N266" s="1053"/>
      <c r="O266" s="1053"/>
      <c r="P266" s="1053"/>
      <c r="Q266" s="1053"/>
      <c r="R266" s="1031">
        <f t="shared" ref="R266:R282" si="222">SUM(F266:Q266)</f>
        <v>0</v>
      </c>
      <c r="S266" s="742">
        <f>D266*R266</f>
        <v>0</v>
      </c>
      <c r="T266" s="1082"/>
      <c r="U266" s="1082"/>
      <c r="V266" s="1082"/>
      <c r="W266" s="1032">
        <f>X266/$U$7</f>
        <v>0</v>
      </c>
      <c r="X266" s="1032">
        <f>R266/12</f>
        <v>0</v>
      </c>
      <c r="Z266" s="1032">
        <f>IF($E266="Y",$R266,0)</f>
        <v>0</v>
      </c>
      <c r="AA266" s="1032">
        <f>IF($E266="N",$R266,0)</f>
        <v>0</v>
      </c>
      <c r="AB266" s="863" t="e">
        <f>Z266/(AA266+Z266)</f>
        <v>#DIV/0!</v>
      </c>
    </row>
    <row r="267" spans="1:28" s="1039" customFormat="1" ht="14.25" x14ac:dyDescent="0.3">
      <c r="A267" s="1026"/>
      <c r="B267" s="1027"/>
      <c r="C267" s="1099" t="str">
        <f>'24. M&amp;E Staff Loading'!C267</f>
        <v>M&amp;E Cloud Platform Developer - Off</v>
      </c>
      <c r="D267" s="873">
        <f>'24. M&amp;E Staff Loading'!D267</f>
        <v>68</v>
      </c>
      <c r="E267" s="1100" t="str">
        <f>'24. M&amp;E Staff Loading'!E267</f>
        <v>Y</v>
      </c>
      <c r="F267" s="1053">
        <v>165.96291666666667</v>
      </c>
      <c r="G267" s="1053">
        <v>165.96291666666667</v>
      </c>
      <c r="H267" s="1053">
        <v>165.96291666666667</v>
      </c>
      <c r="I267" s="1053">
        <v>165.96291666666667</v>
      </c>
      <c r="J267" s="1053">
        <v>165.96291666666667</v>
      </c>
      <c r="K267" s="1053">
        <v>165.96291666666667</v>
      </c>
      <c r="L267" s="1053">
        <v>165.96291666666667</v>
      </c>
      <c r="M267" s="1053">
        <v>165.96291666666667</v>
      </c>
      <c r="N267" s="1053">
        <v>165.96291666666667</v>
      </c>
      <c r="O267" s="1053">
        <v>165.96291666666667</v>
      </c>
      <c r="P267" s="1053">
        <v>165.96291666666667</v>
      </c>
      <c r="Q267" s="1053">
        <v>165.96291666666667</v>
      </c>
      <c r="R267" s="1031">
        <f t="shared" si="222"/>
        <v>1991.5549999999996</v>
      </c>
      <c r="S267" s="742">
        <f t="shared" ref="S267:S282" si="223">D267*R267</f>
        <v>135425.73999999996</v>
      </c>
      <c r="T267" s="1082"/>
      <c r="U267" s="1082"/>
      <c r="V267" s="1082"/>
      <c r="W267" s="1032">
        <f t="shared" ref="W267:W282" si="224">X267/$U$7</f>
        <v>0.99977660642570265</v>
      </c>
      <c r="X267" s="1032">
        <f t="shared" ref="X267:X282" si="225">R267/12</f>
        <v>165.96291666666664</v>
      </c>
      <c r="Z267" s="1032">
        <f t="shared" ref="Z267:Z282" si="226">IF($E267="Y",$R267,0)</f>
        <v>1991.5549999999996</v>
      </c>
      <c r="AA267" s="1032">
        <f t="shared" ref="AA267:AA282" si="227">IF($E267="N",$R267,0)</f>
        <v>0</v>
      </c>
      <c r="AB267" s="863">
        <f t="shared" ref="AB267:AB282" si="228">Z267/(AA267+Z267)</f>
        <v>1</v>
      </c>
    </row>
    <row r="268" spans="1:28" s="1039" customFormat="1" ht="14.25" x14ac:dyDescent="0.3">
      <c r="A268" s="1026"/>
      <c r="B268" s="1027"/>
      <c r="C268" s="1099" t="str">
        <f>'24. M&amp;E Staff Loading'!C268</f>
        <v>M&amp;E Cloud Platform Developer - On</v>
      </c>
      <c r="D268" s="873">
        <f>'24. M&amp;E Staff Loading'!D268</f>
        <v>96</v>
      </c>
      <c r="E268" s="1100" t="str">
        <f>'24. M&amp;E Staff Loading'!E268</f>
        <v>N</v>
      </c>
      <c r="F268" s="1053">
        <v>0</v>
      </c>
      <c r="G268" s="1053">
        <v>0</v>
      </c>
      <c r="H268" s="1053">
        <v>0</v>
      </c>
      <c r="I268" s="1053">
        <v>0</v>
      </c>
      <c r="J268" s="1053">
        <v>0</v>
      </c>
      <c r="K268" s="1053">
        <v>0</v>
      </c>
      <c r="L268" s="1053">
        <v>0</v>
      </c>
      <c r="M268" s="1053">
        <v>0</v>
      </c>
      <c r="N268" s="1053">
        <v>0</v>
      </c>
      <c r="O268" s="1053">
        <v>0</v>
      </c>
      <c r="P268" s="1053">
        <v>0</v>
      </c>
      <c r="Q268" s="1053">
        <v>0</v>
      </c>
      <c r="R268" s="1031">
        <f t="shared" si="222"/>
        <v>0</v>
      </c>
      <c r="S268" s="742">
        <f t="shared" si="223"/>
        <v>0</v>
      </c>
      <c r="T268" s="1017"/>
      <c r="U268" s="1017"/>
      <c r="V268" s="1017"/>
      <c r="W268" s="1032">
        <f t="shared" si="224"/>
        <v>0</v>
      </c>
      <c r="X268" s="1032">
        <f t="shared" si="225"/>
        <v>0</v>
      </c>
      <c r="Y268" s="1017"/>
      <c r="Z268" s="1032">
        <f t="shared" si="226"/>
        <v>0</v>
      </c>
      <c r="AA268" s="1032">
        <f t="shared" si="227"/>
        <v>0</v>
      </c>
      <c r="AB268" s="863" t="e">
        <f t="shared" si="228"/>
        <v>#DIV/0!</v>
      </c>
    </row>
    <row r="269" spans="1:28" s="1039" customFormat="1" ht="14.25" x14ac:dyDescent="0.3">
      <c r="A269" s="1026"/>
      <c r="B269" s="1027"/>
      <c r="C269" s="1099" t="str">
        <f>'24. M&amp;E Staff Loading'!C269</f>
        <v>M&amp;E Cloud Platform Lead Developer - On</v>
      </c>
      <c r="D269" s="873">
        <f>'24. M&amp;E Staff Loading'!D269</f>
        <v>125</v>
      </c>
      <c r="E269" s="1100" t="str">
        <f>'24. M&amp;E Staff Loading'!E269</f>
        <v>N</v>
      </c>
      <c r="F269" s="1053">
        <v>149.61333333333332</v>
      </c>
      <c r="G269" s="1053">
        <v>149.61333333333332</v>
      </c>
      <c r="H269" s="1053">
        <v>149.61333333333332</v>
      </c>
      <c r="I269" s="1053">
        <v>149.61333333333332</v>
      </c>
      <c r="J269" s="1053">
        <v>149.61333333333332</v>
      </c>
      <c r="K269" s="1053">
        <v>149.61333333333332</v>
      </c>
      <c r="L269" s="1053">
        <v>149.61333333333332</v>
      </c>
      <c r="M269" s="1053">
        <v>149.61333333333332</v>
      </c>
      <c r="N269" s="1053">
        <v>149.61333333333332</v>
      </c>
      <c r="O269" s="1053">
        <v>149.61333333333332</v>
      </c>
      <c r="P269" s="1053">
        <v>149.61333333333332</v>
      </c>
      <c r="Q269" s="1053">
        <v>149.61333333333332</v>
      </c>
      <c r="R269" s="1031">
        <f t="shared" si="222"/>
        <v>1795.3599999999994</v>
      </c>
      <c r="S269" s="742">
        <f t="shared" si="223"/>
        <v>224419.99999999994</v>
      </c>
      <c r="T269" s="1017"/>
      <c r="U269" s="1017"/>
      <c r="V269" s="1017"/>
      <c r="W269" s="1032">
        <f t="shared" si="224"/>
        <v>0.90128514056224873</v>
      </c>
      <c r="X269" s="1032">
        <f t="shared" si="225"/>
        <v>149.61333333333329</v>
      </c>
      <c r="Y269" s="1017"/>
      <c r="Z269" s="1032">
        <f t="shared" si="226"/>
        <v>0</v>
      </c>
      <c r="AA269" s="1032">
        <f t="shared" si="227"/>
        <v>1795.3599999999994</v>
      </c>
      <c r="AB269" s="863">
        <f t="shared" si="228"/>
        <v>0</v>
      </c>
    </row>
    <row r="270" spans="1:28" s="1039" customFormat="1" ht="14.25" x14ac:dyDescent="0.3">
      <c r="A270" s="1026"/>
      <c r="B270" s="1027"/>
      <c r="C270" s="1099" t="str">
        <f>'24. M&amp;E Staff Loading'!C270</f>
        <v>M&amp;E Cloud Platform Sr. Developer - Off</v>
      </c>
      <c r="D270" s="873">
        <f>'24. M&amp;E Staff Loading'!D270</f>
        <v>78</v>
      </c>
      <c r="E270" s="1100" t="str">
        <f>'24. M&amp;E Staff Loading'!E270</f>
        <v>Y</v>
      </c>
      <c r="F270" s="1053">
        <v>663.85166666666669</v>
      </c>
      <c r="G270" s="1053">
        <v>663.85166666666669</v>
      </c>
      <c r="H270" s="1053">
        <v>663.85166666666669</v>
      </c>
      <c r="I270" s="1053">
        <v>663.85166666666669</v>
      </c>
      <c r="J270" s="1053">
        <v>663.85166666666669</v>
      </c>
      <c r="K270" s="1053">
        <v>663.85166666666669</v>
      </c>
      <c r="L270" s="1053">
        <v>663.85166666666669</v>
      </c>
      <c r="M270" s="1053">
        <v>663.85166666666669</v>
      </c>
      <c r="N270" s="1053">
        <v>663.85166666666669</v>
      </c>
      <c r="O270" s="1053">
        <v>663.85166666666669</v>
      </c>
      <c r="P270" s="1053">
        <v>663.85166666666669</v>
      </c>
      <c r="Q270" s="1053">
        <v>663.85166666666669</v>
      </c>
      <c r="R270" s="1031">
        <f t="shared" si="222"/>
        <v>7966.2199999999984</v>
      </c>
      <c r="S270" s="742">
        <f t="shared" si="223"/>
        <v>621365.15999999992</v>
      </c>
      <c r="T270" s="1017"/>
      <c r="U270" s="1017"/>
      <c r="V270" s="1017"/>
      <c r="W270" s="1032">
        <f t="shared" si="224"/>
        <v>3.9991064257028106</v>
      </c>
      <c r="X270" s="1032">
        <f t="shared" si="225"/>
        <v>663.85166666666657</v>
      </c>
      <c r="Y270" s="1017"/>
      <c r="Z270" s="1032">
        <f t="shared" si="226"/>
        <v>7966.2199999999984</v>
      </c>
      <c r="AA270" s="1032">
        <f t="shared" si="227"/>
        <v>0</v>
      </c>
      <c r="AB270" s="863">
        <f t="shared" si="228"/>
        <v>1</v>
      </c>
    </row>
    <row r="271" spans="1:28" s="1039" customFormat="1" ht="14.25" x14ac:dyDescent="0.3">
      <c r="A271" s="1026"/>
      <c r="B271" s="1027"/>
      <c r="C271" s="1099" t="str">
        <f>'24. M&amp;E Staff Loading'!C271</f>
        <v>M&amp;E Cloud Platform Sr. Developer - On</v>
      </c>
      <c r="D271" s="873">
        <f>'24. M&amp;E Staff Loading'!D271</f>
        <v>111</v>
      </c>
      <c r="E271" s="1100" t="str">
        <f>'24. M&amp;E Staff Loading'!E271</f>
        <v>N</v>
      </c>
      <c r="F271" s="1053">
        <v>301.83999999999997</v>
      </c>
      <c r="G271" s="1053">
        <v>301.83999999999997</v>
      </c>
      <c r="H271" s="1053">
        <v>301.83999999999997</v>
      </c>
      <c r="I271" s="1053">
        <v>301.83999999999997</v>
      </c>
      <c r="J271" s="1053">
        <v>301.83999999999997</v>
      </c>
      <c r="K271" s="1053">
        <v>301.83999999999997</v>
      </c>
      <c r="L271" s="1053">
        <v>301.83999999999997</v>
      </c>
      <c r="M271" s="1053">
        <v>301.83999999999997</v>
      </c>
      <c r="N271" s="1053">
        <v>301.83999999999997</v>
      </c>
      <c r="O271" s="1053">
        <v>301.83999999999997</v>
      </c>
      <c r="P271" s="1053">
        <v>301.83999999999997</v>
      </c>
      <c r="Q271" s="1053">
        <v>301.83999999999997</v>
      </c>
      <c r="R271" s="1031">
        <f t="shared" si="222"/>
        <v>3622.0800000000004</v>
      </c>
      <c r="S271" s="742">
        <f t="shared" si="223"/>
        <v>402050.88000000006</v>
      </c>
      <c r="T271" s="1017"/>
      <c r="U271" s="1017"/>
      <c r="V271" s="1017"/>
      <c r="W271" s="1032">
        <f t="shared" si="224"/>
        <v>1.8183132530120485</v>
      </c>
      <c r="X271" s="1032">
        <f t="shared" si="225"/>
        <v>301.84000000000003</v>
      </c>
      <c r="Y271" s="1017"/>
      <c r="Z271" s="1032">
        <f t="shared" si="226"/>
        <v>0</v>
      </c>
      <c r="AA271" s="1032">
        <f t="shared" si="227"/>
        <v>3622.0800000000004</v>
      </c>
      <c r="AB271" s="863">
        <f t="shared" si="228"/>
        <v>0</v>
      </c>
    </row>
    <row r="272" spans="1:28" s="1039" customFormat="1" ht="14.25" x14ac:dyDescent="0.3">
      <c r="A272" s="1026"/>
      <c r="B272" s="1027"/>
      <c r="C272" s="1099" t="str">
        <f>'24. M&amp;E Staff Loading'!C272</f>
        <v>M&amp;E Delivery Lead - On</v>
      </c>
      <c r="D272" s="873">
        <f>'24. M&amp;E Staff Loading'!D272</f>
        <v>190</v>
      </c>
      <c r="E272" s="1100" t="str">
        <f>'24. M&amp;E Staff Loading'!E272</f>
        <v>N</v>
      </c>
      <c r="F272" s="1053">
        <v>147</v>
      </c>
      <c r="G272" s="1053">
        <v>147</v>
      </c>
      <c r="H272" s="1053">
        <v>147</v>
      </c>
      <c r="I272" s="1053">
        <v>147</v>
      </c>
      <c r="J272" s="1053">
        <v>147</v>
      </c>
      <c r="K272" s="1053">
        <v>147</v>
      </c>
      <c r="L272" s="1053">
        <v>147</v>
      </c>
      <c r="M272" s="1053">
        <v>147</v>
      </c>
      <c r="N272" s="1053">
        <v>147</v>
      </c>
      <c r="O272" s="1053">
        <v>147</v>
      </c>
      <c r="P272" s="1053">
        <v>147</v>
      </c>
      <c r="Q272" s="1053">
        <v>147</v>
      </c>
      <c r="R272" s="1031">
        <f t="shared" si="222"/>
        <v>1764</v>
      </c>
      <c r="S272" s="742">
        <f t="shared" si="223"/>
        <v>335160</v>
      </c>
      <c r="T272" s="1017"/>
      <c r="U272" s="1017"/>
      <c r="V272" s="1017"/>
      <c r="W272" s="1032">
        <f t="shared" si="224"/>
        <v>0.88554216867469882</v>
      </c>
      <c r="X272" s="1032">
        <f t="shared" si="225"/>
        <v>147</v>
      </c>
      <c r="Y272" s="1017"/>
      <c r="Z272" s="1032">
        <f t="shared" si="226"/>
        <v>0</v>
      </c>
      <c r="AA272" s="1032">
        <f t="shared" si="227"/>
        <v>1764</v>
      </c>
      <c r="AB272" s="863">
        <f t="shared" si="228"/>
        <v>0</v>
      </c>
    </row>
    <row r="273" spans="1:28" s="1039" customFormat="1" ht="14.25" x14ac:dyDescent="0.3">
      <c r="A273" s="1026"/>
      <c r="B273" s="1027"/>
      <c r="C273" s="1099" t="str">
        <f>'24. M&amp;E Staff Loading'!C273</f>
        <v>M&amp;E Developer - On</v>
      </c>
      <c r="D273" s="873">
        <f>'24. M&amp;E Staff Loading'!D273</f>
        <v>82</v>
      </c>
      <c r="E273" s="1100" t="str">
        <f>'24. M&amp;E Staff Loading'!E273</f>
        <v>N</v>
      </c>
      <c r="F273" s="1053">
        <v>150.91991666666667</v>
      </c>
      <c r="G273" s="1053">
        <v>150.91991666666667</v>
      </c>
      <c r="H273" s="1053">
        <v>150.91991666666667</v>
      </c>
      <c r="I273" s="1053">
        <v>150.91991666666667</v>
      </c>
      <c r="J273" s="1053">
        <v>150.91991666666667</v>
      </c>
      <c r="K273" s="1053">
        <v>150.91991666666667</v>
      </c>
      <c r="L273" s="1053">
        <v>150.91991666666667</v>
      </c>
      <c r="M273" s="1053">
        <v>150.91991666666667</v>
      </c>
      <c r="N273" s="1053">
        <v>150.91991666666667</v>
      </c>
      <c r="O273" s="1053">
        <v>150.91991666666667</v>
      </c>
      <c r="P273" s="1053">
        <v>150.91991666666667</v>
      </c>
      <c r="Q273" s="1053">
        <v>150.91991666666667</v>
      </c>
      <c r="R273" s="1031">
        <f t="shared" si="222"/>
        <v>1811.0390000000004</v>
      </c>
      <c r="S273" s="742">
        <f t="shared" si="223"/>
        <v>148505.19800000003</v>
      </c>
      <c r="T273" s="1017"/>
      <c r="U273" s="1017"/>
      <c r="V273" s="1017"/>
      <c r="W273" s="1032">
        <f t="shared" si="224"/>
        <v>0.9091561244979921</v>
      </c>
      <c r="X273" s="1032">
        <f t="shared" si="225"/>
        <v>150.91991666666669</v>
      </c>
      <c r="Y273" s="1017"/>
      <c r="Z273" s="1032">
        <f t="shared" si="226"/>
        <v>0</v>
      </c>
      <c r="AA273" s="1032">
        <f t="shared" si="227"/>
        <v>1811.0390000000004</v>
      </c>
      <c r="AB273" s="863">
        <f t="shared" si="228"/>
        <v>0</v>
      </c>
    </row>
    <row r="274" spans="1:28" s="1039" customFormat="1" ht="14.25" x14ac:dyDescent="0.3">
      <c r="A274" s="1026"/>
      <c r="B274" s="1027"/>
      <c r="C274" s="1099" t="str">
        <f>'24. M&amp;E Staff Loading'!C274</f>
        <v>M&amp;E Lead Cloud Platform Tech. Specialist - On</v>
      </c>
      <c r="D274" s="873">
        <f>'24. M&amp;E Staff Loading'!D274</f>
        <v>144</v>
      </c>
      <c r="E274" s="1100" t="str">
        <f>'24. M&amp;E Staff Loading'!E274</f>
        <v>N</v>
      </c>
      <c r="F274" s="1053">
        <v>297.91983333333332</v>
      </c>
      <c r="G274" s="1053">
        <v>297.91983333333332</v>
      </c>
      <c r="H274" s="1053">
        <v>297.91983333333332</v>
      </c>
      <c r="I274" s="1053">
        <v>297.91983333333332</v>
      </c>
      <c r="J274" s="1053">
        <v>297.91983333333332</v>
      </c>
      <c r="K274" s="1053">
        <v>297.91983333333332</v>
      </c>
      <c r="L274" s="1053">
        <v>297.91983333333332</v>
      </c>
      <c r="M274" s="1053">
        <v>297.91983333333332</v>
      </c>
      <c r="N274" s="1053">
        <v>297.91983333333332</v>
      </c>
      <c r="O274" s="1053">
        <v>297.91983333333332</v>
      </c>
      <c r="P274" s="1053">
        <v>297.91983333333332</v>
      </c>
      <c r="Q274" s="1053">
        <v>297.91983333333332</v>
      </c>
      <c r="R274" s="1031">
        <f t="shared" si="222"/>
        <v>3575.038</v>
      </c>
      <c r="S274" s="742">
        <f t="shared" si="223"/>
        <v>514805.47200000001</v>
      </c>
      <c r="T274" s="1017"/>
      <c r="U274" s="1017"/>
      <c r="V274" s="1017"/>
      <c r="W274" s="1032">
        <f t="shared" si="224"/>
        <v>1.7946977911646584</v>
      </c>
      <c r="X274" s="1032">
        <f t="shared" si="225"/>
        <v>297.91983333333332</v>
      </c>
      <c r="Y274" s="1017"/>
      <c r="Z274" s="1032">
        <f t="shared" si="226"/>
        <v>0</v>
      </c>
      <c r="AA274" s="1032">
        <f t="shared" si="227"/>
        <v>3575.038</v>
      </c>
      <c r="AB274" s="863">
        <f t="shared" si="228"/>
        <v>0</v>
      </c>
    </row>
    <row r="275" spans="1:28" s="1039" customFormat="1" ht="14.25" x14ac:dyDescent="0.3">
      <c r="A275" s="1026"/>
      <c r="B275" s="1027"/>
      <c r="C275" s="1099" t="str">
        <f>'24. M&amp;E Staff Loading'!C275</f>
        <v>M&amp;E Lead Tech. Specialist - On</v>
      </c>
      <c r="D275" s="873">
        <f>'24. M&amp;E Staff Loading'!D275</f>
        <v>139</v>
      </c>
      <c r="E275" s="1100" t="str">
        <f>'24. M&amp;E Staff Loading'!E275</f>
        <v>N</v>
      </c>
      <c r="F275" s="1053">
        <v>147</v>
      </c>
      <c r="G275" s="1053">
        <v>147</v>
      </c>
      <c r="H275" s="1053">
        <v>147</v>
      </c>
      <c r="I275" s="1053">
        <v>147</v>
      </c>
      <c r="J275" s="1053">
        <v>147</v>
      </c>
      <c r="K275" s="1053">
        <v>147</v>
      </c>
      <c r="L275" s="1053">
        <v>147</v>
      </c>
      <c r="M275" s="1053">
        <v>147</v>
      </c>
      <c r="N275" s="1053">
        <v>147</v>
      </c>
      <c r="O275" s="1053">
        <v>147</v>
      </c>
      <c r="P275" s="1053">
        <v>147</v>
      </c>
      <c r="Q275" s="1053">
        <v>147</v>
      </c>
      <c r="R275" s="1031">
        <f t="shared" si="222"/>
        <v>1764</v>
      </c>
      <c r="S275" s="742">
        <f t="shared" si="223"/>
        <v>245196</v>
      </c>
      <c r="T275" s="1017"/>
      <c r="U275" s="1017"/>
      <c r="V275" s="1017"/>
      <c r="W275" s="1032">
        <f t="shared" si="224"/>
        <v>0.88554216867469882</v>
      </c>
      <c r="X275" s="1032">
        <f t="shared" si="225"/>
        <v>147</v>
      </c>
      <c r="Y275" s="1017"/>
      <c r="Z275" s="1032">
        <f t="shared" si="226"/>
        <v>0</v>
      </c>
      <c r="AA275" s="1032">
        <f t="shared" si="227"/>
        <v>1764</v>
      </c>
      <c r="AB275" s="863">
        <f t="shared" si="228"/>
        <v>0</v>
      </c>
    </row>
    <row r="276" spans="1:28" s="1039" customFormat="1" ht="14.25" x14ac:dyDescent="0.3">
      <c r="A276" s="1026"/>
      <c r="B276" s="1027"/>
      <c r="C276" s="1099" t="str">
        <f>'24. M&amp;E Staff Loading'!C276</f>
        <v>M&amp;E Production Support Analyst - On</v>
      </c>
      <c r="D276" s="873">
        <f>'24. M&amp;E Staff Loading'!D276</f>
        <v>95</v>
      </c>
      <c r="E276" s="1100" t="str">
        <f>'24. M&amp;E Staff Loading'!E276</f>
        <v>N</v>
      </c>
      <c r="F276" s="1053">
        <v>603.67966666666666</v>
      </c>
      <c r="G276" s="1053">
        <v>603.67966666666666</v>
      </c>
      <c r="H276" s="1053">
        <v>603.67966666666666</v>
      </c>
      <c r="I276" s="1053">
        <v>603.67966666666666</v>
      </c>
      <c r="J276" s="1053">
        <v>603.67966666666666</v>
      </c>
      <c r="K276" s="1053">
        <v>603.67966666666666</v>
      </c>
      <c r="L276" s="1053">
        <v>603.67966666666666</v>
      </c>
      <c r="M276" s="1053">
        <v>603.67966666666666</v>
      </c>
      <c r="N276" s="1053">
        <v>603.67966666666666</v>
      </c>
      <c r="O276" s="1053">
        <v>603.67966666666666</v>
      </c>
      <c r="P276" s="1053">
        <v>603.67966666666666</v>
      </c>
      <c r="Q276" s="1053">
        <v>603.67966666666666</v>
      </c>
      <c r="R276" s="1031">
        <f t="shared" si="222"/>
        <v>7244.1560000000018</v>
      </c>
      <c r="S276" s="742">
        <f t="shared" si="223"/>
        <v>688194.82000000018</v>
      </c>
      <c r="T276" s="1017"/>
      <c r="U276" s="1017"/>
      <c r="V276" s="1017"/>
      <c r="W276" s="1032">
        <f t="shared" si="224"/>
        <v>3.6366244979919684</v>
      </c>
      <c r="X276" s="1032">
        <f t="shared" si="225"/>
        <v>603.67966666666678</v>
      </c>
      <c r="Y276" s="1017"/>
      <c r="Z276" s="1032">
        <f t="shared" si="226"/>
        <v>0</v>
      </c>
      <c r="AA276" s="1032">
        <f t="shared" si="227"/>
        <v>7244.1560000000018</v>
      </c>
      <c r="AB276" s="863">
        <f t="shared" si="228"/>
        <v>0</v>
      </c>
    </row>
    <row r="277" spans="1:28" s="1039" customFormat="1" ht="14.25" x14ac:dyDescent="0.3">
      <c r="A277" s="1026"/>
      <c r="B277" s="1027"/>
      <c r="C277" s="1099" t="str">
        <f>'24. M&amp;E Staff Loading'!C277</f>
        <v>M&amp;E Production Support Lead - On</v>
      </c>
      <c r="D277" s="873">
        <f>'24. M&amp;E Staff Loading'!D277</f>
        <v>129</v>
      </c>
      <c r="E277" s="1100" t="str">
        <f>'24. M&amp;E Staff Loading'!E277</f>
        <v>N</v>
      </c>
      <c r="F277" s="1053">
        <v>1045.9865</v>
      </c>
      <c r="G277" s="1053">
        <v>1045.9865</v>
      </c>
      <c r="H277" s="1053">
        <v>1045.9865</v>
      </c>
      <c r="I277" s="1053">
        <v>1045.9865</v>
      </c>
      <c r="J277" s="1053">
        <v>1045.9865</v>
      </c>
      <c r="K277" s="1053">
        <v>1045.9865</v>
      </c>
      <c r="L277" s="1053">
        <v>1045.9865</v>
      </c>
      <c r="M277" s="1053">
        <v>1045.9865</v>
      </c>
      <c r="N277" s="1053">
        <v>1045.9865</v>
      </c>
      <c r="O277" s="1053">
        <v>1045.9865</v>
      </c>
      <c r="P277" s="1053">
        <v>1045.9865</v>
      </c>
      <c r="Q277" s="1053">
        <v>1045.9865</v>
      </c>
      <c r="R277" s="1031">
        <f t="shared" si="222"/>
        <v>12551.837999999996</v>
      </c>
      <c r="S277" s="742">
        <f t="shared" si="223"/>
        <v>1619187.1019999995</v>
      </c>
      <c r="T277" s="1017"/>
      <c r="U277" s="1017"/>
      <c r="V277" s="1017"/>
      <c r="W277" s="1032">
        <f t="shared" si="224"/>
        <v>6.3011234939759024</v>
      </c>
      <c r="X277" s="1032">
        <f t="shared" si="225"/>
        <v>1045.9864999999998</v>
      </c>
      <c r="Y277" s="1017"/>
      <c r="Z277" s="1032">
        <f t="shared" si="226"/>
        <v>0</v>
      </c>
      <c r="AA277" s="1032">
        <f t="shared" si="227"/>
        <v>12551.837999999996</v>
      </c>
      <c r="AB277" s="863">
        <f t="shared" si="228"/>
        <v>0</v>
      </c>
    </row>
    <row r="278" spans="1:28" s="1039" customFormat="1" ht="14.25" x14ac:dyDescent="0.3">
      <c r="A278" s="1026"/>
      <c r="B278" s="1027"/>
      <c r="C278" s="1099" t="str">
        <f>'24. M&amp;E Staff Loading'!C278</f>
        <v>M&amp;E Sr. Developer - Off</v>
      </c>
      <c r="D278" s="873">
        <f>'24. M&amp;E Staff Loading'!D278</f>
        <v>67</v>
      </c>
      <c r="E278" s="1100" t="str">
        <f>'24. M&amp;E Staff Loading'!E278</f>
        <v>Y</v>
      </c>
      <c r="F278" s="1053">
        <v>0</v>
      </c>
      <c r="G278" s="1053">
        <v>0</v>
      </c>
      <c r="H278" s="1053">
        <v>0</v>
      </c>
      <c r="I278" s="1053">
        <v>0</v>
      </c>
      <c r="J278" s="1053">
        <v>0</v>
      </c>
      <c r="K278" s="1053">
        <v>0</v>
      </c>
      <c r="L278" s="1053">
        <v>0</v>
      </c>
      <c r="M278" s="1053">
        <v>0</v>
      </c>
      <c r="N278" s="1053">
        <v>0</v>
      </c>
      <c r="O278" s="1053">
        <v>0</v>
      </c>
      <c r="P278" s="1053">
        <v>0</v>
      </c>
      <c r="Q278" s="1053">
        <v>0</v>
      </c>
      <c r="R278" s="1031">
        <f t="shared" si="222"/>
        <v>0</v>
      </c>
      <c r="S278" s="742">
        <f t="shared" si="223"/>
        <v>0</v>
      </c>
      <c r="T278" s="1017"/>
      <c r="U278" s="1017"/>
      <c r="V278" s="1017"/>
      <c r="W278" s="1032">
        <f t="shared" si="224"/>
        <v>0</v>
      </c>
      <c r="X278" s="1032">
        <f t="shared" si="225"/>
        <v>0</v>
      </c>
      <c r="Y278" s="1017"/>
      <c r="Z278" s="1032">
        <f t="shared" si="226"/>
        <v>0</v>
      </c>
      <c r="AA278" s="1032">
        <f t="shared" si="227"/>
        <v>0</v>
      </c>
      <c r="AB278" s="863" t="e">
        <f t="shared" si="228"/>
        <v>#DIV/0!</v>
      </c>
    </row>
    <row r="279" spans="1:28" s="1039" customFormat="1" ht="14.25" x14ac:dyDescent="0.3">
      <c r="A279" s="1026"/>
      <c r="B279" s="1027"/>
      <c r="C279" s="1099" t="str">
        <f>'24. M&amp;E Staff Loading'!C279</f>
        <v>M&amp;E Sr. Developer - On</v>
      </c>
      <c r="D279" s="873">
        <f>'24. M&amp;E Staff Loading'!D279</f>
        <v>101</v>
      </c>
      <c r="E279" s="1100" t="str">
        <f>'24. M&amp;E Staff Loading'!E279</f>
        <v>N</v>
      </c>
      <c r="F279" s="1053">
        <v>150.91999999999999</v>
      </c>
      <c r="G279" s="1053">
        <v>150.91999999999999</v>
      </c>
      <c r="H279" s="1053">
        <v>150.91999999999999</v>
      </c>
      <c r="I279" s="1053">
        <v>150.91999999999999</v>
      </c>
      <c r="J279" s="1053">
        <v>150.91999999999999</v>
      </c>
      <c r="K279" s="1053">
        <v>150.91999999999999</v>
      </c>
      <c r="L279" s="1053">
        <v>150.91999999999999</v>
      </c>
      <c r="M279" s="1053">
        <v>150.91999999999999</v>
      </c>
      <c r="N279" s="1053">
        <v>150.91999999999999</v>
      </c>
      <c r="O279" s="1053">
        <v>150.91999999999999</v>
      </c>
      <c r="P279" s="1053">
        <v>150.91999999999999</v>
      </c>
      <c r="Q279" s="1053">
        <v>150.91999999999999</v>
      </c>
      <c r="R279" s="1031">
        <f t="shared" si="222"/>
        <v>1811.0400000000002</v>
      </c>
      <c r="S279" s="742">
        <f t="shared" si="223"/>
        <v>182915.04</v>
      </c>
      <c r="T279" s="1017"/>
      <c r="U279" s="1017"/>
      <c r="V279" s="1017"/>
      <c r="W279" s="1032">
        <f t="shared" si="224"/>
        <v>0.90915662650602425</v>
      </c>
      <c r="X279" s="1032">
        <f t="shared" si="225"/>
        <v>150.92000000000002</v>
      </c>
      <c r="Y279" s="1017"/>
      <c r="Z279" s="1032">
        <f t="shared" si="226"/>
        <v>0</v>
      </c>
      <c r="AA279" s="1032">
        <f t="shared" si="227"/>
        <v>1811.0400000000002</v>
      </c>
      <c r="AB279" s="863">
        <f t="shared" si="228"/>
        <v>0</v>
      </c>
    </row>
    <row r="280" spans="1:28" ht="14.25" x14ac:dyDescent="0.3">
      <c r="A280" s="1026"/>
      <c r="B280" s="1027"/>
      <c r="C280" s="1099" t="str">
        <f>'24. M&amp;E Staff Loading'!C280</f>
        <v>M&amp;E Sr. Production Support Analyst - On</v>
      </c>
      <c r="D280" s="873">
        <f>'24. M&amp;E Staff Loading'!D280</f>
        <v>110</v>
      </c>
      <c r="E280" s="1100" t="str">
        <f>'24. M&amp;E Staff Loading'!E280</f>
        <v>N</v>
      </c>
      <c r="F280" s="1053">
        <v>1056.44</v>
      </c>
      <c r="G280" s="1053">
        <v>1056.44</v>
      </c>
      <c r="H280" s="1053">
        <v>1056.44</v>
      </c>
      <c r="I280" s="1053">
        <v>1056.44</v>
      </c>
      <c r="J280" s="1053">
        <v>1056.44</v>
      </c>
      <c r="K280" s="1053">
        <v>1056.44</v>
      </c>
      <c r="L280" s="1053">
        <v>1056.44</v>
      </c>
      <c r="M280" s="1053">
        <v>1056.44</v>
      </c>
      <c r="N280" s="1053">
        <v>1056.44</v>
      </c>
      <c r="O280" s="1053">
        <v>1056.44</v>
      </c>
      <c r="P280" s="1053">
        <v>1056.44</v>
      </c>
      <c r="Q280" s="1053">
        <v>1056.44</v>
      </c>
      <c r="R280" s="1031">
        <f t="shared" si="222"/>
        <v>12677.280000000004</v>
      </c>
      <c r="S280" s="742">
        <f t="shared" si="223"/>
        <v>1394500.8000000005</v>
      </c>
      <c r="T280" s="1082"/>
      <c r="U280" s="1082"/>
      <c r="V280" s="1082"/>
      <c r="W280" s="1032">
        <f t="shared" si="224"/>
        <v>6.3640963855421706</v>
      </c>
      <c r="X280" s="1032">
        <f t="shared" si="225"/>
        <v>1056.4400000000003</v>
      </c>
      <c r="Z280" s="1032">
        <f t="shared" si="226"/>
        <v>0</v>
      </c>
      <c r="AA280" s="1032">
        <f t="shared" si="227"/>
        <v>12677.280000000004</v>
      </c>
      <c r="AB280" s="863">
        <f t="shared" si="228"/>
        <v>0</v>
      </c>
    </row>
    <row r="281" spans="1:28" ht="14.25" x14ac:dyDescent="0.3">
      <c r="A281" s="1026"/>
      <c r="B281" s="1027"/>
      <c r="C281" s="1099" t="str">
        <f>'24. M&amp;E Staff Loading'!C281</f>
        <v>M&amp;E Sr. Technical Architect - On</v>
      </c>
      <c r="D281" s="873">
        <f>'24. M&amp;E Staff Loading'!D281</f>
        <v>213</v>
      </c>
      <c r="E281" s="1100" t="str">
        <f>'24. M&amp;E Staff Loading'!E281</f>
        <v>N</v>
      </c>
      <c r="F281" s="1053">
        <v>0</v>
      </c>
      <c r="G281" s="1053">
        <v>0</v>
      </c>
      <c r="H281" s="1053">
        <v>0</v>
      </c>
      <c r="I281" s="1053">
        <v>0</v>
      </c>
      <c r="J281" s="1053">
        <v>0</v>
      </c>
      <c r="K281" s="1053">
        <v>0</v>
      </c>
      <c r="L281" s="1053">
        <v>0</v>
      </c>
      <c r="M281" s="1053">
        <v>0</v>
      </c>
      <c r="N281" s="1053">
        <v>0</v>
      </c>
      <c r="O281" s="1053">
        <v>0</v>
      </c>
      <c r="P281" s="1053">
        <v>0</v>
      </c>
      <c r="Q281" s="1053">
        <v>0</v>
      </c>
      <c r="R281" s="1031">
        <f t="shared" si="222"/>
        <v>0</v>
      </c>
      <c r="S281" s="742">
        <f t="shared" si="223"/>
        <v>0</v>
      </c>
      <c r="T281" s="1082"/>
      <c r="U281" s="1082"/>
      <c r="V281" s="1082"/>
      <c r="W281" s="1032">
        <f t="shared" si="224"/>
        <v>0</v>
      </c>
      <c r="X281" s="1032">
        <f t="shared" si="225"/>
        <v>0</v>
      </c>
      <c r="Z281" s="1032">
        <f t="shared" si="226"/>
        <v>0</v>
      </c>
      <c r="AA281" s="1032">
        <f t="shared" si="227"/>
        <v>0</v>
      </c>
      <c r="AB281" s="863" t="e">
        <f t="shared" si="228"/>
        <v>#DIV/0!</v>
      </c>
    </row>
    <row r="282" spans="1:28" ht="14.25" x14ac:dyDescent="0.3">
      <c r="A282" s="1026"/>
      <c r="B282" s="1027"/>
      <c r="C282" s="1099">
        <f>'24. M&amp;E Staff Loading'!C282</f>
        <v>0</v>
      </c>
      <c r="D282" s="873">
        <f>'24. M&amp;E Staff Loading'!D282</f>
        <v>0</v>
      </c>
      <c r="E282" s="1100">
        <f>'24. M&amp;E Staff Loading'!E282</f>
        <v>0</v>
      </c>
      <c r="F282" s="1053"/>
      <c r="G282" s="1053"/>
      <c r="H282" s="1053"/>
      <c r="I282" s="1053"/>
      <c r="J282" s="1053"/>
      <c r="K282" s="1053"/>
      <c r="L282" s="1053"/>
      <c r="M282" s="1053"/>
      <c r="N282" s="1053"/>
      <c r="O282" s="1053"/>
      <c r="P282" s="1053"/>
      <c r="Q282" s="1053"/>
      <c r="R282" s="1031">
        <f t="shared" si="222"/>
        <v>0</v>
      </c>
      <c r="S282" s="742">
        <f t="shared" si="223"/>
        <v>0</v>
      </c>
      <c r="T282" s="1082"/>
      <c r="U282" s="1082"/>
      <c r="V282" s="1082"/>
      <c r="W282" s="1032">
        <f t="shared" si="224"/>
        <v>0</v>
      </c>
      <c r="X282" s="1032">
        <f t="shared" si="225"/>
        <v>0</v>
      </c>
      <c r="Z282" s="1032">
        <f t="shared" si="226"/>
        <v>0</v>
      </c>
      <c r="AA282" s="1032">
        <f t="shared" si="227"/>
        <v>0</v>
      </c>
      <c r="AB282" s="863" t="e">
        <f t="shared" si="228"/>
        <v>#DIV/0!</v>
      </c>
    </row>
    <row r="283" spans="1:28" ht="15" thickBot="1" x14ac:dyDescent="0.35">
      <c r="A283" s="1033"/>
      <c r="B283" s="1034" t="s">
        <v>1450</v>
      </c>
      <c r="C283" s="1035"/>
      <c r="D283" s="874"/>
      <c r="E283" s="1037"/>
      <c r="F283" s="1038">
        <f>SUM(F266:F282)</f>
        <v>4881.1338333333333</v>
      </c>
      <c r="G283" s="1038">
        <f t="shared" ref="G283:R283" si="229">SUM(G266:G282)</f>
        <v>4881.1338333333333</v>
      </c>
      <c r="H283" s="1038">
        <f t="shared" si="229"/>
        <v>4881.1338333333333</v>
      </c>
      <c r="I283" s="1038">
        <f t="shared" si="229"/>
        <v>4881.1338333333333</v>
      </c>
      <c r="J283" s="1038">
        <f t="shared" si="229"/>
        <v>4881.1338333333333</v>
      </c>
      <c r="K283" s="1038">
        <f t="shared" si="229"/>
        <v>4881.1338333333333</v>
      </c>
      <c r="L283" s="1038">
        <f t="shared" si="229"/>
        <v>4881.1338333333333</v>
      </c>
      <c r="M283" s="1038">
        <f t="shared" si="229"/>
        <v>4881.1338333333333</v>
      </c>
      <c r="N283" s="1038">
        <f t="shared" si="229"/>
        <v>4881.1338333333333</v>
      </c>
      <c r="O283" s="1038">
        <f t="shared" si="229"/>
        <v>4881.1338333333333</v>
      </c>
      <c r="P283" s="1038">
        <f t="shared" si="229"/>
        <v>4881.1338333333333</v>
      </c>
      <c r="Q283" s="1038">
        <f t="shared" si="229"/>
        <v>4881.1338333333333</v>
      </c>
      <c r="R283" s="1038">
        <f t="shared" si="229"/>
        <v>58573.606</v>
      </c>
      <c r="S283" s="750">
        <f>SUM(S266:S282)</f>
        <v>6511726.2120000003</v>
      </c>
      <c r="T283" s="1082"/>
      <c r="U283" s="1082"/>
      <c r="V283" s="1082"/>
      <c r="W283" s="1050">
        <f>SUM(W266:W282)</f>
        <v>29.404420682730922</v>
      </c>
      <c r="X283" s="1050">
        <f>SUM(X266:X282)</f>
        <v>4881.1338333333342</v>
      </c>
      <c r="Z283" s="1040">
        <f>SUM(Z266:Z282)</f>
        <v>9957.7749999999978</v>
      </c>
      <c r="AA283" s="1040">
        <f>SUM(AA266:AA282)</f>
        <v>48615.831000000006</v>
      </c>
      <c r="AB283" s="752">
        <f>Z283/(Z283+AA283)</f>
        <v>0.17000447266299429</v>
      </c>
    </row>
    <row r="284" spans="1:28" ht="14.25" x14ac:dyDescent="0.3">
      <c r="A284" s="1026">
        <v>9.3000000000000007</v>
      </c>
      <c r="B284" s="1027" t="s">
        <v>1451</v>
      </c>
      <c r="C284" s="1099">
        <f>'24. M&amp;E Staff Loading'!C284</f>
        <v>0</v>
      </c>
      <c r="D284" s="873">
        <f>'24. M&amp;E Staff Loading'!D284</f>
        <v>0</v>
      </c>
      <c r="E284" s="1100">
        <f>'24. M&amp;E Staff Loading'!E284</f>
        <v>0</v>
      </c>
      <c r="F284" s="1053"/>
      <c r="G284" s="1053"/>
      <c r="H284" s="1053"/>
      <c r="I284" s="1053"/>
      <c r="J284" s="1053"/>
      <c r="K284" s="1053"/>
      <c r="L284" s="1053"/>
      <c r="M284" s="1053"/>
      <c r="N284" s="1053"/>
      <c r="O284" s="1053"/>
      <c r="P284" s="1053"/>
      <c r="Q284" s="1053"/>
      <c r="R284" s="1031">
        <f t="shared" ref="R284:R290" si="230">SUM(F284:Q284)</f>
        <v>0</v>
      </c>
      <c r="S284" s="742">
        <f>D284*R284</f>
        <v>0</v>
      </c>
      <c r="T284" s="1082"/>
      <c r="U284" s="1082"/>
      <c r="V284" s="1082"/>
      <c r="W284" s="1032">
        <f>X284/$U$7</f>
        <v>0</v>
      </c>
      <c r="X284" s="1032">
        <f>R284/12</f>
        <v>0</v>
      </c>
      <c r="Z284" s="1032">
        <f>IF($E284="Y",$R284,0)</f>
        <v>0</v>
      </c>
      <c r="AA284" s="1032">
        <f>IF($E284="N",$R284,0)</f>
        <v>0</v>
      </c>
      <c r="AB284" s="863" t="e">
        <f>Z284/(AA284+Z284)</f>
        <v>#DIV/0!</v>
      </c>
    </row>
    <row r="285" spans="1:28" s="1039" customFormat="1" ht="14.25" x14ac:dyDescent="0.3">
      <c r="A285" s="1026"/>
      <c r="B285" s="1027"/>
      <c r="C285" s="1099" t="str">
        <f>'24. M&amp;E Staff Loading'!C285</f>
        <v>M&amp;E Jr. Production Support Analyst - Off</v>
      </c>
      <c r="D285" s="873">
        <f>'24. M&amp;E Staff Loading'!D285</f>
        <v>53</v>
      </c>
      <c r="E285" s="1100" t="str">
        <f>'24. M&amp;E Staff Loading'!E285</f>
        <v>Y</v>
      </c>
      <c r="F285" s="1053">
        <v>663.85166666666669</v>
      </c>
      <c r="G285" s="1053">
        <v>663.85166666666669</v>
      </c>
      <c r="H285" s="1053">
        <v>663.85166666666669</v>
      </c>
      <c r="I285" s="1053">
        <v>663.85166666666669</v>
      </c>
      <c r="J285" s="1053">
        <v>663.85166666666669</v>
      </c>
      <c r="K285" s="1053">
        <v>663.85166666666669</v>
      </c>
      <c r="L285" s="1053">
        <v>663.85166666666669</v>
      </c>
      <c r="M285" s="1053">
        <v>663.85166666666669</v>
      </c>
      <c r="N285" s="1053">
        <v>663.85166666666669</v>
      </c>
      <c r="O285" s="1053">
        <v>663.85166666666669</v>
      </c>
      <c r="P285" s="1053">
        <v>663.85166666666669</v>
      </c>
      <c r="Q285" s="1053">
        <v>663.85166666666669</v>
      </c>
      <c r="R285" s="1031">
        <f t="shared" si="230"/>
        <v>7966.2199999999984</v>
      </c>
      <c r="S285" s="742">
        <f t="shared" ref="S285:S290" si="231">D285*R285</f>
        <v>422209.65999999992</v>
      </c>
      <c r="T285" s="1082"/>
      <c r="U285" s="1082"/>
      <c r="V285" s="1082"/>
      <c r="W285" s="1032">
        <f t="shared" ref="W285:W290" si="232">X285/$U$7</f>
        <v>3.9991064257028106</v>
      </c>
      <c r="X285" s="1032">
        <f t="shared" ref="X285:X290" si="233">R285/12</f>
        <v>663.85166666666657</v>
      </c>
      <c r="Z285" s="1032">
        <f t="shared" ref="Z285:Z290" si="234">IF($E285="Y",$R285,0)</f>
        <v>7966.2199999999984</v>
      </c>
      <c r="AA285" s="1032">
        <f t="shared" ref="AA285:AA290" si="235">IF($E285="N",$R285,0)</f>
        <v>0</v>
      </c>
      <c r="AB285" s="863">
        <f t="shared" ref="AB285:AB290" si="236">Z285/(AA285+Z285)</f>
        <v>1</v>
      </c>
    </row>
    <row r="286" spans="1:28" s="1039" customFormat="1" ht="14.25" x14ac:dyDescent="0.3">
      <c r="A286" s="1026"/>
      <c r="B286" s="1027"/>
      <c r="C286" s="1099" t="str">
        <f>'24. M&amp;E Staff Loading'!C286</f>
        <v>M&amp;E Production Support Analyst - Off</v>
      </c>
      <c r="D286" s="873">
        <f>'24. M&amp;E Staff Loading'!D286</f>
        <v>62</v>
      </c>
      <c r="E286" s="1100" t="str">
        <f>'24. M&amp;E Staff Loading'!E286</f>
        <v>Y</v>
      </c>
      <c r="F286" s="1053">
        <v>331.92583333333334</v>
      </c>
      <c r="G286" s="1053">
        <v>331.92583333333334</v>
      </c>
      <c r="H286" s="1053">
        <v>331.92583333333334</v>
      </c>
      <c r="I286" s="1053">
        <v>331.92583333333334</v>
      </c>
      <c r="J286" s="1053">
        <v>331.92583333333334</v>
      </c>
      <c r="K286" s="1053">
        <v>331.92583333333334</v>
      </c>
      <c r="L286" s="1053">
        <v>331.92583333333334</v>
      </c>
      <c r="M286" s="1053">
        <v>331.92583333333334</v>
      </c>
      <c r="N286" s="1053">
        <v>165.96291666666667</v>
      </c>
      <c r="O286" s="1053">
        <v>165.96291666666667</v>
      </c>
      <c r="P286" s="1053">
        <v>165.96291666666667</v>
      </c>
      <c r="Q286" s="1053">
        <v>165.96291666666667</v>
      </c>
      <c r="R286" s="1031">
        <f t="shared" si="230"/>
        <v>3319.2583333333337</v>
      </c>
      <c r="S286" s="742">
        <f t="shared" si="231"/>
        <v>205794.01666666669</v>
      </c>
      <c r="T286" s="1017"/>
      <c r="U286" s="1017"/>
      <c r="V286" s="1017"/>
      <c r="W286" s="1032">
        <f t="shared" si="232"/>
        <v>1.6662943440428382</v>
      </c>
      <c r="X286" s="1032">
        <f t="shared" si="233"/>
        <v>276.60486111111112</v>
      </c>
      <c r="Y286" s="1017"/>
      <c r="Z286" s="1032">
        <f t="shared" si="234"/>
        <v>3319.2583333333337</v>
      </c>
      <c r="AA286" s="1032">
        <f t="shared" si="235"/>
        <v>0</v>
      </c>
      <c r="AB286" s="863">
        <f t="shared" si="236"/>
        <v>1</v>
      </c>
    </row>
    <row r="287" spans="1:28" s="1039" customFormat="1" ht="14.25" x14ac:dyDescent="0.3">
      <c r="A287" s="1026"/>
      <c r="B287" s="1027"/>
      <c r="C287" s="1099" t="str">
        <f>'24. M&amp;E Staff Loading'!C287</f>
        <v>M&amp;E Production Support Lead - Off</v>
      </c>
      <c r="D287" s="873">
        <f>'24. M&amp;E Staff Loading'!D287</f>
        <v>81</v>
      </c>
      <c r="E287" s="1100" t="str">
        <f>'24. M&amp;E Staff Loading'!E287</f>
        <v>Y</v>
      </c>
      <c r="F287" s="1053">
        <v>165.96291666666667</v>
      </c>
      <c r="G287" s="1053">
        <v>165.96291666666667</v>
      </c>
      <c r="H287" s="1053">
        <v>165.96291666666667</v>
      </c>
      <c r="I287" s="1053">
        <v>165.96291666666667</v>
      </c>
      <c r="J287" s="1053">
        <v>165.96291666666667</v>
      </c>
      <c r="K287" s="1053">
        <v>165.96291666666667</v>
      </c>
      <c r="L287" s="1053">
        <v>165.96291666666667</v>
      </c>
      <c r="M287" s="1053">
        <v>165.96291666666667</v>
      </c>
      <c r="N287" s="1053">
        <v>165.96291666666667</v>
      </c>
      <c r="O287" s="1053">
        <v>165.96291666666667</v>
      </c>
      <c r="P287" s="1053">
        <v>165.96291666666667</v>
      </c>
      <c r="Q287" s="1053">
        <v>165.96291666666667</v>
      </c>
      <c r="R287" s="1031">
        <f t="shared" si="230"/>
        <v>1991.5549999999996</v>
      </c>
      <c r="S287" s="742">
        <f t="shared" si="231"/>
        <v>161315.95499999996</v>
      </c>
      <c r="T287" s="1017"/>
      <c r="U287" s="1017"/>
      <c r="V287" s="1017"/>
      <c r="W287" s="1032">
        <f t="shared" si="232"/>
        <v>0.99977660642570265</v>
      </c>
      <c r="X287" s="1032">
        <f t="shared" si="233"/>
        <v>165.96291666666664</v>
      </c>
      <c r="Y287" s="1017"/>
      <c r="Z287" s="1032">
        <f t="shared" si="234"/>
        <v>1991.5549999999996</v>
      </c>
      <c r="AA287" s="1032">
        <f t="shared" si="235"/>
        <v>0</v>
      </c>
      <c r="AB287" s="863">
        <f t="shared" si="236"/>
        <v>1</v>
      </c>
    </row>
    <row r="288" spans="1:28" s="1039" customFormat="1" ht="14.25" x14ac:dyDescent="0.3">
      <c r="A288" s="1026"/>
      <c r="B288" s="1027"/>
      <c r="C288" s="1099" t="str">
        <f>'24. M&amp;E Staff Loading'!C288</f>
        <v>M&amp;E Production Support Lead - On</v>
      </c>
      <c r="D288" s="873">
        <f>'24. M&amp;E Staff Loading'!D288</f>
        <v>129</v>
      </c>
      <c r="E288" s="1100" t="str">
        <f>'24. M&amp;E Staff Loading'!E288</f>
        <v>N</v>
      </c>
      <c r="F288" s="1053">
        <v>73.5</v>
      </c>
      <c r="G288" s="1053">
        <v>73.5</v>
      </c>
      <c r="H288" s="1053">
        <v>73.5</v>
      </c>
      <c r="I288" s="1053">
        <v>73.5</v>
      </c>
      <c r="J288" s="1053">
        <v>73.5</v>
      </c>
      <c r="K288" s="1053">
        <v>73.5</v>
      </c>
      <c r="L288" s="1053">
        <v>73.5</v>
      </c>
      <c r="M288" s="1053">
        <v>73.5</v>
      </c>
      <c r="N288" s="1053">
        <v>73.5</v>
      </c>
      <c r="O288" s="1053">
        <v>73.5</v>
      </c>
      <c r="P288" s="1053">
        <v>73.5</v>
      </c>
      <c r="Q288" s="1053">
        <v>147.97995833333334</v>
      </c>
      <c r="R288" s="1031">
        <f t="shared" si="230"/>
        <v>956.47995833333334</v>
      </c>
      <c r="S288" s="742">
        <f t="shared" si="231"/>
        <v>123385.914625</v>
      </c>
      <c r="T288" s="1082"/>
      <c r="U288" s="1082"/>
      <c r="V288" s="1082"/>
      <c r="W288" s="1032">
        <f t="shared" si="232"/>
        <v>0.48016062165327977</v>
      </c>
      <c r="X288" s="1032">
        <f t="shared" si="233"/>
        <v>79.706663194444445</v>
      </c>
      <c r="Z288" s="1032">
        <f t="shared" si="234"/>
        <v>0</v>
      </c>
      <c r="AA288" s="1032">
        <f t="shared" si="235"/>
        <v>956.47995833333334</v>
      </c>
      <c r="AB288" s="863">
        <f t="shared" si="236"/>
        <v>0</v>
      </c>
    </row>
    <row r="289" spans="1:28" ht="14.25" x14ac:dyDescent="0.3">
      <c r="A289" s="1026"/>
      <c r="B289" s="1027"/>
      <c r="C289" s="1099" t="str">
        <f>'24. M&amp;E Staff Loading'!C289</f>
        <v>M&amp;E Sr. Production Support Analyst - On</v>
      </c>
      <c r="D289" s="873">
        <f>'24. M&amp;E Staff Loading'!D289</f>
        <v>110</v>
      </c>
      <c r="E289" s="1100" t="str">
        <f>'24. M&amp;E Staff Loading'!E289</f>
        <v>N</v>
      </c>
      <c r="F289" s="1053">
        <v>300.5333333333333</v>
      </c>
      <c r="G289" s="1053">
        <v>300.5333333333333</v>
      </c>
      <c r="H289" s="1053">
        <v>300.5333333333333</v>
      </c>
      <c r="I289" s="1053">
        <v>300.5333333333333</v>
      </c>
      <c r="J289" s="1053">
        <v>300.5333333333333</v>
      </c>
      <c r="K289" s="1053">
        <v>300.5333333333333</v>
      </c>
      <c r="L289" s="1053">
        <v>300.5333333333333</v>
      </c>
      <c r="M289" s="1053">
        <v>300.5333333333333</v>
      </c>
      <c r="N289" s="1053">
        <v>300.5333333333333</v>
      </c>
      <c r="O289" s="1053">
        <v>300.5333333333333</v>
      </c>
      <c r="P289" s="1053">
        <v>300.5333333333333</v>
      </c>
      <c r="Q289" s="1053">
        <v>300.5333333333333</v>
      </c>
      <c r="R289" s="1031">
        <f t="shared" si="230"/>
        <v>3606.3999999999996</v>
      </c>
      <c r="S289" s="742">
        <f t="shared" si="231"/>
        <v>396703.99999999994</v>
      </c>
      <c r="T289" s="1082"/>
      <c r="U289" s="1082"/>
      <c r="V289" s="1082"/>
      <c r="W289" s="1032">
        <f t="shared" si="232"/>
        <v>1.8104417670682729</v>
      </c>
      <c r="X289" s="1032">
        <f t="shared" si="233"/>
        <v>300.5333333333333</v>
      </c>
      <c r="Z289" s="1032">
        <f t="shared" si="234"/>
        <v>0</v>
      </c>
      <c r="AA289" s="1032">
        <f t="shared" si="235"/>
        <v>3606.3999999999996</v>
      </c>
      <c r="AB289" s="863">
        <f t="shared" si="236"/>
        <v>0</v>
      </c>
    </row>
    <row r="290" spans="1:28" ht="14.25" x14ac:dyDescent="0.3">
      <c r="A290" s="1026"/>
      <c r="B290" s="1027"/>
      <c r="C290" s="1099">
        <f>'24. M&amp;E Staff Loading'!C290</f>
        <v>0</v>
      </c>
      <c r="D290" s="873">
        <f>'24. M&amp;E Staff Loading'!D290</f>
        <v>0</v>
      </c>
      <c r="E290" s="1100">
        <f>'24. M&amp;E Staff Loading'!E290</f>
        <v>0</v>
      </c>
      <c r="F290" s="1053"/>
      <c r="G290" s="1053"/>
      <c r="H290" s="1053"/>
      <c r="I290" s="1053"/>
      <c r="J290" s="1053"/>
      <c r="K290" s="1053"/>
      <c r="L290" s="1053"/>
      <c r="M290" s="1053"/>
      <c r="N290" s="1053"/>
      <c r="O290" s="1053"/>
      <c r="P290" s="1053"/>
      <c r="Q290" s="1053"/>
      <c r="R290" s="1031">
        <f t="shared" si="230"/>
        <v>0</v>
      </c>
      <c r="S290" s="742">
        <f t="shared" si="231"/>
        <v>0</v>
      </c>
      <c r="T290" s="1082"/>
      <c r="U290" s="1082"/>
      <c r="V290" s="1082"/>
      <c r="W290" s="1032">
        <f t="shared" si="232"/>
        <v>0</v>
      </c>
      <c r="X290" s="1032">
        <f t="shared" si="233"/>
        <v>0</v>
      </c>
      <c r="Z290" s="1032">
        <f t="shared" si="234"/>
        <v>0</v>
      </c>
      <c r="AA290" s="1032">
        <f t="shared" si="235"/>
        <v>0</v>
      </c>
      <c r="AB290" s="863" t="e">
        <f t="shared" si="236"/>
        <v>#DIV/0!</v>
      </c>
    </row>
    <row r="291" spans="1:28" ht="15" thickBot="1" x14ac:dyDescent="0.35">
      <c r="A291" s="1033"/>
      <c r="B291" s="1034" t="s">
        <v>1457</v>
      </c>
      <c r="C291" s="1035"/>
      <c r="D291" s="874"/>
      <c r="E291" s="1037"/>
      <c r="F291" s="1038">
        <f>SUM(F284:F290)</f>
        <v>1535.7737500000001</v>
      </c>
      <c r="G291" s="1038">
        <f t="shared" ref="G291:R291" si="237">SUM(G284:G290)</f>
        <v>1535.7737500000001</v>
      </c>
      <c r="H291" s="1038">
        <f t="shared" si="237"/>
        <v>1535.7737500000001</v>
      </c>
      <c r="I291" s="1038">
        <f t="shared" si="237"/>
        <v>1535.7737500000001</v>
      </c>
      <c r="J291" s="1038">
        <f t="shared" si="237"/>
        <v>1535.7737500000001</v>
      </c>
      <c r="K291" s="1038">
        <f t="shared" si="237"/>
        <v>1535.7737500000001</v>
      </c>
      <c r="L291" s="1038">
        <f t="shared" si="237"/>
        <v>1535.7737500000001</v>
      </c>
      <c r="M291" s="1038">
        <f t="shared" si="237"/>
        <v>1535.7737500000001</v>
      </c>
      <c r="N291" s="1038">
        <f t="shared" si="237"/>
        <v>1369.8108333333332</v>
      </c>
      <c r="O291" s="1038">
        <f t="shared" si="237"/>
        <v>1369.8108333333332</v>
      </c>
      <c r="P291" s="1038">
        <f t="shared" si="237"/>
        <v>1369.8108333333332</v>
      </c>
      <c r="Q291" s="1038">
        <f t="shared" si="237"/>
        <v>1444.2907916666666</v>
      </c>
      <c r="R291" s="1038">
        <f t="shared" si="237"/>
        <v>17839.913291666664</v>
      </c>
      <c r="S291" s="750">
        <f>SUM(S284:S290)</f>
        <v>1309409.5462916666</v>
      </c>
      <c r="T291" s="1082"/>
      <c r="U291" s="1082"/>
      <c r="V291" s="1082"/>
      <c r="W291" s="1050">
        <f>SUM(W284:W290)</f>
        <v>8.9557797648929025</v>
      </c>
      <c r="X291" s="1050">
        <f>SUM(X284:X290)</f>
        <v>1486.659440972222</v>
      </c>
      <c r="Z291" s="1040">
        <f>SUM(Z284:Z290)</f>
        <v>13277.033333333333</v>
      </c>
      <c r="AA291" s="1040">
        <f>SUM(AA284:AA290)</f>
        <v>4562.879958333333</v>
      </c>
      <c r="AB291" s="752">
        <f>Z291/(Z291+AA291)</f>
        <v>0.74423194307425633</v>
      </c>
    </row>
    <row r="292" spans="1:28" ht="14.25" x14ac:dyDescent="0.3">
      <c r="A292" s="1026">
        <v>9.4</v>
      </c>
      <c r="B292" s="1027" t="s">
        <v>1458</v>
      </c>
      <c r="C292" s="1099">
        <f>'24. M&amp;E Staff Loading'!C292</f>
        <v>0</v>
      </c>
      <c r="D292" s="873">
        <f>'24. M&amp;E Staff Loading'!D292</f>
        <v>0</v>
      </c>
      <c r="E292" s="1100">
        <f>'24. M&amp;E Staff Loading'!E292</f>
        <v>0</v>
      </c>
      <c r="F292" s="1053"/>
      <c r="G292" s="1053"/>
      <c r="H292" s="1053"/>
      <c r="I292" s="1053"/>
      <c r="J292" s="1053"/>
      <c r="K292" s="1053"/>
      <c r="L292" s="1053"/>
      <c r="M292" s="1053"/>
      <c r="N292" s="1053"/>
      <c r="O292" s="1053"/>
      <c r="P292" s="1053"/>
      <c r="Q292" s="1053"/>
      <c r="R292" s="1031">
        <f t="shared" ref="R292:R296" si="238">SUM(F292:Q292)</f>
        <v>0</v>
      </c>
      <c r="S292" s="742">
        <f>D292*R292</f>
        <v>0</v>
      </c>
      <c r="T292" s="1082"/>
      <c r="U292" s="1082"/>
      <c r="V292" s="1082"/>
      <c r="W292" s="1032">
        <f>X292/$U$7</f>
        <v>0</v>
      </c>
      <c r="X292" s="1032">
        <f>R292/12</f>
        <v>0</v>
      </c>
      <c r="Z292" s="1032">
        <f>IF($E292="Y",$R292,0)</f>
        <v>0</v>
      </c>
      <c r="AA292" s="1032">
        <f>IF($E292="N",$R292,0)</f>
        <v>0</v>
      </c>
      <c r="AB292" s="863" t="e">
        <f>Z292/(AA292+Z292)</f>
        <v>#DIV/0!</v>
      </c>
    </row>
    <row r="293" spans="1:28" s="1039" customFormat="1" ht="14.25" x14ac:dyDescent="0.3">
      <c r="A293" s="1026"/>
      <c r="B293" s="1027"/>
      <c r="C293" s="1099" t="str">
        <f>'24. M&amp;E Staff Loading'!C293</f>
        <v>M&amp;E Cloud Platform Developer - On</v>
      </c>
      <c r="D293" s="873">
        <f>'24. M&amp;E Staff Loading'!D293</f>
        <v>96</v>
      </c>
      <c r="E293" s="1100" t="str">
        <f>'24. M&amp;E Staff Loading'!E293</f>
        <v>N</v>
      </c>
      <c r="F293" s="1053">
        <v>1062.3196666666668</v>
      </c>
      <c r="G293" s="1053">
        <v>1062.3196666666668</v>
      </c>
      <c r="H293" s="1053">
        <v>1062.3196666666668</v>
      </c>
      <c r="I293" s="1053">
        <v>1062.3196666666668</v>
      </c>
      <c r="J293" s="1053">
        <v>1062.3196666666668</v>
      </c>
      <c r="K293" s="1053">
        <v>1062.3196666666668</v>
      </c>
      <c r="L293" s="1053">
        <v>1062.3196666666668</v>
      </c>
      <c r="M293" s="1053">
        <v>1062.3196666666668</v>
      </c>
      <c r="N293" s="1053">
        <v>1062.3196666666668</v>
      </c>
      <c r="O293" s="1053">
        <v>1062.3196666666668</v>
      </c>
      <c r="P293" s="1053">
        <v>1062.3196666666668</v>
      </c>
      <c r="Q293" s="1053">
        <v>1062.3196666666668</v>
      </c>
      <c r="R293" s="1031">
        <f t="shared" si="238"/>
        <v>12747.835999999998</v>
      </c>
      <c r="S293" s="742">
        <f t="shared" ref="S293:S296" si="239">D293*R293</f>
        <v>1223792.2559999998</v>
      </c>
      <c r="T293" s="1082"/>
      <c r="U293" s="1082"/>
      <c r="V293" s="1082"/>
      <c r="W293" s="1032">
        <f t="shared" ref="W293:W296" si="240">X293/$U$7</f>
        <v>6.3995160642570275</v>
      </c>
      <c r="X293" s="1032">
        <f t="shared" ref="X293:X296" si="241">R293/12</f>
        <v>1062.3196666666665</v>
      </c>
      <c r="Z293" s="1032">
        <f t="shared" ref="Z293:Z296" si="242">IF($E293="Y",$R293,0)</f>
        <v>0</v>
      </c>
      <c r="AA293" s="1032">
        <f t="shared" ref="AA293:AA296" si="243">IF($E293="N",$R293,0)</f>
        <v>12747.835999999998</v>
      </c>
      <c r="AB293" s="863">
        <f t="shared" ref="AB293:AB296" si="244">Z293/(AA293+Z293)</f>
        <v>0</v>
      </c>
    </row>
    <row r="294" spans="1:28" s="1039" customFormat="1" ht="14.25" x14ac:dyDescent="0.3">
      <c r="A294" s="1026"/>
      <c r="B294" s="1027"/>
      <c r="C294" s="1099" t="str">
        <f>'24. M&amp;E Staff Loading'!C294</f>
        <v>M&amp;E Cloud Platform Lead Developer - On</v>
      </c>
      <c r="D294" s="873">
        <f>'24. M&amp;E Staff Loading'!D294</f>
        <v>125</v>
      </c>
      <c r="E294" s="1100" t="str">
        <f>'24. M&amp;E Staff Loading'!E294</f>
        <v>N</v>
      </c>
      <c r="F294" s="1053">
        <v>901.59999999999991</v>
      </c>
      <c r="G294" s="1053">
        <v>901.59999999999991</v>
      </c>
      <c r="H294" s="1053">
        <v>901.59999999999991</v>
      </c>
      <c r="I294" s="1053">
        <v>901.59999999999991</v>
      </c>
      <c r="J294" s="1053">
        <v>901.59999999999991</v>
      </c>
      <c r="K294" s="1053">
        <v>901.59999999999991</v>
      </c>
      <c r="L294" s="1053">
        <v>901.59999999999991</v>
      </c>
      <c r="M294" s="1053">
        <v>901.59999999999991</v>
      </c>
      <c r="N294" s="1053">
        <v>901.59999999999991</v>
      </c>
      <c r="O294" s="1053">
        <v>901.59999999999991</v>
      </c>
      <c r="P294" s="1053">
        <v>901.59999999999991</v>
      </c>
      <c r="Q294" s="1053">
        <v>901.59999999999991</v>
      </c>
      <c r="R294" s="1031">
        <f t="shared" si="238"/>
        <v>10819.200000000003</v>
      </c>
      <c r="S294" s="742">
        <f t="shared" si="239"/>
        <v>1352400.0000000002</v>
      </c>
      <c r="T294" s="1082"/>
      <c r="U294" s="1082"/>
      <c r="V294" s="1082"/>
      <c r="W294" s="1032">
        <f t="shared" si="240"/>
        <v>5.4313253012048204</v>
      </c>
      <c r="X294" s="1032">
        <f t="shared" si="241"/>
        <v>901.60000000000025</v>
      </c>
      <c r="Z294" s="1032">
        <f t="shared" si="242"/>
        <v>0</v>
      </c>
      <c r="AA294" s="1032">
        <f t="shared" si="243"/>
        <v>10819.200000000003</v>
      </c>
      <c r="AB294" s="863">
        <f t="shared" si="244"/>
        <v>0</v>
      </c>
    </row>
    <row r="295" spans="1:28" ht="14.25" x14ac:dyDescent="0.3">
      <c r="A295" s="1026"/>
      <c r="B295" s="1027"/>
      <c r="C295" s="1099" t="str">
        <f>'24. M&amp;E Staff Loading'!C295</f>
        <v>M&amp;E Lead Cloud Platform Tech. Specialist - On</v>
      </c>
      <c r="D295" s="873">
        <f>'24. M&amp;E Staff Loading'!D295</f>
        <v>144</v>
      </c>
      <c r="E295" s="1100" t="str">
        <f>'24. M&amp;E Staff Loading'!E295</f>
        <v>N</v>
      </c>
      <c r="F295" s="1053">
        <v>295.95991666666669</v>
      </c>
      <c r="G295" s="1053">
        <v>295.95991666666669</v>
      </c>
      <c r="H295" s="1053">
        <v>295.95991666666669</v>
      </c>
      <c r="I295" s="1053">
        <v>295.95991666666669</v>
      </c>
      <c r="J295" s="1053">
        <v>295.95991666666669</v>
      </c>
      <c r="K295" s="1053">
        <v>295.95991666666669</v>
      </c>
      <c r="L295" s="1053">
        <v>295.95991666666669</v>
      </c>
      <c r="M295" s="1053">
        <v>295.95991666666669</v>
      </c>
      <c r="N295" s="1053">
        <v>295.95991666666669</v>
      </c>
      <c r="O295" s="1053">
        <v>295.95991666666669</v>
      </c>
      <c r="P295" s="1053">
        <v>295.95991666666669</v>
      </c>
      <c r="Q295" s="1053">
        <v>295.95991666666669</v>
      </c>
      <c r="R295" s="1031">
        <f t="shared" si="238"/>
        <v>3551.5190000000002</v>
      </c>
      <c r="S295" s="742">
        <f t="shared" si="239"/>
        <v>511418.73600000003</v>
      </c>
      <c r="T295" s="1082"/>
      <c r="U295" s="1082"/>
      <c r="V295" s="1082"/>
      <c r="W295" s="1032">
        <f t="shared" si="240"/>
        <v>1.7828910642570281</v>
      </c>
      <c r="X295" s="1032">
        <f t="shared" si="241"/>
        <v>295.95991666666669</v>
      </c>
      <c r="Z295" s="1032">
        <f t="shared" si="242"/>
        <v>0</v>
      </c>
      <c r="AA295" s="1032">
        <f t="shared" si="243"/>
        <v>3551.5190000000002</v>
      </c>
      <c r="AB295" s="863">
        <f t="shared" si="244"/>
        <v>0</v>
      </c>
    </row>
    <row r="296" spans="1:28" ht="14.25" x14ac:dyDescent="0.3">
      <c r="A296" s="1026"/>
      <c r="B296" s="1027"/>
      <c r="C296" s="1099">
        <f>'24. M&amp;E Staff Loading'!C296</f>
        <v>0</v>
      </c>
      <c r="D296" s="873">
        <f>'24. M&amp;E Staff Loading'!D296</f>
        <v>0</v>
      </c>
      <c r="E296" s="1100">
        <f>'24. M&amp;E Staff Loading'!E296</f>
        <v>0</v>
      </c>
      <c r="F296" s="1053"/>
      <c r="G296" s="1053"/>
      <c r="H296" s="1053"/>
      <c r="I296" s="1053"/>
      <c r="J296" s="1053"/>
      <c r="K296" s="1053"/>
      <c r="L296" s="1053"/>
      <c r="M296" s="1053"/>
      <c r="N296" s="1053"/>
      <c r="O296" s="1053"/>
      <c r="P296" s="1053"/>
      <c r="Q296" s="1053"/>
      <c r="R296" s="1031">
        <f t="shared" si="238"/>
        <v>0</v>
      </c>
      <c r="S296" s="742">
        <f t="shared" si="239"/>
        <v>0</v>
      </c>
      <c r="T296" s="1082"/>
      <c r="U296" s="1082"/>
      <c r="V296" s="1082"/>
      <c r="W296" s="1032">
        <f t="shared" si="240"/>
        <v>0</v>
      </c>
      <c r="X296" s="1032">
        <f t="shared" si="241"/>
        <v>0</v>
      </c>
      <c r="Z296" s="1032">
        <f t="shared" si="242"/>
        <v>0</v>
      </c>
      <c r="AA296" s="1032">
        <f t="shared" si="243"/>
        <v>0</v>
      </c>
      <c r="AB296" s="863" t="e">
        <f t="shared" si="244"/>
        <v>#DIV/0!</v>
      </c>
    </row>
    <row r="297" spans="1:28" ht="15" thickBot="1" x14ac:dyDescent="0.35">
      <c r="A297" s="1033"/>
      <c r="B297" s="1034" t="s">
        <v>1459</v>
      </c>
      <c r="C297" s="1035"/>
      <c r="D297" s="874"/>
      <c r="E297" s="1037"/>
      <c r="F297" s="1038">
        <f>SUM(F292:F296)</f>
        <v>2259.8795833333334</v>
      </c>
      <c r="G297" s="1038">
        <f t="shared" ref="G297:R297" si="245">SUM(G292:G296)</f>
        <v>2259.8795833333334</v>
      </c>
      <c r="H297" s="1038">
        <f t="shared" si="245"/>
        <v>2259.8795833333334</v>
      </c>
      <c r="I297" s="1038">
        <f t="shared" si="245"/>
        <v>2259.8795833333334</v>
      </c>
      <c r="J297" s="1038">
        <f t="shared" si="245"/>
        <v>2259.8795833333334</v>
      </c>
      <c r="K297" s="1038">
        <f t="shared" si="245"/>
        <v>2259.8795833333334</v>
      </c>
      <c r="L297" s="1038">
        <f t="shared" si="245"/>
        <v>2259.8795833333334</v>
      </c>
      <c r="M297" s="1038">
        <f t="shared" si="245"/>
        <v>2259.8795833333334</v>
      </c>
      <c r="N297" s="1038">
        <f t="shared" si="245"/>
        <v>2259.8795833333334</v>
      </c>
      <c r="O297" s="1038">
        <f t="shared" si="245"/>
        <v>2259.8795833333334</v>
      </c>
      <c r="P297" s="1038">
        <f t="shared" si="245"/>
        <v>2259.8795833333334</v>
      </c>
      <c r="Q297" s="1038">
        <f t="shared" si="245"/>
        <v>2259.8795833333334</v>
      </c>
      <c r="R297" s="1038">
        <f t="shared" si="245"/>
        <v>27118.555</v>
      </c>
      <c r="S297" s="750">
        <f>SUM(S292:S296)</f>
        <v>3087610.9920000001</v>
      </c>
      <c r="T297" s="1082"/>
      <c r="U297" s="1082"/>
      <c r="V297" s="1082"/>
      <c r="W297" s="1050">
        <f>SUM(W292:W296)</f>
        <v>13.613732429718874</v>
      </c>
      <c r="X297" s="1050">
        <f>SUM(X292:X296)</f>
        <v>2259.8795833333334</v>
      </c>
      <c r="Z297" s="1040">
        <f>SUM(Z292:Z296)</f>
        <v>0</v>
      </c>
      <c r="AA297" s="1040">
        <f>SUM(AA292:AA296)</f>
        <v>27118.555</v>
      </c>
      <c r="AB297" s="752">
        <f>Z297/(Z297+AA297)</f>
        <v>0</v>
      </c>
    </row>
    <row r="298" spans="1:28" ht="14.25" x14ac:dyDescent="0.3">
      <c r="A298" s="1026">
        <v>9.5</v>
      </c>
      <c r="B298" s="1027" t="s">
        <v>1460</v>
      </c>
      <c r="C298" s="1099">
        <f>'24. M&amp;E Staff Loading'!C298</f>
        <v>0</v>
      </c>
      <c r="D298" s="873">
        <f>'24. M&amp;E Staff Loading'!D298</f>
        <v>0</v>
      </c>
      <c r="E298" s="1100">
        <f>'24. M&amp;E Staff Loading'!E298</f>
        <v>0</v>
      </c>
      <c r="F298" s="1053"/>
      <c r="G298" s="1053"/>
      <c r="H298" s="1053"/>
      <c r="I298" s="1053"/>
      <c r="J298" s="1053"/>
      <c r="K298" s="1053"/>
      <c r="L298" s="1053"/>
      <c r="M298" s="1053"/>
      <c r="N298" s="1053"/>
      <c r="O298" s="1053"/>
      <c r="P298" s="1053"/>
      <c r="Q298" s="1053"/>
      <c r="R298" s="1031">
        <f t="shared" ref="R298:R302" si="246">SUM(F298:Q298)</f>
        <v>0</v>
      </c>
      <c r="S298" s="742">
        <f>D298*R298</f>
        <v>0</v>
      </c>
      <c r="T298" s="1082"/>
      <c r="U298" s="1082"/>
      <c r="V298" s="1082"/>
      <c r="W298" s="1032">
        <f>X298/$U$7</f>
        <v>0</v>
      </c>
      <c r="X298" s="1032">
        <f>R298/12</f>
        <v>0</v>
      </c>
      <c r="Z298" s="1032">
        <f>IF($E298="Y",$R298,0)</f>
        <v>0</v>
      </c>
      <c r="AA298" s="1032">
        <f>IF($E298="N",$R298,0)</f>
        <v>0</v>
      </c>
      <c r="AB298" s="863" t="e">
        <f>Z298/(AA298+Z298)</f>
        <v>#DIV/0!</v>
      </c>
    </row>
    <row r="299" spans="1:28" s="1039" customFormat="1" ht="14.25" x14ac:dyDescent="0.3">
      <c r="A299" s="1026"/>
      <c r="B299" s="1027"/>
      <c r="C299" s="1099" t="str">
        <f>'24. M&amp;E Staff Loading'!C299</f>
        <v>M&amp;E Production Support Lead - On</v>
      </c>
      <c r="D299" s="873">
        <f>'24. M&amp;E Staff Loading'!D299</f>
        <v>129</v>
      </c>
      <c r="E299" s="1100" t="str">
        <f>'24. M&amp;E Staff Loading'!E299</f>
        <v>N</v>
      </c>
      <c r="F299" s="1053">
        <v>147</v>
      </c>
      <c r="G299" s="1053">
        <v>147</v>
      </c>
      <c r="H299" s="1053">
        <v>147</v>
      </c>
      <c r="I299" s="1053">
        <v>147</v>
      </c>
      <c r="J299" s="1053">
        <v>147</v>
      </c>
      <c r="K299" s="1053">
        <v>147</v>
      </c>
      <c r="L299" s="1053">
        <v>147</v>
      </c>
      <c r="M299" s="1053">
        <v>147</v>
      </c>
      <c r="N299" s="1053">
        <v>147</v>
      </c>
      <c r="O299" s="1053">
        <v>147</v>
      </c>
      <c r="P299" s="1053">
        <v>147</v>
      </c>
      <c r="Q299" s="1053">
        <v>147</v>
      </c>
      <c r="R299" s="1031">
        <f t="shared" si="246"/>
        <v>1764</v>
      </c>
      <c r="S299" s="742">
        <f t="shared" ref="S299:S302" si="247">D299*R299</f>
        <v>227556</v>
      </c>
      <c r="T299" s="1082"/>
      <c r="U299" s="1082"/>
      <c r="V299" s="1082"/>
      <c r="W299" s="1032">
        <f t="shared" ref="W299:W302" si="248">X299/$U$7</f>
        <v>0.88554216867469882</v>
      </c>
      <c r="X299" s="1032">
        <f t="shared" ref="X299:X302" si="249">R299/12</f>
        <v>147</v>
      </c>
      <c r="Z299" s="1032">
        <f t="shared" ref="Z299:Z302" si="250">IF($E299="Y",$R299,0)</f>
        <v>0</v>
      </c>
      <c r="AA299" s="1032">
        <f t="shared" ref="AA299:AA302" si="251">IF($E299="N",$R299,0)</f>
        <v>1764</v>
      </c>
      <c r="AB299" s="863">
        <f t="shared" ref="AB299:AB302" si="252">Z299/(AA299+Z299)</f>
        <v>0</v>
      </c>
    </row>
    <row r="300" spans="1:28" s="1039" customFormat="1" ht="14.25" x14ac:dyDescent="0.3">
      <c r="A300" s="1026"/>
      <c r="B300" s="1027"/>
      <c r="C300" s="1099">
        <f>'24. M&amp;E Staff Loading'!C300</f>
        <v>0</v>
      </c>
      <c r="D300" s="873">
        <f>'24. M&amp;E Staff Loading'!D300</f>
        <v>0</v>
      </c>
      <c r="E300" s="1100">
        <f>'24. M&amp;E Staff Loading'!E300</f>
        <v>0</v>
      </c>
      <c r="F300" s="1053"/>
      <c r="G300" s="1053"/>
      <c r="H300" s="1053"/>
      <c r="I300" s="1053"/>
      <c r="J300" s="1053"/>
      <c r="K300" s="1053"/>
      <c r="L300" s="1053"/>
      <c r="M300" s="1053"/>
      <c r="N300" s="1053"/>
      <c r="O300" s="1053"/>
      <c r="P300" s="1053"/>
      <c r="Q300" s="1053"/>
      <c r="R300" s="1031">
        <f t="shared" si="246"/>
        <v>0</v>
      </c>
      <c r="S300" s="742">
        <f t="shared" si="247"/>
        <v>0</v>
      </c>
      <c r="T300" s="1082"/>
      <c r="U300" s="1082"/>
      <c r="V300" s="1082"/>
      <c r="W300" s="1032">
        <f t="shared" si="248"/>
        <v>0</v>
      </c>
      <c r="X300" s="1032">
        <f t="shared" si="249"/>
        <v>0</v>
      </c>
      <c r="Z300" s="1032">
        <f t="shared" si="250"/>
        <v>0</v>
      </c>
      <c r="AA300" s="1032">
        <f t="shared" si="251"/>
        <v>0</v>
      </c>
      <c r="AB300" s="863" t="e">
        <f t="shared" si="252"/>
        <v>#DIV/0!</v>
      </c>
    </row>
    <row r="301" spans="1:28" ht="14.25" x14ac:dyDescent="0.3">
      <c r="A301" s="1026"/>
      <c r="B301" s="1027"/>
      <c r="C301" s="1099">
        <f>'24. M&amp;E Staff Loading'!C301</f>
        <v>0</v>
      </c>
      <c r="D301" s="873">
        <f>'24. M&amp;E Staff Loading'!D301</f>
        <v>0</v>
      </c>
      <c r="E301" s="1100">
        <f>'24. M&amp;E Staff Loading'!E301</f>
        <v>0</v>
      </c>
      <c r="F301" s="1053"/>
      <c r="G301" s="1053"/>
      <c r="H301" s="1053"/>
      <c r="I301" s="1053"/>
      <c r="J301" s="1053"/>
      <c r="K301" s="1053"/>
      <c r="L301" s="1053"/>
      <c r="M301" s="1053"/>
      <c r="N301" s="1053"/>
      <c r="O301" s="1053"/>
      <c r="P301" s="1053"/>
      <c r="Q301" s="1053"/>
      <c r="R301" s="1031">
        <f t="shared" si="246"/>
        <v>0</v>
      </c>
      <c r="S301" s="742">
        <f t="shared" si="247"/>
        <v>0</v>
      </c>
      <c r="T301" s="1082"/>
      <c r="U301" s="1082"/>
      <c r="V301" s="1082"/>
      <c r="W301" s="1032">
        <f t="shared" si="248"/>
        <v>0</v>
      </c>
      <c r="X301" s="1032">
        <f t="shared" si="249"/>
        <v>0</v>
      </c>
      <c r="Z301" s="1032">
        <f t="shared" si="250"/>
        <v>0</v>
      </c>
      <c r="AA301" s="1032">
        <f t="shared" si="251"/>
        <v>0</v>
      </c>
      <c r="AB301" s="863" t="e">
        <f t="shared" si="252"/>
        <v>#DIV/0!</v>
      </c>
    </row>
    <row r="302" spans="1:28" ht="14.25" x14ac:dyDescent="0.3">
      <c r="A302" s="1026"/>
      <c r="B302" s="1027"/>
      <c r="C302" s="1099">
        <f>'24. M&amp;E Staff Loading'!C302</f>
        <v>0</v>
      </c>
      <c r="D302" s="873">
        <f>'24. M&amp;E Staff Loading'!D302</f>
        <v>0</v>
      </c>
      <c r="E302" s="1100">
        <f>'24. M&amp;E Staff Loading'!E302</f>
        <v>0</v>
      </c>
      <c r="F302" s="1053"/>
      <c r="G302" s="1053"/>
      <c r="H302" s="1053"/>
      <c r="I302" s="1053"/>
      <c r="J302" s="1053"/>
      <c r="K302" s="1053"/>
      <c r="L302" s="1053"/>
      <c r="M302" s="1053"/>
      <c r="N302" s="1053"/>
      <c r="O302" s="1053"/>
      <c r="P302" s="1053"/>
      <c r="Q302" s="1053"/>
      <c r="R302" s="1031">
        <f t="shared" si="246"/>
        <v>0</v>
      </c>
      <c r="S302" s="742">
        <f t="shared" si="247"/>
        <v>0</v>
      </c>
      <c r="T302" s="1082"/>
      <c r="U302" s="1082"/>
      <c r="V302" s="1082"/>
      <c r="W302" s="1032">
        <f t="shared" si="248"/>
        <v>0</v>
      </c>
      <c r="X302" s="1032">
        <f t="shared" si="249"/>
        <v>0</v>
      </c>
      <c r="Z302" s="1032">
        <f t="shared" si="250"/>
        <v>0</v>
      </c>
      <c r="AA302" s="1032">
        <f t="shared" si="251"/>
        <v>0</v>
      </c>
      <c r="AB302" s="863" t="e">
        <f t="shared" si="252"/>
        <v>#DIV/0!</v>
      </c>
    </row>
    <row r="303" spans="1:28" ht="15" thickBot="1" x14ac:dyDescent="0.35">
      <c r="A303" s="1033"/>
      <c r="B303" s="1034" t="s">
        <v>1461</v>
      </c>
      <c r="C303" s="1035"/>
      <c r="D303" s="874"/>
      <c r="E303" s="1037"/>
      <c r="F303" s="1038">
        <f>SUM(F298:F302)</f>
        <v>147</v>
      </c>
      <c r="G303" s="1038">
        <f t="shared" ref="G303:R303" si="253">SUM(G298:G302)</f>
        <v>147</v>
      </c>
      <c r="H303" s="1038">
        <f t="shared" si="253"/>
        <v>147</v>
      </c>
      <c r="I303" s="1038">
        <f t="shared" si="253"/>
        <v>147</v>
      </c>
      <c r="J303" s="1038">
        <f t="shared" si="253"/>
        <v>147</v>
      </c>
      <c r="K303" s="1038">
        <f t="shared" si="253"/>
        <v>147</v>
      </c>
      <c r="L303" s="1038">
        <f t="shared" si="253"/>
        <v>147</v>
      </c>
      <c r="M303" s="1038">
        <f t="shared" si="253"/>
        <v>147</v>
      </c>
      <c r="N303" s="1038">
        <f t="shared" si="253"/>
        <v>147</v>
      </c>
      <c r="O303" s="1038">
        <f t="shared" si="253"/>
        <v>147</v>
      </c>
      <c r="P303" s="1038">
        <f t="shared" si="253"/>
        <v>147</v>
      </c>
      <c r="Q303" s="1038">
        <f t="shared" si="253"/>
        <v>147</v>
      </c>
      <c r="R303" s="1038">
        <f t="shared" si="253"/>
        <v>1764</v>
      </c>
      <c r="S303" s="750">
        <f>SUM(S298:S302)</f>
        <v>227556</v>
      </c>
      <c r="T303" s="1082"/>
      <c r="U303" s="1082"/>
      <c r="V303" s="1082"/>
      <c r="W303" s="1050">
        <f>SUM(W298:W302)</f>
        <v>0.88554216867469882</v>
      </c>
      <c r="X303" s="1050">
        <f>SUM(X298:X302)</f>
        <v>147</v>
      </c>
      <c r="Z303" s="1040">
        <f>SUM(Z298:Z302)</f>
        <v>0</v>
      </c>
      <c r="AA303" s="1040">
        <f>SUM(AA298:AA302)</f>
        <v>1764</v>
      </c>
      <c r="AB303" s="752">
        <f>Z303/(Z303+AA303)</f>
        <v>0</v>
      </c>
    </row>
    <row r="304" spans="1:28" ht="14.25" x14ac:dyDescent="0.3">
      <c r="A304" s="1026">
        <v>9.6</v>
      </c>
      <c r="B304" s="1027" t="s">
        <v>225</v>
      </c>
      <c r="C304" s="1099">
        <f>'24. M&amp;E Staff Loading'!C304</f>
        <v>0</v>
      </c>
      <c r="D304" s="873">
        <f>'24. M&amp;E Staff Loading'!D304</f>
        <v>0</v>
      </c>
      <c r="E304" s="1100">
        <f>'24. M&amp;E Staff Loading'!E304</f>
        <v>0</v>
      </c>
      <c r="F304" s="1053"/>
      <c r="G304" s="1053"/>
      <c r="H304" s="1053"/>
      <c r="I304" s="1053"/>
      <c r="J304" s="1053"/>
      <c r="K304" s="1053"/>
      <c r="L304" s="1053"/>
      <c r="M304" s="1053"/>
      <c r="N304" s="1053"/>
      <c r="O304" s="1053"/>
      <c r="P304" s="1053"/>
      <c r="Q304" s="1053"/>
      <c r="R304" s="1031">
        <f t="shared" ref="R304:R308" si="254">SUM(F304:Q304)</f>
        <v>0</v>
      </c>
      <c r="S304" s="742">
        <f>D304*R304</f>
        <v>0</v>
      </c>
      <c r="T304" s="1082"/>
      <c r="U304" s="1082"/>
      <c r="V304" s="1082"/>
      <c r="W304" s="1032">
        <f>X304/$U$7</f>
        <v>0</v>
      </c>
      <c r="X304" s="1032">
        <f>R304/12</f>
        <v>0</v>
      </c>
      <c r="Z304" s="1032">
        <f>IF($E304="Y",$R304,0)</f>
        <v>0</v>
      </c>
      <c r="AA304" s="1032">
        <f>IF($E304="N",$R304,0)</f>
        <v>0</v>
      </c>
      <c r="AB304" s="863" t="e">
        <f>Z304/(AA304+Z304)</f>
        <v>#DIV/0!</v>
      </c>
    </row>
    <row r="305" spans="1:28" s="1039" customFormat="1" ht="14.25" x14ac:dyDescent="0.3">
      <c r="A305" s="1026"/>
      <c r="B305" s="1027"/>
      <c r="C305" s="1099" t="str">
        <f>'24. M&amp;E Staff Loading'!C305</f>
        <v>M&amp;E Production Support Analyst - On</v>
      </c>
      <c r="D305" s="873">
        <f>'24. M&amp;E Staff Loading'!D305</f>
        <v>95</v>
      </c>
      <c r="E305" s="1100" t="str">
        <f>'24. M&amp;E Staff Loading'!E305</f>
        <v>N</v>
      </c>
      <c r="F305" s="1053">
        <v>149.61333333333332</v>
      </c>
      <c r="G305" s="1053">
        <v>149.61333333333332</v>
      </c>
      <c r="H305" s="1053">
        <v>149.61333333333332</v>
      </c>
      <c r="I305" s="1053">
        <v>149.61333333333332</v>
      </c>
      <c r="J305" s="1053">
        <v>149.61333333333332</v>
      </c>
      <c r="K305" s="1053">
        <v>149.61333333333332</v>
      </c>
      <c r="L305" s="1053">
        <v>149.61333333333332</v>
      </c>
      <c r="M305" s="1053">
        <v>149.61333333333332</v>
      </c>
      <c r="N305" s="1053">
        <v>149.61333333333332</v>
      </c>
      <c r="O305" s="1053">
        <v>149.61333333333332</v>
      </c>
      <c r="P305" s="1053">
        <v>149.61333333333332</v>
      </c>
      <c r="Q305" s="1053">
        <v>149.61333333333332</v>
      </c>
      <c r="R305" s="1031">
        <f t="shared" si="254"/>
        <v>1795.3599999999994</v>
      </c>
      <c r="S305" s="742">
        <f t="shared" ref="S305:S308" si="255">D305*R305</f>
        <v>170559.19999999995</v>
      </c>
      <c r="T305" s="1082"/>
      <c r="U305" s="1082"/>
      <c r="V305" s="1082"/>
      <c r="W305" s="1032">
        <f t="shared" ref="W305:W308" si="256">X305/$U$7</f>
        <v>0.90128514056224873</v>
      </c>
      <c r="X305" s="1032">
        <f t="shared" ref="X305:X308" si="257">R305/12</f>
        <v>149.61333333333329</v>
      </c>
      <c r="Z305" s="1032">
        <f t="shared" ref="Z305:Z308" si="258">IF($E305="Y",$R305,0)</f>
        <v>0</v>
      </c>
      <c r="AA305" s="1032">
        <f t="shared" ref="AA305:AA308" si="259">IF($E305="N",$R305,0)</f>
        <v>1795.3599999999994</v>
      </c>
      <c r="AB305" s="863">
        <f t="shared" ref="AB305:AB308" si="260">Z305/(AA305+Z305)</f>
        <v>0</v>
      </c>
    </row>
    <row r="306" spans="1:28" s="1039" customFormat="1" ht="14.25" x14ac:dyDescent="0.3">
      <c r="A306" s="1026"/>
      <c r="B306" s="1027"/>
      <c r="C306" s="1099">
        <f>'24. M&amp;E Staff Loading'!C306</f>
        <v>0</v>
      </c>
      <c r="D306" s="873">
        <f>'24. M&amp;E Staff Loading'!D306</f>
        <v>0</v>
      </c>
      <c r="E306" s="1100">
        <f>'24. M&amp;E Staff Loading'!E306</f>
        <v>0</v>
      </c>
      <c r="F306" s="1053"/>
      <c r="G306" s="1053"/>
      <c r="H306" s="1053"/>
      <c r="I306" s="1053"/>
      <c r="J306" s="1053"/>
      <c r="K306" s="1053"/>
      <c r="L306" s="1053"/>
      <c r="M306" s="1053"/>
      <c r="N306" s="1053"/>
      <c r="O306" s="1053"/>
      <c r="P306" s="1053"/>
      <c r="Q306" s="1053"/>
      <c r="R306" s="1031">
        <f t="shared" si="254"/>
        <v>0</v>
      </c>
      <c r="S306" s="742">
        <f t="shared" si="255"/>
        <v>0</v>
      </c>
      <c r="T306" s="1082"/>
      <c r="U306" s="1082"/>
      <c r="V306" s="1082"/>
      <c r="W306" s="1032">
        <f t="shared" si="256"/>
        <v>0</v>
      </c>
      <c r="X306" s="1032">
        <f t="shared" si="257"/>
        <v>0</v>
      </c>
      <c r="Z306" s="1032">
        <f t="shared" si="258"/>
        <v>0</v>
      </c>
      <c r="AA306" s="1032">
        <f t="shared" si="259"/>
        <v>0</v>
      </c>
      <c r="AB306" s="863" t="e">
        <f t="shared" si="260"/>
        <v>#DIV/0!</v>
      </c>
    </row>
    <row r="307" spans="1:28" s="1039" customFormat="1" ht="14.25" x14ac:dyDescent="0.3">
      <c r="A307" s="1026"/>
      <c r="B307" s="1027"/>
      <c r="C307" s="1099">
        <f>'24. M&amp;E Staff Loading'!C307</f>
        <v>0</v>
      </c>
      <c r="D307" s="873">
        <f>'24. M&amp;E Staff Loading'!D307</f>
        <v>0</v>
      </c>
      <c r="E307" s="1100">
        <f>'24. M&amp;E Staff Loading'!E307</f>
        <v>0</v>
      </c>
      <c r="F307" s="1053"/>
      <c r="G307" s="1053"/>
      <c r="H307" s="1053"/>
      <c r="I307" s="1053"/>
      <c r="J307" s="1053"/>
      <c r="K307" s="1053"/>
      <c r="L307" s="1053"/>
      <c r="M307" s="1053"/>
      <c r="N307" s="1053"/>
      <c r="O307" s="1053"/>
      <c r="P307" s="1053"/>
      <c r="Q307" s="1053"/>
      <c r="R307" s="1031">
        <f t="shared" si="254"/>
        <v>0</v>
      </c>
      <c r="S307" s="742">
        <f t="shared" si="255"/>
        <v>0</v>
      </c>
      <c r="T307" s="1082"/>
      <c r="U307" s="1082"/>
      <c r="V307" s="1082"/>
      <c r="W307" s="1032">
        <f t="shared" si="256"/>
        <v>0</v>
      </c>
      <c r="X307" s="1032">
        <f t="shared" si="257"/>
        <v>0</v>
      </c>
      <c r="Z307" s="1032">
        <f t="shared" si="258"/>
        <v>0</v>
      </c>
      <c r="AA307" s="1032">
        <f t="shared" si="259"/>
        <v>0</v>
      </c>
      <c r="AB307" s="863" t="e">
        <f t="shared" si="260"/>
        <v>#DIV/0!</v>
      </c>
    </row>
    <row r="308" spans="1:28" ht="14.25" x14ac:dyDescent="0.3">
      <c r="A308" s="1026"/>
      <c r="B308" s="1027"/>
      <c r="C308" s="1099">
        <f>'24. M&amp;E Staff Loading'!C308</f>
        <v>0</v>
      </c>
      <c r="D308" s="873">
        <f>'24. M&amp;E Staff Loading'!D308</f>
        <v>0</v>
      </c>
      <c r="E308" s="1100">
        <f>'24. M&amp;E Staff Loading'!E308</f>
        <v>0</v>
      </c>
      <c r="F308" s="1053"/>
      <c r="G308" s="1053"/>
      <c r="H308" s="1053"/>
      <c r="I308" s="1053"/>
      <c r="J308" s="1053"/>
      <c r="K308" s="1053"/>
      <c r="L308" s="1053"/>
      <c r="M308" s="1053"/>
      <c r="N308" s="1053"/>
      <c r="O308" s="1053"/>
      <c r="P308" s="1053"/>
      <c r="Q308" s="1053"/>
      <c r="R308" s="1031">
        <f t="shared" si="254"/>
        <v>0</v>
      </c>
      <c r="S308" s="742">
        <f t="shared" si="255"/>
        <v>0</v>
      </c>
      <c r="T308" s="1082"/>
      <c r="U308" s="1082"/>
      <c r="V308" s="1082"/>
      <c r="W308" s="1032">
        <f t="shared" si="256"/>
        <v>0</v>
      </c>
      <c r="X308" s="1032">
        <f t="shared" si="257"/>
        <v>0</v>
      </c>
      <c r="Z308" s="1032">
        <f t="shared" si="258"/>
        <v>0</v>
      </c>
      <c r="AA308" s="1032">
        <f t="shared" si="259"/>
        <v>0</v>
      </c>
      <c r="AB308" s="863" t="e">
        <f t="shared" si="260"/>
        <v>#DIV/0!</v>
      </c>
    </row>
    <row r="309" spans="1:28" s="1083" customFormat="1" ht="15" thickBot="1" x14ac:dyDescent="0.35">
      <c r="A309" s="1033"/>
      <c r="B309" s="1034" t="s">
        <v>226</v>
      </c>
      <c r="C309" s="1035"/>
      <c r="D309" s="874"/>
      <c r="E309" s="1037"/>
      <c r="F309" s="1038">
        <f>SUM(F304:F308)</f>
        <v>149.61333333333332</v>
      </c>
      <c r="G309" s="1038">
        <f t="shared" ref="G309:R309" si="261">SUM(G304:G308)</f>
        <v>149.61333333333332</v>
      </c>
      <c r="H309" s="1038">
        <f t="shared" si="261"/>
        <v>149.61333333333332</v>
      </c>
      <c r="I309" s="1038">
        <f t="shared" si="261"/>
        <v>149.61333333333332</v>
      </c>
      <c r="J309" s="1038">
        <f t="shared" si="261"/>
        <v>149.61333333333332</v>
      </c>
      <c r="K309" s="1038">
        <f t="shared" si="261"/>
        <v>149.61333333333332</v>
      </c>
      <c r="L309" s="1038">
        <f t="shared" si="261"/>
        <v>149.61333333333332</v>
      </c>
      <c r="M309" s="1038">
        <f t="shared" si="261"/>
        <v>149.61333333333332</v>
      </c>
      <c r="N309" s="1038">
        <f t="shared" si="261"/>
        <v>149.61333333333332</v>
      </c>
      <c r="O309" s="1038">
        <f t="shared" si="261"/>
        <v>149.61333333333332</v>
      </c>
      <c r="P309" s="1038">
        <f t="shared" si="261"/>
        <v>149.61333333333332</v>
      </c>
      <c r="Q309" s="1038">
        <f t="shared" si="261"/>
        <v>149.61333333333332</v>
      </c>
      <c r="R309" s="1038">
        <f t="shared" si="261"/>
        <v>1795.3599999999994</v>
      </c>
      <c r="S309" s="750">
        <f>SUM(S304:S308)</f>
        <v>170559.19999999995</v>
      </c>
      <c r="T309" s="1082"/>
      <c r="U309" s="1082"/>
      <c r="V309" s="1082"/>
      <c r="W309" s="1050">
        <f>SUM(W304:W308)</f>
        <v>0.90128514056224873</v>
      </c>
      <c r="X309" s="1050">
        <f>SUM(X304:X308)</f>
        <v>149.61333333333329</v>
      </c>
      <c r="Z309" s="1040">
        <f>SUM(Z304:Z308)</f>
        <v>0</v>
      </c>
      <c r="AA309" s="1040">
        <f>SUM(AA304:AA308)</f>
        <v>1795.3599999999994</v>
      </c>
      <c r="AB309" s="752">
        <f>Z309/(Z309+AA309)</f>
        <v>0</v>
      </c>
    </row>
    <row r="310" spans="1:28" ht="9.9499999999999993" customHeight="1" x14ac:dyDescent="0.3">
      <c r="A310" s="1051"/>
      <c r="B310" s="1052"/>
      <c r="C310" s="1069"/>
      <c r="D310" s="876"/>
      <c r="E310" s="1030"/>
      <c r="F310" s="1053"/>
      <c r="G310" s="1053"/>
      <c r="H310" s="1053"/>
      <c r="I310" s="1053"/>
      <c r="J310" s="1053"/>
      <c r="K310" s="1053"/>
      <c r="L310" s="1053"/>
      <c r="M310" s="1053"/>
      <c r="N310" s="1053"/>
      <c r="O310" s="1053"/>
      <c r="P310" s="1053"/>
      <c r="Q310" s="1053"/>
      <c r="R310" s="1053"/>
      <c r="S310" s="788"/>
      <c r="T310" s="1082"/>
      <c r="U310" s="1082"/>
      <c r="V310" s="1082"/>
      <c r="W310" s="1076"/>
      <c r="X310" s="1076"/>
      <c r="Z310" s="1076"/>
      <c r="AA310" s="1076"/>
      <c r="AB310" s="744"/>
    </row>
    <row r="311" spans="1:28" ht="15" thickBot="1" x14ac:dyDescent="0.35">
      <c r="A311" s="1055"/>
      <c r="B311" s="1056" t="s">
        <v>227</v>
      </c>
      <c r="C311" s="1057"/>
      <c r="D311" s="877"/>
      <c r="E311" s="1059"/>
      <c r="F311" s="1058">
        <f>SUM(F265,F283,F291,F309,F303,F297)</f>
        <v>10502.886250000001</v>
      </c>
      <c r="G311" s="1058">
        <f t="shared" ref="G311:S311" si="262">SUM(G265,G283,G291,G309,G303,G297)</f>
        <v>10502.886250000001</v>
      </c>
      <c r="H311" s="1058">
        <f t="shared" si="262"/>
        <v>10502.886250000001</v>
      </c>
      <c r="I311" s="1058">
        <f t="shared" si="262"/>
        <v>10502.886250000001</v>
      </c>
      <c r="J311" s="1058">
        <f t="shared" si="262"/>
        <v>10502.886250000001</v>
      </c>
      <c r="K311" s="1058">
        <f t="shared" si="262"/>
        <v>10502.886250000001</v>
      </c>
      <c r="L311" s="1058">
        <f t="shared" si="262"/>
        <v>10502.886250000001</v>
      </c>
      <c r="M311" s="1058">
        <f t="shared" si="262"/>
        <v>10502.886250000001</v>
      </c>
      <c r="N311" s="1058">
        <f t="shared" si="262"/>
        <v>10336.923333333332</v>
      </c>
      <c r="O311" s="1058">
        <f t="shared" si="262"/>
        <v>10336.923333333332</v>
      </c>
      <c r="P311" s="1058">
        <f t="shared" si="262"/>
        <v>10336.923333333332</v>
      </c>
      <c r="Q311" s="1058">
        <f t="shared" si="262"/>
        <v>10411.403291666666</v>
      </c>
      <c r="R311" s="1058">
        <f t="shared" si="262"/>
        <v>125445.26329166666</v>
      </c>
      <c r="S311" s="768">
        <f t="shared" si="262"/>
        <v>13559841.671291666</v>
      </c>
      <c r="T311" s="1082"/>
      <c r="U311" s="1082"/>
      <c r="V311" s="1082"/>
      <c r="W311" s="1058">
        <f t="shared" ref="W311:X311" si="263">SUM(W265,W283,W291,W309,W303,W297)</f>
        <v>62.9745297648929</v>
      </c>
      <c r="X311" s="1058">
        <f t="shared" si="263"/>
        <v>10453.771940972223</v>
      </c>
      <c r="Z311" s="1058">
        <f t="shared" ref="Z311:AA311" si="264">SUM(Z265,Z283,Z291,Z309,Z303,Z297)</f>
        <v>27217.918333333328</v>
      </c>
      <c r="AA311" s="1058">
        <f t="shared" si="264"/>
        <v>98227.344958333328</v>
      </c>
      <c r="AB311" s="769">
        <f>Z311/(Z311+AA311)</f>
        <v>0.21697047476436215</v>
      </c>
    </row>
    <row r="312" spans="1:28" ht="14.25" x14ac:dyDescent="0.3">
      <c r="A312" s="1077"/>
      <c r="B312" s="1052"/>
      <c r="C312" s="1084"/>
      <c r="D312" s="876"/>
      <c r="E312" s="1079"/>
      <c r="F312" s="1053"/>
      <c r="G312" s="1053"/>
      <c r="H312" s="1053"/>
      <c r="I312" s="1053"/>
      <c r="J312" s="1053"/>
      <c r="K312" s="1053"/>
      <c r="L312" s="1053"/>
      <c r="M312" s="1053"/>
      <c r="N312" s="1053"/>
      <c r="O312" s="1053"/>
      <c r="P312" s="1053"/>
      <c r="Q312" s="1053"/>
      <c r="R312" s="1053"/>
      <c r="S312" s="788"/>
      <c r="T312" s="1082"/>
      <c r="U312" s="1082"/>
      <c r="V312" s="1082"/>
      <c r="W312" s="1028"/>
      <c r="X312" s="1028"/>
      <c r="Z312" s="1028"/>
      <c r="AA312" s="1028"/>
      <c r="AB312" s="744"/>
    </row>
    <row r="313" spans="1:28" ht="14.25" x14ac:dyDescent="0.3">
      <c r="A313" s="1085"/>
      <c r="B313" s="1086" t="s">
        <v>1462</v>
      </c>
      <c r="C313" s="1087"/>
      <c r="D313" s="880"/>
      <c r="E313" s="1089"/>
      <c r="F313" s="1088">
        <f t="shared" ref="F313:S313" si="265">SUM(F37,F101,F118,F225,F178,F146,F136,F311,F254)</f>
        <v>47422.056543750914</v>
      </c>
      <c r="G313" s="1088">
        <f t="shared" si="265"/>
        <v>47422.056543750914</v>
      </c>
      <c r="H313" s="1088">
        <f t="shared" si="265"/>
        <v>47422.056543750914</v>
      </c>
      <c r="I313" s="1088">
        <f t="shared" si="265"/>
        <v>47241.050710417752</v>
      </c>
      <c r="J313" s="1088">
        <f t="shared" si="265"/>
        <v>47241.050710417752</v>
      </c>
      <c r="K313" s="1088">
        <f t="shared" si="265"/>
        <v>46941.170710417835</v>
      </c>
      <c r="L313" s="1088">
        <f t="shared" si="265"/>
        <v>46941.130339584503</v>
      </c>
      <c r="M313" s="1088">
        <f t="shared" si="265"/>
        <v>47014.630339584503</v>
      </c>
      <c r="N313" s="1088">
        <f t="shared" si="265"/>
        <v>46673.247422917833</v>
      </c>
      <c r="O313" s="1088">
        <f t="shared" si="265"/>
        <v>46673.247422917833</v>
      </c>
      <c r="P313" s="1088">
        <f t="shared" si="265"/>
        <v>46673.247422917833</v>
      </c>
      <c r="Q313" s="1088">
        <f t="shared" si="265"/>
        <v>46747.727381251163</v>
      </c>
      <c r="R313" s="1088">
        <f t="shared" si="265"/>
        <v>564412.67209167965</v>
      </c>
      <c r="S313" s="807">
        <f t="shared" si="265"/>
        <v>61518988.631093122</v>
      </c>
      <c r="T313" s="1082"/>
      <c r="U313" s="1082"/>
      <c r="V313" s="1082"/>
      <c r="W313" s="1088">
        <f>SUM(W37,W101,W118,W225,W178,W146,W136,W311,W254)</f>
        <v>283.33969482514044</v>
      </c>
      <c r="X313" s="1088">
        <f>SUM(X37,X101,X118,X225,X178,X146,X136,X311,X254)</f>
        <v>47034.389340973306</v>
      </c>
      <c r="Z313" s="1088">
        <f>SUM(Z37,Z101,Z118,Z225,Z178,Z146,Z136,Z311,Z254)</f>
        <v>209821.38363333335</v>
      </c>
      <c r="AA313" s="1088">
        <f>SUM(AA37,AA101,AA118,AA225,AA178,AA146,AA136,AA311,AA254)</f>
        <v>354591.28845834639</v>
      </c>
      <c r="AB313" s="1090">
        <f>Z313/(Z313+AA313)</f>
        <v>0.3717517235319111</v>
      </c>
    </row>
    <row r="314" spans="1:28" ht="14.25" x14ac:dyDescent="0.3">
      <c r="A314" s="1091"/>
      <c r="B314" s="1092"/>
      <c r="C314" s="1093"/>
      <c r="D314" s="881"/>
      <c r="E314" s="1094"/>
      <c r="F314" s="1095"/>
      <c r="G314" s="1095"/>
      <c r="H314" s="1095"/>
      <c r="I314" s="1095"/>
      <c r="J314" s="1095"/>
      <c r="K314" s="1095"/>
      <c r="L314" s="1095"/>
      <c r="M314" s="1095"/>
      <c r="N314" s="1095"/>
      <c r="O314" s="1095"/>
      <c r="P314" s="1095"/>
      <c r="Q314" s="1095"/>
      <c r="R314" s="1095"/>
      <c r="S314" s="812"/>
      <c r="T314" s="1082"/>
      <c r="U314" s="1082"/>
      <c r="V314" s="1082"/>
      <c r="W314" s="1096"/>
      <c r="X314" s="1096"/>
      <c r="Z314" s="1096"/>
      <c r="AA314" s="1096"/>
    </row>
    <row r="315" spans="1:28" ht="14.25" customHeight="1" x14ac:dyDescent="0.3">
      <c r="A315" s="1091"/>
      <c r="B315" s="1092"/>
      <c r="C315" s="1093"/>
      <c r="D315" s="881"/>
      <c r="E315" s="1094"/>
      <c r="F315" s="1095"/>
      <c r="G315" s="1095"/>
      <c r="H315" s="1095"/>
      <c r="I315" s="1095"/>
      <c r="J315" s="1095"/>
      <c r="K315" s="1095"/>
      <c r="L315" s="1095"/>
      <c r="M315" s="1095"/>
      <c r="N315" s="1095"/>
      <c r="O315" s="1095"/>
      <c r="P315" s="1095"/>
      <c r="Q315" s="1486" t="s">
        <v>245</v>
      </c>
      <c r="R315" s="1487"/>
      <c r="S315" s="813">
        <f>S313/R313</f>
        <v>108.99646955676495</v>
      </c>
      <c r="T315" s="1082"/>
      <c r="U315" s="1082"/>
      <c r="V315" s="1082"/>
      <c r="W315" s="1096"/>
      <c r="X315" s="1096"/>
      <c r="Z315" s="1096"/>
      <c r="AA315" s="1096"/>
    </row>
    <row r="316" spans="1:28" x14ac:dyDescent="0.3">
      <c r="W316" s="1097"/>
      <c r="X316" s="1097"/>
      <c r="Z316" s="1097"/>
      <c r="AA316" s="1097"/>
    </row>
    <row r="317" spans="1:28" ht="14.25" x14ac:dyDescent="0.3">
      <c r="A317" s="19"/>
      <c r="B317" s="1321" t="s">
        <v>40</v>
      </c>
      <c r="C317" s="1322"/>
      <c r="D317" s="1322"/>
      <c r="E317" s="1323"/>
    </row>
    <row r="318" spans="1:28" x14ac:dyDescent="0.3">
      <c r="A318" s="21">
        <v>1</v>
      </c>
      <c r="B318" s="1378"/>
      <c r="C318" s="1379"/>
      <c r="D318" s="1379"/>
      <c r="E318" s="1380"/>
    </row>
    <row r="319" spans="1:28" x14ac:dyDescent="0.3">
      <c r="A319" s="22">
        <v>2</v>
      </c>
      <c r="B319" s="1375"/>
      <c r="C319" s="1376"/>
      <c r="D319" s="1376"/>
      <c r="E319" s="1377"/>
    </row>
    <row r="320" spans="1:28" x14ac:dyDescent="0.3">
      <c r="A320" s="22">
        <v>3</v>
      </c>
      <c r="B320" s="1375"/>
      <c r="C320" s="1376"/>
      <c r="D320" s="1376"/>
      <c r="E320" s="1377"/>
    </row>
    <row r="321" spans="1:5" x14ac:dyDescent="0.3">
      <c r="A321" s="22">
        <v>4</v>
      </c>
      <c r="B321" s="1375"/>
      <c r="C321" s="1376"/>
      <c r="D321" s="1376"/>
      <c r="E321" s="1377"/>
    </row>
    <row r="322" spans="1:5" x14ac:dyDescent="0.3">
      <c r="A322" s="22">
        <v>5</v>
      </c>
      <c r="B322" s="1375"/>
      <c r="C322" s="1376"/>
      <c r="D322" s="1376"/>
      <c r="E322" s="1377"/>
    </row>
    <row r="323" spans="1:5" x14ac:dyDescent="0.3">
      <c r="A323" s="22">
        <v>6</v>
      </c>
      <c r="B323" s="1375"/>
      <c r="C323" s="1376"/>
      <c r="D323" s="1376"/>
      <c r="E323" s="1377"/>
    </row>
    <row r="324" spans="1:5" x14ac:dyDescent="0.3">
      <c r="A324" s="22">
        <v>7</v>
      </c>
      <c r="B324" s="1378"/>
      <c r="C324" s="1379"/>
      <c r="D324" s="1379"/>
      <c r="E324" s="1380"/>
    </row>
    <row r="325" spans="1:5" x14ac:dyDescent="0.3">
      <c r="A325" s="22">
        <v>8</v>
      </c>
      <c r="B325" s="1375"/>
      <c r="C325" s="1376"/>
      <c r="D325" s="1376"/>
      <c r="E325" s="1377"/>
    </row>
    <row r="326" spans="1:5" x14ac:dyDescent="0.3">
      <c r="A326" s="22">
        <v>9</v>
      </c>
      <c r="B326" s="1375"/>
      <c r="C326" s="1376"/>
      <c r="D326" s="1376"/>
      <c r="E326" s="1377"/>
    </row>
    <row r="327" spans="1:5" x14ac:dyDescent="0.3">
      <c r="A327" s="22">
        <v>10</v>
      </c>
      <c r="B327" s="1375"/>
      <c r="C327" s="1376"/>
      <c r="D327" s="1376"/>
      <c r="E327" s="1377"/>
    </row>
  </sheetData>
  <mergeCells count="30">
    <mergeCell ref="B326:E326"/>
    <mergeCell ref="B327:E327"/>
    <mergeCell ref="B320:E320"/>
    <mergeCell ref="B321:E321"/>
    <mergeCell ref="B322:E322"/>
    <mergeCell ref="B323:E323"/>
    <mergeCell ref="B324:E324"/>
    <mergeCell ref="B325:E325"/>
    <mergeCell ref="AA5:AA7"/>
    <mergeCell ref="AB5:AB7"/>
    <mergeCell ref="Q315:R315"/>
    <mergeCell ref="B317:E317"/>
    <mergeCell ref="B318:E318"/>
    <mergeCell ref="X5:X7"/>
    <mergeCell ref="Z5:Z7"/>
    <mergeCell ref="B319:E319"/>
    <mergeCell ref="D5:D7"/>
    <mergeCell ref="R5:R6"/>
    <mergeCell ref="S5:S7"/>
    <mergeCell ref="W5:W7"/>
    <mergeCell ref="A1:S1"/>
    <mergeCell ref="A2:S2"/>
    <mergeCell ref="A3:S3"/>
    <mergeCell ref="U3:U6"/>
    <mergeCell ref="E4:E7"/>
    <mergeCell ref="F4:Q4"/>
    <mergeCell ref="R4:S4"/>
    <mergeCell ref="A5:A7"/>
    <mergeCell ref="B5:B7"/>
    <mergeCell ref="C5:C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AB99 AB101 AB113:AB116 AB118 AB131:AB134 AB136 AB139:AB144 AB146 AB154:AB155 AB157:AB161 AB167:AB169 AB171:AB176 AB178 AB191:AB193 AB211:AB213 AB221:AB223 AB225 AB228:AB232 AB234:AB238 AB240:AB244 AB249:AB252 AB254 AB262:AB264 AB280:AB282 AB288:AB290 AB292:AB296 AB298:AB302 AB304:AB309 AB311 AB313 S315 AB16:AB24 AB32:AB35 AB37 AB44:AB46 AB53:AB55 AB69:AB70 AB9:AB10 AB26:AB27 AB40:AB41 AB48:AB49 AB57:AB59 AB104:AB105 AB121:AB122 AB149:AB151 AB163:AB164 AB181:AB182 AB195:AB196 AB215:AB217 AB246:AB247 AB257:AB258 AB266:AB267 AB284:AB285" evalError="1"/>
    <ignoredError sqref="R80:S80 W80:X80 Z80:AA80 R86:S86 W86:X86 Z86:AA86 R93:S93 W93:X93 Z93:AA93 R156:S156 W156:X156 Z156:AA156 R162:S162 W162:X162 Z162:AA162 R170:S170 W170:X170 Z170:AA170 R194:S194 W194:X194 Z194:AA194 R214:S214 W214:X214 Z214:AA214 R233:S233 W233:X233 Z233:AA233 R239:S239 W239:X239 Z239:AA239 R245:S245 W245:X245 Z245:AA245 R265:S265 W265:X265 Z265:AA265 R283:S283 W283:X283 Z283:AA283 R291:S291 W291:X291 Z291:AA291 R297:S297 W297:X297 Z297:AA297 R303:S303 W303:X303 Z303:AA303 R19:S19 W19:X19 Z19:AA19 R25:S25 W25:X25 Z25:AA25 R47:S47 W47:X47 Z47:AA47 R56:S56 W56:X56 Z56:AA56 R71:S71 W71:X71 Z71:AA71" formula="1"/>
    <ignoredError sqref="AB80 AB86 AB93 AB156 AB162 AB170 AB194 AB214 AB233 AB239 AB245 AB265 AB283 AB291 AB297 AB303 AB25 AB47 AB56 AB71" evalError="1" formula="1"/>
  </ignoredErrors>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494AA6-7A39-4325-84E3-30100E6A661B}">
  <dimension ref="A1:AB327"/>
  <sheetViews>
    <sheetView zoomScale="90" zoomScaleNormal="90" zoomScaleSheetLayoutView="100" workbookViewId="0">
      <pane xSplit="3" ySplit="7" topLeftCell="D8" activePane="bottomRight" state="frozen"/>
      <selection pane="topRight" activeCell="A10" sqref="A10:B17"/>
      <selection pane="bottomLeft" activeCell="A10" sqref="A10:B17"/>
      <selection pane="bottomRight" sqref="A1:S1"/>
    </sheetView>
  </sheetViews>
  <sheetFormatPr defaultColWidth="9.140625" defaultRowHeight="13.5" x14ac:dyDescent="0.3"/>
  <cols>
    <col min="1" max="1" width="6.5703125" style="1018" customWidth="1"/>
    <col min="2" max="2" width="35.7109375" style="1017" customWidth="1"/>
    <col min="3" max="3" width="20.7109375" style="1097" customWidth="1"/>
    <col min="4" max="5" width="12.7109375" style="1097" customWidth="1"/>
    <col min="6" max="17" width="10.28515625" style="1082" customWidth="1"/>
    <col min="18" max="18" width="13.7109375" style="1082" customWidth="1"/>
    <col min="19" max="19" width="16.7109375" style="870" customWidth="1"/>
    <col min="20" max="20" width="6" style="1017" customWidth="1"/>
    <col min="21" max="21" width="10.7109375" style="1017" customWidth="1"/>
    <col min="22" max="22" width="5.28515625" style="1017" customWidth="1"/>
    <col min="23" max="24" width="10.7109375" style="1017" customWidth="1"/>
    <col min="25" max="25" width="5.5703125" style="1017" customWidth="1"/>
    <col min="26" max="27" width="10.7109375" style="1017" customWidth="1"/>
    <col min="28" max="28" width="10.7109375" style="724" customWidth="1"/>
    <col min="29" max="16384" width="9.140625" style="1017"/>
  </cols>
  <sheetData>
    <row r="1" spans="1:28" ht="18.75" x14ac:dyDescent="0.3">
      <c r="A1" s="1359" t="s">
        <v>1529</v>
      </c>
      <c r="B1" s="1359"/>
      <c r="C1" s="1359"/>
      <c r="D1" s="1359"/>
      <c r="E1" s="1359"/>
      <c r="F1" s="1359"/>
      <c r="G1" s="1359"/>
      <c r="H1" s="1359"/>
      <c r="I1" s="1359"/>
      <c r="J1" s="1359"/>
      <c r="K1" s="1359"/>
      <c r="L1" s="1359"/>
      <c r="M1" s="1359"/>
      <c r="N1" s="1359"/>
      <c r="O1" s="1359"/>
      <c r="P1" s="1359"/>
      <c r="Q1" s="1359"/>
      <c r="R1" s="1359"/>
      <c r="S1" s="1359"/>
    </row>
    <row r="2" spans="1:28" ht="18.75" x14ac:dyDescent="0.3">
      <c r="A2" s="1359" t="s">
        <v>1530</v>
      </c>
      <c r="B2" s="1359"/>
      <c r="C2" s="1359"/>
      <c r="D2" s="1359"/>
      <c r="E2" s="1359"/>
      <c r="F2" s="1359"/>
      <c r="G2" s="1359"/>
      <c r="H2" s="1359"/>
      <c r="I2" s="1359"/>
      <c r="J2" s="1359"/>
      <c r="K2" s="1359"/>
      <c r="L2" s="1359"/>
      <c r="M2" s="1359"/>
      <c r="N2" s="1359"/>
      <c r="O2" s="1359"/>
      <c r="P2" s="1359"/>
      <c r="Q2" s="1359"/>
      <c r="R2" s="1359"/>
      <c r="S2" s="1359"/>
    </row>
    <row r="3" spans="1:28" ht="20.100000000000001" customHeight="1" x14ac:dyDescent="0.3">
      <c r="A3" s="1471"/>
      <c r="B3" s="1471"/>
      <c r="C3" s="1471"/>
      <c r="D3" s="1471"/>
      <c r="E3" s="1471"/>
      <c r="F3" s="1471"/>
      <c r="G3" s="1471"/>
      <c r="H3" s="1471"/>
      <c r="I3" s="1471"/>
      <c r="J3" s="1471"/>
      <c r="K3" s="1471"/>
      <c r="L3" s="1471"/>
      <c r="M3" s="1471"/>
      <c r="N3" s="1471"/>
      <c r="O3" s="1471"/>
      <c r="P3" s="1471"/>
      <c r="Q3" s="1471"/>
      <c r="R3" s="1471"/>
      <c r="S3" s="1471"/>
      <c r="U3" s="1472" t="s">
        <v>138</v>
      </c>
    </row>
    <row r="4" spans="1:28" ht="20.100000000000001" customHeight="1" x14ac:dyDescent="0.3">
      <c r="B4" s="1018"/>
      <c r="C4" s="1018"/>
      <c r="D4" s="1018"/>
      <c r="E4" s="1409" t="s">
        <v>1490</v>
      </c>
      <c r="F4" s="1369" t="s">
        <v>135</v>
      </c>
      <c r="G4" s="1402"/>
      <c r="H4" s="1402"/>
      <c r="I4" s="1402"/>
      <c r="J4" s="1402"/>
      <c r="K4" s="1402"/>
      <c r="L4" s="1402"/>
      <c r="M4" s="1402"/>
      <c r="N4" s="1402"/>
      <c r="O4" s="1402"/>
      <c r="P4" s="1402"/>
      <c r="Q4" s="1403"/>
      <c r="R4" s="1474"/>
      <c r="S4" s="1475"/>
      <c r="U4" s="1472"/>
      <c r="W4" s="1018"/>
      <c r="X4" s="1018"/>
      <c r="Z4" s="1018"/>
      <c r="AA4" s="1018"/>
      <c r="AB4" s="726"/>
    </row>
    <row r="5" spans="1:28" s="1019" customFormat="1" ht="18" customHeight="1" x14ac:dyDescent="0.25">
      <c r="A5" s="1360" t="s">
        <v>139</v>
      </c>
      <c r="B5" s="1360" t="s">
        <v>140</v>
      </c>
      <c r="C5" s="1360" t="s">
        <v>1339</v>
      </c>
      <c r="D5" s="1478" t="s">
        <v>1491</v>
      </c>
      <c r="E5" s="1410"/>
      <c r="F5" s="131">
        <v>1</v>
      </c>
      <c r="G5" s="131">
        <v>2</v>
      </c>
      <c r="H5" s="131">
        <v>3</v>
      </c>
      <c r="I5" s="131">
        <v>4</v>
      </c>
      <c r="J5" s="131">
        <v>5</v>
      </c>
      <c r="K5" s="131">
        <v>6</v>
      </c>
      <c r="L5" s="131">
        <v>7</v>
      </c>
      <c r="M5" s="131">
        <v>8</v>
      </c>
      <c r="N5" s="131">
        <v>9</v>
      </c>
      <c r="O5" s="131">
        <v>10</v>
      </c>
      <c r="P5" s="131">
        <v>11</v>
      </c>
      <c r="Q5" s="131">
        <v>12</v>
      </c>
      <c r="R5" s="1476" t="s">
        <v>1531</v>
      </c>
      <c r="S5" s="1478" t="s">
        <v>1532</v>
      </c>
      <c r="U5" s="1472"/>
      <c r="W5" s="1360" t="s">
        <v>144</v>
      </c>
      <c r="X5" s="1360" t="s">
        <v>145</v>
      </c>
      <c r="Z5" s="1360" t="s">
        <v>146</v>
      </c>
      <c r="AA5" s="1360" t="s">
        <v>147</v>
      </c>
      <c r="AB5" s="1481" t="s">
        <v>1494</v>
      </c>
    </row>
    <row r="6" spans="1:28" ht="15.95" customHeight="1" x14ac:dyDescent="0.3">
      <c r="A6" s="1361"/>
      <c r="B6" s="1361"/>
      <c r="C6" s="1361"/>
      <c r="D6" s="1479"/>
      <c r="E6" s="1410"/>
      <c r="F6" s="1020">
        <v>46235</v>
      </c>
      <c r="G6" s="1020">
        <v>46266</v>
      </c>
      <c r="H6" s="1020">
        <v>46296</v>
      </c>
      <c r="I6" s="1020">
        <v>46327</v>
      </c>
      <c r="J6" s="1020">
        <v>46357</v>
      </c>
      <c r="K6" s="1020">
        <v>46388</v>
      </c>
      <c r="L6" s="1020">
        <v>46419</v>
      </c>
      <c r="M6" s="1020">
        <v>46447</v>
      </c>
      <c r="N6" s="1020">
        <v>46478</v>
      </c>
      <c r="O6" s="1020">
        <v>46508</v>
      </c>
      <c r="P6" s="1020">
        <v>46539</v>
      </c>
      <c r="Q6" s="1020">
        <v>46569</v>
      </c>
      <c r="R6" s="1477"/>
      <c r="S6" s="1479"/>
      <c r="U6" s="1473"/>
      <c r="W6" s="1361"/>
      <c r="X6" s="1361"/>
      <c r="Z6" s="1361"/>
      <c r="AA6" s="1361"/>
      <c r="AB6" s="1482"/>
    </row>
    <row r="7" spans="1:28" ht="20.25" customHeight="1" x14ac:dyDescent="0.3">
      <c r="A7" s="1362"/>
      <c r="B7" s="1362"/>
      <c r="C7" s="1362"/>
      <c r="D7" s="1480"/>
      <c r="E7" s="1411"/>
      <c r="F7" s="132">
        <v>168</v>
      </c>
      <c r="G7" s="132">
        <v>168</v>
      </c>
      <c r="H7" s="132">
        <v>168</v>
      </c>
      <c r="I7" s="132">
        <v>144</v>
      </c>
      <c r="J7" s="132">
        <v>176</v>
      </c>
      <c r="K7" s="132">
        <v>152</v>
      </c>
      <c r="L7" s="132">
        <v>152</v>
      </c>
      <c r="M7" s="132">
        <v>184</v>
      </c>
      <c r="N7" s="132">
        <v>176</v>
      </c>
      <c r="O7" s="132">
        <v>160</v>
      </c>
      <c r="P7" s="132">
        <v>168</v>
      </c>
      <c r="Q7" s="132">
        <v>168</v>
      </c>
      <c r="R7" s="861">
        <f>SUM(F7:Q7)</f>
        <v>1984</v>
      </c>
      <c r="S7" s="1480"/>
      <c r="U7" s="333">
        <f>AVERAGE(F7:Q7)</f>
        <v>165.33333333333334</v>
      </c>
      <c r="W7" s="1362"/>
      <c r="X7" s="1362"/>
      <c r="Z7" s="1362"/>
      <c r="AA7" s="1362"/>
      <c r="AB7" s="1483"/>
    </row>
    <row r="8" spans="1:28" s="1019" customFormat="1" ht="13.5" customHeight="1" x14ac:dyDescent="0.25">
      <c r="A8" s="1021">
        <v>1</v>
      </c>
      <c r="B8" s="1022" t="s">
        <v>149</v>
      </c>
      <c r="C8" s="1023"/>
      <c r="D8" s="872"/>
      <c r="E8" s="1024"/>
      <c r="F8" s="1025"/>
      <c r="G8" s="1025"/>
      <c r="H8" s="1025"/>
      <c r="I8" s="1025"/>
      <c r="J8" s="1025"/>
      <c r="K8" s="1025"/>
      <c r="L8" s="1025"/>
      <c r="M8" s="1025"/>
      <c r="N8" s="1025"/>
      <c r="O8" s="1025"/>
      <c r="P8" s="1025"/>
      <c r="Q8" s="1025"/>
      <c r="R8" s="1025"/>
      <c r="S8" s="734"/>
      <c r="W8" s="1023"/>
      <c r="X8" s="1023"/>
      <c r="Z8" s="1023"/>
      <c r="AA8" s="1023"/>
      <c r="AB8" s="735"/>
    </row>
    <row r="9" spans="1:28" ht="14.25" x14ac:dyDescent="0.3">
      <c r="A9" s="1026">
        <v>1.1000000000000001</v>
      </c>
      <c r="B9" s="1027" t="s">
        <v>149</v>
      </c>
      <c r="C9" s="1099">
        <f>'24. M&amp;E Staff Loading'!C9</f>
        <v>0</v>
      </c>
      <c r="D9" s="873">
        <f>'24. M&amp;E Staff Loading'!D9</f>
        <v>0</v>
      </c>
      <c r="E9" s="1100">
        <f>'24. M&amp;E Staff Loading'!E9</f>
        <v>0</v>
      </c>
      <c r="F9" s="1053"/>
      <c r="G9" s="1053"/>
      <c r="H9" s="1053"/>
      <c r="I9" s="1053"/>
      <c r="J9" s="1053"/>
      <c r="K9" s="1053"/>
      <c r="L9" s="1053"/>
      <c r="M9" s="1053"/>
      <c r="N9" s="1053"/>
      <c r="O9" s="1053"/>
      <c r="P9" s="1053"/>
      <c r="Q9" s="1053"/>
      <c r="R9" s="1031">
        <f>SUM(F9:Q9)</f>
        <v>0</v>
      </c>
      <c r="S9" s="742">
        <f>D9*R9</f>
        <v>0</v>
      </c>
      <c r="W9" s="1032">
        <f>X9/$U$7</f>
        <v>0</v>
      </c>
      <c r="X9" s="1032">
        <f>R9/12</f>
        <v>0</v>
      </c>
      <c r="Z9" s="1032">
        <f>IF($E9="Y",$R9,0)</f>
        <v>0</v>
      </c>
      <c r="AA9" s="1032">
        <f>IF($E9="N",$R9,0)</f>
        <v>0</v>
      </c>
      <c r="AB9" s="863" t="e">
        <f>Z9/(AA9+Z9)</f>
        <v>#DIV/0!</v>
      </c>
    </row>
    <row r="10" spans="1:28" ht="14.25" x14ac:dyDescent="0.3">
      <c r="A10" s="1026"/>
      <c r="B10" s="1027"/>
      <c r="C10" s="1099" t="str">
        <f>'24. M&amp;E Staff Loading'!C10</f>
        <v>M&amp;E Application Manager</v>
      </c>
      <c r="D10" s="873">
        <f>'24. M&amp;E Staff Loading'!D10</f>
        <v>261</v>
      </c>
      <c r="E10" s="1100" t="str">
        <f>'24. M&amp;E Staff Loading'!E10</f>
        <v>N</v>
      </c>
      <c r="F10" s="1053">
        <v>117.60000000000001</v>
      </c>
      <c r="G10" s="1053">
        <v>117.60000000000001</v>
      </c>
      <c r="H10" s="1053">
        <v>117.60000000000001</v>
      </c>
      <c r="I10" s="1053">
        <v>117.60000000000001</v>
      </c>
      <c r="J10" s="1053">
        <v>117.60000000000001</v>
      </c>
      <c r="K10" s="1053">
        <v>117.60000000000001</v>
      </c>
      <c r="L10" s="1053">
        <v>117.60000000000001</v>
      </c>
      <c r="M10" s="1053">
        <v>117.60000000000001</v>
      </c>
      <c r="N10" s="1053">
        <v>117.60000000000001</v>
      </c>
      <c r="O10" s="1053">
        <v>117.60000000000001</v>
      </c>
      <c r="P10" s="1053">
        <v>117.60000000000001</v>
      </c>
      <c r="Q10" s="1053">
        <v>117.60000000000001</v>
      </c>
      <c r="R10" s="1031">
        <f t="shared" ref="R10:R34" si="0">SUM(F10:Q10)</f>
        <v>1411.1999999999998</v>
      </c>
      <c r="S10" s="742">
        <f t="shared" ref="S10:S18" si="1">D10*R10</f>
        <v>368323.19999999995</v>
      </c>
      <c r="W10" s="1032">
        <f t="shared" ref="W10:W18" si="2">X10/$U$7</f>
        <v>0.71129032258064495</v>
      </c>
      <c r="X10" s="1032">
        <f t="shared" ref="X10:X18" si="3">R10/12</f>
        <v>117.59999999999998</v>
      </c>
      <c r="Z10" s="1032">
        <f t="shared" ref="Z10:Z18" si="4">IF($E10="Y",$R10,0)</f>
        <v>0</v>
      </c>
      <c r="AA10" s="1032">
        <f t="shared" ref="AA10:AA18" si="5">IF($E10="N",$R10,0)</f>
        <v>1411.1999999999998</v>
      </c>
      <c r="AB10" s="863">
        <f t="shared" ref="AB10:AB19" si="6">Z10/(AA10+Z10)</f>
        <v>0</v>
      </c>
    </row>
    <row r="11" spans="1:28" ht="14.25" x14ac:dyDescent="0.3">
      <c r="A11" s="1026"/>
      <c r="B11" s="1027"/>
      <c r="C11" s="1099" t="str">
        <f>'24. M&amp;E Staff Loading'!C11</f>
        <v>M&amp;E Architect</v>
      </c>
      <c r="D11" s="873">
        <f>'24. M&amp;E Staff Loading'!D11</f>
        <v>261</v>
      </c>
      <c r="E11" s="1100" t="str">
        <f>'24. M&amp;E Staff Loading'!E11</f>
        <v>N</v>
      </c>
      <c r="F11" s="1053">
        <v>36.75</v>
      </c>
      <c r="G11" s="1053">
        <v>73.5</v>
      </c>
      <c r="H11" s="1053">
        <v>73.5</v>
      </c>
      <c r="I11" s="1053">
        <v>73.5</v>
      </c>
      <c r="J11" s="1053">
        <v>73.5</v>
      </c>
      <c r="K11" s="1053">
        <v>73.5</v>
      </c>
      <c r="L11" s="1053">
        <v>73.5</v>
      </c>
      <c r="M11" s="1053">
        <v>73.5</v>
      </c>
      <c r="N11" s="1053">
        <v>73.5</v>
      </c>
      <c r="O11" s="1053">
        <v>73.5</v>
      </c>
      <c r="P11" s="1053">
        <v>73.5</v>
      </c>
      <c r="Q11" s="1053">
        <v>73.5</v>
      </c>
      <c r="R11" s="1031">
        <f t="shared" si="0"/>
        <v>845.25</v>
      </c>
      <c r="S11" s="742">
        <f t="shared" si="1"/>
        <v>220610.25</v>
      </c>
      <c r="W11" s="1032">
        <f t="shared" si="2"/>
        <v>0.42603326612903225</v>
      </c>
      <c r="X11" s="1032">
        <f t="shared" si="3"/>
        <v>70.4375</v>
      </c>
      <c r="Z11" s="1032">
        <f t="shared" si="4"/>
        <v>0</v>
      </c>
      <c r="AA11" s="1032">
        <f t="shared" si="5"/>
        <v>845.25</v>
      </c>
      <c r="AB11" s="863">
        <f t="shared" si="6"/>
        <v>0</v>
      </c>
    </row>
    <row r="12" spans="1:28" ht="14.25" x14ac:dyDescent="0.3">
      <c r="A12" s="1026"/>
      <c r="B12" s="1027"/>
      <c r="C12" s="1099" t="str">
        <f>'24. M&amp;E Staff Loading'!C12</f>
        <v>M&amp;E Delivery Executive - On</v>
      </c>
      <c r="D12" s="873">
        <f>'24. M&amp;E Staff Loading'!D12</f>
        <v>286</v>
      </c>
      <c r="E12" s="1100" t="str">
        <f>'24. M&amp;E Staff Loading'!E12</f>
        <v>N</v>
      </c>
      <c r="F12" s="1053">
        <v>0</v>
      </c>
      <c r="G12" s="1053">
        <v>0</v>
      </c>
      <c r="H12" s="1053">
        <v>0</v>
      </c>
      <c r="I12" s="1053">
        <v>0</v>
      </c>
      <c r="J12" s="1053">
        <v>0</v>
      </c>
      <c r="K12" s="1053">
        <v>0</v>
      </c>
      <c r="L12" s="1053">
        <v>0</v>
      </c>
      <c r="M12" s="1053">
        <v>0</v>
      </c>
      <c r="N12" s="1053">
        <v>0</v>
      </c>
      <c r="O12" s="1053">
        <v>0</v>
      </c>
      <c r="P12" s="1053">
        <v>0</v>
      </c>
      <c r="Q12" s="1053">
        <v>0</v>
      </c>
      <c r="R12" s="1031">
        <f t="shared" si="0"/>
        <v>0</v>
      </c>
      <c r="S12" s="742">
        <f t="shared" si="1"/>
        <v>0</v>
      </c>
      <c r="W12" s="1032">
        <f t="shared" si="2"/>
        <v>0</v>
      </c>
      <c r="X12" s="1032">
        <f t="shared" si="3"/>
        <v>0</v>
      </c>
      <c r="Z12" s="1032">
        <f t="shared" si="4"/>
        <v>0</v>
      </c>
      <c r="AA12" s="1032">
        <f t="shared" si="5"/>
        <v>0</v>
      </c>
      <c r="AB12" s="863" t="e">
        <f t="shared" si="6"/>
        <v>#DIV/0!</v>
      </c>
    </row>
    <row r="13" spans="1:28" ht="14.25" x14ac:dyDescent="0.3">
      <c r="A13" s="1026"/>
      <c r="B13" s="1027"/>
      <c r="C13" s="1099" t="str">
        <f>'24. M&amp;E Staff Loading'!C13</f>
        <v>M&amp;E Delivery Integration Manager</v>
      </c>
      <c r="D13" s="873">
        <f>'24. M&amp;E Staff Loading'!D13</f>
        <v>261</v>
      </c>
      <c r="E13" s="1100" t="str">
        <f>'24. M&amp;E Staff Loading'!E13</f>
        <v>N</v>
      </c>
      <c r="F13" s="1053">
        <v>117.60000000000001</v>
      </c>
      <c r="G13" s="1053">
        <v>117.60000000000001</v>
      </c>
      <c r="H13" s="1053">
        <v>117.60000000000001</v>
      </c>
      <c r="I13" s="1053">
        <v>117.60000000000001</v>
      </c>
      <c r="J13" s="1053">
        <v>117.60000000000001</v>
      </c>
      <c r="K13" s="1053">
        <v>117.60000000000001</v>
      </c>
      <c r="L13" s="1053">
        <v>117.60000000000001</v>
      </c>
      <c r="M13" s="1053">
        <v>117.60000000000001</v>
      </c>
      <c r="N13" s="1053">
        <v>117.60000000000001</v>
      </c>
      <c r="O13" s="1053">
        <v>117.60000000000001</v>
      </c>
      <c r="P13" s="1053">
        <v>117.60000000000001</v>
      </c>
      <c r="Q13" s="1053">
        <v>117.60000000000001</v>
      </c>
      <c r="R13" s="1031">
        <f t="shared" si="0"/>
        <v>1411.1999999999998</v>
      </c>
      <c r="S13" s="742">
        <f t="shared" si="1"/>
        <v>368323.19999999995</v>
      </c>
      <c r="W13" s="1032">
        <f t="shared" si="2"/>
        <v>0.71129032258064495</v>
      </c>
      <c r="X13" s="1032">
        <f t="shared" si="3"/>
        <v>117.59999999999998</v>
      </c>
      <c r="Z13" s="1032">
        <f t="shared" si="4"/>
        <v>0</v>
      </c>
      <c r="AA13" s="1032">
        <f t="shared" si="5"/>
        <v>1411.1999999999998</v>
      </c>
      <c r="AB13" s="863">
        <f t="shared" si="6"/>
        <v>0</v>
      </c>
    </row>
    <row r="14" spans="1:28" ht="14.25" x14ac:dyDescent="0.3">
      <c r="A14" s="1026"/>
      <c r="B14" s="1027"/>
      <c r="C14" s="1099" t="str">
        <f>'24. M&amp;E Staff Loading'!C14</f>
        <v>M&amp;E Delivery Lead - Off</v>
      </c>
      <c r="D14" s="873">
        <f>'24. M&amp;E Staff Loading'!D14</f>
        <v>124</v>
      </c>
      <c r="E14" s="1100" t="str">
        <f>'24. M&amp;E Staff Loading'!E14</f>
        <v>Y</v>
      </c>
      <c r="F14" s="1053">
        <v>66.385166666666663</v>
      </c>
      <c r="G14" s="1053">
        <v>66.385166666666663</v>
      </c>
      <c r="H14" s="1053">
        <v>66.385166666666663</v>
      </c>
      <c r="I14" s="1053">
        <v>66.385166666666663</v>
      </c>
      <c r="J14" s="1053">
        <v>66.385166666666663</v>
      </c>
      <c r="K14" s="1053">
        <v>66.385166666666663</v>
      </c>
      <c r="L14" s="1053">
        <v>66.385166666666663</v>
      </c>
      <c r="M14" s="1053">
        <v>66.385166666666663</v>
      </c>
      <c r="N14" s="1053">
        <v>66.385166666666663</v>
      </c>
      <c r="O14" s="1053">
        <v>66.385166666666663</v>
      </c>
      <c r="P14" s="1053">
        <v>66.385166666666663</v>
      </c>
      <c r="Q14" s="1053">
        <v>66.385166666666663</v>
      </c>
      <c r="R14" s="1031">
        <f t="shared" si="0"/>
        <v>796.62200000000018</v>
      </c>
      <c r="S14" s="742">
        <f t="shared" si="1"/>
        <v>98781.128000000026</v>
      </c>
      <c r="W14" s="1032">
        <f t="shared" si="2"/>
        <v>0.401523185483871</v>
      </c>
      <c r="X14" s="1032">
        <f t="shared" si="3"/>
        <v>66.385166666666677</v>
      </c>
      <c r="Z14" s="1032">
        <f t="shared" si="4"/>
        <v>796.62200000000018</v>
      </c>
      <c r="AA14" s="1032">
        <f t="shared" si="5"/>
        <v>0</v>
      </c>
      <c r="AB14" s="863">
        <f t="shared" si="6"/>
        <v>1</v>
      </c>
    </row>
    <row r="15" spans="1:28" ht="14.25" x14ac:dyDescent="0.3">
      <c r="A15" s="1026"/>
      <c r="B15" s="1027"/>
      <c r="C15" s="1099" t="str">
        <f>'24. M&amp;E Staff Loading'!C15</f>
        <v>M&amp;E Delivery Lead - On</v>
      </c>
      <c r="D15" s="873">
        <f>'24. M&amp;E Staff Loading'!D15</f>
        <v>190</v>
      </c>
      <c r="E15" s="1100" t="str">
        <f>'24. M&amp;E Staff Loading'!E15</f>
        <v>N</v>
      </c>
      <c r="F15" s="1053">
        <v>132.30000000000001</v>
      </c>
      <c r="G15" s="1053">
        <v>132.30000000000001</v>
      </c>
      <c r="H15" s="1053">
        <v>132.30000000000001</v>
      </c>
      <c r="I15" s="1053">
        <v>132.30000000000001</v>
      </c>
      <c r="J15" s="1053">
        <v>132.30000000000001</v>
      </c>
      <c r="K15" s="1053">
        <v>132.30000000000001</v>
      </c>
      <c r="L15" s="1053">
        <v>132.30000000000001</v>
      </c>
      <c r="M15" s="1053">
        <v>132.30000000000001</v>
      </c>
      <c r="N15" s="1053">
        <v>132.30000000000001</v>
      </c>
      <c r="O15" s="1053">
        <v>132.30000000000001</v>
      </c>
      <c r="P15" s="1053">
        <v>132.30000000000001</v>
      </c>
      <c r="Q15" s="1053">
        <v>132.30000000000001</v>
      </c>
      <c r="R15" s="1031">
        <f t="shared" si="0"/>
        <v>1587.5999999999997</v>
      </c>
      <c r="S15" s="742">
        <f t="shared" si="1"/>
        <v>301643.99999999994</v>
      </c>
      <c r="W15" s="1032">
        <f t="shared" si="2"/>
        <v>0.80020161290322567</v>
      </c>
      <c r="X15" s="1032">
        <f t="shared" si="3"/>
        <v>132.29999999999998</v>
      </c>
      <c r="Z15" s="1032">
        <f t="shared" si="4"/>
        <v>0</v>
      </c>
      <c r="AA15" s="1032">
        <f t="shared" si="5"/>
        <v>1587.5999999999997</v>
      </c>
      <c r="AB15" s="863">
        <f t="shared" si="6"/>
        <v>0</v>
      </c>
    </row>
    <row r="16" spans="1:28" ht="14.25" x14ac:dyDescent="0.3">
      <c r="A16" s="1026"/>
      <c r="B16" s="1027"/>
      <c r="C16" s="1099" t="str">
        <f>'24. M&amp;E Staff Loading'!C16</f>
        <v>M&amp;E Project Manager</v>
      </c>
      <c r="D16" s="873">
        <f>'24. M&amp;E Staff Loading'!D16</f>
        <v>410</v>
      </c>
      <c r="E16" s="1100" t="str">
        <f>'24. M&amp;E Staff Loading'!E16</f>
        <v>N</v>
      </c>
      <c r="F16" s="1053">
        <v>109.76</v>
      </c>
      <c r="G16" s="1053">
        <v>109.76</v>
      </c>
      <c r="H16" s="1053">
        <v>109.76</v>
      </c>
      <c r="I16" s="1053">
        <v>109.76</v>
      </c>
      <c r="J16" s="1053">
        <v>109.76</v>
      </c>
      <c r="K16" s="1053">
        <v>109.76</v>
      </c>
      <c r="L16" s="1053">
        <v>109.76</v>
      </c>
      <c r="M16" s="1053">
        <v>109.76</v>
      </c>
      <c r="N16" s="1053">
        <v>109.76</v>
      </c>
      <c r="O16" s="1053">
        <v>109.76</v>
      </c>
      <c r="P16" s="1053">
        <v>109.76</v>
      </c>
      <c r="Q16" s="1053">
        <v>109.76</v>
      </c>
      <c r="R16" s="1031">
        <f t="shared" si="0"/>
        <v>1317.1200000000001</v>
      </c>
      <c r="S16" s="742">
        <f t="shared" si="1"/>
        <v>540019.20000000007</v>
      </c>
      <c r="W16" s="1032">
        <f t="shared" si="2"/>
        <v>0.66387096774193544</v>
      </c>
      <c r="X16" s="1032">
        <f t="shared" si="3"/>
        <v>109.76</v>
      </c>
      <c r="Z16" s="1032">
        <f t="shared" si="4"/>
        <v>0</v>
      </c>
      <c r="AA16" s="1032">
        <f t="shared" si="5"/>
        <v>1317.1200000000001</v>
      </c>
      <c r="AB16" s="863">
        <f t="shared" si="6"/>
        <v>0</v>
      </c>
    </row>
    <row r="17" spans="1:28" ht="14.25" x14ac:dyDescent="0.3">
      <c r="A17" s="1026"/>
      <c r="B17" s="1027"/>
      <c r="C17" s="1099" t="str">
        <f>'24. M&amp;E Staff Loading'!C17</f>
        <v>M&amp;E Technical Manager</v>
      </c>
      <c r="D17" s="873">
        <f>'24. M&amp;E Staff Loading'!D17</f>
        <v>261</v>
      </c>
      <c r="E17" s="1100" t="str">
        <f>'24. M&amp;E Staff Loading'!E17</f>
        <v>N</v>
      </c>
      <c r="F17" s="1053">
        <v>132.30000000000001</v>
      </c>
      <c r="G17" s="1053">
        <v>132.30000000000001</v>
      </c>
      <c r="H17" s="1053">
        <v>132.30000000000001</v>
      </c>
      <c r="I17" s="1053">
        <v>132.30000000000001</v>
      </c>
      <c r="J17" s="1053">
        <v>132.30000000000001</v>
      </c>
      <c r="K17" s="1053">
        <v>132.30000000000001</v>
      </c>
      <c r="L17" s="1053">
        <v>132.30000000000001</v>
      </c>
      <c r="M17" s="1053">
        <v>132.30000000000001</v>
      </c>
      <c r="N17" s="1053">
        <v>132.30000000000001</v>
      </c>
      <c r="O17" s="1053">
        <v>132.30000000000001</v>
      </c>
      <c r="P17" s="1053">
        <v>132.30000000000001</v>
      </c>
      <c r="Q17" s="1053">
        <v>132.30000000000001</v>
      </c>
      <c r="R17" s="1031">
        <f t="shared" si="0"/>
        <v>1587.5999999999997</v>
      </c>
      <c r="S17" s="742">
        <f t="shared" si="1"/>
        <v>414363.59999999992</v>
      </c>
      <c r="W17" s="1032">
        <f t="shared" si="2"/>
        <v>0.80020161290322567</v>
      </c>
      <c r="X17" s="1032">
        <f t="shared" si="3"/>
        <v>132.29999999999998</v>
      </c>
      <c r="Z17" s="1032">
        <f t="shared" si="4"/>
        <v>0</v>
      </c>
      <c r="AA17" s="1032">
        <f t="shared" si="5"/>
        <v>1587.5999999999997</v>
      </c>
      <c r="AB17" s="863">
        <f t="shared" si="6"/>
        <v>0</v>
      </c>
    </row>
    <row r="18" spans="1:28" ht="14.25" x14ac:dyDescent="0.3">
      <c r="A18" s="1026"/>
      <c r="B18" s="1027"/>
      <c r="C18" s="1099">
        <f>'24. M&amp;E Staff Loading'!C18</f>
        <v>0</v>
      </c>
      <c r="D18" s="873">
        <f>'24. M&amp;E Staff Loading'!D18</f>
        <v>0</v>
      </c>
      <c r="E18" s="1100">
        <f>'24. M&amp;E Staff Loading'!E18</f>
        <v>0</v>
      </c>
      <c r="F18" s="1053"/>
      <c r="G18" s="1053"/>
      <c r="H18" s="1053"/>
      <c r="I18" s="1053"/>
      <c r="J18" s="1053"/>
      <c r="K18" s="1053"/>
      <c r="L18" s="1053"/>
      <c r="M18" s="1053"/>
      <c r="N18" s="1053"/>
      <c r="O18" s="1053"/>
      <c r="P18" s="1053"/>
      <c r="Q18" s="1053"/>
      <c r="R18" s="1031">
        <f t="shared" si="0"/>
        <v>0</v>
      </c>
      <c r="S18" s="742">
        <f t="shared" si="1"/>
        <v>0</v>
      </c>
      <c r="W18" s="1032">
        <f t="shared" si="2"/>
        <v>0</v>
      </c>
      <c r="X18" s="1032">
        <f t="shared" si="3"/>
        <v>0</v>
      </c>
      <c r="Z18" s="1032">
        <f t="shared" si="4"/>
        <v>0</v>
      </c>
      <c r="AA18" s="1032">
        <f t="shared" si="5"/>
        <v>0</v>
      </c>
      <c r="AB18" s="863" t="e">
        <f t="shared" si="6"/>
        <v>#DIV/0!</v>
      </c>
    </row>
    <row r="19" spans="1:28" s="1039" customFormat="1" ht="14.25" thickBot="1" x14ac:dyDescent="0.3">
      <c r="A19" s="1033"/>
      <c r="B19" s="1034" t="s">
        <v>155</v>
      </c>
      <c r="C19" s="1035"/>
      <c r="D19" s="874"/>
      <c r="E19" s="1037"/>
      <c r="F19" s="1038">
        <f>SUM(F9:F18)</f>
        <v>712.69516666666686</v>
      </c>
      <c r="G19" s="1038">
        <f t="shared" ref="G19:R19" si="7">SUM(G9:G18)</f>
        <v>749.44516666666686</v>
      </c>
      <c r="H19" s="1038">
        <f t="shared" si="7"/>
        <v>749.44516666666686</v>
      </c>
      <c r="I19" s="1038">
        <f t="shared" si="7"/>
        <v>749.44516666666686</v>
      </c>
      <c r="J19" s="1038">
        <f t="shared" si="7"/>
        <v>749.44516666666686</v>
      </c>
      <c r="K19" s="1038">
        <f t="shared" si="7"/>
        <v>749.44516666666686</v>
      </c>
      <c r="L19" s="1038">
        <f t="shared" si="7"/>
        <v>749.44516666666686</v>
      </c>
      <c r="M19" s="1038">
        <f t="shared" si="7"/>
        <v>749.44516666666686</v>
      </c>
      <c r="N19" s="1038">
        <f t="shared" si="7"/>
        <v>749.44516666666686</v>
      </c>
      <c r="O19" s="1038">
        <f t="shared" si="7"/>
        <v>749.44516666666686</v>
      </c>
      <c r="P19" s="1038">
        <f t="shared" si="7"/>
        <v>749.44516666666686</v>
      </c>
      <c r="Q19" s="1038">
        <f t="shared" si="7"/>
        <v>749.44516666666686</v>
      </c>
      <c r="R19" s="1038">
        <f t="shared" si="7"/>
        <v>8956.5919999999987</v>
      </c>
      <c r="S19" s="750">
        <f>SUM(S9:S18)</f>
        <v>2312064.5780000002</v>
      </c>
      <c r="W19" s="1040">
        <f>SUM(W9:W18)</f>
        <v>4.5144112903225802</v>
      </c>
      <c r="X19" s="1040">
        <f>SUM(X9:X18)</f>
        <v>746.38266666666652</v>
      </c>
      <c r="Z19" s="1040">
        <f>SUM(Z9:Z18)</f>
        <v>796.62200000000018</v>
      </c>
      <c r="AA19" s="1040">
        <f>SUM(AA9:AA18)</f>
        <v>8159.9699999999984</v>
      </c>
      <c r="AB19" s="752">
        <f t="shared" si="6"/>
        <v>8.8942535285742641E-2</v>
      </c>
    </row>
    <row r="20" spans="1:28" ht="14.25" customHeight="1" x14ac:dyDescent="0.3">
      <c r="A20" s="1041">
        <v>1.2</v>
      </c>
      <c r="B20" s="1042" t="s">
        <v>156</v>
      </c>
      <c r="C20" s="1099">
        <f>'24. M&amp;E Staff Loading'!C20</f>
        <v>0</v>
      </c>
      <c r="D20" s="873">
        <f>'24. M&amp;E Staff Loading'!D20</f>
        <v>0</v>
      </c>
      <c r="E20" s="1100">
        <f>'24. M&amp;E Staff Loading'!E20</f>
        <v>0</v>
      </c>
      <c r="F20" s="1053"/>
      <c r="G20" s="1053"/>
      <c r="H20" s="1053"/>
      <c r="I20" s="1053"/>
      <c r="J20" s="1053"/>
      <c r="K20" s="1053"/>
      <c r="L20" s="1053"/>
      <c r="M20" s="1053"/>
      <c r="N20" s="1053"/>
      <c r="O20" s="1053"/>
      <c r="P20" s="1053"/>
      <c r="Q20" s="1053"/>
      <c r="R20" s="1101">
        <f t="shared" si="0"/>
        <v>0</v>
      </c>
      <c r="S20" s="742">
        <f>D20*R20</f>
        <v>0</v>
      </c>
      <c r="W20" s="1032">
        <f>X20/$U$7</f>
        <v>0</v>
      </c>
      <c r="X20" s="1032">
        <f>R20/12</f>
        <v>0</v>
      </c>
      <c r="Z20" s="1032">
        <f>IF($E20="Y",$R20,0)</f>
        <v>0</v>
      </c>
      <c r="AA20" s="1032">
        <f>IF($E20="N",$R20,0)</f>
        <v>0</v>
      </c>
      <c r="AB20" s="863" t="e">
        <f>Z20/(AA20+Z20)</f>
        <v>#DIV/0!</v>
      </c>
    </row>
    <row r="21" spans="1:28" ht="12.75" customHeight="1" x14ac:dyDescent="0.3">
      <c r="A21" s="1026"/>
      <c r="B21" s="1027"/>
      <c r="C21" s="1099" t="str">
        <f>'24. M&amp;E Staff Loading'!C21</f>
        <v>M&amp;E PMO Support - Off</v>
      </c>
      <c r="D21" s="873">
        <f>'24. M&amp;E Staff Loading'!D21</f>
        <v>53</v>
      </c>
      <c r="E21" s="1100" t="str">
        <f>'24. M&amp;E Staff Loading'!E21</f>
        <v>Y</v>
      </c>
      <c r="F21" s="1053">
        <v>331.92583333333334</v>
      </c>
      <c r="G21" s="1053">
        <v>331.92583333333334</v>
      </c>
      <c r="H21" s="1053">
        <v>331.92583333333334</v>
      </c>
      <c r="I21" s="1053">
        <v>331.92583333333334</v>
      </c>
      <c r="J21" s="1053">
        <v>331.92583333333334</v>
      </c>
      <c r="K21" s="1053">
        <v>331.92583333333334</v>
      </c>
      <c r="L21" s="1053">
        <v>331.92583333333334</v>
      </c>
      <c r="M21" s="1053">
        <v>331.92583333333334</v>
      </c>
      <c r="N21" s="1053">
        <v>331.92583333333334</v>
      </c>
      <c r="O21" s="1053">
        <v>331.92583333333334</v>
      </c>
      <c r="P21" s="1053">
        <v>331.92583333333334</v>
      </c>
      <c r="Q21" s="1053">
        <v>331.92583333333334</v>
      </c>
      <c r="R21" s="1101">
        <f t="shared" si="0"/>
        <v>3983.1099999999992</v>
      </c>
      <c r="S21" s="742">
        <f t="shared" ref="S21:S24" si="8">D21*R21</f>
        <v>211104.82999999996</v>
      </c>
      <c r="W21" s="1032">
        <f t="shared" ref="W21:W24" si="9">X21/$U$7</f>
        <v>2.0076159274193546</v>
      </c>
      <c r="X21" s="1032">
        <f t="shared" ref="X21:X24" si="10">R21/12</f>
        <v>331.92583333333329</v>
      </c>
      <c r="Z21" s="1032">
        <f t="shared" ref="Z21:Z24" si="11">IF($E21="Y",$R21,0)</f>
        <v>3983.1099999999992</v>
      </c>
      <c r="AA21" s="1032">
        <f t="shared" ref="AA21:AA24" si="12">IF($E21="N",$R21,0)</f>
        <v>0</v>
      </c>
      <c r="AB21" s="863">
        <f t="shared" ref="AB21:AB24" si="13">Z21/(AA21+Z21)</f>
        <v>1</v>
      </c>
    </row>
    <row r="22" spans="1:28" ht="12.75" customHeight="1" x14ac:dyDescent="0.3">
      <c r="A22" s="1026"/>
      <c r="B22" s="1027"/>
      <c r="C22" s="1099" t="str">
        <f>'24. M&amp;E Staff Loading'!C22</f>
        <v>M&amp;E Project Scheduler</v>
      </c>
      <c r="D22" s="873">
        <f>'24. M&amp;E Staff Loading'!D22</f>
        <v>122</v>
      </c>
      <c r="E22" s="1100" t="str">
        <f>'24. M&amp;E Staff Loading'!E22</f>
        <v>N</v>
      </c>
      <c r="F22" s="1053">
        <v>149.61333333333332</v>
      </c>
      <c r="G22" s="1053">
        <v>149.61333333333332</v>
      </c>
      <c r="H22" s="1053">
        <v>149.61333333333332</v>
      </c>
      <c r="I22" s="1053">
        <v>149.61333333333332</v>
      </c>
      <c r="J22" s="1053">
        <v>149.61333333333332</v>
      </c>
      <c r="K22" s="1053">
        <v>149.61333333333332</v>
      </c>
      <c r="L22" s="1053">
        <v>149.61333333333332</v>
      </c>
      <c r="M22" s="1053">
        <v>149.61333333333332</v>
      </c>
      <c r="N22" s="1053">
        <v>149.61333333333332</v>
      </c>
      <c r="O22" s="1053">
        <v>149.61333333333332</v>
      </c>
      <c r="P22" s="1053">
        <v>149.61333333333332</v>
      </c>
      <c r="Q22" s="1053">
        <v>149.61333333333332</v>
      </c>
      <c r="R22" s="1101">
        <f t="shared" si="0"/>
        <v>1795.3599999999994</v>
      </c>
      <c r="S22" s="742">
        <f t="shared" si="8"/>
        <v>219033.91999999993</v>
      </c>
      <c r="W22" s="1032">
        <f t="shared" si="9"/>
        <v>0.90491935483870933</v>
      </c>
      <c r="X22" s="1032">
        <f t="shared" si="10"/>
        <v>149.61333333333329</v>
      </c>
      <c r="Z22" s="1032">
        <f t="shared" si="11"/>
        <v>0</v>
      </c>
      <c r="AA22" s="1032">
        <f t="shared" si="12"/>
        <v>1795.3599999999994</v>
      </c>
      <c r="AB22" s="863">
        <f t="shared" si="13"/>
        <v>0</v>
      </c>
    </row>
    <row r="23" spans="1:28" ht="12.75" customHeight="1" x14ac:dyDescent="0.3">
      <c r="A23" s="1026"/>
      <c r="B23" s="1046"/>
      <c r="C23" s="1099">
        <f>'24. M&amp;E Staff Loading'!C23</f>
        <v>0</v>
      </c>
      <c r="D23" s="873">
        <f>'24. M&amp;E Staff Loading'!D23</f>
        <v>0</v>
      </c>
      <c r="E23" s="1100">
        <f>'24. M&amp;E Staff Loading'!E23</f>
        <v>0</v>
      </c>
      <c r="F23" s="1053"/>
      <c r="G23" s="1053"/>
      <c r="H23" s="1053"/>
      <c r="I23" s="1053"/>
      <c r="J23" s="1053"/>
      <c r="K23" s="1053"/>
      <c r="L23" s="1053"/>
      <c r="M23" s="1053"/>
      <c r="N23" s="1053"/>
      <c r="O23" s="1053"/>
      <c r="P23" s="1053"/>
      <c r="Q23" s="1053"/>
      <c r="R23" s="1101">
        <f t="shared" si="0"/>
        <v>0</v>
      </c>
      <c r="S23" s="742">
        <f t="shared" si="8"/>
        <v>0</v>
      </c>
      <c r="W23" s="1032">
        <f t="shared" si="9"/>
        <v>0</v>
      </c>
      <c r="X23" s="1032">
        <f t="shared" si="10"/>
        <v>0</v>
      </c>
      <c r="Z23" s="1032">
        <f t="shared" si="11"/>
        <v>0</v>
      </c>
      <c r="AA23" s="1032">
        <f t="shared" si="12"/>
        <v>0</v>
      </c>
      <c r="AB23" s="863" t="e">
        <f t="shared" si="13"/>
        <v>#DIV/0!</v>
      </c>
    </row>
    <row r="24" spans="1:28" ht="12.75" customHeight="1" x14ac:dyDescent="0.3">
      <c r="A24" s="1026"/>
      <c r="B24" s="1046"/>
      <c r="C24" s="1099">
        <f>'24. M&amp;E Staff Loading'!C24</f>
        <v>0</v>
      </c>
      <c r="D24" s="873">
        <f>'24. M&amp;E Staff Loading'!D24</f>
        <v>0</v>
      </c>
      <c r="E24" s="1100">
        <f>'24. M&amp;E Staff Loading'!E24</f>
        <v>0</v>
      </c>
      <c r="F24" s="1053"/>
      <c r="G24" s="1053"/>
      <c r="H24" s="1053"/>
      <c r="I24" s="1053"/>
      <c r="J24" s="1053"/>
      <c r="K24" s="1053"/>
      <c r="L24" s="1053"/>
      <c r="M24" s="1053"/>
      <c r="N24" s="1053"/>
      <c r="O24" s="1053"/>
      <c r="P24" s="1053"/>
      <c r="Q24" s="1053"/>
      <c r="R24" s="1101">
        <f t="shared" si="0"/>
        <v>0</v>
      </c>
      <c r="S24" s="742">
        <f t="shared" si="8"/>
        <v>0</v>
      </c>
      <c r="W24" s="1032">
        <f t="shared" si="9"/>
        <v>0</v>
      </c>
      <c r="X24" s="1032">
        <f t="shared" si="10"/>
        <v>0</v>
      </c>
      <c r="Z24" s="1032">
        <f t="shared" si="11"/>
        <v>0</v>
      </c>
      <c r="AA24" s="1032">
        <f t="shared" si="12"/>
        <v>0</v>
      </c>
      <c r="AB24" s="863" t="e">
        <f t="shared" si="13"/>
        <v>#DIV/0!</v>
      </c>
    </row>
    <row r="25" spans="1:28" ht="14.25" customHeight="1" thickBot="1" x14ac:dyDescent="0.35">
      <c r="A25" s="1033"/>
      <c r="B25" s="1034" t="s">
        <v>157</v>
      </c>
      <c r="C25" s="1047"/>
      <c r="D25" s="875"/>
      <c r="E25" s="1049"/>
      <c r="F25" s="1038">
        <f>SUM(F20:F24)</f>
        <v>481.53916666666669</v>
      </c>
      <c r="G25" s="1038">
        <f t="shared" ref="G25:S25" si="14">SUM(G20:G24)</f>
        <v>481.53916666666669</v>
      </c>
      <c r="H25" s="1038">
        <f t="shared" si="14"/>
        <v>481.53916666666669</v>
      </c>
      <c r="I25" s="1038">
        <f t="shared" si="14"/>
        <v>481.53916666666669</v>
      </c>
      <c r="J25" s="1038">
        <f t="shared" si="14"/>
        <v>481.53916666666669</v>
      </c>
      <c r="K25" s="1038">
        <f t="shared" si="14"/>
        <v>481.53916666666669</v>
      </c>
      <c r="L25" s="1038">
        <f t="shared" si="14"/>
        <v>481.53916666666669</v>
      </c>
      <c r="M25" s="1038">
        <f t="shared" si="14"/>
        <v>481.53916666666669</v>
      </c>
      <c r="N25" s="1038">
        <f t="shared" si="14"/>
        <v>481.53916666666669</v>
      </c>
      <c r="O25" s="1038">
        <f t="shared" si="14"/>
        <v>481.53916666666669</v>
      </c>
      <c r="P25" s="1038">
        <f t="shared" si="14"/>
        <v>481.53916666666669</v>
      </c>
      <c r="Q25" s="1038">
        <f t="shared" si="14"/>
        <v>481.53916666666669</v>
      </c>
      <c r="R25" s="1038">
        <f t="shared" si="14"/>
        <v>5778.4699999999984</v>
      </c>
      <c r="S25" s="750">
        <f t="shared" si="14"/>
        <v>430138.74999999988</v>
      </c>
      <c r="W25" s="1050">
        <f>SUM(W20:W24)</f>
        <v>2.9125352822580641</v>
      </c>
      <c r="X25" s="1050">
        <f>SUM(X20:X24)</f>
        <v>481.53916666666657</v>
      </c>
      <c r="Z25" s="1040">
        <f>SUM(Z20:Z24)</f>
        <v>3983.1099999999992</v>
      </c>
      <c r="AA25" s="1040">
        <f>SUM(AA20:AA24)</f>
        <v>1795.3599999999994</v>
      </c>
      <c r="AB25" s="752">
        <f>Z25/(Z25+AA25)</f>
        <v>0.6893018394142395</v>
      </c>
    </row>
    <row r="26" spans="1:28" ht="14.25" x14ac:dyDescent="0.3">
      <c r="A26" s="1041">
        <v>1.3</v>
      </c>
      <c r="B26" s="1042" t="s">
        <v>158</v>
      </c>
      <c r="C26" s="1099">
        <f>'24. M&amp;E Staff Loading'!C26</f>
        <v>0</v>
      </c>
      <c r="D26" s="873">
        <f>'24. M&amp;E Staff Loading'!D26</f>
        <v>0</v>
      </c>
      <c r="E26" s="1100">
        <f>'24. M&amp;E Staff Loading'!E26</f>
        <v>0</v>
      </c>
      <c r="F26" s="1053"/>
      <c r="G26" s="1053"/>
      <c r="H26" s="1053"/>
      <c r="I26" s="1053"/>
      <c r="J26" s="1053"/>
      <c r="K26" s="1053"/>
      <c r="L26" s="1053"/>
      <c r="M26" s="1053"/>
      <c r="N26" s="1053"/>
      <c r="O26" s="1053"/>
      <c r="P26" s="1053"/>
      <c r="Q26" s="1053"/>
      <c r="R26" s="1101">
        <f t="shared" si="0"/>
        <v>0</v>
      </c>
      <c r="S26" s="742">
        <f>D26*R26</f>
        <v>0</v>
      </c>
      <c r="W26" s="1032">
        <f>X26/$U$7</f>
        <v>0</v>
      </c>
      <c r="X26" s="1032">
        <f>R26/12</f>
        <v>0</v>
      </c>
      <c r="Z26" s="1032">
        <f>IF($E26="Y",$R26,0)</f>
        <v>0</v>
      </c>
      <c r="AA26" s="1032">
        <f>IF($E26="N",$R26,0)</f>
        <v>0</v>
      </c>
      <c r="AB26" s="863" t="e">
        <f>Z26/(AA26+Z26)</f>
        <v>#DIV/0!</v>
      </c>
    </row>
    <row r="27" spans="1:28" ht="14.25" x14ac:dyDescent="0.3">
      <c r="A27" s="1026"/>
      <c r="B27" s="1027"/>
      <c r="C27" s="1099" t="str">
        <f>'24. M&amp;E Staff Loading'!C27</f>
        <v>M&amp;E PMO Support - Off</v>
      </c>
      <c r="D27" s="873">
        <f>'24. M&amp;E Staff Loading'!D27</f>
        <v>53</v>
      </c>
      <c r="E27" s="1100" t="str">
        <f>'24. M&amp;E Staff Loading'!E27</f>
        <v>Y</v>
      </c>
      <c r="F27" s="1053">
        <v>331.92583333333334</v>
      </c>
      <c r="G27" s="1053">
        <v>331.92583333333334</v>
      </c>
      <c r="H27" s="1053">
        <v>331.92583333333334</v>
      </c>
      <c r="I27" s="1053">
        <v>331.92583333333334</v>
      </c>
      <c r="J27" s="1053">
        <v>331.92583333333334</v>
      </c>
      <c r="K27" s="1053">
        <v>331.92583333333334</v>
      </c>
      <c r="L27" s="1053">
        <v>331.92583333333334</v>
      </c>
      <c r="M27" s="1053">
        <v>331.92583333333334</v>
      </c>
      <c r="N27" s="1053">
        <v>331.92583333333334</v>
      </c>
      <c r="O27" s="1053">
        <v>331.92583333333334</v>
      </c>
      <c r="P27" s="1053">
        <v>331.92583333333334</v>
      </c>
      <c r="Q27" s="1053">
        <v>331.92583333333334</v>
      </c>
      <c r="R27" s="1101">
        <f t="shared" si="0"/>
        <v>3983.1099999999992</v>
      </c>
      <c r="S27" s="742">
        <f t="shared" ref="S27:S34" si="15">D27*R27</f>
        <v>211104.82999999996</v>
      </c>
      <c r="W27" s="1032">
        <f t="shared" ref="W27:W34" si="16">X27/$U$7</f>
        <v>2.0076159274193546</v>
      </c>
      <c r="X27" s="1032">
        <f t="shared" ref="X27:X34" si="17">R27/12</f>
        <v>331.92583333333329</v>
      </c>
      <c r="Z27" s="1032">
        <f t="shared" ref="Z27:Z34" si="18">IF($E27="Y",$R27,0)</f>
        <v>3983.1099999999992</v>
      </c>
      <c r="AA27" s="1032">
        <f t="shared" ref="AA27:AA34" si="19">IF($E27="N",$R27,0)</f>
        <v>0</v>
      </c>
      <c r="AB27" s="863">
        <f t="shared" ref="AB27:AB34" si="20">Z27/(AA27+Z27)</f>
        <v>1</v>
      </c>
    </row>
    <row r="28" spans="1:28" ht="14.25" x14ac:dyDescent="0.3">
      <c r="A28" s="1026"/>
      <c r="B28" s="1027"/>
      <c r="C28" s="1099" t="str">
        <f>'24. M&amp;E Staff Loading'!C28</f>
        <v>M&amp;E PMO Support - On</v>
      </c>
      <c r="D28" s="873">
        <f>'24. M&amp;E Staff Loading'!D28</f>
        <v>81</v>
      </c>
      <c r="E28" s="1100" t="str">
        <f>'24. M&amp;E Staff Loading'!E28</f>
        <v>N</v>
      </c>
      <c r="F28" s="1053">
        <v>300.5333333333333</v>
      </c>
      <c r="G28" s="1053">
        <v>300.5333333333333</v>
      </c>
      <c r="H28" s="1053">
        <v>300.5333333333333</v>
      </c>
      <c r="I28" s="1053">
        <v>300.5333333333333</v>
      </c>
      <c r="J28" s="1053">
        <v>300.5333333333333</v>
      </c>
      <c r="K28" s="1053">
        <v>300.5333333333333</v>
      </c>
      <c r="L28" s="1053">
        <v>300.5333333333333</v>
      </c>
      <c r="M28" s="1053">
        <v>300.5333333333333</v>
      </c>
      <c r="N28" s="1053">
        <v>300.5333333333333</v>
      </c>
      <c r="O28" s="1053">
        <v>300.5333333333333</v>
      </c>
      <c r="P28" s="1053">
        <v>300.5333333333333</v>
      </c>
      <c r="Q28" s="1053">
        <v>300.5333333333333</v>
      </c>
      <c r="R28" s="1031">
        <f t="shared" si="0"/>
        <v>3606.3999999999996</v>
      </c>
      <c r="S28" s="742">
        <f t="shared" si="15"/>
        <v>292118.39999999997</v>
      </c>
      <c r="W28" s="1032">
        <f t="shared" si="16"/>
        <v>1.8177419354838706</v>
      </c>
      <c r="X28" s="1032">
        <f t="shared" si="17"/>
        <v>300.5333333333333</v>
      </c>
      <c r="Z28" s="1032">
        <f t="shared" si="18"/>
        <v>0</v>
      </c>
      <c r="AA28" s="1032">
        <f t="shared" si="19"/>
        <v>3606.3999999999996</v>
      </c>
      <c r="AB28" s="863">
        <f t="shared" si="20"/>
        <v>0</v>
      </c>
    </row>
    <row r="29" spans="1:28" ht="14.25" x14ac:dyDescent="0.3">
      <c r="A29" s="1026"/>
      <c r="B29" s="1027"/>
      <c r="C29" s="1099" t="str">
        <f>'24. M&amp;E Staff Loading'!C29</f>
        <v>M&amp;E PMO Support Manager - On</v>
      </c>
      <c r="D29" s="873">
        <f>'24. M&amp;E Staff Loading'!D29</f>
        <v>190</v>
      </c>
      <c r="E29" s="1100" t="str">
        <f>'24. M&amp;E Staff Loading'!E29</f>
        <v>N</v>
      </c>
      <c r="F29" s="1053">
        <v>0</v>
      </c>
      <c r="G29" s="1053">
        <v>0</v>
      </c>
      <c r="H29" s="1053">
        <v>0</v>
      </c>
      <c r="I29" s="1053">
        <v>0</v>
      </c>
      <c r="J29" s="1053">
        <v>0</v>
      </c>
      <c r="K29" s="1053">
        <v>0</v>
      </c>
      <c r="L29" s="1053">
        <v>0</v>
      </c>
      <c r="M29" s="1053">
        <v>0</v>
      </c>
      <c r="N29" s="1053">
        <v>0</v>
      </c>
      <c r="O29" s="1053">
        <v>0</v>
      </c>
      <c r="P29" s="1053">
        <v>0</v>
      </c>
      <c r="Q29" s="1053">
        <v>0</v>
      </c>
      <c r="R29" s="1031">
        <f t="shared" si="0"/>
        <v>0</v>
      </c>
      <c r="S29" s="742">
        <f t="shared" si="15"/>
        <v>0</v>
      </c>
      <c r="W29" s="1032">
        <f t="shared" si="16"/>
        <v>0</v>
      </c>
      <c r="X29" s="1032">
        <f t="shared" si="17"/>
        <v>0</v>
      </c>
      <c r="Z29" s="1032">
        <f t="shared" si="18"/>
        <v>0</v>
      </c>
      <c r="AA29" s="1032">
        <f t="shared" si="19"/>
        <v>0</v>
      </c>
      <c r="AB29" s="863" t="e">
        <f t="shared" si="20"/>
        <v>#DIV/0!</v>
      </c>
    </row>
    <row r="30" spans="1:28" ht="14.25" x14ac:dyDescent="0.3">
      <c r="A30" s="1026"/>
      <c r="B30" s="1027"/>
      <c r="C30" s="1099" t="str">
        <f>'24. M&amp;E Staff Loading'!C30</f>
        <v>M&amp;E PMO Support Sr. - Off</v>
      </c>
      <c r="D30" s="873">
        <f>'24. M&amp;E Staff Loading'!D30</f>
        <v>62</v>
      </c>
      <c r="E30" s="1100" t="str">
        <f>'24. M&amp;E Staff Loading'!E30</f>
        <v>Y</v>
      </c>
      <c r="F30" s="1053">
        <v>165.96291666666667</v>
      </c>
      <c r="G30" s="1053">
        <v>165.96291666666667</v>
      </c>
      <c r="H30" s="1053">
        <v>165.96291666666667</v>
      </c>
      <c r="I30" s="1053">
        <v>165.96291666666667</v>
      </c>
      <c r="J30" s="1053">
        <v>165.96291666666667</v>
      </c>
      <c r="K30" s="1053">
        <v>165.96291666666667</v>
      </c>
      <c r="L30" s="1053">
        <v>165.96291666666667</v>
      </c>
      <c r="M30" s="1053">
        <v>165.96291666666667</v>
      </c>
      <c r="N30" s="1053">
        <v>165.96291666666667</v>
      </c>
      <c r="O30" s="1053">
        <v>165.96291666666667</v>
      </c>
      <c r="P30" s="1053">
        <v>165.96291666666667</v>
      </c>
      <c r="Q30" s="1053">
        <v>165.96291666666667</v>
      </c>
      <c r="R30" s="1031">
        <f t="shared" si="0"/>
        <v>1991.5549999999996</v>
      </c>
      <c r="S30" s="742">
        <f t="shared" si="15"/>
        <v>123476.40999999997</v>
      </c>
      <c r="W30" s="1032">
        <f t="shared" si="16"/>
        <v>1.0038079637096773</v>
      </c>
      <c r="X30" s="1032">
        <f t="shared" si="17"/>
        <v>165.96291666666664</v>
      </c>
      <c r="Z30" s="1032">
        <f t="shared" si="18"/>
        <v>1991.5549999999996</v>
      </c>
      <c r="AA30" s="1032">
        <f t="shared" si="19"/>
        <v>0</v>
      </c>
      <c r="AB30" s="863">
        <f t="shared" si="20"/>
        <v>1</v>
      </c>
    </row>
    <row r="31" spans="1:28" ht="14.25" x14ac:dyDescent="0.3">
      <c r="A31" s="1026"/>
      <c r="B31" s="1027"/>
      <c r="C31" s="1099" t="str">
        <f>'24. M&amp;E Staff Loading'!C31</f>
        <v>M&amp;E PMO Support Sr. - On</v>
      </c>
      <c r="D31" s="873">
        <f>'24. M&amp;E Staff Loading'!D31</f>
        <v>108</v>
      </c>
      <c r="E31" s="1100" t="str">
        <f>'24. M&amp;E Staff Loading'!E31</f>
        <v>N</v>
      </c>
      <c r="F31" s="1053">
        <v>148.95991666666666</v>
      </c>
      <c r="G31" s="1053">
        <v>148.95991666666666</v>
      </c>
      <c r="H31" s="1053">
        <v>148.95991666666666</v>
      </c>
      <c r="I31" s="1053">
        <v>148.95991666666666</v>
      </c>
      <c r="J31" s="1053">
        <v>148.95991666666666</v>
      </c>
      <c r="K31" s="1053">
        <v>148.95991666666666</v>
      </c>
      <c r="L31" s="1053">
        <v>148.95991666666666</v>
      </c>
      <c r="M31" s="1053">
        <v>148.95991666666666</v>
      </c>
      <c r="N31" s="1053">
        <v>148.95991666666666</v>
      </c>
      <c r="O31" s="1053">
        <v>148.95991666666666</v>
      </c>
      <c r="P31" s="1053">
        <v>148.95991666666666</v>
      </c>
      <c r="Q31" s="1053">
        <v>148.95991666666666</v>
      </c>
      <c r="R31" s="1031">
        <f t="shared" si="0"/>
        <v>1787.519</v>
      </c>
      <c r="S31" s="742">
        <f t="shared" si="15"/>
        <v>193052.052</v>
      </c>
      <c r="W31" s="1032">
        <f t="shared" si="16"/>
        <v>0.90096723790322575</v>
      </c>
      <c r="X31" s="1032">
        <f t="shared" si="17"/>
        <v>148.95991666666666</v>
      </c>
      <c r="Z31" s="1032">
        <f t="shared" si="18"/>
        <v>0</v>
      </c>
      <c r="AA31" s="1032">
        <f t="shared" si="19"/>
        <v>1787.519</v>
      </c>
      <c r="AB31" s="863">
        <f t="shared" si="20"/>
        <v>0</v>
      </c>
    </row>
    <row r="32" spans="1:28" ht="14.25" x14ac:dyDescent="0.3">
      <c r="A32" s="1026"/>
      <c r="B32" s="1027"/>
      <c r="C32" s="1099" t="str">
        <f>'24. M&amp;E Staff Loading'!C32</f>
        <v>M&amp;E Project Management Office (PMO) Lead</v>
      </c>
      <c r="D32" s="873">
        <f>'24. M&amp;E Staff Loading'!D32</f>
        <v>261</v>
      </c>
      <c r="E32" s="1100" t="str">
        <f>'24. M&amp;E Staff Loading'!E32</f>
        <v>N</v>
      </c>
      <c r="F32" s="1053">
        <v>124.94999999999999</v>
      </c>
      <c r="G32" s="1053">
        <v>124.94999999999999</v>
      </c>
      <c r="H32" s="1053">
        <v>124.94999999999999</v>
      </c>
      <c r="I32" s="1053">
        <v>124.94999999999999</v>
      </c>
      <c r="J32" s="1053">
        <v>124.94999999999999</v>
      </c>
      <c r="K32" s="1053">
        <v>124.94999999999999</v>
      </c>
      <c r="L32" s="1053">
        <v>124.94999999999999</v>
      </c>
      <c r="M32" s="1053">
        <v>124.94999999999999</v>
      </c>
      <c r="N32" s="1053">
        <v>124.94999999999999</v>
      </c>
      <c r="O32" s="1053">
        <v>124.94999999999999</v>
      </c>
      <c r="P32" s="1053">
        <v>124.94999999999999</v>
      </c>
      <c r="Q32" s="1053">
        <v>124.94999999999999</v>
      </c>
      <c r="R32" s="1101">
        <f t="shared" si="0"/>
        <v>1499.4000000000003</v>
      </c>
      <c r="S32" s="742">
        <f t="shared" si="15"/>
        <v>391343.40000000008</v>
      </c>
      <c r="W32" s="1032">
        <f t="shared" si="16"/>
        <v>0.75574596774193559</v>
      </c>
      <c r="X32" s="1032">
        <f t="shared" si="17"/>
        <v>124.95000000000003</v>
      </c>
      <c r="Z32" s="1032">
        <f t="shared" si="18"/>
        <v>0</v>
      </c>
      <c r="AA32" s="1032">
        <f t="shared" si="19"/>
        <v>1499.4000000000003</v>
      </c>
      <c r="AB32" s="863">
        <f t="shared" si="20"/>
        <v>0</v>
      </c>
    </row>
    <row r="33" spans="1:28" ht="14.25" x14ac:dyDescent="0.3">
      <c r="A33" s="1026"/>
      <c r="B33" s="1027"/>
      <c r="C33" s="1099"/>
      <c r="D33" s="873"/>
      <c r="E33" s="1100"/>
      <c r="F33" s="1053"/>
      <c r="G33" s="1053"/>
      <c r="H33" s="1053"/>
      <c r="I33" s="1053"/>
      <c r="J33" s="1053"/>
      <c r="K33" s="1053"/>
      <c r="L33" s="1053"/>
      <c r="M33" s="1053"/>
      <c r="N33" s="1053"/>
      <c r="O33" s="1053"/>
      <c r="P33" s="1053"/>
      <c r="Q33" s="1053"/>
      <c r="R33" s="1101">
        <f t="shared" si="0"/>
        <v>0</v>
      </c>
      <c r="S33" s="742">
        <f t="shared" si="15"/>
        <v>0</v>
      </c>
      <c r="W33" s="1032">
        <f t="shared" si="16"/>
        <v>0</v>
      </c>
      <c r="X33" s="1032">
        <f t="shared" si="17"/>
        <v>0</v>
      </c>
      <c r="Z33" s="1032">
        <f t="shared" si="18"/>
        <v>0</v>
      </c>
      <c r="AA33" s="1032">
        <f t="shared" si="19"/>
        <v>0</v>
      </c>
      <c r="AB33" s="863" t="e">
        <f t="shared" si="20"/>
        <v>#DIV/0!</v>
      </c>
    </row>
    <row r="34" spans="1:28" ht="14.25" x14ac:dyDescent="0.3">
      <c r="A34" s="1026"/>
      <c r="B34" s="1046"/>
      <c r="C34" s="1099"/>
      <c r="D34" s="873"/>
      <c r="E34" s="1100"/>
      <c r="F34" s="1053"/>
      <c r="G34" s="1053"/>
      <c r="H34" s="1053"/>
      <c r="I34" s="1053"/>
      <c r="J34" s="1053"/>
      <c r="K34" s="1053"/>
      <c r="L34" s="1053"/>
      <c r="M34" s="1053"/>
      <c r="N34" s="1053"/>
      <c r="O34" s="1053"/>
      <c r="P34" s="1053"/>
      <c r="Q34" s="1053"/>
      <c r="R34" s="1101">
        <f t="shared" si="0"/>
        <v>0</v>
      </c>
      <c r="S34" s="742">
        <f t="shared" si="15"/>
        <v>0</v>
      </c>
      <c r="W34" s="1032">
        <f t="shared" si="16"/>
        <v>0</v>
      </c>
      <c r="X34" s="1032">
        <f t="shared" si="17"/>
        <v>0</v>
      </c>
      <c r="Z34" s="1032">
        <f t="shared" si="18"/>
        <v>0</v>
      </c>
      <c r="AA34" s="1032">
        <f t="shared" si="19"/>
        <v>0</v>
      </c>
      <c r="AB34" s="863" t="e">
        <f t="shared" si="20"/>
        <v>#DIV/0!</v>
      </c>
    </row>
    <row r="35" spans="1:28" ht="15" thickBot="1" x14ac:dyDescent="0.35">
      <c r="A35" s="1033"/>
      <c r="B35" s="1034" t="s">
        <v>159</v>
      </c>
      <c r="C35" s="1047"/>
      <c r="D35" s="875"/>
      <c r="E35" s="1049"/>
      <c r="F35" s="1038">
        <f>SUM(F26:F34)</f>
        <v>1072.3320000000001</v>
      </c>
      <c r="G35" s="1038">
        <f t="shared" ref="G35:S35" si="21">SUM(G26:G34)</f>
        <v>1072.3320000000001</v>
      </c>
      <c r="H35" s="1038">
        <f t="shared" si="21"/>
        <v>1072.3320000000001</v>
      </c>
      <c r="I35" s="1038">
        <f t="shared" si="21"/>
        <v>1072.3320000000001</v>
      </c>
      <c r="J35" s="1038">
        <f t="shared" si="21"/>
        <v>1072.3320000000001</v>
      </c>
      <c r="K35" s="1038">
        <f t="shared" si="21"/>
        <v>1072.3320000000001</v>
      </c>
      <c r="L35" s="1038">
        <f t="shared" si="21"/>
        <v>1072.3320000000001</v>
      </c>
      <c r="M35" s="1038">
        <f t="shared" si="21"/>
        <v>1072.3320000000001</v>
      </c>
      <c r="N35" s="1038">
        <f t="shared" si="21"/>
        <v>1072.3320000000001</v>
      </c>
      <c r="O35" s="1038">
        <f t="shared" si="21"/>
        <v>1072.3320000000001</v>
      </c>
      <c r="P35" s="1038">
        <f t="shared" si="21"/>
        <v>1072.3320000000001</v>
      </c>
      <c r="Q35" s="1038">
        <f t="shared" si="21"/>
        <v>1072.3320000000001</v>
      </c>
      <c r="R35" s="1038">
        <f t="shared" si="21"/>
        <v>12867.983999999999</v>
      </c>
      <c r="S35" s="750">
        <f t="shared" si="21"/>
        <v>1211095.0919999999</v>
      </c>
      <c r="W35" s="1050">
        <f>SUM(W26:W34)</f>
        <v>6.4858790322580635</v>
      </c>
      <c r="X35" s="1050">
        <f>SUM(X26:X34)</f>
        <v>1072.3319999999999</v>
      </c>
      <c r="Z35" s="1040">
        <f>SUM(Z26:Z34)</f>
        <v>5974.6649999999991</v>
      </c>
      <c r="AA35" s="1040">
        <f>SUM(AA26:AA34)</f>
        <v>6893.3190000000004</v>
      </c>
      <c r="AB35" s="752">
        <f>Z35/(Z35+AA35)</f>
        <v>0.4643046649731612</v>
      </c>
    </row>
    <row r="36" spans="1:28" ht="9.9499999999999993" customHeight="1" thickBot="1" x14ac:dyDescent="0.35">
      <c r="A36" s="1051"/>
      <c r="B36" s="1052"/>
      <c r="C36" s="1028"/>
      <c r="D36" s="876"/>
      <c r="E36" s="1030"/>
      <c r="F36" s="1053"/>
      <c r="G36" s="1053"/>
      <c r="H36" s="1053"/>
      <c r="I36" s="1053"/>
      <c r="J36" s="1053"/>
      <c r="K36" s="1053"/>
      <c r="L36" s="1053"/>
      <c r="M36" s="1053"/>
      <c r="N36" s="1053"/>
      <c r="O36" s="1053"/>
      <c r="P36" s="1053"/>
      <c r="Q36" s="1053"/>
      <c r="R36" s="1053"/>
      <c r="S36" s="788"/>
      <c r="W36" s="1054"/>
      <c r="X36" s="1054"/>
      <c r="Z36" s="1054"/>
      <c r="AA36" s="1054"/>
      <c r="AB36" s="864"/>
    </row>
    <row r="37" spans="1:28" s="1039" customFormat="1" ht="14.25" thickBot="1" x14ac:dyDescent="0.3">
      <c r="A37" s="1055"/>
      <c r="B37" s="1056" t="s">
        <v>155</v>
      </c>
      <c r="C37" s="1057"/>
      <c r="D37" s="877"/>
      <c r="E37" s="1059"/>
      <c r="F37" s="1058">
        <f t="shared" ref="F37:S37" si="22">SUM(F19,F25,F35)</f>
        <v>2266.5663333333337</v>
      </c>
      <c r="G37" s="1058">
        <f t="shared" si="22"/>
        <v>2303.3163333333337</v>
      </c>
      <c r="H37" s="1058">
        <f t="shared" si="22"/>
        <v>2303.3163333333337</v>
      </c>
      <c r="I37" s="1058">
        <f t="shared" si="22"/>
        <v>2303.3163333333337</v>
      </c>
      <c r="J37" s="1058">
        <f t="shared" si="22"/>
        <v>2303.3163333333337</v>
      </c>
      <c r="K37" s="1058">
        <f t="shared" si="22"/>
        <v>2303.3163333333337</v>
      </c>
      <c r="L37" s="1058">
        <f t="shared" si="22"/>
        <v>2303.3163333333337</v>
      </c>
      <c r="M37" s="1058">
        <f t="shared" si="22"/>
        <v>2303.3163333333337</v>
      </c>
      <c r="N37" s="1058">
        <f t="shared" si="22"/>
        <v>2303.3163333333337</v>
      </c>
      <c r="O37" s="1058">
        <f t="shared" si="22"/>
        <v>2303.3163333333337</v>
      </c>
      <c r="P37" s="1058">
        <f t="shared" si="22"/>
        <v>2303.3163333333337</v>
      </c>
      <c r="Q37" s="1058">
        <f t="shared" si="22"/>
        <v>2303.3163333333337</v>
      </c>
      <c r="R37" s="1058">
        <f t="shared" si="22"/>
        <v>27603.045999999995</v>
      </c>
      <c r="S37" s="768">
        <f t="shared" si="22"/>
        <v>3953298.42</v>
      </c>
      <c r="W37" s="1058">
        <f>SUM(W19,W25,W35)</f>
        <v>13.912825604838709</v>
      </c>
      <c r="X37" s="1058">
        <f>SUM(X19,X25,X35)</f>
        <v>2300.2538333333332</v>
      </c>
      <c r="Z37" s="1058">
        <f>SUM(Z19,Z25,Z35)</f>
        <v>10754.396999999997</v>
      </c>
      <c r="AA37" s="1058">
        <f>SUM(AA19,AA25,AA35)</f>
        <v>16848.648999999998</v>
      </c>
      <c r="AB37" s="769">
        <f>Z37/(Z37+AA37)</f>
        <v>0.38960906705730952</v>
      </c>
    </row>
    <row r="38" spans="1:28" ht="9.9499999999999993" customHeight="1" x14ac:dyDescent="0.3">
      <c r="A38" s="1060"/>
      <c r="B38" s="1061"/>
      <c r="C38" s="1043"/>
      <c r="D38" s="878"/>
      <c r="E38" s="1062"/>
      <c r="F38" s="1063"/>
      <c r="G38" s="1063"/>
      <c r="H38" s="1063"/>
      <c r="I38" s="1063"/>
      <c r="J38" s="1063"/>
      <c r="K38" s="1063"/>
      <c r="L38" s="1063"/>
      <c r="M38" s="1063"/>
      <c r="N38" s="1063"/>
      <c r="O38" s="1063"/>
      <c r="P38" s="1063"/>
      <c r="Q38" s="1063"/>
      <c r="R38" s="1063"/>
      <c r="S38" s="773"/>
      <c r="W38" s="1043"/>
      <c r="X38" s="1043"/>
      <c r="Z38" s="1043"/>
      <c r="AA38" s="1043"/>
      <c r="AB38" s="774"/>
    </row>
    <row r="39" spans="1:28" s="1019" customFormat="1" ht="13.5" customHeight="1" x14ac:dyDescent="0.3">
      <c r="A39" s="1064">
        <v>2</v>
      </c>
      <c r="B39" s="1065" t="s">
        <v>1353</v>
      </c>
      <c r="C39" s="1066"/>
      <c r="D39" s="872"/>
      <c r="E39" s="1024"/>
      <c r="F39" s="1067"/>
      <c r="G39" s="1067"/>
      <c r="H39" s="1067"/>
      <c r="I39" s="1067"/>
      <c r="J39" s="1067"/>
      <c r="K39" s="1067"/>
      <c r="L39" s="1067"/>
      <c r="M39" s="1067"/>
      <c r="N39" s="1067"/>
      <c r="O39" s="1067"/>
      <c r="P39" s="1067"/>
      <c r="Q39" s="1067"/>
      <c r="R39" s="1025"/>
      <c r="S39" s="779"/>
      <c r="T39" s="1017"/>
      <c r="U39" s="1017"/>
      <c r="V39" s="1017"/>
      <c r="W39" s="1066"/>
      <c r="X39" s="1066"/>
      <c r="Z39" s="1066"/>
      <c r="AA39" s="1066"/>
      <c r="AB39" s="780"/>
    </row>
    <row r="40" spans="1:28" ht="13.5" customHeight="1" x14ac:dyDescent="0.3">
      <c r="A40" s="1026">
        <v>2.1</v>
      </c>
      <c r="B40" s="1027" t="s">
        <v>1354</v>
      </c>
      <c r="C40" s="1099">
        <f>'24. M&amp;E Staff Loading'!C40</f>
        <v>0</v>
      </c>
      <c r="D40" s="873">
        <f>'24. M&amp;E Staff Loading'!D40</f>
        <v>0</v>
      </c>
      <c r="E40" s="1100">
        <f>'24. M&amp;E Staff Loading'!E40</f>
        <v>0</v>
      </c>
      <c r="F40" s="1053"/>
      <c r="G40" s="1053"/>
      <c r="H40" s="1053"/>
      <c r="I40" s="1053"/>
      <c r="J40" s="1053"/>
      <c r="K40" s="1053"/>
      <c r="L40" s="1053"/>
      <c r="M40" s="1053"/>
      <c r="N40" s="1053"/>
      <c r="O40" s="1053"/>
      <c r="P40" s="1053"/>
      <c r="Q40" s="1053"/>
      <c r="R40" s="1031">
        <f t="shared" ref="R40:R70" si="23">SUM(F40:Q40)</f>
        <v>0</v>
      </c>
      <c r="S40" s="742">
        <f>D40*R40</f>
        <v>0</v>
      </c>
      <c r="W40" s="1032">
        <f>X40/$U$7</f>
        <v>0</v>
      </c>
      <c r="X40" s="1032">
        <f>R40/12</f>
        <v>0</v>
      </c>
      <c r="Z40" s="1032">
        <f>IF($E40="Y",$R40,0)</f>
        <v>0</v>
      </c>
      <c r="AA40" s="1032">
        <f>IF($E40="N",$R40,0)</f>
        <v>0</v>
      </c>
      <c r="AB40" s="863" t="e">
        <f>Z40/(AA40+Z40)</f>
        <v>#DIV/0!</v>
      </c>
    </row>
    <row r="41" spans="1:28" ht="14.25" x14ac:dyDescent="0.3">
      <c r="A41" s="1026"/>
      <c r="B41" s="1027"/>
      <c r="C41" s="1099" t="str">
        <f>'24. M&amp;E Staff Loading'!C41</f>
        <v>M&amp;E Delivery Lead - Off</v>
      </c>
      <c r="D41" s="873">
        <f>'24. M&amp;E Staff Loading'!D41</f>
        <v>124</v>
      </c>
      <c r="E41" s="1100" t="str">
        <f>'24. M&amp;E Staff Loading'!E41</f>
        <v>Y</v>
      </c>
      <c r="F41" s="1053">
        <v>149.366625</v>
      </c>
      <c r="G41" s="1053">
        <v>149.366625</v>
      </c>
      <c r="H41" s="1053">
        <v>149.366625</v>
      </c>
      <c r="I41" s="1053">
        <v>149.366625</v>
      </c>
      <c r="J41" s="1053">
        <v>149.366625</v>
      </c>
      <c r="K41" s="1053">
        <v>149.366625</v>
      </c>
      <c r="L41" s="1053">
        <v>149.366625</v>
      </c>
      <c r="M41" s="1053">
        <v>149.366625</v>
      </c>
      <c r="N41" s="1053">
        <v>149.366625</v>
      </c>
      <c r="O41" s="1053">
        <v>149.366625</v>
      </c>
      <c r="P41" s="1053">
        <v>149.366625</v>
      </c>
      <c r="Q41" s="1053">
        <v>149.366625</v>
      </c>
      <c r="R41" s="1031">
        <f t="shared" si="23"/>
        <v>1792.3995000000004</v>
      </c>
      <c r="S41" s="742">
        <f t="shared" ref="S41:S46" si="24">D41*R41</f>
        <v>222257.53800000006</v>
      </c>
      <c r="W41" s="1032">
        <f t="shared" ref="W41:W46" si="25">X41/$U$7</f>
        <v>0.90342716733870976</v>
      </c>
      <c r="X41" s="1032">
        <f t="shared" ref="X41:X46" si="26">R41/12</f>
        <v>149.36662500000003</v>
      </c>
      <c r="Z41" s="1032">
        <f t="shared" ref="Z41:Z46" si="27">IF($E41="Y",$R41,0)</f>
        <v>1792.3995000000004</v>
      </c>
      <c r="AA41" s="1032">
        <f t="shared" ref="AA41:AA46" si="28">IF($E41="N",$R41,0)</f>
        <v>0</v>
      </c>
      <c r="AB41" s="863">
        <f t="shared" ref="AB41:AB46" si="29">Z41/(AA41+Z41)</f>
        <v>1</v>
      </c>
    </row>
    <row r="42" spans="1:28" ht="14.25" x14ac:dyDescent="0.3">
      <c r="A42" s="1026"/>
      <c r="B42" s="1027"/>
      <c r="C42" s="1099" t="str">
        <f>'24. M&amp;E Staff Loading'!C42</f>
        <v>M&amp;E Delivery Lead - On</v>
      </c>
      <c r="D42" s="873">
        <f>'24. M&amp;E Staff Loading'!D42</f>
        <v>190</v>
      </c>
      <c r="E42" s="1100" t="str">
        <f>'24. M&amp;E Staff Loading'!E42</f>
        <v>N</v>
      </c>
      <c r="F42" s="1053">
        <v>132.30000000000001</v>
      </c>
      <c r="G42" s="1053">
        <v>132.30000000000001</v>
      </c>
      <c r="H42" s="1053">
        <v>132.30000000000001</v>
      </c>
      <c r="I42" s="1053">
        <v>132.30000000000001</v>
      </c>
      <c r="J42" s="1053">
        <v>132.30000000000001</v>
      </c>
      <c r="K42" s="1053">
        <v>132.30000000000001</v>
      </c>
      <c r="L42" s="1053">
        <v>132.30000000000001</v>
      </c>
      <c r="M42" s="1053">
        <v>132.30000000000001</v>
      </c>
      <c r="N42" s="1053">
        <v>132.30000000000001</v>
      </c>
      <c r="O42" s="1053">
        <v>132.30000000000001</v>
      </c>
      <c r="P42" s="1053">
        <v>132.30000000000001</v>
      </c>
      <c r="Q42" s="1053">
        <v>132.30000000000001</v>
      </c>
      <c r="R42" s="1031">
        <f t="shared" ref="R42:R43" si="30">SUM(F42:Q42)</f>
        <v>1587.5999999999997</v>
      </c>
      <c r="S42" s="742">
        <f t="shared" ref="S42:S43" si="31">D42*R42</f>
        <v>301643.99999999994</v>
      </c>
      <c r="W42" s="1032">
        <f t="shared" ref="W42:W43" si="32">X42/$U$7</f>
        <v>0.80020161290322567</v>
      </c>
      <c r="X42" s="1032">
        <f t="shared" ref="X42:X43" si="33">R42/12</f>
        <v>132.29999999999998</v>
      </c>
      <c r="Z42" s="1032">
        <f t="shared" si="27"/>
        <v>0</v>
      </c>
      <c r="AA42" s="1032">
        <f t="shared" si="28"/>
        <v>1587.5999999999997</v>
      </c>
      <c r="AB42" s="863">
        <f t="shared" ref="AB42:AB43" si="34">Z42/(AA42+Z42)</f>
        <v>0</v>
      </c>
    </row>
    <row r="43" spans="1:28" ht="14.25" x14ac:dyDescent="0.3">
      <c r="A43" s="1026"/>
      <c r="B43" s="1027"/>
      <c r="C43" s="1099" t="str">
        <f>'24. M&amp;E Staff Loading'!C43</f>
        <v>M&amp;E Scrum Master - Off</v>
      </c>
      <c r="D43" s="873">
        <f>'24. M&amp;E Staff Loading'!D43</f>
        <v>105</v>
      </c>
      <c r="E43" s="1100" t="str">
        <f>'24. M&amp;E Staff Loading'!E43</f>
        <v>Y</v>
      </c>
      <c r="F43" s="1053">
        <v>165.96291666666667</v>
      </c>
      <c r="G43" s="1053">
        <v>165.96291666666667</v>
      </c>
      <c r="H43" s="1053">
        <v>165.96291666666667</v>
      </c>
      <c r="I43" s="1053">
        <v>165.96291666666667</v>
      </c>
      <c r="J43" s="1053">
        <v>165.96291666666667</v>
      </c>
      <c r="K43" s="1053">
        <v>165.96291666666667</v>
      </c>
      <c r="L43" s="1053">
        <v>165.96291666666667</v>
      </c>
      <c r="M43" s="1053">
        <v>165.96291666666667</v>
      </c>
      <c r="N43" s="1053">
        <v>165.96291666666667</v>
      </c>
      <c r="O43" s="1053">
        <v>165.96291666666667</v>
      </c>
      <c r="P43" s="1053">
        <v>165.96291666666667</v>
      </c>
      <c r="Q43" s="1053">
        <v>165.96291666666667</v>
      </c>
      <c r="R43" s="1031">
        <f t="shared" si="30"/>
        <v>1991.5549999999996</v>
      </c>
      <c r="S43" s="742">
        <f t="shared" si="31"/>
        <v>209113.27499999997</v>
      </c>
      <c r="W43" s="1032">
        <f t="shared" si="32"/>
        <v>1.0038079637096773</v>
      </c>
      <c r="X43" s="1032">
        <f t="shared" si="33"/>
        <v>165.96291666666664</v>
      </c>
      <c r="Z43" s="1032">
        <f t="shared" si="27"/>
        <v>1991.5549999999996</v>
      </c>
      <c r="AA43" s="1032">
        <f t="shared" si="28"/>
        <v>0</v>
      </c>
      <c r="AB43" s="863">
        <f t="shared" si="34"/>
        <v>1</v>
      </c>
    </row>
    <row r="44" spans="1:28" ht="14.25" x14ac:dyDescent="0.3">
      <c r="A44" s="1026"/>
      <c r="B44" s="1027"/>
      <c r="C44" s="1099" t="str">
        <f>'24. M&amp;E Staff Loading'!C44</f>
        <v>M&amp;E Scrum Master - On</v>
      </c>
      <c r="D44" s="873">
        <f>'24. M&amp;E Staff Loading'!D44</f>
        <v>173</v>
      </c>
      <c r="E44" s="1100" t="str">
        <f>'24. M&amp;E Staff Loading'!E44</f>
        <v>N</v>
      </c>
      <c r="F44" s="1053">
        <v>1191.6796666666667</v>
      </c>
      <c r="G44" s="1053">
        <v>1191.6796666666667</v>
      </c>
      <c r="H44" s="1053">
        <v>1191.6796666666667</v>
      </c>
      <c r="I44" s="1053">
        <v>1191.6796666666667</v>
      </c>
      <c r="J44" s="1053">
        <v>1191.6796666666667</v>
      </c>
      <c r="K44" s="1053">
        <v>1191.6796666666667</v>
      </c>
      <c r="L44" s="1053">
        <v>1191.6796666666667</v>
      </c>
      <c r="M44" s="1053">
        <v>1191.6796666666667</v>
      </c>
      <c r="N44" s="1053">
        <v>1191.6796666666667</v>
      </c>
      <c r="O44" s="1053">
        <v>1191.6796666666667</v>
      </c>
      <c r="P44" s="1053">
        <v>1191.6796666666667</v>
      </c>
      <c r="Q44" s="1053">
        <v>1191.6796666666667</v>
      </c>
      <c r="R44" s="1031">
        <f t="shared" si="23"/>
        <v>14300.156000000001</v>
      </c>
      <c r="S44" s="742">
        <f t="shared" si="24"/>
        <v>2473926.9880000004</v>
      </c>
      <c r="W44" s="1032">
        <f t="shared" si="25"/>
        <v>7.2077399193548386</v>
      </c>
      <c r="X44" s="1032">
        <f t="shared" si="26"/>
        <v>1191.6796666666667</v>
      </c>
      <c r="Z44" s="1032">
        <f t="shared" si="27"/>
        <v>0</v>
      </c>
      <c r="AA44" s="1032">
        <f t="shared" si="28"/>
        <v>14300.156000000001</v>
      </c>
      <c r="AB44" s="863">
        <f t="shared" si="29"/>
        <v>0</v>
      </c>
    </row>
    <row r="45" spans="1:28" ht="14.25" x14ac:dyDescent="0.3">
      <c r="A45" s="1026"/>
      <c r="B45" s="1027"/>
      <c r="C45" s="1099" t="str">
        <f>'24. M&amp;E Staff Loading'!C45</f>
        <v>M&amp;E Test Manager</v>
      </c>
      <c r="D45" s="873">
        <f>'24. M&amp;E Staff Loading'!D45</f>
        <v>181</v>
      </c>
      <c r="E45" s="1100" t="str">
        <f>'24. M&amp;E Staff Loading'!E45</f>
        <v>N</v>
      </c>
      <c r="F45" s="1053">
        <v>132.30000000000001</v>
      </c>
      <c r="G45" s="1053">
        <v>132.30000000000001</v>
      </c>
      <c r="H45" s="1053">
        <v>132.30000000000001</v>
      </c>
      <c r="I45" s="1053">
        <v>132.30000000000001</v>
      </c>
      <c r="J45" s="1053">
        <v>132.30000000000001</v>
      </c>
      <c r="K45" s="1053">
        <v>132.30000000000001</v>
      </c>
      <c r="L45" s="1053">
        <v>132.30000000000001</v>
      </c>
      <c r="M45" s="1053">
        <v>132.30000000000001</v>
      </c>
      <c r="N45" s="1053">
        <v>132.30000000000001</v>
      </c>
      <c r="O45" s="1053">
        <v>132.30000000000001</v>
      </c>
      <c r="P45" s="1053">
        <v>132.30000000000001</v>
      </c>
      <c r="Q45" s="1053">
        <v>132.30000000000001</v>
      </c>
      <c r="R45" s="1031">
        <f t="shared" si="23"/>
        <v>1587.5999999999997</v>
      </c>
      <c r="S45" s="742">
        <f t="shared" si="24"/>
        <v>287355.59999999992</v>
      </c>
      <c r="W45" s="1032">
        <f t="shared" si="25"/>
        <v>0.80020161290322567</v>
      </c>
      <c r="X45" s="1032">
        <f t="shared" si="26"/>
        <v>132.29999999999998</v>
      </c>
      <c r="Z45" s="1032">
        <f t="shared" si="27"/>
        <v>0</v>
      </c>
      <c r="AA45" s="1032">
        <f t="shared" si="28"/>
        <v>1587.5999999999997</v>
      </c>
      <c r="AB45" s="863">
        <f t="shared" si="29"/>
        <v>0</v>
      </c>
    </row>
    <row r="46" spans="1:28" ht="14.25" x14ac:dyDescent="0.3">
      <c r="A46" s="1026"/>
      <c r="B46" s="1027"/>
      <c r="C46" s="1099">
        <f>'24. M&amp;E Staff Loading'!C46</f>
        <v>0</v>
      </c>
      <c r="D46" s="873">
        <f>'24. M&amp;E Staff Loading'!D46</f>
        <v>0</v>
      </c>
      <c r="E46" s="1100">
        <f>'24. M&amp;E Staff Loading'!E46</f>
        <v>0</v>
      </c>
      <c r="F46" s="1053"/>
      <c r="G46" s="1053"/>
      <c r="H46" s="1053"/>
      <c r="I46" s="1053"/>
      <c r="J46" s="1053"/>
      <c r="K46" s="1053"/>
      <c r="L46" s="1053"/>
      <c r="M46" s="1053"/>
      <c r="N46" s="1053"/>
      <c r="O46" s="1053"/>
      <c r="P46" s="1053"/>
      <c r="Q46" s="1053"/>
      <c r="R46" s="1031">
        <f t="shared" si="23"/>
        <v>0</v>
      </c>
      <c r="S46" s="742">
        <f t="shared" si="24"/>
        <v>0</v>
      </c>
      <c r="T46" s="1039"/>
      <c r="V46" s="1039"/>
      <c r="W46" s="1032">
        <f t="shared" si="25"/>
        <v>0</v>
      </c>
      <c r="X46" s="1032">
        <f t="shared" si="26"/>
        <v>0</v>
      </c>
      <c r="Z46" s="1032">
        <f t="shared" si="27"/>
        <v>0</v>
      </c>
      <c r="AA46" s="1032">
        <f t="shared" si="28"/>
        <v>0</v>
      </c>
      <c r="AB46" s="863" t="e">
        <f t="shared" si="29"/>
        <v>#DIV/0!</v>
      </c>
    </row>
    <row r="47" spans="1:28" s="1039" customFormat="1" ht="15" thickBot="1" x14ac:dyDescent="0.35">
      <c r="A47" s="1033"/>
      <c r="B47" s="1034" t="s">
        <v>1510</v>
      </c>
      <c r="C47" s="1035"/>
      <c r="D47" s="874"/>
      <c r="E47" s="1037"/>
      <c r="F47" s="1038">
        <f>SUM(F40:F46)</f>
        <v>1771.6092083333333</v>
      </c>
      <c r="G47" s="1038">
        <f t="shared" ref="G47:R47" si="35">SUM(G40:G46)</f>
        <v>1771.6092083333333</v>
      </c>
      <c r="H47" s="1038">
        <f t="shared" si="35"/>
        <v>1771.6092083333333</v>
      </c>
      <c r="I47" s="1038">
        <f t="shared" si="35"/>
        <v>1771.6092083333333</v>
      </c>
      <c r="J47" s="1038">
        <f t="shared" si="35"/>
        <v>1771.6092083333333</v>
      </c>
      <c r="K47" s="1038">
        <f t="shared" si="35"/>
        <v>1771.6092083333333</v>
      </c>
      <c r="L47" s="1038">
        <f t="shared" si="35"/>
        <v>1771.6092083333333</v>
      </c>
      <c r="M47" s="1038">
        <f t="shared" si="35"/>
        <v>1771.6092083333333</v>
      </c>
      <c r="N47" s="1038">
        <f t="shared" si="35"/>
        <v>1771.6092083333333</v>
      </c>
      <c r="O47" s="1038">
        <f t="shared" si="35"/>
        <v>1771.6092083333333</v>
      </c>
      <c r="P47" s="1038">
        <f t="shared" si="35"/>
        <v>1771.6092083333333</v>
      </c>
      <c r="Q47" s="1038">
        <f t="shared" si="35"/>
        <v>1771.6092083333333</v>
      </c>
      <c r="R47" s="1038">
        <f t="shared" si="35"/>
        <v>21259.3105</v>
      </c>
      <c r="S47" s="750">
        <f>SUM(S40:S46)</f>
        <v>3494297.4010000005</v>
      </c>
      <c r="W47" s="1050">
        <f>SUM(W40:W46)</f>
        <v>10.715378276209677</v>
      </c>
      <c r="X47" s="1050">
        <f>SUM(X40:X46)</f>
        <v>1771.6092083333333</v>
      </c>
      <c r="Z47" s="1040">
        <f>SUM(Z40:Z46)</f>
        <v>3783.9544999999998</v>
      </c>
      <c r="AA47" s="1040">
        <f>SUM(AA40:AA46)</f>
        <v>17475.356</v>
      </c>
      <c r="AB47" s="752">
        <f>Z47/(Z47+AA47)</f>
        <v>0.17799046210835481</v>
      </c>
    </row>
    <row r="48" spans="1:28" ht="14.25" x14ac:dyDescent="0.3">
      <c r="A48" s="1026">
        <v>2.2000000000000002</v>
      </c>
      <c r="B48" s="1027" t="s">
        <v>1357</v>
      </c>
      <c r="C48" s="1099">
        <f>'24. M&amp;E Staff Loading'!C48</f>
        <v>0</v>
      </c>
      <c r="D48" s="873">
        <f>'24. M&amp;E Staff Loading'!D48</f>
        <v>0</v>
      </c>
      <c r="E48" s="1100">
        <f>'24. M&amp;E Staff Loading'!E48</f>
        <v>0</v>
      </c>
      <c r="F48" s="1053"/>
      <c r="G48" s="1053"/>
      <c r="H48" s="1053"/>
      <c r="I48" s="1053"/>
      <c r="J48" s="1053"/>
      <c r="K48" s="1053"/>
      <c r="L48" s="1053"/>
      <c r="M48" s="1053"/>
      <c r="N48" s="1053"/>
      <c r="O48" s="1053"/>
      <c r="P48" s="1053"/>
      <c r="Q48" s="1053"/>
      <c r="R48" s="1031">
        <f t="shared" si="23"/>
        <v>0</v>
      </c>
      <c r="S48" s="742">
        <f>D48*R48</f>
        <v>0</v>
      </c>
      <c r="T48" s="1039"/>
      <c r="U48" s="1039"/>
      <c r="V48" s="1039"/>
      <c r="W48" s="1032">
        <f>X48/$U$7</f>
        <v>0</v>
      </c>
      <c r="X48" s="1032">
        <f>R48/12</f>
        <v>0</v>
      </c>
      <c r="Z48" s="1032">
        <f>IF($E48="Y",$R48,0)</f>
        <v>0</v>
      </c>
      <c r="AA48" s="1032">
        <f>IF($E48="N",$R48,0)</f>
        <v>0</v>
      </c>
      <c r="AB48" s="863" t="e">
        <f>Z48/(AA48+Z48)</f>
        <v>#DIV/0!</v>
      </c>
    </row>
    <row r="49" spans="1:28" ht="14.25" x14ac:dyDescent="0.3">
      <c r="A49" s="1026"/>
      <c r="B49" s="1027"/>
      <c r="C49" s="1099" t="str">
        <f>'24. M&amp;E Staff Loading'!C49</f>
        <v>M&amp;E Architect - Off</v>
      </c>
      <c r="D49" s="873">
        <f>'24. M&amp;E Staff Loading'!D49</f>
        <v>113</v>
      </c>
      <c r="E49" s="1100" t="str">
        <f>'24. M&amp;E Staff Loading'!E49</f>
        <v>Y</v>
      </c>
      <c r="F49" s="1053">
        <v>165.96291666666667</v>
      </c>
      <c r="G49" s="1053">
        <v>165.96291666666667</v>
      </c>
      <c r="H49" s="1053">
        <v>165.96291666666667</v>
      </c>
      <c r="I49" s="1053">
        <v>165.96291666666667</v>
      </c>
      <c r="J49" s="1053">
        <v>165.96291666666667</v>
      </c>
      <c r="K49" s="1053">
        <v>165.96291666666667</v>
      </c>
      <c r="L49" s="1053">
        <v>165.96291666666667</v>
      </c>
      <c r="M49" s="1053">
        <v>165.96291666666667</v>
      </c>
      <c r="N49" s="1053">
        <v>165.96291666666667</v>
      </c>
      <c r="O49" s="1053">
        <v>165.96291666666667</v>
      </c>
      <c r="P49" s="1053">
        <v>165.96291666666667</v>
      </c>
      <c r="Q49" s="1053">
        <v>165.96291666666667</v>
      </c>
      <c r="R49" s="1031">
        <f t="shared" si="23"/>
        <v>1991.5549999999996</v>
      </c>
      <c r="S49" s="742">
        <f t="shared" ref="S49:S55" si="36">D49*R49</f>
        <v>225045.71499999997</v>
      </c>
      <c r="T49" s="1039"/>
      <c r="U49" s="1039"/>
      <c r="V49" s="1039"/>
      <c r="W49" s="1032">
        <f t="shared" ref="W49:W55" si="37">X49/$U$7</f>
        <v>1.0038079637096773</v>
      </c>
      <c r="X49" s="1032">
        <f t="shared" ref="X49:X55" si="38">R49/12</f>
        <v>165.96291666666664</v>
      </c>
      <c r="Z49" s="1032">
        <f t="shared" ref="Z49:Z55" si="39">IF($E49="Y",$R49,0)</f>
        <v>1991.5549999999996</v>
      </c>
      <c r="AA49" s="1032">
        <f t="shared" ref="AA49:AA55" si="40">IF($E49="N",$R49,0)</f>
        <v>0</v>
      </c>
      <c r="AB49" s="863">
        <f t="shared" ref="AB49:AB55" si="41">Z49/(AA49+Z49)</f>
        <v>1</v>
      </c>
    </row>
    <row r="50" spans="1:28" ht="14.25" x14ac:dyDescent="0.3">
      <c r="A50" s="1026"/>
      <c r="B50" s="1027"/>
      <c r="C50" s="1099" t="str">
        <f>'24. M&amp;E Staff Loading'!C50</f>
        <v>M&amp;E Product Vendor Sr. Consultant - Premium - On</v>
      </c>
      <c r="D50" s="873">
        <f>'24. M&amp;E Staff Loading'!D50</f>
        <v>391</v>
      </c>
      <c r="E50" s="1100" t="str">
        <f>'24. M&amp;E Staff Loading'!E50</f>
        <v>N</v>
      </c>
      <c r="F50" s="1053">
        <v>160</v>
      </c>
      <c r="G50" s="1053">
        <v>160</v>
      </c>
      <c r="H50" s="1053">
        <v>160</v>
      </c>
      <c r="I50" s="1053">
        <v>160</v>
      </c>
      <c r="J50" s="1053">
        <v>160</v>
      </c>
      <c r="K50" s="1053">
        <v>160</v>
      </c>
      <c r="L50" s="1053">
        <v>160</v>
      </c>
      <c r="M50" s="1053">
        <v>160</v>
      </c>
      <c r="N50" s="1053">
        <v>160</v>
      </c>
      <c r="O50" s="1053">
        <v>160</v>
      </c>
      <c r="P50" s="1053">
        <v>160</v>
      </c>
      <c r="Q50" s="1053">
        <v>160</v>
      </c>
      <c r="R50" s="1031">
        <f t="shared" ref="R50:R52" si="42">SUM(F50:Q50)</f>
        <v>1920</v>
      </c>
      <c r="S50" s="742">
        <f t="shared" si="36"/>
        <v>750720</v>
      </c>
      <c r="W50" s="1032">
        <f t="shared" si="37"/>
        <v>0.96774193548387089</v>
      </c>
      <c r="X50" s="1032">
        <f t="shared" si="38"/>
        <v>160</v>
      </c>
      <c r="Z50" s="1032">
        <f t="shared" si="39"/>
        <v>0</v>
      </c>
      <c r="AA50" s="1032">
        <f t="shared" si="40"/>
        <v>1920</v>
      </c>
      <c r="AB50" s="863">
        <f t="shared" si="41"/>
        <v>0</v>
      </c>
    </row>
    <row r="51" spans="1:28" ht="14.25" x14ac:dyDescent="0.3">
      <c r="A51" s="1026"/>
      <c r="B51" s="1027"/>
      <c r="C51" s="1099" t="str">
        <f>'24. M&amp;E Staff Loading'!C51</f>
        <v>M&amp;E Proxy PO - Off</v>
      </c>
      <c r="D51" s="873">
        <f>'24. M&amp;E Staff Loading'!D51</f>
        <v>81</v>
      </c>
      <c r="E51" s="1100" t="str">
        <f>'24. M&amp;E Staff Loading'!E51</f>
        <v>Y</v>
      </c>
      <c r="F51" s="1053">
        <v>497.88875000000002</v>
      </c>
      <c r="G51" s="1053">
        <v>497.88875000000002</v>
      </c>
      <c r="H51" s="1053">
        <v>497.88875000000002</v>
      </c>
      <c r="I51" s="1053">
        <v>497.88875000000002</v>
      </c>
      <c r="J51" s="1053">
        <v>497.88875000000002</v>
      </c>
      <c r="K51" s="1053">
        <v>497.88875000000002</v>
      </c>
      <c r="L51" s="1053">
        <v>497.88875000000002</v>
      </c>
      <c r="M51" s="1053">
        <v>497.88875000000002</v>
      </c>
      <c r="N51" s="1053">
        <v>497.88875000000002</v>
      </c>
      <c r="O51" s="1053">
        <v>497.88875000000002</v>
      </c>
      <c r="P51" s="1053">
        <v>497.88875000000002</v>
      </c>
      <c r="Q51" s="1053">
        <v>497.88875000000002</v>
      </c>
      <c r="R51" s="1031">
        <f t="shared" si="42"/>
        <v>5974.665</v>
      </c>
      <c r="S51" s="742">
        <f t="shared" si="36"/>
        <v>483947.86499999999</v>
      </c>
      <c r="W51" s="1032">
        <f t="shared" si="37"/>
        <v>3.0114238911290321</v>
      </c>
      <c r="X51" s="1032">
        <f t="shared" si="38"/>
        <v>497.88875000000002</v>
      </c>
      <c r="Z51" s="1032">
        <f t="shared" si="39"/>
        <v>5974.665</v>
      </c>
      <c r="AA51" s="1032">
        <f t="shared" si="40"/>
        <v>0</v>
      </c>
      <c r="AB51" s="863">
        <f t="shared" si="41"/>
        <v>1</v>
      </c>
    </row>
    <row r="52" spans="1:28" ht="14.25" x14ac:dyDescent="0.3">
      <c r="A52" s="1026"/>
      <c r="B52" s="1027"/>
      <c r="C52" s="1099" t="str">
        <f>'24. M&amp;E Staff Loading'!C52</f>
        <v>M&amp;E Proxy PO - On</v>
      </c>
      <c r="D52" s="873">
        <f>'24. M&amp;E Staff Loading'!D52</f>
        <v>154</v>
      </c>
      <c r="E52" s="1100" t="str">
        <f>'24. M&amp;E Staff Loading'!E52</f>
        <v>N</v>
      </c>
      <c r="F52" s="1053">
        <v>894.41324999999995</v>
      </c>
      <c r="G52" s="1053">
        <v>894.41324999999995</v>
      </c>
      <c r="H52" s="1053">
        <v>894.41324999999995</v>
      </c>
      <c r="I52" s="1053">
        <v>894.41324999999995</v>
      </c>
      <c r="J52" s="1053">
        <v>894.41324999999995</v>
      </c>
      <c r="K52" s="1053">
        <v>894.41324999999995</v>
      </c>
      <c r="L52" s="1053">
        <v>894.41324999999995</v>
      </c>
      <c r="M52" s="1053">
        <v>894.41324999999995</v>
      </c>
      <c r="N52" s="1053">
        <v>894.41324999999995</v>
      </c>
      <c r="O52" s="1053">
        <v>894.41324999999995</v>
      </c>
      <c r="P52" s="1053">
        <v>894.41324999999995</v>
      </c>
      <c r="Q52" s="1053">
        <v>894.41324999999995</v>
      </c>
      <c r="R52" s="1031">
        <f t="shared" si="42"/>
        <v>10732.958999999997</v>
      </c>
      <c r="S52" s="742">
        <f t="shared" si="36"/>
        <v>1652875.6859999995</v>
      </c>
      <c r="W52" s="1032">
        <f t="shared" si="37"/>
        <v>5.409757560483869</v>
      </c>
      <c r="X52" s="1032">
        <f t="shared" si="38"/>
        <v>894.41324999999972</v>
      </c>
      <c r="Z52" s="1032">
        <f t="shared" si="39"/>
        <v>0</v>
      </c>
      <c r="AA52" s="1032">
        <f t="shared" si="40"/>
        <v>10732.958999999997</v>
      </c>
      <c r="AB52" s="863">
        <f t="shared" si="41"/>
        <v>0</v>
      </c>
    </row>
    <row r="53" spans="1:28" ht="14.25" x14ac:dyDescent="0.3">
      <c r="A53" s="1026"/>
      <c r="B53" s="1027"/>
      <c r="C53" s="1099" t="str">
        <f>'24. M&amp;E Staff Loading'!C53</f>
        <v>M&amp;E Sr. Technical Architect - On</v>
      </c>
      <c r="D53" s="873">
        <f>'24. M&amp;E Staff Loading'!D53</f>
        <v>213</v>
      </c>
      <c r="E53" s="1100" t="str">
        <f>'24. M&amp;E Staff Loading'!E53</f>
        <v>N</v>
      </c>
      <c r="F53" s="1053">
        <v>294</v>
      </c>
      <c r="G53" s="1053">
        <v>294</v>
      </c>
      <c r="H53" s="1053">
        <v>294</v>
      </c>
      <c r="I53" s="1053">
        <v>294</v>
      </c>
      <c r="J53" s="1053">
        <v>294</v>
      </c>
      <c r="K53" s="1053">
        <v>294</v>
      </c>
      <c r="L53" s="1053">
        <v>294</v>
      </c>
      <c r="M53" s="1053">
        <v>294</v>
      </c>
      <c r="N53" s="1053">
        <v>294</v>
      </c>
      <c r="O53" s="1053">
        <v>294</v>
      </c>
      <c r="P53" s="1053">
        <v>294</v>
      </c>
      <c r="Q53" s="1053">
        <v>294</v>
      </c>
      <c r="R53" s="1031">
        <f t="shared" si="23"/>
        <v>3528</v>
      </c>
      <c r="S53" s="742">
        <f t="shared" si="36"/>
        <v>751464</v>
      </c>
      <c r="T53" s="1039"/>
      <c r="U53" s="1039"/>
      <c r="V53" s="1039"/>
      <c r="W53" s="1032">
        <f t="shared" si="37"/>
        <v>1.7782258064516128</v>
      </c>
      <c r="X53" s="1032">
        <f t="shared" si="38"/>
        <v>294</v>
      </c>
      <c r="Z53" s="1032">
        <f t="shared" si="39"/>
        <v>0</v>
      </c>
      <c r="AA53" s="1032">
        <f t="shared" si="40"/>
        <v>3528</v>
      </c>
      <c r="AB53" s="863">
        <f t="shared" si="41"/>
        <v>0</v>
      </c>
    </row>
    <row r="54" spans="1:28" ht="14.25" x14ac:dyDescent="0.3">
      <c r="A54" s="1026"/>
      <c r="B54" s="1027"/>
      <c r="C54" s="1099" t="str">
        <f>'24. M&amp;E Staff Loading'!C54</f>
        <v>M&amp;E UCD Consultant - On</v>
      </c>
      <c r="D54" s="873">
        <f>'24. M&amp;E Staff Loading'!D54</f>
        <v>144</v>
      </c>
      <c r="E54" s="1100" t="str">
        <f>'24. M&amp;E Staff Loading'!E54</f>
        <v>N</v>
      </c>
      <c r="F54" s="1053">
        <v>296.61333333333334</v>
      </c>
      <c r="G54" s="1053">
        <v>296.61333333333334</v>
      </c>
      <c r="H54" s="1053">
        <v>296.61333333333334</v>
      </c>
      <c r="I54" s="1053">
        <v>296.61333333333334</v>
      </c>
      <c r="J54" s="1053">
        <v>296.61333333333334</v>
      </c>
      <c r="K54" s="1053">
        <v>296.61333333333334</v>
      </c>
      <c r="L54" s="1053">
        <v>296.61333333333334</v>
      </c>
      <c r="M54" s="1053">
        <v>296.61333333333334</v>
      </c>
      <c r="N54" s="1053">
        <v>296.61333333333334</v>
      </c>
      <c r="O54" s="1053">
        <v>296.61333333333334</v>
      </c>
      <c r="P54" s="1053">
        <v>296.61333333333334</v>
      </c>
      <c r="Q54" s="1053">
        <v>296.61333333333334</v>
      </c>
      <c r="R54" s="1031">
        <f t="shared" si="23"/>
        <v>3559.3599999999992</v>
      </c>
      <c r="S54" s="742">
        <f t="shared" si="36"/>
        <v>512547.83999999991</v>
      </c>
      <c r="T54" s="1039"/>
      <c r="U54" s="1039"/>
      <c r="V54" s="1039"/>
      <c r="W54" s="1032">
        <f t="shared" si="37"/>
        <v>1.7940322580645158</v>
      </c>
      <c r="X54" s="1032">
        <f t="shared" si="38"/>
        <v>296.61333333333329</v>
      </c>
      <c r="Z54" s="1032">
        <f t="shared" si="39"/>
        <v>0</v>
      </c>
      <c r="AA54" s="1032">
        <f t="shared" si="40"/>
        <v>3559.3599999999992</v>
      </c>
      <c r="AB54" s="863">
        <f t="shared" si="41"/>
        <v>0</v>
      </c>
    </row>
    <row r="55" spans="1:28" ht="14.25" x14ac:dyDescent="0.3">
      <c r="A55" s="1026"/>
      <c r="B55" s="1027"/>
      <c r="C55" s="1099">
        <f>'24. M&amp;E Staff Loading'!C55</f>
        <v>0</v>
      </c>
      <c r="D55" s="873">
        <f>'24. M&amp;E Staff Loading'!D55</f>
        <v>0</v>
      </c>
      <c r="E55" s="1100">
        <f>'24. M&amp;E Staff Loading'!E55</f>
        <v>0</v>
      </c>
      <c r="F55" s="1053"/>
      <c r="G55" s="1053"/>
      <c r="H55" s="1053"/>
      <c r="I55" s="1053"/>
      <c r="J55" s="1053"/>
      <c r="K55" s="1053"/>
      <c r="L55" s="1053"/>
      <c r="M55" s="1053"/>
      <c r="N55" s="1053"/>
      <c r="O55" s="1053"/>
      <c r="P55" s="1053"/>
      <c r="Q55" s="1053"/>
      <c r="R55" s="1031">
        <f t="shared" si="23"/>
        <v>0</v>
      </c>
      <c r="S55" s="742">
        <f t="shared" si="36"/>
        <v>0</v>
      </c>
      <c r="T55" s="1068"/>
      <c r="U55" s="1039"/>
      <c r="V55" s="1039"/>
      <c r="W55" s="1032">
        <f t="shared" si="37"/>
        <v>0</v>
      </c>
      <c r="X55" s="1032">
        <f t="shared" si="38"/>
        <v>0</v>
      </c>
      <c r="Z55" s="1032">
        <f t="shared" si="39"/>
        <v>0</v>
      </c>
      <c r="AA55" s="1032">
        <f t="shared" si="40"/>
        <v>0</v>
      </c>
      <c r="AB55" s="863" t="e">
        <f t="shared" si="41"/>
        <v>#DIV/0!</v>
      </c>
    </row>
    <row r="56" spans="1:28" s="1039" customFormat="1" ht="15" thickBot="1" x14ac:dyDescent="0.35">
      <c r="A56" s="1033"/>
      <c r="B56" s="1034" t="s">
        <v>1360</v>
      </c>
      <c r="C56" s="1035"/>
      <c r="D56" s="874"/>
      <c r="E56" s="1037"/>
      <c r="F56" s="1038">
        <f t="shared" ref="F56:S56" si="43">SUM(F48:F55)</f>
        <v>2308.8782499999998</v>
      </c>
      <c r="G56" s="1038">
        <f t="shared" si="43"/>
        <v>2308.8782499999998</v>
      </c>
      <c r="H56" s="1038">
        <f t="shared" si="43"/>
        <v>2308.8782499999998</v>
      </c>
      <c r="I56" s="1038">
        <f t="shared" si="43"/>
        <v>2308.8782499999998</v>
      </c>
      <c r="J56" s="1038">
        <f t="shared" si="43"/>
        <v>2308.8782499999998</v>
      </c>
      <c r="K56" s="1038">
        <f t="shared" si="43"/>
        <v>2308.8782499999998</v>
      </c>
      <c r="L56" s="1038">
        <f t="shared" si="43"/>
        <v>2308.8782499999998</v>
      </c>
      <c r="M56" s="1038">
        <f t="shared" si="43"/>
        <v>2308.8782499999998</v>
      </c>
      <c r="N56" s="1038">
        <f t="shared" si="43"/>
        <v>2308.8782499999998</v>
      </c>
      <c r="O56" s="1038">
        <f t="shared" si="43"/>
        <v>2308.8782499999998</v>
      </c>
      <c r="P56" s="1038">
        <f t="shared" si="43"/>
        <v>2308.8782499999998</v>
      </c>
      <c r="Q56" s="1038">
        <f t="shared" si="43"/>
        <v>2308.8782499999998</v>
      </c>
      <c r="R56" s="1038">
        <f t="shared" si="43"/>
        <v>27706.538999999997</v>
      </c>
      <c r="S56" s="750">
        <f t="shared" si="43"/>
        <v>4376601.1059999997</v>
      </c>
      <c r="T56" s="1017"/>
      <c r="U56" s="1017"/>
      <c r="V56" s="1017"/>
      <c r="W56" s="1050">
        <f>SUM(W48:W55)</f>
        <v>13.964989415322577</v>
      </c>
      <c r="X56" s="1050">
        <f>SUM(X48:X55)</f>
        <v>2308.8782499999998</v>
      </c>
      <c r="Z56" s="1040">
        <f>SUM(Z48:Z55)</f>
        <v>7966.2199999999993</v>
      </c>
      <c r="AA56" s="1040">
        <f>SUM(AA48:AA55)</f>
        <v>19740.318999999996</v>
      </c>
      <c r="AB56" s="752">
        <f>Z56/(Z56+AA56)</f>
        <v>0.28752129596554804</v>
      </c>
    </row>
    <row r="57" spans="1:28" ht="14.25" x14ac:dyDescent="0.3">
      <c r="A57" s="1026">
        <v>2.2999999999999998</v>
      </c>
      <c r="B57" s="1027" t="s">
        <v>1361</v>
      </c>
      <c r="C57" s="1099">
        <f>'24. M&amp;E Staff Loading'!C57</f>
        <v>0</v>
      </c>
      <c r="D57" s="873">
        <f>'24. M&amp;E Staff Loading'!D57</f>
        <v>0</v>
      </c>
      <c r="E57" s="1100">
        <f>'24. M&amp;E Staff Loading'!E57</f>
        <v>0</v>
      </c>
      <c r="F57" s="1053"/>
      <c r="G57" s="1053"/>
      <c r="H57" s="1053"/>
      <c r="I57" s="1053"/>
      <c r="J57" s="1053"/>
      <c r="K57" s="1053"/>
      <c r="L57" s="1053"/>
      <c r="M57" s="1053"/>
      <c r="N57" s="1053"/>
      <c r="O57" s="1053"/>
      <c r="P57" s="1053"/>
      <c r="Q57" s="1053"/>
      <c r="R57" s="1031">
        <f t="shared" si="23"/>
        <v>0</v>
      </c>
      <c r="S57" s="742">
        <f>D57*R57</f>
        <v>0</v>
      </c>
      <c r="W57" s="1032">
        <f>X57/$U$7</f>
        <v>0</v>
      </c>
      <c r="X57" s="1032">
        <f>R57/12</f>
        <v>0</v>
      </c>
      <c r="Z57" s="1032">
        <f>IF($E57="Y",$R57,0)</f>
        <v>0</v>
      </c>
      <c r="AA57" s="1032">
        <f>IF($E57="N",$R57,0)</f>
        <v>0</v>
      </c>
      <c r="AB57" s="863" t="e">
        <f>Z57/(AA57+Z57)</f>
        <v>#DIV/0!</v>
      </c>
    </row>
    <row r="58" spans="1:28" ht="14.25" x14ac:dyDescent="0.3">
      <c r="A58" s="1026"/>
      <c r="B58" s="1027"/>
      <c r="C58" s="1099" t="str">
        <f>'24. M&amp;E Staff Loading'!C58</f>
        <v>M&amp;E DB Architect - Off</v>
      </c>
      <c r="D58" s="873">
        <f>'24. M&amp;E Staff Loading'!D58</f>
        <v>105</v>
      </c>
      <c r="E58" s="1100" t="str">
        <f>'24. M&amp;E Staff Loading'!E58</f>
        <v>Y</v>
      </c>
      <c r="F58" s="1053">
        <v>165.96291666666667</v>
      </c>
      <c r="G58" s="1053">
        <v>165.96291666666667</v>
      </c>
      <c r="H58" s="1053">
        <v>165.96291666666667</v>
      </c>
      <c r="I58" s="1053">
        <v>165.96291666666667</v>
      </c>
      <c r="J58" s="1053">
        <v>165.96291666666667</v>
      </c>
      <c r="K58" s="1053">
        <v>165.96291666666667</v>
      </c>
      <c r="L58" s="1053">
        <v>165.96291666666667</v>
      </c>
      <c r="M58" s="1053">
        <v>165.96291666666667</v>
      </c>
      <c r="N58" s="1053">
        <v>165.96291666666667</v>
      </c>
      <c r="O58" s="1053">
        <v>165.96291666666667</v>
      </c>
      <c r="P58" s="1053">
        <v>165.96291666666667</v>
      </c>
      <c r="Q58" s="1053">
        <v>165.96291666666667</v>
      </c>
      <c r="R58" s="1031">
        <f t="shared" si="23"/>
        <v>1991.5549999999996</v>
      </c>
      <c r="S58" s="742">
        <f t="shared" ref="S58:S70" si="44">D58*R58</f>
        <v>209113.27499999997</v>
      </c>
      <c r="W58" s="1032">
        <f t="shared" ref="W58:W70" si="45">X58/$U$7</f>
        <v>1.0038079637096773</v>
      </c>
      <c r="X58" s="1032">
        <f t="shared" ref="X58:X70" si="46">R58/12</f>
        <v>165.96291666666664</v>
      </c>
      <c r="Z58" s="1032">
        <f t="shared" ref="Z58:Z98" si="47">IF($E58="Y",$R58,0)</f>
        <v>1991.5549999999996</v>
      </c>
      <c r="AA58" s="1032">
        <f t="shared" ref="AA58:AA98" si="48">IF($E58="N",$R58,0)</f>
        <v>0</v>
      </c>
      <c r="AB58" s="863">
        <f t="shared" ref="AB58:AB70" si="49">Z58/(AA58+Z58)</f>
        <v>1</v>
      </c>
    </row>
    <row r="59" spans="1:28" ht="14.25" x14ac:dyDescent="0.3">
      <c r="A59" s="1026"/>
      <c r="B59" s="1027"/>
      <c r="C59" s="1099" t="str">
        <f>'24. M&amp;E Staff Loading'!C59</f>
        <v>M&amp;E DB Consultant - Off</v>
      </c>
      <c r="D59" s="873">
        <f>'24. M&amp;E Staff Loading'!D59</f>
        <v>65</v>
      </c>
      <c r="E59" s="1100" t="str">
        <f>'24. M&amp;E Staff Loading'!E59</f>
        <v>Y</v>
      </c>
      <c r="F59" s="1053">
        <v>165.96291666666667</v>
      </c>
      <c r="G59" s="1053">
        <v>165.96291666666667</v>
      </c>
      <c r="H59" s="1053">
        <v>165.96291666666667</v>
      </c>
      <c r="I59" s="1053">
        <v>165.96291666666667</v>
      </c>
      <c r="J59" s="1053">
        <v>165.96291666666667</v>
      </c>
      <c r="K59" s="1053">
        <v>165.96291666666667</v>
      </c>
      <c r="L59" s="1053">
        <v>165.96291666666667</v>
      </c>
      <c r="M59" s="1053">
        <v>165.96291666666667</v>
      </c>
      <c r="N59" s="1053">
        <v>165.96291666666667</v>
      </c>
      <c r="O59" s="1053">
        <v>165.96291666666667</v>
      </c>
      <c r="P59" s="1053">
        <v>165.96291666666667</v>
      </c>
      <c r="Q59" s="1053">
        <v>165.96291666666667</v>
      </c>
      <c r="R59" s="1031">
        <f t="shared" si="23"/>
        <v>1991.5549999999996</v>
      </c>
      <c r="S59" s="742">
        <f t="shared" si="44"/>
        <v>129451.07499999997</v>
      </c>
      <c r="T59" s="1039"/>
      <c r="U59" s="1039"/>
      <c r="V59" s="1039"/>
      <c r="W59" s="1032">
        <f t="shared" si="45"/>
        <v>1.0038079637096773</v>
      </c>
      <c r="X59" s="1032">
        <f t="shared" si="46"/>
        <v>165.96291666666664</v>
      </c>
      <c r="Z59" s="1032">
        <f t="shared" si="47"/>
        <v>1991.5549999999996</v>
      </c>
      <c r="AA59" s="1032">
        <f t="shared" si="48"/>
        <v>0</v>
      </c>
      <c r="AB59" s="863">
        <f t="shared" si="49"/>
        <v>1</v>
      </c>
    </row>
    <row r="60" spans="1:28" ht="14.25" x14ac:dyDescent="0.3">
      <c r="A60" s="1026"/>
      <c r="B60" s="1027"/>
      <c r="C60" s="1099" t="str">
        <f>'24. M&amp;E Staff Loading'!C60</f>
        <v>M&amp;E Delivery Lead - On</v>
      </c>
      <c r="D60" s="873">
        <f>'24. M&amp;E Staff Loading'!D60</f>
        <v>190</v>
      </c>
      <c r="E60" s="1100" t="str">
        <f>'24. M&amp;E Staff Loading'!E60</f>
        <v>N</v>
      </c>
      <c r="F60" s="1053">
        <v>0</v>
      </c>
      <c r="G60" s="1053">
        <v>0</v>
      </c>
      <c r="H60" s="1053">
        <v>0</v>
      </c>
      <c r="I60" s="1053">
        <v>0</v>
      </c>
      <c r="J60" s="1053">
        <v>0</v>
      </c>
      <c r="K60" s="1053">
        <v>0</v>
      </c>
      <c r="L60" s="1053">
        <v>0</v>
      </c>
      <c r="M60" s="1053">
        <v>0</v>
      </c>
      <c r="N60" s="1053">
        <v>0</v>
      </c>
      <c r="O60" s="1053">
        <v>0</v>
      </c>
      <c r="P60" s="1053">
        <v>0</v>
      </c>
      <c r="Q60" s="1053">
        <v>0</v>
      </c>
      <c r="R60" s="1031">
        <f t="shared" ref="R60:R68" si="50">SUM(F60:Q60)</f>
        <v>0</v>
      </c>
      <c r="S60" s="742">
        <f t="shared" si="44"/>
        <v>0</v>
      </c>
      <c r="W60" s="1032">
        <f t="shared" si="45"/>
        <v>0</v>
      </c>
      <c r="X60" s="1032">
        <f t="shared" si="46"/>
        <v>0</v>
      </c>
      <c r="Z60" s="1032">
        <f t="shared" si="47"/>
        <v>0</v>
      </c>
      <c r="AA60" s="1032">
        <f t="shared" si="48"/>
        <v>0</v>
      </c>
      <c r="AB60" s="863" t="e">
        <f t="shared" si="49"/>
        <v>#DIV/0!</v>
      </c>
    </row>
    <row r="61" spans="1:28" ht="14.25" x14ac:dyDescent="0.3">
      <c r="A61" s="1026"/>
      <c r="B61" s="1027"/>
      <c r="C61" s="1099" t="str">
        <f>'24. M&amp;E Staff Loading'!C61</f>
        <v>M&amp;E Developer - Off</v>
      </c>
      <c r="D61" s="873">
        <f>'24. M&amp;E Staff Loading'!D61</f>
        <v>59</v>
      </c>
      <c r="E61" s="1100" t="str">
        <f>'24. M&amp;E Staff Loading'!E61</f>
        <v>Y</v>
      </c>
      <c r="F61" s="1053">
        <v>3340.0036979166675</v>
      </c>
      <c r="G61" s="1053">
        <v>3340.0036979166675</v>
      </c>
      <c r="H61" s="1053">
        <v>3340.0036979166675</v>
      </c>
      <c r="I61" s="1053">
        <v>3340.0036979166675</v>
      </c>
      <c r="J61" s="1053">
        <v>3340.0036979166675</v>
      </c>
      <c r="K61" s="1053">
        <v>3340.0036979166675</v>
      </c>
      <c r="L61" s="1053">
        <v>3338.3440687500006</v>
      </c>
      <c r="M61" s="1053">
        <v>3338.3440687500006</v>
      </c>
      <c r="N61" s="1053">
        <v>3338.3440687500006</v>
      </c>
      <c r="O61" s="1053">
        <v>3338.3440687500006</v>
      </c>
      <c r="P61" s="1053">
        <v>3338.3440687500006</v>
      </c>
      <c r="Q61" s="1053">
        <v>3338.3440687500006</v>
      </c>
      <c r="R61" s="1031">
        <f t="shared" si="50"/>
        <v>40070.08660000001</v>
      </c>
      <c r="S61" s="742">
        <f t="shared" si="44"/>
        <v>2364135.1094000004</v>
      </c>
      <c r="W61" s="1032">
        <f t="shared" si="45"/>
        <v>20.196616229838714</v>
      </c>
      <c r="X61" s="1032">
        <f t="shared" si="46"/>
        <v>3339.1738833333343</v>
      </c>
      <c r="Z61" s="1032">
        <f t="shared" si="47"/>
        <v>40070.08660000001</v>
      </c>
      <c r="AA61" s="1032">
        <f t="shared" si="48"/>
        <v>0</v>
      </c>
      <c r="AB61" s="863">
        <f t="shared" si="49"/>
        <v>1</v>
      </c>
    </row>
    <row r="62" spans="1:28" ht="14.25" x14ac:dyDescent="0.3">
      <c r="A62" s="1026"/>
      <c r="B62" s="1027"/>
      <c r="C62" s="1099" t="str">
        <f>'24. M&amp;E Staff Loading'!C62</f>
        <v>M&amp;E Developer - On</v>
      </c>
      <c r="D62" s="873">
        <f>'24. M&amp;E Staff Loading'!D62</f>
        <v>82</v>
      </c>
      <c r="E62" s="1100" t="str">
        <f>'24. M&amp;E Staff Loading'!E62</f>
        <v>N</v>
      </c>
      <c r="F62" s="1053">
        <v>605.63975000000005</v>
      </c>
      <c r="G62" s="1053">
        <v>605.63975000000005</v>
      </c>
      <c r="H62" s="1053">
        <v>605.63975000000005</v>
      </c>
      <c r="I62" s="1053">
        <v>605.63975000000005</v>
      </c>
      <c r="J62" s="1053">
        <v>605.63975000000005</v>
      </c>
      <c r="K62" s="1053">
        <v>605.63975000000005</v>
      </c>
      <c r="L62" s="1053">
        <v>605.63975000000005</v>
      </c>
      <c r="M62" s="1053">
        <v>605.63975000000005</v>
      </c>
      <c r="N62" s="1053">
        <v>605.63975000000005</v>
      </c>
      <c r="O62" s="1053">
        <v>605.63975000000005</v>
      </c>
      <c r="P62" s="1053">
        <v>605.63975000000005</v>
      </c>
      <c r="Q62" s="1053">
        <v>605.63975000000005</v>
      </c>
      <c r="R62" s="1031">
        <f t="shared" si="50"/>
        <v>7267.6770000000024</v>
      </c>
      <c r="S62" s="742">
        <f t="shared" si="44"/>
        <v>595949.5140000002</v>
      </c>
      <c r="W62" s="1032">
        <f t="shared" si="45"/>
        <v>3.663143649193549</v>
      </c>
      <c r="X62" s="1032">
        <f t="shared" si="46"/>
        <v>605.63975000000016</v>
      </c>
      <c r="Z62" s="1032">
        <f t="shared" si="47"/>
        <v>0</v>
      </c>
      <c r="AA62" s="1032">
        <f t="shared" si="48"/>
        <v>7267.6770000000024</v>
      </c>
      <c r="AB62" s="863">
        <f t="shared" si="49"/>
        <v>0</v>
      </c>
    </row>
    <row r="63" spans="1:28" ht="14.25" x14ac:dyDescent="0.3">
      <c r="A63" s="1026"/>
      <c r="B63" s="1027"/>
      <c r="C63" s="1099" t="str">
        <f>'24. M&amp;E Staff Loading'!C63</f>
        <v>M&amp;E Lead Developer - On</v>
      </c>
      <c r="D63" s="873">
        <f>'24. M&amp;E Staff Loading'!D63</f>
        <v>120</v>
      </c>
      <c r="E63" s="1100" t="str">
        <f>'24. M&amp;E Staff Loading'!E63</f>
        <v>N</v>
      </c>
      <c r="F63" s="1053">
        <v>148.95991666666666</v>
      </c>
      <c r="G63" s="1053">
        <v>148.95991666666666</v>
      </c>
      <c r="H63" s="1053">
        <v>148.95991666666666</v>
      </c>
      <c r="I63" s="1053">
        <v>148.95991666666666</v>
      </c>
      <c r="J63" s="1053">
        <v>148.95991666666666</v>
      </c>
      <c r="K63" s="1053">
        <v>148.95991666666666</v>
      </c>
      <c r="L63" s="1053">
        <v>148.95991666666666</v>
      </c>
      <c r="M63" s="1053">
        <v>148.95991666666666</v>
      </c>
      <c r="N63" s="1053">
        <v>148.95991666666666</v>
      </c>
      <c r="O63" s="1053">
        <v>148.95991666666666</v>
      </c>
      <c r="P63" s="1053">
        <v>148.95991666666666</v>
      </c>
      <c r="Q63" s="1053">
        <v>148.95991666666666</v>
      </c>
      <c r="R63" s="1031">
        <f t="shared" si="50"/>
        <v>1787.519</v>
      </c>
      <c r="S63" s="742">
        <f t="shared" si="44"/>
        <v>214502.28</v>
      </c>
      <c r="W63" s="1032">
        <f t="shared" si="45"/>
        <v>0.90096723790322575</v>
      </c>
      <c r="X63" s="1032">
        <f t="shared" si="46"/>
        <v>148.95991666666666</v>
      </c>
      <c r="Z63" s="1032">
        <f t="shared" si="47"/>
        <v>0</v>
      </c>
      <c r="AA63" s="1032">
        <f t="shared" si="48"/>
        <v>1787.519</v>
      </c>
      <c r="AB63" s="863">
        <f t="shared" si="49"/>
        <v>0</v>
      </c>
    </row>
    <row r="64" spans="1:28" ht="14.25" x14ac:dyDescent="0.3">
      <c r="A64" s="1026"/>
      <c r="B64" s="1027"/>
      <c r="C64" s="1099" t="str">
        <f>'24. M&amp;E Staff Loading'!C64</f>
        <v>M&amp;E Lead Tech. Specialist - On</v>
      </c>
      <c r="D64" s="873">
        <f>'24. M&amp;E Staff Loading'!D64</f>
        <v>139</v>
      </c>
      <c r="E64" s="1100" t="str">
        <f>'24. M&amp;E Staff Loading'!E64</f>
        <v>N</v>
      </c>
      <c r="F64" s="1053">
        <v>320</v>
      </c>
      <c r="G64" s="1053">
        <v>320</v>
      </c>
      <c r="H64" s="1053">
        <v>320</v>
      </c>
      <c r="I64" s="1053">
        <v>320</v>
      </c>
      <c r="J64" s="1053">
        <v>320</v>
      </c>
      <c r="K64" s="1053">
        <v>320</v>
      </c>
      <c r="L64" s="1053">
        <v>320</v>
      </c>
      <c r="M64" s="1053">
        <v>320</v>
      </c>
      <c r="N64" s="1053">
        <v>320</v>
      </c>
      <c r="O64" s="1053">
        <v>320</v>
      </c>
      <c r="P64" s="1053">
        <v>320</v>
      </c>
      <c r="Q64" s="1053">
        <v>320</v>
      </c>
      <c r="R64" s="1031">
        <f t="shared" si="50"/>
        <v>3840</v>
      </c>
      <c r="S64" s="742">
        <f t="shared" si="44"/>
        <v>533760</v>
      </c>
      <c r="W64" s="1032">
        <f t="shared" si="45"/>
        <v>1.9354838709677418</v>
      </c>
      <c r="X64" s="1032">
        <f t="shared" si="46"/>
        <v>320</v>
      </c>
      <c r="Z64" s="1032">
        <f t="shared" si="47"/>
        <v>0</v>
      </c>
      <c r="AA64" s="1032">
        <f t="shared" si="48"/>
        <v>3840</v>
      </c>
      <c r="AB64" s="863">
        <f t="shared" si="49"/>
        <v>0</v>
      </c>
    </row>
    <row r="65" spans="1:28" ht="14.25" x14ac:dyDescent="0.3">
      <c r="A65" s="1026"/>
      <c r="B65" s="1027"/>
      <c r="C65" s="1099" t="str">
        <f>'24. M&amp;E Staff Loading'!C65</f>
        <v>M&amp;E Product Vendor Sr. Consultant - Premium - On</v>
      </c>
      <c r="D65" s="873">
        <f>'24. M&amp;E Staff Loading'!D65</f>
        <v>391</v>
      </c>
      <c r="E65" s="1100" t="str">
        <f>'24. M&amp;E Staff Loading'!E65</f>
        <v>N</v>
      </c>
      <c r="F65" s="1053">
        <v>0</v>
      </c>
      <c r="G65" s="1053">
        <v>0</v>
      </c>
      <c r="H65" s="1053">
        <v>0</v>
      </c>
      <c r="I65" s="1053">
        <v>0</v>
      </c>
      <c r="J65" s="1053">
        <v>0</v>
      </c>
      <c r="K65" s="1053">
        <v>0</v>
      </c>
      <c r="L65" s="1053">
        <v>0</v>
      </c>
      <c r="M65" s="1053">
        <v>0</v>
      </c>
      <c r="N65" s="1053">
        <v>0</v>
      </c>
      <c r="O65" s="1053">
        <v>0</v>
      </c>
      <c r="P65" s="1053">
        <v>0</v>
      </c>
      <c r="Q65" s="1053">
        <v>0</v>
      </c>
      <c r="R65" s="1031">
        <f t="shared" si="50"/>
        <v>0</v>
      </c>
      <c r="S65" s="742">
        <f t="shared" si="44"/>
        <v>0</v>
      </c>
      <c r="W65" s="1032">
        <f t="shared" si="45"/>
        <v>0</v>
      </c>
      <c r="X65" s="1032">
        <f t="shared" si="46"/>
        <v>0</v>
      </c>
      <c r="Z65" s="1032">
        <f t="shared" si="47"/>
        <v>0</v>
      </c>
      <c r="AA65" s="1032">
        <f t="shared" si="48"/>
        <v>0</v>
      </c>
      <c r="AB65" s="863" t="e">
        <f t="shared" si="49"/>
        <v>#DIV/0!</v>
      </c>
    </row>
    <row r="66" spans="1:28" ht="14.25" x14ac:dyDescent="0.3">
      <c r="A66" s="1026"/>
      <c r="B66" s="1027"/>
      <c r="C66" s="1099" t="str">
        <f>'24. M&amp;E Staff Loading'!C66</f>
        <v>M&amp;E Sr. DB Consultant - On</v>
      </c>
      <c r="D66" s="873">
        <f>'24. M&amp;E Staff Loading'!D66</f>
        <v>139</v>
      </c>
      <c r="E66" s="1100" t="str">
        <f>'24. M&amp;E Staff Loading'!E66</f>
        <v>N</v>
      </c>
      <c r="F66" s="1053">
        <v>148.95991666666666</v>
      </c>
      <c r="G66" s="1053">
        <v>148.95991666666666</v>
      </c>
      <c r="H66" s="1053">
        <v>148.95991666666666</v>
      </c>
      <c r="I66" s="1053">
        <v>148.95991666666666</v>
      </c>
      <c r="J66" s="1053">
        <v>148.95991666666666</v>
      </c>
      <c r="K66" s="1053">
        <v>148.95991666666666</v>
      </c>
      <c r="L66" s="1053">
        <v>148.95991666666666</v>
      </c>
      <c r="M66" s="1053">
        <v>148.95991666666666</v>
      </c>
      <c r="N66" s="1053">
        <v>148.95991666666666</v>
      </c>
      <c r="O66" s="1053">
        <v>148.95991666666666</v>
      </c>
      <c r="P66" s="1053">
        <v>148.95991666666666</v>
      </c>
      <c r="Q66" s="1053">
        <v>148.95991666666666</v>
      </c>
      <c r="R66" s="1031">
        <f t="shared" si="50"/>
        <v>1787.519</v>
      </c>
      <c r="S66" s="742">
        <f t="shared" si="44"/>
        <v>248465.141</v>
      </c>
      <c r="W66" s="1032">
        <f t="shared" si="45"/>
        <v>0.90096723790322575</v>
      </c>
      <c r="X66" s="1032">
        <f t="shared" si="46"/>
        <v>148.95991666666666</v>
      </c>
      <c r="Z66" s="1032">
        <f t="shared" si="47"/>
        <v>0</v>
      </c>
      <c r="AA66" s="1032">
        <f t="shared" si="48"/>
        <v>1787.519</v>
      </c>
      <c r="AB66" s="863">
        <f t="shared" si="49"/>
        <v>0</v>
      </c>
    </row>
    <row r="67" spans="1:28" ht="14.25" x14ac:dyDescent="0.3">
      <c r="A67" s="1026"/>
      <c r="B67" s="1027"/>
      <c r="C67" s="1099" t="str">
        <f>'24. M&amp;E Staff Loading'!C67</f>
        <v>M&amp;E Translation Consultant - On</v>
      </c>
      <c r="D67" s="873">
        <f>'24. M&amp;E Staff Loading'!D67</f>
        <v>154</v>
      </c>
      <c r="E67" s="1100" t="str">
        <f>'24. M&amp;E Staff Loading'!E67</f>
        <v>N</v>
      </c>
      <c r="F67" s="1053">
        <v>160</v>
      </c>
      <c r="G67" s="1053">
        <v>160</v>
      </c>
      <c r="H67" s="1053">
        <v>160</v>
      </c>
      <c r="I67" s="1053">
        <v>160</v>
      </c>
      <c r="J67" s="1053">
        <v>160</v>
      </c>
      <c r="K67" s="1053">
        <v>160</v>
      </c>
      <c r="L67" s="1053">
        <v>160</v>
      </c>
      <c r="M67" s="1053">
        <v>160</v>
      </c>
      <c r="N67" s="1053">
        <v>160</v>
      </c>
      <c r="O67" s="1053">
        <v>160</v>
      </c>
      <c r="P67" s="1053">
        <v>160</v>
      </c>
      <c r="Q67" s="1053">
        <v>160</v>
      </c>
      <c r="R67" s="1031">
        <f>SUM(F67:Q67)</f>
        <v>1920</v>
      </c>
      <c r="S67" s="742">
        <f>D67*R67</f>
        <v>295680</v>
      </c>
      <c r="W67" s="1032">
        <f>X67/$U$7</f>
        <v>0.96774193548387089</v>
      </c>
      <c r="X67" s="1032">
        <f>R67/12</f>
        <v>160</v>
      </c>
      <c r="Z67" s="1032">
        <f>IF($E67="Y",$R67,0)</f>
        <v>0</v>
      </c>
      <c r="AA67" s="1032">
        <f>IF($E67="N",$R67,0)</f>
        <v>1920</v>
      </c>
      <c r="AB67" s="863">
        <f>Z67/(AA67+Z67)</f>
        <v>0</v>
      </c>
    </row>
    <row r="68" spans="1:28" ht="14.25" x14ac:dyDescent="0.3">
      <c r="A68" s="1026"/>
      <c r="B68" s="1027"/>
      <c r="C68" s="1099" t="str">
        <f>'24. M&amp;E Staff Loading'!C68</f>
        <v>M&amp;E Sr. Developer - Off</v>
      </c>
      <c r="D68" s="873">
        <f>'24. M&amp;E Staff Loading'!D68</f>
        <v>67</v>
      </c>
      <c r="E68" s="1100" t="str">
        <f>'24. M&amp;E Staff Loading'!E68</f>
        <v>Y</v>
      </c>
      <c r="F68" s="1053">
        <v>497.88875000000002</v>
      </c>
      <c r="G68" s="1053">
        <v>497.88875000000002</v>
      </c>
      <c r="H68" s="1053">
        <v>497.88875000000002</v>
      </c>
      <c r="I68" s="1053">
        <v>497.88875000000002</v>
      </c>
      <c r="J68" s="1053">
        <v>497.88875000000002</v>
      </c>
      <c r="K68" s="1053">
        <v>497.88875000000002</v>
      </c>
      <c r="L68" s="1053">
        <v>497.88875000000002</v>
      </c>
      <c r="M68" s="1053">
        <v>497.88875000000002</v>
      </c>
      <c r="N68" s="1053">
        <v>497.88875000000002</v>
      </c>
      <c r="O68" s="1053">
        <v>497.88875000000002</v>
      </c>
      <c r="P68" s="1053">
        <v>497.88875000000002</v>
      </c>
      <c r="Q68" s="1053">
        <v>497.88875000000002</v>
      </c>
      <c r="R68" s="1031">
        <f t="shared" si="50"/>
        <v>5974.665</v>
      </c>
      <c r="S68" s="742">
        <f t="shared" si="44"/>
        <v>400302.55499999999</v>
      </c>
      <c r="W68" s="1032">
        <f t="shared" si="45"/>
        <v>3.0114238911290321</v>
      </c>
      <c r="X68" s="1032">
        <f t="shared" si="46"/>
        <v>497.88875000000002</v>
      </c>
      <c r="Z68" s="1032">
        <f t="shared" si="47"/>
        <v>5974.665</v>
      </c>
      <c r="AA68" s="1032">
        <f t="shared" si="48"/>
        <v>0</v>
      </c>
      <c r="AB68" s="863">
        <f t="shared" si="49"/>
        <v>1</v>
      </c>
    </row>
    <row r="69" spans="1:28" ht="14.25" x14ac:dyDescent="0.3">
      <c r="A69" s="1026"/>
      <c r="B69" s="1027"/>
      <c r="C69" s="1099" t="str">
        <f>'24. M&amp;E Staff Loading'!C69</f>
        <v>M&amp;E Sr. Developer - On</v>
      </c>
      <c r="D69" s="873">
        <f>'24. M&amp;E Staff Loading'!D69</f>
        <v>101</v>
      </c>
      <c r="E69" s="1100" t="str">
        <f>'24. M&amp;E Staff Loading'!E69</f>
        <v>N</v>
      </c>
      <c r="F69" s="1053">
        <v>602.37333333333322</v>
      </c>
      <c r="G69" s="1053">
        <v>602.37333333333322</v>
      </c>
      <c r="H69" s="1053">
        <v>602.37333333333322</v>
      </c>
      <c r="I69" s="1053">
        <v>602.37333333333322</v>
      </c>
      <c r="J69" s="1053">
        <v>602.37333333333322</v>
      </c>
      <c r="K69" s="1053">
        <v>602.37333333333322</v>
      </c>
      <c r="L69" s="1053">
        <v>602.37333333333322</v>
      </c>
      <c r="M69" s="1053">
        <v>602.37333333333322</v>
      </c>
      <c r="N69" s="1053">
        <v>602.37333333333322</v>
      </c>
      <c r="O69" s="1053">
        <v>602.37333333333322</v>
      </c>
      <c r="P69" s="1053">
        <v>602.37333333333322</v>
      </c>
      <c r="Q69" s="1053">
        <v>602.37333333333322</v>
      </c>
      <c r="R69" s="1031">
        <f t="shared" si="23"/>
        <v>7228.4799999999968</v>
      </c>
      <c r="S69" s="742">
        <f t="shared" si="44"/>
        <v>730076.47999999963</v>
      </c>
      <c r="T69" s="1039"/>
      <c r="U69" s="1039"/>
      <c r="V69" s="1039"/>
      <c r="W69" s="1032">
        <f t="shared" si="45"/>
        <v>3.6433870967741919</v>
      </c>
      <c r="X69" s="1032">
        <f t="shared" si="46"/>
        <v>602.37333333333311</v>
      </c>
      <c r="Z69" s="1032">
        <f t="shared" si="47"/>
        <v>0</v>
      </c>
      <c r="AA69" s="1032">
        <f t="shared" si="48"/>
        <v>7228.4799999999968</v>
      </c>
      <c r="AB69" s="863">
        <f t="shared" si="49"/>
        <v>0</v>
      </c>
    </row>
    <row r="70" spans="1:28" ht="14.25" x14ac:dyDescent="0.3">
      <c r="A70" s="1026"/>
      <c r="B70" s="1027"/>
      <c r="C70" s="1099">
        <f>'24. M&amp;E Staff Loading'!C70</f>
        <v>0</v>
      </c>
      <c r="D70" s="873">
        <f>'24. M&amp;E Staff Loading'!D70</f>
        <v>0</v>
      </c>
      <c r="E70" s="1100">
        <f>'24. M&amp;E Staff Loading'!E70</f>
        <v>0</v>
      </c>
      <c r="F70" s="1053"/>
      <c r="G70" s="1053"/>
      <c r="H70" s="1053"/>
      <c r="I70" s="1053"/>
      <c r="J70" s="1053"/>
      <c r="K70" s="1053"/>
      <c r="L70" s="1053"/>
      <c r="M70" s="1053"/>
      <c r="N70" s="1053"/>
      <c r="O70" s="1053"/>
      <c r="P70" s="1053"/>
      <c r="Q70" s="1053"/>
      <c r="R70" s="1031">
        <f t="shared" si="23"/>
        <v>0</v>
      </c>
      <c r="S70" s="742">
        <f t="shared" si="44"/>
        <v>0</v>
      </c>
      <c r="T70" s="1039"/>
      <c r="U70" s="1039"/>
      <c r="V70" s="1039"/>
      <c r="W70" s="1032">
        <f t="shared" si="45"/>
        <v>0</v>
      </c>
      <c r="X70" s="1032">
        <f t="shared" si="46"/>
        <v>0</v>
      </c>
      <c r="Z70" s="1032">
        <f t="shared" si="47"/>
        <v>0</v>
      </c>
      <c r="AA70" s="1032">
        <f t="shared" si="48"/>
        <v>0</v>
      </c>
      <c r="AB70" s="863" t="e">
        <f t="shared" si="49"/>
        <v>#DIV/0!</v>
      </c>
    </row>
    <row r="71" spans="1:28" s="1039" customFormat="1" ht="15" thickBot="1" x14ac:dyDescent="0.35">
      <c r="A71" s="1033"/>
      <c r="B71" s="1034" t="s">
        <v>1369</v>
      </c>
      <c r="C71" s="1035"/>
      <c r="D71" s="874"/>
      <c r="E71" s="1037"/>
      <c r="F71" s="1038">
        <f>SUM(F57:F70)</f>
        <v>6155.7511979166675</v>
      </c>
      <c r="G71" s="1038">
        <f t="shared" ref="G71:R71" si="51">SUM(G57:G70)</f>
        <v>6155.7511979166675</v>
      </c>
      <c r="H71" s="1038">
        <f t="shared" si="51"/>
        <v>6155.7511979166675</v>
      </c>
      <c r="I71" s="1038">
        <f t="shared" si="51"/>
        <v>6155.7511979166675</v>
      </c>
      <c r="J71" s="1038">
        <f t="shared" si="51"/>
        <v>6155.7511979166675</v>
      </c>
      <c r="K71" s="1038">
        <f t="shared" si="51"/>
        <v>6155.7511979166675</v>
      </c>
      <c r="L71" s="1038">
        <f t="shared" si="51"/>
        <v>6154.0915687500001</v>
      </c>
      <c r="M71" s="1038">
        <f t="shared" si="51"/>
        <v>6154.0915687500001</v>
      </c>
      <c r="N71" s="1038">
        <f t="shared" si="51"/>
        <v>6154.0915687500001</v>
      </c>
      <c r="O71" s="1038">
        <f t="shared" si="51"/>
        <v>6154.0915687500001</v>
      </c>
      <c r="P71" s="1038">
        <f t="shared" si="51"/>
        <v>6154.0915687500001</v>
      </c>
      <c r="Q71" s="1038">
        <f t="shared" si="51"/>
        <v>6154.0915687500001</v>
      </c>
      <c r="R71" s="1038">
        <f t="shared" si="51"/>
        <v>73859.056600000011</v>
      </c>
      <c r="S71" s="750">
        <f>SUM(S57:S70)</f>
        <v>5721435.4293999998</v>
      </c>
      <c r="T71" s="1017"/>
      <c r="U71" s="1017"/>
      <c r="V71" s="1017"/>
      <c r="W71" s="1050">
        <f>SUM(W57:W70)</f>
        <v>37.227347076612908</v>
      </c>
      <c r="X71" s="1050">
        <f>SUM(X57:X70)</f>
        <v>6154.9213833333342</v>
      </c>
      <c r="Z71" s="1040">
        <f>SUM(Z57:Z70)</f>
        <v>50027.861600000011</v>
      </c>
      <c r="AA71" s="1040">
        <f>SUM(AA57:AA70)</f>
        <v>23831.195</v>
      </c>
      <c r="AB71" s="752">
        <f>Z71/(Z71+AA71)</f>
        <v>0.67734227734503727</v>
      </c>
    </row>
    <row r="72" spans="1:28" s="1039" customFormat="1" ht="14.25" x14ac:dyDescent="0.3">
      <c r="A72" s="1026">
        <v>2.4</v>
      </c>
      <c r="B72" s="1027" t="s">
        <v>1370</v>
      </c>
      <c r="C72" s="1099">
        <f>'24. M&amp;E Staff Loading'!C72</f>
        <v>0</v>
      </c>
      <c r="D72" s="873">
        <f>'24. M&amp;E Staff Loading'!D72</f>
        <v>0</v>
      </c>
      <c r="E72" s="1100">
        <f>'24. M&amp;E Staff Loading'!E72</f>
        <v>0</v>
      </c>
      <c r="F72" s="1053"/>
      <c r="G72" s="1053"/>
      <c r="H72" s="1053"/>
      <c r="I72" s="1053"/>
      <c r="J72" s="1053"/>
      <c r="K72" s="1053"/>
      <c r="L72" s="1053"/>
      <c r="M72" s="1053"/>
      <c r="N72" s="1053"/>
      <c r="O72" s="1053"/>
      <c r="P72" s="1053"/>
      <c r="Q72" s="1053"/>
      <c r="R72" s="1031">
        <f t="shared" ref="R72:R79" si="52">SUM(F72:Q72)</f>
        <v>0</v>
      </c>
      <c r="S72" s="742">
        <f t="shared" ref="S72:S79" si="53">D72*R72</f>
        <v>0</v>
      </c>
      <c r="W72" s="1032">
        <f t="shared" ref="W72:W79" si="54">X72/$U$7</f>
        <v>0</v>
      </c>
      <c r="X72" s="1032">
        <f t="shared" ref="X72:X79" si="55">R72/12</f>
        <v>0</v>
      </c>
      <c r="Y72" s="1017"/>
      <c r="Z72" s="1032">
        <f t="shared" si="47"/>
        <v>0</v>
      </c>
      <c r="AA72" s="1032">
        <f t="shared" si="48"/>
        <v>0</v>
      </c>
      <c r="AB72" s="863" t="e">
        <f t="shared" ref="AB72:AB79" si="56">Z72/(AA72+Z72)</f>
        <v>#DIV/0!</v>
      </c>
    </row>
    <row r="73" spans="1:28" s="1039" customFormat="1" ht="14.25" x14ac:dyDescent="0.3">
      <c r="A73" s="1026"/>
      <c r="B73" s="1027"/>
      <c r="C73" s="1099" t="str">
        <f>'24. M&amp;E Staff Loading'!C73</f>
        <v>M&amp;E Lead Tech. Specialist - On</v>
      </c>
      <c r="D73" s="873">
        <f>'24. M&amp;E Staff Loading'!D73</f>
        <v>139</v>
      </c>
      <c r="E73" s="1100" t="str">
        <f>'24. M&amp;E Staff Loading'!E73</f>
        <v>N</v>
      </c>
      <c r="F73" s="1053">
        <v>480</v>
      </c>
      <c r="G73" s="1053">
        <v>480</v>
      </c>
      <c r="H73" s="1053">
        <v>480</v>
      </c>
      <c r="I73" s="1053">
        <v>480</v>
      </c>
      <c r="J73" s="1053">
        <v>480</v>
      </c>
      <c r="K73" s="1053">
        <v>480</v>
      </c>
      <c r="L73" s="1053">
        <v>480</v>
      </c>
      <c r="M73" s="1053">
        <v>480</v>
      </c>
      <c r="N73" s="1053">
        <v>480</v>
      </c>
      <c r="O73" s="1053">
        <v>480</v>
      </c>
      <c r="P73" s="1053">
        <v>480</v>
      </c>
      <c r="Q73" s="1053">
        <v>480</v>
      </c>
      <c r="R73" s="1031">
        <f t="shared" si="52"/>
        <v>5760</v>
      </c>
      <c r="S73" s="742">
        <f t="shared" si="53"/>
        <v>800640</v>
      </c>
      <c r="W73" s="1032">
        <f t="shared" si="54"/>
        <v>2.9032258064516125</v>
      </c>
      <c r="X73" s="1032">
        <f t="shared" si="55"/>
        <v>480</v>
      </c>
      <c r="Y73" s="1017"/>
      <c r="Z73" s="1032">
        <f t="shared" si="47"/>
        <v>0</v>
      </c>
      <c r="AA73" s="1032">
        <f t="shared" si="48"/>
        <v>5760</v>
      </c>
      <c r="AB73" s="863">
        <f t="shared" si="56"/>
        <v>0</v>
      </c>
    </row>
    <row r="74" spans="1:28" s="1039" customFormat="1" ht="14.25" x14ac:dyDescent="0.3">
      <c r="A74" s="1026"/>
      <c r="B74" s="1027"/>
      <c r="C74" s="1099" t="str">
        <f>'24. M&amp;E Staff Loading'!C74</f>
        <v>M&amp;E Lead Test Engineer - On</v>
      </c>
      <c r="D74" s="873">
        <f>'24. M&amp;E Staff Loading'!D74</f>
        <v>110</v>
      </c>
      <c r="E74" s="1100" t="str">
        <f>'24. M&amp;E Staff Loading'!E74</f>
        <v>N</v>
      </c>
      <c r="F74" s="1053">
        <v>448.18658333333326</v>
      </c>
      <c r="G74" s="1053">
        <v>448.18658333333326</v>
      </c>
      <c r="H74" s="1053">
        <v>448.18658333333326</v>
      </c>
      <c r="I74" s="1053">
        <v>448.18658333333326</v>
      </c>
      <c r="J74" s="1053">
        <v>448.18658333333326</v>
      </c>
      <c r="K74" s="1053">
        <v>448.18658333333326</v>
      </c>
      <c r="L74" s="1053">
        <v>448.18658333333326</v>
      </c>
      <c r="M74" s="1053">
        <v>448.18658333333326</v>
      </c>
      <c r="N74" s="1053">
        <v>448.18658333333326</v>
      </c>
      <c r="O74" s="1053">
        <v>448.18658333333326</v>
      </c>
      <c r="P74" s="1053">
        <v>448.18658333333326</v>
      </c>
      <c r="Q74" s="1053">
        <v>448.18658333333326</v>
      </c>
      <c r="R74" s="1031">
        <f t="shared" si="52"/>
        <v>5378.2389999999987</v>
      </c>
      <c r="S74" s="742">
        <f t="shared" si="53"/>
        <v>591606.2899999998</v>
      </c>
      <c r="W74" s="1032">
        <f t="shared" si="54"/>
        <v>2.7108059475806443</v>
      </c>
      <c r="X74" s="1032">
        <f t="shared" si="55"/>
        <v>448.1865833333332</v>
      </c>
      <c r="Y74" s="1017"/>
      <c r="Z74" s="1032">
        <f t="shared" si="47"/>
        <v>0</v>
      </c>
      <c r="AA74" s="1032">
        <f t="shared" si="48"/>
        <v>5378.2389999999987</v>
      </c>
      <c r="AB74" s="863">
        <f t="shared" si="56"/>
        <v>0</v>
      </c>
    </row>
    <row r="75" spans="1:28" s="1039" customFormat="1" ht="14.25" x14ac:dyDescent="0.3">
      <c r="A75" s="1026"/>
      <c r="B75" s="1027"/>
      <c r="C75" s="1099" t="str">
        <f>'24. M&amp;E Staff Loading'!C75</f>
        <v>M&amp;E Sr. Test Engineer - Off</v>
      </c>
      <c r="D75" s="873">
        <f>'24. M&amp;E Staff Loading'!D75</f>
        <v>58</v>
      </c>
      <c r="E75" s="1100" t="str">
        <f>'24. M&amp;E Staff Loading'!E75</f>
        <v>Y</v>
      </c>
      <c r="F75" s="1053">
        <v>497.88875000000002</v>
      </c>
      <c r="G75" s="1053">
        <v>497.88875000000002</v>
      </c>
      <c r="H75" s="1053">
        <v>497.88875000000002</v>
      </c>
      <c r="I75" s="1053">
        <v>497.88875000000002</v>
      </c>
      <c r="J75" s="1053">
        <v>497.88875000000002</v>
      </c>
      <c r="K75" s="1053">
        <v>497.88875000000002</v>
      </c>
      <c r="L75" s="1053">
        <v>497.88875000000002</v>
      </c>
      <c r="M75" s="1053">
        <v>497.88875000000002</v>
      </c>
      <c r="N75" s="1053">
        <v>497.88875000000002</v>
      </c>
      <c r="O75" s="1053">
        <v>497.88875000000002</v>
      </c>
      <c r="P75" s="1053">
        <v>497.88875000000002</v>
      </c>
      <c r="Q75" s="1053">
        <v>497.88875000000002</v>
      </c>
      <c r="R75" s="1031">
        <f t="shared" si="52"/>
        <v>5974.665</v>
      </c>
      <c r="S75" s="742">
        <f t="shared" si="53"/>
        <v>346530.57</v>
      </c>
      <c r="W75" s="1032">
        <f t="shared" si="54"/>
        <v>3.0114238911290321</v>
      </c>
      <c r="X75" s="1032">
        <f t="shared" si="55"/>
        <v>497.88875000000002</v>
      </c>
      <c r="Y75" s="1017"/>
      <c r="Z75" s="1032">
        <f t="shared" si="47"/>
        <v>5974.665</v>
      </c>
      <c r="AA75" s="1032">
        <f t="shared" si="48"/>
        <v>0</v>
      </c>
      <c r="AB75" s="863">
        <f t="shared" si="56"/>
        <v>1</v>
      </c>
    </row>
    <row r="76" spans="1:28" s="1039" customFormat="1" ht="14.25" x14ac:dyDescent="0.3">
      <c r="A76" s="1026"/>
      <c r="B76" s="1027"/>
      <c r="C76" s="1099" t="str">
        <f>'24. M&amp;E Staff Loading'!C76</f>
        <v>M&amp;E Sr. Test Engineer - On</v>
      </c>
      <c r="D76" s="873">
        <f>'24. M&amp;E Staff Loading'!D76</f>
        <v>90</v>
      </c>
      <c r="E76" s="1100" t="str">
        <f>'24. M&amp;E Staff Loading'!E76</f>
        <v>N</v>
      </c>
      <c r="F76" s="1053">
        <v>905.52</v>
      </c>
      <c r="G76" s="1053">
        <v>905.52</v>
      </c>
      <c r="H76" s="1053">
        <v>905.52</v>
      </c>
      <c r="I76" s="1053">
        <v>905.52</v>
      </c>
      <c r="J76" s="1053">
        <v>905.52</v>
      </c>
      <c r="K76" s="1053">
        <v>905.52</v>
      </c>
      <c r="L76" s="1053">
        <v>905.52</v>
      </c>
      <c r="M76" s="1053">
        <v>905.52</v>
      </c>
      <c r="N76" s="1053">
        <v>905.52</v>
      </c>
      <c r="O76" s="1053">
        <v>905.52</v>
      </c>
      <c r="P76" s="1053">
        <v>905.52</v>
      </c>
      <c r="Q76" s="1053">
        <v>905.52</v>
      </c>
      <c r="R76" s="1031">
        <f t="shared" si="52"/>
        <v>10866.240000000003</v>
      </c>
      <c r="S76" s="742">
        <f t="shared" si="53"/>
        <v>977961.60000000033</v>
      </c>
      <c r="W76" s="1032">
        <f t="shared" si="54"/>
        <v>5.4769354838709692</v>
      </c>
      <c r="X76" s="1032">
        <f t="shared" si="55"/>
        <v>905.52000000000032</v>
      </c>
      <c r="Y76" s="1017"/>
      <c r="Z76" s="1032">
        <f t="shared" si="47"/>
        <v>0</v>
      </c>
      <c r="AA76" s="1032">
        <f t="shared" si="48"/>
        <v>10866.240000000003</v>
      </c>
      <c r="AB76" s="863">
        <f t="shared" si="56"/>
        <v>0</v>
      </c>
    </row>
    <row r="77" spans="1:28" s="1039" customFormat="1" ht="14.25" x14ac:dyDescent="0.3">
      <c r="A77" s="1026"/>
      <c r="B77" s="1027"/>
      <c r="C77" s="1099" t="str">
        <f>'24. M&amp;E Staff Loading'!C77</f>
        <v>M&amp;E Test Engineer - Off</v>
      </c>
      <c r="D77" s="873">
        <f>'24. M&amp;E Staff Loading'!D77</f>
        <v>48</v>
      </c>
      <c r="E77" s="1100" t="str">
        <f>'24. M&amp;E Staff Loading'!E77</f>
        <v>Y</v>
      </c>
      <c r="F77" s="1053">
        <v>1506.4662499999997</v>
      </c>
      <c r="G77" s="1053">
        <v>1506.4662499999997</v>
      </c>
      <c r="H77" s="1053">
        <v>1506.4662499999997</v>
      </c>
      <c r="I77" s="1053">
        <v>1506.4662499999997</v>
      </c>
      <c r="J77" s="1053">
        <v>1506.4662499999997</v>
      </c>
      <c r="K77" s="1053">
        <v>1506.4662499999997</v>
      </c>
      <c r="L77" s="1053">
        <v>1508.0662499999999</v>
      </c>
      <c r="M77" s="1053">
        <v>1508.0662499999999</v>
      </c>
      <c r="N77" s="1053">
        <v>1508.0662499999999</v>
      </c>
      <c r="O77" s="1053">
        <v>1508.0662499999999</v>
      </c>
      <c r="P77" s="1053">
        <v>1508.0662499999999</v>
      </c>
      <c r="Q77" s="1053">
        <v>1508.0662499999999</v>
      </c>
      <c r="R77" s="1031">
        <f t="shared" si="52"/>
        <v>18087.194999999996</v>
      </c>
      <c r="S77" s="742">
        <f t="shared" si="53"/>
        <v>868185.35999999987</v>
      </c>
      <c r="W77" s="1032">
        <f t="shared" si="54"/>
        <v>9.1165297379032229</v>
      </c>
      <c r="X77" s="1032">
        <f t="shared" si="55"/>
        <v>1507.2662499999997</v>
      </c>
      <c r="Y77" s="1017"/>
      <c r="Z77" s="1032">
        <f t="shared" si="47"/>
        <v>18087.194999999996</v>
      </c>
      <c r="AA77" s="1032">
        <f t="shared" si="48"/>
        <v>0</v>
      </c>
      <c r="AB77" s="863">
        <f t="shared" si="56"/>
        <v>1</v>
      </c>
    </row>
    <row r="78" spans="1:28" s="1039" customFormat="1" ht="14.25" x14ac:dyDescent="0.3">
      <c r="A78" s="1026"/>
      <c r="B78" s="1027"/>
      <c r="C78" s="1099" t="str">
        <f>'24. M&amp;E Staff Loading'!C78</f>
        <v>M&amp;E Test Engineer - On</v>
      </c>
      <c r="D78" s="873">
        <f>'24. M&amp;E Staff Loading'!D78</f>
        <v>71</v>
      </c>
      <c r="E78" s="1100" t="str">
        <f>'24. M&amp;E Staff Loading'!E78</f>
        <v>N</v>
      </c>
      <c r="F78" s="1053">
        <v>454.71983333333333</v>
      </c>
      <c r="G78" s="1053">
        <v>454.71983333333333</v>
      </c>
      <c r="H78" s="1053">
        <v>454.71983333333333</v>
      </c>
      <c r="I78" s="1053">
        <v>454.71983333333333</v>
      </c>
      <c r="J78" s="1053">
        <v>454.71983333333333</v>
      </c>
      <c r="K78" s="1053">
        <v>454.71983333333333</v>
      </c>
      <c r="L78" s="1053">
        <v>454.71983333333333</v>
      </c>
      <c r="M78" s="1053">
        <v>454.71983333333333</v>
      </c>
      <c r="N78" s="1053">
        <v>454.71983333333333</v>
      </c>
      <c r="O78" s="1053">
        <v>454.71983333333333</v>
      </c>
      <c r="P78" s="1053">
        <v>454.71983333333333</v>
      </c>
      <c r="Q78" s="1053">
        <v>454.71983333333333</v>
      </c>
      <c r="R78" s="1031">
        <f t="shared" si="52"/>
        <v>5456.6380000000017</v>
      </c>
      <c r="S78" s="742">
        <f t="shared" si="53"/>
        <v>387421.29800000013</v>
      </c>
      <c r="W78" s="1032">
        <f t="shared" si="54"/>
        <v>2.750321572580646</v>
      </c>
      <c r="X78" s="1032">
        <f t="shared" si="55"/>
        <v>454.7198333333335</v>
      </c>
      <c r="Y78" s="1017"/>
      <c r="Z78" s="1032">
        <f t="shared" si="47"/>
        <v>0</v>
      </c>
      <c r="AA78" s="1032">
        <f t="shared" si="48"/>
        <v>5456.6380000000017</v>
      </c>
      <c r="AB78" s="863">
        <f t="shared" si="56"/>
        <v>0</v>
      </c>
    </row>
    <row r="79" spans="1:28" s="1039" customFormat="1" ht="14.25" x14ac:dyDescent="0.3">
      <c r="A79" s="1026"/>
      <c r="B79" s="1027"/>
      <c r="C79" s="1099">
        <f>'24. M&amp;E Staff Loading'!C79</f>
        <v>0</v>
      </c>
      <c r="D79" s="873">
        <f>'24. M&amp;E Staff Loading'!D79</f>
        <v>0</v>
      </c>
      <c r="E79" s="1100">
        <f>'24. M&amp;E Staff Loading'!E79</f>
        <v>0</v>
      </c>
      <c r="F79" s="1053"/>
      <c r="G79" s="1053"/>
      <c r="H79" s="1053"/>
      <c r="I79" s="1053"/>
      <c r="J79" s="1053"/>
      <c r="K79" s="1053"/>
      <c r="L79" s="1053"/>
      <c r="M79" s="1053"/>
      <c r="N79" s="1053"/>
      <c r="O79" s="1053"/>
      <c r="P79" s="1053"/>
      <c r="Q79" s="1053"/>
      <c r="R79" s="1031">
        <f t="shared" si="52"/>
        <v>0</v>
      </c>
      <c r="S79" s="742">
        <f t="shared" si="53"/>
        <v>0</v>
      </c>
      <c r="W79" s="1032">
        <f t="shared" si="54"/>
        <v>0</v>
      </c>
      <c r="X79" s="1032">
        <f t="shared" si="55"/>
        <v>0</v>
      </c>
      <c r="Y79" s="1017"/>
      <c r="Z79" s="1032">
        <f t="shared" si="47"/>
        <v>0</v>
      </c>
      <c r="AA79" s="1032">
        <f t="shared" si="48"/>
        <v>0</v>
      </c>
      <c r="AB79" s="863" t="e">
        <f t="shared" si="56"/>
        <v>#DIV/0!</v>
      </c>
    </row>
    <row r="80" spans="1:28" s="1039" customFormat="1" ht="15" thickBot="1" x14ac:dyDescent="0.35">
      <c r="A80" s="1033"/>
      <c r="B80" s="1034" t="s">
        <v>1375</v>
      </c>
      <c r="C80" s="1035"/>
      <c r="D80" s="874"/>
      <c r="E80" s="1037"/>
      <c r="F80" s="1038">
        <f>SUM(F72:F79)</f>
        <v>4292.7814166666667</v>
      </c>
      <c r="G80" s="1038">
        <f t="shared" ref="G80:R80" si="57">SUM(G72:G79)</f>
        <v>4292.7814166666667</v>
      </c>
      <c r="H80" s="1038">
        <f t="shared" si="57"/>
        <v>4292.7814166666667</v>
      </c>
      <c r="I80" s="1038">
        <f t="shared" si="57"/>
        <v>4292.7814166666667</v>
      </c>
      <c r="J80" s="1038">
        <f t="shared" si="57"/>
        <v>4292.7814166666667</v>
      </c>
      <c r="K80" s="1038">
        <f t="shared" si="57"/>
        <v>4292.7814166666667</v>
      </c>
      <c r="L80" s="1038">
        <f t="shared" si="57"/>
        <v>4294.3814166666662</v>
      </c>
      <c r="M80" s="1038">
        <f t="shared" si="57"/>
        <v>4294.3814166666662</v>
      </c>
      <c r="N80" s="1038">
        <f t="shared" si="57"/>
        <v>4294.3814166666662</v>
      </c>
      <c r="O80" s="1038">
        <f t="shared" si="57"/>
        <v>4294.3814166666662</v>
      </c>
      <c r="P80" s="1038">
        <f t="shared" si="57"/>
        <v>4294.3814166666662</v>
      </c>
      <c r="Q80" s="1038">
        <f t="shared" si="57"/>
        <v>4294.3814166666662</v>
      </c>
      <c r="R80" s="1038">
        <f t="shared" si="57"/>
        <v>51522.976999999992</v>
      </c>
      <c r="S80" s="750">
        <f>SUM(S72:S79)</f>
        <v>3972345.1179999998</v>
      </c>
      <c r="T80" s="1017"/>
      <c r="V80" s="1017"/>
      <c r="W80" s="1050">
        <f>SUM(W72:W79)</f>
        <v>25.969242439516126</v>
      </c>
      <c r="X80" s="1050">
        <f>SUM(X72:X79)</f>
        <v>4293.5814166666669</v>
      </c>
      <c r="Z80" s="1040">
        <f>SUM(Z72:Z79)</f>
        <v>24061.859999999997</v>
      </c>
      <c r="AA80" s="1040">
        <f>SUM(AA72:AA79)</f>
        <v>27461.117000000002</v>
      </c>
      <c r="AB80" s="752">
        <f>Z80/(Z80+AA80)</f>
        <v>0.46701222252743657</v>
      </c>
    </row>
    <row r="81" spans="1:28" s="1039" customFormat="1" ht="14.25" x14ac:dyDescent="0.3">
      <c r="A81" s="1026">
        <v>2.5</v>
      </c>
      <c r="B81" s="1027" t="s">
        <v>1376</v>
      </c>
      <c r="C81" s="1099">
        <f>'24. M&amp;E Staff Loading'!C81</f>
        <v>0</v>
      </c>
      <c r="D81" s="873">
        <f>'24. M&amp;E Staff Loading'!D81</f>
        <v>0</v>
      </c>
      <c r="E81" s="1100">
        <f>'24. M&amp;E Staff Loading'!E81</f>
        <v>0</v>
      </c>
      <c r="F81" s="1053"/>
      <c r="G81" s="1053"/>
      <c r="H81" s="1053"/>
      <c r="I81" s="1053"/>
      <c r="J81" s="1053"/>
      <c r="K81" s="1053"/>
      <c r="L81" s="1053"/>
      <c r="M81" s="1053"/>
      <c r="N81" s="1053"/>
      <c r="O81" s="1053"/>
      <c r="P81" s="1053"/>
      <c r="Q81" s="1053"/>
      <c r="R81" s="1031">
        <f t="shared" ref="R81:R85" si="58">SUM(F81:Q81)</f>
        <v>0</v>
      </c>
      <c r="S81" s="742">
        <f t="shared" ref="S81:S85" si="59">D81*R81</f>
        <v>0</v>
      </c>
      <c r="W81" s="1032">
        <f t="shared" ref="W81:W85" si="60">X81/$U$7</f>
        <v>0</v>
      </c>
      <c r="X81" s="1032">
        <f t="shared" ref="X81:X85" si="61">R81/12</f>
        <v>0</v>
      </c>
      <c r="Y81" s="1017"/>
      <c r="Z81" s="1032">
        <f t="shared" si="47"/>
        <v>0</v>
      </c>
      <c r="AA81" s="1032">
        <f t="shared" si="48"/>
        <v>0</v>
      </c>
      <c r="AB81" s="863" t="e">
        <f t="shared" ref="AB81:AB85" si="62">Z81/(AA81+Z81)</f>
        <v>#DIV/0!</v>
      </c>
    </row>
    <row r="82" spans="1:28" s="1039" customFormat="1" ht="14.25" x14ac:dyDescent="0.3">
      <c r="A82" s="1026"/>
      <c r="B82" s="1027"/>
      <c r="C82" s="1099" t="str">
        <f>'24. M&amp;E Staff Loading'!C82</f>
        <v>M&amp;E Release Manager</v>
      </c>
      <c r="D82" s="873">
        <f>'24. M&amp;E Staff Loading'!D82</f>
        <v>204</v>
      </c>
      <c r="E82" s="1100" t="str">
        <f>'24. M&amp;E Staff Loading'!E82</f>
        <v>N</v>
      </c>
      <c r="F82" s="1053">
        <v>117.60000000000001</v>
      </c>
      <c r="G82" s="1053">
        <v>117.60000000000001</v>
      </c>
      <c r="H82" s="1053">
        <v>117.60000000000001</v>
      </c>
      <c r="I82" s="1053">
        <v>117.60000000000001</v>
      </c>
      <c r="J82" s="1053">
        <v>117.60000000000001</v>
      </c>
      <c r="K82" s="1053">
        <v>117.60000000000001</v>
      </c>
      <c r="L82" s="1053">
        <v>117.60000000000001</v>
      </c>
      <c r="M82" s="1053">
        <v>117.60000000000001</v>
      </c>
      <c r="N82" s="1053">
        <v>117.60000000000001</v>
      </c>
      <c r="O82" s="1053">
        <v>117.60000000000001</v>
      </c>
      <c r="P82" s="1053">
        <v>117.60000000000001</v>
      </c>
      <c r="Q82" s="1053">
        <v>117.60000000000001</v>
      </c>
      <c r="R82" s="1031">
        <f t="shared" si="58"/>
        <v>1411.1999999999998</v>
      </c>
      <c r="S82" s="742">
        <f t="shared" si="59"/>
        <v>287884.79999999999</v>
      </c>
      <c r="W82" s="1032">
        <f t="shared" si="60"/>
        <v>0.71129032258064495</v>
      </c>
      <c r="X82" s="1032">
        <f t="shared" si="61"/>
        <v>117.59999999999998</v>
      </c>
      <c r="Y82" s="1017"/>
      <c r="Z82" s="1032">
        <f t="shared" si="47"/>
        <v>0</v>
      </c>
      <c r="AA82" s="1032">
        <f t="shared" si="48"/>
        <v>1411.1999999999998</v>
      </c>
      <c r="AB82" s="863">
        <f t="shared" si="62"/>
        <v>0</v>
      </c>
    </row>
    <row r="83" spans="1:28" s="1039" customFormat="1" ht="14.25" x14ac:dyDescent="0.3">
      <c r="A83" s="1026"/>
      <c r="B83" s="1027"/>
      <c r="C83" s="1099">
        <f>'24. M&amp;E Staff Loading'!C83</f>
        <v>0</v>
      </c>
      <c r="D83" s="873">
        <f>'24. M&amp;E Staff Loading'!D83</f>
        <v>0</v>
      </c>
      <c r="E83" s="1100">
        <f>'24. M&amp;E Staff Loading'!E83</f>
        <v>0</v>
      </c>
      <c r="F83" s="1053"/>
      <c r="G83" s="1053"/>
      <c r="H83" s="1053"/>
      <c r="I83" s="1053"/>
      <c r="J83" s="1053"/>
      <c r="K83" s="1053"/>
      <c r="L83" s="1053"/>
      <c r="M83" s="1053"/>
      <c r="N83" s="1053"/>
      <c r="O83" s="1053"/>
      <c r="P83" s="1053"/>
      <c r="Q83" s="1053"/>
      <c r="R83" s="1031">
        <f t="shared" si="58"/>
        <v>0</v>
      </c>
      <c r="S83" s="742">
        <f t="shared" si="59"/>
        <v>0</v>
      </c>
      <c r="W83" s="1032">
        <f t="shared" si="60"/>
        <v>0</v>
      </c>
      <c r="X83" s="1032">
        <f t="shared" si="61"/>
        <v>0</v>
      </c>
      <c r="Y83" s="1017"/>
      <c r="Z83" s="1032">
        <f t="shared" si="47"/>
        <v>0</v>
      </c>
      <c r="AA83" s="1032">
        <f t="shared" si="48"/>
        <v>0</v>
      </c>
      <c r="AB83" s="863" t="e">
        <f t="shared" si="62"/>
        <v>#DIV/0!</v>
      </c>
    </row>
    <row r="84" spans="1:28" s="1039" customFormat="1" ht="14.25" x14ac:dyDescent="0.3">
      <c r="A84" s="1026"/>
      <c r="B84" s="1027"/>
      <c r="C84" s="1099">
        <f>'24. M&amp;E Staff Loading'!C84</f>
        <v>0</v>
      </c>
      <c r="D84" s="873">
        <f>'24. M&amp;E Staff Loading'!D84</f>
        <v>0</v>
      </c>
      <c r="E84" s="1100">
        <f>'24. M&amp;E Staff Loading'!E84</f>
        <v>0</v>
      </c>
      <c r="F84" s="1053"/>
      <c r="G84" s="1053"/>
      <c r="H84" s="1053"/>
      <c r="I84" s="1053"/>
      <c r="J84" s="1053"/>
      <c r="K84" s="1053"/>
      <c r="L84" s="1053"/>
      <c r="M84" s="1053"/>
      <c r="N84" s="1053"/>
      <c r="O84" s="1053"/>
      <c r="P84" s="1053"/>
      <c r="Q84" s="1053"/>
      <c r="R84" s="1031">
        <f t="shared" si="58"/>
        <v>0</v>
      </c>
      <c r="S84" s="742">
        <f t="shared" si="59"/>
        <v>0</v>
      </c>
      <c r="W84" s="1032">
        <f t="shared" si="60"/>
        <v>0</v>
      </c>
      <c r="X84" s="1032">
        <f t="shared" si="61"/>
        <v>0</v>
      </c>
      <c r="Y84" s="1017"/>
      <c r="Z84" s="1032">
        <f t="shared" si="47"/>
        <v>0</v>
      </c>
      <c r="AA84" s="1032">
        <f t="shared" si="48"/>
        <v>0</v>
      </c>
      <c r="AB84" s="863" t="e">
        <f t="shared" si="62"/>
        <v>#DIV/0!</v>
      </c>
    </row>
    <row r="85" spans="1:28" s="1039" customFormat="1" ht="14.25" x14ac:dyDescent="0.3">
      <c r="A85" s="1026"/>
      <c r="B85" s="1027"/>
      <c r="C85" s="1099">
        <f>'24. M&amp;E Staff Loading'!C85</f>
        <v>0</v>
      </c>
      <c r="D85" s="873">
        <f>'24. M&amp;E Staff Loading'!D85</f>
        <v>0</v>
      </c>
      <c r="E85" s="1100">
        <f>'24. M&amp;E Staff Loading'!E85</f>
        <v>0</v>
      </c>
      <c r="F85" s="1053"/>
      <c r="G85" s="1053"/>
      <c r="H85" s="1053"/>
      <c r="I85" s="1053"/>
      <c r="J85" s="1053"/>
      <c r="K85" s="1053"/>
      <c r="L85" s="1053"/>
      <c r="M85" s="1053"/>
      <c r="N85" s="1053"/>
      <c r="O85" s="1053"/>
      <c r="P85" s="1053"/>
      <c r="Q85" s="1053"/>
      <c r="R85" s="1031">
        <f t="shared" si="58"/>
        <v>0</v>
      </c>
      <c r="S85" s="742">
        <f t="shared" si="59"/>
        <v>0</v>
      </c>
      <c r="W85" s="1032">
        <f t="shared" si="60"/>
        <v>0</v>
      </c>
      <c r="X85" s="1032">
        <f t="shared" si="61"/>
        <v>0</v>
      </c>
      <c r="Y85" s="1017"/>
      <c r="Z85" s="1032">
        <f t="shared" si="47"/>
        <v>0</v>
      </c>
      <c r="AA85" s="1032">
        <f t="shared" si="48"/>
        <v>0</v>
      </c>
      <c r="AB85" s="863" t="e">
        <f t="shared" si="62"/>
        <v>#DIV/0!</v>
      </c>
    </row>
    <row r="86" spans="1:28" s="1039" customFormat="1" ht="15" thickBot="1" x14ac:dyDescent="0.35">
      <c r="A86" s="1033"/>
      <c r="B86" s="1034" t="s">
        <v>1378</v>
      </c>
      <c r="C86" s="1035"/>
      <c r="D86" s="874"/>
      <c r="E86" s="1037"/>
      <c r="F86" s="1038">
        <f>SUM(F81:F85)</f>
        <v>117.60000000000001</v>
      </c>
      <c r="G86" s="1038">
        <f t="shared" ref="G86:R86" si="63">SUM(G81:G85)</f>
        <v>117.60000000000001</v>
      </c>
      <c r="H86" s="1038">
        <f t="shared" si="63"/>
        <v>117.60000000000001</v>
      </c>
      <c r="I86" s="1038">
        <f t="shared" si="63"/>
        <v>117.60000000000001</v>
      </c>
      <c r="J86" s="1038">
        <f t="shared" si="63"/>
        <v>117.60000000000001</v>
      </c>
      <c r="K86" s="1038">
        <f t="shared" si="63"/>
        <v>117.60000000000001</v>
      </c>
      <c r="L86" s="1038">
        <f t="shared" si="63"/>
        <v>117.60000000000001</v>
      </c>
      <c r="M86" s="1038">
        <f t="shared" si="63"/>
        <v>117.60000000000001</v>
      </c>
      <c r="N86" s="1038">
        <f t="shared" si="63"/>
        <v>117.60000000000001</v>
      </c>
      <c r="O86" s="1038">
        <f t="shared" si="63"/>
        <v>117.60000000000001</v>
      </c>
      <c r="P86" s="1038">
        <f t="shared" si="63"/>
        <v>117.60000000000001</v>
      </c>
      <c r="Q86" s="1038">
        <f t="shared" si="63"/>
        <v>117.60000000000001</v>
      </c>
      <c r="R86" s="1038">
        <f t="shared" si="63"/>
        <v>1411.1999999999998</v>
      </c>
      <c r="S86" s="750">
        <f>SUM(S81:S85)</f>
        <v>287884.79999999999</v>
      </c>
      <c r="T86" s="1017"/>
      <c r="V86" s="1017"/>
      <c r="W86" s="1050">
        <f>SUM(W81:W85)</f>
        <v>0.71129032258064495</v>
      </c>
      <c r="X86" s="1050">
        <f>SUM(X81:X85)</f>
        <v>117.59999999999998</v>
      </c>
      <c r="Z86" s="1040">
        <f>SUM(Z81:Z85)</f>
        <v>0</v>
      </c>
      <c r="AA86" s="1040">
        <f>SUM(AA81:AA85)</f>
        <v>1411.1999999999998</v>
      </c>
      <c r="AB86" s="752">
        <f>Z86/(Z86+AA86)</f>
        <v>0</v>
      </c>
    </row>
    <row r="87" spans="1:28" s="1039" customFormat="1" ht="14.25" x14ac:dyDescent="0.3">
      <c r="A87" s="1026">
        <v>2.6</v>
      </c>
      <c r="B87" s="1027" t="s">
        <v>1379</v>
      </c>
      <c r="C87" s="1099">
        <f>'24. M&amp;E Staff Loading'!C87</f>
        <v>0</v>
      </c>
      <c r="D87" s="873">
        <f>'24. M&amp;E Staff Loading'!D87</f>
        <v>0</v>
      </c>
      <c r="E87" s="1100">
        <f>'24. M&amp;E Staff Loading'!E87</f>
        <v>0</v>
      </c>
      <c r="F87" s="1053"/>
      <c r="G87" s="1053"/>
      <c r="H87" s="1053"/>
      <c r="I87" s="1053"/>
      <c r="J87" s="1053"/>
      <c r="K87" s="1053"/>
      <c r="L87" s="1053"/>
      <c r="M87" s="1053"/>
      <c r="N87" s="1053"/>
      <c r="O87" s="1053"/>
      <c r="P87" s="1053"/>
      <c r="Q87" s="1053"/>
      <c r="R87" s="1031">
        <f t="shared" ref="R87:R92" si="64">SUM(F87:Q87)</f>
        <v>0</v>
      </c>
      <c r="S87" s="742">
        <f t="shared" ref="S87:S92" si="65">D87*R87</f>
        <v>0</v>
      </c>
      <c r="W87" s="1032">
        <f t="shared" ref="W87:W92" si="66">X87/$U$7</f>
        <v>0</v>
      </c>
      <c r="X87" s="1032">
        <f t="shared" ref="X87:X92" si="67">R87/12</f>
        <v>0</v>
      </c>
      <c r="Y87" s="1017"/>
      <c r="Z87" s="1032">
        <f t="shared" si="47"/>
        <v>0</v>
      </c>
      <c r="AA87" s="1032">
        <f t="shared" si="48"/>
        <v>0</v>
      </c>
      <c r="AB87" s="863" t="e">
        <f t="shared" ref="AB87:AB92" si="68">Z87/(AA87+Z87)</f>
        <v>#DIV/0!</v>
      </c>
    </row>
    <row r="88" spans="1:28" ht="14.25" x14ac:dyDescent="0.3">
      <c r="A88" s="1026"/>
      <c r="B88" s="1027"/>
      <c r="C88" s="1099" t="str">
        <f>'24. M&amp;E Staff Loading'!C88</f>
        <v>M&amp;E Training Developer - Off</v>
      </c>
      <c r="D88" s="873">
        <f>'24. M&amp;E Staff Loading'!D88</f>
        <v>67</v>
      </c>
      <c r="E88" s="1100" t="str">
        <f>'24. M&amp;E Staff Loading'!E88</f>
        <v>Y</v>
      </c>
      <c r="F88" s="1053">
        <v>165.96291666666667</v>
      </c>
      <c r="G88" s="1053">
        <v>165.96291666666667</v>
      </c>
      <c r="H88" s="1053">
        <v>165.96291666666667</v>
      </c>
      <c r="I88" s="1053">
        <v>165.96291666666667</v>
      </c>
      <c r="J88" s="1053">
        <v>165.96291666666667</v>
      </c>
      <c r="K88" s="1053">
        <v>165.96291666666667</v>
      </c>
      <c r="L88" s="1053">
        <v>165.96291666666667</v>
      </c>
      <c r="M88" s="1053">
        <v>165.96291666666667</v>
      </c>
      <c r="N88" s="1053">
        <v>165.96291666666667</v>
      </c>
      <c r="O88" s="1053">
        <v>165.96291666666667</v>
      </c>
      <c r="P88" s="1053">
        <v>165.96291666666667</v>
      </c>
      <c r="Q88" s="1053">
        <v>165.96291666666667</v>
      </c>
      <c r="R88" s="1031">
        <f t="shared" si="64"/>
        <v>1991.5549999999996</v>
      </c>
      <c r="S88" s="742">
        <f t="shared" si="65"/>
        <v>133434.18499999997</v>
      </c>
      <c r="T88" s="1039"/>
      <c r="U88" s="1039"/>
      <c r="V88" s="1039"/>
      <c r="W88" s="1032">
        <f t="shared" si="66"/>
        <v>1.0038079637096773</v>
      </c>
      <c r="X88" s="1032">
        <f t="shared" si="67"/>
        <v>165.96291666666664</v>
      </c>
      <c r="Z88" s="1032">
        <f t="shared" si="47"/>
        <v>1991.5549999999996</v>
      </c>
      <c r="AA88" s="1032">
        <f t="shared" si="48"/>
        <v>0</v>
      </c>
      <c r="AB88" s="863">
        <f t="shared" si="68"/>
        <v>1</v>
      </c>
    </row>
    <row r="89" spans="1:28" ht="14.25" x14ac:dyDescent="0.3">
      <c r="A89" s="1026"/>
      <c r="B89" s="1027"/>
      <c r="C89" s="1099" t="str">
        <f>'24. M&amp;E Staff Loading'!C89</f>
        <v>M&amp;E Training Developer - On</v>
      </c>
      <c r="D89" s="873">
        <f>'24. M&amp;E Staff Loading'!D89</f>
        <v>82</v>
      </c>
      <c r="E89" s="1100" t="str">
        <f>'24. M&amp;E Staff Loading'!E89</f>
        <v>N</v>
      </c>
      <c r="F89" s="1053">
        <v>150.91991666666667</v>
      </c>
      <c r="G89" s="1053">
        <v>150.91991666666667</v>
      </c>
      <c r="H89" s="1053">
        <v>150.91991666666667</v>
      </c>
      <c r="I89" s="1053">
        <v>150.91991666666667</v>
      </c>
      <c r="J89" s="1053">
        <v>150.91991666666667</v>
      </c>
      <c r="K89" s="1053">
        <v>150.91991666666667</v>
      </c>
      <c r="L89" s="1053">
        <v>150.91991666666667</v>
      </c>
      <c r="M89" s="1053">
        <v>150.91991666666667</v>
      </c>
      <c r="N89" s="1053">
        <v>150.91991666666667</v>
      </c>
      <c r="O89" s="1053">
        <v>150.91991666666667</v>
      </c>
      <c r="P89" s="1053">
        <v>150.91991666666667</v>
      </c>
      <c r="Q89" s="1053">
        <v>150.91991666666667</v>
      </c>
      <c r="R89" s="1031">
        <f t="shared" si="64"/>
        <v>1811.0390000000004</v>
      </c>
      <c r="S89" s="742">
        <f t="shared" si="65"/>
        <v>148505.19800000003</v>
      </c>
      <c r="T89" s="1039"/>
      <c r="U89" s="1039"/>
      <c r="V89" s="1039"/>
      <c r="W89" s="1032">
        <f t="shared" si="66"/>
        <v>0.91282207661290338</v>
      </c>
      <c r="X89" s="1032">
        <f t="shared" si="67"/>
        <v>150.91991666666669</v>
      </c>
      <c r="Z89" s="1032">
        <f t="shared" si="47"/>
        <v>0</v>
      </c>
      <c r="AA89" s="1032">
        <f t="shared" si="48"/>
        <v>1811.0390000000004</v>
      </c>
      <c r="AB89" s="863">
        <f t="shared" si="68"/>
        <v>0</v>
      </c>
    </row>
    <row r="90" spans="1:28" ht="14.25" x14ac:dyDescent="0.3">
      <c r="A90" s="1026"/>
      <c r="B90" s="1027"/>
      <c r="C90" s="1099" t="str">
        <f>'24. M&amp;E Staff Loading'!C90</f>
        <v>M&amp;E Training Lead Developer - Off</v>
      </c>
      <c r="D90" s="873">
        <f>'24. M&amp;E Staff Loading'!D90</f>
        <v>77</v>
      </c>
      <c r="E90" s="1100" t="str">
        <f>'24. M&amp;E Staff Loading'!E90</f>
        <v>Y</v>
      </c>
      <c r="F90" s="1053">
        <v>165.96291666666667</v>
      </c>
      <c r="G90" s="1053">
        <v>165.96291666666667</v>
      </c>
      <c r="H90" s="1053">
        <v>165.96291666666667</v>
      </c>
      <c r="I90" s="1053">
        <v>165.96291666666667</v>
      </c>
      <c r="J90" s="1053">
        <v>165.96291666666667</v>
      </c>
      <c r="K90" s="1053">
        <v>165.96291666666667</v>
      </c>
      <c r="L90" s="1053">
        <v>165.96291666666667</v>
      </c>
      <c r="M90" s="1053">
        <v>165.96291666666667</v>
      </c>
      <c r="N90" s="1053">
        <v>165.96291666666667</v>
      </c>
      <c r="O90" s="1053">
        <v>165.96291666666667</v>
      </c>
      <c r="P90" s="1053">
        <v>165.96291666666667</v>
      </c>
      <c r="Q90" s="1053">
        <v>165.96291666666667</v>
      </c>
      <c r="R90" s="1031">
        <f t="shared" si="64"/>
        <v>1991.5549999999996</v>
      </c>
      <c r="S90" s="742">
        <f t="shared" si="65"/>
        <v>153349.73499999996</v>
      </c>
      <c r="T90" s="1039"/>
      <c r="U90" s="1039"/>
      <c r="V90" s="1039"/>
      <c r="W90" s="1032">
        <f t="shared" si="66"/>
        <v>1.0038079637096773</v>
      </c>
      <c r="X90" s="1032">
        <f t="shared" si="67"/>
        <v>165.96291666666664</v>
      </c>
      <c r="Z90" s="1032">
        <f t="shared" si="47"/>
        <v>1991.5549999999996</v>
      </c>
      <c r="AA90" s="1032">
        <f t="shared" si="48"/>
        <v>0</v>
      </c>
      <c r="AB90" s="863">
        <f t="shared" si="68"/>
        <v>1</v>
      </c>
    </row>
    <row r="91" spans="1:28" ht="14.25" x14ac:dyDescent="0.3">
      <c r="A91" s="1026"/>
      <c r="B91" s="1027"/>
      <c r="C91" s="1099" t="str">
        <f>'24. M&amp;E Staff Loading'!C91</f>
        <v>M&amp;E Training Lead Developer - On</v>
      </c>
      <c r="D91" s="873">
        <f>'24. M&amp;E Staff Loading'!D91</f>
        <v>120</v>
      </c>
      <c r="E91" s="1100" t="str">
        <f>'24. M&amp;E Staff Loading'!E91</f>
        <v>N</v>
      </c>
      <c r="F91" s="1053">
        <v>149.61333333333332</v>
      </c>
      <c r="G91" s="1053">
        <v>149.61333333333332</v>
      </c>
      <c r="H91" s="1053">
        <v>149.61333333333332</v>
      </c>
      <c r="I91" s="1053">
        <v>149.61333333333332</v>
      </c>
      <c r="J91" s="1053">
        <v>149.61333333333332</v>
      </c>
      <c r="K91" s="1053">
        <v>149.61333333333332</v>
      </c>
      <c r="L91" s="1053">
        <v>149.61333333333332</v>
      </c>
      <c r="M91" s="1053">
        <v>149.61333333333332</v>
      </c>
      <c r="N91" s="1053">
        <v>149.61333333333332</v>
      </c>
      <c r="O91" s="1053">
        <v>149.61333333333332</v>
      </c>
      <c r="P91" s="1053">
        <v>149.61333333333332</v>
      </c>
      <c r="Q91" s="1053">
        <v>149.61333333333332</v>
      </c>
      <c r="R91" s="1031">
        <f t="shared" si="64"/>
        <v>1795.3599999999994</v>
      </c>
      <c r="S91" s="742">
        <f t="shared" si="65"/>
        <v>215443.19999999992</v>
      </c>
      <c r="T91" s="1039"/>
      <c r="U91" s="1039"/>
      <c r="V91" s="1039"/>
      <c r="W91" s="1032">
        <f t="shared" si="66"/>
        <v>0.90491935483870933</v>
      </c>
      <c r="X91" s="1032">
        <f t="shared" si="67"/>
        <v>149.61333333333329</v>
      </c>
      <c r="Z91" s="1032">
        <f t="shared" si="47"/>
        <v>0</v>
      </c>
      <c r="AA91" s="1032">
        <f t="shared" si="48"/>
        <v>1795.3599999999994</v>
      </c>
      <c r="AB91" s="863">
        <f t="shared" si="68"/>
        <v>0</v>
      </c>
    </row>
    <row r="92" spans="1:28" ht="14.25" x14ac:dyDescent="0.3">
      <c r="A92" s="1026"/>
      <c r="B92" s="1027"/>
      <c r="C92" s="1099">
        <f>'24. M&amp;E Staff Loading'!C92</f>
        <v>0</v>
      </c>
      <c r="D92" s="873">
        <f>'24. M&amp;E Staff Loading'!D92</f>
        <v>0</v>
      </c>
      <c r="E92" s="1100">
        <f>'24. M&amp;E Staff Loading'!E92</f>
        <v>0</v>
      </c>
      <c r="F92" s="1053"/>
      <c r="G92" s="1053"/>
      <c r="H92" s="1053"/>
      <c r="I92" s="1053"/>
      <c r="J92" s="1053"/>
      <c r="K92" s="1053"/>
      <c r="L92" s="1053"/>
      <c r="M92" s="1053"/>
      <c r="N92" s="1053"/>
      <c r="O92" s="1053"/>
      <c r="P92" s="1053"/>
      <c r="Q92" s="1053"/>
      <c r="R92" s="1031">
        <f t="shared" si="64"/>
        <v>0</v>
      </c>
      <c r="S92" s="742">
        <f t="shared" si="65"/>
        <v>0</v>
      </c>
      <c r="T92" s="1039"/>
      <c r="U92" s="1039"/>
      <c r="V92" s="1039"/>
      <c r="W92" s="1032">
        <f t="shared" si="66"/>
        <v>0</v>
      </c>
      <c r="X92" s="1032">
        <f t="shared" si="67"/>
        <v>0</v>
      </c>
      <c r="Z92" s="1032">
        <f t="shared" si="47"/>
        <v>0</v>
      </c>
      <c r="AA92" s="1032">
        <f t="shared" si="48"/>
        <v>0</v>
      </c>
      <c r="AB92" s="863" t="e">
        <f t="shared" si="68"/>
        <v>#DIV/0!</v>
      </c>
    </row>
    <row r="93" spans="1:28" s="1039" customFormat="1" ht="15" thickBot="1" x14ac:dyDescent="0.35">
      <c r="A93" s="1033"/>
      <c r="B93" s="1034" t="s">
        <v>1380</v>
      </c>
      <c r="C93" s="1035"/>
      <c r="D93" s="874"/>
      <c r="E93" s="1037"/>
      <c r="F93" s="1038">
        <f>SUM(F87:F92)</f>
        <v>632.4590833333333</v>
      </c>
      <c r="G93" s="1038">
        <f t="shared" ref="G93:R93" si="69">SUM(G87:G92)</f>
        <v>632.4590833333333</v>
      </c>
      <c r="H93" s="1038">
        <f t="shared" si="69"/>
        <v>632.4590833333333</v>
      </c>
      <c r="I93" s="1038">
        <f t="shared" si="69"/>
        <v>632.4590833333333</v>
      </c>
      <c r="J93" s="1038">
        <f t="shared" si="69"/>
        <v>632.4590833333333</v>
      </c>
      <c r="K93" s="1038">
        <f t="shared" si="69"/>
        <v>632.4590833333333</v>
      </c>
      <c r="L93" s="1038">
        <f t="shared" si="69"/>
        <v>632.4590833333333</v>
      </c>
      <c r="M93" s="1038">
        <f t="shared" si="69"/>
        <v>632.4590833333333</v>
      </c>
      <c r="N93" s="1038">
        <f t="shared" si="69"/>
        <v>632.4590833333333</v>
      </c>
      <c r="O93" s="1038">
        <f t="shared" si="69"/>
        <v>632.4590833333333</v>
      </c>
      <c r="P93" s="1038">
        <f t="shared" si="69"/>
        <v>632.4590833333333</v>
      </c>
      <c r="Q93" s="1038">
        <f t="shared" si="69"/>
        <v>632.4590833333333</v>
      </c>
      <c r="R93" s="1038">
        <f t="shared" si="69"/>
        <v>7589.5089999999991</v>
      </c>
      <c r="S93" s="750">
        <f>SUM(S87:S92)</f>
        <v>650732.31799999997</v>
      </c>
      <c r="W93" s="1050">
        <f>SUM(W87:W92)</f>
        <v>3.8253573588709671</v>
      </c>
      <c r="X93" s="1050">
        <f>SUM(X87:X92)</f>
        <v>632.45908333333318</v>
      </c>
      <c r="Z93" s="1040">
        <f>SUM(Z87:Z92)</f>
        <v>3983.1099999999992</v>
      </c>
      <c r="AA93" s="1040">
        <f>SUM(AA87:AA92)</f>
        <v>3606.3989999999999</v>
      </c>
      <c r="AB93" s="752">
        <f>Z93/(Z93+AA93)</f>
        <v>0.524817876887688</v>
      </c>
    </row>
    <row r="94" spans="1:28" s="1039" customFormat="1" ht="14.25" x14ac:dyDescent="0.3">
      <c r="A94" s="1026">
        <v>2.7</v>
      </c>
      <c r="B94" s="1027" t="s">
        <v>1381</v>
      </c>
      <c r="C94" s="1099">
        <f>'24. M&amp;E Staff Loading'!C94</f>
        <v>0</v>
      </c>
      <c r="D94" s="873">
        <f>'24. M&amp;E Staff Loading'!D94</f>
        <v>0</v>
      </c>
      <c r="E94" s="1100">
        <f>'24. M&amp;E Staff Loading'!E94</f>
        <v>0</v>
      </c>
      <c r="F94" s="1053"/>
      <c r="G94" s="1053"/>
      <c r="H94" s="1053"/>
      <c r="I94" s="1053"/>
      <c r="J94" s="1053"/>
      <c r="K94" s="1053"/>
      <c r="L94" s="1053"/>
      <c r="M94" s="1053"/>
      <c r="N94" s="1053"/>
      <c r="O94" s="1053"/>
      <c r="P94" s="1053"/>
      <c r="Q94" s="1053"/>
      <c r="R94" s="1031">
        <f t="shared" ref="R94:R98" si="70">SUM(F94:Q94)</f>
        <v>0</v>
      </c>
      <c r="S94" s="742">
        <f t="shared" ref="S94:S98" si="71">D94*R94</f>
        <v>0</v>
      </c>
      <c r="W94" s="1032">
        <f t="shared" ref="W94:W98" si="72">X94/$U$7</f>
        <v>0</v>
      </c>
      <c r="X94" s="1032">
        <f t="shared" ref="X94:X98" si="73">R94/12</f>
        <v>0</v>
      </c>
      <c r="Y94" s="1017"/>
      <c r="Z94" s="1032">
        <f t="shared" si="47"/>
        <v>0</v>
      </c>
      <c r="AA94" s="1032">
        <f t="shared" si="48"/>
        <v>0</v>
      </c>
      <c r="AB94" s="863" t="e">
        <f t="shared" ref="AB94:AB98" si="74">Z94/(AA94+Z94)</f>
        <v>#DIV/0!</v>
      </c>
    </row>
    <row r="95" spans="1:28" ht="14.25" x14ac:dyDescent="0.3">
      <c r="A95" s="1026"/>
      <c r="B95" s="1027"/>
      <c r="C95" s="1099" t="str">
        <f>'24. M&amp;E Staff Loading'!C95</f>
        <v>M&amp;E Sr. Technical Architect - On</v>
      </c>
      <c r="D95" s="873">
        <f>'24. M&amp;E Staff Loading'!D95</f>
        <v>213</v>
      </c>
      <c r="E95" s="1100" t="str">
        <f>'24. M&amp;E Staff Loading'!E95</f>
        <v>N</v>
      </c>
      <c r="F95" s="1053">
        <v>147</v>
      </c>
      <c r="G95" s="1053">
        <v>147</v>
      </c>
      <c r="H95" s="1053">
        <v>147</v>
      </c>
      <c r="I95" s="1053">
        <v>147</v>
      </c>
      <c r="J95" s="1053">
        <v>147</v>
      </c>
      <c r="K95" s="1053">
        <v>147</v>
      </c>
      <c r="L95" s="1053">
        <v>147</v>
      </c>
      <c r="M95" s="1053">
        <v>147</v>
      </c>
      <c r="N95" s="1053">
        <v>147</v>
      </c>
      <c r="O95" s="1053">
        <v>147</v>
      </c>
      <c r="P95" s="1053">
        <v>147</v>
      </c>
      <c r="Q95" s="1053">
        <v>147</v>
      </c>
      <c r="R95" s="1031">
        <f t="shared" si="70"/>
        <v>1764</v>
      </c>
      <c r="S95" s="742">
        <f t="shared" si="71"/>
        <v>375732</v>
      </c>
      <c r="T95" s="1039"/>
      <c r="U95" s="1039"/>
      <c r="V95" s="1039"/>
      <c r="W95" s="1032">
        <f t="shared" si="72"/>
        <v>0.88911290322580638</v>
      </c>
      <c r="X95" s="1032">
        <f t="shared" si="73"/>
        <v>147</v>
      </c>
      <c r="Z95" s="1032">
        <f t="shared" si="47"/>
        <v>0</v>
      </c>
      <c r="AA95" s="1032">
        <f t="shared" si="48"/>
        <v>1764</v>
      </c>
      <c r="AB95" s="863">
        <f t="shared" si="74"/>
        <v>0</v>
      </c>
    </row>
    <row r="96" spans="1:28" ht="14.25" x14ac:dyDescent="0.3">
      <c r="A96" s="1026"/>
      <c r="B96" s="1027"/>
      <c r="C96" s="1099" t="str">
        <f>'24. M&amp;E Staff Loading'!C96</f>
        <v>M&amp;E Technical Architect - On</v>
      </c>
      <c r="D96" s="873">
        <f>'24. M&amp;E Staff Loading'!D96</f>
        <v>190</v>
      </c>
      <c r="E96" s="1100" t="str">
        <f>'24. M&amp;E Staff Loading'!E96</f>
        <v>N</v>
      </c>
      <c r="F96" s="1053">
        <v>148.95991666666666</v>
      </c>
      <c r="G96" s="1053">
        <v>148.95991666666666</v>
      </c>
      <c r="H96" s="1053">
        <v>148.95991666666666</v>
      </c>
      <c r="I96" s="1053">
        <v>148.95991666666666</v>
      </c>
      <c r="J96" s="1053">
        <v>148.95991666666666</v>
      </c>
      <c r="K96" s="1053">
        <v>148.95991666666666</v>
      </c>
      <c r="L96" s="1053">
        <v>148.95991666666666</v>
      </c>
      <c r="M96" s="1053">
        <v>148.95991666666666</v>
      </c>
      <c r="N96" s="1053">
        <v>148.95991666666666</v>
      </c>
      <c r="O96" s="1053">
        <v>148.95991666666666</v>
      </c>
      <c r="P96" s="1053">
        <v>148.95991666666666</v>
      </c>
      <c r="Q96" s="1053">
        <v>148.95991666666666</v>
      </c>
      <c r="R96" s="1031">
        <f t="shared" si="70"/>
        <v>1787.519</v>
      </c>
      <c r="S96" s="742">
        <f t="shared" si="71"/>
        <v>339628.61</v>
      </c>
      <c r="T96" s="1039"/>
      <c r="U96" s="1039"/>
      <c r="V96" s="1039"/>
      <c r="W96" s="1032">
        <f t="shared" si="72"/>
        <v>0.90096723790322575</v>
      </c>
      <c r="X96" s="1032">
        <f t="shared" si="73"/>
        <v>148.95991666666666</v>
      </c>
      <c r="Z96" s="1032">
        <f t="shared" si="47"/>
        <v>0</v>
      </c>
      <c r="AA96" s="1032">
        <f t="shared" si="48"/>
        <v>1787.519</v>
      </c>
      <c r="AB96" s="863">
        <f t="shared" si="74"/>
        <v>0</v>
      </c>
    </row>
    <row r="97" spans="1:28" ht="14.25" x14ac:dyDescent="0.3">
      <c r="A97" s="1026"/>
      <c r="B97" s="1027"/>
      <c r="C97" s="1099">
        <f>'24. M&amp;E Staff Loading'!C97</f>
        <v>0</v>
      </c>
      <c r="D97" s="873">
        <f>'24. M&amp;E Staff Loading'!D97</f>
        <v>0</v>
      </c>
      <c r="E97" s="1100">
        <f>'24. M&amp;E Staff Loading'!E97</f>
        <v>0</v>
      </c>
      <c r="F97" s="1053"/>
      <c r="G97" s="1053"/>
      <c r="H97" s="1053"/>
      <c r="I97" s="1053"/>
      <c r="J97" s="1053"/>
      <c r="K97" s="1053"/>
      <c r="L97" s="1053"/>
      <c r="M97" s="1053"/>
      <c r="N97" s="1053"/>
      <c r="O97" s="1053"/>
      <c r="P97" s="1053"/>
      <c r="Q97" s="1053"/>
      <c r="R97" s="1031">
        <f t="shared" si="70"/>
        <v>0</v>
      </c>
      <c r="S97" s="742">
        <f t="shared" si="71"/>
        <v>0</v>
      </c>
      <c r="T97" s="1039"/>
      <c r="U97" s="1039"/>
      <c r="V97" s="1039"/>
      <c r="W97" s="1032">
        <f t="shared" si="72"/>
        <v>0</v>
      </c>
      <c r="X97" s="1032">
        <f t="shared" si="73"/>
        <v>0</v>
      </c>
      <c r="Z97" s="1032">
        <f t="shared" si="47"/>
        <v>0</v>
      </c>
      <c r="AA97" s="1032">
        <f t="shared" si="48"/>
        <v>0</v>
      </c>
      <c r="AB97" s="863" t="e">
        <f t="shared" si="74"/>
        <v>#DIV/0!</v>
      </c>
    </row>
    <row r="98" spans="1:28" ht="14.25" x14ac:dyDescent="0.3">
      <c r="A98" s="1026"/>
      <c r="B98" s="1027"/>
      <c r="C98" s="1099">
        <f>'24. M&amp;E Staff Loading'!C98</f>
        <v>0</v>
      </c>
      <c r="D98" s="873">
        <f>'24. M&amp;E Staff Loading'!D98</f>
        <v>0</v>
      </c>
      <c r="E98" s="1100">
        <f>'24. M&amp;E Staff Loading'!E98</f>
        <v>0</v>
      </c>
      <c r="F98" s="1053"/>
      <c r="G98" s="1053"/>
      <c r="H98" s="1053"/>
      <c r="I98" s="1053"/>
      <c r="J98" s="1053"/>
      <c r="K98" s="1053"/>
      <c r="L98" s="1053"/>
      <c r="M98" s="1053"/>
      <c r="N98" s="1053"/>
      <c r="O98" s="1053"/>
      <c r="P98" s="1053"/>
      <c r="Q98" s="1053"/>
      <c r="R98" s="1031">
        <f t="shared" si="70"/>
        <v>0</v>
      </c>
      <c r="S98" s="742">
        <f t="shared" si="71"/>
        <v>0</v>
      </c>
      <c r="T98" s="1039"/>
      <c r="U98" s="1039"/>
      <c r="V98" s="1039"/>
      <c r="W98" s="1032">
        <f t="shared" si="72"/>
        <v>0</v>
      </c>
      <c r="X98" s="1032">
        <f t="shared" si="73"/>
        <v>0</v>
      </c>
      <c r="Z98" s="1032">
        <f t="shared" si="47"/>
        <v>0</v>
      </c>
      <c r="AA98" s="1032">
        <f t="shared" si="48"/>
        <v>0</v>
      </c>
      <c r="AB98" s="863" t="e">
        <f t="shared" si="74"/>
        <v>#DIV/0!</v>
      </c>
    </row>
    <row r="99" spans="1:28" s="1039" customFormat="1" ht="15" thickBot="1" x14ac:dyDescent="0.35">
      <c r="A99" s="1033"/>
      <c r="B99" s="1034" t="s">
        <v>1382</v>
      </c>
      <c r="C99" s="1035"/>
      <c r="D99" s="874"/>
      <c r="E99" s="1037"/>
      <c r="F99" s="1038">
        <f>SUM(F94:F98)</f>
        <v>295.95991666666669</v>
      </c>
      <c r="G99" s="1038">
        <f t="shared" ref="G99:R99" si="75">SUM(G94:G98)</f>
        <v>295.95991666666669</v>
      </c>
      <c r="H99" s="1038">
        <f t="shared" si="75"/>
        <v>295.95991666666669</v>
      </c>
      <c r="I99" s="1038">
        <f t="shared" si="75"/>
        <v>295.95991666666669</v>
      </c>
      <c r="J99" s="1038">
        <f t="shared" si="75"/>
        <v>295.95991666666669</v>
      </c>
      <c r="K99" s="1038">
        <f t="shared" si="75"/>
        <v>295.95991666666669</v>
      </c>
      <c r="L99" s="1038">
        <f t="shared" si="75"/>
        <v>295.95991666666669</v>
      </c>
      <c r="M99" s="1038">
        <f t="shared" si="75"/>
        <v>295.95991666666669</v>
      </c>
      <c r="N99" s="1038">
        <f t="shared" si="75"/>
        <v>295.95991666666669</v>
      </c>
      <c r="O99" s="1038">
        <f t="shared" si="75"/>
        <v>295.95991666666669</v>
      </c>
      <c r="P99" s="1038">
        <f t="shared" si="75"/>
        <v>295.95991666666669</v>
      </c>
      <c r="Q99" s="1038">
        <f t="shared" si="75"/>
        <v>295.95991666666669</v>
      </c>
      <c r="R99" s="1038">
        <f t="shared" si="75"/>
        <v>3551.5190000000002</v>
      </c>
      <c r="S99" s="750">
        <f>SUM(S94:S98)</f>
        <v>715360.61</v>
      </c>
      <c r="T99" s="1017"/>
      <c r="U99" s="1017"/>
      <c r="V99" s="1017"/>
      <c r="W99" s="1050">
        <f>SUM(W94:W98)</f>
        <v>1.7900801411290321</v>
      </c>
      <c r="X99" s="1050">
        <f>SUM(X94:X98)</f>
        <v>295.95991666666669</v>
      </c>
      <c r="Z99" s="1040">
        <f>SUM(Z94:Z98)</f>
        <v>0</v>
      </c>
      <c r="AA99" s="1040">
        <f>SUM(AA94:AA98)</f>
        <v>3551.5190000000002</v>
      </c>
      <c r="AB99" s="752">
        <f>Z99/(Z99+AA99)</f>
        <v>0</v>
      </c>
    </row>
    <row r="100" spans="1:28" s="1039" customFormat="1" ht="9.9499999999999993" customHeight="1" thickBot="1" x14ac:dyDescent="0.35">
      <c r="A100" s="1051"/>
      <c r="B100" s="1052"/>
      <c r="C100" s="1028"/>
      <c r="D100" s="876"/>
      <c r="E100" s="1030"/>
      <c r="F100" s="1053"/>
      <c r="G100" s="1053"/>
      <c r="H100" s="1053"/>
      <c r="I100" s="1053"/>
      <c r="J100" s="1053"/>
      <c r="K100" s="1053"/>
      <c r="L100" s="1053"/>
      <c r="M100" s="1053"/>
      <c r="N100" s="1053"/>
      <c r="O100" s="1053"/>
      <c r="P100" s="1053"/>
      <c r="Q100" s="1053"/>
      <c r="R100" s="1053"/>
      <c r="S100" s="788"/>
      <c r="T100" s="1017"/>
      <c r="U100" s="1017"/>
      <c r="V100" s="1017"/>
      <c r="W100" s="1054"/>
      <c r="X100" s="1054"/>
      <c r="Z100" s="1054"/>
      <c r="AA100" s="1054"/>
      <c r="AB100" s="864"/>
    </row>
    <row r="101" spans="1:28" s="1039" customFormat="1" ht="14.25" thickBot="1" x14ac:dyDescent="0.3">
      <c r="A101" s="1055"/>
      <c r="B101" s="1056" t="s">
        <v>1383</v>
      </c>
      <c r="C101" s="1057"/>
      <c r="D101" s="877"/>
      <c r="E101" s="1059"/>
      <c r="F101" s="1058">
        <f t="shared" ref="F101:S101" si="76">SUM(F47,F56,F71,F80,F86,F93,F99)</f>
        <v>15575.039072916667</v>
      </c>
      <c r="G101" s="1058">
        <f t="shared" si="76"/>
        <v>15575.039072916667</v>
      </c>
      <c r="H101" s="1058">
        <f t="shared" si="76"/>
        <v>15575.039072916667</v>
      </c>
      <c r="I101" s="1058">
        <f t="shared" si="76"/>
        <v>15575.039072916667</v>
      </c>
      <c r="J101" s="1058">
        <f t="shared" si="76"/>
        <v>15575.039072916667</v>
      </c>
      <c r="K101" s="1058">
        <f t="shared" si="76"/>
        <v>15575.039072916667</v>
      </c>
      <c r="L101" s="1058">
        <f t="shared" si="76"/>
        <v>15574.979443749999</v>
      </c>
      <c r="M101" s="1058">
        <f t="shared" si="76"/>
        <v>15574.979443749999</v>
      </c>
      <c r="N101" s="1058">
        <f t="shared" si="76"/>
        <v>15574.979443749999</v>
      </c>
      <c r="O101" s="1058">
        <f t="shared" si="76"/>
        <v>15574.979443749999</v>
      </c>
      <c r="P101" s="1058">
        <f t="shared" si="76"/>
        <v>15574.979443749999</v>
      </c>
      <c r="Q101" s="1058">
        <f t="shared" si="76"/>
        <v>15574.979443749999</v>
      </c>
      <c r="R101" s="1058">
        <f t="shared" si="76"/>
        <v>186900.11110000001</v>
      </c>
      <c r="S101" s="768">
        <f t="shared" si="76"/>
        <v>19218656.782400001</v>
      </c>
      <c r="W101" s="1207">
        <f>SUM(W47,W56,W71,W80,W86,W93,W99)</f>
        <v>94.203685030241957</v>
      </c>
      <c r="X101" s="1207">
        <f>SUM(X47,X56,X71,X80,X86,X93,X99)</f>
        <v>15575.009258333335</v>
      </c>
      <c r="Z101" s="1058">
        <f>SUM(Z47,Z56,Z71,Z80,Z86,Z93,Z99)</f>
        <v>89823.006100000013</v>
      </c>
      <c r="AA101" s="1058">
        <f>SUM(AA47,AA56,AA71,AA80,AA86,AA93,AA99)</f>
        <v>97077.104999999996</v>
      </c>
      <c r="AB101" s="1156">
        <f>Z101/(Z101+AA101)</f>
        <v>0.48059364743737709</v>
      </c>
    </row>
    <row r="102" spans="1:28" ht="14.25" x14ac:dyDescent="0.3">
      <c r="A102" s="1051"/>
      <c r="B102" s="1070"/>
      <c r="C102" s="1071"/>
      <c r="D102" s="879"/>
      <c r="E102" s="1073"/>
      <c r="F102" s="1053"/>
      <c r="G102" s="1053"/>
      <c r="H102" s="1053"/>
      <c r="I102" s="1053"/>
      <c r="J102" s="1053"/>
      <c r="K102" s="1053"/>
      <c r="L102" s="1053"/>
      <c r="M102" s="1053"/>
      <c r="N102" s="1053"/>
      <c r="O102" s="1053"/>
      <c r="P102" s="1053"/>
      <c r="Q102" s="1053"/>
      <c r="R102" s="1053"/>
      <c r="S102" s="788"/>
      <c r="T102" s="1039"/>
      <c r="U102" s="1039"/>
      <c r="V102" s="1039"/>
      <c r="W102" s="1074"/>
      <c r="X102" s="1074"/>
      <c r="Z102" s="1074"/>
      <c r="AA102" s="1074"/>
      <c r="AB102" s="790"/>
    </row>
    <row r="103" spans="1:28" ht="14.25" x14ac:dyDescent="0.3">
      <c r="A103" s="1021">
        <v>3</v>
      </c>
      <c r="B103" s="1075" t="s">
        <v>1384</v>
      </c>
      <c r="C103" s="1023"/>
      <c r="D103" s="872"/>
      <c r="E103" s="1024"/>
      <c r="F103" s="1067"/>
      <c r="G103" s="1067"/>
      <c r="H103" s="1067"/>
      <c r="I103" s="1067"/>
      <c r="J103" s="1067"/>
      <c r="K103" s="1067"/>
      <c r="L103" s="1067"/>
      <c r="M103" s="1067"/>
      <c r="N103" s="1067"/>
      <c r="O103" s="1067"/>
      <c r="P103" s="1067"/>
      <c r="Q103" s="1067"/>
      <c r="R103" s="1025"/>
      <c r="S103" s="792"/>
      <c r="T103" s="1039"/>
      <c r="U103" s="1039"/>
      <c r="V103" s="1039"/>
      <c r="W103" s="1023"/>
      <c r="X103" s="1023"/>
      <c r="Z103" s="1023"/>
      <c r="AA103" s="1023"/>
      <c r="AB103" s="735"/>
    </row>
    <row r="104" spans="1:28" ht="14.25" x14ac:dyDescent="0.3">
      <c r="A104" s="1026">
        <v>3.1</v>
      </c>
      <c r="B104" s="1027" t="s">
        <v>1384</v>
      </c>
      <c r="C104" s="1099">
        <f>'24. M&amp;E Staff Loading'!C104</f>
        <v>0</v>
      </c>
      <c r="D104" s="873">
        <f>'24. M&amp;E Staff Loading'!D104</f>
        <v>0</v>
      </c>
      <c r="E104" s="1100">
        <f>'24. M&amp;E Staff Loading'!E104</f>
        <v>0</v>
      </c>
      <c r="F104" s="1053"/>
      <c r="G104" s="1053"/>
      <c r="H104" s="1053"/>
      <c r="I104" s="1053"/>
      <c r="J104" s="1053"/>
      <c r="K104" s="1053"/>
      <c r="L104" s="1053"/>
      <c r="M104" s="1053"/>
      <c r="N104" s="1053"/>
      <c r="O104" s="1053"/>
      <c r="P104" s="1053"/>
      <c r="Q104" s="1053"/>
      <c r="R104" s="1031">
        <f t="shared" ref="R104:R115" si="77">SUM(F104:Q104)</f>
        <v>0</v>
      </c>
      <c r="S104" s="742">
        <f>D104*R104</f>
        <v>0</v>
      </c>
      <c r="W104" s="1032">
        <f>X104/$U$7</f>
        <v>0</v>
      </c>
      <c r="X104" s="1032">
        <f>R104/12</f>
        <v>0</v>
      </c>
      <c r="Z104" s="1032">
        <f>IF($E104="Y",$R104,0)</f>
        <v>0</v>
      </c>
      <c r="AA104" s="1032">
        <f>IF($E104="N",$R104,0)</f>
        <v>0</v>
      </c>
      <c r="AB104" s="863" t="e">
        <f>Z104/(AA104+Z104)</f>
        <v>#DIV/0!</v>
      </c>
    </row>
    <row r="105" spans="1:28" ht="14.25" x14ac:dyDescent="0.3">
      <c r="A105" s="1026"/>
      <c r="B105" s="1027"/>
      <c r="C105" s="1099" t="str">
        <f>'24. M&amp;E Staff Loading'!C105</f>
        <v>M&amp;E Delivery Lead - On</v>
      </c>
      <c r="D105" s="873">
        <f>'24. M&amp;E Staff Loading'!D105</f>
        <v>190</v>
      </c>
      <c r="E105" s="1100" t="str">
        <f>'24. M&amp;E Staff Loading'!E105</f>
        <v>N</v>
      </c>
      <c r="F105" s="1053">
        <v>147</v>
      </c>
      <c r="G105" s="1053">
        <v>147</v>
      </c>
      <c r="H105" s="1053">
        <v>147</v>
      </c>
      <c r="I105" s="1053">
        <v>147</v>
      </c>
      <c r="J105" s="1053">
        <v>147</v>
      </c>
      <c r="K105" s="1053">
        <v>147</v>
      </c>
      <c r="L105" s="1053">
        <v>147</v>
      </c>
      <c r="M105" s="1053">
        <v>147</v>
      </c>
      <c r="N105" s="1053">
        <v>147</v>
      </c>
      <c r="O105" s="1053">
        <v>147</v>
      </c>
      <c r="P105" s="1053">
        <v>147</v>
      </c>
      <c r="Q105" s="1053">
        <v>147</v>
      </c>
      <c r="R105" s="1031">
        <f t="shared" si="77"/>
        <v>1764</v>
      </c>
      <c r="S105" s="742">
        <f t="shared" ref="S105:S115" si="78">D105*R105</f>
        <v>335160</v>
      </c>
      <c r="W105" s="1032">
        <f t="shared" ref="W105:W115" si="79">X105/$U$7</f>
        <v>0.88911290322580638</v>
      </c>
      <c r="X105" s="1032">
        <f t="shared" ref="X105:X115" si="80">R105/12</f>
        <v>147</v>
      </c>
      <c r="Z105" s="1032">
        <f t="shared" ref="Z105:Z115" si="81">IF($E105="Y",$R105,0)</f>
        <v>0</v>
      </c>
      <c r="AA105" s="1032">
        <f t="shared" ref="AA105:AA115" si="82">IF($E105="N",$R105,0)</f>
        <v>1764</v>
      </c>
      <c r="AB105" s="863">
        <f t="shared" ref="AB105:AB115" si="83">Z105/(AA105+Z105)</f>
        <v>0</v>
      </c>
    </row>
    <row r="106" spans="1:28" ht="14.25" x14ac:dyDescent="0.3">
      <c r="A106" s="1026"/>
      <c r="B106" s="1027"/>
      <c r="C106" s="1099" t="str">
        <f>'24. M&amp;E Staff Loading'!C106</f>
        <v>M&amp;E Jr. Production Support Analyst - Off</v>
      </c>
      <c r="D106" s="873">
        <f>'24. M&amp;E Staff Loading'!D106</f>
        <v>53</v>
      </c>
      <c r="E106" s="1100" t="str">
        <f>'24. M&amp;E Staff Loading'!E106</f>
        <v>Y</v>
      </c>
      <c r="F106" s="1053">
        <v>165.96291666666667</v>
      </c>
      <c r="G106" s="1053">
        <v>165.96291666666667</v>
      </c>
      <c r="H106" s="1053">
        <v>165.96291666666667</v>
      </c>
      <c r="I106" s="1053">
        <v>165.96291666666667</v>
      </c>
      <c r="J106" s="1053">
        <v>165.96291666666667</v>
      </c>
      <c r="K106" s="1053">
        <v>165.96291666666667</v>
      </c>
      <c r="L106" s="1053">
        <v>165.96291666666667</v>
      </c>
      <c r="M106" s="1053">
        <v>165.96291666666667</v>
      </c>
      <c r="N106" s="1053">
        <v>165.96291666666667</v>
      </c>
      <c r="O106" s="1053">
        <v>165.96291666666667</v>
      </c>
      <c r="P106" s="1053">
        <v>165.96291666666667</v>
      </c>
      <c r="Q106" s="1053">
        <v>165.96291666666667</v>
      </c>
      <c r="R106" s="1031">
        <f t="shared" ref="R106:R112" si="84">SUM(F106:Q106)</f>
        <v>1991.5549999999996</v>
      </c>
      <c r="S106" s="742">
        <f t="shared" si="78"/>
        <v>105552.41499999998</v>
      </c>
      <c r="W106" s="1032">
        <f t="shared" si="79"/>
        <v>1.0038079637096773</v>
      </c>
      <c r="X106" s="1032">
        <f t="shared" si="80"/>
        <v>165.96291666666664</v>
      </c>
      <c r="Z106" s="1032">
        <f t="shared" si="81"/>
        <v>1991.5549999999996</v>
      </c>
      <c r="AA106" s="1032">
        <f t="shared" si="82"/>
        <v>0</v>
      </c>
      <c r="AB106" s="863">
        <f t="shared" si="83"/>
        <v>1</v>
      </c>
    </row>
    <row r="107" spans="1:28" ht="14.25" x14ac:dyDescent="0.3">
      <c r="A107" s="1026"/>
      <c r="B107" s="1027"/>
      <c r="C107" s="1099" t="str">
        <f>'24. M&amp;E Staff Loading'!C107</f>
        <v>M&amp;E Jr. Production Support Analyst - On</v>
      </c>
      <c r="D107" s="873">
        <f>'24. M&amp;E Staff Loading'!D107</f>
        <v>81</v>
      </c>
      <c r="E107" s="1100" t="str">
        <f>'24. M&amp;E Staff Loading'!E107</f>
        <v>N</v>
      </c>
      <c r="F107" s="1053">
        <v>611.52</v>
      </c>
      <c r="G107" s="1053">
        <v>611.52</v>
      </c>
      <c r="H107" s="1053">
        <v>611.52</v>
      </c>
      <c r="I107" s="1053">
        <v>611.52</v>
      </c>
      <c r="J107" s="1053">
        <v>611.52</v>
      </c>
      <c r="K107" s="1053">
        <v>611.52</v>
      </c>
      <c r="L107" s="1053">
        <v>611.52</v>
      </c>
      <c r="M107" s="1053">
        <v>611.52</v>
      </c>
      <c r="N107" s="1053">
        <v>611.52</v>
      </c>
      <c r="O107" s="1053">
        <v>611.52</v>
      </c>
      <c r="P107" s="1053">
        <v>611.52</v>
      </c>
      <c r="Q107" s="1053">
        <v>611.52</v>
      </c>
      <c r="R107" s="1031">
        <f t="shared" si="84"/>
        <v>7338.2400000000016</v>
      </c>
      <c r="S107" s="742">
        <f t="shared" si="78"/>
        <v>594397.44000000018</v>
      </c>
      <c r="W107" s="1032">
        <f t="shared" si="79"/>
        <v>3.6987096774193553</v>
      </c>
      <c r="X107" s="1032">
        <f t="shared" si="80"/>
        <v>611.5200000000001</v>
      </c>
      <c r="Z107" s="1032">
        <f t="shared" si="81"/>
        <v>0</v>
      </c>
      <c r="AA107" s="1032">
        <f t="shared" si="82"/>
        <v>7338.2400000000016</v>
      </c>
      <c r="AB107" s="863">
        <f t="shared" si="83"/>
        <v>0</v>
      </c>
    </row>
    <row r="108" spans="1:28" ht="14.25" x14ac:dyDescent="0.3">
      <c r="A108" s="1026"/>
      <c r="B108" s="1027"/>
      <c r="C108" s="1099" t="str">
        <f>'24. M&amp;E Staff Loading'!C108</f>
        <v>M&amp;E Product Vendor Consultant - On</v>
      </c>
      <c r="D108" s="873">
        <f>'24. M&amp;E Staff Loading'!D108</f>
        <v>294</v>
      </c>
      <c r="E108" s="1100" t="str">
        <f>'24. M&amp;E Staff Loading'!E108</f>
        <v>N</v>
      </c>
      <c r="F108" s="1053">
        <v>160</v>
      </c>
      <c r="G108" s="1053">
        <v>160</v>
      </c>
      <c r="H108" s="1053">
        <v>160</v>
      </c>
      <c r="I108" s="1053">
        <v>160</v>
      </c>
      <c r="J108" s="1053">
        <v>160</v>
      </c>
      <c r="K108" s="1053">
        <v>160</v>
      </c>
      <c r="L108" s="1053">
        <v>160</v>
      </c>
      <c r="M108" s="1053">
        <v>160</v>
      </c>
      <c r="N108" s="1053">
        <v>160</v>
      </c>
      <c r="O108" s="1053">
        <v>160</v>
      </c>
      <c r="P108" s="1053">
        <v>160</v>
      </c>
      <c r="Q108" s="1053">
        <v>160</v>
      </c>
      <c r="R108" s="1031">
        <f t="shared" si="84"/>
        <v>1920</v>
      </c>
      <c r="S108" s="742">
        <f t="shared" si="78"/>
        <v>564480</v>
      </c>
      <c r="W108" s="1032">
        <f t="shared" si="79"/>
        <v>0.96774193548387089</v>
      </c>
      <c r="X108" s="1032">
        <f t="shared" si="80"/>
        <v>160</v>
      </c>
      <c r="Z108" s="1032">
        <f t="shared" si="81"/>
        <v>0</v>
      </c>
      <c r="AA108" s="1032">
        <f t="shared" si="82"/>
        <v>1920</v>
      </c>
      <c r="AB108" s="863">
        <f t="shared" si="83"/>
        <v>0</v>
      </c>
    </row>
    <row r="109" spans="1:28" ht="14.25" x14ac:dyDescent="0.3">
      <c r="A109" s="1026"/>
      <c r="B109" s="1027"/>
      <c r="C109" s="1099" t="str">
        <f>'24. M&amp;E Staff Loading'!C109</f>
        <v>M&amp;E Product Vendor Sr. Consultant - On</v>
      </c>
      <c r="D109" s="873">
        <f>'24. M&amp;E Staff Loading'!D109</f>
        <v>318</v>
      </c>
      <c r="E109" s="1100" t="str">
        <f>'24. M&amp;E Staff Loading'!E109</f>
        <v>N</v>
      </c>
      <c r="F109" s="1053">
        <v>160</v>
      </c>
      <c r="G109" s="1053">
        <v>160</v>
      </c>
      <c r="H109" s="1053">
        <v>160</v>
      </c>
      <c r="I109" s="1053">
        <v>160</v>
      </c>
      <c r="J109" s="1053">
        <v>160</v>
      </c>
      <c r="K109" s="1053">
        <v>160</v>
      </c>
      <c r="L109" s="1053">
        <v>160</v>
      </c>
      <c r="M109" s="1053">
        <v>160</v>
      </c>
      <c r="N109" s="1053">
        <v>160</v>
      </c>
      <c r="O109" s="1053">
        <v>160</v>
      </c>
      <c r="P109" s="1053">
        <v>160</v>
      </c>
      <c r="Q109" s="1053">
        <v>160</v>
      </c>
      <c r="R109" s="1031">
        <f t="shared" si="84"/>
        <v>1920</v>
      </c>
      <c r="S109" s="742">
        <f t="shared" si="78"/>
        <v>610560</v>
      </c>
      <c r="W109" s="1032">
        <f t="shared" si="79"/>
        <v>0.96774193548387089</v>
      </c>
      <c r="X109" s="1032">
        <f t="shared" si="80"/>
        <v>160</v>
      </c>
      <c r="Z109" s="1032">
        <f t="shared" si="81"/>
        <v>0</v>
      </c>
      <c r="AA109" s="1032">
        <f t="shared" si="82"/>
        <v>1920</v>
      </c>
      <c r="AB109" s="863">
        <f t="shared" si="83"/>
        <v>0</v>
      </c>
    </row>
    <row r="110" spans="1:28" ht="14.25" x14ac:dyDescent="0.3">
      <c r="A110" s="1026"/>
      <c r="B110" s="1027"/>
      <c r="C110" s="1099" t="str">
        <f>'24. M&amp;E Staff Loading'!C110</f>
        <v>M&amp;E Production Support Analyst - On</v>
      </c>
      <c r="D110" s="873">
        <f>'24. M&amp;E Staff Loading'!D110</f>
        <v>95</v>
      </c>
      <c r="E110" s="1100" t="str">
        <f>'24. M&amp;E Staff Loading'!E110</f>
        <v>N</v>
      </c>
      <c r="F110" s="1053">
        <v>1509.1991666666668</v>
      </c>
      <c r="G110" s="1053">
        <v>1509.1991666666668</v>
      </c>
      <c r="H110" s="1053">
        <v>1509.1991666666668</v>
      </c>
      <c r="I110" s="1053">
        <v>1509.1991666666668</v>
      </c>
      <c r="J110" s="1053">
        <v>1509.1991666666668</v>
      </c>
      <c r="K110" s="1053">
        <v>1509.1991666666668</v>
      </c>
      <c r="L110" s="1053">
        <v>1509.1991666666668</v>
      </c>
      <c r="M110" s="1053">
        <v>1509.1991666666668</v>
      </c>
      <c r="N110" s="1053">
        <v>1509.1991666666668</v>
      </c>
      <c r="O110" s="1053">
        <v>1509.1991666666668</v>
      </c>
      <c r="P110" s="1053">
        <v>1509.1991666666668</v>
      </c>
      <c r="Q110" s="1053">
        <v>1509.1991666666668</v>
      </c>
      <c r="R110" s="1031">
        <f t="shared" si="84"/>
        <v>18110.390000000003</v>
      </c>
      <c r="S110" s="742">
        <f t="shared" si="78"/>
        <v>1720487.0500000003</v>
      </c>
      <c r="W110" s="1032">
        <f t="shared" si="79"/>
        <v>9.1282207661290329</v>
      </c>
      <c r="X110" s="1032">
        <f t="shared" si="80"/>
        <v>1509.199166666667</v>
      </c>
      <c r="Z110" s="1032">
        <f t="shared" si="81"/>
        <v>0</v>
      </c>
      <c r="AA110" s="1032">
        <f t="shared" si="82"/>
        <v>18110.390000000003</v>
      </c>
      <c r="AB110" s="863">
        <f t="shared" si="83"/>
        <v>0</v>
      </c>
    </row>
    <row r="111" spans="1:28" ht="14.25" x14ac:dyDescent="0.3">
      <c r="A111" s="1026"/>
      <c r="B111" s="1027"/>
      <c r="C111" s="1099" t="str">
        <f>'24. M&amp;E Staff Loading'!C111</f>
        <v>M&amp;E Production Support Lead - Off</v>
      </c>
      <c r="D111" s="873">
        <f>'24. M&amp;E Staff Loading'!D111</f>
        <v>81</v>
      </c>
      <c r="E111" s="1100" t="str">
        <f>'24. M&amp;E Staff Loading'!E111</f>
        <v>Y</v>
      </c>
      <c r="F111" s="1053">
        <v>165.96291666666667</v>
      </c>
      <c r="G111" s="1053">
        <v>165.96291666666667</v>
      </c>
      <c r="H111" s="1053">
        <v>165.96291666666667</v>
      </c>
      <c r="I111" s="1053">
        <v>165.96291666666667</v>
      </c>
      <c r="J111" s="1053">
        <v>165.96291666666667</v>
      </c>
      <c r="K111" s="1053">
        <v>165.96291666666667</v>
      </c>
      <c r="L111" s="1053">
        <v>165.96291666666667</v>
      </c>
      <c r="M111" s="1053">
        <v>165.96291666666667</v>
      </c>
      <c r="N111" s="1053">
        <v>165.96291666666667</v>
      </c>
      <c r="O111" s="1053">
        <v>165.96291666666667</v>
      </c>
      <c r="P111" s="1053">
        <v>165.96291666666667</v>
      </c>
      <c r="Q111" s="1053">
        <v>165.96291666666667</v>
      </c>
      <c r="R111" s="1031">
        <f t="shared" si="84"/>
        <v>1991.5549999999996</v>
      </c>
      <c r="S111" s="742">
        <f t="shared" si="78"/>
        <v>161315.95499999996</v>
      </c>
      <c r="W111" s="1032">
        <f t="shared" si="79"/>
        <v>1.0038079637096773</v>
      </c>
      <c r="X111" s="1032">
        <f t="shared" si="80"/>
        <v>165.96291666666664</v>
      </c>
      <c r="Z111" s="1032">
        <f t="shared" si="81"/>
        <v>1991.5549999999996</v>
      </c>
      <c r="AA111" s="1032">
        <f t="shared" si="82"/>
        <v>0</v>
      </c>
      <c r="AB111" s="863">
        <f t="shared" si="83"/>
        <v>1</v>
      </c>
    </row>
    <row r="112" spans="1:28" ht="14.25" x14ac:dyDescent="0.3">
      <c r="A112" s="1026"/>
      <c r="B112" s="1027"/>
      <c r="C112" s="1099" t="str">
        <f>'24. M&amp;E Staff Loading'!C112</f>
        <v>M&amp;E Production Support Lead - On</v>
      </c>
      <c r="D112" s="873">
        <f>'24. M&amp;E Staff Loading'!D112</f>
        <v>129</v>
      </c>
      <c r="E112" s="1100" t="str">
        <f>'24. M&amp;E Staff Loading'!E112</f>
        <v>N</v>
      </c>
      <c r="F112" s="1053">
        <v>148.95991666666666</v>
      </c>
      <c r="G112" s="1053">
        <v>148.95991666666666</v>
      </c>
      <c r="H112" s="1053">
        <v>148.95991666666666</v>
      </c>
      <c r="I112" s="1053">
        <v>148.95991666666666</v>
      </c>
      <c r="J112" s="1053">
        <v>148.95991666666666</v>
      </c>
      <c r="K112" s="1053">
        <v>148.95991666666666</v>
      </c>
      <c r="L112" s="1053">
        <v>148.95991666666666</v>
      </c>
      <c r="M112" s="1053">
        <v>148.95991666666666</v>
      </c>
      <c r="N112" s="1053">
        <v>148.95991666666666</v>
      </c>
      <c r="O112" s="1053">
        <v>148.95991666666666</v>
      </c>
      <c r="P112" s="1053">
        <v>148.95991666666666</v>
      </c>
      <c r="Q112" s="1053">
        <v>148.95991666666666</v>
      </c>
      <c r="R112" s="1031">
        <f t="shared" si="84"/>
        <v>1787.519</v>
      </c>
      <c r="S112" s="742">
        <f t="shared" si="78"/>
        <v>230589.951</v>
      </c>
      <c r="W112" s="1032">
        <f t="shared" si="79"/>
        <v>0.90096723790322575</v>
      </c>
      <c r="X112" s="1032">
        <f t="shared" si="80"/>
        <v>148.95991666666666</v>
      </c>
      <c r="Z112" s="1032">
        <f t="shared" si="81"/>
        <v>0</v>
      </c>
      <c r="AA112" s="1032">
        <f t="shared" si="82"/>
        <v>1787.519</v>
      </c>
      <c r="AB112" s="863">
        <f t="shared" si="83"/>
        <v>0</v>
      </c>
    </row>
    <row r="113" spans="1:28" s="1039" customFormat="1" ht="14.25" x14ac:dyDescent="0.3">
      <c r="A113" s="1026"/>
      <c r="B113" s="1027"/>
      <c r="C113" s="1099" t="str">
        <f>'24. M&amp;E Staff Loading'!C113</f>
        <v>M&amp;E Sr. Production Support Analyst - Off</v>
      </c>
      <c r="D113" s="873">
        <f>'24. M&amp;E Staff Loading'!D113</f>
        <v>71</v>
      </c>
      <c r="E113" s="1100" t="str">
        <f>'24. M&amp;E Staff Loading'!E113</f>
        <v>Y</v>
      </c>
      <c r="F113" s="1053">
        <v>165.96291666666667</v>
      </c>
      <c r="G113" s="1053">
        <v>165.96291666666667</v>
      </c>
      <c r="H113" s="1053">
        <v>165.96291666666667</v>
      </c>
      <c r="I113" s="1053">
        <v>165.96291666666667</v>
      </c>
      <c r="J113" s="1053">
        <v>165.96291666666667</v>
      </c>
      <c r="K113" s="1053">
        <v>165.96291666666667</v>
      </c>
      <c r="L113" s="1053">
        <v>165.96291666666667</v>
      </c>
      <c r="M113" s="1053">
        <v>165.96291666666667</v>
      </c>
      <c r="N113" s="1053">
        <v>165.96291666666667</v>
      </c>
      <c r="O113" s="1053">
        <v>165.96291666666667</v>
      </c>
      <c r="P113" s="1053">
        <v>165.96291666666667</v>
      </c>
      <c r="Q113" s="1053">
        <v>165.96291666666667</v>
      </c>
      <c r="R113" s="1031">
        <f t="shared" si="77"/>
        <v>1991.5549999999996</v>
      </c>
      <c r="S113" s="742">
        <f t="shared" si="78"/>
        <v>141400.40499999997</v>
      </c>
      <c r="T113" s="1017"/>
      <c r="U113" s="1017"/>
      <c r="V113" s="1017"/>
      <c r="W113" s="1032">
        <f t="shared" si="79"/>
        <v>1.0038079637096773</v>
      </c>
      <c r="X113" s="1032">
        <f t="shared" si="80"/>
        <v>165.96291666666664</v>
      </c>
      <c r="Z113" s="1032">
        <f t="shared" si="81"/>
        <v>1991.5549999999996</v>
      </c>
      <c r="AA113" s="1032">
        <f t="shared" si="82"/>
        <v>0</v>
      </c>
      <c r="AB113" s="863">
        <f t="shared" si="83"/>
        <v>1</v>
      </c>
    </row>
    <row r="114" spans="1:28" s="1039" customFormat="1" ht="14.25" x14ac:dyDescent="0.3">
      <c r="A114" s="1026"/>
      <c r="B114" s="1027"/>
      <c r="C114" s="1099" t="str">
        <f>'24. M&amp;E Staff Loading'!C114</f>
        <v>M&amp;E Sr. Production Support Analyst - On</v>
      </c>
      <c r="D114" s="873">
        <f>'24. M&amp;E Staff Loading'!D114</f>
        <v>110</v>
      </c>
      <c r="E114" s="1100" t="str">
        <f>'24. M&amp;E Staff Loading'!E114</f>
        <v>N</v>
      </c>
      <c r="F114" s="1053">
        <v>1203.44</v>
      </c>
      <c r="G114" s="1053">
        <v>1203.44</v>
      </c>
      <c r="H114" s="1053">
        <v>1203.44</v>
      </c>
      <c r="I114" s="1053">
        <v>1203.44</v>
      </c>
      <c r="J114" s="1053">
        <v>1203.44</v>
      </c>
      <c r="K114" s="1053">
        <v>1203.44</v>
      </c>
      <c r="L114" s="1053">
        <v>1203.44</v>
      </c>
      <c r="M114" s="1053">
        <v>1203.44</v>
      </c>
      <c r="N114" s="1053">
        <v>1203.44</v>
      </c>
      <c r="O114" s="1053">
        <v>1203.44</v>
      </c>
      <c r="P114" s="1053">
        <v>1203.44</v>
      </c>
      <c r="Q114" s="1053">
        <v>1203.44</v>
      </c>
      <c r="R114" s="1031">
        <f t="shared" si="77"/>
        <v>14441.280000000004</v>
      </c>
      <c r="S114" s="742">
        <f t="shared" si="78"/>
        <v>1588540.8000000005</v>
      </c>
      <c r="T114" s="1017"/>
      <c r="U114" s="1017"/>
      <c r="V114" s="1017"/>
      <c r="W114" s="1032">
        <f t="shared" si="79"/>
        <v>7.2788709677419368</v>
      </c>
      <c r="X114" s="1032">
        <f t="shared" si="80"/>
        <v>1203.4400000000003</v>
      </c>
      <c r="Z114" s="1032">
        <f t="shared" si="81"/>
        <v>0</v>
      </c>
      <c r="AA114" s="1032">
        <f t="shared" si="82"/>
        <v>14441.280000000004</v>
      </c>
      <c r="AB114" s="863">
        <f t="shared" si="83"/>
        <v>0</v>
      </c>
    </row>
    <row r="115" spans="1:28" ht="14.25" customHeight="1" x14ac:dyDescent="0.3">
      <c r="A115" s="1026"/>
      <c r="B115" s="1027"/>
      <c r="C115" s="1099">
        <f>'24. M&amp;E Staff Loading'!C115</f>
        <v>0</v>
      </c>
      <c r="D115" s="873">
        <f>'24. M&amp;E Staff Loading'!D115</f>
        <v>0</v>
      </c>
      <c r="E115" s="1100">
        <f>'24. M&amp;E Staff Loading'!E115</f>
        <v>0</v>
      </c>
      <c r="F115" s="1053"/>
      <c r="G115" s="1053"/>
      <c r="H115" s="1053"/>
      <c r="I115" s="1053"/>
      <c r="J115" s="1053"/>
      <c r="K115" s="1053"/>
      <c r="L115" s="1053"/>
      <c r="M115" s="1053"/>
      <c r="N115" s="1053"/>
      <c r="O115" s="1053"/>
      <c r="P115" s="1053"/>
      <c r="Q115" s="1053"/>
      <c r="R115" s="1031">
        <f t="shared" si="77"/>
        <v>0</v>
      </c>
      <c r="S115" s="742">
        <f t="shared" si="78"/>
        <v>0</v>
      </c>
      <c r="W115" s="1032">
        <f t="shared" si="79"/>
        <v>0</v>
      </c>
      <c r="X115" s="1032">
        <f t="shared" si="80"/>
        <v>0</v>
      </c>
      <c r="Z115" s="1032">
        <f t="shared" si="81"/>
        <v>0</v>
      </c>
      <c r="AA115" s="1032">
        <f t="shared" si="82"/>
        <v>0</v>
      </c>
      <c r="AB115" s="863" t="e">
        <f t="shared" si="83"/>
        <v>#DIV/0!</v>
      </c>
    </row>
    <row r="116" spans="1:28" s="1019" customFormat="1" ht="15" thickBot="1" x14ac:dyDescent="0.35">
      <c r="A116" s="1033"/>
      <c r="B116" s="1034" t="s">
        <v>1387</v>
      </c>
      <c r="C116" s="1035"/>
      <c r="D116" s="874"/>
      <c r="E116" s="1037"/>
      <c r="F116" s="1038">
        <f>SUM(F104:F115)</f>
        <v>4438.0078333333331</v>
      </c>
      <c r="G116" s="1038">
        <f t="shared" ref="G116:R116" si="85">SUM(G104:G115)</f>
        <v>4438.0078333333331</v>
      </c>
      <c r="H116" s="1038">
        <f t="shared" si="85"/>
        <v>4438.0078333333331</v>
      </c>
      <c r="I116" s="1038">
        <f t="shared" si="85"/>
        <v>4438.0078333333331</v>
      </c>
      <c r="J116" s="1038">
        <f t="shared" si="85"/>
        <v>4438.0078333333331</v>
      </c>
      <c r="K116" s="1038">
        <f t="shared" si="85"/>
        <v>4438.0078333333331</v>
      </c>
      <c r="L116" s="1038">
        <f t="shared" si="85"/>
        <v>4438.0078333333331</v>
      </c>
      <c r="M116" s="1038">
        <f t="shared" si="85"/>
        <v>4438.0078333333331</v>
      </c>
      <c r="N116" s="1038">
        <f t="shared" si="85"/>
        <v>4438.0078333333331</v>
      </c>
      <c r="O116" s="1038">
        <f t="shared" si="85"/>
        <v>4438.0078333333331</v>
      </c>
      <c r="P116" s="1038">
        <f t="shared" si="85"/>
        <v>4438.0078333333331</v>
      </c>
      <c r="Q116" s="1038">
        <f t="shared" si="85"/>
        <v>4438.0078333333331</v>
      </c>
      <c r="R116" s="1038">
        <f t="shared" si="85"/>
        <v>53256.094000000012</v>
      </c>
      <c r="S116" s="750">
        <f>SUM(S104:S115)</f>
        <v>6052484.0160000017</v>
      </c>
      <c r="T116" s="1017"/>
      <c r="U116" s="1017"/>
      <c r="V116" s="1017"/>
      <c r="W116" s="1050">
        <f>SUM(W104:W115)</f>
        <v>26.842789314516128</v>
      </c>
      <c r="X116" s="1050">
        <f>SUM(X104:X115)</f>
        <v>4438.0078333333349</v>
      </c>
      <c r="Z116" s="1040">
        <f>SUM(Z104:Z115)</f>
        <v>5974.6649999999991</v>
      </c>
      <c r="AA116" s="1040">
        <f>SUM(AA104:AA115)</f>
        <v>47281.429000000011</v>
      </c>
      <c r="AB116" s="752">
        <f>Z116/(Z116+AA116)</f>
        <v>0.11218744281170898</v>
      </c>
    </row>
    <row r="117" spans="1:28" ht="9.9499999999999993" customHeight="1" x14ac:dyDescent="0.3">
      <c r="A117" s="1051"/>
      <c r="B117" s="1052"/>
      <c r="C117" s="1028"/>
      <c r="D117" s="876"/>
      <c r="E117" s="1030"/>
      <c r="F117" s="1053"/>
      <c r="G117" s="1053"/>
      <c r="H117" s="1053"/>
      <c r="I117" s="1053"/>
      <c r="J117" s="1053"/>
      <c r="K117" s="1053"/>
      <c r="L117" s="1053"/>
      <c r="M117" s="1053"/>
      <c r="N117" s="1053"/>
      <c r="O117" s="1053"/>
      <c r="P117" s="1053"/>
      <c r="Q117" s="1053"/>
      <c r="R117" s="1053"/>
      <c r="S117" s="788"/>
      <c r="T117" s="1039"/>
      <c r="U117" s="1039"/>
      <c r="V117" s="1039"/>
      <c r="W117" s="1076"/>
      <c r="X117" s="1076"/>
      <c r="Z117" s="1076"/>
      <c r="AA117" s="1076"/>
      <c r="AB117" s="744"/>
    </row>
    <row r="118" spans="1:28" ht="15" thickBot="1" x14ac:dyDescent="0.35">
      <c r="A118" s="1055"/>
      <c r="B118" s="1056" t="s">
        <v>1387</v>
      </c>
      <c r="C118" s="1057"/>
      <c r="D118" s="877"/>
      <c r="E118" s="1059"/>
      <c r="F118" s="1058">
        <f t="shared" ref="F118:S118" si="86">SUM(F116,)</f>
        <v>4438.0078333333331</v>
      </c>
      <c r="G118" s="1058">
        <f t="shared" si="86"/>
        <v>4438.0078333333331</v>
      </c>
      <c r="H118" s="1058">
        <f t="shared" si="86"/>
        <v>4438.0078333333331</v>
      </c>
      <c r="I118" s="1058">
        <f t="shared" si="86"/>
        <v>4438.0078333333331</v>
      </c>
      <c r="J118" s="1058">
        <f t="shared" si="86"/>
        <v>4438.0078333333331</v>
      </c>
      <c r="K118" s="1058">
        <f t="shared" si="86"/>
        <v>4438.0078333333331</v>
      </c>
      <c r="L118" s="1058">
        <f t="shared" si="86"/>
        <v>4438.0078333333331</v>
      </c>
      <c r="M118" s="1058">
        <f t="shared" si="86"/>
        <v>4438.0078333333331</v>
      </c>
      <c r="N118" s="1058">
        <f t="shared" si="86"/>
        <v>4438.0078333333331</v>
      </c>
      <c r="O118" s="1058">
        <f t="shared" si="86"/>
        <v>4438.0078333333331</v>
      </c>
      <c r="P118" s="1058">
        <f t="shared" si="86"/>
        <v>4438.0078333333331</v>
      </c>
      <c r="Q118" s="1058">
        <f t="shared" si="86"/>
        <v>4438.0078333333331</v>
      </c>
      <c r="R118" s="1058">
        <f t="shared" si="86"/>
        <v>53256.094000000012</v>
      </c>
      <c r="S118" s="768">
        <f t="shared" si="86"/>
        <v>6052484.0160000017</v>
      </c>
      <c r="W118" s="1058">
        <f>SUM(W116,)</f>
        <v>26.842789314516128</v>
      </c>
      <c r="X118" s="1058">
        <f>SUM(X116,)</f>
        <v>4438.0078333333349</v>
      </c>
      <c r="Z118" s="1058">
        <f>SUM(Z116,)</f>
        <v>5974.6649999999991</v>
      </c>
      <c r="AA118" s="1058">
        <f>SUM(AA116,)</f>
        <v>47281.429000000011</v>
      </c>
      <c r="AB118" s="769">
        <f>Z118/(Z118+AA118)</f>
        <v>0.11218744281170898</v>
      </c>
    </row>
    <row r="119" spans="1:28" ht="14.25" x14ac:dyDescent="0.3">
      <c r="A119" s="1051"/>
      <c r="B119" s="1070"/>
      <c r="C119" s="1071"/>
      <c r="D119" s="879"/>
      <c r="E119" s="1073"/>
      <c r="F119" s="1053"/>
      <c r="G119" s="1053"/>
      <c r="H119" s="1053"/>
      <c r="I119" s="1053"/>
      <c r="J119" s="1053"/>
      <c r="K119" s="1053"/>
      <c r="L119" s="1053"/>
      <c r="M119" s="1053"/>
      <c r="N119" s="1053"/>
      <c r="O119" s="1053"/>
      <c r="P119" s="1053"/>
      <c r="Q119" s="1053"/>
      <c r="R119" s="1053"/>
      <c r="S119" s="788"/>
      <c r="T119" s="1039"/>
      <c r="U119" s="1039"/>
      <c r="V119" s="1039"/>
      <c r="W119" s="1074"/>
      <c r="X119" s="1074"/>
      <c r="Z119" s="1074"/>
      <c r="AA119" s="1074"/>
      <c r="AB119" s="790"/>
    </row>
    <row r="120" spans="1:28" ht="14.25" x14ac:dyDescent="0.3">
      <c r="A120" s="1021">
        <v>4</v>
      </c>
      <c r="B120" s="1075" t="s">
        <v>1389</v>
      </c>
      <c r="C120" s="1023"/>
      <c r="D120" s="872"/>
      <c r="E120" s="1024"/>
      <c r="F120" s="1067"/>
      <c r="G120" s="1067"/>
      <c r="H120" s="1067"/>
      <c r="I120" s="1067"/>
      <c r="J120" s="1067"/>
      <c r="K120" s="1067"/>
      <c r="L120" s="1067"/>
      <c r="M120" s="1067"/>
      <c r="N120" s="1067"/>
      <c r="O120" s="1067"/>
      <c r="P120" s="1067"/>
      <c r="Q120" s="1067"/>
      <c r="R120" s="1025"/>
      <c r="S120" s="792"/>
      <c r="T120" s="1039"/>
      <c r="U120" s="1039"/>
      <c r="V120" s="1039"/>
      <c r="W120" s="1023"/>
      <c r="X120" s="1023"/>
      <c r="Z120" s="1023"/>
      <c r="AA120" s="1023"/>
      <c r="AB120" s="735"/>
    </row>
    <row r="121" spans="1:28" ht="14.25" x14ac:dyDescent="0.3">
      <c r="A121" s="1026">
        <v>4.0999999999999996</v>
      </c>
      <c r="B121" s="1027" t="s">
        <v>1389</v>
      </c>
      <c r="C121" s="1099">
        <f>'24. M&amp;E Staff Loading'!C121</f>
        <v>0</v>
      </c>
      <c r="D121" s="873">
        <f>'24. M&amp;E Staff Loading'!D121</f>
        <v>0</v>
      </c>
      <c r="E121" s="1100">
        <f>'24. M&amp;E Staff Loading'!E121</f>
        <v>0</v>
      </c>
      <c r="F121" s="1053"/>
      <c r="G121" s="1053"/>
      <c r="H121" s="1053"/>
      <c r="I121" s="1053"/>
      <c r="J121" s="1053"/>
      <c r="K121" s="1053"/>
      <c r="L121" s="1053"/>
      <c r="M121" s="1053"/>
      <c r="N121" s="1053"/>
      <c r="O121" s="1053"/>
      <c r="P121" s="1053"/>
      <c r="Q121" s="1053"/>
      <c r="R121" s="1031">
        <f t="shared" ref="R121:R133" si="87">SUM(F121:Q121)</f>
        <v>0</v>
      </c>
      <c r="S121" s="742">
        <f>D121*R121</f>
        <v>0</v>
      </c>
      <c r="W121" s="1032">
        <f>X121/$U$7</f>
        <v>0</v>
      </c>
      <c r="X121" s="1032">
        <f>R121/12</f>
        <v>0</v>
      </c>
      <c r="Z121" s="1032">
        <f>IF($E121="Y",$R121,0)</f>
        <v>0</v>
      </c>
      <c r="AA121" s="1032">
        <f>IF($E121="N",$R121,0)</f>
        <v>0</v>
      </c>
      <c r="AB121" s="863" t="e">
        <f>Z121/(AA121+Z121)</f>
        <v>#DIV/0!</v>
      </c>
    </row>
    <row r="122" spans="1:28" s="1039" customFormat="1" ht="14.25" x14ac:dyDescent="0.3">
      <c r="A122" s="1026"/>
      <c r="B122" s="1027"/>
      <c r="C122" s="1099" t="str">
        <f>'24. M&amp;E Staff Loading'!C122</f>
        <v>M&amp;E Developer - Off</v>
      </c>
      <c r="D122" s="873">
        <f>'24. M&amp;E Staff Loading'!D122</f>
        <v>59</v>
      </c>
      <c r="E122" s="1100" t="str">
        <f>'24. M&amp;E Staff Loading'!E122</f>
        <v>Y</v>
      </c>
      <c r="F122" s="1053">
        <v>497.88875000000002</v>
      </c>
      <c r="G122" s="1053">
        <v>497.88875000000002</v>
      </c>
      <c r="H122" s="1053">
        <v>497.88875000000002</v>
      </c>
      <c r="I122" s="1053">
        <v>497.88875000000002</v>
      </c>
      <c r="J122" s="1053">
        <v>497.88875000000002</v>
      </c>
      <c r="K122" s="1053">
        <v>497.88875000000002</v>
      </c>
      <c r="L122" s="1053">
        <v>497.88875000000002</v>
      </c>
      <c r="M122" s="1053">
        <v>497.88875000000002</v>
      </c>
      <c r="N122" s="1053">
        <v>497.88875000000002</v>
      </c>
      <c r="O122" s="1053">
        <v>497.88875000000002</v>
      </c>
      <c r="P122" s="1053">
        <v>497.88875000000002</v>
      </c>
      <c r="Q122" s="1053">
        <v>497.88875000000002</v>
      </c>
      <c r="R122" s="1031">
        <f t="shared" si="87"/>
        <v>5974.665</v>
      </c>
      <c r="S122" s="742">
        <f t="shared" ref="S122:S133" si="88">D122*R122</f>
        <v>352505.23499999999</v>
      </c>
      <c r="T122" s="1017"/>
      <c r="U122" s="1017"/>
      <c r="V122" s="1017"/>
      <c r="W122" s="1032">
        <f t="shared" ref="W122:W133" si="89">X122/$U$7</f>
        <v>3.0114238911290321</v>
      </c>
      <c r="X122" s="1032">
        <f t="shared" ref="X122:X133" si="90">R122/12</f>
        <v>497.88875000000002</v>
      </c>
      <c r="Z122" s="1032">
        <f t="shared" ref="Z122:Z133" si="91">IF($E122="Y",$R122,0)</f>
        <v>5974.665</v>
      </c>
      <c r="AA122" s="1032">
        <f t="shared" ref="AA122:AA133" si="92">IF($E122="N",$R122,0)</f>
        <v>0</v>
      </c>
      <c r="AB122" s="863">
        <f t="shared" ref="AB122:AB133" si="93">Z122/(AA122+Z122)</f>
        <v>1</v>
      </c>
    </row>
    <row r="123" spans="1:28" s="1039" customFormat="1" ht="14.25" x14ac:dyDescent="0.3">
      <c r="A123" s="1026"/>
      <c r="B123" s="1027"/>
      <c r="C123" s="1099" t="str">
        <f>'24. M&amp;E Staff Loading'!C123</f>
        <v>M&amp;E Developer - On</v>
      </c>
      <c r="D123" s="873">
        <f>'24. M&amp;E Staff Loading'!D123</f>
        <v>82</v>
      </c>
      <c r="E123" s="1100" t="str">
        <f>'24. M&amp;E Staff Loading'!E123</f>
        <v>N</v>
      </c>
      <c r="F123" s="1053">
        <v>150.91991666666667</v>
      </c>
      <c r="G123" s="1053">
        <v>150.91991666666667</v>
      </c>
      <c r="H123" s="1053">
        <v>150.91991666666667</v>
      </c>
      <c r="I123" s="1053">
        <v>150.91991666666667</v>
      </c>
      <c r="J123" s="1053">
        <v>150.91991666666667</v>
      </c>
      <c r="K123" s="1053">
        <v>150.91991666666667</v>
      </c>
      <c r="L123" s="1053">
        <v>150.91991666666667</v>
      </c>
      <c r="M123" s="1053">
        <v>150.91991666666667</v>
      </c>
      <c r="N123" s="1053">
        <v>150.91991666666667</v>
      </c>
      <c r="O123" s="1053">
        <v>150.91991666666667</v>
      </c>
      <c r="P123" s="1053">
        <v>150.91991666666667</v>
      </c>
      <c r="Q123" s="1053">
        <v>150.91991666666667</v>
      </c>
      <c r="R123" s="1031">
        <f t="shared" ref="R123:R130" si="94">SUM(F123:Q123)</f>
        <v>1811.0390000000004</v>
      </c>
      <c r="S123" s="742">
        <f t="shared" ref="S123:S130" si="95">D123*R123</f>
        <v>148505.19800000003</v>
      </c>
      <c r="T123" s="1017"/>
      <c r="U123" s="1017"/>
      <c r="V123" s="1017"/>
      <c r="W123" s="1032">
        <f t="shared" ref="W123:W130" si="96">X123/$U$7</f>
        <v>0.91282207661290338</v>
      </c>
      <c r="X123" s="1032">
        <f t="shared" ref="X123:X130" si="97">R123/12</f>
        <v>150.91991666666669</v>
      </c>
      <c r="Z123" s="1032">
        <f t="shared" si="91"/>
        <v>0</v>
      </c>
      <c r="AA123" s="1032">
        <f t="shared" si="92"/>
        <v>1811.0390000000004</v>
      </c>
      <c r="AB123" s="863">
        <f t="shared" ref="AB123:AB130" si="98">Z123/(AA123+Z123)</f>
        <v>0</v>
      </c>
    </row>
    <row r="124" spans="1:28" s="1039" customFormat="1" ht="14.25" x14ac:dyDescent="0.3">
      <c r="A124" s="1026"/>
      <c r="B124" s="1027"/>
      <c r="C124" s="1099" t="str">
        <f>'24. M&amp;E Staff Loading'!C124</f>
        <v>M&amp;E Proxy PO - Off</v>
      </c>
      <c r="D124" s="873">
        <f>'24. M&amp;E Staff Loading'!D124</f>
        <v>81</v>
      </c>
      <c r="E124" s="1100" t="str">
        <f>'24. M&amp;E Staff Loading'!E124</f>
        <v>Y</v>
      </c>
      <c r="F124" s="1053">
        <v>165.96291666666667</v>
      </c>
      <c r="G124" s="1053">
        <v>165.96291666666667</v>
      </c>
      <c r="H124" s="1053">
        <v>165.96291666666667</v>
      </c>
      <c r="I124" s="1053">
        <v>165.96291666666667</v>
      </c>
      <c r="J124" s="1053">
        <v>165.96291666666667</v>
      </c>
      <c r="K124" s="1053">
        <v>165.96291666666667</v>
      </c>
      <c r="L124" s="1053">
        <v>165.96291666666667</v>
      </c>
      <c r="M124" s="1053">
        <v>165.96291666666667</v>
      </c>
      <c r="N124" s="1053">
        <v>165.96291666666667</v>
      </c>
      <c r="O124" s="1053">
        <v>165.96291666666667</v>
      </c>
      <c r="P124" s="1053">
        <v>165.96291666666667</v>
      </c>
      <c r="Q124" s="1053">
        <v>165.96291666666667</v>
      </c>
      <c r="R124" s="1031">
        <f t="shared" si="94"/>
        <v>1991.5549999999996</v>
      </c>
      <c r="S124" s="742">
        <f t="shared" si="95"/>
        <v>161315.95499999996</v>
      </c>
      <c r="T124" s="1017"/>
      <c r="U124" s="1017"/>
      <c r="V124" s="1017"/>
      <c r="W124" s="1032">
        <f t="shared" si="96"/>
        <v>1.0038079637096773</v>
      </c>
      <c r="X124" s="1032">
        <f t="shared" si="97"/>
        <v>165.96291666666664</v>
      </c>
      <c r="Z124" s="1032">
        <f t="shared" si="91"/>
        <v>1991.5549999999996</v>
      </c>
      <c r="AA124" s="1032">
        <f t="shared" si="92"/>
        <v>0</v>
      </c>
      <c r="AB124" s="863">
        <f t="shared" si="98"/>
        <v>1</v>
      </c>
    </row>
    <row r="125" spans="1:28" s="1039" customFormat="1" ht="14.25" x14ac:dyDescent="0.3">
      <c r="A125" s="1026"/>
      <c r="B125" s="1027"/>
      <c r="C125" s="1099" t="str">
        <f>'24. M&amp;E Staff Loading'!C125</f>
        <v>M&amp;E Proxy PO - On</v>
      </c>
      <c r="D125" s="873">
        <f>'24. M&amp;E Staff Loading'!D125</f>
        <v>154</v>
      </c>
      <c r="E125" s="1100" t="str">
        <f>'24. M&amp;E Staff Loading'!E125</f>
        <v>N</v>
      </c>
      <c r="F125" s="1053">
        <v>298.57324999999997</v>
      </c>
      <c r="G125" s="1053">
        <v>298.57324999999997</v>
      </c>
      <c r="H125" s="1053">
        <v>298.57324999999997</v>
      </c>
      <c r="I125" s="1053">
        <v>298.57324999999997</v>
      </c>
      <c r="J125" s="1053">
        <v>298.57324999999997</v>
      </c>
      <c r="K125" s="1053">
        <v>298.57324999999997</v>
      </c>
      <c r="L125" s="1053">
        <v>298.57324999999997</v>
      </c>
      <c r="M125" s="1053">
        <v>298.57324999999997</v>
      </c>
      <c r="N125" s="1053">
        <v>298.57324999999997</v>
      </c>
      <c r="O125" s="1053">
        <v>298.57324999999997</v>
      </c>
      <c r="P125" s="1053">
        <v>298.57324999999997</v>
      </c>
      <c r="Q125" s="1053">
        <v>298.57324999999997</v>
      </c>
      <c r="R125" s="1031">
        <f t="shared" si="94"/>
        <v>3582.8789999999995</v>
      </c>
      <c r="S125" s="742">
        <f t="shared" si="95"/>
        <v>551763.36599999992</v>
      </c>
      <c r="T125" s="1017"/>
      <c r="U125" s="1017"/>
      <c r="V125" s="1017"/>
      <c r="W125" s="1032">
        <f t="shared" si="96"/>
        <v>1.8058865927419352</v>
      </c>
      <c r="X125" s="1032">
        <f t="shared" si="97"/>
        <v>298.57324999999997</v>
      </c>
      <c r="Z125" s="1032">
        <f t="shared" si="91"/>
        <v>0</v>
      </c>
      <c r="AA125" s="1032">
        <f t="shared" si="92"/>
        <v>3582.8789999999995</v>
      </c>
      <c r="AB125" s="863">
        <f t="shared" si="98"/>
        <v>0</v>
      </c>
    </row>
    <row r="126" spans="1:28" s="1039" customFormat="1" ht="14.25" x14ac:dyDescent="0.3">
      <c r="A126" s="1026"/>
      <c r="B126" s="1027"/>
      <c r="C126" s="1099" t="str">
        <f>'24. M&amp;E Staff Loading'!C126</f>
        <v>M&amp;E Scrum Master - Off</v>
      </c>
      <c r="D126" s="873">
        <f>'24. M&amp;E Staff Loading'!D126</f>
        <v>105</v>
      </c>
      <c r="E126" s="1100" t="str">
        <f>'24. M&amp;E Staff Loading'!E126</f>
        <v>Y</v>
      </c>
      <c r="F126" s="1053">
        <v>165.96291666666667</v>
      </c>
      <c r="G126" s="1053">
        <v>165.96291666666667</v>
      </c>
      <c r="H126" s="1053">
        <v>165.96291666666667</v>
      </c>
      <c r="I126" s="1053">
        <v>165.96291666666667</v>
      </c>
      <c r="J126" s="1053">
        <v>165.96291666666667</v>
      </c>
      <c r="K126" s="1053">
        <v>165.96291666666667</v>
      </c>
      <c r="L126" s="1053">
        <v>165.96291666666667</v>
      </c>
      <c r="M126" s="1053">
        <v>165.96291666666667</v>
      </c>
      <c r="N126" s="1053">
        <v>165.96291666666667</v>
      </c>
      <c r="O126" s="1053">
        <v>165.96291666666667</v>
      </c>
      <c r="P126" s="1053">
        <v>165.96291666666667</v>
      </c>
      <c r="Q126" s="1053">
        <v>165.96291666666667</v>
      </c>
      <c r="R126" s="1031">
        <f t="shared" si="94"/>
        <v>1991.5549999999996</v>
      </c>
      <c r="S126" s="742">
        <f t="shared" si="95"/>
        <v>209113.27499999997</v>
      </c>
      <c r="T126" s="1017"/>
      <c r="U126" s="1017"/>
      <c r="V126" s="1017"/>
      <c r="W126" s="1032">
        <f t="shared" si="96"/>
        <v>1.0038079637096773</v>
      </c>
      <c r="X126" s="1032">
        <f t="shared" si="97"/>
        <v>165.96291666666664</v>
      </c>
      <c r="Z126" s="1032">
        <f t="shared" si="91"/>
        <v>1991.5549999999996</v>
      </c>
      <c r="AA126" s="1032">
        <f t="shared" si="92"/>
        <v>0</v>
      </c>
      <c r="AB126" s="863">
        <f t="shared" si="98"/>
        <v>1</v>
      </c>
    </row>
    <row r="127" spans="1:28" s="1039" customFormat="1" ht="14.25" x14ac:dyDescent="0.3">
      <c r="A127" s="1026"/>
      <c r="B127" s="1027"/>
      <c r="C127" s="1099" t="str">
        <f>'24. M&amp;E Staff Loading'!C127</f>
        <v>M&amp;E Scrum Master - On</v>
      </c>
      <c r="D127" s="873">
        <f>'24. M&amp;E Staff Loading'!D127</f>
        <v>173</v>
      </c>
      <c r="E127" s="1100" t="str">
        <f>'24. M&amp;E Staff Loading'!E127</f>
        <v>N</v>
      </c>
      <c r="F127" s="1053">
        <v>296.61333333333334</v>
      </c>
      <c r="G127" s="1053">
        <v>296.61333333333334</v>
      </c>
      <c r="H127" s="1053">
        <v>296.61333333333334</v>
      </c>
      <c r="I127" s="1053">
        <v>296.61333333333334</v>
      </c>
      <c r="J127" s="1053">
        <v>296.61333333333334</v>
      </c>
      <c r="K127" s="1053">
        <v>296.61333333333334</v>
      </c>
      <c r="L127" s="1053">
        <v>296.61333333333334</v>
      </c>
      <c r="M127" s="1053">
        <v>296.61333333333334</v>
      </c>
      <c r="N127" s="1053">
        <v>296.61333333333334</v>
      </c>
      <c r="O127" s="1053">
        <v>296.61333333333334</v>
      </c>
      <c r="P127" s="1053">
        <v>296.61333333333334</v>
      </c>
      <c r="Q127" s="1053">
        <v>296.61333333333334</v>
      </c>
      <c r="R127" s="1031">
        <f t="shared" si="94"/>
        <v>3559.3599999999992</v>
      </c>
      <c r="S127" s="742">
        <f t="shared" si="95"/>
        <v>615769.27999999991</v>
      </c>
      <c r="T127" s="1017"/>
      <c r="U127" s="1017"/>
      <c r="V127" s="1017"/>
      <c r="W127" s="1032">
        <f t="shared" si="96"/>
        <v>1.7940322580645158</v>
      </c>
      <c r="X127" s="1032">
        <f t="shared" si="97"/>
        <v>296.61333333333329</v>
      </c>
      <c r="Z127" s="1032">
        <f t="shared" si="91"/>
        <v>0</v>
      </c>
      <c r="AA127" s="1032">
        <f t="shared" si="92"/>
        <v>3559.3599999999992</v>
      </c>
      <c r="AB127" s="863">
        <f t="shared" si="98"/>
        <v>0</v>
      </c>
    </row>
    <row r="128" spans="1:28" s="1039" customFormat="1" ht="14.25" x14ac:dyDescent="0.3">
      <c r="A128" s="1026"/>
      <c r="B128" s="1027"/>
      <c r="C128" s="1099" t="str">
        <f>'24. M&amp;E Staff Loading'!C128</f>
        <v>M&amp;E Sr. Developer - Off</v>
      </c>
      <c r="D128" s="873">
        <f>'24. M&amp;E Staff Loading'!D128</f>
        <v>67</v>
      </c>
      <c r="E128" s="1100" t="str">
        <f>'24. M&amp;E Staff Loading'!E128</f>
        <v>Y</v>
      </c>
      <c r="F128" s="1053">
        <v>663.85166666666669</v>
      </c>
      <c r="G128" s="1053">
        <v>663.85166666666669</v>
      </c>
      <c r="H128" s="1053">
        <v>663.85166666666669</v>
      </c>
      <c r="I128" s="1053">
        <v>663.85166666666669</v>
      </c>
      <c r="J128" s="1053">
        <v>663.85166666666669</v>
      </c>
      <c r="K128" s="1053">
        <v>663.85166666666669</v>
      </c>
      <c r="L128" s="1053">
        <v>663.85166666666669</v>
      </c>
      <c r="M128" s="1053">
        <v>663.85166666666669</v>
      </c>
      <c r="N128" s="1053">
        <v>663.85166666666669</v>
      </c>
      <c r="O128" s="1053">
        <v>663.85166666666669</v>
      </c>
      <c r="P128" s="1053">
        <v>663.85166666666669</v>
      </c>
      <c r="Q128" s="1053">
        <v>663.85166666666669</v>
      </c>
      <c r="R128" s="1031">
        <f t="shared" si="94"/>
        <v>7966.2199999999984</v>
      </c>
      <c r="S128" s="742">
        <f t="shared" si="95"/>
        <v>533736.73999999987</v>
      </c>
      <c r="T128" s="1017"/>
      <c r="U128" s="1017"/>
      <c r="V128" s="1017"/>
      <c r="W128" s="1032">
        <f t="shared" si="96"/>
        <v>4.0152318548387091</v>
      </c>
      <c r="X128" s="1032">
        <f t="shared" si="97"/>
        <v>663.85166666666657</v>
      </c>
      <c r="Z128" s="1032">
        <f t="shared" si="91"/>
        <v>7966.2199999999984</v>
      </c>
      <c r="AA128" s="1032">
        <f t="shared" si="92"/>
        <v>0</v>
      </c>
      <c r="AB128" s="863">
        <f t="shared" si="98"/>
        <v>1</v>
      </c>
    </row>
    <row r="129" spans="1:28" s="1039" customFormat="1" ht="14.25" x14ac:dyDescent="0.3">
      <c r="A129" s="1026"/>
      <c r="B129" s="1027"/>
      <c r="C129" s="1099" t="str">
        <f>'24. M&amp;E Staff Loading'!C129</f>
        <v>M&amp;E Sr. Developer - On</v>
      </c>
      <c r="D129" s="873">
        <f>'24. M&amp;E Staff Loading'!D129</f>
        <v>101</v>
      </c>
      <c r="E129" s="1100" t="str">
        <f>'24. M&amp;E Staff Loading'!E129</f>
        <v>N</v>
      </c>
      <c r="F129" s="1053">
        <v>149.61333333333332</v>
      </c>
      <c r="G129" s="1053">
        <v>149.61333333333332</v>
      </c>
      <c r="H129" s="1053">
        <v>149.61333333333332</v>
      </c>
      <c r="I129" s="1053">
        <v>149.61333333333332</v>
      </c>
      <c r="J129" s="1053">
        <v>149.61333333333332</v>
      </c>
      <c r="K129" s="1053">
        <v>149.61333333333332</v>
      </c>
      <c r="L129" s="1053">
        <v>149.61333333333332</v>
      </c>
      <c r="M129" s="1053">
        <v>149.61333333333332</v>
      </c>
      <c r="N129" s="1053">
        <v>149.61333333333332</v>
      </c>
      <c r="O129" s="1053">
        <v>149.61333333333332</v>
      </c>
      <c r="P129" s="1053">
        <v>149.61333333333332</v>
      </c>
      <c r="Q129" s="1053">
        <v>149.61333333333332</v>
      </c>
      <c r="R129" s="1031">
        <f t="shared" si="94"/>
        <v>1795.3599999999994</v>
      </c>
      <c r="S129" s="742">
        <f t="shared" si="95"/>
        <v>181331.35999999996</v>
      </c>
      <c r="T129" s="1017"/>
      <c r="U129" s="1017"/>
      <c r="V129" s="1017"/>
      <c r="W129" s="1032">
        <f t="shared" si="96"/>
        <v>0.90491935483870933</v>
      </c>
      <c r="X129" s="1032">
        <f t="shared" si="97"/>
        <v>149.61333333333329</v>
      </c>
      <c r="Z129" s="1032">
        <f t="shared" si="91"/>
        <v>0</v>
      </c>
      <c r="AA129" s="1032">
        <f t="shared" si="92"/>
        <v>1795.3599999999994</v>
      </c>
      <c r="AB129" s="863">
        <f t="shared" si="98"/>
        <v>0</v>
      </c>
    </row>
    <row r="130" spans="1:28" s="1039" customFormat="1" ht="14.25" x14ac:dyDescent="0.3">
      <c r="A130" s="1026"/>
      <c r="B130" s="1027"/>
      <c r="C130" s="1099" t="str">
        <f>'24. M&amp;E Staff Loading'!C130</f>
        <v>M&amp;E Sr. Test Engineer - Off</v>
      </c>
      <c r="D130" s="873">
        <f>'24. M&amp;E Staff Loading'!D130</f>
        <v>58</v>
      </c>
      <c r="E130" s="1100" t="str">
        <f>'24. M&amp;E Staff Loading'!E130</f>
        <v>Y</v>
      </c>
      <c r="F130" s="1053">
        <v>165.96291666666667</v>
      </c>
      <c r="G130" s="1053">
        <v>165.96291666666667</v>
      </c>
      <c r="H130" s="1053">
        <v>165.96291666666667</v>
      </c>
      <c r="I130" s="1053">
        <v>165.96291666666667</v>
      </c>
      <c r="J130" s="1053">
        <v>165.96291666666667</v>
      </c>
      <c r="K130" s="1053">
        <v>165.96291666666667</v>
      </c>
      <c r="L130" s="1053">
        <v>165.96291666666667</v>
      </c>
      <c r="M130" s="1053">
        <v>165.96291666666667</v>
      </c>
      <c r="N130" s="1053">
        <v>165.96291666666667</v>
      </c>
      <c r="O130" s="1053">
        <v>165.96291666666667</v>
      </c>
      <c r="P130" s="1053">
        <v>165.96291666666667</v>
      </c>
      <c r="Q130" s="1053">
        <v>165.96291666666667</v>
      </c>
      <c r="R130" s="1031">
        <f t="shared" si="94"/>
        <v>1991.5549999999996</v>
      </c>
      <c r="S130" s="742">
        <f t="shared" si="95"/>
        <v>115510.18999999997</v>
      </c>
      <c r="T130" s="1017"/>
      <c r="U130" s="1017"/>
      <c r="V130" s="1017"/>
      <c r="W130" s="1032">
        <f t="shared" si="96"/>
        <v>1.0038079637096773</v>
      </c>
      <c r="X130" s="1032">
        <f t="shared" si="97"/>
        <v>165.96291666666664</v>
      </c>
      <c r="Z130" s="1032">
        <f t="shared" si="91"/>
        <v>1991.5549999999996</v>
      </c>
      <c r="AA130" s="1032">
        <f t="shared" si="92"/>
        <v>0</v>
      </c>
      <c r="AB130" s="863">
        <f t="shared" si="98"/>
        <v>1</v>
      </c>
    </row>
    <row r="131" spans="1:28" ht="14.25" x14ac:dyDescent="0.3">
      <c r="A131" s="1026"/>
      <c r="B131" s="1027"/>
      <c r="C131" s="1099" t="str">
        <f>'24. M&amp;E Staff Loading'!C131</f>
        <v>M&amp;E Sr. Test Engineer - On</v>
      </c>
      <c r="D131" s="873">
        <f>'24. M&amp;E Staff Loading'!D131</f>
        <v>90</v>
      </c>
      <c r="E131" s="1100" t="str">
        <f>'24. M&amp;E Staff Loading'!E131</f>
        <v>N</v>
      </c>
      <c r="F131" s="1053">
        <v>150.91999999999999</v>
      </c>
      <c r="G131" s="1053">
        <v>150.91999999999999</v>
      </c>
      <c r="H131" s="1053">
        <v>150.91999999999999</v>
      </c>
      <c r="I131" s="1053">
        <v>150.91999999999999</v>
      </c>
      <c r="J131" s="1053">
        <v>150.91999999999999</v>
      </c>
      <c r="K131" s="1053">
        <v>150.91999999999999</v>
      </c>
      <c r="L131" s="1053">
        <v>150.91999999999999</v>
      </c>
      <c r="M131" s="1053">
        <v>150.91999999999999</v>
      </c>
      <c r="N131" s="1053">
        <v>150.91999999999999</v>
      </c>
      <c r="O131" s="1053">
        <v>150.91999999999999</v>
      </c>
      <c r="P131" s="1053">
        <v>150.91999999999999</v>
      </c>
      <c r="Q131" s="1053">
        <v>150.91999999999999</v>
      </c>
      <c r="R131" s="1031">
        <f t="shared" si="87"/>
        <v>1811.0400000000002</v>
      </c>
      <c r="S131" s="742">
        <f t="shared" si="88"/>
        <v>162993.60000000001</v>
      </c>
      <c r="W131" s="1032">
        <f t="shared" si="89"/>
        <v>0.91282258064516131</v>
      </c>
      <c r="X131" s="1032">
        <f t="shared" si="90"/>
        <v>150.92000000000002</v>
      </c>
      <c r="Z131" s="1032">
        <f t="shared" si="91"/>
        <v>0</v>
      </c>
      <c r="AA131" s="1032">
        <f t="shared" si="92"/>
        <v>1811.0400000000002</v>
      </c>
      <c r="AB131" s="863">
        <f t="shared" si="93"/>
        <v>0</v>
      </c>
    </row>
    <row r="132" spans="1:28" s="1039" customFormat="1" ht="14.25" x14ac:dyDescent="0.3">
      <c r="A132" s="1026"/>
      <c r="B132" s="1027"/>
      <c r="C132" s="1099" t="str">
        <f>'24. M&amp;E Staff Loading'!C132</f>
        <v>M&amp;E Test Engineer - Off</v>
      </c>
      <c r="D132" s="873">
        <f>'24. M&amp;E Staff Loading'!D132</f>
        <v>48</v>
      </c>
      <c r="E132" s="1100" t="str">
        <f>'24. M&amp;E Staff Loading'!E132</f>
        <v>Y</v>
      </c>
      <c r="F132" s="1053">
        <v>654.7342625</v>
      </c>
      <c r="G132" s="1053">
        <v>654.7342625</v>
      </c>
      <c r="H132" s="1053">
        <v>654.7342625</v>
      </c>
      <c r="I132" s="1053">
        <v>654.7342625</v>
      </c>
      <c r="J132" s="1053">
        <v>654.7342625</v>
      </c>
      <c r="K132" s="1053">
        <v>654.7342625</v>
      </c>
      <c r="L132" s="1053">
        <v>654.7342625</v>
      </c>
      <c r="M132" s="1053">
        <v>654.7342625</v>
      </c>
      <c r="N132" s="1053">
        <v>654.7342625</v>
      </c>
      <c r="O132" s="1053">
        <v>654.7342625</v>
      </c>
      <c r="P132" s="1053">
        <v>654.7342625</v>
      </c>
      <c r="Q132" s="1053">
        <v>654.7342625</v>
      </c>
      <c r="R132" s="1031">
        <f t="shared" si="87"/>
        <v>7856.8111500000005</v>
      </c>
      <c r="S132" s="742">
        <f t="shared" si="88"/>
        <v>377126.93520000001</v>
      </c>
      <c r="T132" s="1017"/>
      <c r="U132" s="1017"/>
      <c r="V132" s="1017"/>
      <c r="W132" s="1032">
        <f t="shared" si="89"/>
        <v>3.9600862651209674</v>
      </c>
      <c r="X132" s="1032">
        <f t="shared" si="90"/>
        <v>654.7342625</v>
      </c>
      <c r="Z132" s="1032">
        <f t="shared" si="91"/>
        <v>7856.8111500000005</v>
      </c>
      <c r="AA132" s="1032">
        <f t="shared" si="92"/>
        <v>0</v>
      </c>
      <c r="AB132" s="863">
        <f t="shared" si="93"/>
        <v>1</v>
      </c>
    </row>
    <row r="133" spans="1:28" ht="14.25" customHeight="1" x14ac:dyDescent="0.3">
      <c r="A133" s="1026"/>
      <c r="B133" s="1027"/>
      <c r="C133" s="1099">
        <f>'24. M&amp;E Staff Loading'!C133</f>
        <v>0</v>
      </c>
      <c r="D133" s="873">
        <f>'24. M&amp;E Staff Loading'!D133</f>
        <v>0</v>
      </c>
      <c r="E133" s="1100">
        <f>'24. M&amp;E Staff Loading'!E133</f>
        <v>0</v>
      </c>
      <c r="F133" s="1053"/>
      <c r="G133" s="1053"/>
      <c r="H133" s="1053"/>
      <c r="I133" s="1053"/>
      <c r="J133" s="1053"/>
      <c r="K133" s="1053"/>
      <c r="L133" s="1053"/>
      <c r="M133" s="1053"/>
      <c r="N133" s="1053"/>
      <c r="O133" s="1053"/>
      <c r="P133" s="1053"/>
      <c r="Q133" s="1053"/>
      <c r="R133" s="1031">
        <f t="shared" si="87"/>
        <v>0</v>
      </c>
      <c r="S133" s="742">
        <f t="shared" si="88"/>
        <v>0</v>
      </c>
      <c r="W133" s="1032">
        <f t="shared" si="89"/>
        <v>0</v>
      </c>
      <c r="X133" s="1032">
        <f t="shared" si="90"/>
        <v>0</v>
      </c>
      <c r="Z133" s="1032">
        <f t="shared" si="91"/>
        <v>0</v>
      </c>
      <c r="AA133" s="1032">
        <f t="shared" si="92"/>
        <v>0</v>
      </c>
      <c r="AB133" s="863" t="e">
        <f t="shared" si="93"/>
        <v>#DIV/0!</v>
      </c>
    </row>
    <row r="134" spans="1:28" s="1019" customFormat="1" ht="15" thickBot="1" x14ac:dyDescent="0.35">
      <c r="A134" s="1033"/>
      <c r="B134" s="1034" t="s">
        <v>1390</v>
      </c>
      <c r="C134" s="1035"/>
      <c r="D134" s="874"/>
      <c r="E134" s="1037"/>
      <c r="F134" s="1038">
        <f>SUM(F121:F133)</f>
        <v>3361.0032625000003</v>
      </c>
      <c r="G134" s="1038">
        <f t="shared" ref="G134:R134" si="99">SUM(G121:G133)</f>
        <v>3361.0032625000003</v>
      </c>
      <c r="H134" s="1038">
        <f t="shared" si="99"/>
        <v>3361.0032625000003</v>
      </c>
      <c r="I134" s="1038">
        <f t="shared" si="99"/>
        <v>3361.0032625000003</v>
      </c>
      <c r="J134" s="1038">
        <f t="shared" si="99"/>
        <v>3361.0032625000003</v>
      </c>
      <c r="K134" s="1038">
        <f t="shared" si="99"/>
        <v>3361.0032625000003</v>
      </c>
      <c r="L134" s="1038">
        <f t="shared" si="99"/>
        <v>3361.0032625000003</v>
      </c>
      <c r="M134" s="1038">
        <f t="shared" si="99"/>
        <v>3361.0032625000003</v>
      </c>
      <c r="N134" s="1038">
        <f t="shared" si="99"/>
        <v>3361.0032625000003</v>
      </c>
      <c r="O134" s="1038">
        <f t="shared" si="99"/>
        <v>3361.0032625000003</v>
      </c>
      <c r="P134" s="1038">
        <f t="shared" si="99"/>
        <v>3361.0032625000003</v>
      </c>
      <c r="Q134" s="1038">
        <f t="shared" si="99"/>
        <v>3361.0032625000003</v>
      </c>
      <c r="R134" s="1038">
        <f t="shared" si="99"/>
        <v>40332.039149999997</v>
      </c>
      <c r="S134" s="750">
        <f>SUM(S121:S133)</f>
        <v>3409671.1341999997</v>
      </c>
      <c r="T134" s="1017"/>
      <c r="U134" s="1017"/>
      <c r="V134" s="1017"/>
      <c r="W134" s="1050">
        <f>SUM(W121:W133)</f>
        <v>20.328648765120967</v>
      </c>
      <c r="X134" s="1050">
        <f>SUM(X121:X133)</f>
        <v>3361.0032624999999</v>
      </c>
      <c r="Z134" s="1040">
        <f>SUM(Z121:Z133)</f>
        <v>27772.361150000001</v>
      </c>
      <c r="AA134" s="1040">
        <f>SUM(AA121:AA133)</f>
        <v>12559.677999999998</v>
      </c>
      <c r="AB134" s="752">
        <f>Z134/(Z134+AA134)</f>
        <v>0.68859303261883309</v>
      </c>
    </row>
    <row r="135" spans="1:28" ht="9.9499999999999993" customHeight="1" x14ac:dyDescent="0.3">
      <c r="A135" s="1051"/>
      <c r="B135" s="1052"/>
      <c r="C135" s="1028"/>
      <c r="D135" s="876"/>
      <c r="E135" s="1030"/>
      <c r="F135" s="1053"/>
      <c r="G135" s="1053"/>
      <c r="H135" s="1053"/>
      <c r="I135" s="1053"/>
      <c r="J135" s="1053"/>
      <c r="K135" s="1053"/>
      <c r="L135" s="1053"/>
      <c r="M135" s="1053"/>
      <c r="N135" s="1053"/>
      <c r="O135" s="1053"/>
      <c r="P135" s="1053"/>
      <c r="Q135" s="1053"/>
      <c r="R135" s="1053"/>
      <c r="S135" s="788"/>
      <c r="T135" s="1039"/>
      <c r="V135" s="1039"/>
      <c r="W135" s="1076"/>
      <c r="X135" s="1076"/>
      <c r="Z135" s="1076"/>
      <c r="AA135" s="1076"/>
      <c r="AB135" s="744"/>
    </row>
    <row r="136" spans="1:28" ht="15" thickBot="1" x14ac:dyDescent="0.35">
      <c r="A136" s="1055"/>
      <c r="B136" s="1056" t="s">
        <v>1390</v>
      </c>
      <c r="C136" s="1057"/>
      <c r="D136" s="877"/>
      <c r="E136" s="1059"/>
      <c r="F136" s="1058">
        <f t="shared" ref="F136:S136" si="100">SUM(F134,)</f>
        <v>3361.0032625000003</v>
      </c>
      <c r="G136" s="1058">
        <f t="shared" si="100"/>
        <v>3361.0032625000003</v>
      </c>
      <c r="H136" s="1058">
        <f t="shared" si="100"/>
        <v>3361.0032625000003</v>
      </c>
      <c r="I136" s="1058">
        <f t="shared" si="100"/>
        <v>3361.0032625000003</v>
      </c>
      <c r="J136" s="1058">
        <f t="shared" si="100"/>
        <v>3361.0032625000003</v>
      </c>
      <c r="K136" s="1058">
        <f t="shared" si="100"/>
        <v>3361.0032625000003</v>
      </c>
      <c r="L136" s="1058">
        <f t="shared" si="100"/>
        <v>3361.0032625000003</v>
      </c>
      <c r="M136" s="1058">
        <f t="shared" si="100"/>
        <v>3361.0032625000003</v>
      </c>
      <c r="N136" s="1058">
        <f t="shared" si="100"/>
        <v>3361.0032625000003</v>
      </c>
      <c r="O136" s="1058">
        <f t="shared" si="100"/>
        <v>3361.0032625000003</v>
      </c>
      <c r="P136" s="1058">
        <f t="shared" si="100"/>
        <v>3361.0032625000003</v>
      </c>
      <c r="Q136" s="1058">
        <f t="shared" si="100"/>
        <v>3361.0032625000003</v>
      </c>
      <c r="R136" s="1058">
        <f t="shared" si="100"/>
        <v>40332.039149999997</v>
      </c>
      <c r="S136" s="768">
        <f t="shared" si="100"/>
        <v>3409671.1341999997</v>
      </c>
      <c r="W136" s="1058">
        <f>SUM(W134,)</f>
        <v>20.328648765120967</v>
      </c>
      <c r="X136" s="1058">
        <f>SUM(X134,)</f>
        <v>3361.0032624999999</v>
      </c>
      <c r="Z136" s="1058">
        <f>SUM(Z134,)</f>
        <v>27772.361150000001</v>
      </c>
      <c r="AA136" s="1058">
        <f>SUM(AA134,)</f>
        <v>12559.677999999998</v>
      </c>
      <c r="AB136" s="769">
        <f>Z136/(Z136+AA136)</f>
        <v>0.68859303261883309</v>
      </c>
    </row>
    <row r="137" spans="1:28" ht="14.25" x14ac:dyDescent="0.3">
      <c r="A137" s="1077"/>
      <c r="B137" s="1052"/>
      <c r="C137" s="1028"/>
      <c r="D137" s="876"/>
      <c r="E137" s="1079"/>
      <c r="F137" s="1053"/>
      <c r="G137" s="1053"/>
      <c r="H137" s="1053"/>
      <c r="I137" s="1053"/>
      <c r="J137" s="1053"/>
      <c r="K137" s="1053"/>
      <c r="L137" s="1053"/>
      <c r="M137" s="1053"/>
      <c r="N137" s="1053"/>
      <c r="O137" s="1053"/>
      <c r="P137" s="1053"/>
      <c r="Q137" s="1053"/>
      <c r="R137" s="1053"/>
      <c r="S137" s="788"/>
      <c r="W137" s="1028"/>
      <c r="X137" s="1028"/>
      <c r="Z137" s="1028"/>
      <c r="AA137" s="1028"/>
      <c r="AB137" s="744"/>
    </row>
    <row r="138" spans="1:28" ht="14.25" x14ac:dyDescent="0.3">
      <c r="A138" s="1021">
        <v>5</v>
      </c>
      <c r="B138" s="1075" t="s">
        <v>1391</v>
      </c>
      <c r="C138" s="1023"/>
      <c r="D138" s="872"/>
      <c r="E138" s="1024"/>
      <c r="F138" s="1067"/>
      <c r="G138" s="1067"/>
      <c r="H138" s="1067"/>
      <c r="I138" s="1067"/>
      <c r="J138" s="1067"/>
      <c r="K138" s="1067"/>
      <c r="L138" s="1067"/>
      <c r="M138" s="1067"/>
      <c r="N138" s="1067"/>
      <c r="O138" s="1067"/>
      <c r="P138" s="1067"/>
      <c r="Q138" s="1067"/>
      <c r="R138" s="1025"/>
      <c r="S138" s="792"/>
      <c r="T138" s="1039"/>
      <c r="U138" s="1039"/>
      <c r="V138" s="1039"/>
      <c r="W138" s="1023"/>
      <c r="X138" s="1023"/>
      <c r="Z138" s="1023"/>
      <c r="AA138" s="1023"/>
      <c r="AB138" s="735"/>
    </row>
    <row r="139" spans="1:28" ht="14.25" x14ac:dyDescent="0.3">
      <c r="A139" s="1026">
        <v>5.0999999999999996</v>
      </c>
      <c r="B139" s="1027" t="s">
        <v>1391</v>
      </c>
      <c r="C139" s="1099">
        <f>'24. M&amp;E Staff Loading'!C139</f>
        <v>0</v>
      </c>
      <c r="D139" s="873">
        <f>'24. M&amp;E Staff Loading'!D139</f>
        <v>0</v>
      </c>
      <c r="E139" s="1100">
        <f>'24. M&amp;E Staff Loading'!E139</f>
        <v>0</v>
      </c>
      <c r="F139" s="1053"/>
      <c r="G139" s="1053"/>
      <c r="H139" s="1053"/>
      <c r="I139" s="1053"/>
      <c r="J139" s="1053"/>
      <c r="K139" s="1053"/>
      <c r="L139" s="1053"/>
      <c r="M139" s="1053"/>
      <c r="N139" s="1053"/>
      <c r="O139" s="1053"/>
      <c r="P139" s="1053"/>
      <c r="Q139" s="1053"/>
      <c r="R139" s="1031">
        <f t="shared" ref="R139:R143" si="101">SUM(F139:Q139)</f>
        <v>0</v>
      </c>
      <c r="S139" s="742">
        <f>D139*R139</f>
        <v>0</v>
      </c>
      <c r="T139" s="1039"/>
      <c r="U139" s="1039"/>
      <c r="V139" s="1039"/>
      <c r="W139" s="1032">
        <f>X139/$U$7</f>
        <v>0</v>
      </c>
      <c r="X139" s="1032">
        <f>R139/12</f>
        <v>0</v>
      </c>
      <c r="Z139" s="1032">
        <f>IF($E139="Y",$R139,0)</f>
        <v>0</v>
      </c>
      <c r="AA139" s="1032">
        <f>IF($E139="N",$R139,0)</f>
        <v>0</v>
      </c>
      <c r="AB139" s="863" t="e">
        <f>Z139/(AA139+Z139)</f>
        <v>#DIV/0!</v>
      </c>
    </row>
    <row r="140" spans="1:28" s="1039" customFormat="1" ht="14.25" x14ac:dyDescent="0.3">
      <c r="A140" s="1026"/>
      <c r="B140" s="1027"/>
      <c r="C140" s="1099" t="str">
        <f>'24. M&amp;E Staff Loading'!C140</f>
        <v>M&amp;E Production Support Lead - On</v>
      </c>
      <c r="D140" s="873">
        <f>'24. M&amp;E Staff Loading'!D140</f>
        <v>129</v>
      </c>
      <c r="E140" s="1100" t="str">
        <f>'24. M&amp;E Staff Loading'!E140</f>
        <v>N</v>
      </c>
      <c r="F140" s="1053">
        <v>149.61333333333332</v>
      </c>
      <c r="G140" s="1053">
        <v>149.61333333333332</v>
      </c>
      <c r="H140" s="1053">
        <v>149.61333333333332</v>
      </c>
      <c r="I140" s="1053">
        <v>149.61333333333332</v>
      </c>
      <c r="J140" s="1053">
        <v>149.61333333333332</v>
      </c>
      <c r="K140" s="1053">
        <v>149.61333333333332</v>
      </c>
      <c r="L140" s="1053">
        <v>149.61333333333332</v>
      </c>
      <c r="M140" s="1053">
        <v>149.61333333333332</v>
      </c>
      <c r="N140" s="1053">
        <v>149.61333333333332</v>
      </c>
      <c r="O140" s="1053">
        <v>149.61333333333332</v>
      </c>
      <c r="P140" s="1053">
        <v>149.61333333333332</v>
      </c>
      <c r="Q140" s="1053">
        <v>149.61333333333332</v>
      </c>
      <c r="R140" s="1031">
        <f t="shared" si="101"/>
        <v>1795.3599999999994</v>
      </c>
      <c r="S140" s="742">
        <f t="shared" ref="S140:S143" si="102">D140*R140</f>
        <v>231601.43999999992</v>
      </c>
      <c r="W140" s="1032">
        <f t="shared" ref="W140:W143" si="103">X140/$U$7</f>
        <v>0.90491935483870933</v>
      </c>
      <c r="X140" s="1032">
        <f t="shared" ref="X140:X143" si="104">R140/12</f>
        <v>149.61333333333329</v>
      </c>
      <c r="Z140" s="1032">
        <f t="shared" ref="Z140:Z143" si="105">IF($E140="Y",$R140,0)</f>
        <v>0</v>
      </c>
      <c r="AA140" s="1032">
        <f t="shared" ref="AA140:AA143" si="106">IF($E140="N",$R140,0)</f>
        <v>1795.3599999999994</v>
      </c>
      <c r="AB140" s="863">
        <f t="shared" ref="AB140:AB143" si="107">Z140/(AA140+Z140)</f>
        <v>0</v>
      </c>
    </row>
    <row r="141" spans="1:28" ht="14.25" customHeight="1" x14ac:dyDescent="0.3">
      <c r="A141" s="1026"/>
      <c r="B141" s="1027"/>
      <c r="C141" s="1099" t="str">
        <f>'24. M&amp;E Staff Loading'!C141</f>
        <v>M&amp;E Sr. Production Support Analyst - On</v>
      </c>
      <c r="D141" s="873">
        <f>'24. M&amp;E Staff Loading'!D141</f>
        <v>110</v>
      </c>
      <c r="E141" s="1100" t="str">
        <f>'24. M&amp;E Staff Loading'!E141</f>
        <v>N</v>
      </c>
      <c r="F141" s="1053">
        <v>150.91999999999999</v>
      </c>
      <c r="G141" s="1053">
        <v>150.91999999999999</v>
      </c>
      <c r="H141" s="1053">
        <v>150.91999999999999</v>
      </c>
      <c r="I141" s="1053">
        <v>150.91999999999999</v>
      </c>
      <c r="J141" s="1053">
        <v>150.91999999999999</v>
      </c>
      <c r="K141" s="1053">
        <v>150.91999999999999</v>
      </c>
      <c r="L141" s="1053">
        <v>150.91999999999999</v>
      </c>
      <c r="M141" s="1053">
        <v>150.91999999999999</v>
      </c>
      <c r="N141" s="1053">
        <v>150.91999999999999</v>
      </c>
      <c r="O141" s="1053">
        <v>150.91999999999999</v>
      </c>
      <c r="P141" s="1053">
        <v>150.91999999999999</v>
      </c>
      <c r="Q141" s="1053">
        <v>150.91999999999999</v>
      </c>
      <c r="R141" s="1031">
        <f t="shared" si="101"/>
        <v>1811.0400000000002</v>
      </c>
      <c r="S141" s="742">
        <f t="shared" si="102"/>
        <v>199214.40000000002</v>
      </c>
      <c r="T141" s="1039"/>
      <c r="U141" s="1039"/>
      <c r="V141" s="1039"/>
      <c r="W141" s="1032">
        <f t="shared" si="103"/>
        <v>0.91282258064516131</v>
      </c>
      <c r="X141" s="1032">
        <f t="shared" si="104"/>
        <v>150.92000000000002</v>
      </c>
      <c r="Z141" s="1032">
        <f t="shared" si="105"/>
        <v>0</v>
      </c>
      <c r="AA141" s="1032">
        <f t="shared" si="106"/>
        <v>1811.0400000000002</v>
      </c>
      <c r="AB141" s="863">
        <f t="shared" si="107"/>
        <v>0</v>
      </c>
    </row>
    <row r="142" spans="1:28" s="1039" customFormat="1" ht="14.25" x14ac:dyDescent="0.3">
      <c r="A142" s="1026"/>
      <c r="B142" s="1027"/>
      <c r="C142" s="1099">
        <f>'24. M&amp;E Staff Loading'!C142</f>
        <v>0</v>
      </c>
      <c r="D142" s="873">
        <f>'24. M&amp;E Staff Loading'!D142</f>
        <v>0</v>
      </c>
      <c r="E142" s="1100">
        <f>'24. M&amp;E Staff Loading'!E142</f>
        <v>0</v>
      </c>
      <c r="F142" s="1053"/>
      <c r="G142" s="1053"/>
      <c r="H142" s="1053"/>
      <c r="I142" s="1053"/>
      <c r="J142" s="1053"/>
      <c r="K142" s="1053"/>
      <c r="L142" s="1053"/>
      <c r="M142" s="1053"/>
      <c r="N142" s="1053"/>
      <c r="O142" s="1053"/>
      <c r="P142" s="1053"/>
      <c r="Q142" s="1053"/>
      <c r="R142" s="1031">
        <f t="shared" si="101"/>
        <v>0</v>
      </c>
      <c r="S142" s="742">
        <f t="shared" si="102"/>
        <v>0</v>
      </c>
      <c r="W142" s="1032">
        <f t="shared" si="103"/>
        <v>0</v>
      </c>
      <c r="X142" s="1032">
        <f t="shared" si="104"/>
        <v>0</v>
      </c>
      <c r="Z142" s="1032">
        <f t="shared" si="105"/>
        <v>0</v>
      </c>
      <c r="AA142" s="1032">
        <f t="shared" si="106"/>
        <v>0</v>
      </c>
      <c r="AB142" s="863" t="e">
        <f t="shared" si="107"/>
        <v>#DIV/0!</v>
      </c>
    </row>
    <row r="143" spans="1:28" ht="14.25" customHeight="1" x14ac:dyDescent="0.3">
      <c r="A143" s="1026"/>
      <c r="B143" s="1027"/>
      <c r="C143" s="1099">
        <f>'24. M&amp;E Staff Loading'!C143</f>
        <v>0</v>
      </c>
      <c r="D143" s="873">
        <f>'24. M&amp;E Staff Loading'!D143</f>
        <v>0</v>
      </c>
      <c r="E143" s="1100">
        <f>'24. M&amp;E Staff Loading'!E143</f>
        <v>0</v>
      </c>
      <c r="F143" s="1053"/>
      <c r="G143" s="1053"/>
      <c r="H143" s="1053"/>
      <c r="I143" s="1053"/>
      <c r="J143" s="1053"/>
      <c r="K143" s="1053"/>
      <c r="L143" s="1053"/>
      <c r="M143" s="1053"/>
      <c r="N143" s="1053"/>
      <c r="O143" s="1053"/>
      <c r="P143" s="1053"/>
      <c r="Q143" s="1053"/>
      <c r="R143" s="1031">
        <f t="shared" si="101"/>
        <v>0</v>
      </c>
      <c r="S143" s="742">
        <f t="shared" si="102"/>
        <v>0</v>
      </c>
      <c r="T143" s="1039"/>
      <c r="U143" s="1039"/>
      <c r="V143" s="1039"/>
      <c r="W143" s="1032">
        <f t="shared" si="103"/>
        <v>0</v>
      </c>
      <c r="X143" s="1032">
        <f t="shared" si="104"/>
        <v>0</v>
      </c>
      <c r="Z143" s="1032">
        <f t="shared" si="105"/>
        <v>0</v>
      </c>
      <c r="AA143" s="1032">
        <f t="shared" si="106"/>
        <v>0</v>
      </c>
      <c r="AB143" s="863" t="e">
        <f t="shared" si="107"/>
        <v>#DIV/0!</v>
      </c>
    </row>
    <row r="144" spans="1:28" s="1019" customFormat="1" ht="15" thickBot="1" x14ac:dyDescent="0.35">
      <c r="A144" s="1033"/>
      <c r="B144" s="1034" t="s">
        <v>1394</v>
      </c>
      <c r="C144" s="1035"/>
      <c r="D144" s="874"/>
      <c r="E144" s="1037"/>
      <c r="F144" s="1038">
        <f>SUM(F139:F143)</f>
        <v>300.5333333333333</v>
      </c>
      <c r="G144" s="1038">
        <f t="shared" ref="G144:R144" si="108">SUM(G139:G143)</f>
        <v>300.5333333333333</v>
      </c>
      <c r="H144" s="1038">
        <f t="shared" si="108"/>
        <v>300.5333333333333</v>
      </c>
      <c r="I144" s="1038">
        <f t="shared" si="108"/>
        <v>300.5333333333333</v>
      </c>
      <c r="J144" s="1038">
        <f t="shared" si="108"/>
        <v>300.5333333333333</v>
      </c>
      <c r="K144" s="1038">
        <f t="shared" si="108"/>
        <v>300.5333333333333</v>
      </c>
      <c r="L144" s="1038">
        <f t="shared" si="108"/>
        <v>300.5333333333333</v>
      </c>
      <c r="M144" s="1038">
        <f t="shared" si="108"/>
        <v>300.5333333333333</v>
      </c>
      <c r="N144" s="1038">
        <f t="shared" si="108"/>
        <v>300.5333333333333</v>
      </c>
      <c r="O144" s="1038">
        <f t="shared" si="108"/>
        <v>300.5333333333333</v>
      </c>
      <c r="P144" s="1038">
        <f t="shared" si="108"/>
        <v>300.5333333333333</v>
      </c>
      <c r="Q144" s="1038">
        <f t="shared" si="108"/>
        <v>300.5333333333333</v>
      </c>
      <c r="R144" s="1038">
        <f t="shared" si="108"/>
        <v>3606.3999999999996</v>
      </c>
      <c r="S144" s="750">
        <f>SUM(S139:S143)</f>
        <v>430815.83999999997</v>
      </c>
      <c r="T144" s="1017"/>
      <c r="U144" s="1017"/>
      <c r="V144" s="1017"/>
      <c r="W144" s="1050">
        <f>SUM(W139:W143)</f>
        <v>1.8177419354838706</v>
      </c>
      <c r="X144" s="1050">
        <f>SUM(X139:X143)</f>
        <v>300.5333333333333</v>
      </c>
      <c r="Z144" s="1040">
        <f>SUM(Z139:Z143)</f>
        <v>0</v>
      </c>
      <c r="AA144" s="1040">
        <f>SUM(AA139:AA143)</f>
        <v>3606.3999999999996</v>
      </c>
      <c r="AB144" s="752">
        <f>Z144/(Z144+AA144)</f>
        <v>0</v>
      </c>
    </row>
    <row r="145" spans="1:28" ht="9.9499999999999993" customHeight="1" x14ac:dyDescent="0.3">
      <c r="A145" s="1051"/>
      <c r="B145" s="1052"/>
      <c r="C145" s="1028"/>
      <c r="D145" s="876"/>
      <c r="E145" s="1030"/>
      <c r="F145" s="1053"/>
      <c r="G145" s="1053"/>
      <c r="H145" s="1053"/>
      <c r="I145" s="1053"/>
      <c r="J145" s="1053"/>
      <c r="K145" s="1053"/>
      <c r="L145" s="1053"/>
      <c r="M145" s="1053"/>
      <c r="N145" s="1053"/>
      <c r="O145" s="1053"/>
      <c r="P145" s="1053"/>
      <c r="Q145" s="1053"/>
      <c r="R145" s="1053"/>
      <c r="S145" s="788"/>
      <c r="W145" s="1076"/>
      <c r="X145" s="1076"/>
      <c r="Z145" s="1076"/>
      <c r="AA145" s="1076"/>
      <c r="AB145" s="744"/>
    </row>
    <row r="146" spans="1:28" ht="15" thickBot="1" x14ac:dyDescent="0.35">
      <c r="A146" s="1055"/>
      <c r="B146" s="1056" t="s">
        <v>1394</v>
      </c>
      <c r="C146" s="1057"/>
      <c r="D146" s="877"/>
      <c r="E146" s="1059"/>
      <c r="F146" s="1058">
        <f t="shared" ref="F146:S146" si="109">SUM(F144,)</f>
        <v>300.5333333333333</v>
      </c>
      <c r="G146" s="1058">
        <f t="shared" si="109"/>
        <v>300.5333333333333</v>
      </c>
      <c r="H146" s="1058">
        <f t="shared" si="109"/>
        <v>300.5333333333333</v>
      </c>
      <c r="I146" s="1058">
        <f t="shared" si="109"/>
        <v>300.5333333333333</v>
      </c>
      <c r="J146" s="1058">
        <f t="shared" si="109"/>
        <v>300.5333333333333</v>
      </c>
      <c r="K146" s="1058">
        <f t="shared" si="109"/>
        <v>300.5333333333333</v>
      </c>
      <c r="L146" s="1058">
        <f t="shared" si="109"/>
        <v>300.5333333333333</v>
      </c>
      <c r="M146" s="1058">
        <f t="shared" si="109"/>
        <v>300.5333333333333</v>
      </c>
      <c r="N146" s="1058">
        <f t="shared" si="109"/>
        <v>300.5333333333333</v>
      </c>
      <c r="O146" s="1058">
        <f t="shared" si="109"/>
        <v>300.5333333333333</v>
      </c>
      <c r="P146" s="1058">
        <f t="shared" si="109"/>
        <v>300.5333333333333</v>
      </c>
      <c r="Q146" s="1058">
        <f t="shared" si="109"/>
        <v>300.5333333333333</v>
      </c>
      <c r="R146" s="1058">
        <f t="shared" si="109"/>
        <v>3606.3999999999996</v>
      </c>
      <c r="S146" s="768">
        <f t="shared" si="109"/>
        <v>430815.83999999997</v>
      </c>
      <c r="W146" s="1058">
        <f>SUM(W144,)</f>
        <v>1.8177419354838706</v>
      </c>
      <c r="X146" s="1058">
        <f>SUM(X144,)</f>
        <v>300.5333333333333</v>
      </c>
      <c r="Z146" s="1058">
        <f>SUM(Z144,)</f>
        <v>0</v>
      </c>
      <c r="AA146" s="1058">
        <f>SUM(AA144,)</f>
        <v>3606.3999999999996</v>
      </c>
      <c r="AB146" s="769">
        <f>Z146/(Z146+AA146)</f>
        <v>0</v>
      </c>
    </row>
    <row r="147" spans="1:28" ht="14.25" x14ac:dyDescent="0.3">
      <c r="A147" s="1077"/>
      <c r="B147" s="1052"/>
      <c r="C147" s="1028"/>
      <c r="D147" s="876"/>
      <c r="E147" s="1079"/>
      <c r="F147" s="1053"/>
      <c r="G147" s="1053"/>
      <c r="H147" s="1053"/>
      <c r="I147" s="1053"/>
      <c r="J147" s="1053"/>
      <c r="K147" s="1053"/>
      <c r="L147" s="1053"/>
      <c r="M147" s="1053"/>
      <c r="N147" s="1053"/>
      <c r="O147" s="1053"/>
      <c r="P147" s="1053"/>
      <c r="Q147" s="1053"/>
      <c r="R147" s="1053"/>
      <c r="S147" s="788"/>
      <c r="W147" s="1028"/>
      <c r="X147" s="1028"/>
      <c r="Z147" s="1028"/>
      <c r="AA147" s="1028"/>
      <c r="AB147" s="744"/>
    </row>
    <row r="148" spans="1:28" ht="14.25" x14ac:dyDescent="0.3">
      <c r="A148" s="1021">
        <v>6</v>
      </c>
      <c r="B148" s="1075" t="s">
        <v>175</v>
      </c>
      <c r="C148" s="1023"/>
      <c r="D148" s="872"/>
      <c r="E148" s="1024"/>
      <c r="F148" s="1067"/>
      <c r="G148" s="1067"/>
      <c r="H148" s="1067"/>
      <c r="I148" s="1067"/>
      <c r="J148" s="1067"/>
      <c r="K148" s="1067"/>
      <c r="L148" s="1067"/>
      <c r="M148" s="1067"/>
      <c r="N148" s="1067"/>
      <c r="O148" s="1067"/>
      <c r="P148" s="1067"/>
      <c r="Q148" s="1067"/>
      <c r="R148" s="1025"/>
      <c r="S148" s="792"/>
      <c r="W148" s="1023"/>
      <c r="X148" s="1023"/>
      <c r="Z148" s="1023"/>
      <c r="AA148" s="1023"/>
      <c r="AB148" s="735"/>
    </row>
    <row r="149" spans="1:28" ht="14.25" x14ac:dyDescent="0.3">
      <c r="A149" s="1026">
        <v>6.1</v>
      </c>
      <c r="B149" s="1027" t="s">
        <v>176</v>
      </c>
      <c r="C149" s="1099">
        <f>'24. M&amp;E Staff Loading'!C149</f>
        <v>0</v>
      </c>
      <c r="D149" s="873">
        <f>'24. M&amp;E Staff Loading'!D149</f>
        <v>0</v>
      </c>
      <c r="E149" s="1100">
        <f>'24. M&amp;E Staff Loading'!E149</f>
        <v>0</v>
      </c>
      <c r="F149" s="1053"/>
      <c r="G149" s="1053"/>
      <c r="H149" s="1053"/>
      <c r="I149" s="1053"/>
      <c r="J149" s="1053"/>
      <c r="K149" s="1053"/>
      <c r="L149" s="1053"/>
      <c r="M149" s="1053"/>
      <c r="N149" s="1053"/>
      <c r="O149" s="1053"/>
      <c r="P149" s="1053"/>
      <c r="Q149" s="1053"/>
      <c r="R149" s="1031">
        <f t="shared" ref="R149:R155" si="110">SUM(F149:Q149)</f>
        <v>0</v>
      </c>
      <c r="S149" s="742">
        <f>D149*R149</f>
        <v>0</v>
      </c>
      <c r="W149" s="1032">
        <f>X149/$U$7</f>
        <v>0</v>
      </c>
      <c r="X149" s="1032">
        <f>R149/12</f>
        <v>0</v>
      </c>
      <c r="Z149" s="1032">
        <f>IF($E149="Y",$R149,0)</f>
        <v>0</v>
      </c>
      <c r="AA149" s="1032">
        <f>IF($E149="N",$R149,0)</f>
        <v>0</v>
      </c>
      <c r="AB149" s="863" t="e">
        <f>Z149/(AA149+Z149)</f>
        <v>#DIV/0!</v>
      </c>
    </row>
    <row r="150" spans="1:28" s="1039" customFormat="1" ht="14.25" x14ac:dyDescent="0.3">
      <c r="A150" s="1026"/>
      <c r="B150" s="1027"/>
      <c r="C150" s="1099" t="str">
        <f>'24. M&amp;E Staff Loading'!C150</f>
        <v>M&amp;E Application Security Lead - Off</v>
      </c>
      <c r="D150" s="873">
        <f>'24. M&amp;E Staff Loading'!D150</f>
        <v>100</v>
      </c>
      <c r="E150" s="1100" t="str">
        <f>'24. M&amp;E Staff Loading'!E150</f>
        <v>Y</v>
      </c>
      <c r="F150" s="1053">
        <v>82.981458333333336</v>
      </c>
      <c r="G150" s="1053">
        <v>82.981458333333336</v>
      </c>
      <c r="H150" s="1053">
        <v>82.981458333333336</v>
      </c>
      <c r="I150" s="1053">
        <v>82.981458333333336</v>
      </c>
      <c r="J150" s="1053">
        <v>82.981458333333336</v>
      </c>
      <c r="K150" s="1053">
        <v>82.981458333333336</v>
      </c>
      <c r="L150" s="1053">
        <v>82.981458333333336</v>
      </c>
      <c r="M150" s="1053">
        <v>82.981458333333336</v>
      </c>
      <c r="N150" s="1053">
        <v>82.981458333333336</v>
      </c>
      <c r="O150" s="1053">
        <v>82.981458333333336</v>
      </c>
      <c r="P150" s="1053">
        <v>82.981458333333336</v>
      </c>
      <c r="Q150" s="1053">
        <v>82.981458333333336</v>
      </c>
      <c r="R150" s="1031">
        <f t="shared" si="110"/>
        <v>995.7774999999998</v>
      </c>
      <c r="S150" s="742">
        <f t="shared" ref="S150:S155" si="111">D150*R150</f>
        <v>99577.749999999985</v>
      </c>
      <c r="T150" s="1017"/>
      <c r="U150" s="1017"/>
      <c r="V150" s="1017"/>
      <c r="W150" s="1032">
        <f t="shared" ref="W150:W155" si="112">X150/$U$7</f>
        <v>0.50190398185483864</v>
      </c>
      <c r="X150" s="1032">
        <f t="shared" ref="X150:X155" si="113">R150/12</f>
        <v>82.981458333333322</v>
      </c>
      <c r="Z150" s="1032">
        <f t="shared" ref="Z150:Z155" si="114">IF($E150="Y",$R150,0)</f>
        <v>995.7774999999998</v>
      </c>
      <c r="AA150" s="1032">
        <f t="shared" ref="AA150:AA155" si="115">IF($E150="N",$R150,0)</f>
        <v>0</v>
      </c>
      <c r="AB150" s="863">
        <f t="shared" ref="AB150:AB155" si="116">Z150/(AA150+Z150)</f>
        <v>1</v>
      </c>
    </row>
    <row r="151" spans="1:28" ht="14.25" x14ac:dyDescent="0.3">
      <c r="A151" s="1026"/>
      <c r="B151" s="1027"/>
      <c r="C151" s="1099" t="str">
        <f>'24. M&amp;E Staff Loading'!C151</f>
        <v>M&amp;E Application Security Lead - On</v>
      </c>
      <c r="D151" s="873">
        <f>'24. M&amp;E Staff Loading'!D151</f>
        <v>158</v>
      </c>
      <c r="E151" s="1100" t="str">
        <f>'24. M&amp;E Staff Loading'!E151</f>
        <v>N</v>
      </c>
      <c r="F151" s="1053">
        <v>73.5</v>
      </c>
      <c r="G151" s="1053">
        <v>73.5</v>
      </c>
      <c r="H151" s="1053">
        <v>73.5</v>
      </c>
      <c r="I151" s="1053">
        <v>73.5</v>
      </c>
      <c r="J151" s="1053">
        <v>73.5</v>
      </c>
      <c r="K151" s="1053">
        <v>73.5</v>
      </c>
      <c r="L151" s="1053">
        <v>73.5</v>
      </c>
      <c r="M151" s="1053">
        <v>73.5</v>
      </c>
      <c r="N151" s="1053">
        <v>73.5</v>
      </c>
      <c r="O151" s="1053">
        <v>73.5</v>
      </c>
      <c r="P151" s="1053">
        <v>73.5</v>
      </c>
      <c r="Q151" s="1053">
        <v>73.5</v>
      </c>
      <c r="R151" s="1031">
        <f t="shared" si="110"/>
        <v>882</v>
      </c>
      <c r="S151" s="742">
        <f t="shared" si="111"/>
        <v>139356</v>
      </c>
      <c r="W151" s="1032">
        <f t="shared" si="112"/>
        <v>0.44455645161290319</v>
      </c>
      <c r="X151" s="1032">
        <f t="shared" si="113"/>
        <v>73.5</v>
      </c>
      <c r="Z151" s="1032">
        <f t="shared" si="114"/>
        <v>0</v>
      </c>
      <c r="AA151" s="1032">
        <f t="shared" si="115"/>
        <v>882</v>
      </c>
      <c r="AB151" s="863">
        <f t="shared" si="116"/>
        <v>0</v>
      </c>
    </row>
    <row r="152" spans="1:28" ht="14.25" x14ac:dyDescent="0.3">
      <c r="A152" s="1026"/>
      <c r="B152" s="1027"/>
      <c r="C152" s="1099" t="str">
        <f>'24. M&amp;E Staff Loading'!C152</f>
        <v>M&amp;E Delivery Lead - Off</v>
      </c>
      <c r="D152" s="873">
        <f>'24. M&amp;E Staff Loading'!D152</f>
        <v>124</v>
      </c>
      <c r="E152" s="1100" t="str">
        <f>'24. M&amp;E Staff Loading'!E152</f>
        <v>Y</v>
      </c>
      <c r="F152" s="1053">
        <v>33.192583333333332</v>
      </c>
      <c r="G152" s="1053">
        <v>33.192583333333332</v>
      </c>
      <c r="H152" s="1053">
        <v>33.192583333333332</v>
      </c>
      <c r="I152" s="1053">
        <v>33.192583333333332</v>
      </c>
      <c r="J152" s="1053">
        <v>33.192583333333332</v>
      </c>
      <c r="K152" s="1053">
        <v>33.192583333333332</v>
      </c>
      <c r="L152" s="1053">
        <v>33.192583333333332</v>
      </c>
      <c r="M152" s="1053">
        <v>33.192583333333332</v>
      </c>
      <c r="N152" s="1053">
        <v>33.192583333333332</v>
      </c>
      <c r="O152" s="1053">
        <v>33.192583333333332</v>
      </c>
      <c r="P152" s="1053">
        <v>33.192583333333332</v>
      </c>
      <c r="Q152" s="1053">
        <v>33.192583333333332</v>
      </c>
      <c r="R152" s="1031">
        <f t="shared" ref="R152:R153" si="117">SUM(F152:Q152)</f>
        <v>398.31100000000009</v>
      </c>
      <c r="S152" s="742">
        <f t="shared" ref="S152:S153" si="118">D152*R152</f>
        <v>49390.564000000013</v>
      </c>
      <c r="W152" s="1032">
        <f t="shared" ref="W152:W153" si="119">X152/$U$7</f>
        <v>0.2007615927419355</v>
      </c>
      <c r="X152" s="1032">
        <f t="shared" ref="X152:X153" si="120">R152/12</f>
        <v>33.192583333333339</v>
      </c>
      <c r="Z152" s="1032">
        <f t="shared" si="114"/>
        <v>398.31100000000009</v>
      </c>
      <c r="AA152" s="1032">
        <f t="shared" si="115"/>
        <v>0</v>
      </c>
      <c r="AB152" s="863">
        <f t="shared" ref="AB152:AB153" si="121">Z152/(AA152+Z152)</f>
        <v>1</v>
      </c>
    </row>
    <row r="153" spans="1:28" ht="14.25" x14ac:dyDescent="0.3">
      <c r="A153" s="1026"/>
      <c r="B153" s="1027"/>
      <c r="C153" s="1099" t="str">
        <f>'24. M&amp;E Staff Loading'!C153</f>
        <v>M&amp;E Security Manager</v>
      </c>
      <c r="D153" s="873">
        <f>'24. M&amp;E Staff Loading'!D153</f>
        <v>261</v>
      </c>
      <c r="E153" s="1100" t="str">
        <f>'24. M&amp;E Staff Loading'!E153</f>
        <v>N</v>
      </c>
      <c r="F153" s="1053">
        <v>73.5</v>
      </c>
      <c r="G153" s="1053">
        <v>73.5</v>
      </c>
      <c r="H153" s="1053">
        <v>73.5</v>
      </c>
      <c r="I153" s="1053">
        <v>73.5</v>
      </c>
      <c r="J153" s="1053">
        <v>73.5</v>
      </c>
      <c r="K153" s="1053">
        <v>73.5</v>
      </c>
      <c r="L153" s="1053">
        <v>73.5</v>
      </c>
      <c r="M153" s="1053">
        <v>73.5</v>
      </c>
      <c r="N153" s="1053">
        <v>73.5</v>
      </c>
      <c r="O153" s="1053">
        <v>73.5</v>
      </c>
      <c r="P153" s="1053">
        <v>73.5</v>
      </c>
      <c r="Q153" s="1053">
        <v>73.5</v>
      </c>
      <c r="R153" s="1031">
        <f t="shared" si="117"/>
        <v>882</v>
      </c>
      <c r="S153" s="742">
        <f t="shared" si="118"/>
        <v>230202</v>
      </c>
      <c r="W153" s="1032">
        <f t="shared" si="119"/>
        <v>0.44455645161290319</v>
      </c>
      <c r="X153" s="1032">
        <f t="shared" si="120"/>
        <v>73.5</v>
      </c>
      <c r="Z153" s="1032">
        <f t="shared" si="114"/>
        <v>0</v>
      </c>
      <c r="AA153" s="1032">
        <f t="shared" si="115"/>
        <v>882</v>
      </c>
      <c r="AB153" s="863">
        <f t="shared" si="121"/>
        <v>0</v>
      </c>
    </row>
    <row r="154" spans="1:28" s="1039" customFormat="1" ht="14.25" x14ac:dyDescent="0.3">
      <c r="A154" s="1026"/>
      <c r="B154" s="1027"/>
      <c r="C154" s="1099"/>
      <c r="D154" s="873"/>
      <c r="E154" s="1100"/>
      <c r="F154" s="1053"/>
      <c r="G154" s="1053"/>
      <c r="H154" s="1053"/>
      <c r="I154" s="1053"/>
      <c r="J154" s="1053"/>
      <c r="K154" s="1053"/>
      <c r="L154" s="1053"/>
      <c r="M154" s="1053"/>
      <c r="N154" s="1053"/>
      <c r="O154" s="1053"/>
      <c r="P154" s="1053"/>
      <c r="Q154" s="1053"/>
      <c r="R154" s="1031">
        <f t="shared" si="110"/>
        <v>0</v>
      </c>
      <c r="S154" s="742">
        <f t="shared" si="111"/>
        <v>0</v>
      </c>
      <c r="T154" s="1017"/>
      <c r="U154" s="1017"/>
      <c r="V154" s="1017"/>
      <c r="W154" s="1032">
        <f t="shared" si="112"/>
        <v>0</v>
      </c>
      <c r="X154" s="1032">
        <f t="shared" si="113"/>
        <v>0</v>
      </c>
      <c r="Z154" s="1032">
        <f t="shared" si="114"/>
        <v>0</v>
      </c>
      <c r="AA154" s="1032">
        <f t="shared" si="115"/>
        <v>0</v>
      </c>
      <c r="AB154" s="863" t="e">
        <f t="shared" si="116"/>
        <v>#DIV/0!</v>
      </c>
    </row>
    <row r="155" spans="1:28" ht="14.25" x14ac:dyDescent="0.3">
      <c r="A155" s="1026"/>
      <c r="B155" s="1027"/>
      <c r="C155" s="1099"/>
      <c r="D155" s="873"/>
      <c r="E155" s="1100"/>
      <c r="F155" s="1053"/>
      <c r="G155" s="1053"/>
      <c r="H155" s="1053"/>
      <c r="I155" s="1053"/>
      <c r="J155" s="1053"/>
      <c r="K155" s="1053"/>
      <c r="L155" s="1053"/>
      <c r="M155" s="1053"/>
      <c r="N155" s="1053"/>
      <c r="O155" s="1053"/>
      <c r="P155" s="1053"/>
      <c r="Q155" s="1053"/>
      <c r="R155" s="1031">
        <f t="shared" si="110"/>
        <v>0</v>
      </c>
      <c r="S155" s="742">
        <f t="shared" si="111"/>
        <v>0</v>
      </c>
      <c r="W155" s="1032">
        <f t="shared" si="112"/>
        <v>0</v>
      </c>
      <c r="X155" s="1032">
        <f t="shared" si="113"/>
        <v>0</v>
      </c>
      <c r="Z155" s="1032">
        <f t="shared" si="114"/>
        <v>0</v>
      </c>
      <c r="AA155" s="1032">
        <f t="shared" si="115"/>
        <v>0</v>
      </c>
      <c r="AB155" s="863" t="e">
        <f t="shared" si="116"/>
        <v>#DIV/0!</v>
      </c>
    </row>
    <row r="156" spans="1:28" ht="15" thickBot="1" x14ac:dyDescent="0.35">
      <c r="A156" s="1033"/>
      <c r="B156" s="1034" t="s">
        <v>1522</v>
      </c>
      <c r="C156" s="1035"/>
      <c r="D156" s="874"/>
      <c r="E156" s="1037"/>
      <c r="F156" s="1038">
        <f>SUM(F149:F155)</f>
        <v>263.17404166666665</v>
      </c>
      <c r="G156" s="1038">
        <f t="shared" ref="G156:R156" si="122">SUM(G149:G155)</f>
        <v>263.17404166666665</v>
      </c>
      <c r="H156" s="1038">
        <f t="shared" si="122"/>
        <v>263.17404166666665</v>
      </c>
      <c r="I156" s="1038">
        <f t="shared" si="122"/>
        <v>263.17404166666665</v>
      </c>
      <c r="J156" s="1038">
        <f t="shared" si="122"/>
        <v>263.17404166666665</v>
      </c>
      <c r="K156" s="1038">
        <f t="shared" si="122"/>
        <v>263.17404166666665</v>
      </c>
      <c r="L156" s="1038">
        <f t="shared" si="122"/>
        <v>263.17404166666665</v>
      </c>
      <c r="M156" s="1038">
        <f t="shared" si="122"/>
        <v>263.17404166666665</v>
      </c>
      <c r="N156" s="1038">
        <f t="shared" si="122"/>
        <v>263.17404166666665</v>
      </c>
      <c r="O156" s="1038">
        <f t="shared" si="122"/>
        <v>263.17404166666665</v>
      </c>
      <c r="P156" s="1038">
        <f t="shared" si="122"/>
        <v>263.17404166666665</v>
      </c>
      <c r="Q156" s="1038">
        <f t="shared" si="122"/>
        <v>263.17404166666665</v>
      </c>
      <c r="R156" s="1038">
        <f t="shared" si="122"/>
        <v>3158.0884999999998</v>
      </c>
      <c r="S156" s="750">
        <f>SUM(S149:S155)</f>
        <v>518526.31400000001</v>
      </c>
      <c r="W156" s="1050">
        <f>SUM(W149:W155)</f>
        <v>1.5917784778225805</v>
      </c>
      <c r="X156" s="1050">
        <f>SUM(X149:X155)</f>
        <v>263.17404166666665</v>
      </c>
      <c r="Z156" s="1040">
        <f>SUM(Z149:Z155)</f>
        <v>1394.0884999999998</v>
      </c>
      <c r="AA156" s="1040">
        <f>SUM(AA149:AA155)</f>
        <v>1764</v>
      </c>
      <c r="AB156" s="752">
        <f>Z156/(Z156+AA156)</f>
        <v>0.44143427266208657</v>
      </c>
    </row>
    <row r="157" spans="1:28" ht="14.25" x14ac:dyDescent="0.3">
      <c r="A157" s="1026">
        <v>6.2</v>
      </c>
      <c r="B157" s="1027" t="s">
        <v>1395</v>
      </c>
      <c r="C157" s="1099">
        <f>'24. M&amp;E Staff Loading'!C157</f>
        <v>0</v>
      </c>
      <c r="D157" s="873">
        <f>'24. M&amp;E Staff Loading'!D157</f>
        <v>0</v>
      </c>
      <c r="E157" s="1100">
        <f>'24. M&amp;E Staff Loading'!E157</f>
        <v>0</v>
      </c>
      <c r="F157" s="1053"/>
      <c r="G157" s="1053"/>
      <c r="H157" s="1053"/>
      <c r="I157" s="1053"/>
      <c r="J157" s="1053"/>
      <c r="K157" s="1053"/>
      <c r="L157" s="1053"/>
      <c r="M157" s="1053"/>
      <c r="N157" s="1053"/>
      <c r="O157" s="1053"/>
      <c r="P157" s="1053"/>
      <c r="Q157" s="1053"/>
      <c r="R157" s="1031">
        <f t="shared" ref="R157:R161" si="123">SUM(F157:Q157)</f>
        <v>0</v>
      </c>
      <c r="S157" s="742">
        <f>D157*R157</f>
        <v>0</v>
      </c>
      <c r="T157" s="1039"/>
      <c r="U157" s="1039"/>
      <c r="V157" s="1039"/>
      <c r="W157" s="1032">
        <f>X157/$U$7</f>
        <v>0</v>
      </c>
      <c r="X157" s="1032">
        <f>R157/12</f>
        <v>0</v>
      </c>
      <c r="Z157" s="1032">
        <f>IF($E157="Y",$R157,0)</f>
        <v>0</v>
      </c>
      <c r="AA157" s="1032">
        <f>IF($E157="N",$R157,0)</f>
        <v>0</v>
      </c>
      <c r="AB157" s="863" t="e">
        <f>Z157/(AA157+Z157)</f>
        <v>#DIV/0!</v>
      </c>
    </row>
    <row r="158" spans="1:28" s="1039" customFormat="1" ht="14.25" x14ac:dyDescent="0.3">
      <c r="A158" s="1026"/>
      <c r="B158" s="1027"/>
      <c r="C158" s="1099" t="str">
        <f>'24. M&amp;E Staff Loading'!C158</f>
        <v>M&amp;E Application Security Analyst - Off</v>
      </c>
      <c r="D158" s="873">
        <f>'24. M&amp;E Staff Loading'!D158</f>
        <v>81</v>
      </c>
      <c r="E158" s="1100" t="str">
        <f>'24. M&amp;E Staff Loading'!E158</f>
        <v>Y</v>
      </c>
      <c r="F158" s="1053">
        <v>497.88875000000002</v>
      </c>
      <c r="G158" s="1053">
        <v>497.88875000000002</v>
      </c>
      <c r="H158" s="1053">
        <v>497.88875000000002</v>
      </c>
      <c r="I158" s="1053">
        <v>497.88875000000002</v>
      </c>
      <c r="J158" s="1053">
        <v>497.88875000000002</v>
      </c>
      <c r="K158" s="1053">
        <v>497.88875000000002</v>
      </c>
      <c r="L158" s="1053">
        <v>497.88875000000002</v>
      </c>
      <c r="M158" s="1053">
        <v>497.88875000000002</v>
      </c>
      <c r="N158" s="1053">
        <v>497.88875000000002</v>
      </c>
      <c r="O158" s="1053">
        <v>497.88875000000002</v>
      </c>
      <c r="P158" s="1053">
        <v>497.88875000000002</v>
      </c>
      <c r="Q158" s="1053">
        <v>497.88875000000002</v>
      </c>
      <c r="R158" s="1031">
        <f t="shared" si="123"/>
        <v>5974.665</v>
      </c>
      <c r="S158" s="742">
        <f t="shared" ref="S158:S161" si="124">D158*R158</f>
        <v>483947.86499999999</v>
      </c>
      <c r="W158" s="1032">
        <f t="shared" ref="W158:W161" si="125">X158/$U$7</f>
        <v>3.0114238911290321</v>
      </c>
      <c r="X158" s="1032">
        <f t="shared" ref="X158:X161" si="126">R158/12</f>
        <v>497.88875000000002</v>
      </c>
      <c r="Z158" s="1032">
        <f t="shared" ref="Z158:Z161" si="127">IF($E158="Y",$R158,0)</f>
        <v>5974.665</v>
      </c>
      <c r="AA158" s="1032">
        <f t="shared" ref="AA158:AA161" si="128">IF($E158="N",$R158,0)</f>
        <v>0</v>
      </c>
      <c r="AB158" s="863">
        <f t="shared" ref="AB158:AB161" si="129">Z158/(AA158+Z158)</f>
        <v>1</v>
      </c>
    </row>
    <row r="159" spans="1:28" s="1039" customFormat="1" ht="14.25" x14ac:dyDescent="0.3">
      <c r="A159" s="1026"/>
      <c r="B159" s="1027"/>
      <c r="C159" s="1099" t="str">
        <f>'24. M&amp;E Staff Loading'!C159</f>
        <v>M&amp;E Application Security Engineer - Off</v>
      </c>
      <c r="D159" s="873">
        <f>'24. M&amp;E Staff Loading'!D159</f>
        <v>91</v>
      </c>
      <c r="E159" s="1100" t="str">
        <f>'24. M&amp;E Staff Loading'!E159</f>
        <v>Y</v>
      </c>
      <c r="F159" s="1053">
        <v>165.96291666666667</v>
      </c>
      <c r="G159" s="1053">
        <v>165.96291666666667</v>
      </c>
      <c r="H159" s="1053">
        <v>165.96291666666667</v>
      </c>
      <c r="I159" s="1053">
        <v>165.96291666666667</v>
      </c>
      <c r="J159" s="1053">
        <v>165.96291666666667</v>
      </c>
      <c r="K159" s="1053">
        <v>165.96291666666667</v>
      </c>
      <c r="L159" s="1053">
        <v>165.96291666666667</v>
      </c>
      <c r="M159" s="1053">
        <v>165.96291666666667</v>
      </c>
      <c r="N159" s="1053">
        <v>165.96291666666667</v>
      </c>
      <c r="O159" s="1053">
        <v>165.96291666666667</v>
      </c>
      <c r="P159" s="1053">
        <v>165.96291666666667</v>
      </c>
      <c r="Q159" s="1053">
        <v>165.96291666666667</v>
      </c>
      <c r="R159" s="1031">
        <f t="shared" si="123"/>
        <v>1991.5549999999996</v>
      </c>
      <c r="S159" s="742">
        <f t="shared" si="124"/>
        <v>181231.50499999998</v>
      </c>
      <c r="W159" s="1032">
        <f t="shared" si="125"/>
        <v>1.0038079637096773</v>
      </c>
      <c r="X159" s="1032">
        <f t="shared" si="126"/>
        <v>165.96291666666664</v>
      </c>
      <c r="Z159" s="1032">
        <f t="shared" si="127"/>
        <v>1991.5549999999996</v>
      </c>
      <c r="AA159" s="1032">
        <f t="shared" si="128"/>
        <v>0</v>
      </c>
      <c r="AB159" s="863">
        <f t="shared" si="129"/>
        <v>1</v>
      </c>
    </row>
    <row r="160" spans="1:28" ht="14.25" x14ac:dyDescent="0.3">
      <c r="A160" s="1026"/>
      <c r="B160" s="1027"/>
      <c r="C160" s="1099" t="str">
        <f>'24. M&amp;E Staff Loading'!C160</f>
        <v>M&amp;E Application Security Engineer - On</v>
      </c>
      <c r="D160" s="873">
        <f>'24. M&amp;E Staff Loading'!D160</f>
        <v>144</v>
      </c>
      <c r="E160" s="1100" t="str">
        <f>'24. M&amp;E Staff Loading'!E160</f>
        <v>N</v>
      </c>
      <c r="F160" s="1053">
        <v>74.479958333333329</v>
      </c>
      <c r="G160" s="1053">
        <v>74.479958333333329</v>
      </c>
      <c r="H160" s="1053">
        <v>74.479958333333329</v>
      </c>
      <c r="I160" s="1053">
        <v>74.479958333333329</v>
      </c>
      <c r="J160" s="1053">
        <v>74.479958333333329</v>
      </c>
      <c r="K160" s="1053">
        <v>74.479958333333329</v>
      </c>
      <c r="L160" s="1053">
        <v>74.479958333333329</v>
      </c>
      <c r="M160" s="1053">
        <v>74.479958333333329</v>
      </c>
      <c r="N160" s="1053">
        <v>74.479958333333329</v>
      </c>
      <c r="O160" s="1053">
        <v>74.479958333333329</v>
      </c>
      <c r="P160" s="1053">
        <v>74.479958333333329</v>
      </c>
      <c r="Q160" s="1053">
        <v>74.479958333333329</v>
      </c>
      <c r="R160" s="1031">
        <f t="shared" si="123"/>
        <v>893.7595</v>
      </c>
      <c r="S160" s="742">
        <f t="shared" si="124"/>
        <v>128701.368</v>
      </c>
      <c r="W160" s="1032">
        <f t="shared" si="125"/>
        <v>0.45048361895161287</v>
      </c>
      <c r="X160" s="1032">
        <f t="shared" si="126"/>
        <v>74.479958333333329</v>
      </c>
      <c r="Z160" s="1032">
        <f t="shared" si="127"/>
        <v>0</v>
      </c>
      <c r="AA160" s="1032">
        <f t="shared" si="128"/>
        <v>893.7595</v>
      </c>
      <c r="AB160" s="863">
        <f t="shared" si="129"/>
        <v>0</v>
      </c>
    </row>
    <row r="161" spans="1:28" ht="14.25" x14ac:dyDescent="0.3">
      <c r="A161" s="1026"/>
      <c r="B161" s="1027"/>
      <c r="C161" s="1099">
        <f>'24. M&amp;E Staff Loading'!C161</f>
        <v>0</v>
      </c>
      <c r="D161" s="873">
        <f>'24. M&amp;E Staff Loading'!D161</f>
        <v>0</v>
      </c>
      <c r="E161" s="1100">
        <f>'24. M&amp;E Staff Loading'!E161</f>
        <v>0</v>
      </c>
      <c r="F161" s="1053"/>
      <c r="G161" s="1053"/>
      <c r="H161" s="1053"/>
      <c r="I161" s="1053"/>
      <c r="J161" s="1053"/>
      <c r="K161" s="1053"/>
      <c r="L161" s="1053"/>
      <c r="M161" s="1053"/>
      <c r="N161" s="1053"/>
      <c r="O161" s="1053"/>
      <c r="P161" s="1053"/>
      <c r="Q161" s="1053"/>
      <c r="R161" s="1031">
        <f t="shared" si="123"/>
        <v>0</v>
      </c>
      <c r="S161" s="742">
        <f t="shared" si="124"/>
        <v>0</v>
      </c>
      <c r="W161" s="1032">
        <f t="shared" si="125"/>
        <v>0</v>
      </c>
      <c r="X161" s="1032">
        <f t="shared" si="126"/>
        <v>0</v>
      </c>
      <c r="Z161" s="1032">
        <f t="shared" si="127"/>
        <v>0</v>
      </c>
      <c r="AA161" s="1032">
        <f t="shared" si="128"/>
        <v>0</v>
      </c>
      <c r="AB161" s="863" t="e">
        <f t="shared" si="129"/>
        <v>#DIV/0!</v>
      </c>
    </row>
    <row r="162" spans="1:28" ht="15" thickBot="1" x14ac:dyDescent="0.35">
      <c r="A162" s="1033"/>
      <c r="B162" s="1034" t="s">
        <v>1399</v>
      </c>
      <c r="C162" s="1035"/>
      <c r="D162" s="874"/>
      <c r="E162" s="1037"/>
      <c r="F162" s="1038">
        <f>SUM(F157:F161)</f>
        <v>738.33162500000003</v>
      </c>
      <c r="G162" s="1038">
        <f t="shared" ref="G162:R162" si="130">SUM(G157:G161)</f>
        <v>738.33162500000003</v>
      </c>
      <c r="H162" s="1038">
        <f t="shared" si="130"/>
        <v>738.33162500000003</v>
      </c>
      <c r="I162" s="1038">
        <f t="shared" si="130"/>
        <v>738.33162500000003</v>
      </c>
      <c r="J162" s="1038">
        <f t="shared" si="130"/>
        <v>738.33162500000003</v>
      </c>
      <c r="K162" s="1038">
        <f t="shared" si="130"/>
        <v>738.33162500000003</v>
      </c>
      <c r="L162" s="1038">
        <f t="shared" si="130"/>
        <v>738.33162500000003</v>
      </c>
      <c r="M162" s="1038">
        <f t="shared" si="130"/>
        <v>738.33162500000003</v>
      </c>
      <c r="N162" s="1038">
        <f t="shared" si="130"/>
        <v>738.33162500000003</v>
      </c>
      <c r="O162" s="1038">
        <f t="shared" si="130"/>
        <v>738.33162500000003</v>
      </c>
      <c r="P162" s="1038">
        <f t="shared" si="130"/>
        <v>738.33162500000003</v>
      </c>
      <c r="Q162" s="1038">
        <f t="shared" si="130"/>
        <v>738.33162500000003</v>
      </c>
      <c r="R162" s="1038">
        <f t="shared" si="130"/>
        <v>8859.9794999999995</v>
      </c>
      <c r="S162" s="750">
        <f>SUM(S157:S161)</f>
        <v>793880.73800000001</v>
      </c>
      <c r="W162" s="1050">
        <f>SUM(W157:W161)</f>
        <v>4.465715473790322</v>
      </c>
      <c r="X162" s="1050">
        <f>SUM(X157:X161)</f>
        <v>738.33162500000003</v>
      </c>
      <c r="Z162" s="1040">
        <f>SUM(Z157:Z161)</f>
        <v>7966.2199999999993</v>
      </c>
      <c r="AA162" s="1040">
        <f>SUM(AA157:AA161)</f>
        <v>893.7595</v>
      </c>
      <c r="AB162" s="752">
        <f>Z162/(Z162+AA162)</f>
        <v>0.89912397652838816</v>
      </c>
    </row>
    <row r="163" spans="1:28" ht="14.25" x14ac:dyDescent="0.3">
      <c r="A163" s="1026">
        <v>6.3</v>
      </c>
      <c r="B163" s="1027" t="s">
        <v>184</v>
      </c>
      <c r="C163" s="1099">
        <f>'24. M&amp;E Staff Loading'!C163</f>
        <v>0</v>
      </c>
      <c r="D163" s="873">
        <f>'24. M&amp;E Staff Loading'!D163</f>
        <v>0</v>
      </c>
      <c r="E163" s="1100">
        <f>'24. M&amp;E Staff Loading'!E163</f>
        <v>0</v>
      </c>
      <c r="F163" s="1053"/>
      <c r="G163" s="1053"/>
      <c r="H163" s="1053"/>
      <c r="I163" s="1053"/>
      <c r="J163" s="1053"/>
      <c r="K163" s="1053"/>
      <c r="L163" s="1053"/>
      <c r="M163" s="1053"/>
      <c r="N163" s="1053"/>
      <c r="O163" s="1053"/>
      <c r="P163" s="1053"/>
      <c r="Q163" s="1053"/>
      <c r="R163" s="1031">
        <f t="shared" ref="R163:R169" si="131">SUM(F163:Q163)</f>
        <v>0</v>
      </c>
      <c r="S163" s="742">
        <f>D163*R163</f>
        <v>0</v>
      </c>
      <c r="W163" s="1032">
        <f>X163/$U$7</f>
        <v>0</v>
      </c>
      <c r="X163" s="1032">
        <f>R163/12</f>
        <v>0</v>
      </c>
      <c r="Z163" s="1032">
        <f>IF($E163="Y",$R163,0)</f>
        <v>0</v>
      </c>
      <c r="AA163" s="1032">
        <f>IF($E163="N",$R163,0)</f>
        <v>0</v>
      </c>
      <c r="AB163" s="863" t="e">
        <f>Z163/(AA163+Z163)</f>
        <v>#DIV/0!</v>
      </c>
    </row>
    <row r="164" spans="1:28" s="1039" customFormat="1" ht="14.25" x14ac:dyDescent="0.3">
      <c r="A164" s="1026"/>
      <c r="B164" s="1027"/>
      <c r="C164" s="1099" t="str">
        <f>'24. M&amp;E Staff Loading'!C164</f>
        <v>M&amp;E Application Security Analyst - Off</v>
      </c>
      <c r="D164" s="873">
        <f>'24. M&amp;E Staff Loading'!D164</f>
        <v>81</v>
      </c>
      <c r="E164" s="1100" t="str">
        <f>'24. M&amp;E Staff Loading'!E164</f>
        <v>Y</v>
      </c>
      <c r="F164" s="1053">
        <v>0</v>
      </c>
      <c r="G164" s="1053">
        <v>0</v>
      </c>
      <c r="H164" s="1053">
        <v>0</v>
      </c>
      <c r="I164" s="1053">
        <v>0</v>
      </c>
      <c r="J164" s="1053">
        <v>0</v>
      </c>
      <c r="K164" s="1053">
        <v>0</v>
      </c>
      <c r="L164" s="1053">
        <v>0</v>
      </c>
      <c r="M164" s="1053">
        <v>0</v>
      </c>
      <c r="N164" s="1053">
        <v>0</v>
      </c>
      <c r="O164" s="1053">
        <v>0</v>
      </c>
      <c r="P164" s="1053">
        <v>0</v>
      </c>
      <c r="Q164" s="1053">
        <v>0</v>
      </c>
      <c r="R164" s="1031">
        <f t="shared" si="131"/>
        <v>0</v>
      </c>
      <c r="S164" s="742">
        <f t="shared" ref="S164:S169" si="132">D164*R164</f>
        <v>0</v>
      </c>
      <c r="T164" s="1080"/>
      <c r="U164" s="1080"/>
      <c r="V164" s="1080"/>
      <c r="W164" s="1032">
        <f t="shared" ref="W164:W169" si="133">X164/$U$7</f>
        <v>0</v>
      </c>
      <c r="X164" s="1032">
        <f t="shared" ref="X164:X169" si="134">R164/12</f>
        <v>0</v>
      </c>
      <c r="Z164" s="1032">
        <f t="shared" ref="Z164:Z169" si="135">IF($E164="Y",$R164,0)</f>
        <v>0</v>
      </c>
      <c r="AA164" s="1032">
        <f t="shared" ref="AA164:AA169" si="136">IF($E164="N",$R164,0)</f>
        <v>0</v>
      </c>
      <c r="AB164" s="863" t="e">
        <f t="shared" ref="AB164:AB169" si="137">Z164/(AA164+Z164)</f>
        <v>#DIV/0!</v>
      </c>
    </row>
    <row r="165" spans="1:28" s="1039" customFormat="1" ht="14.25" x14ac:dyDescent="0.3">
      <c r="A165" s="1026"/>
      <c r="B165" s="1027"/>
      <c r="C165" s="1099" t="str">
        <f>'24. M&amp;E Staff Loading'!C165</f>
        <v>M&amp;E Application Security Analyst - On</v>
      </c>
      <c r="D165" s="873">
        <f>'24. M&amp;E Staff Loading'!D165</f>
        <v>129</v>
      </c>
      <c r="E165" s="1100" t="str">
        <f>'24. M&amp;E Staff Loading'!E165</f>
        <v>N</v>
      </c>
      <c r="F165" s="1053">
        <v>0</v>
      </c>
      <c r="G165" s="1053">
        <v>0</v>
      </c>
      <c r="H165" s="1053">
        <v>0</v>
      </c>
      <c r="I165" s="1053">
        <v>0</v>
      </c>
      <c r="J165" s="1053">
        <v>0</v>
      </c>
      <c r="K165" s="1053">
        <v>0</v>
      </c>
      <c r="L165" s="1053">
        <v>0</v>
      </c>
      <c r="M165" s="1053">
        <v>0</v>
      </c>
      <c r="N165" s="1053">
        <v>0</v>
      </c>
      <c r="O165" s="1053">
        <v>0</v>
      </c>
      <c r="P165" s="1053">
        <v>0</v>
      </c>
      <c r="Q165" s="1053">
        <v>0</v>
      </c>
      <c r="R165" s="1031">
        <f t="shared" si="131"/>
        <v>0</v>
      </c>
      <c r="S165" s="742">
        <f t="shared" si="132"/>
        <v>0</v>
      </c>
      <c r="T165" s="1017"/>
      <c r="U165" s="1017"/>
      <c r="V165" s="1017"/>
      <c r="W165" s="1032">
        <f t="shared" si="133"/>
        <v>0</v>
      </c>
      <c r="X165" s="1032">
        <f t="shared" si="134"/>
        <v>0</v>
      </c>
      <c r="Y165" s="1017"/>
      <c r="Z165" s="1032">
        <f t="shared" si="135"/>
        <v>0</v>
      </c>
      <c r="AA165" s="1032">
        <f t="shared" si="136"/>
        <v>0</v>
      </c>
      <c r="AB165" s="863" t="e">
        <f t="shared" si="137"/>
        <v>#DIV/0!</v>
      </c>
    </row>
    <row r="166" spans="1:28" s="1039" customFormat="1" ht="14.25" x14ac:dyDescent="0.3">
      <c r="A166" s="1026"/>
      <c r="B166" s="1027"/>
      <c r="C166" s="1099" t="str">
        <f>'24. M&amp;E Staff Loading'!C166</f>
        <v>M&amp;E Application Security Engineer - Off</v>
      </c>
      <c r="D166" s="873">
        <f>'24. M&amp;E Staff Loading'!D166</f>
        <v>91</v>
      </c>
      <c r="E166" s="1100" t="str">
        <f>'24. M&amp;E Staff Loading'!E166</f>
        <v>Y</v>
      </c>
      <c r="F166" s="1053">
        <v>0</v>
      </c>
      <c r="G166" s="1053">
        <v>0</v>
      </c>
      <c r="H166" s="1053">
        <v>0</v>
      </c>
      <c r="I166" s="1053">
        <v>0</v>
      </c>
      <c r="J166" s="1053">
        <v>0</v>
      </c>
      <c r="K166" s="1053">
        <v>0</v>
      </c>
      <c r="L166" s="1053">
        <v>0</v>
      </c>
      <c r="M166" s="1053">
        <v>0</v>
      </c>
      <c r="N166" s="1053">
        <v>0</v>
      </c>
      <c r="O166" s="1053">
        <v>0</v>
      </c>
      <c r="P166" s="1053">
        <v>0</v>
      </c>
      <c r="Q166" s="1053">
        <v>0</v>
      </c>
      <c r="R166" s="1031">
        <f t="shared" si="131"/>
        <v>0</v>
      </c>
      <c r="S166" s="742">
        <f t="shared" si="132"/>
        <v>0</v>
      </c>
      <c r="T166" s="1017"/>
      <c r="U166" s="1017"/>
      <c r="V166" s="1017"/>
      <c r="W166" s="1032">
        <f t="shared" si="133"/>
        <v>0</v>
      </c>
      <c r="X166" s="1032">
        <f t="shared" si="134"/>
        <v>0</v>
      </c>
      <c r="Y166" s="1017"/>
      <c r="Z166" s="1032">
        <f t="shared" si="135"/>
        <v>0</v>
      </c>
      <c r="AA166" s="1032">
        <f t="shared" si="136"/>
        <v>0</v>
      </c>
      <c r="AB166" s="863" t="e">
        <f t="shared" si="137"/>
        <v>#DIV/0!</v>
      </c>
    </row>
    <row r="167" spans="1:28" ht="14.25" x14ac:dyDescent="0.3">
      <c r="A167" s="1026"/>
      <c r="B167" s="1027"/>
      <c r="C167" s="1099" t="str">
        <f>'24. M&amp;E Staff Loading'!C167</f>
        <v>M&amp;E Application Security Engineer - On</v>
      </c>
      <c r="D167" s="873">
        <f>'24. M&amp;E Staff Loading'!D167</f>
        <v>144</v>
      </c>
      <c r="E167" s="1100" t="str">
        <f>'24. M&amp;E Staff Loading'!E167</f>
        <v>N</v>
      </c>
      <c r="F167" s="1053">
        <v>0</v>
      </c>
      <c r="G167" s="1053">
        <v>0</v>
      </c>
      <c r="H167" s="1053">
        <v>0</v>
      </c>
      <c r="I167" s="1053">
        <v>0</v>
      </c>
      <c r="J167" s="1053">
        <v>0</v>
      </c>
      <c r="K167" s="1053">
        <v>0</v>
      </c>
      <c r="L167" s="1053">
        <v>0</v>
      </c>
      <c r="M167" s="1053">
        <v>0</v>
      </c>
      <c r="N167" s="1053">
        <v>0</v>
      </c>
      <c r="O167" s="1053">
        <v>0</v>
      </c>
      <c r="P167" s="1053">
        <v>0</v>
      </c>
      <c r="Q167" s="1053">
        <v>0</v>
      </c>
      <c r="R167" s="1031">
        <f t="shared" si="131"/>
        <v>0</v>
      </c>
      <c r="S167" s="742">
        <f t="shared" si="132"/>
        <v>0</v>
      </c>
      <c r="W167" s="1032">
        <f t="shared" si="133"/>
        <v>0</v>
      </c>
      <c r="X167" s="1032">
        <f t="shared" si="134"/>
        <v>0</v>
      </c>
      <c r="Z167" s="1032">
        <f t="shared" si="135"/>
        <v>0</v>
      </c>
      <c r="AA167" s="1032">
        <f t="shared" si="136"/>
        <v>0</v>
      </c>
      <c r="AB167" s="863" t="e">
        <f t="shared" si="137"/>
        <v>#DIV/0!</v>
      </c>
    </row>
    <row r="168" spans="1:28" s="1039" customFormat="1" ht="14.25" x14ac:dyDescent="0.3">
      <c r="A168" s="1026"/>
      <c r="B168" s="1027"/>
      <c r="C168" s="1099" t="str">
        <f>'24. M&amp;E Staff Loading'!C168</f>
        <v>M&amp;E Application Security Lead - On</v>
      </c>
      <c r="D168" s="873">
        <f>'24. M&amp;E Staff Loading'!D168</f>
        <v>158</v>
      </c>
      <c r="E168" s="1100" t="str">
        <f>'24. M&amp;E Staff Loading'!E168</f>
        <v>N</v>
      </c>
      <c r="F168" s="1053">
        <v>0</v>
      </c>
      <c r="G168" s="1053">
        <v>0</v>
      </c>
      <c r="H168" s="1053">
        <v>0</v>
      </c>
      <c r="I168" s="1053">
        <v>0</v>
      </c>
      <c r="J168" s="1053">
        <v>0</v>
      </c>
      <c r="K168" s="1053">
        <v>0</v>
      </c>
      <c r="L168" s="1053">
        <v>0</v>
      </c>
      <c r="M168" s="1053">
        <v>0</v>
      </c>
      <c r="N168" s="1053">
        <v>0</v>
      </c>
      <c r="O168" s="1053">
        <v>0</v>
      </c>
      <c r="P168" s="1053">
        <v>0</v>
      </c>
      <c r="Q168" s="1053">
        <v>0</v>
      </c>
      <c r="R168" s="1031">
        <f t="shared" si="131"/>
        <v>0</v>
      </c>
      <c r="S168" s="742">
        <f t="shared" si="132"/>
        <v>0</v>
      </c>
      <c r="T168" s="1017"/>
      <c r="U168" s="1017"/>
      <c r="V168" s="1017"/>
      <c r="W168" s="1032">
        <f t="shared" si="133"/>
        <v>0</v>
      </c>
      <c r="X168" s="1032">
        <f t="shared" si="134"/>
        <v>0</v>
      </c>
      <c r="Z168" s="1032">
        <f t="shared" si="135"/>
        <v>0</v>
      </c>
      <c r="AA168" s="1032">
        <f t="shared" si="136"/>
        <v>0</v>
      </c>
      <c r="AB168" s="863" t="e">
        <f t="shared" si="137"/>
        <v>#DIV/0!</v>
      </c>
    </row>
    <row r="169" spans="1:28" ht="14.25" x14ac:dyDescent="0.3">
      <c r="A169" s="1026"/>
      <c r="B169" s="1027"/>
      <c r="C169" s="1099">
        <f>'24. M&amp;E Staff Loading'!C169</f>
        <v>0</v>
      </c>
      <c r="D169" s="873">
        <f>'24. M&amp;E Staff Loading'!D169</f>
        <v>0</v>
      </c>
      <c r="E169" s="1100">
        <f>'24. M&amp;E Staff Loading'!E169</f>
        <v>0</v>
      </c>
      <c r="F169" s="1053"/>
      <c r="G169" s="1053"/>
      <c r="H169" s="1053"/>
      <c r="I169" s="1053"/>
      <c r="J169" s="1053"/>
      <c r="K169" s="1053"/>
      <c r="L169" s="1053"/>
      <c r="M169" s="1053"/>
      <c r="N169" s="1053"/>
      <c r="O169" s="1053"/>
      <c r="P169" s="1053"/>
      <c r="Q169" s="1053"/>
      <c r="R169" s="1031">
        <f t="shared" si="131"/>
        <v>0</v>
      </c>
      <c r="S169" s="742">
        <f t="shared" si="132"/>
        <v>0</v>
      </c>
      <c r="W169" s="1032">
        <f t="shared" si="133"/>
        <v>0</v>
      </c>
      <c r="X169" s="1032">
        <f t="shared" si="134"/>
        <v>0</v>
      </c>
      <c r="Z169" s="1032">
        <f t="shared" si="135"/>
        <v>0</v>
      </c>
      <c r="AA169" s="1032">
        <f t="shared" si="136"/>
        <v>0</v>
      </c>
      <c r="AB169" s="863" t="e">
        <f t="shared" si="137"/>
        <v>#DIV/0!</v>
      </c>
    </row>
    <row r="170" spans="1:28" ht="15" thickBot="1" x14ac:dyDescent="0.35">
      <c r="A170" s="1033"/>
      <c r="B170" s="1034" t="s">
        <v>187</v>
      </c>
      <c r="C170" s="1035"/>
      <c r="D170" s="874"/>
      <c r="E170" s="1037"/>
      <c r="F170" s="1038">
        <f>SUM(F163:F169)</f>
        <v>0</v>
      </c>
      <c r="G170" s="1038">
        <f t="shared" ref="G170:R170" si="138">SUM(G163:G169)</f>
        <v>0</v>
      </c>
      <c r="H170" s="1038">
        <f t="shared" si="138"/>
        <v>0</v>
      </c>
      <c r="I170" s="1038">
        <f t="shared" si="138"/>
        <v>0</v>
      </c>
      <c r="J170" s="1038">
        <f t="shared" si="138"/>
        <v>0</v>
      </c>
      <c r="K170" s="1038">
        <f t="shared" si="138"/>
        <v>0</v>
      </c>
      <c r="L170" s="1038">
        <f t="shared" si="138"/>
        <v>0</v>
      </c>
      <c r="M170" s="1038">
        <f t="shared" si="138"/>
        <v>0</v>
      </c>
      <c r="N170" s="1038">
        <f t="shared" si="138"/>
        <v>0</v>
      </c>
      <c r="O170" s="1038">
        <f t="shared" si="138"/>
        <v>0</v>
      </c>
      <c r="P170" s="1038">
        <f t="shared" si="138"/>
        <v>0</v>
      </c>
      <c r="Q170" s="1038">
        <f t="shared" si="138"/>
        <v>0</v>
      </c>
      <c r="R170" s="1038">
        <f t="shared" si="138"/>
        <v>0</v>
      </c>
      <c r="S170" s="750">
        <f>SUM(S163:S169)</f>
        <v>0</v>
      </c>
      <c r="W170" s="1050">
        <f>SUM(W163:W169)</f>
        <v>0</v>
      </c>
      <c r="X170" s="1050">
        <f>SUM(X163:X169)</f>
        <v>0</v>
      </c>
      <c r="Z170" s="1040">
        <f>SUM(Z163:Z169)</f>
        <v>0</v>
      </c>
      <c r="AA170" s="1040">
        <f>SUM(AA163:AA169)</f>
        <v>0</v>
      </c>
      <c r="AB170" s="752" t="e">
        <f>Z170/(Z170+AA170)</f>
        <v>#DIV/0!</v>
      </c>
    </row>
    <row r="171" spans="1:28" ht="14.25" x14ac:dyDescent="0.3">
      <c r="A171" s="1026">
        <v>6.4</v>
      </c>
      <c r="B171" s="1027" t="s">
        <v>188</v>
      </c>
      <c r="C171" s="1099">
        <f>'24. M&amp;E Staff Loading'!C171</f>
        <v>0</v>
      </c>
      <c r="D171" s="873">
        <f>'24. M&amp;E Staff Loading'!D171</f>
        <v>0</v>
      </c>
      <c r="E171" s="1100">
        <f>'24. M&amp;E Staff Loading'!E171</f>
        <v>0</v>
      </c>
      <c r="F171" s="1053"/>
      <c r="G171" s="1053"/>
      <c r="H171" s="1053"/>
      <c r="I171" s="1053"/>
      <c r="J171" s="1053"/>
      <c r="K171" s="1053"/>
      <c r="L171" s="1053"/>
      <c r="M171" s="1053"/>
      <c r="N171" s="1053"/>
      <c r="O171" s="1053"/>
      <c r="P171" s="1053"/>
      <c r="Q171" s="1053"/>
      <c r="R171" s="1031">
        <f t="shared" ref="R171:R175" si="139">SUM(F171:Q171)</f>
        <v>0</v>
      </c>
      <c r="S171" s="742">
        <f>D171*R171</f>
        <v>0</v>
      </c>
      <c r="W171" s="1032">
        <f>X171/$U$7</f>
        <v>0</v>
      </c>
      <c r="X171" s="1032">
        <f>R171/12</f>
        <v>0</v>
      </c>
      <c r="Z171" s="1032">
        <f>IF($E171="Y",$R171,0)</f>
        <v>0</v>
      </c>
      <c r="AA171" s="1032">
        <f>IF($E171="N",$R171,0)</f>
        <v>0</v>
      </c>
      <c r="AB171" s="863" t="e">
        <f>Z171/(AA171+Z171)</f>
        <v>#DIV/0!</v>
      </c>
    </row>
    <row r="172" spans="1:28" s="1039" customFormat="1" ht="14.25" x14ac:dyDescent="0.3">
      <c r="A172" s="1026"/>
      <c r="B172" s="1027"/>
      <c r="C172" s="1099" t="str">
        <f>'24. M&amp;E Staff Loading'!C172</f>
        <v>M&amp;E Application Security Engineer - Off</v>
      </c>
      <c r="D172" s="873">
        <f>'24. M&amp;E Staff Loading'!D172</f>
        <v>91</v>
      </c>
      <c r="E172" s="1100" t="str">
        <f>'24. M&amp;E Staff Loading'!E172</f>
        <v>Y</v>
      </c>
      <c r="F172" s="1053">
        <v>165.96291666666667</v>
      </c>
      <c r="G172" s="1053">
        <v>165.96291666666667</v>
      </c>
      <c r="H172" s="1053">
        <v>165.96291666666667</v>
      </c>
      <c r="I172" s="1053">
        <v>165.96291666666667</v>
      </c>
      <c r="J172" s="1053">
        <v>165.96291666666667</v>
      </c>
      <c r="K172" s="1053">
        <v>165.96291666666667</v>
      </c>
      <c r="L172" s="1053">
        <v>165.96291666666667</v>
      </c>
      <c r="M172" s="1053">
        <v>165.96291666666667</v>
      </c>
      <c r="N172" s="1053">
        <v>165.96291666666667</v>
      </c>
      <c r="O172" s="1053">
        <v>165.96291666666667</v>
      </c>
      <c r="P172" s="1053">
        <v>165.96291666666667</v>
      </c>
      <c r="Q172" s="1053">
        <v>165.96291666666667</v>
      </c>
      <c r="R172" s="1031">
        <f t="shared" si="139"/>
        <v>1991.5549999999996</v>
      </c>
      <c r="S172" s="742">
        <f t="shared" ref="S172:S175" si="140">D172*R172</f>
        <v>181231.50499999998</v>
      </c>
      <c r="T172" s="1017"/>
      <c r="U172" s="1017"/>
      <c r="V172" s="1017"/>
      <c r="W172" s="1032">
        <f t="shared" ref="W172:W175" si="141">X172/$U$7</f>
        <v>1.0038079637096773</v>
      </c>
      <c r="X172" s="1032">
        <f t="shared" ref="X172:X175" si="142">R172/12</f>
        <v>165.96291666666664</v>
      </c>
      <c r="Z172" s="1032">
        <f t="shared" ref="Z172:Z175" si="143">IF($E172="Y",$R172,0)</f>
        <v>1991.5549999999996</v>
      </c>
      <c r="AA172" s="1032">
        <f t="shared" ref="AA172:AA175" si="144">IF($E172="N",$R172,0)</f>
        <v>0</v>
      </c>
      <c r="AB172" s="863">
        <f t="shared" ref="AB172:AB175" si="145">Z172/(AA172+Z172)</f>
        <v>1</v>
      </c>
    </row>
    <row r="173" spans="1:28" s="1039" customFormat="1" ht="14.25" x14ac:dyDescent="0.3">
      <c r="A173" s="1026"/>
      <c r="B173" s="1027"/>
      <c r="C173" s="1099">
        <f>'24. M&amp;E Staff Loading'!C173</f>
        <v>0</v>
      </c>
      <c r="D173" s="873">
        <f>'24. M&amp;E Staff Loading'!D173</f>
        <v>0</v>
      </c>
      <c r="E173" s="1100">
        <f>'24. M&amp;E Staff Loading'!E173</f>
        <v>0</v>
      </c>
      <c r="F173" s="1053"/>
      <c r="G173" s="1053"/>
      <c r="H173" s="1053"/>
      <c r="I173" s="1053"/>
      <c r="J173" s="1053"/>
      <c r="K173" s="1053"/>
      <c r="L173" s="1053"/>
      <c r="M173" s="1053"/>
      <c r="N173" s="1053"/>
      <c r="O173" s="1053"/>
      <c r="P173" s="1053"/>
      <c r="Q173" s="1053"/>
      <c r="R173" s="1031">
        <f t="shared" si="139"/>
        <v>0</v>
      </c>
      <c r="S173" s="742">
        <f t="shared" si="140"/>
        <v>0</v>
      </c>
      <c r="T173" s="1017"/>
      <c r="U173" s="1017"/>
      <c r="V173" s="1017"/>
      <c r="W173" s="1032">
        <f t="shared" si="141"/>
        <v>0</v>
      </c>
      <c r="X173" s="1032">
        <f t="shared" si="142"/>
        <v>0</v>
      </c>
      <c r="Z173" s="1032">
        <f t="shared" si="143"/>
        <v>0</v>
      </c>
      <c r="AA173" s="1032">
        <f t="shared" si="144"/>
        <v>0</v>
      </c>
      <c r="AB173" s="863" t="e">
        <f t="shared" si="145"/>
        <v>#DIV/0!</v>
      </c>
    </row>
    <row r="174" spans="1:28" s="1039" customFormat="1" ht="14.25" x14ac:dyDescent="0.3">
      <c r="A174" s="1026"/>
      <c r="B174" s="1027"/>
      <c r="C174" s="1099">
        <f>'24. M&amp;E Staff Loading'!C174</f>
        <v>0</v>
      </c>
      <c r="D174" s="873">
        <f>'24. M&amp;E Staff Loading'!D174</f>
        <v>0</v>
      </c>
      <c r="E174" s="1100">
        <f>'24. M&amp;E Staff Loading'!E174</f>
        <v>0</v>
      </c>
      <c r="F174" s="1053"/>
      <c r="G174" s="1053"/>
      <c r="H174" s="1053"/>
      <c r="I174" s="1053"/>
      <c r="J174" s="1053"/>
      <c r="K174" s="1053"/>
      <c r="L174" s="1053"/>
      <c r="M174" s="1053"/>
      <c r="N174" s="1053"/>
      <c r="O174" s="1053"/>
      <c r="P174" s="1053"/>
      <c r="Q174" s="1053"/>
      <c r="R174" s="1031">
        <f t="shared" si="139"/>
        <v>0</v>
      </c>
      <c r="S174" s="742">
        <f t="shared" si="140"/>
        <v>0</v>
      </c>
      <c r="T174" s="1017"/>
      <c r="U174" s="1017"/>
      <c r="V174" s="1017"/>
      <c r="W174" s="1032">
        <f t="shared" si="141"/>
        <v>0</v>
      </c>
      <c r="X174" s="1032">
        <f t="shared" si="142"/>
        <v>0</v>
      </c>
      <c r="Z174" s="1032">
        <f t="shared" si="143"/>
        <v>0</v>
      </c>
      <c r="AA174" s="1032">
        <f t="shared" si="144"/>
        <v>0</v>
      </c>
      <c r="AB174" s="863" t="e">
        <f t="shared" si="145"/>
        <v>#DIV/0!</v>
      </c>
    </row>
    <row r="175" spans="1:28" ht="14.25" customHeight="1" x14ac:dyDescent="0.3">
      <c r="A175" s="1026"/>
      <c r="B175" s="1027"/>
      <c r="C175" s="1099">
        <f>'24. M&amp;E Staff Loading'!C175</f>
        <v>0</v>
      </c>
      <c r="D175" s="873">
        <f>'24. M&amp;E Staff Loading'!D175</f>
        <v>0</v>
      </c>
      <c r="E175" s="1100">
        <f>'24. M&amp;E Staff Loading'!E175</f>
        <v>0</v>
      </c>
      <c r="F175" s="1053"/>
      <c r="G175" s="1053"/>
      <c r="H175" s="1053"/>
      <c r="I175" s="1053"/>
      <c r="J175" s="1053"/>
      <c r="K175" s="1053"/>
      <c r="L175" s="1053"/>
      <c r="M175" s="1053"/>
      <c r="N175" s="1053"/>
      <c r="O175" s="1053"/>
      <c r="P175" s="1053"/>
      <c r="Q175" s="1053"/>
      <c r="R175" s="1031">
        <f t="shared" si="139"/>
        <v>0</v>
      </c>
      <c r="S175" s="742">
        <f t="shared" si="140"/>
        <v>0</v>
      </c>
      <c r="W175" s="1032">
        <f t="shared" si="141"/>
        <v>0</v>
      </c>
      <c r="X175" s="1032">
        <f t="shared" si="142"/>
        <v>0</v>
      </c>
      <c r="Z175" s="1032">
        <f t="shared" si="143"/>
        <v>0</v>
      </c>
      <c r="AA175" s="1032">
        <f t="shared" si="144"/>
        <v>0</v>
      </c>
      <c r="AB175" s="863" t="e">
        <f t="shared" si="145"/>
        <v>#DIV/0!</v>
      </c>
    </row>
    <row r="176" spans="1:28" s="1019" customFormat="1" ht="15" thickBot="1" x14ac:dyDescent="0.35">
      <c r="A176" s="1033"/>
      <c r="B176" s="1034" t="s">
        <v>193</v>
      </c>
      <c r="C176" s="1035"/>
      <c r="D176" s="874"/>
      <c r="E176" s="1037"/>
      <c r="F176" s="1038">
        <f>SUM(F171:F175)</f>
        <v>165.96291666666667</v>
      </c>
      <c r="G176" s="1038">
        <f t="shared" ref="G176:R176" si="146">SUM(G171:G175)</f>
        <v>165.96291666666667</v>
      </c>
      <c r="H176" s="1038">
        <f t="shared" si="146"/>
        <v>165.96291666666667</v>
      </c>
      <c r="I176" s="1038">
        <f t="shared" si="146"/>
        <v>165.96291666666667</v>
      </c>
      <c r="J176" s="1038">
        <f t="shared" si="146"/>
        <v>165.96291666666667</v>
      </c>
      <c r="K176" s="1038">
        <f t="shared" si="146"/>
        <v>165.96291666666667</v>
      </c>
      <c r="L176" s="1038">
        <f t="shared" si="146"/>
        <v>165.96291666666667</v>
      </c>
      <c r="M176" s="1038">
        <f t="shared" si="146"/>
        <v>165.96291666666667</v>
      </c>
      <c r="N176" s="1038">
        <f t="shared" si="146"/>
        <v>165.96291666666667</v>
      </c>
      <c r="O176" s="1038">
        <f t="shared" si="146"/>
        <v>165.96291666666667</v>
      </c>
      <c r="P176" s="1038">
        <f t="shared" si="146"/>
        <v>165.96291666666667</v>
      </c>
      <c r="Q176" s="1038">
        <f t="shared" si="146"/>
        <v>165.96291666666667</v>
      </c>
      <c r="R176" s="1038">
        <f t="shared" si="146"/>
        <v>1991.5549999999996</v>
      </c>
      <c r="S176" s="750">
        <f>SUM(S171:S175)</f>
        <v>181231.50499999998</v>
      </c>
      <c r="T176" s="1017"/>
      <c r="U176" s="1017"/>
      <c r="V176" s="1017"/>
      <c r="W176" s="1050">
        <f>SUM(W171:W175)</f>
        <v>1.0038079637096773</v>
      </c>
      <c r="X176" s="1050">
        <f>SUM(X171:X175)</f>
        <v>165.96291666666664</v>
      </c>
      <c r="Z176" s="1040">
        <f>SUM(Z171:Z175)</f>
        <v>1991.5549999999996</v>
      </c>
      <c r="AA176" s="1040">
        <f>SUM(AA171:AA175)</f>
        <v>0</v>
      </c>
      <c r="AB176" s="752">
        <f>Z176/(Z176+AA176)</f>
        <v>1</v>
      </c>
    </row>
    <row r="177" spans="1:28" ht="9.9499999999999993" customHeight="1" x14ac:dyDescent="0.3">
      <c r="A177" s="1051"/>
      <c r="B177" s="1052"/>
      <c r="C177" s="1069"/>
      <c r="D177" s="876"/>
      <c r="E177" s="1030"/>
      <c r="F177" s="1053"/>
      <c r="G177" s="1053"/>
      <c r="H177" s="1053"/>
      <c r="I177" s="1053"/>
      <c r="J177" s="1053"/>
      <c r="K177" s="1053"/>
      <c r="L177" s="1053"/>
      <c r="M177" s="1053"/>
      <c r="N177" s="1053"/>
      <c r="O177" s="1053"/>
      <c r="P177" s="1053"/>
      <c r="Q177" s="1053"/>
      <c r="R177" s="1053"/>
      <c r="S177" s="788"/>
      <c r="W177" s="1076"/>
      <c r="X177" s="1076"/>
      <c r="Z177" s="1076"/>
      <c r="AA177" s="1076"/>
      <c r="AB177" s="744"/>
    </row>
    <row r="178" spans="1:28" ht="15" thickBot="1" x14ac:dyDescent="0.35">
      <c r="A178" s="1055"/>
      <c r="B178" s="1056" t="s">
        <v>178</v>
      </c>
      <c r="C178" s="1057"/>
      <c r="D178" s="877"/>
      <c r="E178" s="1059"/>
      <c r="F178" s="1058">
        <f t="shared" ref="F178:S178" si="147">SUM(F156,F162,F170,F176)</f>
        <v>1167.4685833333333</v>
      </c>
      <c r="G178" s="1058">
        <f t="shared" si="147"/>
        <v>1167.4685833333333</v>
      </c>
      <c r="H178" s="1058">
        <f t="shared" si="147"/>
        <v>1167.4685833333333</v>
      </c>
      <c r="I178" s="1058">
        <f t="shared" si="147"/>
        <v>1167.4685833333333</v>
      </c>
      <c r="J178" s="1058">
        <f t="shared" si="147"/>
        <v>1167.4685833333333</v>
      </c>
      <c r="K178" s="1058">
        <f t="shared" si="147"/>
        <v>1167.4685833333333</v>
      </c>
      <c r="L178" s="1058">
        <f t="shared" si="147"/>
        <v>1167.4685833333333</v>
      </c>
      <c r="M178" s="1058">
        <f t="shared" si="147"/>
        <v>1167.4685833333333</v>
      </c>
      <c r="N178" s="1058">
        <f t="shared" si="147"/>
        <v>1167.4685833333333</v>
      </c>
      <c r="O178" s="1058">
        <f t="shared" si="147"/>
        <v>1167.4685833333333</v>
      </c>
      <c r="P178" s="1058">
        <f t="shared" si="147"/>
        <v>1167.4685833333333</v>
      </c>
      <c r="Q178" s="1058">
        <f t="shared" si="147"/>
        <v>1167.4685833333333</v>
      </c>
      <c r="R178" s="1058">
        <f t="shared" si="147"/>
        <v>14009.623</v>
      </c>
      <c r="S178" s="768">
        <f t="shared" si="147"/>
        <v>1493638.557</v>
      </c>
      <c r="W178" s="1058">
        <f>SUM(W156,W162,W170,W176)</f>
        <v>7.0613019153225798</v>
      </c>
      <c r="X178" s="1058">
        <f>SUM(X156,X162,X170,X176)</f>
        <v>1167.4685833333333</v>
      </c>
      <c r="Z178" s="1058">
        <f>SUM(Z156,Z162,Z170,Z176)</f>
        <v>11351.863499999999</v>
      </c>
      <c r="AA178" s="1058">
        <f>SUM(AA156,AA162,AA170,AA176)</f>
        <v>2657.7595000000001</v>
      </c>
      <c r="AB178" s="769">
        <f>Z178/(Z178+AA178)</f>
        <v>0.81029043393958566</v>
      </c>
    </row>
    <row r="179" spans="1:28" ht="14.25" x14ac:dyDescent="0.3">
      <c r="A179" s="1077"/>
      <c r="B179" s="1052"/>
      <c r="C179" s="1028"/>
      <c r="D179" s="876"/>
      <c r="E179" s="1079"/>
      <c r="F179" s="1053"/>
      <c r="G179" s="1053"/>
      <c r="H179" s="1053"/>
      <c r="I179" s="1053"/>
      <c r="J179" s="1053"/>
      <c r="K179" s="1053"/>
      <c r="L179" s="1053"/>
      <c r="M179" s="1053"/>
      <c r="N179" s="1053"/>
      <c r="O179" s="1053"/>
      <c r="P179" s="1053"/>
      <c r="Q179" s="1053"/>
      <c r="R179" s="1053"/>
      <c r="S179" s="788"/>
      <c r="W179" s="1028"/>
      <c r="X179" s="1028"/>
      <c r="Z179" s="1028"/>
      <c r="AA179" s="1028"/>
      <c r="AB179" s="744"/>
    </row>
    <row r="180" spans="1:28" ht="14.25" x14ac:dyDescent="0.3">
      <c r="A180" s="1021">
        <v>7</v>
      </c>
      <c r="B180" s="1075" t="s">
        <v>1403</v>
      </c>
      <c r="C180" s="1023"/>
      <c r="D180" s="872"/>
      <c r="E180" s="1024"/>
      <c r="F180" s="1067"/>
      <c r="G180" s="1067"/>
      <c r="H180" s="1067"/>
      <c r="I180" s="1067"/>
      <c r="J180" s="1067"/>
      <c r="K180" s="1067"/>
      <c r="L180" s="1067"/>
      <c r="M180" s="1067"/>
      <c r="N180" s="1067"/>
      <c r="O180" s="1067"/>
      <c r="P180" s="1067"/>
      <c r="Q180" s="1067"/>
      <c r="R180" s="1025"/>
      <c r="S180" s="792"/>
      <c r="W180" s="1023"/>
      <c r="X180" s="1023"/>
      <c r="Z180" s="1023"/>
      <c r="AA180" s="1023"/>
      <c r="AB180" s="735"/>
    </row>
    <row r="181" spans="1:28" ht="14.25" x14ac:dyDescent="0.3">
      <c r="A181" s="1026">
        <v>7.1</v>
      </c>
      <c r="B181" s="1027" t="s">
        <v>1404</v>
      </c>
      <c r="C181" s="1099">
        <f>'24. M&amp;E Staff Loading'!C181</f>
        <v>0</v>
      </c>
      <c r="D181" s="873">
        <f>'24. M&amp;E Staff Loading'!D181</f>
        <v>0</v>
      </c>
      <c r="E181" s="1100">
        <f>'24. M&amp;E Staff Loading'!E181</f>
        <v>0</v>
      </c>
      <c r="F181" s="1053"/>
      <c r="G181" s="1053"/>
      <c r="H181" s="1053"/>
      <c r="I181" s="1053"/>
      <c r="J181" s="1053"/>
      <c r="K181" s="1053"/>
      <c r="L181" s="1053"/>
      <c r="M181" s="1053"/>
      <c r="N181" s="1053"/>
      <c r="O181" s="1053"/>
      <c r="P181" s="1053"/>
      <c r="Q181" s="1053"/>
      <c r="R181" s="1031">
        <f t="shared" ref="R181:R193" si="148">SUM(F181:Q181)</f>
        <v>0</v>
      </c>
      <c r="S181" s="742">
        <f>D181*R181</f>
        <v>0</v>
      </c>
      <c r="W181" s="1032">
        <f>X181/$U$7</f>
        <v>0</v>
      </c>
      <c r="X181" s="1032">
        <f>R181/12</f>
        <v>0</v>
      </c>
      <c r="Z181" s="1032">
        <f>IF($E181="Y",$R181,0)</f>
        <v>0</v>
      </c>
      <c r="AA181" s="1032">
        <f>IF($E181="N",$R181,0)</f>
        <v>0</v>
      </c>
      <c r="AB181" s="863" t="e">
        <f>Z181/(AA181+Z181)</f>
        <v>#DIV/0!</v>
      </c>
    </row>
    <row r="182" spans="1:28" s="1039" customFormat="1" ht="14.25" x14ac:dyDescent="0.3">
      <c r="A182" s="1026"/>
      <c r="B182" s="1027"/>
      <c r="C182" s="1099" t="str">
        <f>'24. M&amp;E Staff Loading'!C182</f>
        <v>M&amp;E Architect</v>
      </c>
      <c r="D182" s="873">
        <f>'24. M&amp;E Staff Loading'!D182</f>
        <v>261</v>
      </c>
      <c r="E182" s="1100" t="str">
        <f>'24. M&amp;E Staff Loading'!E182</f>
        <v>N</v>
      </c>
      <c r="F182" s="1053">
        <v>109.76</v>
      </c>
      <c r="G182" s="1053">
        <v>109.76</v>
      </c>
      <c r="H182" s="1053">
        <v>109.76</v>
      </c>
      <c r="I182" s="1053">
        <v>109.76</v>
      </c>
      <c r="J182" s="1053">
        <v>109.76</v>
      </c>
      <c r="K182" s="1053">
        <v>0</v>
      </c>
      <c r="L182" s="1053">
        <v>0</v>
      </c>
      <c r="M182" s="1053">
        <v>0</v>
      </c>
      <c r="N182" s="1053">
        <v>0</v>
      </c>
      <c r="O182" s="1053">
        <v>0</v>
      </c>
      <c r="P182" s="1053">
        <v>0</v>
      </c>
      <c r="Q182" s="1053">
        <v>0</v>
      </c>
      <c r="R182" s="1031">
        <f t="shared" si="148"/>
        <v>548.80000000000007</v>
      </c>
      <c r="S182" s="742">
        <f t="shared" ref="S182:S193" si="149">D182*R182</f>
        <v>143236.80000000002</v>
      </c>
      <c r="T182" s="1017"/>
      <c r="U182" s="1017"/>
      <c r="V182" s="1017"/>
      <c r="W182" s="1032">
        <f t="shared" ref="W182:W193" si="150">X182/$U$7</f>
        <v>0.27661290322580651</v>
      </c>
      <c r="X182" s="1032">
        <f t="shared" ref="X182:X193" si="151">R182/12</f>
        <v>45.733333333333341</v>
      </c>
      <c r="Z182" s="1032">
        <f t="shared" ref="Z182:Z193" si="152">IF($E182="Y",$R182,0)</f>
        <v>0</v>
      </c>
      <c r="AA182" s="1032">
        <f t="shared" ref="AA182:AA193" si="153">IF($E182="N",$R182,0)</f>
        <v>548.80000000000007</v>
      </c>
      <c r="AB182" s="863">
        <f t="shared" ref="AB182:AB193" si="154">Z182/(AA182+Z182)</f>
        <v>0</v>
      </c>
    </row>
    <row r="183" spans="1:28" s="1039" customFormat="1" ht="14.25" x14ac:dyDescent="0.3">
      <c r="A183" s="1026"/>
      <c r="B183" s="1027"/>
      <c r="C183" s="1099" t="str">
        <f>'24. M&amp;E Staff Loading'!C183</f>
        <v>M&amp;E Architect - Off</v>
      </c>
      <c r="D183" s="873">
        <f>'24. M&amp;E Staff Loading'!D183</f>
        <v>113</v>
      </c>
      <c r="E183" s="1100" t="str">
        <f>'24. M&amp;E Staff Loading'!E183</f>
        <v>Y</v>
      </c>
      <c r="F183" s="1053">
        <v>0</v>
      </c>
      <c r="G183" s="1053">
        <v>0</v>
      </c>
      <c r="H183" s="1053">
        <v>0</v>
      </c>
      <c r="I183" s="1053">
        <v>0</v>
      </c>
      <c r="J183" s="1053">
        <v>0</v>
      </c>
      <c r="K183" s="1053">
        <v>0</v>
      </c>
      <c r="L183" s="1053">
        <v>0</v>
      </c>
      <c r="M183" s="1053">
        <v>0</v>
      </c>
      <c r="N183" s="1053">
        <v>0</v>
      </c>
      <c r="O183" s="1053">
        <v>0</v>
      </c>
      <c r="P183" s="1053">
        <v>0</v>
      </c>
      <c r="Q183" s="1053">
        <v>0</v>
      </c>
      <c r="R183" s="1031">
        <f t="shared" si="148"/>
        <v>0</v>
      </c>
      <c r="S183" s="742">
        <f t="shared" si="149"/>
        <v>0</v>
      </c>
      <c r="T183" s="1017"/>
      <c r="U183" s="1017"/>
      <c r="V183" s="1017"/>
      <c r="W183" s="1032">
        <f t="shared" si="150"/>
        <v>0</v>
      </c>
      <c r="X183" s="1032">
        <f t="shared" si="151"/>
        <v>0</v>
      </c>
      <c r="Y183" s="1017"/>
      <c r="Z183" s="1032">
        <f t="shared" si="152"/>
        <v>0</v>
      </c>
      <c r="AA183" s="1032">
        <f t="shared" si="153"/>
        <v>0</v>
      </c>
      <c r="AB183" s="863" t="e">
        <f t="shared" si="154"/>
        <v>#DIV/0!</v>
      </c>
    </row>
    <row r="184" spans="1:28" s="1039" customFormat="1" ht="14.25" x14ac:dyDescent="0.3">
      <c r="A184" s="1026"/>
      <c r="B184" s="1027"/>
      <c r="C184" s="1099" t="str">
        <f>'24. M&amp;E Staff Loading'!C184</f>
        <v>M&amp;E Delivery Lead - Off</v>
      </c>
      <c r="D184" s="873">
        <f>'24. M&amp;E Staff Loading'!D184</f>
        <v>124</v>
      </c>
      <c r="E184" s="1100" t="str">
        <f>'24. M&amp;E Staff Loading'!E184</f>
        <v>Y</v>
      </c>
      <c r="F184" s="1053">
        <v>16.596291666666669</v>
      </c>
      <c r="G184" s="1053">
        <v>16.596291666666669</v>
      </c>
      <c r="H184" s="1053">
        <v>16.596291666666669</v>
      </c>
      <c r="I184" s="1053">
        <v>16.596291666666669</v>
      </c>
      <c r="J184" s="1053">
        <v>16.596291666666669</v>
      </c>
      <c r="K184" s="1053">
        <v>0</v>
      </c>
      <c r="L184" s="1053">
        <v>0</v>
      </c>
      <c r="M184" s="1053">
        <v>0</v>
      </c>
      <c r="N184" s="1053">
        <v>0</v>
      </c>
      <c r="O184" s="1053">
        <v>0</v>
      </c>
      <c r="P184" s="1053">
        <v>0</v>
      </c>
      <c r="Q184" s="1053">
        <v>0</v>
      </c>
      <c r="R184" s="1031">
        <f t="shared" si="148"/>
        <v>82.98145833333335</v>
      </c>
      <c r="S184" s="742">
        <f t="shared" si="149"/>
        <v>10289.700833333336</v>
      </c>
      <c r="T184" s="1017"/>
      <c r="U184" s="1017"/>
      <c r="V184" s="1017"/>
      <c r="W184" s="1032">
        <f t="shared" si="150"/>
        <v>4.1825331821236565E-2</v>
      </c>
      <c r="X184" s="1032">
        <f t="shared" si="151"/>
        <v>6.9151215277777789</v>
      </c>
      <c r="Y184" s="1017"/>
      <c r="Z184" s="1032">
        <f t="shared" si="152"/>
        <v>82.98145833333335</v>
      </c>
      <c r="AA184" s="1032">
        <f t="shared" si="153"/>
        <v>0</v>
      </c>
      <c r="AB184" s="863">
        <f t="shared" si="154"/>
        <v>1</v>
      </c>
    </row>
    <row r="185" spans="1:28" s="1039" customFormat="1" ht="14.25" x14ac:dyDescent="0.3">
      <c r="A185" s="1026"/>
      <c r="B185" s="1027"/>
      <c r="C185" s="1099" t="str">
        <f>'24. M&amp;E Staff Loading'!C185</f>
        <v>M&amp;E Delivery Lead - On</v>
      </c>
      <c r="D185" s="873">
        <f>'24. M&amp;E Staff Loading'!D185</f>
        <v>190</v>
      </c>
      <c r="E185" s="1100" t="str">
        <f>'24. M&amp;E Staff Loading'!E185</f>
        <v>N</v>
      </c>
      <c r="F185" s="1053">
        <v>257.25</v>
      </c>
      <c r="G185" s="1053">
        <v>110.25</v>
      </c>
      <c r="H185" s="1053">
        <v>110.25</v>
      </c>
      <c r="I185" s="1053">
        <v>110.25</v>
      </c>
      <c r="J185" s="1053">
        <v>110.25</v>
      </c>
      <c r="K185" s="1053">
        <v>0</v>
      </c>
      <c r="L185" s="1053">
        <v>0</v>
      </c>
      <c r="M185" s="1053">
        <v>0</v>
      </c>
      <c r="N185" s="1053">
        <v>0</v>
      </c>
      <c r="O185" s="1053">
        <v>0</v>
      </c>
      <c r="P185" s="1053">
        <v>0</v>
      </c>
      <c r="Q185" s="1053">
        <v>0</v>
      </c>
      <c r="R185" s="1031">
        <f t="shared" si="148"/>
        <v>698.25</v>
      </c>
      <c r="S185" s="742">
        <f t="shared" si="149"/>
        <v>132667.5</v>
      </c>
      <c r="T185" s="1017"/>
      <c r="U185" s="1017"/>
      <c r="V185" s="1017"/>
      <c r="W185" s="1032">
        <f t="shared" si="150"/>
        <v>0.35194052419354838</v>
      </c>
      <c r="X185" s="1032">
        <f t="shared" si="151"/>
        <v>58.1875</v>
      </c>
      <c r="Y185" s="1017"/>
      <c r="Z185" s="1032">
        <f t="shared" si="152"/>
        <v>0</v>
      </c>
      <c r="AA185" s="1032">
        <f t="shared" si="153"/>
        <v>698.25</v>
      </c>
      <c r="AB185" s="863">
        <f t="shared" si="154"/>
        <v>0</v>
      </c>
    </row>
    <row r="186" spans="1:28" s="1039" customFormat="1" ht="14.25" x14ac:dyDescent="0.3">
      <c r="A186" s="1026"/>
      <c r="B186" s="1027"/>
      <c r="C186" s="1099" t="str">
        <f>'24. M&amp;E Staff Loading'!C186</f>
        <v>M&amp;E Lead Tech. Specialist - On</v>
      </c>
      <c r="D186" s="873">
        <f>'24. M&amp;E Staff Loading'!D186</f>
        <v>139</v>
      </c>
      <c r="E186" s="1100" t="str">
        <f>'24. M&amp;E Staff Loading'!E186</f>
        <v>N</v>
      </c>
      <c r="F186" s="1053">
        <v>148.95991666666666</v>
      </c>
      <c r="G186" s="1053">
        <v>148.95991666666666</v>
      </c>
      <c r="H186" s="1053">
        <v>148.95991666666666</v>
      </c>
      <c r="I186" s="1053">
        <v>148.95991666666666</v>
      </c>
      <c r="J186" s="1053">
        <v>148.95991666666666</v>
      </c>
      <c r="K186" s="1053">
        <v>0</v>
      </c>
      <c r="L186" s="1053">
        <v>0</v>
      </c>
      <c r="M186" s="1053">
        <v>0</v>
      </c>
      <c r="N186" s="1053">
        <v>0</v>
      </c>
      <c r="O186" s="1053">
        <v>0</v>
      </c>
      <c r="P186" s="1053">
        <v>0</v>
      </c>
      <c r="Q186" s="1053">
        <v>0</v>
      </c>
      <c r="R186" s="1031">
        <f t="shared" si="148"/>
        <v>744.79958333333332</v>
      </c>
      <c r="S186" s="742">
        <f t="shared" si="149"/>
        <v>103527.14208333332</v>
      </c>
      <c r="T186" s="1017"/>
      <c r="U186" s="1017"/>
      <c r="V186" s="1017"/>
      <c r="W186" s="1032">
        <f t="shared" si="150"/>
        <v>0.37540301579301072</v>
      </c>
      <c r="X186" s="1032">
        <f t="shared" si="151"/>
        <v>62.066631944444445</v>
      </c>
      <c r="Y186" s="1017"/>
      <c r="Z186" s="1032">
        <f t="shared" si="152"/>
        <v>0</v>
      </c>
      <c r="AA186" s="1032">
        <f t="shared" si="153"/>
        <v>744.79958333333332</v>
      </c>
      <c r="AB186" s="863">
        <f t="shared" si="154"/>
        <v>0</v>
      </c>
    </row>
    <row r="187" spans="1:28" s="1039" customFormat="1" ht="14.25" x14ac:dyDescent="0.3">
      <c r="A187" s="1026"/>
      <c r="B187" s="1027"/>
      <c r="C187" s="1099" t="str">
        <f>'24. M&amp;E Staff Loading'!C187</f>
        <v>M&amp;E PMO Support Manager - On</v>
      </c>
      <c r="D187" s="873">
        <f>'24. M&amp;E Staff Loading'!D187</f>
        <v>190</v>
      </c>
      <c r="E187" s="1100" t="str">
        <f>'24. M&amp;E Staff Loading'!E187</f>
        <v>N</v>
      </c>
      <c r="F187" s="1053">
        <v>147</v>
      </c>
      <c r="G187" s="1053">
        <v>147</v>
      </c>
      <c r="H187" s="1053">
        <v>147</v>
      </c>
      <c r="I187" s="1053">
        <v>147</v>
      </c>
      <c r="J187" s="1053">
        <v>147</v>
      </c>
      <c r="K187" s="1053">
        <v>0</v>
      </c>
      <c r="L187" s="1053">
        <v>0</v>
      </c>
      <c r="M187" s="1053">
        <v>0</v>
      </c>
      <c r="N187" s="1053">
        <v>0</v>
      </c>
      <c r="O187" s="1053">
        <v>0</v>
      </c>
      <c r="P187" s="1053">
        <v>0</v>
      </c>
      <c r="Q187" s="1053">
        <v>0</v>
      </c>
      <c r="R187" s="1031">
        <f t="shared" si="148"/>
        <v>735</v>
      </c>
      <c r="S187" s="742">
        <f t="shared" si="149"/>
        <v>139650</v>
      </c>
      <c r="T187" s="1017"/>
      <c r="U187" s="1017"/>
      <c r="V187" s="1017"/>
      <c r="W187" s="1032">
        <f t="shared" si="150"/>
        <v>0.37046370967741932</v>
      </c>
      <c r="X187" s="1032">
        <f t="shared" si="151"/>
        <v>61.25</v>
      </c>
      <c r="Y187" s="1017"/>
      <c r="Z187" s="1032">
        <f t="shared" si="152"/>
        <v>0</v>
      </c>
      <c r="AA187" s="1032">
        <f t="shared" si="153"/>
        <v>735</v>
      </c>
      <c r="AB187" s="863">
        <f t="shared" si="154"/>
        <v>0</v>
      </c>
    </row>
    <row r="188" spans="1:28" s="1039" customFormat="1" ht="14.25" x14ac:dyDescent="0.3">
      <c r="A188" s="1026"/>
      <c r="B188" s="1027"/>
      <c r="C188" s="1099" t="str">
        <f>'24. M&amp;E Staff Loading'!C188</f>
        <v>M&amp;E PMO Support Sr. - Off</v>
      </c>
      <c r="D188" s="873">
        <f>'24. M&amp;E Staff Loading'!D188</f>
        <v>62</v>
      </c>
      <c r="E188" s="1100" t="str">
        <f>'24. M&amp;E Staff Loading'!E188</f>
        <v>Y</v>
      </c>
      <c r="F188" s="1053">
        <v>124.4721875</v>
      </c>
      <c r="G188" s="1053">
        <v>124.4721875</v>
      </c>
      <c r="H188" s="1053">
        <v>124.4721875</v>
      </c>
      <c r="I188" s="1053">
        <v>124.4721875</v>
      </c>
      <c r="J188" s="1053">
        <v>124.4721875</v>
      </c>
      <c r="K188" s="1053">
        <v>0</v>
      </c>
      <c r="L188" s="1053">
        <v>0</v>
      </c>
      <c r="M188" s="1053">
        <v>0</v>
      </c>
      <c r="N188" s="1053">
        <v>0</v>
      </c>
      <c r="O188" s="1053">
        <v>0</v>
      </c>
      <c r="P188" s="1053">
        <v>0</v>
      </c>
      <c r="Q188" s="1053">
        <v>0</v>
      </c>
      <c r="R188" s="1031">
        <f t="shared" si="148"/>
        <v>622.36093749999998</v>
      </c>
      <c r="S188" s="742">
        <f t="shared" si="149"/>
        <v>38586.378124999996</v>
      </c>
      <c r="T188" s="1017"/>
      <c r="U188" s="1017"/>
      <c r="V188" s="1017"/>
      <c r="W188" s="1032">
        <f t="shared" si="150"/>
        <v>0.31368998865927417</v>
      </c>
      <c r="X188" s="1032">
        <f t="shared" si="151"/>
        <v>51.863411458333331</v>
      </c>
      <c r="Y188" s="1017"/>
      <c r="Z188" s="1032">
        <f t="shared" si="152"/>
        <v>622.36093749999998</v>
      </c>
      <c r="AA188" s="1032">
        <f t="shared" si="153"/>
        <v>0</v>
      </c>
      <c r="AB188" s="863">
        <f t="shared" si="154"/>
        <v>1</v>
      </c>
    </row>
    <row r="189" spans="1:28" s="1039" customFormat="1" ht="14.25" x14ac:dyDescent="0.3">
      <c r="A189" s="1026"/>
      <c r="B189" s="1027"/>
      <c r="C189" s="1099" t="str">
        <f>'24. M&amp;E Staff Loading'!C189</f>
        <v>M&amp;E Proxy PO - On</v>
      </c>
      <c r="D189" s="873">
        <f>'24. M&amp;E Staff Loading'!D189</f>
        <v>154</v>
      </c>
      <c r="E189" s="1100" t="str">
        <f>'24. M&amp;E Staff Loading'!E189</f>
        <v>N</v>
      </c>
      <c r="F189" s="1053">
        <v>147</v>
      </c>
      <c r="G189" s="1053">
        <v>147</v>
      </c>
      <c r="H189" s="1053">
        <v>147</v>
      </c>
      <c r="I189" s="1053">
        <v>147</v>
      </c>
      <c r="J189" s="1053">
        <v>147</v>
      </c>
      <c r="K189" s="1053">
        <v>0</v>
      </c>
      <c r="L189" s="1053">
        <v>0</v>
      </c>
      <c r="M189" s="1053">
        <v>0</v>
      </c>
      <c r="N189" s="1053">
        <v>0</v>
      </c>
      <c r="O189" s="1053">
        <v>0</v>
      </c>
      <c r="P189" s="1053">
        <v>0</v>
      </c>
      <c r="Q189" s="1053">
        <v>0</v>
      </c>
      <c r="R189" s="1031">
        <f t="shared" si="148"/>
        <v>735</v>
      </c>
      <c r="S189" s="742">
        <f t="shared" si="149"/>
        <v>113190</v>
      </c>
      <c r="T189" s="1017"/>
      <c r="U189" s="1017"/>
      <c r="V189" s="1017"/>
      <c r="W189" s="1032">
        <f t="shared" si="150"/>
        <v>0.37046370967741932</v>
      </c>
      <c r="X189" s="1032">
        <f t="shared" si="151"/>
        <v>61.25</v>
      </c>
      <c r="Y189" s="1017"/>
      <c r="Z189" s="1032">
        <f t="shared" si="152"/>
        <v>0</v>
      </c>
      <c r="AA189" s="1032">
        <f t="shared" si="153"/>
        <v>735</v>
      </c>
      <c r="AB189" s="863">
        <f t="shared" si="154"/>
        <v>0</v>
      </c>
    </row>
    <row r="190" spans="1:28" s="1039" customFormat="1" ht="14.25" x14ac:dyDescent="0.3">
      <c r="A190" s="1026"/>
      <c r="B190" s="1027"/>
      <c r="C190" s="1099" t="str">
        <f>'24. M&amp;E Staff Loading'!C190</f>
        <v>M&amp;E Scrum Master - Off</v>
      </c>
      <c r="D190" s="873">
        <f>'24. M&amp;E Staff Loading'!D190</f>
        <v>105</v>
      </c>
      <c r="E190" s="1100" t="str">
        <f>'24. M&amp;E Staff Loading'!E190</f>
        <v>Y</v>
      </c>
      <c r="F190" s="1053">
        <v>165.96291666666667</v>
      </c>
      <c r="G190" s="1053">
        <v>165.96291666666667</v>
      </c>
      <c r="H190" s="1053">
        <v>165.96291666666667</v>
      </c>
      <c r="I190" s="1053">
        <v>165.96291666666667</v>
      </c>
      <c r="J190" s="1053">
        <v>165.96291666666667</v>
      </c>
      <c r="K190" s="1053">
        <v>0</v>
      </c>
      <c r="L190" s="1053">
        <v>0</v>
      </c>
      <c r="M190" s="1053">
        <v>0</v>
      </c>
      <c r="N190" s="1053">
        <v>0</v>
      </c>
      <c r="O190" s="1053">
        <v>0</v>
      </c>
      <c r="P190" s="1053">
        <v>0</v>
      </c>
      <c r="Q190" s="1053">
        <v>0</v>
      </c>
      <c r="R190" s="1031">
        <f t="shared" si="148"/>
        <v>829.8145833333333</v>
      </c>
      <c r="S190" s="742">
        <f t="shared" si="149"/>
        <v>87130.53125</v>
      </c>
      <c r="T190" s="1017"/>
      <c r="U190" s="1017"/>
      <c r="V190" s="1017"/>
      <c r="W190" s="1032">
        <f t="shared" si="150"/>
        <v>0.41825331821236555</v>
      </c>
      <c r="X190" s="1032">
        <f t="shared" si="151"/>
        <v>69.15121527777778</v>
      </c>
      <c r="Y190" s="1017"/>
      <c r="Z190" s="1032">
        <f t="shared" si="152"/>
        <v>829.8145833333333</v>
      </c>
      <c r="AA190" s="1032">
        <f t="shared" si="153"/>
        <v>0</v>
      </c>
      <c r="AB190" s="863">
        <f t="shared" si="154"/>
        <v>1</v>
      </c>
    </row>
    <row r="191" spans="1:28" ht="14.25" x14ac:dyDescent="0.3">
      <c r="A191" s="1026"/>
      <c r="B191" s="1027"/>
      <c r="C191" s="1099" t="str">
        <f>'24. M&amp;E Staff Loading'!C191</f>
        <v>M&amp;E Scrum Master - On</v>
      </c>
      <c r="D191" s="873">
        <f>'24. M&amp;E Staff Loading'!D191</f>
        <v>173</v>
      </c>
      <c r="E191" s="1100" t="str">
        <f>'24. M&amp;E Staff Loading'!E191</f>
        <v>N</v>
      </c>
      <c r="F191" s="1053">
        <v>147</v>
      </c>
      <c r="G191" s="1053">
        <v>147</v>
      </c>
      <c r="H191" s="1053">
        <v>147</v>
      </c>
      <c r="I191" s="1053">
        <v>147</v>
      </c>
      <c r="J191" s="1053">
        <v>147</v>
      </c>
      <c r="K191" s="1053">
        <v>0</v>
      </c>
      <c r="L191" s="1053">
        <v>0</v>
      </c>
      <c r="M191" s="1053">
        <v>0</v>
      </c>
      <c r="N191" s="1053">
        <v>0</v>
      </c>
      <c r="O191" s="1053">
        <v>0</v>
      </c>
      <c r="P191" s="1053">
        <v>0</v>
      </c>
      <c r="Q191" s="1053">
        <v>0</v>
      </c>
      <c r="R191" s="1031">
        <f t="shared" si="148"/>
        <v>735</v>
      </c>
      <c r="S191" s="742">
        <f t="shared" si="149"/>
        <v>127155</v>
      </c>
      <c r="W191" s="1032">
        <f t="shared" si="150"/>
        <v>0.37046370967741932</v>
      </c>
      <c r="X191" s="1032">
        <f t="shared" si="151"/>
        <v>61.25</v>
      </c>
      <c r="Z191" s="1032">
        <f t="shared" si="152"/>
        <v>0</v>
      </c>
      <c r="AA191" s="1032">
        <f t="shared" si="153"/>
        <v>735</v>
      </c>
      <c r="AB191" s="863">
        <f t="shared" si="154"/>
        <v>0</v>
      </c>
    </row>
    <row r="192" spans="1:28" ht="14.25" x14ac:dyDescent="0.3">
      <c r="A192" s="1026"/>
      <c r="B192" s="1027"/>
      <c r="C192" s="1099"/>
      <c r="D192" s="873"/>
      <c r="E192" s="1100"/>
      <c r="F192" s="1053"/>
      <c r="G192" s="1053"/>
      <c r="H192" s="1053"/>
      <c r="I192" s="1053"/>
      <c r="J192" s="1053"/>
      <c r="K192" s="1053"/>
      <c r="L192" s="1053"/>
      <c r="M192" s="1053"/>
      <c r="N192" s="1053"/>
      <c r="O192" s="1053"/>
      <c r="P192" s="1053"/>
      <c r="Q192" s="1053"/>
      <c r="R192" s="1031">
        <f t="shared" si="148"/>
        <v>0</v>
      </c>
      <c r="S192" s="742">
        <f t="shared" si="149"/>
        <v>0</v>
      </c>
      <c r="W192" s="1032">
        <f t="shared" si="150"/>
        <v>0</v>
      </c>
      <c r="X192" s="1032">
        <f t="shared" si="151"/>
        <v>0</v>
      </c>
      <c r="Z192" s="1032">
        <f t="shared" si="152"/>
        <v>0</v>
      </c>
      <c r="AA192" s="1032">
        <f t="shared" si="153"/>
        <v>0</v>
      </c>
      <c r="AB192" s="863" t="e">
        <f t="shared" si="154"/>
        <v>#DIV/0!</v>
      </c>
    </row>
    <row r="193" spans="1:28" ht="14.25" x14ac:dyDescent="0.3">
      <c r="A193" s="1026"/>
      <c r="B193" s="1027"/>
      <c r="C193" s="1099"/>
      <c r="D193" s="873"/>
      <c r="E193" s="1100"/>
      <c r="F193" s="1053"/>
      <c r="G193" s="1053"/>
      <c r="H193" s="1053"/>
      <c r="I193" s="1053"/>
      <c r="J193" s="1053"/>
      <c r="K193" s="1053"/>
      <c r="L193" s="1053"/>
      <c r="M193" s="1053"/>
      <c r="N193" s="1053"/>
      <c r="O193" s="1053"/>
      <c r="P193" s="1053"/>
      <c r="Q193" s="1053"/>
      <c r="R193" s="1031">
        <f t="shared" si="148"/>
        <v>0</v>
      </c>
      <c r="S193" s="742">
        <f t="shared" si="149"/>
        <v>0</v>
      </c>
      <c r="W193" s="1032">
        <f t="shared" si="150"/>
        <v>0</v>
      </c>
      <c r="X193" s="1032">
        <f t="shared" si="151"/>
        <v>0</v>
      </c>
      <c r="Z193" s="1032">
        <f t="shared" si="152"/>
        <v>0</v>
      </c>
      <c r="AA193" s="1032">
        <f t="shared" si="153"/>
        <v>0</v>
      </c>
      <c r="AB193" s="863" t="e">
        <f t="shared" si="154"/>
        <v>#DIV/0!</v>
      </c>
    </row>
    <row r="194" spans="1:28" ht="15" thickBot="1" x14ac:dyDescent="0.35">
      <c r="A194" s="1033"/>
      <c r="B194" s="1034" t="s">
        <v>1412</v>
      </c>
      <c r="C194" s="1035"/>
      <c r="D194" s="874"/>
      <c r="E194" s="1037"/>
      <c r="F194" s="1038">
        <f>SUM(F181:F193)</f>
        <v>1264.0013125</v>
      </c>
      <c r="G194" s="1038">
        <f t="shared" ref="G194:R194" si="155">SUM(G181:G193)</f>
        <v>1117.0013125</v>
      </c>
      <c r="H194" s="1038">
        <f t="shared" si="155"/>
        <v>1117.0013125</v>
      </c>
      <c r="I194" s="1038">
        <f t="shared" si="155"/>
        <v>1117.0013125</v>
      </c>
      <c r="J194" s="1038">
        <f t="shared" si="155"/>
        <v>1117.0013125</v>
      </c>
      <c r="K194" s="1038">
        <f t="shared" si="155"/>
        <v>0</v>
      </c>
      <c r="L194" s="1038">
        <f t="shared" si="155"/>
        <v>0</v>
      </c>
      <c r="M194" s="1038">
        <f t="shared" si="155"/>
        <v>0</v>
      </c>
      <c r="N194" s="1038">
        <f t="shared" si="155"/>
        <v>0</v>
      </c>
      <c r="O194" s="1038">
        <f t="shared" si="155"/>
        <v>0</v>
      </c>
      <c r="P194" s="1038">
        <f t="shared" si="155"/>
        <v>0</v>
      </c>
      <c r="Q194" s="1038">
        <f t="shared" si="155"/>
        <v>0</v>
      </c>
      <c r="R194" s="1038">
        <f t="shared" si="155"/>
        <v>5732.0065625000007</v>
      </c>
      <c r="S194" s="750">
        <f>SUM(S181:S193)</f>
        <v>895433.05229166674</v>
      </c>
      <c r="W194" s="1050">
        <f>SUM(W181:W193)</f>
        <v>2.8891162109374995</v>
      </c>
      <c r="X194" s="1050">
        <f>SUM(X181:X193)</f>
        <v>477.66721354166668</v>
      </c>
      <c r="Z194" s="1040">
        <f>SUM(Z181:Z193)</f>
        <v>1535.1569791666666</v>
      </c>
      <c r="AA194" s="1040">
        <f>SUM(AA181:AA193)</f>
        <v>4196.8495833333336</v>
      </c>
      <c r="AB194" s="752">
        <f>Z194/(Z194+AA194)</f>
        <v>0.26782191583833631</v>
      </c>
    </row>
    <row r="195" spans="1:28" ht="14.25" x14ac:dyDescent="0.3">
      <c r="A195" s="1026">
        <v>7.2</v>
      </c>
      <c r="B195" s="1027" t="s">
        <v>1413</v>
      </c>
      <c r="C195" s="1099">
        <f>'24. M&amp;E Staff Loading'!C195</f>
        <v>0</v>
      </c>
      <c r="D195" s="873">
        <f>'24. M&amp;E Staff Loading'!D195</f>
        <v>0</v>
      </c>
      <c r="E195" s="1100">
        <f>'24. M&amp;E Staff Loading'!E195</f>
        <v>0</v>
      </c>
      <c r="F195" s="1053"/>
      <c r="G195" s="1053"/>
      <c r="H195" s="1053"/>
      <c r="I195" s="1053"/>
      <c r="J195" s="1053"/>
      <c r="K195" s="1053"/>
      <c r="L195" s="1053"/>
      <c r="M195" s="1053"/>
      <c r="N195" s="1053"/>
      <c r="O195" s="1053"/>
      <c r="P195" s="1053"/>
      <c r="Q195" s="1053"/>
      <c r="R195" s="1031">
        <f t="shared" ref="R195:R213" si="156">SUM(F195:Q195)</f>
        <v>0</v>
      </c>
      <c r="S195" s="742">
        <f>D195*R195</f>
        <v>0</v>
      </c>
      <c r="W195" s="1032">
        <f>X195/$U$7</f>
        <v>0</v>
      </c>
      <c r="X195" s="1032">
        <f>R195/12</f>
        <v>0</v>
      </c>
      <c r="Z195" s="1032">
        <f>IF($E195="Y",$R195,0)</f>
        <v>0</v>
      </c>
      <c r="AA195" s="1032">
        <f>IF($E195="N",$R195,0)</f>
        <v>0</v>
      </c>
      <c r="AB195" s="863" t="e">
        <f>Z195/(AA195+Z195)</f>
        <v>#DIV/0!</v>
      </c>
    </row>
    <row r="196" spans="1:28" s="1039" customFormat="1" ht="14.25" x14ac:dyDescent="0.3">
      <c r="A196" s="1026"/>
      <c r="B196" s="1027"/>
      <c r="C196" s="1099" t="str">
        <f>'24. M&amp;E Staff Loading'!C196</f>
        <v>M&amp;E Application Security Analyst - Off</v>
      </c>
      <c r="D196" s="873">
        <f>'24. M&amp;E Staff Loading'!D196</f>
        <v>81</v>
      </c>
      <c r="E196" s="1100" t="str">
        <f>'24. M&amp;E Staff Loading'!E196</f>
        <v>Y</v>
      </c>
      <c r="F196" s="1053">
        <v>165.96291666666667</v>
      </c>
      <c r="G196" s="1053">
        <v>165.96291666666667</v>
      </c>
      <c r="H196" s="1053">
        <v>165.96291666666667</v>
      </c>
      <c r="I196" s="1053">
        <v>165.96291666666667</v>
      </c>
      <c r="J196" s="1053">
        <v>165.96291666666667</v>
      </c>
      <c r="K196" s="1053">
        <v>0</v>
      </c>
      <c r="L196" s="1053">
        <v>0</v>
      </c>
      <c r="M196" s="1053">
        <v>0</v>
      </c>
      <c r="N196" s="1053">
        <v>0</v>
      </c>
      <c r="O196" s="1053">
        <v>0</v>
      </c>
      <c r="P196" s="1053">
        <v>0</v>
      </c>
      <c r="Q196" s="1053">
        <v>0</v>
      </c>
      <c r="R196" s="1031">
        <f t="shared" si="156"/>
        <v>829.8145833333333</v>
      </c>
      <c r="S196" s="742">
        <f t="shared" ref="S196:S213" si="157">D196*R196</f>
        <v>67214.981249999997</v>
      </c>
      <c r="T196" s="1017"/>
      <c r="U196" s="1017"/>
      <c r="V196" s="1017"/>
      <c r="W196" s="1032">
        <f t="shared" ref="W196:W213" si="158">X196/$U$7</f>
        <v>0.41825331821236555</v>
      </c>
      <c r="X196" s="1032">
        <f t="shared" ref="X196:X213" si="159">R196/12</f>
        <v>69.15121527777778</v>
      </c>
      <c r="Z196" s="1032">
        <f t="shared" ref="Z196:Z213" si="160">IF($E196="Y",$R196,0)</f>
        <v>829.8145833333333</v>
      </c>
      <c r="AA196" s="1032">
        <f t="shared" ref="AA196:AA213" si="161">IF($E196="N",$R196,0)</f>
        <v>0</v>
      </c>
      <c r="AB196" s="863">
        <f t="shared" ref="AB196:AB213" si="162">Z196/(AA196+Z196)</f>
        <v>1</v>
      </c>
    </row>
    <row r="197" spans="1:28" s="1039" customFormat="1" ht="14.25" x14ac:dyDescent="0.3">
      <c r="A197" s="1026"/>
      <c r="B197" s="1027"/>
      <c r="C197" s="1099" t="str">
        <f>'24. M&amp;E Staff Loading'!C197</f>
        <v>M&amp;E Application Security Engineer - On</v>
      </c>
      <c r="D197" s="873">
        <f>'24. M&amp;E Staff Loading'!D197</f>
        <v>144</v>
      </c>
      <c r="E197" s="1100" t="str">
        <f>'24. M&amp;E Staff Loading'!E197</f>
        <v>N</v>
      </c>
      <c r="F197" s="1053">
        <v>149.61333333333332</v>
      </c>
      <c r="G197" s="1053">
        <v>149.61333333333332</v>
      </c>
      <c r="H197" s="1053">
        <v>149.61333333333332</v>
      </c>
      <c r="I197" s="1053">
        <v>149.61333333333332</v>
      </c>
      <c r="J197" s="1053">
        <v>149.61333333333332</v>
      </c>
      <c r="K197" s="1053">
        <v>0</v>
      </c>
      <c r="L197" s="1053">
        <v>0</v>
      </c>
      <c r="M197" s="1053">
        <v>0</v>
      </c>
      <c r="N197" s="1053">
        <v>0</v>
      </c>
      <c r="O197" s="1053">
        <v>0</v>
      </c>
      <c r="P197" s="1053">
        <v>0</v>
      </c>
      <c r="Q197" s="1053">
        <v>0</v>
      </c>
      <c r="R197" s="1031">
        <f t="shared" si="156"/>
        <v>748.06666666666661</v>
      </c>
      <c r="S197" s="742">
        <f t="shared" si="157"/>
        <v>107721.59999999999</v>
      </c>
      <c r="T197" s="1017"/>
      <c r="U197" s="1017"/>
      <c r="V197" s="1017"/>
      <c r="W197" s="1032">
        <f t="shared" si="158"/>
        <v>0.37704973118279561</v>
      </c>
      <c r="X197" s="1032">
        <f t="shared" si="159"/>
        <v>62.338888888888881</v>
      </c>
      <c r="Y197" s="1017"/>
      <c r="Z197" s="1032">
        <f t="shared" si="160"/>
        <v>0</v>
      </c>
      <c r="AA197" s="1032">
        <f t="shared" si="161"/>
        <v>748.06666666666661</v>
      </c>
      <c r="AB197" s="863">
        <f t="shared" si="162"/>
        <v>0</v>
      </c>
    </row>
    <row r="198" spans="1:28" s="1039" customFormat="1" ht="14.25" x14ac:dyDescent="0.3">
      <c r="A198" s="1026"/>
      <c r="B198" s="1027"/>
      <c r="C198" s="1099" t="str">
        <f>'24. M&amp;E Staff Loading'!C198</f>
        <v>M&amp;E Cloud Platform Developer - On</v>
      </c>
      <c r="D198" s="873">
        <f>'24. M&amp;E Staff Loading'!D198</f>
        <v>96</v>
      </c>
      <c r="E198" s="1100" t="str">
        <f>'24. M&amp;E Staff Loading'!E198</f>
        <v>N</v>
      </c>
      <c r="F198" s="1053">
        <v>150.91999999991666</v>
      </c>
      <c r="G198" s="1053">
        <v>150.91999999991666</v>
      </c>
      <c r="H198" s="1053">
        <v>150.91999999991666</v>
      </c>
      <c r="I198" s="1053">
        <v>150.91999999991666</v>
      </c>
      <c r="J198" s="1053">
        <v>0</v>
      </c>
      <c r="K198" s="1053">
        <v>0</v>
      </c>
      <c r="L198" s="1053">
        <v>0</v>
      </c>
      <c r="M198" s="1053">
        <v>0</v>
      </c>
      <c r="N198" s="1053">
        <v>0</v>
      </c>
      <c r="O198" s="1053">
        <v>0</v>
      </c>
      <c r="P198" s="1053">
        <v>0</v>
      </c>
      <c r="Q198" s="1053">
        <v>0</v>
      </c>
      <c r="R198" s="1031">
        <f t="shared" si="156"/>
        <v>603.67999999966662</v>
      </c>
      <c r="S198" s="742">
        <f t="shared" si="157"/>
        <v>57953.279999967999</v>
      </c>
      <c r="T198" s="1017"/>
      <c r="U198" s="1017"/>
      <c r="V198" s="1017"/>
      <c r="W198" s="1032">
        <f t="shared" si="158"/>
        <v>0.30427419354821905</v>
      </c>
      <c r="X198" s="1032">
        <f t="shared" si="159"/>
        <v>50.306666666638883</v>
      </c>
      <c r="Y198" s="1017"/>
      <c r="Z198" s="1032">
        <f t="shared" si="160"/>
        <v>0</v>
      </c>
      <c r="AA198" s="1032">
        <f t="shared" si="161"/>
        <v>603.67999999966662</v>
      </c>
      <c r="AB198" s="863">
        <f t="shared" si="162"/>
        <v>0</v>
      </c>
    </row>
    <row r="199" spans="1:28" s="1039" customFormat="1" ht="14.25" x14ac:dyDescent="0.3">
      <c r="A199" s="1026"/>
      <c r="B199" s="1027"/>
      <c r="C199" s="1099" t="str">
        <f>'24. M&amp;E Staff Loading'!C199</f>
        <v>M&amp;E Cloud Platform Lead Developer - Off</v>
      </c>
      <c r="D199" s="873">
        <f>'24. M&amp;E Staff Loading'!D199</f>
        <v>88</v>
      </c>
      <c r="E199" s="1100" t="str">
        <f>'24. M&amp;E Staff Loading'!E199</f>
        <v>Y</v>
      </c>
      <c r="F199" s="1053">
        <v>331.92583333333334</v>
      </c>
      <c r="G199" s="1053">
        <v>331.92583333333334</v>
      </c>
      <c r="H199" s="1053">
        <v>331.92583333333334</v>
      </c>
      <c r="I199" s="1053">
        <v>331.92583333333334</v>
      </c>
      <c r="J199" s="1053">
        <v>165.96291666666667</v>
      </c>
      <c r="K199" s="1053">
        <v>0</v>
      </c>
      <c r="L199" s="1053">
        <v>0</v>
      </c>
      <c r="M199" s="1053">
        <v>0</v>
      </c>
      <c r="N199" s="1053">
        <v>0</v>
      </c>
      <c r="O199" s="1053">
        <v>0</v>
      </c>
      <c r="P199" s="1053">
        <v>0</v>
      </c>
      <c r="Q199" s="1053">
        <v>0</v>
      </c>
      <c r="R199" s="1031">
        <f t="shared" si="156"/>
        <v>1493.66625</v>
      </c>
      <c r="S199" s="742">
        <f t="shared" si="157"/>
        <v>131442.63</v>
      </c>
      <c r="T199" s="1017"/>
      <c r="U199" s="1017"/>
      <c r="V199" s="1017"/>
      <c r="W199" s="1032">
        <f t="shared" si="158"/>
        <v>0.75285597278225802</v>
      </c>
      <c r="X199" s="1032">
        <f t="shared" si="159"/>
        <v>124.4721875</v>
      </c>
      <c r="Y199" s="1017"/>
      <c r="Z199" s="1032">
        <f t="shared" si="160"/>
        <v>1493.66625</v>
      </c>
      <c r="AA199" s="1032">
        <f t="shared" si="161"/>
        <v>0</v>
      </c>
      <c r="AB199" s="863">
        <f t="shared" si="162"/>
        <v>1</v>
      </c>
    </row>
    <row r="200" spans="1:28" s="1039" customFormat="1" ht="14.25" x14ac:dyDescent="0.3">
      <c r="A200" s="1026"/>
      <c r="B200" s="1027"/>
      <c r="C200" s="1099" t="str">
        <f>'24. M&amp;E Staff Loading'!C200</f>
        <v>M&amp;E Cloud Platform Lead Developer - On</v>
      </c>
      <c r="D200" s="873">
        <f>'24. M&amp;E Staff Loading'!D200</f>
        <v>125</v>
      </c>
      <c r="E200" s="1100" t="str">
        <f>'24. M&amp;E Staff Loading'!E200</f>
        <v>N</v>
      </c>
      <c r="F200" s="1053">
        <v>299.22666666674996</v>
      </c>
      <c r="G200" s="1053">
        <v>299.22666666674996</v>
      </c>
      <c r="H200" s="1053">
        <v>149.61333333333332</v>
      </c>
      <c r="I200" s="1053">
        <v>149.61333333333332</v>
      </c>
      <c r="J200" s="1053">
        <v>149.61333333333332</v>
      </c>
      <c r="K200" s="1053">
        <v>0</v>
      </c>
      <c r="L200" s="1053">
        <v>0</v>
      </c>
      <c r="M200" s="1053">
        <v>0</v>
      </c>
      <c r="N200" s="1053">
        <v>0</v>
      </c>
      <c r="O200" s="1053">
        <v>0</v>
      </c>
      <c r="P200" s="1053">
        <v>0</v>
      </c>
      <c r="Q200" s="1053">
        <v>0</v>
      </c>
      <c r="R200" s="1031">
        <f t="shared" si="156"/>
        <v>1047.2933333335</v>
      </c>
      <c r="S200" s="742">
        <f t="shared" si="157"/>
        <v>130911.6666666875</v>
      </c>
      <c r="T200" s="1017"/>
      <c r="U200" s="1017"/>
      <c r="V200" s="1017"/>
      <c r="W200" s="1032">
        <f t="shared" si="158"/>
        <v>0.52786962365599788</v>
      </c>
      <c r="X200" s="1032">
        <f t="shared" si="159"/>
        <v>87.274444444458325</v>
      </c>
      <c r="Y200" s="1017"/>
      <c r="Z200" s="1032">
        <f t="shared" si="160"/>
        <v>0</v>
      </c>
      <c r="AA200" s="1032">
        <f t="shared" si="161"/>
        <v>1047.2933333335</v>
      </c>
      <c r="AB200" s="863">
        <f t="shared" si="162"/>
        <v>0</v>
      </c>
    </row>
    <row r="201" spans="1:28" s="1039" customFormat="1" ht="14.25" x14ac:dyDescent="0.3">
      <c r="A201" s="1026"/>
      <c r="B201" s="1027"/>
      <c r="C201" s="1099" t="str">
        <f>'24. M&amp;E Staff Loading'!C201</f>
        <v>M&amp;E Cloud Platform Sr. Developer - Off</v>
      </c>
      <c r="D201" s="873">
        <f>'24. M&amp;E Staff Loading'!D201</f>
        <v>78</v>
      </c>
      <c r="E201" s="1100" t="str">
        <f>'24. M&amp;E Staff Loading'!E201</f>
        <v>Y</v>
      </c>
      <c r="F201" s="1053">
        <v>663.85166666666669</v>
      </c>
      <c r="G201" s="1053">
        <v>663.85166666666669</v>
      </c>
      <c r="H201" s="1053">
        <v>663.85166666666669</v>
      </c>
      <c r="I201" s="1053">
        <v>663.85166666666669</v>
      </c>
      <c r="J201" s="1053">
        <v>331.92583333333334</v>
      </c>
      <c r="K201" s="1053">
        <v>0</v>
      </c>
      <c r="L201" s="1053">
        <v>0</v>
      </c>
      <c r="M201" s="1053">
        <v>0</v>
      </c>
      <c r="N201" s="1053">
        <v>0</v>
      </c>
      <c r="O201" s="1053">
        <v>0</v>
      </c>
      <c r="P201" s="1053">
        <v>0</v>
      </c>
      <c r="Q201" s="1053">
        <v>0</v>
      </c>
      <c r="R201" s="1031">
        <f t="shared" si="156"/>
        <v>2987.3325</v>
      </c>
      <c r="S201" s="742">
        <f t="shared" si="157"/>
        <v>233011.935</v>
      </c>
      <c r="T201" s="1017"/>
      <c r="U201" s="1017"/>
      <c r="V201" s="1017"/>
      <c r="W201" s="1032">
        <f t="shared" si="158"/>
        <v>1.505711945564516</v>
      </c>
      <c r="X201" s="1032">
        <f t="shared" si="159"/>
        <v>248.94437500000001</v>
      </c>
      <c r="Y201" s="1017"/>
      <c r="Z201" s="1032">
        <f t="shared" si="160"/>
        <v>2987.3325</v>
      </c>
      <c r="AA201" s="1032">
        <f t="shared" si="161"/>
        <v>0</v>
      </c>
      <c r="AB201" s="863">
        <f t="shared" si="162"/>
        <v>1</v>
      </c>
    </row>
    <row r="202" spans="1:28" s="1039" customFormat="1" ht="14.25" x14ac:dyDescent="0.3">
      <c r="A202" s="1026"/>
      <c r="B202" s="1027"/>
      <c r="C202" s="1099" t="str">
        <f>'24. M&amp;E Staff Loading'!C202</f>
        <v>M&amp;E Cloud Platform Sr. Developer - On</v>
      </c>
      <c r="D202" s="873">
        <f>'24. M&amp;E Staff Loading'!D202</f>
        <v>111</v>
      </c>
      <c r="E202" s="1100" t="str">
        <f>'24. M&amp;E Staff Loading'!E202</f>
        <v>N</v>
      </c>
      <c r="F202" s="1053">
        <v>150.92000000016665</v>
      </c>
      <c r="G202" s="1053">
        <v>150.92000000016665</v>
      </c>
      <c r="H202" s="1053">
        <v>150.92000000016665</v>
      </c>
      <c r="I202" s="1053">
        <v>150.92000000016665</v>
      </c>
      <c r="J202" s="1053">
        <v>150.92000000016665</v>
      </c>
      <c r="K202" s="1053">
        <v>0</v>
      </c>
      <c r="L202" s="1053">
        <v>0</v>
      </c>
      <c r="M202" s="1053">
        <v>0</v>
      </c>
      <c r="N202" s="1053">
        <v>0</v>
      </c>
      <c r="O202" s="1053">
        <v>0</v>
      </c>
      <c r="P202" s="1053">
        <v>0</v>
      </c>
      <c r="Q202" s="1053">
        <v>0</v>
      </c>
      <c r="R202" s="1031">
        <f t="shared" si="156"/>
        <v>754.60000000083323</v>
      </c>
      <c r="S202" s="742">
        <f t="shared" si="157"/>
        <v>83760.600000092483</v>
      </c>
      <c r="T202" s="1017"/>
      <c r="U202" s="1017"/>
      <c r="V202" s="1017"/>
      <c r="W202" s="1032">
        <f t="shared" si="158"/>
        <v>0.38034274193590384</v>
      </c>
      <c r="X202" s="1032">
        <f t="shared" si="159"/>
        <v>62.883333333402767</v>
      </c>
      <c r="Y202" s="1017"/>
      <c r="Z202" s="1032">
        <f t="shared" si="160"/>
        <v>0</v>
      </c>
      <c r="AA202" s="1032">
        <f t="shared" si="161"/>
        <v>754.60000000083323</v>
      </c>
      <c r="AB202" s="863">
        <f t="shared" si="162"/>
        <v>0</v>
      </c>
    </row>
    <row r="203" spans="1:28" s="1039" customFormat="1" ht="14.25" x14ac:dyDescent="0.3">
      <c r="A203" s="1026"/>
      <c r="B203" s="1027"/>
      <c r="C203" s="1099" t="str">
        <f>'24. M&amp;E Staff Loading'!C203</f>
        <v>M&amp;E Delivery Lead - On</v>
      </c>
      <c r="D203" s="873">
        <f>'24. M&amp;E Staff Loading'!D203</f>
        <v>190</v>
      </c>
      <c r="E203" s="1100" t="str">
        <f>'24. M&amp;E Staff Loading'!E203</f>
        <v>N</v>
      </c>
      <c r="F203" s="1053">
        <v>147.00000000008333</v>
      </c>
      <c r="G203" s="1053">
        <v>147.00000000008333</v>
      </c>
      <c r="H203" s="1053">
        <v>147.00000000008333</v>
      </c>
      <c r="I203" s="1053">
        <v>147.00000000008333</v>
      </c>
      <c r="J203" s="1053">
        <v>147.00000000008333</v>
      </c>
      <c r="K203" s="1053">
        <v>0</v>
      </c>
      <c r="L203" s="1053">
        <v>0</v>
      </c>
      <c r="M203" s="1053">
        <v>0</v>
      </c>
      <c r="N203" s="1053">
        <v>0</v>
      </c>
      <c r="O203" s="1053">
        <v>0</v>
      </c>
      <c r="P203" s="1053">
        <v>0</v>
      </c>
      <c r="Q203" s="1053">
        <v>0</v>
      </c>
      <c r="R203" s="1031">
        <f t="shared" si="156"/>
        <v>735.00000000041666</v>
      </c>
      <c r="S203" s="742">
        <f t="shared" si="157"/>
        <v>139650.00000007916</v>
      </c>
      <c r="T203" s="1017"/>
      <c r="U203" s="1017"/>
      <c r="V203" s="1017"/>
      <c r="W203" s="1032">
        <f t="shared" si="158"/>
        <v>0.37046370967762937</v>
      </c>
      <c r="X203" s="1032">
        <f t="shared" si="159"/>
        <v>61.250000000034724</v>
      </c>
      <c r="Y203" s="1017"/>
      <c r="Z203" s="1032">
        <f t="shared" si="160"/>
        <v>0</v>
      </c>
      <c r="AA203" s="1032">
        <f t="shared" si="161"/>
        <v>735.00000000041666</v>
      </c>
      <c r="AB203" s="863">
        <f t="shared" si="162"/>
        <v>0</v>
      </c>
    </row>
    <row r="204" spans="1:28" s="1039" customFormat="1" ht="14.25" x14ac:dyDescent="0.3">
      <c r="A204" s="1026"/>
      <c r="B204" s="1027"/>
      <c r="C204" s="1099" t="str">
        <f>'24. M&amp;E Staff Loading'!C204</f>
        <v>M&amp;E Lead Developer - On</v>
      </c>
      <c r="D204" s="873">
        <f>'24. M&amp;E Staff Loading'!D204</f>
        <v>120</v>
      </c>
      <c r="E204" s="1100" t="str">
        <f>'24. M&amp;E Staff Loading'!E204</f>
        <v>N</v>
      </c>
      <c r="F204" s="1053">
        <v>149.61333333341665</v>
      </c>
      <c r="G204" s="1053">
        <v>149.61333333341665</v>
      </c>
      <c r="H204" s="1053">
        <v>149.61333333341665</v>
      </c>
      <c r="I204" s="1053">
        <v>149.61333333341665</v>
      </c>
      <c r="J204" s="1053">
        <v>149.61333333341665</v>
      </c>
      <c r="K204" s="1053">
        <v>0</v>
      </c>
      <c r="L204" s="1053">
        <v>0</v>
      </c>
      <c r="M204" s="1053">
        <v>0</v>
      </c>
      <c r="N204" s="1053">
        <v>0</v>
      </c>
      <c r="O204" s="1053">
        <v>0</v>
      </c>
      <c r="P204" s="1053">
        <v>0</v>
      </c>
      <c r="Q204" s="1053">
        <v>0</v>
      </c>
      <c r="R204" s="1031">
        <f t="shared" si="156"/>
        <v>748.06666666708327</v>
      </c>
      <c r="S204" s="742">
        <f t="shared" si="157"/>
        <v>89768.000000049986</v>
      </c>
      <c r="T204" s="1017"/>
      <c r="U204" s="1017"/>
      <c r="V204" s="1017"/>
      <c r="W204" s="1032">
        <f t="shared" si="158"/>
        <v>0.37704973118300567</v>
      </c>
      <c r="X204" s="1032">
        <f t="shared" si="159"/>
        <v>62.338888888923606</v>
      </c>
      <c r="Y204" s="1017"/>
      <c r="Z204" s="1032">
        <f t="shared" si="160"/>
        <v>0</v>
      </c>
      <c r="AA204" s="1032">
        <f t="shared" si="161"/>
        <v>748.06666666708327</v>
      </c>
      <c r="AB204" s="863">
        <f t="shared" si="162"/>
        <v>0</v>
      </c>
    </row>
    <row r="205" spans="1:28" s="1039" customFormat="1" ht="14.25" x14ac:dyDescent="0.3">
      <c r="A205" s="1026"/>
      <c r="B205" s="1027"/>
      <c r="C205" s="1099" t="str">
        <f>'24. M&amp;E Staff Loading'!C205</f>
        <v>M&amp;E Lead Tech. Specialist - On</v>
      </c>
      <c r="D205" s="873">
        <f>'24. M&amp;E Staff Loading'!D205</f>
        <v>139</v>
      </c>
      <c r="E205" s="1100" t="str">
        <f>'24. M&amp;E Staff Loading'!E205</f>
        <v>N</v>
      </c>
      <c r="F205" s="1053">
        <v>149.61333333341665</v>
      </c>
      <c r="G205" s="1053">
        <v>149.61333333341665</v>
      </c>
      <c r="H205" s="1053">
        <v>149.61333333341665</v>
      </c>
      <c r="I205" s="1053">
        <v>149.61333333341665</v>
      </c>
      <c r="J205" s="1053">
        <v>149.61333333341665</v>
      </c>
      <c r="K205" s="1053">
        <v>0</v>
      </c>
      <c r="L205" s="1053">
        <v>0</v>
      </c>
      <c r="M205" s="1053">
        <v>0</v>
      </c>
      <c r="N205" s="1053">
        <v>0</v>
      </c>
      <c r="O205" s="1053">
        <v>0</v>
      </c>
      <c r="P205" s="1053">
        <v>0</v>
      </c>
      <c r="Q205" s="1053">
        <v>0</v>
      </c>
      <c r="R205" s="1031">
        <f t="shared" si="156"/>
        <v>748.06666666708327</v>
      </c>
      <c r="S205" s="742">
        <f t="shared" si="157"/>
        <v>103981.26666672458</v>
      </c>
      <c r="T205" s="1017"/>
      <c r="U205" s="1017"/>
      <c r="V205" s="1017"/>
      <c r="W205" s="1032">
        <f t="shared" si="158"/>
        <v>0.37704973118300567</v>
      </c>
      <c r="X205" s="1032">
        <f t="shared" si="159"/>
        <v>62.338888888923606</v>
      </c>
      <c r="Y205" s="1017"/>
      <c r="Z205" s="1032">
        <f t="shared" si="160"/>
        <v>0</v>
      </c>
      <c r="AA205" s="1032">
        <f t="shared" si="161"/>
        <v>748.06666666708327</v>
      </c>
      <c r="AB205" s="863">
        <f t="shared" si="162"/>
        <v>0</v>
      </c>
    </row>
    <row r="206" spans="1:28" s="1039" customFormat="1" ht="14.25" x14ac:dyDescent="0.3">
      <c r="A206" s="1026"/>
      <c r="B206" s="1027"/>
      <c r="C206" s="1099" t="str">
        <f>'24. M&amp;E Staff Loading'!C206</f>
        <v>M&amp;E Lead Test Engineer - Off</v>
      </c>
      <c r="D206" s="873">
        <f>'24. M&amp;E Staff Loading'!D206</f>
        <v>66</v>
      </c>
      <c r="E206" s="1100" t="str">
        <f>'24. M&amp;E Staff Loading'!E206</f>
        <v>Y</v>
      </c>
      <c r="F206" s="1053">
        <v>165.96291666666667</v>
      </c>
      <c r="G206" s="1053">
        <v>165.96291666666667</v>
      </c>
      <c r="H206" s="1053">
        <v>165.96291666666667</v>
      </c>
      <c r="I206" s="1053">
        <v>0</v>
      </c>
      <c r="J206" s="1053">
        <v>0</v>
      </c>
      <c r="K206" s="1053">
        <v>0</v>
      </c>
      <c r="L206" s="1053">
        <v>0</v>
      </c>
      <c r="M206" s="1053">
        <v>0</v>
      </c>
      <c r="N206" s="1053">
        <v>0</v>
      </c>
      <c r="O206" s="1053">
        <v>0</v>
      </c>
      <c r="P206" s="1053">
        <v>0</v>
      </c>
      <c r="Q206" s="1053">
        <v>0</v>
      </c>
      <c r="R206" s="1031">
        <f t="shared" si="156"/>
        <v>497.88875000000002</v>
      </c>
      <c r="S206" s="742">
        <f t="shared" si="157"/>
        <v>32860.657500000001</v>
      </c>
      <c r="T206" s="1017"/>
      <c r="U206" s="1017"/>
      <c r="V206" s="1017"/>
      <c r="W206" s="1032">
        <f t="shared" si="158"/>
        <v>0.25095199092741932</v>
      </c>
      <c r="X206" s="1032">
        <f t="shared" si="159"/>
        <v>41.490729166666668</v>
      </c>
      <c r="Y206" s="1017"/>
      <c r="Z206" s="1032">
        <f t="shared" si="160"/>
        <v>497.88875000000002</v>
      </c>
      <c r="AA206" s="1032">
        <f t="shared" si="161"/>
        <v>0</v>
      </c>
      <c r="AB206" s="863">
        <f t="shared" si="162"/>
        <v>1</v>
      </c>
    </row>
    <row r="207" spans="1:28" s="1039" customFormat="1" ht="14.25" x14ac:dyDescent="0.3">
      <c r="A207" s="1026"/>
      <c r="B207" s="1027"/>
      <c r="C207" s="1099" t="str">
        <f>'24. M&amp;E Staff Loading'!C207</f>
        <v>M&amp;E Product Vendor Sr. Consultant - Premium - On</v>
      </c>
      <c r="D207" s="873">
        <f>'24. M&amp;E Staff Loading'!D207</f>
        <v>391</v>
      </c>
      <c r="E207" s="1100" t="str">
        <f>'24. M&amp;E Staff Loading'!E207</f>
        <v>N</v>
      </c>
      <c r="F207" s="1053">
        <v>80</v>
      </c>
      <c r="G207" s="1053">
        <v>80</v>
      </c>
      <c r="H207" s="1053">
        <v>0</v>
      </c>
      <c r="I207" s="1053">
        <v>0</v>
      </c>
      <c r="J207" s="1053">
        <v>0</v>
      </c>
      <c r="K207" s="1053">
        <v>0</v>
      </c>
      <c r="L207" s="1053">
        <v>0</v>
      </c>
      <c r="M207" s="1053">
        <v>0</v>
      </c>
      <c r="N207" s="1053">
        <v>0</v>
      </c>
      <c r="O207" s="1053">
        <v>0</v>
      </c>
      <c r="P207" s="1053">
        <v>0</v>
      </c>
      <c r="Q207" s="1053">
        <v>0</v>
      </c>
      <c r="R207" s="1031">
        <f t="shared" si="156"/>
        <v>160</v>
      </c>
      <c r="S207" s="742">
        <f t="shared" si="157"/>
        <v>62560</v>
      </c>
      <c r="T207" s="1017"/>
      <c r="U207" s="1017"/>
      <c r="V207" s="1017"/>
      <c r="W207" s="1032">
        <f t="shared" si="158"/>
        <v>8.0645161290322578E-2</v>
      </c>
      <c r="X207" s="1032">
        <f t="shared" si="159"/>
        <v>13.333333333333334</v>
      </c>
      <c r="Y207" s="1017"/>
      <c r="Z207" s="1032">
        <f t="shared" si="160"/>
        <v>0</v>
      </c>
      <c r="AA207" s="1032">
        <f t="shared" si="161"/>
        <v>160</v>
      </c>
      <c r="AB207" s="863">
        <f t="shared" si="162"/>
        <v>0</v>
      </c>
    </row>
    <row r="208" spans="1:28" s="1039" customFormat="1" ht="14.25" x14ac:dyDescent="0.3">
      <c r="A208" s="1026"/>
      <c r="B208" s="1027"/>
      <c r="C208" s="1099" t="str">
        <f>'24. M&amp;E Staff Loading'!C208</f>
        <v>M&amp;E Project Manager - Off</v>
      </c>
      <c r="D208" s="873">
        <f>'24. M&amp;E Staff Loading'!D208</f>
        <v>105</v>
      </c>
      <c r="E208" s="1100" t="str">
        <f>'24. M&amp;E Staff Loading'!E208</f>
        <v>Y</v>
      </c>
      <c r="F208" s="1053">
        <v>165.96291666666667</v>
      </c>
      <c r="G208" s="1053">
        <v>165.96291666666667</v>
      </c>
      <c r="H208" s="1053">
        <v>165.96291666666667</v>
      </c>
      <c r="I208" s="1053">
        <v>0</v>
      </c>
      <c r="J208" s="1053">
        <v>0</v>
      </c>
      <c r="K208" s="1053">
        <v>0</v>
      </c>
      <c r="L208" s="1053">
        <v>0</v>
      </c>
      <c r="M208" s="1053">
        <v>0</v>
      </c>
      <c r="N208" s="1053">
        <v>0</v>
      </c>
      <c r="O208" s="1053">
        <v>0</v>
      </c>
      <c r="P208" s="1053">
        <v>0</v>
      </c>
      <c r="Q208" s="1053">
        <v>0</v>
      </c>
      <c r="R208" s="1031">
        <f t="shared" si="156"/>
        <v>497.88875000000002</v>
      </c>
      <c r="S208" s="742">
        <f t="shared" si="157"/>
        <v>52278.318749999999</v>
      </c>
      <c r="T208" s="1017"/>
      <c r="U208" s="1017"/>
      <c r="V208" s="1017"/>
      <c r="W208" s="1032">
        <f t="shared" si="158"/>
        <v>0.25095199092741932</v>
      </c>
      <c r="X208" s="1032">
        <f t="shared" si="159"/>
        <v>41.490729166666668</v>
      </c>
      <c r="Y208" s="1017"/>
      <c r="Z208" s="1032">
        <f t="shared" si="160"/>
        <v>497.88875000000002</v>
      </c>
      <c r="AA208" s="1032">
        <f t="shared" si="161"/>
        <v>0</v>
      </c>
      <c r="AB208" s="863">
        <f t="shared" si="162"/>
        <v>1</v>
      </c>
    </row>
    <row r="209" spans="1:28" s="1039" customFormat="1" ht="14.25" x14ac:dyDescent="0.3">
      <c r="A209" s="1026"/>
      <c r="B209" s="1027"/>
      <c r="C209" s="1099" t="str">
        <f>'24. M&amp;E Staff Loading'!C209</f>
        <v>M&amp;E Proxy PO - On</v>
      </c>
      <c r="D209" s="873">
        <f>'24. M&amp;E Staff Loading'!D209</f>
        <v>154</v>
      </c>
      <c r="E209" s="1100" t="str">
        <f>'24. M&amp;E Staff Loading'!E209</f>
        <v>N</v>
      </c>
      <c r="F209" s="1053">
        <v>147</v>
      </c>
      <c r="G209" s="1053">
        <v>147</v>
      </c>
      <c r="H209" s="1053">
        <v>147</v>
      </c>
      <c r="I209" s="1053">
        <v>147</v>
      </c>
      <c r="J209" s="1053">
        <v>147</v>
      </c>
      <c r="K209" s="1053">
        <v>0</v>
      </c>
      <c r="L209" s="1053">
        <v>0</v>
      </c>
      <c r="M209" s="1053">
        <v>0</v>
      </c>
      <c r="N209" s="1053">
        <v>0</v>
      </c>
      <c r="O209" s="1053">
        <v>0</v>
      </c>
      <c r="P209" s="1053">
        <v>0</v>
      </c>
      <c r="Q209" s="1053">
        <v>0</v>
      </c>
      <c r="R209" s="1031">
        <f t="shared" si="156"/>
        <v>735</v>
      </c>
      <c r="S209" s="742">
        <f t="shared" si="157"/>
        <v>113190</v>
      </c>
      <c r="T209" s="1017"/>
      <c r="U209" s="1017"/>
      <c r="V209" s="1017"/>
      <c r="W209" s="1032">
        <f t="shared" si="158"/>
        <v>0.37046370967741932</v>
      </c>
      <c r="X209" s="1032">
        <f t="shared" si="159"/>
        <v>61.25</v>
      </c>
      <c r="Y209" s="1017"/>
      <c r="Z209" s="1032">
        <f t="shared" si="160"/>
        <v>0</v>
      </c>
      <c r="AA209" s="1032">
        <f t="shared" si="161"/>
        <v>735</v>
      </c>
      <c r="AB209" s="863">
        <f t="shared" si="162"/>
        <v>0</v>
      </c>
    </row>
    <row r="210" spans="1:28" s="1039" customFormat="1" ht="14.25" x14ac:dyDescent="0.3">
      <c r="A210" s="1026"/>
      <c r="B210" s="1027"/>
      <c r="C210" s="1099" t="str">
        <f>'24. M&amp;E Staff Loading'!C210</f>
        <v>M&amp;E Sr. Technical Architect - On</v>
      </c>
      <c r="D210" s="873">
        <f>'24. M&amp;E Staff Loading'!D210</f>
        <v>213</v>
      </c>
      <c r="E210" s="1100" t="str">
        <f>'24. M&amp;E Staff Loading'!E210</f>
        <v>N</v>
      </c>
      <c r="F210" s="1053">
        <v>147</v>
      </c>
      <c r="G210" s="1053">
        <v>147</v>
      </c>
      <c r="H210" s="1053">
        <v>147</v>
      </c>
      <c r="I210" s="1053">
        <v>147</v>
      </c>
      <c r="J210" s="1053">
        <v>147</v>
      </c>
      <c r="K210" s="1053">
        <v>0</v>
      </c>
      <c r="L210" s="1053">
        <v>0</v>
      </c>
      <c r="M210" s="1053">
        <v>0</v>
      </c>
      <c r="N210" s="1053">
        <v>0</v>
      </c>
      <c r="O210" s="1053">
        <v>0</v>
      </c>
      <c r="P210" s="1053">
        <v>0</v>
      </c>
      <c r="Q210" s="1053">
        <v>0</v>
      </c>
      <c r="R210" s="1031">
        <f t="shared" si="156"/>
        <v>735</v>
      </c>
      <c r="S210" s="742">
        <f t="shared" si="157"/>
        <v>156555</v>
      </c>
      <c r="T210" s="1017"/>
      <c r="U210" s="1017"/>
      <c r="V210" s="1017"/>
      <c r="W210" s="1032">
        <f t="shared" si="158"/>
        <v>0.37046370967741932</v>
      </c>
      <c r="X210" s="1032">
        <f t="shared" si="159"/>
        <v>61.25</v>
      </c>
      <c r="Y210" s="1017"/>
      <c r="Z210" s="1032">
        <f t="shared" si="160"/>
        <v>0</v>
      </c>
      <c r="AA210" s="1032">
        <f t="shared" si="161"/>
        <v>735</v>
      </c>
      <c r="AB210" s="863">
        <f t="shared" si="162"/>
        <v>0</v>
      </c>
    </row>
    <row r="211" spans="1:28" ht="14.25" x14ac:dyDescent="0.3">
      <c r="A211" s="1026"/>
      <c r="B211" s="1027"/>
      <c r="C211" s="1099" t="str">
        <f>'24. M&amp;E Staff Loading'!C211</f>
        <v>M&amp;E Sr. Test Engineer - On</v>
      </c>
      <c r="D211" s="873">
        <f>'24. M&amp;E Staff Loading'!D211</f>
        <v>90</v>
      </c>
      <c r="E211" s="1100" t="str">
        <f>'24. M&amp;E Staff Loading'!E211</f>
        <v>N</v>
      </c>
      <c r="F211" s="1053">
        <v>301.8400000003333</v>
      </c>
      <c r="G211" s="1053">
        <v>301.8400000003333</v>
      </c>
      <c r="H211" s="1053">
        <v>301.8400000003333</v>
      </c>
      <c r="I211" s="1053">
        <v>301.8400000003333</v>
      </c>
      <c r="J211" s="1053">
        <v>301.8400000003333</v>
      </c>
      <c r="K211" s="1053">
        <v>0</v>
      </c>
      <c r="L211" s="1053">
        <v>0</v>
      </c>
      <c r="M211" s="1053">
        <v>0</v>
      </c>
      <c r="N211" s="1053">
        <v>0</v>
      </c>
      <c r="O211" s="1053">
        <v>0</v>
      </c>
      <c r="P211" s="1053">
        <v>0</v>
      </c>
      <c r="Q211" s="1053">
        <v>0</v>
      </c>
      <c r="R211" s="1031">
        <f t="shared" si="156"/>
        <v>1509.2000000016665</v>
      </c>
      <c r="S211" s="742">
        <f t="shared" si="157"/>
        <v>135828.00000014997</v>
      </c>
      <c r="W211" s="1032">
        <f t="shared" si="158"/>
        <v>0.76068548387180768</v>
      </c>
      <c r="X211" s="1032">
        <f t="shared" si="159"/>
        <v>125.76666666680553</v>
      </c>
      <c r="Z211" s="1032">
        <f t="shared" si="160"/>
        <v>0</v>
      </c>
      <c r="AA211" s="1032">
        <f t="shared" si="161"/>
        <v>1509.2000000016665</v>
      </c>
      <c r="AB211" s="863">
        <f t="shared" si="162"/>
        <v>0</v>
      </c>
    </row>
    <row r="212" spans="1:28" s="1039" customFormat="1" ht="14.25" x14ac:dyDescent="0.3">
      <c r="A212" s="1026"/>
      <c r="B212" s="1027"/>
      <c r="C212" s="1099" t="str">
        <f>'24. M&amp;E Staff Loading'!C212</f>
        <v>M&amp;E Technical Architect - On</v>
      </c>
      <c r="D212" s="873">
        <f>'24. M&amp;E Staff Loading'!D212</f>
        <v>190</v>
      </c>
      <c r="E212" s="1100" t="str">
        <f>'24. M&amp;E Staff Loading'!E212</f>
        <v>N</v>
      </c>
      <c r="F212" s="1053">
        <v>446.87974999999994</v>
      </c>
      <c r="G212" s="1053">
        <v>446.87974999999994</v>
      </c>
      <c r="H212" s="1053">
        <v>446.87974999999994</v>
      </c>
      <c r="I212" s="1053">
        <v>446.87974999999994</v>
      </c>
      <c r="J212" s="1053">
        <v>446.87974999999994</v>
      </c>
      <c r="K212" s="1053">
        <v>0</v>
      </c>
      <c r="L212" s="1053">
        <v>0</v>
      </c>
      <c r="M212" s="1053">
        <v>0</v>
      </c>
      <c r="N212" s="1053">
        <v>0</v>
      </c>
      <c r="O212" s="1053">
        <v>0</v>
      </c>
      <c r="P212" s="1053">
        <v>0</v>
      </c>
      <c r="Q212" s="1053">
        <v>0</v>
      </c>
      <c r="R212" s="1031">
        <f t="shared" si="156"/>
        <v>2234.3987499999998</v>
      </c>
      <c r="S212" s="742">
        <f t="shared" si="157"/>
        <v>424535.76249999995</v>
      </c>
      <c r="T212" s="1017"/>
      <c r="U212" s="1017"/>
      <c r="V212" s="1017"/>
      <c r="W212" s="1032">
        <f t="shared" si="158"/>
        <v>1.1262090473790323</v>
      </c>
      <c r="X212" s="1032">
        <f t="shared" si="159"/>
        <v>186.19989583333333</v>
      </c>
      <c r="Z212" s="1032">
        <f t="shared" si="160"/>
        <v>0</v>
      </c>
      <c r="AA212" s="1032">
        <f t="shared" si="161"/>
        <v>2234.3987499999998</v>
      </c>
      <c r="AB212" s="863">
        <f t="shared" si="162"/>
        <v>0</v>
      </c>
    </row>
    <row r="213" spans="1:28" ht="14.25" x14ac:dyDescent="0.3">
      <c r="A213" s="1026"/>
      <c r="B213" s="1027"/>
      <c r="C213" s="1099">
        <f>'24. M&amp;E Staff Loading'!C213</f>
        <v>0</v>
      </c>
      <c r="D213" s="873">
        <f>'24. M&amp;E Staff Loading'!D213</f>
        <v>0</v>
      </c>
      <c r="E213" s="1100">
        <f>'24. M&amp;E Staff Loading'!E213</f>
        <v>0</v>
      </c>
      <c r="F213" s="1053"/>
      <c r="G213" s="1053"/>
      <c r="H213" s="1053"/>
      <c r="I213" s="1053"/>
      <c r="J213" s="1053"/>
      <c r="K213" s="1053"/>
      <c r="L213" s="1053"/>
      <c r="M213" s="1053"/>
      <c r="N213" s="1053"/>
      <c r="O213" s="1053"/>
      <c r="P213" s="1053"/>
      <c r="Q213" s="1053"/>
      <c r="R213" s="1031">
        <f t="shared" si="156"/>
        <v>0</v>
      </c>
      <c r="S213" s="742">
        <f t="shared" si="157"/>
        <v>0</v>
      </c>
      <c r="W213" s="1032">
        <f t="shared" si="158"/>
        <v>0</v>
      </c>
      <c r="X213" s="1032">
        <f t="shared" si="159"/>
        <v>0</v>
      </c>
      <c r="Z213" s="1032">
        <f t="shared" si="160"/>
        <v>0</v>
      </c>
      <c r="AA213" s="1032">
        <f t="shared" si="161"/>
        <v>0</v>
      </c>
      <c r="AB213" s="863" t="e">
        <f t="shared" si="162"/>
        <v>#DIV/0!</v>
      </c>
    </row>
    <row r="214" spans="1:28" ht="15" thickBot="1" x14ac:dyDescent="0.35">
      <c r="A214" s="1033"/>
      <c r="B214" s="1034" t="s">
        <v>1423</v>
      </c>
      <c r="C214" s="1035"/>
      <c r="D214" s="874"/>
      <c r="E214" s="1037"/>
      <c r="F214" s="1038">
        <f>SUM(F195:F213)</f>
        <v>3813.2926666674166</v>
      </c>
      <c r="G214" s="1038">
        <f t="shared" ref="G214:R214" si="163">SUM(G195:G213)</f>
        <v>3813.2926666674166</v>
      </c>
      <c r="H214" s="1038">
        <f t="shared" si="163"/>
        <v>3583.6793333340001</v>
      </c>
      <c r="I214" s="1038">
        <f t="shared" si="163"/>
        <v>3251.7535000006665</v>
      </c>
      <c r="J214" s="1038">
        <f t="shared" si="163"/>
        <v>2602.94475000075</v>
      </c>
      <c r="K214" s="1038">
        <f t="shared" si="163"/>
        <v>0</v>
      </c>
      <c r="L214" s="1038">
        <f t="shared" si="163"/>
        <v>0</v>
      </c>
      <c r="M214" s="1038">
        <f t="shared" si="163"/>
        <v>0</v>
      </c>
      <c r="N214" s="1038">
        <f t="shared" si="163"/>
        <v>0</v>
      </c>
      <c r="O214" s="1038">
        <f t="shared" si="163"/>
        <v>0</v>
      </c>
      <c r="P214" s="1038">
        <f t="shared" si="163"/>
        <v>0</v>
      </c>
      <c r="Q214" s="1038">
        <f t="shared" si="163"/>
        <v>0</v>
      </c>
      <c r="R214" s="1038">
        <f t="shared" si="163"/>
        <v>17064.962916670251</v>
      </c>
      <c r="S214" s="750">
        <f>SUM(S195:S213)</f>
        <v>2123223.6983337519</v>
      </c>
      <c r="W214" s="1050">
        <f>SUM(W195:W213)</f>
        <v>8.601291792676534</v>
      </c>
      <c r="X214" s="1050">
        <f>SUM(X195:X213)</f>
        <v>1422.0802430558542</v>
      </c>
      <c r="Z214" s="1040">
        <f>SUM(Z195:Z213)</f>
        <v>6306.5908333333336</v>
      </c>
      <c r="AA214" s="1040">
        <f>SUM(AA195:AA213)</f>
        <v>10758.372083336915</v>
      </c>
      <c r="AB214" s="752">
        <f>Z214/(Z214+AA214)</f>
        <v>0.36956369985267379</v>
      </c>
    </row>
    <row r="215" spans="1:28" ht="14.25" x14ac:dyDescent="0.3">
      <c r="A215" s="1026">
        <v>7.3</v>
      </c>
      <c r="B215" s="1027" t="s">
        <v>1424</v>
      </c>
      <c r="C215" s="1099">
        <f>'24. M&amp;E Staff Loading'!C215</f>
        <v>0</v>
      </c>
      <c r="D215" s="873">
        <f>'24. M&amp;E Staff Loading'!D215</f>
        <v>0</v>
      </c>
      <c r="E215" s="1100">
        <f>'24. M&amp;E Staff Loading'!E215</f>
        <v>0</v>
      </c>
      <c r="F215" s="1053"/>
      <c r="G215" s="1053"/>
      <c r="H215" s="1053"/>
      <c r="I215" s="1053"/>
      <c r="J215" s="1053"/>
      <c r="K215" s="1053"/>
      <c r="L215" s="1053"/>
      <c r="M215" s="1053"/>
      <c r="N215" s="1053"/>
      <c r="O215" s="1053"/>
      <c r="P215" s="1053"/>
      <c r="Q215" s="1053"/>
      <c r="R215" s="1031">
        <f t="shared" ref="R215:R222" si="164">SUM(F215:Q215)</f>
        <v>0</v>
      </c>
      <c r="S215" s="742">
        <f>D215*R215</f>
        <v>0</v>
      </c>
      <c r="W215" s="1032">
        <f>X215/$U$7</f>
        <v>0</v>
      </c>
      <c r="X215" s="1032">
        <f>R215/12</f>
        <v>0</v>
      </c>
      <c r="Z215" s="1032">
        <f>IF($E215="Y",$R215,0)</f>
        <v>0</v>
      </c>
      <c r="AA215" s="1032">
        <f>IF($E215="N",$R215,0)</f>
        <v>0</v>
      </c>
      <c r="AB215" s="863" t="e">
        <f>Z215/(AA215+Z215)</f>
        <v>#DIV/0!</v>
      </c>
    </row>
    <row r="216" spans="1:28" s="1039" customFormat="1" ht="14.25" x14ac:dyDescent="0.3">
      <c r="A216" s="1026"/>
      <c r="B216" s="1027"/>
      <c r="C216" s="1099" t="str">
        <f>'24. M&amp;E Staff Loading'!C216</f>
        <v>M&amp;E Developer - Off</v>
      </c>
      <c r="D216" s="873">
        <f>'24. M&amp;E Staff Loading'!D216</f>
        <v>59</v>
      </c>
      <c r="E216" s="1100" t="str">
        <f>'24. M&amp;E Staff Loading'!E216</f>
        <v>Y</v>
      </c>
      <c r="F216" s="1053">
        <v>165.96291666666667</v>
      </c>
      <c r="G216" s="1053">
        <v>165.96291666666667</v>
      </c>
      <c r="H216" s="1053">
        <v>165.96291666666667</v>
      </c>
      <c r="I216" s="1053">
        <v>165.96291666666667</v>
      </c>
      <c r="J216" s="1053">
        <v>165.96291666666667</v>
      </c>
      <c r="K216" s="1053">
        <v>0</v>
      </c>
      <c r="L216" s="1053">
        <v>0</v>
      </c>
      <c r="M216" s="1053">
        <v>0</v>
      </c>
      <c r="N216" s="1053">
        <v>0</v>
      </c>
      <c r="O216" s="1053">
        <v>0</v>
      </c>
      <c r="P216" s="1053">
        <v>0</v>
      </c>
      <c r="Q216" s="1053">
        <v>0</v>
      </c>
      <c r="R216" s="1031">
        <f t="shared" si="164"/>
        <v>829.8145833333333</v>
      </c>
      <c r="S216" s="742">
        <f t="shared" ref="S216:S222" si="165">D216*R216</f>
        <v>48959.060416666667</v>
      </c>
      <c r="T216" s="1017"/>
      <c r="U216" s="1017"/>
      <c r="V216" s="1017"/>
      <c r="W216" s="1032">
        <f t="shared" ref="W216:W222" si="166">X216/$U$7</f>
        <v>0.41825331821236555</v>
      </c>
      <c r="X216" s="1032">
        <f t="shared" ref="X216:X222" si="167">R216/12</f>
        <v>69.15121527777778</v>
      </c>
      <c r="Z216" s="1032">
        <f t="shared" ref="Z216:Z222" si="168">IF($E216="Y",$R216,0)</f>
        <v>829.8145833333333</v>
      </c>
      <c r="AA216" s="1032">
        <f t="shared" ref="AA216:AA222" si="169">IF($E216="N",$R216,0)</f>
        <v>0</v>
      </c>
      <c r="AB216" s="863">
        <f t="shared" ref="AB216:AB222" si="170">Z216/(AA216+Z216)</f>
        <v>1</v>
      </c>
    </row>
    <row r="217" spans="1:28" s="1039" customFormat="1" ht="14.25" x14ac:dyDescent="0.3">
      <c r="A217" s="1026"/>
      <c r="B217" s="1027"/>
      <c r="C217" s="1099" t="str">
        <f>'24. M&amp;E Staff Loading'!C217</f>
        <v>M&amp;E Performance Test specialist - On</v>
      </c>
      <c r="D217" s="873">
        <f>'24. M&amp;E Staff Loading'!D217</f>
        <v>139</v>
      </c>
      <c r="E217" s="1100" t="str">
        <f>'24. M&amp;E Staff Loading'!E217</f>
        <v>N</v>
      </c>
      <c r="F217" s="1053">
        <v>149.61333333341665</v>
      </c>
      <c r="G217" s="1053">
        <v>149.61333333341665</v>
      </c>
      <c r="H217" s="1053">
        <v>149.61333333341665</v>
      </c>
      <c r="I217" s="1053">
        <v>149.61333333341665</v>
      </c>
      <c r="J217" s="1053">
        <v>149.61333333341665</v>
      </c>
      <c r="K217" s="1053">
        <v>0</v>
      </c>
      <c r="L217" s="1053">
        <v>0</v>
      </c>
      <c r="M217" s="1053">
        <v>0</v>
      </c>
      <c r="N217" s="1053">
        <v>0</v>
      </c>
      <c r="O217" s="1053">
        <v>0</v>
      </c>
      <c r="P217" s="1053">
        <v>0</v>
      </c>
      <c r="Q217" s="1053">
        <v>0</v>
      </c>
      <c r="R217" s="1031">
        <f t="shared" si="164"/>
        <v>748.06666666708327</v>
      </c>
      <c r="S217" s="742">
        <f t="shared" si="165"/>
        <v>103981.26666672458</v>
      </c>
      <c r="T217" s="1017"/>
      <c r="U217" s="1017"/>
      <c r="V217" s="1017"/>
      <c r="W217" s="1032">
        <f t="shared" si="166"/>
        <v>0.37704973118300567</v>
      </c>
      <c r="X217" s="1032">
        <f t="shared" si="167"/>
        <v>62.338888888923606</v>
      </c>
      <c r="Z217" s="1032">
        <f t="shared" si="168"/>
        <v>0</v>
      </c>
      <c r="AA217" s="1032">
        <f t="shared" si="169"/>
        <v>748.06666666708327</v>
      </c>
      <c r="AB217" s="863">
        <f t="shared" si="170"/>
        <v>0</v>
      </c>
    </row>
    <row r="218" spans="1:28" s="1039" customFormat="1" ht="14.25" x14ac:dyDescent="0.3">
      <c r="A218" s="1026"/>
      <c r="B218" s="1027"/>
      <c r="C218" s="1099" t="str">
        <f>'24. M&amp;E Staff Loading'!C218</f>
        <v>M&amp;E Sr. Developer - Off</v>
      </c>
      <c r="D218" s="873">
        <f>'24. M&amp;E Staff Loading'!D218</f>
        <v>67</v>
      </c>
      <c r="E218" s="1100" t="str">
        <f>'24. M&amp;E Staff Loading'!E218</f>
        <v>Y</v>
      </c>
      <c r="F218" s="1053">
        <v>165.96291666666667</v>
      </c>
      <c r="G218" s="1053">
        <v>165.96291666666667</v>
      </c>
      <c r="H218" s="1053">
        <v>165.96291666666667</v>
      </c>
      <c r="I218" s="1053">
        <v>165.96291666666667</v>
      </c>
      <c r="J218" s="1053">
        <v>165.96291666666667</v>
      </c>
      <c r="K218" s="1053">
        <v>0</v>
      </c>
      <c r="L218" s="1053">
        <v>0</v>
      </c>
      <c r="M218" s="1053">
        <v>0</v>
      </c>
      <c r="N218" s="1053">
        <v>0</v>
      </c>
      <c r="O218" s="1053">
        <v>0</v>
      </c>
      <c r="P218" s="1053">
        <v>0</v>
      </c>
      <c r="Q218" s="1053">
        <v>0</v>
      </c>
      <c r="R218" s="1031">
        <f t="shared" si="164"/>
        <v>829.8145833333333</v>
      </c>
      <c r="S218" s="742">
        <f t="shared" si="165"/>
        <v>55597.57708333333</v>
      </c>
      <c r="T218" s="1017"/>
      <c r="U218" s="1017"/>
      <c r="V218" s="1017"/>
      <c r="W218" s="1032">
        <f t="shared" si="166"/>
        <v>0.41825331821236555</v>
      </c>
      <c r="X218" s="1032">
        <f t="shared" si="167"/>
        <v>69.15121527777778</v>
      </c>
      <c r="Y218" s="1017"/>
      <c r="Z218" s="1032">
        <f t="shared" si="168"/>
        <v>829.8145833333333</v>
      </c>
      <c r="AA218" s="1032">
        <f t="shared" si="169"/>
        <v>0</v>
      </c>
      <c r="AB218" s="863">
        <f t="shared" si="170"/>
        <v>1</v>
      </c>
    </row>
    <row r="219" spans="1:28" s="1039" customFormat="1" ht="14.25" x14ac:dyDescent="0.3">
      <c r="A219" s="1026"/>
      <c r="B219" s="1027"/>
      <c r="C219" s="1099" t="str">
        <f>'24. M&amp;E Staff Loading'!C219</f>
        <v>M&amp;E Sr. Developer - On</v>
      </c>
      <c r="D219" s="873">
        <f>'24. M&amp;E Staff Loading'!D219</f>
        <v>101</v>
      </c>
      <c r="E219" s="1100" t="str">
        <f>'24. M&amp;E Staff Loading'!E219</f>
        <v>N</v>
      </c>
      <c r="F219" s="1053">
        <v>150.92000000016665</v>
      </c>
      <c r="G219" s="1053">
        <v>150.92000000016665</v>
      </c>
      <c r="H219" s="1053">
        <v>150.92000000016665</v>
      </c>
      <c r="I219" s="1053">
        <v>150.92000000016665</v>
      </c>
      <c r="J219" s="1053">
        <v>150.92000000016665</v>
      </c>
      <c r="K219" s="1053">
        <v>0</v>
      </c>
      <c r="L219" s="1053">
        <v>0</v>
      </c>
      <c r="M219" s="1053">
        <v>0</v>
      </c>
      <c r="N219" s="1053">
        <v>0</v>
      </c>
      <c r="O219" s="1053">
        <v>0</v>
      </c>
      <c r="P219" s="1053">
        <v>0</v>
      </c>
      <c r="Q219" s="1053">
        <v>0</v>
      </c>
      <c r="R219" s="1031">
        <f t="shared" si="164"/>
        <v>754.60000000083323</v>
      </c>
      <c r="S219" s="742">
        <f t="shared" si="165"/>
        <v>76214.60000008416</v>
      </c>
      <c r="T219" s="1017"/>
      <c r="U219" s="1017"/>
      <c r="V219" s="1017"/>
      <c r="W219" s="1032">
        <f t="shared" si="166"/>
        <v>0.38034274193590384</v>
      </c>
      <c r="X219" s="1032">
        <f t="shared" si="167"/>
        <v>62.883333333402767</v>
      </c>
      <c r="Y219" s="1017"/>
      <c r="Z219" s="1032">
        <f t="shared" si="168"/>
        <v>0</v>
      </c>
      <c r="AA219" s="1032">
        <f t="shared" si="169"/>
        <v>754.60000000083323</v>
      </c>
      <c r="AB219" s="863">
        <f t="shared" si="170"/>
        <v>0</v>
      </c>
    </row>
    <row r="220" spans="1:28" s="1039" customFormat="1" ht="14.25" x14ac:dyDescent="0.3">
      <c r="A220" s="1026"/>
      <c r="B220" s="1027"/>
      <c r="C220" s="1099" t="str">
        <f>'24. M&amp;E Staff Loading'!C220</f>
        <v>M&amp;E Sr. Test Engineer - Off</v>
      </c>
      <c r="D220" s="873">
        <f>'24. M&amp;E Staff Loading'!D220</f>
        <v>58</v>
      </c>
      <c r="E220" s="1100" t="str">
        <f>'24. M&amp;E Staff Loading'!E220</f>
        <v>Y</v>
      </c>
      <c r="F220" s="1053">
        <v>165.96291666666667</v>
      </c>
      <c r="G220" s="1053">
        <v>165.96291666666667</v>
      </c>
      <c r="H220" s="1053">
        <v>165.96291666666667</v>
      </c>
      <c r="I220" s="1053">
        <v>165.96291666666667</v>
      </c>
      <c r="J220" s="1053">
        <v>165.96291666666667</v>
      </c>
      <c r="K220" s="1053">
        <v>0</v>
      </c>
      <c r="L220" s="1053">
        <v>0</v>
      </c>
      <c r="M220" s="1053">
        <v>0</v>
      </c>
      <c r="N220" s="1053">
        <v>0</v>
      </c>
      <c r="O220" s="1053">
        <v>0</v>
      </c>
      <c r="P220" s="1053">
        <v>0</v>
      </c>
      <c r="Q220" s="1053">
        <v>0</v>
      </c>
      <c r="R220" s="1031">
        <f t="shared" si="164"/>
        <v>829.8145833333333</v>
      </c>
      <c r="S220" s="742">
        <f t="shared" si="165"/>
        <v>48129.245833333334</v>
      </c>
      <c r="T220" s="1017"/>
      <c r="U220" s="1017"/>
      <c r="V220" s="1017"/>
      <c r="W220" s="1032">
        <f t="shared" si="166"/>
        <v>0.41825331821236555</v>
      </c>
      <c r="X220" s="1032">
        <f t="shared" si="167"/>
        <v>69.15121527777778</v>
      </c>
      <c r="Y220" s="1017"/>
      <c r="Z220" s="1032">
        <f t="shared" si="168"/>
        <v>829.8145833333333</v>
      </c>
      <c r="AA220" s="1032">
        <f t="shared" si="169"/>
        <v>0</v>
      </c>
      <c r="AB220" s="863">
        <f t="shared" si="170"/>
        <v>1</v>
      </c>
    </row>
    <row r="221" spans="1:28" s="1039" customFormat="1" ht="14.25" x14ac:dyDescent="0.3">
      <c r="A221" s="1026"/>
      <c r="B221" s="1027"/>
      <c r="C221" s="1099" t="str">
        <f>'24. M&amp;E Staff Loading'!C221</f>
        <v>M&amp;E Sr. Test Engineer - On</v>
      </c>
      <c r="D221" s="873">
        <f>'24. M&amp;E Staff Loading'!D221</f>
        <v>90</v>
      </c>
      <c r="E221" s="1100" t="str">
        <f>'24. M&amp;E Staff Loading'!E221</f>
        <v>N</v>
      </c>
      <c r="F221" s="1053">
        <v>150.92000000016665</v>
      </c>
      <c r="G221" s="1053">
        <v>150.92000000016665</v>
      </c>
      <c r="H221" s="1053">
        <v>150.92000000016665</v>
      </c>
      <c r="I221" s="1053">
        <v>150.92000000016665</v>
      </c>
      <c r="J221" s="1053">
        <v>150.92000000016665</v>
      </c>
      <c r="K221" s="1053">
        <v>0</v>
      </c>
      <c r="L221" s="1053">
        <v>0</v>
      </c>
      <c r="M221" s="1053">
        <v>0</v>
      </c>
      <c r="N221" s="1053">
        <v>0</v>
      </c>
      <c r="O221" s="1053">
        <v>0</v>
      </c>
      <c r="P221" s="1053">
        <v>0</v>
      </c>
      <c r="Q221" s="1053">
        <v>0</v>
      </c>
      <c r="R221" s="1031">
        <f t="shared" si="164"/>
        <v>754.60000000083323</v>
      </c>
      <c r="S221" s="742">
        <f t="shared" si="165"/>
        <v>67914.000000074986</v>
      </c>
      <c r="T221" s="1017"/>
      <c r="U221" s="1017"/>
      <c r="V221" s="1017"/>
      <c r="W221" s="1032">
        <f t="shared" si="166"/>
        <v>0.38034274193590384</v>
      </c>
      <c r="X221" s="1032">
        <f t="shared" si="167"/>
        <v>62.883333333402767</v>
      </c>
      <c r="Z221" s="1032">
        <f t="shared" si="168"/>
        <v>0</v>
      </c>
      <c r="AA221" s="1032">
        <f t="shared" si="169"/>
        <v>754.60000000083323</v>
      </c>
      <c r="AB221" s="863">
        <f t="shared" si="170"/>
        <v>0</v>
      </c>
    </row>
    <row r="222" spans="1:28" ht="14.25" customHeight="1" x14ac:dyDescent="0.3">
      <c r="A222" s="1026"/>
      <c r="B222" s="1027"/>
      <c r="C222" s="1099">
        <f>'24. M&amp;E Staff Loading'!C222</f>
        <v>0</v>
      </c>
      <c r="D222" s="873">
        <f>'24. M&amp;E Staff Loading'!D222</f>
        <v>0</v>
      </c>
      <c r="E222" s="1100">
        <f>'24. M&amp;E Staff Loading'!E222</f>
        <v>0</v>
      </c>
      <c r="F222" s="1053"/>
      <c r="G222" s="1053"/>
      <c r="H222" s="1053"/>
      <c r="I222" s="1053"/>
      <c r="J222" s="1053"/>
      <c r="K222" s="1053"/>
      <c r="L222" s="1053"/>
      <c r="M222" s="1053"/>
      <c r="N222" s="1053"/>
      <c r="O222" s="1053"/>
      <c r="P222" s="1053"/>
      <c r="Q222" s="1053"/>
      <c r="R222" s="1031">
        <f t="shared" si="164"/>
        <v>0</v>
      </c>
      <c r="S222" s="742">
        <f t="shared" si="165"/>
        <v>0</v>
      </c>
      <c r="W222" s="1032">
        <f t="shared" si="166"/>
        <v>0</v>
      </c>
      <c r="X222" s="1032">
        <f t="shared" si="167"/>
        <v>0</v>
      </c>
      <c r="Z222" s="1032">
        <f t="shared" si="168"/>
        <v>0</v>
      </c>
      <c r="AA222" s="1032">
        <f t="shared" si="169"/>
        <v>0</v>
      </c>
      <c r="AB222" s="863" t="e">
        <f t="shared" si="170"/>
        <v>#DIV/0!</v>
      </c>
    </row>
    <row r="223" spans="1:28" s="1019" customFormat="1" ht="15" thickBot="1" x14ac:dyDescent="0.35">
      <c r="A223" s="1033"/>
      <c r="B223" s="1034" t="s">
        <v>1427</v>
      </c>
      <c r="C223" s="1035"/>
      <c r="D223" s="874"/>
      <c r="E223" s="1037"/>
      <c r="F223" s="1038">
        <f>SUM(F215:F222)</f>
        <v>949.34208333374988</v>
      </c>
      <c r="G223" s="1038">
        <f t="shared" ref="G223:R223" si="171">SUM(G215:G222)</f>
        <v>949.34208333374988</v>
      </c>
      <c r="H223" s="1038">
        <f t="shared" si="171"/>
        <v>949.34208333374988</v>
      </c>
      <c r="I223" s="1038">
        <f t="shared" si="171"/>
        <v>949.34208333374988</v>
      </c>
      <c r="J223" s="1038">
        <f t="shared" si="171"/>
        <v>949.34208333374988</v>
      </c>
      <c r="K223" s="1038">
        <f t="shared" si="171"/>
        <v>0</v>
      </c>
      <c r="L223" s="1038">
        <f t="shared" si="171"/>
        <v>0</v>
      </c>
      <c r="M223" s="1038">
        <f t="shared" si="171"/>
        <v>0</v>
      </c>
      <c r="N223" s="1038">
        <f t="shared" si="171"/>
        <v>0</v>
      </c>
      <c r="O223" s="1038">
        <f t="shared" si="171"/>
        <v>0</v>
      </c>
      <c r="P223" s="1038">
        <f t="shared" si="171"/>
        <v>0</v>
      </c>
      <c r="Q223" s="1038">
        <f t="shared" si="171"/>
        <v>0</v>
      </c>
      <c r="R223" s="1038">
        <f t="shared" si="171"/>
        <v>4746.7104166687495</v>
      </c>
      <c r="S223" s="750">
        <f>SUM(S215:S222)</f>
        <v>400795.75000021706</v>
      </c>
      <c r="T223" s="1017"/>
      <c r="U223" s="1017"/>
      <c r="V223" s="1017"/>
      <c r="W223" s="1050">
        <f>SUM(W215:W222)</f>
        <v>2.3924951696919101</v>
      </c>
      <c r="X223" s="1050">
        <f>SUM(X215:X222)</f>
        <v>395.55920138906254</v>
      </c>
      <c r="Z223" s="1040">
        <f>SUM(Z215:Z222)</f>
        <v>2489.4437499999999</v>
      </c>
      <c r="AA223" s="1040">
        <f>SUM(AA215:AA222)</f>
        <v>2257.2666666687501</v>
      </c>
      <c r="AB223" s="752">
        <f>Z223/(Z223+AA223)</f>
        <v>0.52445663027134826</v>
      </c>
    </row>
    <row r="224" spans="1:28" ht="9.9499999999999993" customHeight="1" x14ac:dyDescent="0.3">
      <c r="A224" s="1051"/>
      <c r="B224" s="1052"/>
      <c r="C224" s="1069"/>
      <c r="D224" s="876"/>
      <c r="E224" s="1030"/>
      <c r="F224" s="1053"/>
      <c r="G224" s="1053"/>
      <c r="H224" s="1053"/>
      <c r="I224" s="1053"/>
      <c r="J224" s="1053"/>
      <c r="K224" s="1053"/>
      <c r="L224" s="1053"/>
      <c r="M224" s="1053"/>
      <c r="N224" s="1053"/>
      <c r="O224" s="1053"/>
      <c r="P224" s="1053"/>
      <c r="Q224" s="1053"/>
      <c r="R224" s="1053"/>
      <c r="S224" s="788"/>
      <c r="W224" s="1076"/>
      <c r="X224" s="1076"/>
      <c r="Z224" s="1076"/>
      <c r="AA224" s="1076"/>
      <c r="AB224" s="744"/>
    </row>
    <row r="225" spans="1:28" ht="15" thickBot="1" x14ac:dyDescent="0.35">
      <c r="A225" s="1055"/>
      <c r="B225" s="1159" t="s">
        <v>1428</v>
      </c>
      <c r="C225" s="1160"/>
      <c r="D225" s="877"/>
      <c r="E225" s="1059"/>
      <c r="F225" s="1058">
        <f t="shared" ref="F225:S225" si="172">SUM(F194,F214,F223)</f>
        <v>6026.6360625011657</v>
      </c>
      <c r="G225" s="1058">
        <f t="shared" si="172"/>
        <v>5879.6360625011657</v>
      </c>
      <c r="H225" s="1058">
        <f t="shared" si="172"/>
        <v>5650.0227291677493</v>
      </c>
      <c r="I225" s="1058">
        <f t="shared" si="172"/>
        <v>5318.0968958344165</v>
      </c>
      <c r="J225" s="1058">
        <f t="shared" si="172"/>
        <v>4669.2881458345</v>
      </c>
      <c r="K225" s="1058">
        <f t="shared" si="172"/>
        <v>0</v>
      </c>
      <c r="L225" s="1058">
        <f t="shared" si="172"/>
        <v>0</v>
      </c>
      <c r="M225" s="1058">
        <f t="shared" si="172"/>
        <v>0</v>
      </c>
      <c r="N225" s="1058">
        <f t="shared" si="172"/>
        <v>0</v>
      </c>
      <c r="O225" s="1058">
        <f t="shared" si="172"/>
        <v>0</v>
      </c>
      <c r="P225" s="1058">
        <f t="shared" si="172"/>
        <v>0</v>
      </c>
      <c r="Q225" s="1058">
        <f t="shared" si="172"/>
        <v>0</v>
      </c>
      <c r="R225" s="1058">
        <f t="shared" si="172"/>
        <v>27543.679895838999</v>
      </c>
      <c r="S225" s="768">
        <f t="shared" si="172"/>
        <v>3419452.5006256355</v>
      </c>
      <c r="W225" s="1058">
        <f>SUM(W194,W214,W223)</f>
        <v>13.882903173305944</v>
      </c>
      <c r="X225" s="1058">
        <f>SUM(X194,X214,X223)</f>
        <v>2295.3066579865836</v>
      </c>
      <c r="Z225" s="1058">
        <f>SUM(Z194,Z214,Z223)</f>
        <v>10331.1915625</v>
      </c>
      <c r="AA225" s="1058">
        <f>SUM(AA194,AA214,AA223)</f>
        <v>17212.488333338999</v>
      </c>
      <c r="AB225" s="769">
        <f>Z225/(Z225+AA225)</f>
        <v>0.37508392493556114</v>
      </c>
    </row>
    <row r="226" spans="1:28" ht="14.25" x14ac:dyDescent="0.3">
      <c r="A226" s="1077"/>
      <c r="B226" s="1052"/>
      <c r="C226" s="1028"/>
      <c r="D226" s="876"/>
      <c r="E226" s="1079"/>
      <c r="F226" s="1053"/>
      <c r="G226" s="1053"/>
      <c r="H226" s="1053"/>
      <c r="I226" s="1053"/>
      <c r="J226" s="1053"/>
      <c r="K226" s="1053"/>
      <c r="L226" s="1053"/>
      <c r="M226" s="1053"/>
      <c r="N226" s="1053"/>
      <c r="O226" s="1053"/>
      <c r="P226" s="1053"/>
      <c r="Q226" s="1053"/>
      <c r="R226" s="1053"/>
      <c r="S226" s="788"/>
      <c r="W226" s="1028"/>
      <c r="X226" s="1028"/>
      <c r="Z226" s="1028"/>
      <c r="AA226" s="1028"/>
      <c r="AB226" s="744"/>
    </row>
    <row r="227" spans="1:28" ht="14.25" x14ac:dyDescent="0.3">
      <c r="A227" s="1021">
        <v>8</v>
      </c>
      <c r="B227" s="1081" t="s">
        <v>194</v>
      </c>
      <c r="C227" s="1023"/>
      <c r="D227" s="872"/>
      <c r="E227" s="1024"/>
      <c r="F227" s="1067"/>
      <c r="G227" s="1067"/>
      <c r="H227" s="1067"/>
      <c r="I227" s="1067"/>
      <c r="J227" s="1067"/>
      <c r="K227" s="1067"/>
      <c r="L227" s="1067"/>
      <c r="M227" s="1067"/>
      <c r="N227" s="1067"/>
      <c r="O227" s="1067"/>
      <c r="P227" s="1067"/>
      <c r="Q227" s="1067"/>
      <c r="R227" s="1025"/>
      <c r="S227" s="792"/>
      <c r="W227" s="1023"/>
      <c r="X227" s="1023"/>
      <c r="Z227" s="1023"/>
      <c r="AA227" s="1023"/>
      <c r="AB227" s="735"/>
    </row>
    <row r="228" spans="1:28" ht="14.25" x14ac:dyDescent="0.3">
      <c r="A228" s="1026">
        <v>8.1</v>
      </c>
      <c r="B228" s="1027" t="s">
        <v>195</v>
      </c>
      <c r="C228" s="1099">
        <f>'24. M&amp;E Staff Loading'!C228</f>
        <v>0</v>
      </c>
      <c r="D228" s="873">
        <f>'24. M&amp;E Staff Loading'!D228</f>
        <v>0</v>
      </c>
      <c r="E228" s="1100">
        <f>'24. M&amp;E Staff Loading'!E228</f>
        <v>0</v>
      </c>
      <c r="F228" s="1053"/>
      <c r="G228" s="1053"/>
      <c r="H228" s="1053"/>
      <c r="I228" s="1053"/>
      <c r="J228" s="1053"/>
      <c r="K228" s="1053"/>
      <c r="L228" s="1053"/>
      <c r="M228" s="1053"/>
      <c r="N228" s="1053"/>
      <c r="O228" s="1053"/>
      <c r="P228" s="1053"/>
      <c r="Q228" s="1053"/>
      <c r="R228" s="1031">
        <f t="shared" ref="R228:R232" si="173">SUM(F228:Q228)</f>
        <v>0</v>
      </c>
      <c r="S228" s="742">
        <f>D228*R228</f>
        <v>0</v>
      </c>
      <c r="W228" s="1032">
        <f>X228/$U$7</f>
        <v>0</v>
      </c>
      <c r="X228" s="1032">
        <f>R228/12</f>
        <v>0</v>
      </c>
      <c r="Z228" s="1032">
        <f>IF($E228="Y",$R228,0)</f>
        <v>0</v>
      </c>
      <c r="AA228" s="1032">
        <f>IF($E228="N",$R228,0)</f>
        <v>0</v>
      </c>
      <c r="AB228" s="863" t="e">
        <f>Z228/(AA228+Z228)</f>
        <v>#DIV/0!</v>
      </c>
    </row>
    <row r="229" spans="1:28" s="1039" customFormat="1" ht="14.25" x14ac:dyDescent="0.3">
      <c r="A229" s="1026"/>
      <c r="B229" s="1027"/>
      <c r="C229" s="1099" t="str">
        <f>'24. M&amp;E Staff Loading'!C229</f>
        <v>M&amp;E Innovation Lead</v>
      </c>
      <c r="D229" s="873">
        <f>'24. M&amp;E Staff Loading'!D229</f>
        <v>261</v>
      </c>
      <c r="E229" s="1100" t="str">
        <f>'24. M&amp;E Staff Loading'!E229</f>
        <v>N</v>
      </c>
      <c r="F229" s="1053">
        <v>51.449999999999996</v>
      </c>
      <c r="G229" s="1053">
        <v>51.449999999999996</v>
      </c>
      <c r="H229" s="1053">
        <v>51.449999999999996</v>
      </c>
      <c r="I229" s="1053">
        <v>51.449999999999996</v>
      </c>
      <c r="J229" s="1053">
        <v>51.449999999999996</v>
      </c>
      <c r="K229" s="1053">
        <v>51.449999999999996</v>
      </c>
      <c r="L229" s="1053">
        <v>51.449999999999996</v>
      </c>
      <c r="M229" s="1053">
        <v>51.449999999999996</v>
      </c>
      <c r="N229" s="1053">
        <v>51.449999999999996</v>
      </c>
      <c r="O229" s="1053">
        <v>51.449999999999996</v>
      </c>
      <c r="P229" s="1053">
        <v>51.449999999999996</v>
      </c>
      <c r="Q229" s="1053">
        <v>51.449999999999996</v>
      </c>
      <c r="R229" s="1031">
        <f t="shared" si="173"/>
        <v>617.40000000000009</v>
      </c>
      <c r="S229" s="742">
        <f t="shared" ref="S229:S232" si="174">D229*R229</f>
        <v>161141.40000000002</v>
      </c>
      <c r="T229" s="1082"/>
      <c r="U229" s="1082"/>
      <c r="V229" s="1082"/>
      <c r="W229" s="1032">
        <f t="shared" ref="W229:W232" si="175">X229/$U$7</f>
        <v>0.31118951612903228</v>
      </c>
      <c r="X229" s="1032">
        <f t="shared" ref="X229:X232" si="176">R229/12</f>
        <v>51.45000000000001</v>
      </c>
      <c r="Z229" s="1032">
        <f t="shared" ref="Z229:Z232" si="177">IF($E229="Y",$R229,0)</f>
        <v>0</v>
      </c>
      <c r="AA229" s="1032">
        <f t="shared" ref="AA229:AA232" si="178">IF($E229="N",$R229,0)</f>
        <v>617.40000000000009</v>
      </c>
      <c r="AB229" s="863">
        <f t="shared" ref="AB229:AB232" si="179">Z229/(AA229+Z229)</f>
        <v>0</v>
      </c>
    </row>
    <row r="230" spans="1:28" s="1039" customFormat="1" ht="14.25" x14ac:dyDescent="0.3">
      <c r="A230" s="1026"/>
      <c r="B230" s="1027"/>
      <c r="C230" s="1099" t="str">
        <f>'24. M&amp;E Staff Loading'!C230</f>
        <v>M&amp;E Lead Innovation Consultant - On</v>
      </c>
      <c r="D230" s="873">
        <f>'24. M&amp;E Staff Loading'!D230</f>
        <v>256</v>
      </c>
      <c r="E230" s="1100" t="str">
        <f>'24. M&amp;E Staff Loading'!E230</f>
        <v>N</v>
      </c>
      <c r="F230" s="1053">
        <v>150</v>
      </c>
      <c r="G230" s="1053">
        <v>150</v>
      </c>
      <c r="H230" s="1053">
        <v>150</v>
      </c>
      <c r="I230" s="1053">
        <v>150</v>
      </c>
      <c r="J230" s="1053">
        <v>150</v>
      </c>
      <c r="K230" s="1053">
        <v>150</v>
      </c>
      <c r="L230" s="1053">
        <v>150</v>
      </c>
      <c r="M230" s="1053">
        <v>150</v>
      </c>
      <c r="N230" s="1053">
        <v>150</v>
      </c>
      <c r="O230" s="1053">
        <v>150</v>
      </c>
      <c r="P230" s="1053">
        <v>150</v>
      </c>
      <c r="Q230" s="1053">
        <v>150</v>
      </c>
      <c r="R230" s="1031">
        <f t="shared" si="173"/>
        <v>1800</v>
      </c>
      <c r="S230" s="742">
        <f t="shared" si="174"/>
        <v>460800</v>
      </c>
      <c r="T230" s="1082"/>
      <c r="U230" s="1082"/>
      <c r="V230" s="1082"/>
      <c r="W230" s="1032">
        <f t="shared" si="175"/>
        <v>0.907258064516129</v>
      </c>
      <c r="X230" s="1032">
        <f t="shared" si="176"/>
        <v>150</v>
      </c>
      <c r="Z230" s="1032">
        <f t="shared" si="177"/>
        <v>0</v>
      </c>
      <c r="AA230" s="1032">
        <f t="shared" si="178"/>
        <v>1800</v>
      </c>
      <c r="AB230" s="863">
        <f t="shared" si="179"/>
        <v>0</v>
      </c>
    </row>
    <row r="231" spans="1:28" ht="14.25" x14ac:dyDescent="0.3">
      <c r="A231" s="1026"/>
      <c r="B231" s="1027"/>
      <c r="C231" s="1099">
        <f>'24. M&amp;E Staff Loading'!C231</f>
        <v>0</v>
      </c>
      <c r="D231" s="873">
        <f>'24. M&amp;E Staff Loading'!D231</f>
        <v>0</v>
      </c>
      <c r="E231" s="1100">
        <f>'24. M&amp;E Staff Loading'!E231</f>
        <v>0</v>
      </c>
      <c r="F231" s="1053"/>
      <c r="G231" s="1053"/>
      <c r="H231" s="1053"/>
      <c r="I231" s="1053"/>
      <c r="J231" s="1053"/>
      <c r="K231" s="1053"/>
      <c r="L231" s="1053"/>
      <c r="M231" s="1053"/>
      <c r="N231" s="1053"/>
      <c r="O231" s="1053"/>
      <c r="P231" s="1053"/>
      <c r="Q231" s="1053"/>
      <c r="R231" s="1031">
        <f t="shared" si="173"/>
        <v>0</v>
      </c>
      <c r="S231" s="742">
        <f t="shared" si="174"/>
        <v>0</v>
      </c>
      <c r="T231" s="1082"/>
      <c r="U231" s="1082"/>
      <c r="V231" s="1082"/>
      <c r="W231" s="1032">
        <f t="shared" si="175"/>
        <v>0</v>
      </c>
      <c r="X231" s="1032">
        <f t="shared" si="176"/>
        <v>0</v>
      </c>
      <c r="Z231" s="1032">
        <f t="shared" si="177"/>
        <v>0</v>
      </c>
      <c r="AA231" s="1032">
        <f t="shared" si="178"/>
        <v>0</v>
      </c>
      <c r="AB231" s="863" t="e">
        <f t="shared" si="179"/>
        <v>#DIV/0!</v>
      </c>
    </row>
    <row r="232" spans="1:28" ht="14.25" x14ac:dyDescent="0.3">
      <c r="A232" s="1026"/>
      <c r="B232" s="1027"/>
      <c r="C232" s="1099">
        <f>'24. M&amp;E Staff Loading'!C232</f>
        <v>0</v>
      </c>
      <c r="D232" s="873">
        <f>'24. M&amp;E Staff Loading'!D232</f>
        <v>0</v>
      </c>
      <c r="E232" s="1100">
        <f>'24. M&amp;E Staff Loading'!E232</f>
        <v>0</v>
      </c>
      <c r="F232" s="1053"/>
      <c r="G232" s="1053"/>
      <c r="H232" s="1053"/>
      <c r="I232" s="1053"/>
      <c r="J232" s="1053"/>
      <c r="K232" s="1053"/>
      <c r="L232" s="1053"/>
      <c r="M232" s="1053"/>
      <c r="N232" s="1053"/>
      <c r="O232" s="1053"/>
      <c r="P232" s="1053"/>
      <c r="Q232" s="1053"/>
      <c r="R232" s="1031">
        <f t="shared" si="173"/>
        <v>0</v>
      </c>
      <c r="S232" s="742">
        <f t="shared" si="174"/>
        <v>0</v>
      </c>
      <c r="T232" s="1082"/>
      <c r="U232" s="1082"/>
      <c r="V232" s="1082"/>
      <c r="W232" s="1032">
        <f t="shared" si="175"/>
        <v>0</v>
      </c>
      <c r="X232" s="1032">
        <f t="shared" si="176"/>
        <v>0</v>
      </c>
      <c r="Z232" s="1032">
        <f t="shared" si="177"/>
        <v>0</v>
      </c>
      <c r="AA232" s="1032">
        <f t="shared" si="178"/>
        <v>0</v>
      </c>
      <c r="AB232" s="863" t="e">
        <f t="shared" si="179"/>
        <v>#DIV/0!</v>
      </c>
    </row>
    <row r="233" spans="1:28" ht="15" thickBot="1" x14ac:dyDescent="0.35">
      <c r="A233" s="1033"/>
      <c r="B233" s="1034" t="s">
        <v>196</v>
      </c>
      <c r="C233" s="1035"/>
      <c r="D233" s="874"/>
      <c r="E233" s="1037"/>
      <c r="F233" s="1038">
        <f>SUM(F228:F232)</f>
        <v>201.45</v>
      </c>
      <c r="G233" s="1038">
        <f t="shared" ref="G233:R233" si="180">SUM(G228:G232)</f>
        <v>201.45</v>
      </c>
      <c r="H233" s="1038">
        <f t="shared" si="180"/>
        <v>201.45</v>
      </c>
      <c r="I233" s="1038">
        <f t="shared" si="180"/>
        <v>201.45</v>
      </c>
      <c r="J233" s="1038">
        <f t="shared" si="180"/>
        <v>201.45</v>
      </c>
      <c r="K233" s="1038">
        <f t="shared" si="180"/>
        <v>201.45</v>
      </c>
      <c r="L233" s="1038">
        <f t="shared" si="180"/>
        <v>201.45</v>
      </c>
      <c r="M233" s="1038">
        <f t="shared" si="180"/>
        <v>201.45</v>
      </c>
      <c r="N233" s="1038">
        <f t="shared" si="180"/>
        <v>201.45</v>
      </c>
      <c r="O233" s="1038">
        <f t="shared" si="180"/>
        <v>201.45</v>
      </c>
      <c r="P233" s="1038">
        <f t="shared" si="180"/>
        <v>201.45</v>
      </c>
      <c r="Q233" s="1038">
        <f t="shared" si="180"/>
        <v>201.45</v>
      </c>
      <c r="R233" s="1038">
        <f t="shared" si="180"/>
        <v>2417.4</v>
      </c>
      <c r="S233" s="750">
        <f>SUM(S228:S232)</f>
        <v>621941.4</v>
      </c>
      <c r="T233" s="1082"/>
      <c r="U233" s="1082"/>
      <c r="V233" s="1082"/>
      <c r="W233" s="1050">
        <f>SUM(W228:W232)</f>
        <v>1.2184475806451613</v>
      </c>
      <c r="X233" s="1050">
        <f>SUM(X228:X232)</f>
        <v>201.45000000000002</v>
      </c>
      <c r="Z233" s="1040">
        <f>SUM(Z228:Z232)</f>
        <v>0</v>
      </c>
      <c r="AA233" s="1040">
        <f>SUM(AA228:AA232)</f>
        <v>2417.4</v>
      </c>
      <c r="AB233" s="752">
        <f>Z233/(Z233+AA233)</f>
        <v>0</v>
      </c>
    </row>
    <row r="234" spans="1:28" ht="14.25" x14ac:dyDescent="0.3">
      <c r="A234" s="1026">
        <v>8.1999999999999993</v>
      </c>
      <c r="B234" s="1027" t="s">
        <v>1432</v>
      </c>
      <c r="C234" s="1099">
        <f>'24. M&amp;E Staff Loading'!C234</f>
        <v>0</v>
      </c>
      <c r="D234" s="873">
        <f>'24. M&amp;E Staff Loading'!D234</f>
        <v>0</v>
      </c>
      <c r="E234" s="1100">
        <f>'24. M&amp;E Staff Loading'!E234</f>
        <v>0</v>
      </c>
      <c r="F234" s="1053"/>
      <c r="G234" s="1053"/>
      <c r="H234" s="1053"/>
      <c r="I234" s="1053"/>
      <c r="J234" s="1053"/>
      <c r="K234" s="1053"/>
      <c r="L234" s="1053"/>
      <c r="M234" s="1053"/>
      <c r="N234" s="1053"/>
      <c r="O234" s="1053"/>
      <c r="P234" s="1053"/>
      <c r="Q234" s="1053"/>
      <c r="R234" s="1031">
        <f t="shared" ref="R234:R238" si="181">SUM(F234:Q234)</f>
        <v>0</v>
      </c>
      <c r="S234" s="742">
        <f>D234*R234</f>
        <v>0</v>
      </c>
      <c r="T234" s="1082"/>
      <c r="U234" s="1082"/>
      <c r="V234" s="1082"/>
      <c r="W234" s="1032">
        <f>X234/$U$7</f>
        <v>0</v>
      </c>
      <c r="X234" s="1032">
        <f>R234/12</f>
        <v>0</v>
      </c>
      <c r="Z234" s="1032">
        <f>IF($E234="Y",$R234,0)</f>
        <v>0</v>
      </c>
      <c r="AA234" s="1032">
        <f>IF($E234="N",$R234,0)</f>
        <v>0</v>
      </c>
      <c r="AB234" s="863" t="e">
        <f>Z234/(AA234+Z234)</f>
        <v>#DIV/0!</v>
      </c>
    </row>
    <row r="235" spans="1:28" s="1039" customFormat="1" ht="14.25" x14ac:dyDescent="0.3">
      <c r="A235" s="1026"/>
      <c r="B235" s="1027"/>
      <c r="C235" s="1099" t="str">
        <f>'24. M&amp;E Staff Loading'!C235</f>
        <v>M&amp;E Sr. Innovation Consultant - On</v>
      </c>
      <c r="D235" s="873">
        <f>'24. M&amp;E Staff Loading'!D235</f>
        <v>144</v>
      </c>
      <c r="E235" s="1100" t="str">
        <f>'24. M&amp;E Staff Loading'!E235</f>
        <v>N</v>
      </c>
      <c r="F235" s="1053">
        <v>149.61333333333332</v>
      </c>
      <c r="G235" s="1053">
        <v>149.61333333333332</v>
      </c>
      <c r="H235" s="1053">
        <v>149.61333333333332</v>
      </c>
      <c r="I235" s="1053">
        <v>149.61333333333332</v>
      </c>
      <c r="J235" s="1053">
        <v>149.61333333333332</v>
      </c>
      <c r="K235" s="1053">
        <v>149.61333333333332</v>
      </c>
      <c r="L235" s="1053">
        <v>149.61333333333332</v>
      </c>
      <c r="M235" s="1053">
        <v>149.61333333333332</v>
      </c>
      <c r="N235" s="1053">
        <v>149.61333333333332</v>
      </c>
      <c r="O235" s="1053">
        <v>149.61333333333332</v>
      </c>
      <c r="P235" s="1053">
        <v>149.61333333333332</v>
      </c>
      <c r="Q235" s="1053">
        <v>149.61333333333332</v>
      </c>
      <c r="R235" s="1031">
        <f t="shared" si="181"/>
        <v>1795.3599999999994</v>
      </c>
      <c r="S235" s="742">
        <f t="shared" ref="S235:S238" si="182">D235*R235</f>
        <v>258531.83999999991</v>
      </c>
      <c r="T235" s="1082"/>
      <c r="U235" s="1082"/>
      <c r="V235" s="1082"/>
      <c r="W235" s="1032">
        <f t="shared" ref="W235:W238" si="183">X235/$U$7</f>
        <v>0.90491935483870933</v>
      </c>
      <c r="X235" s="1032">
        <f t="shared" ref="X235:X238" si="184">R235/12</f>
        <v>149.61333333333329</v>
      </c>
      <c r="Z235" s="1032">
        <f t="shared" ref="Z235:Z238" si="185">IF($E235="Y",$R235,0)</f>
        <v>0</v>
      </c>
      <c r="AA235" s="1032">
        <f t="shared" ref="AA235:AA238" si="186">IF($E235="N",$R235,0)</f>
        <v>1795.3599999999994</v>
      </c>
      <c r="AB235" s="863">
        <f t="shared" ref="AB235:AB238" si="187">Z235/(AA235+Z235)</f>
        <v>0</v>
      </c>
    </row>
    <row r="236" spans="1:28" ht="14.25" x14ac:dyDescent="0.3">
      <c r="A236" s="1026"/>
      <c r="B236" s="1027"/>
      <c r="C236" s="1099">
        <f>'24. M&amp;E Staff Loading'!C236</f>
        <v>0</v>
      </c>
      <c r="D236" s="873">
        <f>'24. M&amp;E Staff Loading'!D236</f>
        <v>0</v>
      </c>
      <c r="E236" s="1100">
        <f>'24. M&amp;E Staff Loading'!E236</f>
        <v>0</v>
      </c>
      <c r="F236" s="1053"/>
      <c r="G236" s="1053"/>
      <c r="H236" s="1053"/>
      <c r="I236" s="1053"/>
      <c r="J236" s="1053"/>
      <c r="K236" s="1053"/>
      <c r="L236" s="1053"/>
      <c r="M236" s="1053"/>
      <c r="N236" s="1053"/>
      <c r="O236" s="1053"/>
      <c r="P236" s="1053"/>
      <c r="Q236" s="1053"/>
      <c r="R236" s="1031">
        <f t="shared" si="181"/>
        <v>0</v>
      </c>
      <c r="S236" s="742">
        <f t="shared" si="182"/>
        <v>0</v>
      </c>
      <c r="T236" s="1082"/>
      <c r="U236" s="1082"/>
      <c r="V236" s="1082"/>
      <c r="W236" s="1032">
        <f t="shared" si="183"/>
        <v>0</v>
      </c>
      <c r="X236" s="1032">
        <f t="shared" si="184"/>
        <v>0</v>
      </c>
      <c r="Z236" s="1032">
        <f t="shared" si="185"/>
        <v>0</v>
      </c>
      <c r="AA236" s="1032">
        <f t="shared" si="186"/>
        <v>0</v>
      </c>
      <c r="AB236" s="863" t="e">
        <f t="shared" si="187"/>
        <v>#DIV/0!</v>
      </c>
    </row>
    <row r="237" spans="1:28" ht="14.25" x14ac:dyDescent="0.3">
      <c r="A237" s="1026"/>
      <c r="B237" s="1027"/>
      <c r="C237" s="1099">
        <f>'24. M&amp;E Staff Loading'!C237</f>
        <v>0</v>
      </c>
      <c r="D237" s="873">
        <f>'24. M&amp;E Staff Loading'!D237</f>
        <v>0</v>
      </c>
      <c r="E237" s="1100">
        <f>'24. M&amp;E Staff Loading'!E237</f>
        <v>0</v>
      </c>
      <c r="F237" s="1053"/>
      <c r="G237" s="1053"/>
      <c r="H237" s="1053"/>
      <c r="I237" s="1053"/>
      <c r="J237" s="1053"/>
      <c r="K237" s="1053"/>
      <c r="L237" s="1053"/>
      <c r="M237" s="1053"/>
      <c r="N237" s="1053"/>
      <c r="O237" s="1053"/>
      <c r="P237" s="1053"/>
      <c r="Q237" s="1053"/>
      <c r="R237" s="1031">
        <f t="shared" si="181"/>
        <v>0</v>
      </c>
      <c r="S237" s="742">
        <f t="shared" si="182"/>
        <v>0</v>
      </c>
      <c r="T237" s="1082"/>
      <c r="U237" s="1082"/>
      <c r="V237" s="1082"/>
      <c r="W237" s="1032">
        <f t="shared" si="183"/>
        <v>0</v>
      </c>
      <c r="X237" s="1032">
        <f t="shared" si="184"/>
        <v>0</v>
      </c>
      <c r="Z237" s="1032">
        <f t="shared" si="185"/>
        <v>0</v>
      </c>
      <c r="AA237" s="1032">
        <f t="shared" si="186"/>
        <v>0</v>
      </c>
      <c r="AB237" s="863" t="e">
        <f t="shared" si="187"/>
        <v>#DIV/0!</v>
      </c>
    </row>
    <row r="238" spans="1:28" ht="14.25" x14ac:dyDescent="0.3">
      <c r="A238" s="1026"/>
      <c r="B238" s="1027"/>
      <c r="C238" s="1099">
        <f>'24. M&amp;E Staff Loading'!C238</f>
        <v>0</v>
      </c>
      <c r="D238" s="873">
        <f>'24. M&amp;E Staff Loading'!D238</f>
        <v>0</v>
      </c>
      <c r="E238" s="1100">
        <f>'24. M&amp;E Staff Loading'!E238</f>
        <v>0</v>
      </c>
      <c r="F238" s="1053"/>
      <c r="G238" s="1053"/>
      <c r="H238" s="1053"/>
      <c r="I238" s="1053"/>
      <c r="J238" s="1053"/>
      <c r="K238" s="1053"/>
      <c r="L238" s="1053"/>
      <c r="M238" s="1053"/>
      <c r="N238" s="1053"/>
      <c r="O238" s="1053"/>
      <c r="P238" s="1053"/>
      <c r="Q238" s="1053"/>
      <c r="R238" s="1031">
        <f t="shared" si="181"/>
        <v>0</v>
      </c>
      <c r="S238" s="742">
        <f t="shared" si="182"/>
        <v>0</v>
      </c>
      <c r="T238" s="1082"/>
      <c r="U238" s="1082"/>
      <c r="V238" s="1082"/>
      <c r="W238" s="1032">
        <f t="shared" si="183"/>
        <v>0</v>
      </c>
      <c r="X238" s="1032">
        <f t="shared" si="184"/>
        <v>0</v>
      </c>
      <c r="Z238" s="1032">
        <f t="shared" si="185"/>
        <v>0</v>
      </c>
      <c r="AA238" s="1032">
        <f t="shared" si="186"/>
        <v>0</v>
      </c>
      <c r="AB238" s="863" t="e">
        <f t="shared" si="187"/>
        <v>#DIV/0!</v>
      </c>
    </row>
    <row r="239" spans="1:28" ht="15" thickBot="1" x14ac:dyDescent="0.35">
      <c r="A239" s="1033"/>
      <c r="B239" s="1034" t="s">
        <v>1433</v>
      </c>
      <c r="C239" s="1035"/>
      <c r="D239" s="874"/>
      <c r="E239" s="1037"/>
      <c r="F239" s="1038">
        <f>SUM(F234:F238)</f>
        <v>149.61333333333332</v>
      </c>
      <c r="G239" s="1038">
        <f t="shared" ref="G239:R239" si="188">SUM(G234:G238)</f>
        <v>149.61333333333332</v>
      </c>
      <c r="H239" s="1038">
        <f t="shared" si="188"/>
        <v>149.61333333333332</v>
      </c>
      <c r="I239" s="1038">
        <f t="shared" si="188"/>
        <v>149.61333333333332</v>
      </c>
      <c r="J239" s="1038">
        <f t="shared" si="188"/>
        <v>149.61333333333332</v>
      </c>
      <c r="K239" s="1038">
        <f t="shared" si="188"/>
        <v>149.61333333333332</v>
      </c>
      <c r="L239" s="1038">
        <f t="shared" si="188"/>
        <v>149.61333333333332</v>
      </c>
      <c r="M239" s="1038">
        <f t="shared" si="188"/>
        <v>149.61333333333332</v>
      </c>
      <c r="N239" s="1038">
        <f t="shared" si="188"/>
        <v>149.61333333333332</v>
      </c>
      <c r="O239" s="1038">
        <f t="shared" si="188"/>
        <v>149.61333333333332</v>
      </c>
      <c r="P239" s="1038">
        <f t="shared" si="188"/>
        <v>149.61333333333332</v>
      </c>
      <c r="Q239" s="1038">
        <f t="shared" si="188"/>
        <v>149.61333333333332</v>
      </c>
      <c r="R239" s="1038">
        <f t="shared" si="188"/>
        <v>1795.3599999999994</v>
      </c>
      <c r="S239" s="750">
        <f>SUM(S234:S238)</f>
        <v>258531.83999999991</v>
      </c>
      <c r="T239" s="1082"/>
      <c r="U239" s="1082"/>
      <c r="V239" s="1082"/>
      <c r="W239" s="1050">
        <f>SUM(W234:W238)</f>
        <v>0.90491935483870933</v>
      </c>
      <c r="X239" s="1050">
        <f>SUM(X234:X238)</f>
        <v>149.61333333333329</v>
      </c>
      <c r="Z239" s="1040">
        <f>SUM(Z234:Z238)</f>
        <v>0</v>
      </c>
      <c r="AA239" s="1040">
        <f>SUM(AA234:AA238)</f>
        <v>1795.3599999999994</v>
      </c>
      <c r="AB239" s="752">
        <f>Z239/(Z239+AA239)</f>
        <v>0</v>
      </c>
    </row>
    <row r="240" spans="1:28" ht="14.25" x14ac:dyDescent="0.3">
      <c r="A240" s="1026">
        <v>8.3000000000000007</v>
      </c>
      <c r="B240" s="1027" t="s">
        <v>1434</v>
      </c>
      <c r="C240" s="1099">
        <f>'24. M&amp;E Staff Loading'!C240</f>
        <v>0</v>
      </c>
      <c r="D240" s="873">
        <f>'24. M&amp;E Staff Loading'!D240</f>
        <v>0</v>
      </c>
      <c r="E240" s="1100">
        <f>'24. M&amp;E Staff Loading'!E240</f>
        <v>0</v>
      </c>
      <c r="F240" s="1053"/>
      <c r="G240" s="1053"/>
      <c r="H240" s="1053"/>
      <c r="I240" s="1053"/>
      <c r="J240" s="1053"/>
      <c r="K240" s="1053"/>
      <c r="L240" s="1053"/>
      <c r="M240" s="1053"/>
      <c r="N240" s="1053"/>
      <c r="O240" s="1053"/>
      <c r="P240" s="1053"/>
      <c r="Q240" s="1053"/>
      <c r="R240" s="1031">
        <f t="shared" ref="R240:R244" si="189">SUM(F240:Q240)</f>
        <v>0</v>
      </c>
      <c r="S240" s="742">
        <f>D240*R240</f>
        <v>0</v>
      </c>
      <c r="T240" s="1082"/>
      <c r="U240" s="1082"/>
      <c r="V240" s="1082"/>
      <c r="W240" s="1032">
        <f>X240/$U$7</f>
        <v>0</v>
      </c>
      <c r="X240" s="1032">
        <f>R240/12</f>
        <v>0</v>
      </c>
      <c r="Z240" s="1032">
        <f>IF($E240="Y",$R240,0)</f>
        <v>0</v>
      </c>
      <c r="AA240" s="1032">
        <f>IF($E240="N",$R240,0)</f>
        <v>0</v>
      </c>
      <c r="AB240" s="863" t="e">
        <f>Z240/(AA240+Z240)</f>
        <v>#DIV/0!</v>
      </c>
    </row>
    <row r="241" spans="1:28" s="1039" customFormat="1" ht="14.25" x14ac:dyDescent="0.3">
      <c r="A241" s="1026"/>
      <c r="B241" s="1027"/>
      <c r="C241" s="1099" t="str">
        <f>'24. M&amp;E Staff Loading'!C241</f>
        <v>M&amp;E Innovation Pilot - Off</v>
      </c>
      <c r="D241" s="873">
        <f>'24. M&amp;E Staff Loading'!D241</f>
        <v>0</v>
      </c>
      <c r="E241" s="1100" t="str">
        <f>'24. M&amp;E Staff Loading'!E241</f>
        <v>Y</v>
      </c>
      <c r="F241" s="1053">
        <v>200</v>
      </c>
      <c r="G241" s="1053">
        <v>200</v>
      </c>
      <c r="H241" s="1053">
        <v>200</v>
      </c>
      <c r="I241" s="1053">
        <v>200</v>
      </c>
      <c r="J241" s="1053">
        <v>200</v>
      </c>
      <c r="K241" s="1053">
        <v>200</v>
      </c>
      <c r="L241" s="1053">
        <v>200</v>
      </c>
      <c r="M241" s="1053">
        <v>200</v>
      </c>
      <c r="N241" s="1053">
        <v>200</v>
      </c>
      <c r="O241" s="1053">
        <v>200</v>
      </c>
      <c r="P241" s="1053">
        <v>200</v>
      </c>
      <c r="Q241" s="1053">
        <v>200</v>
      </c>
      <c r="R241" s="1031">
        <f t="shared" si="189"/>
        <v>2400</v>
      </c>
      <c r="S241" s="742">
        <f t="shared" ref="S241:S244" si="190">D241*R241</f>
        <v>0</v>
      </c>
      <c r="T241" s="1082"/>
      <c r="U241" s="1082"/>
      <c r="V241" s="1082"/>
      <c r="W241" s="1032">
        <f t="shared" ref="W241:W244" si="191">X241/$U$7</f>
        <v>1.2096774193548387</v>
      </c>
      <c r="X241" s="1032">
        <f t="shared" ref="X241:X244" si="192">R241/12</f>
        <v>200</v>
      </c>
      <c r="Z241" s="1032">
        <f t="shared" ref="Z241:Z244" si="193">IF($E241="Y",$R241,0)</f>
        <v>2400</v>
      </c>
      <c r="AA241" s="1032">
        <f t="shared" ref="AA241:AA244" si="194">IF($E241="N",$R241,0)</f>
        <v>0</v>
      </c>
      <c r="AB241" s="863">
        <f t="shared" ref="AB241:AB244" si="195">Z241/(AA241+Z241)</f>
        <v>1</v>
      </c>
    </row>
    <row r="242" spans="1:28" s="1039" customFormat="1" ht="14.25" x14ac:dyDescent="0.3">
      <c r="A242" s="1026"/>
      <c r="B242" s="1027"/>
      <c r="C242" s="1099" t="str">
        <f>'24. M&amp;E Staff Loading'!C242</f>
        <v>M&amp;E Innovation Pilot - On</v>
      </c>
      <c r="D242" s="873">
        <f>'24. M&amp;E Staff Loading'!D242</f>
        <v>0</v>
      </c>
      <c r="E242" s="1100" t="str">
        <f>'24. M&amp;E Staff Loading'!E242</f>
        <v>N</v>
      </c>
      <c r="F242" s="1053">
        <v>300</v>
      </c>
      <c r="G242" s="1053">
        <v>300</v>
      </c>
      <c r="H242" s="1053">
        <v>300</v>
      </c>
      <c r="I242" s="1053">
        <v>300</v>
      </c>
      <c r="J242" s="1053">
        <v>300</v>
      </c>
      <c r="K242" s="1053">
        <v>300</v>
      </c>
      <c r="L242" s="1053">
        <v>300</v>
      </c>
      <c r="M242" s="1053">
        <v>300</v>
      </c>
      <c r="N242" s="1053">
        <v>300</v>
      </c>
      <c r="O242" s="1053">
        <v>300</v>
      </c>
      <c r="P242" s="1053">
        <v>300</v>
      </c>
      <c r="Q242" s="1053">
        <v>300</v>
      </c>
      <c r="R242" s="1031">
        <f t="shared" si="189"/>
        <v>3600</v>
      </c>
      <c r="S242" s="742">
        <f t="shared" si="190"/>
        <v>0</v>
      </c>
      <c r="T242" s="1082"/>
      <c r="U242" s="1082"/>
      <c r="V242" s="1082"/>
      <c r="W242" s="1032">
        <f t="shared" si="191"/>
        <v>1.814516129032258</v>
      </c>
      <c r="X242" s="1032">
        <f t="shared" si="192"/>
        <v>300</v>
      </c>
      <c r="Z242" s="1032">
        <f t="shared" si="193"/>
        <v>0</v>
      </c>
      <c r="AA242" s="1032">
        <f t="shared" si="194"/>
        <v>3600</v>
      </c>
      <c r="AB242" s="863">
        <f t="shared" si="195"/>
        <v>0</v>
      </c>
    </row>
    <row r="243" spans="1:28" ht="14.25" x14ac:dyDescent="0.3">
      <c r="A243" s="1026"/>
      <c r="B243" s="1027"/>
      <c r="C243" s="1099">
        <f>'24. M&amp;E Staff Loading'!C243</f>
        <v>0</v>
      </c>
      <c r="D243" s="873">
        <f>'24. M&amp;E Staff Loading'!D243</f>
        <v>0</v>
      </c>
      <c r="E243" s="1100">
        <f>'24. M&amp;E Staff Loading'!E243</f>
        <v>0</v>
      </c>
      <c r="F243" s="1053"/>
      <c r="G243" s="1053"/>
      <c r="H243" s="1053"/>
      <c r="I243" s="1053"/>
      <c r="J243" s="1053"/>
      <c r="K243" s="1053"/>
      <c r="L243" s="1053"/>
      <c r="M243" s="1053"/>
      <c r="N243" s="1053"/>
      <c r="O243" s="1053"/>
      <c r="P243" s="1053"/>
      <c r="Q243" s="1053"/>
      <c r="R243" s="1031">
        <f t="shared" si="189"/>
        <v>0</v>
      </c>
      <c r="S243" s="742">
        <f t="shared" si="190"/>
        <v>0</v>
      </c>
      <c r="T243" s="1082"/>
      <c r="U243" s="1082"/>
      <c r="V243" s="1082"/>
      <c r="W243" s="1032">
        <f t="shared" si="191"/>
        <v>0</v>
      </c>
      <c r="X243" s="1032">
        <f t="shared" si="192"/>
        <v>0</v>
      </c>
      <c r="Z243" s="1032">
        <f t="shared" si="193"/>
        <v>0</v>
      </c>
      <c r="AA243" s="1032">
        <f t="shared" si="194"/>
        <v>0</v>
      </c>
      <c r="AB243" s="863" t="e">
        <f t="shared" si="195"/>
        <v>#DIV/0!</v>
      </c>
    </row>
    <row r="244" spans="1:28" ht="14.25" x14ac:dyDescent="0.3">
      <c r="A244" s="1026"/>
      <c r="B244" s="1027"/>
      <c r="C244" s="1099">
        <f>'24. M&amp;E Staff Loading'!C244</f>
        <v>0</v>
      </c>
      <c r="D244" s="873">
        <f>'24. M&amp;E Staff Loading'!D244</f>
        <v>0</v>
      </c>
      <c r="E244" s="1100">
        <f>'24. M&amp;E Staff Loading'!E244</f>
        <v>0</v>
      </c>
      <c r="F244" s="1053"/>
      <c r="G244" s="1053"/>
      <c r="H244" s="1053"/>
      <c r="I244" s="1053"/>
      <c r="J244" s="1053"/>
      <c r="K244" s="1053"/>
      <c r="L244" s="1053"/>
      <c r="M244" s="1053"/>
      <c r="N244" s="1053"/>
      <c r="O244" s="1053"/>
      <c r="P244" s="1053"/>
      <c r="Q244" s="1053"/>
      <c r="R244" s="1031">
        <f t="shared" si="189"/>
        <v>0</v>
      </c>
      <c r="S244" s="742">
        <f t="shared" si="190"/>
        <v>0</v>
      </c>
      <c r="T244" s="1082"/>
      <c r="U244" s="1082"/>
      <c r="V244" s="1082"/>
      <c r="W244" s="1032">
        <f t="shared" si="191"/>
        <v>0</v>
      </c>
      <c r="X244" s="1032">
        <f t="shared" si="192"/>
        <v>0</v>
      </c>
      <c r="Z244" s="1032">
        <f t="shared" si="193"/>
        <v>0</v>
      </c>
      <c r="AA244" s="1032">
        <f t="shared" si="194"/>
        <v>0</v>
      </c>
      <c r="AB244" s="863" t="e">
        <f t="shared" si="195"/>
        <v>#DIV/0!</v>
      </c>
    </row>
    <row r="245" spans="1:28" ht="15" thickBot="1" x14ac:dyDescent="0.35">
      <c r="A245" s="1033"/>
      <c r="B245" s="1034" t="s">
        <v>1435</v>
      </c>
      <c r="C245" s="1035"/>
      <c r="D245" s="874"/>
      <c r="E245" s="1037"/>
      <c r="F245" s="1038">
        <f>SUM(F240:F244)</f>
        <v>500</v>
      </c>
      <c r="G245" s="1038">
        <f t="shared" ref="G245:R245" si="196">SUM(G240:G244)</f>
        <v>500</v>
      </c>
      <c r="H245" s="1038">
        <f t="shared" si="196"/>
        <v>500</v>
      </c>
      <c r="I245" s="1038">
        <f t="shared" si="196"/>
        <v>500</v>
      </c>
      <c r="J245" s="1038">
        <f t="shared" si="196"/>
        <v>500</v>
      </c>
      <c r="K245" s="1038">
        <f t="shared" si="196"/>
        <v>500</v>
      </c>
      <c r="L245" s="1038">
        <f t="shared" si="196"/>
        <v>500</v>
      </c>
      <c r="M245" s="1038">
        <f t="shared" si="196"/>
        <v>500</v>
      </c>
      <c r="N245" s="1038">
        <f t="shared" si="196"/>
        <v>500</v>
      </c>
      <c r="O245" s="1038">
        <f t="shared" si="196"/>
        <v>500</v>
      </c>
      <c r="P245" s="1038">
        <f t="shared" si="196"/>
        <v>500</v>
      </c>
      <c r="Q245" s="1038">
        <f t="shared" si="196"/>
        <v>500</v>
      </c>
      <c r="R245" s="1038">
        <f t="shared" si="196"/>
        <v>6000</v>
      </c>
      <c r="S245" s="750">
        <f>SUM(S240:S244)</f>
        <v>0</v>
      </c>
      <c r="T245" s="1082"/>
      <c r="U245" s="1082"/>
      <c r="V245" s="1082"/>
      <c r="W245" s="1050">
        <f>SUM(W240:W244)</f>
        <v>3.024193548387097</v>
      </c>
      <c r="X245" s="1050">
        <f>SUM(X240:X244)</f>
        <v>500</v>
      </c>
      <c r="Z245" s="1040">
        <f>SUM(Z240:Z244)</f>
        <v>2400</v>
      </c>
      <c r="AA245" s="1040">
        <f>SUM(AA240:AA244)</f>
        <v>3600</v>
      </c>
      <c r="AB245" s="752">
        <f>Z245/(Z245+AA245)</f>
        <v>0.4</v>
      </c>
    </row>
    <row r="246" spans="1:28" ht="14.25" x14ac:dyDescent="0.3">
      <c r="A246" s="1026">
        <v>8.4</v>
      </c>
      <c r="B246" s="1027" t="s">
        <v>1436</v>
      </c>
      <c r="C246" s="1099">
        <f>'24. M&amp;E Staff Loading'!C246</f>
        <v>0</v>
      </c>
      <c r="D246" s="873">
        <f>'24. M&amp;E Staff Loading'!D246</f>
        <v>0</v>
      </c>
      <c r="E246" s="1100">
        <f>'24. M&amp;E Staff Loading'!E246</f>
        <v>0</v>
      </c>
      <c r="F246" s="1053"/>
      <c r="G246" s="1053"/>
      <c r="H246" s="1053"/>
      <c r="I246" s="1053"/>
      <c r="J246" s="1053"/>
      <c r="K246" s="1053"/>
      <c r="L246" s="1053"/>
      <c r="M246" s="1053"/>
      <c r="N246" s="1053"/>
      <c r="O246" s="1053"/>
      <c r="P246" s="1053"/>
      <c r="Q246" s="1053"/>
      <c r="R246" s="1031">
        <f t="shared" ref="R246:R251" si="197">SUM(F246:Q246)</f>
        <v>0</v>
      </c>
      <c r="S246" s="742">
        <f>D246*R246</f>
        <v>0</v>
      </c>
      <c r="T246" s="1082"/>
      <c r="U246" s="1082"/>
      <c r="V246" s="1082"/>
      <c r="W246" s="1032">
        <f>X246/$U$7</f>
        <v>0</v>
      </c>
      <c r="X246" s="1032">
        <f>R246/12</f>
        <v>0</v>
      </c>
      <c r="Z246" s="1032">
        <f>IF($E246="Y",$R246,0)</f>
        <v>0</v>
      </c>
      <c r="AA246" s="1032">
        <f>IF($E246="N",$R246,0)</f>
        <v>0</v>
      </c>
      <c r="AB246" s="863" t="e">
        <f>Z246/(AA246+Z246)</f>
        <v>#DIV/0!</v>
      </c>
    </row>
    <row r="247" spans="1:28" s="1039" customFormat="1" ht="14.25" x14ac:dyDescent="0.3">
      <c r="A247" s="1026"/>
      <c r="B247" s="1027"/>
      <c r="C247" s="1099" t="str">
        <f>'24. M&amp;E Staff Loading'!C247</f>
        <v>M&amp;E Innovation Analyst - Off</v>
      </c>
      <c r="D247" s="873">
        <f>'24. M&amp;E Staff Loading'!D247</f>
        <v>58</v>
      </c>
      <c r="E247" s="1100" t="str">
        <f>'24. M&amp;E Staff Loading'!E247</f>
        <v>Y</v>
      </c>
      <c r="F247" s="1053">
        <v>165.96291666666667</v>
      </c>
      <c r="G247" s="1053">
        <v>165.96291666666667</v>
      </c>
      <c r="H247" s="1053">
        <v>165.96291666666667</v>
      </c>
      <c r="I247" s="1053">
        <v>165.96291666666667</v>
      </c>
      <c r="J247" s="1053">
        <v>165.96291666666667</v>
      </c>
      <c r="K247" s="1053">
        <v>165.96291666666667</v>
      </c>
      <c r="L247" s="1053">
        <v>165.96291666666667</v>
      </c>
      <c r="M247" s="1053">
        <v>165.96291666666667</v>
      </c>
      <c r="N247" s="1053">
        <v>165.96291666666667</v>
      </c>
      <c r="O247" s="1053">
        <v>165.96291666666667</v>
      </c>
      <c r="P247" s="1053">
        <v>165.96291666666667</v>
      </c>
      <c r="Q247" s="1053">
        <v>165.96291666666667</v>
      </c>
      <c r="R247" s="1031">
        <f t="shared" si="197"/>
        <v>1991.5549999999996</v>
      </c>
      <c r="S247" s="742">
        <f t="shared" ref="S247:S251" si="198">D247*R247</f>
        <v>115510.18999999997</v>
      </c>
      <c r="T247" s="1082"/>
      <c r="U247" s="1082"/>
      <c r="V247" s="1082"/>
      <c r="W247" s="1032">
        <f t="shared" ref="W247:W251" si="199">X247/$U$7</f>
        <v>1.0038079637096773</v>
      </c>
      <c r="X247" s="1032">
        <f t="shared" ref="X247:X251" si="200">R247/12</f>
        <v>165.96291666666664</v>
      </c>
      <c r="Z247" s="1032">
        <f t="shared" ref="Z247:Z251" si="201">IF($E247="Y",$R247,0)</f>
        <v>1991.5549999999996</v>
      </c>
      <c r="AA247" s="1032">
        <f t="shared" ref="AA247:AA251" si="202">IF($E247="N",$R247,0)</f>
        <v>0</v>
      </c>
      <c r="AB247" s="863">
        <f t="shared" ref="AB247:AB251" si="203">Z247/(AA247+Z247)</f>
        <v>1</v>
      </c>
    </row>
    <row r="248" spans="1:28" s="1039" customFormat="1" ht="14.25" x14ac:dyDescent="0.3">
      <c r="A248" s="1026"/>
      <c r="B248" s="1027"/>
      <c r="C248" s="1099" t="str">
        <f>'24. M&amp;E Staff Loading'!C248</f>
        <v>M&amp;E Innovation Consultant - On</v>
      </c>
      <c r="D248" s="873">
        <f>'24. M&amp;E Staff Loading'!D248</f>
        <v>105</v>
      </c>
      <c r="E248" s="1100" t="str">
        <f>'24. M&amp;E Staff Loading'!E248</f>
        <v>N</v>
      </c>
      <c r="F248" s="1053">
        <v>150.91991666666667</v>
      </c>
      <c r="G248" s="1053">
        <v>150.91991666666667</v>
      </c>
      <c r="H248" s="1053">
        <v>150.91991666666667</v>
      </c>
      <c r="I248" s="1053">
        <v>150.91991666666667</v>
      </c>
      <c r="J248" s="1053">
        <v>150.91991666666667</v>
      </c>
      <c r="K248" s="1053">
        <v>150.91991666666667</v>
      </c>
      <c r="L248" s="1053">
        <v>150.91991666666667</v>
      </c>
      <c r="M248" s="1053">
        <v>150.91991666666667</v>
      </c>
      <c r="N248" s="1053">
        <v>150.91991666666667</v>
      </c>
      <c r="O248" s="1053">
        <v>150.91991666666667</v>
      </c>
      <c r="P248" s="1053">
        <v>150.91991666666667</v>
      </c>
      <c r="Q248" s="1053">
        <v>150.91991666666667</v>
      </c>
      <c r="R248" s="1031">
        <f t="shared" si="197"/>
        <v>1811.0390000000004</v>
      </c>
      <c r="S248" s="742">
        <f t="shared" si="198"/>
        <v>190159.09500000006</v>
      </c>
      <c r="T248" s="1017"/>
      <c r="U248" s="1017"/>
      <c r="V248" s="1017"/>
      <c r="W248" s="1032">
        <f t="shared" si="199"/>
        <v>0.91282207661290338</v>
      </c>
      <c r="X248" s="1032">
        <f t="shared" si="200"/>
        <v>150.91991666666669</v>
      </c>
      <c r="Y248" s="1017"/>
      <c r="Z248" s="1032">
        <f t="shared" si="201"/>
        <v>0</v>
      </c>
      <c r="AA248" s="1032">
        <f t="shared" si="202"/>
        <v>1811.0390000000004</v>
      </c>
      <c r="AB248" s="863">
        <f t="shared" si="203"/>
        <v>0</v>
      </c>
    </row>
    <row r="249" spans="1:28" s="1039" customFormat="1" ht="14.25" x14ac:dyDescent="0.3">
      <c r="A249" s="1026"/>
      <c r="B249" s="1027"/>
      <c r="C249" s="1099" t="str">
        <f>'24. M&amp;E Staff Loading'!C249</f>
        <v>M&amp;E Innovation Sr. Analyst - Off</v>
      </c>
      <c r="D249" s="873">
        <f>'24. M&amp;E Staff Loading'!D249</f>
        <v>66</v>
      </c>
      <c r="E249" s="1100" t="str">
        <f>'24. M&amp;E Staff Loading'!E249</f>
        <v>Y</v>
      </c>
      <c r="F249" s="1053">
        <v>165.96291666666667</v>
      </c>
      <c r="G249" s="1053">
        <v>165.96291666666667</v>
      </c>
      <c r="H249" s="1053">
        <v>165.96291666666667</v>
      </c>
      <c r="I249" s="1053">
        <v>165.96291666666667</v>
      </c>
      <c r="J249" s="1053">
        <v>165.96291666666667</v>
      </c>
      <c r="K249" s="1053">
        <v>165.96291666666667</v>
      </c>
      <c r="L249" s="1053">
        <v>165.96291666666667</v>
      </c>
      <c r="M249" s="1053">
        <v>165.96291666666667</v>
      </c>
      <c r="N249" s="1053">
        <v>165.96291666666667</v>
      </c>
      <c r="O249" s="1053">
        <v>165.96291666666667</v>
      </c>
      <c r="P249" s="1053">
        <v>165.96291666666667</v>
      </c>
      <c r="Q249" s="1053">
        <v>165.96291666666667</v>
      </c>
      <c r="R249" s="1031">
        <f t="shared" si="197"/>
        <v>1991.5549999999996</v>
      </c>
      <c r="S249" s="742">
        <f t="shared" si="198"/>
        <v>131442.62999999998</v>
      </c>
      <c r="T249" s="1082"/>
      <c r="U249" s="1082"/>
      <c r="V249" s="1082"/>
      <c r="W249" s="1032">
        <f t="shared" si="199"/>
        <v>1.0038079637096773</v>
      </c>
      <c r="X249" s="1032">
        <f t="shared" si="200"/>
        <v>165.96291666666664</v>
      </c>
      <c r="Z249" s="1032">
        <f t="shared" si="201"/>
        <v>1991.5549999999996</v>
      </c>
      <c r="AA249" s="1032">
        <f t="shared" si="202"/>
        <v>0</v>
      </c>
      <c r="AB249" s="863">
        <f t="shared" si="203"/>
        <v>1</v>
      </c>
    </row>
    <row r="250" spans="1:28" s="1039" customFormat="1" ht="14.25" x14ac:dyDescent="0.3">
      <c r="A250" s="1026"/>
      <c r="B250" s="1027"/>
      <c r="C250" s="1099" t="str">
        <f>'24. M&amp;E Staff Loading'!C250</f>
        <v>M&amp;E Sr. Innovation Consultant - On</v>
      </c>
      <c r="D250" s="873">
        <f>'24. M&amp;E Staff Loading'!D250</f>
        <v>144</v>
      </c>
      <c r="E250" s="1100" t="str">
        <f>'24. M&amp;E Staff Loading'!E250</f>
        <v>N</v>
      </c>
      <c r="F250" s="1053">
        <v>149.61333333333332</v>
      </c>
      <c r="G250" s="1053">
        <v>149.61333333333332</v>
      </c>
      <c r="H250" s="1053">
        <v>149.61333333333332</v>
      </c>
      <c r="I250" s="1053">
        <v>149.61333333333332</v>
      </c>
      <c r="J250" s="1053">
        <v>149.61333333333332</v>
      </c>
      <c r="K250" s="1053">
        <v>149.61333333333332</v>
      </c>
      <c r="L250" s="1053">
        <v>149.61333333333332</v>
      </c>
      <c r="M250" s="1053">
        <v>149.61333333333332</v>
      </c>
      <c r="N250" s="1053">
        <v>149.61333333333332</v>
      </c>
      <c r="O250" s="1053">
        <v>149.61333333333332</v>
      </c>
      <c r="P250" s="1053">
        <v>149.61333333333332</v>
      </c>
      <c r="Q250" s="1053">
        <v>149.61333333333332</v>
      </c>
      <c r="R250" s="1031">
        <f t="shared" si="197"/>
        <v>1795.3599999999994</v>
      </c>
      <c r="S250" s="742">
        <f t="shared" si="198"/>
        <v>258531.83999999991</v>
      </c>
      <c r="T250" s="1082"/>
      <c r="U250" s="1082"/>
      <c r="V250" s="1082"/>
      <c r="W250" s="1032">
        <f t="shared" si="199"/>
        <v>0.90491935483870933</v>
      </c>
      <c r="X250" s="1032">
        <f t="shared" si="200"/>
        <v>149.61333333333329</v>
      </c>
      <c r="Z250" s="1032">
        <f t="shared" si="201"/>
        <v>0</v>
      </c>
      <c r="AA250" s="1032">
        <f t="shared" si="202"/>
        <v>1795.3599999999994</v>
      </c>
      <c r="AB250" s="863">
        <f t="shared" si="203"/>
        <v>0</v>
      </c>
    </row>
    <row r="251" spans="1:28" ht="9.9499999999999993" customHeight="1" x14ac:dyDescent="0.3">
      <c r="A251" s="1026"/>
      <c r="B251" s="1027"/>
      <c r="C251" s="1099">
        <f>'24. M&amp;E Staff Loading'!C251</f>
        <v>0</v>
      </c>
      <c r="D251" s="873">
        <f>'24. M&amp;E Staff Loading'!D251</f>
        <v>0</v>
      </c>
      <c r="E251" s="1100">
        <f>'24. M&amp;E Staff Loading'!E251</f>
        <v>0</v>
      </c>
      <c r="F251" s="1053"/>
      <c r="G251" s="1053"/>
      <c r="H251" s="1053"/>
      <c r="I251" s="1053"/>
      <c r="J251" s="1053"/>
      <c r="K251" s="1053"/>
      <c r="L251" s="1053"/>
      <c r="M251" s="1053"/>
      <c r="N251" s="1053"/>
      <c r="O251" s="1053"/>
      <c r="P251" s="1053"/>
      <c r="Q251" s="1053"/>
      <c r="R251" s="1031">
        <f t="shared" si="197"/>
        <v>0</v>
      </c>
      <c r="S251" s="742">
        <f t="shared" si="198"/>
        <v>0</v>
      </c>
      <c r="T251" s="1082"/>
      <c r="U251" s="1082"/>
      <c r="V251" s="1082"/>
      <c r="W251" s="1032">
        <f t="shared" si="199"/>
        <v>0</v>
      </c>
      <c r="X251" s="1032">
        <f t="shared" si="200"/>
        <v>0</v>
      </c>
      <c r="Z251" s="1032">
        <f t="shared" si="201"/>
        <v>0</v>
      </c>
      <c r="AA251" s="1032">
        <f t="shared" si="202"/>
        <v>0</v>
      </c>
      <c r="AB251" s="863" t="e">
        <f t="shared" si="203"/>
        <v>#DIV/0!</v>
      </c>
    </row>
    <row r="252" spans="1:28" s="1019" customFormat="1" ht="15" thickBot="1" x14ac:dyDescent="0.35">
      <c r="A252" s="1033"/>
      <c r="B252" s="1034" t="s">
        <v>1440</v>
      </c>
      <c r="C252" s="1035"/>
      <c r="D252" s="874"/>
      <c r="E252" s="1037"/>
      <c r="F252" s="1038">
        <f>SUM(F246:F251)</f>
        <v>632.4590833333333</v>
      </c>
      <c r="G252" s="1038">
        <f t="shared" ref="G252:R252" si="204">SUM(G246:G251)</f>
        <v>632.4590833333333</v>
      </c>
      <c r="H252" s="1038">
        <f t="shared" si="204"/>
        <v>632.4590833333333</v>
      </c>
      <c r="I252" s="1038">
        <f t="shared" si="204"/>
        <v>632.4590833333333</v>
      </c>
      <c r="J252" s="1038">
        <f t="shared" si="204"/>
        <v>632.4590833333333</v>
      </c>
      <c r="K252" s="1038">
        <f t="shared" si="204"/>
        <v>632.4590833333333</v>
      </c>
      <c r="L252" s="1038">
        <f t="shared" si="204"/>
        <v>632.4590833333333</v>
      </c>
      <c r="M252" s="1038">
        <f t="shared" si="204"/>
        <v>632.4590833333333</v>
      </c>
      <c r="N252" s="1038">
        <f t="shared" si="204"/>
        <v>632.4590833333333</v>
      </c>
      <c r="O252" s="1038">
        <f t="shared" si="204"/>
        <v>632.4590833333333</v>
      </c>
      <c r="P252" s="1038">
        <f t="shared" si="204"/>
        <v>632.4590833333333</v>
      </c>
      <c r="Q252" s="1038">
        <f t="shared" si="204"/>
        <v>632.4590833333333</v>
      </c>
      <c r="R252" s="1038">
        <f t="shared" si="204"/>
        <v>7589.5089999999991</v>
      </c>
      <c r="S252" s="750">
        <f>SUM(S246:S251)</f>
        <v>695643.75499999989</v>
      </c>
      <c r="T252" s="1082"/>
      <c r="U252" s="1082"/>
      <c r="V252" s="1082"/>
      <c r="W252" s="1050">
        <f>SUM(W246:W251)</f>
        <v>3.8253573588709671</v>
      </c>
      <c r="X252" s="1050">
        <f>SUM(X246:X251)</f>
        <v>632.45908333333318</v>
      </c>
      <c r="Z252" s="1040">
        <f>SUM(Z246:Z251)</f>
        <v>3983.1099999999992</v>
      </c>
      <c r="AA252" s="1040">
        <f>SUM(AA246:AA251)</f>
        <v>3606.3989999999999</v>
      </c>
      <c r="AB252" s="752">
        <f>Z252/(Z252+AA252)</f>
        <v>0.524817876887688</v>
      </c>
    </row>
    <row r="253" spans="1:28" ht="9.9499999999999993" customHeight="1" x14ac:dyDescent="0.3">
      <c r="A253" s="1051"/>
      <c r="B253" s="1052"/>
      <c r="C253" s="1069"/>
      <c r="D253" s="876"/>
      <c r="E253" s="1030"/>
      <c r="F253" s="1053"/>
      <c r="G253" s="1053"/>
      <c r="H253" s="1053"/>
      <c r="I253" s="1053"/>
      <c r="J253" s="1053"/>
      <c r="K253" s="1053"/>
      <c r="L253" s="1053"/>
      <c r="M253" s="1053"/>
      <c r="N253" s="1053"/>
      <c r="O253" s="1053"/>
      <c r="P253" s="1053"/>
      <c r="Q253" s="1053"/>
      <c r="R253" s="1053"/>
      <c r="S253" s="788"/>
      <c r="T253" s="1082"/>
      <c r="U253" s="1082"/>
      <c r="V253" s="1082"/>
      <c r="W253" s="1076"/>
      <c r="X253" s="1076"/>
      <c r="Z253" s="1076"/>
      <c r="AA253" s="1076"/>
      <c r="AB253" s="744"/>
    </row>
    <row r="254" spans="1:28" ht="15" thickBot="1" x14ac:dyDescent="0.35">
      <c r="A254" s="1055"/>
      <c r="B254" s="1056" t="s">
        <v>200</v>
      </c>
      <c r="C254" s="1057"/>
      <c r="D254" s="877"/>
      <c r="E254" s="1059"/>
      <c r="F254" s="1058">
        <f t="shared" ref="F254:S254" si="205">SUM(F233,F239,F245,F252)</f>
        <v>1483.5224166666667</v>
      </c>
      <c r="G254" s="1058">
        <f t="shared" si="205"/>
        <v>1483.5224166666667</v>
      </c>
      <c r="H254" s="1058">
        <f t="shared" si="205"/>
        <v>1483.5224166666667</v>
      </c>
      <c r="I254" s="1058">
        <f t="shared" si="205"/>
        <v>1483.5224166666667</v>
      </c>
      <c r="J254" s="1058">
        <f t="shared" si="205"/>
        <v>1483.5224166666667</v>
      </c>
      <c r="K254" s="1058">
        <f t="shared" si="205"/>
        <v>1483.5224166666667</v>
      </c>
      <c r="L254" s="1058">
        <f t="shared" si="205"/>
        <v>1483.5224166666667</v>
      </c>
      <c r="M254" s="1058">
        <f t="shared" si="205"/>
        <v>1483.5224166666667</v>
      </c>
      <c r="N254" s="1058">
        <f t="shared" si="205"/>
        <v>1483.5224166666667</v>
      </c>
      <c r="O254" s="1058">
        <f t="shared" si="205"/>
        <v>1483.5224166666667</v>
      </c>
      <c r="P254" s="1058">
        <f t="shared" si="205"/>
        <v>1483.5224166666667</v>
      </c>
      <c r="Q254" s="1058">
        <f t="shared" si="205"/>
        <v>1483.5224166666667</v>
      </c>
      <c r="R254" s="1058">
        <f t="shared" si="205"/>
        <v>17802.268999999997</v>
      </c>
      <c r="S254" s="768">
        <f t="shared" si="205"/>
        <v>1576116.9949999999</v>
      </c>
      <c r="T254" s="1082"/>
      <c r="U254" s="1082"/>
      <c r="V254" s="1082"/>
      <c r="W254" s="1058">
        <f>SUM(W233,W239,W245,W252)</f>
        <v>8.9729178427419356</v>
      </c>
      <c r="X254" s="1058">
        <f>SUM(X233,X239,X245,X252)</f>
        <v>1483.5224166666665</v>
      </c>
      <c r="Z254" s="1058">
        <f>SUM(Z233,Z239,Z245,Z252)</f>
        <v>6383.1099999999988</v>
      </c>
      <c r="AA254" s="1058">
        <f>SUM(AA233,AA239,AA245,AA252)</f>
        <v>11419.159</v>
      </c>
      <c r="AB254" s="769">
        <f>Z254/(Z254+AA254)</f>
        <v>0.35855597957765939</v>
      </c>
    </row>
    <row r="255" spans="1:28" ht="14.25" x14ac:dyDescent="0.3">
      <c r="A255" s="1077"/>
      <c r="B255" s="1052"/>
      <c r="C255" s="1028"/>
      <c r="D255" s="876"/>
      <c r="E255" s="1079"/>
      <c r="F255" s="1053"/>
      <c r="G255" s="1053"/>
      <c r="H255" s="1053"/>
      <c r="I255" s="1053"/>
      <c r="J255" s="1053"/>
      <c r="K255" s="1053"/>
      <c r="L255" s="1053"/>
      <c r="M255" s="1053"/>
      <c r="N255" s="1053"/>
      <c r="O255" s="1053"/>
      <c r="P255" s="1053"/>
      <c r="Q255" s="1053"/>
      <c r="R255" s="1053"/>
      <c r="S255" s="788"/>
      <c r="T255" s="1082"/>
      <c r="U255" s="1082"/>
      <c r="V255" s="1082"/>
      <c r="W255" s="1028"/>
      <c r="X255" s="1028"/>
      <c r="Z255" s="1028"/>
      <c r="AA255" s="1028"/>
      <c r="AB255" s="744"/>
    </row>
    <row r="256" spans="1:28" ht="14.25" x14ac:dyDescent="0.3">
      <c r="A256" s="1021">
        <v>9</v>
      </c>
      <c r="B256" s="1081" t="s">
        <v>205</v>
      </c>
      <c r="C256" s="1023"/>
      <c r="D256" s="872"/>
      <c r="E256" s="1024"/>
      <c r="F256" s="1067"/>
      <c r="G256" s="1067"/>
      <c r="H256" s="1067"/>
      <c r="I256" s="1067"/>
      <c r="J256" s="1067"/>
      <c r="K256" s="1067"/>
      <c r="L256" s="1067"/>
      <c r="M256" s="1067"/>
      <c r="N256" s="1067"/>
      <c r="O256" s="1067"/>
      <c r="P256" s="1067"/>
      <c r="Q256" s="1067"/>
      <c r="R256" s="1025"/>
      <c r="S256" s="792"/>
      <c r="T256" s="1082"/>
      <c r="U256" s="1082"/>
      <c r="V256" s="1082"/>
      <c r="W256" s="1023"/>
      <c r="X256" s="1023"/>
      <c r="Z256" s="1023"/>
      <c r="AA256" s="1023"/>
      <c r="AB256" s="735"/>
    </row>
    <row r="257" spans="1:28" ht="14.25" x14ac:dyDescent="0.3">
      <c r="A257" s="1026">
        <v>9.1</v>
      </c>
      <c r="B257" s="1027" t="s">
        <v>206</v>
      </c>
      <c r="C257" s="1099">
        <f>'24. M&amp;E Staff Loading'!C257</f>
        <v>0</v>
      </c>
      <c r="D257" s="873">
        <f>'24. M&amp;E Staff Loading'!D257</f>
        <v>0</v>
      </c>
      <c r="E257" s="1100">
        <f>'24. M&amp;E Staff Loading'!E257</f>
        <v>0</v>
      </c>
      <c r="F257" s="1053"/>
      <c r="G257" s="1053"/>
      <c r="H257" s="1053"/>
      <c r="I257" s="1053"/>
      <c r="J257" s="1053"/>
      <c r="K257" s="1053"/>
      <c r="L257" s="1053"/>
      <c r="M257" s="1053"/>
      <c r="N257" s="1053"/>
      <c r="O257" s="1053"/>
      <c r="P257" s="1053"/>
      <c r="Q257" s="1053"/>
      <c r="R257" s="1031">
        <f t="shared" ref="R257:R264" si="206">SUM(F257:Q257)</f>
        <v>0</v>
      </c>
      <c r="S257" s="742">
        <f>D257*R257</f>
        <v>0</v>
      </c>
      <c r="T257" s="1082"/>
      <c r="U257" s="1082"/>
      <c r="V257" s="1082"/>
      <c r="W257" s="1032">
        <f>X257/$U$7</f>
        <v>0</v>
      </c>
      <c r="X257" s="1032">
        <f>R257/12</f>
        <v>0</v>
      </c>
      <c r="Z257" s="1032">
        <f>IF($E257="Y",$R257,0)</f>
        <v>0</v>
      </c>
      <c r="AA257" s="1032">
        <f>IF($E257="N",$R257,0)</f>
        <v>0</v>
      </c>
      <c r="AB257" s="863" t="e">
        <f>Z257/(AA257+Z257)</f>
        <v>#DIV/0!</v>
      </c>
    </row>
    <row r="258" spans="1:28" s="1039" customFormat="1" ht="14.25" x14ac:dyDescent="0.3">
      <c r="A258" s="1026"/>
      <c r="B258" s="1027"/>
      <c r="C258" s="1099" t="str">
        <f>'24. M&amp;E Staff Loading'!C258</f>
        <v>M&amp;E Cloud Platform Sr. Developer - Off</v>
      </c>
      <c r="D258" s="873">
        <f>'24. M&amp;E Staff Loading'!D258</f>
        <v>78</v>
      </c>
      <c r="E258" s="1100" t="str">
        <f>'24. M&amp;E Staff Loading'!E258</f>
        <v>Y</v>
      </c>
      <c r="F258" s="1053">
        <v>331.92583333333334</v>
      </c>
      <c r="G258" s="1053">
        <v>331.92583333333334</v>
      </c>
      <c r="H258" s="1053">
        <v>331.92583333333334</v>
      </c>
      <c r="I258" s="1053">
        <v>165.96291666666667</v>
      </c>
      <c r="J258" s="1053">
        <v>165.96291666666667</v>
      </c>
      <c r="K258" s="1053">
        <v>165.96291666666667</v>
      </c>
      <c r="L258" s="1053">
        <v>165.96291666666667</v>
      </c>
      <c r="M258" s="1053">
        <v>165.96291666666667</v>
      </c>
      <c r="N258" s="1053">
        <v>165.96291666666667</v>
      </c>
      <c r="O258" s="1053">
        <v>165.96291666666667</v>
      </c>
      <c r="P258" s="1053">
        <v>165.96291666666667</v>
      </c>
      <c r="Q258" s="1053">
        <v>165.96291666666667</v>
      </c>
      <c r="R258" s="1031">
        <f t="shared" si="206"/>
        <v>2489.4437500000004</v>
      </c>
      <c r="S258" s="742">
        <f t="shared" ref="S258:S264" si="207">D258*R258</f>
        <v>194176.61250000002</v>
      </c>
      <c r="T258" s="1082"/>
      <c r="U258" s="1082"/>
      <c r="V258" s="1082"/>
      <c r="W258" s="1032">
        <f t="shared" ref="W258:W264" si="208">X258/$U$7</f>
        <v>1.2547599546370969</v>
      </c>
      <c r="X258" s="1032">
        <f t="shared" ref="X258:X264" si="209">R258/12</f>
        <v>207.45364583333335</v>
      </c>
      <c r="Z258" s="1032">
        <f t="shared" ref="Z258:Z264" si="210">IF($E258="Y",$R258,0)</f>
        <v>2489.4437500000004</v>
      </c>
      <c r="AA258" s="1032">
        <f t="shared" ref="AA258:AA264" si="211">IF($E258="N",$R258,0)</f>
        <v>0</v>
      </c>
      <c r="AB258" s="863">
        <f t="shared" ref="AB258:AB264" si="212">Z258/(AA258+Z258)</f>
        <v>1</v>
      </c>
    </row>
    <row r="259" spans="1:28" s="1039" customFormat="1" ht="14.25" x14ac:dyDescent="0.3">
      <c r="A259" s="1026"/>
      <c r="B259" s="1027"/>
      <c r="C259" s="1099" t="str">
        <f>'24. M&amp;E Staff Loading'!C259</f>
        <v>M&amp;E Cloud Platform Sr. Developer - On</v>
      </c>
      <c r="D259" s="873">
        <f>'24. M&amp;E Staff Loading'!D259</f>
        <v>111</v>
      </c>
      <c r="E259" s="1100" t="str">
        <f>'24. M&amp;E Staff Loading'!E259</f>
        <v>N</v>
      </c>
      <c r="F259" s="1053">
        <v>301.83999999999997</v>
      </c>
      <c r="G259" s="1053">
        <v>301.83999999999997</v>
      </c>
      <c r="H259" s="1053">
        <v>301.83999999999997</v>
      </c>
      <c r="I259" s="1053">
        <v>301.83999999999997</v>
      </c>
      <c r="J259" s="1053">
        <v>301.83999999999997</v>
      </c>
      <c r="K259" s="1053">
        <v>301.83999999999997</v>
      </c>
      <c r="L259" s="1053">
        <v>301.83999999999997</v>
      </c>
      <c r="M259" s="1053">
        <v>301.83999999999997</v>
      </c>
      <c r="N259" s="1053">
        <v>301.83999999999997</v>
      </c>
      <c r="O259" s="1053">
        <v>301.83999999999997</v>
      </c>
      <c r="P259" s="1053">
        <v>301.83999999999997</v>
      </c>
      <c r="Q259" s="1053">
        <v>301.83999999999997</v>
      </c>
      <c r="R259" s="1031">
        <f t="shared" si="206"/>
        <v>3622.0800000000004</v>
      </c>
      <c r="S259" s="742">
        <f t="shared" si="207"/>
        <v>402050.88000000006</v>
      </c>
      <c r="T259" s="1017"/>
      <c r="U259" s="1017"/>
      <c r="V259" s="1017"/>
      <c r="W259" s="1032">
        <f t="shared" si="208"/>
        <v>1.8256451612903226</v>
      </c>
      <c r="X259" s="1032">
        <f t="shared" si="209"/>
        <v>301.84000000000003</v>
      </c>
      <c r="Y259" s="1017"/>
      <c r="Z259" s="1032">
        <f t="shared" si="210"/>
        <v>0</v>
      </c>
      <c r="AA259" s="1032">
        <f t="shared" si="211"/>
        <v>3622.0800000000004</v>
      </c>
      <c r="AB259" s="863">
        <f t="shared" si="212"/>
        <v>0</v>
      </c>
    </row>
    <row r="260" spans="1:28" s="1039" customFormat="1" ht="14.25" x14ac:dyDescent="0.3">
      <c r="A260" s="1026"/>
      <c r="B260" s="1027"/>
      <c r="C260" s="1099" t="str">
        <f>'24. M&amp;E Staff Loading'!C260</f>
        <v>M&amp;E DB Architect - On</v>
      </c>
      <c r="D260" s="873">
        <f>'24. M&amp;E Staff Loading'!D260</f>
        <v>195</v>
      </c>
      <c r="E260" s="1100" t="str">
        <f>'24. M&amp;E Staff Loading'!E260</f>
        <v>N</v>
      </c>
      <c r="F260" s="1053">
        <v>147</v>
      </c>
      <c r="G260" s="1053">
        <v>147</v>
      </c>
      <c r="H260" s="1053">
        <v>147</v>
      </c>
      <c r="I260" s="1053">
        <v>147</v>
      </c>
      <c r="J260" s="1053">
        <v>147</v>
      </c>
      <c r="K260" s="1053">
        <v>147</v>
      </c>
      <c r="L260" s="1053">
        <v>147</v>
      </c>
      <c r="M260" s="1053">
        <v>147</v>
      </c>
      <c r="N260" s="1053">
        <v>147</v>
      </c>
      <c r="O260" s="1053">
        <v>147</v>
      </c>
      <c r="P260" s="1053">
        <v>147</v>
      </c>
      <c r="Q260" s="1053">
        <v>147</v>
      </c>
      <c r="R260" s="1031">
        <f t="shared" si="206"/>
        <v>1764</v>
      </c>
      <c r="S260" s="742">
        <f t="shared" si="207"/>
        <v>343980</v>
      </c>
      <c r="T260" s="1017"/>
      <c r="U260" s="1017"/>
      <c r="V260" s="1017"/>
      <c r="W260" s="1032">
        <f t="shared" si="208"/>
        <v>0.88911290322580638</v>
      </c>
      <c r="X260" s="1032">
        <f t="shared" si="209"/>
        <v>147</v>
      </c>
      <c r="Y260" s="1017"/>
      <c r="Z260" s="1032">
        <f t="shared" si="210"/>
        <v>0</v>
      </c>
      <c r="AA260" s="1032">
        <f t="shared" si="211"/>
        <v>1764</v>
      </c>
      <c r="AB260" s="863">
        <f t="shared" si="212"/>
        <v>0</v>
      </c>
    </row>
    <row r="261" spans="1:28" s="1039" customFormat="1" ht="14.25" x14ac:dyDescent="0.3">
      <c r="A261" s="1026"/>
      <c r="B261" s="1027"/>
      <c r="C261" s="1099" t="str">
        <f>'24. M&amp;E Staff Loading'!C261</f>
        <v>M&amp;E DB Consultant - On</v>
      </c>
      <c r="D261" s="873">
        <f>'24. M&amp;E Staff Loading'!D261</f>
        <v>105</v>
      </c>
      <c r="E261" s="1100" t="str">
        <f>'24. M&amp;E Staff Loading'!E261</f>
        <v>N</v>
      </c>
      <c r="F261" s="1053">
        <v>150.91999999999999</v>
      </c>
      <c r="G261" s="1053">
        <v>150.91999999999999</v>
      </c>
      <c r="H261" s="1053">
        <v>150.91999999999999</v>
      </c>
      <c r="I261" s="1053">
        <v>150.91999999999999</v>
      </c>
      <c r="J261" s="1053">
        <v>150.91999999999999</v>
      </c>
      <c r="K261" s="1053">
        <v>150.91999999999999</v>
      </c>
      <c r="L261" s="1053">
        <v>150.91999999999999</v>
      </c>
      <c r="M261" s="1053">
        <v>150.91999999999999</v>
      </c>
      <c r="N261" s="1053">
        <v>150.91999999999999</v>
      </c>
      <c r="O261" s="1053">
        <v>150.91999999999999</v>
      </c>
      <c r="P261" s="1053">
        <v>150.91999999999999</v>
      </c>
      <c r="Q261" s="1053">
        <v>150.91999999999999</v>
      </c>
      <c r="R261" s="1031">
        <f t="shared" si="206"/>
        <v>1811.0400000000002</v>
      </c>
      <c r="S261" s="742">
        <f t="shared" si="207"/>
        <v>190159.2</v>
      </c>
      <c r="T261" s="1017"/>
      <c r="U261" s="1017"/>
      <c r="V261" s="1017"/>
      <c r="W261" s="1032">
        <f t="shared" si="208"/>
        <v>0.91282258064516131</v>
      </c>
      <c r="X261" s="1032">
        <f t="shared" si="209"/>
        <v>150.92000000000002</v>
      </c>
      <c r="Y261" s="1017"/>
      <c r="Z261" s="1032">
        <f t="shared" si="210"/>
        <v>0</v>
      </c>
      <c r="AA261" s="1032">
        <f t="shared" si="211"/>
        <v>1811.0400000000002</v>
      </c>
      <c r="AB261" s="863">
        <f t="shared" si="212"/>
        <v>0</v>
      </c>
    </row>
    <row r="262" spans="1:28" s="1039" customFormat="1" ht="14.25" x14ac:dyDescent="0.3">
      <c r="A262" s="1026"/>
      <c r="B262" s="1027"/>
      <c r="C262" s="1099" t="str">
        <f>'24. M&amp;E Staff Loading'!C262</f>
        <v>M&amp;E Lead Cloud Platform Tech. Specialist - On</v>
      </c>
      <c r="D262" s="873">
        <f>'24. M&amp;E Staff Loading'!D262</f>
        <v>144</v>
      </c>
      <c r="E262" s="1100" t="str">
        <f>'24. M&amp;E Staff Loading'!E262</f>
        <v>N</v>
      </c>
      <c r="F262" s="1053">
        <v>0</v>
      </c>
      <c r="G262" s="1053">
        <v>0</v>
      </c>
      <c r="H262" s="1053">
        <v>0</v>
      </c>
      <c r="I262" s="1053">
        <v>0</v>
      </c>
      <c r="J262" s="1053">
        <v>0</v>
      </c>
      <c r="K262" s="1053">
        <v>0</v>
      </c>
      <c r="L262" s="1053">
        <v>0</v>
      </c>
      <c r="M262" s="1053">
        <v>0</v>
      </c>
      <c r="N262" s="1053">
        <v>0</v>
      </c>
      <c r="O262" s="1053">
        <v>0</v>
      </c>
      <c r="P262" s="1053">
        <v>0</v>
      </c>
      <c r="Q262" s="1053">
        <v>0</v>
      </c>
      <c r="R262" s="1031">
        <f t="shared" si="206"/>
        <v>0</v>
      </c>
      <c r="S262" s="742">
        <f t="shared" si="207"/>
        <v>0</v>
      </c>
      <c r="T262" s="1082"/>
      <c r="U262" s="1082"/>
      <c r="V262" s="1082"/>
      <c r="W262" s="1032">
        <f t="shared" si="208"/>
        <v>0</v>
      </c>
      <c r="X262" s="1032">
        <f t="shared" si="209"/>
        <v>0</v>
      </c>
      <c r="Z262" s="1032">
        <f t="shared" si="210"/>
        <v>0</v>
      </c>
      <c r="AA262" s="1032">
        <f t="shared" si="211"/>
        <v>0</v>
      </c>
      <c r="AB262" s="863" t="e">
        <f t="shared" si="212"/>
        <v>#DIV/0!</v>
      </c>
    </row>
    <row r="263" spans="1:28" ht="14.25" x14ac:dyDescent="0.3">
      <c r="A263" s="1026"/>
      <c r="B263" s="1027"/>
      <c r="C263" s="1099" t="str">
        <f>'24. M&amp;E Staff Loading'!C263</f>
        <v>M&amp;E Sr. DB Consultant - On</v>
      </c>
      <c r="D263" s="873">
        <f>'24. M&amp;E Staff Loading'!D263</f>
        <v>139</v>
      </c>
      <c r="E263" s="1100" t="str">
        <f>'24. M&amp;E Staff Loading'!E263</f>
        <v>N</v>
      </c>
      <c r="F263" s="1053">
        <v>298.57324999999997</v>
      </c>
      <c r="G263" s="1053">
        <v>298.57324999999997</v>
      </c>
      <c r="H263" s="1053">
        <v>298.57324999999997</v>
      </c>
      <c r="I263" s="1053">
        <v>298.57324999999997</v>
      </c>
      <c r="J263" s="1053">
        <v>298.57324999999997</v>
      </c>
      <c r="K263" s="1053">
        <v>298.57324999999997</v>
      </c>
      <c r="L263" s="1053">
        <v>298.57324999999997</v>
      </c>
      <c r="M263" s="1053">
        <v>298.57324999999997</v>
      </c>
      <c r="N263" s="1053">
        <v>298.57324999999997</v>
      </c>
      <c r="O263" s="1053">
        <v>298.57324999999997</v>
      </c>
      <c r="P263" s="1053">
        <v>298.57324999999997</v>
      </c>
      <c r="Q263" s="1053">
        <v>298.57324999999997</v>
      </c>
      <c r="R263" s="1031">
        <f t="shared" si="206"/>
        <v>3582.8789999999995</v>
      </c>
      <c r="S263" s="742">
        <f t="shared" si="207"/>
        <v>498020.18099999992</v>
      </c>
      <c r="T263" s="1082"/>
      <c r="U263" s="1082"/>
      <c r="V263" s="1082"/>
      <c r="W263" s="1032">
        <f t="shared" si="208"/>
        <v>1.8058865927419352</v>
      </c>
      <c r="X263" s="1032">
        <f t="shared" si="209"/>
        <v>298.57324999999997</v>
      </c>
      <c r="Z263" s="1032">
        <f t="shared" si="210"/>
        <v>0</v>
      </c>
      <c r="AA263" s="1032">
        <f t="shared" si="211"/>
        <v>3582.8789999999995</v>
      </c>
      <c r="AB263" s="863">
        <f t="shared" si="212"/>
        <v>0</v>
      </c>
    </row>
    <row r="264" spans="1:28" ht="14.25" x14ac:dyDescent="0.3">
      <c r="A264" s="1026"/>
      <c r="B264" s="1027"/>
      <c r="C264" s="1099">
        <f>'24. M&amp;E Staff Loading'!C264</f>
        <v>0</v>
      </c>
      <c r="D264" s="873">
        <f>'24. M&amp;E Staff Loading'!D264</f>
        <v>0</v>
      </c>
      <c r="E264" s="1100">
        <f>'24. M&amp;E Staff Loading'!E264</f>
        <v>0</v>
      </c>
      <c r="F264" s="1053"/>
      <c r="G264" s="1053"/>
      <c r="H264" s="1053"/>
      <c r="I264" s="1053"/>
      <c r="J264" s="1053"/>
      <c r="K264" s="1053"/>
      <c r="L264" s="1053"/>
      <c r="M264" s="1053"/>
      <c r="N264" s="1053"/>
      <c r="O264" s="1053"/>
      <c r="P264" s="1053"/>
      <c r="Q264" s="1053"/>
      <c r="R264" s="1031">
        <f t="shared" si="206"/>
        <v>0</v>
      </c>
      <c r="S264" s="742">
        <f t="shared" si="207"/>
        <v>0</v>
      </c>
      <c r="T264" s="1082"/>
      <c r="U264" s="1082"/>
      <c r="V264" s="1082"/>
      <c r="W264" s="1032">
        <f t="shared" si="208"/>
        <v>0</v>
      </c>
      <c r="X264" s="1032">
        <f t="shared" si="209"/>
        <v>0</v>
      </c>
      <c r="Z264" s="1032">
        <f t="shared" si="210"/>
        <v>0</v>
      </c>
      <c r="AA264" s="1032">
        <f t="shared" si="211"/>
        <v>0</v>
      </c>
      <c r="AB264" s="863" t="e">
        <f t="shared" si="212"/>
        <v>#DIV/0!</v>
      </c>
    </row>
    <row r="265" spans="1:28" ht="15" thickBot="1" x14ac:dyDescent="0.35">
      <c r="A265" s="1033"/>
      <c r="B265" s="1034" t="s">
        <v>207</v>
      </c>
      <c r="C265" s="1035"/>
      <c r="D265" s="874"/>
      <c r="E265" s="1037"/>
      <c r="F265" s="1038">
        <f>SUM(F257:F264)</f>
        <v>1230.2590833333334</v>
      </c>
      <c r="G265" s="1038">
        <f t="shared" ref="G265:R265" si="213">SUM(G257:G264)</f>
        <v>1230.2590833333334</v>
      </c>
      <c r="H265" s="1038">
        <f t="shared" si="213"/>
        <v>1230.2590833333334</v>
      </c>
      <c r="I265" s="1038">
        <f t="shared" si="213"/>
        <v>1064.2961666666665</v>
      </c>
      <c r="J265" s="1038">
        <f t="shared" si="213"/>
        <v>1064.2961666666665</v>
      </c>
      <c r="K265" s="1038">
        <f t="shared" si="213"/>
        <v>1064.2961666666665</v>
      </c>
      <c r="L265" s="1038">
        <f t="shared" si="213"/>
        <v>1064.2961666666665</v>
      </c>
      <c r="M265" s="1038">
        <f t="shared" si="213"/>
        <v>1064.2961666666665</v>
      </c>
      <c r="N265" s="1038">
        <f t="shared" si="213"/>
        <v>1064.2961666666665</v>
      </c>
      <c r="O265" s="1038">
        <f t="shared" si="213"/>
        <v>1064.2961666666665</v>
      </c>
      <c r="P265" s="1038">
        <f t="shared" si="213"/>
        <v>1064.2961666666665</v>
      </c>
      <c r="Q265" s="1038">
        <f t="shared" si="213"/>
        <v>1064.2961666666665</v>
      </c>
      <c r="R265" s="1038">
        <f t="shared" si="213"/>
        <v>13269.44275</v>
      </c>
      <c r="S265" s="750">
        <f>SUM(S257:S264)</f>
        <v>1628386.8735</v>
      </c>
      <c r="T265" s="1082"/>
      <c r="U265" s="1082"/>
      <c r="V265" s="1082"/>
      <c r="W265" s="1050">
        <f>SUM(W257:W264)</f>
        <v>6.6882271925403227</v>
      </c>
      <c r="X265" s="1050">
        <f>SUM(X257:X264)</f>
        <v>1105.7868958333333</v>
      </c>
      <c r="Z265" s="1040">
        <f>SUM(Z257:Z264)</f>
        <v>2489.4437500000004</v>
      </c>
      <c r="AA265" s="1040">
        <f>SUM(AA257:AA264)</f>
        <v>10779.999</v>
      </c>
      <c r="AB265" s="752">
        <f>Z265/(Z265+AA265)</f>
        <v>0.18760725652929172</v>
      </c>
    </row>
    <row r="266" spans="1:28" ht="14.25" x14ac:dyDescent="0.3">
      <c r="A266" s="1026">
        <v>9.1999999999999993</v>
      </c>
      <c r="B266" s="1027" t="s">
        <v>1446</v>
      </c>
      <c r="C266" s="1099">
        <f>'24. M&amp;E Staff Loading'!C266</f>
        <v>0</v>
      </c>
      <c r="D266" s="873">
        <f>'24. M&amp;E Staff Loading'!D266</f>
        <v>0</v>
      </c>
      <c r="E266" s="1100">
        <f>'24. M&amp;E Staff Loading'!E266</f>
        <v>0</v>
      </c>
      <c r="F266" s="1053"/>
      <c r="G266" s="1053"/>
      <c r="H266" s="1053"/>
      <c r="I266" s="1053"/>
      <c r="J266" s="1053"/>
      <c r="K266" s="1053"/>
      <c r="L266" s="1053"/>
      <c r="M266" s="1053"/>
      <c r="N266" s="1053"/>
      <c r="O266" s="1053"/>
      <c r="P266" s="1053"/>
      <c r="Q266" s="1053"/>
      <c r="R266" s="1031">
        <f t="shared" ref="R266:R282" si="214">SUM(F266:Q266)</f>
        <v>0</v>
      </c>
      <c r="S266" s="742">
        <f>D266*R266</f>
        <v>0</v>
      </c>
      <c r="T266" s="1082"/>
      <c r="U266" s="1082"/>
      <c r="V266" s="1082"/>
      <c r="W266" s="1032">
        <f>X266/$U$7</f>
        <v>0</v>
      </c>
      <c r="X266" s="1032">
        <f>R266/12</f>
        <v>0</v>
      </c>
      <c r="Z266" s="1032">
        <f>IF($E266="Y",$R266,0)</f>
        <v>0</v>
      </c>
      <c r="AA266" s="1032">
        <f>IF($E266="N",$R266,0)</f>
        <v>0</v>
      </c>
      <c r="AB266" s="863" t="e">
        <f>Z266/(AA266+Z266)</f>
        <v>#DIV/0!</v>
      </c>
    </row>
    <row r="267" spans="1:28" s="1039" customFormat="1" ht="14.25" x14ac:dyDescent="0.3">
      <c r="A267" s="1026"/>
      <c r="B267" s="1027"/>
      <c r="C267" s="1099" t="str">
        <f>'24. M&amp;E Staff Loading'!C267</f>
        <v>M&amp;E Cloud Platform Developer - Off</v>
      </c>
      <c r="D267" s="873">
        <f>'24. M&amp;E Staff Loading'!D267</f>
        <v>68</v>
      </c>
      <c r="E267" s="1100" t="str">
        <f>'24. M&amp;E Staff Loading'!E267</f>
        <v>Y</v>
      </c>
      <c r="F267" s="1053">
        <v>165.96291666666667</v>
      </c>
      <c r="G267" s="1053">
        <v>165.96291666666667</v>
      </c>
      <c r="H267" s="1053">
        <v>165.96291666666667</v>
      </c>
      <c r="I267" s="1053">
        <v>165.96291666666667</v>
      </c>
      <c r="J267" s="1053">
        <v>165.96291666666667</v>
      </c>
      <c r="K267" s="1053">
        <v>165.96291666666667</v>
      </c>
      <c r="L267" s="1053">
        <v>165.96291666666667</v>
      </c>
      <c r="M267" s="1053">
        <v>165.96291666666667</v>
      </c>
      <c r="N267" s="1053">
        <v>165.96291666666667</v>
      </c>
      <c r="O267" s="1053">
        <v>165.96291666666667</v>
      </c>
      <c r="P267" s="1053">
        <v>165.96291666666667</v>
      </c>
      <c r="Q267" s="1053">
        <v>165.96291666666667</v>
      </c>
      <c r="R267" s="1031">
        <f t="shared" si="214"/>
        <v>1991.5549999999996</v>
      </c>
      <c r="S267" s="742">
        <f t="shared" ref="S267:S282" si="215">D267*R267</f>
        <v>135425.73999999996</v>
      </c>
      <c r="T267" s="1082"/>
      <c r="U267" s="1082"/>
      <c r="V267" s="1082"/>
      <c r="W267" s="1032">
        <f t="shared" ref="W267:W282" si="216">X267/$U$7</f>
        <v>1.0038079637096773</v>
      </c>
      <c r="X267" s="1032">
        <f t="shared" ref="X267:X282" si="217">R267/12</f>
        <v>165.96291666666664</v>
      </c>
      <c r="Z267" s="1032">
        <f t="shared" ref="Z267:Z282" si="218">IF($E267="Y",$R267,0)</f>
        <v>1991.5549999999996</v>
      </c>
      <c r="AA267" s="1032">
        <f t="shared" ref="AA267:AA282" si="219">IF($E267="N",$R267,0)</f>
        <v>0</v>
      </c>
      <c r="AB267" s="863">
        <f t="shared" ref="AB267:AB282" si="220">Z267/(AA267+Z267)</f>
        <v>1</v>
      </c>
    </row>
    <row r="268" spans="1:28" s="1039" customFormat="1" ht="14.25" x14ac:dyDescent="0.3">
      <c r="A268" s="1026"/>
      <c r="B268" s="1027"/>
      <c r="C268" s="1099" t="str">
        <f>'24. M&amp;E Staff Loading'!C268</f>
        <v>M&amp;E Cloud Platform Developer - On</v>
      </c>
      <c r="D268" s="873">
        <f>'24. M&amp;E Staff Loading'!D268</f>
        <v>96</v>
      </c>
      <c r="E268" s="1100" t="str">
        <f>'24. M&amp;E Staff Loading'!E268</f>
        <v>N</v>
      </c>
      <c r="F268" s="1053">
        <v>0</v>
      </c>
      <c r="G268" s="1053">
        <v>0</v>
      </c>
      <c r="H268" s="1053">
        <v>0</v>
      </c>
      <c r="I268" s="1053">
        <v>0</v>
      </c>
      <c r="J268" s="1053">
        <v>0</v>
      </c>
      <c r="K268" s="1053">
        <v>0</v>
      </c>
      <c r="L268" s="1053">
        <v>0</v>
      </c>
      <c r="M268" s="1053">
        <v>0</v>
      </c>
      <c r="N268" s="1053">
        <v>0</v>
      </c>
      <c r="O268" s="1053">
        <v>0</v>
      </c>
      <c r="P268" s="1053">
        <v>0</v>
      </c>
      <c r="Q268" s="1053">
        <v>0</v>
      </c>
      <c r="R268" s="1031">
        <f t="shared" si="214"/>
        <v>0</v>
      </c>
      <c r="S268" s="742">
        <f t="shared" si="215"/>
        <v>0</v>
      </c>
      <c r="T268" s="1017"/>
      <c r="U268" s="1017"/>
      <c r="V268" s="1017"/>
      <c r="W268" s="1032">
        <f t="shared" si="216"/>
        <v>0</v>
      </c>
      <c r="X268" s="1032">
        <f t="shared" si="217"/>
        <v>0</v>
      </c>
      <c r="Y268" s="1017"/>
      <c r="Z268" s="1032">
        <f t="shared" si="218"/>
        <v>0</v>
      </c>
      <c r="AA268" s="1032">
        <f t="shared" si="219"/>
        <v>0</v>
      </c>
      <c r="AB268" s="863" t="e">
        <f t="shared" si="220"/>
        <v>#DIV/0!</v>
      </c>
    </row>
    <row r="269" spans="1:28" s="1039" customFormat="1" ht="14.25" x14ac:dyDescent="0.3">
      <c r="A269" s="1026"/>
      <c r="B269" s="1027"/>
      <c r="C269" s="1099" t="str">
        <f>'24. M&amp;E Staff Loading'!C269</f>
        <v>M&amp;E Cloud Platform Lead Developer - On</v>
      </c>
      <c r="D269" s="873">
        <f>'24. M&amp;E Staff Loading'!D269</f>
        <v>125</v>
      </c>
      <c r="E269" s="1100" t="str">
        <f>'24. M&amp;E Staff Loading'!E269</f>
        <v>N</v>
      </c>
      <c r="F269" s="1053">
        <v>0</v>
      </c>
      <c r="G269" s="1053">
        <v>0</v>
      </c>
      <c r="H269" s="1053">
        <v>0</v>
      </c>
      <c r="I269" s="1053">
        <v>0</v>
      </c>
      <c r="J269" s="1053">
        <v>0</v>
      </c>
      <c r="K269" s="1053">
        <v>0</v>
      </c>
      <c r="L269" s="1053">
        <v>0</v>
      </c>
      <c r="M269" s="1053">
        <v>0</v>
      </c>
      <c r="N269" s="1053">
        <v>0</v>
      </c>
      <c r="O269" s="1053">
        <v>0</v>
      </c>
      <c r="P269" s="1053">
        <v>0</v>
      </c>
      <c r="Q269" s="1053">
        <v>0</v>
      </c>
      <c r="R269" s="1031">
        <f t="shared" si="214"/>
        <v>0</v>
      </c>
      <c r="S269" s="742">
        <f t="shared" si="215"/>
        <v>0</v>
      </c>
      <c r="T269" s="1017"/>
      <c r="U269" s="1017"/>
      <c r="V269" s="1017"/>
      <c r="W269" s="1032">
        <f t="shared" si="216"/>
        <v>0</v>
      </c>
      <c r="X269" s="1032">
        <f t="shared" si="217"/>
        <v>0</v>
      </c>
      <c r="Y269" s="1017"/>
      <c r="Z269" s="1032">
        <f t="shared" si="218"/>
        <v>0</v>
      </c>
      <c r="AA269" s="1032">
        <f t="shared" si="219"/>
        <v>0</v>
      </c>
      <c r="AB269" s="863" t="e">
        <f t="shared" si="220"/>
        <v>#DIV/0!</v>
      </c>
    </row>
    <row r="270" spans="1:28" s="1039" customFormat="1" ht="14.25" x14ac:dyDescent="0.3">
      <c r="A270" s="1026"/>
      <c r="B270" s="1027"/>
      <c r="C270" s="1099" t="str">
        <f>'24. M&amp;E Staff Loading'!C270</f>
        <v>M&amp;E Cloud Platform Sr. Developer - Off</v>
      </c>
      <c r="D270" s="873">
        <f>'24. M&amp;E Staff Loading'!D270</f>
        <v>78</v>
      </c>
      <c r="E270" s="1100" t="str">
        <f>'24. M&amp;E Staff Loading'!E270</f>
        <v>Y</v>
      </c>
      <c r="F270" s="1053">
        <v>331.92583333333334</v>
      </c>
      <c r="G270" s="1053">
        <v>331.92583333333334</v>
      </c>
      <c r="H270" s="1053">
        <v>331.92583333333334</v>
      </c>
      <c r="I270" s="1053">
        <v>331.92583333333334</v>
      </c>
      <c r="J270" s="1053">
        <v>331.92583333333334</v>
      </c>
      <c r="K270" s="1053">
        <v>331.92583333333334</v>
      </c>
      <c r="L270" s="1053">
        <v>0</v>
      </c>
      <c r="M270" s="1053">
        <v>0</v>
      </c>
      <c r="N270" s="1053">
        <v>0</v>
      </c>
      <c r="O270" s="1053">
        <v>0</v>
      </c>
      <c r="P270" s="1053">
        <v>0</v>
      </c>
      <c r="Q270" s="1053">
        <v>0</v>
      </c>
      <c r="R270" s="1031">
        <f t="shared" si="214"/>
        <v>1991.5549999999998</v>
      </c>
      <c r="S270" s="742">
        <f t="shared" si="215"/>
        <v>155341.28999999998</v>
      </c>
      <c r="T270" s="1017"/>
      <c r="U270" s="1017"/>
      <c r="V270" s="1017"/>
      <c r="W270" s="1032">
        <f t="shared" si="216"/>
        <v>1.0038079637096773</v>
      </c>
      <c r="X270" s="1032">
        <f t="shared" si="217"/>
        <v>165.96291666666664</v>
      </c>
      <c r="Y270" s="1017"/>
      <c r="Z270" s="1032">
        <f t="shared" si="218"/>
        <v>1991.5549999999998</v>
      </c>
      <c r="AA270" s="1032">
        <f t="shared" si="219"/>
        <v>0</v>
      </c>
      <c r="AB270" s="863">
        <f t="shared" si="220"/>
        <v>1</v>
      </c>
    </row>
    <row r="271" spans="1:28" s="1039" customFormat="1" ht="14.25" x14ac:dyDescent="0.3">
      <c r="A271" s="1026"/>
      <c r="B271" s="1027"/>
      <c r="C271" s="1099" t="str">
        <f>'24. M&amp;E Staff Loading'!C271</f>
        <v>M&amp;E Cloud Platform Sr. Developer - On</v>
      </c>
      <c r="D271" s="873">
        <f>'24. M&amp;E Staff Loading'!D271</f>
        <v>111</v>
      </c>
      <c r="E271" s="1100" t="str">
        <f>'24. M&amp;E Staff Loading'!E271</f>
        <v>N</v>
      </c>
      <c r="F271" s="1053">
        <v>150.91999999999999</v>
      </c>
      <c r="G271" s="1053">
        <v>150.91999999999999</v>
      </c>
      <c r="H271" s="1053">
        <v>150.91999999999999</v>
      </c>
      <c r="I271" s="1053">
        <v>150.91999999999999</v>
      </c>
      <c r="J271" s="1053">
        <v>150.91999999999999</v>
      </c>
      <c r="K271" s="1053">
        <v>150.91999999999999</v>
      </c>
      <c r="L271" s="1053">
        <v>150.91999999999999</v>
      </c>
      <c r="M271" s="1053">
        <v>150.91999999999999</v>
      </c>
      <c r="N271" s="1053">
        <v>150.91999999999999</v>
      </c>
      <c r="O271" s="1053">
        <v>150.91999999999999</v>
      </c>
      <c r="P271" s="1053">
        <v>150.91999999999999</v>
      </c>
      <c r="Q271" s="1053">
        <v>150.91999999999999</v>
      </c>
      <c r="R271" s="1031">
        <f t="shared" si="214"/>
        <v>1811.0400000000002</v>
      </c>
      <c r="S271" s="742">
        <f t="shared" si="215"/>
        <v>201025.44000000003</v>
      </c>
      <c r="T271" s="1017"/>
      <c r="U271" s="1017"/>
      <c r="V271" s="1017"/>
      <c r="W271" s="1032">
        <f t="shared" si="216"/>
        <v>0.91282258064516131</v>
      </c>
      <c r="X271" s="1032">
        <f t="shared" si="217"/>
        <v>150.92000000000002</v>
      </c>
      <c r="Y271" s="1017"/>
      <c r="Z271" s="1032">
        <f t="shared" si="218"/>
        <v>0</v>
      </c>
      <c r="AA271" s="1032">
        <f t="shared" si="219"/>
        <v>1811.0400000000002</v>
      </c>
      <c r="AB271" s="863">
        <f t="shared" si="220"/>
        <v>0</v>
      </c>
    </row>
    <row r="272" spans="1:28" s="1039" customFormat="1" ht="14.25" x14ac:dyDescent="0.3">
      <c r="A272" s="1026"/>
      <c r="B272" s="1027"/>
      <c r="C272" s="1099" t="str">
        <f>'24. M&amp;E Staff Loading'!C272</f>
        <v>M&amp;E Delivery Lead - On</v>
      </c>
      <c r="D272" s="873">
        <f>'24. M&amp;E Staff Loading'!D272</f>
        <v>190</v>
      </c>
      <c r="E272" s="1100" t="str">
        <f>'24. M&amp;E Staff Loading'!E272</f>
        <v>N</v>
      </c>
      <c r="F272" s="1053">
        <v>0</v>
      </c>
      <c r="G272" s="1053">
        <v>0</v>
      </c>
      <c r="H272" s="1053">
        <v>0</v>
      </c>
      <c r="I272" s="1053">
        <v>0</v>
      </c>
      <c r="J272" s="1053">
        <v>0</v>
      </c>
      <c r="K272" s="1053">
        <v>0</v>
      </c>
      <c r="L272" s="1053">
        <v>0</v>
      </c>
      <c r="M272" s="1053">
        <v>0</v>
      </c>
      <c r="N272" s="1053">
        <v>0</v>
      </c>
      <c r="O272" s="1053">
        <v>0</v>
      </c>
      <c r="P272" s="1053">
        <v>0</v>
      </c>
      <c r="Q272" s="1053">
        <v>0</v>
      </c>
      <c r="R272" s="1031">
        <f t="shared" si="214"/>
        <v>0</v>
      </c>
      <c r="S272" s="742">
        <f t="shared" si="215"/>
        <v>0</v>
      </c>
      <c r="T272" s="1017"/>
      <c r="U272" s="1017"/>
      <c r="V272" s="1017"/>
      <c r="W272" s="1032">
        <f t="shared" si="216"/>
        <v>0</v>
      </c>
      <c r="X272" s="1032">
        <f t="shared" si="217"/>
        <v>0</v>
      </c>
      <c r="Y272" s="1017"/>
      <c r="Z272" s="1032">
        <f t="shared" si="218"/>
        <v>0</v>
      </c>
      <c r="AA272" s="1032">
        <f t="shared" si="219"/>
        <v>0</v>
      </c>
      <c r="AB272" s="863" t="e">
        <f t="shared" si="220"/>
        <v>#DIV/0!</v>
      </c>
    </row>
    <row r="273" spans="1:28" s="1039" customFormat="1" ht="14.25" x14ac:dyDescent="0.3">
      <c r="A273" s="1026"/>
      <c r="B273" s="1027"/>
      <c r="C273" s="1099" t="str">
        <f>'24. M&amp;E Staff Loading'!C273</f>
        <v>M&amp;E Developer - On</v>
      </c>
      <c r="D273" s="873">
        <f>'24. M&amp;E Staff Loading'!D273</f>
        <v>82</v>
      </c>
      <c r="E273" s="1100" t="str">
        <f>'24. M&amp;E Staff Loading'!E273</f>
        <v>N</v>
      </c>
      <c r="F273" s="1053">
        <v>0</v>
      </c>
      <c r="G273" s="1053">
        <v>0</v>
      </c>
      <c r="H273" s="1053">
        <v>0</v>
      </c>
      <c r="I273" s="1053">
        <v>0</v>
      </c>
      <c r="J273" s="1053">
        <v>0</v>
      </c>
      <c r="K273" s="1053">
        <v>0</v>
      </c>
      <c r="L273" s="1053">
        <v>0</v>
      </c>
      <c r="M273" s="1053">
        <v>0</v>
      </c>
      <c r="N273" s="1053">
        <v>0</v>
      </c>
      <c r="O273" s="1053">
        <v>0</v>
      </c>
      <c r="P273" s="1053">
        <v>0</v>
      </c>
      <c r="Q273" s="1053">
        <v>0</v>
      </c>
      <c r="R273" s="1031">
        <f t="shared" si="214"/>
        <v>0</v>
      </c>
      <c r="S273" s="742">
        <f t="shared" si="215"/>
        <v>0</v>
      </c>
      <c r="T273" s="1017"/>
      <c r="U273" s="1017"/>
      <c r="V273" s="1017"/>
      <c r="W273" s="1032">
        <f t="shared" si="216"/>
        <v>0</v>
      </c>
      <c r="X273" s="1032">
        <f t="shared" si="217"/>
        <v>0</v>
      </c>
      <c r="Y273" s="1017"/>
      <c r="Z273" s="1032">
        <f t="shared" si="218"/>
        <v>0</v>
      </c>
      <c r="AA273" s="1032">
        <f t="shared" si="219"/>
        <v>0</v>
      </c>
      <c r="AB273" s="863" t="e">
        <f t="shared" si="220"/>
        <v>#DIV/0!</v>
      </c>
    </row>
    <row r="274" spans="1:28" s="1039" customFormat="1" ht="14.25" x14ac:dyDescent="0.3">
      <c r="A274" s="1026"/>
      <c r="B274" s="1027"/>
      <c r="C274" s="1099" t="str">
        <f>'24. M&amp;E Staff Loading'!C274</f>
        <v>M&amp;E Lead Cloud Platform Tech. Specialist - On</v>
      </c>
      <c r="D274" s="873">
        <f>'24. M&amp;E Staff Loading'!D274</f>
        <v>144</v>
      </c>
      <c r="E274" s="1100" t="str">
        <f>'24. M&amp;E Staff Loading'!E274</f>
        <v>N</v>
      </c>
      <c r="F274" s="1053">
        <v>74.479958333333329</v>
      </c>
      <c r="G274" s="1053">
        <v>74.479958333333329</v>
      </c>
      <c r="H274" s="1053">
        <v>74.479958333333329</v>
      </c>
      <c r="I274" s="1053">
        <v>74.479958333333329</v>
      </c>
      <c r="J274" s="1053">
        <v>74.479958333333329</v>
      </c>
      <c r="K274" s="1053">
        <v>74.479958333333329</v>
      </c>
      <c r="L274" s="1053">
        <v>74.479958333333329</v>
      </c>
      <c r="M274" s="1053">
        <v>74.479958333333329</v>
      </c>
      <c r="N274" s="1053">
        <v>74.479958333333329</v>
      </c>
      <c r="O274" s="1053">
        <v>74.479958333333329</v>
      </c>
      <c r="P274" s="1053">
        <v>74.479958333333329</v>
      </c>
      <c r="Q274" s="1053">
        <v>74.479958333333329</v>
      </c>
      <c r="R274" s="1031">
        <f t="shared" si="214"/>
        <v>893.7595</v>
      </c>
      <c r="S274" s="742">
        <f t="shared" si="215"/>
        <v>128701.368</v>
      </c>
      <c r="T274" s="1017"/>
      <c r="U274" s="1017"/>
      <c r="V274" s="1017"/>
      <c r="W274" s="1032">
        <f t="shared" si="216"/>
        <v>0.45048361895161287</v>
      </c>
      <c r="X274" s="1032">
        <f t="shared" si="217"/>
        <v>74.479958333333329</v>
      </c>
      <c r="Y274" s="1017"/>
      <c r="Z274" s="1032">
        <f t="shared" si="218"/>
        <v>0</v>
      </c>
      <c r="AA274" s="1032">
        <f t="shared" si="219"/>
        <v>893.7595</v>
      </c>
      <c r="AB274" s="863">
        <f t="shared" si="220"/>
        <v>0</v>
      </c>
    </row>
    <row r="275" spans="1:28" s="1039" customFormat="1" ht="14.25" x14ac:dyDescent="0.3">
      <c r="A275" s="1026"/>
      <c r="B275" s="1027"/>
      <c r="C275" s="1099" t="str">
        <f>'24. M&amp;E Staff Loading'!C275</f>
        <v>M&amp;E Lead Tech. Specialist - On</v>
      </c>
      <c r="D275" s="873">
        <f>'24. M&amp;E Staff Loading'!D275</f>
        <v>139</v>
      </c>
      <c r="E275" s="1100" t="str">
        <f>'24. M&amp;E Staff Loading'!E275</f>
        <v>N</v>
      </c>
      <c r="F275" s="1053">
        <v>147</v>
      </c>
      <c r="G275" s="1053">
        <v>147</v>
      </c>
      <c r="H275" s="1053">
        <v>147</v>
      </c>
      <c r="I275" s="1053">
        <v>147</v>
      </c>
      <c r="J275" s="1053">
        <v>147</v>
      </c>
      <c r="K275" s="1053">
        <v>147</v>
      </c>
      <c r="L275" s="1053">
        <v>147</v>
      </c>
      <c r="M275" s="1053">
        <v>147</v>
      </c>
      <c r="N275" s="1053">
        <v>147</v>
      </c>
      <c r="O275" s="1053">
        <v>147</v>
      </c>
      <c r="P275" s="1053">
        <v>147</v>
      </c>
      <c r="Q275" s="1053">
        <v>147</v>
      </c>
      <c r="R275" s="1031">
        <f t="shared" si="214"/>
        <v>1764</v>
      </c>
      <c r="S275" s="742">
        <f t="shared" si="215"/>
        <v>245196</v>
      </c>
      <c r="T275" s="1017"/>
      <c r="U275" s="1017"/>
      <c r="V275" s="1017"/>
      <c r="W275" s="1032">
        <f t="shared" si="216"/>
        <v>0.88911290322580638</v>
      </c>
      <c r="X275" s="1032">
        <f t="shared" si="217"/>
        <v>147</v>
      </c>
      <c r="Y275" s="1017"/>
      <c r="Z275" s="1032">
        <f t="shared" si="218"/>
        <v>0</v>
      </c>
      <c r="AA275" s="1032">
        <f t="shared" si="219"/>
        <v>1764</v>
      </c>
      <c r="AB275" s="863">
        <f t="shared" si="220"/>
        <v>0</v>
      </c>
    </row>
    <row r="276" spans="1:28" s="1039" customFormat="1" ht="14.25" x14ac:dyDescent="0.3">
      <c r="A276" s="1026"/>
      <c r="B276" s="1027"/>
      <c r="C276" s="1099" t="str">
        <f>'24. M&amp;E Staff Loading'!C276</f>
        <v>M&amp;E Production Support Analyst - On</v>
      </c>
      <c r="D276" s="873">
        <f>'24. M&amp;E Staff Loading'!D276</f>
        <v>95</v>
      </c>
      <c r="E276" s="1100" t="str">
        <f>'24. M&amp;E Staff Loading'!E276</f>
        <v>N</v>
      </c>
      <c r="F276" s="1053">
        <v>452.75975</v>
      </c>
      <c r="G276" s="1053">
        <v>452.75975</v>
      </c>
      <c r="H276" s="1053">
        <v>452.75975</v>
      </c>
      <c r="I276" s="1053">
        <v>452.75975</v>
      </c>
      <c r="J276" s="1053">
        <v>452.75975</v>
      </c>
      <c r="K276" s="1053">
        <v>452.75975</v>
      </c>
      <c r="L276" s="1053">
        <v>452.75975</v>
      </c>
      <c r="M276" s="1053">
        <v>452.75975</v>
      </c>
      <c r="N276" s="1053">
        <v>452.75975</v>
      </c>
      <c r="O276" s="1053">
        <v>452.75975</v>
      </c>
      <c r="P276" s="1053">
        <v>452.75975</v>
      </c>
      <c r="Q276" s="1053">
        <v>452.75975</v>
      </c>
      <c r="R276" s="1031">
        <f t="shared" si="214"/>
        <v>5433.1170000000011</v>
      </c>
      <c r="S276" s="742">
        <f t="shared" si="215"/>
        <v>516146.11500000011</v>
      </c>
      <c r="T276" s="1017"/>
      <c r="U276" s="1017"/>
      <c r="V276" s="1017"/>
      <c r="W276" s="1032">
        <f t="shared" si="216"/>
        <v>2.7384662298387101</v>
      </c>
      <c r="X276" s="1032">
        <f t="shared" si="217"/>
        <v>452.75975000000011</v>
      </c>
      <c r="Y276" s="1017"/>
      <c r="Z276" s="1032">
        <f t="shared" si="218"/>
        <v>0</v>
      </c>
      <c r="AA276" s="1032">
        <f t="shared" si="219"/>
        <v>5433.1170000000011</v>
      </c>
      <c r="AB276" s="863">
        <f t="shared" si="220"/>
        <v>0</v>
      </c>
    </row>
    <row r="277" spans="1:28" s="1039" customFormat="1" ht="14.25" x14ac:dyDescent="0.3">
      <c r="A277" s="1026"/>
      <c r="B277" s="1027"/>
      <c r="C277" s="1099" t="str">
        <f>'24. M&amp;E Staff Loading'!C277</f>
        <v>M&amp;E Production Support Lead - On</v>
      </c>
      <c r="D277" s="873">
        <f>'24. M&amp;E Staff Loading'!D277</f>
        <v>129</v>
      </c>
      <c r="E277" s="1100" t="str">
        <f>'24. M&amp;E Staff Loading'!E277</f>
        <v>N</v>
      </c>
      <c r="F277" s="1053">
        <v>896.37316666666652</v>
      </c>
      <c r="G277" s="1053">
        <v>896.37316666666652</v>
      </c>
      <c r="H277" s="1053">
        <v>896.37316666666652</v>
      </c>
      <c r="I277" s="1053">
        <v>896.37316666666652</v>
      </c>
      <c r="J277" s="1053">
        <v>896.37316666666652</v>
      </c>
      <c r="K277" s="1053">
        <v>896.37316666666652</v>
      </c>
      <c r="L277" s="1053">
        <v>896.37316666666652</v>
      </c>
      <c r="M277" s="1053">
        <v>896.37316666666652</v>
      </c>
      <c r="N277" s="1053">
        <v>896.37316666666652</v>
      </c>
      <c r="O277" s="1053">
        <v>896.37316666666652</v>
      </c>
      <c r="P277" s="1053">
        <v>896.37316666666652</v>
      </c>
      <c r="Q277" s="1053">
        <v>896.37316666666652</v>
      </c>
      <c r="R277" s="1031">
        <f t="shared" si="214"/>
        <v>10756.477999999997</v>
      </c>
      <c r="S277" s="742">
        <f t="shared" si="215"/>
        <v>1387585.6619999995</v>
      </c>
      <c r="T277" s="1017"/>
      <c r="U277" s="1017"/>
      <c r="V277" s="1017"/>
      <c r="W277" s="1032">
        <f t="shared" si="216"/>
        <v>5.4216118951612886</v>
      </c>
      <c r="X277" s="1032">
        <f t="shared" si="217"/>
        <v>896.37316666666641</v>
      </c>
      <c r="Y277" s="1017"/>
      <c r="Z277" s="1032">
        <f t="shared" si="218"/>
        <v>0</v>
      </c>
      <c r="AA277" s="1032">
        <f t="shared" si="219"/>
        <v>10756.477999999997</v>
      </c>
      <c r="AB277" s="863">
        <f t="shared" si="220"/>
        <v>0</v>
      </c>
    </row>
    <row r="278" spans="1:28" s="1039" customFormat="1" ht="14.25" x14ac:dyDescent="0.3">
      <c r="A278" s="1026"/>
      <c r="B278" s="1027"/>
      <c r="C278" s="1099" t="str">
        <f>'24. M&amp;E Staff Loading'!C278</f>
        <v>M&amp;E Sr. Developer - Off</v>
      </c>
      <c r="D278" s="873">
        <f>'24. M&amp;E Staff Loading'!D278</f>
        <v>67</v>
      </c>
      <c r="E278" s="1100" t="str">
        <f>'24. M&amp;E Staff Loading'!E278</f>
        <v>Y</v>
      </c>
      <c r="F278" s="1053">
        <v>165.96291666666667</v>
      </c>
      <c r="G278" s="1053">
        <v>165.96291666666667</v>
      </c>
      <c r="H278" s="1053">
        <v>165.96291666666667</v>
      </c>
      <c r="I278" s="1053">
        <v>165.96291666666667</v>
      </c>
      <c r="J278" s="1053">
        <v>165.96291666666667</v>
      </c>
      <c r="K278" s="1053">
        <v>165.96291666666667</v>
      </c>
      <c r="L278" s="1053">
        <v>165.96291666666667</v>
      </c>
      <c r="M278" s="1053">
        <v>165.96291666666667</v>
      </c>
      <c r="N278" s="1053">
        <v>165.96291666666667</v>
      </c>
      <c r="O278" s="1053">
        <v>165.96291666666667</v>
      </c>
      <c r="P278" s="1053">
        <v>165.96291666666667</v>
      </c>
      <c r="Q278" s="1053">
        <v>165.96291666666667</v>
      </c>
      <c r="R278" s="1031">
        <f t="shared" si="214"/>
        <v>1991.5549999999996</v>
      </c>
      <c r="S278" s="742">
        <f t="shared" si="215"/>
        <v>133434.18499999997</v>
      </c>
      <c r="T278" s="1017"/>
      <c r="U278" s="1017"/>
      <c r="V278" s="1017"/>
      <c r="W278" s="1032">
        <f t="shared" si="216"/>
        <v>1.0038079637096773</v>
      </c>
      <c r="X278" s="1032">
        <f t="shared" si="217"/>
        <v>165.96291666666664</v>
      </c>
      <c r="Y278" s="1017"/>
      <c r="Z278" s="1032">
        <f t="shared" si="218"/>
        <v>1991.5549999999996</v>
      </c>
      <c r="AA278" s="1032">
        <f t="shared" si="219"/>
        <v>0</v>
      </c>
      <c r="AB278" s="863">
        <f t="shared" si="220"/>
        <v>1</v>
      </c>
    </row>
    <row r="279" spans="1:28" s="1039" customFormat="1" ht="14.25" x14ac:dyDescent="0.3">
      <c r="A279" s="1026"/>
      <c r="B279" s="1027"/>
      <c r="C279" s="1099" t="str">
        <f>'24. M&amp;E Staff Loading'!C279</f>
        <v>M&amp;E Sr. Developer - On</v>
      </c>
      <c r="D279" s="873">
        <f>'24. M&amp;E Staff Loading'!D279</f>
        <v>101</v>
      </c>
      <c r="E279" s="1100" t="str">
        <f>'24. M&amp;E Staff Loading'!E279</f>
        <v>N</v>
      </c>
      <c r="F279" s="1053">
        <v>150.91999999999999</v>
      </c>
      <c r="G279" s="1053">
        <v>150.91999999999999</v>
      </c>
      <c r="H279" s="1053">
        <v>150.91999999999999</v>
      </c>
      <c r="I279" s="1053">
        <v>150.91999999999999</v>
      </c>
      <c r="J279" s="1053">
        <v>150.91999999999999</v>
      </c>
      <c r="K279" s="1053">
        <v>150.91999999999999</v>
      </c>
      <c r="L279" s="1053">
        <v>0</v>
      </c>
      <c r="M279" s="1053">
        <v>0</v>
      </c>
      <c r="N279" s="1053">
        <v>0</v>
      </c>
      <c r="O279" s="1053">
        <v>0</v>
      </c>
      <c r="P279" s="1053">
        <v>0</v>
      </c>
      <c r="Q279" s="1053">
        <v>0</v>
      </c>
      <c r="R279" s="1031">
        <f t="shared" si="214"/>
        <v>905.51999999999987</v>
      </c>
      <c r="S279" s="742">
        <f t="shared" si="215"/>
        <v>91457.51999999999</v>
      </c>
      <c r="T279" s="1017"/>
      <c r="U279" s="1017"/>
      <c r="V279" s="1017"/>
      <c r="W279" s="1032">
        <f t="shared" si="216"/>
        <v>0.4564112903225806</v>
      </c>
      <c r="X279" s="1032">
        <f t="shared" si="217"/>
        <v>75.459999999999994</v>
      </c>
      <c r="Y279" s="1017"/>
      <c r="Z279" s="1032">
        <f t="shared" si="218"/>
        <v>0</v>
      </c>
      <c r="AA279" s="1032">
        <f t="shared" si="219"/>
        <v>905.51999999999987</v>
      </c>
      <c r="AB279" s="863">
        <f t="shared" si="220"/>
        <v>0</v>
      </c>
    </row>
    <row r="280" spans="1:28" ht="14.25" x14ac:dyDescent="0.3">
      <c r="A280" s="1026"/>
      <c r="B280" s="1027"/>
      <c r="C280" s="1099" t="str">
        <f>'24. M&amp;E Staff Loading'!C280</f>
        <v>M&amp;E Sr. Production Support Analyst - On</v>
      </c>
      <c r="D280" s="873">
        <f>'24. M&amp;E Staff Loading'!D280</f>
        <v>110</v>
      </c>
      <c r="E280" s="1100" t="str">
        <f>'24. M&amp;E Staff Loading'!E280</f>
        <v>N</v>
      </c>
      <c r="F280" s="1053">
        <v>905.52</v>
      </c>
      <c r="G280" s="1053">
        <v>905.52</v>
      </c>
      <c r="H280" s="1053">
        <v>905.52</v>
      </c>
      <c r="I280" s="1053">
        <v>905.52</v>
      </c>
      <c r="J280" s="1053">
        <v>905.52</v>
      </c>
      <c r="K280" s="1053">
        <v>905.52</v>
      </c>
      <c r="L280" s="1053">
        <v>905.52</v>
      </c>
      <c r="M280" s="1053">
        <v>905.52</v>
      </c>
      <c r="N280" s="1053">
        <v>905.52</v>
      </c>
      <c r="O280" s="1053">
        <v>905.52</v>
      </c>
      <c r="P280" s="1053">
        <v>905.52</v>
      </c>
      <c r="Q280" s="1053">
        <v>905.52</v>
      </c>
      <c r="R280" s="1031">
        <f t="shared" si="214"/>
        <v>10866.240000000003</v>
      </c>
      <c r="S280" s="742">
        <f t="shared" si="215"/>
        <v>1195286.4000000004</v>
      </c>
      <c r="T280" s="1082"/>
      <c r="U280" s="1082"/>
      <c r="V280" s="1082"/>
      <c r="W280" s="1032">
        <f t="shared" si="216"/>
        <v>5.4769354838709692</v>
      </c>
      <c r="X280" s="1032">
        <f t="shared" si="217"/>
        <v>905.52000000000032</v>
      </c>
      <c r="Z280" s="1032">
        <f t="shared" si="218"/>
        <v>0</v>
      </c>
      <c r="AA280" s="1032">
        <f t="shared" si="219"/>
        <v>10866.240000000003</v>
      </c>
      <c r="AB280" s="863">
        <f t="shared" si="220"/>
        <v>0</v>
      </c>
    </row>
    <row r="281" spans="1:28" ht="14.25" x14ac:dyDescent="0.3">
      <c r="A281" s="1026"/>
      <c r="B281" s="1027"/>
      <c r="C281" s="1099" t="str">
        <f>'24. M&amp;E Staff Loading'!C281</f>
        <v>M&amp;E Sr. Technical Architect - On</v>
      </c>
      <c r="D281" s="873">
        <f>'24. M&amp;E Staff Loading'!D281</f>
        <v>213</v>
      </c>
      <c r="E281" s="1100" t="str">
        <f>'24. M&amp;E Staff Loading'!E281</f>
        <v>N</v>
      </c>
      <c r="F281" s="1053">
        <v>147</v>
      </c>
      <c r="G281" s="1053">
        <v>147</v>
      </c>
      <c r="H281" s="1053">
        <v>147</v>
      </c>
      <c r="I281" s="1053">
        <v>147</v>
      </c>
      <c r="J281" s="1053">
        <v>147</v>
      </c>
      <c r="K281" s="1053">
        <v>147</v>
      </c>
      <c r="L281" s="1053">
        <v>147</v>
      </c>
      <c r="M281" s="1053">
        <v>147</v>
      </c>
      <c r="N281" s="1053">
        <v>147</v>
      </c>
      <c r="O281" s="1053">
        <v>147</v>
      </c>
      <c r="P281" s="1053">
        <v>147</v>
      </c>
      <c r="Q281" s="1053">
        <v>147</v>
      </c>
      <c r="R281" s="1031">
        <f t="shared" si="214"/>
        <v>1764</v>
      </c>
      <c r="S281" s="742">
        <f t="shared" si="215"/>
        <v>375732</v>
      </c>
      <c r="T281" s="1082"/>
      <c r="U281" s="1082"/>
      <c r="V281" s="1082"/>
      <c r="W281" s="1032">
        <f t="shared" si="216"/>
        <v>0.88911290322580638</v>
      </c>
      <c r="X281" s="1032">
        <f t="shared" si="217"/>
        <v>147</v>
      </c>
      <c r="Z281" s="1032">
        <f t="shared" si="218"/>
        <v>0</v>
      </c>
      <c r="AA281" s="1032">
        <f t="shared" si="219"/>
        <v>1764</v>
      </c>
      <c r="AB281" s="863">
        <f t="shared" si="220"/>
        <v>0</v>
      </c>
    </row>
    <row r="282" spans="1:28" ht="14.25" x14ac:dyDescent="0.3">
      <c r="A282" s="1026"/>
      <c r="B282" s="1027"/>
      <c r="C282" s="1099">
        <f>'24. M&amp;E Staff Loading'!C282</f>
        <v>0</v>
      </c>
      <c r="D282" s="873">
        <f>'24. M&amp;E Staff Loading'!D282</f>
        <v>0</v>
      </c>
      <c r="E282" s="1100">
        <f>'24. M&amp;E Staff Loading'!E282</f>
        <v>0</v>
      </c>
      <c r="F282" s="1053"/>
      <c r="G282" s="1053"/>
      <c r="H282" s="1053"/>
      <c r="I282" s="1053"/>
      <c r="J282" s="1053"/>
      <c r="K282" s="1053"/>
      <c r="L282" s="1053"/>
      <c r="M282" s="1053"/>
      <c r="N282" s="1053"/>
      <c r="O282" s="1053"/>
      <c r="P282" s="1053"/>
      <c r="Q282" s="1053"/>
      <c r="R282" s="1031">
        <f t="shared" si="214"/>
        <v>0</v>
      </c>
      <c r="S282" s="742">
        <f t="shared" si="215"/>
        <v>0</v>
      </c>
      <c r="T282" s="1082"/>
      <c r="U282" s="1082"/>
      <c r="V282" s="1082"/>
      <c r="W282" s="1032">
        <f t="shared" si="216"/>
        <v>0</v>
      </c>
      <c r="X282" s="1032">
        <f t="shared" si="217"/>
        <v>0</v>
      </c>
      <c r="Z282" s="1032">
        <f t="shared" si="218"/>
        <v>0</v>
      </c>
      <c r="AA282" s="1032">
        <f t="shared" si="219"/>
        <v>0</v>
      </c>
      <c r="AB282" s="863" t="e">
        <f t="shared" si="220"/>
        <v>#DIV/0!</v>
      </c>
    </row>
    <row r="283" spans="1:28" ht="15" thickBot="1" x14ac:dyDescent="0.35">
      <c r="A283" s="1033"/>
      <c r="B283" s="1034" t="s">
        <v>1450</v>
      </c>
      <c r="C283" s="1035"/>
      <c r="D283" s="874"/>
      <c r="E283" s="1037"/>
      <c r="F283" s="1038">
        <f>SUM(F266:F282)</f>
        <v>3588.8245416666668</v>
      </c>
      <c r="G283" s="1038">
        <f t="shared" ref="G283:R283" si="221">SUM(G266:G282)</f>
        <v>3588.8245416666668</v>
      </c>
      <c r="H283" s="1038">
        <f t="shared" si="221"/>
        <v>3588.8245416666668</v>
      </c>
      <c r="I283" s="1038">
        <f t="shared" si="221"/>
        <v>3588.8245416666668</v>
      </c>
      <c r="J283" s="1038">
        <f t="shared" si="221"/>
        <v>3588.8245416666668</v>
      </c>
      <c r="K283" s="1038">
        <f t="shared" si="221"/>
        <v>3588.8245416666668</v>
      </c>
      <c r="L283" s="1038">
        <f t="shared" si="221"/>
        <v>3105.9787083333331</v>
      </c>
      <c r="M283" s="1038">
        <f t="shared" si="221"/>
        <v>3105.9787083333331</v>
      </c>
      <c r="N283" s="1038">
        <f t="shared" si="221"/>
        <v>3105.9787083333331</v>
      </c>
      <c r="O283" s="1038">
        <f t="shared" si="221"/>
        <v>3105.9787083333331</v>
      </c>
      <c r="P283" s="1038">
        <f t="shared" si="221"/>
        <v>3105.9787083333331</v>
      </c>
      <c r="Q283" s="1038">
        <f t="shared" si="221"/>
        <v>3105.9787083333331</v>
      </c>
      <c r="R283" s="1038">
        <f t="shared" si="221"/>
        <v>40168.819499999998</v>
      </c>
      <c r="S283" s="750">
        <f>SUM(S266:S282)</f>
        <v>4565331.7200000007</v>
      </c>
      <c r="T283" s="1082"/>
      <c r="U283" s="1082"/>
      <c r="V283" s="1082"/>
      <c r="W283" s="1050">
        <f>SUM(W266:W282)</f>
        <v>20.246380796370968</v>
      </c>
      <c r="X283" s="1050">
        <f>SUM(X266:X282)</f>
        <v>3347.4016250000004</v>
      </c>
      <c r="Z283" s="1040">
        <f>SUM(Z266:Z282)</f>
        <v>5974.6649999999991</v>
      </c>
      <c r="AA283" s="1040">
        <f>SUM(AA266:AA282)</f>
        <v>34194.154500000004</v>
      </c>
      <c r="AB283" s="752">
        <f>Z283/(Z283+AA283)</f>
        <v>0.1487388744396633</v>
      </c>
    </row>
    <row r="284" spans="1:28" ht="14.25" x14ac:dyDescent="0.3">
      <c r="A284" s="1026">
        <v>9.3000000000000007</v>
      </c>
      <c r="B284" s="1027" t="s">
        <v>1451</v>
      </c>
      <c r="C284" s="1099">
        <f>'24. M&amp;E Staff Loading'!C284</f>
        <v>0</v>
      </c>
      <c r="D284" s="873">
        <f>'24. M&amp;E Staff Loading'!D284</f>
        <v>0</v>
      </c>
      <c r="E284" s="1100">
        <f>'24. M&amp;E Staff Loading'!E284</f>
        <v>0</v>
      </c>
      <c r="F284" s="1053"/>
      <c r="G284" s="1053"/>
      <c r="H284" s="1053"/>
      <c r="I284" s="1053"/>
      <c r="J284" s="1053"/>
      <c r="K284" s="1053"/>
      <c r="L284" s="1053"/>
      <c r="M284" s="1053"/>
      <c r="N284" s="1053"/>
      <c r="O284" s="1053"/>
      <c r="P284" s="1053"/>
      <c r="Q284" s="1053"/>
      <c r="R284" s="1031">
        <f t="shared" ref="R284:R290" si="222">SUM(F284:Q284)</f>
        <v>0</v>
      </c>
      <c r="S284" s="742">
        <f>D284*R284</f>
        <v>0</v>
      </c>
      <c r="T284" s="1082"/>
      <c r="U284" s="1082"/>
      <c r="V284" s="1082"/>
      <c r="W284" s="1032">
        <f>X284/$U$7</f>
        <v>0</v>
      </c>
      <c r="X284" s="1032">
        <f>R284/12</f>
        <v>0</v>
      </c>
      <c r="Z284" s="1032">
        <f>IF($E284="Y",$R284,0)</f>
        <v>0</v>
      </c>
      <c r="AA284" s="1032">
        <f>IF($E284="N",$R284,0)</f>
        <v>0</v>
      </c>
      <c r="AB284" s="863" t="e">
        <f>Z284/(AA284+Z284)</f>
        <v>#DIV/0!</v>
      </c>
    </row>
    <row r="285" spans="1:28" s="1039" customFormat="1" ht="14.25" x14ac:dyDescent="0.3">
      <c r="A285" s="1026"/>
      <c r="B285" s="1027"/>
      <c r="C285" s="1099" t="str">
        <f>'24. M&amp;E Staff Loading'!C285</f>
        <v>M&amp;E Jr. Production Support Analyst - Off</v>
      </c>
      <c r="D285" s="873">
        <f>'24. M&amp;E Staff Loading'!D285</f>
        <v>53</v>
      </c>
      <c r="E285" s="1100" t="str">
        <f>'24. M&amp;E Staff Loading'!E285</f>
        <v>Y</v>
      </c>
      <c r="F285" s="1053">
        <v>331.92583333333334</v>
      </c>
      <c r="G285" s="1053">
        <v>331.92583333333334</v>
      </c>
      <c r="H285" s="1053">
        <v>331.92583333333334</v>
      </c>
      <c r="I285" s="1053">
        <v>331.92583333333334</v>
      </c>
      <c r="J285" s="1053">
        <v>331.92583333333334</v>
      </c>
      <c r="K285" s="1053">
        <v>331.92583333333334</v>
      </c>
      <c r="L285" s="1053">
        <v>331.92583333333334</v>
      </c>
      <c r="M285" s="1053">
        <v>331.92583333333334</v>
      </c>
      <c r="N285" s="1053">
        <v>331.92583333333334</v>
      </c>
      <c r="O285" s="1053">
        <v>331.92583333333334</v>
      </c>
      <c r="P285" s="1053">
        <v>331.92583333333334</v>
      </c>
      <c r="Q285" s="1053">
        <v>331.92583333333334</v>
      </c>
      <c r="R285" s="1031">
        <f t="shared" si="222"/>
        <v>3983.1099999999992</v>
      </c>
      <c r="S285" s="742">
        <f t="shared" ref="S285:S290" si="223">D285*R285</f>
        <v>211104.82999999996</v>
      </c>
      <c r="T285" s="1082"/>
      <c r="U285" s="1082"/>
      <c r="V285" s="1082"/>
      <c r="W285" s="1032">
        <f t="shared" ref="W285:W290" si="224">X285/$U$7</f>
        <v>2.0076159274193546</v>
      </c>
      <c r="X285" s="1032">
        <f t="shared" ref="X285:X290" si="225">R285/12</f>
        <v>331.92583333333329</v>
      </c>
      <c r="Z285" s="1032">
        <f t="shared" ref="Z285:Z290" si="226">IF($E285="Y",$R285,0)</f>
        <v>3983.1099999999992</v>
      </c>
      <c r="AA285" s="1032">
        <f t="shared" ref="AA285:AA290" si="227">IF($E285="N",$R285,0)</f>
        <v>0</v>
      </c>
      <c r="AB285" s="863">
        <f t="shared" ref="AB285:AB290" si="228">Z285/(AA285+Z285)</f>
        <v>1</v>
      </c>
    </row>
    <row r="286" spans="1:28" s="1039" customFormat="1" ht="14.25" x14ac:dyDescent="0.3">
      <c r="A286" s="1026"/>
      <c r="B286" s="1027"/>
      <c r="C286" s="1099" t="str">
        <f>'24. M&amp;E Staff Loading'!C286</f>
        <v>M&amp;E Production Support Analyst - Off</v>
      </c>
      <c r="D286" s="873">
        <f>'24. M&amp;E Staff Loading'!D286</f>
        <v>62</v>
      </c>
      <c r="E286" s="1100" t="str">
        <f>'24. M&amp;E Staff Loading'!E286</f>
        <v>Y</v>
      </c>
      <c r="F286" s="1053">
        <v>165.96291666666667</v>
      </c>
      <c r="G286" s="1053">
        <v>165.96291666666667</v>
      </c>
      <c r="H286" s="1053">
        <v>165.96291666666667</v>
      </c>
      <c r="I286" s="1053">
        <v>165.96291666666667</v>
      </c>
      <c r="J286" s="1053">
        <v>165.96291666666667</v>
      </c>
      <c r="K286" s="1053">
        <v>165.96291666666667</v>
      </c>
      <c r="L286" s="1053">
        <v>165.96291666666667</v>
      </c>
      <c r="M286" s="1053">
        <v>165.96291666666667</v>
      </c>
      <c r="N286" s="1053">
        <v>165.96291666666667</v>
      </c>
      <c r="O286" s="1053">
        <v>165.96291666666667</v>
      </c>
      <c r="P286" s="1053">
        <v>165.96291666666667</v>
      </c>
      <c r="Q286" s="1053">
        <v>165.96291666666667</v>
      </c>
      <c r="R286" s="1031">
        <f t="shared" si="222"/>
        <v>1991.5549999999996</v>
      </c>
      <c r="S286" s="742">
        <f t="shared" si="223"/>
        <v>123476.40999999997</v>
      </c>
      <c r="T286" s="1017"/>
      <c r="U286" s="1017"/>
      <c r="V286" s="1017"/>
      <c r="W286" s="1032">
        <f t="shared" si="224"/>
        <v>1.0038079637096773</v>
      </c>
      <c r="X286" s="1032">
        <f t="shared" si="225"/>
        <v>165.96291666666664</v>
      </c>
      <c r="Y286" s="1017"/>
      <c r="Z286" s="1032">
        <f t="shared" si="226"/>
        <v>1991.5549999999996</v>
      </c>
      <c r="AA286" s="1032">
        <f t="shared" si="227"/>
        <v>0</v>
      </c>
      <c r="AB286" s="863">
        <f t="shared" si="228"/>
        <v>1</v>
      </c>
    </row>
    <row r="287" spans="1:28" s="1039" customFormat="1" ht="14.25" x14ac:dyDescent="0.3">
      <c r="A287" s="1026"/>
      <c r="B287" s="1027"/>
      <c r="C287" s="1099" t="str">
        <f>'24. M&amp;E Staff Loading'!C287</f>
        <v>M&amp;E Production Support Lead - Off</v>
      </c>
      <c r="D287" s="873">
        <f>'24. M&amp;E Staff Loading'!D287</f>
        <v>81</v>
      </c>
      <c r="E287" s="1100" t="str">
        <f>'24. M&amp;E Staff Loading'!E287</f>
        <v>Y</v>
      </c>
      <c r="F287" s="1053">
        <v>165.96291666666667</v>
      </c>
      <c r="G287" s="1053">
        <v>165.96291666666667</v>
      </c>
      <c r="H287" s="1053">
        <v>165.96291666666667</v>
      </c>
      <c r="I287" s="1053">
        <v>165.96291666666667</v>
      </c>
      <c r="J287" s="1053">
        <v>165.96291666666667</v>
      </c>
      <c r="K287" s="1053">
        <v>165.96291666666667</v>
      </c>
      <c r="L287" s="1053">
        <v>165.96291666666667</v>
      </c>
      <c r="M287" s="1053">
        <v>165.96291666666667</v>
      </c>
      <c r="N287" s="1053">
        <v>165.96291666666667</v>
      </c>
      <c r="O287" s="1053">
        <v>165.96291666666667</v>
      </c>
      <c r="P287" s="1053">
        <v>165.96291666666667</v>
      </c>
      <c r="Q287" s="1053">
        <v>165.96291666666667</v>
      </c>
      <c r="R287" s="1031">
        <f t="shared" si="222"/>
        <v>1991.5549999999996</v>
      </c>
      <c r="S287" s="742">
        <f t="shared" si="223"/>
        <v>161315.95499999996</v>
      </c>
      <c r="T287" s="1017"/>
      <c r="U287" s="1017"/>
      <c r="V287" s="1017"/>
      <c r="W287" s="1032">
        <f t="shared" si="224"/>
        <v>1.0038079637096773</v>
      </c>
      <c r="X287" s="1032">
        <f t="shared" si="225"/>
        <v>165.96291666666664</v>
      </c>
      <c r="Y287" s="1017"/>
      <c r="Z287" s="1032">
        <f t="shared" si="226"/>
        <v>1991.5549999999996</v>
      </c>
      <c r="AA287" s="1032">
        <f t="shared" si="227"/>
        <v>0</v>
      </c>
      <c r="AB287" s="863">
        <f t="shared" si="228"/>
        <v>1</v>
      </c>
    </row>
    <row r="288" spans="1:28" s="1039" customFormat="1" ht="14.25" x14ac:dyDescent="0.3">
      <c r="A288" s="1026"/>
      <c r="B288" s="1027"/>
      <c r="C288" s="1099" t="str">
        <f>'24. M&amp;E Staff Loading'!C288</f>
        <v>M&amp;E Production Support Lead - On</v>
      </c>
      <c r="D288" s="873">
        <f>'24. M&amp;E Staff Loading'!D288</f>
        <v>129</v>
      </c>
      <c r="E288" s="1100" t="str">
        <f>'24. M&amp;E Staff Loading'!E288</f>
        <v>N</v>
      </c>
      <c r="F288" s="1053">
        <v>148.95991666666666</v>
      </c>
      <c r="G288" s="1053">
        <v>148.95991666666666</v>
      </c>
      <c r="H288" s="1053">
        <v>148.95991666666666</v>
      </c>
      <c r="I288" s="1053">
        <v>148.95991666666666</v>
      </c>
      <c r="J288" s="1053">
        <v>148.95991666666666</v>
      </c>
      <c r="K288" s="1053">
        <v>148.95991666666666</v>
      </c>
      <c r="L288" s="1053">
        <v>148.95991666666666</v>
      </c>
      <c r="M288" s="1053">
        <v>148.95991666666666</v>
      </c>
      <c r="N288" s="1053">
        <v>148.95991666666666</v>
      </c>
      <c r="O288" s="1053">
        <v>148.95991666666666</v>
      </c>
      <c r="P288" s="1053">
        <v>148.95991666666666</v>
      </c>
      <c r="Q288" s="1053">
        <v>148.95991666666666</v>
      </c>
      <c r="R288" s="1031">
        <f t="shared" si="222"/>
        <v>1787.519</v>
      </c>
      <c r="S288" s="742">
        <f t="shared" si="223"/>
        <v>230589.951</v>
      </c>
      <c r="T288" s="1082"/>
      <c r="U288" s="1082"/>
      <c r="V288" s="1082"/>
      <c r="W288" s="1032">
        <f t="shared" si="224"/>
        <v>0.90096723790322575</v>
      </c>
      <c r="X288" s="1032">
        <f t="shared" si="225"/>
        <v>148.95991666666666</v>
      </c>
      <c r="Z288" s="1032">
        <f t="shared" si="226"/>
        <v>0</v>
      </c>
      <c r="AA288" s="1032">
        <f t="shared" si="227"/>
        <v>1787.519</v>
      </c>
      <c r="AB288" s="863">
        <f t="shared" si="228"/>
        <v>0</v>
      </c>
    </row>
    <row r="289" spans="1:28" ht="14.25" x14ac:dyDescent="0.3">
      <c r="A289" s="1026"/>
      <c r="B289" s="1027"/>
      <c r="C289" s="1099" t="str">
        <f>'24. M&amp;E Staff Loading'!C289</f>
        <v>M&amp;E Sr. Production Support Analyst - On</v>
      </c>
      <c r="D289" s="873">
        <f>'24. M&amp;E Staff Loading'!D289</f>
        <v>110</v>
      </c>
      <c r="E289" s="1100" t="str">
        <f>'24. M&amp;E Staff Loading'!E289</f>
        <v>N</v>
      </c>
      <c r="F289" s="1053">
        <v>300.5333333333333</v>
      </c>
      <c r="G289" s="1053">
        <v>300.5333333333333</v>
      </c>
      <c r="H289" s="1053">
        <v>300.5333333333333</v>
      </c>
      <c r="I289" s="1053">
        <v>300.5333333333333</v>
      </c>
      <c r="J289" s="1053">
        <v>300.5333333333333</v>
      </c>
      <c r="K289" s="1053">
        <v>300.5333333333333</v>
      </c>
      <c r="L289" s="1053">
        <v>300.5333333333333</v>
      </c>
      <c r="M289" s="1053">
        <v>300.5333333333333</v>
      </c>
      <c r="N289" s="1053">
        <v>300.5333333333333</v>
      </c>
      <c r="O289" s="1053">
        <v>300.5333333333333</v>
      </c>
      <c r="P289" s="1053">
        <v>300.5333333333333</v>
      </c>
      <c r="Q289" s="1053">
        <v>300.5333333333333</v>
      </c>
      <c r="R289" s="1031">
        <f t="shared" si="222"/>
        <v>3606.3999999999996</v>
      </c>
      <c r="S289" s="742">
        <f t="shared" si="223"/>
        <v>396703.99999999994</v>
      </c>
      <c r="T289" s="1082"/>
      <c r="U289" s="1082"/>
      <c r="V289" s="1082"/>
      <c r="W289" s="1032">
        <f t="shared" si="224"/>
        <v>1.8177419354838706</v>
      </c>
      <c r="X289" s="1032">
        <f t="shared" si="225"/>
        <v>300.5333333333333</v>
      </c>
      <c r="Z289" s="1032">
        <f t="shared" si="226"/>
        <v>0</v>
      </c>
      <c r="AA289" s="1032">
        <f t="shared" si="227"/>
        <v>3606.3999999999996</v>
      </c>
      <c r="AB289" s="863">
        <f t="shared" si="228"/>
        <v>0</v>
      </c>
    </row>
    <row r="290" spans="1:28" ht="14.25" x14ac:dyDescent="0.3">
      <c r="A290" s="1026"/>
      <c r="B290" s="1027"/>
      <c r="C290" s="1099">
        <f>'24. M&amp;E Staff Loading'!C290</f>
        <v>0</v>
      </c>
      <c r="D290" s="873">
        <f>'24. M&amp;E Staff Loading'!D290</f>
        <v>0</v>
      </c>
      <c r="E290" s="1100">
        <f>'24. M&amp;E Staff Loading'!E290</f>
        <v>0</v>
      </c>
      <c r="F290" s="1053"/>
      <c r="G290" s="1053"/>
      <c r="H290" s="1053"/>
      <c r="I290" s="1053"/>
      <c r="J290" s="1053"/>
      <c r="K290" s="1053"/>
      <c r="L290" s="1053"/>
      <c r="M290" s="1053"/>
      <c r="N290" s="1053"/>
      <c r="O290" s="1053"/>
      <c r="P290" s="1053"/>
      <c r="Q290" s="1053"/>
      <c r="R290" s="1031">
        <f t="shared" si="222"/>
        <v>0</v>
      </c>
      <c r="S290" s="742">
        <f t="shared" si="223"/>
        <v>0</v>
      </c>
      <c r="T290" s="1082"/>
      <c r="U290" s="1082"/>
      <c r="V290" s="1082"/>
      <c r="W290" s="1032">
        <f t="shared" si="224"/>
        <v>0</v>
      </c>
      <c r="X290" s="1032">
        <f t="shared" si="225"/>
        <v>0</v>
      </c>
      <c r="Z290" s="1032">
        <f t="shared" si="226"/>
        <v>0</v>
      </c>
      <c r="AA290" s="1032">
        <f t="shared" si="227"/>
        <v>0</v>
      </c>
      <c r="AB290" s="863" t="e">
        <f t="shared" si="228"/>
        <v>#DIV/0!</v>
      </c>
    </row>
    <row r="291" spans="1:28" ht="15" thickBot="1" x14ac:dyDescent="0.35">
      <c r="A291" s="1033"/>
      <c r="B291" s="1034" t="s">
        <v>1457</v>
      </c>
      <c r="C291" s="1035"/>
      <c r="D291" s="874"/>
      <c r="E291" s="1037"/>
      <c r="F291" s="1038">
        <f>SUM(F284:F290)</f>
        <v>1113.3449166666667</v>
      </c>
      <c r="G291" s="1038">
        <f t="shared" ref="G291:R291" si="229">SUM(G284:G290)</f>
        <v>1113.3449166666667</v>
      </c>
      <c r="H291" s="1038">
        <f t="shared" si="229"/>
        <v>1113.3449166666667</v>
      </c>
      <c r="I291" s="1038">
        <f t="shared" si="229"/>
        <v>1113.3449166666667</v>
      </c>
      <c r="J291" s="1038">
        <f t="shared" si="229"/>
        <v>1113.3449166666667</v>
      </c>
      <c r="K291" s="1038">
        <f t="shared" si="229"/>
        <v>1113.3449166666667</v>
      </c>
      <c r="L291" s="1038">
        <f t="shared" si="229"/>
        <v>1113.3449166666667</v>
      </c>
      <c r="M291" s="1038">
        <f t="shared" si="229"/>
        <v>1113.3449166666667</v>
      </c>
      <c r="N291" s="1038">
        <f t="shared" si="229"/>
        <v>1113.3449166666667</v>
      </c>
      <c r="O291" s="1038">
        <f t="shared" si="229"/>
        <v>1113.3449166666667</v>
      </c>
      <c r="P291" s="1038">
        <f t="shared" si="229"/>
        <v>1113.3449166666667</v>
      </c>
      <c r="Q291" s="1038">
        <f t="shared" si="229"/>
        <v>1113.3449166666667</v>
      </c>
      <c r="R291" s="1038">
        <f t="shared" si="229"/>
        <v>13360.138999999997</v>
      </c>
      <c r="S291" s="750">
        <f>SUM(S284:S290)</f>
        <v>1123191.1459999999</v>
      </c>
      <c r="T291" s="1082"/>
      <c r="U291" s="1082"/>
      <c r="V291" s="1082"/>
      <c r="W291" s="1050">
        <f>SUM(W284:W290)</f>
        <v>6.7339410282258054</v>
      </c>
      <c r="X291" s="1050">
        <f>SUM(X284:X290)</f>
        <v>1113.3449166666664</v>
      </c>
      <c r="Z291" s="1040">
        <f>SUM(Z284:Z290)</f>
        <v>7966.2199999999984</v>
      </c>
      <c r="AA291" s="1040">
        <f>SUM(AA284:AA290)</f>
        <v>5393.9189999999999</v>
      </c>
      <c r="AB291" s="752">
        <f>Z291/(Z291+AA291)</f>
        <v>0.59626774841189889</v>
      </c>
    </row>
    <row r="292" spans="1:28" ht="14.25" x14ac:dyDescent="0.3">
      <c r="A292" s="1026">
        <v>9.4</v>
      </c>
      <c r="B292" s="1027" t="s">
        <v>1458</v>
      </c>
      <c r="C292" s="1099">
        <f>'24. M&amp;E Staff Loading'!C292</f>
        <v>0</v>
      </c>
      <c r="D292" s="873">
        <f>'24. M&amp;E Staff Loading'!D292</f>
        <v>0</v>
      </c>
      <c r="E292" s="1100">
        <f>'24. M&amp;E Staff Loading'!E292</f>
        <v>0</v>
      </c>
      <c r="F292" s="1053"/>
      <c r="G292" s="1053"/>
      <c r="H292" s="1053"/>
      <c r="I292" s="1053"/>
      <c r="J292" s="1053"/>
      <c r="K292" s="1053"/>
      <c r="L292" s="1053"/>
      <c r="M292" s="1053"/>
      <c r="N292" s="1053"/>
      <c r="O292" s="1053"/>
      <c r="P292" s="1053"/>
      <c r="Q292" s="1053"/>
      <c r="R292" s="1031">
        <f t="shared" ref="R292:R296" si="230">SUM(F292:Q292)</f>
        <v>0</v>
      </c>
      <c r="S292" s="742">
        <f>D292*R292</f>
        <v>0</v>
      </c>
      <c r="T292" s="1082"/>
      <c r="U292" s="1082"/>
      <c r="V292" s="1082"/>
      <c r="W292" s="1032">
        <f>X292/$U$7</f>
        <v>0</v>
      </c>
      <c r="X292" s="1032">
        <f>R292/12</f>
        <v>0</v>
      </c>
      <c r="Z292" s="1032">
        <f>IF($E292="Y",$R292,0)</f>
        <v>0</v>
      </c>
      <c r="AA292" s="1032">
        <f>IF($E292="N",$R292,0)</f>
        <v>0</v>
      </c>
      <c r="AB292" s="863" t="e">
        <f>Z292/(AA292+Z292)</f>
        <v>#DIV/0!</v>
      </c>
    </row>
    <row r="293" spans="1:28" s="1039" customFormat="1" ht="14.25" x14ac:dyDescent="0.3">
      <c r="A293" s="1026"/>
      <c r="B293" s="1027"/>
      <c r="C293" s="1099" t="str">
        <f>'24. M&amp;E Staff Loading'!C293</f>
        <v>M&amp;E Cloud Platform Developer - On</v>
      </c>
      <c r="D293" s="873">
        <f>'24. M&amp;E Staff Loading'!D293</f>
        <v>96</v>
      </c>
      <c r="E293" s="1100" t="str">
        <f>'24. M&amp;E Staff Loading'!E293</f>
        <v>N</v>
      </c>
      <c r="F293" s="1053">
        <v>1062.3196666666668</v>
      </c>
      <c r="G293" s="1053">
        <v>1062.3196666666668</v>
      </c>
      <c r="H293" s="1053">
        <v>1062.3196666666668</v>
      </c>
      <c r="I293" s="1053">
        <v>1062.3196666666668</v>
      </c>
      <c r="J293" s="1053">
        <v>1062.3196666666668</v>
      </c>
      <c r="K293" s="1053">
        <v>1062.3196666666668</v>
      </c>
      <c r="L293" s="1053">
        <v>1062.3196666666668</v>
      </c>
      <c r="M293" s="1053">
        <v>1062.3196666666668</v>
      </c>
      <c r="N293" s="1053">
        <v>1062.3196666666668</v>
      </c>
      <c r="O293" s="1053">
        <v>1062.3196666666668</v>
      </c>
      <c r="P293" s="1053">
        <v>1062.3196666666668</v>
      </c>
      <c r="Q293" s="1053">
        <v>1062.3196666666668</v>
      </c>
      <c r="R293" s="1031">
        <f t="shared" si="230"/>
        <v>12747.835999999998</v>
      </c>
      <c r="S293" s="742">
        <f t="shared" ref="S293:S296" si="231">D293*R293</f>
        <v>1223792.2559999998</v>
      </c>
      <c r="T293" s="1082"/>
      <c r="U293" s="1082"/>
      <c r="V293" s="1082"/>
      <c r="W293" s="1032">
        <f t="shared" ref="W293:W296" si="232">X293/$U$7</f>
        <v>6.4253205645161282</v>
      </c>
      <c r="X293" s="1032">
        <f t="shared" ref="X293:X296" si="233">R293/12</f>
        <v>1062.3196666666665</v>
      </c>
      <c r="Z293" s="1032">
        <f t="shared" ref="Z293:Z296" si="234">IF($E293="Y",$R293,0)</f>
        <v>0</v>
      </c>
      <c r="AA293" s="1032">
        <f t="shared" ref="AA293:AA296" si="235">IF($E293="N",$R293,0)</f>
        <v>12747.835999999998</v>
      </c>
      <c r="AB293" s="863">
        <f t="shared" ref="AB293:AB296" si="236">Z293/(AA293+Z293)</f>
        <v>0</v>
      </c>
    </row>
    <row r="294" spans="1:28" s="1039" customFormat="1" ht="14.25" x14ac:dyDescent="0.3">
      <c r="A294" s="1026"/>
      <c r="B294" s="1027"/>
      <c r="C294" s="1099" t="str">
        <f>'24. M&amp;E Staff Loading'!C294</f>
        <v>M&amp;E Cloud Platform Lead Developer - On</v>
      </c>
      <c r="D294" s="873">
        <f>'24. M&amp;E Staff Loading'!D294</f>
        <v>125</v>
      </c>
      <c r="E294" s="1100" t="str">
        <f>'24. M&amp;E Staff Loading'!E294</f>
        <v>N</v>
      </c>
      <c r="F294" s="1053">
        <v>751.98666666666668</v>
      </c>
      <c r="G294" s="1053">
        <v>751.98666666666668</v>
      </c>
      <c r="H294" s="1053">
        <v>751.98666666666668</v>
      </c>
      <c r="I294" s="1053">
        <v>751.98666666666668</v>
      </c>
      <c r="J294" s="1053">
        <v>751.98666666666668</v>
      </c>
      <c r="K294" s="1053">
        <v>751.98666666666668</v>
      </c>
      <c r="L294" s="1053">
        <v>751.98666666666668</v>
      </c>
      <c r="M294" s="1053">
        <v>751.98666666666668</v>
      </c>
      <c r="N294" s="1053">
        <v>751.98666666666668</v>
      </c>
      <c r="O294" s="1053">
        <v>751.98666666666668</v>
      </c>
      <c r="P294" s="1053">
        <v>751.98666666666668</v>
      </c>
      <c r="Q294" s="1053">
        <v>751.98666666666668</v>
      </c>
      <c r="R294" s="1031">
        <f t="shared" si="230"/>
        <v>9023.84</v>
      </c>
      <c r="S294" s="742">
        <f t="shared" si="231"/>
        <v>1127980</v>
      </c>
      <c r="T294" s="1082"/>
      <c r="U294" s="1082"/>
      <c r="V294" s="1082"/>
      <c r="W294" s="1032">
        <f t="shared" si="232"/>
        <v>4.5483064516129028</v>
      </c>
      <c r="X294" s="1032">
        <f t="shared" si="233"/>
        <v>751.98666666666668</v>
      </c>
      <c r="Z294" s="1032">
        <f t="shared" si="234"/>
        <v>0</v>
      </c>
      <c r="AA294" s="1032">
        <f t="shared" si="235"/>
        <v>9023.84</v>
      </c>
      <c r="AB294" s="863">
        <f t="shared" si="236"/>
        <v>0</v>
      </c>
    </row>
    <row r="295" spans="1:28" ht="14.25" x14ac:dyDescent="0.3">
      <c r="A295" s="1026"/>
      <c r="B295" s="1027"/>
      <c r="C295" s="1099" t="str">
        <f>'24. M&amp;E Staff Loading'!C295</f>
        <v>M&amp;E Lead Cloud Platform Tech. Specialist - On</v>
      </c>
      <c r="D295" s="873">
        <f>'24. M&amp;E Staff Loading'!D295</f>
        <v>144</v>
      </c>
      <c r="E295" s="1100" t="str">
        <f>'24. M&amp;E Staff Loading'!E295</f>
        <v>N</v>
      </c>
      <c r="F295" s="1053">
        <v>295.95991666666669</v>
      </c>
      <c r="G295" s="1053">
        <v>295.95991666666669</v>
      </c>
      <c r="H295" s="1053">
        <v>295.95991666666669</v>
      </c>
      <c r="I295" s="1053">
        <v>295.95991666666669</v>
      </c>
      <c r="J295" s="1053">
        <v>295.95991666666669</v>
      </c>
      <c r="K295" s="1053">
        <v>295.95991666666669</v>
      </c>
      <c r="L295" s="1053">
        <v>295.95991666666669</v>
      </c>
      <c r="M295" s="1053">
        <v>295.95991666666669</v>
      </c>
      <c r="N295" s="1053">
        <v>295.95991666666669</v>
      </c>
      <c r="O295" s="1053">
        <v>295.95991666666669</v>
      </c>
      <c r="P295" s="1053">
        <v>295.95991666666669</v>
      </c>
      <c r="Q295" s="1053">
        <v>295.95991666666669</v>
      </c>
      <c r="R295" s="1031">
        <f t="shared" si="230"/>
        <v>3551.5190000000002</v>
      </c>
      <c r="S295" s="742">
        <f t="shared" si="231"/>
        <v>511418.73600000003</v>
      </c>
      <c r="T295" s="1082"/>
      <c r="U295" s="1082"/>
      <c r="V295" s="1082"/>
      <c r="W295" s="1032">
        <f t="shared" si="232"/>
        <v>1.7900801411290324</v>
      </c>
      <c r="X295" s="1032">
        <f t="shared" si="233"/>
        <v>295.95991666666669</v>
      </c>
      <c r="Z295" s="1032">
        <f t="shared" si="234"/>
        <v>0</v>
      </c>
      <c r="AA295" s="1032">
        <f t="shared" si="235"/>
        <v>3551.5190000000002</v>
      </c>
      <c r="AB295" s="863">
        <f t="shared" si="236"/>
        <v>0</v>
      </c>
    </row>
    <row r="296" spans="1:28" ht="14.25" x14ac:dyDescent="0.3">
      <c r="A296" s="1026"/>
      <c r="B296" s="1027"/>
      <c r="C296" s="1099">
        <f>'24. M&amp;E Staff Loading'!C296</f>
        <v>0</v>
      </c>
      <c r="D296" s="873">
        <f>'24. M&amp;E Staff Loading'!D296</f>
        <v>0</v>
      </c>
      <c r="E296" s="1100">
        <f>'24. M&amp;E Staff Loading'!E296</f>
        <v>0</v>
      </c>
      <c r="F296" s="1053"/>
      <c r="G296" s="1053"/>
      <c r="H296" s="1053"/>
      <c r="I296" s="1053"/>
      <c r="J296" s="1053"/>
      <c r="K296" s="1053"/>
      <c r="L296" s="1053"/>
      <c r="M296" s="1053"/>
      <c r="N296" s="1053"/>
      <c r="O296" s="1053"/>
      <c r="P296" s="1053"/>
      <c r="Q296" s="1053"/>
      <c r="R296" s="1031">
        <f t="shared" si="230"/>
        <v>0</v>
      </c>
      <c r="S296" s="742">
        <f t="shared" si="231"/>
        <v>0</v>
      </c>
      <c r="T296" s="1082"/>
      <c r="U296" s="1082"/>
      <c r="V296" s="1082"/>
      <c r="W296" s="1032">
        <f t="shared" si="232"/>
        <v>0</v>
      </c>
      <c r="X296" s="1032">
        <f t="shared" si="233"/>
        <v>0</v>
      </c>
      <c r="Z296" s="1032">
        <f t="shared" si="234"/>
        <v>0</v>
      </c>
      <c r="AA296" s="1032">
        <f t="shared" si="235"/>
        <v>0</v>
      </c>
      <c r="AB296" s="863" t="e">
        <f t="shared" si="236"/>
        <v>#DIV/0!</v>
      </c>
    </row>
    <row r="297" spans="1:28" ht="15" thickBot="1" x14ac:dyDescent="0.35">
      <c r="A297" s="1033"/>
      <c r="B297" s="1034" t="s">
        <v>1459</v>
      </c>
      <c r="C297" s="1035"/>
      <c r="D297" s="874"/>
      <c r="E297" s="1037"/>
      <c r="F297" s="1038">
        <f>SUM(F292:F296)</f>
        <v>2110.2662500000001</v>
      </c>
      <c r="G297" s="1038">
        <f t="shared" ref="G297:R297" si="237">SUM(G292:G296)</f>
        <v>2110.2662500000001</v>
      </c>
      <c r="H297" s="1038">
        <f t="shared" si="237"/>
        <v>2110.2662500000001</v>
      </c>
      <c r="I297" s="1038">
        <f t="shared" si="237"/>
        <v>2110.2662500000001</v>
      </c>
      <c r="J297" s="1038">
        <f t="shared" si="237"/>
        <v>2110.2662500000001</v>
      </c>
      <c r="K297" s="1038">
        <f t="shared" si="237"/>
        <v>2110.2662500000001</v>
      </c>
      <c r="L297" s="1038">
        <f t="shared" si="237"/>
        <v>2110.2662500000001</v>
      </c>
      <c r="M297" s="1038">
        <f t="shared" si="237"/>
        <v>2110.2662500000001</v>
      </c>
      <c r="N297" s="1038">
        <f t="shared" si="237"/>
        <v>2110.2662500000001</v>
      </c>
      <c r="O297" s="1038">
        <f t="shared" si="237"/>
        <v>2110.2662500000001</v>
      </c>
      <c r="P297" s="1038">
        <f t="shared" si="237"/>
        <v>2110.2662500000001</v>
      </c>
      <c r="Q297" s="1038">
        <f t="shared" si="237"/>
        <v>2110.2662500000001</v>
      </c>
      <c r="R297" s="1038">
        <f t="shared" si="237"/>
        <v>25323.195</v>
      </c>
      <c r="S297" s="750">
        <f>SUM(S292:S296)</f>
        <v>2863190.9920000001</v>
      </c>
      <c r="T297" s="1082"/>
      <c r="U297" s="1082"/>
      <c r="V297" s="1082"/>
      <c r="W297" s="1050">
        <f>SUM(W292:W296)</f>
        <v>12.763707157258063</v>
      </c>
      <c r="X297" s="1050">
        <f>SUM(X292:X296)</f>
        <v>2110.2662499999997</v>
      </c>
      <c r="Z297" s="1040">
        <f>SUM(Z292:Z296)</f>
        <v>0</v>
      </c>
      <c r="AA297" s="1040">
        <f>SUM(AA292:AA296)</f>
        <v>25323.195</v>
      </c>
      <c r="AB297" s="752">
        <f>Z297/(Z297+AA297)</f>
        <v>0</v>
      </c>
    </row>
    <row r="298" spans="1:28" ht="14.25" x14ac:dyDescent="0.3">
      <c r="A298" s="1026">
        <v>9.5</v>
      </c>
      <c r="B298" s="1027" t="s">
        <v>1460</v>
      </c>
      <c r="C298" s="1099">
        <f>'24. M&amp;E Staff Loading'!C298</f>
        <v>0</v>
      </c>
      <c r="D298" s="873">
        <f>'24. M&amp;E Staff Loading'!D298</f>
        <v>0</v>
      </c>
      <c r="E298" s="1100">
        <f>'24. M&amp;E Staff Loading'!E298</f>
        <v>0</v>
      </c>
      <c r="F298" s="1053"/>
      <c r="G298" s="1053"/>
      <c r="H298" s="1053"/>
      <c r="I298" s="1053"/>
      <c r="J298" s="1053"/>
      <c r="K298" s="1053"/>
      <c r="L298" s="1053"/>
      <c r="M298" s="1053"/>
      <c r="N298" s="1053"/>
      <c r="O298" s="1053"/>
      <c r="P298" s="1053"/>
      <c r="Q298" s="1053"/>
      <c r="R298" s="1031">
        <f t="shared" ref="R298:R302" si="238">SUM(F298:Q298)</f>
        <v>0</v>
      </c>
      <c r="S298" s="742">
        <f>D298*R298</f>
        <v>0</v>
      </c>
      <c r="T298" s="1082"/>
      <c r="U298" s="1082"/>
      <c r="V298" s="1082"/>
      <c r="W298" s="1032">
        <f>X298/$U$7</f>
        <v>0</v>
      </c>
      <c r="X298" s="1032">
        <f>R298/12</f>
        <v>0</v>
      </c>
      <c r="Z298" s="1032">
        <f>IF($E298="Y",$R298,0)</f>
        <v>0</v>
      </c>
      <c r="AA298" s="1032">
        <f>IF($E298="N",$R298,0)</f>
        <v>0</v>
      </c>
      <c r="AB298" s="863" t="e">
        <f>Z298/(AA298+Z298)</f>
        <v>#DIV/0!</v>
      </c>
    </row>
    <row r="299" spans="1:28" s="1039" customFormat="1" ht="14.25" x14ac:dyDescent="0.3">
      <c r="A299" s="1026"/>
      <c r="B299" s="1027"/>
      <c r="C299" s="1099" t="str">
        <f>'24. M&amp;E Staff Loading'!C299</f>
        <v>M&amp;E Production Support Lead - On</v>
      </c>
      <c r="D299" s="873">
        <f>'24. M&amp;E Staff Loading'!D299</f>
        <v>129</v>
      </c>
      <c r="E299" s="1100" t="str">
        <f>'24. M&amp;E Staff Loading'!E299</f>
        <v>N</v>
      </c>
      <c r="F299" s="1053">
        <v>148.95991666666666</v>
      </c>
      <c r="G299" s="1053">
        <v>148.95991666666666</v>
      </c>
      <c r="H299" s="1053">
        <v>148.95991666666666</v>
      </c>
      <c r="I299" s="1053">
        <v>148.95991666666666</v>
      </c>
      <c r="J299" s="1053">
        <v>148.95991666666666</v>
      </c>
      <c r="K299" s="1053">
        <v>148.95991666666666</v>
      </c>
      <c r="L299" s="1053">
        <v>148.95991666666666</v>
      </c>
      <c r="M299" s="1053">
        <v>148.95991666666666</v>
      </c>
      <c r="N299" s="1053">
        <v>148.95991666666666</v>
      </c>
      <c r="O299" s="1053">
        <v>148.95991666666666</v>
      </c>
      <c r="P299" s="1053">
        <v>148.95991666666666</v>
      </c>
      <c r="Q299" s="1053">
        <v>148.95991666666666</v>
      </c>
      <c r="R299" s="1031">
        <f t="shared" si="238"/>
        <v>1787.519</v>
      </c>
      <c r="S299" s="742">
        <f t="shared" ref="S299:S302" si="239">D299*R299</f>
        <v>230589.951</v>
      </c>
      <c r="T299" s="1082"/>
      <c r="U299" s="1082"/>
      <c r="V299" s="1082"/>
      <c r="W299" s="1032">
        <f t="shared" ref="W299:W302" si="240">X299/$U$7</f>
        <v>0.90096723790322575</v>
      </c>
      <c r="X299" s="1032">
        <f t="shared" ref="X299:X302" si="241">R299/12</f>
        <v>148.95991666666666</v>
      </c>
      <c r="Z299" s="1032">
        <f t="shared" ref="Z299:Z302" si="242">IF($E299="Y",$R299,0)</f>
        <v>0</v>
      </c>
      <c r="AA299" s="1032">
        <f t="shared" ref="AA299:AA302" si="243">IF($E299="N",$R299,0)</f>
        <v>1787.519</v>
      </c>
      <c r="AB299" s="863">
        <f t="shared" ref="AB299:AB302" si="244">Z299/(AA299+Z299)</f>
        <v>0</v>
      </c>
    </row>
    <row r="300" spans="1:28" s="1039" customFormat="1" ht="14.25" x14ac:dyDescent="0.3">
      <c r="A300" s="1026"/>
      <c r="B300" s="1027"/>
      <c r="C300" s="1099">
        <f>'24. M&amp;E Staff Loading'!C300</f>
        <v>0</v>
      </c>
      <c r="D300" s="873">
        <f>'24. M&amp;E Staff Loading'!D300</f>
        <v>0</v>
      </c>
      <c r="E300" s="1100">
        <f>'24. M&amp;E Staff Loading'!E300</f>
        <v>0</v>
      </c>
      <c r="F300" s="1053"/>
      <c r="G300" s="1053"/>
      <c r="H300" s="1053"/>
      <c r="I300" s="1053"/>
      <c r="J300" s="1053"/>
      <c r="K300" s="1053"/>
      <c r="L300" s="1053"/>
      <c r="M300" s="1053"/>
      <c r="N300" s="1053"/>
      <c r="O300" s="1053"/>
      <c r="P300" s="1053"/>
      <c r="Q300" s="1053"/>
      <c r="R300" s="1031">
        <f t="shared" si="238"/>
        <v>0</v>
      </c>
      <c r="S300" s="742">
        <f t="shared" si="239"/>
        <v>0</v>
      </c>
      <c r="T300" s="1082"/>
      <c r="U300" s="1082"/>
      <c r="V300" s="1082"/>
      <c r="W300" s="1032">
        <f t="shared" si="240"/>
        <v>0</v>
      </c>
      <c r="X300" s="1032">
        <f t="shared" si="241"/>
        <v>0</v>
      </c>
      <c r="Z300" s="1032">
        <f t="shared" si="242"/>
        <v>0</v>
      </c>
      <c r="AA300" s="1032">
        <f t="shared" si="243"/>
        <v>0</v>
      </c>
      <c r="AB300" s="863" t="e">
        <f t="shared" si="244"/>
        <v>#DIV/0!</v>
      </c>
    </row>
    <row r="301" spans="1:28" ht="14.25" x14ac:dyDescent="0.3">
      <c r="A301" s="1026"/>
      <c r="B301" s="1027"/>
      <c r="C301" s="1099">
        <f>'24. M&amp;E Staff Loading'!C301</f>
        <v>0</v>
      </c>
      <c r="D301" s="873">
        <f>'24. M&amp;E Staff Loading'!D301</f>
        <v>0</v>
      </c>
      <c r="E301" s="1100">
        <f>'24. M&amp;E Staff Loading'!E301</f>
        <v>0</v>
      </c>
      <c r="F301" s="1053"/>
      <c r="G301" s="1053"/>
      <c r="H301" s="1053"/>
      <c r="I301" s="1053"/>
      <c r="J301" s="1053"/>
      <c r="K301" s="1053"/>
      <c r="L301" s="1053"/>
      <c r="M301" s="1053"/>
      <c r="N301" s="1053"/>
      <c r="O301" s="1053"/>
      <c r="P301" s="1053"/>
      <c r="Q301" s="1053"/>
      <c r="R301" s="1031">
        <f t="shared" si="238"/>
        <v>0</v>
      </c>
      <c r="S301" s="742">
        <f t="shared" si="239"/>
        <v>0</v>
      </c>
      <c r="T301" s="1082"/>
      <c r="U301" s="1082"/>
      <c r="V301" s="1082"/>
      <c r="W301" s="1032">
        <f t="shared" si="240"/>
        <v>0</v>
      </c>
      <c r="X301" s="1032">
        <f t="shared" si="241"/>
        <v>0</v>
      </c>
      <c r="Z301" s="1032">
        <f t="shared" si="242"/>
        <v>0</v>
      </c>
      <c r="AA301" s="1032">
        <f t="shared" si="243"/>
        <v>0</v>
      </c>
      <c r="AB301" s="863" t="e">
        <f t="shared" si="244"/>
        <v>#DIV/0!</v>
      </c>
    </row>
    <row r="302" spans="1:28" ht="14.25" x14ac:dyDescent="0.3">
      <c r="A302" s="1026"/>
      <c r="B302" s="1027"/>
      <c r="C302" s="1099">
        <f>'24. M&amp;E Staff Loading'!C302</f>
        <v>0</v>
      </c>
      <c r="D302" s="873">
        <f>'24. M&amp;E Staff Loading'!D302</f>
        <v>0</v>
      </c>
      <c r="E302" s="1100">
        <f>'24. M&amp;E Staff Loading'!E302</f>
        <v>0</v>
      </c>
      <c r="F302" s="1053"/>
      <c r="G302" s="1053"/>
      <c r="H302" s="1053"/>
      <c r="I302" s="1053"/>
      <c r="J302" s="1053"/>
      <c r="K302" s="1053"/>
      <c r="L302" s="1053"/>
      <c r="M302" s="1053"/>
      <c r="N302" s="1053"/>
      <c r="O302" s="1053"/>
      <c r="P302" s="1053"/>
      <c r="Q302" s="1053"/>
      <c r="R302" s="1031">
        <f t="shared" si="238"/>
        <v>0</v>
      </c>
      <c r="S302" s="742">
        <f t="shared" si="239"/>
        <v>0</v>
      </c>
      <c r="T302" s="1082"/>
      <c r="U302" s="1082"/>
      <c r="V302" s="1082"/>
      <c r="W302" s="1032">
        <f t="shared" si="240"/>
        <v>0</v>
      </c>
      <c r="X302" s="1032">
        <f t="shared" si="241"/>
        <v>0</v>
      </c>
      <c r="Z302" s="1032">
        <f t="shared" si="242"/>
        <v>0</v>
      </c>
      <c r="AA302" s="1032">
        <f t="shared" si="243"/>
        <v>0</v>
      </c>
      <c r="AB302" s="863" t="e">
        <f t="shared" si="244"/>
        <v>#DIV/0!</v>
      </c>
    </row>
    <row r="303" spans="1:28" ht="15" thickBot="1" x14ac:dyDescent="0.35">
      <c r="A303" s="1033"/>
      <c r="B303" s="1034" t="s">
        <v>1461</v>
      </c>
      <c r="C303" s="1035"/>
      <c r="D303" s="874"/>
      <c r="E303" s="1037"/>
      <c r="F303" s="1038">
        <f>SUM(F298:F302)</f>
        <v>148.95991666666666</v>
      </c>
      <c r="G303" s="1038">
        <f t="shared" ref="G303:R303" si="245">SUM(G298:G302)</f>
        <v>148.95991666666666</v>
      </c>
      <c r="H303" s="1038">
        <f t="shared" si="245"/>
        <v>148.95991666666666</v>
      </c>
      <c r="I303" s="1038">
        <f t="shared" si="245"/>
        <v>148.95991666666666</v>
      </c>
      <c r="J303" s="1038">
        <f t="shared" si="245"/>
        <v>148.95991666666666</v>
      </c>
      <c r="K303" s="1038">
        <f t="shared" si="245"/>
        <v>148.95991666666666</v>
      </c>
      <c r="L303" s="1038">
        <f t="shared" si="245"/>
        <v>148.95991666666666</v>
      </c>
      <c r="M303" s="1038">
        <f t="shared" si="245"/>
        <v>148.95991666666666</v>
      </c>
      <c r="N303" s="1038">
        <f t="shared" si="245"/>
        <v>148.95991666666666</v>
      </c>
      <c r="O303" s="1038">
        <f t="shared" si="245"/>
        <v>148.95991666666666</v>
      </c>
      <c r="P303" s="1038">
        <f t="shared" si="245"/>
        <v>148.95991666666666</v>
      </c>
      <c r="Q303" s="1038">
        <f t="shared" si="245"/>
        <v>148.95991666666666</v>
      </c>
      <c r="R303" s="1038">
        <f t="shared" si="245"/>
        <v>1787.519</v>
      </c>
      <c r="S303" s="750">
        <f>SUM(S298:S302)</f>
        <v>230589.951</v>
      </c>
      <c r="T303" s="1082"/>
      <c r="U303" s="1082"/>
      <c r="V303" s="1082"/>
      <c r="W303" s="1050">
        <f>SUM(W298:W302)</f>
        <v>0.90096723790322575</v>
      </c>
      <c r="X303" s="1050">
        <f>SUM(X298:X302)</f>
        <v>148.95991666666666</v>
      </c>
      <c r="Z303" s="1040">
        <f>SUM(Z298:Z302)</f>
        <v>0</v>
      </c>
      <c r="AA303" s="1040">
        <f>SUM(AA298:AA302)</f>
        <v>1787.519</v>
      </c>
      <c r="AB303" s="752">
        <f>Z303/(Z303+AA303)</f>
        <v>0</v>
      </c>
    </row>
    <row r="304" spans="1:28" ht="14.25" x14ac:dyDescent="0.3">
      <c r="A304" s="1026">
        <v>9.6</v>
      </c>
      <c r="B304" s="1027" t="s">
        <v>225</v>
      </c>
      <c r="C304" s="1099">
        <f>'24. M&amp;E Staff Loading'!C304</f>
        <v>0</v>
      </c>
      <c r="D304" s="873">
        <f>'24. M&amp;E Staff Loading'!D304</f>
        <v>0</v>
      </c>
      <c r="E304" s="1100">
        <f>'24. M&amp;E Staff Loading'!E304</f>
        <v>0</v>
      </c>
      <c r="F304" s="1053"/>
      <c r="G304" s="1053"/>
      <c r="H304" s="1053"/>
      <c r="I304" s="1053"/>
      <c r="J304" s="1053"/>
      <c r="K304" s="1053"/>
      <c r="L304" s="1053"/>
      <c r="M304" s="1053"/>
      <c r="N304" s="1053"/>
      <c r="O304" s="1053"/>
      <c r="P304" s="1053"/>
      <c r="Q304" s="1053"/>
      <c r="R304" s="1031">
        <f t="shared" ref="R304:R308" si="246">SUM(F304:Q304)</f>
        <v>0</v>
      </c>
      <c r="S304" s="742">
        <f>D304*R304</f>
        <v>0</v>
      </c>
      <c r="T304" s="1082"/>
      <c r="U304" s="1082"/>
      <c r="V304" s="1082"/>
      <c r="W304" s="1032">
        <f>X304/$U$7</f>
        <v>0</v>
      </c>
      <c r="X304" s="1032">
        <f>R304/12</f>
        <v>0</v>
      </c>
      <c r="Z304" s="1032">
        <f>IF($E304="Y",$R304,0)</f>
        <v>0</v>
      </c>
      <c r="AA304" s="1032">
        <f>IF($E304="N",$R304,0)</f>
        <v>0</v>
      </c>
      <c r="AB304" s="863" t="e">
        <f>Z304/(AA304+Z304)</f>
        <v>#DIV/0!</v>
      </c>
    </row>
    <row r="305" spans="1:28" s="1039" customFormat="1" ht="14.25" x14ac:dyDescent="0.3">
      <c r="A305" s="1026"/>
      <c r="B305" s="1027"/>
      <c r="C305" s="1099" t="str">
        <f>'24. M&amp;E Staff Loading'!C305</f>
        <v>M&amp;E Production Support Analyst - On</v>
      </c>
      <c r="D305" s="873">
        <f>'24. M&amp;E Staff Loading'!D305</f>
        <v>95</v>
      </c>
      <c r="E305" s="1100" t="str">
        <f>'24. M&amp;E Staff Loading'!E305</f>
        <v>N</v>
      </c>
      <c r="F305" s="1053">
        <v>149.61333333333332</v>
      </c>
      <c r="G305" s="1053">
        <v>149.61333333333332</v>
      </c>
      <c r="H305" s="1053">
        <v>149.61333333333332</v>
      </c>
      <c r="I305" s="1053">
        <v>149.61333333333332</v>
      </c>
      <c r="J305" s="1053">
        <v>149.61333333333332</v>
      </c>
      <c r="K305" s="1053">
        <v>149.61333333333332</v>
      </c>
      <c r="L305" s="1053">
        <v>149.61333333333332</v>
      </c>
      <c r="M305" s="1053">
        <v>149.61333333333332</v>
      </c>
      <c r="N305" s="1053">
        <v>149.61333333333332</v>
      </c>
      <c r="O305" s="1053">
        <v>149.61333333333332</v>
      </c>
      <c r="P305" s="1053">
        <v>149.61333333333332</v>
      </c>
      <c r="Q305" s="1053">
        <v>149.61333333333332</v>
      </c>
      <c r="R305" s="1031">
        <f t="shared" si="246"/>
        <v>1795.3599999999994</v>
      </c>
      <c r="S305" s="742">
        <f t="shared" ref="S305:S308" si="247">D305*R305</f>
        <v>170559.19999999995</v>
      </c>
      <c r="T305" s="1082"/>
      <c r="U305" s="1082"/>
      <c r="V305" s="1082"/>
      <c r="W305" s="1032">
        <f t="shared" ref="W305:W308" si="248">X305/$U$7</f>
        <v>0.90491935483870933</v>
      </c>
      <c r="X305" s="1032">
        <f t="shared" ref="X305:X308" si="249">R305/12</f>
        <v>149.61333333333329</v>
      </c>
      <c r="Z305" s="1032">
        <f t="shared" ref="Z305:Z308" si="250">IF($E305="Y",$R305,0)</f>
        <v>0</v>
      </c>
      <c r="AA305" s="1032">
        <f t="shared" ref="AA305:AA308" si="251">IF($E305="N",$R305,0)</f>
        <v>1795.3599999999994</v>
      </c>
      <c r="AB305" s="863">
        <f t="shared" ref="AB305:AB308" si="252">Z305/(AA305+Z305)</f>
        <v>0</v>
      </c>
    </row>
    <row r="306" spans="1:28" s="1039" customFormat="1" ht="14.25" x14ac:dyDescent="0.3">
      <c r="A306" s="1026"/>
      <c r="B306" s="1027"/>
      <c r="C306" s="1099">
        <f>'24. M&amp;E Staff Loading'!C306</f>
        <v>0</v>
      </c>
      <c r="D306" s="873">
        <f>'24. M&amp;E Staff Loading'!D306</f>
        <v>0</v>
      </c>
      <c r="E306" s="1100">
        <f>'24. M&amp;E Staff Loading'!E306</f>
        <v>0</v>
      </c>
      <c r="F306" s="1053"/>
      <c r="G306" s="1053"/>
      <c r="H306" s="1053"/>
      <c r="I306" s="1053"/>
      <c r="J306" s="1053"/>
      <c r="K306" s="1053"/>
      <c r="L306" s="1053"/>
      <c r="M306" s="1053"/>
      <c r="N306" s="1053"/>
      <c r="O306" s="1053"/>
      <c r="P306" s="1053"/>
      <c r="Q306" s="1053"/>
      <c r="R306" s="1031">
        <f t="shared" si="246"/>
        <v>0</v>
      </c>
      <c r="S306" s="742">
        <f t="shared" si="247"/>
        <v>0</v>
      </c>
      <c r="T306" s="1082"/>
      <c r="U306" s="1082"/>
      <c r="V306" s="1082"/>
      <c r="W306" s="1032">
        <f t="shared" si="248"/>
        <v>0</v>
      </c>
      <c r="X306" s="1032">
        <f t="shared" si="249"/>
        <v>0</v>
      </c>
      <c r="Z306" s="1032">
        <f t="shared" si="250"/>
        <v>0</v>
      </c>
      <c r="AA306" s="1032">
        <f t="shared" si="251"/>
        <v>0</v>
      </c>
      <c r="AB306" s="863" t="e">
        <f t="shared" si="252"/>
        <v>#DIV/0!</v>
      </c>
    </row>
    <row r="307" spans="1:28" s="1039" customFormat="1" ht="14.25" x14ac:dyDescent="0.3">
      <c r="A307" s="1026"/>
      <c r="B307" s="1027"/>
      <c r="C307" s="1099">
        <f>'24. M&amp;E Staff Loading'!C307</f>
        <v>0</v>
      </c>
      <c r="D307" s="873">
        <f>'24. M&amp;E Staff Loading'!D307</f>
        <v>0</v>
      </c>
      <c r="E307" s="1100">
        <f>'24. M&amp;E Staff Loading'!E307</f>
        <v>0</v>
      </c>
      <c r="F307" s="1053"/>
      <c r="G307" s="1053"/>
      <c r="H307" s="1053"/>
      <c r="I307" s="1053"/>
      <c r="J307" s="1053"/>
      <c r="K307" s="1053"/>
      <c r="L307" s="1053"/>
      <c r="M307" s="1053"/>
      <c r="N307" s="1053"/>
      <c r="O307" s="1053"/>
      <c r="P307" s="1053"/>
      <c r="Q307" s="1053"/>
      <c r="R307" s="1031">
        <f t="shared" si="246"/>
        <v>0</v>
      </c>
      <c r="S307" s="742">
        <f t="shared" si="247"/>
        <v>0</v>
      </c>
      <c r="T307" s="1082"/>
      <c r="U307" s="1082"/>
      <c r="V307" s="1082"/>
      <c r="W307" s="1032">
        <f t="shared" si="248"/>
        <v>0</v>
      </c>
      <c r="X307" s="1032">
        <f t="shared" si="249"/>
        <v>0</v>
      </c>
      <c r="Z307" s="1032">
        <f t="shared" si="250"/>
        <v>0</v>
      </c>
      <c r="AA307" s="1032">
        <f t="shared" si="251"/>
        <v>0</v>
      </c>
      <c r="AB307" s="863" t="e">
        <f t="shared" si="252"/>
        <v>#DIV/0!</v>
      </c>
    </row>
    <row r="308" spans="1:28" ht="14.25" x14ac:dyDescent="0.3">
      <c r="A308" s="1026"/>
      <c r="B308" s="1027"/>
      <c r="C308" s="1099">
        <f>'24. M&amp;E Staff Loading'!C308</f>
        <v>0</v>
      </c>
      <c r="D308" s="873">
        <f>'24. M&amp;E Staff Loading'!D308</f>
        <v>0</v>
      </c>
      <c r="E308" s="1100">
        <f>'24. M&amp;E Staff Loading'!E308</f>
        <v>0</v>
      </c>
      <c r="F308" s="1053"/>
      <c r="G308" s="1053"/>
      <c r="H308" s="1053"/>
      <c r="I308" s="1053"/>
      <c r="J308" s="1053"/>
      <c r="K308" s="1053"/>
      <c r="L308" s="1053"/>
      <c r="M308" s="1053"/>
      <c r="N308" s="1053"/>
      <c r="O308" s="1053"/>
      <c r="P308" s="1053"/>
      <c r="Q308" s="1053"/>
      <c r="R308" s="1031">
        <f t="shared" si="246"/>
        <v>0</v>
      </c>
      <c r="S308" s="742">
        <f t="shared" si="247"/>
        <v>0</v>
      </c>
      <c r="T308" s="1082"/>
      <c r="U308" s="1082"/>
      <c r="V308" s="1082"/>
      <c r="W308" s="1032">
        <f t="shared" si="248"/>
        <v>0</v>
      </c>
      <c r="X308" s="1032">
        <f t="shared" si="249"/>
        <v>0</v>
      </c>
      <c r="Z308" s="1032">
        <f t="shared" si="250"/>
        <v>0</v>
      </c>
      <c r="AA308" s="1032">
        <f t="shared" si="251"/>
        <v>0</v>
      </c>
      <c r="AB308" s="863" t="e">
        <f t="shared" si="252"/>
        <v>#DIV/0!</v>
      </c>
    </row>
    <row r="309" spans="1:28" s="1083" customFormat="1" ht="15" thickBot="1" x14ac:dyDescent="0.35">
      <c r="A309" s="1033"/>
      <c r="B309" s="1034" t="s">
        <v>226</v>
      </c>
      <c r="C309" s="1035"/>
      <c r="D309" s="874"/>
      <c r="E309" s="1037"/>
      <c r="F309" s="1038">
        <f>SUM(F304:F308)</f>
        <v>149.61333333333332</v>
      </c>
      <c r="G309" s="1038">
        <f t="shared" ref="G309:R309" si="253">SUM(G304:G308)</f>
        <v>149.61333333333332</v>
      </c>
      <c r="H309" s="1038">
        <f t="shared" si="253"/>
        <v>149.61333333333332</v>
      </c>
      <c r="I309" s="1038">
        <f t="shared" si="253"/>
        <v>149.61333333333332</v>
      </c>
      <c r="J309" s="1038">
        <f t="shared" si="253"/>
        <v>149.61333333333332</v>
      </c>
      <c r="K309" s="1038">
        <f t="shared" si="253"/>
        <v>149.61333333333332</v>
      </c>
      <c r="L309" s="1038">
        <f t="shared" si="253"/>
        <v>149.61333333333332</v>
      </c>
      <c r="M309" s="1038">
        <f t="shared" si="253"/>
        <v>149.61333333333332</v>
      </c>
      <c r="N309" s="1038">
        <f t="shared" si="253"/>
        <v>149.61333333333332</v>
      </c>
      <c r="O309" s="1038">
        <f t="shared" si="253"/>
        <v>149.61333333333332</v>
      </c>
      <c r="P309" s="1038">
        <f t="shared" si="253"/>
        <v>149.61333333333332</v>
      </c>
      <c r="Q309" s="1038">
        <f t="shared" si="253"/>
        <v>149.61333333333332</v>
      </c>
      <c r="R309" s="1038">
        <f t="shared" si="253"/>
        <v>1795.3599999999994</v>
      </c>
      <c r="S309" s="750">
        <f>SUM(S304:S308)</f>
        <v>170559.19999999995</v>
      </c>
      <c r="T309" s="1082"/>
      <c r="U309" s="1082"/>
      <c r="V309" s="1082"/>
      <c r="W309" s="1050">
        <f>SUM(W304:W308)</f>
        <v>0.90491935483870933</v>
      </c>
      <c r="X309" s="1050">
        <f>SUM(X304:X308)</f>
        <v>149.61333333333329</v>
      </c>
      <c r="Z309" s="1040">
        <f>SUM(Z304:Z308)</f>
        <v>0</v>
      </c>
      <c r="AA309" s="1040">
        <f>SUM(AA304:AA308)</f>
        <v>1795.3599999999994</v>
      </c>
      <c r="AB309" s="752">
        <f>Z309/(Z309+AA309)</f>
        <v>0</v>
      </c>
    </row>
    <row r="310" spans="1:28" ht="9.9499999999999993" customHeight="1" x14ac:dyDescent="0.3">
      <c r="A310" s="1051"/>
      <c r="B310" s="1052"/>
      <c r="C310" s="1069"/>
      <c r="D310" s="876"/>
      <c r="E310" s="1030"/>
      <c r="F310" s="1053"/>
      <c r="G310" s="1053"/>
      <c r="H310" s="1053"/>
      <c r="I310" s="1053"/>
      <c r="J310" s="1053"/>
      <c r="K310" s="1053"/>
      <c r="L310" s="1053"/>
      <c r="M310" s="1053"/>
      <c r="N310" s="1053"/>
      <c r="O310" s="1053"/>
      <c r="P310" s="1053"/>
      <c r="Q310" s="1053"/>
      <c r="R310" s="1053"/>
      <c r="S310" s="788"/>
      <c r="T310" s="1082"/>
      <c r="U310" s="1082"/>
      <c r="V310" s="1082"/>
      <c r="W310" s="1076"/>
      <c r="X310" s="1076"/>
      <c r="Z310" s="1076"/>
      <c r="AA310" s="1076"/>
      <c r="AB310" s="744"/>
    </row>
    <row r="311" spans="1:28" ht="15" thickBot="1" x14ac:dyDescent="0.35">
      <c r="A311" s="1055"/>
      <c r="B311" s="1056" t="s">
        <v>227</v>
      </c>
      <c r="C311" s="1057"/>
      <c r="D311" s="877"/>
      <c r="E311" s="1059"/>
      <c r="F311" s="1058">
        <f>SUM(F265,F283,F291,F309,F303,F297)</f>
        <v>8341.2680416666681</v>
      </c>
      <c r="G311" s="1058">
        <f t="shared" ref="G311:S311" si="254">SUM(G265,G283,G291,G309,G303,G297)</f>
        <v>8341.2680416666681</v>
      </c>
      <c r="H311" s="1058">
        <f t="shared" si="254"/>
        <v>8341.2680416666681</v>
      </c>
      <c r="I311" s="1058">
        <f t="shared" si="254"/>
        <v>8175.3051250000008</v>
      </c>
      <c r="J311" s="1058">
        <f t="shared" si="254"/>
        <v>8175.3051250000008</v>
      </c>
      <c r="K311" s="1058">
        <f t="shared" si="254"/>
        <v>8175.3051250000008</v>
      </c>
      <c r="L311" s="1058">
        <f t="shared" si="254"/>
        <v>7692.4592916666661</v>
      </c>
      <c r="M311" s="1058">
        <f t="shared" si="254"/>
        <v>7692.4592916666661</v>
      </c>
      <c r="N311" s="1058">
        <f t="shared" si="254"/>
        <v>7692.4592916666661</v>
      </c>
      <c r="O311" s="1058">
        <f t="shared" si="254"/>
        <v>7692.4592916666661</v>
      </c>
      <c r="P311" s="1058">
        <f t="shared" si="254"/>
        <v>7692.4592916666661</v>
      </c>
      <c r="Q311" s="1058">
        <f t="shared" si="254"/>
        <v>7692.4592916666661</v>
      </c>
      <c r="R311" s="1058">
        <f t="shared" si="254"/>
        <v>95704.475249999989</v>
      </c>
      <c r="S311" s="768">
        <f t="shared" si="254"/>
        <v>10581249.8825</v>
      </c>
      <c r="T311" s="1082"/>
      <c r="U311" s="1082"/>
      <c r="V311" s="1082"/>
      <c r="W311" s="1058">
        <f t="shared" ref="W311:X311" si="255">SUM(W265,W283,W291,W309,W303,W297)</f>
        <v>48.238142767137091</v>
      </c>
      <c r="X311" s="1058">
        <f t="shared" si="255"/>
        <v>7975.3729375000003</v>
      </c>
      <c r="Z311" s="1058">
        <f t="shared" ref="Z311:AA311" si="256">SUM(Z265,Z283,Z291,Z309,Z303,Z297)</f>
        <v>16430.328749999997</v>
      </c>
      <c r="AA311" s="1058">
        <f t="shared" si="256"/>
        <v>79274.146500000003</v>
      </c>
      <c r="AB311" s="769">
        <f>Z311/(Z311+AA311)</f>
        <v>0.17167774764012403</v>
      </c>
    </row>
    <row r="312" spans="1:28" ht="14.25" x14ac:dyDescent="0.3">
      <c r="A312" s="1077"/>
      <c r="B312" s="1052"/>
      <c r="C312" s="1084"/>
      <c r="D312" s="876"/>
      <c r="E312" s="1079"/>
      <c r="F312" s="1053"/>
      <c r="G312" s="1053"/>
      <c r="H312" s="1053"/>
      <c r="I312" s="1053"/>
      <c r="J312" s="1053"/>
      <c r="K312" s="1053"/>
      <c r="L312" s="1053"/>
      <c r="M312" s="1053"/>
      <c r="N312" s="1053"/>
      <c r="O312" s="1053"/>
      <c r="P312" s="1053"/>
      <c r="Q312" s="1053"/>
      <c r="R312" s="1053"/>
      <c r="S312" s="788"/>
      <c r="T312" s="1082"/>
      <c r="U312" s="1082"/>
      <c r="V312" s="1082"/>
      <c r="W312" s="1028"/>
      <c r="X312" s="1028"/>
      <c r="Z312" s="1028"/>
      <c r="AA312" s="1028"/>
      <c r="AB312" s="744"/>
    </row>
    <row r="313" spans="1:28" ht="14.25" x14ac:dyDescent="0.3">
      <c r="A313" s="1085"/>
      <c r="B313" s="1086" t="s">
        <v>1462</v>
      </c>
      <c r="C313" s="1087"/>
      <c r="D313" s="880"/>
      <c r="E313" s="1089"/>
      <c r="F313" s="1088">
        <f t="shared" ref="F313:S313" si="257">SUM(F37,F101,F118,F225,F178,F146,F136,F311,F254)</f>
        <v>42960.044939584506</v>
      </c>
      <c r="G313" s="1088">
        <f t="shared" si="257"/>
        <v>42849.794939584506</v>
      </c>
      <c r="H313" s="1088">
        <f t="shared" si="257"/>
        <v>42620.181606251092</v>
      </c>
      <c r="I313" s="1088">
        <f t="shared" si="257"/>
        <v>42122.292856251086</v>
      </c>
      <c r="J313" s="1088">
        <f t="shared" si="257"/>
        <v>41473.48410625117</v>
      </c>
      <c r="K313" s="1088">
        <f t="shared" si="257"/>
        <v>36804.19596041667</v>
      </c>
      <c r="L313" s="1088">
        <f t="shared" si="257"/>
        <v>36321.290497916663</v>
      </c>
      <c r="M313" s="1088">
        <f t="shared" si="257"/>
        <v>36321.290497916663</v>
      </c>
      <c r="N313" s="1088">
        <f t="shared" si="257"/>
        <v>36321.290497916663</v>
      </c>
      <c r="O313" s="1088">
        <f t="shared" si="257"/>
        <v>36321.290497916663</v>
      </c>
      <c r="P313" s="1088">
        <f t="shared" si="257"/>
        <v>36321.290497916663</v>
      </c>
      <c r="Q313" s="1088">
        <f t="shared" si="257"/>
        <v>36321.290497916663</v>
      </c>
      <c r="R313" s="1088">
        <f t="shared" si="257"/>
        <v>466757.73739583907</v>
      </c>
      <c r="S313" s="807">
        <f t="shared" si="257"/>
        <v>50135384.127725638</v>
      </c>
      <c r="T313" s="1082"/>
      <c r="U313" s="1082"/>
      <c r="V313" s="1082"/>
      <c r="W313" s="1088">
        <f>SUM(W37,W101,W118,W225,W178,W146,W136,W311,W254)</f>
        <v>235.26095634870916</v>
      </c>
      <c r="X313" s="1088">
        <f>SUM(X37,X101,X118,X225,X178,X146,X136,X311,X254)</f>
        <v>38896.478116319922</v>
      </c>
      <c r="Z313" s="1088">
        <f>SUM(Z37,Z101,Z118,Z225,Z178,Z146,Z136,Z311,Z254)</f>
        <v>178820.92306249999</v>
      </c>
      <c r="AA313" s="1088">
        <f>SUM(AA37,AA101,AA118,AA225,AA178,AA146,AA136,AA311,AA254)</f>
        <v>287936.81433333899</v>
      </c>
      <c r="AB313" s="1090">
        <f>Z313/(Z313+AA313)</f>
        <v>0.38311292719042594</v>
      </c>
    </row>
    <row r="314" spans="1:28" ht="14.25" x14ac:dyDescent="0.3">
      <c r="A314" s="1091"/>
      <c r="B314" s="1092"/>
      <c r="C314" s="1093"/>
      <c r="D314" s="1093"/>
      <c r="E314" s="1093"/>
      <c r="F314" s="1095"/>
      <c r="G314" s="1095"/>
      <c r="H314" s="1095"/>
      <c r="I314" s="1095"/>
      <c r="J314" s="1095"/>
      <c r="K314" s="1095"/>
      <c r="L314" s="1095"/>
      <c r="M314" s="1095"/>
      <c r="N314" s="1095"/>
      <c r="O314" s="1095"/>
      <c r="P314" s="1095"/>
      <c r="Q314" s="1095"/>
      <c r="R314" s="1095"/>
      <c r="S314" s="812"/>
      <c r="T314" s="1082"/>
      <c r="U314" s="1082"/>
      <c r="V314" s="1082"/>
      <c r="W314" s="1096"/>
      <c r="X314" s="1096"/>
      <c r="Z314" s="1096"/>
      <c r="AA314" s="1096"/>
    </row>
    <row r="315" spans="1:28" ht="14.25" customHeight="1" x14ac:dyDescent="0.3">
      <c r="A315" s="1091"/>
      <c r="B315" s="1092"/>
      <c r="C315" s="1093"/>
      <c r="D315" s="1093"/>
      <c r="E315" s="1093"/>
      <c r="F315" s="1095"/>
      <c r="G315" s="1095"/>
      <c r="H315" s="1095"/>
      <c r="I315" s="1095"/>
      <c r="J315" s="1095"/>
      <c r="K315" s="1095"/>
      <c r="L315" s="1095"/>
      <c r="M315" s="1095"/>
      <c r="N315" s="1095"/>
      <c r="O315" s="1095"/>
      <c r="P315" s="1095"/>
      <c r="Q315" s="1486" t="s">
        <v>245</v>
      </c>
      <c r="R315" s="1487"/>
      <c r="S315" s="813">
        <f>S313/R313</f>
        <v>107.41200436749861</v>
      </c>
      <c r="T315" s="1082"/>
      <c r="U315" s="1082"/>
      <c r="V315" s="1082"/>
      <c r="W315" s="1096"/>
      <c r="X315" s="1096"/>
      <c r="Z315" s="1096"/>
      <c r="AA315" s="1096"/>
    </row>
    <row r="316" spans="1:28" x14ac:dyDescent="0.3">
      <c r="W316" s="1097"/>
      <c r="X316" s="1097"/>
      <c r="Z316" s="1097"/>
      <c r="AA316" s="1097"/>
    </row>
    <row r="317" spans="1:28" ht="14.25" x14ac:dyDescent="0.3">
      <c r="A317" s="19"/>
      <c r="B317" s="1321" t="s">
        <v>40</v>
      </c>
      <c r="C317" s="1322"/>
      <c r="D317" s="1322"/>
      <c r="E317" s="1323"/>
    </row>
    <row r="318" spans="1:28" x14ac:dyDescent="0.3">
      <c r="A318" s="21">
        <v>1</v>
      </c>
      <c r="B318" s="1378"/>
      <c r="C318" s="1379"/>
      <c r="D318" s="1379"/>
      <c r="E318" s="1380"/>
    </row>
    <row r="319" spans="1:28" x14ac:dyDescent="0.3">
      <c r="A319" s="22">
        <v>2</v>
      </c>
      <c r="B319" s="1375"/>
      <c r="C319" s="1376"/>
      <c r="D319" s="1376"/>
      <c r="E319" s="1377"/>
    </row>
    <row r="320" spans="1:28" x14ac:dyDescent="0.3">
      <c r="A320" s="22">
        <v>3</v>
      </c>
      <c r="B320" s="1375"/>
      <c r="C320" s="1376"/>
      <c r="D320" s="1376"/>
      <c r="E320" s="1377"/>
    </row>
    <row r="321" spans="1:5" x14ac:dyDescent="0.3">
      <c r="A321" s="22">
        <v>4</v>
      </c>
      <c r="B321" s="1375"/>
      <c r="C321" s="1376"/>
      <c r="D321" s="1376"/>
      <c r="E321" s="1377"/>
    </row>
    <row r="322" spans="1:5" x14ac:dyDescent="0.3">
      <c r="A322" s="22">
        <v>5</v>
      </c>
      <c r="B322" s="1375"/>
      <c r="C322" s="1376"/>
      <c r="D322" s="1376"/>
      <c r="E322" s="1377"/>
    </row>
    <row r="323" spans="1:5" x14ac:dyDescent="0.3">
      <c r="A323" s="22">
        <v>6</v>
      </c>
      <c r="B323" s="1375"/>
      <c r="C323" s="1376"/>
      <c r="D323" s="1376"/>
      <c r="E323" s="1377"/>
    </row>
    <row r="324" spans="1:5" x14ac:dyDescent="0.3">
      <c r="A324" s="22">
        <v>7</v>
      </c>
      <c r="B324" s="1378"/>
      <c r="C324" s="1379"/>
      <c r="D324" s="1379"/>
      <c r="E324" s="1380"/>
    </row>
    <row r="325" spans="1:5" x14ac:dyDescent="0.3">
      <c r="A325" s="22">
        <v>8</v>
      </c>
      <c r="B325" s="1375"/>
      <c r="C325" s="1376"/>
      <c r="D325" s="1376"/>
      <c r="E325" s="1377"/>
    </row>
    <row r="326" spans="1:5" x14ac:dyDescent="0.3">
      <c r="A326" s="22">
        <v>9</v>
      </c>
      <c r="B326" s="1375"/>
      <c r="C326" s="1376"/>
      <c r="D326" s="1376"/>
      <c r="E326" s="1377"/>
    </row>
    <row r="327" spans="1:5" x14ac:dyDescent="0.3">
      <c r="A327" s="22">
        <v>10</v>
      </c>
      <c r="B327" s="1375"/>
      <c r="C327" s="1376"/>
      <c r="D327" s="1376"/>
      <c r="E327" s="1377"/>
    </row>
  </sheetData>
  <mergeCells count="30">
    <mergeCell ref="B326:E326"/>
    <mergeCell ref="B327:E327"/>
    <mergeCell ref="B320:E320"/>
    <mergeCell ref="B321:E321"/>
    <mergeCell ref="B322:E322"/>
    <mergeCell ref="B323:E323"/>
    <mergeCell ref="B324:E324"/>
    <mergeCell ref="B325:E325"/>
    <mergeCell ref="AA5:AA7"/>
    <mergeCell ref="AB5:AB7"/>
    <mergeCell ref="Q315:R315"/>
    <mergeCell ref="B317:E317"/>
    <mergeCell ref="B318:E318"/>
    <mergeCell ref="X5:X7"/>
    <mergeCell ref="Z5:Z7"/>
    <mergeCell ref="B319:E319"/>
    <mergeCell ref="D5:D7"/>
    <mergeCell ref="R5:R6"/>
    <mergeCell ref="S5:S7"/>
    <mergeCell ref="W5:W7"/>
    <mergeCell ref="A1:S1"/>
    <mergeCell ref="A2:S2"/>
    <mergeCell ref="A3:S3"/>
    <mergeCell ref="U3:U6"/>
    <mergeCell ref="E4:E7"/>
    <mergeCell ref="F4:Q4"/>
    <mergeCell ref="R4:S4"/>
    <mergeCell ref="A5:A7"/>
    <mergeCell ref="B5:B7"/>
    <mergeCell ref="C5:C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AB99 AB101 AB113:AB116 AB118 AB131:AB134 AB136 AB139:AB144 AB146 AB154:AB155 AB157:AB161 AB167:AB169 AB171:AB176 AB178 AB191:AB193 AB211:AB213 AB221:AB223 AB225 AB228:AB232 AB234:AB238 AB240:AB244 AB249:AB252 AB254 AB262:AB264 AB280:AB282 AB288:AB290 AB292:AB296 AB298:AB302 AB304:AB309 AB311 AB313 S315 AB16:AB24 AB32:AB35 AB37 AB44:AB46 AB53:AB55 AB69:AB70 AB9:AB10 AB26:AB27 AB40:AB41 AB48:AB49 AB57:AB59 AB104:AB105 AB121:AB122 AB149:AB151 AB163:AB164 AB181:AB182 AB195:AB196 AB215:AB217 AB246:AB247 AB257:AB258 AB266:AB267 AB284:AB285" evalError="1"/>
    <ignoredError sqref="R80:S80 W80:X80 Z80:AA80 R86:S86 W86:X86 Z86:AA86 R93:S93 W93:X93 Z93:AA93 R156:S156 W156:X156 Z156:AA156 R162:S162 W162:X162 Z162:AA162 R170:S170 W170:X170 Z170:AA170 R194:S194 W194:X194 Z194:AA194 R214:S214 W214:X214 Z214:AA214 R233:S233 W233:X233 Z233:AA233 R239:S239 W239:X239 Z239:AA239 R245:S245 W245:X245 Z245:AA245 R265:S265 W265:X265 Z265:AA265 R283:S283 W283:X283 Z283:AA283 R291:S291 W291:X291 Z291:AA291 R297:S297 W297:X297 Z297:AA297 R303:S303 W303:X303 Z303:AA303 R19:S19 W19:X19 Z19:AA19 R25:S25 W25:X25 Z25:AA25 R47:S47 W47:X47 Z47:AA47 R56:S56 W56:X56 Z56:AA56 R71:S71 W71:X71 Z71:AA71" formula="1"/>
    <ignoredError sqref="AB80 AB86 AB93 AB156 AB162 AB170 AB194 AB214 AB233 AB239 AB245 AB265 AB283 AB291 AB297 AB303 AB25 AB47 AB56 AB71" evalError="1" formula="1"/>
  </ignoredErrors>
  <legacy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C0499-6E24-41B5-AF43-EBF1A2F8F979}">
  <dimension ref="A1:AB327"/>
  <sheetViews>
    <sheetView zoomScale="90" zoomScaleNormal="90" zoomScaleSheetLayoutView="100" workbookViewId="0">
      <pane xSplit="3" ySplit="7" topLeftCell="D8" activePane="bottomRight" state="frozen"/>
      <selection pane="topRight" activeCell="A10" sqref="A10:B17"/>
      <selection pane="bottomLeft" activeCell="A10" sqref="A10:B17"/>
      <selection pane="bottomRight" sqref="A1:S1"/>
    </sheetView>
  </sheetViews>
  <sheetFormatPr defaultColWidth="9.140625" defaultRowHeight="13.5" x14ac:dyDescent="0.3"/>
  <cols>
    <col min="1" max="1" width="6.5703125" style="1018" customWidth="1"/>
    <col min="2" max="2" width="35.7109375" style="1017" customWidth="1"/>
    <col min="3" max="3" width="20.7109375" style="1097" customWidth="1"/>
    <col min="4" max="5" width="13.7109375" style="1097" customWidth="1"/>
    <col min="6" max="17" width="10.28515625" style="1082" customWidth="1"/>
    <col min="18" max="18" width="13.7109375" style="1082" customWidth="1"/>
    <col min="19" max="19" width="16.7109375" style="870" customWidth="1"/>
    <col min="20" max="20" width="6" style="1017" customWidth="1"/>
    <col min="21" max="21" width="10.7109375" style="1017" customWidth="1"/>
    <col min="22" max="22" width="5.28515625" style="1017" customWidth="1"/>
    <col min="23" max="24" width="10.7109375" style="1017" customWidth="1"/>
    <col min="25" max="25" width="5.5703125" style="1017" customWidth="1"/>
    <col min="26" max="27" width="10.7109375" style="1017" customWidth="1"/>
    <col min="28" max="28" width="10.7109375" style="724" customWidth="1"/>
    <col min="29" max="16384" width="9.140625" style="1017"/>
  </cols>
  <sheetData>
    <row r="1" spans="1:28" ht="18.75" x14ac:dyDescent="0.3">
      <c r="A1" s="1359" t="s">
        <v>1533</v>
      </c>
      <c r="B1" s="1359"/>
      <c r="C1" s="1359"/>
      <c r="D1" s="1359"/>
      <c r="E1" s="1359"/>
      <c r="F1" s="1359"/>
      <c r="G1" s="1359"/>
      <c r="H1" s="1359"/>
      <c r="I1" s="1359"/>
      <c r="J1" s="1359"/>
      <c r="K1" s="1359"/>
      <c r="L1" s="1359"/>
      <c r="M1" s="1359"/>
      <c r="N1" s="1359"/>
      <c r="O1" s="1359"/>
      <c r="P1" s="1359"/>
      <c r="Q1" s="1359"/>
      <c r="R1" s="1359"/>
      <c r="S1" s="1359"/>
    </row>
    <row r="2" spans="1:28" ht="18.75" x14ac:dyDescent="0.3">
      <c r="A2" s="1359" t="s">
        <v>1534</v>
      </c>
      <c r="B2" s="1359"/>
      <c r="C2" s="1359"/>
      <c r="D2" s="1359"/>
      <c r="E2" s="1359"/>
      <c r="F2" s="1359"/>
      <c r="G2" s="1359"/>
      <c r="H2" s="1359"/>
      <c r="I2" s="1359"/>
      <c r="J2" s="1359"/>
      <c r="K2" s="1359"/>
      <c r="L2" s="1359"/>
      <c r="M2" s="1359"/>
      <c r="N2" s="1359"/>
      <c r="O2" s="1359"/>
      <c r="P2" s="1359"/>
      <c r="Q2" s="1359"/>
      <c r="R2" s="1359"/>
      <c r="S2" s="1359"/>
    </row>
    <row r="3" spans="1:28" ht="20.100000000000001" customHeight="1" x14ac:dyDescent="0.3">
      <c r="A3" s="1471"/>
      <c r="B3" s="1471"/>
      <c r="C3" s="1471"/>
      <c r="D3" s="1471"/>
      <c r="E3" s="1471"/>
      <c r="F3" s="1471"/>
      <c r="G3" s="1471"/>
      <c r="H3" s="1471"/>
      <c r="I3" s="1471"/>
      <c r="J3" s="1471"/>
      <c r="K3" s="1471"/>
      <c r="L3" s="1471"/>
      <c r="M3" s="1471"/>
      <c r="N3" s="1471"/>
      <c r="O3" s="1471"/>
      <c r="P3" s="1471"/>
      <c r="Q3" s="1471"/>
      <c r="R3" s="1471"/>
      <c r="S3" s="1471"/>
      <c r="U3" s="1472" t="s">
        <v>138</v>
      </c>
    </row>
    <row r="4" spans="1:28" ht="20.100000000000001" customHeight="1" x14ac:dyDescent="0.3">
      <c r="B4" s="1018"/>
      <c r="C4" s="1018"/>
      <c r="D4" s="1018"/>
      <c r="E4" s="1409" t="s">
        <v>1490</v>
      </c>
      <c r="F4" s="1369" t="s">
        <v>135</v>
      </c>
      <c r="G4" s="1402"/>
      <c r="H4" s="1402"/>
      <c r="I4" s="1402"/>
      <c r="J4" s="1402"/>
      <c r="K4" s="1402"/>
      <c r="L4" s="1402"/>
      <c r="M4" s="1402"/>
      <c r="N4" s="1402"/>
      <c r="O4" s="1402"/>
      <c r="P4" s="1402"/>
      <c r="Q4" s="1403"/>
      <c r="R4" s="1474"/>
      <c r="S4" s="1475"/>
      <c r="U4" s="1472"/>
      <c r="W4" s="1018"/>
      <c r="X4" s="1018"/>
      <c r="Z4" s="1018"/>
      <c r="AA4" s="1018"/>
      <c r="AB4" s="726"/>
    </row>
    <row r="5" spans="1:28" s="1019" customFormat="1" ht="18" customHeight="1" x14ac:dyDescent="0.25">
      <c r="A5" s="1360" t="s">
        <v>139</v>
      </c>
      <c r="B5" s="1360" t="s">
        <v>140</v>
      </c>
      <c r="C5" s="1360" t="s">
        <v>1339</v>
      </c>
      <c r="D5" s="1478" t="s">
        <v>1491</v>
      </c>
      <c r="E5" s="1410"/>
      <c r="F5" s="131">
        <v>1</v>
      </c>
      <c r="G5" s="131">
        <v>2</v>
      </c>
      <c r="H5" s="131">
        <v>3</v>
      </c>
      <c r="I5" s="131">
        <v>4</v>
      </c>
      <c r="J5" s="131">
        <v>5</v>
      </c>
      <c r="K5" s="131">
        <v>6</v>
      </c>
      <c r="L5" s="131">
        <v>7</v>
      </c>
      <c r="M5" s="131">
        <v>8</v>
      </c>
      <c r="N5" s="131">
        <v>9</v>
      </c>
      <c r="O5" s="131">
        <v>10</v>
      </c>
      <c r="P5" s="131">
        <v>11</v>
      </c>
      <c r="Q5" s="131">
        <v>12</v>
      </c>
      <c r="R5" s="1476" t="s">
        <v>1535</v>
      </c>
      <c r="S5" s="1478" t="s">
        <v>1536</v>
      </c>
      <c r="U5" s="1472"/>
      <c r="W5" s="1360" t="s">
        <v>144</v>
      </c>
      <c r="X5" s="1360" t="s">
        <v>145</v>
      </c>
      <c r="Z5" s="1360" t="s">
        <v>146</v>
      </c>
      <c r="AA5" s="1360" t="s">
        <v>147</v>
      </c>
      <c r="AB5" s="1481" t="s">
        <v>1494</v>
      </c>
    </row>
    <row r="6" spans="1:28" ht="15.95" customHeight="1" x14ac:dyDescent="0.3">
      <c r="A6" s="1361"/>
      <c r="B6" s="1361"/>
      <c r="C6" s="1361"/>
      <c r="D6" s="1479"/>
      <c r="E6" s="1410"/>
      <c r="F6" s="1020">
        <v>46600</v>
      </c>
      <c r="G6" s="1020">
        <v>46631</v>
      </c>
      <c r="H6" s="1020">
        <v>46661</v>
      </c>
      <c r="I6" s="1020">
        <v>46692</v>
      </c>
      <c r="J6" s="1020">
        <v>46722</v>
      </c>
      <c r="K6" s="1020">
        <v>46753</v>
      </c>
      <c r="L6" s="1020">
        <v>46784</v>
      </c>
      <c r="M6" s="1020">
        <v>46813</v>
      </c>
      <c r="N6" s="1020">
        <v>46844</v>
      </c>
      <c r="O6" s="1020">
        <v>46874</v>
      </c>
      <c r="P6" s="1020">
        <v>46905</v>
      </c>
      <c r="Q6" s="1020">
        <v>46935</v>
      </c>
      <c r="R6" s="1477"/>
      <c r="S6" s="1479"/>
      <c r="U6" s="1473"/>
      <c r="W6" s="1361"/>
      <c r="X6" s="1361"/>
      <c r="Z6" s="1361"/>
      <c r="AA6" s="1361"/>
      <c r="AB6" s="1482"/>
    </row>
    <row r="7" spans="1:28" ht="20.25" customHeight="1" x14ac:dyDescent="0.3">
      <c r="A7" s="1362"/>
      <c r="B7" s="1362"/>
      <c r="C7" s="1362"/>
      <c r="D7" s="1480"/>
      <c r="E7" s="1411"/>
      <c r="F7" s="132">
        <v>176</v>
      </c>
      <c r="G7" s="132">
        <v>168</v>
      </c>
      <c r="H7" s="132">
        <v>160</v>
      </c>
      <c r="I7" s="132">
        <v>152</v>
      </c>
      <c r="J7" s="132">
        <v>168</v>
      </c>
      <c r="K7" s="132">
        <v>160</v>
      </c>
      <c r="L7" s="132">
        <v>160</v>
      </c>
      <c r="M7" s="132">
        <v>184</v>
      </c>
      <c r="N7" s="132">
        <v>160</v>
      </c>
      <c r="O7" s="132">
        <v>176</v>
      </c>
      <c r="P7" s="132">
        <v>168</v>
      </c>
      <c r="Q7" s="132">
        <v>160</v>
      </c>
      <c r="R7" s="861">
        <f>SUM(F7:Q7)</f>
        <v>1992</v>
      </c>
      <c r="S7" s="1480"/>
      <c r="U7" s="333">
        <f>AVERAGE(F7:Q7)</f>
        <v>166</v>
      </c>
      <c r="W7" s="1362"/>
      <c r="X7" s="1362"/>
      <c r="Z7" s="1362"/>
      <c r="AA7" s="1362"/>
      <c r="AB7" s="1483"/>
    </row>
    <row r="8" spans="1:28" s="1019" customFormat="1" ht="13.5" customHeight="1" x14ac:dyDescent="0.25">
      <c r="A8" s="1021">
        <v>1</v>
      </c>
      <c r="B8" s="1022" t="s">
        <v>149</v>
      </c>
      <c r="C8" s="1023"/>
      <c r="D8" s="872"/>
      <c r="E8" s="1024"/>
      <c r="F8" s="1025"/>
      <c r="G8" s="1025"/>
      <c r="H8" s="1025"/>
      <c r="I8" s="1025"/>
      <c r="J8" s="1025"/>
      <c r="K8" s="1025"/>
      <c r="L8" s="1025"/>
      <c r="M8" s="1025"/>
      <c r="N8" s="1025"/>
      <c r="O8" s="1025"/>
      <c r="P8" s="1025"/>
      <c r="Q8" s="1025"/>
      <c r="R8" s="1025"/>
      <c r="S8" s="734"/>
      <c r="W8" s="1023"/>
      <c r="X8" s="1023"/>
      <c r="Z8" s="1023"/>
      <c r="AA8" s="1023"/>
      <c r="AB8" s="735"/>
    </row>
    <row r="9" spans="1:28" ht="14.25" x14ac:dyDescent="0.3">
      <c r="A9" s="1026">
        <v>1.1000000000000001</v>
      </c>
      <c r="B9" s="1027" t="s">
        <v>149</v>
      </c>
      <c r="C9" s="1099">
        <f>'24. M&amp;E Staff Loading'!C9</f>
        <v>0</v>
      </c>
      <c r="D9" s="873">
        <f>'24. M&amp;E Staff Loading'!D9</f>
        <v>0</v>
      </c>
      <c r="E9" s="1100">
        <f>'24. M&amp;E Staff Loading'!E9</f>
        <v>0</v>
      </c>
      <c r="F9" s="1053"/>
      <c r="G9" s="1053"/>
      <c r="H9" s="1053"/>
      <c r="I9" s="1053"/>
      <c r="J9" s="1053"/>
      <c r="K9" s="1053"/>
      <c r="L9" s="1053"/>
      <c r="M9" s="1053"/>
      <c r="N9" s="1053"/>
      <c r="O9" s="1053"/>
      <c r="P9" s="1053"/>
      <c r="Q9" s="1053"/>
      <c r="R9" s="1031">
        <f>SUM(F9:Q9)</f>
        <v>0</v>
      </c>
      <c r="S9" s="742">
        <f>D9*R9</f>
        <v>0</v>
      </c>
      <c r="W9" s="1032">
        <f>X9/$U$7</f>
        <v>0</v>
      </c>
      <c r="X9" s="1032">
        <f>R9/12</f>
        <v>0</v>
      </c>
      <c r="Z9" s="1032">
        <f>IF($E9="Y",$R9,0)</f>
        <v>0</v>
      </c>
      <c r="AA9" s="1032">
        <f>IF($E9="N",$R9,0)</f>
        <v>0</v>
      </c>
      <c r="AB9" s="863" t="e">
        <f>Z9/(AA9+Z9)</f>
        <v>#DIV/0!</v>
      </c>
    </row>
    <row r="10" spans="1:28" ht="14.25" x14ac:dyDescent="0.3">
      <c r="A10" s="1026"/>
      <c r="B10" s="1027"/>
      <c r="C10" s="1099" t="str">
        <f>'24. M&amp;E Staff Loading'!C10</f>
        <v>M&amp;E Application Manager</v>
      </c>
      <c r="D10" s="873">
        <f>'24. M&amp;E Staff Loading'!D10</f>
        <v>261</v>
      </c>
      <c r="E10" s="1100" t="str">
        <f>'24. M&amp;E Staff Loading'!E10</f>
        <v>N</v>
      </c>
      <c r="F10" s="1053">
        <v>117.60000000000001</v>
      </c>
      <c r="G10" s="1053">
        <v>117.60000000000001</v>
      </c>
      <c r="H10" s="1053">
        <v>117.60000000000001</v>
      </c>
      <c r="I10" s="1053">
        <v>117.60000000000001</v>
      </c>
      <c r="J10" s="1053">
        <v>117.60000000000001</v>
      </c>
      <c r="K10" s="1053">
        <v>117.60000000000001</v>
      </c>
      <c r="L10" s="1053">
        <v>117.60000000000001</v>
      </c>
      <c r="M10" s="1053">
        <v>117.60000000000001</v>
      </c>
      <c r="N10" s="1053">
        <v>117.60000000000001</v>
      </c>
      <c r="O10" s="1053">
        <v>117.60000000000001</v>
      </c>
      <c r="P10" s="1053">
        <v>117.60000000000001</v>
      </c>
      <c r="Q10" s="1053">
        <v>117.60000000000001</v>
      </c>
      <c r="R10" s="1031">
        <f t="shared" ref="R10:R34" si="0">SUM(F10:Q10)</f>
        <v>1411.1999999999998</v>
      </c>
      <c r="S10" s="742">
        <f t="shared" ref="S10:S18" si="1">D10*R10</f>
        <v>368323.19999999995</v>
      </c>
      <c r="W10" s="1032">
        <f t="shared" ref="W10:W18" si="2">X10/$U$7</f>
        <v>0.70843373493975892</v>
      </c>
      <c r="X10" s="1032">
        <f t="shared" ref="X10:X18" si="3">R10/12</f>
        <v>117.59999999999998</v>
      </c>
      <c r="Z10" s="1032">
        <f t="shared" ref="Z10:Z18" si="4">IF($E10="Y",$R10,0)</f>
        <v>0</v>
      </c>
      <c r="AA10" s="1032">
        <f t="shared" ref="AA10:AA18" si="5">IF($E10="N",$R10,0)</f>
        <v>1411.1999999999998</v>
      </c>
      <c r="AB10" s="863">
        <f t="shared" ref="AB10:AB19" si="6">Z10/(AA10+Z10)</f>
        <v>0</v>
      </c>
    </row>
    <row r="11" spans="1:28" ht="14.25" x14ac:dyDescent="0.3">
      <c r="A11" s="1026"/>
      <c r="B11" s="1027"/>
      <c r="C11" s="1099" t="str">
        <f>'24. M&amp;E Staff Loading'!C11</f>
        <v>M&amp;E Architect</v>
      </c>
      <c r="D11" s="873">
        <f>'24. M&amp;E Staff Loading'!D11</f>
        <v>261</v>
      </c>
      <c r="E11" s="1100" t="str">
        <f>'24. M&amp;E Staff Loading'!E11</f>
        <v>N</v>
      </c>
      <c r="F11" s="1053">
        <v>73.5</v>
      </c>
      <c r="G11" s="1053">
        <v>73.5</v>
      </c>
      <c r="H11" s="1053">
        <v>73.5</v>
      </c>
      <c r="I11" s="1053">
        <v>73.5</v>
      </c>
      <c r="J11" s="1053">
        <v>73.5</v>
      </c>
      <c r="K11" s="1053">
        <v>73.5</v>
      </c>
      <c r="L11" s="1053">
        <v>73.5</v>
      </c>
      <c r="M11" s="1053">
        <v>73.5</v>
      </c>
      <c r="N11" s="1053">
        <v>73.5</v>
      </c>
      <c r="O11" s="1053">
        <v>73.5</v>
      </c>
      <c r="P11" s="1053">
        <v>73.5</v>
      </c>
      <c r="Q11" s="1053">
        <v>73.5</v>
      </c>
      <c r="R11" s="1031">
        <f t="shared" si="0"/>
        <v>882</v>
      </c>
      <c r="S11" s="742">
        <f t="shared" si="1"/>
        <v>230202</v>
      </c>
      <c r="W11" s="1032">
        <f t="shared" si="2"/>
        <v>0.44277108433734941</v>
      </c>
      <c r="X11" s="1032">
        <f t="shared" si="3"/>
        <v>73.5</v>
      </c>
      <c r="Z11" s="1032">
        <f t="shared" si="4"/>
        <v>0</v>
      </c>
      <c r="AA11" s="1032">
        <f t="shared" si="5"/>
        <v>882</v>
      </c>
      <c r="AB11" s="863">
        <f t="shared" si="6"/>
        <v>0</v>
      </c>
    </row>
    <row r="12" spans="1:28" ht="14.25" x14ac:dyDescent="0.3">
      <c r="A12" s="1026"/>
      <c r="B12" s="1027"/>
      <c r="C12" s="1099" t="str">
        <f>'24. M&amp;E Staff Loading'!C12</f>
        <v>M&amp;E Delivery Executive - On</v>
      </c>
      <c r="D12" s="873">
        <f>'24. M&amp;E Staff Loading'!D12</f>
        <v>286</v>
      </c>
      <c r="E12" s="1100" t="str">
        <f>'24. M&amp;E Staff Loading'!E12</f>
        <v>N</v>
      </c>
      <c r="F12" s="1053">
        <v>0</v>
      </c>
      <c r="G12" s="1053">
        <v>0</v>
      </c>
      <c r="H12" s="1053">
        <v>0</v>
      </c>
      <c r="I12" s="1053">
        <v>0</v>
      </c>
      <c r="J12" s="1053">
        <v>0</v>
      </c>
      <c r="K12" s="1053">
        <v>0</v>
      </c>
      <c r="L12" s="1053">
        <v>0</v>
      </c>
      <c r="M12" s="1053">
        <v>0</v>
      </c>
      <c r="N12" s="1053">
        <v>0</v>
      </c>
      <c r="O12" s="1053">
        <v>0</v>
      </c>
      <c r="P12" s="1053">
        <v>0</v>
      </c>
      <c r="Q12" s="1053">
        <v>0</v>
      </c>
      <c r="R12" s="1031">
        <f t="shared" si="0"/>
        <v>0</v>
      </c>
      <c r="S12" s="742">
        <f t="shared" si="1"/>
        <v>0</v>
      </c>
      <c r="W12" s="1032">
        <f t="shared" si="2"/>
        <v>0</v>
      </c>
      <c r="X12" s="1032">
        <f t="shared" si="3"/>
        <v>0</v>
      </c>
      <c r="Z12" s="1032">
        <f t="shared" si="4"/>
        <v>0</v>
      </c>
      <c r="AA12" s="1032">
        <f t="shared" si="5"/>
        <v>0</v>
      </c>
      <c r="AB12" s="863" t="e">
        <f t="shared" si="6"/>
        <v>#DIV/0!</v>
      </c>
    </row>
    <row r="13" spans="1:28" ht="14.25" x14ac:dyDescent="0.3">
      <c r="A13" s="1026"/>
      <c r="B13" s="1027"/>
      <c r="C13" s="1099" t="str">
        <f>'24. M&amp;E Staff Loading'!C13</f>
        <v>M&amp;E Delivery Integration Manager</v>
      </c>
      <c r="D13" s="873">
        <f>'24. M&amp;E Staff Loading'!D13</f>
        <v>261</v>
      </c>
      <c r="E13" s="1100" t="str">
        <f>'24. M&amp;E Staff Loading'!E13</f>
        <v>N</v>
      </c>
      <c r="F13" s="1053">
        <v>117.60000000000001</v>
      </c>
      <c r="G13" s="1053">
        <v>117.60000000000001</v>
      </c>
      <c r="H13" s="1053">
        <v>117.60000000000001</v>
      </c>
      <c r="I13" s="1053">
        <v>117.60000000000001</v>
      </c>
      <c r="J13" s="1053">
        <v>117.60000000000001</v>
      </c>
      <c r="K13" s="1053">
        <v>117.60000000000001</v>
      </c>
      <c r="L13" s="1053">
        <v>117.60000000000001</v>
      </c>
      <c r="M13" s="1053">
        <v>117.60000000000001</v>
      </c>
      <c r="N13" s="1053">
        <v>117.60000000000001</v>
      </c>
      <c r="O13" s="1053">
        <v>117.60000000000001</v>
      </c>
      <c r="P13" s="1053">
        <v>117.60000000000001</v>
      </c>
      <c r="Q13" s="1053">
        <v>117.60000000000001</v>
      </c>
      <c r="R13" s="1031">
        <f t="shared" si="0"/>
        <v>1411.1999999999998</v>
      </c>
      <c r="S13" s="742">
        <f t="shared" si="1"/>
        <v>368323.19999999995</v>
      </c>
      <c r="W13" s="1032">
        <f t="shared" si="2"/>
        <v>0.70843373493975892</v>
      </c>
      <c r="X13" s="1032">
        <f t="shared" si="3"/>
        <v>117.59999999999998</v>
      </c>
      <c r="Z13" s="1032">
        <f t="shared" si="4"/>
        <v>0</v>
      </c>
      <c r="AA13" s="1032">
        <f t="shared" si="5"/>
        <v>1411.1999999999998</v>
      </c>
      <c r="AB13" s="863">
        <f t="shared" si="6"/>
        <v>0</v>
      </c>
    </row>
    <row r="14" spans="1:28" ht="14.25" x14ac:dyDescent="0.3">
      <c r="A14" s="1026"/>
      <c r="B14" s="1027"/>
      <c r="C14" s="1099" t="str">
        <f>'24. M&amp;E Staff Loading'!C14</f>
        <v>M&amp;E Delivery Lead - Off</v>
      </c>
      <c r="D14" s="873">
        <f>'24. M&amp;E Staff Loading'!D14</f>
        <v>124</v>
      </c>
      <c r="E14" s="1100" t="str">
        <f>'24. M&amp;E Staff Loading'!E14</f>
        <v>Y</v>
      </c>
      <c r="F14" s="1053">
        <v>66.385166666666663</v>
      </c>
      <c r="G14" s="1053">
        <v>66.385166666666663</v>
      </c>
      <c r="H14" s="1053">
        <v>66.385166666666663</v>
      </c>
      <c r="I14" s="1053">
        <v>49.788875000000004</v>
      </c>
      <c r="J14" s="1053">
        <v>49.788875000000004</v>
      </c>
      <c r="K14" s="1053">
        <v>49.788875000000004</v>
      </c>
      <c r="L14" s="1053">
        <v>49.788875000000004</v>
      </c>
      <c r="M14" s="1053">
        <v>49.788875000000004</v>
      </c>
      <c r="N14" s="1053">
        <v>49.788875000000004</v>
      </c>
      <c r="O14" s="1053">
        <v>49.788875000000004</v>
      </c>
      <c r="P14" s="1053">
        <v>49.788875000000004</v>
      </c>
      <c r="Q14" s="1053">
        <v>49.788875000000004</v>
      </c>
      <c r="R14" s="1031">
        <f t="shared" si="0"/>
        <v>647.25537499999996</v>
      </c>
      <c r="S14" s="742">
        <f t="shared" si="1"/>
        <v>80259.666499999992</v>
      </c>
      <c r="W14" s="1032">
        <f t="shared" si="2"/>
        <v>0.32492739708835339</v>
      </c>
      <c r="X14" s="1032">
        <f t="shared" si="3"/>
        <v>53.937947916666666</v>
      </c>
      <c r="Z14" s="1032">
        <f t="shared" si="4"/>
        <v>647.25537499999996</v>
      </c>
      <c r="AA14" s="1032">
        <f t="shared" si="5"/>
        <v>0</v>
      </c>
      <c r="AB14" s="863">
        <f t="shared" si="6"/>
        <v>1</v>
      </c>
    </row>
    <row r="15" spans="1:28" ht="14.25" x14ac:dyDescent="0.3">
      <c r="A15" s="1026"/>
      <c r="B15" s="1027"/>
      <c r="C15" s="1099" t="str">
        <f>'24. M&amp;E Staff Loading'!C15</f>
        <v>M&amp;E Delivery Lead - On</v>
      </c>
      <c r="D15" s="873">
        <f>'24. M&amp;E Staff Loading'!D15</f>
        <v>190</v>
      </c>
      <c r="E15" s="1100" t="str">
        <f>'24. M&amp;E Staff Loading'!E15</f>
        <v>N</v>
      </c>
      <c r="F15" s="1053">
        <v>132.30000000000001</v>
      </c>
      <c r="G15" s="1053">
        <v>132.30000000000001</v>
      </c>
      <c r="H15" s="1053">
        <v>132.30000000000001</v>
      </c>
      <c r="I15" s="1053">
        <v>132.30000000000001</v>
      </c>
      <c r="J15" s="1053">
        <v>132.30000000000001</v>
      </c>
      <c r="K15" s="1053">
        <v>132.30000000000001</v>
      </c>
      <c r="L15" s="1053">
        <v>132.30000000000001</v>
      </c>
      <c r="M15" s="1053">
        <v>132.30000000000001</v>
      </c>
      <c r="N15" s="1053">
        <v>132.30000000000001</v>
      </c>
      <c r="O15" s="1053">
        <v>132.30000000000001</v>
      </c>
      <c r="P15" s="1053">
        <v>132.30000000000001</v>
      </c>
      <c r="Q15" s="1053">
        <v>132.30000000000001</v>
      </c>
      <c r="R15" s="1031">
        <f t="shared" si="0"/>
        <v>1587.5999999999997</v>
      </c>
      <c r="S15" s="742">
        <f t="shared" si="1"/>
        <v>301643.99999999994</v>
      </c>
      <c r="W15" s="1032">
        <f t="shared" si="2"/>
        <v>0.79698795180722881</v>
      </c>
      <c r="X15" s="1032">
        <f t="shared" si="3"/>
        <v>132.29999999999998</v>
      </c>
      <c r="Z15" s="1032">
        <f t="shared" si="4"/>
        <v>0</v>
      </c>
      <c r="AA15" s="1032">
        <f t="shared" si="5"/>
        <v>1587.5999999999997</v>
      </c>
      <c r="AB15" s="863">
        <f t="shared" si="6"/>
        <v>0</v>
      </c>
    </row>
    <row r="16" spans="1:28" ht="14.25" x14ac:dyDescent="0.3">
      <c r="A16" s="1026"/>
      <c r="B16" s="1027"/>
      <c r="C16" s="1099" t="str">
        <f>'24. M&amp;E Staff Loading'!C16</f>
        <v>M&amp;E Project Manager</v>
      </c>
      <c r="D16" s="873">
        <f>'24. M&amp;E Staff Loading'!D16</f>
        <v>410</v>
      </c>
      <c r="E16" s="1100" t="str">
        <f>'24. M&amp;E Staff Loading'!E16</f>
        <v>N</v>
      </c>
      <c r="F16" s="1053">
        <v>109.76</v>
      </c>
      <c r="G16" s="1053">
        <v>109.76</v>
      </c>
      <c r="H16" s="1053">
        <v>109.76</v>
      </c>
      <c r="I16" s="1053">
        <v>109.76</v>
      </c>
      <c r="J16" s="1053">
        <v>109.76</v>
      </c>
      <c r="K16" s="1053">
        <v>109.76</v>
      </c>
      <c r="L16" s="1053">
        <v>109.76</v>
      </c>
      <c r="M16" s="1053">
        <v>109.76</v>
      </c>
      <c r="N16" s="1053">
        <v>109.76</v>
      </c>
      <c r="O16" s="1053">
        <v>109.76</v>
      </c>
      <c r="P16" s="1053">
        <v>109.76</v>
      </c>
      <c r="Q16" s="1053">
        <v>109.76</v>
      </c>
      <c r="R16" s="1031">
        <f t="shared" si="0"/>
        <v>1317.1200000000001</v>
      </c>
      <c r="S16" s="742">
        <f t="shared" si="1"/>
        <v>540019.20000000007</v>
      </c>
      <c r="W16" s="1032">
        <f t="shared" si="2"/>
        <v>0.6612048192771085</v>
      </c>
      <c r="X16" s="1032">
        <f t="shared" si="3"/>
        <v>109.76</v>
      </c>
      <c r="Z16" s="1032">
        <f t="shared" si="4"/>
        <v>0</v>
      </c>
      <c r="AA16" s="1032">
        <f t="shared" si="5"/>
        <v>1317.1200000000001</v>
      </c>
      <c r="AB16" s="863">
        <f t="shared" si="6"/>
        <v>0</v>
      </c>
    </row>
    <row r="17" spans="1:28" ht="14.25" x14ac:dyDescent="0.3">
      <c r="A17" s="1026"/>
      <c r="B17" s="1027"/>
      <c r="C17" s="1099" t="str">
        <f>'24. M&amp;E Staff Loading'!C17</f>
        <v>M&amp;E Technical Manager</v>
      </c>
      <c r="D17" s="873">
        <f>'24. M&amp;E Staff Loading'!D17</f>
        <v>261</v>
      </c>
      <c r="E17" s="1100" t="str">
        <f>'24. M&amp;E Staff Loading'!E17</f>
        <v>N</v>
      </c>
      <c r="F17" s="1053">
        <v>132.30000000000001</v>
      </c>
      <c r="G17" s="1053">
        <v>132.30000000000001</v>
      </c>
      <c r="H17" s="1053">
        <v>132.30000000000001</v>
      </c>
      <c r="I17" s="1053">
        <v>132.30000000000001</v>
      </c>
      <c r="J17" s="1053">
        <v>132.30000000000001</v>
      </c>
      <c r="K17" s="1053">
        <v>132.30000000000001</v>
      </c>
      <c r="L17" s="1053">
        <v>132.30000000000001</v>
      </c>
      <c r="M17" s="1053">
        <v>132.30000000000001</v>
      </c>
      <c r="N17" s="1053">
        <v>132.30000000000001</v>
      </c>
      <c r="O17" s="1053">
        <v>132.30000000000001</v>
      </c>
      <c r="P17" s="1053">
        <v>132.30000000000001</v>
      </c>
      <c r="Q17" s="1053">
        <v>132.30000000000001</v>
      </c>
      <c r="R17" s="1031">
        <f t="shared" si="0"/>
        <v>1587.5999999999997</v>
      </c>
      <c r="S17" s="742">
        <f t="shared" si="1"/>
        <v>414363.59999999992</v>
      </c>
      <c r="W17" s="1032">
        <f t="shared" si="2"/>
        <v>0.79698795180722881</v>
      </c>
      <c r="X17" s="1032">
        <f t="shared" si="3"/>
        <v>132.29999999999998</v>
      </c>
      <c r="Z17" s="1032">
        <f t="shared" si="4"/>
        <v>0</v>
      </c>
      <c r="AA17" s="1032">
        <f t="shared" si="5"/>
        <v>1587.5999999999997</v>
      </c>
      <c r="AB17" s="863">
        <f t="shared" si="6"/>
        <v>0</v>
      </c>
    </row>
    <row r="18" spans="1:28" ht="14.25" x14ac:dyDescent="0.3">
      <c r="A18" s="1026"/>
      <c r="B18" s="1027"/>
      <c r="C18" s="1099">
        <f>'24. M&amp;E Staff Loading'!C18</f>
        <v>0</v>
      </c>
      <c r="D18" s="873">
        <f>'24. M&amp;E Staff Loading'!D18</f>
        <v>0</v>
      </c>
      <c r="E18" s="1100">
        <f>'24. M&amp;E Staff Loading'!E18</f>
        <v>0</v>
      </c>
      <c r="F18" s="1053"/>
      <c r="G18" s="1053"/>
      <c r="H18" s="1053"/>
      <c r="I18" s="1053"/>
      <c r="J18" s="1053"/>
      <c r="K18" s="1053"/>
      <c r="L18" s="1053"/>
      <c r="M18" s="1053"/>
      <c r="N18" s="1053"/>
      <c r="O18" s="1053"/>
      <c r="P18" s="1053"/>
      <c r="Q18" s="1053"/>
      <c r="R18" s="1031">
        <f t="shared" si="0"/>
        <v>0</v>
      </c>
      <c r="S18" s="742">
        <f t="shared" si="1"/>
        <v>0</v>
      </c>
      <c r="W18" s="1032">
        <f t="shared" si="2"/>
        <v>0</v>
      </c>
      <c r="X18" s="1032">
        <f t="shared" si="3"/>
        <v>0</v>
      </c>
      <c r="Z18" s="1032">
        <f t="shared" si="4"/>
        <v>0</v>
      </c>
      <c r="AA18" s="1032">
        <f t="shared" si="5"/>
        <v>0</v>
      </c>
      <c r="AB18" s="863" t="e">
        <f t="shared" si="6"/>
        <v>#DIV/0!</v>
      </c>
    </row>
    <row r="19" spans="1:28" s="1039" customFormat="1" ht="14.25" thickBot="1" x14ac:dyDescent="0.3">
      <c r="A19" s="1033"/>
      <c r="B19" s="1034" t="s">
        <v>155</v>
      </c>
      <c r="C19" s="1035"/>
      <c r="D19" s="874"/>
      <c r="E19" s="1037"/>
      <c r="F19" s="1038">
        <f>SUM(F9:F18)</f>
        <v>749.44516666666686</v>
      </c>
      <c r="G19" s="1038">
        <f t="shared" ref="G19:R19" si="7">SUM(G9:G18)</f>
        <v>749.44516666666686</v>
      </c>
      <c r="H19" s="1038">
        <f t="shared" si="7"/>
        <v>749.44516666666686</v>
      </c>
      <c r="I19" s="1038">
        <f t="shared" si="7"/>
        <v>732.84887500000013</v>
      </c>
      <c r="J19" s="1038">
        <f t="shared" si="7"/>
        <v>732.84887500000013</v>
      </c>
      <c r="K19" s="1038">
        <f t="shared" si="7"/>
        <v>732.84887500000013</v>
      </c>
      <c r="L19" s="1038">
        <f t="shared" si="7"/>
        <v>732.84887500000013</v>
      </c>
      <c r="M19" s="1038">
        <f t="shared" si="7"/>
        <v>732.84887500000013</v>
      </c>
      <c r="N19" s="1038">
        <f t="shared" si="7"/>
        <v>732.84887500000013</v>
      </c>
      <c r="O19" s="1038">
        <f t="shared" si="7"/>
        <v>732.84887500000013</v>
      </c>
      <c r="P19" s="1038">
        <f t="shared" si="7"/>
        <v>732.84887500000013</v>
      </c>
      <c r="Q19" s="1038">
        <f t="shared" si="7"/>
        <v>732.84887500000013</v>
      </c>
      <c r="R19" s="1038">
        <f t="shared" si="7"/>
        <v>8843.9753749999982</v>
      </c>
      <c r="S19" s="750">
        <f>SUM(S9:S18)</f>
        <v>2303134.8665</v>
      </c>
      <c r="W19" s="1040">
        <f>SUM(W9:W18)</f>
        <v>4.4397466741967868</v>
      </c>
      <c r="X19" s="1040">
        <f>SUM(X9:X18)</f>
        <v>736.99794791666648</v>
      </c>
      <c r="Z19" s="1040">
        <f>SUM(Z9:Z18)</f>
        <v>647.25537499999996</v>
      </c>
      <c r="AA19" s="1040">
        <f>SUM(AA9:AA18)</f>
        <v>8196.7199999999993</v>
      </c>
      <c r="AB19" s="752">
        <f t="shared" si="6"/>
        <v>7.3186021845973309E-2</v>
      </c>
    </row>
    <row r="20" spans="1:28" ht="14.25" customHeight="1" x14ac:dyDescent="0.3">
      <c r="A20" s="1041">
        <v>1.2</v>
      </c>
      <c r="B20" s="1042" t="s">
        <v>156</v>
      </c>
      <c r="C20" s="1099">
        <f>'24. M&amp;E Staff Loading'!C20</f>
        <v>0</v>
      </c>
      <c r="D20" s="873">
        <f>'24. M&amp;E Staff Loading'!D20</f>
        <v>0</v>
      </c>
      <c r="E20" s="1100">
        <f>'24. M&amp;E Staff Loading'!E20</f>
        <v>0</v>
      </c>
      <c r="F20" s="1053"/>
      <c r="G20" s="1053"/>
      <c r="H20" s="1053"/>
      <c r="I20" s="1053"/>
      <c r="J20" s="1053"/>
      <c r="K20" s="1053"/>
      <c r="L20" s="1053"/>
      <c r="M20" s="1053"/>
      <c r="N20" s="1053"/>
      <c r="O20" s="1053"/>
      <c r="P20" s="1053"/>
      <c r="Q20" s="1053"/>
      <c r="R20" s="1101">
        <f t="shared" si="0"/>
        <v>0</v>
      </c>
      <c r="S20" s="742">
        <f>D20*R20</f>
        <v>0</v>
      </c>
      <c r="W20" s="1032">
        <f>X20/$U$7</f>
        <v>0</v>
      </c>
      <c r="X20" s="1032">
        <f>R20/12</f>
        <v>0</v>
      </c>
      <c r="Z20" s="1032">
        <f>IF($E20="Y",$R20,0)</f>
        <v>0</v>
      </c>
      <c r="AA20" s="1032">
        <f>IF($E20="N",$R20,0)</f>
        <v>0</v>
      </c>
      <c r="AB20" s="863" t="e">
        <f>Z20/(AA20+Z20)</f>
        <v>#DIV/0!</v>
      </c>
    </row>
    <row r="21" spans="1:28" ht="12.75" customHeight="1" x14ac:dyDescent="0.3">
      <c r="A21" s="1026"/>
      <c r="B21" s="1027"/>
      <c r="C21" s="1099" t="str">
        <f>'24. M&amp;E Staff Loading'!C21</f>
        <v>M&amp;E PMO Support - Off</v>
      </c>
      <c r="D21" s="873">
        <f>'24. M&amp;E Staff Loading'!D21</f>
        <v>53</v>
      </c>
      <c r="E21" s="1100" t="str">
        <f>'24. M&amp;E Staff Loading'!E21</f>
        <v>Y</v>
      </c>
      <c r="F21" s="1053">
        <v>331.92583333333334</v>
      </c>
      <c r="G21" s="1053">
        <v>331.92583333333334</v>
      </c>
      <c r="H21" s="1053">
        <v>331.92583333333334</v>
      </c>
      <c r="I21" s="1053">
        <v>331.92583333333334</v>
      </c>
      <c r="J21" s="1053">
        <v>331.92583333333334</v>
      </c>
      <c r="K21" s="1053">
        <v>331.92583333333334</v>
      </c>
      <c r="L21" s="1053">
        <v>331.92583333333334</v>
      </c>
      <c r="M21" s="1053">
        <v>331.92583333333334</v>
      </c>
      <c r="N21" s="1053">
        <v>331.92583333333334</v>
      </c>
      <c r="O21" s="1053">
        <v>331.92583333333334</v>
      </c>
      <c r="P21" s="1053">
        <v>331.92583333333334</v>
      </c>
      <c r="Q21" s="1053">
        <v>331.92583333333334</v>
      </c>
      <c r="R21" s="1101">
        <f t="shared" si="0"/>
        <v>3983.1099999999992</v>
      </c>
      <c r="S21" s="742">
        <f t="shared" ref="S21:S24" si="8">D21*R21</f>
        <v>211104.82999999996</v>
      </c>
      <c r="W21" s="1032">
        <f t="shared" ref="W21:W24" si="9">X21/$U$7</f>
        <v>1.9995532128514053</v>
      </c>
      <c r="X21" s="1032">
        <f t="shared" ref="X21:X24" si="10">R21/12</f>
        <v>331.92583333333329</v>
      </c>
      <c r="Z21" s="1032">
        <f t="shared" ref="Z21:Z24" si="11">IF($E21="Y",$R21,0)</f>
        <v>3983.1099999999992</v>
      </c>
      <c r="AA21" s="1032">
        <f t="shared" ref="AA21:AA24" si="12">IF($E21="N",$R21,0)</f>
        <v>0</v>
      </c>
      <c r="AB21" s="863">
        <f t="shared" ref="AB21:AB24" si="13">Z21/(AA21+Z21)</f>
        <v>1</v>
      </c>
    </row>
    <row r="22" spans="1:28" ht="12.75" customHeight="1" x14ac:dyDescent="0.3">
      <c r="A22" s="1026"/>
      <c r="B22" s="1027"/>
      <c r="C22" s="1099" t="str">
        <f>'24. M&amp;E Staff Loading'!C22</f>
        <v>M&amp;E Project Scheduler</v>
      </c>
      <c r="D22" s="873">
        <f>'24. M&amp;E Staff Loading'!D22</f>
        <v>122</v>
      </c>
      <c r="E22" s="1100" t="str">
        <f>'24. M&amp;E Staff Loading'!E22</f>
        <v>N</v>
      </c>
      <c r="F22" s="1053">
        <v>149.61333333333332</v>
      </c>
      <c r="G22" s="1053">
        <v>149.61333333333332</v>
      </c>
      <c r="H22" s="1053">
        <v>149.61333333333332</v>
      </c>
      <c r="I22" s="1053">
        <v>149.61333333333332</v>
      </c>
      <c r="J22" s="1053">
        <v>149.61333333333332</v>
      </c>
      <c r="K22" s="1053">
        <v>149.61333333333332</v>
      </c>
      <c r="L22" s="1053">
        <v>149.61333333333332</v>
      </c>
      <c r="M22" s="1053">
        <v>149.61333333333332</v>
      </c>
      <c r="N22" s="1053">
        <v>149.61333333333332</v>
      </c>
      <c r="O22" s="1053">
        <v>149.61333333333332</v>
      </c>
      <c r="P22" s="1053">
        <v>149.61333333333332</v>
      </c>
      <c r="Q22" s="1053">
        <v>149.61333333333332</v>
      </c>
      <c r="R22" s="1101">
        <f t="shared" si="0"/>
        <v>1795.3599999999994</v>
      </c>
      <c r="S22" s="742">
        <f t="shared" si="8"/>
        <v>219033.91999999993</v>
      </c>
      <c r="W22" s="1032">
        <f t="shared" si="9"/>
        <v>0.90128514056224873</v>
      </c>
      <c r="X22" s="1032">
        <f t="shared" si="10"/>
        <v>149.61333333333329</v>
      </c>
      <c r="Z22" s="1032">
        <f t="shared" si="11"/>
        <v>0</v>
      </c>
      <c r="AA22" s="1032">
        <f t="shared" si="12"/>
        <v>1795.3599999999994</v>
      </c>
      <c r="AB22" s="863">
        <f t="shared" si="13"/>
        <v>0</v>
      </c>
    </row>
    <row r="23" spans="1:28" ht="12.75" customHeight="1" x14ac:dyDescent="0.3">
      <c r="A23" s="1026"/>
      <c r="B23" s="1046"/>
      <c r="C23" s="1099">
        <f>'24. M&amp;E Staff Loading'!C23</f>
        <v>0</v>
      </c>
      <c r="D23" s="873">
        <f>'24. M&amp;E Staff Loading'!D23</f>
        <v>0</v>
      </c>
      <c r="E23" s="1100">
        <f>'24. M&amp;E Staff Loading'!E23</f>
        <v>0</v>
      </c>
      <c r="F23" s="1053"/>
      <c r="G23" s="1053"/>
      <c r="H23" s="1053"/>
      <c r="I23" s="1053"/>
      <c r="J23" s="1053"/>
      <c r="K23" s="1053"/>
      <c r="L23" s="1053"/>
      <c r="M23" s="1053"/>
      <c r="N23" s="1053"/>
      <c r="O23" s="1053"/>
      <c r="P23" s="1053"/>
      <c r="Q23" s="1053"/>
      <c r="R23" s="1101">
        <f t="shared" si="0"/>
        <v>0</v>
      </c>
      <c r="S23" s="742">
        <f t="shared" si="8"/>
        <v>0</v>
      </c>
      <c r="W23" s="1032">
        <f t="shared" si="9"/>
        <v>0</v>
      </c>
      <c r="X23" s="1032">
        <f t="shared" si="10"/>
        <v>0</v>
      </c>
      <c r="Z23" s="1032">
        <f t="shared" si="11"/>
        <v>0</v>
      </c>
      <c r="AA23" s="1032">
        <f t="shared" si="12"/>
        <v>0</v>
      </c>
      <c r="AB23" s="863" t="e">
        <f t="shared" si="13"/>
        <v>#DIV/0!</v>
      </c>
    </row>
    <row r="24" spans="1:28" ht="12.75" customHeight="1" x14ac:dyDescent="0.3">
      <c r="A24" s="1026"/>
      <c r="B24" s="1046"/>
      <c r="C24" s="1099">
        <f>'24. M&amp;E Staff Loading'!C24</f>
        <v>0</v>
      </c>
      <c r="D24" s="873">
        <f>'24. M&amp;E Staff Loading'!D24</f>
        <v>0</v>
      </c>
      <c r="E24" s="1100">
        <f>'24. M&amp;E Staff Loading'!E24</f>
        <v>0</v>
      </c>
      <c r="F24" s="1053"/>
      <c r="G24" s="1053"/>
      <c r="H24" s="1053"/>
      <c r="I24" s="1053"/>
      <c r="J24" s="1053"/>
      <c r="K24" s="1053"/>
      <c r="L24" s="1053"/>
      <c r="M24" s="1053"/>
      <c r="N24" s="1053"/>
      <c r="O24" s="1053"/>
      <c r="P24" s="1053"/>
      <c r="Q24" s="1053"/>
      <c r="R24" s="1101">
        <f t="shared" si="0"/>
        <v>0</v>
      </c>
      <c r="S24" s="742">
        <f t="shared" si="8"/>
        <v>0</v>
      </c>
      <c r="W24" s="1032">
        <f t="shared" si="9"/>
        <v>0</v>
      </c>
      <c r="X24" s="1032">
        <f t="shared" si="10"/>
        <v>0</v>
      </c>
      <c r="Z24" s="1032">
        <f t="shared" si="11"/>
        <v>0</v>
      </c>
      <c r="AA24" s="1032">
        <f t="shared" si="12"/>
        <v>0</v>
      </c>
      <c r="AB24" s="863" t="e">
        <f t="shared" si="13"/>
        <v>#DIV/0!</v>
      </c>
    </row>
    <row r="25" spans="1:28" ht="14.25" customHeight="1" thickBot="1" x14ac:dyDescent="0.35">
      <c r="A25" s="1033"/>
      <c r="B25" s="1034" t="s">
        <v>157</v>
      </c>
      <c r="C25" s="1047"/>
      <c r="D25" s="875"/>
      <c r="E25" s="1049"/>
      <c r="F25" s="1038">
        <f>SUM(F20:F24)</f>
        <v>481.53916666666669</v>
      </c>
      <c r="G25" s="1038">
        <f t="shared" ref="G25:S25" si="14">SUM(G20:G24)</f>
        <v>481.53916666666669</v>
      </c>
      <c r="H25" s="1038">
        <f t="shared" si="14"/>
        <v>481.53916666666669</v>
      </c>
      <c r="I25" s="1038">
        <f t="shared" si="14"/>
        <v>481.53916666666669</v>
      </c>
      <c r="J25" s="1038">
        <f t="shared" si="14"/>
        <v>481.53916666666669</v>
      </c>
      <c r="K25" s="1038">
        <f t="shared" si="14"/>
        <v>481.53916666666669</v>
      </c>
      <c r="L25" s="1038">
        <f t="shared" si="14"/>
        <v>481.53916666666669</v>
      </c>
      <c r="M25" s="1038">
        <f t="shared" si="14"/>
        <v>481.53916666666669</v>
      </c>
      <c r="N25" s="1038">
        <f t="shared" si="14"/>
        <v>481.53916666666669</v>
      </c>
      <c r="O25" s="1038">
        <f t="shared" si="14"/>
        <v>481.53916666666669</v>
      </c>
      <c r="P25" s="1038">
        <f t="shared" si="14"/>
        <v>481.53916666666669</v>
      </c>
      <c r="Q25" s="1038">
        <f t="shared" si="14"/>
        <v>481.53916666666669</v>
      </c>
      <c r="R25" s="1038">
        <f t="shared" si="14"/>
        <v>5778.4699999999984</v>
      </c>
      <c r="S25" s="750">
        <f t="shared" si="14"/>
        <v>430138.74999999988</v>
      </c>
      <c r="W25" s="1050">
        <f>SUM(W20:W24)</f>
        <v>2.9008383534136541</v>
      </c>
      <c r="X25" s="1050">
        <f>SUM(X20:X24)</f>
        <v>481.53916666666657</v>
      </c>
      <c r="Z25" s="1040">
        <f>SUM(Z20:Z24)</f>
        <v>3983.1099999999992</v>
      </c>
      <c r="AA25" s="1040">
        <f>SUM(AA20:AA24)</f>
        <v>1795.3599999999994</v>
      </c>
      <c r="AB25" s="752">
        <f>Z25/(Z25+AA25)</f>
        <v>0.6893018394142395</v>
      </c>
    </row>
    <row r="26" spans="1:28" ht="14.25" x14ac:dyDescent="0.3">
      <c r="A26" s="1041">
        <v>1.3</v>
      </c>
      <c r="B26" s="1042" t="s">
        <v>158</v>
      </c>
      <c r="C26" s="1099">
        <f>'24. M&amp;E Staff Loading'!C26</f>
        <v>0</v>
      </c>
      <c r="D26" s="873">
        <f>'24. M&amp;E Staff Loading'!D26</f>
        <v>0</v>
      </c>
      <c r="E26" s="1100">
        <f>'24. M&amp;E Staff Loading'!E26</f>
        <v>0</v>
      </c>
      <c r="F26" s="1053"/>
      <c r="G26" s="1053"/>
      <c r="H26" s="1053"/>
      <c r="I26" s="1053"/>
      <c r="J26" s="1053"/>
      <c r="K26" s="1053"/>
      <c r="L26" s="1053"/>
      <c r="M26" s="1053"/>
      <c r="N26" s="1053"/>
      <c r="O26" s="1053"/>
      <c r="P26" s="1053"/>
      <c r="Q26" s="1053"/>
      <c r="R26" s="1101">
        <f t="shared" si="0"/>
        <v>0</v>
      </c>
      <c r="S26" s="742">
        <f>D26*R26</f>
        <v>0</v>
      </c>
      <c r="W26" s="1032">
        <f>X26/$U$7</f>
        <v>0</v>
      </c>
      <c r="X26" s="1032">
        <f>R26/12</f>
        <v>0</v>
      </c>
      <c r="Z26" s="1032">
        <f>IF($E26="Y",$R26,0)</f>
        <v>0</v>
      </c>
      <c r="AA26" s="1032">
        <f>IF($E26="N",$R26,0)</f>
        <v>0</v>
      </c>
      <c r="AB26" s="863" t="e">
        <f>Z26/(AA26+Z26)</f>
        <v>#DIV/0!</v>
      </c>
    </row>
    <row r="27" spans="1:28" ht="14.25" x14ac:dyDescent="0.3">
      <c r="A27" s="1026"/>
      <c r="B27" s="1027"/>
      <c r="C27" s="1099" t="str">
        <f>'24. M&amp;E Staff Loading'!C27</f>
        <v>M&amp;E PMO Support - Off</v>
      </c>
      <c r="D27" s="873">
        <f>'24. M&amp;E Staff Loading'!D27</f>
        <v>53</v>
      </c>
      <c r="E27" s="1100" t="str">
        <f>'24. M&amp;E Staff Loading'!E27</f>
        <v>Y</v>
      </c>
      <c r="F27" s="1053">
        <v>331.92583333333334</v>
      </c>
      <c r="G27" s="1053">
        <v>331.92583333333334</v>
      </c>
      <c r="H27" s="1053">
        <v>331.92583333333334</v>
      </c>
      <c r="I27" s="1053">
        <v>331.92583333333334</v>
      </c>
      <c r="J27" s="1053">
        <v>331.92583333333334</v>
      </c>
      <c r="K27" s="1053">
        <v>331.92583333333334</v>
      </c>
      <c r="L27" s="1053">
        <v>331.92583333333334</v>
      </c>
      <c r="M27" s="1053">
        <v>331.92583333333334</v>
      </c>
      <c r="N27" s="1053">
        <v>331.92583333333334</v>
      </c>
      <c r="O27" s="1053">
        <v>331.92583333333334</v>
      </c>
      <c r="P27" s="1053">
        <v>331.92583333333334</v>
      </c>
      <c r="Q27" s="1053">
        <v>331.92583333333334</v>
      </c>
      <c r="R27" s="1101">
        <f t="shared" si="0"/>
        <v>3983.1099999999992</v>
      </c>
      <c r="S27" s="742">
        <f t="shared" ref="S27:S34" si="15">D27*R27</f>
        <v>211104.82999999996</v>
      </c>
      <c r="W27" s="1032">
        <f t="shared" ref="W27:W34" si="16">X27/$U$7</f>
        <v>1.9995532128514053</v>
      </c>
      <c r="X27" s="1032">
        <f t="shared" ref="X27:X34" si="17">R27/12</f>
        <v>331.92583333333329</v>
      </c>
      <c r="Z27" s="1032">
        <f t="shared" ref="Z27:Z34" si="18">IF($E27="Y",$R27,0)</f>
        <v>3983.1099999999992</v>
      </c>
      <c r="AA27" s="1032">
        <f t="shared" ref="AA27:AA34" si="19">IF($E27="N",$R27,0)</f>
        <v>0</v>
      </c>
      <c r="AB27" s="863">
        <f t="shared" ref="AB27:AB34" si="20">Z27/(AA27+Z27)</f>
        <v>1</v>
      </c>
    </row>
    <row r="28" spans="1:28" ht="14.25" x14ac:dyDescent="0.3">
      <c r="A28" s="1026"/>
      <c r="B28" s="1027"/>
      <c r="C28" s="1099" t="str">
        <f>'24. M&amp;E Staff Loading'!C28</f>
        <v>M&amp;E PMO Support - On</v>
      </c>
      <c r="D28" s="873">
        <f>'24. M&amp;E Staff Loading'!D28</f>
        <v>81</v>
      </c>
      <c r="E28" s="1100" t="str">
        <f>'24. M&amp;E Staff Loading'!E28</f>
        <v>N</v>
      </c>
      <c r="F28" s="1053">
        <v>300.5333333333333</v>
      </c>
      <c r="G28" s="1053">
        <v>300.5333333333333</v>
      </c>
      <c r="H28" s="1053">
        <v>300.5333333333333</v>
      </c>
      <c r="I28" s="1053">
        <v>300.5333333333333</v>
      </c>
      <c r="J28" s="1053">
        <v>300.5333333333333</v>
      </c>
      <c r="K28" s="1053">
        <v>300.5333333333333</v>
      </c>
      <c r="L28" s="1053">
        <v>300.5333333333333</v>
      </c>
      <c r="M28" s="1053">
        <v>300.5333333333333</v>
      </c>
      <c r="N28" s="1053">
        <v>300.5333333333333</v>
      </c>
      <c r="O28" s="1053">
        <v>300.5333333333333</v>
      </c>
      <c r="P28" s="1053">
        <v>300.5333333333333</v>
      </c>
      <c r="Q28" s="1053">
        <v>300.5333333333333</v>
      </c>
      <c r="R28" s="1031">
        <f t="shared" si="0"/>
        <v>3606.3999999999996</v>
      </c>
      <c r="S28" s="742">
        <f t="shared" si="15"/>
        <v>292118.39999999997</v>
      </c>
      <c r="W28" s="1032">
        <f t="shared" si="16"/>
        <v>1.8104417670682729</v>
      </c>
      <c r="X28" s="1032">
        <f t="shared" si="17"/>
        <v>300.5333333333333</v>
      </c>
      <c r="Z28" s="1032">
        <f t="shared" si="18"/>
        <v>0</v>
      </c>
      <c r="AA28" s="1032">
        <f t="shared" si="19"/>
        <v>3606.3999999999996</v>
      </c>
      <c r="AB28" s="863">
        <f t="shared" si="20"/>
        <v>0</v>
      </c>
    </row>
    <row r="29" spans="1:28" ht="14.25" x14ac:dyDescent="0.3">
      <c r="A29" s="1026"/>
      <c r="B29" s="1027"/>
      <c r="C29" s="1099" t="str">
        <f>'24. M&amp;E Staff Loading'!C29</f>
        <v>M&amp;E PMO Support Manager - On</v>
      </c>
      <c r="D29" s="873">
        <f>'24. M&amp;E Staff Loading'!D29</f>
        <v>190</v>
      </c>
      <c r="E29" s="1100" t="str">
        <f>'24. M&amp;E Staff Loading'!E29</f>
        <v>N</v>
      </c>
      <c r="F29" s="1053">
        <v>0</v>
      </c>
      <c r="G29" s="1053">
        <v>0</v>
      </c>
      <c r="H29" s="1053">
        <v>0</v>
      </c>
      <c r="I29" s="1053">
        <v>0</v>
      </c>
      <c r="J29" s="1053">
        <v>0</v>
      </c>
      <c r="K29" s="1053">
        <v>0</v>
      </c>
      <c r="L29" s="1053">
        <v>0</v>
      </c>
      <c r="M29" s="1053">
        <v>0</v>
      </c>
      <c r="N29" s="1053">
        <v>0</v>
      </c>
      <c r="O29" s="1053">
        <v>0</v>
      </c>
      <c r="P29" s="1053">
        <v>0</v>
      </c>
      <c r="Q29" s="1053">
        <v>0</v>
      </c>
      <c r="R29" s="1031">
        <f t="shared" si="0"/>
        <v>0</v>
      </c>
      <c r="S29" s="742">
        <f t="shared" si="15"/>
        <v>0</v>
      </c>
      <c r="W29" s="1032">
        <f t="shared" si="16"/>
        <v>0</v>
      </c>
      <c r="X29" s="1032">
        <f t="shared" si="17"/>
        <v>0</v>
      </c>
      <c r="Z29" s="1032">
        <f t="shared" si="18"/>
        <v>0</v>
      </c>
      <c r="AA29" s="1032">
        <f t="shared" si="19"/>
        <v>0</v>
      </c>
      <c r="AB29" s="863" t="e">
        <f t="shared" si="20"/>
        <v>#DIV/0!</v>
      </c>
    </row>
    <row r="30" spans="1:28" ht="14.25" x14ac:dyDescent="0.3">
      <c r="A30" s="1026"/>
      <c r="B30" s="1027"/>
      <c r="C30" s="1099" t="str">
        <f>'24. M&amp;E Staff Loading'!C30</f>
        <v>M&amp;E PMO Support Sr. - Off</v>
      </c>
      <c r="D30" s="873">
        <f>'24. M&amp;E Staff Loading'!D30</f>
        <v>62</v>
      </c>
      <c r="E30" s="1100" t="str">
        <f>'24. M&amp;E Staff Loading'!E30</f>
        <v>Y</v>
      </c>
      <c r="F30" s="1053">
        <v>165.96291666666667</v>
      </c>
      <c r="G30" s="1053">
        <v>165.96291666666667</v>
      </c>
      <c r="H30" s="1053">
        <v>165.96291666666667</v>
      </c>
      <c r="I30" s="1053">
        <v>165.96291666666667</v>
      </c>
      <c r="J30" s="1053">
        <v>165.96291666666667</v>
      </c>
      <c r="K30" s="1053">
        <v>165.96291666666667</v>
      </c>
      <c r="L30" s="1053">
        <v>165.96291666666667</v>
      </c>
      <c r="M30" s="1053">
        <v>165.96291666666667</v>
      </c>
      <c r="N30" s="1053">
        <v>165.96291666666667</v>
      </c>
      <c r="O30" s="1053">
        <v>165.96291666666667</v>
      </c>
      <c r="P30" s="1053">
        <v>165.96291666666667</v>
      </c>
      <c r="Q30" s="1053">
        <v>165.96291666666667</v>
      </c>
      <c r="R30" s="1031">
        <f t="shared" si="0"/>
        <v>1991.5549999999996</v>
      </c>
      <c r="S30" s="742">
        <f t="shared" si="15"/>
        <v>123476.40999999997</v>
      </c>
      <c r="W30" s="1032">
        <f t="shared" si="16"/>
        <v>0.99977660642570265</v>
      </c>
      <c r="X30" s="1032">
        <f t="shared" si="17"/>
        <v>165.96291666666664</v>
      </c>
      <c r="Z30" s="1032">
        <f t="shared" si="18"/>
        <v>1991.5549999999996</v>
      </c>
      <c r="AA30" s="1032">
        <f t="shared" si="19"/>
        <v>0</v>
      </c>
      <c r="AB30" s="863">
        <f t="shared" si="20"/>
        <v>1</v>
      </c>
    </row>
    <row r="31" spans="1:28" ht="14.25" x14ac:dyDescent="0.3">
      <c r="A31" s="1026"/>
      <c r="B31" s="1027"/>
      <c r="C31" s="1099" t="str">
        <f>'24. M&amp;E Staff Loading'!C31</f>
        <v>M&amp;E PMO Support Sr. - On</v>
      </c>
      <c r="D31" s="873">
        <f>'24. M&amp;E Staff Loading'!D31</f>
        <v>108</v>
      </c>
      <c r="E31" s="1100" t="str">
        <f>'24. M&amp;E Staff Loading'!E31</f>
        <v>N</v>
      </c>
      <c r="F31" s="1053">
        <v>148.95991666666666</v>
      </c>
      <c r="G31" s="1053">
        <v>148.95991666666666</v>
      </c>
      <c r="H31" s="1053">
        <v>148.95991666666666</v>
      </c>
      <c r="I31" s="1053">
        <v>148.95991666666666</v>
      </c>
      <c r="J31" s="1053">
        <v>148.95991666666666</v>
      </c>
      <c r="K31" s="1053">
        <v>148.95991666666666</v>
      </c>
      <c r="L31" s="1053">
        <v>148.95991666666666</v>
      </c>
      <c r="M31" s="1053">
        <v>148.95991666666666</v>
      </c>
      <c r="N31" s="1053">
        <v>148.95991666666666</v>
      </c>
      <c r="O31" s="1053">
        <v>148.95991666666666</v>
      </c>
      <c r="P31" s="1053">
        <v>148.95991666666666</v>
      </c>
      <c r="Q31" s="1053">
        <v>148.95991666666666</v>
      </c>
      <c r="R31" s="1031">
        <f t="shared" si="0"/>
        <v>1787.519</v>
      </c>
      <c r="S31" s="742">
        <f t="shared" si="15"/>
        <v>193052.052</v>
      </c>
      <c r="W31" s="1032">
        <f t="shared" si="16"/>
        <v>0.89734889558232922</v>
      </c>
      <c r="X31" s="1032">
        <f t="shared" si="17"/>
        <v>148.95991666666666</v>
      </c>
      <c r="Z31" s="1032">
        <f t="shared" si="18"/>
        <v>0</v>
      </c>
      <c r="AA31" s="1032">
        <f t="shared" si="19"/>
        <v>1787.519</v>
      </c>
      <c r="AB31" s="863">
        <f t="shared" si="20"/>
        <v>0</v>
      </c>
    </row>
    <row r="32" spans="1:28" ht="14.25" x14ac:dyDescent="0.3">
      <c r="A32" s="1026"/>
      <c r="B32" s="1027"/>
      <c r="C32" s="1099" t="str">
        <f>'24. M&amp;E Staff Loading'!C32</f>
        <v>M&amp;E Project Management Office (PMO) Lead</v>
      </c>
      <c r="D32" s="873">
        <f>'24. M&amp;E Staff Loading'!D32</f>
        <v>261</v>
      </c>
      <c r="E32" s="1100" t="str">
        <f>'24. M&amp;E Staff Loading'!E32</f>
        <v>N</v>
      </c>
      <c r="F32" s="1053">
        <v>124.94999999999999</v>
      </c>
      <c r="G32" s="1053">
        <v>124.94999999999999</v>
      </c>
      <c r="H32" s="1053">
        <v>124.94999999999999</v>
      </c>
      <c r="I32" s="1053">
        <v>124.94999999999999</v>
      </c>
      <c r="J32" s="1053">
        <v>124.94999999999999</v>
      </c>
      <c r="K32" s="1053">
        <v>124.94999999999999</v>
      </c>
      <c r="L32" s="1053">
        <v>124.94999999999999</v>
      </c>
      <c r="M32" s="1053">
        <v>124.94999999999999</v>
      </c>
      <c r="N32" s="1053">
        <v>124.94999999999999</v>
      </c>
      <c r="O32" s="1053">
        <v>124.94999999999999</v>
      </c>
      <c r="P32" s="1053">
        <v>124.94999999999999</v>
      </c>
      <c r="Q32" s="1053">
        <v>124.94999999999999</v>
      </c>
      <c r="R32" s="1101">
        <f t="shared" si="0"/>
        <v>1499.4000000000003</v>
      </c>
      <c r="S32" s="742">
        <f t="shared" si="15"/>
        <v>391343.40000000008</v>
      </c>
      <c r="W32" s="1032">
        <f t="shared" si="16"/>
        <v>0.75271084337349414</v>
      </c>
      <c r="X32" s="1032">
        <f t="shared" si="17"/>
        <v>124.95000000000003</v>
      </c>
      <c r="Z32" s="1032">
        <f t="shared" si="18"/>
        <v>0</v>
      </c>
      <c r="AA32" s="1032">
        <f t="shared" si="19"/>
        <v>1499.4000000000003</v>
      </c>
      <c r="AB32" s="863">
        <f t="shared" si="20"/>
        <v>0</v>
      </c>
    </row>
    <row r="33" spans="1:28" ht="14.25" x14ac:dyDescent="0.3">
      <c r="A33" s="1026"/>
      <c r="B33" s="1027"/>
      <c r="C33" s="1099"/>
      <c r="D33" s="873"/>
      <c r="E33" s="1100"/>
      <c r="F33" s="1053"/>
      <c r="G33" s="1053"/>
      <c r="H33" s="1053"/>
      <c r="I33" s="1053"/>
      <c r="J33" s="1053"/>
      <c r="K33" s="1053"/>
      <c r="L33" s="1053"/>
      <c r="M33" s="1053"/>
      <c r="N33" s="1053"/>
      <c r="O33" s="1053"/>
      <c r="P33" s="1053"/>
      <c r="Q33" s="1053"/>
      <c r="R33" s="1101">
        <f t="shared" si="0"/>
        <v>0</v>
      </c>
      <c r="S33" s="742">
        <f t="shared" si="15"/>
        <v>0</v>
      </c>
      <c r="W33" s="1032">
        <f t="shared" si="16"/>
        <v>0</v>
      </c>
      <c r="X33" s="1032">
        <f t="shared" si="17"/>
        <v>0</v>
      </c>
      <c r="Z33" s="1032">
        <f t="shared" si="18"/>
        <v>0</v>
      </c>
      <c r="AA33" s="1032">
        <f t="shared" si="19"/>
        <v>0</v>
      </c>
      <c r="AB33" s="863" t="e">
        <f t="shared" si="20"/>
        <v>#DIV/0!</v>
      </c>
    </row>
    <row r="34" spans="1:28" ht="14.25" x14ac:dyDescent="0.3">
      <c r="A34" s="1026"/>
      <c r="B34" s="1046"/>
      <c r="C34" s="1099"/>
      <c r="D34" s="873"/>
      <c r="E34" s="1100"/>
      <c r="F34" s="1053"/>
      <c r="G34" s="1053"/>
      <c r="H34" s="1053"/>
      <c r="I34" s="1053"/>
      <c r="J34" s="1053"/>
      <c r="K34" s="1053"/>
      <c r="L34" s="1053"/>
      <c r="M34" s="1053"/>
      <c r="N34" s="1053"/>
      <c r="O34" s="1053"/>
      <c r="P34" s="1053"/>
      <c r="Q34" s="1053"/>
      <c r="R34" s="1101">
        <f t="shared" si="0"/>
        <v>0</v>
      </c>
      <c r="S34" s="742">
        <f t="shared" si="15"/>
        <v>0</v>
      </c>
      <c r="W34" s="1032">
        <f t="shared" si="16"/>
        <v>0</v>
      </c>
      <c r="X34" s="1032">
        <f t="shared" si="17"/>
        <v>0</v>
      </c>
      <c r="Z34" s="1032">
        <f t="shared" si="18"/>
        <v>0</v>
      </c>
      <c r="AA34" s="1032">
        <f t="shared" si="19"/>
        <v>0</v>
      </c>
      <c r="AB34" s="863" t="e">
        <f t="shared" si="20"/>
        <v>#DIV/0!</v>
      </c>
    </row>
    <row r="35" spans="1:28" ht="15" thickBot="1" x14ac:dyDescent="0.35">
      <c r="A35" s="1033"/>
      <c r="B35" s="1034" t="s">
        <v>159</v>
      </c>
      <c r="C35" s="1047"/>
      <c r="D35" s="875"/>
      <c r="E35" s="1049"/>
      <c r="F35" s="1038">
        <f>SUM(F26:F34)</f>
        <v>1072.3320000000001</v>
      </c>
      <c r="G35" s="1038">
        <f t="shared" ref="G35:S35" si="21">SUM(G26:G34)</f>
        <v>1072.3320000000001</v>
      </c>
      <c r="H35" s="1038">
        <f t="shared" si="21"/>
        <v>1072.3320000000001</v>
      </c>
      <c r="I35" s="1038">
        <f t="shared" si="21"/>
        <v>1072.3320000000001</v>
      </c>
      <c r="J35" s="1038">
        <f t="shared" si="21"/>
        <v>1072.3320000000001</v>
      </c>
      <c r="K35" s="1038">
        <f t="shared" si="21"/>
        <v>1072.3320000000001</v>
      </c>
      <c r="L35" s="1038">
        <f t="shared" si="21"/>
        <v>1072.3320000000001</v>
      </c>
      <c r="M35" s="1038">
        <f t="shared" si="21"/>
        <v>1072.3320000000001</v>
      </c>
      <c r="N35" s="1038">
        <f t="shared" si="21"/>
        <v>1072.3320000000001</v>
      </c>
      <c r="O35" s="1038">
        <f t="shared" si="21"/>
        <v>1072.3320000000001</v>
      </c>
      <c r="P35" s="1038">
        <f t="shared" si="21"/>
        <v>1072.3320000000001</v>
      </c>
      <c r="Q35" s="1038">
        <f t="shared" si="21"/>
        <v>1072.3320000000001</v>
      </c>
      <c r="R35" s="1038">
        <f t="shared" si="21"/>
        <v>12867.983999999999</v>
      </c>
      <c r="S35" s="750">
        <f t="shared" si="21"/>
        <v>1211095.0919999999</v>
      </c>
      <c r="W35" s="1050">
        <f>SUM(W26:W34)</f>
        <v>6.4598313253012041</v>
      </c>
      <c r="X35" s="1050">
        <f>SUM(X26:X34)</f>
        <v>1072.3319999999999</v>
      </c>
      <c r="Z35" s="1040">
        <f>SUM(Z26:Z34)</f>
        <v>5974.6649999999991</v>
      </c>
      <c r="AA35" s="1040">
        <f>SUM(AA26:AA34)</f>
        <v>6893.3190000000004</v>
      </c>
      <c r="AB35" s="752">
        <f>Z35/(Z35+AA35)</f>
        <v>0.4643046649731612</v>
      </c>
    </row>
    <row r="36" spans="1:28" ht="9.9499999999999993" customHeight="1" thickBot="1" x14ac:dyDescent="0.35">
      <c r="A36" s="1051"/>
      <c r="B36" s="1052"/>
      <c r="C36" s="1028"/>
      <c r="D36" s="876"/>
      <c r="E36" s="1030"/>
      <c r="F36" s="1053"/>
      <c r="G36" s="1053"/>
      <c r="H36" s="1053"/>
      <c r="I36" s="1053"/>
      <c r="J36" s="1053"/>
      <c r="K36" s="1053"/>
      <c r="L36" s="1053"/>
      <c r="M36" s="1053"/>
      <c r="N36" s="1053"/>
      <c r="O36" s="1053"/>
      <c r="P36" s="1053"/>
      <c r="Q36" s="1053"/>
      <c r="R36" s="1053"/>
      <c r="S36" s="788"/>
      <c r="W36" s="1054"/>
      <c r="X36" s="1054"/>
      <c r="Z36" s="1054"/>
      <c r="AA36" s="1054"/>
      <c r="AB36" s="864"/>
    </row>
    <row r="37" spans="1:28" s="1039" customFormat="1" ht="14.25" thickBot="1" x14ac:dyDescent="0.3">
      <c r="A37" s="1055"/>
      <c r="B37" s="1056" t="s">
        <v>155</v>
      </c>
      <c r="C37" s="1057"/>
      <c r="D37" s="877"/>
      <c r="E37" s="1059"/>
      <c r="F37" s="1058">
        <f t="shared" ref="F37:S37" si="22">SUM(F19,F25,F35)</f>
        <v>2303.3163333333337</v>
      </c>
      <c r="G37" s="1058">
        <f t="shared" si="22"/>
        <v>2303.3163333333337</v>
      </c>
      <c r="H37" s="1058">
        <f t="shared" si="22"/>
        <v>2303.3163333333337</v>
      </c>
      <c r="I37" s="1058">
        <f t="shared" si="22"/>
        <v>2286.7200416666669</v>
      </c>
      <c r="J37" s="1058">
        <f t="shared" si="22"/>
        <v>2286.7200416666669</v>
      </c>
      <c r="K37" s="1058">
        <f t="shared" si="22"/>
        <v>2286.7200416666669</v>
      </c>
      <c r="L37" s="1058">
        <f t="shared" si="22"/>
        <v>2286.7200416666669</v>
      </c>
      <c r="M37" s="1058">
        <f t="shared" si="22"/>
        <v>2286.7200416666669</v>
      </c>
      <c r="N37" s="1058">
        <f t="shared" si="22"/>
        <v>2286.7200416666669</v>
      </c>
      <c r="O37" s="1058">
        <f t="shared" si="22"/>
        <v>2286.7200416666669</v>
      </c>
      <c r="P37" s="1058">
        <f t="shared" si="22"/>
        <v>2286.7200416666669</v>
      </c>
      <c r="Q37" s="1058">
        <f t="shared" si="22"/>
        <v>2286.7200416666669</v>
      </c>
      <c r="R37" s="1058">
        <f t="shared" si="22"/>
        <v>27490.429374999992</v>
      </c>
      <c r="S37" s="768">
        <f t="shared" si="22"/>
        <v>3944368.7084999997</v>
      </c>
      <c r="W37" s="1058">
        <f>SUM(W19,W25,W35)</f>
        <v>13.800416352911645</v>
      </c>
      <c r="X37" s="1058">
        <f>SUM(X19,X25,X35)</f>
        <v>2290.8691145833327</v>
      </c>
      <c r="Z37" s="1058">
        <f>SUM(Z19,Z25,Z35)</f>
        <v>10605.030374999998</v>
      </c>
      <c r="AA37" s="1058">
        <f>SUM(AA19,AA25,AA35)</f>
        <v>16885.398999999998</v>
      </c>
      <c r="AB37" s="769">
        <f t="shared" ref="AB37" si="23">Z37/(AA37+Z37)</f>
        <v>0.3857717255098348</v>
      </c>
    </row>
    <row r="38" spans="1:28" ht="9.9499999999999993" customHeight="1" x14ac:dyDescent="0.3">
      <c r="A38" s="1060"/>
      <c r="B38" s="1061"/>
      <c r="C38" s="1043"/>
      <c r="D38" s="878"/>
      <c r="E38" s="1062"/>
      <c r="F38" s="1063"/>
      <c r="G38" s="1063"/>
      <c r="H38" s="1063"/>
      <c r="I38" s="1063"/>
      <c r="J38" s="1063"/>
      <c r="K38" s="1063"/>
      <c r="L38" s="1063"/>
      <c r="M38" s="1063"/>
      <c r="N38" s="1063"/>
      <c r="O38" s="1063"/>
      <c r="P38" s="1063"/>
      <c r="Q38" s="1063"/>
      <c r="R38" s="1063"/>
      <c r="S38" s="773"/>
      <c r="W38" s="1043"/>
      <c r="X38" s="1043"/>
      <c r="Z38" s="1043"/>
      <c r="AA38" s="1043"/>
      <c r="AB38" s="774"/>
    </row>
    <row r="39" spans="1:28" s="1019" customFormat="1" ht="13.5" customHeight="1" x14ac:dyDescent="0.3">
      <c r="A39" s="1064">
        <v>2</v>
      </c>
      <c r="B39" s="1065" t="s">
        <v>1353</v>
      </c>
      <c r="C39" s="1066"/>
      <c r="D39" s="872"/>
      <c r="E39" s="1024"/>
      <c r="F39" s="1067"/>
      <c r="G39" s="1067"/>
      <c r="H39" s="1067"/>
      <c r="I39" s="1067"/>
      <c r="J39" s="1067"/>
      <c r="K39" s="1067"/>
      <c r="L39" s="1067"/>
      <c r="M39" s="1067"/>
      <c r="N39" s="1067"/>
      <c r="O39" s="1067"/>
      <c r="P39" s="1067"/>
      <c r="Q39" s="1067"/>
      <c r="R39" s="1025"/>
      <c r="S39" s="779"/>
      <c r="T39" s="1017"/>
      <c r="U39" s="1017"/>
      <c r="V39" s="1017"/>
      <c r="W39" s="1066"/>
      <c r="X39" s="1066"/>
      <c r="Z39" s="1066"/>
      <c r="AA39" s="1066"/>
      <c r="AB39" s="780"/>
    </row>
    <row r="40" spans="1:28" ht="13.5" customHeight="1" x14ac:dyDescent="0.3">
      <c r="A40" s="1026">
        <v>2.1</v>
      </c>
      <c r="B40" s="1027" t="s">
        <v>1354</v>
      </c>
      <c r="C40" s="1099">
        <f>'24. M&amp;E Staff Loading'!C40</f>
        <v>0</v>
      </c>
      <c r="D40" s="873">
        <f>'24. M&amp;E Staff Loading'!D40</f>
        <v>0</v>
      </c>
      <c r="E40" s="1100">
        <f>'24. M&amp;E Staff Loading'!E40</f>
        <v>0</v>
      </c>
      <c r="F40" s="1053"/>
      <c r="G40" s="1053"/>
      <c r="H40" s="1053"/>
      <c r="I40" s="1053"/>
      <c r="J40" s="1053"/>
      <c r="K40" s="1053"/>
      <c r="L40" s="1053"/>
      <c r="M40" s="1053"/>
      <c r="N40" s="1053"/>
      <c r="O40" s="1053"/>
      <c r="P40" s="1053"/>
      <c r="Q40" s="1053"/>
      <c r="R40" s="1031">
        <f t="shared" ref="R40:R70" si="24">SUM(F40:Q40)</f>
        <v>0</v>
      </c>
      <c r="S40" s="742">
        <f>D40*R40</f>
        <v>0</v>
      </c>
      <c r="W40" s="1032">
        <f>X40/$U$7</f>
        <v>0</v>
      </c>
      <c r="X40" s="1032">
        <f>R40/12</f>
        <v>0</v>
      </c>
      <c r="Z40" s="1032">
        <f>IF($E40="Y",$R40,0)</f>
        <v>0</v>
      </c>
      <c r="AA40" s="1032">
        <f>IF($E40="N",$R40,0)</f>
        <v>0</v>
      </c>
      <c r="AB40" s="863" t="e">
        <f>Z40/(AA40+Z40)</f>
        <v>#DIV/0!</v>
      </c>
    </row>
    <row r="41" spans="1:28" ht="14.25" x14ac:dyDescent="0.3">
      <c r="A41" s="1026"/>
      <c r="B41" s="1027"/>
      <c r="C41" s="1099" t="str">
        <f>'24. M&amp;E Staff Loading'!C41</f>
        <v>M&amp;E Delivery Lead - Off</v>
      </c>
      <c r="D41" s="873">
        <f>'24. M&amp;E Staff Loading'!D41</f>
        <v>124</v>
      </c>
      <c r="E41" s="1100" t="str">
        <f>'24. M&amp;E Staff Loading'!E41</f>
        <v>Y</v>
      </c>
      <c r="F41" s="1053">
        <v>149.366625</v>
      </c>
      <c r="G41" s="1053">
        <v>149.366625</v>
      </c>
      <c r="H41" s="1053">
        <v>149.366625</v>
      </c>
      <c r="I41" s="1053">
        <v>149.366625</v>
      </c>
      <c r="J41" s="1053">
        <v>149.366625</v>
      </c>
      <c r="K41" s="1053">
        <v>149.366625</v>
      </c>
      <c r="L41" s="1053">
        <v>149.366625</v>
      </c>
      <c r="M41" s="1053">
        <v>149.366625</v>
      </c>
      <c r="N41" s="1053">
        <v>149.366625</v>
      </c>
      <c r="O41" s="1053">
        <v>149.366625</v>
      </c>
      <c r="P41" s="1053">
        <v>149.366625</v>
      </c>
      <c r="Q41" s="1053">
        <v>149.366625</v>
      </c>
      <c r="R41" s="1031">
        <f t="shared" si="24"/>
        <v>1792.3995000000004</v>
      </c>
      <c r="S41" s="742">
        <f t="shared" ref="S41:S46" si="25">D41*R41</f>
        <v>222257.53800000006</v>
      </c>
      <c r="W41" s="1032">
        <f t="shared" ref="W41:W46" si="26">X41/$U$7</f>
        <v>0.89979894578313269</v>
      </c>
      <c r="X41" s="1032">
        <f t="shared" ref="X41:X46" si="27">R41/12</f>
        <v>149.36662500000003</v>
      </c>
      <c r="Z41" s="1032">
        <f t="shared" ref="Z41:Z46" si="28">IF($E41="Y",$R41,0)</f>
        <v>1792.3995000000004</v>
      </c>
      <c r="AA41" s="1032">
        <f t="shared" ref="AA41:AA46" si="29">IF($E41="N",$R41,0)</f>
        <v>0</v>
      </c>
      <c r="AB41" s="863">
        <f t="shared" ref="AB41:AB46" si="30">Z41/(AA41+Z41)</f>
        <v>1</v>
      </c>
    </row>
    <row r="42" spans="1:28" ht="14.25" x14ac:dyDescent="0.3">
      <c r="A42" s="1026"/>
      <c r="B42" s="1027"/>
      <c r="C42" s="1099" t="str">
        <f>'24. M&amp;E Staff Loading'!C42</f>
        <v>M&amp;E Delivery Lead - On</v>
      </c>
      <c r="D42" s="873">
        <f>'24. M&amp;E Staff Loading'!D42</f>
        <v>190</v>
      </c>
      <c r="E42" s="1100" t="str">
        <f>'24. M&amp;E Staff Loading'!E42</f>
        <v>N</v>
      </c>
      <c r="F42" s="1053">
        <v>132.30000000000001</v>
      </c>
      <c r="G42" s="1053">
        <v>132.30000000000001</v>
      </c>
      <c r="H42" s="1053">
        <v>132.30000000000001</v>
      </c>
      <c r="I42" s="1053">
        <v>132.30000000000001</v>
      </c>
      <c r="J42" s="1053">
        <v>132.30000000000001</v>
      </c>
      <c r="K42" s="1053">
        <v>132.30000000000001</v>
      </c>
      <c r="L42" s="1053">
        <v>132.30000000000001</v>
      </c>
      <c r="M42" s="1053">
        <v>132.30000000000001</v>
      </c>
      <c r="N42" s="1053">
        <v>132.30000000000001</v>
      </c>
      <c r="O42" s="1053">
        <v>132.30000000000001</v>
      </c>
      <c r="P42" s="1053">
        <v>132.30000000000001</v>
      </c>
      <c r="Q42" s="1053">
        <v>132.30000000000001</v>
      </c>
      <c r="R42" s="1031">
        <f t="shared" ref="R42:R43" si="31">SUM(F42:Q42)</f>
        <v>1587.5999999999997</v>
      </c>
      <c r="S42" s="742">
        <f t="shared" ref="S42:S43" si="32">D42*R42</f>
        <v>301643.99999999994</v>
      </c>
      <c r="W42" s="1032">
        <f t="shared" ref="W42:W43" si="33">X42/$U$7</f>
        <v>0.79698795180722881</v>
      </c>
      <c r="X42" s="1032">
        <f t="shared" ref="X42:X43" si="34">R42/12</f>
        <v>132.29999999999998</v>
      </c>
      <c r="Z42" s="1032">
        <f t="shared" si="28"/>
        <v>0</v>
      </c>
      <c r="AA42" s="1032">
        <f t="shared" si="29"/>
        <v>1587.5999999999997</v>
      </c>
      <c r="AB42" s="863">
        <f t="shared" ref="AB42:AB43" si="35">Z42/(AA42+Z42)</f>
        <v>0</v>
      </c>
    </row>
    <row r="43" spans="1:28" ht="14.25" x14ac:dyDescent="0.3">
      <c r="A43" s="1026"/>
      <c r="B43" s="1027"/>
      <c r="C43" s="1099" t="str">
        <f>'24. M&amp;E Staff Loading'!C43</f>
        <v>M&amp;E Scrum Master - Off</v>
      </c>
      <c r="D43" s="873">
        <f>'24. M&amp;E Staff Loading'!D43</f>
        <v>105</v>
      </c>
      <c r="E43" s="1100" t="str">
        <f>'24. M&amp;E Staff Loading'!E43</f>
        <v>Y</v>
      </c>
      <c r="F43" s="1053">
        <v>165.96291666666667</v>
      </c>
      <c r="G43" s="1053">
        <v>165.96291666666667</v>
      </c>
      <c r="H43" s="1053">
        <v>165.96291666666667</v>
      </c>
      <c r="I43" s="1053">
        <v>165.96291666666667</v>
      </c>
      <c r="J43" s="1053">
        <v>165.96291666666667</v>
      </c>
      <c r="K43" s="1053">
        <v>165.96291666666667</v>
      </c>
      <c r="L43" s="1053">
        <v>165.96291666666667</v>
      </c>
      <c r="M43" s="1053">
        <v>165.96291666666667</v>
      </c>
      <c r="N43" s="1053">
        <v>165.96291666666667</v>
      </c>
      <c r="O43" s="1053">
        <v>165.96291666666667</v>
      </c>
      <c r="P43" s="1053">
        <v>165.96291666666667</v>
      </c>
      <c r="Q43" s="1053">
        <v>165.96291666666667</v>
      </c>
      <c r="R43" s="1031">
        <f t="shared" si="31"/>
        <v>1991.5549999999996</v>
      </c>
      <c r="S43" s="742">
        <f t="shared" si="32"/>
        <v>209113.27499999997</v>
      </c>
      <c r="W43" s="1032">
        <f t="shared" si="33"/>
        <v>0.99977660642570265</v>
      </c>
      <c r="X43" s="1032">
        <f t="shared" si="34"/>
        <v>165.96291666666664</v>
      </c>
      <c r="Z43" s="1032">
        <f t="shared" si="28"/>
        <v>1991.5549999999996</v>
      </c>
      <c r="AA43" s="1032">
        <f t="shared" si="29"/>
        <v>0</v>
      </c>
      <c r="AB43" s="863">
        <f t="shared" si="35"/>
        <v>1</v>
      </c>
    </row>
    <row r="44" spans="1:28" ht="14.25" x14ac:dyDescent="0.3">
      <c r="A44" s="1026"/>
      <c r="B44" s="1027"/>
      <c r="C44" s="1099" t="str">
        <f>'24. M&amp;E Staff Loading'!C44</f>
        <v>M&amp;E Scrum Master - On</v>
      </c>
      <c r="D44" s="873">
        <f>'24. M&amp;E Staff Loading'!D44</f>
        <v>173</v>
      </c>
      <c r="E44" s="1100" t="str">
        <f>'24. M&amp;E Staff Loading'!E44</f>
        <v>N</v>
      </c>
      <c r="F44" s="1053">
        <v>1191.6796666666667</v>
      </c>
      <c r="G44" s="1053">
        <v>1191.6796666666667</v>
      </c>
      <c r="H44" s="1053">
        <v>1191.6796666666667</v>
      </c>
      <c r="I44" s="1053">
        <v>1191.6796666666667</v>
      </c>
      <c r="J44" s="1053">
        <v>1191.6796666666667</v>
      </c>
      <c r="K44" s="1053">
        <v>1191.6796666666667</v>
      </c>
      <c r="L44" s="1053">
        <v>1191.6796666666667</v>
      </c>
      <c r="M44" s="1053">
        <v>1191.6796666666667</v>
      </c>
      <c r="N44" s="1053">
        <v>1191.6796666666667</v>
      </c>
      <c r="O44" s="1053">
        <v>1191.6796666666667</v>
      </c>
      <c r="P44" s="1053">
        <v>1191.6796666666667</v>
      </c>
      <c r="Q44" s="1053">
        <v>1191.6796666666667</v>
      </c>
      <c r="R44" s="1031">
        <f t="shared" si="24"/>
        <v>14300.156000000001</v>
      </c>
      <c r="S44" s="742">
        <f t="shared" si="25"/>
        <v>2473926.9880000004</v>
      </c>
      <c r="W44" s="1032">
        <f t="shared" si="26"/>
        <v>7.1787931726907628</v>
      </c>
      <c r="X44" s="1032">
        <f t="shared" si="27"/>
        <v>1191.6796666666667</v>
      </c>
      <c r="Z44" s="1032">
        <f t="shared" si="28"/>
        <v>0</v>
      </c>
      <c r="AA44" s="1032">
        <f t="shared" si="29"/>
        <v>14300.156000000001</v>
      </c>
      <c r="AB44" s="863">
        <f t="shared" si="30"/>
        <v>0</v>
      </c>
    </row>
    <row r="45" spans="1:28" ht="14.25" x14ac:dyDescent="0.3">
      <c r="A45" s="1026"/>
      <c r="B45" s="1027"/>
      <c r="C45" s="1099" t="str">
        <f>'24. M&amp;E Staff Loading'!C45</f>
        <v>M&amp;E Test Manager</v>
      </c>
      <c r="D45" s="873">
        <f>'24. M&amp;E Staff Loading'!D45</f>
        <v>181</v>
      </c>
      <c r="E45" s="1100" t="str">
        <f>'24. M&amp;E Staff Loading'!E45</f>
        <v>N</v>
      </c>
      <c r="F45" s="1053">
        <v>147</v>
      </c>
      <c r="G45" s="1053">
        <v>147</v>
      </c>
      <c r="H45" s="1053">
        <v>147</v>
      </c>
      <c r="I45" s="1053">
        <v>147</v>
      </c>
      <c r="J45" s="1053">
        <v>147</v>
      </c>
      <c r="K45" s="1053">
        <v>147</v>
      </c>
      <c r="L45" s="1053">
        <v>147</v>
      </c>
      <c r="M45" s="1053">
        <v>147</v>
      </c>
      <c r="N45" s="1053">
        <v>147</v>
      </c>
      <c r="O45" s="1053">
        <v>147</v>
      </c>
      <c r="P45" s="1053">
        <v>147</v>
      </c>
      <c r="Q45" s="1053">
        <v>147</v>
      </c>
      <c r="R45" s="1031">
        <f t="shared" si="24"/>
        <v>1764</v>
      </c>
      <c r="S45" s="742">
        <f t="shared" si="25"/>
        <v>319284</v>
      </c>
      <c r="W45" s="1032">
        <f t="shared" si="26"/>
        <v>0.88554216867469882</v>
      </c>
      <c r="X45" s="1032">
        <f t="shared" si="27"/>
        <v>147</v>
      </c>
      <c r="Z45" s="1032">
        <f t="shared" si="28"/>
        <v>0</v>
      </c>
      <c r="AA45" s="1032">
        <f t="shared" si="29"/>
        <v>1764</v>
      </c>
      <c r="AB45" s="863">
        <f t="shared" si="30"/>
        <v>0</v>
      </c>
    </row>
    <row r="46" spans="1:28" ht="14.25" x14ac:dyDescent="0.3">
      <c r="A46" s="1026"/>
      <c r="B46" s="1027"/>
      <c r="C46" s="1099">
        <f>'24. M&amp;E Staff Loading'!C46</f>
        <v>0</v>
      </c>
      <c r="D46" s="873">
        <f>'24. M&amp;E Staff Loading'!D46</f>
        <v>0</v>
      </c>
      <c r="E46" s="1100">
        <f>'24. M&amp;E Staff Loading'!E46</f>
        <v>0</v>
      </c>
      <c r="F46" s="1053"/>
      <c r="G46" s="1053"/>
      <c r="H46" s="1053"/>
      <c r="I46" s="1053"/>
      <c r="J46" s="1053"/>
      <c r="K46" s="1053"/>
      <c r="L46" s="1053"/>
      <c r="M46" s="1053"/>
      <c r="N46" s="1053"/>
      <c r="O46" s="1053"/>
      <c r="P46" s="1053"/>
      <c r="Q46" s="1053"/>
      <c r="R46" s="1031">
        <f t="shared" si="24"/>
        <v>0</v>
      </c>
      <c r="S46" s="742">
        <f t="shared" si="25"/>
        <v>0</v>
      </c>
      <c r="T46" s="1039"/>
      <c r="U46" s="1039"/>
      <c r="V46" s="1039"/>
      <c r="W46" s="1032">
        <f t="shared" si="26"/>
        <v>0</v>
      </c>
      <c r="X46" s="1032">
        <f t="shared" si="27"/>
        <v>0</v>
      </c>
      <c r="Z46" s="1032">
        <f t="shared" si="28"/>
        <v>0</v>
      </c>
      <c r="AA46" s="1032">
        <f t="shared" si="29"/>
        <v>0</v>
      </c>
      <c r="AB46" s="863" t="e">
        <f t="shared" si="30"/>
        <v>#DIV/0!</v>
      </c>
    </row>
    <row r="47" spans="1:28" s="1039" customFormat="1" ht="15" thickBot="1" x14ac:dyDescent="0.35">
      <c r="A47" s="1033"/>
      <c r="B47" s="1034" t="s">
        <v>1510</v>
      </c>
      <c r="C47" s="1035"/>
      <c r="D47" s="874"/>
      <c r="E47" s="1037"/>
      <c r="F47" s="1038">
        <f>SUM(F40:F46)</f>
        <v>1786.3092083333333</v>
      </c>
      <c r="G47" s="1038">
        <f t="shared" ref="G47:R47" si="36">SUM(G40:G46)</f>
        <v>1786.3092083333333</v>
      </c>
      <c r="H47" s="1038">
        <f t="shared" si="36"/>
        <v>1786.3092083333333</v>
      </c>
      <c r="I47" s="1038">
        <f t="shared" si="36"/>
        <v>1786.3092083333333</v>
      </c>
      <c r="J47" s="1038">
        <f t="shared" si="36"/>
        <v>1786.3092083333333</v>
      </c>
      <c r="K47" s="1038">
        <f t="shared" si="36"/>
        <v>1786.3092083333333</v>
      </c>
      <c r="L47" s="1038">
        <f t="shared" si="36"/>
        <v>1786.3092083333333</v>
      </c>
      <c r="M47" s="1038">
        <f t="shared" si="36"/>
        <v>1786.3092083333333</v>
      </c>
      <c r="N47" s="1038">
        <f t="shared" si="36"/>
        <v>1786.3092083333333</v>
      </c>
      <c r="O47" s="1038">
        <f t="shared" si="36"/>
        <v>1786.3092083333333</v>
      </c>
      <c r="P47" s="1038">
        <f t="shared" si="36"/>
        <v>1786.3092083333333</v>
      </c>
      <c r="Q47" s="1038">
        <f t="shared" si="36"/>
        <v>1786.3092083333333</v>
      </c>
      <c r="R47" s="1038">
        <f t="shared" si="36"/>
        <v>21435.710500000001</v>
      </c>
      <c r="S47" s="750">
        <f>SUM(S40:S46)</f>
        <v>3526225.8010000004</v>
      </c>
      <c r="W47" s="1050">
        <f>SUM(W40:W46)</f>
        <v>10.760898845381526</v>
      </c>
      <c r="X47" s="1050">
        <f>SUM(X40:X46)</f>
        <v>1786.3092083333333</v>
      </c>
      <c r="Z47" s="1040">
        <f>SUM(Z40:Z46)</f>
        <v>3783.9544999999998</v>
      </c>
      <c r="AA47" s="1040">
        <f>SUM(AA40:AA46)</f>
        <v>17651.756000000001</v>
      </c>
      <c r="AB47" s="752">
        <f>Z47/(Z47+AA47)</f>
        <v>0.17652573260867652</v>
      </c>
    </row>
    <row r="48" spans="1:28" ht="14.25" x14ac:dyDescent="0.3">
      <c r="A48" s="1026">
        <v>2.2000000000000002</v>
      </c>
      <c r="B48" s="1027" t="s">
        <v>1357</v>
      </c>
      <c r="C48" s="1099">
        <f>'24. M&amp;E Staff Loading'!C48</f>
        <v>0</v>
      </c>
      <c r="D48" s="873">
        <f>'24. M&amp;E Staff Loading'!D48</f>
        <v>0</v>
      </c>
      <c r="E48" s="1100">
        <f>'24. M&amp;E Staff Loading'!E48</f>
        <v>0</v>
      </c>
      <c r="F48" s="1053"/>
      <c r="G48" s="1053"/>
      <c r="H48" s="1053"/>
      <c r="I48" s="1053"/>
      <c r="J48" s="1053"/>
      <c r="K48" s="1053"/>
      <c r="L48" s="1053"/>
      <c r="M48" s="1053"/>
      <c r="N48" s="1053"/>
      <c r="O48" s="1053"/>
      <c r="P48" s="1053"/>
      <c r="Q48" s="1053"/>
      <c r="R48" s="1031">
        <f t="shared" si="24"/>
        <v>0</v>
      </c>
      <c r="S48" s="742">
        <f>D48*R48</f>
        <v>0</v>
      </c>
      <c r="T48" s="1039"/>
      <c r="U48" s="1039"/>
      <c r="V48" s="1039"/>
      <c r="W48" s="1032">
        <f>X48/$U$7</f>
        <v>0</v>
      </c>
      <c r="X48" s="1032">
        <f>R48/12</f>
        <v>0</v>
      </c>
      <c r="Z48" s="1032">
        <f>IF($E48="Y",$R48,0)</f>
        <v>0</v>
      </c>
      <c r="AA48" s="1032">
        <f>IF($E48="N",$R48,0)</f>
        <v>0</v>
      </c>
      <c r="AB48" s="863" t="e">
        <f>Z48/(AA48+Z48)</f>
        <v>#DIV/0!</v>
      </c>
    </row>
    <row r="49" spans="1:28" ht="14.25" x14ac:dyDescent="0.3">
      <c r="A49" s="1026"/>
      <c r="B49" s="1027"/>
      <c r="C49" s="1099" t="str">
        <f>'24. M&amp;E Staff Loading'!C49</f>
        <v>M&amp;E Architect - Off</v>
      </c>
      <c r="D49" s="873">
        <f>'24. M&amp;E Staff Loading'!D49</f>
        <v>113</v>
      </c>
      <c r="E49" s="1100" t="str">
        <f>'24. M&amp;E Staff Loading'!E49</f>
        <v>Y</v>
      </c>
      <c r="F49" s="1053">
        <v>165.96291666666667</v>
      </c>
      <c r="G49" s="1053">
        <v>165.96291666666667</v>
      </c>
      <c r="H49" s="1053">
        <v>165.96291666666667</v>
      </c>
      <c r="I49" s="1053">
        <v>165.96291666666667</v>
      </c>
      <c r="J49" s="1053">
        <v>165.96291666666667</v>
      </c>
      <c r="K49" s="1053">
        <v>165.96291666666667</v>
      </c>
      <c r="L49" s="1053">
        <v>165.96291666666667</v>
      </c>
      <c r="M49" s="1053">
        <v>165.96291666666667</v>
      </c>
      <c r="N49" s="1053">
        <v>165.96291666666667</v>
      </c>
      <c r="O49" s="1053">
        <v>165.96291666666667</v>
      </c>
      <c r="P49" s="1053">
        <v>165.96291666666667</v>
      </c>
      <c r="Q49" s="1053">
        <v>165.96291666666667</v>
      </c>
      <c r="R49" s="1031">
        <f t="shared" si="24"/>
        <v>1991.5549999999996</v>
      </c>
      <c r="S49" s="742">
        <f t="shared" ref="S49:S55" si="37">D49*R49</f>
        <v>225045.71499999997</v>
      </c>
      <c r="T49" s="1039"/>
      <c r="U49" s="1039"/>
      <c r="V49" s="1039"/>
      <c r="W49" s="1032">
        <f t="shared" ref="W49:W55" si="38">X49/$U$7</f>
        <v>0.99977660642570265</v>
      </c>
      <c r="X49" s="1032">
        <f t="shared" ref="X49:X55" si="39">R49/12</f>
        <v>165.96291666666664</v>
      </c>
      <c r="Z49" s="1032">
        <f t="shared" ref="Z49:Z55" si="40">IF($E49="Y",$R49,0)</f>
        <v>1991.5549999999996</v>
      </c>
      <c r="AA49" s="1032">
        <f t="shared" ref="AA49:AA55" si="41">IF($E49="N",$R49,0)</f>
        <v>0</v>
      </c>
      <c r="AB49" s="863">
        <f t="shared" ref="AB49:AB55" si="42">Z49/(AA49+Z49)</f>
        <v>1</v>
      </c>
    </row>
    <row r="50" spans="1:28" ht="14.25" x14ac:dyDescent="0.3">
      <c r="A50" s="1026"/>
      <c r="B50" s="1027"/>
      <c r="C50" s="1099" t="str">
        <f>'24. M&amp;E Staff Loading'!C50</f>
        <v>M&amp;E Product Vendor Sr. Consultant - Premium - On</v>
      </c>
      <c r="D50" s="873">
        <f>'24. M&amp;E Staff Loading'!D50</f>
        <v>391</v>
      </c>
      <c r="E50" s="1100" t="str">
        <f>'24. M&amp;E Staff Loading'!E50</f>
        <v>N</v>
      </c>
      <c r="F50" s="1053">
        <v>160</v>
      </c>
      <c r="G50" s="1053">
        <v>160</v>
      </c>
      <c r="H50" s="1053">
        <v>160</v>
      </c>
      <c r="I50" s="1053">
        <v>160</v>
      </c>
      <c r="J50" s="1053">
        <v>160</v>
      </c>
      <c r="K50" s="1053">
        <v>160</v>
      </c>
      <c r="L50" s="1053">
        <v>80</v>
      </c>
      <c r="M50" s="1053">
        <v>80</v>
      </c>
      <c r="N50" s="1053">
        <v>80</v>
      </c>
      <c r="O50" s="1053">
        <v>80</v>
      </c>
      <c r="P50" s="1053">
        <v>80</v>
      </c>
      <c r="Q50" s="1053">
        <v>80</v>
      </c>
      <c r="R50" s="1031">
        <f t="shared" ref="R50:R52" si="43">SUM(F50:Q50)</f>
        <v>1440</v>
      </c>
      <c r="S50" s="742">
        <f t="shared" si="37"/>
        <v>563040</v>
      </c>
      <c r="W50" s="1032">
        <f t="shared" si="38"/>
        <v>0.72289156626506024</v>
      </c>
      <c r="X50" s="1032">
        <f t="shared" si="39"/>
        <v>120</v>
      </c>
      <c r="Z50" s="1032">
        <f t="shared" si="40"/>
        <v>0</v>
      </c>
      <c r="AA50" s="1032">
        <f t="shared" si="41"/>
        <v>1440</v>
      </c>
      <c r="AB50" s="863">
        <f t="shared" si="42"/>
        <v>0</v>
      </c>
    </row>
    <row r="51" spans="1:28" ht="14.25" x14ac:dyDescent="0.3">
      <c r="A51" s="1026"/>
      <c r="B51" s="1027"/>
      <c r="C51" s="1099" t="str">
        <f>'24. M&amp;E Staff Loading'!C51</f>
        <v>M&amp;E Proxy PO - Off</v>
      </c>
      <c r="D51" s="873">
        <f>'24. M&amp;E Staff Loading'!D51</f>
        <v>81</v>
      </c>
      <c r="E51" s="1100" t="str">
        <f>'24. M&amp;E Staff Loading'!E51</f>
        <v>Y</v>
      </c>
      <c r="F51" s="1053">
        <v>497.88875000000002</v>
      </c>
      <c r="G51" s="1053">
        <v>497.88875000000002</v>
      </c>
      <c r="H51" s="1053">
        <v>497.88875000000002</v>
      </c>
      <c r="I51" s="1053">
        <v>497.88875000000002</v>
      </c>
      <c r="J51" s="1053">
        <v>497.88875000000002</v>
      </c>
      <c r="K51" s="1053">
        <v>497.88875000000002</v>
      </c>
      <c r="L51" s="1053">
        <v>497.88875000000002</v>
      </c>
      <c r="M51" s="1053">
        <v>497.88875000000002</v>
      </c>
      <c r="N51" s="1053">
        <v>497.88875000000002</v>
      </c>
      <c r="O51" s="1053">
        <v>497.88875000000002</v>
      </c>
      <c r="P51" s="1053">
        <v>497.88875000000002</v>
      </c>
      <c r="Q51" s="1053">
        <v>497.88875000000002</v>
      </c>
      <c r="R51" s="1031">
        <f t="shared" si="43"/>
        <v>5974.665</v>
      </c>
      <c r="S51" s="742">
        <f t="shared" si="37"/>
        <v>483947.86499999999</v>
      </c>
      <c r="W51" s="1032">
        <f t="shared" si="38"/>
        <v>2.9993298192771087</v>
      </c>
      <c r="X51" s="1032">
        <f t="shared" si="39"/>
        <v>497.88875000000002</v>
      </c>
      <c r="Z51" s="1032">
        <f t="shared" si="40"/>
        <v>5974.665</v>
      </c>
      <c r="AA51" s="1032">
        <f t="shared" si="41"/>
        <v>0</v>
      </c>
      <c r="AB51" s="863">
        <f t="shared" si="42"/>
        <v>1</v>
      </c>
    </row>
    <row r="52" spans="1:28" ht="14.25" x14ac:dyDescent="0.3">
      <c r="A52" s="1026"/>
      <c r="B52" s="1027"/>
      <c r="C52" s="1099" t="str">
        <f>'24. M&amp;E Staff Loading'!C52</f>
        <v>M&amp;E Proxy PO - On</v>
      </c>
      <c r="D52" s="873">
        <f>'24. M&amp;E Staff Loading'!D52</f>
        <v>154</v>
      </c>
      <c r="E52" s="1100" t="str">
        <f>'24. M&amp;E Staff Loading'!E52</f>
        <v>N</v>
      </c>
      <c r="F52" s="1053">
        <v>894.41324999999995</v>
      </c>
      <c r="G52" s="1053">
        <v>894.41324999999995</v>
      </c>
      <c r="H52" s="1053">
        <v>894.41324999999995</v>
      </c>
      <c r="I52" s="1053">
        <v>894.41324999999995</v>
      </c>
      <c r="J52" s="1053">
        <v>894.41324999999995</v>
      </c>
      <c r="K52" s="1053">
        <v>894.41324999999995</v>
      </c>
      <c r="L52" s="1053">
        <v>894.41324999999995</v>
      </c>
      <c r="M52" s="1053">
        <v>894.41324999999995</v>
      </c>
      <c r="N52" s="1053">
        <v>894.41324999999995</v>
      </c>
      <c r="O52" s="1053">
        <v>894.41324999999995</v>
      </c>
      <c r="P52" s="1053">
        <v>894.41324999999995</v>
      </c>
      <c r="Q52" s="1053">
        <v>894.41324999999995</v>
      </c>
      <c r="R52" s="1031">
        <f t="shared" si="43"/>
        <v>10732.958999999997</v>
      </c>
      <c r="S52" s="742">
        <f t="shared" si="37"/>
        <v>1652875.6859999995</v>
      </c>
      <c r="W52" s="1032">
        <f t="shared" si="38"/>
        <v>5.3880316265060229</v>
      </c>
      <c r="X52" s="1032">
        <f t="shared" si="39"/>
        <v>894.41324999999972</v>
      </c>
      <c r="Z52" s="1032">
        <f t="shared" si="40"/>
        <v>0</v>
      </c>
      <c r="AA52" s="1032">
        <f t="shared" si="41"/>
        <v>10732.958999999997</v>
      </c>
      <c r="AB52" s="863">
        <f t="shared" si="42"/>
        <v>0</v>
      </c>
    </row>
    <row r="53" spans="1:28" ht="14.25" x14ac:dyDescent="0.3">
      <c r="A53" s="1026"/>
      <c r="B53" s="1027"/>
      <c r="C53" s="1099" t="str">
        <f>'24. M&amp;E Staff Loading'!C53</f>
        <v>M&amp;E Sr. Technical Architect - On</v>
      </c>
      <c r="D53" s="873">
        <f>'24. M&amp;E Staff Loading'!D53</f>
        <v>213</v>
      </c>
      <c r="E53" s="1100" t="str">
        <f>'24. M&amp;E Staff Loading'!E53</f>
        <v>N</v>
      </c>
      <c r="F53" s="1053">
        <v>294</v>
      </c>
      <c r="G53" s="1053">
        <v>294</v>
      </c>
      <c r="H53" s="1053">
        <v>294</v>
      </c>
      <c r="I53" s="1053">
        <v>294</v>
      </c>
      <c r="J53" s="1053">
        <v>294</v>
      </c>
      <c r="K53" s="1053">
        <v>294</v>
      </c>
      <c r="L53" s="1053">
        <v>367.5</v>
      </c>
      <c r="M53" s="1053">
        <v>367.5</v>
      </c>
      <c r="N53" s="1053">
        <v>367.5</v>
      </c>
      <c r="O53" s="1053">
        <v>367.5</v>
      </c>
      <c r="P53" s="1053">
        <v>367.5</v>
      </c>
      <c r="Q53" s="1053">
        <v>367.5</v>
      </c>
      <c r="R53" s="1031">
        <f t="shared" si="24"/>
        <v>3969</v>
      </c>
      <c r="S53" s="742">
        <f t="shared" si="37"/>
        <v>845397</v>
      </c>
      <c r="T53" s="1039"/>
      <c r="U53" s="1039"/>
      <c r="V53" s="1039"/>
      <c r="W53" s="1032">
        <f t="shared" si="38"/>
        <v>1.9924698795180722</v>
      </c>
      <c r="X53" s="1032">
        <f t="shared" si="39"/>
        <v>330.75</v>
      </c>
      <c r="Z53" s="1032">
        <f t="shared" si="40"/>
        <v>0</v>
      </c>
      <c r="AA53" s="1032">
        <f t="shared" si="41"/>
        <v>3969</v>
      </c>
      <c r="AB53" s="863">
        <f t="shared" si="42"/>
        <v>0</v>
      </c>
    </row>
    <row r="54" spans="1:28" ht="14.25" x14ac:dyDescent="0.3">
      <c r="A54" s="1026"/>
      <c r="B54" s="1027"/>
      <c r="C54" s="1099" t="str">
        <f>'24. M&amp;E Staff Loading'!C54</f>
        <v>M&amp;E UCD Consultant - On</v>
      </c>
      <c r="D54" s="873">
        <f>'24. M&amp;E Staff Loading'!D54</f>
        <v>144</v>
      </c>
      <c r="E54" s="1100" t="str">
        <f>'24. M&amp;E Staff Loading'!E54</f>
        <v>N</v>
      </c>
      <c r="F54" s="1053">
        <v>296.61333333333334</v>
      </c>
      <c r="G54" s="1053">
        <v>296.61333333333334</v>
      </c>
      <c r="H54" s="1053">
        <v>296.61333333333334</v>
      </c>
      <c r="I54" s="1053">
        <v>296.61333333333334</v>
      </c>
      <c r="J54" s="1053">
        <v>296.61333333333334</v>
      </c>
      <c r="K54" s="1053">
        <v>296.61333333333334</v>
      </c>
      <c r="L54" s="1053">
        <v>296.61333333333334</v>
      </c>
      <c r="M54" s="1053">
        <v>296.61333333333334</v>
      </c>
      <c r="N54" s="1053">
        <v>296.61333333333334</v>
      </c>
      <c r="O54" s="1053">
        <v>296.61333333333334</v>
      </c>
      <c r="P54" s="1053">
        <v>296.61333333333334</v>
      </c>
      <c r="Q54" s="1053">
        <v>296.61333333333334</v>
      </c>
      <c r="R54" s="1031">
        <f t="shared" si="24"/>
        <v>3559.3599999999992</v>
      </c>
      <c r="S54" s="742">
        <f t="shared" si="37"/>
        <v>512547.83999999991</v>
      </c>
      <c r="T54" s="1039"/>
      <c r="U54" s="1039"/>
      <c r="V54" s="1039"/>
      <c r="W54" s="1032">
        <f t="shared" si="38"/>
        <v>1.7868273092369475</v>
      </c>
      <c r="X54" s="1032">
        <f t="shared" si="39"/>
        <v>296.61333333333329</v>
      </c>
      <c r="Z54" s="1032">
        <f t="shared" si="40"/>
        <v>0</v>
      </c>
      <c r="AA54" s="1032">
        <f t="shared" si="41"/>
        <v>3559.3599999999992</v>
      </c>
      <c r="AB54" s="863">
        <f t="shared" si="42"/>
        <v>0</v>
      </c>
    </row>
    <row r="55" spans="1:28" ht="14.25" x14ac:dyDescent="0.3">
      <c r="A55" s="1026"/>
      <c r="B55" s="1027"/>
      <c r="C55" s="1099">
        <f>'24. M&amp;E Staff Loading'!C55</f>
        <v>0</v>
      </c>
      <c r="D55" s="873">
        <f>'24. M&amp;E Staff Loading'!D55</f>
        <v>0</v>
      </c>
      <c r="E55" s="1100">
        <f>'24. M&amp;E Staff Loading'!E55</f>
        <v>0</v>
      </c>
      <c r="F55" s="1053"/>
      <c r="G55" s="1053"/>
      <c r="H55" s="1053"/>
      <c r="I55" s="1053"/>
      <c r="J55" s="1053"/>
      <c r="K55" s="1053"/>
      <c r="L55" s="1053"/>
      <c r="M55" s="1053"/>
      <c r="N55" s="1053"/>
      <c r="O55" s="1053"/>
      <c r="P55" s="1053"/>
      <c r="Q55" s="1053"/>
      <c r="R55" s="1031">
        <f t="shared" si="24"/>
        <v>0</v>
      </c>
      <c r="S55" s="742">
        <f t="shared" si="37"/>
        <v>0</v>
      </c>
      <c r="T55" s="1068"/>
      <c r="U55" s="1039"/>
      <c r="V55" s="1039"/>
      <c r="W55" s="1032">
        <f t="shared" si="38"/>
        <v>0</v>
      </c>
      <c r="X55" s="1032">
        <f t="shared" si="39"/>
        <v>0</v>
      </c>
      <c r="Z55" s="1032">
        <f t="shared" si="40"/>
        <v>0</v>
      </c>
      <c r="AA55" s="1032">
        <f t="shared" si="41"/>
        <v>0</v>
      </c>
      <c r="AB55" s="863" t="e">
        <f t="shared" si="42"/>
        <v>#DIV/0!</v>
      </c>
    </row>
    <row r="56" spans="1:28" s="1039" customFormat="1" ht="15" thickBot="1" x14ac:dyDescent="0.35">
      <c r="A56" s="1033"/>
      <c r="B56" s="1034" t="s">
        <v>1360</v>
      </c>
      <c r="C56" s="1035"/>
      <c r="D56" s="874"/>
      <c r="E56" s="1037"/>
      <c r="F56" s="1038">
        <f t="shared" ref="F56:S56" si="44">SUM(F48:F55)</f>
        <v>2308.8782499999998</v>
      </c>
      <c r="G56" s="1038">
        <f t="shared" si="44"/>
        <v>2308.8782499999998</v>
      </c>
      <c r="H56" s="1038">
        <f t="shared" si="44"/>
        <v>2308.8782499999998</v>
      </c>
      <c r="I56" s="1038">
        <f t="shared" si="44"/>
        <v>2308.8782499999998</v>
      </c>
      <c r="J56" s="1038">
        <f t="shared" si="44"/>
        <v>2308.8782499999998</v>
      </c>
      <c r="K56" s="1038">
        <f t="shared" si="44"/>
        <v>2308.8782499999998</v>
      </c>
      <c r="L56" s="1038">
        <f t="shared" si="44"/>
        <v>2302.3782499999998</v>
      </c>
      <c r="M56" s="1038">
        <f t="shared" si="44"/>
        <v>2302.3782499999998</v>
      </c>
      <c r="N56" s="1038">
        <f t="shared" si="44"/>
        <v>2302.3782499999998</v>
      </c>
      <c r="O56" s="1038">
        <f t="shared" si="44"/>
        <v>2302.3782499999998</v>
      </c>
      <c r="P56" s="1038">
        <f t="shared" si="44"/>
        <v>2302.3782499999998</v>
      </c>
      <c r="Q56" s="1038">
        <f t="shared" si="44"/>
        <v>2302.3782499999998</v>
      </c>
      <c r="R56" s="1038">
        <f t="shared" si="44"/>
        <v>27667.538999999997</v>
      </c>
      <c r="S56" s="750">
        <f t="shared" si="44"/>
        <v>4282854.1059999997</v>
      </c>
      <c r="T56" s="1017"/>
      <c r="U56" s="1017"/>
      <c r="V56" s="1017"/>
      <c r="W56" s="1050">
        <f>SUM(W48:W55)</f>
        <v>13.889326807228915</v>
      </c>
      <c r="X56" s="1050">
        <f>SUM(X48:X55)</f>
        <v>2305.6282499999998</v>
      </c>
      <c r="Z56" s="1040">
        <f>SUM(Z48:Z55)</f>
        <v>7966.2199999999993</v>
      </c>
      <c r="AA56" s="1040">
        <f>SUM(AA48:AA55)</f>
        <v>19701.318999999996</v>
      </c>
      <c r="AB56" s="752">
        <f>Z56/(Z56+AA56)</f>
        <v>0.28792658429070977</v>
      </c>
    </row>
    <row r="57" spans="1:28" ht="14.25" x14ac:dyDescent="0.3">
      <c r="A57" s="1026">
        <v>2.2999999999999998</v>
      </c>
      <c r="B57" s="1027" t="s">
        <v>1361</v>
      </c>
      <c r="C57" s="1099">
        <f>'24. M&amp;E Staff Loading'!C57</f>
        <v>0</v>
      </c>
      <c r="D57" s="873">
        <f>'24. M&amp;E Staff Loading'!D57</f>
        <v>0</v>
      </c>
      <c r="E57" s="1100">
        <f>'24. M&amp;E Staff Loading'!E57</f>
        <v>0</v>
      </c>
      <c r="F57" s="1053"/>
      <c r="G57" s="1053"/>
      <c r="H57" s="1053"/>
      <c r="I57" s="1053"/>
      <c r="J57" s="1053"/>
      <c r="K57" s="1053"/>
      <c r="L57" s="1053"/>
      <c r="M57" s="1053"/>
      <c r="N57" s="1053"/>
      <c r="O57" s="1053"/>
      <c r="P57" s="1053"/>
      <c r="Q57" s="1053"/>
      <c r="R57" s="1031">
        <f t="shared" si="24"/>
        <v>0</v>
      </c>
      <c r="S57" s="742">
        <f>D57*R57</f>
        <v>0</v>
      </c>
      <c r="W57" s="1032">
        <f>X57/$U$7</f>
        <v>0</v>
      </c>
      <c r="X57" s="1032">
        <f>R57/12</f>
        <v>0</v>
      </c>
      <c r="Z57" s="1032">
        <f>IF($E57="Y",$R57,0)</f>
        <v>0</v>
      </c>
      <c r="AA57" s="1032">
        <f>IF($E57="N",$R57,0)</f>
        <v>0</v>
      </c>
      <c r="AB57" s="863" t="e">
        <f>Z57/(AA57+Z57)</f>
        <v>#DIV/0!</v>
      </c>
    </row>
    <row r="58" spans="1:28" ht="14.25" x14ac:dyDescent="0.3">
      <c r="A58" s="1026"/>
      <c r="B58" s="1027"/>
      <c r="C58" s="1099" t="str">
        <f>'24. M&amp;E Staff Loading'!C58</f>
        <v>M&amp;E DB Architect - Off</v>
      </c>
      <c r="D58" s="873">
        <f>'24. M&amp;E Staff Loading'!D58</f>
        <v>105</v>
      </c>
      <c r="E58" s="1100" t="str">
        <f>'24. M&amp;E Staff Loading'!E58</f>
        <v>Y</v>
      </c>
      <c r="F58" s="1053">
        <v>165.96291666666667</v>
      </c>
      <c r="G58" s="1053">
        <v>165.96291666666667</v>
      </c>
      <c r="H58" s="1053">
        <v>165.96291666666667</v>
      </c>
      <c r="I58" s="1053">
        <v>165.96291666666667</v>
      </c>
      <c r="J58" s="1053">
        <v>165.96291666666667</v>
      </c>
      <c r="K58" s="1053">
        <v>165.96291666666667</v>
      </c>
      <c r="L58" s="1053">
        <v>165.96291666666667</v>
      </c>
      <c r="M58" s="1053">
        <v>165.96291666666667</v>
      </c>
      <c r="N58" s="1053">
        <v>165.96291666666667</v>
      </c>
      <c r="O58" s="1053">
        <v>165.96291666666667</v>
      </c>
      <c r="P58" s="1053">
        <v>165.96291666666667</v>
      </c>
      <c r="Q58" s="1053">
        <v>165.96291666666667</v>
      </c>
      <c r="R58" s="1031">
        <f t="shared" si="24"/>
        <v>1991.5549999999996</v>
      </c>
      <c r="S58" s="742">
        <f t="shared" ref="S58:S70" si="45">D58*R58</f>
        <v>209113.27499999997</v>
      </c>
      <c r="W58" s="1032">
        <f t="shared" ref="W58:W70" si="46">X58/$U$7</f>
        <v>0.99977660642570265</v>
      </c>
      <c r="X58" s="1032">
        <f t="shared" ref="X58:X70" si="47">R58/12</f>
        <v>165.96291666666664</v>
      </c>
      <c r="Z58" s="1032">
        <f t="shared" ref="Z58:Z98" si="48">IF($E58="Y",$R58,0)</f>
        <v>1991.5549999999996</v>
      </c>
      <c r="AA58" s="1032">
        <f t="shared" ref="AA58:AA98" si="49">IF($E58="N",$R58,0)</f>
        <v>0</v>
      </c>
      <c r="AB58" s="863">
        <f t="shared" ref="AB58:AB70" si="50">Z58/(AA58+Z58)</f>
        <v>1</v>
      </c>
    </row>
    <row r="59" spans="1:28" ht="14.25" x14ac:dyDescent="0.3">
      <c r="A59" s="1026"/>
      <c r="B59" s="1027"/>
      <c r="C59" s="1099" t="str">
        <f>'24. M&amp;E Staff Loading'!C59</f>
        <v>M&amp;E DB Consultant - Off</v>
      </c>
      <c r="D59" s="873">
        <f>'24. M&amp;E Staff Loading'!D59</f>
        <v>65</v>
      </c>
      <c r="E59" s="1100" t="str">
        <f>'24. M&amp;E Staff Loading'!E59</f>
        <v>Y</v>
      </c>
      <c r="F59" s="1053">
        <v>165.96291666666667</v>
      </c>
      <c r="G59" s="1053">
        <v>165.96291666666667</v>
      </c>
      <c r="H59" s="1053">
        <v>165.96291666666667</v>
      </c>
      <c r="I59" s="1053">
        <v>165.96291666666667</v>
      </c>
      <c r="J59" s="1053">
        <v>165.96291666666667</v>
      </c>
      <c r="K59" s="1053">
        <v>165.96291666666667</v>
      </c>
      <c r="L59" s="1053">
        <v>165.96291666666667</v>
      </c>
      <c r="M59" s="1053">
        <v>165.96291666666667</v>
      </c>
      <c r="N59" s="1053">
        <v>165.96291666666667</v>
      </c>
      <c r="O59" s="1053">
        <v>165.96291666666667</v>
      </c>
      <c r="P59" s="1053">
        <v>165.96291666666667</v>
      </c>
      <c r="Q59" s="1053">
        <v>165.96291666666667</v>
      </c>
      <c r="R59" s="1031">
        <f t="shared" si="24"/>
        <v>1991.5549999999996</v>
      </c>
      <c r="S59" s="742">
        <f t="shared" si="45"/>
        <v>129451.07499999997</v>
      </c>
      <c r="T59" s="1039"/>
      <c r="U59" s="1039"/>
      <c r="V59" s="1039"/>
      <c r="W59" s="1032">
        <f t="shared" si="46"/>
        <v>0.99977660642570265</v>
      </c>
      <c r="X59" s="1032">
        <f t="shared" si="47"/>
        <v>165.96291666666664</v>
      </c>
      <c r="Z59" s="1032">
        <f t="shared" si="48"/>
        <v>1991.5549999999996</v>
      </c>
      <c r="AA59" s="1032">
        <f t="shared" si="49"/>
        <v>0</v>
      </c>
      <c r="AB59" s="863">
        <f t="shared" si="50"/>
        <v>1</v>
      </c>
    </row>
    <row r="60" spans="1:28" ht="14.25" x14ac:dyDescent="0.3">
      <c r="A60" s="1026"/>
      <c r="B60" s="1027"/>
      <c r="C60" s="1099" t="str">
        <f>'24. M&amp;E Staff Loading'!C60</f>
        <v>M&amp;E Delivery Lead - On</v>
      </c>
      <c r="D60" s="873">
        <f>'24. M&amp;E Staff Loading'!D60</f>
        <v>190</v>
      </c>
      <c r="E60" s="1100" t="str">
        <f>'24. M&amp;E Staff Loading'!E60</f>
        <v>N</v>
      </c>
      <c r="F60" s="1053">
        <v>0</v>
      </c>
      <c r="G60" s="1053">
        <v>0</v>
      </c>
      <c r="H60" s="1053">
        <v>0</v>
      </c>
      <c r="I60" s="1053">
        <v>0</v>
      </c>
      <c r="J60" s="1053">
        <v>0</v>
      </c>
      <c r="K60" s="1053">
        <v>0</v>
      </c>
      <c r="L60" s="1053">
        <v>0</v>
      </c>
      <c r="M60" s="1053">
        <v>0</v>
      </c>
      <c r="N60" s="1053">
        <v>0</v>
      </c>
      <c r="O60" s="1053">
        <v>0</v>
      </c>
      <c r="P60" s="1053">
        <v>0</v>
      </c>
      <c r="Q60" s="1053">
        <v>0</v>
      </c>
      <c r="R60" s="1031">
        <f t="shared" ref="R60:R68" si="51">SUM(F60:Q60)</f>
        <v>0</v>
      </c>
      <c r="S60" s="742">
        <f t="shared" si="45"/>
        <v>0</v>
      </c>
      <c r="W60" s="1032">
        <f t="shared" si="46"/>
        <v>0</v>
      </c>
      <c r="X60" s="1032">
        <f t="shared" si="47"/>
        <v>0</v>
      </c>
      <c r="Z60" s="1032">
        <f t="shared" si="48"/>
        <v>0</v>
      </c>
      <c r="AA60" s="1032">
        <f t="shared" si="49"/>
        <v>0</v>
      </c>
      <c r="AB60" s="863" t="e">
        <f t="shared" si="50"/>
        <v>#DIV/0!</v>
      </c>
    </row>
    <row r="61" spans="1:28" ht="14.25" x14ac:dyDescent="0.3">
      <c r="A61" s="1026"/>
      <c r="B61" s="1027"/>
      <c r="C61" s="1099" t="str">
        <f>'24. M&amp;E Staff Loading'!C61</f>
        <v>M&amp;E Developer - Off</v>
      </c>
      <c r="D61" s="873">
        <f>'24. M&amp;E Staff Loading'!D61</f>
        <v>59</v>
      </c>
      <c r="E61" s="1100" t="str">
        <f>'24. M&amp;E Staff Loading'!E61</f>
        <v>Y</v>
      </c>
      <c r="F61" s="1053">
        <v>3299.3427833333344</v>
      </c>
      <c r="G61" s="1053">
        <v>3299.3427833333344</v>
      </c>
      <c r="H61" s="1053">
        <v>3299.3427833333344</v>
      </c>
      <c r="I61" s="1053">
        <v>3299.3427833333344</v>
      </c>
      <c r="J61" s="1053">
        <v>3299.3427833333344</v>
      </c>
      <c r="K61" s="1053">
        <v>3299.3427833333344</v>
      </c>
      <c r="L61" s="1053">
        <v>3301.0024125000009</v>
      </c>
      <c r="M61" s="1053">
        <v>3301.0024125000009</v>
      </c>
      <c r="N61" s="1053">
        <v>3301.0024125000009</v>
      </c>
      <c r="O61" s="1053">
        <v>3301.0024125000009</v>
      </c>
      <c r="P61" s="1053">
        <v>3301.0024125000009</v>
      </c>
      <c r="Q61" s="1053">
        <v>3301.0024125000009</v>
      </c>
      <c r="R61" s="1031">
        <f t="shared" si="51"/>
        <v>39602.071175000005</v>
      </c>
      <c r="S61" s="742">
        <f t="shared" si="45"/>
        <v>2336522.1993250004</v>
      </c>
      <c r="W61" s="1032">
        <f t="shared" si="46"/>
        <v>19.880557818775102</v>
      </c>
      <c r="X61" s="1032">
        <f t="shared" si="47"/>
        <v>3300.1725979166672</v>
      </c>
      <c r="Z61" s="1032">
        <f t="shared" si="48"/>
        <v>39602.071175000005</v>
      </c>
      <c r="AA61" s="1032">
        <f t="shared" si="49"/>
        <v>0</v>
      </c>
      <c r="AB61" s="863">
        <f t="shared" si="50"/>
        <v>1</v>
      </c>
    </row>
    <row r="62" spans="1:28" ht="14.25" x14ac:dyDescent="0.3">
      <c r="A62" s="1026"/>
      <c r="B62" s="1027"/>
      <c r="C62" s="1099" t="str">
        <f>'24. M&amp;E Staff Loading'!C62</f>
        <v>M&amp;E Developer - On</v>
      </c>
      <c r="D62" s="873">
        <f>'24. M&amp;E Staff Loading'!D62</f>
        <v>82</v>
      </c>
      <c r="E62" s="1100" t="str">
        <f>'24. M&amp;E Staff Loading'!E62</f>
        <v>N</v>
      </c>
      <c r="F62" s="1053">
        <v>605.63975000000005</v>
      </c>
      <c r="G62" s="1053">
        <v>605.63975000000005</v>
      </c>
      <c r="H62" s="1053">
        <v>605.63975000000005</v>
      </c>
      <c r="I62" s="1053">
        <v>605.63975000000005</v>
      </c>
      <c r="J62" s="1053">
        <v>605.63975000000005</v>
      </c>
      <c r="K62" s="1053">
        <v>605.63975000000005</v>
      </c>
      <c r="L62" s="1053">
        <v>605.63975000000005</v>
      </c>
      <c r="M62" s="1053">
        <v>605.63975000000005</v>
      </c>
      <c r="N62" s="1053">
        <v>605.63975000000005</v>
      </c>
      <c r="O62" s="1053">
        <v>605.63975000000005</v>
      </c>
      <c r="P62" s="1053">
        <v>605.63975000000005</v>
      </c>
      <c r="Q62" s="1053">
        <v>605.63975000000005</v>
      </c>
      <c r="R62" s="1031">
        <f t="shared" si="51"/>
        <v>7267.6770000000024</v>
      </c>
      <c r="S62" s="742">
        <f t="shared" si="45"/>
        <v>595949.5140000002</v>
      </c>
      <c r="W62" s="1032">
        <f t="shared" si="46"/>
        <v>3.6484322289156634</v>
      </c>
      <c r="X62" s="1032">
        <f t="shared" si="47"/>
        <v>605.63975000000016</v>
      </c>
      <c r="Z62" s="1032">
        <f t="shared" si="48"/>
        <v>0</v>
      </c>
      <c r="AA62" s="1032">
        <f t="shared" si="49"/>
        <v>7267.6770000000024</v>
      </c>
      <c r="AB62" s="863">
        <f t="shared" si="50"/>
        <v>0</v>
      </c>
    </row>
    <row r="63" spans="1:28" ht="14.25" x14ac:dyDescent="0.3">
      <c r="A63" s="1026"/>
      <c r="B63" s="1027"/>
      <c r="C63" s="1099" t="str">
        <f>'24. M&amp;E Staff Loading'!C63</f>
        <v>M&amp;E Lead Developer - On</v>
      </c>
      <c r="D63" s="873">
        <f>'24. M&amp;E Staff Loading'!D63</f>
        <v>120</v>
      </c>
      <c r="E63" s="1100" t="str">
        <f>'24. M&amp;E Staff Loading'!E63</f>
        <v>N</v>
      </c>
      <c r="F63" s="1053">
        <v>148.95991666666666</v>
      </c>
      <c r="G63" s="1053">
        <v>148.95991666666666</v>
      </c>
      <c r="H63" s="1053">
        <v>148.95991666666666</v>
      </c>
      <c r="I63" s="1053">
        <v>148.95991666666666</v>
      </c>
      <c r="J63" s="1053">
        <v>148.95991666666666</v>
      </c>
      <c r="K63" s="1053">
        <v>148.95991666666666</v>
      </c>
      <c r="L63" s="1053">
        <v>148.95991666666666</v>
      </c>
      <c r="M63" s="1053">
        <v>148.95991666666666</v>
      </c>
      <c r="N63" s="1053">
        <v>148.95991666666666</v>
      </c>
      <c r="O63" s="1053">
        <v>148.95991666666666</v>
      </c>
      <c r="P63" s="1053">
        <v>148.95991666666666</v>
      </c>
      <c r="Q63" s="1053">
        <v>148.95991666666666</v>
      </c>
      <c r="R63" s="1031">
        <f t="shared" si="51"/>
        <v>1787.519</v>
      </c>
      <c r="S63" s="742">
        <f t="shared" si="45"/>
        <v>214502.28</v>
      </c>
      <c r="W63" s="1032">
        <f t="shared" si="46"/>
        <v>0.89734889558232922</v>
      </c>
      <c r="X63" s="1032">
        <f t="shared" si="47"/>
        <v>148.95991666666666</v>
      </c>
      <c r="Z63" s="1032">
        <f t="shared" si="48"/>
        <v>0</v>
      </c>
      <c r="AA63" s="1032">
        <f t="shared" si="49"/>
        <v>1787.519</v>
      </c>
      <c r="AB63" s="863">
        <f t="shared" si="50"/>
        <v>0</v>
      </c>
    </row>
    <row r="64" spans="1:28" ht="14.25" x14ac:dyDescent="0.3">
      <c r="A64" s="1026"/>
      <c r="B64" s="1027"/>
      <c r="C64" s="1099" t="str">
        <f>'24. M&amp;E Staff Loading'!C64</f>
        <v>M&amp;E Lead Tech. Specialist - On</v>
      </c>
      <c r="D64" s="873">
        <f>'24. M&amp;E Staff Loading'!D64</f>
        <v>139</v>
      </c>
      <c r="E64" s="1100" t="str">
        <f>'24. M&amp;E Staff Loading'!E64</f>
        <v>N</v>
      </c>
      <c r="F64" s="1053">
        <v>320</v>
      </c>
      <c r="G64" s="1053">
        <v>320</v>
      </c>
      <c r="H64" s="1053">
        <v>320</v>
      </c>
      <c r="I64" s="1053">
        <v>320</v>
      </c>
      <c r="J64" s="1053">
        <v>320</v>
      </c>
      <c r="K64" s="1053">
        <v>320</v>
      </c>
      <c r="L64" s="1053">
        <v>320</v>
      </c>
      <c r="M64" s="1053">
        <v>320</v>
      </c>
      <c r="N64" s="1053">
        <v>320</v>
      </c>
      <c r="O64" s="1053">
        <v>320</v>
      </c>
      <c r="P64" s="1053">
        <v>320</v>
      </c>
      <c r="Q64" s="1053">
        <v>320</v>
      </c>
      <c r="R64" s="1031">
        <f t="shared" si="51"/>
        <v>3840</v>
      </c>
      <c r="S64" s="742">
        <f t="shared" si="45"/>
        <v>533760</v>
      </c>
      <c r="W64" s="1032">
        <f t="shared" si="46"/>
        <v>1.927710843373494</v>
      </c>
      <c r="X64" s="1032">
        <f t="shared" si="47"/>
        <v>320</v>
      </c>
      <c r="Z64" s="1032">
        <f t="shared" si="48"/>
        <v>0</v>
      </c>
      <c r="AA64" s="1032">
        <f t="shared" si="49"/>
        <v>3840</v>
      </c>
      <c r="AB64" s="863">
        <f t="shared" si="50"/>
        <v>0</v>
      </c>
    </row>
    <row r="65" spans="1:28" ht="14.25" x14ac:dyDescent="0.3">
      <c r="A65" s="1026"/>
      <c r="B65" s="1027"/>
      <c r="C65" s="1099" t="str">
        <f>'24. M&amp;E Staff Loading'!C65</f>
        <v>M&amp;E Product Vendor Sr. Consultant - Premium - On</v>
      </c>
      <c r="D65" s="873">
        <f>'24. M&amp;E Staff Loading'!D65</f>
        <v>391</v>
      </c>
      <c r="E65" s="1100" t="str">
        <f>'24. M&amp;E Staff Loading'!E65</f>
        <v>N</v>
      </c>
      <c r="F65" s="1053">
        <v>0</v>
      </c>
      <c r="G65" s="1053">
        <v>0</v>
      </c>
      <c r="H65" s="1053">
        <v>0</v>
      </c>
      <c r="I65" s="1053">
        <v>0</v>
      </c>
      <c r="J65" s="1053">
        <v>0</v>
      </c>
      <c r="K65" s="1053">
        <v>0</v>
      </c>
      <c r="L65" s="1053">
        <v>0</v>
      </c>
      <c r="M65" s="1053">
        <v>0</v>
      </c>
      <c r="N65" s="1053">
        <v>0</v>
      </c>
      <c r="O65" s="1053">
        <v>0</v>
      </c>
      <c r="P65" s="1053">
        <v>0</v>
      </c>
      <c r="Q65" s="1053">
        <v>0</v>
      </c>
      <c r="R65" s="1031">
        <f t="shared" si="51"/>
        <v>0</v>
      </c>
      <c r="S65" s="742">
        <f t="shared" si="45"/>
        <v>0</v>
      </c>
      <c r="W65" s="1032">
        <f t="shared" si="46"/>
        <v>0</v>
      </c>
      <c r="X65" s="1032">
        <f t="shared" si="47"/>
        <v>0</v>
      </c>
      <c r="Z65" s="1032">
        <f t="shared" si="48"/>
        <v>0</v>
      </c>
      <c r="AA65" s="1032">
        <f t="shared" si="49"/>
        <v>0</v>
      </c>
      <c r="AB65" s="863" t="e">
        <f t="shared" si="50"/>
        <v>#DIV/0!</v>
      </c>
    </row>
    <row r="66" spans="1:28" ht="14.25" x14ac:dyDescent="0.3">
      <c r="A66" s="1026"/>
      <c r="B66" s="1027"/>
      <c r="C66" s="1099" t="str">
        <f>'24. M&amp;E Staff Loading'!C66</f>
        <v>M&amp;E Sr. DB Consultant - On</v>
      </c>
      <c r="D66" s="873">
        <f>'24. M&amp;E Staff Loading'!D66</f>
        <v>139</v>
      </c>
      <c r="E66" s="1100" t="str">
        <f>'24. M&amp;E Staff Loading'!E66</f>
        <v>N</v>
      </c>
      <c r="F66" s="1053">
        <v>148.95991666666666</v>
      </c>
      <c r="G66" s="1053">
        <v>148.95991666666666</v>
      </c>
      <c r="H66" s="1053">
        <v>148.95991666666666</v>
      </c>
      <c r="I66" s="1053">
        <v>148.95991666666666</v>
      </c>
      <c r="J66" s="1053">
        <v>148.95991666666666</v>
      </c>
      <c r="K66" s="1053">
        <v>148.95991666666666</v>
      </c>
      <c r="L66" s="1053">
        <v>148.95991666666666</v>
      </c>
      <c r="M66" s="1053">
        <v>148.95991666666666</v>
      </c>
      <c r="N66" s="1053">
        <v>148.95991666666666</v>
      </c>
      <c r="O66" s="1053">
        <v>148.95991666666666</v>
      </c>
      <c r="P66" s="1053">
        <v>148.95991666666666</v>
      </c>
      <c r="Q66" s="1053">
        <v>148.95991666666666</v>
      </c>
      <c r="R66" s="1031">
        <f t="shared" si="51"/>
        <v>1787.519</v>
      </c>
      <c r="S66" s="742">
        <f t="shared" si="45"/>
        <v>248465.141</v>
      </c>
      <c r="W66" s="1032">
        <f t="shared" si="46"/>
        <v>0.89734889558232922</v>
      </c>
      <c r="X66" s="1032">
        <f t="shared" si="47"/>
        <v>148.95991666666666</v>
      </c>
      <c r="Z66" s="1032">
        <f t="shared" si="48"/>
        <v>0</v>
      </c>
      <c r="AA66" s="1032">
        <f t="shared" si="49"/>
        <v>1787.519</v>
      </c>
      <c r="AB66" s="863">
        <f t="shared" si="50"/>
        <v>0</v>
      </c>
    </row>
    <row r="67" spans="1:28" ht="14.25" x14ac:dyDescent="0.3">
      <c r="A67" s="1026"/>
      <c r="B67" s="1027"/>
      <c r="C67" s="1099" t="str">
        <f>'24. M&amp;E Staff Loading'!C67</f>
        <v>M&amp;E Translation Consultant - On</v>
      </c>
      <c r="D67" s="873">
        <f>'24. M&amp;E Staff Loading'!D67</f>
        <v>154</v>
      </c>
      <c r="E67" s="1100" t="str">
        <f>'24. M&amp;E Staff Loading'!E67</f>
        <v>N</v>
      </c>
      <c r="F67" s="1053">
        <v>160</v>
      </c>
      <c r="G67" s="1053">
        <v>160</v>
      </c>
      <c r="H67" s="1053">
        <v>160</v>
      </c>
      <c r="I67" s="1053">
        <v>160</v>
      </c>
      <c r="J67" s="1053">
        <v>160</v>
      </c>
      <c r="K67" s="1053">
        <v>160</v>
      </c>
      <c r="L67" s="1053">
        <v>160</v>
      </c>
      <c r="M67" s="1053">
        <v>160</v>
      </c>
      <c r="N67" s="1053">
        <v>160</v>
      </c>
      <c r="O67" s="1053">
        <v>160</v>
      </c>
      <c r="P67" s="1053">
        <v>160</v>
      </c>
      <c r="Q67" s="1053">
        <v>160</v>
      </c>
      <c r="R67" s="1031">
        <f>SUM(F67:Q67)</f>
        <v>1920</v>
      </c>
      <c r="S67" s="742">
        <f>D67*R67</f>
        <v>295680</v>
      </c>
      <c r="W67" s="1032">
        <f>X67/$U$7</f>
        <v>0.96385542168674698</v>
      </c>
      <c r="X67" s="1032">
        <f>R67/12</f>
        <v>160</v>
      </c>
      <c r="Z67" s="1032">
        <f>IF($E67="Y",$R67,0)</f>
        <v>0</v>
      </c>
      <c r="AA67" s="1032">
        <f>IF($E67="N",$R67,0)</f>
        <v>1920</v>
      </c>
      <c r="AB67" s="863">
        <f>Z67/(AA67+Z67)</f>
        <v>0</v>
      </c>
    </row>
    <row r="68" spans="1:28" ht="14.25" x14ac:dyDescent="0.3">
      <c r="A68" s="1026"/>
      <c r="B68" s="1027"/>
      <c r="C68" s="1099" t="str">
        <f>'24. M&amp;E Staff Loading'!C68</f>
        <v>M&amp;E Sr. Developer - Off</v>
      </c>
      <c r="D68" s="873">
        <f>'24. M&amp;E Staff Loading'!D68</f>
        <v>67</v>
      </c>
      <c r="E68" s="1100" t="str">
        <f>'24. M&amp;E Staff Loading'!E68</f>
        <v>Y</v>
      </c>
      <c r="F68" s="1053">
        <v>497.88875000000002</v>
      </c>
      <c r="G68" s="1053">
        <v>497.88875000000002</v>
      </c>
      <c r="H68" s="1053">
        <v>497.88875000000002</v>
      </c>
      <c r="I68" s="1053">
        <v>497.88875000000002</v>
      </c>
      <c r="J68" s="1053">
        <v>497.88875000000002</v>
      </c>
      <c r="K68" s="1053">
        <v>497.88875000000002</v>
      </c>
      <c r="L68" s="1053">
        <v>497.88875000000002</v>
      </c>
      <c r="M68" s="1053">
        <v>497.88875000000002</v>
      </c>
      <c r="N68" s="1053">
        <v>497.88875000000002</v>
      </c>
      <c r="O68" s="1053">
        <v>497.88875000000002</v>
      </c>
      <c r="P68" s="1053">
        <v>497.88875000000002</v>
      </c>
      <c r="Q68" s="1053">
        <v>497.88875000000002</v>
      </c>
      <c r="R68" s="1031">
        <f t="shared" si="51"/>
        <v>5974.665</v>
      </c>
      <c r="S68" s="742">
        <f t="shared" si="45"/>
        <v>400302.55499999999</v>
      </c>
      <c r="W68" s="1032">
        <f t="shared" si="46"/>
        <v>2.9993298192771087</v>
      </c>
      <c r="X68" s="1032">
        <f t="shared" si="47"/>
        <v>497.88875000000002</v>
      </c>
      <c r="Z68" s="1032">
        <f t="shared" si="48"/>
        <v>5974.665</v>
      </c>
      <c r="AA68" s="1032">
        <f t="shared" si="49"/>
        <v>0</v>
      </c>
      <c r="AB68" s="863">
        <f t="shared" si="50"/>
        <v>1</v>
      </c>
    </row>
    <row r="69" spans="1:28" ht="14.25" x14ac:dyDescent="0.3">
      <c r="A69" s="1026"/>
      <c r="B69" s="1027"/>
      <c r="C69" s="1099" t="str">
        <f>'24. M&amp;E Staff Loading'!C69</f>
        <v>M&amp;E Sr. Developer - On</v>
      </c>
      <c r="D69" s="873">
        <f>'24. M&amp;E Staff Loading'!D69</f>
        <v>101</v>
      </c>
      <c r="E69" s="1100" t="str">
        <f>'24. M&amp;E Staff Loading'!E69</f>
        <v>N</v>
      </c>
      <c r="F69" s="1053">
        <v>607.59991666666667</v>
      </c>
      <c r="G69" s="1053">
        <v>607.59991666666667</v>
      </c>
      <c r="H69" s="1053">
        <v>607.59991666666667</v>
      </c>
      <c r="I69" s="1053">
        <v>607.59991666666667</v>
      </c>
      <c r="J69" s="1053">
        <v>607.59991666666667</v>
      </c>
      <c r="K69" s="1053">
        <v>607.59991666666667</v>
      </c>
      <c r="L69" s="1053">
        <v>607.59991666666667</v>
      </c>
      <c r="M69" s="1053">
        <v>607.59991666666667</v>
      </c>
      <c r="N69" s="1053">
        <v>607.59991666666667</v>
      </c>
      <c r="O69" s="1053">
        <v>607.59991666666667</v>
      </c>
      <c r="P69" s="1053">
        <v>607.59991666666667</v>
      </c>
      <c r="Q69" s="1053">
        <v>607.59991666666667</v>
      </c>
      <c r="R69" s="1031">
        <f t="shared" si="24"/>
        <v>7291.1990000000014</v>
      </c>
      <c r="S69" s="742">
        <f t="shared" si="45"/>
        <v>736411.09900000016</v>
      </c>
      <c r="T69" s="1039"/>
      <c r="U69" s="1039"/>
      <c r="V69" s="1039"/>
      <c r="W69" s="1032">
        <f t="shared" si="46"/>
        <v>3.6602404618473905</v>
      </c>
      <c r="X69" s="1032">
        <f t="shared" si="47"/>
        <v>607.59991666666679</v>
      </c>
      <c r="Z69" s="1032">
        <f t="shared" si="48"/>
        <v>0</v>
      </c>
      <c r="AA69" s="1032">
        <f t="shared" si="49"/>
        <v>7291.1990000000014</v>
      </c>
      <c r="AB69" s="863">
        <f t="shared" si="50"/>
        <v>0</v>
      </c>
    </row>
    <row r="70" spans="1:28" ht="14.25" x14ac:dyDescent="0.3">
      <c r="A70" s="1026"/>
      <c r="B70" s="1027"/>
      <c r="C70" s="1099">
        <f>'24. M&amp;E Staff Loading'!C70</f>
        <v>0</v>
      </c>
      <c r="D70" s="873">
        <f>'24. M&amp;E Staff Loading'!D70</f>
        <v>0</v>
      </c>
      <c r="E70" s="1100">
        <f>'24. M&amp;E Staff Loading'!E70</f>
        <v>0</v>
      </c>
      <c r="F70" s="1053"/>
      <c r="G70" s="1053"/>
      <c r="H70" s="1053"/>
      <c r="I70" s="1053"/>
      <c r="J70" s="1053"/>
      <c r="K70" s="1053"/>
      <c r="L70" s="1053"/>
      <c r="M70" s="1053"/>
      <c r="N70" s="1053"/>
      <c r="O70" s="1053"/>
      <c r="P70" s="1053"/>
      <c r="Q70" s="1053"/>
      <c r="R70" s="1031">
        <f t="shared" si="24"/>
        <v>0</v>
      </c>
      <c r="S70" s="742">
        <f t="shared" si="45"/>
        <v>0</v>
      </c>
      <c r="T70" s="1039"/>
      <c r="U70" s="1039"/>
      <c r="V70" s="1039"/>
      <c r="W70" s="1032">
        <f t="shared" si="46"/>
        <v>0</v>
      </c>
      <c r="X70" s="1032">
        <f t="shared" si="47"/>
        <v>0</v>
      </c>
      <c r="Z70" s="1032">
        <f t="shared" si="48"/>
        <v>0</v>
      </c>
      <c r="AA70" s="1032">
        <f t="shared" si="49"/>
        <v>0</v>
      </c>
      <c r="AB70" s="863" t="e">
        <f t="shared" si="50"/>
        <v>#DIV/0!</v>
      </c>
    </row>
    <row r="71" spans="1:28" s="1039" customFormat="1" ht="15" thickBot="1" x14ac:dyDescent="0.35">
      <c r="A71" s="1033"/>
      <c r="B71" s="1034" t="s">
        <v>1369</v>
      </c>
      <c r="C71" s="1035"/>
      <c r="D71" s="874"/>
      <c r="E71" s="1037"/>
      <c r="F71" s="1038">
        <f>SUM(F57:F70)</f>
        <v>6120.3168666666679</v>
      </c>
      <c r="G71" s="1038">
        <f t="shared" ref="G71:R71" si="52">SUM(G57:G70)</f>
        <v>6120.3168666666679</v>
      </c>
      <c r="H71" s="1038">
        <f t="shared" si="52"/>
        <v>6120.3168666666679</v>
      </c>
      <c r="I71" s="1038">
        <f t="shared" si="52"/>
        <v>6120.3168666666679</v>
      </c>
      <c r="J71" s="1038">
        <f t="shared" si="52"/>
        <v>6120.3168666666679</v>
      </c>
      <c r="K71" s="1038">
        <f t="shared" si="52"/>
        <v>6120.3168666666679</v>
      </c>
      <c r="L71" s="1038">
        <f t="shared" si="52"/>
        <v>6121.9764958333344</v>
      </c>
      <c r="M71" s="1038">
        <f t="shared" si="52"/>
        <v>6121.9764958333344</v>
      </c>
      <c r="N71" s="1038">
        <f t="shared" si="52"/>
        <v>6121.9764958333344</v>
      </c>
      <c r="O71" s="1038">
        <f t="shared" si="52"/>
        <v>6121.9764958333344</v>
      </c>
      <c r="P71" s="1038">
        <f t="shared" si="52"/>
        <v>6121.9764958333344</v>
      </c>
      <c r="Q71" s="1038">
        <f t="shared" si="52"/>
        <v>6121.9764958333344</v>
      </c>
      <c r="R71" s="1038">
        <f t="shared" si="52"/>
        <v>73453.760175000018</v>
      </c>
      <c r="S71" s="750">
        <f>SUM(S57:S70)</f>
        <v>5700157.1383250011</v>
      </c>
      <c r="T71" s="1017"/>
      <c r="U71" s="1017"/>
      <c r="V71" s="1017"/>
      <c r="W71" s="1050">
        <f>SUM(W57:W70)</f>
        <v>36.874377597891566</v>
      </c>
      <c r="X71" s="1050">
        <f>SUM(X57:X70)</f>
        <v>6121.1466812500012</v>
      </c>
      <c r="Z71" s="1040">
        <f>SUM(Z57:Z70)</f>
        <v>49559.846175000006</v>
      </c>
      <c r="AA71" s="1040">
        <f>SUM(AA57:AA70)</f>
        <v>23893.914000000004</v>
      </c>
      <c r="AB71" s="752">
        <f>Z71/(Z71+AA71)</f>
        <v>0.6747080892377203</v>
      </c>
    </row>
    <row r="72" spans="1:28" s="1039" customFormat="1" ht="14.25" x14ac:dyDescent="0.3">
      <c r="A72" s="1026">
        <v>2.4</v>
      </c>
      <c r="B72" s="1027" t="s">
        <v>1370</v>
      </c>
      <c r="C72" s="1099">
        <f>'24. M&amp;E Staff Loading'!C72</f>
        <v>0</v>
      </c>
      <c r="D72" s="873">
        <f>'24. M&amp;E Staff Loading'!D72</f>
        <v>0</v>
      </c>
      <c r="E72" s="1100">
        <f>'24. M&amp;E Staff Loading'!E72</f>
        <v>0</v>
      </c>
      <c r="F72" s="1053"/>
      <c r="G72" s="1053"/>
      <c r="H72" s="1053"/>
      <c r="I72" s="1053"/>
      <c r="J72" s="1053"/>
      <c r="K72" s="1053"/>
      <c r="L72" s="1053"/>
      <c r="M72" s="1053"/>
      <c r="N72" s="1053"/>
      <c r="O72" s="1053"/>
      <c r="P72" s="1053"/>
      <c r="Q72" s="1053"/>
      <c r="R72" s="1031">
        <f t="shared" ref="R72:R79" si="53">SUM(F72:Q72)</f>
        <v>0</v>
      </c>
      <c r="S72" s="742">
        <f t="shared" ref="S72:S79" si="54">D72*R72</f>
        <v>0</v>
      </c>
      <c r="W72" s="1032">
        <f t="shared" ref="W72:W79" si="55">X72/$U$7</f>
        <v>0</v>
      </c>
      <c r="X72" s="1032">
        <f t="shared" ref="X72:X79" si="56">R72/12</f>
        <v>0</v>
      </c>
      <c r="Y72" s="1017"/>
      <c r="Z72" s="1032">
        <f t="shared" si="48"/>
        <v>0</v>
      </c>
      <c r="AA72" s="1032">
        <f t="shared" si="49"/>
        <v>0</v>
      </c>
      <c r="AB72" s="863" t="e">
        <f t="shared" ref="AB72:AB79" si="57">Z72/(AA72+Z72)</f>
        <v>#DIV/0!</v>
      </c>
    </row>
    <row r="73" spans="1:28" s="1039" customFormat="1" ht="14.25" x14ac:dyDescent="0.3">
      <c r="A73" s="1026"/>
      <c r="B73" s="1027"/>
      <c r="C73" s="1099" t="str">
        <f>'24. M&amp;E Staff Loading'!C73</f>
        <v>M&amp;E Lead Tech. Specialist - On</v>
      </c>
      <c r="D73" s="873">
        <f>'24. M&amp;E Staff Loading'!D73</f>
        <v>139</v>
      </c>
      <c r="E73" s="1100" t="str">
        <f>'24. M&amp;E Staff Loading'!E73</f>
        <v>N</v>
      </c>
      <c r="F73" s="1053">
        <v>480</v>
      </c>
      <c r="G73" s="1053">
        <v>480</v>
      </c>
      <c r="H73" s="1053">
        <v>480</v>
      </c>
      <c r="I73" s="1053">
        <v>480</v>
      </c>
      <c r="J73" s="1053">
        <v>480</v>
      </c>
      <c r="K73" s="1053">
        <v>480</v>
      </c>
      <c r="L73" s="1053">
        <v>480</v>
      </c>
      <c r="M73" s="1053">
        <v>480</v>
      </c>
      <c r="N73" s="1053">
        <v>480</v>
      </c>
      <c r="O73" s="1053">
        <v>480</v>
      </c>
      <c r="P73" s="1053">
        <v>480</v>
      </c>
      <c r="Q73" s="1053">
        <v>480</v>
      </c>
      <c r="R73" s="1031">
        <f t="shared" si="53"/>
        <v>5760</v>
      </c>
      <c r="S73" s="742">
        <f t="shared" si="54"/>
        <v>800640</v>
      </c>
      <c r="W73" s="1032">
        <f t="shared" si="55"/>
        <v>2.8915662650602409</v>
      </c>
      <c r="X73" s="1032">
        <f t="shared" si="56"/>
        <v>480</v>
      </c>
      <c r="Y73" s="1017"/>
      <c r="Z73" s="1032">
        <f t="shared" si="48"/>
        <v>0</v>
      </c>
      <c r="AA73" s="1032">
        <f t="shared" si="49"/>
        <v>5760</v>
      </c>
      <c r="AB73" s="863">
        <f t="shared" si="57"/>
        <v>0</v>
      </c>
    </row>
    <row r="74" spans="1:28" s="1039" customFormat="1" ht="14.25" x14ac:dyDescent="0.3">
      <c r="A74" s="1026"/>
      <c r="B74" s="1027"/>
      <c r="C74" s="1099" t="str">
        <f>'24. M&amp;E Staff Loading'!C74</f>
        <v>M&amp;E Lead Test Engineer - On</v>
      </c>
      <c r="D74" s="873">
        <f>'24. M&amp;E Staff Loading'!D74</f>
        <v>110</v>
      </c>
      <c r="E74" s="1100" t="str">
        <f>'24. M&amp;E Staff Loading'!E74</f>
        <v>N</v>
      </c>
      <c r="F74" s="1053">
        <v>448.18658333333326</v>
      </c>
      <c r="G74" s="1053">
        <v>448.18658333333326</v>
      </c>
      <c r="H74" s="1053">
        <v>448.18658333333326</v>
      </c>
      <c r="I74" s="1053">
        <v>448.18658333333326</v>
      </c>
      <c r="J74" s="1053">
        <v>448.18658333333326</v>
      </c>
      <c r="K74" s="1053">
        <v>448.18658333333326</v>
      </c>
      <c r="L74" s="1053">
        <v>448.18658333333326</v>
      </c>
      <c r="M74" s="1053">
        <v>448.18658333333326</v>
      </c>
      <c r="N74" s="1053">
        <v>448.18658333333326</v>
      </c>
      <c r="O74" s="1053">
        <v>448.18658333333326</v>
      </c>
      <c r="P74" s="1053">
        <v>448.18658333333326</v>
      </c>
      <c r="Q74" s="1053">
        <v>448.18658333333326</v>
      </c>
      <c r="R74" s="1031">
        <f t="shared" si="53"/>
        <v>5378.2389999999987</v>
      </c>
      <c r="S74" s="742">
        <f t="shared" si="54"/>
        <v>591606.2899999998</v>
      </c>
      <c r="W74" s="1032">
        <f t="shared" si="55"/>
        <v>2.6999191767068265</v>
      </c>
      <c r="X74" s="1032">
        <f t="shared" si="56"/>
        <v>448.1865833333332</v>
      </c>
      <c r="Y74" s="1017"/>
      <c r="Z74" s="1032">
        <f t="shared" si="48"/>
        <v>0</v>
      </c>
      <c r="AA74" s="1032">
        <f t="shared" si="49"/>
        <v>5378.2389999999987</v>
      </c>
      <c r="AB74" s="863">
        <f t="shared" si="57"/>
        <v>0</v>
      </c>
    </row>
    <row r="75" spans="1:28" s="1039" customFormat="1" ht="14.25" x14ac:dyDescent="0.3">
      <c r="A75" s="1026"/>
      <c r="B75" s="1027"/>
      <c r="C75" s="1099" t="str">
        <f>'24. M&amp;E Staff Loading'!C75</f>
        <v>M&amp;E Sr. Test Engineer - Off</v>
      </c>
      <c r="D75" s="873">
        <f>'24. M&amp;E Staff Loading'!D75</f>
        <v>58</v>
      </c>
      <c r="E75" s="1100" t="str">
        <f>'24. M&amp;E Staff Loading'!E75</f>
        <v>Y</v>
      </c>
      <c r="F75" s="1053">
        <v>497.88875000000002</v>
      </c>
      <c r="G75" s="1053">
        <v>497.88875000000002</v>
      </c>
      <c r="H75" s="1053">
        <v>497.88875000000002</v>
      </c>
      <c r="I75" s="1053">
        <v>497.88875000000002</v>
      </c>
      <c r="J75" s="1053">
        <v>497.88875000000002</v>
      </c>
      <c r="K75" s="1053">
        <v>497.88875000000002</v>
      </c>
      <c r="L75" s="1053">
        <v>497.88875000000002</v>
      </c>
      <c r="M75" s="1053">
        <v>497.88875000000002</v>
      </c>
      <c r="N75" s="1053">
        <v>497.88875000000002</v>
      </c>
      <c r="O75" s="1053">
        <v>497.88875000000002</v>
      </c>
      <c r="P75" s="1053">
        <v>497.88875000000002</v>
      </c>
      <c r="Q75" s="1053">
        <v>497.88875000000002</v>
      </c>
      <c r="R75" s="1031">
        <f t="shared" si="53"/>
        <v>5974.665</v>
      </c>
      <c r="S75" s="742">
        <f t="shared" si="54"/>
        <v>346530.57</v>
      </c>
      <c r="W75" s="1032">
        <f t="shared" si="55"/>
        <v>2.9993298192771087</v>
      </c>
      <c r="X75" s="1032">
        <f t="shared" si="56"/>
        <v>497.88875000000002</v>
      </c>
      <c r="Y75" s="1017"/>
      <c r="Z75" s="1032">
        <f t="shared" si="48"/>
        <v>5974.665</v>
      </c>
      <c r="AA75" s="1032">
        <f t="shared" si="49"/>
        <v>0</v>
      </c>
      <c r="AB75" s="863">
        <f t="shared" si="57"/>
        <v>1</v>
      </c>
    </row>
    <row r="76" spans="1:28" s="1039" customFormat="1" ht="14.25" x14ac:dyDescent="0.3">
      <c r="A76" s="1026"/>
      <c r="B76" s="1027"/>
      <c r="C76" s="1099" t="str">
        <f>'24. M&amp;E Staff Loading'!C76</f>
        <v>M&amp;E Sr. Test Engineer - On</v>
      </c>
      <c r="D76" s="873">
        <f>'24. M&amp;E Staff Loading'!D76</f>
        <v>90</v>
      </c>
      <c r="E76" s="1100" t="str">
        <f>'24. M&amp;E Staff Loading'!E76</f>
        <v>N</v>
      </c>
      <c r="F76" s="1053">
        <v>909.43999999999983</v>
      </c>
      <c r="G76" s="1053">
        <v>909.43999999999983</v>
      </c>
      <c r="H76" s="1053">
        <v>909.43999999999983</v>
      </c>
      <c r="I76" s="1053">
        <v>909.43999999999983</v>
      </c>
      <c r="J76" s="1053">
        <v>909.43999999999983</v>
      </c>
      <c r="K76" s="1053">
        <v>909.43999999999983</v>
      </c>
      <c r="L76" s="1053">
        <v>909.43999999999983</v>
      </c>
      <c r="M76" s="1053">
        <v>909.43999999999983</v>
      </c>
      <c r="N76" s="1053">
        <v>909.43999999999983</v>
      </c>
      <c r="O76" s="1053">
        <v>909.43999999999983</v>
      </c>
      <c r="P76" s="1053">
        <v>909.43999999999983</v>
      </c>
      <c r="Q76" s="1053">
        <v>909.43999999999983</v>
      </c>
      <c r="R76" s="1031">
        <f t="shared" si="53"/>
        <v>10913.279999999999</v>
      </c>
      <c r="S76" s="742">
        <f t="shared" si="54"/>
        <v>982195.19999999995</v>
      </c>
      <c r="W76" s="1032">
        <f t="shared" si="55"/>
        <v>5.4785542168674697</v>
      </c>
      <c r="X76" s="1032">
        <f t="shared" si="56"/>
        <v>909.43999999999994</v>
      </c>
      <c r="Y76" s="1017"/>
      <c r="Z76" s="1032">
        <f t="shared" si="48"/>
        <v>0</v>
      </c>
      <c r="AA76" s="1032">
        <f t="shared" si="49"/>
        <v>10913.279999999999</v>
      </c>
      <c r="AB76" s="863">
        <f t="shared" si="57"/>
        <v>0</v>
      </c>
    </row>
    <row r="77" spans="1:28" s="1039" customFormat="1" ht="14.25" x14ac:dyDescent="0.3">
      <c r="A77" s="1026"/>
      <c r="B77" s="1027"/>
      <c r="C77" s="1099" t="str">
        <f>'24. M&amp;E Staff Loading'!C77</f>
        <v>M&amp;E Test Engineer - Off</v>
      </c>
      <c r="D77" s="873">
        <f>'24. M&amp;E Staff Loading'!D77</f>
        <v>48</v>
      </c>
      <c r="E77" s="1100" t="str">
        <f>'24. M&amp;E Staff Loading'!E77</f>
        <v>Y</v>
      </c>
      <c r="F77" s="1053">
        <v>1493.8662499999998</v>
      </c>
      <c r="G77" s="1053">
        <v>1493.8662499999998</v>
      </c>
      <c r="H77" s="1053">
        <v>1493.8662499999998</v>
      </c>
      <c r="I77" s="1053">
        <v>1493.8662499999998</v>
      </c>
      <c r="J77" s="1053">
        <v>1493.8662499999998</v>
      </c>
      <c r="K77" s="1053">
        <v>1493.8662499999998</v>
      </c>
      <c r="L77" s="1053">
        <v>1498.6662499999998</v>
      </c>
      <c r="M77" s="1053">
        <v>1498.6662499999998</v>
      </c>
      <c r="N77" s="1053">
        <v>1498.6662499999998</v>
      </c>
      <c r="O77" s="1053">
        <v>1498.6662499999998</v>
      </c>
      <c r="P77" s="1053">
        <v>1498.6662499999998</v>
      </c>
      <c r="Q77" s="1053">
        <v>1498.6662499999998</v>
      </c>
      <c r="R77" s="1031">
        <f t="shared" si="53"/>
        <v>17955.194999999996</v>
      </c>
      <c r="S77" s="742">
        <f t="shared" si="54"/>
        <v>861849.35999999987</v>
      </c>
      <c r="W77" s="1032">
        <f t="shared" si="55"/>
        <v>9.0136521084337335</v>
      </c>
      <c r="X77" s="1032">
        <f t="shared" si="56"/>
        <v>1496.2662499999997</v>
      </c>
      <c r="Y77" s="1017"/>
      <c r="Z77" s="1032">
        <f t="shared" si="48"/>
        <v>17955.194999999996</v>
      </c>
      <c r="AA77" s="1032">
        <f t="shared" si="49"/>
        <v>0</v>
      </c>
      <c r="AB77" s="863">
        <f t="shared" si="57"/>
        <v>1</v>
      </c>
    </row>
    <row r="78" spans="1:28" s="1039" customFormat="1" ht="14.25" x14ac:dyDescent="0.3">
      <c r="A78" s="1026"/>
      <c r="B78" s="1027"/>
      <c r="C78" s="1099" t="str">
        <f>'24. M&amp;E Staff Loading'!C78</f>
        <v>M&amp;E Test Engineer - On</v>
      </c>
      <c r="D78" s="873">
        <f>'24. M&amp;E Staff Loading'!D78</f>
        <v>71</v>
      </c>
      <c r="E78" s="1100" t="str">
        <f>'24. M&amp;E Staff Loading'!E78</f>
        <v>N</v>
      </c>
      <c r="F78" s="1053">
        <v>454.71983333333333</v>
      </c>
      <c r="G78" s="1053">
        <v>454.71983333333333</v>
      </c>
      <c r="H78" s="1053">
        <v>454.71983333333333</v>
      </c>
      <c r="I78" s="1053">
        <v>454.71983333333333</v>
      </c>
      <c r="J78" s="1053">
        <v>454.71983333333333</v>
      </c>
      <c r="K78" s="1053">
        <v>454.71983333333333</v>
      </c>
      <c r="L78" s="1053">
        <v>454.71983333333333</v>
      </c>
      <c r="M78" s="1053">
        <v>454.71983333333333</v>
      </c>
      <c r="N78" s="1053">
        <v>454.71983333333333</v>
      </c>
      <c r="O78" s="1053">
        <v>454.71983333333333</v>
      </c>
      <c r="P78" s="1053">
        <v>454.71983333333333</v>
      </c>
      <c r="Q78" s="1053">
        <v>454.71983333333333</v>
      </c>
      <c r="R78" s="1031">
        <f t="shared" si="53"/>
        <v>5456.6380000000017</v>
      </c>
      <c r="S78" s="742">
        <f t="shared" si="54"/>
        <v>387421.29800000013</v>
      </c>
      <c r="W78" s="1032">
        <f t="shared" si="55"/>
        <v>2.7392761044176717</v>
      </c>
      <c r="X78" s="1032">
        <f t="shared" si="56"/>
        <v>454.7198333333335</v>
      </c>
      <c r="Y78" s="1017"/>
      <c r="Z78" s="1032">
        <f t="shared" si="48"/>
        <v>0</v>
      </c>
      <c r="AA78" s="1032">
        <f t="shared" si="49"/>
        <v>5456.6380000000017</v>
      </c>
      <c r="AB78" s="863">
        <f t="shared" si="57"/>
        <v>0</v>
      </c>
    </row>
    <row r="79" spans="1:28" s="1039" customFormat="1" ht="14.25" x14ac:dyDescent="0.3">
      <c r="A79" s="1026"/>
      <c r="B79" s="1027"/>
      <c r="C79" s="1099">
        <f>'24. M&amp;E Staff Loading'!C79</f>
        <v>0</v>
      </c>
      <c r="D79" s="873">
        <f>'24. M&amp;E Staff Loading'!D79</f>
        <v>0</v>
      </c>
      <c r="E79" s="1100">
        <f>'24. M&amp;E Staff Loading'!E79</f>
        <v>0</v>
      </c>
      <c r="F79" s="1053"/>
      <c r="G79" s="1053"/>
      <c r="H79" s="1053"/>
      <c r="I79" s="1053"/>
      <c r="J79" s="1053"/>
      <c r="K79" s="1053"/>
      <c r="L79" s="1053"/>
      <c r="M79" s="1053"/>
      <c r="N79" s="1053"/>
      <c r="O79" s="1053"/>
      <c r="P79" s="1053"/>
      <c r="Q79" s="1053"/>
      <c r="R79" s="1031">
        <f t="shared" si="53"/>
        <v>0</v>
      </c>
      <c r="S79" s="742">
        <f t="shared" si="54"/>
        <v>0</v>
      </c>
      <c r="W79" s="1032">
        <f t="shared" si="55"/>
        <v>0</v>
      </c>
      <c r="X79" s="1032">
        <f t="shared" si="56"/>
        <v>0</v>
      </c>
      <c r="Y79" s="1017"/>
      <c r="Z79" s="1032">
        <f t="shared" si="48"/>
        <v>0</v>
      </c>
      <c r="AA79" s="1032">
        <f t="shared" si="49"/>
        <v>0</v>
      </c>
      <c r="AB79" s="863" t="e">
        <f t="shared" si="57"/>
        <v>#DIV/0!</v>
      </c>
    </row>
    <row r="80" spans="1:28" s="1039" customFormat="1" ht="15" thickBot="1" x14ac:dyDescent="0.35">
      <c r="A80" s="1033"/>
      <c r="B80" s="1034" t="s">
        <v>1375</v>
      </c>
      <c r="C80" s="1035"/>
      <c r="D80" s="874"/>
      <c r="E80" s="1037"/>
      <c r="F80" s="1038">
        <f>SUM(F72:F79)</f>
        <v>4284.1014166666664</v>
      </c>
      <c r="G80" s="1038">
        <f t="shared" ref="G80:R80" si="58">SUM(G72:G79)</f>
        <v>4284.1014166666664</v>
      </c>
      <c r="H80" s="1038">
        <f t="shared" si="58"/>
        <v>4284.1014166666664</v>
      </c>
      <c r="I80" s="1038">
        <f t="shared" si="58"/>
        <v>4284.1014166666664</v>
      </c>
      <c r="J80" s="1038">
        <f t="shared" si="58"/>
        <v>4284.1014166666664</v>
      </c>
      <c r="K80" s="1038">
        <f t="shared" si="58"/>
        <v>4284.1014166666664</v>
      </c>
      <c r="L80" s="1038">
        <f t="shared" si="58"/>
        <v>4288.9014166666657</v>
      </c>
      <c r="M80" s="1038">
        <f t="shared" si="58"/>
        <v>4288.9014166666657</v>
      </c>
      <c r="N80" s="1038">
        <f t="shared" si="58"/>
        <v>4288.9014166666657</v>
      </c>
      <c r="O80" s="1038">
        <f t="shared" si="58"/>
        <v>4288.9014166666657</v>
      </c>
      <c r="P80" s="1038">
        <f t="shared" si="58"/>
        <v>4288.9014166666657</v>
      </c>
      <c r="Q80" s="1038">
        <f t="shared" si="58"/>
        <v>4288.9014166666657</v>
      </c>
      <c r="R80" s="1038">
        <f t="shared" si="58"/>
        <v>51438.016999999993</v>
      </c>
      <c r="S80" s="750">
        <f>SUM(S72:S79)</f>
        <v>3970242.7179999994</v>
      </c>
      <c r="T80" s="1017"/>
      <c r="U80" s="1017"/>
      <c r="V80" s="1017"/>
      <c r="W80" s="1050">
        <f>SUM(W72:W79)</f>
        <v>25.822297690763055</v>
      </c>
      <c r="X80" s="1050">
        <f>SUM(X72:X79)</f>
        <v>4286.501416666666</v>
      </c>
      <c r="Z80" s="1040">
        <f>SUM(Z72:Z79)</f>
        <v>23929.859999999997</v>
      </c>
      <c r="AA80" s="1040">
        <f>SUM(AA72:AA79)</f>
        <v>27508.156999999999</v>
      </c>
      <c r="AB80" s="752">
        <f>Z80/(Z80+AA80)</f>
        <v>0.46521738969836263</v>
      </c>
    </row>
    <row r="81" spans="1:28" s="1039" customFormat="1" ht="14.25" x14ac:dyDescent="0.3">
      <c r="A81" s="1026">
        <v>2.5</v>
      </c>
      <c r="B81" s="1027" t="s">
        <v>1376</v>
      </c>
      <c r="C81" s="1099">
        <f>'24. M&amp;E Staff Loading'!C81</f>
        <v>0</v>
      </c>
      <c r="D81" s="873">
        <f>'24. M&amp;E Staff Loading'!D81</f>
        <v>0</v>
      </c>
      <c r="E81" s="1100">
        <f>'24. M&amp;E Staff Loading'!E81</f>
        <v>0</v>
      </c>
      <c r="F81" s="1053"/>
      <c r="G81" s="1053"/>
      <c r="H81" s="1053"/>
      <c r="I81" s="1053"/>
      <c r="J81" s="1053"/>
      <c r="K81" s="1053"/>
      <c r="L81" s="1053"/>
      <c r="M81" s="1053"/>
      <c r="N81" s="1053"/>
      <c r="O81" s="1053"/>
      <c r="P81" s="1053"/>
      <c r="Q81" s="1053"/>
      <c r="R81" s="1031">
        <f t="shared" ref="R81:R85" si="59">SUM(F81:Q81)</f>
        <v>0</v>
      </c>
      <c r="S81" s="742">
        <f t="shared" ref="S81:S85" si="60">D81*R81</f>
        <v>0</v>
      </c>
      <c r="W81" s="1032">
        <f t="shared" ref="W81:W85" si="61">X81/$U$7</f>
        <v>0</v>
      </c>
      <c r="X81" s="1032">
        <f t="shared" ref="X81:X85" si="62">R81/12</f>
        <v>0</v>
      </c>
      <c r="Y81" s="1017"/>
      <c r="Z81" s="1032">
        <f t="shared" si="48"/>
        <v>0</v>
      </c>
      <c r="AA81" s="1032">
        <f t="shared" si="49"/>
        <v>0</v>
      </c>
      <c r="AB81" s="863" t="e">
        <f t="shared" ref="AB81:AB85" si="63">Z81/(AA81+Z81)</f>
        <v>#DIV/0!</v>
      </c>
    </row>
    <row r="82" spans="1:28" s="1039" customFormat="1" ht="14.25" x14ac:dyDescent="0.3">
      <c r="A82" s="1026"/>
      <c r="B82" s="1027"/>
      <c r="C82" s="1099" t="str">
        <f>'24. M&amp;E Staff Loading'!C82</f>
        <v>M&amp;E Release Manager</v>
      </c>
      <c r="D82" s="873">
        <f>'24. M&amp;E Staff Loading'!D82</f>
        <v>204</v>
      </c>
      <c r="E82" s="1100" t="str">
        <f>'24. M&amp;E Staff Loading'!E82</f>
        <v>N</v>
      </c>
      <c r="F82" s="1053">
        <v>147</v>
      </c>
      <c r="G82" s="1053">
        <v>147</v>
      </c>
      <c r="H82" s="1053">
        <v>147</v>
      </c>
      <c r="I82" s="1053">
        <v>147</v>
      </c>
      <c r="J82" s="1053">
        <v>147</v>
      </c>
      <c r="K82" s="1053">
        <v>147</v>
      </c>
      <c r="L82" s="1053">
        <v>147</v>
      </c>
      <c r="M82" s="1053">
        <v>147</v>
      </c>
      <c r="N82" s="1053">
        <v>147</v>
      </c>
      <c r="O82" s="1053">
        <v>147</v>
      </c>
      <c r="P82" s="1053">
        <v>147</v>
      </c>
      <c r="Q82" s="1053">
        <v>147</v>
      </c>
      <c r="R82" s="1031">
        <f t="shared" si="59"/>
        <v>1764</v>
      </c>
      <c r="S82" s="742">
        <f t="shared" si="60"/>
        <v>359856</v>
      </c>
      <c r="W82" s="1032">
        <f t="shared" si="61"/>
        <v>0.88554216867469882</v>
      </c>
      <c r="X82" s="1032">
        <f t="shared" si="62"/>
        <v>147</v>
      </c>
      <c r="Y82" s="1017"/>
      <c r="Z82" s="1032">
        <f t="shared" si="48"/>
        <v>0</v>
      </c>
      <c r="AA82" s="1032">
        <f t="shared" si="49"/>
        <v>1764</v>
      </c>
      <c r="AB82" s="863">
        <f t="shared" si="63"/>
        <v>0</v>
      </c>
    </row>
    <row r="83" spans="1:28" s="1039" customFormat="1" ht="14.25" x14ac:dyDescent="0.3">
      <c r="A83" s="1026"/>
      <c r="B83" s="1027"/>
      <c r="C83" s="1099">
        <f>'24. M&amp;E Staff Loading'!C83</f>
        <v>0</v>
      </c>
      <c r="D83" s="873">
        <f>'24. M&amp;E Staff Loading'!D83</f>
        <v>0</v>
      </c>
      <c r="E83" s="1100">
        <f>'24. M&amp;E Staff Loading'!E83</f>
        <v>0</v>
      </c>
      <c r="F83" s="1053"/>
      <c r="G83" s="1053"/>
      <c r="H83" s="1053"/>
      <c r="I83" s="1053"/>
      <c r="J83" s="1053"/>
      <c r="K83" s="1053"/>
      <c r="L83" s="1053"/>
      <c r="M83" s="1053"/>
      <c r="N83" s="1053"/>
      <c r="O83" s="1053"/>
      <c r="P83" s="1053"/>
      <c r="Q83" s="1053"/>
      <c r="R83" s="1031">
        <f t="shared" si="59"/>
        <v>0</v>
      </c>
      <c r="S83" s="742">
        <f t="shared" si="60"/>
        <v>0</v>
      </c>
      <c r="W83" s="1032">
        <f t="shared" si="61"/>
        <v>0</v>
      </c>
      <c r="X83" s="1032">
        <f t="shared" si="62"/>
        <v>0</v>
      </c>
      <c r="Y83" s="1017"/>
      <c r="Z83" s="1032">
        <f t="shared" si="48"/>
        <v>0</v>
      </c>
      <c r="AA83" s="1032">
        <f t="shared" si="49"/>
        <v>0</v>
      </c>
      <c r="AB83" s="863" t="e">
        <f t="shared" si="63"/>
        <v>#DIV/0!</v>
      </c>
    </row>
    <row r="84" spans="1:28" s="1039" customFormat="1" ht="14.25" x14ac:dyDescent="0.3">
      <c r="A84" s="1026"/>
      <c r="B84" s="1027"/>
      <c r="C84" s="1099">
        <f>'24. M&amp;E Staff Loading'!C84</f>
        <v>0</v>
      </c>
      <c r="D84" s="873">
        <f>'24. M&amp;E Staff Loading'!D84</f>
        <v>0</v>
      </c>
      <c r="E84" s="1100">
        <f>'24. M&amp;E Staff Loading'!E84</f>
        <v>0</v>
      </c>
      <c r="F84" s="1053"/>
      <c r="G84" s="1053"/>
      <c r="H84" s="1053"/>
      <c r="I84" s="1053"/>
      <c r="J84" s="1053"/>
      <c r="K84" s="1053"/>
      <c r="L84" s="1053"/>
      <c r="M84" s="1053"/>
      <c r="N84" s="1053"/>
      <c r="O84" s="1053"/>
      <c r="P84" s="1053"/>
      <c r="Q84" s="1053"/>
      <c r="R84" s="1031">
        <f t="shared" si="59"/>
        <v>0</v>
      </c>
      <c r="S84" s="742">
        <f t="shared" si="60"/>
        <v>0</v>
      </c>
      <c r="W84" s="1032">
        <f t="shared" si="61"/>
        <v>0</v>
      </c>
      <c r="X84" s="1032">
        <f t="shared" si="62"/>
        <v>0</v>
      </c>
      <c r="Y84" s="1017"/>
      <c r="Z84" s="1032">
        <f t="shared" si="48"/>
        <v>0</v>
      </c>
      <c r="AA84" s="1032">
        <f t="shared" si="49"/>
        <v>0</v>
      </c>
      <c r="AB84" s="863" t="e">
        <f t="shared" si="63"/>
        <v>#DIV/0!</v>
      </c>
    </row>
    <row r="85" spans="1:28" s="1039" customFormat="1" ht="14.25" x14ac:dyDescent="0.3">
      <c r="A85" s="1026"/>
      <c r="B85" s="1027"/>
      <c r="C85" s="1099">
        <f>'24. M&amp;E Staff Loading'!C85</f>
        <v>0</v>
      </c>
      <c r="D85" s="873">
        <f>'24. M&amp;E Staff Loading'!D85</f>
        <v>0</v>
      </c>
      <c r="E85" s="1100">
        <f>'24. M&amp;E Staff Loading'!E85</f>
        <v>0</v>
      </c>
      <c r="F85" s="1053"/>
      <c r="G85" s="1053"/>
      <c r="H85" s="1053"/>
      <c r="I85" s="1053"/>
      <c r="J85" s="1053"/>
      <c r="K85" s="1053"/>
      <c r="L85" s="1053"/>
      <c r="M85" s="1053"/>
      <c r="N85" s="1053"/>
      <c r="O85" s="1053"/>
      <c r="P85" s="1053"/>
      <c r="Q85" s="1053"/>
      <c r="R85" s="1031">
        <f t="shared" si="59"/>
        <v>0</v>
      </c>
      <c r="S85" s="742">
        <f t="shared" si="60"/>
        <v>0</v>
      </c>
      <c r="W85" s="1032">
        <f t="shared" si="61"/>
        <v>0</v>
      </c>
      <c r="X85" s="1032">
        <f t="shared" si="62"/>
        <v>0</v>
      </c>
      <c r="Y85" s="1017"/>
      <c r="Z85" s="1032">
        <f t="shared" si="48"/>
        <v>0</v>
      </c>
      <c r="AA85" s="1032">
        <f t="shared" si="49"/>
        <v>0</v>
      </c>
      <c r="AB85" s="863" t="e">
        <f t="shared" si="63"/>
        <v>#DIV/0!</v>
      </c>
    </row>
    <row r="86" spans="1:28" s="1039" customFormat="1" ht="15" thickBot="1" x14ac:dyDescent="0.35">
      <c r="A86" s="1033"/>
      <c r="B86" s="1034" t="s">
        <v>1378</v>
      </c>
      <c r="C86" s="1035"/>
      <c r="D86" s="874"/>
      <c r="E86" s="1037"/>
      <c r="F86" s="1038">
        <f>SUM(F81:F85)</f>
        <v>147</v>
      </c>
      <c r="G86" s="1038">
        <f t="shared" ref="G86:R86" si="64">SUM(G81:G85)</f>
        <v>147</v>
      </c>
      <c r="H86" s="1038">
        <f t="shared" si="64"/>
        <v>147</v>
      </c>
      <c r="I86" s="1038">
        <f t="shared" si="64"/>
        <v>147</v>
      </c>
      <c r="J86" s="1038">
        <f t="shared" si="64"/>
        <v>147</v>
      </c>
      <c r="K86" s="1038">
        <f t="shared" si="64"/>
        <v>147</v>
      </c>
      <c r="L86" s="1038">
        <f t="shared" si="64"/>
        <v>147</v>
      </c>
      <c r="M86" s="1038">
        <f t="shared" si="64"/>
        <v>147</v>
      </c>
      <c r="N86" s="1038">
        <f t="shared" si="64"/>
        <v>147</v>
      </c>
      <c r="O86" s="1038">
        <f t="shared" si="64"/>
        <v>147</v>
      </c>
      <c r="P86" s="1038">
        <f t="shared" si="64"/>
        <v>147</v>
      </c>
      <c r="Q86" s="1038">
        <f t="shared" si="64"/>
        <v>147</v>
      </c>
      <c r="R86" s="1038">
        <f t="shared" si="64"/>
        <v>1764</v>
      </c>
      <c r="S86" s="750">
        <f>SUM(S81:S85)</f>
        <v>359856</v>
      </c>
      <c r="T86" s="1017"/>
      <c r="U86" s="1017"/>
      <c r="V86" s="1017"/>
      <c r="W86" s="1050">
        <f>SUM(W81:W85)</f>
        <v>0.88554216867469882</v>
      </c>
      <c r="X86" s="1050">
        <f>SUM(X81:X85)</f>
        <v>147</v>
      </c>
      <c r="Z86" s="1040">
        <f>SUM(Z81:Z85)</f>
        <v>0</v>
      </c>
      <c r="AA86" s="1040">
        <f>SUM(AA81:AA85)</f>
        <v>1764</v>
      </c>
      <c r="AB86" s="752">
        <f>Z86/(Z86+AA86)</f>
        <v>0</v>
      </c>
    </row>
    <row r="87" spans="1:28" s="1039" customFormat="1" ht="14.25" x14ac:dyDescent="0.3">
      <c r="A87" s="1026">
        <v>2.6</v>
      </c>
      <c r="B87" s="1027" t="s">
        <v>1379</v>
      </c>
      <c r="C87" s="1099">
        <f>'24. M&amp;E Staff Loading'!C87</f>
        <v>0</v>
      </c>
      <c r="D87" s="873">
        <f>'24. M&amp;E Staff Loading'!D87</f>
        <v>0</v>
      </c>
      <c r="E87" s="1100">
        <f>'24. M&amp;E Staff Loading'!E87</f>
        <v>0</v>
      </c>
      <c r="F87" s="1053"/>
      <c r="G87" s="1053"/>
      <c r="H87" s="1053"/>
      <c r="I87" s="1053"/>
      <c r="J87" s="1053"/>
      <c r="K87" s="1053"/>
      <c r="L87" s="1053"/>
      <c r="M87" s="1053"/>
      <c r="N87" s="1053"/>
      <c r="O87" s="1053"/>
      <c r="P87" s="1053"/>
      <c r="Q87" s="1053"/>
      <c r="R87" s="1031">
        <f t="shared" ref="R87:R92" si="65">SUM(F87:Q87)</f>
        <v>0</v>
      </c>
      <c r="S87" s="742">
        <f t="shared" ref="S87:S92" si="66">D87*R87</f>
        <v>0</v>
      </c>
      <c r="W87" s="1032">
        <f t="shared" ref="W87:W92" si="67">X87/$U$7</f>
        <v>0</v>
      </c>
      <c r="X87" s="1032">
        <f t="shared" ref="X87:X92" si="68">R87/12</f>
        <v>0</v>
      </c>
      <c r="Y87" s="1017"/>
      <c r="Z87" s="1032">
        <f t="shared" si="48"/>
        <v>0</v>
      </c>
      <c r="AA87" s="1032">
        <f t="shared" si="49"/>
        <v>0</v>
      </c>
      <c r="AB87" s="863" t="e">
        <f t="shared" ref="AB87:AB92" si="69">Z87/(AA87+Z87)</f>
        <v>#DIV/0!</v>
      </c>
    </row>
    <row r="88" spans="1:28" ht="14.25" x14ac:dyDescent="0.3">
      <c r="A88" s="1026"/>
      <c r="B88" s="1027"/>
      <c r="C88" s="1099" t="str">
        <f>'24. M&amp;E Staff Loading'!C88</f>
        <v>M&amp;E Training Developer - Off</v>
      </c>
      <c r="D88" s="873">
        <f>'24. M&amp;E Staff Loading'!D88</f>
        <v>67</v>
      </c>
      <c r="E88" s="1100" t="str">
        <f>'24. M&amp;E Staff Loading'!E88</f>
        <v>Y</v>
      </c>
      <c r="F88" s="1053">
        <v>165.96291666666667</v>
      </c>
      <c r="G88" s="1053">
        <v>165.96291666666667</v>
      </c>
      <c r="H88" s="1053">
        <v>165.96291666666667</v>
      </c>
      <c r="I88" s="1053">
        <v>165.96291666666667</v>
      </c>
      <c r="J88" s="1053">
        <v>165.96291666666667</v>
      </c>
      <c r="K88" s="1053">
        <v>165.96291666666667</v>
      </c>
      <c r="L88" s="1053">
        <v>165.96291666666667</v>
      </c>
      <c r="M88" s="1053">
        <v>165.96291666666667</v>
      </c>
      <c r="N88" s="1053">
        <v>165.96291666666667</v>
      </c>
      <c r="O88" s="1053">
        <v>165.96291666666667</v>
      </c>
      <c r="P88" s="1053">
        <v>165.96291666666667</v>
      </c>
      <c r="Q88" s="1053">
        <v>165.96291666666667</v>
      </c>
      <c r="R88" s="1031">
        <f t="shared" si="65"/>
        <v>1991.5549999999996</v>
      </c>
      <c r="S88" s="742">
        <f t="shared" si="66"/>
        <v>133434.18499999997</v>
      </c>
      <c r="T88" s="1039"/>
      <c r="U88" s="1039"/>
      <c r="V88" s="1039"/>
      <c r="W88" s="1032">
        <f t="shared" si="67"/>
        <v>0.99977660642570265</v>
      </c>
      <c r="X88" s="1032">
        <f t="shared" si="68"/>
        <v>165.96291666666664</v>
      </c>
      <c r="Z88" s="1032">
        <f t="shared" si="48"/>
        <v>1991.5549999999996</v>
      </c>
      <c r="AA88" s="1032">
        <f t="shared" si="49"/>
        <v>0</v>
      </c>
      <c r="AB88" s="863">
        <f t="shared" si="69"/>
        <v>1</v>
      </c>
    </row>
    <row r="89" spans="1:28" ht="14.25" x14ac:dyDescent="0.3">
      <c r="A89" s="1026"/>
      <c r="B89" s="1027"/>
      <c r="C89" s="1099" t="str">
        <f>'24. M&amp;E Staff Loading'!C89</f>
        <v>M&amp;E Training Developer - On</v>
      </c>
      <c r="D89" s="873">
        <f>'24. M&amp;E Staff Loading'!D89</f>
        <v>82</v>
      </c>
      <c r="E89" s="1100" t="str">
        <f>'24. M&amp;E Staff Loading'!E89</f>
        <v>N</v>
      </c>
      <c r="F89" s="1053">
        <v>150.91991666666667</v>
      </c>
      <c r="G89" s="1053">
        <v>150.91991666666667</v>
      </c>
      <c r="H89" s="1053">
        <v>150.91991666666667</v>
      </c>
      <c r="I89" s="1053">
        <v>150.91991666666667</v>
      </c>
      <c r="J89" s="1053">
        <v>150.91991666666667</v>
      </c>
      <c r="K89" s="1053">
        <v>150.91991666666667</v>
      </c>
      <c r="L89" s="1053">
        <v>150.91991666666667</v>
      </c>
      <c r="M89" s="1053">
        <v>150.91991666666667</v>
      </c>
      <c r="N89" s="1053">
        <v>150.91991666666667</v>
      </c>
      <c r="O89" s="1053">
        <v>150.91991666666667</v>
      </c>
      <c r="P89" s="1053">
        <v>150.91991666666667</v>
      </c>
      <c r="Q89" s="1053">
        <v>150.91991666666667</v>
      </c>
      <c r="R89" s="1031">
        <f t="shared" si="65"/>
        <v>1811.0390000000004</v>
      </c>
      <c r="S89" s="742">
        <f t="shared" si="66"/>
        <v>148505.19800000003</v>
      </c>
      <c r="T89" s="1039"/>
      <c r="U89" s="1039"/>
      <c r="V89" s="1039"/>
      <c r="W89" s="1032">
        <f t="shared" si="67"/>
        <v>0.9091561244979921</v>
      </c>
      <c r="X89" s="1032">
        <f t="shared" si="68"/>
        <v>150.91991666666669</v>
      </c>
      <c r="Z89" s="1032">
        <f t="shared" si="48"/>
        <v>0</v>
      </c>
      <c r="AA89" s="1032">
        <f t="shared" si="49"/>
        <v>1811.0390000000004</v>
      </c>
      <c r="AB89" s="863">
        <f t="shared" si="69"/>
        <v>0</v>
      </c>
    </row>
    <row r="90" spans="1:28" ht="14.25" x14ac:dyDescent="0.3">
      <c r="A90" s="1026"/>
      <c r="B90" s="1027"/>
      <c r="C90" s="1099" t="str">
        <f>'24. M&amp;E Staff Loading'!C90</f>
        <v>M&amp;E Training Lead Developer - Off</v>
      </c>
      <c r="D90" s="873">
        <f>'24. M&amp;E Staff Loading'!D90</f>
        <v>77</v>
      </c>
      <c r="E90" s="1100" t="str">
        <f>'24. M&amp;E Staff Loading'!E90</f>
        <v>Y</v>
      </c>
      <c r="F90" s="1053">
        <v>165.96291666666667</v>
      </c>
      <c r="G90" s="1053">
        <v>165.96291666666667</v>
      </c>
      <c r="H90" s="1053">
        <v>165.96291666666667</v>
      </c>
      <c r="I90" s="1053">
        <v>165.96291666666667</v>
      </c>
      <c r="J90" s="1053">
        <v>165.96291666666667</v>
      </c>
      <c r="K90" s="1053">
        <v>165.96291666666667</v>
      </c>
      <c r="L90" s="1053">
        <v>165.96291666666667</v>
      </c>
      <c r="M90" s="1053">
        <v>165.96291666666667</v>
      </c>
      <c r="N90" s="1053">
        <v>165.96291666666667</v>
      </c>
      <c r="O90" s="1053">
        <v>165.96291666666667</v>
      </c>
      <c r="P90" s="1053">
        <v>165.96291666666667</v>
      </c>
      <c r="Q90" s="1053">
        <v>165.96291666666667</v>
      </c>
      <c r="R90" s="1031">
        <f t="shared" si="65"/>
        <v>1991.5549999999996</v>
      </c>
      <c r="S90" s="742">
        <f t="shared" si="66"/>
        <v>153349.73499999996</v>
      </c>
      <c r="T90" s="1039"/>
      <c r="U90" s="1039"/>
      <c r="V90" s="1039"/>
      <c r="W90" s="1032">
        <f t="shared" si="67"/>
        <v>0.99977660642570265</v>
      </c>
      <c r="X90" s="1032">
        <f t="shared" si="68"/>
        <v>165.96291666666664</v>
      </c>
      <c r="Z90" s="1032">
        <f t="shared" si="48"/>
        <v>1991.5549999999996</v>
      </c>
      <c r="AA90" s="1032">
        <f t="shared" si="49"/>
        <v>0</v>
      </c>
      <c r="AB90" s="863">
        <f t="shared" si="69"/>
        <v>1</v>
      </c>
    </row>
    <row r="91" spans="1:28" ht="14.25" x14ac:dyDescent="0.3">
      <c r="A91" s="1026"/>
      <c r="B91" s="1027"/>
      <c r="C91" s="1099" t="str">
        <f>'24. M&amp;E Staff Loading'!C91</f>
        <v>M&amp;E Training Lead Developer - On</v>
      </c>
      <c r="D91" s="873">
        <f>'24. M&amp;E Staff Loading'!D91</f>
        <v>120</v>
      </c>
      <c r="E91" s="1100" t="str">
        <f>'24. M&amp;E Staff Loading'!E91</f>
        <v>N</v>
      </c>
      <c r="F91" s="1053">
        <v>149.61333333333332</v>
      </c>
      <c r="G91" s="1053">
        <v>149.61333333333332</v>
      </c>
      <c r="H91" s="1053">
        <v>149.61333333333332</v>
      </c>
      <c r="I91" s="1053">
        <v>149.61333333333332</v>
      </c>
      <c r="J91" s="1053">
        <v>149.61333333333332</v>
      </c>
      <c r="K91" s="1053">
        <v>149.61333333333332</v>
      </c>
      <c r="L91" s="1053">
        <v>149.61333333333332</v>
      </c>
      <c r="M91" s="1053">
        <v>149.61333333333332</v>
      </c>
      <c r="N91" s="1053">
        <v>149.61333333333332</v>
      </c>
      <c r="O91" s="1053">
        <v>149.61333333333332</v>
      </c>
      <c r="P91" s="1053">
        <v>149.61333333333332</v>
      </c>
      <c r="Q91" s="1053">
        <v>149.61333333333332</v>
      </c>
      <c r="R91" s="1031">
        <f t="shared" si="65"/>
        <v>1795.3599999999994</v>
      </c>
      <c r="S91" s="742">
        <f t="shared" si="66"/>
        <v>215443.19999999992</v>
      </c>
      <c r="T91" s="1039"/>
      <c r="U91" s="1039"/>
      <c r="V91" s="1039"/>
      <c r="W91" s="1032">
        <f t="shared" si="67"/>
        <v>0.90128514056224873</v>
      </c>
      <c r="X91" s="1032">
        <f t="shared" si="68"/>
        <v>149.61333333333329</v>
      </c>
      <c r="Z91" s="1032">
        <f t="shared" si="48"/>
        <v>0</v>
      </c>
      <c r="AA91" s="1032">
        <f t="shared" si="49"/>
        <v>1795.3599999999994</v>
      </c>
      <c r="AB91" s="863">
        <f t="shared" si="69"/>
        <v>0</v>
      </c>
    </row>
    <row r="92" spans="1:28" ht="14.25" x14ac:dyDescent="0.3">
      <c r="A92" s="1026"/>
      <c r="B92" s="1027"/>
      <c r="C92" s="1099">
        <f>'24. M&amp;E Staff Loading'!C92</f>
        <v>0</v>
      </c>
      <c r="D92" s="873">
        <f>'24. M&amp;E Staff Loading'!D92</f>
        <v>0</v>
      </c>
      <c r="E92" s="1100">
        <f>'24. M&amp;E Staff Loading'!E92</f>
        <v>0</v>
      </c>
      <c r="F92" s="1053"/>
      <c r="G92" s="1053"/>
      <c r="H92" s="1053"/>
      <c r="I92" s="1053"/>
      <c r="J92" s="1053"/>
      <c r="K92" s="1053"/>
      <c r="L92" s="1053"/>
      <c r="M92" s="1053"/>
      <c r="N92" s="1053"/>
      <c r="O92" s="1053"/>
      <c r="P92" s="1053"/>
      <c r="Q92" s="1053"/>
      <c r="R92" s="1031">
        <f t="shared" si="65"/>
        <v>0</v>
      </c>
      <c r="S92" s="742">
        <f t="shared" si="66"/>
        <v>0</v>
      </c>
      <c r="T92" s="1039"/>
      <c r="U92" s="1039"/>
      <c r="V92" s="1039"/>
      <c r="W92" s="1032">
        <f t="shared" si="67"/>
        <v>0</v>
      </c>
      <c r="X92" s="1032">
        <f t="shared" si="68"/>
        <v>0</v>
      </c>
      <c r="Z92" s="1032">
        <f t="shared" si="48"/>
        <v>0</v>
      </c>
      <c r="AA92" s="1032">
        <f t="shared" si="49"/>
        <v>0</v>
      </c>
      <c r="AB92" s="863" t="e">
        <f t="shared" si="69"/>
        <v>#DIV/0!</v>
      </c>
    </row>
    <row r="93" spans="1:28" s="1039" customFormat="1" ht="15" thickBot="1" x14ac:dyDescent="0.35">
      <c r="A93" s="1033"/>
      <c r="B93" s="1034" t="s">
        <v>1380</v>
      </c>
      <c r="C93" s="1035"/>
      <c r="D93" s="874"/>
      <c r="E93" s="1037"/>
      <c r="F93" s="1038">
        <f>SUM(F87:F92)</f>
        <v>632.4590833333333</v>
      </c>
      <c r="G93" s="1038">
        <f t="shared" ref="G93:R93" si="70">SUM(G87:G92)</f>
        <v>632.4590833333333</v>
      </c>
      <c r="H93" s="1038">
        <f t="shared" si="70"/>
        <v>632.4590833333333</v>
      </c>
      <c r="I93" s="1038">
        <f t="shared" si="70"/>
        <v>632.4590833333333</v>
      </c>
      <c r="J93" s="1038">
        <f t="shared" si="70"/>
        <v>632.4590833333333</v>
      </c>
      <c r="K93" s="1038">
        <f t="shared" si="70"/>
        <v>632.4590833333333</v>
      </c>
      <c r="L93" s="1038">
        <f t="shared" si="70"/>
        <v>632.4590833333333</v>
      </c>
      <c r="M93" s="1038">
        <f t="shared" si="70"/>
        <v>632.4590833333333</v>
      </c>
      <c r="N93" s="1038">
        <f t="shared" si="70"/>
        <v>632.4590833333333</v>
      </c>
      <c r="O93" s="1038">
        <f t="shared" si="70"/>
        <v>632.4590833333333</v>
      </c>
      <c r="P93" s="1038">
        <f t="shared" si="70"/>
        <v>632.4590833333333</v>
      </c>
      <c r="Q93" s="1038">
        <f t="shared" si="70"/>
        <v>632.4590833333333</v>
      </c>
      <c r="R93" s="1038">
        <f t="shared" si="70"/>
        <v>7589.5089999999991</v>
      </c>
      <c r="S93" s="750">
        <f>SUM(S87:S92)</f>
        <v>650732.31799999997</v>
      </c>
      <c r="W93" s="1050">
        <f>SUM(W87:W92)</f>
        <v>3.8099944779116459</v>
      </c>
      <c r="X93" s="1050">
        <f>SUM(X87:X92)</f>
        <v>632.45908333333318</v>
      </c>
      <c r="Z93" s="1040">
        <f>SUM(Z87:Z92)</f>
        <v>3983.1099999999992</v>
      </c>
      <c r="AA93" s="1040">
        <f>SUM(AA87:AA92)</f>
        <v>3606.3989999999999</v>
      </c>
      <c r="AB93" s="752">
        <f>Z93/(Z93+AA93)</f>
        <v>0.524817876887688</v>
      </c>
    </row>
    <row r="94" spans="1:28" s="1039" customFormat="1" ht="14.25" x14ac:dyDescent="0.3">
      <c r="A94" s="1026">
        <v>2.7</v>
      </c>
      <c r="B94" s="1027" t="s">
        <v>1381</v>
      </c>
      <c r="C94" s="1099">
        <f>'24. M&amp;E Staff Loading'!C94</f>
        <v>0</v>
      </c>
      <c r="D94" s="873">
        <f>'24. M&amp;E Staff Loading'!D94</f>
        <v>0</v>
      </c>
      <c r="E94" s="1100">
        <f>'24. M&amp;E Staff Loading'!E94</f>
        <v>0</v>
      </c>
      <c r="F94" s="1053"/>
      <c r="G94" s="1053"/>
      <c r="H94" s="1053"/>
      <c r="I94" s="1053"/>
      <c r="J94" s="1053"/>
      <c r="K94" s="1053"/>
      <c r="L94" s="1053"/>
      <c r="M94" s="1053"/>
      <c r="N94" s="1053"/>
      <c r="O94" s="1053"/>
      <c r="P94" s="1053"/>
      <c r="Q94" s="1053"/>
      <c r="R94" s="1031">
        <f t="shared" ref="R94:R98" si="71">SUM(F94:Q94)</f>
        <v>0</v>
      </c>
      <c r="S94" s="742">
        <f t="shared" ref="S94:S98" si="72">D94*R94</f>
        <v>0</v>
      </c>
      <c r="W94" s="1032">
        <f t="shared" ref="W94:W98" si="73">X94/$U$7</f>
        <v>0</v>
      </c>
      <c r="X94" s="1032">
        <f t="shared" ref="X94:X98" si="74">R94/12</f>
        <v>0</v>
      </c>
      <c r="Y94" s="1017"/>
      <c r="Z94" s="1032">
        <f t="shared" si="48"/>
        <v>0</v>
      </c>
      <c r="AA94" s="1032">
        <f t="shared" si="49"/>
        <v>0</v>
      </c>
      <c r="AB94" s="863" t="e">
        <f t="shared" ref="AB94:AB98" si="75">Z94/(AA94+Z94)</f>
        <v>#DIV/0!</v>
      </c>
    </row>
    <row r="95" spans="1:28" ht="14.25" x14ac:dyDescent="0.3">
      <c r="A95" s="1026"/>
      <c r="B95" s="1027"/>
      <c r="C95" s="1099" t="str">
        <f>'24. M&amp;E Staff Loading'!C95</f>
        <v>M&amp;E Sr. Technical Architect - On</v>
      </c>
      <c r="D95" s="873">
        <f>'24. M&amp;E Staff Loading'!D95</f>
        <v>213</v>
      </c>
      <c r="E95" s="1100" t="str">
        <f>'24. M&amp;E Staff Loading'!E95</f>
        <v>N</v>
      </c>
      <c r="F95" s="1053">
        <v>147</v>
      </c>
      <c r="G95" s="1053">
        <v>147</v>
      </c>
      <c r="H95" s="1053">
        <v>147</v>
      </c>
      <c r="I95" s="1053">
        <v>147</v>
      </c>
      <c r="J95" s="1053">
        <v>147</v>
      </c>
      <c r="K95" s="1053">
        <v>147</v>
      </c>
      <c r="L95" s="1053">
        <v>147</v>
      </c>
      <c r="M95" s="1053">
        <v>147</v>
      </c>
      <c r="N95" s="1053">
        <v>147</v>
      </c>
      <c r="O95" s="1053">
        <v>147</v>
      </c>
      <c r="P95" s="1053">
        <v>147</v>
      </c>
      <c r="Q95" s="1053">
        <v>147</v>
      </c>
      <c r="R95" s="1031">
        <f t="shared" si="71"/>
        <v>1764</v>
      </c>
      <c r="S95" s="742">
        <f t="shared" si="72"/>
        <v>375732</v>
      </c>
      <c r="T95" s="1039"/>
      <c r="U95" s="1039"/>
      <c r="V95" s="1039"/>
      <c r="W95" s="1032">
        <f t="shared" si="73"/>
        <v>0.88554216867469882</v>
      </c>
      <c r="X95" s="1032">
        <f t="shared" si="74"/>
        <v>147</v>
      </c>
      <c r="Z95" s="1032">
        <f t="shared" si="48"/>
        <v>0</v>
      </c>
      <c r="AA95" s="1032">
        <f t="shared" si="49"/>
        <v>1764</v>
      </c>
      <c r="AB95" s="863">
        <f t="shared" si="75"/>
        <v>0</v>
      </c>
    </row>
    <row r="96" spans="1:28" ht="14.25" x14ac:dyDescent="0.3">
      <c r="A96" s="1026"/>
      <c r="B96" s="1027"/>
      <c r="C96" s="1099" t="str">
        <f>'24. M&amp;E Staff Loading'!C96</f>
        <v>M&amp;E Technical Architect - On</v>
      </c>
      <c r="D96" s="873">
        <f>'24. M&amp;E Staff Loading'!D96</f>
        <v>190</v>
      </c>
      <c r="E96" s="1100" t="str">
        <f>'24. M&amp;E Staff Loading'!E96</f>
        <v>N</v>
      </c>
      <c r="F96" s="1053">
        <v>148.95991666666666</v>
      </c>
      <c r="G96" s="1053">
        <v>148.95991666666666</v>
      </c>
      <c r="H96" s="1053">
        <v>148.95991666666666</v>
      </c>
      <c r="I96" s="1053">
        <v>148.95991666666666</v>
      </c>
      <c r="J96" s="1053">
        <v>148.95991666666666</v>
      </c>
      <c r="K96" s="1053">
        <v>148.95991666666666</v>
      </c>
      <c r="L96" s="1053">
        <v>148.95991666666666</v>
      </c>
      <c r="M96" s="1053">
        <v>148.95991666666666</v>
      </c>
      <c r="N96" s="1053">
        <v>148.95991666666666</v>
      </c>
      <c r="O96" s="1053">
        <v>148.95991666666666</v>
      </c>
      <c r="P96" s="1053">
        <v>148.95991666666666</v>
      </c>
      <c r="Q96" s="1053">
        <v>148.95991666666666</v>
      </c>
      <c r="R96" s="1031">
        <f t="shared" si="71"/>
        <v>1787.519</v>
      </c>
      <c r="S96" s="742">
        <f t="shared" si="72"/>
        <v>339628.61</v>
      </c>
      <c r="T96" s="1039"/>
      <c r="U96" s="1039"/>
      <c r="V96" s="1039"/>
      <c r="W96" s="1032">
        <f t="shared" si="73"/>
        <v>0.89734889558232922</v>
      </c>
      <c r="X96" s="1032">
        <f t="shared" si="74"/>
        <v>148.95991666666666</v>
      </c>
      <c r="Z96" s="1032">
        <f t="shared" si="48"/>
        <v>0</v>
      </c>
      <c r="AA96" s="1032">
        <f t="shared" si="49"/>
        <v>1787.519</v>
      </c>
      <c r="AB96" s="863">
        <f t="shared" si="75"/>
        <v>0</v>
      </c>
    </row>
    <row r="97" spans="1:28" ht="14.25" x14ac:dyDescent="0.3">
      <c r="A97" s="1026"/>
      <c r="B97" s="1027"/>
      <c r="C97" s="1099">
        <f>'24. M&amp;E Staff Loading'!C97</f>
        <v>0</v>
      </c>
      <c r="D97" s="873">
        <f>'24. M&amp;E Staff Loading'!D97</f>
        <v>0</v>
      </c>
      <c r="E97" s="1100">
        <f>'24. M&amp;E Staff Loading'!E97</f>
        <v>0</v>
      </c>
      <c r="F97" s="1053"/>
      <c r="G97" s="1053"/>
      <c r="H97" s="1053"/>
      <c r="I97" s="1053"/>
      <c r="J97" s="1053"/>
      <c r="K97" s="1053"/>
      <c r="L97" s="1053"/>
      <c r="M97" s="1053"/>
      <c r="N97" s="1053"/>
      <c r="O97" s="1053"/>
      <c r="P97" s="1053"/>
      <c r="Q97" s="1053"/>
      <c r="R97" s="1031">
        <f t="shared" si="71"/>
        <v>0</v>
      </c>
      <c r="S97" s="742">
        <f t="shared" si="72"/>
        <v>0</v>
      </c>
      <c r="T97" s="1039"/>
      <c r="U97" s="1039"/>
      <c r="V97" s="1039"/>
      <c r="W97" s="1032">
        <f t="shared" si="73"/>
        <v>0</v>
      </c>
      <c r="X97" s="1032">
        <f t="shared" si="74"/>
        <v>0</v>
      </c>
      <c r="Z97" s="1032">
        <f t="shared" si="48"/>
        <v>0</v>
      </c>
      <c r="AA97" s="1032">
        <f t="shared" si="49"/>
        <v>0</v>
      </c>
      <c r="AB97" s="863" t="e">
        <f t="shared" si="75"/>
        <v>#DIV/0!</v>
      </c>
    </row>
    <row r="98" spans="1:28" ht="14.25" x14ac:dyDescent="0.3">
      <c r="A98" s="1026"/>
      <c r="B98" s="1027"/>
      <c r="C98" s="1099">
        <f>'24. M&amp;E Staff Loading'!C98</f>
        <v>0</v>
      </c>
      <c r="D98" s="873">
        <f>'24. M&amp;E Staff Loading'!D98</f>
        <v>0</v>
      </c>
      <c r="E98" s="1100">
        <f>'24. M&amp;E Staff Loading'!E98</f>
        <v>0</v>
      </c>
      <c r="F98" s="1053"/>
      <c r="G98" s="1053"/>
      <c r="H98" s="1053"/>
      <c r="I98" s="1053"/>
      <c r="J98" s="1053"/>
      <c r="K98" s="1053"/>
      <c r="L98" s="1053"/>
      <c r="M98" s="1053"/>
      <c r="N98" s="1053"/>
      <c r="O98" s="1053"/>
      <c r="P98" s="1053"/>
      <c r="Q98" s="1053"/>
      <c r="R98" s="1031">
        <f t="shared" si="71"/>
        <v>0</v>
      </c>
      <c r="S98" s="742">
        <f t="shared" si="72"/>
        <v>0</v>
      </c>
      <c r="T98" s="1039"/>
      <c r="U98" s="1039"/>
      <c r="V98" s="1039"/>
      <c r="W98" s="1032">
        <f t="shared" si="73"/>
        <v>0</v>
      </c>
      <c r="X98" s="1032">
        <f t="shared" si="74"/>
        <v>0</v>
      </c>
      <c r="Z98" s="1032">
        <f t="shared" si="48"/>
        <v>0</v>
      </c>
      <c r="AA98" s="1032">
        <f t="shared" si="49"/>
        <v>0</v>
      </c>
      <c r="AB98" s="863" t="e">
        <f t="shared" si="75"/>
        <v>#DIV/0!</v>
      </c>
    </row>
    <row r="99" spans="1:28" s="1039" customFormat="1" ht="15" thickBot="1" x14ac:dyDescent="0.35">
      <c r="A99" s="1033"/>
      <c r="B99" s="1034" t="s">
        <v>1382</v>
      </c>
      <c r="C99" s="1035"/>
      <c r="D99" s="874"/>
      <c r="E99" s="1037"/>
      <c r="F99" s="1038">
        <f>SUM(F94:F98)</f>
        <v>295.95991666666669</v>
      </c>
      <c r="G99" s="1038">
        <f t="shared" ref="G99:R99" si="76">SUM(G94:G98)</f>
        <v>295.95991666666669</v>
      </c>
      <c r="H99" s="1038">
        <f t="shared" si="76"/>
        <v>295.95991666666669</v>
      </c>
      <c r="I99" s="1038">
        <f t="shared" si="76"/>
        <v>295.95991666666669</v>
      </c>
      <c r="J99" s="1038">
        <f t="shared" si="76"/>
        <v>295.95991666666669</v>
      </c>
      <c r="K99" s="1038">
        <f t="shared" si="76"/>
        <v>295.95991666666669</v>
      </c>
      <c r="L99" s="1038">
        <f t="shared" si="76"/>
        <v>295.95991666666669</v>
      </c>
      <c r="M99" s="1038">
        <f t="shared" si="76"/>
        <v>295.95991666666669</v>
      </c>
      <c r="N99" s="1038">
        <f t="shared" si="76"/>
        <v>295.95991666666669</v>
      </c>
      <c r="O99" s="1038">
        <f t="shared" si="76"/>
        <v>295.95991666666669</v>
      </c>
      <c r="P99" s="1038">
        <f t="shared" si="76"/>
        <v>295.95991666666669</v>
      </c>
      <c r="Q99" s="1038">
        <f t="shared" si="76"/>
        <v>295.95991666666669</v>
      </c>
      <c r="R99" s="1038">
        <f t="shared" si="76"/>
        <v>3551.5190000000002</v>
      </c>
      <c r="S99" s="750">
        <f>SUM(S94:S98)</f>
        <v>715360.61</v>
      </c>
      <c r="T99" s="1017"/>
      <c r="U99" s="1017"/>
      <c r="V99" s="1017"/>
      <c r="W99" s="1050">
        <f>SUM(W94:W98)</f>
        <v>1.7828910642570279</v>
      </c>
      <c r="X99" s="1050">
        <f>SUM(X94:X98)</f>
        <v>295.95991666666669</v>
      </c>
      <c r="Z99" s="1040">
        <f>SUM(Z94:Z98)</f>
        <v>0</v>
      </c>
      <c r="AA99" s="1040">
        <f>SUM(AA94:AA98)</f>
        <v>3551.5190000000002</v>
      </c>
      <c r="AB99" s="752">
        <f>Z99/(Z99+AA99)</f>
        <v>0</v>
      </c>
    </row>
    <row r="100" spans="1:28" s="1039" customFormat="1" ht="9.9499999999999993" customHeight="1" thickBot="1" x14ac:dyDescent="0.35">
      <c r="A100" s="1051"/>
      <c r="B100" s="1052"/>
      <c r="C100" s="1028"/>
      <c r="D100" s="876"/>
      <c r="E100" s="1030"/>
      <c r="F100" s="1053"/>
      <c r="G100" s="1053"/>
      <c r="H100" s="1053"/>
      <c r="I100" s="1053"/>
      <c r="J100" s="1053"/>
      <c r="K100" s="1053"/>
      <c r="L100" s="1053"/>
      <c r="M100" s="1053"/>
      <c r="N100" s="1053"/>
      <c r="O100" s="1053"/>
      <c r="P100" s="1053"/>
      <c r="Q100" s="1053"/>
      <c r="R100" s="1053"/>
      <c r="S100" s="788"/>
      <c r="T100" s="1017"/>
      <c r="U100" s="1017"/>
      <c r="V100" s="1017"/>
      <c r="W100" s="1054"/>
      <c r="X100" s="1054"/>
      <c r="Z100" s="1054"/>
      <c r="AA100" s="1054"/>
      <c r="AB100" s="864"/>
    </row>
    <row r="101" spans="1:28" s="1039" customFormat="1" ht="14.25" thickBot="1" x14ac:dyDescent="0.3">
      <c r="A101" s="1055"/>
      <c r="B101" s="1056" t="s">
        <v>1383</v>
      </c>
      <c r="C101" s="1057"/>
      <c r="D101" s="877"/>
      <c r="E101" s="1059"/>
      <c r="F101" s="1058">
        <f t="shared" ref="F101:S101" si="77">SUM(F47,F56,F71,F80,F86,F93,F99)</f>
        <v>15575.024741666668</v>
      </c>
      <c r="G101" s="1058">
        <f t="shared" si="77"/>
        <v>15575.024741666668</v>
      </c>
      <c r="H101" s="1058">
        <f t="shared" si="77"/>
        <v>15575.024741666668</v>
      </c>
      <c r="I101" s="1058">
        <f t="shared" si="77"/>
        <v>15575.024741666668</v>
      </c>
      <c r="J101" s="1058">
        <f t="shared" si="77"/>
        <v>15575.024741666668</v>
      </c>
      <c r="K101" s="1058">
        <f t="shared" si="77"/>
        <v>15575.024741666668</v>
      </c>
      <c r="L101" s="1058">
        <f t="shared" si="77"/>
        <v>15574.984370833332</v>
      </c>
      <c r="M101" s="1058">
        <f t="shared" si="77"/>
        <v>15574.984370833332</v>
      </c>
      <c r="N101" s="1058">
        <f t="shared" si="77"/>
        <v>15574.984370833332</v>
      </c>
      <c r="O101" s="1058">
        <f t="shared" si="77"/>
        <v>15574.984370833332</v>
      </c>
      <c r="P101" s="1058">
        <f t="shared" si="77"/>
        <v>15574.984370833332</v>
      </c>
      <c r="Q101" s="1058">
        <f t="shared" si="77"/>
        <v>15574.984370833332</v>
      </c>
      <c r="R101" s="1058">
        <f t="shared" si="77"/>
        <v>186900.05467499999</v>
      </c>
      <c r="S101" s="768">
        <f t="shared" si="77"/>
        <v>19205428.691324998</v>
      </c>
      <c r="W101" s="1058">
        <f>SUM(W47,W56,W71,W80,W86,W93,W99)</f>
        <v>93.825328652108439</v>
      </c>
      <c r="X101" s="1058">
        <f>SUM(X47,X56,X71,X80,X86,X93,X99)</f>
        <v>15575.00455625</v>
      </c>
      <c r="Z101" s="1058">
        <f>SUM(Z47,Z56,Z71,Z80,Z86,Z93,Z99)</f>
        <v>89222.990675000008</v>
      </c>
      <c r="AA101" s="1058">
        <f>SUM(AA47,AA56,AA71,AA80,AA86,AA93,AA99)</f>
        <v>97677.064000000013</v>
      </c>
      <c r="AB101" s="1157">
        <f t="shared" ref="AB101" si="78">Z101/(AA101+Z101)</f>
        <v>0.47738343806345918</v>
      </c>
    </row>
    <row r="102" spans="1:28" ht="14.25" x14ac:dyDescent="0.3">
      <c r="A102" s="1051"/>
      <c r="B102" s="1070"/>
      <c r="C102" s="1071"/>
      <c r="D102" s="879"/>
      <c r="E102" s="1073"/>
      <c r="F102" s="1053"/>
      <c r="G102" s="1053"/>
      <c r="H102" s="1053"/>
      <c r="I102" s="1053"/>
      <c r="J102" s="1053"/>
      <c r="K102" s="1053"/>
      <c r="L102" s="1053"/>
      <c r="M102" s="1053"/>
      <c r="N102" s="1053"/>
      <c r="O102" s="1053"/>
      <c r="P102" s="1053"/>
      <c r="Q102" s="1053"/>
      <c r="R102" s="1053"/>
      <c r="S102" s="788"/>
      <c r="T102" s="1039"/>
      <c r="U102" s="1039"/>
      <c r="V102" s="1039"/>
      <c r="W102" s="1074"/>
      <c r="X102" s="1074"/>
      <c r="Z102" s="1074"/>
      <c r="AA102" s="1074"/>
      <c r="AB102" s="790"/>
    </row>
    <row r="103" spans="1:28" ht="14.25" x14ac:dyDescent="0.3">
      <c r="A103" s="1021">
        <v>3</v>
      </c>
      <c r="B103" s="1075" t="s">
        <v>1384</v>
      </c>
      <c r="C103" s="1023"/>
      <c r="D103" s="872"/>
      <c r="E103" s="1024"/>
      <c r="F103" s="1067"/>
      <c r="G103" s="1067"/>
      <c r="H103" s="1067"/>
      <c r="I103" s="1067"/>
      <c r="J103" s="1067"/>
      <c r="K103" s="1067"/>
      <c r="L103" s="1067"/>
      <c r="M103" s="1067"/>
      <c r="N103" s="1067"/>
      <c r="O103" s="1067"/>
      <c r="P103" s="1067"/>
      <c r="Q103" s="1067"/>
      <c r="R103" s="1025"/>
      <c r="S103" s="792"/>
      <c r="T103" s="1039"/>
      <c r="U103" s="1039"/>
      <c r="V103" s="1039"/>
      <c r="W103" s="1023"/>
      <c r="X103" s="1023"/>
      <c r="Z103" s="1023"/>
      <c r="AA103" s="1023"/>
      <c r="AB103" s="735"/>
    </row>
    <row r="104" spans="1:28" ht="14.25" x14ac:dyDescent="0.3">
      <c r="A104" s="1026">
        <v>3.1</v>
      </c>
      <c r="B104" s="1027" t="s">
        <v>1384</v>
      </c>
      <c r="C104" s="1099">
        <f>'24. M&amp;E Staff Loading'!C104</f>
        <v>0</v>
      </c>
      <c r="D104" s="873">
        <f>'24. M&amp;E Staff Loading'!D104</f>
        <v>0</v>
      </c>
      <c r="E104" s="1100">
        <f>'24. M&amp;E Staff Loading'!E104</f>
        <v>0</v>
      </c>
      <c r="F104" s="1053"/>
      <c r="G104" s="1053"/>
      <c r="H104" s="1053"/>
      <c r="I104" s="1053"/>
      <c r="J104" s="1053"/>
      <c r="K104" s="1053"/>
      <c r="L104" s="1053"/>
      <c r="M104" s="1053"/>
      <c r="N104" s="1053"/>
      <c r="O104" s="1053"/>
      <c r="P104" s="1053"/>
      <c r="Q104" s="1053"/>
      <c r="R104" s="1031">
        <f t="shared" ref="R104:R115" si="79">SUM(F104:Q104)</f>
        <v>0</v>
      </c>
      <c r="S104" s="742">
        <f>D104*R104</f>
        <v>0</v>
      </c>
      <c r="W104" s="1032">
        <f>X104/$U$7</f>
        <v>0</v>
      </c>
      <c r="X104" s="1032">
        <f>R104/12</f>
        <v>0</v>
      </c>
      <c r="Z104" s="1032">
        <f>IF($E104="Y",$R104,0)</f>
        <v>0</v>
      </c>
      <c r="AA104" s="1032">
        <f>IF($E104="N",$R104,0)</f>
        <v>0</v>
      </c>
      <c r="AB104" s="863" t="e">
        <f>Z104/(AA104+Z104)</f>
        <v>#DIV/0!</v>
      </c>
    </row>
    <row r="105" spans="1:28" ht="14.25" x14ac:dyDescent="0.3">
      <c r="A105" s="1026"/>
      <c r="B105" s="1027"/>
      <c r="C105" s="1099" t="str">
        <f>'24. M&amp;E Staff Loading'!C105</f>
        <v>M&amp;E Delivery Lead - On</v>
      </c>
      <c r="D105" s="873">
        <f>'24. M&amp;E Staff Loading'!D105</f>
        <v>190</v>
      </c>
      <c r="E105" s="1100" t="str">
        <f>'24. M&amp;E Staff Loading'!E105</f>
        <v>N</v>
      </c>
      <c r="F105" s="1053">
        <v>147</v>
      </c>
      <c r="G105" s="1053">
        <v>147</v>
      </c>
      <c r="H105" s="1053">
        <v>147</v>
      </c>
      <c r="I105" s="1053">
        <v>147</v>
      </c>
      <c r="J105" s="1053">
        <v>147</v>
      </c>
      <c r="K105" s="1053">
        <v>147</v>
      </c>
      <c r="L105" s="1053">
        <v>147</v>
      </c>
      <c r="M105" s="1053">
        <v>147</v>
      </c>
      <c r="N105" s="1053">
        <v>147</v>
      </c>
      <c r="O105" s="1053">
        <v>147</v>
      </c>
      <c r="P105" s="1053">
        <v>147</v>
      </c>
      <c r="Q105" s="1053">
        <v>147</v>
      </c>
      <c r="R105" s="1031">
        <f t="shared" si="79"/>
        <v>1764</v>
      </c>
      <c r="S105" s="742">
        <f t="shared" ref="S105:S115" si="80">D105*R105</f>
        <v>335160</v>
      </c>
      <c r="W105" s="1032">
        <f t="shared" ref="W105:W115" si="81">X105/$U$7</f>
        <v>0.88554216867469882</v>
      </c>
      <c r="X105" s="1032">
        <f t="shared" ref="X105:X115" si="82">R105/12</f>
        <v>147</v>
      </c>
      <c r="Z105" s="1032">
        <f t="shared" ref="Z105:Z115" si="83">IF($E105="Y",$R105,0)</f>
        <v>0</v>
      </c>
      <c r="AA105" s="1032">
        <f t="shared" ref="AA105:AA115" si="84">IF($E105="N",$R105,0)</f>
        <v>1764</v>
      </c>
      <c r="AB105" s="863">
        <f t="shared" ref="AB105:AB115" si="85">Z105/(AA105+Z105)</f>
        <v>0</v>
      </c>
    </row>
    <row r="106" spans="1:28" ht="14.25" x14ac:dyDescent="0.3">
      <c r="A106" s="1026"/>
      <c r="B106" s="1027"/>
      <c r="C106" s="1099" t="str">
        <f>'24. M&amp;E Staff Loading'!C106</f>
        <v>M&amp;E Jr. Production Support Analyst - Off</v>
      </c>
      <c r="D106" s="873">
        <f>'24. M&amp;E Staff Loading'!D106</f>
        <v>53</v>
      </c>
      <c r="E106" s="1100" t="str">
        <f>'24. M&amp;E Staff Loading'!E106</f>
        <v>Y</v>
      </c>
      <c r="F106" s="1053">
        <v>331.92583333333334</v>
      </c>
      <c r="G106" s="1053">
        <v>331.92583333333334</v>
      </c>
      <c r="H106" s="1053">
        <v>331.92583333333334</v>
      </c>
      <c r="I106" s="1053">
        <v>331.92583333333334</v>
      </c>
      <c r="J106" s="1053">
        <v>331.92583333333334</v>
      </c>
      <c r="K106" s="1053">
        <v>331.92583333333334</v>
      </c>
      <c r="L106" s="1053">
        <v>331.92583333333334</v>
      </c>
      <c r="M106" s="1053">
        <v>331.92583333333334</v>
      </c>
      <c r="N106" s="1053">
        <v>331.92583333333334</v>
      </c>
      <c r="O106" s="1053">
        <v>331.92583333333334</v>
      </c>
      <c r="P106" s="1053">
        <v>331.92583333333334</v>
      </c>
      <c r="Q106" s="1053">
        <v>331.92583333333334</v>
      </c>
      <c r="R106" s="1031">
        <f t="shared" ref="R106:R112" si="86">SUM(F106:Q106)</f>
        <v>3983.1099999999992</v>
      </c>
      <c r="S106" s="742">
        <f t="shared" si="80"/>
        <v>211104.82999999996</v>
      </c>
      <c r="W106" s="1032">
        <f t="shared" si="81"/>
        <v>1.9995532128514053</v>
      </c>
      <c r="X106" s="1032">
        <f t="shared" si="82"/>
        <v>331.92583333333329</v>
      </c>
      <c r="Z106" s="1032">
        <f t="shared" si="83"/>
        <v>3983.1099999999992</v>
      </c>
      <c r="AA106" s="1032">
        <f t="shared" si="84"/>
        <v>0</v>
      </c>
      <c r="AB106" s="863">
        <f t="shared" si="85"/>
        <v>1</v>
      </c>
    </row>
    <row r="107" spans="1:28" ht="14.25" x14ac:dyDescent="0.3">
      <c r="A107" s="1026"/>
      <c r="B107" s="1027"/>
      <c r="C107" s="1099" t="str">
        <f>'24. M&amp;E Staff Loading'!C107</f>
        <v>M&amp;E Jr. Production Support Analyst - On</v>
      </c>
      <c r="D107" s="873">
        <f>'24. M&amp;E Staff Loading'!D107</f>
        <v>81</v>
      </c>
      <c r="E107" s="1100" t="str">
        <f>'24. M&amp;E Staff Loading'!E107</f>
        <v>N</v>
      </c>
      <c r="F107" s="1053">
        <v>458.64</v>
      </c>
      <c r="G107" s="1053">
        <v>458.64</v>
      </c>
      <c r="H107" s="1053">
        <v>458.64</v>
      </c>
      <c r="I107" s="1053">
        <v>458.64</v>
      </c>
      <c r="J107" s="1053">
        <v>458.64</v>
      </c>
      <c r="K107" s="1053">
        <v>458.64</v>
      </c>
      <c r="L107" s="1053">
        <v>458.64</v>
      </c>
      <c r="M107" s="1053">
        <v>458.64</v>
      </c>
      <c r="N107" s="1053">
        <v>458.64</v>
      </c>
      <c r="O107" s="1053">
        <v>458.64</v>
      </c>
      <c r="P107" s="1053">
        <v>458.64</v>
      </c>
      <c r="Q107" s="1053">
        <v>458.64</v>
      </c>
      <c r="R107" s="1031">
        <f t="shared" si="86"/>
        <v>5503.68</v>
      </c>
      <c r="S107" s="742">
        <f t="shared" si="80"/>
        <v>445798.08</v>
      </c>
      <c r="W107" s="1032">
        <f t="shared" si="81"/>
        <v>2.7628915662650604</v>
      </c>
      <c r="X107" s="1032">
        <f t="shared" si="82"/>
        <v>458.64000000000004</v>
      </c>
      <c r="Z107" s="1032">
        <f t="shared" si="83"/>
        <v>0</v>
      </c>
      <c r="AA107" s="1032">
        <f t="shared" si="84"/>
        <v>5503.68</v>
      </c>
      <c r="AB107" s="863">
        <f t="shared" si="85"/>
        <v>0</v>
      </c>
    </row>
    <row r="108" spans="1:28" ht="14.25" x14ac:dyDescent="0.3">
      <c r="A108" s="1026"/>
      <c r="B108" s="1027"/>
      <c r="C108" s="1099" t="str">
        <f>'24. M&amp;E Staff Loading'!C108</f>
        <v>M&amp;E Product Vendor Consultant - On</v>
      </c>
      <c r="D108" s="873">
        <f>'24. M&amp;E Staff Loading'!D108</f>
        <v>294</v>
      </c>
      <c r="E108" s="1100" t="str">
        <f>'24. M&amp;E Staff Loading'!E108</f>
        <v>N</v>
      </c>
      <c r="F108" s="1053">
        <v>160</v>
      </c>
      <c r="G108" s="1053">
        <v>160</v>
      </c>
      <c r="H108" s="1053">
        <v>160</v>
      </c>
      <c r="I108" s="1053">
        <v>160</v>
      </c>
      <c r="J108" s="1053">
        <v>160</v>
      </c>
      <c r="K108" s="1053">
        <v>160</v>
      </c>
      <c r="L108" s="1053">
        <v>160</v>
      </c>
      <c r="M108" s="1053">
        <v>160</v>
      </c>
      <c r="N108" s="1053">
        <v>160</v>
      </c>
      <c r="O108" s="1053">
        <v>160</v>
      </c>
      <c r="P108" s="1053">
        <v>160</v>
      </c>
      <c r="Q108" s="1053">
        <v>160</v>
      </c>
      <c r="R108" s="1031">
        <f t="shared" si="86"/>
        <v>1920</v>
      </c>
      <c r="S108" s="742">
        <f t="shared" si="80"/>
        <v>564480</v>
      </c>
      <c r="W108" s="1032">
        <f t="shared" si="81"/>
        <v>0.96385542168674698</v>
      </c>
      <c r="X108" s="1032">
        <f t="shared" si="82"/>
        <v>160</v>
      </c>
      <c r="Z108" s="1032">
        <f t="shared" si="83"/>
        <v>0</v>
      </c>
      <c r="AA108" s="1032">
        <f t="shared" si="84"/>
        <v>1920</v>
      </c>
      <c r="AB108" s="863">
        <f t="shared" si="85"/>
        <v>0</v>
      </c>
    </row>
    <row r="109" spans="1:28" ht="14.25" x14ac:dyDescent="0.3">
      <c r="A109" s="1026"/>
      <c r="B109" s="1027"/>
      <c r="C109" s="1099" t="str">
        <f>'24. M&amp;E Staff Loading'!C109</f>
        <v>M&amp;E Product Vendor Sr. Consultant - On</v>
      </c>
      <c r="D109" s="873">
        <f>'24. M&amp;E Staff Loading'!D109</f>
        <v>318</v>
      </c>
      <c r="E109" s="1100" t="str">
        <f>'24. M&amp;E Staff Loading'!E109</f>
        <v>N</v>
      </c>
      <c r="F109" s="1053">
        <v>0</v>
      </c>
      <c r="G109" s="1053">
        <v>0</v>
      </c>
      <c r="H109" s="1053">
        <v>0</v>
      </c>
      <c r="I109" s="1053">
        <v>0</v>
      </c>
      <c r="J109" s="1053">
        <v>0</v>
      </c>
      <c r="K109" s="1053">
        <v>0</v>
      </c>
      <c r="L109" s="1053">
        <v>0</v>
      </c>
      <c r="M109" s="1053">
        <v>0</v>
      </c>
      <c r="N109" s="1053">
        <v>0</v>
      </c>
      <c r="O109" s="1053">
        <v>0</v>
      </c>
      <c r="P109" s="1053">
        <v>0</v>
      </c>
      <c r="Q109" s="1053">
        <v>0</v>
      </c>
      <c r="R109" s="1031">
        <f t="shared" si="86"/>
        <v>0</v>
      </c>
      <c r="S109" s="742">
        <f t="shared" si="80"/>
        <v>0</v>
      </c>
      <c r="W109" s="1032">
        <f t="shared" si="81"/>
        <v>0</v>
      </c>
      <c r="X109" s="1032">
        <f t="shared" si="82"/>
        <v>0</v>
      </c>
      <c r="Z109" s="1032">
        <f t="shared" si="83"/>
        <v>0</v>
      </c>
      <c r="AA109" s="1032">
        <f t="shared" si="84"/>
        <v>0</v>
      </c>
      <c r="AB109" s="863" t="e">
        <f t="shared" si="85"/>
        <v>#DIV/0!</v>
      </c>
    </row>
    <row r="110" spans="1:28" ht="14.25" x14ac:dyDescent="0.3">
      <c r="A110" s="1026"/>
      <c r="B110" s="1027"/>
      <c r="C110" s="1099" t="str">
        <f>'24. M&amp;E Staff Loading'!C110</f>
        <v>M&amp;E Production Support Analyst - On</v>
      </c>
      <c r="D110" s="873">
        <f>'24. M&amp;E Staff Loading'!D110</f>
        <v>95</v>
      </c>
      <c r="E110" s="1100" t="str">
        <f>'24. M&amp;E Staff Loading'!E110</f>
        <v>N</v>
      </c>
      <c r="F110" s="1053">
        <v>905.51949999999999</v>
      </c>
      <c r="G110" s="1053">
        <v>905.51949999999999</v>
      </c>
      <c r="H110" s="1053">
        <v>905.51949999999999</v>
      </c>
      <c r="I110" s="1053">
        <v>905.51949999999999</v>
      </c>
      <c r="J110" s="1053">
        <v>905.51949999999999</v>
      </c>
      <c r="K110" s="1053">
        <v>905.51949999999999</v>
      </c>
      <c r="L110" s="1053">
        <v>905.51949999999999</v>
      </c>
      <c r="M110" s="1053">
        <v>905.51949999999999</v>
      </c>
      <c r="N110" s="1053">
        <v>905.51949999999999</v>
      </c>
      <c r="O110" s="1053">
        <v>905.51949999999999</v>
      </c>
      <c r="P110" s="1053">
        <v>905.51949999999999</v>
      </c>
      <c r="Q110" s="1053">
        <v>905.51949999999999</v>
      </c>
      <c r="R110" s="1031">
        <f t="shared" si="86"/>
        <v>10866.234000000002</v>
      </c>
      <c r="S110" s="742">
        <f t="shared" si="80"/>
        <v>1032292.2300000002</v>
      </c>
      <c r="W110" s="1032">
        <f t="shared" si="81"/>
        <v>5.4549367469879533</v>
      </c>
      <c r="X110" s="1032">
        <f t="shared" si="82"/>
        <v>905.51950000000022</v>
      </c>
      <c r="Z110" s="1032">
        <f t="shared" si="83"/>
        <v>0</v>
      </c>
      <c r="AA110" s="1032">
        <f t="shared" si="84"/>
        <v>10866.234000000002</v>
      </c>
      <c r="AB110" s="863">
        <f t="shared" si="85"/>
        <v>0</v>
      </c>
    </row>
    <row r="111" spans="1:28" ht="14.25" x14ac:dyDescent="0.3">
      <c r="A111" s="1026"/>
      <c r="B111" s="1027"/>
      <c r="C111" s="1099" t="str">
        <f>'24. M&amp;E Staff Loading'!C111</f>
        <v>M&amp;E Production Support Lead - Off</v>
      </c>
      <c r="D111" s="873">
        <f>'24. M&amp;E Staff Loading'!D111</f>
        <v>81</v>
      </c>
      <c r="E111" s="1100" t="str">
        <f>'24. M&amp;E Staff Loading'!E111</f>
        <v>Y</v>
      </c>
      <c r="F111" s="1053">
        <v>165.96291666666667</v>
      </c>
      <c r="G111" s="1053">
        <v>165.96291666666667</v>
      </c>
      <c r="H111" s="1053">
        <v>165.96291666666667</v>
      </c>
      <c r="I111" s="1053">
        <v>165.96291666666667</v>
      </c>
      <c r="J111" s="1053">
        <v>165.96291666666667</v>
      </c>
      <c r="K111" s="1053">
        <v>165.96291666666667</v>
      </c>
      <c r="L111" s="1053">
        <v>165.96291666666667</v>
      </c>
      <c r="M111" s="1053">
        <v>165.96291666666667</v>
      </c>
      <c r="N111" s="1053">
        <v>165.96291666666667</v>
      </c>
      <c r="O111" s="1053">
        <v>165.96291666666667</v>
      </c>
      <c r="P111" s="1053">
        <v>165.96291666666667</v>
      </c>
      <c r="Q111" s="1053">
        <v>165.96291666666667</v>
      </c>
      <c r="R111" s="1031">
        <f t="shared" si="86"/>
        <v>1991.5549999999996</v>
      </c>
      <c r="S111" s="742">
        <f t="shared" si="80"/>
        <v>161315.95499999996</v>
      </c>
      <c r="W111" s="1032">
        <f t="shared" si="81"/>
        <v>0.99977660642570265</v>
      </c>
      <c r="X111" s="1032">
        <f t="shared" si="82"/>
        <v>165.96291666666664</v>
      </c>
      <c r="Z111" s="1032">
        <f t="shared" si="83"/>
        <v>1991.5549999999996</v>
      </c>
      <c r="AA111" s="1032">
        <f t="shared" si="84"/>
        <v>0</v>
      </c>
      <c r="AB111" s="863">
        <f t="shared" si="85"/>
        <v>1</v>
      </c>
    </row>
    <row r="112" spans="1:28" ht="14.25" x14ac:dyDescent="0.3">
      <c r="A112" s="1026"/>
      <c r="B112" s="1027"/>
      <c r="C112" s="1099" t="str">
        <f>'24. M&amp;E Staff Loading'!C112</f>
        <v>M&amp;E Production Support Lead - On</v>
      </c>
      <c r="D112" s="873">
        <f>'24. M&amp;E Staff Loading'!D112</f>
        <v>129</v>
      </c>
      <c r="E112" s="1100" t="str">
        <f>'24. M&amp;E Staff Loading'!E112</f>
        <v>N</v>
      </c>
      <c r="F112" s="1053">
        <v>148.95991666666666</v>
      </c>
      <c r="G112" s="1053">
        <v>148.95991666666666</v>
      </c>
      <c r="H112" s="1053">
        <v>148.95991666666666</v>
      </c>
      <c r="I112" s="1053">
        <v>148.95991666666666</v>
      </c>
      <c r="J112" s="1053">
        <v>148.95991666666666</v>
      </c>
      <c r="K112" s="1053">
        <v>148.95991666666666</v>
      </c>
      <c r="L112" s="1053">
        <v>148.95991666666666</v>
      </c>
      <c r="M112" s="1053">
        <v>148.95991666666666</v>
      </c>
      <c r="N112" s="1053">
        <v>148.95991666666666</v>
      </c>
      <c r="O112" s="1053">
        <v>148.95991666666666</v>
      </c>
      <c r="P112" s="1053">
        <v>148.95991666666666</v>
      </c>
      <c r="Q112" s="1053">
        <v>148.95991666666666</v>
      </c>
      <c r="R112" s="1031">
        <f t="shared" si="86"/>
        <v>1787.519</v>
      </c>
      <c r="S112" s="742">
        <f t="shared" si="80"/>
        <v>230589.951</v>
      </c>
      <c r="W112" s="1032">
        <f t="shared" si="81"/>
        <v>0.89734889558232922</v>
      </c>
      <c r="X112" s="1032">
        <f t="shared" si="82"/>
        <v>148.95991666666666</v>
      </c>
      <c r="Z112" s="1032">
        <f t="shared" si="83"/>
        <v>0</v>
      </c>
      <c r="AA112" s="1032">
        <f t="shared" si="84"/>
        <v>1787.519</v>
      </c>
      <c r="AB112" s="863">
        <f t="shared" si="85"/>
        <v>0</v>
      </c>
    </row>
    <row r="113" spans="1:28" s="1039" customFormat="1" ht="14.25" x14ac:dyDescent="0.3">
      <c r="A113" s="1026"/>
      <c r="B113" s="1027"/>
      <c r="C113" s="1099" t="str">
        <f>'24. M&amp;E Staff Loading'!C113</f>
        <v>M&amp;E Sr. Production Support Analyst - Off</v>
      </c>
      <c r="D113" s="873">
        <f>'24. M&amp;E Staff Loading'!D113</f>
        <v>71</v>
      </c>
      <c r="E113" s="1100" t="str">
        <f>'24. M&amp;E Staff Loading'!E113</f>
        <v>Y</v>
      </c>
      <c r="F113" s="1053">
        <v>165.96291666666667</v>
      </c>
      <c r="G113" s="1053">
        <v>165.96291666666667</v>
      </c>
      <c r="H113" s="1053">
        <v>165.96291666666667</v>
      </c>
      <c r="I113" s="1053">
        <v>165.96291666666667</v>
      </c>
      <c r="J113" s="1053">
        <v>165.96291666666667</v>
      </c>
      <c r="K113" s="1053">
        <v>165.96291666666667</v>
      </c>
      <c r="L113" s="1053">
        <v>165.96291666666667</v>
      </c>
      <c r="M113" s="1053">
        <v>165.96291666666667</v>
      </c>
      <c r="N113" s="1053">
        <v>165.96291666666667</v>
      </c>
      <c r="O113" s="1053">
        <v>165.96291666666667</v>
      </c>
      <c r="P113" s="1053">
        <v>165.96291666666667</v>
      </c>
      <c r="Q113" s="1053">
        <v>165.96291666666667</v>
      </c>
      <c r="R113" s="1031">
        <f t="shared" si="79"/>
        <v>1991.5549999999996</v>
      </c>
      <c r="S113" s="742">
        <f t="shared" si="80"/>
        <v>141400.40499999997</v>
      </c>
      <c r="T113" s="1017"/>
      <c r="U113" s="1017"/>
      <c r="V113" s="1017"/>
      <c r="W113" s="1032">
        <f t="shared" si="81"/>
        <v>0.99977660642570265</v>
      </c>
      <c r="X113" s="1032">
        <f t="shared" si="82"/>
        <v>165.96291666666664</v>
      </c>
      <c r="Z113" s="1032">
        <f t="shared" si="83"/>
        <v>1991.5549999999996</v>
      </c>
      <c r="AA113" s="1032">
        <f t="shared" si="84"/>
        <v>0</v>
      </c>
      <c r="AB113" s="863">
        <f t="shared" si="85"/>
        <v>1</v>
      </c>
    </row>
    <row r="114" spans="1:28" s="1039" customFormat="1" ht="14.25" x14ac:dyDescent="0.3">
      <c r="A114" s="1026"/>
      <c r="B114" s="1027"/>
      <c r="C114" s="1099" t="str">
        <f>'24. M&amp;E Staff Loading'!C114</f>
        <v>M&amp;E Sr. Production Support Analyst - On</v>
      </c>
      <c r="D114" s="873">
        <f>'24. M&amp;E Staff Loading'!D114</f>
        <v>110</v>
      </c>
      <c r="E114" s="1100" t="str">
        <f>'24. M&amp;E Staff Loading'!E114</f>
        <v>N</v>
      </c>
      <c r="F114" s="1053">
        <v>902.90666666666652</v>
      </c>
      <c r="G114" s="1053">
        <v>902.90666666666652</v>
      </c>
      <c r="H114" s="1053">
        <v>902.90666666666652</v>
      </c>
      <c r="I114" s="1053">
        <v>902.90666666666652</v>
      </c>
      <c r="J114" s="1053">
        <v>902.90666666666652</v>
      </c>
      <c r="K114" s="1053">
        <v>902.90666666666652</v>
      </c>
      <c r="L114" s="1053">
        <v>902.90666666666652</v>
      </c>
      <c r="M114" s="1053">
        <v>902.90666666666652</v>
      </c>
      <c r="N114" s="1053">
        <v>902.90666666666652</v>
      </c>
      <c r="O114" s="1053">
        <v>902.90666666666652</v>
      </c>
      <c r="P114" s="1053">
        <v>902.90666666666652</v>
      </c>
      <c r="Q114" s="1053">
        <v>902.90666666666652</v>
      </c>
      <c r="R114" s="1031">
        <f t="shared" si="79"/>
        <v>10834.879999999997</v>
      </c>
      <c r="S114" s="742">
        <f t="shared" si="80"/>
        <v>1191836.7999999998</v>
      </c>
      <c r="T114" s="1017"/>
      <c r="U114" s="1017"/>
      <c r="V114" s="1017"/>
      <c r="W114" s="1032">
        <f t="shared" si="81"/>
        <v>5.4391967871485924</v>
      </c>
      <c r="X114" s="1032">
        <f t="shared" si="82"/>
        <v>902.90666666666641</v>
      </c>
      <c r="Z114" s="1032">
        <f t="shared" si="83"/>
        <v>0</v>
      </c>
      <c r="AA114" s="1032">
        <f t="shared" si="84"/>
        <v>10834.879999999997</v>
      </c>
      <c r="AB114" s="863">
        <f t="shared" si="85"/>
        <v>0</v>
      </c>
    </row>
    <row r="115" spans="1:28" ht="14.25" customHeight="1" x14ac:dyDescent="0.3">
      <c r="A115" s="1026"/>
      <c r="B115" s="1027"/>
      <c r="C115" s="1099">
        <f>'24. M&amp;E Staff Loading'!C115</f>
        <v>0</v>
      </c>
      <c r="D115" s="873">
        <f>'24. M&amp;E Staff Loading'!D115</f>
        <v>0</v>
      </c>
      <c r="E115" s="1100">
        <f>'24. M&amp;E Staff Loading'!E115</f>
        <v>0</v>
      </c>
      <c r="F115" s="1053"/>
      <c r="G115" s="1053"/>
      <c r="H115" s="1053"/>
      <c r="I115" s="1053"/>
      <c r="J115" s="1053"/>
      <c r="K115" s="1053"/>
      <c r="L115" s="1053"/>
      <c r="M115" s="1053"/>
      <c r="N115" s="1053"/>
      <c r="O115" s="1053"/>
      <c r="P115" s="1053"/>
      <c r="Q115" s="1053"/>
      <c r="R115" s="1031">
        <f t="shared" si="79"/>
        <v>0</v>
      </c>
      <c r="S115" s="742">
        <f t="shared" si="80"/>
        <v>0</v>
      </c>
      <c r="W115" s="1032">
        <f t="shared" si="81"/>
        <v>0</v>
      </c>
      <c r="X115" s="1032">
        <f t="shared" si="82"/>
        <v>0</v>
      </c>
      <c r="Z115" s="1032">
        <f t="shared" si="83"/>
        <v>0</v>
      </c>
      <c r="AA115" s="1032">
        <f t="shared" si="84"/>
        <v>0</v>
      </c>
      <c r="AB115" s="863" t="e">
        <f t="shared" si="85"/>
        <v>#DIV/0!</v>
      </c>
    </row>
    <row r="116" spans="1:28" s="1019" customFormat="1" ht="15" thickBot="1" x14ac:dyDescent="0.35">
      <c r="A116" s="1033"/>
      <c r="B116" s="1034" t="s">
        <v>1387</v>
      </c>
      <c r="C116" s="1035"/>
      <c r="D116" s="874"/>
      <c r="E116" s="1037"/>
      <c r="F116" s="1038">
        <f>SUM(F104:F115)</f>
        <v>3386.8777500000006</v>
      </c>
      <c r="G116" s="1038">
        <f t="shared" ref="G116:R116" si="87">SUM(G104:G115)</f>
        <v>3386.8777500000006</v>
      </c>
      <c r="H116" s="1038">
        <f t="shared" si="87"/>
        <v>3386.8777500000006</v>
      </c>
      <c r="I116" s="1038">
        <f t="shared" si="87"/>
        <v>3386.8777500000006</v>
      </c>
      <c r="J116" s="1038">
        <f t="shared" si="87"/>
        <v>3386.8777500000006</v>
      </c>
      <c r="K116" s="1038">
        <f t="shared" si="87"/>
        <v>3386.8777500000006</v>
      </c>
      <c r="L116" s="1038">
        <f t="shared" si="87"/>
        <v>3386.8777500000006</v>
      </c>
      <c r="M116" s="1038">
        <f t="shared" si="87"/>
        <v>3386.8777500000006</v>
      </c>
      <c r="N116" s="1038">
        <f t="shared" si="87"/>
        <v>3386.8777500000006</v>
      </c>
      <c r="O116" s="1038">
        <f t="shared" si="87"/>
        <v>3386.8777500000006</v>
      </c>
      <c r="P116" s="1038">
        <f t="shared" si="87"/>
        <v>3386.8777500000006</v>
      </c>
      <c r="Q116" s="1038">
        <f t="shared" si="87"/>
        <v>3386.8777500000006</v>
      </c>
      <c r="R116" s="1038">
        <f t="shared" si="87"/>
        <v>40642.532999999996</v>
      </c>
      <c r="S116" s="750">
        <f>SUM(S104:S115)</f>
        <v>4313978.2510000002</v>
      </c>
      <c r="T116" s="1017"/>
      <c r="U116" s="1017"/>
      <c r="V116" s="1017"/>
      <c r="W116" s="1050">
        <f>SUM(W104:W115)</f>
        <v>20.402878012048191</v>
      </c>
      <c r="X116" s="1050">
        <f>SUM(X104:X115)</f>
        <v>3386.8777500000001</v>
      </c>
      <c r="Z116" s="1040">
        <f>SUM(Z104:Z115)</f>
        <v>7966.2199999999984</v>
      </c>
      <c r="AA116" s="1040">
        <f>SUM(AA104:AA115)</f>
        <v>32676.313000000002</v>
      </c>
      <c r="AB116" s="752">
        <f>Z116/(Z116+AA116)</f>
        <v>0.19600697623841501</v>
      </c>
    </row>
    <row r="117" spans="1:28" ht="9.9499999999999993" customHeight="1" x14ac:dyDescent="0.3">
      <c r="A117" s="1051"/>
      <c r="B117" s="1052"/>
      <c r="C117" s="1028"/>
      <c r="D117" s="876"/>
      <c r="E117" s="1030"/>
      <c r="F117" s="1053"/>
      <c r="G117" s="1053"/>
      <c r="H117" s="1053"/>
      <c r="I117" s="1053"/>
      <c r="J117" s="1053"/>
      <c r="K117" s="1053"/>
      <c r="L117" s="1053"/>
      <c r="M117" s="1053"/>
      <c r="N117" s="1053"/>
      <c r="O117" s="1053"/>
      <c r="P117" s="1053"/>
      <c r="Q117" s="1053"/>
      <c r="R117" s="1053"/>
      <c r="S117" s="788"/>
      <c r="T117" s="1039"/>
      <c r="U117" s="1039"/>
      <c r="V117" s="1039"/>
      <c r="W117" s="1076"/>
      <c r="X117" s="1076"/>
      <c r="Z117" s="1076"/>
      <c r="AA117" s="1076"/>
      <c r="AB117" s="744"/>
    </row>
    <row r="118" spans="1:28" ht="15" thickBot="1" x14ac:dyDescent="0.35">
      <c r="A118" s="1055"/>
      <c r="B118" s="1056" t="s">
        <v>1387</v>
      </c>
      <c r="C118" s="1057"/>
      <c r="D118" s="877"/>
      <c r="E118" s="1059"/>
      <c r="F118" s="1058">
        <f t="shared" ref="F118:S118" si="88">SUM(F116,)</f>
        <v>3386.8777500000006</v>
      </c>
      <c r="G118" s="1058">
        <f t="shared" si="88"/>
        <v>3386.8777500000006</v>
      </c>
      <c r="H118" s="1058">
        <f t="shared" si="88"/>
        <v>3386.8777500000006</v>
      </c>
      <c r="I118" s="1058">
        <f t="shared" si="88"/>
        <v>3386.8777500000006</v>
      </c>
      <c r="J118" s="1058">
        <f t="shared" si="88"/>
        <v>3386.8777500000006</v>
      </c>
      <c r="K118" s="1058">
        <f t="shared" si="88"/>
        <v>3386.8777500000006</v>
      </c>
      <c r="L118" s="1058">
        <f t="shared" si="88"/>
        <v>3386.8777500000006</v>
      </c>
      <c r="M118" s="1058">
        <f t="shared" si="88"/>
        <v>3386.8777500000006</v>
      </c>
      <c r="N118" s="1058">
        <f t="shared" si="88"/>
        <v>3386.8777500000006</v>
      </c>
      <c r="O118" s="1058">
        <f t="shared" si="88"/>
        <v>3386.8777500000006</v>
      </c>
      <c r="P118" s="1058">
        <f t="shared" si="88"/>
        <v>3386.8777500000006</v>
      </c>
      <c r="Q118" s="1058">
        <f t="shared" si="88"/>
        <v>3386.8777500000006</v>
      </c>
      <c r="R118" s="1058">
        <f t="shared" si="88"/>
        <v>40642.532999999996</v>
      </c>
      <c r="S118" s="768">
        <f t="shared" si="88"/>
        <v>4313978.2510000002</v>
      </c>
      <c r="W118" s="1058">
        <f>SUM(W116,)</f>
        <v>20.402878012048191</v>
      </c>
      <c r="X118" s="1058">
        <f>SUM(X116,)</f>
        <v>3386.8777500000001</v>
      </c>
      <c r="Z118" s="1058">
        <f>SUM(Z116,)</f>
        <v>7966.2199999999984</v>
      </c>
      <c r="AA118" s="1058">
        <f>SUM(AA116,)</f>
        <v>32676.313000000002</v>
      </c>
      <c r="AB118" s="769">
        <f t="shared" ref="AB118" si="89">Z118/(AA118+Z118)</f>
        <v>0.19600697623841501</v>
      </c>
    </row>
    <row r="119" spans="1:28" ht="14.25" x14ac:dyDescent="0.3">
      <c r="A119" s="1051"/>
      <c r="B119" s="1070"/>
      <c r="C119" s="1071"/>
      <c r="D119" s="879"/>
      <c r="E119" s="1073"/>
      <c r="F119" s="1053"/>
      <c r="G119" s="1053"/>
      <c r="H119" s="1053"/>
      <c r="I119" s="1053"/>
      <c r="J119" s="1053"/>
      <c r="K119" s="1053"/>
      <c r="L119" s="1053"/>
      <c r="M119" s="1053"/>
      <c r="N119" s="1053"/>
      <c r="O119" s="1053"/>
      <c r="P119" s="1053"/>
      <c r="Q119" s="1053"/>
      <c r="R119" s="1053"/>
      <c r="S119" s="788"/>
      <c r="T119" s="1039"/>
      <c r="U119" s="1039"/>
      <c r="V119" s="1039"/>
      <c r="W119" s="1074"/>
      <c r="X119" s="1074"/>
      <c r="Z119" s="1074"/>
      <c r="AA119" s="1074"/>
      <c r="AB119" s="790"/>
    </row>
    <row r="120" spans="1:28" ht="14.25" x14ac:dyDescent="0.3">
      <c r="A120" s="1021">
        <v>4</v>
      </c>
      <c r="B120" s="1075" t="s">
        <v>1389</v>
      </c>
      <c r="C120" s="1023"/>
      <c r="D120" s="872"/>
      <c r="E120" s="1024"/>
      <c r="F120" s="1067"/>
      <c r="G120" s="1067"/>
      <c r="H120" s="1067"/>
      <c r="I120" s="1067"/>
      <c r="J120" s="1067"/>
      <c r="K120" s="1067"/>
      <c r="L120" s="1067"/>
      <c r="M120" s="1067"/>
      <c r="N120" s="1067"/>
      <c r="O120" s="1067"/>
      <c r="P120" s="1067"/>
      <c r="Q120" s="1067"/>
      <c r="R120" s="1025"/>
      <c r="S120" s="792"/>
      <c r="T120" s="1039"/>
      <c r="U120" s="1039"/>
      <c r="V120" s="1039"/>
      <c r="W120" s="1023"/>
      <c r="X120" s="1023"/>
      <c r="Z120" s="1023"/>
      <c r="AA120" s="1023"/>
      <c r="AB120" s="735"/>
    </row>
    <row r="121" spans="1:28" ht="14.25" x14ac:dyDescent="0.3">
      <c r="A121" s="1026">
        <v>4.0999999999999996</v>
      </c>
      <c r="B121" s="1027" t="s">
        <v>1389</v>
      </c>
      <c r="C121" s="1099">
        <f>'24. M&amp;E Staff Loading'!C121</f>
        <v>0</v>
      </c>
      <c r="D121" s="873">
        <f>'24. M&amp;E Staff Loading'!D121</f>
        <v>0</v>
      </c>
      <c r="E121" s="1100">
        <f>'24. M&amp;E Staff Loading'!E121</f>
        <v>0</v>
      </c>
      <c r="F121" s="1053"/>
      <c r="G121" s="1053"/>
      <c r="H121" s="1053"/>
      <c r="I121" s="1053"/>
      <c r="J121" s="1053"/>
      <c r="K121" s="1053"/>
      <c r="L121" s="1053"/>
      <c r="M121" s="1053"/>
      <c r="N121" s="1053"/>
      <c r="O121" s="1053"/>
      <c r="P121" s="1053"/>
      <c r="Q121" s="1053"/>
      <c r="R121" s="1031">
        <f t="shared" ref="R121:R133" si="90">SUM(F121:Q121)</f>
        <v>0</v>
      </c>
      <c r="S121" s="742">
        <f>D121*R121</f>
        <v>0</v>
      </c>
      <c r="W121" s="1032">
        <f>X121/$U$7</f>
        <v>0</v>
      </c>
      <c r="X121" s="1032">
        <f>R121/12</f>
        <v>0</v>
      </c>
      <c r="Z121" s="1032">
        <f>IF($E121="Y",$R121,0)</f>
        <v>0</v>
      </c>
      <c r="AA121" s="1032">
        <f>IF($E121="N",$R121,0)</f>
        <v>0</v>
      </c>
      <c r="AB121" s="863" t="e">
        <f>Z121/(AA121+Z121)</f>
        <v>#DIV/0!</v>
      </c>
    </row>
    <row r="122" spans="1:28" s="1039" customFormat="1" ht="14.25" x14ac:dyDescent="0.3">
      <c r="A122" s="1026"/>
      <c r="B122" s="1027"/>
      <c r="C122" s="1099" t="str">
        <f>'24. M&amp;E Staff Loading'!C122</f>
        <v>M&amp;E Developer - Off</v>
      </c>
      <c r="D122" s="873">
        <f>'24. M&amp;E Staff Loading'!D122</f>
        <v>59</v>
      </c>
      <c r="E122" s="1100" t="str">
        <f>'24. M&amp;E Staff Loading'!E122</f>
        <v>Y</v>
      </c>
      <c r="F122" s="1053">
        <v>497.88875000000002</v>
      </c>
      <c r="G122" s="1053">
        <v>497.88875000000002</v>
      </c>
      <c r="H122" s="1053">
        <v>497.88875000000002</v>
      </c>
      <c r="I122" s="1053">
        <v>497.88875000000002</v>
      </c>
      <c r="J122" s="1053">
        <v>497.88875000000002</v>
      </c>
      <c r="K122" s="1053">
        <v>497.88875000000002</v>
      </c>
      <c r="L122" s="1053">
        <v>497.88875000000002</v>
      </c>
      <c r="M122" s="1053">
        <v>497.88875000000002</v>
      </c>
      <c r="N122" s="1053">
        <v>497.88875000000002</v>
      </c>
      <c r="O122" s="1053">
        <v>497.88875000000002</v>
      </c>
      <c r="P122" s="1053">
        <v>497.88875000000002</v>
      </c>
      <c r="Q122" s="1053">
        <v>497.88875000000002</v>
      </c>
      <c r="R122" s="1031">
        <f t="shared" si="90"/>
        <v>5974.665</v>
      </c>
      <c r="S122" s="742">
        <f t="shared" ref="S122:S133" si="91">D122*R122</f>
        <v>352505.23499999999</v>
      </c>
      <c r="T122" s="1017"/>
      <c r="U122" s="1017"/>
      <c r="V122" s="1017"/>
      <c r="W122" s="1032">
        <f t="shared" ref="W122:W133" si="92">X122/$U$7</f>
        <v>2.9993298192771087</v>
      </c>
      <c r="X122" s="1032">
        <f t="shared" ref="X122:X133" si="93">R122/12</f>
        <v>497.88875000000002</v>
      </c>
      <c r="Z122" s="1032">
        <f t="shared" ref="Z122:Z133" si="94">IF($E122="Y",$R122,0)</f>
        <v>5974.665</v>
      </c>
      <c r="AA122" s="1032">
        <f t="shared" ref="AA122:AA133" si="95">IF($E122="N",$R122,0)</f>
        <v>0</v>
      </c>
      <c r="AB122" s="863">
        <f t="shared" ref="AB122:AB133" si="96">Z122/(AA122+Z122)</f>
        <v>1</v>
      </c>
    </row>
    <row r="123" spans="1:28" s="1039" customFormat="1" ht="14.25" x14ac:dyDescent="0.3">
      <c r="A123" s="1026"/>
      <c r="B123" s="1027"/>
      <c r="C123" s="1099" t="str">
        <f>'24. M&amp;E Staff Loading'!C123</f>
        <v>M&amp;E Developer - On</v>
      </c>
      <c r="D123" s="873">
        <f>'24. M&amp;E Staff Loading'!D123</f>
        <v>82</v>
      </c>
      <c r="E123" s="1100" t="str">
        <f>'24. M&amp;E Staff Loading'!E123</f>
        <v>N</v>
      </c>
      <c r="F123" s="1053">
        <v>150.91991666666667</v>
      </c>
      <c r="G123" s="1053">
        <v>150.91991666666667</v>
      </c>
      <c r="H123" s="1053">
        <v>150.91991666666667</v>
      </c>
      <c r="I123" s="1053">
        <v>150.91991666666667</v>
      </c>
      <c r="J123" s="1053">
        <v>150.91991666666667</v>
      </c>
      <c r="K123" s="1053">
        <v>150.91991666666667</v>
      </c>
      <c r="L123" s="1053">
        <v>150.91991666666667</v>
      </c>
      <c r="M123" s="1053">
        <v>150.91991666666667</v>
      </c>
      <c r="N123" s="1053">
        <v>150.91991666666667</v>
      </c>
      <c r="O123" s="1053">
        <v>150.91991666666667</v>
      </c>
      <c r="P123" s="1053">
        <v>150.91991666666667</v>
      </c>
      <c r="Q123" s="1053">
        <v>150.91991666666667</v>
      </c>
      <c r="R123" s="1031">
        <f t="shared" ref="R123:R130" si="97">SUM(F123:Q123)</f>
        <v>1811.0390000000004</v>
      </c>
      <c r="S123" s="742">
        <f t="shared" ref="S123:S130" si="98">D123*R123</f>
        <v>148505.19800000003</v>
      </c>
      <c r="T123" s="1017"/>
      <c r="U123" s="1017"/>
      <c r="V123" s="1017"/>
      <c r="W123" s="1032">
        <f t="shared" ref="W123:W130" si="99">X123/$U$7</f>
        <v>0.9091561244979921</v>
      </c>
      <c r="X123" s="1032">
        <f t="shared" ref="X123:X130" si="100">R123/12</f>
        <v>150.91991666666669</v>
      </c>
      <c r="Z123" s="1032">
        <f t="shared" si="94"/>
        <v>0</v>
      </c>
      <c r="AA123" s="1032">
        <f t="shared" si="95"/>
        <v>1811.0390000000004</v>
      </c>
      <c r="AB123" s="863">
        <f t="shared" ref="AB123:AB130" si="101">Z123/(AA123+Z123)</f>
        <v>0</v>
      </c>
    </row>
    <row r="124" spans="1:28" s="1039" customFormat="1" ht="14.25" x14ac:dyDescent="0.3">
      <c r="A124" s="1026"/>
      <c r="B124" s="1027"/>
      <c r="C124" s="1099" t="str">
        <f>'24. M&amp;E Staff Loading'!C124</f>
        <v>M&amp;E Proxy PO - Off</v>
      </c>
      <c r="D124" s="873">
        <f>'24. M&amp;E Staff Loading'!D124</f>
        <v>81</v>
      </c>
      <c r="E124" s="1100" t="str">
        <f>'24. M&amp;E Staff Loading'!E124</f>
        <v>Y</v>
      </c>
      <c r="F124" s="1053">
        <v>165.96291666666667</v>
      </c>
      <c r="G124" s="1053">
        <v>165.96291666666667</v>
      </c>
      <c r="H124" s="1053">
        <v>165.96291666666667</v>
      </c>
      <c r="I124" s="1053">
        <v>165.96291666666667</v>
      </c>
      <c r="J124" s="1053">
        <v>165.96291666666667</v>
      </c>
      <c r="K124" s="1053">
        <v>165.96291666666667</v>
      </c>
      <c r="L124" s="1053">
        <v>165.96291666666667</v>
      </c>
      <c r="M124" s="1053">
        <v>165.96291666666667</v>
      </c>
      <c r="N124" s="1053">
        <v>165.96291666666667</v>
      </c>
      <c r="O124" s="1053">
        <v>165.96291666666667</v>
      </c>
      <c r="P124" s="1053">
        <v>165.96291666666667</v>
      </c>
      <c r="Q124" s="1053">
        <v>165.96291666666667</v>
      </c>
      <c r="R124" s="1031">
        <f t="shared" si="97"/>
        <v>1991.5549999999996</v>
      </c>
      <c r="S124" s="742">
        <f t="shared" si="98"/>
        <v>161315.95499999996</v>
      </c>
      <c r="T124" s="1017"/>
      <c r="U124" s="1017"/>
      <c r="V124" s="1017"/>
      <c r="W124" s="1032">
        <f t="shared" si="99"/>
        <v>0.99977660642570265</v>
      </c>
      <c r="X124" s="1032">
        <f t="shared" si="100"/>
        <v>165.96291666666664</v>
      </c>
      <c r="Z124" s="1032">
        <f t="shared" si="94"/>
        <v>1991.5549999999996</v>
      </c>
      <c r="AA124" s="1032">
        <f t="shared" si="95"/>
        <v>0</v>
      </c>
      <c r="AB124" s="863">
        <f t="shared" si="101"/>
        <v>1</v>
      </c>
    </row>
    <row r="125" spans="1:28" s="1039" customFormat="1" ht="14.25" x14ac:dyDescent="0.3">
      <c r="A125" s="1026"/>
      <c r="B125" s="1027"/>
      <c r="C125" s="1099" t="str">
        <f>'24. M&amp;E Staff Loading'!C125</f>
        <v>M&amp;E Proxy PO - On</v>
      </c>
      <c r="D125" s="873">
        <f>'24. M&amp;E Staff Loading'!D125</f>
        <v>154</v>
      </c>
      <c r="E125" s="1100" t="str">
        <f>'24. M&amp;E Staff Loading'!E125</f>
        <v>N</v>
      </c>
      <c r="F125" s="1053">
        <v>298.57324999999997</v>
      </c>
      <c r="G125" s="1053">
        <v>298.57324999999997</v>
      </c>
      <c r="H125" s="1053">
        <v>298.57324999999997</v>
      </c>
      <c r="I125" s="1053">
        <v>298.57324999999997</v>
      </c>
      <c r="J125" s="1053">
        <v>298.57324999999997</v>
      </c>
      <c r="K125" s="1053">
        <v>298.57324999999997</v>
      </c>
      <c r="L125" s="1053">
        <v>298.57324999999997</v>
      </c>
      <c r="M125" s="1053">
        <v>298.57324999999997</v>
      </c>
      <c r="N125" s="1053">
        <v>298.57324999999997</v>
      </c>
      <c r="O125" s="1053">
        <v>298.57324999999997</v>
      </c>
      <c r="P125" s="1053">
        <v>298.57324999999997</v>
      </c>
      <c r="Q125" s="1053">
        <v>298.57324999999997</v>
      </c>
      <c r="R125" s="1031">
        <f t="shared" si="97"/>
        <v>3582.8789999999995</v>
      </c>
      <c r="S125" s="742">
        <f t="shared" si="98"/>
        <v>551763.36599999992</v>
      </c>
      <c r="T125" s="1017"/>
      <c r="U125" s="1017"/>
      <c r="V125" s="1017"/>
      <c r="W125" s="1032">
        <f t="shared" si="99"/>
        <v>1.7986340361445781</v>
      </c>
      <c r="X125" s="1032">
        <f t="shared" si="100"/>
        <v>298.57324999999997</v>
      </c>
      <c r="Z125" s="1032">
        <f t="shared" si="94"/>
        <v>0</v>
      </c>
      <c r="AA125" s="1032">
        <f t="shared" si="95"/>
        <v>3582.8789999999995</v>
      </c>
      <c r="AB125" s="863">
        <f t="shared" si="101"/>
        <v>0</v>
      </c>
    </row>
    <row r="126" spans="1:28" s="1039" customFormat="1" ht="14.25" x14ac:dyDescent="0.3">
      <c r="A126" s="1026"/>
      <c r="B126" s="1027"/>
      <c r="C126" s="1099" t="str">
        <f>'24. M&amp;E Staff Loading'!C126</f>
        <v>M&amp;E Scrum Master - Off</v>
      </c>
      <c r="D126" s="873">
        <f>'24. M&amp;E Staff Loading'!D126</f>
        <v>105</v>
      </c>
      <c r="E126" s="1100" t="str">
        <f>'24. M&amp;E Staff Loading'!E126</f>
        <v>Y</v>
      </c>
      <c r="F126" s="1053">
        <v>165.96291666666667</v>
      </c>
      <c r="G126" s="1053">
        <v>165.96291666666667</v>
      </c>
      <c r="H126" s="1053">
        <v>165.96291666666667</v>
      </c>
      <c r="I126" s="1053">
        <v>165.96291666666667</v>
      </c>
      <c r="J126" s="1053">
        <v>165.96291666666667</v>
      </c>
      <c r="K126" s="1053">
        <v>165.96291666666667</v>
      </c>
      <c r="L126" s="1053">
        <v>165.96291666666667</v>
      </c>
      <c r="M126" s="1053">
        <v>165.96291666666667</v>
      </c>
      <c r="N126" s="1053">
        <v>165.96291666666667</v>
      </c>
      <c r="O126" s="1053">
        <v>165.96291666666667</v>
      </c>
      <c r="P126" s="1053">
        <v>165.96291666666667</v>
      </c>
      <c r="Q126" s="1053">
        <v>165.96291666666667</v>
      </c>
      <c r="R126" s="1031">
        <f t="shared" si="97"/>
        <v>1991.5549999999996</v>
      </c>
      <c r="S126" s="742">
        <f t="shared" si="98"/>
        <v>209113.27499999997</v>
      </c>
      <c r="T126" s="1017"/>
      <c r="U126" s="1017"/>
      <c r="V126" s="1017"/>
      <c r="W126" s="1032">
        <f t="shared" si="99"/>
        <v>0.99977660642570265</v>
      </c>
      <c r="X126" s="1032">
        <f t="shared" si="100"/>
        <v>165.96291666666664</v>
      </c>
      <c r="Z126" s="1032">
        <f t="shared" si="94"/>
        <v>1991.5549999999996</v>
      </c>
      <c r="AA126" s="1032">
        <f t="shared" si="95"/>
        <v>0</v>
      </c>
      <c r="AB126" s="863">
        <f t="shared" si="101"/>
        <v>1</v>
      </c>
    </row>
    <row r="127" spans="1:28" s="1039" customFormat="1" ht="14.25" x14ac:dyDescent="0.3">
      <c r="A127" s="1026"/>
      <c r="B127" s="1027"/>
      <c r="C127" s="1099" t="str">
        <f>'24. M&amp;E Staff Loading'!C127</f>
        <v>M&amp;E Scrum Master - On</v>
      </c>
      <c r="D127" s="873">
        <f>'24. M&amp;E Staff Loading'!D127</f>
        <v>173</v>
      </c>
      <c r="E127" s="1100" t="str">
        <f>'24. M&amp;E Staff Loading'!E127</f>
        <v>N</v>
      </c>
      <c r="F127" s="1053">
        <v>296.61333333333334</v>
      </c>
      <c r="G127" s="1053">
        <v>296.61333333333334</v>
      </c>
      <c r="H127" s="1053">
        <v>296.61333333333334</v>
      </c>
      <c r="I127" s="1053">
        <v>296.61333333333334</v>
      </c>
      <c r="J127" s="1053">
        <v>296.61333333333334</v>
      </c>
      <c r="K127" s="1053">
        <v>296.61333333333334</v>
      </c>
      <c r="L127" s="1053">
        <v>296.61333333333334</v>
      </c>
      <c r="M127" s="1053">
        <v>296.61333333333334</v>
      </c>
      <c r="N127" s="1053">
        <v>296.61333333333334</v>
      </c>
      <c r="O127" s="1053">
        <v>296.61333333333334</v>
      </c>
      <c r="P127" s="1053">
        <v>296.61333333333334</v>
      </c>
      <c r="Q127" s="1053">
        <v>296.61333333333334</v>
      </c>
      <c r="R127" s="1031">
        <f t="shared" si="97"/>
        <v>3559.3599999999992</v>
      </c>
      <c r="S127" s="742">
        <f t="shared" si="98"/>
        <v>615769.27999999991</v>
      </c>
      <c r="T127" s="1017"/>
      <c r="U127" s="1017"/>
      <c r="V127" s="1017"/>
      <c r="W127" s="1032">
        <f t="shared" si="99"/>
        <v>1.7868273092369475</v>
      </c>
      <c r="X127" s="1032">
        <f t="shared" si="100"/>
        <v>296.61333333333329</v>
      </c>
      <c r="Z127" s="1032">
        <f t="shared" si="94"/>
        <v>0</v>
      </c>
      <c r="AA127" s="1032">
        <f t="shared" si="95"/>
        <v>3559.3599999999992</v>
      </c>
      <c r="AB127" s="863">
        <f t="shared" si="101"/>
        <v>0</v>
      </c>
    </row>
    <row r="128" spans="1:28" s="1039" customFormat="1" ht="14.25" x14ac:dyDescent="0.3">
      <c r="A128" s="1026"/>
      <c r="B128" s="1027"/>
      <c r="C128" s="1099" t="str">
        <f>'24. M&amp;E Staff Loading'!C128</f>
        <v>M&amp;E Sr. Developer - Off</v>
      </c>
      <c r="D128" s="873">
        <f>'24. M&amp;E Staff Loading'!D128</f>
        <v>67</v>
      </c>
      <c r="E128" s="1100" t="str">
        <f>'24. M&amp;E Staff Loading'!E128</f>
        <v>Y</v>
      </c>
      <c r="F128" s="1053">
        <v>663.85166666666669</v>
      </c>
      <c r="G128" s="1053">
        <v>663.85166666666669</v>
      </c>
      <c r="H128" s="1053">
        <v>663.85166666666669</v>
      </c>
      <c r="I128" s="1053">
        <v>663.85166666666669</v>
      </c>
      <c r="J128" s="1053">
        <v>663.85166666666669</v>
      </c>
      <c r="K128" s="1053">
        <v>663.85166666666669</v>
      </c>
      <c r="L128" s="1053">
        <v>663.85166666666669</v>
      </c>
      <c r="M128" s="1053">
        <v>663.85166666666669</v>
      </c>
      <c r="N128" s="1053">
        <v>663.85166666666669</v>
      </c>
      <c r="O128" s="1053">
        <v>663.85166666666669</v>
      </c>
      <c r="P128" s="1053">
        <v>663.85166666666669</v>
      </c>
      <c r="Q128" s="1053">
        <v>663.85166666666669</v>
      </c>
      <c r="R128" s="1031">
        <f t="shared" si="97"/>
        <v>7966.2199999999984</v>
      </c>
      <c r="S128" s="742">
        <f t="shared" si="98"/>
        <v>533736.73999999987</v>
      </c>
      <c r="T128" s="1017"/>
      <c r="U128" s="1017"/>
      <c r="V128" s="1017"/>
      <c r="W128" s="1032">
        <f t="shared" si="99"/>
        <v>3.9991064257028106</v>
      </c>
      <c r="X128" s="1032">
        <f t="shared" si="100"/>
        <v>663.85166666666657</v>
      </c>
      <c r="Z128" s="1032">
        <f t="shared" si="94"/>
        <v>7966.2199999999984</v>
      </c>
      <c r="AA128" s="1032">
        <f t="shared" si="95"/>
        <v>0</v>
      </c>
      <c r="AB128" s="863">
        <f t="shared" si="101"/>
        <v>1</v>
      </c>
    </row>
    <row r="129" spans="1:28" s="1039" customFormat="1" ht="14.25" x14ac:dyDescent="0.3">
      <c r="A129" s="1026"/>
      <c r="B129" s="1027"/>
      <c r="C129" s="1099" t="str">
        <f>'24. M&amp;E Staff Loading'!C129</f>
        <v>M&amp;E Sr. Developer - On</v>
      </c>
      <c r="D129" s="873">
        <f>'24. M&amp;E Staff Loading'!D129</f>
        <v>101</v>
      </c>
      <c r="E129" s="1100" t="str">
        <f>'24. M&amp;E Staff Loading'!E129</f>
        <v>N</v>
      </c>
      <c r="F129" s="1053">
        <v>150.91999999999999</v>
      </c>
      <c r="G129" s="1053">
        <v>150.91999999999999</v>
      </c>
      <c r="H129" s="1053">
        <v>150.91999999999999</v>
      </c>
      <c r="I129" s="1053">
        <v>150.91999999999999</v>
      </c>
      <c r="J129" s="1053">
        <v>150.91999999999999</v>
      </c>
      <c r="K129" s="1053">
        <v>150.91999999999999</v>
      </c>
      <c r="L129" s="1053">
        <v>150.91999999999999</v>
      </c>
      <c r="M129" s="1053">
        <v>150.91999999999999</v>
      </c>
      <c r="N129" s="1053">
        <v>150.91999999999999</v>
      </c>
      <c r="O129" s="1053">
        <v>150.91999999999999</v>
      </c>
      <c r="P129" s="1053">
        <v>150.91999999999999</v>
      </c>
      <c r="Q129" s="1053">
        <v>150.91999999999999</v>
      </c>
      <c r="R129" s="1031">
        <f t="shared" si="97"/>
        <v>1811.0400000000002</v>
      </c>
      <c r="S129" s="742">
        <f t="shared" si="98"/>
        <v>182915.04</v>
      </c>
      <c r="T129" s="1017"/>
      <c r="U129" s="1017"/>
      <c r="V129" s="1017"/>
      <c r="W129" s="1032">
        <f t="shared" si="99"/>
        <v>0.90915662650602425</v>
      </c>
      <c r="X129" s="1032">
        <f t="shared" si="100"/>
        <v>150.92000000000002</v>
      </c>
      <c r="Z129" s="1032">
        <f t="shared" si="94"/>
        <v>0</v>
      </c>
      <c r="AA129" s="1032">
        <f t="shared" si="95"/>
        <v>1811.0400000000002</v>
      </c>
      <c r="AB129" s="863">
        <f t="shared" si="101"/>
        <v>0</v>
      </c>
    </row>
    <row r="130" spans="1:28" s="1039" customFormat="1" ht="14.25" x14ac:dyDescent="0.3">
      <c r="A130" s="1026"/>
      <c r="B130" s="1027"/>
      <c r="C130" s="1099" t="str">
        <f>'24. M&amp;E Staff Loading'!C130</f>
        <v>M&amp;E Sr. Test Engineer - Off</v>
      </c>
      <c r="D130" s="873">
        <f>'24. M&amp;E Staff Loading'!D130</f>
        <v>58</v>
      </c>
      <c r="E130" s="1100" t="str">
        <f>'24. M&amp;E Staff Loading'!E130</f>
        <v>Y</v>
      </c>
      <c r="F130" s="1053">
        <v>165.96291666666667</v>
      </c>
      <c r="G130" s="1053">
        <v>165.96291666666667</v>
      </c>
      <c r="H130" s="1053">
        <v>165.96291666666667</v>
      </c>
      <c r="I130" s="1053">
        <v>165.96291666666667</v>
      </c>
      <c r="J130" s="1053">
        <v>165.96291666666667</v>
      </c>
      <c r="K130" s="1053">
        <v>165.96291666666667</v>
      </c>
      <c r="L130" s="1053">
        <v>165.96291666666667</v>
      </c>
      <c r="M130" s="1053">
        <v>165.96291666666667</v>
      </c>
      <c r="N130" s="1053">
        <v>165.96291666666667</v>
      </c>
      <c r="O130" s="1053">
        <v>165.96291666666667</v>
      </c>
      <c r="P130" s="1053">
        <v>165.96291666666667</v>
      </c>
      <c r="Q130" s="1053">
        <v>165.96291666666667</v>
      </c>
      <c r="R130" s="1031">
        <f t="shared" si="97"/>
        <v>1991.5549999999996</v>
      </c>
      <c r="S130" s="742">
        <f t="shared" si="98"/>
        <v>115510.18999999997</v>
      </c>
      <c r="T130" s="1017"/>
      <c r="U130" s="1017"/>
      <c r="V130" s="1017"/>
      <c r="W130" s="1032">
        <f t="shared" si="99"/>
        <v>0.99977660642570265</v>
      </c>
      <c r="X130" s="1032">
        <f t="shared" si="100"/>
        <v>165.96291666666664</v>
      </c>
      <c r="Z130" s="1032">
        <f t="shared" si="94"/>
        <v>1991.5549999999996</v>
      </c>
      <c r="AA130" s="1032">
        <f t="shared" si="95"/>
        <v>0</v>
      </c>
      <c r="AB130" s="863">
        <f t="shared" si="101"/>
        <v>1</v>
      </c>
    </row>
    <row r="131" spans="1:28" ht="14.25" x14ac:dyDescent="0.3">
      <c r="A131" s="1026"/>
      <c r="B131" s="1027"/>
      <c r="C131" s="1099" t="str">
        <f>'24. M&amp;E Staff Loading'!C131</f>
        <v>M&amp;E Sr. Test Engineer - On</v>
      </c>
      <c r="D131" s="873">
        <f>'24. M&amp;E Staff Loading'!D131</f>
        <v>90</v>
      </c>
      <c r="E131" s="1100" t="str">
        <f>'24. M&amp;E Staff Loading'!E131</f>
        <v>N</v>
      </c>
      <c r="F131" s="1053">
        <v>152.88</v>
      </c>
      <c r="G131" s="1053">
        <v>152.88</v>
      </c>
      <c r="H131" s="1053">
        <v>152.88</v>
      </c>
      <c r="I131" s="1053">
        <v>152.88</v>
      </c>
      <c r="J131" s="1053">
        <v>152.88</v>
      </c>
      <c r="K131" s="1053">
        <v>152.88</v>
      </c>
      <c r="L131" s="1053">
        <v>152.88</v>
      </c>
      <c r="M131" s="1053">
        <v>152.88</v>
      </c>
      <c r="N131" s="1053">
        <v>152.88</v>
      </c>
      <c r="O131" s="1053">
        <v>152.88</v>
      </c>
      <c r="P131" s="1053">
        <v>152.88</v>
      </c>
      <c r="Q131" s="1053">
        <v>152.88</v>
      </c>
      <c r="R131" s="1031">
        <f t="shared" si="90"/>
        <v>1834.5600000000004</v>
      </c>
      <c r="S131" s="742">
        <f t="shared" si="91"/>
        <v>165110.40000000002</v>
      </c>
      <c r="W131" s="1032">
        <f t="shared" si="92"/>
        <v>0.92096385542168691</v>
      </c>
      <c r="X131" s="1032">
        <f t="shared" si="93"/>
        <v>152.88000000000002</v>
      </c>
      <c r="Z131" s="1032">
        <f t="shared" si="94"/>
        <v>0</v>
      </c>
      <c r="AA131" s="1032">
        <f t="shared" si="95"/>
        <v>1834.5600000000004</v>
      </c>
      <c r="AB131" s="863">
        <f t="shared" si="96"/>
        <v>0</v>
      </c>
    </row>
    <row r="132" spans="1:28" s="1039" customFormat="1" ht="14.25" x14ac:dyDescent="0.3">
      <c r="A132" s="1026"/>
      <c r="B132" s="1027"/>
      <c r="C132" s="1099" t="str">
        <f>'24. M&amp;E Staff Loading'!C132</f>
        <v>M&amp;E Test Engineer - Off</v>
      </c>
      <c r="D132" s="873">
        <f>'24. M&amp;E Staff Loading'!D132</f>
        <v>48</v>
      </c>
      <c r="E132" s="1100" t="str">
        <f>'24. M&amp;E Staff Loading'!E132</f>
        <v>Y</v>
      </c>
      <c r="F132" s="1053">
        <v>651.46500416666663</v>
      </c>
      <c r="G132" s="1053">
        <v>651.46500416666663</v>
      </c>
      <c r="H132" s="1053">
        <v>651.46500416666663</v>
      </c>
      <c r="I132" s="1053">
        <v>651.46500416666663</v>
      </c>
      <c r="J132" s="1053">
        <v>651.46500416666663</v>
      </c>
      <c r="K132" s="1053">
        <v>651.46500416666663</v>
      </c>
      <c r="L132" s="1053">
        <v>651.46500416666663</v>
      </c>
      <c r="M132" s="1053">
        <v>651.46500416666663</v>
      </c>
      <c r="N132" s="1053">
        <v>651.46500416666663</v>
      </c>
      <c r="O132" s="1053">
        <v>651.46500416666663</v>
      </c>
      <c r="P132" s="1053">
        <v>651.46500416666663</v>
      </c>
      <c r="Q132" s="1053">
        <v>651.46500416666663</v>
      </c>
      <c r="R132" s="1031">
        <f t="shared" si="90"/>
        <v>7817.5800499999978</v>
      </c>
      <c r="S132" s="742">
        <f t="shared" si="91"/>
        <v>375243.84239999991</v>
      </c>
      <c r="T132" s="1017"/>
      <c r="U132" s="1017"/>
      <c r="V132" s="1017"/>
      <c r="W132" s="1032">
        <f t="shared" si="92"/>
        <v>3.9244879769076295</v>
      </c>
      <c r="X132" s="1032">
        <f t="shared" si="93"/>
        <v>651.46500416666652</v>
      </c>
      <c r="Z132" s="1032">
        <f t="shared" si="94"/>
        <v>7817.5800499999978</v>
      </c>
      <c r="AA132" s="1032">
        <f t="shared" si="95"/>
        <v>0</v>
      </c>
      <c r="AB132" s="863">
        <f t="shared" si="96"/>
        <v>1</v>
      </c>
    </row>
    <row r="133" spans="1:28" ht="14.25" customHeight="1" x14ac:dyDescent="0.3">
      <c r="A133" s="1026"/>
      <c r="B133" s="1027"/>
      <c r="C133" s="1099">
        <f>'24. M&amp;E Staff Loading'!C133</f>
        <v>0</v>
      </c>
      <c r="D133" s="873">
        <f>'24. M&amp;E Staff Loading'!D133</f>
        <v>0</v>
      </c>
      <c r="E133" s="1100">
        <f>'24. M&amp;E Staff Loading'!E133</f>
        <v>0</v>
      </c>
      <c r="F133" s="1053"/>
      <c r="G133" s="1053"/>
      <c r="H133" s="1053"/>
      <c r="I133" s="1053"/>
      <c r="J133" s="1053"/>
      <c r="K133" s="1053"/>
      <c r="L133" s="1053"/>
      <c r="M133" s="1053"/>
      <c r="N133" s="1053"/>
      <c r="O133" s="1053"/>
      <c r="P133" s="1053"/>
      <c r="Q133" s="1053"/>
      <c r="R133" s="1031">
        <f t="shared" si="90"/>
        <v>0</v>
      </c>
      <c r="S133" s="742">
        <f t="shared" si="91"/>
        <v>0</v>
      </c>
      <c r="W133" s="1032">
        <f t="shared" si="92"/>
        <v>0</v>
      </c>
      <c r="X133" s="1032">
        <f t="shared" si="93"/>
        <v>0</v>
      </c>
      <c r="Z133" s="1032">
        <f t="shared" si="94"/>
        <v>0</v>
      </c>
      <c r="AA133" s="1032">
        <f t="shared" si="95"/>
        <v>0</v>
      </c>
      <c r="AB133" s="863" t="e">
        <f t="shared" si="96"/>
        <v>#DIV/0!</v>
      </c>
    </row>
    <row r="134" spans="1:28" s="1019" customFormat="1" ht="15" thickBot="1" x14ac:dyDescent="0.35">
      <c r="A134" s="1033"/>
      <c r="B134" s="1034" t="s">
        <v>1390</v>
      </c>
      <c r="C134" s="1035"/>
      <c r="D134" s="874"/>
      <c r="E134" s="1037"/>
      <c r="F134" s="1294">
        <f>SUM(F121:F133)</f>
        <v>3361.000670833334</v>
      </c>
      <c r="G134" s="1294">
        <f t="shared" ref="G134:R134" si="102">SUM(G121:G133)</f>
        <v>3361.000670833334</v>
      </c>
      <c r="H134" s="1294">
        <f t="shared" si="102"/>
        <v>3361.000670833334</v>
      </c>
      <c r="I134" s="1294">
        <f t="shared" si="102"/>
        <v>3361.000670833334</v>
      </c>
      <c r="J134" s="1294">
        <f t="shared" si="102"/>
        <v>3361.000670833334</v>
      </c>
      <c r="K134" s="1294">
        <f t="shared" si="102"/>
        <v>3361.000670833334</v>
      </c>
      <c r="L134" s="1294">
        <f t="shared" si="102"/>
        <v>3361.000670833334</v>
      </c>
      <c r="M134" s="1294">
        <f t="shared" si="102"/>
        <v>3361.000670833334</v>
      </c>
      <c r="N134" s="1294">
        <f t="shared" si="102"/>
        <v>3361.000670833334</v>
      </c>
      <c r="O134" s="1294">
        <f t="shared" si="102"/>
        <v>3361.000670833334</v>
      </c>
      <c r="P134" s="1294">
        <f t="shared" si="102"/>
        <v>3361.000670833334</v>
      </c>
      <c r="Q134" s="1294">
        <f t="shared" si="102"/>
        <v>3361.000670833334</v>
      </c>
      <c r="R134" s="1038">
        <f t="shared" si="102"/>
        <v>40332.008049999997</v>
      </c>
      <c r="S134" s="750">
        <f>SUM(S121:S133)</f>
        <v>3411488.5213999995</v>
      </c>
      <c r="T134" s="1017"/>
      <c r="U134" s="1017"/>
      <c r="V134" s="1017"/>
      <c r="W134" s="1050">
        <f>SUM(W121:W133)</f>
        <v>20.246991992971886</v>
      </c>
      <c r="X134" s="1050">
        <f>SUM(X121:X133)</f>
        <v>3361.0006708333331</v>
      </c>
      <c r="Z134" s="1040">
        <f>SUM(Z121:Z133)</f>
        <v>27733.130049999996</v>
      </c>
      <c r="AA134" s="1040">
        <f>SUM(AA121:AA133)</f>
        <v>12598.878000000001</v>
      </c>
      <c r="AB134" s="752">
        <f>Z134/(Z134+AA134)</f>
        <v>0.68762085973053844</v>
      </c>
    </row>
    <row r="135" spans="1:28" ht="9.9499999999999993" customHeight="1" x14ac:dyDescent="0.3">
      <c r="A135" s="1051"/>
      <c r="B135" s="1052"/>
      <c r="C135" s="1028"/>
      <c r="D135" s="876"/>
      <c r="E135" s="1030"/>
      <c r="F135" s="1053"/>
      <c r="G135" s="1053"/>
      <c r="H135" s="1053"/>
      <c r="I135" s="1053"/>
      <c r="J135" s="1053"/>
      <c r="K135" s="1053"/>
      <c r="L135" s="1053"/>
      <c r="M135" s="1053"/>
      <c r="N135" s="1053"/>
      <c r="O135" s="1053"/>
      <c r="P135" s="1053"/>
      <c r="Q135" s="1053"/>
      <c r="R135" s="1053"/>
      <c r="S135" s="788"/>
      <c r="T135" s="1039"/>
      <c r="U135" s="1039"/>
      <c r="V135" s="1039"/>
      <c r="W135" s="1076"/>
      <c r="X135" s="1076"/>
      <c r="Z135" s="1076"/>
      <c r="AA135" s="1076"/>
      <c r="AB135" s="744"/>
    </row>
    <row r="136" spans="1:28" ht="15" thickBot="1" x14ac:dyDescent="0.35">
      <c r="A136" s="1055"/>
      <c r="B136" s="1056" t="s">
        <v>1390</v>
      </c>
      <c r="C136" s="1057"/>
      <c r="D136" s="877"/>
      <c r="E136" s="1059"/>
      <c r="F136" s="1058">
        <f t="shared" ref="F136:S136" si="103">SUM(F134,)</f>
        <v>3361.000670833334</v>
      </c>
      <c r="G136" s="1058">
        <f t="shared" si="103"/>
        <v>3361.000670833334</v>
      </c>
      <c r="H136" s="1058">
        <f t="shared" si="103"/>
        <v>3361.000670833334</v>
      </c>
      <c r="I136" s="1058">
        <f t="shared" si="103"/>
        <v>3361.000670833334</v>
      </c>
      <c r="J136" s="1058">
        <f t="shared" si="103"/>
        <v>3361.000670833334</v>
      </c>
      <c r="K136" s="1058">
        <f t="shared" si="103"/>
        <v>3361.000670833334</v>
      </c>
      <c r="L136" s="1058">
        <f t="shared" si="103"/>
        <v>3361.000670833334</v>
      </c>
      <c r="M136" s="1058">
        <f t="shared" si="103"/>
        <v>3361.000670833334</v>
      </c>
      <c r="N136" s="1058">
        <f t="shared" si="103"/>
        <v>3361.000670833334</v>
      </c>
      <c r="O136" s="1058">
        <f t="shared" si="103"/>
        <v>3361.000670833334</v>
      </c>
      <c r="P136" s="1058">
        <f t="shared" si="103"/>
        <v>3361.000670833334</v>
      </c>
      <c r="Q136" s="1058">
        <f t="shared" si="103"/>
        <v>3361.000670833334</v>
      </c>
      <c r="R136" s="1058">
        <f t="shared" si="103"/>
        <v>40332.008049999997</v>
      </c>
      <c r="S136" s="768">
        <f t="shared" si="103"/>
        <v>3411488.5213999995</v>
      </c>
      <c r="W136" s="1058">
        <f>SUM(W134,)</f>
        <v>20.246991992971886</v>
      </c>
      <c r="X136" s="1058">
        <f>SUM(X134,)</f>
        <v>3361.0006708333331</v>
      </c>
      <c r="Z136" s="1058">
        <f>SUM(Z134,)</f>
        <v>27733.130049999996</v>
      </c>
      <c r="AA136" s="1058">
        <f>SUM(AA134,)</f>
        <v>12598.878000000001</v>
      </c>
      <c r="AB136" s="769">
        <f t="shared" ref="AB136" si="104">Z136/(AA136+Z136)</f>
        <v>0.68762085973053844</v>
      </c>
    </row>
    <row r="137" spans="1:28" ht="14.25" x14ac:dyDescent="0.3">
      <c r="A137" s="1077"/>
      <c r="B137" s="1052"/>
      <c r="C137" s="1028"/>
      <c r="D137" s="876"/>
      <c r="E137" s="1079"/>
      <c r="F137" s="1053"/>
      <c r="G137" s="1053"/>
      <c r="H137" s="1053"/>
      <c r="I137" s="1053"/>
      <c r="J137" s="1053"/>
      <c r="K137" s="1053"/>
      <c r="L137" s="1053"/>
      <c r="M137" s="1053"/>
      <c r="N137" s="1053"/>
      <c r="O137" s="1053"/>
      <c r="P137" s="1053"/>
      <c r="Q137" s="1053"/>
      <c r="R137" s="1053"/>
      <c r="S137" s="788"/>
      <c r="W137" s="1028"/>
      <c r="X137" s="1028"/>
      <c r="Z137" s="1028"/>
      <c r="AA137" s="1028"/>
      <c r="AB137" s="744"/>
    </row>
    <row r="138" spans="1:28" ht="14.25" x14ac:dyDescent="0.3">
      <c r="A138" s="1021">
        <v>5</v>
      </c>
      <c r="B138" s="1075" t="s">
        <v>1391</v>
      </c>
      <c r="C138" s="1023"/>
      <c r="D138" s="872"/>
      <c r="E138" s="1024"/>
      <c r="F138" s="1067"/>
      <c r="G138" s="1067"/>
      <c r="H138" s="1067"/>
      <c r="I138" s="1067"/>
      <c r="J138" s="1067"/>
      <c r="K138" s="1067"/>
      <c r="L138" s="1067"/>
      <c r="M138" s="1067"/>
      <c r="N138" s="1067"/>
      <c r="O138" s="1067"/>
      <c r="P138" s="1067"/>
      <c r="Q138" s="1067"/>
      <c r="R138" s="1025"/>
      <c r="S138" s="792"/>
      <c r="T138" s="1039"/>
      <c r="U138" s="1039"/>
      <c r="V138" s="1039"/>
      <c r="W138" s="1023"/>
      <c r="X138" s="1023"/>
      <c r="Z138" s="1023"/>
      <c r="AA138" s="1023"/>
      <c r="AB138" s="735"/>
    </row>
    <row r="139" spans="1:28" ht="14.25" x14ac:dyDescent="0.3">
      <c r="A139" s="1026">
        <v>5.0999999999999996</v>
      </c>
      <c r="B139" s="1027" t="s">
        <v>1391</v>
      </c>
      <c r="C139" s="1099">
        <f>'24. M&amp;E Staff Loading'!C139</f>
        <v>0</v>
      </c>
      <c r="D139" s="873">
        <f>'24. M&amp;E Staff Loading'!D139</f>
        <v>0</v>
      </c>
      <c r="E139" s="1100">
        <f>'24. M&amp;E Staff Loading'!E139</f>
        <v>0</v>
      </c>
      <c r="F139" s="1053"/>
      <c r="G139" s="1053"/>
      <c r="H139" s="1053"/>
      <c r="I139" s="1053"/>
      <c r="J139" s="1053"/>
      <c r="K139" s="1053"/>
      <c r="L139" s="1053"/>
      <c r="M139" s="1053"/>
      <c r="N139" s="1053"/>
      <c r="O139" s="1053"/>
      <c r="P139" s="1053"/>
      <c r="Q139" s="1053"/>
      <c r="R139" s="1031">
        <f t="shared" ref="R139:R143" si="105">SUM(F139:Q139)</f>
        <v>0</v>
      </c>
      <c r="S139" s="742">
        <f>D139*R139</f>
        <v>0</v>
      </c>
      <c r="T139" s="1039"/>
      <c r="U139" s="1039"/>
      <c r="V139" s="1039"/>
      <c r="W139" s="1032">
        <f>X139/$U$7</f>
        <v>0</v>
      </c>
      <c r="X139" s="1032">
        <f>R139/12</f>
        <v>0</v>
      </c>
      <c r="Z139" s="1032">
        <f>IF($E139="Y",$R139,0)</f>
        <v>0</v>
      </c>
      <c r="AA139" s="1032">
        <f>IF($E139="N",$R139,0)</f>
        <v>0</v>
      </c>
      <c r="AB139" s="863" t="e">
        <f>Z139/(AA139+Z139)</f>
        <v>#DIV/0!</v>
      </c>
    </row>
    <row r="140" spans="1:28" s="1039" customFormat="1" ht="14.25" x14ac:dyDescent="0.3">
      <c r="A140" s="1026"/>
      <c r="B140" s="1027"/>
      <c r="C140" s="1099" t="str">
        <f>'24. M&amp;E Staff Loading'!C140</f>
        <v>M&amp;E Production Support Lead - On</v>
      </c>
      <c r="D140" s="873">
        <f>'24. M&amp;E Staff Loading'!D140</f>
        <v>129</v>
      </c>
      <c r="E140" s="1100" t="str">
        <f>'24. M&amp;E Staff Loading'!E140</f>
        <v>N</v>
      </c>
      <c r="F140" s="1053">
        <v>0</v>
      </c>
      <c r="G140" s="1053">
        <v>0</v>
      </c>
      <c r="H140" s="1053">
        <v>0</v>
      </c>
      <c r="I140" s="1053">
        <v>0</v>
      </c>
      <c r="J140" s="1053">
        <v>0</v>
      </c>
      <c r="K140" s="1053">
        <v>0</v>
      </c>
      <c r="L140" s="1053">
        <v>0</v>
      </c>
      <c r="M140" s="1053">
        <v>0</v>
      </c>
      <c r="N140" s="1053">
        <v>0</v>
      </c>
      <c r="O140" s="1053">
        <v>0</v>
      </c>
      <c r="P140" s="1053">
        <v>0</v>
      </c>
      <c r="Q140" s="1053">
        <v>0</v>
      </c>
      <c r="R140" s="1031">
        <f t="shared" si="105"/>
        <v>0</v>
      </c>
      <c r="S140" s="742">
        <f t="shared" ref="S140:S143" si="106">D140*R140</f>
        <v>0</v>
      </c>
      <c r="W140" s="1032">
        <f t="shared" ref="W140:W143" si="107">X140/$U$7</f>
        <v>0</v>
      </c>
      <c r="X140" s="1032">
        <f t="shared" ref="X140:X143" si="108">R140/12</f>
        <v>0</v>
      </c>
      <c r="Z140" s="1032">
        <f t="shared" ref="Z140:Z143" si="109">IF($E140="Y",$R140,0)</f>
        <v>0</v>
      </c>
      <c r="AA140" s="1032">
        <f t="shared" ref="AA140:AA143" si="110">IF($E140="N",$R140,0)</f>
        <v>0</v>
      </c>
      <c r="AB140" s="863" t="e">
        <f t="shared" ref="AB140:AB143" si="111">Z140/(AA140+Z140)</f>
        <v>#DIV/0!</v>
      </c>
    </row>
    <row r="141" spans="1:28" ht="14.25" customHeight="1" x14ac:dyDescent="0.3">
      <c r="A141" s="1026"/>
      <c r="B141" s="1027"/>
      <c r="C141" s="1099" t="str">
        <f>'24. M&amp;E Staff Loading'!C141</f>
        <v>M&amp;E Sr. Production Support Analyst - On</v>
      </c>
      <c r="D141" s="873">
        <f>'24. M&amp;E Staff Loading'!D141</f>
        <v>110</v>
      </c>
      <c r="E141" s="1100" t="str">
        <f>'24. M&amp;E Staff Loading'!E141</f>
        <v>N</v>
      </c>
      <c r="F141" s="1053">
        <v>0</v>
      </c>
      <c r="G141" s="1053">
        <v>0</v>
      </c>
      <c r="H141" s="1053">
        <v>0</v>
      </c>
      <c r="I141" s="1053">
        <v>0</v>
      </c>
      <c r="J141" s="1053">
        <v>0</v>
      </c>
      <c r="K141" s="1053">
        <v>0</v>
      </c>
      <c r="L141" s="1053">
        <v>0</v>
      </c>
      <c r="M141" s="1053">
        <v>0</v>
      </c>
      <c r="N141" s="1053">
        <v>0</v>
      </c>
      <c r="O141" s="1053">
        <v>0</v>
      </c>
      <c r="P141" s="1053">
        <v>0</v>
      </c>
      <c r="Q141" s="1053">
        <v>0</v>
      </c>
      <c r="R141" s="1031">
        <f t="shared" si="105"/>
        <v>0</v>
      </c>
      <c r="S141" s="742">
        <f t="shared" si="106"/>
        <v>0</v>
      </c>
      <c r="T141" s="1039"/>
      <c r="U141" s="1039"/>
      <c r="V141" s="1039"/>
      <c r="W141" s="1032">
        <f t="shared" si="107"/>
        <v>0</v>
      </c>
      <c r="X141" s="1032">
        <f t="shared" si="108"/>
        <v>0</v>
      </c>
      <c r="Z141" s="1032">
        <f t="shared" si="109"/>
        <v>0</v>
      </c>
      <c r="AA141" s="1032">
        <f t="shared" si="110"/>
        <v>0</v>
      </c>
      <c r="AB141" s="863" t="e">
        <f t="shared" si="111"/>
        <v>#DIV/0!</v>
      </c>
    </row>
    <row r="142" spans="1:28" s="1039" customFormat="1" ht="14.25" x14ac:dyDescent="0.3">
      <c r="A142" s="1026"/>
      <c r="B142" s="1027"/>
      <c r="C142" s="1099">
        <f>'24. M&amp;E Staff Loading'!C142</f>
        <v>0</v>
      </c>
      <c r="D142" s="873">
        <f>'24. M&amp;E Staff Loading'!D142</f>
        <v>0</v>
      </c>
      <c r="E142" s="1100">
        <f>'24. M&amp;E Staff Loading'!E142</f>
        <v>0</v>
      </c>
      <c r="F142" s="1053"/>
      <c r="G142" s="1053"/>
      <c r="H142" s="1053"/>
      <c r="I142" s="1053"/>
      <c r="J142" s="1053"/>
      <c r="K142" s="1053"/>
      <c r="L142" s="1053"/>
      <c r="M142" s="1053"/>
      <c r="N142" s="1053"/>
      <c r="O142" s="1053"/>
      <c r="P142" s="1053"/>
      <c r="Q142" s="1053"/>
      <c r="R142" s="1031">
        <f t="shared" si="105"/>
        <v>0</v>
      </c>
      <c r="S142" s="742">
        <f t="shared" si="106"/>
        <v>0</v>
      </c>
      <c r="W142" s="1032">
        <f t="shared" si="107"/>
        <v>0</v>
      </c>
      <c r="X142" s="1032">
        <f t="shared" si="108"/>
        <v>0</v>
      </c>
      <c r="Z142" s="1032">
        <f t="shared" si="109"/>
        <v>0</v>
      </c>
      <c r="AA142" s="1032">
        <f t="shared" si="110"/>
        <v>0</v>
      </c>
      <c r="AB142" s="863" t="e">
        <f t="shared" si="111"/>
        <v>#DIV/0!</v>
      </c>
    </row>
    <row r="143" spans="1:28" ht="14.25" customHeight="1" x14ac:dyDescent="0.3">
      <c r="A143" s="1026"/>
      <c r="B143" s="1027"/>
      <c r="C143" s="1099">
        <f>'24. M&amp;E Staff Loading'!C143</f>
        <v>0</v>
      </c>
      <c r="D143" s="873">
        <f>'24. M&amp;E Staff Loading'!D143</f>
        <v>0</v>
      </c>
      <c r="E143" s="1100">
        <f>'24. M&amp;E Staff Loading'!E143</f>
        <v>0</v>
      </c>
      <c r="F143" s="1053"/>
      <c r="G143" s="1053"/>
      <c r="H143" s="1053"/>
      <c r="I143" s="1053"/>
      <c r="J143" s="1053"/>
      <c r="K143" s="1053"/>
      <c r="L143" s="1053"/>
      <c r="M143" s="1053"/>
      <c r="N143" s="1053"/>
      <c r="O143" s="1053"/>
      <c r="P143" s="1053"/>
      <c r="Q143" s="1053"/>
      <c r="R143" s="1031">
        <f t="shared" si="105"/>
        <v>0</v>
      </c>
      <c r="S143" s="742">
        <f t="shared" si="106"/>
        <v>0</v>
      </c>
      <c r="T143" s="1039"/>
      <c r="U143" s="1039"/>
      <c r="V143" s="1039"/>
      <c r="W143" s="1032">
        <f t="shared" si="107"/>
        <v>0</v>
      </c>
      <c r="X143" s="1032">
        <f t="shared" si="108"/>
        <v>0</v>
      </c>
      <c r="Z143" s="1032">
        <f t="shared" si="109"/>
        <v>0</v>
      </c>
      <c r="AA143" s="1032">
        <f t="shared" si="110"/>
        <v>0</v>
      </c>
      <c r="AB143" s="863" t="e">
        <f t="shared" si="111"/>
        <v>#DIV/0!</v>
      </c>
    </row>
    <row r="144" spans="1:28" s="1019" customFormat="1" ht="15" thickBot="1" x14ac:dyDescent="0.35">
      <c r="A144" s="1033"/>
      <c r="B144" s="1034" t="s">
        <v>1394</v>
      </c>
      <c r="C144" s="1035"/>
      <c r="D144" s="874"/>
      <c r="E144" s="1037"/>
      <c r="F144" s="1038">
        <f>SUM(F139:F143)</f>
        <v>0</v>
      </c>
      <c r="G144" s="1038">
        <f t="shared" ref="G144:R144" si="112">SUM(G139:G143)</f>
        <v>0</v>
      </c>
      <c r="H144" s="1038">
        <f t="shared" si="112"/>
        <v>0</v>
      </c>
      <c r="I144" s="1038">
        <f t="shared" si="112"/>
        <v>0</v>
      </c>
      <c r="J144" s="1038">
        <f t="shared" si="112"/>
        <v>0</v>
      </c>
      <c r="K144" s="1038">
        <f t="shared" si="112"/>
        <v>0</v>
      </c>
      <c r="L144" s="1038">
        <f t="shared" si="112"/>
        <v>0</v>
      </c>
      <c r="M144" s="1038">
        <f t="shared" si="112"/>
        <v>0</v>
      </c>
      <c r="N144" s="1038">
        <f t="shared" si="112"/>
        <v>0</v>
      </c>
      <c r="O144" s="1038">
        <f t="shared" si="112"/>
        <v>0</v>
      </c>
      <c r="P144" s="1038">
        <f t="shared" si="112"/>
        <v>0</v>
      </c>
      <c r="Q144" s="1038">
        <f t="shared" si="112"/>
        <v>0</v>
      </c>
      <c r="R144" s="1038">
        <f t="shared" si="112"/>
        <v>0</v>
      </c>
      <c r="S144" s="750">
        <f>SUM(S139:S143)</f>
        <v>0</v>
      </c>
      <c r="T144" s="1017"/>
      <c r="U144" s="1017"/>
      <c r="V144" s="1017"/>
      <c r="W144" s="1050">
        <f>SUM(W139:W143)</f>
        <v>0</v>
      </c>
      <c r="X144" s="1050">
        <f>SUM(X139:X143)</f>
        <v>0</v>
      </c>
      <c r="Z144" s="1040">
        <f>SUM(Z139:Z143)</f>
        <v>0</v>
      </c>
      <c r="AA144" s="1040">
        <f>SUM(AA139:AA143)</f>
        <v>0</v>
      </c>
      <c r="AB144" s="752" t="e">
        <f>Z144/(Z144+AA144)</f>
        <v>#DIV/0!</v>
      </c>
    </row>
    <row r="145" spans="1:28" ht="9.9499999999999993" customHeight="1" x14ac:dyDescent="0.3">
      <c r="A145" s="1051"/>
      <c r="B145" s="1052"/>
      <c r="C145" s="1028"/>
      <c r="D145" s="876"/>
      <c r="E145" s="1030"/>
      <c r="F145" s="1053"/>
      <c r="G145" s="1053"/>
      <c r="H145" s="1053"/>
      <c r="I145" s="1053"/>
      <c r="J145" s="1053"/>
      <c r="K145" s="1053"/>
      <c r="L145" s="1053"/>
      <c r="M145" s="1053"/>
      <c r="N145" s="1053"/>
      <c r="O145" s="1053"/>
      <c r="P145" s="1053"/>
      <c r="Q145" s="1053"/>
      <c r="R145" s="1053"/>
      <c r="S145" s="788"/>
      <c r="W145" s="1076"/>
      <c r="X145" s="1076"/>
      <c r="Z145" s="1076"/>
      <c r="AA145" s="1076"/>
      <c r="AB145" s="744"/>
    </row>
    <row r="146" spans="1:28" ht="15" thickBot="1" x14ac:dyDescent="0.35">
      <c r="A146" s="1055"/>
      <c r="B146" s="1056" t="s">
        <v>1394</v>
      </c>
      <c r="C146" s="1057"/>
      <c r="D146" s="877"/>
      <c r="E146" s="1059"/>
      <c r="F146" s="1058">
        <f t="shared" ref="F146:S146" si="113">SUM(F144,)</f>
        <v>0</v>
      </c>
      <c r="G146" s="1058">
        <f t="shared" si="113"/>
        <v>0</v>
      </c>
      <c r="H146" s="1058">
        <f t="shared" si="113"/>
        <v>0</v>
      </c>
      <c r="I146" s="1058">
        <f t="shared" si="113"/>
        <v>0</v>
      </c>
      <c r="J146" s="1058">
        <f t="shared" si="113"/>
        <v>0</v>
      </c>
      <c r="K146" s="1058">
        <f t="shared" si="113"/>
        <v>0</v>
      </c>
      <c r="L146" s="1058">
        <f t="shared" si="113"/>
        <v>0</v>
      </c>
      <c r="M146" s="1058">
        <f t="shared" si="113"/>
        <v>0</v>
      </c>
      <c r="N146" s="1058">
        <f t="shared" si="113"/>
        <v>0</v>
      </c>
      <c r="O146" s="1058">
        <f t="shared" si="113"/>
        <v>0</v>
      </c>
      <c r="P146" s="1058">
        <f t="shared" si="113"/>
        <v>0</v>
      </c>
      <c r="Q146" s="1058">
        <f t="shared" si="113"/>
        <v>0</v>
      </c>
      <c r="R146" s="1058">
        <f t="shared" si="113"/>
        <v>0</v>
      </c>
      <c r="S146" s="768">
        <f t="shared" si="113"/>
        <v>0</v>
      </c>
      <c r="W146" s="1058">
        <f>SUM(W144,)</f>
        <v>0</v>
      </c>
      <c r="X146" s="1058">
        <f>SUM(X144,)</f>
        <v>0</v>
      </c>
      <c r="Z146" s="1058">
        <f>SUM(Z144,)</f>
        <v>0</v>
      </c>
      <c r="AA146" s="1058">
        <f>SUM(AA144,)</f>
        <v>0</v>
      </c>
      <c r="AB146" s="769" t="e">
        <f t="shared" ref="AB146" si="114">Z146/(AA146+Z146)</f>
        <v>#DIV/0!</v>
      </c>
    </row>
    <row r="147" spans="1:28" ht="14.25" x14ac:dyDescent="0.3">
      <c r="A147" s="1077"/>
      <c r="B147" s="1052"/>
      <c r="C147" s="1028"/>
      <c r="D147" s="876"/>
      <c r="E147" s="1079"/>
      <c r="F147" s="1053"/>
      <c r="G147" s="1053"/>
      <c r="H147" s="1053"/>
      <c r="I147" s="1053"/>
      <c r="J147" s="1053"/>
      <c r="K147" s="1053"/>
      <c r="L147" s="1053"/>
      <c r="M147" s="1053"/>
      <c r="N147" s="1053"/>
      <c r="O147" s="1053"/>
      <c r="P147" s="1053"/>
      <c r="Q147" s="1053"/>
      <c r="R147" s="1053"/>
      <c r="S147" s="788"/>
      <c r="W147" s="1028"/>
      <c r="X147" s="1028"/>
      <c r="Z147" s="1028"/>
      <c r="AA147" s="1028"/>
      <c r="AB147" s="744"/>
    </row>
    <row r="148" spans="1:28" ht="14.25" x14ac:dyDescent="0.3">
      <c r="A148" s="1021">
        <v>6</v>
      </c>
      <c r="B148" s="1075" t="s">
        <v>175</v>
      </c>
      <c r="C148" s="1023"/>
      <c r="D148" s="872"/>
      <c r="E148" s="1024"/>
      <c r="F148" s="1067"/>
      <c r="G148" s="1067"/>
      <c r="H148" s="1067"/>
      <c r="I148" s="1067"/>
      <c r="J148" s="1067"/>
      <c r="K148" s="1067"/>
      <c r="L148" s="1067"/>
      <c r="M148" s="1067"/>
      <c r="N148" s="1067"/>
      <c r="O148" s="1067"/>
      <c r="P148" s="1067"/>
      <c r="Q148" s="1067"/>
      <c r="R148" s="1025"/>
      <c r="S148" s="792"/>
      <c r="W148" s="1023"/>
      <c r="X148" s="1023"/>
      <c r="Z148" s="1023"/>
      <c r="AA148" s="1023"/>
      <c r="AB148" s="735"/>
    </row>
    <row r="149" spans="1:28" ht="14.25" x14ac:dyDescent="0.3">
      <c r="A149" s="1026">
        <v>6.1</v>
      </c>
      <c r="B149" s="1027" t="s">
        <v>176</v>
      </c>
      <c r="C149" s="1099">
        <f>'24. M&amp;E Staff Loading'!C149</f>
        <v>0</v>
      </c>
      <c r="D149" s="873">
        <f>'24. M&amp;E Staff Loading'!D149</f>
        <v>0</v>
      </c>
      <c r="E149" s="1100">
        <f>'24. M&amp;E Staff Loading'!E149</f>
        <v>0</v>
      </c>
      <c r="F149" s="1053"/>
      <c r="G149" s="1053"/>
      <c r="H149" s="1053"/>
      <c r="I149" s="1053"/>
      <c r="J149" s="1053"/>
      <c r="K149" s="1053"/>
      <c r="L149" s="1053"/>
      <c r="M149" s="1053"/>
      <c r="N149" s="1053"/>
      <c r="O149" s="1053"/>
      <c r="P149" s="1053"/>
      <c r="Q149" s="1053"/>
      <c r="R149" s="1031">
        <f t="shared" ref="R149:R155" si="115">SUM(F149:Q149)</f>
        <v>0</v>
      </c>
      <c r="S149" s="742">
        <f>D149*R149</f>
        <v>0</v>
      </c>
      <c r="W149" s="1032">
        <f>X149/$U$7</f>
        <v>0</v>
      </c>
      <c r="X149" s="1032">
        <f>R149/12</f>
        <v>0</v>
      </c>
      <c r="Z149" s="1032">
        <f>IF($E149="Y",$R149,0)</f>
        <v>0</v>
      </c>
      <c r="AA149" s="1032">
        <f>IF($E149="N",$R149,0)</f>
        <v>0</v>
      </c>
      <c r="AB149" s="863" t="e">
        <f>Z149/(AA149+Z149)</f>
        <v>#DIV/0!</v>
      </c>
    </row>
    <row r="150" spans="1:28" s="1039" customFormat="1" ht="14.25" x14ac:dyDescent="0.3">
      <c r="A150" s="1026"/>
      <c r="B150" s="1027"/>
      <c r="C150" s="1099" t="str">
        <f>'24. M&amp;E Staff Loading'!C150</f>
        <v>M&amp;E Application Security Lead - Off</v>
      </c>
      <c r="D150" s="873">
        <f>'24. M&amp;E Staff Loading'!D150</f>
        <v>100</v>
      </c>
      <c r="E150" s="1100" t="str">
        <f>'24. M&amp;E Staff Loading'!E150</f>
        <v>Y</v>
      </c>
      <c r="F150" s="1053">
        <v>82.981458333333336</v>
      </c>
      <c r="G150" s="1053">
        <v>82.981458333333336</v>
      </c>
      <c r="H150" s="1053">
        <v>82.981458333333336</v>
      </c>
      <c r="I150" s="1053">
        <v>82.981458333333336</v>
      </c>
      <c r="J150" s="1053">
        <v>82.981458333333336</v>
      </c>
      <c r="K150" s="1053">
        <v>82.981458333333336</v>
      </c>
      <c r="L150" s="1053">
        <v>82.981458333333336</v>
      </c>
      <c r="M150" s="1053">
        <v>82.981458333333336</v>
      </c>
      <c r="N150" s="1053">
        <v>82.981458333333336</v>
      </c>
      <c r="O150" s="1053">
        <v>82.981458333333336</v>
      </c>
      <c r="P150" s="1053">
        <v>82.981458333333336</v>
      </c>
      <c r="Q150" s="1053">
        <v>82.981458333333336</v>
      </c>
      <c r="R150" s="1031">
        <f t="shared" si="115"/>
        <v>995.7774999999998</v>
      </c>
      <c r="S150" s="742">
        <f t="shared" ref="S150:S155" si="116">D150*R150</f>
        <v>99577.749999999985</v>
      </c>
      <c r="T150" s="1017"/>
      <c r="U150" s="1017"/>
      <c r="V150" s="1017"/>
      <c r="W150" s="1032">
        <f t="shared" ref="W150:W155" si="117">X150/$U$7</f>
        <v>0.49988830321285133</v>
      </c>
      <c r="X150" s="1032">
        <f t="shared" ref="X150:X155" si="118">R150/12</f>
        <v>82.981458333333322</v>
      </c>
      <c r="Z150" s="1032">
        <f t="shared" ref="Z150:Z155" si="119">IF($E150="Y",$R150,0)</f>
        <v>995.7774999999998</v>
      </c>
      <c r="AA150" s="1032">
        <f t="shared" ref="AA150:AA155" si="120">IF($E150="N",$R150,0)</f>
        <v>0</v>
      </c>
      <c r="AB150" s="863">
        <f t="shared" ref="AB150:AB155" si="121">Z150/(AA150+Z150)</f>
        <v>1</v>
      </c>
    </row>
    <row r="151" spans="1:28" ht="14.25" x14ac:dyDescent="0.3">
      <c r="A151" s="1026"/>
      <c r="B151" s="1027"/>
      <c r="C151" s="1099" t="str">
        <f>'24. M&amp;E Staff Loading'!C151</f>
        <v>M&amp;E Application Security Lead - On</v>
      </c>
      <c r="D151" s="873">
        <f>'24. M&amp;E Staff Loading'!D151</f>
        <v>158</v>
      </c>
      <c r="E151" s="1100" t="str">
        <f>'24. M&amp;E Staff Loading'!E151</f>
        <v>N</v>
      </c>
      <c r="F151" s="1053">
        <v>73.5</v>
      </c>
      <c r="G151" s="1053">
        <v>73.5</v>
      </c>
      <c r="H151" s="1053">
        <v>73.5</v>
      </c>
      <c r="I151" s="1053">
        <v>73.5</v>
      </c>
      <c r="J151" s="1053">
        <v>73.5</v>
      </c>
      <c r="K151" s="1053">
        <v>73.5</v>
      </c>
      <c r="L151" s="1053">
        <v>73.5</v>
      </c>
      <c r="M151" s="1053">
        <v>73.5</v>
      </c>
      <c r="N151" s="1053">
        <v>73.5</v>
      </c>
      <c r="O151" s="1053">
        <v>73.5</v>
      </c>
      <c r="P151" s="1053">
        <v>73.5</v>
      </c>
      <c r="Q151" s="1053">
        <v>73.5</v>
      </c>
      <c r="R151" s="1031">
        <f t="shared" si="115"/>
        <v>882</v>
      </c>
      <c r="S151" s="742">
        <f t="shared" si="116"/>
        <v>139356</v>
      </c>
      <c r="W151" s="1032">
        <f t="shared" si="117"/>
        <v>0.44277108433734941</v>
      </c>
      <c r="X151" s="1032">
        <f t="shared" si="118"/>
        <v>73.5</v>
      </c>
      <c r="Z151" s="1032">
        <f t="shared" si="119"/>
        <v>0</v>
      </c>
      <c r="AA151" s="1032">
        <f t="shared" si="120"/>
        <v>882</v>
      </c>
      <c r="AB151" s="863">
        <f t="shared" si="121"/>
        <v>0</v>
      </c>
    </row>
    <row r="152" spans="1:28" ht="14.25" x14ac:dyDescent="0.3">
      <c r="A152" s="1026"/>
      <c r="B152" s="1027"/>
      <c r="C152" s="1099" t="str">
        <f>'24. M&amp;E Staff Loading'!C152</f>
        <v>M&amp;E Delivery Lead - Off</v>
      </c>
      <c r="D152" s="873">
        <f>'24. M&amp;E Staff Loading'!D152</f>
        <v>124</v>
      </c>
      <c r="E152" s="1100" t="str">
        <f>'24. M&amp;E Staff Loading'!E152</f>
        <v>Y</v>
      </c>
      <c r="F152" s="1053">
        <v>33.192583333333332</v>
      </c>
      <c r="G152" s="1053">
        <v>33.192583333333332</v>
      </c>
      <c r="H152" s="1053">
        <v>33.192583333333332</v>
      </c>
      <c r="I152" s="1053">
        <v>33.192583333333332</v>
      </c>
      <c r="J152" s="1053">
        <v>33.192583333333332</v>
      </c>
      <c r="K152" s="1053">
        <v>33.192583333333332</v>
      </c>
      <c r="L152" s="1053">
        <v>33.192583333333332</v>
      </c>
      <c r="M152" s="1053">
        <v>33.192583333333332</v>
      </c>
      <c r="N152" s="1053">
        <v>33.192583333333332</v>
      </c>
      <c r="O152" s="1053">
        <v>33.192583333333332</v>
      </c>
      <c r="P152" s="1053">
        <v>33.192583333333332</v>
      </c>
      <c r="Q152" s="1053">
        <v>33.192583333333332</v>
      </c>
      <c r="R152" s="1031">
        <f t="shared" ref="R152:R153" si="122">SUM(F152:Q152)</f>
        <v>398.31100000000009</v>
      </c>
      <c r="S152" s="742">
        <f t="shared" ref="S152:S153" si="123">D152*R152</f>
        <v>49390.564000000013</v>
      </c>
      <c r="W152" s="1032">
        <f t="shared" ref="W152:W153" si="124">X152/$U$7</f>
        <v>0.1999553212851406</v>
      </c>
      <c r="X152" s="1032">
        <f t="shared" ref="X152:X153" si="125">R152/12</f>
        <v>33.192583333333339</v>
      </c>
      <c r="Z152" s="1032">
        <f t="shared" si="119"/>
        <v>398.31100000000009</v>
      </c>
      <c r="AA152" s="1032">
        <f t="shared" si="120"/>
        <v>0</v>
      </c>
      <c r="AB152" s="863">
        <f t="shared" ref="AB152:AB153" si="126">Z152/(AA152+Z152)</f>
        <v>1</v>
      </c>
    </row>
    <row r="153" spans="1:28" ht="14.25" x14ac:dyDescent="0.3">
      <c r="A153" s="1026"/>
      <c r="B153" s="1027"/>
      <c r="C153" s="1099" t="str">
        <f>'24. M&amp;E Staff Loading'!C153</f>
        <v>M&amp;E Security Manager</v>
      </c>
      <c r="D153" s="873">
        <f>'24. M&amp;E Staff Loading'!D153</f>
        <v>261</v>
      </c>
      <c r="E153" s="1100" t="str">
        <f>'24. M&amp;E Staff Loading'!E153</f>
        <v>N</v>
      </c>
      <c r="F153" s="1053">
        <v>73.5</v>
      </c>
      <c r="G153" s="1053">
        <v>73.5</v>
      </c>
      <c r="H153" s="1053">
        <v>73.5</v>
      </c>
      <c r="I153" s="1053">
        <v>73.5</v>
      </c>
      <c r="J153" s="1053">
        <v>73.5</v>
      </c>
      <c r="K153" s="1053">
        <v>73.5</v>
      </c>
      <c r="L153" s="1053">
        <v>73.5</v>
      </c>
      <c r="M153" s="1053">
        <v>73.5</v>
      </c>
      <c r="N153" s="1053">
        <v>73.5</v>
      </c>
      <c r="O153" s="1053">
        <v>73.5</v>
      </c>
      <c r="P153" s="1053">
        <v>73.5</v>
      </c>
      <c r="Q153" s="1053">
        <v>73.5</v>
      </c>
      <c r="R153" s="1031">
        <f t="shared" si="122"/>
        <v>882</v>
      </c>
      <c r="S153" s="742">
        <f t="shared" si="123"/>
        <v>230202</v>
      </c>
      <c r="W153" s="1032">
        <f t="shared" si="124"/>
        <v>0.44277108433734941</v>
      </c>
      <c r="X153" s="1032">
        <f t="shared" si="125"/>
        <v>73.5</v>
      </c>
      <c r="Z153" s="1032">
        <f t="shared" si="119"/>
        <v>0</v>
      </c>
      <c r="AA153" s="1032">
        <f t="shared" si="120"/>
        <v>882</v>
      </c>
      <c r="AB153" s="863">
        <f t="shared" si="126"/>
        <v>0</v>
      </c>
    </row>
    <row r="154" spans="1:28" s="1039" customFormat="1" ht="14.25" x14ac:dyDescent="0.3">
      <c r="A154" s="1026"/>
      <c r="B154" s="1027"/>
      <c r="C154" s="1099"/>
      <c r="D154" s="873"/>
      <c r="E154" s="1100"/>
      <c r="F154" s="1053"/>
      <c r="G154" s="1053"/>
      <c r="H154" s="1053"/>
      <c r="I154" s="1053"/>
      <c r="J154" s="1053"/>
      <c r="K154" s="1053"/>
      <c r="L154" s="1053"/>
      <c r="M154" s="1053"/>
      <c r="N154" s="1053"/>
      <c r="O154" s="1053"/>
      <c r="P154" s="1053"/>
      <c r="Q154" s="1053"/>
      <c r="R154" s="1031">
        <f t="shared" si="115"/>
        <v>0</v>
      </c>
      <c r="S154" s="742">
        <f t="shared" si="116"/>
        <v>0</v>
      </c>
      <c r="T154" s="1017"/>
      <c r="U154" s="1017"/>
      <c r="V154" s="1017"/>
      <c r="W154" s="1032">
        <f t="shared" si="117"/>
        <v>0</v>
      </c>
      <c r="X154" s="1032">
        <f t="shared" si="118"/>
        <v>0</v>
      </c>
      <c r="Z154" s="1032">
        <f t="shared" si="119"/>
        <v>0</v>
      </c>
      <c r="AA154" s="1032">
        <f t="shared" si="120"/>
        <v>0</v>
      </c>
      <c r="AB154" s="863" t="e">
        <f t="shared" si="121"/>
        <v>#DIV/0!</v>
      </c>
    </row>
    <row r="155" spans="1:28" ht="14.25" x14ac:dyDescent="0.3">
      <c r="A155" s="1026"/>
      <c r="B155" s="1027"/>
      <c r="C155" s="1099"/>
      <c r="D155" s="873"/>
      <c r="E155" s="1100"/>
      <c r="F155" s="1053"/>
      <c r="G155" s="1053"/>
      <c r="H155" s="1053"/>
      <c r="I155" s="1053"/>
      <c r="J155" s="1053"/>
      <c r="K155" s="1053"/>
      <c r="L155" s="1053"/>
      <c r="M155" s="1053"/>
      <c r="N155" s="1053"/>
      <c r="O155" s="1053"/>
      <c r="P155" s="1053"/>
      <c r="Q155" s="1053"/>
      <c r="R155" s="1031">
        <f t="shared" si="115"/>
        <v>0</v>
      </c>
      <c r="S155" s="742">
        <f t="shared" si="116"/>
        <v>0</v>
      </c>
      <c r="W155" s="1032">
        <f t="shared" si="117"/>
        <v>0</v>
      </c>
      <c r="X155" s="1032">
        <f t="shared" si="118"/>
        <v>0</v>
      </c>
      <c r="Z155" s="1032">
        <f t="shared" si="119"/>
        <v>0</v>
      </c>
      <c r="AA155" s="1032">
        <f t="shared" si="120"/>
        <v>0</v>
      </c>
      <c r="AB155" s="863" t="e">
        <f t="shared" si="121"/>
        <v>#DIV/0!</v>
      </c>
    </row>
    <row r="156" spans="1:28" ht="15" thickBot="1" x14ac:dyDescent="0.35">
      <c r="A156" s="1033"/>
      <c r="B156" s="1034" t="s">
        <v>1522</v>
      </c>
      <c r="C156" s="1035"/>
      <c r="D156" s="874"/>
      <c r="E156" s="1037"/>
      <c r="F156" s="1038">
        <f>SUM(F149:F155)</f>
        <v>263.17404166666665</v>
      </c>
      <c r="G156" s="1038">
        <f t="shared" ref="G156:R156" si="127">SUM(G149:G155)</f>
        <v>263.17404166666665</v>
      </c>
      <c r="H156" s="1038">
        <f t="shared" si="127"/>
        <v>263.17404166666665</v>
      </c>
      <c r="I156" s="1038">
        <f t="shared" si="127"/>
        <v>263.17404166666665</v>
      </c>
      <c r="J156" s="1038">
        <f t="shared" si="127"/>
        <v>263.17404166666665</v>
      </c>
      <c r="K156" s="1038">
        <f t="shared" si="127"/>
        <v>263.17404166666665</v>
      </c>
      <c r="L156" s="1038">
        <f t="shared" si="127"/>
        <v>263.17404166666665</v>
      </c>
      <c r="M156" s="1038">
        <f t="shared" si="127"/>
        <v>263.17404166666665</v>
      </c>
      <c r="N156" s="1038">
        <f t="shared" si="127"/>
        <v>263.17404166666665</v>
      </c>
      <c r="O156" s="1038">
        <f t="shared" si="127"/>
        <v>263.17404166666665</v>
      </c>
      <c r="P156" s="1038">
        <f t="shared" si="127"/>
        <v>263.17404166666665</v>
      </c>
      <c r="Q156" s="1038">
        <f t="shared" si="127"/>
        <v>263.17404166666665</v>
      </c>
      <c r="R156" s="1038">
        <f t="shared" si="127"/>
        <v>3158.0884999999998</v>
      </c>
      <c r="S156" s="750">
        <f>SUM(S149:S155)</f>
        <v>518526.31400000001</v>
      </c>
      <c r="W156" s="1050">
        <f>SUM(W149:W155)</f>
        <v>1.5853857931726907</v>
      </c>
      <c r="X156" s="1050">
        <f>SUM(X149:X155)</f>
        <v>263.17404166666665</v>
      </c>
      <c r="Z156" s="1040">
        <f>SUM(Z149:Z155)</f>
        <v>1394.0884999999998</v>
      </c>
      <c r="AA156" s="1040">
        <f>SUM(AA149:AA155)</f>
        <v>1764</v>
      </c>
      <c r="AB156" s="752">
        <f>Z156/(Z156+AA156)</f>
        <v>0.44143427266208657</v>
      </c>
    </row>
    <row r="157" spans="1:28" ht="14.25" x14ac:dyDescent="0.3">
      <c r="A157" s="1026">
        <v>6.2</v>
      </c>
      <c r="B157" s="1027" t="s">
        <v>1395</v>
      </c>
      <c r="C157" s="1099">
        <f>'24. M&amp;E Staff Loading'!C157</f>
        <v>0</v>
      </c>
      <c r="D157" s="873">
        <f>'24. M&amp;E Staff Loading'!D157</f>
        <v>0</v>
      </c>
      <c r="E157" s="1100">
        <f>'24. M&amp;E Staff Loading'!E157</f>
        <v>0</v>
      </c>
      <c r="F157" s="1053"/>
      <c r="G157" s="1053"/>
      <c r="H157" s="1053"/>
      <c r="I157" s="1053"/>
      <c r="J157" s="1053"/>
      <c r="K157" s="1053"/>
      <c r="L157" s="1053"/>
      <c r="M157" s="1053"/>
      <c r="N157" s="1053"/>
      <c r="O157" s="1053"/>
      <c r="P157" s="1053"/>
      <c r="Q157" s="1053"/>
      <c r="R157" s="1031">
        <f t="shared" ref="R157:R161" si="128">SUM(F157:Q157)</f>
        <v>0</v>
      </c>
      <c r="S157" s="742">
        <f>D157*R157</f>
        <v>0</v>
      </c>
      <c r="T157" s="1039"/>
      <c r="U157" s="1039"/>
      <c r="V157" s="1039"/>
      <c r="W157" s="1032">
        <f>X157/$U$7</f>
        <v>0</v>
      </c>
      <c r="X157" s="1032">
        <f>R157/12</f>
        <v>0</v>
      </c>
      <c r="Z157" s="1032">
        <f>IF($E157="Y",$R157,0)</f>
        <v>0</v>
      </c>
      <c r="AA157" s="1032">
        <f>IF($E157="N",$R157,0)</f>
        <v>0</v>
      </c>
      <c r="AB157" s="863" t="e">
        <f>Z157/(AA157+Z157)</f>
        <v>#DIV/0!</v>
      </c>
    </row>
    <row r="158" spans="1:28" s="1039" customFormat="1" ht="14.25" x14ac:dyDescent="0.3">
      <c r="A158" s="1026"/>
      <c r="B158" s="1027"/>
      <c r="C158" s="1099" t="str">
        <f>'24. M&amp;E Staff Loading'!C158</f>
        <v>M&amp;E Application Security Analyst - Off</v>
      </c>
      <c r="D158" s="873">
        <f>'24. M&amp;E Staff Loading'!D158</f>
        <v>81</v>
      </c>
      <c r="E158" s="1100" t="str">
        <f>'24. M&amp;E Staff Loading'!E158</f>
        <v>Y</v>
      </c>
      <c r="F158" s="1053">
        <v>497.88875000000002</v>
      </c>
      <c r="G158" s="1053">
        <v>497.88875000000002</v>
      </c>
      <c r="H158" s="1053">
        <v>497.88875000000002</v>
      </c>
      <c r="I158" s="1053">
        <v>497.88875000000002</v>
      </c>
      <c r="J158" s="1053">
        <v>497.88875000000002</v>
      </c>
      <c r="K158" s="1053">
        <v>497.88875000000002</v>
      </c>
      <c r="L158" s="1053">
        <v>497.88875000000002</v>
      </c>
      <c r="M158" s="1053">
        <v>497.88875000000002</v>
      </c>
      <c r="N158" s="1053">
        <v>497.88875000000002</v>
      </c>
      <c r="O158" s="1053">
        <v>497.88875000000002</v>
      </c>
      <c r="P158" s="1053">
        <v>497.88875000000002</v>
      </c>
      <c r="Q158" s="1053">
        <v>497.88875000000002</v>
      </c>
      <c r="R158" s="1031">
        <f t="shared" si="128"/>
        <v>5974.665</v>
      </c>
      <c r="S158" s="742">
        <f t="shared" ref="S158:S161" si="129">D158*R158</f>
        <v>483947.86499999999</v>
      </c>
      <c r="W158" s="1032">
        <f t="shared" ref="W158:W161" si="130">X158/$U$7</f>
        <v>2.9993298192771087</v>
      </c>
      <c r="X158" s="1032">
        <f t="shared" ref="X158:X161" si="131">R158/12</f>
        <v>497.88875000000002</v>
      </c>
      <c r="Z158" s="1032">
        <f t="shared" ref="Z158:Z161" si="132">IF($E158="Y",$R158,0)</f>
        <v>5974.665</v>
      </c>
      <c r="AA158" s="1032">
        <f t="shared" ref="AA158:AA161" si="133">IF($E158="N",$R158,0)</f>
        <v>0</v>
      </c>
      <c r="AB158" s="863">
        <f t="shared" ref="AB158:AB161" si="134">Z158/(AA158+Z158)</f>
        <v>1</v>
      </c>
    </row>
    <row r="159" spans="1:28" s="1039" customFormat="1" ht="14.25" x14ac:dyDescent="0.3">
      <c r="A159" s="1026"/>
      <c r="B159" s="1027"/>
      <c r="C159" s="1099" t="str">
        <f>'24. M&amp;E Staff Loading'!C159</f>
        <v>M&amp;E Application Security Engineer - Off</v>
      </c>
      <c r="D159" s="873">
        <f>'24. M&amp;E Staff Loading'!D159</f>
        <v>91</v>
      </c>
      <c r="E159" s="1100" t="str">
        <f>'24. M&amp;E Staff Loading'!E159</f>
        <v>Y</v>
      </c>
      <c r="F159" s="1053">
        <v>165.96291666666667</v>
      </c>
      <c r="G159" s="1053">
        <v>165.96291666666667</v>
      </c>
      <c r="H159" s="1053">
        <v>165.96291666666667</v>
      </c>
      <c r="I159" s="1053">
        <v>165.96291666666667</v>
      </c>
      <c r="J159" s="1053">
        <v>165.96291666666667</v>
      </c>
      <c r="K159" s="1053">
        <v>165.96291666666667</v>
      </c>
      <c r="L159" s="1053">
        <v>165.96291666666667</v>
      </c>
      <c r="M159" s="1053">
        <v>165.96291666666667</v>
      </c>
      <c r="N159" s="1053">
        <v>165.96291666666667</v>
      </c>
      <c r="O159" s="1053">
        <v>165.96291666666667</v>
      </c>
      <c r="P159" s="1053">
        <v>165.96291666666667</v>
      </c>
      <c r="Q159" s="1053">
        <v>165.96291666666667</v>
      </c>
      <c r="R159" s="1031">
        <f t="shared" si="128"/>
        <v>1991.5549999999996</v>
      </c>
      <c r="S159" s="742">
        <f t="shared" si="129"/>
        <v>181231.50499999998</v>
      </c>
      <c r="W159" s="1032">
        <f t="shared" si="130"/>
        <v>0.99977660642570265</v>
      </c>
      <c r="X159" s="1032">
        <f t="shared" si="131"/>
        <v>165.96291666666664</v>
      </c>
      <c r="Z159" s="1032">
        <f t="shared" si="132"/>
        <v>1991.5549999999996</v>
      </c>
      <c r="AA159" s="1032">
        <f t="shared" si="133"/>
        <v>0</v>
      </c>
      <c r="AB159" s="863">
        <f t="shared" si="134"/>
        <v>1</v>
      </c>
    </row>
    <row r="160" spans="1:28" ht="14.25" x14ac:dyDescent="0.3">
      <c r="A160" s="1026"/>
      <c r="B160" s="1027"/>
      <c r="C160" s="1099" t="str">
        <f>'24. M&amp;E Staff Loading'!C160</f>
        <v>M&amp;E Application Security Engineer - On</v>
      </c>
      <c r="D160" s="873">
        <f>'24. M&amp;E Staff Loading'!D160</f>
        <v>144</v>
      </c>
      <c r="E160" s="1100" t="str">
        <f>'24. M&amp;E Staff Loading'!E160</f>
        <v>N</v>
      </c>
      <c r="F160" s="1053">
        <v>74.479958333333329</v>
      </c>
      <c r="G160" s="1053">
        <v>74.479958333333329</v>
      </c>
      <c r="H160" s="1053">
        <v>74.479958333333329</v>
      </c>
      <c r="I160" s="1053">
        <v>74.479958333333329</v>
      </c>
      <c r="J160" s="1053">
        <v>74.479958333333329</v>
      </c>
      <c r="K160" s="1053">
        <v>74.479958333333329</v>
      </c>
      <c r="L160" s="1053">
        <v>74.479958333333329</v>
      </c>
      <c r="M160" s="1053">
        <v>74.479958333333329</v>
      </c>
      <c r="N160" s="1053">
        <v>74.479958333333329</v>
      </c>
      <c r="O160" s="1053">
        <v>74.479958333333329</v>
      </c>
      <c r="P160" s="1053">
        <v>74.479958333333329</v>
      </c>
      <c r="Q160" s="1053">
        <v>74.479958333333329</v>
      </c>
      <c r="R160" s="1031">
        <f t="shared" si="128"/>
        <v>893.7595</v>
      </c>
      <c r="S160" s="742">
        <f t="shared" si="129"/>
        <v>128701.368</v>
      </c>
      <c r="W160" s="1032">
        <f t="shared" si="130"/>
        <v>0.44867444779116461</v>
      </c>
      <c r="X160" s="1032">
        <f t="shared" si="131"/>
        <v>74.479958333333329</v>
      </c>
      <c r="Z160" s="1032">
        <f t="shared" si="132"/>
        <v>0</v>
      </c>
      <c r="AA160" s="1032">
        <f t="shared" si="133"/>
        <v>893.7595</v>
      </c>
      <c r="AB160" s="863">
        <f t="shared" si="134"/>
        <v>0</v>
      </c>
    </row>
    <row r="161" spans="1:28" ht="14.25" x14ac:dyDescent="0.3">
      <c r="A161" s="1026"/>
      <c r="B161" s="1027"/>
      <c r="C161" s="1099">
        <f>'24. M&amp;E Staff Loading'!C161</f>
        <v>0</v>
      </c>
      <c r="D161" s="873">
        <f>'24. M&amp;E Staff Loading'!D161</f>
        <v>0</v>
      </c>
      <c r="E161" s="1100">
        <f>'24. M&amp;E Staff Loading'!E161</f>
        <v>0</v>
      </c>
      <c r="F161" s="1053"/>
      <c r="G161" s="1053"/>
      <c r="H161" s="1053"/>
      <c r="I161" s="1053"/>
      <c r="J161" s="1053"/>
      <c r="K161" s="1053"/>
      <c r="L161" s="1053"/>
      <c r="M161" s="1053"/>
      <c r="N161" s="1053"/>
      <c r="O161" s="1053"/>
      <c r="P161" s="1053"/>
      <c r="Q161" s="1053"/>
      <c r="R161" s="1031">
        <f t="shared" si="128"/>
        <v>0</v>
      </c>
      <c r="S161" s="742">
        <f t="shared" si="129"/>
        <v>0</v>
      </c>
      <c r="W161" s="1032">
        <f t="shared" si="130"/>
        <v>0</v>
      </c>
      <c r="X161" s="1032">
        <f t="shared" si="131"/>
        <v>0</v>
      </c>
      <c r="Z161" s="1032">
        <f t="shared" si="132"/>
        <v>0</v>
      </c>
      <c r="AA161" s="1032">
        <f t="shared" si="133"/>
        <v>0</v>
      </c>
      <c r="AB161" s="863" t="e">
        <f t="shared" si="134"/>
        <v>#DIV/0!</v>
      </c>
    </row>
    <row r="162" spans="1:28" ht="15" thickBot="1" x14ac:dyDescent="0.35">
      <c r="A162" s="1033"/>
      <c r="B162" s="1034" t="s">
        <v>1399</v>
      </c>
      <c r="C162" s="1035"/>
      <c r="D162" s="874"/>
      <c r="E162" s="1037"/>
      <c r="F162" s="1038">
        <f>SUM(F157:F161)</f>
        <v>738.33162500000003</v>
      </c>
      <c r="G162" s="1038">
        <f t="shared" ref="G162:R162" si="135">SUM(G157:G161)</f>
        <v>738.33162500000003</v>
      </c>
      <c r="H162" s="1038">
        <f t="shared" si="135"/>
        <v>738.33162500000003</v>
      </c>
      <c r="I162" s="1038">
        <f t="shared" si="135"/>
        <v>738.33162500000003</v>
      </c>
      <c r="J162" s="1038">
        <f t="shared" si="135"/>
        <v>738.33162500000003</v>
      </c>
      <c r="K162" s="1038">
        <f t="shared" si="135"/>
        <v>738.33162500000003</v>
      </c>
      <c r="L162" s="1038">
        <f t="shared" si="135"/>
        <v>738.33162500000003</v>
      </c>
      <c r="M162" s="1038">
        <f t="shared" si="135"/>
        <v>738.33162500000003</v>
      </c>
      <c r="N162" s="1038">
        <f t="shared" si="135"/>
        <v>738.33162500000003</v>
      </c>
      <c r="O162" s="1038">
        <f t="shared" si="135"/>
        <v>738.33162500000003</v>
      </c>
      <c r="P162" s="1038">
        <f t="shared" si="135"/>
        <v>738.33162500000003</v>
      </c>
      <c r="Q162" s="1038">
        <f t="shared" si="135"/>
        <v>738.33162500000003</v>
      </c>
      <c r="R162" s="1038">
        <f t="shared" si="135"/>
        <v>8859.9794999999995</v>
      </c>
      <c r="S162" s="750">
        <f>SUM(S157:S161)</f>
        <v>793880.73800000001</v>
      </c>
      <c r="W162" s="1050">
        <f>SUM(W157:W161)</f>
        <v>4.4477808734939757</v>
      </c>
      <c r="X162" s="1050">
        <f>SUM(X157:X161)</f>
        <v>738.33162500000003</v>
      </c>
      <c r="Z162" s="1040">
        <f>SUM(Z157:Z161)</f>
        <v>7966.2199999999993</v>
      </c>
      <c r="AA162" s="1040">
        <f>SUM(AA157:AA161)</f>
        <v>893.7595</v>
      </c>
      <c r="AB162" s="752">
        <f>Z162/(Z162+AA162)</f>
        <v>0.89912397652838816</v>
      </c>
    </row>
    <row r="163" spans="1:28" ht="14.25" x14ac:dyDescent="0.3">
      <c r="A163" s="1026">
        <v>6.3</v>
      </c>
      <c r="B163" s="1027" t="s">
        <v>184</v>
      </c>
      <c r="C163" s="1099">
        <f>'24. M&amp;E Staff Loading'!C163</f>
        <v>0</v>
      </c>
      <c r="D163" s="873">
        <f>'24. M&amp;E Staff Loading'!D163</f>
        <v>0</v>
      </c>
      <c r="E163" s="1100">
        <f>'24. M&amp;E Staff Loading'!E163</f>
        <v>0</v>
      </c>
      <c r="F163" s="1053"/>
      <c r="G163" s="1053"/>
      <c r="H163" s="1053"/>
      <c r="I163" s="1053"/>
      <c r="J163" s="1053"/>
      <c r="K163" s="1053"/>
      <c r="L163" s="1053"/>
      <c r="M163" s="1053"/>
      <c r="N163" s="1053"/>
      <c r="O163" s="1053"/>
      <c r="P163" s="1053"/>
      <c r="Q163" s="1053"/>
      <c r="R163" s="1031">
        <f t="shared" ref="R163:R169" si="136">SUM(F163:Q163)</f>
        <v>0</v>
      </c>
      <c r="S163" s="742">
        <f>D163*R163</f>
        <v>0</v>
      </c>
      <c r="W163" s="1032">
        <f>X163/$U$7</f>
        <v>0</v>
      </c>
      <c r="X163" s="1032">
        <f>R163/12</f>
        <v>0</v>
      </c>
      <c r="Z163" s="1032">
        <f>IF($E163="Y",$R163,0)</f>
        <v>0</v>
      </c>
      <c r="AA163" s="1032">
        <f>IF($E163="N",$R163,0)</f>
        <v>0</v>
      </c>
      <c r="AB163" s="863" t="e">
        <f>Z163/(AA163+Z163)</f>
        <v>#DIV/0!</v>
      </c>
    </row>
    <row r="164" spans="1:28" s="1039" customFormat="1" ht="14.25" x14ac:dyDescent="0.3">
      <c r="A164" s="1026"/>
      <c r="B164" s="1027"/>
      <c r="C164" s="1099" t="str">
        <f>'24. M&amp;E Staff Loading'!C164</f>
        <v>M&amp;E Application Security Analyst - Off</v>
      </c>
      <c r="D164" s="873">
        <f>'24. M&amp;E Staff Loading'!D164</f>
        <v>81</v>
      </c>
      <c r="E164" s="1100" t="str">
        <f>'24. M&amp;E Staff Loading'!E164</f>
        <v>Y</v>
      </c>
      <c r="F164" s="1053">
        <v>0</v>
      </c>
      <c r="G164" s="1053">
        <v>0</v>
      </c>
      <c r="H164" s="1053">
        <v>0</v>
      </c>
      <c r="I164" s="1053">
        <v>0</v>
      </c>
      <c r="J164" s="1053">
        <v>0</v>
      </c>
      <c r="K164" s="1053">
        <v>0</v>
      </c>
      <c r="L164" s="1053">
        <v>0</v>
      </c>
      <c r="M164" s="1053">
        <v>0</v>
      </c>
      <c r="N164" s="1053">
        <v>0</v>
      </c>
      <c r="O164" s="1053">
        <v>0</v>
      </c>
      <c r="P164" s="1053">
        <v>0</v>
      </c>
      <c r="Q164" s="1053">
        <v>0</v>
      </c>
      <c r="R164" s="1031">
        <f t="shared" si="136"/>
        <v>0</v>
      </c>
      <c r="S164" s="742">
        <f t="shared" ref="S164:S169" si="137">D164*R164</f>
        <v>0</v>
      </c>
      <c r="T164" s="1080"/>
      <c r="U164" s="1080"/>
      <c r="V164" s="1080"/>
      <c r="W164" s="1032">
        <f t="shared" ref="W164:W169" si="138">X164/$U$7</f>
        <v>0</v>
      </c>
      <c r="X164" s="1032">
        <f t="shared" ref="X164:X169" si="139">R164/12</f>
        <v>0</v>
      </c>
      <c r="Z164" s="1032">
        <f t="shared" ref="Z164:Z169" si="140">IF($E164="Y",$R164,0)</f>
        <v>0</v>
      </c>
      <c r="AA164" s="1032">
        <f t="shared" ref="AA164:AA169" si="141">IF($E164="N",$R164,0)</f>
        <v>0</v>
      </c>
      <c r="AB164" s="863" t="e">
        <f t="shared" ref="AB164:AB169" si="142">Z164/(AA164+Z164)</f>
        <v>#DIV/0!</v>
      </c>
    </row>
    <row r="165" spans="1:28" s="1039" customFormat="1" ht="14.25" x14ac:dyDescent="0.3">
      <c r="A165" s="1026"/>
      <c r="B165" s="1027"/>
      <c r="C165" s="1099" t="str">
        <f>'24. M&amp;E Staff Loading'!C165</f>
        <v>M&amp;E Application Security Analyst - On</v>
      </c>
      <c r="D165" s="873">
        <f>'24. M&amp;E Staff Loading'!D165</f>
        <v>129</v>
      </c>
      <c r="E165" s="1100" t="str">
        <f>'24. M&amp;E Staff Loading'!E165</f>
        <v>N</v>
      </c>
      <c r="F165" s="1053">
        <v>0</v>
      </c>
      <c r="G165" s="1053">
        <v>0</v>
      </c>
      <c r="H165" s="1053">
        <v>0</v>
      </c>
      <c r="I165" s="1053">
        <v>0</v>
      </c>
      <c r="J165" s="1053">
        <v>0</v>
      </c>
      <c r="K165" s="1053">
        <v>0</v>
      </c>
      <c r="L165" s="1053">
        <v>0</v>
      </c>
      <c r="M165" s="1053">
        <v>0</v>
      </c>
      <c r="N165" s="1053">
        <v>0</v>
      </c>
      <c r="O165" s="1053">
        <v>0</v>
      </c>
      <c r="P165" s="1053">
        <v>0</v>
      </c>
      <c r="Q165" s="1053">
        <v>0</v>
      </c>
      <c r="R165" s="1031">
        <f t="shared" si="136"/>
        <v>0</v>
      </c>
      <c r="S165" s="742">
        <f t="shared" si="137"/>
        <v>0</v>
      </c>
      <c r="T165" s="1017"/>
      <c r="U165" s="1017"/>
      <c r="V165" s="1017"/>
      <c r="W165" s="1032">
        <f t="shared" si="138"/>
        <v>0</v>
      </c>
      <c r="X165" s="1032">
        <f t="shared" si="139"/>
        <v>0</v>
      </c>
      <c r="Y165" s="1017"/>
      <c r="Z165" s="1032">
        <f t="shared" si="140"/>
        <v>0</v>
      </c>
      <c r="AA165" s="1032">
        <f t="shared" si="141"/>
        <v>0</v>
      </c>
      <c r="AB165" s="863" t="e">
        <f t="shared" si="142"/>
        <v>#DIV/0!</v>
      </c>
    </row>
    <row r="166" spans="1:28" s="1039" customFormat="1" ht="14.25" x14ac:dyDescent="0.3">
      <c r="A166" s="1026"/>
      <c r="B166" s="1027"/>
      <c r="C166" s="1099" t="str">
        <f>'24. M&amp;E Staff Loading'!C166</f>
        <v>M&amp;E Application Security Engineer - Off</v>
      </c>
      <c r="D166" s="873">
        <f>'24. M&amp;E Staff Loading'!D166</f>
        <v>91</v>
      </c>
      <c r="E166" s="1100" t="str">
        <f>'24. M&amp;E Staff Loading'!E166</f>
        <v>Y</v>
      </c>
      <c r="F166" s="1053">
        <v>0</v>
      </c>
      <c r="G166" s="1053">
        <v>0</v>
      </c>
      <c r="H166" s="1053">
        <v>0</v>
      </c>
      <c r="I166" s="1053">
        <v>0</v>
      </c>
      <c r="J166" s="1053">
        <v>0</v>
      </c>
      <c r="K166" s="1053">
        <v>0</v>
      </c>
      <c r="L166" s="1053">
        <v>0</v>
      </c>
      <c r="M166" s="1053">
        <v>0</v>
      </c>
      <c r="N166" s="1053">
        <v>0</v>
      </c>
      <c r="O166" s="1053">
        <v>0</v>
      </c>
      <c r="P166" s="1053">
        <v>0</v>
      </c>
      <c r="Q166" s="1053">
        <v>0</v>
      </c>
      <c r="R166" s="1031">
        <f t="shared" si="136"/>
        <v>0</v>
      </c>
      <c r="S166" s="742">
        <f t="shared" si="137"/>
        <v>0</v>
      </c>
      <c r="T166" s="1017"/>
      <c r="U166" s="1017"/>
      <c r="V166" s="1017"/>
      <c r="W166" s="1032">
        <f t="shared" si="138"/>
        <v>0</v>
      </c>
      <c r="X166" s="1032">
        <f t="shared" si="139"/>
        <v>0</v>
      </c>
      <c r="Y166" s="1017"/>
      <c r="Z166" s="1032">
        <f t="shared" si="140"/>
        <v>0</v>
      </c>
      <c r="AA166" s="1032">
        <f t="shared" si="141"/>
        <v>0</v>
      </c>
      <c r="AB166" s="863" t="e">
        <f t="shared" si="142"/>
        <v>#DIV/0!</v>
      </c>
    </row>
    <row r="167" spans="1:28" ht="14.25" x14ac:dyDescent="0.3">
      <c r="A167" s="1026"/>
      <c r="B167" s="1027"/>
      <c r="C167" s="1099" t="str">
        <f>'24. M&amp;E Staff Loading'!C167</f>
        <v>M&amp;E Application Security Engineer - On</v>
      </c>
      <c r="D167" s="873">
        <f>'24. M&amp;E Staff Loading'!D167</f>
        <v>144</v>
      </c>
      <c r="E167" s="1100" t="str">
        <f>'24. M&amp;E Staff Loading'!E167</f>
        <v>N</v>
      </c>
      <c r="F167" s="1053">
        <v>0</v>
      </c>
      <c r="G167" s="1053">
        <v>0</v>
      </c>
      <c r="H167" s="1053">
        <v>0</v>
      </c>
      <c r="I167" s="1053">
        <v>0</v>
      </c>
      <c r="J167" s="1053">
        <v>0</v>
      </c>
      <c r="K167" s="1053">
        <v>0</v>
      </c>
      <c r="L167" s="1053">
        <v>0</v>
      </c>
      <c r="M167" s="1053">
        <v>0</v>
      </c>
      <c r="N167" s="1053">
        <v>0</v>
      </c>
      <c r="O167" s="1053">
        <v>0</v>
      </c>
      <c r="P167" s="1053">
        <v>0</v>
      </c>
      <c r="Q167" s="1053">
        <v>0</v>
      </c>
      <c r="R167" s="1031">
        <f t="shared" si="136"/>
        <v>0</v>
      </c>
      <c r="S167" s="742">
        <f t="shared" si="137"/>
        <v>0</v>
      </c>
      <c r="W167" s="1032">
        <f t="shared" si="138"/>
        <v>0</v>
      </c>
      <c r="X167" s="1032">
        <f t="shared" si="139"/>
        <v>0</v>
      </c>
      <c r="Z167" s="1032">
        <f t="shared" si="140"/>
        <v>0</v>
      </c>
      <c r="AA167" s="1032">
        <f t="shared" si="141"/>
        <v>0</v>
      </c>
      <c r="AB167" s="863" t="e">
        <f t="shared" si="142"/>
        <v>#DIV/0!</v>
      </c>
    </row>
    <row r="168" spans="1:28" s="1039" customFormat="1" ht="14.25" x14ac:dyDescent="0.3">
      <c r="A168" s="1026"/>
      <c r="B168" s="1027"/>
      <c r="C168" s="1099" t="str">
        <f>'24. M&amp;E Staff Loading'!C168</f>
        <v>M&amp;E Application Security Lead - On</v>
      </c>
      <c r="D168" s="873">
        <f>'24. M&amp;E Staff Loading'!D168</f>
        <v>158</v>
      </c>
      <c r="E168" s="1100" t="str">
        <f>'24. M&amp;E Staff Loading'!E168</f>
        <v>N</v>
      </c>
      <c r="F168" s="1053">
        <v>0</v>
      </c>
      <c r="G168" s="1053">
        <v>0</v>
      </c>
      <c r="H168" s="1053">
        <v>0</v>
      </c>
      <c r="I168" s="1053">
        <v>0</v>
      </c>
      <c r="J168" s="1053">
        <v>0</v>
      </c>
      <c r="K168" s="1053">
        <v>0</v>
      </c>
      <c r="L168" s="1053">
        <v>0</v>
      </c>
      <c r="M168" s="1053">
        <v>0</v>
      </c>
      <c r="N168" s="1053">
        <v>0</v>
      </c>
      <c r="O168" s="1053">
        <v>0</v>
      </c>
      <c r="P168" s="1053">
        <v>0</v>
      </c>
      <c r="Q168" s="1053">
        <v>0</v>
      </c>
      <c r="R168" s="1031">
        <f t="shared" si="136"/>
        <v>0</v>
      </c>
      <c r="S168" s="742">
        <f t="shared" si="137"/>
        <v>0</v>
      </c>
      <c r="T168" s="1017"/>
      <c r="U168" s="1017"/>
      <c r="V168" s="1017"/>
      <c r="W168" s="1032">
        <f t="shared" si="138"/>
        <v>0</v>
      </c>
      <c r="X168" s="1032">
        <f t="shared" si="139"/>
        <v>0</v>
      </c>
      <c r="Z168" s="1032">
        <f t="shared" si="140"/>
        <v>0</v>
      </c>
      <c r="AA168" s="1032">
        <f t="shared" si="141"/>
        <v>0</v>
      </c>
      <c r="AB168" s="863" t="e">
        <f t="shared" si="142"/>
        <v>#DIV/0!</v>
      </c>
    </row>
    <row r="169" spans="1:28" ht="14.25" x14ac:dyDescent="0.3">
      <c r="A169" s="1026"/>
      <c r="B169" s="1027"/>
      <c r="C169" s="1099">
        <f>'24. M&amp;E Staff Loading'!C169</f>
        <v>0</v>
      </c>
      <c r="D169" s="873">
        <f>'24. M&amp;E Staff Loading'!D169</f>
        <v>0</v>
      </c>
      <c r="E169" s="1100">
        <f>'24. M&amp;E Staff Loading'!E169</f>
        <v>0</v>
      </c>
      <c r="F169" s="1053"/>
      <c r="G169" s="1053"/>
      <c r="H169" s="1053"/>
      <c r="I169" s="1053"/>
      <c r="J169" s="1053"/>
      <c r="K169" s="1053"/>
      <c r="L169" s="1053"/>
      <c r="M169" s="1053"/>
      <c r="N169" s="1053"/>
      <c r="O169" s="1053"/>
      <c r="P169" s="1053"/>
      <c r="Q169" s="1053"/>
      <c r="R169" s="1031">
        <f t="shared" si="136"/>
        <v>0</v>
      </c>
      <c r="S169" s="742">
        <f t="shared" si="137"/>
        <v>0</v>
      </c>
      <c r="W169" s="1032">
        <f t="shared" si="138"/>
        <v>0</v>
      </c>
      <c r="X169" s="1032">
        <f t="shared" si="139"/>
        <v>0</v>
      </c>
      <c r="Z169" s="1032">
        <f t="shared" si="140"/>
        <v>0</v>
      </c>
      <c r="AA169" s="1032">
        <f t="shared" si="141"/>
        <v>0</v>
      </c>
      <c r="AB169" s="863" t="e">
        <f t="shared" si="142"/>
        <v>#DIV/0!</v>
      </c>
    </row>
    <row r="170" spans="1:28" ht="15" thickBot="1" x14ac:dyDescent="0.35">
      <c r="A170" s="1033"/>
      <c r="B170" s="1034" t="s">
        <v>187</v>
      </c>
      <c r="C170" s="1035"/>
      <c r="D170" s="874"/>
      <c r="E170" s="1037"/>
      <c r="F170" s="1038">
        <f>SUM(F163:F169)</f>
        <v>0</v>
      </c>
      <c r="G170" s="1038">
        <f t="shared" ref="G170:R170" si="143">SUM(G163:G169)</f>
        <v>0</v>
      </c>
      <c r="H170" s="1038">
        <f t="shared" si="143"/>
        <v>0</v>
      </c>
      <c r="I170" s="1038">
        <f t="shared" si="143"/>
        <v>0</v>
      </c>
      <c r="J170" s="1038">
        <f t="shared" si="143"/>
        <v>0</v>
      </c>
      <c r="K170" s="1038">
        <f t="shared" si="143"/>
        <v>0</v>
      </c>
      <c r="L170" s="1038">
        <f t="shared" si="143"/>
        <v>0</v>
      </c>
      <c r="M170" s="1038">
        <f t="shared" si="143"/>
        <v>0</v>
      </c>
      <c r="N170" s="1038">
        <f t="shared" si="143"/>
        <v>0</v>
      </c>
      <c r="O170" s="1038">
        <f t="shared" si="143"/>
        <v>0</v>
      </c>
      <c r="P170" s="1038">
        <f t="shared" si="143"/>
        <v>0</v>
      </c>
      <c r="Q170" s="1038">
        <f t="shared" si="143"/>
        <v>0</v>
      </c>
      <c r="R170" s="1038">
        <f t="shared" si="143"/>
        <v>0</v>
      </c>
      <c r="S170" s="750">
        <f>SUM(S163:S169)</f>
        <v>0</v>
      </c>
      <c r="W170" s="1050">
        <f>SUM(W163:W169)</f>
        <v>0</v>
      </c>
      <c r="X170" s="1050">
        <f>SUM(X163:X169)</f>
        <v>0</v>
      </c>
      <c r="Z170" s="1040">
        <f>SUM(Z163:Z169)</f>
        <v>0</v>
      </c>
      <c r="AA170" s="1040">
        <f>SUM(AA163:AA169)</f>
        <v>0</v>
      </c>
      <c r="AB170" s="752" t="e">
        <f>Z170/(Z170+AA170)</f>
        <v>#DIV/0!</v>
      </c>
    </row>
    <row r="171" spans="1:28" ht="14.25" x14ac:dyDescent="0.3">
      <c r="A171" s="1026">
        <v>6.4</v>
      </c>
      <c r="B171" s="1027" t="s">
        <v>188</v>
      </c>
      <c r="C171" s="1099">
        <f>'24. M&amp;E Staff Loading'!C171</f>
        <v>0</v>
      </c>
      <c r="D171" s="873">
        <f>'24. M&amp;E Staff Loading'!D171</f>
        <v>0</v>
      </c>
      <c r="E171" s="1100">
        <f>'24. M&amp;E Staff Loading'!E171</f>
        <v>0</v>
      </c>
      <c r="F171" s="1053"/>
      <c r="G171" s="1053"/>
      <c r="H171" s="1053"/>
      <c r="I171" s="1053"/>
      <c r="J171" s="1053"/>
      <c r="K171" s="1053"/>
      <c r="L171" s="1053"/>
      <c r="M171" s="1053"/>
      <c r="N171" s="1053"/>
      <c r="O171" s="1053"/>
      <c r="P171" s="1053"/>
      <c r="Q171" s="1053"/>
      <c r="R171" s="1031">
        <f t="shared" ref="R171:R175" si="144">SUM(F171:Q171)</f>
        <v>0</v>
      </c>
      <c r="S171" s="742">
        <f>D171*R171</f>
        <v>0</v>
      </c>
      <c r="W171" s="1032">
        <f>X171/$U$7</f>
        <v>0</v>
      </c>
      <c r="X171" s="1032">
        <f>R171/12</f>
        <v>0</v>
      </c>
      <c r="Z171" s="1032">
        <f>IF($E171="Y",$R171,0)</f>
        <v>0</v>
      </c>
      <c r="AA171" s="1032">
        <f>IF($E171="N",$R171,0)</f>
        <v>0</v>
      </c>
      <c r="AB171" s="863" t="e">
        <f>Z171/(AA171+Z171)</f>
        <v>#DIV/0!</v>
      </c>
    </row>
    <row r="172" spans="1:28" s="1039" customFormat="1" ht="14.25" x14ac:dyDescent="0.3">
      <c r="A172" s="1026"/>
      <c r="B172" s="1027"/>
      <c r="C172" s="1099" t="str">
        <f>'24. M&amp;E Staff Loading'!C172</f>
        <v>M&amp;E Application Security Engineer - Off</v>
      </c>
      <c r="D172" s="873">
        <f>'24. M&amp;E Staff Loading'!D172</f>
        <v>91</v>
      </c>
      <c r="E172" s="1100" t="str">
        <f>'24. M&amp;E Staff Loading'!E172</f>
        <v>Y</v>
      </c>
      <c r="F172" s="1053">
        <v>165.96291666666667</v>
      </c>
      <c r="G172" s="1053">
        <v>165.96291666666667</v>
      </c>
      <c r="H172" s="1053">
        <v>165.96291666666667</v>
      </c>
      <c r="I172" s="1053">
        <v>165.96291666666667</v>
      </c>
      <c r="J172" s="1053">
        <v>165.96291666666667</v>
      </c>
      <c r="K172" s="1053">
        <v>165.96291666666667</v>
      </c>
      <c r="L172" s="1053">
        <v>165.96291666666667</v>
      </c>
      <c r="M172" s="1053">
        <v>165.96291666666667</v>
      </c>
      <c r="N172" s="1053">
        <v>165.96291666666667</v>
      </c>
      <c r="O172" s="1053">
        <v>165.96291666666667</v>
      </c>
      <c r="P172" s="1053">
        <v>165.96291666666667</v>
      </c>
      <c r="Q172" s="1053">
        <v>165.96291666666667</v>
      </c>
      <c r="R172" s="1031">
        <f t="shared" si="144"/>
        <v>1991.5549999999996</v>
      </c>
      <c r="S172" s="742">
        <f t="shared" ref="S172:S175" si="145">D172*R172</f>
        <v>181231.50499999998</v>
      </c>
      <c r="T172" s="1017"/>
      <c r="U172" s="1017"/>
      <c r="V172" s="1017"/>
      <c r="W172" s="1032">
        <f t="shared" ref="W172:W175" si="146">X172/$U$7</f>
        <v>0.99977660642570265</v>
      </c>
      <c r="X172" s="1032">
        <f t="shared" ref="X172:X175" si="147">R172/12</f>
        <v>165.96291666666664</v>
      </c>
      <c r="Z172" s="1032">
        <f t="shared" ref="Z172:Z175" si="148">IF($E172="Y",$R172,0)</f>
        <v>1991.5549999999996</v>
      </c>
      <c r="AA172" s="1032">
        <f t="shared" ref="AA172:AA175" si="149">IF($E172="N",$R172,0)</f>
        <v>0</v>
      </c>
      <c r="AB172" s="863">
        <f t="shared" ref="AB172:AB175" si="150">Z172/(AA172+Z172)</f>
        <v>1</v>
      </c>
    </row>
    <row r="173" spans="1:28" s="1039" customFormat="1" ht="14.25" x14ac:dyDescent="0.3">
      <c r="A173" s="1026"/>
      <c r="B173" s="1027"/>
      <c r="C173" s="1099">
        <f>'24. M&amp;E Staff Loading'!C173</f>
        <v>0</v>
      </c>
      <c r="D173" s="873">
        <f>'24. M&amp;E Staff Loading'!D173</f>
        <v>0</v>
      </c>
      <c r="E173" s="1100">
        <f>'24. M&amp;E Staff Loading'!E173</f>
        <v>0</v>
      </c>
      <c r="F173" s="1053"/>
      <c r="G173" s="1053"/>
      <c r="H173" s="1053"/>
      <c r="I173" s="1053"/>
      <c r="J173" s="1053"/>
      <c r="K173" s="1053"/>
      <c r="L173" s="1053"/>
      <c r="M173" s="1053"/>
      <c r="N173" s="1053"/>
      <c r="O173" s="1053"/>
      <c r="P173" s="1053"/>
      <c r="Q173" s="1053"/>
      <c r="R173" s="1031">
        <f t="shared" si="144"/>
        <v>0</v>
      </c>
      <c r="S173" s="742">
        <f t="shared" si="145"/>
        <v>0</v>
      </c>
      <c r="T173" s="1017"/>
      <c r="U173" s="1017"/>
      <c r="V173" s="1017"/>
      <c r="W173" s="1032">
        <f t="shared" si="146"/>
        <v>0</v>
      </c>
      <c r="X173" s="1032">
        <f t="shared" si="147"/>
        <v>0</v>
      </c>
      <c r="Z173" s="1032">
        <f t="shared" si="148"/>
        <v>0</v>
      </c>
      <c r="AA173" s="1032">
        <f t="shared" si="149"/>
        <v>0</v>
      </c>
      <c r="AB173" s="863" t="e">
        <f t="shared" si="150"/>
        <v>#DIV/0!</v>
      </c>
    </row>
    <row r="174" spans="1:28" s="1039" customFormat="1" ht="14.25" x14ac:dyDescent="0.3">
      <c r="A174" s="1026"/>
      <c r="B174" s="1027"/>
      <c r="C174" s="1099">
        <f>'24. M&amp;E Staff Loading'!C174</f>
        <v>0</v>
      </c>
      <c r="D174" s="873">
        <f>'24. M&amp;E Staff Loading'!D174</f>
        <v>0</v>
      </c>
      <c r="E174" s="1100">
        <f>'24. M&amp;E Staff Loading'!E174</f>
        <v>0</v>
      </c>
      <c r="F174" s="1053"/>
      <c r="G174" s="1053"/>
      <c r="H174" s="1053"/>
      <c r="I174" s="1053"/>
      <c r="J174" s="1053"/>
      <c r="K174" s="1053"/>
      <c r="L174" s="1053"/>
      <c r="M174" s="1053"/>
      <c r="N174" s="1053"/>
      <c r="O174" s="1053"/>
      <c r="P174" s="1053"/>
      <c r="Q174" s="1053"/>
      <c r="R174" s="1031">
        <f t="shared" si="144"/>
        <v>0</v>
      </c>
      <c r="S174" s="742">
        <f t="shared" si="145"/>
        <v>0</v>
      </c>
      <c r="T174" s="1017"/>
      <c r="U174" s="1017"/>
      <c r="V174" s="1017"/>
      <c r="W174" s="1032">
        <f t="shared" si="146"/>
        <v>0</v>
      </c>
      <c r="X174" s="1032">
        <f t="shared" si="147"/>
        <v>0</v>
      </c>
      <c r="Z174" s="1032">
        <f t="shared" si="148"/>
        <v>0</v>
      </c>
      <c r="AA174" s="1032">
        <f t="shared" si="149"/>
        <v>0</v>
      </c>
      <c r="AB174" s="863" t="e">
        <f t="shared" si="150"/>
        <v>#DIV/0!</v>
      </c>
    </row>
    <row r="175" spans="1:28" ht="14.25" customHeight="1" x14ac:dyDescent="0.3">
      <c r="A175" s="1026"/>
      <c r="B175" s="1027"/>
      <c r="C175" s="1099">
        <f>'24. M&amp;E Staff Loading'!C175</f>
        <v>0</v>
      </c>
      <c r="D175" s="873">
        <f>'24. M&amp;E Staff Loading'!D175</f>
        <v>0</v>
      </c>
      <c r="E175" s="1100">
        <f>'24. M&amp;E Staff Loading'!E175</f>
        <v>0</v>
      </c>
      <c r="F175" s="1053"/>
      <c r="G175" s="1053"/>
      <c r="H175" s="1053"/>
      <c r="I175" s="1053"/>
      <c r="J175" s="1053"/>
      <c r="K175" s="1053"/>
      <c r="L175" s="1053"/>
      <c r="M175" s="1053"/>
      <c r="N175" s="1053"/>
      <c r="O175" s="1053"/>
      <c r="P175" s="1053"/>
      <c r="Q175" s="1053"/>
      <c r="R175" s="1031">
        <f t="shared" si="144"/>
        <v>0</v>
      </c>
      <c r="S175" s="742">
        <f t="shared" si="145"/>
        <v>0</v>
      </c>
      <c r="W175" s="1032">
        <f t="shared" si="146"/>
        <v>0</v>
      </c>
      <c r="X175" s="1032">
        <f t="shared" si="147"/>
        <v>0</v>
      </c>
      <c r="Z175" s="1032">
        <f t="shared" si="148"/>
        <v>0</v>
      </c>
      <c r="AA175" s="1032">
        <f t="shared" si="149"/>
        <v>0</v>
      </c>
      <c r="AB175" s="863" t="e">
        <f t="shared" si="150"/>
        <v>#DIV/0!</v>
      </c>
    </row>
    <row r="176" spans="1:28" s="1019" customFormat="1" ht="15" thickBot="1" x14ac:dyDescent="0.35">
      <c r="A176" s="1033"/>
      <c r="B176" s="1034" t="s">
        <v>193</v>
      </c>
      <c r="C176" s="1035"/>
      <c r="D176" s="874"/>
      <c r="E176" s="1037"/>
      <c r="F176" s="1038">
        <f>SUM(F171:F175)</f>
        <v>165.96291666666667</v>
      </c>
      <c r="G176" s="1038">
        <f t="shared" ref="G176:R176" si="151">SUM(G171:G175)</f>
        <v>165.96291666666667</v>
      </c>
      <c r="H176" s="1038">
        <f t="shared" si="151"/>
        <v>165.96291666666667</v>
      </c>
      <c r="I176" s="1038">
        <f t="shared" si="151"/>
        <v>165.96291666666667</v>
      </c>
      <c r="J176" s="1038">
        <f t="shared" si="151"/>
        <v>165.96291666666667</v>
      </c>
      <c r="K176" s="1038">
        <f t="shared" si="151"/>
        <v>165.96291666666667</v>
      </c>
      <c r="L176" s="1038">
        <f t="shared" si="151"/>
        <v>165.96291666666667</v>
      </c>
      <c r="M176" s="1038">
        <f t="shared" si="151"/>
        <v>165.96291666666667</v>
      </c>
      <c r="N176" s="1038">
        <f t="shared" si="151"/>
        <v>165.96291666666667</v>
      </c>
      <c r="O176" s="1038">
        <f t="shared" si="151"/>
        <v>165.96291666666667</v>
      </c>
      <c r="P176" s="1038">
        <f t="shared" si="151"/>
        <v>165.96291666666667</v>
      </c>
      <c r="Q176" s="1038">
        <f t="shared" si="151"/>
        <v>165.96291666666667</v>
      </c>
      <c r="R176" s="1038">
        <f t="shared" si="151"/>
        <v>1991.5549999999996</v>
      </c>
      <c r="S176" s="750">
        <f>SUM(S171:S175)</f>
        <v>181231.50499999998</v>
      </c>
      <c r="T176" s="1017"/>
      <c r="U176" s="1017"/>
      <c r="V176" s="1017"/>
      <c r="W176" s="1050">
        <f>SUM(W171:W175)</f>
        <v>0.99977660642570265</v>
      </c>
      <c r="X176" s="1050">
        <f>SUM(X171:X175)</f>
        <v>165.96291666666664</v>
      </c>
      <c r="Z176" s="1040">
        <f>SUM(Z171:Z175)</f>
        <v>1991.5549999999996</v>
      </c>
      <c r="AA176" s="1040">
        <f>SUM(AA171:AA175)</f>
        <v>0</v>
      </c>
      <c r="AB176" s="752">
        <f>Z176/(Z176+AA176)</f>
        <v>1</v>
      </c>
    </row>
    <row r="177" spans="1:28" ht="9.9499999999999993" customHeight="1" x14ac:dyDescent="0.3">
      <c r="A177" s="1051"/>
      <c r="B177" s="1052"/>
      <c r="C177" s="1069"/>
      <c r="D177" s="876"/>
      <c r="E177" s="1030"/>
      <c r="F177" s="1053"/>
      <c r="G177" s="1053"/>
      <c r="H177" s="1053"/>
      <c r="I177" s="1053"/>
      <c r="J177" s="1053"/>
      <c r="K177" s="1053"/>
      <c r="L177" s="1053"/>
      <c r="M177" s="1053"/>
      <c r="N177" s="1053"/>
      <c r="O177" s="1053"/>
      <c r="P177" s="1053"/>
      <c r="Q177" s="1053"/>
      <c r="R177" s="1053"/>
      <c r="S177" s="788"/>
      <c r="W177" s="1076"/>
      <c r="X177" s="1076"/>
      <c r="Z177" s="1076"/>
      <c r="AA177" s="1076"/>
      <c r="AB177" s="744"/>
    </row>
    <row r="178" spans="1:28" ht="15" thickBot="1" x14ac:dyDescent="0.35">
      <c r="A178" s="1055"/>
      <c r="B178" s="1056" t="s">
        <v>178</v>
      </c>
      <c r="C178" s="1057"/>
      <c r="D178" s="877"/>
      <c r="E178" s="1059"/>
      <c r="F178" s="1058">
        <f t="shared" ref="F178:S178" si="152">SUM(F156,F162,F170,F176)</f>
        <v>1167.4685833333333</v>
      </c>
      <c r="G178" s="1058">
        <f t="shared" si="152"/>
        <v>1167.4685833333333</v>
      </c>
      <c r="H178" s="1058">
        <f t="shared" si="152"/>
        <v>1167.4685833333333</v>
      </c>
      <c r="I178" s="1058">
        <f t="shared" si="152"/>
        <v>1167.4685833333333</v>
      </c>
      <c r="J178" s="1058">
        <f t="shared" si="152"/>
        <v>1167.4685833333333</v>
      </c>
      <c r="K178" s="1058">
        <f t="shared" si="152"/>
        <v>1167.4685833333333</v>
      </c>
      <c r="L178" s="1058">
        <f t="shared" si="152"/>
        <v>1167.4685833333333</v>
      </c>
      <c r="M178" s="1058">
        <f t="shared" si="152"/>
        <v>1167.4685833333333</v>
      </c>
      <c r="N178" s="1058">
        <f t="shared" si="152"/>
        <v>1167.4685833333333</v>
      </c>
      <c r="O178" s="1058">
        <f t="shared" si="152"/>
        <v>1167.4685833333333</v>
      </c>
      <c r="P178" s="1058">
        <f t="shared" si="152"/>
        <v>1167.4685833333333</v>
      </c>
      <c r="Q178" s="1058">
        <f t="shared" si="152"/>
        <v>1167.4685833333333</v>
      </c>
      <c r="R178" s="1058">
        <f t="shared" si="152"/>
        <v>14009.623</v>
      </c>
      <c r="S178" s="768">
        <f t="shared" si="152"/>
        <v>1493638.557</v>
      </c>
      <c r="W178" s="1058">
        <f>SUM(W156,W162,W170,W176)</f>
        <v>7.0329432730923687</v>
      </c>
      <c r="X178" s="1058">
        <f>SUM(X156,X162,X170,X176)</f>
        <v>1167.4685833333333</v>
      </c>
      <c r="Z178" s="1058">
        <f>SUM(Z156,Z162,Z170,Z176)</f>
        <v>11351.863499999999</v>
      </c>
      <c r="AA178" s="1058">
        <f>SUM(AA156,AA162,AA170,AA176)</f>
        <v>2657.7595000000001</v>
      </c>
      <c r="AB178" s="769">
        <f t="shared" ref="AB178" si="153">Z178/(AA178+Z178)</f>
        <v>0.81029043393958566</v>
      </c>
    </row>
    <row r="179" spans="1:28" ht="14.25" x14ac:dyDescent="0.3">
      <c r="A179" s="1077"/>
      <c r="B179" s="1052"/>
      <c r="C179" s="1028"/>
      <c r="D179" s="876"/>
      <c r="E179" s="1079"/>
      <c r="F179" s="1053"/>
      <c r="G179" s="1053"/>
      <c r="H179" s="1053"/>
      <c r="I179" s="1053"/>
      <c r="J179" s="1053"/>
      <c r="K179" s="1053"/>
      <c r="L179" s="1053"/>
      <c r="M179" s="1053"/>
      <c r="N179" s="1053"/>
      <c r="O179" s="1053"/>
      <c r="P179" s="1053"/>
      <c r="Q179" s="1053"/>
      <c r="R179" s="1053"/>
      <c r="S179" s="788"/>
      <c r="W179" s="1028"/>
      <c r="X179" s="1028"/>
      <c r="Z179" s="1028"/>
      <c r="AA179" s="1028"/>
      <c r="AB179" s="744"/>
    </row>
    <row r="180" spans="1:28" ht="14.25" x14ac:dyDescent="0.3">
      <c r="A180" s="1021">
        <v>7</v>
      </c>
      <c r="B180" s="1075" t="s">
        <v>1403</v>
      </c>
      <c r="C180" s="1023"/>
      <c r="D180" s="872"/>
      <c r="E180" s="1024"/>
      <c r="F180" s="1067"/>
      <c r="G180" s="1067"/>
      <c r="H180" s="1067"/>
      <c r="I180" s="1067"/>
      <c r="J180" s="1067"/>
      <c r="K180" s="1067"/>
      <c r="L180" s="1067"/>
      <c r="M180" s="1067"/>
      <c r="N180" s="1067"/>
      <c r="O180" s="1067"/>
      <c r="P180" s="1067"/>
      <c r="Q180" s="1067"/>
      <c r="R180" s="1025"/>
      <c r="S180" s="792"/>
      <c r="W180" s="1023"/>
      <c r="X180" s="1023"/>
      <c r="Z180" s="1023"/>
      <c r="AA180" s="1023"/>
      <c r="AB180" s="735"/>
    </row>
    <row r="181" spans="1:28" ht="14.25" x14ac:dyDescent="0.3">
      <c r="A181" s="1026">
        <v>7.1</v>
      </c>
      <c r="B181" s="1027" t="s">
        <v>1404</v>
      </c>
      <c r="C181" s="1099">
        <f>'24. M&amp;E Staff Loading'!C181</f>
        <v>0</v>
      </c>
      <c r="D181" s="873">
        <f>'24. M&amp;E Staff Loading'!D181</f>
        <v>0</v>
      </c>
      <c r="E181" s="1100">
        <f>'24. M&amp;E Staff Loading'!E181</f>
        <v>0</v>
      </c>
      <c r="F181" s="1053"/>
      <c r="G181" s="1053"/>
      <c r="H181" s="1053"/>
      <c r="I181" s="1053"/>
      <c r="J181" s="1053"/>
      <c r="K181" s="1053"/>
      <c r="L181" s="1053"/>
      <c r="M181" s="1053"/>
      <c r="N181" s="1053"/>
      <c r="O181" s="1053"/>
      <c r="P181" s="1053"/>
      <c r="Q181" s="1053"/>
      <c r="R181" s="1031">
        <f t="shared" ref="R181:R193" si="154">SUM(F181:Q181)</f>
        <v>0</v>
      </c>
      <c r="S181" s="742">
        <f>D181*R181</f>
        <v>0</v>
      </c>
      <c r="W181" s="1032">
        <f>X181/$U$7</f>
        <v>0</v>
      </c>
      <c r="X181" s="1032">
        <f>R181/12</f>
        <v>0</v>
      </c>
      <c r="Z181" s="1032">
        <f>IF($E181="Y",$R181,0)</f>
        <v>0</v>
      </c>
      <c r="AA181" s="1032">
        <f>IF($E181="N",$R181,0)</f>
        <v>0</v>
      </c>
      <c r="AB181" s="863" t="e">
        <f>Z181/(AA181+Z181)</f>
        <v>#DIV/0!</v>
      </c>
    </row>
    <row r="182" spans="1:28" s="1039" customFormat="1" ht="14.25" x14ac:dyDescent="0.3">
      <c r="A182" s="1026"/>
      <c r="B182" s="1027"/>
      <c r="C182" s="1099" t="str">
        <f>'24. M&amp;E Staff Loading'!C182</f>
        <v>M&amp;E Architect</v>
      </c>
      <c r="D182" s="873">
        <f>'24. M&amp;E Staff Loading'!D182</f>
        <v>261</v>
      </c>
      <c r="E182" s="1100" t="str">
        <f>'24. M&amp;E Staff Loading'!E182</f>
        <v>N</v>
      </c>
      <c r="F182" s="1053">
        <v>0</v>
      </c>
      <c r="G182" s="1053">
        <v>0</v>
      </c>
      <c r="H182" s="1053">
        <v>0</v>
      </c>
      <c r="I182" s="1053">
        <v>0</v>
      </c>
      <c r="J182" s="1053">
        <v>0</v>
      </c>
      <c r="K182" s="1053">
        <v>0</v>
      </c>
      <c r="L182" s="1053">
        <v>0</v>
      </c>
      <c r="M182" s="1053">
        <v>0</v>
      </c>
      <c r="N182" s="1053">
        <v>0</v>
      </c>
      <c r="O182" s="1053">
        <v>0</v>
      </c>
      <c r="P182" s="1053">
        <v>0</v>
      </c>
      <c r="Q182" s="1053">
        <v>0</v>
      </c>
      <c r="R182" s="1031">
        <f t="shared" si="154"/>
        <v>0</v>
      </c>
      <c r="S182" s="742">
        <f t="shared" ref="S182:S193" si="155">D182*R182</f>
        <v>0</v>
      </c>
      <c r="T182" s="1017"/>
      <c r="U182" s="1017"/>
      <c r="V182" s="1017"/>
      <c r="W182" s="1032">
        <f t="shared" ref="W182:W193" si="156">X182/$U$7</f>
        <v>0</v>
      </c>
      <c r="X182" s="1032">
        <f t="shared" ref="X182:X193" si="157">R182/12</f>
        <v>0</v>
      </c>
      <c r="Z182" s="1032">
        <f t="shared" ref="Z182:Z193" si="158">IF($E182="Y",$R182,0)</f>
        <v>0</v>
      </c>
      <c r="AA182" s="1032">
        <f t="shared" ref="AA182:AA193" si="159">IF($E182="N",$R182,0)</f>
        <v>0</v>
      </c>
      <c r="AB182" s="863" t="e">
        <f t="shared" ref="AB182:AB193" si="160">Z182/(AA182+Z182)</f>
        <v>#DIV/0!</v>
      </c>
    </row>
    <row r="183" spans="1:28" s="1039" customFormat="1" ht="14.25" x14ac:dyDescent="0.3">
      <c r="A183" s="1026"/>
      <c r="B183" s="1027"/>
      <c r="C183" s="1099" t="str">
        <f>'24. M&amp;E Staff Loading'!C183</f>
        <v>M&amp;E Architect - Off</v>
      </c>
      <c r="D183" s="873">
        <f>'24. M&amp;E Staff Loading'!D183</f>
        <v>113</v>
      </c>
      <c r="E183" s="1100" t="str">
        <f>'24. M&amp;E Staff Loading'!E183</f>
        <v>Y</v>
      </c>
      <c r="F183" s="1053">
        <v>0</v>
      </c>
      <c r="G183" s="1053">
        <v>0</v>
      </c>
      <c r="H183" s="1053">
        <v>0</v>
      </c>
      <c r="I183" s="1053">
        <v>0</v>
      </c>
      <c r="J183" s="1053">
        <v>0</v>
      </c>
      <c r="K183" s="1053">
        <v>0</v>
      </c>
      <c r="L183" s="1053">
        <v>0</v>
      </c>
      <c r="M183" s="1053">
        <v>0</v>
      </c>
      <c r="N183" s="1053">
        <v>0</v>
      </c>
      <c r="O183" s="1053">
        <v>0</v>
      </c>
      <c r="P183" s="1053">
        <v>0</v>
      </c>
      <c r="Q183" s="1053">
        <v>0</v>
      </c>
      <c r="R183" s="1031">
        <f t="shared" si="154"/>
        <v>0</v>
      </c>
      <c r="S183" s="742">
        <f t="shared" si="155"/>
        <v>0</v>
      </c>
      <c r="T183" s="1017"/>
      <c r="U183" s="1017"/>
      <c r="V183" s="1017"/>
      <c r="W183" s="1032">
        <f t="shared" si="156"/>
        <v>0</v>
      </c>
      <c r="X183" s="1032">
        <f t="shared" si="157"/>
        <v>0</v>
      </c>
      <c r="Y183" s="1017"/>
      <c r="Z183" s="1032">
        <f t="shared" si="158"/>
        <v>0</v>
      </c>
      <c r="AA183" s="1032">
        <f t="shared" si="159"/>
        <v>0</v>
      </c>
      <c r="AB183" s="863" t="e">
        <f t="shared" si="160"/>
        <v>#DIV/0!</v>
      </c>
    </row>
    <row r="184" spans="1:28" s="1039" customFormat="1" ht="14.25" x14ac:dyDescent="0.3">
      <c r="A184" s="1026"/>
      <c r="B184" s="1027"/>
      <c r="C184" s="1099" t="str">
        <f>'24. M&amp;E Staff Loading'!C184</f>
        <v>M&amp;E Delivery Lead - Off</v>
      </c>
      <c r="D184" s="873">
        <f>'24. M&amp;E Staff Loading'!D184</f>
        <v>124</v>
      </c>
      <c r="E184" s="1100" t="str">
        <f>'24. M&amp;E Staff Loading'!E184</f>
        <v>Y</v>
      </c>
      <c r="F184" s="1053">
        <v>0</v>
      </c>
      <c r="G184" s="1053">
        <v>0</v>
      </c>
      <c r="H184" s="1053">
        <v>0</v>
      </c>
      <c r="I184" s="1053">
        <v>0</v>
      </c>
      <c r="J184" s="1053">
        <v>0</v>
      </c>
      <c r="K184" s="1053">
        <v>0</v>
      </c>
      <c r="L184" s="1053">
        <v>0</v>
      </c>
      <c r="M184" s="1053">
        <v>0</v>
      </c>
      <c r="N184" s="1053">
        <v>0</v>
      </c>
      <c r="O184" s="1053">
        <v>0</v>
      </c>
      <c r="P184" s="1053">
        <v>0</v>
      </c>
      <c r="Q184" s="1053">
        <v>0</v>
      </c>
      <c r="R184" s="1031">
        <f t="shared" si="154"/>
        <v>0</v>
      </c>
      <c r="S184" s="742">
        <f t="shared" si="155"/>
        <v>0</v>
      </c>
      <c r="T184" s="1017"/>
      <c r="U184" s="1017"/>
      <c r="V184" s="1017"/>
      <c r="W184" s="1032">
        <f t="shared" si="156"/>
        <v>0</v>
      </c>
      <c r="X184" s="1032">
        <f t="shared" si="157"/>
        <v>0</v>
      </c>
      <c r="Y184" s="1017"/>
      <c r="Z184" s="1032">
        <f t="shared" si="158"/>
        <v>0</v>
      </c>
      <c r="AA184" s="1032">
        <f t="shared" si="159"/>
        <v>0</v>
      </c>
      <c r="AB184" s="863" t="e">
        <f t="shared" si="160"/>
        <v>#DIV/0!</v>
      </c>
    </row>
    <row r="185" spans="1:28" s="1039" customFormat="1" ht="14.25" x14ac:dyDescent="0.3">
      <c r="A185" s="1026"/>
      <c r="B185" s="1027"/>
      <c r="C185" s="1099" t="str">
        <f>'24. M&amp;E Staff Loading'!C185</f>
        <v>M&amp;E Delivery Lead - On</v>
      </c>
      <c r="D185" s="873">
        <f>'24. M&amp;E Staff Loading'!D185</f>
        <v>190</v>
      </c>
      <c r="E185" s="1100" t="str">
        <f>'24. M&amp;E Staff Loading'!E185</f>
        <v>N</v>
      </c>
      <c r="F185" s="1053">
        <v>0</v>
      </c>
      <c r="G185" s="1053">
        <v>0</v>
      </c>
      <c r="H185" s="1053">
        <v>0</v>
      </c>
      <c r="I185" s="1053">
        <v>0</v>
      </c>
      <c r="J185" s="1053">
        <v>0</v>
      </c>
      <c r="K185" s="1053">
        <v>0</v>
      </c>
      <c r="L185" s="1053">
        <v>0</v>
      </c>
      <c r="M185" s="1053">
        <v>0</v>
      </c>
      <c r="N185" s="1053">
        <v>0</v>
      </c>
      <c r="O185" s="1053">
        <v>0</v>
      </c>
      <c r="P185" s="1053">
        <v>0</v>
      </c>
      <c r="Q185" s="1053">
        <v>0</v>
      </c>
      <c r="R185" s="1031">
        <f t="shared" si="154"/>
        <v>0</v>
      </c>
      <c r="S185" s="742">
        <f t="shared" si="155"/>
        <v>0</v>
      </c>
      <c r="T185" s="1017"/>
      <c r="U185" s="1017"/>
      <c r="V185" s="1017"/>
      <c r="W185" s="1032">
        <f t="shared" si="156"/>
        <v>0</v>
      </c>
      <c r="X185" s="1032">
        <f t="shared" si="157"/>
        <v>0</v>
      </c>
      <c r="Y185" s="1017"/>
      <c r="Z185" s="1032">
        <f t="shared" si="158"/>
        <v>0</v>
      </c>
      <c r="AA185" s="1032">
        <f t="shared" si="159"/>
        <v>0</v>
      </c>
      <c r="AB185" s="863" t="e">
        <f t="shared" si="160"/>
        <v>#DIV/0!</v>
      </c>
    </row>
    <row r="186" spans="1:28" s="1039" customFormat="1" ht="14.25" x14ac:dyDescent="0.3">
      <c r="A186" s="1026"/>
      <c r="B186" s="1027"/>
      <c r="C186" s="1099" t="str">
        <f>'24. M&amp;E Staff Loading'!C186</f>
        <v>M&amp;E Lead Tech. Specialist - On</v>
      </c>
      <c r="D186" s="873">
        <f>'24. M&amp;E Staff Loading'!D186</f>
        <v>139</v>
      </c>
      <c r="E186" s="1100" t="str">
        <f>'24. M&amp;E Staff Loading'!E186</f>
        <v>N</v>
      </c>
      <c r="F186" s="1053">
        <v>0</v>
      </c>
      <c r="G186" s="1053">
        <v>0</v>
      </c>
      <c r="H186" s="1053">
        <v>0</v>
      </c>
      <c r="I186" s="1053">
        <v>0</v>
      </c>
      <c r="J186" s="1053">
        <v>0</v>
      </c>
      <c r="K186" s="1053">
        <v>0</v>
      </c>
      <c r="L186" s="1053">
        <v>0</v>
      </c>
      <c r="M186" s="1053">
        <v>0</v>
      </c>
      <c r="N186" s="1053">
        <v>0</v>
      </c>
      <c r="O186" s="1053">
        <v>0</v>
      </c>
      <c r="P186" s="1053">
        <v>0</v>
      </c>
      <c r="Q186" s="1053">
        <v>0</v>
      </c>
      <c r="R186" s="1031">
        <f t="shared" si="154"/>
        <v>0</v>
      </c>
      <c r="S186" s="742">
        <f t="shared" si="155"/>
        <v>0</v>
      </c>
      <c r="T186" s="1017"/>
      <c r="U186" s="1017"/>
      <c r="V186" s="1017"/>
      <c r="W186" s="1032">
        <f t="shared" si="156"/>
        <v>0</v>
      </c>
      <c r="X186" s="1032">
        <f t="shared" si="157"/>
        <v>0</v>
      </c>
      <c r="Y186" s="1017"/>
      <c r="Z186" s="1032">
        <f t="shared" si="158"/>
        <v>0</v>
      </c>
      <c r="AA186" s="1032">
        <f t="shared" si="159"/>
        <v>0</v>
      </c>
      <c r="AB186" s="863" t="e">
        <f t="shared" si="160"/>
        <v>#DIV/0!</v>
      </c>
    </row>
    <row r="187" spans="1:28" s="1039" customFormat="1" ht="14.25" x14ac:dyDescent="0.3">
      <c r="A187" s="1026"/>
      <c r="B187" s="1027"/>
      <c r="C187" s="1099" t="str">
        <f>'24. M&amp;E Staff Loading'!C187</f>
        <v>M&amp;E PMO Support Manager - On</v>
      </c>
      <c r="D187" s="873">
        <f>'24. M&amp;E Staff Loading'!D187</f>
        <v>190</v>
      </c>
      <c r="E187" s="1100" t="str">
        <f>'24. M&amp;E Staff Loading'!E187</f>
        <v>N</v>
      </c>
      <c r="F187" s="1053">
        <v>0</v>
      </c>
      <c r="G187" s="1053">
        <v>0</v>
      </c>
      <c r="H187" s="1053">
        <v>0</v>
      </c>
      <c r="I187" s="1053">
        <v>0</v>
      </c>
      <c r="J187" s="1053">
        <v>0</v>
      </c>
      <c r="K187" s="1053">
        <v>0</v>
      </c>
      <c r="L187" s="1053">
        <v>0</v>
      </c>
      <c r="M187" s="1053">
        <v>0</v>
      </c>
      <c r="N187" s="1053">
        <v>0</v>
      </c>
      <c r="O187" s="1053">
        <v>0</v>
      </c>
      <c r="P187" s="1053">
        <v>0</v>
      </c>
      <c r="Q187" s="1053">
        <v>0</v>
      </c>
      <c r="R187" s="1031">
        <f t="shared" si="154"/>
        <v>0</v>
      </c>
      <c r="S187" s="742">
        <f t="shared" si="155"/>
        <v>0</v>
      </c>
      <c r="T187" s="1017"/>
      <c r="U187" s="1017"/>
      <c r="V187" s="1017"/>
      <c r="W187" s="1032">
        <f t="shared" si="156"/>
        <v>0</v>
      </c>
      <c r="X187" s="1032">
        <f t="shared" si="157"/>
        <v>0</v>
      </c>
      <c r="Y187" s="1017"/>
      <c r="Z187" s="1032">
        <f t="shared" si="158"/>
        <v>0</v>
      </c>
      <c r="AA187" s="1032">
        <f t="shared" si="159"/>
        <v>0</v>
      </c>
      <c r="AB187" s="863" t="e">
        <f t="shared" si="160"/>
        <v>#DIV/0!</v>
      </c>
    </row>
    <row r="188" spans="1:28" s="1039" customFormat="1" ht="14.25" x14ac:dyDescent="0.3">
      <c r="A188" s="1026"/>
      <c r="B188" s="1027"/>
      <c r="C188" s="1099" t="str">
        <f>'24. M&amp;E Staff Loading'!C188</f>
        <v>M&amp;E PMO Support Sr. - Off</v>
      </c>
      <c r="D188" s="873">
        <f>'24. M&amp;E Staff Loading'!D188</f>
        <v>62</v>
      </c>
      <c r="E188" s="1100" t="str">
        <f>'24. M&amp;E Staff Loading'!E188</f>
        <v>Y</v>
      </c>
      <c r="F188" s="1053">
        <v>0</v>
      </c>
      <c r="G188" s="1053">
        <v>0</v>
      </c>
      <c r="H188" s="1053">
        <v>0</v>
      </c>
      <c r="I188" s="1053">
        <v>0</v>
      </c>
      <c r="J188" s="1053">
        <v>0</v>
      </c>
      <c r="K188" s="1053">
        <v>0</v>
      </c>
      <c r="L188" s="1053">
        <v>0</v>
      </c>
      <c r="M188" s="1053">
        <v>0</v>
      </c>
      <c r="N188" s="1053">
        <v>0</v>
      </c>
      <c r="O188" s="1053">
        <v>0</v>
      </c>
      <c r="P188" s="1053">
        <v>0</v>
      </c>
      <c r="Q188" s="1053">
        <v>0</v>
      </c>
      <c r="R188" s="1031">
        <f t="shared" si="154"/>
        <v>0</v>
      </c>
      <c r="S188" s="742">
        <f t="shared" si="155"/>
        <v>0</v>
      </c>
      <c r="T188" s="1017"/>
      <c r="U188" s="1017"/>
      <c r="V188" s="1017"/>
      <c r="W188" s="1032">
        <f t="shared" si="156"/>
        <v>0</v>
      </c>
      <c r="X188" s="1032">
        <f t="shared" si="157"/>
        <v>0</v>
      </c>
      <c r="Y188" s="1017"/>
      <c r="Z188" s="1032">
        <f t="shared" si="158"/>
        <v>0</v>
      </c>
      <c r="AA188" s="1032">
        <f t="shared" si="159"/>
        <v>0</v>
      </c>
      <c r="AB188" s="863" t="e">
        <f t="shared" si="160"/>
        <v>#DIV/0!</v>
      </c>
    </row>
    <row r="189" spans="1:28" s="1039" customFormat="1" ht="14.25" x14ac:dyDescent="0.3">
      <c r="A189" s="1026"/>
      <c r="B189" s="1027"/>
      <c r="C189" s="1099" t="str">
        <f>'24. M&amp;E Staff Loading'!C189</f>
        <v>M&amp;E Proxy PO - On</v>
      </c>
      <c r="D189" s="873">
        <f>'24. M&amp;E Staff Loading'!D189</f>
        <v>154</v>
      </c>
      <c r="E189" s="1100" t="str">
        <f>'24. M&amp;E Staff Loading'!E189</f>
        <v>N</v>
      </c>
      <c r="F189" s="1053">
        <v>0</v>
      </c>
      <c r="G189" s="1053">
        <v>0</v>
      </c>
      <c r="H189" s="1053">
        <v>0</v>
      </c>
      <c r="I189" s="1053">
        <v>0</v>
      </c>
      <c r="J189" s="1053">
        <v>0</v>
      </c>
      <c r="K189" s="1053">
        <v>0</v>
      </c>
      <c r="L189" s="1053">
        <v>0</v>
      </c>
      <c r="M189" s="1053">
        <v>0</v>
      </c>
      <c r="N189" s="1053">
        <v>0</v>
      </c>
      <c r="O189" s="1053">
        <v>0</v>
      </c>
      <c r="P189" s="1053">
        <v>0</v>
      </c>
      <c r="Q189" s="1053">
        <v>0</v>
      </c>
      <c r="R189" s="1031">
        <f t="shared" si="154"/>
        <v>0</v>
      </c>
      <c r="S189" s="742">
        <f t="shared" si="155"/>
        <v>0</v>
      </c>
      <c r="T189" s="1017"/>
      <c r="U189" s="1017"/>
      <c r="V189" s="1017"/>
      <c r="W189" s="1032">
        <f t="shared" si="156"/>
        <v>0</v>
      </c>
      <c r="X189" s="1032">
        <f t="shared" si="157"/>
        <v>0</v>
      </c>
      <c r="Y189" s="1017"/>
      <c r="Z189" s="1032">
        <f t="shared" si="158"/>
        <v>0</v>
      </c>
      <c r="AA189" s="1032">
        <f t="shared" si="159"/>
        <v>0</v>
      </c>
      <c r="AB189" s="863" t="e">
        <f t="shared" si="160"/>
        <v>#DIV/0!</v>
      </c>
    </row>
    <row r="190" spans="1:28" s="1039" customFormat="1" ht="14.25" x14ac:dyDescent="0.3">
      <c r="A190" s="1026"/>
      <c r="B190" s="1027"/>
      <c r="C190" s="1099" t="str">
        <f>'24. M&amp;E Staff Loading'!C190</f>
        <v>M&amp;E Scrum Master - Off</v>
      </c>
      <c r="D190" s="873">
        <f>'24. M&amp;E Staff Loading'!D190</f>
        <v>105</v>
      </c>
      <c r="E190" s="1100" t="str">
        <f>'24. M&amp;E Staff Loading'!E190</f>
        <v>Y</v>
      </c>
      <c r="F190" s="1053">
        <v>0</v>
      </c>
      <c r="G190" s="1053">
        <v>0</v>
      </c>
      <c r="H190" s="1053">
        <v>0</v>
      </c>
      <c r="I190" s="1053">
        <v>0</v>
      </c>
      <c r="J190" s="1053">
        <v>0</v>
      </c>
      <c r="K190" s="1053">
        <v>0</v>
      </c>
      <c r="L190" s="1053">
        <v>0</v>
      </c>
      <c r="M190" s="1053">
        <v>0</v>
      </c>
      <c r="N190" s="1053">
        <v>0</v>
      </c>
      <c r="O190" s="1053">
        <v>0</v>
      </c>
      <c r="P190" s="1053">
        <v>0</v>
      </c>
      <c r="Q190" s="1053">
        <v>0</v>
      </c>
      <c r="R190" s="1031">
        <f t="shared" si="154"/>
        <v>0</v>
      </c>
      <c r="S190" s="742">
        <f t="shared" si="155"/>
        <v>0</v>
      </c>
      <c r="T190" s="1017"/>
      <c r="U190" s="1017"/>
      <c r="V190" s="1017"/>
      <c r="W190" s="1032">
        <f t="shared" si="156"/>
        <v>0</v>
      </c>
      <c r="X190" s="1032">
        <f t="shared" si="157"/>
        <v>0</v>
      </c>
      <c r="Y190" s="1017"/>
      <c r="Z190" s="1032">
        <f t="shared" si="158"/>
        <v>0</v>
      </c>
      <c r="AA190" s="1032">
        <f t="shared" si="159"/>
        <v>0</v>
      </c>
      <c r="AB190" s="863" t="e">
        <f t="shared" si="160"/>
        <v>#DIV/0!</v>
      </c>
    </row>
    <row r="191" spans="1:28" ht="14.25" x14ac:dyDescent="0.3">
      <c r="A191" s="1026"/>
      <c r="B191" s="1027"/>
      <c r="C191" s="1099" t="str">
        <f>'24. M&amp;E Staff Loading'!C191</f>
        <v>M&amp;E Scrum Master - On</v>
      </c>
      <c r="D191" s="873">
        <f>'24. M&amp;E Staff Loading'!D191</f>
        <v>173</v>
      </c>
      <c r="E191" s="1100" t="str">
        <f>'24. M&amp;E Staff Loading'!E191</f>
        <v>N</v>
      </c>
      <c r="F191" s="1053">
        <v>0</v>
      </c>
      <c r="G191" s="1053">
        <v>0</v>
      </c>
      <c r="H191" s="1053">
        <v>0</v>
      </c>
      <c r="I191" s="1053">
        <v>0</v>
      </c>
      <c r="J191" s="1053">
        <v>0</v>
      </c>
      <c r="K191" s="1053">
        <v>0</v>
      </c>
      <c r="L191" s="1053">
        <v>0</v>
      </c>
      <c r="M191" s="1053">
        <v>0</v>
      </c>
      <c r="N191" s="1053">
        <v>0</v>
      </c>
      <c r="O191" s="1053">
        <v>0</v>
      </c>
      <c r="P191" s="1053">
        <v>0</v>
      </c>
      <c r="Q191" s="1053">
        <v>0</v>
      </c>
      <c r="R191" s="1031">
        <f t="shared" si="154"/>
        <v>0</v>
      </c>
      <c r="S191" s="742">
        <f t="shared" si="155"/>
        <v>0</v>
      </c>
      <c r="W191" s="1032">
        <f t="shared" si="156"/>
        <v>0</v>
      </c>
      <c r="X191" s="1032">
        <f t="shared" si="157"/>
        <v>0</v>
      </c>
      <c r="Z191" s="1032">
        <f t="shared" si="158"/>
        <v>0</v>
      </c>
      <c r="AA191" s="1032">
        <f t="shared" si="159"/>
        <v>0</v>
      </c>
      <c r="AB191" s="863" t="e">
        <f t="shared" si="160"/>
        <v>#DIV/0!</v>
      </c>
    </row>
    <row r="192" spans="1:28" ht="14.25" x14ac:dyDescent="0.3">
      <c r="A192" s="1026"/>
      <c r="B192" s="1027"/>
      <c r="C192" s="1099"/>
      <c r="D192" s="873"/>
      <c r="E192" s="1100"/>
      <c r="F192" s="1053"/>
      <c r="G192" s="1053"/>
      <c r="H192" s="1053"/>
      <c r="I192" s="1053"/>
      <c r="J192" s="1053"/>
      <c r="K192" s="1053"/>
      <c r="L192" s="1053"/>
      <c r="M192" s="1053"/>
      <c r="N192" s="1053"/>
      <c r="O192" s="1053"/>
      <c r="P192" s="1053"/>
      <c r="Q192" s="1053"/>
      <c r="R192" s="1031">
        <f t="shared" si="154"/>
        <v>0</v>
      </c>
      <c r="S192" s="742">
        <f t="shared" si="155"/>
        <v>0</v>
      </c>
      <c r="W192" s="1032">
        <f t="shared" si="156"/>
        <v>0</v>
      </c>
      <c r="X192" s="1032">
        <f t="shared" si="157"/>
        <v>0</v>
      </c>
      <c r="Z192" s="1032">
        <f t="shared" si="158"/>
        <v>0</v>
      </c>
      <c r="AA192" s="1032">
        <f t="shared" si="159"/>
        <v>0</v>
      </c>
      <c r="AB192" s="863" t="e">
        <f t="shared" si="160"/>
        <v>#DIV/0!</v>
      </c>
    </row>
    <row r="193" spans="1:28" ht="14.25" x14ac:dyDescent="0.3">
      <c r="A193" s="1026"/>
      <c r="B193" s="1027"/>
      <c r="C193" s="1099"/>
      <c r="D193" s="873"/>
      <c r="E193" s="1100"/>
      <c r="F193" s="1053"/>
      <c r="G193" s="1053"/>
      <c r="H193" s="1053"/>
      <c r="I193" s="1053"/>
      <c r="J193" s="1053"/>
      <c r="K193" s="1053"/>
      <c r="L193" s="1053"/>
      <c r="M193" s="1053"/>
      <c r="N193" s="1053"/>
      <c r="O193" s="1053"/>
      <c r="P193" s="1053"/>
      <c r="Q193" s="1053"/>
      <c r="R193" s="1031">
        <f t="shared" si="154"/>
        <v>0</v>
      </c>
      <c r="S193" s="742">
        <f t="shared" si="155"/>
        <v>0</v>
      </c>
      <c r="W193" s="1032">
        <f t="shared" si="156"/>
        <v>0</v>
      </c>
      <c r="X193" s="1032">
        <f t="shared" si="157"/>
        <v>0</v>
      </c>
      <c r="Z193" s="1032">
        <f t="shared" si="158"/>
        <v>0</v>
      </c>
      <c r="AA193" s="1032">
        <f t="shared" si="159"/>
        <v>0</v>
      </c>
      <c r="AB193" s="863" t="e">
        <f t="shared" si="160"/>
        <v>#DIV/0!</v>
      </c>
    </row>
    <row r="194" spans="1:28" ht="15" thickBot="1" x14ac:dyDescent="0.35">
      <c r="A194" s="1033"/>
      <c r="B194" s="1034" t="s">
        <v>1412</v>
      </c>
      <c r="C194" s="1035"/>
      <c r="D194" s="874"/>
      <c r="E194" s="1037"/>
      <c r="F194" s="1038">
        <f>SUM(F181:F193)</f>
        <v>0</v>
      </c>
      <c r="G194" s="1038">
        <f t="shared" ref="G194:R194" si="161">SUM(G181:G193)</f>
        <v>0</v>
      </c>
      <c r="H194" s="1038">
        <f t="shared" si="161"/>
        <v>0</v>
      </c>
      <c r="I194" s="1038">
        <f t="shared" si="161"/>
        <v>0</v>
      </c>
      <c r="J194" s="1038">
        <f t="shared" si="161"/>
        <v>0</v>
      </c>
      <c r="K194" s="1038">
        <f t="shared" si="161"/>
        <v>0</v>
      </c>
      <c r="L194" s="1038">
        <f t="shared" si="161"/>
        <v>0</v>
      </c>
      <c r="M194" s="1038">
        <f t="shared" si="161"/>
        <v>0</v>
      </c>
      <c r="N194" s="1038">
        <f t="shared" si="161"/>
        <v>0</v>
      </c>
      <c r="O194" s="1038">
        <f t="shared" si="161"/>
        <v>0</v>
      </c>
      <c r="P194" s="1038">
        <f t="shared" si="161"/>
        <v>0</v>
      </c>
      <c r="Q194" s="1038">
        <f t="shared" si="161"/>
        <v>0</v>
      </c>
      <c r="R194" s="1038">
        <f t="shared" si="161"/>
        <v>0</v>
      </c>
      <c r="S194" s="750">
        <f>SUM(S181:S193)</f>
        <v>0</v>
      </c>
      <c r="W194" s="1050">
        <f>SUM(W181:W193)</f>
        <v>0</v>
      </c>
      <c r="X194" s="1050">
        <f>SUM(X181:X193)</f>
        <v>0</v>
      </c>
      <c r="Z194" s="1040">
        <f>SUM(Z181:Z193)</f>
        <v>0</v>
      </c>
      <c r="AA194" s="1040">
        <f>SUM(AA181:AA193)</f>
        <v>0</v>
      </c>
      <c r="AB194" s="752" t="e">
        <f>Z194/(Z194+AA194)</f>
        <v>#DIV/0!</v>
      </c>
    </row>
    <row r="195" spans="1:28" ht="14.25" x14ac:dyDescent="0.3">
      <c r="A195" s="1026">
        <v>7.2</v>
      </c>
      <c r="B195" s="1027" t="s">
        <v>1413</v>
      </c>
      <c r="C195" s="1099">
        <f>'24. M&amp;E Staff Loading'!C195</f>
        <v>0</v>
      </c>
      <c r="D195" s="873">
        <f>'24. M&amp;E Staff Loading'!D195</f>
        <v>0</v>
      </c>
      <c r="E195" s="1100">
        <f>'24. M&amp;E Staff Loading'!E195</f>
        <v>0</v>
      </c>
      <c r="F195" s="1053"/>
      <c r="G195" s="1053"/>
      <c r="H195" s="1053"/>
      <c r="I195" s="1053"/>
      <c r="J195" s="1053"/>
      <c r="K195" s="1053"/>
      <c r="L195" s="1053"/>
      <c r="M195" s="1053"/>
      <c r="N195" s="1053"/>
      <c r="O195" s="1053"/>
      <c r="P195" s="1053"/>
      <c r="Q195" s="1053"/>
      <c r="R195" s="1031">
        <f t="shared" ref="R195:R213" si="162">SUM(F195:Q195)</f>
        <v>0</v>
      </c>
      <c r="S195" s="742">
        <f>D195*R195</f>
        <v>0</v>
      </c>
      <c r="W195" s="1032">
        <f>X195/$U$7</f>
        <v>0</v>
      </c>
      <c r="X195" s="1032">
        <f>R195/12</f>
        <v>0</v>
      </c>
      <c r="Z195" s="1032">
        <f>IF($E195="Y",$R195,0)</f>
        <v>0</v>
      </c>
      <c r="AA195" s="1032">
        <f>IF($E195="N",$R195,0)</f>
        <v>0</v>
      </c>
      <c r="AB195" s="863" t="e">
        <f>Z195/(AA195+Z195)</f>
        <v>#DIV/0!</v>
      </c>
    </row>
    <row r="196" spans="1:28" s="1039" customFormat="1" ht="14.25" x14ac:dyDescent="0.3">
      <c r="A196" s="1026"/>
      <c r="B196" s="1027"/>
      <c r="C196" s="1099" t="str">
        <f>'24. M&amp;E Staff Loading'!C196</f>
        <v>M&amp;E Application Security Analyst - Off</v>
      </c>
      <c r="D196" s="873">
        <f>'24. M&amp;E Staff Loading'!D196</f>
        <v>81</v>
      </c>
      <c r="E196" s="1100" t="str">
        <f>'24. M&amp;E Staff Loading'!E196</f>
        <v>Y</v>
      </c>
      <c r="F196" s="1053">
        <v>0</v>
      </c>
      <c r="G196" s="1053">
        <v>0</v>
      </c>
      <c r="H196" s="1053">
        <v>0</v>
      </c>
      <c r="I196" s="1053">
        <v>0</v>
      </c>
      <c r="J196" s="1053">
        <v>0</v>
      </c>
      <c r="K196" s="1053">
        <v>0</v>
      </c>
      <c r="L196" s="1053">
        <v>0</v>
      </c>
      <c r="M196" s="1053">
        <v>0</v>
      </c>
      <c r="N196" s="1053">
        <v>0</v>
      </c>
      <c r="O196" s="1053">
        <v>0</v>
      </c>
      <c r="P196" s="1053">
        <v>0</v>
      </c>
      <c r="Q196" s="1053">
        <v>0</v>
      </c>
      <c r="R196" s="1031">
        <f t="shared" si="162"/>
        <v>0</v>
      </c>
      <c r="S196" s="742">
        <f t="shared" ref="S196:S213" si="163">D196*R196</f>
        <v>0</v>
      </c>
      <c r="T196" s="1017"/>
      <c r="U196" s="1017"/>
      <c r="V196" s="1017"/>
      <c r="W196" s="1032">
        <f t="shared" ref="W196:W213" si="164">X196/$U$7</f>
        <v>0</v>
      </c>
      <c r="X196" s="1032">
        <f t="shared" ref="X196:X213" si="165">R196/12</f>
        <v>0</v>
      </c>
      <c r="Z196" s="1032">
        <f t="shared" ref="Z196:Z213" si="166">IF($E196="Y",$R196,0)</f>
        <v>0</v>
      </c>
      <c r="AA196" s="1032">
        <f t="shared" ref="AA196:AA213" si="167">IF($E196="N",$R196,0)</f>
        <v>0</v>
      </c>
      <c r="AB196" s="863" t="e">
        <f t="shared" ref="AB196:AB213" si="168">Z196/(AA196+Z196)</f>
        <v>#DIV/0!</v>
      </c>
    </row>
    <row r="197" spans="1:28" s="1039" customFormat="1" ht="14.25" x14ac:dyDescent="0.3">
      <c r="A197" s="1026"/>
      <c r="B197" s="1027"/>
      <c r="C197" s="1099" t="str">
        <f>'24. M&amp;E Staff Loading'!C197</f>
        <v>M&amp;E Application Security Engineer - On</v>
      </c>
      <c r="D197" s="873">
        <f>'24. M&amp;E Staff Loading'!D197</f>
        <v>144</v>
      </c>
      <c r="E197" s="1100" t="str">
        <f>'24. M&amp;E Staff Loading'!E197</f>
        <v>N</v>
      </c>
      <c r="F197" s="1053">
        <v>0</v>
      </c>
      <c r="G197" s="1053">
        <v>0</v>
      </c>
      <c r="H197" s="1053">
        <v>0</v>
      </c>
      <c r="I197" s="1053">
        <v>0</v>
      </c>
      <c r="J197" s="1053">
        <v>0</v>
      </c>
      <c r="K197" s="1053">
        <v>0</v>
      </c>
      <c r="L197" s="1053">
        <v>0</v>
      </c>
      <c r="M197" s="1053">
        <v>0</v>
      </c>
      <c r="N197" s="1053">
        <v>0</v>
      </c>
      <c r="O197" s="1053">
        <v>0</v>
      </c>
      <c r="P197" s="1053">
        <v>0</v>
      </c>
      <c r="Q197" s="1053">
        <v>0</v>
      </c>
      <c r="R197" s="1031">
        <f t="shared" si="162"/>
        <v>0</v>
      </c>
      <c r="S197" s="742">
        <f t="shared" si="163"/>
        <v>0</v>
      </c>
      <c r="T197" s="1017"/>
      <c r="U197" s="1017"/>
      <c r="V197" s="1017"/>
      <c r="W197" s="1032">
        <f t="shared" si="164"/>
        <v>0</v>
      </c>
      <c r="X197" s="1032">
        <f t="shared" si="165"/>
        <v>0</v>
      </c>
      <c r="Y197" s="1017"/>
      <c r="Z197" s="1032">
        <f t="shared" si="166"/>
        <v>0</v>
      </c>
      <c r="AA197" s="1032">
        <f t="shared" si="167"/>
        <v>0</v>
      </c>
      <c r="AB197" s="863" t="e">
        <f t="shared" si="168"/>
        <v>#DIV/0!</v>
      </c>
    </row>
    <row r="198" spans="1:28" s="1039" customFormat="1" ht="14.25" x14ac:dyDescent="0.3">
      <c r="A198" s="1026"/>
      <c r="B198" s="1027"/>
      <c r="C198" s="1099" t="str">
        <f>'24. M&amp;E Staff Loading'!C198</f>
        <v>M&amp;E Cloud Platform Developer - On</v>
      </c>
      <c r="D198" s="873">
        <f>'24. M&amp;E Staff Loading'!D198</f>
        <v>96</v>
      </c>
      <c r="E198" s="1100" t="str">
        <f>'24. M&amp;E Staff Loading'!E198</f>
        <v>N</v>
      </c>
      <c r="F198" s="1053">
        <v>0</v>
      </c>
      <c r="G198" s="1053">
        <v>0</v>
      </c>
      <c r="H198" s="1053">
        <v>0</v>
      </c>
      <c r="I198" s="1053">
        <v>0</v>
      </c>
      <c r="J198" s="1053">
        <v>0</v>
      </c>
      <c r="K198" s="1053">
        <v>0</v>
      </c>
      <c r="L198" s="1053">
        <v>0</v>
      </c>
      <c r="M198" s="1053">
        <v>0</v>
      </c>
      <c r="N198" s="1053">
        <v>0</v>
      </c>
      <c r="O198" s="1053">
        <v>0</v>
      </c>
      <c r="P198" s="1053">
        <v>0</v>
      </c>
      <c r="Q198" s="1053">
        <v>0</v>
      </c>
      <c r="R198" s="1031">
        <f t="shared" si="162"/>
        <v>0</v>
      </c>
      <c r="S198" s="742">
        <f t="shared" si="163"/>
        <v>0</v>
      </c>
      <c r="T198" s="1017"/>
      <c r="U198" s="1017"/>
      <c r="V198" s="1017"/>
      <c r="W198" s="1032">
        <f t="shared" si="164"/>
        <v>0</v>
      </c>
      <c r="X198" s="1032">
        <f t="shared" si="165"/>
        <v>0</v>
      </c>
      <c r="Y198" s="1017"/>
      <c r="Z198" s="1032">
        <f t="shared" si="166"/>
        <v>0</v>
      </c>
      <c r="AA198" s="1032">
        <f t="shared" si="167"/>
        <v>0</v>
      </c>
      <c r="AB198" s="863" t="e">
        <f t="shared" si="168"/>
        <v>#DIV/0!</v>
      </c>
    </row>
    <row r="199" spans="1:28" s="1039" customFormat="1" ht="14.25" x14ac:dyDescent="0.3">
      <c r="A199" s="1026"/>
      <c r="B199" s="1027"/>
      <c r="C199" s="1099" t="str">
        <f>'24. M&amp;E Staff Loading'!C199</f>
        <v>M&amp;E Cloud Platform Lead Developer - Off</v>
      </c>
      <c r="D199" s="873">
        <f>'24. M&amp;E Staff Loading'!D199</f>
        <v>88</v>
      </c>
      <c r="E199" s="1100" t="str">
        <f>'24. M&amp;E Staff Loading'!E199</f>
        <v>Y</v>
      </c>
      <c r="F199" s="1053">
        <v>0</v>
      </c>
      <c r="G199" s="1053">
        <v>0</v>
      </c>
      <c r="H199" s="1053">
        <v>0</v>
      </c>
      <c r="I199" s="1053">
        <v>0</v>
      </c>
      <c r="J199" s="1053">
        <v>0</v>
      </c>
      <c r="K199" s="1053">
        <v>0</v>
      </c>
      <c r="L199" s="1053">
        <v>0</v>
      </c>
      <c r="M199" s="1053">
        <v>0</v>
      </c>
      <c r="N199" s="1053">
        <v>0</v>
      </c>
      <c r="O199" s="1053">
        <v>0</v>
      </c>
      <c r="P199" s="1053">
        <v>0</v>
      </c>
      <c r="Q199" s="1053">
        <v>0</v>
      </c>
      <c r="R199" s="1031">
        <f t="shared" si="162"/>
        <v>0</v>
      </c>
      <c r="S199" s="742">
        <f t="shared" si="163"/>
        <v>0</v>
      </c>
      <c r="T199" s="1017"/>
      <c r="U199" s="1017"/>
      <c r="V199" s="1017"/>
      <c r="W199" s="1032">
        <f t="shared" si="164"/>
        <v>0</v>
      </c>
      <c r="X199" s="1032">
        <f t="shared" si="165"/>
        <v>0</v>
      </c>
      <c r="Y199" s="1017"/>
      <c r="Z199" s="1032">
        <f t="shared" si="166"/>
        <v>0</v>
      </c>
      <c r="AA199" s="1032">
        <f t="shared" si="167"/>
        <v>0</v>
      </c>
      <c r="AB199" s="863" t="e">
        <f t="shared" si="168"/>
        <v>#DIV/0!</v>
      </c>
    </row>
    <row r="200" spans="1:28" s="1039" customFormat="1" ht="14.25" x14ac:dyDescent="0.3">
      <c r="A200" s="1026"/>
      <c r="B200" s="1027"/>
      <c r="C200" s="1099" t="str">
        <f>'24. M&amp;E Staff Loading'!C200</f>
        <v>M&amp;E Cloud Platform Lead Developer - On</v>
      </c>
      <c r="D200" s="873">
        <f>'24. M&amp;E Staff Loading'!D200</f>
        <v>125</v>
      </c>
      <c r="E200" s="1100" t="str">
        <f>'24. M&amp;E Staff Loading'!E200</f>
        <v>N</v>
      </c>
      <c r="F200" s="1053">
        <v>0</v>
      </c>
      <c r="G200" s="1053">
        <v>0</v>
      </c>
      <c r="H200" s="1053">
        <v>0</v>
      </c>
      <c r="I200" s="1053">
        <v>0</v>
      </c>
      <c r="J200" s="1053">
        <v>0</v>
      </c>
      <c r="K200" s="1053">
        <v>0</v>
      </c>
      <c r="L200" s="1053">
        <v>0</v>
      </c>
      <c r="M200" s="1053">
        <v>0</v>
      </c>
      <c r="N200" s="1053">
        <v>0</v>
      </c>
      <c r="O200" s="1053">
        <v>0</v>
      </c>
      <c r="P200" s="1053">
        <v>0</v>
      </c>
      <c r="Q200" s="1053">
        <v>0</v>
      </c>
      <c r="R200" s="1031">
        <f t="shared" si="162"/>
        <v>0</v>
      </c>
      <c r="S200" s="742">
        <f t="shared" si="163"/>
        <v>0</v>
      </c>
      <c r="T200" s="1017"/>
      <c r="U200" s="1017"/>
      <c r="V200" s="1017"/>
      <c r="W200" s="1032">
        <f t="shared" si="164"/>
        <v>0</v>
      </c>
      <c r="X200" s="1032">
        <f t="shared" si="165"/>
        <v>0</v>
      </c>
      <c r="Y200" s="1017"/>
      <c r="Z200" s="1032">
        <f t="shared" si="166"/>
        <v>0</v>
      </c>
      <c r="AA200" s="1032">
        <f t="shared" si="167"/>
        <v>0</v>
      </c>
      <c r="AB200" s="863" t="e">
        <f t="shared" si="168"/>
        <v>#DIV/0!</v>
      </c>
    </row>
    <row r="201" spans="1:28" s="1039" customFormat="1" ht="14.25" x14ac:dyDescent="0.3">
      <c r="A201" s="1026"/>
      <c r="B201" s="1027"/>
      <c r="C201" s="1099" t="str">
        <f>'24. M&amp;E Staff Loading'!C201</f>
        <v>M&amp;E Cloud Platform Sr. Developer - Off</v>
      </c>
      <c r="D201" s="873">
        <f>'24. M&amp;E Staff Loading'!D201</f>
        <v>78</v>
      </c>
      <c r="E201" s="1100" t="str">
        <f>'24. M&amp;E Staff Loading'!E201</f>
        <v>Y</v>
      </c>
      <c r="F201" s="1053">
        <v>0</v>
      </c>
      <c r="G201" s="1053">
        <v>0</v>
      </c>
      <c r="H201" s="1053">
        <v>0</v>
      </c>
      <c r="I201" s="1053">
        <v>0</v>
      </c>
      <c r="J201" s="1053">
        <v>0</v>
      </c>
      <c r="K201" s="1053">
        <v>0</v>
      </c>
      <c r="L201" s="1053">
        <v>0</v>
      </c>
      <c r="M201" s="1053">
        <v>0</v>
      </c>
      <c r="N201" s="1053">
        <v>0</v>
      </c>
      <c r="O201" s="1053">
        <v>0</v>
      </c>
      <c r="P201" s="1053">
        <v>0</v>
      </c>
      <c r="Q201" s="1053">
        <v>0</v>
      </c>
      <c r="R201" s="1031">
        <f t="shared" si="162"/>
        <v>0</v>
      </c>
      <c r="S201" s="742">
        <f t="shared" si="163"/>
        <v>0</v>
      </c>
      <c r="T201" s="1017"/>
      <c r="U201" s="1017"/>
      <c r="V201" s="1017"/>
      <c r="W201" s="1032">
        <f t="shared" si="164"/>
        <v>0</v>
      </c>
      <c r="X201" s="1032">
        <f t="shared" si="165"/>
        <v>0</v>
      </c>
      <c r="Y201" s="1017"/>
      <c r="Z201" s="1032">
        <f t="shared" si="166"/>
        <v>0</v>
      </c>
      <c r="AA201" s="1032">
        <f t="shared" si="167"/>
        <v>0</v>
      </c>
      <c r="AB201" s="863" t="e">
        <f t="shared" si="168"/>
        <v>#DIV/0!</v>
      </c>
    </row>
    <row r="202" spans="1:28" s="1039" customFormat="1" ht="14.25" x14ac:dyDescent="0.3">
      <c r="A202" s="1026"/>
      <c r="B202" s="1027"/>
      <c r="C202" s="1099" t="str">
        <f>'24. M&amp;E Staff Loading'!C202</f>
        <v>M&amp;E Cloud Platform Sr. Developer - On</v>
      </c>
      <c r="D202" s="873">
        <f>'24. M&amp;E Staff Loading'!D202</f>
        <v>111</v>
      </c>
      <c r="E202" s="1100" t="str">
        <f>'24. M&amp;E Staff Loading'!E202</f>
        <v>N</v>
      </c>
      <c r="F202" s="1053">
        <v>0</v>
      </c>
      <c r="G202" s="1053">
        <v>0</v>
      </c>
      <c r="H202" s="1053">
        <v>0</v>
      </c>
      <c r="I202" s="1053">
        <v>0</v>
      </c>
      <c r="J202" s="1053">
        <v>0</v>
      </c>
      <c r="K202" s="1053">
        <v>0</v>
      </c>
      <c r="L202" s="1053">
        <v>0</v>
      </c>
      <c r="M202" s="1053">
        <v>0</v>
      </c>
      <c r="N202" s="1053">
        <v>0</v>
      </c>
      <c r="O202" s="1053">
        <v>0</v>
      </c>
      <c r="P202" s="1053">
        <v>0</v>
      </c>
      <c r="Q202" s="1053">
        <v>0</v>
      </c>
      <c r="R202" s="1031">
        <f t="shared" si="162"/>
        <v>0</v>
      </c>
      <c r="S202" s="742">
        <f t="shared" si="163"/>
        <v>0</v>
      </c>
      <c r="T202" s="1017"/>
      <c r="U202" s="1017"/>
      <c r="V202" s="1017"/>
      <c r="W202" s="1032">
        <f t="shared" si="164"/>
        <v>0</v>
      </c>
      <c r="X202" s="1032">
        <f t="shared" si="165"/>
        <v>0</v>
      </c>
      <c r="Y202" s="1017"/>
      <c r="Z202" s="1032">
        <f t="shared" si="166"/>
        <v>0</v>
      </c>
      <c r="AA202" s="1032">
        <f t="shared" si="167"/>
        <v>0</v>
      </c>
      <c r="AB202" s="863" t="e">
        <f t="shared" si="168"/>
        <v>#DIV/0!</v>
      </c>
    </row>
    <row r="203" spans="1:28" s="1039" customFormat="1" ht="14.25" x14ac:dyDescent="0.3">
      <c r="A203" s="1026"/>
      <c r="B203" s="1027"/>
      <c r="C203" s="1099" t="str">
        <f>'24. M&amp;E Staff Loading'!C203</f>
        <v>M&amp;E Delivery Lead - On</v>
      </c>
      <c r="D203" s="873">
        <f>'24. M&amp;E Staff Loading'!D203</f>
        <v>190</v>
      </c>
      <c r="E203" s="1100" t="str">
        <f>'24. M&amp;E Staff Loading'!E203</f>
        <v>N</v>
      </c>
      <c r="F203" s="1053">
        <v>0</v>
      </c>
      <c r="G203" s="1053">
        <v>0</v>
      </c>
      <c r="H203" s="1053">
        <v>0</v>
      </c>
      <c r="I203" s="1053">
        <v>0</v>
      </c>
      <c r="J203" s="1053">
        <v>0</v>
      </c>
      <c r="K203" s="1053">
        <v>0</v>
      </c>
      <c r="L203" s="1053">
        <v>0</v>
      </c>
      <c r="M203" s="1053">
        <v>0</v>
      </c>
      <c r="N203" s="1053">
        <v>0</v>
      </c>
      <c r="O203" s="1053">
        <v>0</v>
      </c>
      <c r="P203" s="1053">
        <v>0</v>
      </c>
      <c r="Q203" s="1053">
        <v>0</v>
      </c>
      <c r="R203" s="1031">
        <f t="shared" si="162"/>
        <v>0</v>
      </c>
      <c r="S203" s="742">
        <f t="shared" si="163"/>
        <v>0</v>
      </c>
      <c r="T203" s="1017"/>
      <c r="U203" s="1017"/>
      <c r="V203" s="1017"/>
      <c r="W203" s="1032">
        <f t="shared" si="164"/>
        <v>0</v>
      </c>
      <c r="X203" s="1032">
        <f t="shared" si="165"/>
        <v>0</v>
      </c>
      <c r="Y203" s="1017"/>
      <c r="Z203" s="1032">
        <f t="shared" si="166"/>
        <v>0</v>
      </c>
      <c r="AA203" s="1032">
        <f t="shared" si="167"/>
        <v>0</v>
      </c>
      <c r="AB203" s="863" t="e">
        <f t="shared" si="168"/>
        <v>#DIV/0!</v>
      </c>
    </row>
    <row r="204" spans="1:28" s="1039" customFormat="1" ht="14.25" x14ac:dyDescent="0.3">
      <c r="A204" s="1026"/>
      <c r="B204" s="1027"/>
      <c r="C204" s="1099" t="str">
        <f>'24. M&amp;E Staff Loading'!C204</f>
        <v>M&amp;E Lead Developer - On</v>
      </c>
      <c r="D204" s="873">
        <f>'24. M&amp;E Staff Loading'!D204</f>
        <v>120</v>
      </c>
      <c r="E204" s="1100" t="str">
        <f>'24. M&amp;E Staff Loading'!E204</f>
        <v>N</v>
      </c>
      <c r="F204" s="1053">
        <v>0</v>
      </c>
      <c r="G204" s="1053">
        <v>0</v>
      </c>
      <c r="H204" s="1053">
        <v>0</v>
      </c>
      <c r="I204" s="1053">
        <v>0</v>
      </c>
      <c r="J204" s="1053">
        <v>0</v>
      </c>
      <c r="K204" s="1053">
        <v>0</v>
      </c>
      <c r="L204" s="1053">
        <v>0</v>
      </c>
      <c r="M204" s="1053">
        <v>0</v>
      </c>
      <c r="N204" s="1053">
        <v>0</v>
      </c>
      <c r="O204" s="1053">
        <v>0</v>
      </c>
      <c r="P204" s="1053">
        <v>0</v>
      </c>
      <c r="Q204" s="1053">
        <v>0</v>
      </c>
      <c r="R204" s="1031">
        <f t="shared" si="162"/>
        <v>0</v>
      </c>
      <c r="S204" s="742">
        <f t="shared" si="163"/>
        <v>0</v>
      </c>
      <c r="T204" s="1017"/>
      <c r="U204" s="1017"/>
      <c r="V204" s="1017"/>
      <c r="W204" s="1032">
        <f t="shared" si="164"/>
        <v>0</v>
      </c>
      <c r="X204" s="1032">
        <f t="shared" si="165"/>
        <v>0</v>
      </c>
      <c r="Y204" s="1017"/>
      <c r="Z204" s="1032">
        <f t="shared" si="166"/>
        <v>0</v>
      </c>
      <c r="AA204" s="1032">
        <f t="shared" si="167"/>
        <v>0</v>
      </c>
      <c r="AB204" s="863" t="e">
        <f t="shared" si="168"/>
        <v>#DIV/0!</v>
      </c>
    </row>
    <row r="205" spans="1:28" s="1039" customFormat="1" ht="14.25" x14ac:dyDescent="0.3">
      <c r="A205" s="1026"/>
      <c r="B205" s="1027"/>
      <c r="C205" s="1099" t="str">
        <f>'24. M&amp;E Staff Loading'!C205</f>
        <v>M&amp;E Lead Tech. Specialist - On</v>
      </c>
      <c r="D205" s="873">
        <f>'24. M&amp;E Staff Loading'!D205</f>
        <v>139</v>
      </c>
      <c r="E205" s="1100" t="str">
        <f>'24. M&amp;E Staff Loading'!E205</f>
        <v>N</v>
      </c>
      <c r="F205" s="1053">
        <v>0</v>
      </c>
      <c r="G205" s="1053">
        <v>0</v>
      </c>
      <c r="H205" s="1053">
        <v>0</v>
      </c>
      <c r="I205" s="1053">
        <v>0</v>
      </c>
      <c r="J205" s="1053">
        <v>0</v>
      </c>
      <c r="K205" s="1053">
        <v>0</v>
      </c>
      <c r="L205" s="1053">
        <v>0</v>
      </c>
      <c r="M205" s="1053">
        <v>0</v>
      </c>
      <c r="N205" s="1053">
        <v>0</v>
      </c>
      <c r="O205" s="1053">
        <v>0</v>
      </c>
      <c r="P205" s="1053">
        <v>0</v>
      </c>
      <c r="Q205" s="1053">
        <v>0</v>
      </c>
      <c r="R205" s="1031">
        <f t="shared" si="162"/>
        <v>0</v>
      </c>
      <c r="S205" s="742">
        <f t="shared" si="163"/>
        <v>0</v>
      </c>
      <c r="T205" s="1017"/>
      <c r="U205" s="1017"/>
      <c r="V205" s="1017"/>
      <c r="W205" s="1032">
        <f t="shared" si="164"/>
        <v>0</v>
      </c>
      <c r="X205" s="1032">
        <f t="shared" si="165"/>
        <v>0</v>
      </c>
      <c r="Y205" s="1017"/>
      <c r="Z205" s="1032">
        <f t="shared" si="166"/>
        <v>0</v>
      </c>
      <c r="AA205" s="1032">
        <f t="shared" si="167"/>
        <v>0</v>
      </c>
      <c r="AB205" s="863" t="e">
        <f t="shared" si="168"/>
        <v>#DIV/0!</v>
      </c>
    </row>
    <row r="206" spans="1:28" s="1039" customFormat="1" ht="14.25" x14ac:dyDescent="0.3">
      <c r="A206" s="1026"/>
      <c r="B206" s="1027"/>
      <c r="C206" s="1099" t="str">
        <f>'24. M&amp;E Staff Loading'!C206</f>
        <v>M&amp;E Lead Test Engineer - Off</v>
      </c>
      <c r="D206" s="873">
        <f>'24. M&amp;E Staff Loading'!D206</f>
        <v>66</v>
      </c>
      <c r="E206" s="1100" t="str">
        <f>'24. M&amp;E Staff Loading'!E206</f>
        <v>Y</v>
      </c>
      <c r="F206" s="1053">
        <v>0</v>
      </c>
      <c r="G206" s="1053">
        <v>0</v>
      </c>
      <c r="H206" s="1053">
        <v>0</v>
      </c>
      <c r="I206" s="1053">
        <v>0</v>
      </c>
      <c r="J206" s="1053">
        <v>0</v>
      </c>
      <c r="K206" s="1053">
        <v>0</v>
      </c>
      <c r="L206" s="1053">
        <v>0</v>
      </c>
      <c r="M206" s="1053">
        <v>0</v>
      </c>
      <c r="N206" s="1053">
        <v>0</v>
      </c>
      <c r="O206" s="1053">
        <v>0</v>
      </c>
      <c r="P206" s="1053">
        <v>0</v>
      </c>
      <c r="Q206" s="1053">
        <v>0</v>
      </c>
      <c r="R206" s="1031">
        <f t="shared" si="162"/>
        <v>0</v>
      </c>
      <c r="S206" s="742">
        <f t="shared" si="163"/>
        <v>0</v>
      </c>
      <c r="T206" s="1017"/>
      <c r="U206" s="1017"/>
      <c r="V206" s="1017"/>
      <c r="W206" s="1032">
        <f t="shared" si="164"/>
        <v>0</v>
      </c>
      <c r="X206" s="1032">
        <f t="shared" si="165"/>
        <v>0</v>
      </c>
      <c r="Y206" s="1017"/>
      <c r="Z206" s="1032">
        <f t="shared" si="166"/>
        <v>0</v>
      </c>
      <c r="AA206" s="1032">
        <f t="shared" si="167"/>
        <v>0</v>
      </c>
      <c r="AB206" s="863" t="e">
        <f t="shared" si="168"/>
        <v>#DIV/0!</v>
      </c>
    </row>
    <row r="207" spans="1:28" s="1039" customFormat="1" ht="14.25" x14ac:dyDescent="0.3">
      <c r="A207" s="1026"/>
      <c r="B207" s="1027"/>
      <c r="C207" s="1099" t="str">
        <f>'24. M&amp;E Staff Loading'!C207</f>
        <v>M&amp;E Product Vendor Sr. Consultant - Premium - On</v>
      </c>
      <c r="D207" s="873">
        <f>'24. M&amp;E Staff Loading'!D207</f>
        <v>391</v>
      </c>
      <c r="E207" s="1100" t="str">
        <f>'24. M&amp;E Staff Loading'!E207</f>
        <v>N</v>
      </c>
      <c r="F207" s="1053">
        <v>0</v>
      </c>
      <c r="G207" s="1053">
        <v>0</v>
      </c>
      <c r="H207" s="1053">
        <v>0</v>
      </c>
      <c r="I207" s="1053">
        <v>0</v>
      </c>
      <c r="J207" s="1053">
        <v>0</v>
      </c>
      <c r="K207" s="1053">
        <v>0</v>
      </c>
      <c r="L207" s="1053">
        <v>0</v>
      </c>
      <c r="M207" s="1053">
        <v>0</v>
      </c>
      <c r="N207" s="1053">
        <v>0</v>
      </c>
      <c r="O207" s="1053">
        <v>0</v>
      </c>
      <c r="P207" s="1053">
        <v>0</v>
      </c>
      <c r="Q207" s="1053">
        <v>0</v>
      </c>
      <c r="R207" s="1031">
        <f t="shared" si="162"/>
        <v>0</v>
      </c>
      <c r="S207" s="742">
        <f t="shared" si="163"/>
        <v>0</v>
      </c>
      <c r="T207" s="1017"/>
      <c r="U207" s="1017"/>
      <c r="V207" s="1017"/>
      <c r="W207" s="1032">
        <f t="shared" si="164"/>
        <v>0</v>
      </c>
      <c r="X207" s="1032">
        <f t="shared" si="165"/>
        <v>0</v>
      </c>
      <c r="Y207" s="1017"/>
      <c r="Z207" s="1032">
        <f t="shared" si="166"/>
        <v>0</v>
      </c>
      <c r="AA207" s="1032">
        <f t="shared" si="167"/>
        <v>0</v>
      </c>
      <c r="AB207" s="863" t="e">
        <f t="shared" si="168"/>
        <v>#DIV/0!</v>
      </c>
    </row>
    <row r="208" spans="1:28" s="1039" customFormat="1" ht="14.25" x14ac:dyDescent="0.3">
      <c r="A208" s="1026"/>
      <c r="B208" s="1027"/>
      <c r="C208" s="1099" t="str">
        <f>'24. M&amp;E Staff Loading'!C208</f>
        <v>M&amp;E Project Manager - Off</v>
      </c>
      <c r="D208" s="873">
        <f>'24. M&amp;E Staff Loading'!D208</f>
        <v>105</v>
      </c>
      <c r="E208" s="1100" t="str">
        <f>'24. M&amp;E Staff Loading'!E208</f>
        <v>Y</v>
      </c>
      <c r="F208" s="1053">
        <v>0</v>
      </c>
      <c r="G208" s="1053">
        <v>0</v>
      </c>
      <c r="H208" s="1053">
        <v>0</v>
      </c>
      <c r="I208" s="1053">
        <v>0</v>
      </c>
      <c r="J208" s="1053">
        <v>0</v>
      </c>
      <c r="K208" s="1053">
        <v>0</v>
      </c>
      <c r="L208" s="1053">
        <v>0</v>
      </c>
      <c r="M208" s="1053">
        <v>0</v>
      </c>
      <c r="N208" s="1053">
        <v>0</v>
      </c>
      <c r="O208" s="1053">
        <v>0</v>
      </c>
      <c r="P208" s="1053">
        <v>0</v>
      </c>
      <c r="Q208" s="1053">
        <v>0</v>
      </c>
      <c r="R208" s="1031">
        <f t="shared" si="162"/>
        <v>0</v>
      </c>
      <c r="S208" s="742">
        <f t="shared" si="163"/>
        <v>0</v>
      </c>
      <c r="T208" s="1017"/>
      <c r="U208" s="1017"/>
      <c r="V208" s="1017"/>
      <c r="W208" s="1032">
        <f t="shared" si="164"/>
        <v>0</v>
      </c>
      <c r="X208" s="1032">
        <f t="shared" si="165"/>
        <v>0</v>
      </c>
      <c r="Y208" s="1017"/>
      <c r="Z208" s="1032">
        <f t="shared" si="166"/>
        <v>0</v>
      </c>
      <c r="AA208" s="1032">
        <f t="shared" si="167"/>
        <v>0</v>
      </c>
      <c r="AB208" s="863" t="e">
        <f t="shared" si="168"/>
        <v>#DIV/0!</v>
      </c>
    </row>
    <row r="209" spans="1:28" s="1039" customFormat="1" ht="14.25" x14ac:dyDescent="0.3">
      <c r="A209" s="1026"/>
      <c r="B209" s="1027"/>
      <c r="C209" s="1099" t="str">
        <f>'24. M&amp;E Staff Loading'!C209</f>
        <v>M&amp;E Proxy PO - On</v>
      </c>
      <c r="D209" s="873">
        <f>'24. M&amp;E Staff Loading'!D209</f>
        <v>154</v>
      </c>
      <c r="E209" s="1100" t="str">
        <f>'24. M&amp;E Staff Loading'!E209</f>
        <v>N</v>
      </c>
      <c r="F209" s="1053">
        <v>0</v>
      </c>
      <c r="G209" s="1053">
        <v>0</v>
      </c>
      <c r="H209" s="1053">
        <v>0</v>
      </c>
      <c r="I209" s="1053">
        <v>0</v>
      </c>
      <c r="J209" s="1053">
        <v>0</v>
      </c>
      <c r="K209" s="1053">
        <v>0</v>
      </c>
      <c r="L209" s="1053">
        <v>0</v>
      </c>
      <c r="M209" s="1053">
        <v>0</v>
      </c>
      <c r="N209" s="1053">
        <v>0</v>
      </c>
      <c r="O209" s="1053">
        <v>0</v>
      </c>
      <c r="P209" s="1053">
        <v>0</v>
      </c>
      <c r="Q209" s="1053">
        <v>0</v>
      </c>
      <c r="R209" s="1031">
        <f t="shared" si="162"/>
        <v>0</v>
      </c>
      <c r="S209" s="742">
        <f t="shared" si="163"/>
        <v>0</v>
      </c>
      <c r="T209" s="1017"/>
      <c r="U209" s="1017"/>
      <c r="V209" s="1017"/>
      <c r="W209" s="1032">
        <f t="shared" si="164"/>
        <v>0</v>
      </c>
      <c r="X209" s="1032">
        <f t="shared" si="165"/>
        <v>0</v>
      </c>
      <c r="Y209" s="1017"/>
      <c r="Z209" s="1032">
        <f t="shared" si="166"/>
        <v>0</v>
      </c>
      <c r="AA209" s="1032">
        <f t="shared" si="167"/>
        <v>0</v>
      </c>
      <c r="AB209" s="863" t="e">
        <f t="shared" si="168"/>
        <v>#DIV/0!</v>
      </c>
    </row>
    <row r="210" spans="1:28" s="1039" customFormat="1" ht="14.25" x14ac:dyDescent="0.3">
      <c r="A210" s="1026"/>
      <c r="B210" s="1027"/>
      <c r="C210" s="1099" t="str">
        <f>'24. M&amp;E Staff Loading'!C210</f>
        <v>M&amp;E Sr. Technical Architect - On</v>
      </c>
      <c r="D210" s="873">
        <f>'24. M&amp;E Staff Loading'!D210</f>
        <v>213</v>
      </c>
      <c r="E210" s="1100" t="str">
        <f>'24. M&amp;E Staff Loading'!E210</f>
        <v>N</v>
      </c>
      <c r="F210" s="1053">
        <v>0</v>
      </c>
      <c r="G210" s="1053">
        <v>0</v>
      </c>
      <c r="H210" s="1053">
        <v>0</v>
      </c>
      <c r="I210" s="1053">
        <v>0</v>
      </c>
      <c r="J210" s="1053">
        <v>0</v>
      </c>
      <c r="K210" s="1053">
        <v>0</v>
      </c>
      <c r="L210" s="1053">
        <v>0</v>
      </c>
      <c r="M210" s="1053">
        <v>0</v>
      </c>
      <c r="N210" s="1053">
        <v>0</v>
      </c>
      <c r="O210" s="1053">
        <v>0</v>
      </c>
      <c r="P210" s="1053">
        <v>0</v>
      </c>
      <c r="Q210" s="1053">
        <v>0</v>
      </c>
      <c r="R210" s="1031">
        <f t="shared" si="162"/>
        <v>0</v>
      </c>
      <c r="S210" s="742">
        <f t="shared" si="163"/>
        <v>0</v>
      </c>
      <c r="T210" s="1017"/>
      <c r="U210" s="1017"/>
      <c r="V210" s="1017"/>
      <c r="W210" s="1032">
        <f t="shared" si="164"/>
        <v>0</v>
      </c>
      <c r="X210" s="1032">
        <f t="shared" si="165"/>
        <v>0</v>
      </c>
      <c r="Y210" s="1017"/>
      <c r="Z210" s="1032">
        <f t="shared" si="166"/>
        <v>0</v>
      </c>
      <c r="AA210" s="1032">
        <f t="shared" si="167"/>
        <v>0</v>
      </c>
      <c r="AB210" s="863" t="e">
        <f t="shared" si="168"/>
        <v>#DIV/0!</v>
      </c>
    </row>
    <row r="211" spans="1:28" ht="14.25" x14ac:dyDescent="0.3">
      <c r="A211" s="1026"/>
      <c r="B211" s="1027"/>
      <c r="C211" s="1099" t="str">
        <f>'24. M&amp;E Staff Loading'!C211</f>
        <v>M&amp;E Sr. Test Engineer - On</v>
      </c>
      <c r="D211" s="873">
        <f>'24. M&amp;E Staff Loading'!D211</f>
        <v>90</v>
      </c>
      <c r="E211" s="1100" t="str">
        <f>'24. M&amp;E Staff Loading'!E211</f>
        <v>N</v>
      </c>
      <c r="F211" s="1053">
        <v>0</v>
      </c>
      <c r="G211" s="1053">
        <v>0</v>
      </c>
      <c r="H211" s="1053">
        <v>0</v>
      </c>
      <c r="I211" s="1053">
        <v>0</v>
      </c>
      <c r="J211" s="1053">
        <v>0</v>
      </c>
      <c r="K211" s="1053">
        <v>0</v>
      </c>
      <c r="L211" s="1053">
        <v>0</v>
      </c>
      <c r="M211" s="1053">
        <v>0</v>
      </c>
      <c r="N211" s="1053">
        <v>0</v>
      </c>
      <c r="O211" s="1053">
        <v>0</v>
      </c>
      <c r="P211" s="1053">
        <v>0</v>
      </c>
      <c r="Q211" s="1053">
        <v>0</v>
      </c>
      <c r="R211" s="1031">
        <f t="shared" si="162"/>
        <v>0</v>
      </c>
      <c r="S211" s="742">
        <f t="shared" si="163"/>
        <v>0</v>
      </c>
      <c r="W211" s="1032">
        <f t="shared" si="164"/>
        <v>0</v>
      </c>
      <c r="X211" s="1032">
        <f t="shared" si="165"/>
        <v>0</v>
      </c>
      <c r="Z211" s="1032">
        <f t="shared" si="166"/>
        <v>0</v>
      </c>
      <c r="AA211" s="1032">
        <f t="shared" si="167"/>
        <v>0</v>
      </c>
      <c r="AB211" s="863" t="e">
        <f t="shared" si="168"/>
        <v>#DIV/0!</v>
      </c>
    </row>
    <row r="212" spans="1:28" s="1039" customFormat="1" ht="14.25" x14ac:dyDescent="0.3">
      <c r="A212" s="1026"/>
      <c r="B212" s="1027"/>
      <c r="C212" s="1099" t="str">
        <f>'24. M&amp;E Staff Loading'!C212</f>
        <v>M&amp;E Technical Architect - On</v>
      </c>
      <c r="D212" s="873">
        <f>'24. M&amp;E Staff Loading'!D212</f>
        <v>190</v>
      </c>
      <c r="E212" s="1100" t="str">
        <f>'24. M&amp;E Staff Loading'!E212</f>
        <v>N</v>
      </c>
      <c r="F212" s="1053">
        <v>0</v>
      </c>
      <c r="G212" s="1053">
        <v>0</v>
      </c>
      <c r="H212" s="1053">
        <v>0</v>
      </c>
      <c r="I212" s="1053">
        <v>0</v>
      </c>
      <c r="J212" s="1053">
        <v>0</v>
      </c>
      <c r="K212" s="1053">
        <v>0</v>
      </c>
      <c r="L212" s="1053">
        <v>0</v>
      </c>
      <c r="M212" s="1053">
        <v>0</v>
      </c>
      <c r="N212" s="1053">
        <v>0</v>
      </c>
      <c r="O212" s="1053">
        <v>0</v>
      </c>
      <c r="P212" s="1053">
        <v>0</v>
      </c>
      <c r="Q212" s="1053">
        <v>0</v>
      </c>
      <c r="R212" s="1031">
        <f t="shared" si="162"/>
        <v>0</v>
      </c>
      <c r="S212" s="742">
        <f t="shared" si="163"/>
        <v>0</v>
      </c>
      <c r="T212" s="1017"/>
      <c r="U212" s="1017"/>
      <c r="V212" s="1017"/>
      <c r="W212" s="1032">
        <f t="shared" si="164"/>
        <v>0</v>
      </c>
      <c r="X212" s="1032">
        <f t="shared" si="165"/>
        <v>0</v>
      </c>
      <c r="Z212" s="1032">
        <f t="shared" si="166"/>
        <v>0</v>
      </c>
      <c r="AA212" s="1032">
        <f t="shared" si="167"/>
        <v>0</v>
      </c>
      <c r="AB212" s="863" t="e">
        <f t="shared" si="168"/>
        <v>#DIV/0!</v>
      </c>
    </row>
    <row r="213" spans="1:28" ht="14.25" x14ac:dyDescent="0.3">
      <c r="A213" s="1026"/>
      <c r="B213" s="1027"/>
      <c r="C213" s="1099">
        <f>'24. M&amp;E Staff Loading'!C213</f>
        <v>0</v>
      </c>
      <c r="D213" s="873">
        <f>'24. M&amp;E Staff Loading'!D213</f>
        <v>0</v>
      </c>
      <c r="E213" s="1100">
        <f>'24. M&amp;E Staff Loading'!E213</f>
        <v>0</v>
      </c>
      <c r="F213" s="1053"/>
      <c r="G213" s="1053"/>
      <c r="H213" s="1053"/>
      <c r="I213" s="1053"/>
      <c r="J213" s="1053"/>
      <c r="K213" s="1053"/>
      <c r="L213" s="1053"/>
      <c r="M213" s="1053"/>
      <c r="N213" s="1053"/>
      <c r="O213" s="1053"/>
      <c r="P213" s="1053"/>
      <c r="Q213" s="1053"/>
      <c r="R213" s="1031">
        <f t="shared" si="162"/>
        <v>0</v>
      </c>
      <c r="S213" s="742">
        <f t="shared" si="163"/>
        <v>0</v>
      </c>
      <c r="W213" s="1032">
        <f t="shared" si="164"/>
        <v>0</v>
      </c>
      <c r="X213" s="1032">
        <f t="shared" si="165"/>
        <v>0</v>
      </c>
      <c r="Z213" s="1032">
        <f t="shared" si="166"/>
        <v>0</v>
      </c>
      <c r="AA213" s="1032">
        <f t="shared" si="167"/>
        <v>0</v>
      </c>
      <c r="AB213" s="863" t="e">
        <f t="shared" si="168"/>
        <v>#DIV/0!</v>
      </c>
    </row>
    <row r="214" spans="1:28" ht="15" thickBot="1" x14ac:dyDescent="0.35">
      <c r="A214" s="1033"/>
      <c r="B214" s="1034" t="s">
        <v>1423</v>
      </c>
      <c r="C214" s="1035"/>
      <c r="D214" s="874"/>
      <c r="E214" s="1037"/>
      <c r="F214" s="1038">
        <f>SUM(F195:F213)</f>
        <v>0</v>
      </c>
      <c r="G214" s="1038">
        <f t="shared" ref="G214:R214" si="169">SUM(G195:G213)</f>
        <v>0</v>
      </c>
      <c r="H214" s="1038">
        <f t="shared" si="169"/>
        <v>0</v>
      </c>
      <c r="I214" s="1038">
        <f t="shared" si="169"/>
        <v>0</v>
      </c>
      <c r="J214" s="1038">
        <f t="shared" si="169"/>
        <v>0</v>
      </c>
      <c r="K214" s="1038">
        <f t="shared" si="169"/>
        <v>0</v>
      </c>
      <c r="L214" s="1038">
        <f t="shared" si="169"/>
        <v>0</v>
      </c>
      <c r="M214" s="1038">
        <f t="shared" si="169"/>
        <v>0</v>
      </c>
      <c r="N214" s="1038">
        <f t="shared" si="169"/>
        <v>0</v>
      </c>
      <c r="O214" s="1038">
        <f t="shared" si="169"/>
        <v>0</v>
      </c>
      <c r="P214" s="1038">
        <f t="shared" si="169"/>
        <v>0</v>
      </c>
      <c r="Q214" s="1038">
        <f t="shared" si="169"/>
        <v>0</v>
      </c>
      <c r="R214" s="1038">
        <f t="shared" si="169"/>
        <v>0</v>
      </c>
      <c r="S214" s="750">
        <f>SUM(S195:S213)</f>
        <v>0</v>
      </c>
      <c r="W214" s="1050">
        <f>SUM(W195:W213)</f>
        <v>0</v>
      </c>
      <c r="X214" s="1050">
        <f>SUM(X195:X213)</f>
        <v>0</v>
      </c>
      <c r="Z214" s="1040">
        <f>SUM(Z195:Z213)</f>
        <v>0</v>
      </c>
      <c r="AA214" s="1040">
        <f>SUM(AA195:AA213)</f>
        <v>0</v>
      </c>
      <c r="AB214" s="752" t="e">
        <f>Z214/(Z214+AA214)</f>
        <v>#DIV/0!</v>
      </c>
    </row>
    <row r="215" spans="1:28" ht="14.25" x14ac:dyDescent="0.3">
      <c r="A215" s="1026">
        <v>7.3</v>
      </c>
      <c r="B215" s="1027" t="s">
        <v>1424</v>
      </c>
      <c r="C215" s="1099">
        <f>'24. M&amp;E Staff Loading'!C215</f>
        <v>0</v>
      </c>
      <c r="D215" s="873">
        <f>'24. M&amp;E Staff Loading'!D215</f>
        <v>0</v>
      </c>
      <c r="E215" s="1100">
        <f>'24. M&amp;E Staff Loading'!E215</f>
        <v>0</v>
      </c>
      <c r="F215" s="1053"/>
      <c r="G215" s="1053"/>
      <c r="H215" s="1053"/>
      <c r="I215" s="1053"/>
      <c r="J215" s="1053"/>
      <c r="K215" s="1053"/>
      <c r="L215" s="1053"/>
      <c r="M215" s="1053"/>
      <c r="N215" s="1053"/>
      <c r="O215" s="1053"/>
      <c r="P215" s="1053"/>
      <c r="Q215" s="1053"/>
      <c r="R215" s="1031">
        <f t="shared" ref="R215:R222" si="170">SUM(F215:Q215)</f>
        <v>0</v>
      </c>
      <c r="S215" s="742">
        <f>D215*R215</f>
        <v>0</v>
      </c>
      <c r="W215" s="1032">
        <f>X215/$U$7</f>
        <v>0</v>
      </c>
      <c r="X215" s="1032">
        <f>R215/12</f>
        <v>0</v>
      </c>
      <c r="Z215" s="1032">
        <f>IF($E215="Y",$R215,0)</f>
        <v>0</v>
      </c>
      <c r="AA215" s="1032">
        <f>IF($E215="N",$R215,0)</f>
        <v>0</v>
      </c>
      <c r="AB215" s="863" t="e">
        <f>Z215/(AA215+Z215)</f>
        <v>#DIV/0!</v>
      </c>
    </row>
    <row r="216" spans="1:28" s="1039" customFormat="1" ht="14.25" x14ac:dyDescent="0.3">
      <c r="A216" s="1026"/>
      <c r="B216" s="1027"/>
      <c r="C216" s="1099" t="str">
        <f>'24. M&amp;E Staff Loading'!C216</f>
        <v>M&amp;E Developer - Off</v>
      </c>
      <c r="D216" s="873">
        <f>'24. M&amp;E Staff Loading'!D216</f>
        <v>59</v>
      </c>
      <c r="E216" s="1100" t="str">
        <f>'24. M&amp;E Staff Loading'!E216</f>
        <v>Y</v>
      </c>
      <c r="F216" s="1053">
        <v>0</v>
      </c>
      <c r="G216" s="1053">
        <v>0</v>
      </c>
      <c r="H216" s="1053">
        <v>0</v>
      </c>
      <c r="I216" s="1053">
        <v>0</v>
      </c>
      <c r="J216" s="1053">
        <v>0</v>
      </c>
      <c r="K216" s="1053">
        <v>0</v>
      </c>
      <c r="L216" s="1053">
        <v>0</v>
      </c>
      <c r="M216" s="1053">
        <v>0</v>
      </c>
      <c r="N216" s="1053">
        <v>0</v>
      </c>
      <c r="O216" s="1053">
        <v>0</v>
      </c>
      <c r="P216" s="1053">
        <v>0</v>
      </c>
      <c r="Q216" s="1053">
        <v>0</v>
      </c>
      <c r="R216" s="1031">
        <f t="shared" si="170"/>
        <v>0</v>
      </c>
      <c r="S216" s="742">
        <f t="shared" ref="S216:S222" si="171">D216*R216</f>
        <v>0</v>
      </c>
      <c r="T216" s="1017"/>
      <c r="U216" s="1017"/>
      <c r="V216" s="1017"/>
      <c r="W216" s="1032">
        <f t="shared" ref="W216:W222" si="172">X216/$U$7</f>
        <v>0</v>
      </c>
      <c r="X216" s="1032">
        <f t="shared" ref="X216:X222" si="173">R216/12</f>
        <v>0</v>
      </c>
      <c r="Z216" s="1032">
        <f t="shared" ref="Z216:Z222" si="174">IF($E216="Y",$R216,0)</f>
        <v>0</v>
      </c>
      <c r="AA216" s="1032">
        <f t="shared" ref="AA216:AA222" si="175">IF($E216="N",$R216,0)</f>
        <v>0</v>
      </c>
      <c r="AB216" s="863" t="e">
        <f t="shared" ref="AB216:AB222" si="176">Z216/(AA216+Z216)</f>
        <v>#DIV/0!</v>
      </c>
    </row>
    <row r="217" spans="1:28" s="1039" customFormat="1" ht="14.25" x14ac:dyDescent="0.3">
      <c r="A217" s="1026"/>
      <c r="B217" s="1027"/>
      <c r="C217" s="1099" t="str">
        <f>'24. M&amp;E Staff Loading'!C217</f>
        <v>M&amp;E Performance Test specialist - On</v>
      </c>
      <c r="D217" s="873">
        <f>'24. M&amp;E Staff Loading'!D217</f>
        <v>139</v>
      </c>
      <c r="E217" s="1100" t="str">
        <f>'24. M&amp;E Staff Loading'!E217</f>
        <v>N</v>
      </c>
      <c r="F217" s="1053">
        <v>0</v>
      </c>
      <c r="G217" s="1053">
        <v>0</v>
      </c>
      <c r="H217" s="1053">
        <v>0</v>
      </c>
      <c r="I217" s="1053">
        <v>0</v>
      </c>
      <c r="J217" s="1053">
        <v>0</v>
      </c>
      <c r="K217" s="1053">
        <v>0</v>
      </c>
      <c r="L217" s="1053">
        <v>0</v>
      </c>
      <c r="M217" s="1053">
        <v>0</v>
      </c>
      <c r="N217" s="1053">
        <v>0</v>
      </c>
      <c r="O217" s="1053">
        <v>0</v>
      </c>
      <c r="P217" s="1053">
        <v>0</v>
      </c>
      <c r="Q217" s="1053">
        <v>0</v>
      </c>
      <c r="R217" s="1031">
        <f t="shared" si="170"/>
        <v>0</v>
      </c>
      <c r="S217" s="742">
        <f t="shared" si="171"/>
        <v>0</v>
      </c>
      <c r="T217" s="1017"/>
      <c r="U217" s="1017"/>
      <c r="V217" s="1017"/>
      <c r="W217" s="1032">
        <f t="shared" si="172"/>
        <v>0</v>
      </c>
      <c r="X217" s="1032">
        <f t="shared" si="173"/>
        <v>0</v>
      </c>
      <c r="Z217" s="1032">
        <f t="shared" si="174"/>
        <v>0</v>
      </c>
      <c r="AA217" s="1032">
        <f t="shared" si="175"/>
        <v>0</v>
      </c>
      <c r="AB217" s="863" t="e">
        <f t="shared" si="176"/>
        <v>#DIV/0!</v>
      </c>
    </row>
    <row r="218" spans="1:28" s="1039" customFormat="1" ht="14.25" x14ac:dyDescent="0.3">
      <c r="A218" s="1026"/>
      <c r="B218" s="1027"/>
      <c r="C218" s="1099" t="str">
        <f>'24. M&amp;E Staff Loading'!C218</f>
        <v>M&amp;E Sr. Developer - Off</v>
      </c>
      <c r="D218" s="873">
        <f>'24. M&amp;E Staff Loading'!D218</f>
        <v>67</v>
      </c>
      <c r="E218" s="1100" t="str">
        <f>'24. M&amp;E Staff Loading'!E218</f>
        <v>Y</v>
      </c>
      <c r="F218" s="1053">
        <v>0</v>
      </c>
      <c r="G218" s="1053">
        <v>0</v>
      </c>
      <c r="H218" s="1053">
        <v>0</v>
      </c>
      <c r="I218" s="1053">
        <v>0</v>
      </c>
      <c r="J218" s="1053">
        <v>0</v>
      </c>
      <c r="K218" s="1053">
        <v>0</v>
      </c>
      <c r="L218" s="1053">
        <v>0</v>
      </c>
      <c r="M218" s="1053">
        <v>0</v>
      </c>
      <c r="N218" s="1053">
        <v>0</v>
      </c>
      <c r="O218" s="1053">
        <v>0</v>
      </c>
      <c r="P218" s="1053">
        <v>0</v>
      </c>
      <c r="Q218" s="1053">
        <v>0</v>
      </c>
      <c r="R218" s="1031">
        <f t="shared" si="170"/>
        <v>0</v>
      </c>
      <c r="S218" s="742">
        <f t="shared" si="171"/>
        <v>0</v>
      </c>
      <c r="T218" s="1017"/>
      <c r="U218" s="1017"/>
      <c r="V218" s="1017"/>
      <c r="W218" s="1032">
        <f t="shared" si="172"/>
        <v>0</v>
      </c>
      <c r="X218" s="1032">
        <f t="shared" si="173"/>
        <v>0</v>
      </c>
      <c r="Y218" s="1017"/>
      <c r="Z218" s="1032">
        <f t="shared" si="174"/>
        <v>0</v>
      </c>
      <c r="AA218" s="1032">
        <f t="shared" si="175"/>
        <v>0</v>
      </c>
      <c r="AB218" s="863" t="e">
        <f t="shared" si="176"/>
        <v>#DIV/0!</v>
      </c>
    </row>
    <row r="219" spans="1:28" s="1039" customFormat="1" ht="14.25" x14ac:dyDescent="0.3">
      <c r="A219" s="1026"/>
      <c r="B219" s="1027"/>
      <c r="C219" s="1099" t="str">
        <f>'24. M&amp;E Staff Loading'!C219</f>
        <v>M&amp;E Sr. Developer - On</v>
      </c>
      <c r="D219" s="873">
        <f>'24. M&amp;E Staff Loading'!D219</f>
        <v>101</v>
      </c>
      <c r="E219" s="1100" t="str">
        <f>'24. M&amp;E Staff Loading'!E219</f>
        <v>N</v>
      </c>
      <c r="F219" s="1053">
        <v>0</v>
      </c>
      <c r="G219" s="1053">
        <v>0</v>
      </c>
      <c r="H219" s="1053">
        <v>0</v>
      </c>
      <c r="I219" s="1053">
        <v>0</v>
      </c>
      <c r="J219" s="1053">
        <v>0</v>
      </c>
      <c r="K219" s="1053">
        <v>0</v>
      </c>
      <c r="L219" s="1053">
        <v>0</v>
      </c>
      <c r="M219" s="1053">
        <v>0</v>
      </c>
      <c r="N219" s="1053">
        <v>0</v>
      </c>
      <c r="O219" s="1053">
        <v>0</v>
      </c>
      <c r="P219" s="1053">
        <v>0</v>
      </c>
      <c r="Q219" s="1053">
        <v>0</v>
      </c>
      <c r="R219" s="1031">
        <f t="shared" si="170"/>
        <v>0</v>
      </c>
      <c r="S219" s="742">
        <f t="shared" si="171"/>
        <v>0</v>
      </c>
      <c r="T219" s="1017"/>
      <c r="U219" s="1017"/>
      <c r="V219" s="1017"/>
      <c r="W219" s="1032">
        <f t="shared" si="172"/>
        <v>0</v>
      </c>
      <c r="X219" s="1032">
        <f t="shared" si="173"/>
        <v>0</v>
      </c>
      <c r="Y219" s="1017"/>
      <c r="Z219" s="1032">
        <f t="shared" si="174"/>
        <v>0</v>
      </c>
      <c r="AA219" s="1032">
        <f t="shared" si="175"/>
        <v>0</v>
      </c>
      <c r="AB219" s="863" t="e">
        <f t="shared" si="176"/>
        <v>#DIV/0!</v>
      </c>
    </row>
    <row r="220" spans="1:28" s="1039" customFormat="1" ht="14.25" x14ac:dyDescent="0.3">
      <c r="A220" s="1026"/>
      <c r="B220" s="1027"/>
      <c r="C220" s="1099" t="str">
        <f>'24. M&amp;E Staff Loading'!C220</f>
        <v>M&amp;E Sr. Test Engineer - Off</v>
      </c>
      <c r="D220" s="873">
        <f>'24. M&amp;E Staff Loading'!D220</f>
        <v>58</v>
      </c>
      <c r="E220" s="1100" t="str">
        <f>'24. M&amp;E Staff Loading'!E220</f>
        <v>Y</v>
      </c>
      <c r="F220" s="1053">
        <v>0</v>
      </c>
      <c r="G220" s="1053">
        <v>0</v>
      </c>
      <c r="H220" s="1053">
        <v>0</v>
      </c>
      <c r="I220" s="1053">
        <v>0</v>
      </c>
      <c r="J220" s="1053">
        <v>0</v>
      </c>
      <c r="K220" s="1053">
        <v>0</v>
      </c>
      <c r="L220" s="1053">
        <v>0</v>
      </c>
      <c r="M220" s="1053">
        <v>0</v>
      </c>
      <c r="N220" s="1053">
        <v>0</v>
      </c>
      <c r="O220" s="1053">
        <v>0</v>
      </c>
      <c r="P220" s="1053">
        <v>0</v>
      </c>
      <c r="Q220" s="1053">
        <v>0</v>
      </c>
      <c r="R220" s="1031">
        <f t="shared" si="170"/>
        <v>0</v>
      </c>
      <c r="S220" s="742">
        <f t="shared" si="171"/>
        <v>0</v>
      </c>
      <c r="T220" s="1017"/>
      <c r="U220" s="1017"/>
      <c r="V220" s="1017"/>
      <c r="W220" s="1032">
        <f t="shared" si="172"/>
        <v>0</v>
      </c>
      <c r="X220" s="1032">
        <f t="shared" si="173"/>
        <v>0</v>
      </c>
      <c r="Y220" s="1017"/>
      <c r="Z220" s="1032">
        <f t="shared" si="174"/>
        <v>0</v>
      </c>
      <c r="AA220" s="1032">
        <f t="shared" si="175"/>
        <v>0</v>
      </c>
      <c r="AB220" s="863" t="e">
        <f t="shared" si="176"/>
        <v>#DIV/0!</v>
      </c>
    </row>
    <row r="221" spans="1:28" s="1039" customFormat="1" ht="14.25" x14ac:dyDescent="0.3">
      <c r="A221" s="1026"/>
      <c r="B221" s="1027"/>
      <c r="C221" s="1099" t="str">
        <f>'24. M&amp;E Staff Loading'!C221</f>
        <v>M&amp;E Sr. Test Engineer - On</v>
      </c>
      <c r="D221" s="873">
        <f>'24. M&amp;E Staff Loading'!D221</f>
        <v>90</v>
      </c>
      <c r="E221" s="1100" t="str">
        <f>'24. M&amp;E Staff Loading'!E221</f>
        <v>N</v>
      </c>
      <c r="F221" s="1053">
        <v>0</v>
      </c>
      <c r="G221" s="1053">
        <v>0</v>
      </c>
      <c r="H221" s="1053">
        <v>0</v>
      </c>
      <c r="I221" s="1053">
        <v>0</v>
      </c>
      <c r="J221" s="1053">
        <v>0</v>
      </c>
      <c r="K221" s="1053">
        <v>0</v>
      </c>
      <c r="L221" s="1053">
        <v>0</v>
      </c>
      <c r="M221" s="1053">
        <v>0</v>
      </c>
      <c r="N221" s="1053">
        <v>0</v>
      </c>
      <c r="O221" s="1053">
        <v>0</v>
      </c>
      <c r="P221" s="1053">
        <v>0</v>
      </c>
      <c r="Q221" s="1053">
        <v>0</v>
      </c>
      <c r="R221" s="1031">
        <f t="shared" si="170"/>
        <v>0</v>
      </c>
      <c r="S221" s="742">
        <f t="shared" si="171"/>
        <v>0</v>
      </c>
      <c r="T221" s="1017"/>
      <c r="U221" s="1017"/>
      <c r="V221" s="1017"/>
      <c r="W221" s="1032">
        <f t="shared" si="172"/>
        <v>0</v>
      </c>
      <c r="X221" s="1032">
        <f t="shared" si="173"/>
        <v>0</v>
      </c>
      <c r="Z221" s="1032">
        <f t="shared" si="174"/>
        <v>0</v>
      </c>
      <c r="AA221" s="1032">
        <f t="shared" si="175"/>
        <v>0</v>
      </c>
      <c r="AB221" s="863" t="e">
        <f t="shared" si="176"/>
        <v>#DIV/0!</v>
      </c>
    </row>
    <row r="222" spans="1:28" ht="14.25" customHeight="1" x14ac:dyDescent="0.3">
      <c r="A222" s="1026"/>
      <c r="B222" s="1027"/>
      <c r="C222" s="1099">
        <f>'24. M&amp;E Staff Loading'!C222</f>
        <v>0</v>
      </c>
      <c r="D222" s="873">
        <f>'24. M&amp;E Staff Loading'!D222</f>
        <v>0</v>
      </c>
      <c r="E222" s="1100">
        <f>'24. M&amp;E Staff Loading'!E222</f>
        <v>0</v>
      </c>
      <c r="F222" s="1053"/>
      <c r="G222" s="1053"/>
      <c r="H222" s="1053"/>
      <c r="I222" s="1053"/>
      <c r="J222" s="1053"/>
      <c r="K222" s="1053"/>
      <c r="L222" s="1053"/>
      <c r="M222" s="1053"/>
      <c r="N222" s="1053"/>
      <c r="O222" s="1053"/>
      <c r="P222" s="1053"/>
      <c r="Q222" s="1053"/>
      <c r="R222" s="1031">
        <f t="shared" si="170"/>
        <v>0</v>
      </c>
      <c r="S222" s="742">
        <f t="shared" si="171"/>
        <v>0</v>
      </c>
      <c r="W222" s="1032">
        <f t="shared" si="172"/>
        <v>0</v>
      </c>
      <c r="X222" s="1032">
        <f t="shared" si="173"/>
        <v>0</v>
      </c>
      <c r="Z222" s="1032">
        <f t="shared" si="174"/>
        <v>0</v>
      </c>
      <c r="AA222" s="1032">
        <f t="shared" si="175"/>
        <v>0</v>
      </c>
      <c r="AB222" s="863" t="e">
        <f t="shared" si="176"/>
        <v>#DIV/0!</v>
      </c>
    </row>
    <row r="223" spans="1:28" s="1019" customFormat="1" ht="15" thickBot="1" x14ac:dyDescent="0.35">
      <c r="A223" s="1033"/>
      <c r="B223" s="1034" t="s">
        <v>1427</v>
      </c>
      <c r="C223" s="1035"/>
      <c r="D223" s="874"/>
      <c r="E223" s="1037"/>
      <c r="F223" s="1038">
        <f>SUM(F215:F222)</f>
        <v>0</v>
      </c>
      <c r="G223" s="1038">
        <f t="shared" ref="G223:R223" si="177">SUM(G215:G222)</f>
        <v>0</v>
      </c>
      <c r="H223" s="1038">
        <f t="shared" si="177"/>
        <v>0</v>
      </c>
      <c r="I223" s="1038">
        <f t="shared" si="177"/>
        <v>0</v>
      </c>
      <c r="J223" s="1038">
        <f t="shared" si="177"/>
        <v>0</v>
      </c>
      <c r="K223" s="1038">
        <f t="shared" si="177"/>
        <v>0</v>
      </c>
      <c r="L223" s="1038">
        <f t="shared" si="177"/>
        <v>0</v>
      </c>
      <c r="M223" s="1038">
        <f t="shared" si="177"/>
        <v>0</v>
      </c>
      <c r="N223" s="1038">
        <f t="shared" si="177"/>
        <v>0</v>
      </c>
      <c r="O223" s="1038">
        <f t="shared" si="177"/>
        <v>0</v>
      </c>
      <c r="P223" s="1038">
        <f t="shared" si="177"/>
        <v>0</v>
      </c>
      <c r="Q223" s="1038">
        <f t="shared" si="177"/>
        <v>0</v>
      </c>
      <c r="R223" s="1038">
        <f t="shared" si="177"/>
        <v>0</v>
      </c>
      <c r="S223" s="750">
        <f>SUM(S215:S222)</f>
        <v>0</v>
      </c>
      <c r="T223" s="1017"/>
      <c r="U223" s="1017"/>
      <c r="V223" s="1017"/>
      <c r="W223" s="1050">
        <f>SUM(W215:W222)</f>
        <v>0</v>
      </c>
      <c r="X223" s="1050">
        <f>SUM(X215:X222)</f>
        <v>0</v>
      </c>
      <c r="Z223" s="1040">
        <f>SUM(Z215:Z222)</f>
        <v>0</v>
      </c>
      <c r="AA223" s="1040">
        <f>SUM(AA215:AA222)</f>
        <v>0</v>
      </c>
      <c r="AB223" s="752" t="e">
        <f>Z223/(Z223+AA223)</f>
        <v>#DIV/0!</v>
      </c>
    </row>
    <row r="224" spans="1:28" ht="9.9499999999999993" customHeight="1" x14ac:dyDescent="0.3">
      <c r="A224" s="1051"/>
      <c r="B224" s="1052"/>
      <c r="C224" s="1069"/>
      <c r="D224" s="876"/>
      <c r="E224" s="1030"/>
      <c r="F224" s="1053"/>
      <c r="G224" s="1053"/>
      <c r="H224" s="1053"/>
      <c r="I224" s="1053"/>
      <c r="J224" s="1053"/>
      <c r="K224" s="1053"/>
      <c r="L224" s="1053"/>
      <c r="M224" s="1053"/>
      <c r="N224" s="1053"/>
      <c r="O224" s="1053"/>
      <c r="P224" s="1053"/>
      <c r="Q224" s="1053"/>
      <c r="R224" s="1053"/>
      <c r="S224" s="788"/>
      <c r="W224" s="1076"/>
      <c r="X224" s="1076"/>
      <c r="Z224" s="1076"/>
      <c r="AA224" s="1076"/>
      <c r="AB224" s="744"/>
    </row>
    <row r="225" spans="1:28" ht="15" thickBot="1" x14ac:dyDescent="0.35">
      <c r="A225" s="1055"/>
      <c r="B225" s="1159" t="s">
        <v>1428</v>
      </c>
      <c r="C225" s="1160"/>
      <c r="D225" s="877"/>
      <c r="E225" s="1059"/>
      <c r="F225" s="1058">
        <f t="shared" ref="F225:S225" si="178">SUM(F194,F214,F223)</f>
        <v>0</v>
      </c>
      <c r="G225" s="1058">
        <f t="shared" si="178"/>
        <v>0</v>
      </c>
      <c r="H225" s="1058">
        <f t="shared" si="178"/>
        <v>0</v>
      </c>
      <c r="I225" s="1058">
        <f t="shared" si="178"/>
        <v>0</v>
      </c>
      <c r="J225" s="1058">
        <f t="shared" si="178"/>
        <v>0</v>
      </c>
      <c r="K225" s="1058">
        <f t="shared" si="178"/>
        <v>0</v>
      </c>
      <c r="L225" s="1058">
        <f t="shared" si="178"/>
        <v>0</v>
      </c>
      <c r="M225" s="1058">
        <f t="shared" si="178"/>
        <v>0</v>
      </c>
      <c r="N225" s="1058">
        <f t="shared" si="178"/>
        <v>0</v>
      </c>
      <c r="O225" s="1058">
        <f t="shared" si="178"/>
        <v>0</v>
      </c>
      <c r="P225" s="1058">
        <f t="shared" si="178"/>
        <v>0</v>
      </c>
      <c r="Q225" s="1058">
        <f t="shared" si="178"/>
        <v>0</v>
      </c>
      <c r="R225" s="1058">
        <f t="shared" si="178"/>
        <v>0</v>
      </c>
      <c r="S225" s="768">
        <f t="shared" si="178"/>
        <v>0</v>
      </c>
      <c r="W225" s="1058">
        <f>SUM(W194,W214,W223)</f>
        <v>0</v>
      </c>
      <c r="X225" s="1058">
        <f>SUM(X194,X214,X223)</f>
        <v>0</v>
      </c>
      <c r="Z225" s="1058">
        <f>SUM(Z194,Z214,Z223)</f>
        <v>0</v>
      </c>
      <c r="AA225" s="1058">
        <f>SUM(AA194,AA214,AA223)</f>
        <v>0</v>
      </c>
      <c r="AB225" s="769" t="e">
        <f t="shared" ref="AB225" si="179">Z225/(AA225+Z225)</f>
        <v>#DIV/0!</v>
      </c>
    </row>
    <row r="226" spans="1:28" ht="14.25" x14ac:dyDescent="0.3">
      <c r="A226" s="1077"/>
      <c r="B226" s="1052"/>
      <c r="C226" s="1028"/>
      <c r="D226" s="876"/>
      <c r="E226" s="1079"/>
      <c r="F226" s="1053"/>
      <c r="G226" s="1053"/>
      <c r="H226" s="1053"/>
      <c r="I226" s="1053"/>
      <c r="J226" s="1053"/>
      <c r="K226" s="1053"/>
      <c r="L226" s="1053"/>
      <c r="M226" s="1053"/>
      <c r="N226" s="1053"/>
      <c r="O226" s="1053"/>
      <c r="P226" s="1053"/>
      <c r="Q226" s="1053"/>
      <c r="R226" s="1053"/>
      <c r="S226" s="788"/>
      <c r="W226" s="1028"/>
      <c r="X226" s="1028"/>
      <c r="Z226" s="1028"/>
      <c r="AA226" s="1028"/>
      <c r="AB226" s="744"/>
    </row>
    <row r="227" spans="1:28" ht="14.25" x14ac:dyDescent="0.3">
      <c r="A227" s="1021">
        <v>8</v>
      </c>
      <c r="B227" s="1081" t="s">
        <v>194</v>
      </c>
      <c r="C227" s="1023"/>
      <c r="D227" s="872"/>
      <c r="E227" s="1024"/>
      <c r="F227" s="1067"/>
      <c r="G227" s="1067"/>
      <c r="H227" s="1067"/>
      <c r="I227" s="1067"/>
      <c r="J227" s="1067"/>
      <c r="K227" s="1067"/>
      <c r="L227" s="1067"/>
      <c r="M227" s="1067"/>
      <c r="N227" s="1067"/>
      <c r="O227" s="1067"/>
      <c r="P227" s="1067"/>
      <c r="Q227" s="1067"/>
      <c r="R227" s="1025"/>
      <c r="S227" s="792"/>
      <c r="W227" s="1023"/>
      <c r="X227" s="1023"/>
      <c r="Z227" s="1023"/>
      <c r="AA227" s="1023"/>
      <c r="AB227" s="735"/>
    </row>
    <row r="228" spans="1:28" ht="14.25" x14ac:dyDescent="0.3">
      <c r="A228" s="1026">
        <v>8.1</v>
      </c>
      <c r="B228" s="1027" t="s">
        <v>195</v>
      </c>
      <c r="C228" s="1099">
        <f>'24. M&amp;E Staff Loading'!C228</f>
        <v>0</v>
      </c>
      <c r="D228" s="873">
        <f>'24. M&amp;E Staff Loading'!D228</f>
        <v>0</v>
      </c>
      <c r="E228" s="1100">
        <f>'24. M&amp;E Staff Loading'!E228</f>
        <v>0</v>
      </c>
      <c r="F228" s="1053"/>
      <c r="G228" s="1053"/>
      <c r="H228" s="1053"/>
      <c r="I228" s="1053"/>
      <c r="J228" s="1053"/>
      <c r="K228" s="1053"/>
      <c r="L228" s="1053"/>
      <c r="M228" s="1053"/>
      <c r="N228" s="1053"/>
      <c r="O228" s="1053"/>
      <c r="P228" s="1053"/>
      <c r="Q228" s="1053"/>
      <c r="R228" s="1031">
        <f t="shared" ref="R228:R232" si="180">SUM(F228:Q228)</f>
        <v>0</v>
      </c>
      <c r="S228" s="742">
        <f>D228*R228</f>
        <v>0</v>
      </c>
      <c r="W228" s="1032">
        <f>X228/$U$7</f>
        <v>0</v>
      </c>
      <c r="X228" s="1032">
        <f>R228/12</f>
        <v>0</v>
      </c>
      <c r="Z228" s="1032">
        <f>IF($E228="Y",$R228,0)</f>
        <v>0</v>
      </c>
      <c r="AA228" s="1032">
        <f>IF($E228="N",$R228,0)</f>
        <v>0</v>
      </c>
      <c r="AB228" s="863" t="e">
        <f>Z228/(AA228+Z228)</f>
        <v>#DIV/0!</v>
      </c>
    </row>
    <row r="229" spans="1:28" s="1039" customFormat="1" ht="14.25" x14ac:dyDescent="0.3">
      <c r="A229" s="1026"/>
      <c r="B229" s="1027"/>
      <c r="C229" s="1099" t="str">
        <f>'24. M&amp;E Staff Loading'!C229</f>
        <v>M&amp;E Innovation Lead</v>
      </c>
      <c r="D229" s="873">
        <f>'24. M&amp;E Staff Loading'!D229</f>
        <v>261</v>
      </c>
      <c r="E229" s="1100" t="str">
        <f>'24. M&amp;E Staff Loading'!E229</f>
        <v>N</v>
      </c>
      <c r="F229" s="1053">
        <v>51.449999999999996</v>
      </c>
      <c r="G229" s="1053">
        <v>51.449999999999996</v>
      </c>
      <c r="H229" s="1053">
        <v>51.449999999999996</v>
      </c>
      <c r="I229" s="1053">
        <v>51.449999999999996</v>
      </c>
      <c r="J229" s="1053">
        <v>51.449999999999996</v>
      </c>
      <c r="K229" s="1053">
        <v>51.449999999999996</v>
      </c>
      <c r="L229" s="1053">
        <v>51.449999999999996</v>
      </c>
      <c r="M229" s="1053">
        <v>51.449999999999996</v>
      </c>
      <c r="N229" s="1053">
        <v>51.449999999999996</v>
      </c>
      <c r="O229" s="1053">
        <v>51.449999999999996</v>
      </c>
      <c r="P229" s="1053">
        <v>51.449999999999996</v>
      </c>
      <c r="Q229" s="1053">
        <v>51.449999999999996</v>
      </c>
      <c r="R229" s="1031">
        <f t="shared" si="180"/>
        <v>617.40000000000009</v>
      </c>
      <c r="S229" s="742">
        <f t="shared" ref="S229:S232" si="181">D229*R229</f>
        <v>161141.40000000002</v>
      </c>
      <c r="T229" s="1082"/>
      <c r="U229" s="1082"/>
      <c r="V229" s="1082"/>
      <c r="W229" s="1032">
        <f t="shared" ref="W229:W232" si="182">X229/$U$7</f>
        <v>0.30993975903614462</v>
      </c>
      <c r="X229" s="1032">
        <f t="shared" ref="X229:X232" si="183">R229/12</f>
        <v>51.45000000000001</v>
      </c>
      <c r="Z229" s="1032">
        <f t="shared" ref="Z229:Z232" si="184">IF($E229="Y",$R229,0)</f>
        <v>0</v>
      </c>
      <c r="AA229" s="1032">
        <f t="shared" ref="AA229:AA232" si="185">IF($E229="N",$R229,0)</f>
        <v>617.40000000000009</v>
      </c>
      <c r="AB229" s="863">
        <f t="shared" ref="AB229:AB232" si="186">Z229/(AA229+Z229)</f>
        <v>0</v>
      </c>
    </row>
    <row r="230" spans="1:28" s="1039" customFormat="1" ht="14.25" x14ac:dyDescent="0.3">
      <c r="A230" s="1026"/>
      <c r="B230" s="1027"/>
      <c r="C230" s="1099" t="str">
        <f>'24. M&amp;E Staff Loading'!C230</f>
        <v>M&amp;E Lead Innovation Consultant - On</v>
      </c>
      <c r="D230" s="873">
        <f>'24. M&amp;E Staff Loading'!D230</f>
        <v>256</v>
      </c>
      <c r="E230" s="1100" t="str">
        <f>'24. M&amp;E Staff Loading'!E230</f>
        <v>N</v>
      </c>
      <c r="F230" s="1053">
        <v>150</v>
      </c>
      <c r="G230" s="1053">
        <v>150</v>
      </c>
      <c r="H230" s="1053">
        <v>150</v>
      </c>
      <c r="I230" s="1053">
        <v>150</v>
      </c>
      <c r="J230" s="1053">
        <v>150</v>
      </c>
      <c r="K230" s="1053">
        <v>150</v>
      </c>
      <c r="L230" s="1053">
        <v>150</v>
      </c>
      <c r="M230" s="1053">
        <v>150</v>
      </c>
      <c r="N230" s="1053">
        <v>150</v>
      </c>
      <c r="O230" s="1053">
        <v>150</v>
      </c>
      <c r="P230" s="1053">
        <v>150</v>
      </c>
      <c r="Q230" s="1053">
        <v>150</v>
      </c>
      <c r="R230" s="1031">
        <f t="shared" si="180"/>
        <v>1800</v>
      </c>
      <c r="S230" s="742">
        <f t="shared" si="181"/>
        <v>460800</v>
      </c>
      <c r="T230" s="1082"/>
      <c r="U230" s="1082"/>
      <c r="V230" s="1082"/>
      <c r="W230" s="1032">
        <f t="shared" si="182"/>
        <v>0.90361445783132532</v>
      </c>
      <c r="X230" s="1032">
        <f t="shared" si="183"/>
        <v>150</v>
      </c>
      <c r="Z230" s="1032">
        <f t="shared" si="184"/>
        <v>0</v>
      </c>
      <c r="AA230" s="1032">
        <f t="shared" si="185"/>
        <v>1800</v>
      </c>
      <c r="AB230" s="863">
        <f t="shared" si="186"/>
        <v>0</v>
      </c>
    </row>
    <row r="231" spans="1:28" ht="14.25" x14ac:dyDescent="0.3">
      <c r="A231" s="1026"/>
      <c r="B231" s="1027"/>
      <c r="C231" s="1099">
        <f>'24. M&amp;E Staff Loading'!C231</f>
        <v>0</v>
      </c>
      <c r="D231" s="873">
        <f>'24. M&amp;E Staff Loading'!D231</f>
        <v>0</v>
      </c>
      <c r="E231" s="1100">
        <f>'24. M&amp;E Staff Loading'!E231</f>
        <v>0</v>
      </c>
      <c r="F231" s="1053"/>
      <c r="G231" s="1053"/>
      <c r="H231" s="1053"/>
      <c r="I231" s="1053"/>
      <c r="J231" s="1053"/>
      <c r="K231" s="1053"/>
      <c r="L231" s="1053"/>
      <c r="M231" s="1053"/>
      <c r="N231" s="1053"/>
      <c r="O231" s="1053"/>
      <c r="P231" s="1053"/>
      <c r="Q231" s="1053"/>
      <c r="R231" s="1031">
        <f t="shared" si="180"/>
        <v>0</v>
      </c>
      <c r="S231" s="742">
        <f t="shared" si="181"/>
        <v>0</v>
      </c>
      <c r="T231" s="1082"/>
      <c r="U231" s="1082"/>
      <c r="V231" s="1082"/>
      <c r="W231" s="1032">
        <f t="shared" si="182"/>
        <v>0</v>
      </c>
      <c r="X231" s="1032">
        <f t="shared" si="183"/>
        <v>0</v>
      </c>
      <c r="Z231" s="1032">
        <f t="shared" si="184"/>
        <v>0</v>
      </c>
      <c r="AA231" s="1032">
        <f t="shared" si="185"/>
        <v>0</v>
      </c>
      <c r="AB231" s="863" t="e">
        <f t="shared" si="186"/>
        <v>#DIV/0!</v>
      </c>
    </row>
    <row r="232" spans="1:28" ht="14.25" x14ac:dyDescent="0.3">
      <c r="A232" s="1026"/>
      <c r="B232" s="1027"/>
      <c r="C232" s="1099">
        <f>'24. M&amp;E Staff Loading'!C232</f>
        <v>0</v>
      </c>
      <c r="D232" s="873">
        <f>'24. M&amp;E Staff Loading'!D232</f>
        <v>0</v>
      </c>
      <c r="E232" s="1100">
        <f>'24. M&amp;E Staff Loading'!E232</f>
        <v>0</v>
      </c>
      <c r="F232" s="1053"/>
      <c r="G232" s="1053"/>
      <c r="H232" s="1053"/>
      <c r="I232" s="1053"/>
      <c r="J232" s="1053"/>
      <c r="K232" s="1053"/>
      <c r="L232" s="1053"/>
      <c r="M232" s="1053"/>
      <c r="N232" s="1053"/>
      <c r="O232" s="1053"/>
      <c r="P232" s="1053"/>
      <c r="Q232" s="1053"/>
      <c r="R232" s="1031">
        <f t="shared" si="180"/>
        <v>0</v>
      </c>
      <c r="S232" s="742">
        <f t="shared" si="181"/>
        <v>0</v>
      </c>
      <c r="T232" s="1082"/>
      <c r="U232" s="1082"/>
      <c r="V232" s="1082"/>
      <c r="W232" s="1032">
        <f t="shared" si="182"/>
        <v>0</v>
      </c>
      <c r="X232" s="1032">
        <f t="shared" si="183"/>
        <v>0</v>
      </c>
      <c r="Z232" s="1032">
        <f t="shared" si="184"/>
        <v>0</v>
      </c>
      <c r="AA232" s="1032">
        <f t="shared" si="185"/>
        <v>0</v>
      </c>
      <c r="AB232" s="863" t="e">
        <f t="shared" si="186"/>
        <v>#DIV/0!</v>
      </c>
    </row>
    <row r="233" spans="1:28" ht="15" thickBot="1" x14ac:dyDescent="0.35">
      <c r="A233" s="1033"/>
      <c r="B233" s="1034" t="s">
        <v>196</v>
      </c>
      <c r="C233" s="1035"/>
      <c r="D233" s="874"/>
      <c r="E233" s="1037"/>
      <c r="F233" s="1038">
        <f>SUM(F228:F232)</f>
        <v>201.45</v>
      </c>
      <c r="G233" s="1038">
        <f t="shared" ref="G233:R233" si="187">SUM(G228:G232)</f>
        <v>201.45</v>
      </c>
      <c r="H233" s="1038">
        <f t="shared" si="187"/>
        <v>201.45</v>
      </c>
      <c r="I233" s="1038">
        <f t="shared" si="187"/>
        <v>201.45</v>
      </c>
      <c r="J233" s="1038">
        <f t="shared" si="187"/>
        <v>201.45</v>
      </c>
      <c r="K233" s="1038">
        <f t="shared" si="187"/>
        <v>201.45</v>
      </c>
      <c r="L233" s="1038">
        <f t="shared" si="187"/>
        <v>201.45</v>
      </c>
      <c r="M233" s="1038">
        <f t="shared" si="187"/>
        <v>201.45</v>
      </c>
      <c r="N233" s="1038">
        <f t="shared" si="187"/>
        <v>201.45</v>
      </c>
      <c r="O233" s="1038">
        <f t="shared" si="187"/>
        <v>201.45</v>
      </c>
      <c r="P233" s="1038">
        <f t="shared" si="187"/>
        <v>201.45</v>
      </c>
      <c r="Q233" s="1038">
        <f t="shared" si="187"/>
        <v>201.45</v>
      </c>
      <c r="R233" s="1038">
        <f t="shared" si="187"/>
        <v>2417.4</v>
      </c>
      <c r="S233" s="750">
        <f>SUM(S228:S232)</f>
        <v>621941.4</v>
      </c>
      <c r="T233" s="1082"/>
      <c r="U233" s="1082"/>
      <c r="V233" s="1082"/>
      <c r="W233" s="1050">
        <f>SUM(W228:W232)</f>
        <v>1.21355421686747</v>
      </c>
      <c r="X233" s="1050">
        <f>SUM(X228:X232)</f>
        <v>201.45000000000002</v>
      </c>
      <c r="Z233" s="1040">
        <f>SUM(Z228:Z232)</f>
        <v>0</v>
      </c>
      <c r="AA233" s="1040">
        <f>SUM(AA228:AA232)</f>
        <v>2417.4</v>
      </c>
      <c r="AB233" s="752">
        <f>Z233/(Z233+AA233)</f>
        <v>0</v>
      </c>
    </row>
    <row r="234" spans="1:28" ht="14.25" x14ac:dyDescent="0.3">
      <c r="A234" s="1026">
        <v>8.1999999999999993</v>
      </c>
      <c r="B234" s="1027" t="s">
        <v>1432</v>
      </c>
      <c r="C234" s="1099">
        <f>'24. M&amp;E Staff Loading'!C234</f>
        <v>0</v>
      </c>
      <c r="D234" s="873">
        <f>'24. M&amp;E Staff Loading'!D234</f>
        <v>0</v>
      </c>
      <c r="E234" s="1100">
        <f>'24. M&amp;E Staff Loading'!E234</f>
        <v>0</v>
      </c>
      <c r="F234" s="1053"/>
      <c r="G234" s="1053"/>
      <c r="H234" s="1053"/>
      <c r="I234" s="1053"/>
      <c r="J234" s="1053"/>
      <c r="K234" s="1053"/>
      <c r="L234" s="1053"/>
      <c r="M234" s="1053"/>
      <c r="N234" s="1053"/>
      <c r="O234" s="1053"/>
      <c r="P234" s="1053"/>
      <c r="Q234" s="1053"/>
      <c r="R234" s="1031">
        <f t="shared" ref="R234:R238" si="188">SUM(F234:Q234)</f>
        <v>0</v>
      </c>
      <c r="S234" s="742">
        <f>D234*R234</f>
        <v>0</v>
      </c>
      <c r="T234" s="1082"/>
      <c r="U234" s="1082"/>
      <c r="V234" s="1082"/>
      <c r="W234" s="1032">
        <f>X234/$U$7</f>
        <v>0</v>
      </c>
      <c r="X234" s="1032">
        <f>R234/12</f>
        <v>0</v>
      </c>
      <c r="Z234" s="1032">
        <f>IF($E234="Y",$R234,0)</f>
        <v>0</v>
      </c>
      <c r="AA234" s="1032">
        <f>IF($E234="N",$R234,0)</f>
        <v>0</v>
      </c>
      <c r="AB234" s="863" t="e">
        <f>Z234/(AA234+Z234)</f>
        <v>#DIV/0!</v>
      </c>
    </row>
    <row r="235" spans="1:28" s="1039" customFormat="1" ht="14.25" x14ac:dyDescent="0.3">
      <c r="A235" s="1026"/>
      <c r="B235" s="1027"/>
      <c r="C235" s="1099" t="str">
        <f>'24. M&amp;E Staff Loading'!C235</f>
        <v>M&amp;E Sr. Innovation Consultant - On</v>
      </c>
      <c r="D235" s="873">
        <f>'24. M&amp;E Staff Loading'!D235</f>
        <v>144</v>
      </c>
      <c r="E235" s="1100" t="str">
        <f>'24. M&amp;E Staff Loading'!E235</f>
        <v>N</v>
      </c>
      <c r="F235" s="1053">
        <v>149.61333333333332</v>
      </c>
      <c r="G235" s="1053">
        <v>149.61333333333332</v>
      </c>
      <c r="H235" s="1053">
        <v>149.61333333333332</v>
      </c>
      <c r="I235" s="1053">
        <v>149.61333333333332</v>
      </c>
      <c r="J235" s="1053">
        <v>149.61333333333332</v>
      </c>
      <c r="K235" s="1053">
        <v>149.61333333333332</v>
      </c>
      <c r="L235" s="1053">
        <v>149.61333333333332</v>
      </c>
      <c r="M235" s="1053">
        <v>149.61333333333332</v>
      </c>
      <c r="N235" s="1053">
        <v>149.61333333333332</v>
      </c>
      <c r="O235" s="1053">
        <v>149.61333333333332</v>
      </c>
      <c r="P235" s="1053">
        <v>149.61333333333332</v>
      </c>
      <c r="Q235" s="1053">
        <v>149.61333333333332</v>
      </c>
      <c r="R235" s="1031">
        <f t="shared" si="188"/>
        <v>1795.3599999999994</v>
      </c>
      <c r="S235" s="742">
        <f t="shared" ref="S235:S238" si="189">D235*R235</f>
        <v>258531.83999999991</v>
      </c>
      <c r="T235" s="1082"/>
      <c r="U235" s="1082"/>
      <c r="V235" s="1082"/>
      <c r="W235" s="1032">
        <f t="shared" ref="W235:W238" si="190">X235/$U$7</f>
        <v>0.90128514056224873</v>
      </c>
      <c r="X235" s="1032">
        <f t="shared" ref="X235:X238" si="191">R235/12</f>
        <v>149.61333333333329</v>
      </c>
      <c r="Z235" s="1032">
        <f t="shared" ref="Z235:Z238" si="192">IF($E235="Y",$R235,0)</f>
        <v>0</v>
      </c>
      <c r="AA235" s="1032">
        <f t="shared" ref="AA235:AA238" si="193">IF($E235="N",$R235,0)</f>
        <v>1795.3599999999994</v>
      </c>
      <c r="AB235" s="863">
        <f t="shared" ref="AB235:AB238" si="194">Z235/(AA235+Z235)</f>
        <v>0</v>
      </c>
    </row>
    <row r="236" spans="1:28" ht="14.25" x14ac:dyDescent="0.3">
      <c r="A236" s="1026"/>
      <c r="B236" s="1027"/>
      <c r="C236" s="1099">
        <f>'24. M&amp;E Staff Loading'!C236</f>
        <v>0</v>
      </c>
      <c r="D236" s="873">
        <f>'24. M&amp;E Staff Loading'!D236</f>
        <v>0</v>
      </c>
      <c r="E236" s="1100">
        <f>'24. M&amp;E Staff Loading'!E236</f>
        <v>0</v>
      </c>
      <c r="F236" s="1053"/>
      <c r="G236" s="1053"/>
      <c r="H236" s="1053"/>
      <c r="I236" s="1053"/>
      <c r="J236" s="1053"/>
      <c r="K236" s="1053"/>
      <c r="L236" s="1053"/>
      <c r="M236" s="1053"/>
      <c r="N236" s="1053"/>
      <c r="O236" s="1053"/>
      <c r="P236" s="1053"/>
      <c r="Q236" s="1053"/>
      <c r="R236" s="1031">
        <f t="shared" si="188"/>
        <v>0</v>
      </c>
      <c r="S236" s="742">
        <f t="shared" si="189"/>
        <v>0</v>
      </c>
      <c r="T236" s="1082"/>
      <c r="U236" s="1082"/>
      <c r="V236" s="1082"/>
      <c r="W236" s="1032">
        <f t="shared" si="190"/>
        <v>0</v>
      </c>
      <c r="X236" s="1032">
        <f t="shared" si="191"/>
        <v>0</v>
      </c>
      <c r="Z236" s="1032">
        <f t="shared" si="192"/>
        <v>0</v>
      </c>
      <c r="AA236" s="1032">
        <f t="shared" si="193"/>
        <v>0</v>
      </c>
      <c r="AB236" s="863" t="e">
        <f t="shared" si="194"/>
        <v>#DIV/0!</v>
      </c>
    </row>
    <row r="237" spans="1:28" ht="14.25" x14ac:dyDescent="0.3">
      <c r="A237" s="1026"/>
      <c r="B237" s="1027"/>
      <c r="C237" s="1099">
        <f>'24. M&amp;E Staff Loading'!C237</f>
        <v>0</v>
      </c>
      <c r="D237" s="873">
        <f>'24. M&amp;E Staff Loading'!D237</f>
        <v>0</v>
      </c>
      <c r="E237" s="1100">
        <f>'24. M&amp;E Staff Loading'!E237</f>
        <v>0</v>
      </c>
      <c r="F237" s="1053"/>
      <c r="G237" s="1053"/>
      <c r="H237" s="1053"/>
      <c r="I237" s="1053"/>
      <c r="J237" s="1053"/>
      <c r="K237" s="1053"/>
      <c r="L237" s="1053"/>
      <c r="M237" s="1053"/>
      <c r="N237" s="1053"/>
      <c r="O237" s="1053"/>
      <c r="P237" s="1053"/>
      <c r="Q237" s="1053"/>
      <c r="R237" s="1031">
        <f t="shared" si="188"/>
        <v>0</v>
      </c>
      <c r="S237" s="742">
        <f t="shared" si="189"/>
        <v>0</v>
      </c>
      <c r="T237" s="1082"/>
      <c r="U237" s="1082"/>
      <c r="V237" s="1082"/>
      <c r="W237" s="1032">
        <f t="shared" si="190"/>
        <v>0</v>
      </c>
      <c r="X237" s="1032">
        <f t="shared" si="191"/>
        <v>0</v>
      </c>
      <c r="Z237" s="1032">
        <f t="shared" si="192"/>
        <v>0</v>
      </c>
      <c r="AA237" s="1032">
        <f t="shared" si="193"/>
        <v>0</v>
      </c>
      <c r="AB237" s="863" t="e">
        <f t="shared" si="194"/>
        <v>#DIV/0!</v>
      </c>
    </row>
    <row r="238" spans="1:28" ht="14.25" x14ac:dyDescent="0.3">
      <c r="A238" s="1026"/>
      <c r="B238" s="1027"/>
      <c r="C238" s="1099">
        <f>'24. M&amp;E Staff Loading'!C238</f>
        <v>0</v>
      </c>
      <c r="D238" s="873">
        <f>'24. M&amp;E Staff Loading'!D238</f>
        <v>0</v>
      </c>
      <c r="E238" s="1100">
        <f>'24. M&amp;E Staff Loading'!E238</f>
        <v>0</v>
      </c>
      <c r="F238" s="1053"/>
      <c r="G238" s="1053"/>
      <c r="H238" s="1053"/>
      <c r="I238" s="1053"/>
      <c r="J238" s="1053"/>
      <c r="K238" s="1053"/>
      <c r="L238" s="1053"/>
      <c r="M238" s="1053"/>
      <c r="N238" s="1053"/>
      <c r="O238" s="1053"/>
      <c r="P238" s="1053"/>
      <c r="Q238" s="1053"/>
      <c r="R238" s="1031">
        <f t="shared" si="188"/>
        <v>0</v>
      </c>
      <c r="S238" s="742">
        <f t="shared" si="189"/>
        <v>0</v>
      </c>
      <c r="T238" s="1082"/>
      <c r="U238" s="1082"/>
      <c r="V238" s="1082"/>
      <c r="W238" s="1032">
        <f t="shared" si="190"/>
        <v>0</v>
      </c>
      <c r="X238" s="1032">
        <f t="shared" si="191"/>
        <v>0</v>
      </c>
      <c r="Z238" s="1032">
        <f t="shared" si="192"/>
        <v>0</v>
      </c>
      <c r="AA238" s="1032">
        <f t="shared" si="193"/>
        <v>0</v>
      </c>
      <c r="AB238" s="863" t="e">
        <f t="shared" si="194"/>
        <v>#DIV/0!</v>
      </c>
    </row>
    <row r="239" spans="1:28" ht="15" thickBot="1" x14ac:dyDescent="0.35">
      <c r="A239" s="1033"/>
      <c r="B239" s="1034" t="s">
        <v>1433</v>
      </c>
      <c r="C239" s="1035"/>
      <c r="D239" s="874"/>
      <c r="E239" s="1037"/>
      <c r="F239" s="1038">
        <f>SUM(F234:F238)</f>
        <v>149.61333333333332</v>
      </c>
      <c r="G239" s="1038">
        <f t="shared" ref="G239:R239" si="195">SUM(G234:G238)</f>
        <v>149.61333333333332</v>
      </c>
      <c r="H239" s="1038">
        <f t="shared" si="195"/>
        <v>149.61333333333332</v>
      </c>
      <c r="I239" s="1038">
        <f t="shared" si="195"/>
        <v>149.61333333333332</v>
      </c>
      <c r="J239" s="1038">
        <f t="shared" si="195"/>
        <v>149.61333333333332</v>
      </c>
      <c r="K239" s="1038">
        <f t="shared" si="195"/>
        <v>149.61333333333332</v>
      </c>
      <c r="L239" s="1038">
        <f t="shared" si="195"/>
        <v>149.61333333333332</v>
      </c>
      <c r="M239" s="1038">
        <f t="shared" si="195"/>
        <v>149.61333333333332</v>
      </c>
      <c r="N239" s="1038">
        <f t="shared" si="195"/>
        <v>149.61333333333332</v>
      </c>
      <c r="O239" s="1038">
        <f t="shared" si="195"/>
        <v>149.61333333333332</v>
      </c>
      <c r="P239" s="1038">
        <f t="shared" si="195"/>
        <v>149.61333333333332</v>
      </c>
      <c r="Q239" s="1038">
        <f t="shared" si="195"/>
        <v>149.61333333333332</v>
      </c>
      <c r="R239" s="1038">
        <f t="shared" si="195"/>
        <v>1795.3599999999994</v>
      </c>
      <c r="S239" s="750">
        <f>SUM(S234:S238)</f>
        <v>258531.83999999991</v>
      </c>
      <c r="T239" s="1082"/>
      <c r="U239" s="1082"/>
      <c r="V239" s="1082"/>
      <c r="W239" s="1050">
        <f>SUM(W234:W238)</f>
        <v>0.90128514056224873</v>
      </c>
      <c r="X239" s="1050">
        <f>SUM(X234:X238)</f>
        <v>149.61333333333329</v>
      </c>
      <c r="Z239" s="1040">
        <f>SUM(Z234:Z238)</f>
        <v>0</v>
      </c>
      <c r="AA239" s="1040">
        <f>SUM(AA234:AA238)</f>
        <v>1795.3599999999994</v>
      </c>
      <c r="AB239" s="752">
        <f>Z239/(Z239+AA239)</f>
        <v>0</v>
      </c>
    </row>
    <row r="240" spans="1:28" ht="14.25" x14ac:dyDescent="0.3">
      <c r="A240" s="1026">
        <v>8.3000000000000007</v>
      </c>
      <c r="B240" s="1027" t="s">
        <v>1434</v>
      </c>
      <c r="C240" s="1099">
        <f>'24. M&amp;E Staff Loading'!C240</f>
        <v>0</v>
      </c>
      <c r="D240" s="873">
        <f>'24. M&amp;E Staff Loading'!D240</f>
        <v>0</v>
      </c>
      <c r="E240" s="1100">
        <f>'24. M&amp;E Staff Loading'!E240</f>
        <v>0</v>
      </c>
      <c r="F240" s="1053"/>
      <c r="G240" s="1053"/>
      <c r="H240" s="1053"/>
      <c r="I240" s="1053"/>
      <c r="J240" s="1053"/>
      <c r="K240" s="1053"/>
      <c r="L240" s="1053"/>
      <c r="M240" s="1053"/>
      <c r="N240" s="1053"/>
      <c r="O240" s="1053"/>
      <c r="P240" s="1053"/>
      <c r="Q240" s="1053"/>
      <c r="R240" s="1031">
        <f t="shared" ref="R240:R244" si="196">SUM(F240:Q240)</f>
        <v>0</v>
      </c>
      <c r="S240" s="742">
        <f>D240*R240</f>
        <v>0</v>
      </c>
      <c r="T240" s="1082"/>
      <c r="U240" s="1082"/>
      <c r="V240" s="1082"/>
      <c r="W240" s="1032">
        <f>X240/$U$7</f>
        <v>0</v>
      </c>
      <c r="X240" s="1032">
        <f>R240/12</f>
        <v>0</v>
      </c>
      <c r="Z240" s="1032">
        <f>IF($E240="Y",$R240,0)</f>
        <v>0</v>
      </c>
      <c r="AA240" s="1032">
        <f>IF($E240="N",$R240,0)</f>
        <v>0</v>
      </c>
      <c r="AB240" s="863" t="e">
        <f>Z240/(AA240+Z240)</f>
        <v>#DIV/0!</v>
      </c>
    </row>
    <row r="241" spans="1:28" s="1039" customFormat="1" ht="14.25" x14ac:dyDescent="0.3">
      <c r="A241" s="1026"/>
      <c r="B241" s="1027"/>
      <c r="C241" s="1099" t="str">
        <f>'24. M&amp;E Staff Loading'!C241</f>
        <v>M&amp;E Innovation Pilot - Off</v>
      </c>
      <c r="D241" s="873">
        <f>'24. M&amp;E Staff Loading'!D241</f>
        <v>0</v>
      </c>
      <c r="E241" s="1100" t="str">
        <f>'24. M&amp;E Staff Loading'!E241</f>
        <v>Y</v>
      </c>
      <c r="F241" s="1053">
        <v>200</v>
      </c>
      <c r="G241" s="1053">
        <v>200</v>
      </c>
      <c r="H241" s="1053">
        <v>200</v>
      </c>
      <c r="I241" s="1053">
        <v>200</v>
      </c>
      <c r="J241" s="1053">
        <v>200</v>
      </c>
      <c r="K241" s="1053">
        <v>200</v>
      </c>
      <c r="L241" s="1053">
        <v>200</v>
      </c>
      <c r="M241" s="1053">
        <v>200</v>
      </c>
      <c r="N241" s="1053">
        <v>200</v>
      </c>
      <c r="O241" s="1053">
        <v>200</v>
      </c>
      <c r="P241" s="1053">
        <v>200</v>
      </c>
      <c r="Q241" s="1053">
        <v>200</v>
      </c>
      <c r="R241" s="1031">
        <f t="shared" si="196"/>
        <v>2400</v>
      </c>
      <c r="S241" s="742">
        <f t="shared" ref="S241:S244" si="197">D241*R241</f>
        <v>0</v>
      </c>
      <c r="T241" s="1082"/>
      <c r="U241" s="1082"/>
      <c r="V241" s="1082"/>
      <c r="W241" s="1032">
        <f t="shared" ref="W241:W244" si="198">X241/$U$7</f>
        <v>1.2048192771084338</v>
      </c>
      <c r="X241" s="1032">
        <f t="shared" ref="X241:X244" si="199">R241/12</f>
        <v>200</v>
      </c>
      <c r="Z241" s="1032">
        <f t="shared" ref="Z241:Z244" si="200">IF($E241="Y",$R241,0)</f>
        <v>2400</v>
      </c>
      <c r="AA241" s="1032">
        <f t="shared" ref="AA241:AA244" si="201">IF($E241="N",$R241,0)</f>
        <v>0</v>
      </c>
      <c r="AB241" s="863">
        <f t="shared" ref="AB241:AB244" si="202">Z241/(AA241+Z241)</f>
        <v>1</v>
      </c>
    </row>
    <row r="242" spans="1:28" s="1039" customFormat="1" ht="14.25" x14ac:dyDescent="0.3">
      <c r="A242" s="1026"/>
      <c r="B242" s="1027"/>
      <c r="C242" s="1099" t="str">
        <f>'24. M&amp;E Staff Loading'!C242</f>
        <v>M&amp;E Innovation Pilot - On</v>
      </c>
      <c r="D242" s="873">
        <f>'24. M&amp;E Staff Loading'!D242</f>
        <v>0</v>
      </c>
      <c r="E242" s="1100" t="str">
        <f>'24. M&amp;E Staff Loading'!E242</f>
        <v>N</v>
      </c>
      <c r="F242" s="1053">
        <v>300</v>
      </c>
      <c r="G242" s="1053">
        <v>300</v>
      </c>
      <c r="H242" s="1053">
        <v>300</v>
      </c>
      <c r="I242" s="1053">
        <v>300</v>
      </c>
      <c r="J242" s="1053">
        <v>300</v>
      </c>
      <c r="K242" s="1053">
        <v>300</v>
      </c>
      <c r="L242" s="1053">
        <v>300</v>
      </c>
      <c r="M242" s="1053">
        <v>300</v>
      </c>
      <c r="N242" s="1053">
        <v>300</v>
      </c>
      <c r="O242" s="1053">
        <v>300</v>
      </c>
      <c r="P242" s="1053">
        <v>300</v>
      </c>
      <c r="Q242" s="1053">
        <v>300</v>
      </c>
      <c r="R242" s="1031">
        <f t="shared" si="196"/>
        <v>3600</v>
      </c>
      <c r="S242" s="742">
        <f t="shared" si="197"/>
        <v>0</v>
      </c>
      <c r="T242" s="1082"/>
      <c r="U242" s="1082"/>
      <c r="V242" s="1082"/>
      <c r="W242" s="1032">
        <f t="shared" si="198"/>
        <v>1.8072289156626506</v>
      </c>
      <c r="X242" s="1032">
        <f t="shared" si="199"/>
        <v>300</v>
      </c>
      <c r="Z242" s="1032">
        <f t="shared" si="200"/>
        <v>0</v>
      </c>
      <c r="AA242" s="1032">
        <f t="shared" si="201"/>
        <v>3600</v>
      </c>
      <c r="AB242" s="863">
        <f t="shared" si="202"/>
        <v>0</v>
      </c>
    </row>
    <row r="243" spans="1:28" ht="14.25" x14ac:dyDescent="0.3">
      <c r="A243" s="1026"/>
      <c r="B243" s="1027"/>
      <c r="C243" s="1099">
        <f>'24. M&amp;E Staff Loading'!C243</f>
        <v>0</v>
      </c>
      <c r="D243" s="873">
        <f>'24. M&amp;E Staff Loading'!D243</f>
        <v>0</v>
      </c>
      <c r="E243" s="1100">
        <f>'24. M&amp;E Staff Loading'!E243</f>
        <v>0</v>
      </c>
      <c r="F243" s="1053"/>
      <c r="G243" s="1053"/>
      <c r="H243" s="1053"/>
      <c r="I243" s="1053"/>
      <c r="J243" s="1053"/>
      <c r="K243" s="1053"/>
      <c r="L243" s="1053"/>
      <c r="M243" s="1053"/>
      <c r="N243" s="1053"/>
      <c r="O243" s="1053"/>
      <c r="P243" s="1053"/>
      <c r="Q243" s="1053"/>
      <c r="R243" s="1031">
        <f t="shared" si="196"/>
        <v>0</v>
      </c>
      <c r="S243" s="742">
        <f t="shared" si="197"/>
        <v>0</v>
      </c>
      <c r="T243" s="1082"/>
      <c r="U243" s="1082"/>
      <c r="V243" s="1082"/>
      <c r="W243" s="1032">
        <f t="shared" si="198"/>
        <v>0</v>
      </c>
      <c r="X243" s="1032">
        <f t="shared" si="199"/>
        <v>0</v>
      </c>
      <c r="Z243" s="1032">
        <f t="shared" si="200"/>
        <v>0</v>
      </c>
      <c r="AA243" s="1032">
        <f t="shared" si="201"/>
        <v>0</v>
      </c>
      <c r="AB243" s="863" t="e">
        <f t="shared" si="202"/>
        <v>#DIV/0!</v>
      </c>
    </row>
    <row r="244" spans="1:28" ht="14.25" x14ac:dyDescent="0.3">
      <c r="A244" s="1026"/>
      <c r="B244" s="1027"/>
      <c r="C244" s="1099">
        <f>'24. M&amp;E Staff Loading'!C244</f>
        <v>0</v>
      </c>
      <c r="D244" s="873">
        <f>'24. M&amp;E Staff Loading'!D244</f>
        <v>0</v>
      </c>
      <c r="E244" s="1100">
        <f>'24. M&amp;E Staff Loading'!E244</f>
        <v>0</v>
      </c>
      <c r="F244" s="1053"/>
      <c r="G244" s="1053"/>
      <c r="H244" s="1053"/>
      <c r="I244" s="1053"/>
      <c r="J244" s="1053"/>
      <c r="K244" s="1053"/>
      <c r="L244" s="1053"/>
      <c r="M244" s="1053"/>
      <c r="N244" s="1053"/>
      <c r="O244" s="1053"/>
      <c r="P244" s="1053"/>
      <c r="Q244" s="1053"/>
      <c r="R244" s="1031">
        <f t="shared" si="196"/>
        <v>0</v>
      </c>
      <c r="S244" s="742">
        <f t="shared" si="197"/>
        <v>0</v>
      </c>
      <c r="T244" s="1082"/>
      <c r="U244" s="1082"/>
      <c r="V244" s="1082"/>
      <c r="W244" s="1032">
        <f t="shared" si="198"/>
        <v>0</v>
      </c>
      <c r="X244" s="1032">
        <f t="shared" si="199"/>
        <v>0</v>
      </c>
      <c r="Z244" s="1032">
        <f t="shared" si="200"/>
        <v>0</v>
      </c>
      <c r="AA244" s="1032">
        <f t="shared" si="201"/>
        <v>0</v>
      </c>
      <c r="AB244" s="863" t="e">
        <f t="shared" si="202"/>
        <v>#DIV/0!</v>
      </c>
    </row>
    <row r="245" spans="1:28" ht="15" thickBot="1" x14ac:dyDescent="0.35">
      <c r="A245" s="1033"/>
      <c r="B245" s="1034" t="s">
        <v>1435</v>
      </c>
      <c r="C245" s="1035"/>
      <c r="D245" s="874"/>
      <c r="E245" s="1037"/>
      <c r="F245" s="1038">
        <f>SUM(F240:F244)</f>
        <v>500</v>
      </c>
      <c r="G245" s="1038">
        <f t="shared" ref="G245:R245" si="203">SUM(G240:G244)</f>
        <v>500</v>
      </c>
      <c r="H245" s="1038">
        <f t="shared" si="203"/>
        <v>500</v>
      </c>
      <c r="I245" s="1038">
        <f t="shared" si="203"/>
        <v>500</v>
      </c>
      <c r="J245" s="1038">
        <f t="shared" si="203"/>
        <v>500</v>
      </c>
      <c r="K245" s="1038">
        <f t="shared" si="203"/>
        <v>500</v>
      </c>
      <c r="L245" s="1038">
        <f t="shared" si="203"/>
        <v>500</v>
      </c>
      <c r="M245" s="1038">
        <f t="shared" si="203"/>
        <v>500</v>
      </c>
      <c r="N245" s="1038">
        <f t="shared" si="203"/>
        <v>500</v>
      </c>
      <c r="O245" s="1038">
        <f t="shared" si="203"/>
        <v>500</v>
      </c>
      <c r="P245" s="1038">
        <f t="shared" si="203"/>
        <v>500</v>
      </c>
      <c r="Q245" s="1038">
        <f t="shared" si="203"/>
        <v>500</v>
      </c>
      <c r="R245" s="1038">
        <f t="shared" si="203"/>
        <v>6000</v>
      </c>
      <c r="S245" s="750">
        <f>SUM(S240:S244)</f>
        <v>0</v>
      </c>
      <c r="T245" s="1082"/>
      <c r="U245" s="1082"/>
      <c r="V245" s="1082"/>
      <c r="W245" s="1050">
        <f>SUM(W240:W244)</f>
        <v>3.0120481927710845</v>
      </c>
      <c r="X245" s="1050">
        <f>SUM(X240:X244)</f>
        <v>500</v>
      </c>
      <c r="Z245" s="1040">
        <f>SUM(Z240:Z244)</f>
        <v>2400</v>
      </c>
      <c r="AA245" s="1040">
        <f>SUM(AA240:AA244)</f>
        <v>3600</v>
      </c>
      <c r="AB245" s="752">
        <f>Z245/(Z245+AA245)</f>
        <v>0.4</v>
      </c>
    </row>
    <row r="246" spans="1:28" ht="14.25" x14ac:dyDescent="0.3">
      <c r="A246" s="1026">
        <v>8.4</v>
      </c>
      <c r="B246" s="1027" t="s">
        <v>1436</v>
      </c>
      <c r="C246" s="1099">
        <f>'24. M&amp;E Staff Loading'!C246</f>
        <v>0</v>
      </c>
      <c r="D246" s="873">
        <f>'24. M&amp;E Staff Loading'!D246</f>
        <v>0</v>
      </c>
      <c r="E246" s="1100">
        <f>'24. M&amp;E Staff Loading'!E246</f>
        <v>0</v>
      </c>
      <c r="F246" s="1053"/>
      <c r="G246" s="1053"/>
      <c r="H246" s="1053"/>
      <c r="I246" s="1053"/>
      <c r="J246" s="1053"/>
      <c r="K246" s="1053"/>
      <c r="L246" s="1053"/>
      <c r="M246" s="1053"/>
      <c r="N246" s="1053"/>
      <c r="O246" s="1053"/>
      <c r="P246" s="1053"/>
      <c r="Q246" s="1053"/>
      <c r="R246" s="1031">
        <f t="shared" ref="R246:R251" si="204">SUM(F246:Q246)</f>
        <v>0</v>
      </c>
      <c r="S246" s="742">
        <f>D246*R246</f>
        <v>0</v>
      </c>
      <c r="T246" s="1082"/>
      <c r="U246" s="1082"/>
      <c r="V246" s="1082"/>
      <c r="W246" s="1032">
        <f>X246/$U$7</f>
        <v>0</v>
      </c>
      <c r="X246" s="1032">
        <f>R246/12</f>
        <v>0</v>
      </c>
      <c r="Z246" s="1032">
        <f>IF($E246="Y",$R246,0)</f>
        <v>0</v>
      </c>
      <c r="AA246" s="1032">
        <f>IF($E246="N",$R246,0)</f>
        <v>0</v>
      </c>
      <c r="AB246" s="863" t="e">
        <f>Z246/(AA246+Z246)</f>
        <v>#DIV/0!</v>
      </c>
    </row>
    <row r="247" spans="1:28" s="1039" customFormat="1" ht="14.25" x14ac:dyDescent="0.3">
      <c r="A247" s="1026"/>
      <c r="B247" s="1027"/>
      <c r="C247" s="1099" t="str">
        <f>'24. M&amp;E Staff Loading'!C247</f>
        <v>M&amp;E Innovation Analyst - Off</v>
      </c>
      <c r="D247" s="873">
        <f>'24. M&amp;E Staff Loading'!D247</f>
        <v>58</v>
      </c>
      <c r="E247" s="1100" t="str">
        <f>'24. M&amp;E Staff Loading'!E247</f>
        <v>Y</v>
      </c>
      <c r="F247" s="1053">
        <v>165.96291666666667</v>
      </c>
      <c r="G247" s="1053">
        <v>165.96291666666667</v>
      </c>
      <c r="H247" s="1053">
        <v>165.96291666666667</v>
      </c>
      <c r="I247" s="1053">
        <v>165.96291666666667</v>
      </c>
      <c r="J247" s="1053">
        <v>165.96291666666667</v>
      </c>
      <c r="K247" s="1053">
        <v>165.96291666666667</v>
      </c>
      <c r="L247" s="1053">
        <v>165.96291666666667</v>
      </c>
      <c r="M247" s="1053">
        <v>165.96291666666667</v>
      </c>
      <c r="N247" s="1053">
        <v>165.96291666666667</v>
      </c>
      <c r="O247" s="1053">
        <v>165.96291666666667</v>
      </c>
      <c r="P247" s="1053">
        <v>165.96291666666667</v>
      </c>
      <c r="Q247" s="1053">
        <v>165.96291666666667</v>
      </c>
      <c r="R247" s="1031">
        <f t="shared" si="204"/>
        <v>1991.5549999999996</v>
      </c>
      <c r="S247" s="742">
        <f t="shared" ref="S247:S251" si="205">D247*R247</f>
        <v>115510.18999999997</v>
      </c>
      <c r="T247" s="1082"/>
      <c r="U247" s="1082"/>
      <c r="V247" s="1082"/>
      <c r="W247" s="1032">
        <f t="shared" ref="W247:W251" si="206">X247/$U$7</f>
        <v>0.99977660642570265</v>
      </c>
      <c r="X247" s="1032">
        <f t="shared" ref="X247:X251" si="207">R247/12</f>
        <v>165.96291666666664</v>
      </c>
      <c r="Z247" s="1032">
        <f t="shared" ref="Z247:Z251" si="208">IF($E247="Y",$R247,0)</f>
        <v>1991.5549999999996</v>
      </c>
      <c r="AA247" s="1032">
        <f t="shared" ref="AA247:AA251" si="209">IF($E247="N",$R247,0)</f>
        <v>0</v>
      </c>
      <c r="AB247" s="863">
        <f t="shared" ref="AB247:AB251" si="210">Z247/(AA247+Z247)</f>
        <v>1</v>
      </c>
    </row>
    <row r="248" spans="1:28" s="1039" customFormat="1" ht="14.25" x14ac:dyDescent="0.3">
      <c r="A248" s="1026"/>
      <c r="B248" s="1027"/>
      <c r="C248" s="1099" t="str">
        <f>'24. M&amp;E Staff Loading'!C248</f>
        <v>M&amp;E Innovation Consultant - On</v>
      </c>
      <c r="D248" s="873">
        <f>'24. M&amp;E Staff Loading'!D248</f>
        <v>105</v>
      </c>
      <c r="E248" s="1100" t="str">
        <f>'24. M&amp;E Staff Loading'!E248</f>
        <v>N</v>
      </c>
      <c r="F248" s="1053">
        <v>150.91991666666667</v>
      </c>
      <c r="G248" s="1053">
        <v>150.91991666666667</v>
      </c>
      <c r="H248" s="1053">
        <v>150.91991666666667</v>
      </c>
      <c r="I248" s="1053">
        <v>150.91991666666667</v>
      </c>
      <c r="J248" s="1053">
        <v>150.91991666666667</v>
      </c>
      <c r="K248" s="1053">
        <v>150.91991666666667</v>
      </c>
      <c r="L248" s="1053">
        <v>150.91991666666667</v>
      </c>
      <c r="M248" s="1053">
        <v>150.91991666666667</v>
      </c>
      <c r="N248" s="1053">
        <v>150.91991666666667</v>
      </c>
      <c r="O248" s="1053">
        <v>150.91991666666667</v>
      </c>
      <c r="P248" s="1053">
        <v>150.91991666666667</v>
      </c>
      <c r="Q248" s="1053">
        <v>150.91991666666667</v>
      </c>
      <c r="R248" s="1031">
        <f t="shared" si="204"/>
        <v>1811.0390000000004</v>
      </c>
      <c r="S248" s="742">
        <f t="shared" si="205"/>
        <v>190159.09500000006</v>
      </c>
      <c r="T248" s="1017"/>
      <c r="U248" s="1017"/>
      <c r="V248" s="1017"/>
      <c r="W248" s="1032">
        <f t="shared" si="206"/>
        <v>0.9091561244979921</v>
      </c>
      <c r="X248" s="1032">
        <f t="shared" si="207"/>
        <v>150.91991666666669</v>
      </c>
      <c r="Y248" s="1017"/>
      <c r="Z248" s="1032">
        <f t="shared" si="208"/>
        <v>0</v>
      </c>
      <c r="AA248" s="1032">
        <f t="shared" si="209"/>
        <v>1811.0390000000004</v>
      </c>
      <c r="AB248" s="863">
        <f t="shared" si="210"/>
        <v>0</v>
      </c>
    </row>
    <row r="249" spans="1:28" s="1039" customFormat="1" ht="14.25" x14ac:dyDescent="0.3">
      <c r="A249" s="1026"/>
      <c r="B249" s="1027"/>
      <c r="C249" s="1099" t="str">
        <f>'24. M&amp;E Staff Loading'!C249</f>
        <v>M&amp;E Innovation Sr. Analyst - Off</v>
      </c>
      <c r="D249" s="873">
        <f>'24. M&amp;E Staff Loading'!D249</f>
        <v>66</v>
      </c>
      <c r="E249" s="1100" t="str">
        <f>'24. M&amp;E Staff Loading'!E249</f>
        <v>Y</v>
      </c>
      <c r="F249" s="1053">
        <v>165.96291666666667</v>
      </c>
      <c r="G249" s="1053">
        <v>165.96291666666667</v>
      </c>
      <c r="H249" s="1053">
        <v>165.96291666666667</v>
      </c>
      <c r="I249" s="1053">
        <v>165.96291666666667</v>
      </c>
      <c r="J249" s="1053">
        <v>165.96291666666667</v>
      </c>
      <c r="K249" s="1053">
        <v>165.96291666666667</v>
      </c>
      <c r="L249" s="1053">
        <v>165.96291666666667</v>
      </c>
      <c r="M249" s="1053">
        <v>165.96291666666667</v>
      </c>
      <c r="N249" s="1053">
        <v>165.96291666666667</v>
      </c>
      <c r="O249" s="1053">
        <v>165.96291666666667</v>
      </c>
      <c r="P249" s="1053">
        <v>165.96291666666667</v>
      </c>
      <c r="Q249" s="1053">
        <v>165.96291666666667</v>
      </c>
      <c r="R249" s="1031">
        <f t="shared" si="204"/>
        <v>1991.5549999999996</v>
      </c>
      <c r="S249" s="742">
        <f t="shared" si="205"/>
        <v>131442.62999999998</v>
      </c>
      <c r="T249" s="1082"/>
      <c r="U249" s="1082"/>
      <c r="V249" s="1082"/>
      <c r="W249" s="1032">
        <f t="shared" si="206"/>
        <v>0.99977660642570265</v>
      </c>
      <c r="X249" s="1032">
        <f t="shared" si="207"/>
        <v>165.96291666666664</v>
      </c>
      <c r="Z249" s="1032">
        <f t="shared" si="208"/>
        <v>1991.5549999999996</v>
      </c>
      <c r="AA249" s="1032">
        <f t="shared" si="209"/>
        <v>0</v>
      </c>
      <c r="AB249" s="863">
        <f t="shared" si="210"/>
        <v>1</v>
      </c>
    </row>
    <row r="250" spans="1:28" s="1039" customFormat="1" ht="14.25" x14ac:dyDescent="0.3">
      <c r="A250" s="1026"/>
      <c r="B250" s="1027"/>
      <c r="C250" s="1099" t="str">
        <f>'24. M&amp;E Staff Loading'!C250</f>
        <v>M&amp;E Sr. Innovation Consultant - On</v>
      </c>
      <c r="D250" s="873">
        <f>'24. M&amp;E Staff Loading'!D250</f>
        <v>144</v>
      </c>
      <c r="E250" s="1100" t="str">
        <f>'24. M&amp;E Staff Loading'!E250</f>
        <v>N</v>
      </c>
      <c r="F250" s="1053">
        <v>149.61333333333332</v>
      </c>
      <c r="G250" s="1053">
        <v>149.61333333333332</v>
      </c>
      <c r="H250" s="1053">
        <v>149.61333333333332</v>
      </c>
      <c r="I250" s="1053">
        <v>149.61333333333332</v>
      </c>
      <c r="J250" s="1053">
        <v>149.61333333333332</v>
      </c>
      <c r="K250" s="1053">
        <v>149.61333333333332</v>
      </c>
      <c r="L250" s="1053">
        <v>149.61333333333332</v>
      </c>
      <c r="M250" s="1053">
        <v>149.61333333333332</v>
      </c>
      <c r="N250" s="1053">
        <v>149.61333333333332</v>
      </c>
      <c r="O250" s="1053">
        <v>149.61333333333332</v>
      </c>
      <c r="P250" s="1053">
        <v>149.61333333333332</v>
      </c>
      <c r="Q250" s="1053">
        <v>149.61333333333332</v>
      </c>
      <c r="R250" s="1031">
        <f t="shared" si="204"/>
        <v>1795.3599999999994</v>
      </c>
      <c r="S250" s="742">
        <f t="shared" si="205"/>
        <v>258531.83999999991</v>
      </c>
      <c r="T250" s="1082"/>
      <c r="U250" s="1082"/>
      <c r="V250" s="1082"/>
      <c r="W250" s="1032">
        <f t="shared" si="206"/>
        <v>0.90128514056224873</v>
      </c>
      <c r="X250" s="1032">
        <f t="shared" si="207"/>
        <v>149.61333333333329</v>
      </c>
      <c r="Z250" s="1032">
        <f t="shared" si="208"/>
        <v>0</v>
      </c>
      <c r="AA250" s="1032">
        <f t="shared" si="209"/>
        <v>1795.3599999999994</v>
      </c>
      <c r="AB250" s="863">
        <f t="shared" si="210"/>
        <v>0</v>
      </c>
    </row>
    <row r="251" spans="1:28" ht="9.9499999999999993" customHeight="1" x14ac:dyDescent="0.3">
      <c r="A251" s="1026"/>
      <c r="B251" s="1027"/>
      <c r="C251" s="1099">
        <f>'24. M&amp;E Staff Loading'!C251</f>
        <v>0</v>
      </c>
      <c r="D251" s="873">
        <f>'24. M&amp;E Staff Loading'!D251</f>
        <v>0</v>
      </c>
      <c r="E251" s="1100">
        <f>'24. M&amp;E Staff Loading'!E251</f>
        <v>0</v>
      </c>
      <c r="F251" s="1053"/>
      <c r="G251" s="1053"/>
      <c r="H251" s="1053"/>
      <c r="I251" s="1053"/>
      <c r="J251" s="1053"/>
      <c r="K251" s="1053"/>
      <c r="L251" s="1053"/>
      <c r="M251" s="1053"/>
      <c r="N251" s="1053"/>
      <c r="O251" s="1053"/>
      <c r="P251" s="1053"/>
      <c r="Q251" s="1053"/>
      <c r="R251" s="1031">
        <f t="shared" si="204"/>
        <v>0</v>
      </c>
      <c r="S251" s="742">
        <f t="shared" si="205"/>
        <v>0</v>
      </c>
      <c r="T251" s="1082"/>
      <c r="U251" s="1082"/>
      <c r="V251" s="1082"/>
      <c r="W251" s="1032">
        <f t="shared" si="206"/>
        <v>0</v>
      </c>
      <c r="X251" s="1032">
        <f t="shared" si="207"/>
        <v>0</v>
      </c>
      <c r="Z251" s="1032">
        <f t="shared" si="208"/>
        <v>0</v>
      </c>
      <c r="AA251" s="1032">
        <f t="shared" si="209"/>
        <v>0</v>
      </c>
      <c r="AB251" s="863" t="e">
        <f t="shared" si="210"/>
        <v>#DIV/0!</v>
      </c>
    </row>
    <row r="252" spans="1:28" s="1019" customFormat="1" ht="15" thickBot="1" x14ac:dyDescent="0.35">
      <c r="A252" s="1033"/>
      <c r="B252" s="1034" t="s">
        <v>1440</v>
      </c>
      <c r="C252" s="1035"/>
      <c r="D252" s="874"/>
      <c r="E252" s="1037"/>
      <c r="F252" s="1038">
        <f>SUM(F246:F251)</f>
        <v>632.4590833333333</v>
      </c>
      <c r="G252" s="1038">
        <f t="shared" ref="G252:R252" si="211">SUM(G246:G251)</f>
        <v>632.4590833333333</v>
      </c>
      <c r="H252" s="1038">
        <f t="shared" si="211"/>
        <v>632.4590833333333</v>
      </c>
      <c r="I252" s="1038">
        <f t="shared" si="211"/>
        <v>632.4590833333333</v>
      </c>
      <c r="J252" s="1038">
        <f t="shared" si="211"/>
        <v>632.4590833333333</v>
      </c>
      <c r="K252" s="1038">
        <f t="shared" si="211"/>
        <v>632.4590833333333</v>
      </c>
      <c r="L252" s="1038">
        <f t="shared" si="211"/>
        <v>632.4590833333333</v>
      </c>
      <c r="M252" s="1038">
        <f t="shared" si="211"/>
        <v>632.4590833333333</v>
      </c>
      <c r="N252" s="1038">
        <f t="shared" si="211"/>
        <v>632.4590833333333</v>
      </c>
      <c r="O252" s="1038">
        <f t="shared" si="211"/>
        <v>632.4590833333333</v>
      </c>
      <c r="P252" s="1038">
        <f t="shared" si="211"/>
        <v>632.4590833333333</v>
      </c>
      <c r="Q252" s="1038">
        <f t="shared" si="211"/>
        <v>632.4590833333333</v>
      </c>
      <c r="R252" s="1038">
        <f t="shared" si="211"/>
        <v>7589.5089999999991</v>
      </c>
      <c r="S252" s="750">
        <f>SUM(S246:S251)</f>
        <v>695643.75499999989</v>
      </c>
      <c r="T252" s="1082"/>
      <c r="U252" s="1082"/>
      <c r="V252" s="1082"/>
      <c r="W252" s="1050">
        <f>SUM(W246:W251)</f>
        <v>3.8099944779116459</v>
      </c>
      <c r="X252" s="1050">
        <f>SUM(X246:X251)</f>
        <v>632.45908333333318</v>
      </c>
      <c r="Z252" s="1040">
        <f>SUM(Z246:Z251)</f>
        <v>3983.1099999999992</v>
      </c>
      <c r="AA252" s="1040">
        <f>SUM(AA246:AA251)</f>
        <v>3606.3989999999999</v>
      </c>
      <c r="AB252" s="752">
        <f>Z252/(Z252+AA252)</f>
        <v>0.524817876887688</v>
      </c>
    </row>
    <row r="253" spans="1:28" ht="9.9499999999999993" customHeight="1" x14ac:dyDescent="0.3">
      <c r="A253" s="1051"/>
      <c r="B253" s="1052"/>
      <c r="C253" s="1069"/>
      <c r="D253" s="876"/>
      <c r="E253" s="1030"/>
      <c r="F253" s="1053"/>
      <c r="G253" s="1053"/>
      <c r="H253" s="1053"/>
      <c r="I253" s="1053"/>
      <c r="J253" s="1053"/>
      <c r="K253" s="1053"/>
      <c r="L253" s="1053"/>
      <c r="M253" s="1053"/>
      <c r="N253" s="1053"/>
      <c r="O253" s="1053"/>
      <c r="P253" s="1053"/>
      <c r="Q253" s="1053"/>
      <c r="R253" s="1053"/>
      <c r="S253" s="788"/>
      <c r="T253" s="1082"/>
      <c r="U253" s="1082"/>
      <c r="V253" s="1082"/>
      <c r="W253" s="1076"/>
      <c r="X253" s="1076"/>
      <c r="Z253" s="1076"/>
      <c r="AA253" s="1076"/>
      <c r="AB253" s="744"/>
    </row>
    <row r="254" spans="1:28" ht="15" thickBot="1" x14ac:dyDescent="0.35">
      <c r="A254" s="1055"/>
      <c r="B254" s="1056" t="s">
        <v>200</v>
      </c>
      <c r="C254" s="1057"/>
      <c r="D254" s="877"/>
      <c r="E254" s="1059"/>
      <c r="F254" s="1058">
        <f t="shared" ref="F254:S254" si="212">SUM(F233,F239,F245,F252)</f>
        <v>1483.5224166666667</v>
      </c>
      <c r="G254" s="1058">
        <f t="shared" si="212"/>
        <v>1483.5224166666667</v>
      </c>
      <c r="H254" s="1058">
        <f t="shared" si="212"/>
        <v>1483.5224166666667</v>
      </c>
      <c r="I254" s="1058">
        <f t="shared" si="212"/>
        <v>1483.5224166666667</v>
      </c>
      <c r="J254" s="1058">
        <f t="shared" si="212"/>
        <v>1483.5224166666667</v>
      </c>
      <c r="K254" s="1058">
        <f t="shared" si="212"/>
        <v>1483.5224166666667</v>
      </c>
      <c r="L254" s="1058">
        <f t="shared" si="212"/>
        <v>1483.5224166666667</v>
      </c>
      <c r="M254" s="1058">
        <f t="shared" si="212"/>
        <v>1483.5224166666667</v>
      </c>
      <c r="N254" s="1058">
        <f t="shared" si="212"/>
        <v>1483.5224166666667</v>
      </c>
      <c r="O254" s="1058">
        <f t="shared" si="212"/>
        <v>1483.5224166666667</v>
      </c>
      <c r="P254" s="1058">
        <f t="shared" si="212"/>
        <v>1483.5224166666667</v>
      </c>
      <c r="Q254" s="1058">
        <f t="shared" si="212"/>
        <v>1483.5224166666667</v>
      </c>
      <c r="R254" s="1058">
        <f t="shared" si="212"/>
        <v>17802.268999999997</v>
      </c>
      <c r="S254" s="768">
        <f t="shared" si="212"/>
        <v>1576116.9949999999</v>
      </c>
      <c r="T254" s="1082"/>
      <c r="U254" s="1082"/>
      <c r="V254" s="1082"/>
      <c r="W254" s="1058">
        <f>SUM(W233,W239,W245,W252)</f>
        <v>8.9368820281124499</v>
      </c>
      <c r="X254" s="1058">
        <f>SUM(X233,X239,X245,X252)</f>
        <v>1483.5224166666665</v>
      </c>
      <c r="Z254" s="1058">
        <f>SUM(Z233,Z239,Z245,Z252)</f>
        <v>6383.1099999999988</v>
      </c>
      <c r="AA254" s="1058">
        <f>SUM(AA233,AA239,AA245,AA252)</f>
        <v>11419.159</v>
      </c>
      <c r="AB254" s="769">
        <f t="shared" ref="AB254" si="213">Z254/(AA254+Z254)</f>
        <v>0.35855597957765939</v>
      </c>
    </row>
    <row r="255" spans="1:28" ht="14.25" x14ac:dyDescent="0.3">
      <c r="A255" s="1077"/>
      <c r="B255" s="1052"/>
      <c r="C255" s="1028"/>
      <c r="D255" s="876"/>
      <c r="E255" s="1079"/>
      <c r="F255" s="1053"/>
      <c r="G255" s="1053"/>
      <c r="H255" s="1053"/>
      <c r="I255" s="1053"/>
      <c r="J255" s="1053"/>
      <c r="K255" s="1053"/>
      <c r="L255" s="1053"/>
      <c r="M255" s="1053"/>
      <c r="N255" s="1053"/>
      <c r="O255" s="1053"/>
      <c r="P255" s="1053"/>
      <c r="Q255" s="1053"/>
      <c r="R255" s="1053"/>
      <c r="S255" s="788"/>
      <c r="T255" s="1082"/>
      <c r="U255" s="1082"/>
      <c r="V255" s="1082"/>
      <c r="W255" s="1028"/>
      <c r="X255" s="1028"/>
      <c r="Z255" s="1028"/>
      <c r="AA255" s="1028"/>
      <c r="AB255" s="744"/>
    </row>
    <row r="256" spans="1:28" ht="14.25" x14ac:dyDescent="0.3">
      <c r="A256" s="1021">
        <v>9</v>
      </c>
      <c r="B256" s="1081" t="s">
        <v>205</v>
      </c>
      <c r="C256" s="1023"/>
      <c r="D256" s="872"/>
      <c r="E256" s="1024"/>
      <c r="F256" s="1067"/>
      <c r="G256" s="1067"/>
      <c r="H256" s="1067"/>
      <c r="I256" s="1067"/>
      <c r="J256" s="1067"/>
      <c r="K256" s="1067"/>
      <c r="L256" s="1067"/>
      <c r="M256" s="1067"/>
      <c r="N256" s="1067"/>
      <c r="O256" s="1067"/>
      <c r="P256" s="1067"/>
      <c r="Q256" s="1067"/>
      <c r="R256" s="1025"/>
      <c r="S256" s="792"/>
      <c r="T256" s="1082"/>
      <c r="U256" s="1082"/>
      <c r="V256" s="1082"/>
      <c r="W256" s="1023"/>
      <c r="X256" s="1023"/>
      <c r="Z256" s="1023"/>
      <c r="AA256" s="1023"/>
      <c r="AB256" s="735"/>
    </row>
    <row r="257" spans="1:28" ht="14.25" x14ac:dyDescent="0.3">
      <c r="A257" s="1026">
        <v>9.1</v>
      </c>
      <c r="B257" s="1027" t="s">
        <v>206</v>
      </c>
      <c r="C257" s="1099">
        <f>'24. M&amp;E Staff Loading'!C257</f>
        <v>0</v>
      </c>
      <c r="D257" s="873">
        <f>'24. M&amp;E Staff Loading'!D257</f>
        <v>0</v>
      </c>
      <c r="E257" s="1100">
        <f>'24. M&amp;E Staff Loading'!E257</f>
        <v>0</v>
      </c>
      <c r="F257" s="1053"/>
      <c r="G257" s="1053"/>
      <c r="H257" s="1053"/>
      <c r="I257" s="1053"/>
      <c r="J257" s="1053"/>
      <c r="K257" s="1053"/>
      <c r="L257" s="1053"/>
      <c r="M257" s="1053"/>
      <c r="N257" s="1053"/>
      <c r="O257" s="1053"/>
      <c r="P257" s="1053"/>
      <c r="Q257" s="1053"/>
      <c r="R257" s="1031">
        <f t="shared" ref="R257:R264" si="214">SUM(F257:Q257)</f>
        <v>0</v>
      </c>
      <c r="S257" s="742">
        <f>D257*R257</f>
        <v>0</v>
      </c>
      <c r="T257" s="1082"/>
      <c r="U257" s="1082"/>
      <c r="V257" s="1082"/>
      <c r="W257" s="1032">
        <f>X257/$U$7</f>
        <v>0</v>
      </c>
      <c r="X257" s="1032">
        <f>R257/12</f>
        <v>0</v>
      </c>
      <c r="Z257" s="1032">
        <f>IF($E257="Y",$R257,0)</f>
        <v>0</v>
      </c>
      <c r="AA257" s="1032">
        <f>IF($E257="N",$R257,0)</f>
        <v>0</v>
      </c>
      <c r="AB257" s="863" t="e">
        <f>Z257/(AA257+Z257)</f>
        <v>#DIV/0!</v>
      </c>
    </row>
    <row r="258" spans="1:28" s="1039" customFormat="1" ht="14.25" x14ac:dyDescent="0.3">
      <c r="A258" s="1026"/>
      <c r="B258" s="1027"/>
      <c r="C258" s="1099" t="str">
        <f>'24. M&amp;E Staff Loading'!C258</f>
        <v>M&amp;E Cloud Platform Sr. Developer - Off</v>
      </c>
      <c r="D258" s="873">
        <f>'24. M&amp;E Staff Loading'!D258</f>
        <v>78</v>
      </c>
      <c r="E258" s="1100" t="str">
        <f>'24. M&amp;E Staff Loading'!E258</f>
        <v>Y</v>
      </c>
      <c r="F258" s="1053">
        <v>165.96291666666667</v>
      </c>
      <c r="G258" s="1053">
        <v>165.96291666666667</v>
      </c>
      <c r="H258" s="1053">
        <v>165.96291666666667</v>
      </c>
      <c r="I258" s="1053">
        <v>165.96291666666667</v>
      </c>
      <c r="J258" s="1053">
        <v>165.96291666666667</v>
      </c>
      <c r="K258" s="1053">
        <v>165.96291666666667</v>
      </c>
      <c r="L258" s="1053">
        <v>165.96291666666667</v>
      </c>
      <c r="M258" s="1053">
        <v>165.96291666666667</v>
      </c>
      <c r="N258" s="1053">
        <v>165.96291666666667</v>
      </c>
      <c r="O258" s="1053">
        <v>165.96291666666667</v>
      </c>
      <c r="P258" s="1053">
        <v>165.96291666666667</v>
      </c>
      <c r="Q258" s="1053">
        <v>165.96291666666667</v>
      </c>
      <c r="R258" s="1031">
        <f t="shared" si="214"/>
        <v>1991.5549999999996</v>
      </c>
      <c r="S258" s="742">
        <f t="shared" ref="S258:S264" si="215">D258*R258</f>
        <v>155341.28999999998</v>
      </c>
      <c r="T258" s="1082"/>
      <c r="U258" s="1082"/>
      <c r="V258" s="1082"/>
      <c r="W258" s="1032">
        <f t="shared" ref="W258:W264" si="216">X258/$U$7</f>
        <v>0.99977660642570265</v>
      </c>
      <c r="X258" s="1032">
        <f t="shared" ref="X258:X264" si="217">R258/12</f>
        <v>165.96291666666664</v>
      </c>
      <c r="Z258" s="1032">
        <f t="shared" ref="Z258:Z264" si="218">IF($E258="Y",$R258,0)</f>
        <v>1991.5549999999996</v>
      </c>
      <c r="AA258" s="1032">
        <f t="shared" ref="AA258:AA264" si="219">IF($E258="N",$R258,0)</f>
        <v>0</v>
      </c>
      <c r="AB258" s="863">
        <f t="shared" ref="AB258:AB264" si="220">Z258/(AA258+Z258)</f>
        <v>1</v>
      </c>
    </row>
    <row r="259" spans="1:28" s="1039" customFormat="1" ht="14.25" x14ac:dyDescent="0.3">
      <c r="A259" s="1026"/>
      <c r="B259" s="1027"/>
      <c r="C259" s="1099" t="str">
        <f>'24. M&amp;E Staff Loading'!C259</f>
        <v>M&amp;E Cloud Platform Sr. Developer - On</v>
      </c>
      <c r="D259" s="873">
        <f>'24. M&amp;E Staff Loading'!D259</f>
        <v>111</v>
      </c>
      <c r="E259" s="1100" t="str">
        <f>'24. M&amp;E Staff Loading'!E259</f>
        <v>N</v>
      </c>
      <c r="F259" s="1053">
        <v>301.83999999999997</v>
      </c>
      <c r="G259" s="1053">
        <v>301.83999999999997</v>
      </c>
      <c r="H259" s="1053">
        <v>301.83999999999997</v>
      </c>
      <c r="I259" s="1053">
        <v>301.83999999999997</v>
      </c>
      <c r="J259" s="1053">
        <v>301.83999999999997</v>
      </c>
      <c r="K259" s="1053">
        <v>301.83999999999997</v>
      </c>
      <c r="L259" s="1053">
        <v>301.83999999999997</v>
      </c>
      <c r="M259" s="1053">
        <v>301.83999999999997</v>
      </c>
      <c r="N259" s="1053">
        <v>301.83999999999997</v>
      </c>
      <c r="O259" s="1053">
        <v>301.83999999999997</v>
      </c>
      <c r="P259" s="1053">
        <v>301.83999999999997</v>
      </c>
      <c r="Q259" s="1053">
        <v>301.83999999999997</v>
      </c>
      <c r="R259" s="1031">
        <f t="shared" si="214"/>
        <v>3622.0800000000004</v>
      </c>
      <c r="S259" s="742">
        <f t="shared" si="215"/>
        <v>402050.88000000006</v>
      </c>
      <c r="T259" s="1017"/>
      <c r="U259" s="1017"/>
      <c r="V259" s="1017"/>
      <c r="W259" s="1032">
        <f t="shared" si="216"/>
        <v>1.8183132530120485</v>
      </c>
      <c r="X259" s="1032">
        <f t="shared" si="217"/>
        <v>301.84000000000003</v>
      </c>
      <c r="Y259" s="1017"/>
      <c r="Z259" s="1032">
        <f t="shared" si="218"/>
        <v>0</v>
      </c>
      <c r="AA259" s="1032">
        <f t="shared" si="219"/>
        <v>3622.0800000000004</v>
      </c>
      <c r="AB259" s="863">
        <f t="shared" si="220"/>
        <v>0</v>
      </c>
    </row>
    <row r="260" spans="1:28" s="1039" customFormat="1" ht="14.25" x14ac:dyDescent="0.3">
      <c r="A260" s="1026"/>
      <c r="B260" s="1027"/>
      <c r="C260" s="1099" t="str">
        <f>'24. M&amp;E Staff Loading'!C260</f>
        <v>M&amp;E DB Architect - On</v>
      </c>
      <c r="D260" s="873">
        <f>'24. M&amp;E Staff Loading'!D260</f>
        <v>195</v>
      </c>
      <c r="E260" s="1100" t="str">
        <f>'24. M&amp;E Staff Loading'!E260</f>
        <v>N</v>
      </c>
      <c r="F260" s="1053">
        <v>147</v>
      </c>
      <c r="G260" s="1053">
        <v>147</v>
      </c>
      <c r="H260" s="1053">
        <v>147</v>
      </c>
      <c r="I260" s="1053">
        <v>147</v>
      </c>
      <c r="J260" s="1053">
        <v>147</v>
      </c>
      <c r="K260" s="1053">
        <v>147</v>
      </c>
      <c r="L260" s="1053">
        <v>147</v>
      </c>
      <c r="M260" s="1053">
        <v>147</v>
      </c>
      <c r="N260" s="1053">
        <v>147</v>
      </c>
      <c r="O260" s="1053">
        <v>147</v>
      </c>
      <c r="P260" s="1053">
        <v>147</v>
      </c>
      <c r="Q260" s="1053">
        <v>147</v>
      </c>
      <c r="R260" s="1031">
        <f t="shared" si="214"/>
        <v>1764</v>
      </c>
      <c r="S260" s="742">
        <f t="shared" si="215"/>
        <v>343980</v>
      </c>
      <c r="T260" s="1017"/>
      <c r="U260" s="1017"/>
      <c r="V260" s="1017"/>
      <c r="W260" s="1032">
        <f t="shared" si="216"/>
        <v>0.88554216867469882</v>
      </c>
      <c r="X260" s="1032">
        <f t="shared" si="217"/>
        <v>147</v>
      </c>
      <c r="Y260" s="1017"/>
      <c r="Z260" s="1032">
        <f t="shared" si="218"/>
        <v>0</v>
      </c>
      <c r="AA260" s="1032">
        <f t="shared" si="219"/>
        <v>1764</v>
      </c>
      <c r="AB260" s="863">
        <f t="shared" si="220"/>
        <v>0</v>
      </c>
    </row>
    <row r="261" spans="1:28" s="1039" customFormat="1" ht="14.25" x14ac:dyDescent="0.3">
      <c r="A261" s="1026"/>
      <c r="B261" s="1027"/>
      <c r="C261" s="1099" t="str">
        <f>'24. M&amp;E Staff Loading'!C261</f>
        <v>M&amp;E DB Consultant - On</v>
      </c>
      <c r="D261" s="873">
        <f>'24. M&amp;E Staff Loading'!D261</f>
        <v>105</v>
      </c>
      <c r="E261" s="1100" t="str">
        <f>'24. M&amp;E Staff Loading'!E261</f>
        <v>N</v>
      </c>
      <c r="F261" s="1053">
        <v>150.91991666666667</v>
      </c>
      <c r="G261" s="1053">
        <v>150.91991666666667</v>
      </c>
      <c r="H261" s="1053">
        <v>150.91991666666667</v>
      </c>
      <c r="I261" s="1053">
        <v>150.91991666666667</v>
      </c>
      <c r="J261" s="1053">
        <v>150.91991666666667</v>
      </c>
      <c r="K261" s="1053">
        <v>150.91991666666667</v>
      </c>
      <c r="L261" s="1053">
        <v>150.91991666666667</v>
      </c>
      <c r="M261" s="1053">
        <v>150.91991666666667</v>
      </c>
      <c r="N261" s="1053">
        <v>150.91991666666667</v>
      </c>
      <c r="O261" s="1053">
        <v>150.91991666666667</v>
      </c>
      <c r="P261" s="1053">
        <v>150.91991666666667</v>
      </c>
      <c r="Q261" s="1053">
        <v>150.91991666666667</v>
      </c>
      <c r="R261" s="1031">
        <f t="shared" si="214"/>
        <v>1811.0390000000004</v>
      </c>
      <c r="S261" s="742">
        <f t="shared" si="215"/>
        <v>190159.09500000006</v>
      </c>
      <c r="T261" s="1017"/>
      <c r="U261" s="1017"/>
      <c r="V261" s="1017"/>
      <c r="W261" s="1032">
        <f t="shared" si="216"/>
        <v>0.9091561244979921</v>
      </c>
      <c r="X261" s="1032">
        <f t="shared" si="217"/>
        <v>150.91991666666669</v>
      </c>
      <c r="Y261" s="1017"/>
      <c r="Z261" s="1032">
        <f t="shared" si="218"/>
        <v>0</v>
      </c>
      <c r="AA261" s="1032">
        <f t="shared" si="219"/>
        <v>1811.0390000000004</v>
      </c>
      <c r="AB261" s="863">
        <f t="shared" si="220"/>
        <v>0</v>
      </c>
    </row>
    <row r="262" spans="1:28" s="1039" customFormat="1" ht="14.25" x14ac:dyDescent="0.3">
      <c r="A262" s="1026"/>
      <c r="B262" s="1027"/>
      <c r="C262" s="1099" t="str">
        <f>'24. M&amp;E Staff Loading'!C262</f>
        <v>M&amp;E Lead Cloud Platform Tech. Specialist - On</v>
      </c>
      <c r="D262" s="873">
        <f>'24. M&amp;E Staff Loading'!D262</f>
        <v>144</v>
      </c>
      <c r="E262" s="1100" t="str">
        <f>'24. M&amp;E Staff Loading'!E262</f>
        <v>N</v>
      </c>
      <c r="F262" s="1053">
        <v>0</v>
      </c>
      <c r="G262" s="1053">
        <v>0</v>
      </c>
      <c r="H262" s="1053">
        <v>0</v>
      </c>
      <c r="I262" s="1053">
        <v>0</v>
      </c>
      <c r="J262" s="1053">
        <v>0</v>
      </c>
      <c r="K262" s="1053">
        <v>0</v>
      </c>
      <c r="L262" s="1053">
        <v>0</v>
      </c>
      <c r="M262" s="1053">
        <v>0</v>
      </c>
      <c r="N262" s="1053">
        <v>0</v>
      </c>
      <c r="O262" s="1053">
        <v>0</v>
      </c>
      <c r="P262" s="1053">
        <v>0</v>
      </c>
      <c r="Q262" s="1053">
        <v>0</v>
      </c>
      <c r="R262" s="1031">
        <f t="shared" si="214"/>
        <v>0</v>
      </c>
      <c r="S262" s="742">
        <f t="shared" si="215"/>
        <v>0</v>
      </c>
      <c r="T262" s="1082"/>
      <c r="U262" s="1082"/>
      <c r="V262" s="1082"/>
      <c r="W262" s="1032">
        <f t="shared" si="216"/>
        <v>0</v>
      </c>
      <c r="X262" s="1032">
        <f t="shared" si="217"/>
        <v>0</v>
      </c>
      <c r="Z262" s="1032">
        <f t="shared" si="218"/>
        <v>0</v>
      </c>
      <c r="AA262" s="1032">
        <f t="shared" si="219"/>
        <v>0</v>
      </c>
      <c r="AB262" s="863" t="e">
        <f t="shared" si="220"/>
        <v>#DIV/0!</v>
      </c>
    </row>
    <row r="263" spans="1:28" ht="14.25" x14ac:dyDescent="0.3">
      <c r="A263" s="1026"/>
      <c r="B263" s="1027"/>
      <c r="C263" s="1099" t="str">
        <f>'24. M&amp;E Staff Loading'!C263</f>
        <v>M&amp;E Sr. DB Consultant - On</v>
      </c>
      <c r="D263" s="873">
        <f>'24. M&amp;E Staff Loading'!D263</f>
        <v>139</v>
      </c>
      <c r="E263" s="1100" t="str">
        <f>'24. M&amp;E Staff Loading'!E263</f>
        <v>N</v>
      </c>
      <c r="F263" s="1053">
        <v>298.57324999999997</v>
      </c>
      <c r="G263" s="1053">
        <v>298.57324999999997</v>
      </c>
      <c r="H263" s="1053">
        <v>298.57324999999997</v>
      </c>
      <c r="I263" s="1053">
        <v>298.57324999999997</v>
      </c>
      <c r="J263" s="1053">
        <v>298.57324999999997</v>
      </c>
      <c r="K263" s="1053">
        <v>298.57324999999997</v>
      </c>
      <c r="L263" s="1053">
        <v>298.57324999999997</v>
      </c>
      <c r="M263" s="1053">
        <v>298.57324999999997</v>
      </c>
      <c r="N263" s="1053">
        <v>298.57324999999997</v>
      </c>
      <c r="O263" s="1053">
        <v>298.57324999999997</v>
      </c>
      <c r="P263" s="1053">
        <v>298.57324999999997</v>
      </c>
      <c r="Q263" s="1053">
        <v>298.57324999999997</v>
      </c>
      <c r="R263" s="1031">
        <f t="shared" si="214"/>
        <v>3582.8789999999995</v>
      </c>
      <c r="S263" s="742">
        <f t="shared" si="215"/>
        <v>498020.18099999992</v>
      </c>
      <c r="T263" s="1082"/>
      <c r="U263" s="1082"/>
      <c r="V263" s="1082"/>
      <c r="W263" s="1032">
        <f t="shared" si="216"/>
        <v>1.7986340361445781</v>
      </c>
      <c r="X263" s="1032">
        <f t="shared" si="217"/>
        <v>298.57324999999997</v>
      </c>
      <c r="Z263" s="1032">
        <f t="shared" si="218"/>
        <v>0</v>
      </c>
      <c r="AA263" s="1032">
        <f t="shared" si="219"/>
        <v>3582.8789999999995</v>
      </c>
      <c r="AB263" s="863">
        <f t="shared" si="220"/>
        <v>0</v>
      </c>
    </row>
    <row r="264" spans="1:28" ht="14.25" x14ac:dyDescent="0.3">
      <c r="A264" s="1026"/>
      <c r="B264" s="1027"/>
      <c r="C264" s="1099">
        <f>'24. M&amp;E Staff Loading'!C264</f>
        <v>0</v>
      </c>
      <c r="D264" s="873">
        <f>'24. M&amp;E Staff Loading'!D264</f>
        <v>0</v>
      </c>
      <c r="E264" s="1100">
        <f>'24. M&amp;E Staff Loading'!E264</f>
        <v>0</v>
      </c>
      <c r="F264" s="1053"/>
      <c r="G264" s="1053"/>
      <c r="H264" s="1053"/>
      <c r="I264" s="1053"/>
      <c r="J264" s="1053"/>
      <c r="K264" s="1053"/>
      <c r="L264" s="1053"/>
      <c r="M264" s="1053"/>
      <c r="N264" s="1053"/>
      <c r="O264" s="1053"/>
      <c r="P264" s="1053"/>
      <c r="Q264" s="1053"/>
      <c r="R264" s="1031">
        <f t="shared" si="214"/>
        <v>0</v>
      </c>
      <c r="S264" s="742">
        <f t="shared" si="215"/>
        <v>0</v>
      </c>
      <c r="T264" s="1082"/>
      <c r="U264" s="1082"/>
      <c r="V264" s="1082"/>
      <c r="W264" s="1032">
        <f t="shared" si="216"/>
        <v>0</v>
      </c>
      <c r="X264" s="1032">
        <f t="shared" si="217"/>
        <v>0</v>
      </c>
      <c r="Z264" s="1032">
        <f t="shared" si="218"/>
        <v>0</v>
      </c>
      <c r="AA264" s="1032">
        <f t="shared" si="219"/>
        <v>0</v>
      </c>
      <c r="AB264" s="863" t="e">
        <f t="shared" si="220"/>
        <v>#DIV/0!</v>
      </c>
    </row>
    <row r="265" spans="1:28" ht="15" thickBot="1" x14ac:dyDescent="0.35">
      <c r="A265" s="1033"/>
      <c r="B265" s="1034" t="s">
        <v>207</v>
      </c>
      <c r="C265" s="1035"/>
      <c r="D265" s="874"/>
      <c r="E265" s="1037"/>
      <c r="F265" s="1038">
        <f>SUM(F257:F264)</f>
        <v>1064.2960833333332</v>
      </c>
      <c r="G265" s="1038">
        <f t="shared" ref="G265:R265" si="221">SUM(G257:G264)</f>
        <v>1064.2960833333332</v>
      </c>
      <c r="H265" s="1038">
        <f t="shared" si="221"/>
        <v>1064.2960833333332</v>
      </c>
      <c r="I265" s="1038">
        <f t="shared" si="221"/>
        <v>1064.2960833333332</v>
      </c>
      <c r="J265" s="1038">
        <f t="shared" si="221"/>
        <v>1064.2960833333332</v>
      </c>
      <c r="K265" s="1038">
        <f t="shared" si="221"/>
        <v>1064.2960833333332</v>
      </c>
      <c r="L265" s="1038">
        <f t="shared" si="221"/>
        <v>1064.2960833333332</v>
      </c>
      <c r="M265" s="1038">
        <f t="shared" si="221"/>
        <v>1064.2960833333332</v>
      </c>
      <c r="N265" s="1038">
        <f t="shared" si="221"/>
        <v>1064.2960833333332</v>
      </c>
      <c r="O265" s="1038">
        <f t="shared" si="221"/>
        <v>1064.2960833333332</v>
      </c>
      <c r="P265" s="1038">
        <f t="shared" si="221"/>
        <v>1064.2960833333332</v>
      </c>
      <c r="Q265" s="1038">
        <f t="shared" si="221"/>
        <v>1064.2960833333332</v>
      </c>
      <c r="R265" s="1038">
        <f t="shared" si="221"/>
        <v>12771.553</v>
      </c>
      <c r="S265" s="750">
        <f>SUM(S257:S264)</f>
        <v>1589551.446</v>
      </c>
      <c r="T265" s="1082"/>
      <c r="U265" s="1082"/>
      <c r="V265" s="1082"/>
      <c r="W265" s="1050">
        <f>SUM(W257:W264)</f>
        <v>6.4114221887550196</v>
      </c>
      <c r="X265" s="1050">
        <f>SUM(X257:X264)</f>
        <v>1064.2960833333334</v>
      </c>
      <c r="Z265" s="1040">
        <f>SUM(Z257:Z264)</f>
        <v>1991.5549999999996</v>
      </c>
      <c r="AA265" s="1040">
        <f>SUM(AA257:AA264)</f>
        <v>10779.998</v>
      </c>
      <c r="AB265" s="752">
        <f>Z265/(Z265+AA265)</f>
        <v>0.15593679171201807</v>
      </c>
    </row>
    <row r="266" spans="1:28" ht="14.25" x14ac:dyDescent="0.3">
      <c r="A266" s="1026">
        <v>9.1999999999999993</v>
      </c>
      <c r="B266" s="1027" t="s">
        <v>1446</v>
      </c>
      <c r="C266" s="1099">
        <f>'24. M&amp;E Staff Loading'!C266</f>
        <v>0</v>
      </c>
      <c r="D266" s="873">
        <f>'24. M&amp;E Staff Loading'!D266</f>
        <v>0</v>
      </c>
      <c r="E266" s="1100">
        <f>'24. M&amp;E Staff Loading'!E266</f>
        <v>0</v>
      </c>
      <c r="F266" s="1053"/>
      <c r="G266" s="1053"/>
      <c r="H266" s="1053"/>
      <c r="I266" s="1053"/>
      <c r="J266" s="1053"/>
      <c r="K266" s="1053"/>
      <c r="L266" s="1053"/>
      <c r="M266" s="1053"/>
      <c r="N266" s="1053"/>
      <c r="O266" s="1053"/>
      <c r="P266" s="1053"/>
      <c r="Q266" s="1053"/>
      <c r="R266" s="1031">
        <f t="shared" ref="R266:R282" si="222">SUM(F266:Q266)</f>
        <v>0</v>
      </c>
      <c r="S266" s="742">
        <f>D266*R266</f>
        <v>0</v>
      </c>
      <c r="T266" s="1082"/>
      <c r="U266" s="1082"/>
      <c r="V266" s="1082"/>
      <c r="W266" s="1032">
        <f>X266/$U$7</f>
        <v>0</v>
      </c>
      <c r="X266" s="1032">
        <f>R266/12</f>
        <v>0</v>
      </c>
      <c r="Z266" s="1032">
        <f>IF($E266="Y",$R266,0)</f>
        <v>0</v>
      </c>
      <c r="AA266" s="1032">
        <f>IF($E266="N",$R266,0)</f>
        <v>0</v>
      </c>
      <c r="AB266" s="863" t="e">
        <f>Z266/(AA266+Z266)</f>
        <v>#DIV/0!</v>
      </c>
    </row>
    <row r="267" spans="1:28" s="1039" customFormat="1" ht="14.25" x14ac:dyDescent="0.3">
      <c r="A267" s="1026"/>
      <c r="B267" s="1027"/>
      <c r="C267" s="1099" t="str">
        <f>'24. M&amp;E Staff Loading'!C267</f>
        <v>M&amp;E Cloud Platform Developer - Off</v>
      </c>
      <c r="D267" s="873">
        <f>'24. M&amp;E Staff Loading'!D267</f>
        <v>68</v>
      </c>
      <c r="E267" s="1100" t="str">
        <f>'24. M&amp;E Staff Loading'!E267</f>
        <v>Y</v>
      </c>
      <c r="F267" s="1053">
        <v>165.96291666666667</v>
      </c>
      <c r="G267" s="1053">
        <v>165.96291666666667</v>
      </c>
      <c r="H267" s="1053">
        <v>165.96291666666667</v>
      </c>
      <c r="I267" s="1053">
        <v>165.96291666666667</v>
      </c>
      <c r="J267" s="1053">
        <v>165.96291666666667</v>
      </c>
      <c r="K267" s="1053">
        <v>165.96291666666667</v>
      </c>
      <c r="L267" s="1053">
        <v>165.96291666666667</v>
      </c>
      <c r="M267" s="1053">
        <v>165.96291666666667</v>
      </c>
      <c r="N267" s="1053">
        <v>165.96291666666667</v>
      </c>
      <c r="O267" s="1053">
        <v>165.96291666666667</v>
      </c>
      <c r="P267" s="1053">
        <v>165.96291666666667</v>
      </c>
      <c r="Q267" s="1053">
        <v>165.96291666666667</v>
      </c>
      <c r="R267" s="1031">
        <f t="shared" si="222"/>
        <v>1991.5549999999996</v>
      </c>
      <c r="S267" s="742">
        <f t="shared" ref="S267:S282" si="223">D267*R267</f>
        <v>135425.73999999996</v>
      </c>
      <c r="T267" s="1082"/>
      <c r="U267" s="1082"/>
      <c r="V267" s="1082"/>
      <c r="W267" s="1032">
        <f t="shared" ref="W267:W282" si="224">X267/$U$7</f>
        <v>0.99977660642570265</v>
      </c>
      <c r="X267" s="1032">
        <f t="shared" ref="X267:X282" si="225">R267/12</f>
        <v>165.96291666666664</v>
      </c>
      <c r="Z267" s="1032">
        <f t="shared" ref="Z267:Z282" si="226">IF($E267="Y",$R267,0)</f>
        <v>1991.5549999999996</v>
      </c>
      <c r="AA267" s="1032">
        <f t="shared" ref="AA267:AA282" si="227">IF($E267="N",$R267,0)</f>
        <v>0</v>
      </c>
      <c r="AB267" s="863">
        <f t="shared" ref="AB267:AB282" si="228">Z267/(AA267+Z267)</f>
        <v>1</v>
      </c>
    </row>
    <row r="268" spans="1:28" s="1039" customFormat="1" ht="14.25" x14ac:dyDescent="0.3">
      <c r="A268" s="1026"/>
      <c r="B268" s="1027"/>
      <c r="C268" s="1099" t="str">
        <f>'24. M&amp;E Staff Loading'!C268</f>
        <v>M&amp;E Cloud Platform Developer - On</v>
      </c>
      <c r="D268" s="873">
        <f>'24. M&amp;E Staff Loading'!D268</f>
        <v>96</v>
      </c>
      <c r="E268" s="1100" t="str">
        <f>'24. M&amp;E Staff Loading'!E268</f>
        <v>N</v>
      </c>
      <c r="F268" s="1053">
        <v>0</v>
      </c>
      <c r="G268" s="1053">
        <v>0</v>
      </c>
      <c r="H268" s="1053">
        <v>0</v>
      </c>
      <c r="I268" s="1053">
        <v>0</v>
      </c>
      <c r="J268" s="1053">
        <v>0</v>
      </c>
      <c r="K268" s="1053">
        <v>0</v>
      </c>
      <c r="L268" s="1053">
        <v>0</v>
      </c>
      <c r="M268" s="1053">
        <v>0</v>
      </c>
      <c r="N268" s="1053">
        <v>0</v>
      </c>
      <c r="O268" s="1053">
        <v>0</v>
      </c>
      <c r="P268" s="1053">
        <v>0</v>
      </c>
      <c r="Q268" s="1053">
        <v>0</v>
      </c>
      <c r="R268" s="1031">
        <f t="shared" si="222"/>
        <v>0</v>
      </c>
      <c r="S268" s="742">
        <f t="shared" si="223"/>
        <v>0</v>
      </c>
      <c r="T268" s="1017"/>
      <c r="U268" s="1017"/>
      <c r="V268" s="1017"/>
      <c r="W268" s="1032">
        <f t="shared" si="224"/>
        <v>0</v>
      </c>
      <c r="X268" s="1032">
        <f t="shared" si="225"/>
        <v>0</v>
      </c>
      <c r="Y268" s="1017"/>
      <c r="Z268" s="1032">
        <f t="shared" si="226"/>
        <v>0</v>
      </c>
      <c r="AA268" s="1032">
        <f t="shared" si="227"/>
        <v>0</v>
      </c>
      <c r="AB268" s="863" t="e">
        <f t="shared" si="228"/>
        <v>#DIV/0!</v>
      </c>
    </row>
    <row r="269" spans="1:28" s="1039" customFormat="1" ht="14.25" x14ac:dyDescent="0.3">
      <c r="A269" s="1026"/>
      <c r="B269" s="1027"/>
      <c r="C269" s="1099" t="str">
        <f>'24. M&amp;E Staff Loading'!C269</f>
        <v>M&amp;E Cloud Platform Lead Developer - On</v>
      </c>
      <c r="D269" s="873">
        <f>'24. M&amp;E Staff Loading'!D269</f>
        <v>125</v>
      </c>
      <c r="E269" s="1100" t="str">
        <f>'24. M&amp;E Staff Loading'!E269</f>
        <v>N</v>
      </c>
      <c r="F269" s="1053">
        <v>0</v>
      </c>
      <c r="G269" s="1053">
        <v>0</v>
      </c>
      <c r="H269" s="1053">
        <v>0</v>
      </c>
      <c r="I269" s="1053">
        <v>0</v>
      </c>
      <c r="J269" s="1053">
        <v>0</v>
      </c>
      <c r="K269" s="1053">
        <v>0</v>
      </c>
      <c r="L269" s="1053">
        <v>0</v>
      </c>
      <c r="M269" s="1053">
        <v>0</v>
      </c>
      <c r="N269" s="1053">
        <v>0</v>
      </c>
      <c r="O269" s="1053">
        <v>0</v>
      </c>
      <c r="P269" s="1053">
        <v>0</v>
      </c>
      <c r="Q269" s="1053">
        <v>0</v>
      </c>
      <c r="R269" s="1031">
        <f t="shared" si="222"/>
        <v>0</v>
      </c>
      <c r="S269" s="742">
        <f t="shared" si="223"/>
        <v>0</v>
      </c>
      <c r="T269" s="1017"/>
      <c r="U269" s="1017"/>
      <c r="V269" s="1017"/>
      <c r="W269" s="1032">
        <f t="shared" si="224"/>
        <v>0</v>
      </c>
      <c r="X269" s="1032">
        <f t="shared" si="225"/>
        <v>0</v>
      </c>
      <c r="Y269" s="1017"/>
      <c r="Z269" s="1032">
        <f t="shared" si="226"/>
        <v>0</v>
      </c>
      <c r="AA269" s="1032">
        <f t="shared" si="227"/>
        <v>0</v>
      </c>
      <c r="AB269" s="863" t="e">
        <f t="shared" si="228"/>
        <v>#DIV/0!</v>
      </c>
    </row>
    <row r="270" spans="1:28" s="1039" customFormat="1" ht="14.25" x14ac:dyDescent="0.3">
      <c r="A270" s="1026"/>
      <c r="B270" s="1027"/>
      <c r="C270" s="1099" t="str">
        <f>'24. M&amp;E Staff Loading'!C270</f>
        <v>M&amp;E Cloud Platform Sr. Developer - Off</v>
      </c>
      <c r="D270" s="873">
        <f>'24. M&amp;E Staff Loading'!D270</f>
        <v>78</v>
      </c>
      <c r="E270" s="1100" t="str">
        <f>'24. M&amp;E Staff Loading'!E270</f>
        <v>Y</v>
      </c>
      <c r="F270" s="1053">
        <v>0</v>
      </c>
      <c r="G270" s="1053">
        <v>0</v>
      </c>
      <c r="H270" s="1053">
        <v>0</v>
      </c>
      <c r="I270" s="1053">
        <v>0</v>
      </c>
      <c r="J270" s="1053">
        <v>0</v>
      </c>
      <c r="K270" s="1053">
        <v>0</v>
      </c>
      <c r="L270" s="1053">
        <v>0</v>
      </c>
      <c r="M270" s="1053">
        <v>0</v>
      </c>
      <c r="N270" s="1053">
        <v>0</v>
      </c>
      <c r="O270" s="1053">
        <v>0</v>
      </c>
      <c r="P270" s="1053">
        <v>0</v>
      </c>
      <c r="Q270" s="1053">
        <v>0</v>
      </c>
      <c r="R270" s="1031">
        <f t="shared" si="222"/>
        <v>0</v>
      </c>
      <c r="S270" s="742">
        <f t="shared" si="223"/>
        <v>0</v>
      </c>
      <c r="T270" s="1017"/>
      <c r="U270" s="1017"/>
      <c r="V270" s="1017"/>
      <c r="W270" s="1032">
        <f t="shared" si="224"/>
        <v>0</v>
      </c>
      <c r="X270" s="1032">
        <f t="shared" si="225"/>
        <v>0</v>
      </c>
      <c r="Y270" s="1017"/>
      <c r="Z270" s="1032">
        <f t="shared" si="226"/>
        <v>0</v>
      </c>
      <c r="AA270" s="1032">
        <f t="shared" si="227"/>
        <v>0</v>
      </c>
      <c r="AB270" s="863" t="e">
        <f t="shared" si="228"/>
        <v>#DIV/0!</v>
      </c>
    </row>
    <row r="271" spans="1:28" s="1039" customFormat="1" ht="14.25" x14ac:dyDescent="0.3">
      <c r="A271" s="1026"/>
      <c r="B271" s="1027"/>
      <c r="C271" s="1099" t="str">
        <f>'24. M&amp;E Staff Loading'!C271</f>
        <v>M&amp;E Cloud Platform Sr. Developer - On</v>
      </c>
      <c r="D271" s="873">
        <f>'24. M&amp;E Staff Loading'!D271</f>
        <v>111</v>
      </c>
      <c r="E271" s="1100" t="str">
        <f>'24. M&amp;E Staff Loading'!E271</f>
        <v>N</v>
      </c>
      <c r="F271" s="1053">
        <v>150.91999999999999</v>
      </c>
      <c r="G271" s="1053">
        <v>150.91999999999999</v>
      </c>
      <c r="H271" s="1053">
        <v>150.91999999999999</v>
      </c>
      <c r="I271" s="1053">
        <v>150.91999999999999</v>
      </c>
      <c r="J271" s="1053">
        <v>150.91999999999999</v>
      </c>
      <c r="K271" s="1053">
        <v>150.91999999999999</v>
      </c>
      <c r="L271" s="1053">
        <v>150.91999999999999</v>
      </c>
      <c r="M271" s="1053">
        <v>150.91999999999999</v>
      </c>
      <c r="N271" s="1053">
        <v>150.91999999999999</v>
      </c>
      <c r="O271" s="1053">
        <v>150.91999999999999</v>
      </c>
      <c r="P271" s="1053">
        <v>150.91999999999999</v>
      </c>
      <c r="Q271" s="1053">
        <v>150.91999999999999</v>
      </c>
      <c r="R271" s="1031">
        <f t="shared" si="222"/>
        <v>1811.0400000000002</v>
      </c>
      <c r="S271" s="742">
        <f t="shared" si="223"/>
        <v>201025.44000000003</v>
      </c>
      <c r="T271" s="1017"/>
      <c r="U271" s="1017"/>
      <c r="V271" s="1017"/>
      <c r="W271" s="1032">
        <f t="shared" si="224"/>
        <v>0.90915662650602425</v>
      </c>
      <c r="X271" s="1032">
        <f t="shared" si="225"/>
        <v>150.92000000000002</v>
      </c>
      <c r="Y271" s="1017"/>
      <c r="Z271" s="1032">
        <f t="shared" si="226"/>
        <v>0</v>
      </c>
      <c r="AA271" s="1032">
        <f t="shared" si="227"/>
        <v>1811.0400000000002</v>
      </c>
      <c r="AB271" s="863">
        <f t="shared" si="228"/>
        <v>0</v>
      </c>
    </row>
    <row r="272" spans="1:28" s="1039" customFormat="1" ht="14.25" x14ac:dyDescent="0.3">
      <c r="A272" s="1026"/>
      <c r="B272" s="1027"/>
      <c r="C272" s="1099" t="str">
        <f>'24. M&amp;E Staff Loading'!C272</f>
        <v>M&amp;E Delivery Lead - On</v>
      </c>
      <c r="D272" s="873">
        <f>'24. M&amp;E Staff Loading'!D272</f>
        <v>190</v>
      </c>
      <c r="E272" s="1100" t="str">
        <f>'24. M&amp;E Staff Loading'!E272</f>
        <v>N</v>
      </c>
      <c r="F272" s="1053">
        <v>0</v>
      </c>
      <c r="G272" s="1053">
        <v>0</v>
      </c>
      <c r="H272" s="1053">
        <v>0</v>
      </c>
      <c r="I272" s="1053">
        <v>0</v>
      </c>
      <c r="J272" s="1053">
        <v>0</v>
      </c>
      <c r="K272" s="1053">
        <v>0</v>
      </c>
      <c r="L272" s="1053">
        <v>0</v>
      </c>
      <c r="M272" s="1053">
        <v>0</v>
      </c>
      <c r="N272" s="1053">
        <v>0</v>
      </c>
      <c r="O272" s="1053">
        <v>0</v>
      </c>
      <c r="P272" s="1053">
        <v>0</v>
      </c>
      <c r="Q272" s="1053">
        <v>0</v>
      </c>
      <c r="R272" s="1031">
        <f t="shared" si="222"/>
        <v>0</v>
      </c>
      <c r="S272" s="742">
        <f t="shared" si="223"/>
        <v>0</v>
      </c>
      <c r="T272" s="1017"/>
      <c r="U272" s="1017"/>
      <c r="V272" s="1017"/>
      <c r="W272" s="1032">
        <f t="shared" si="224"/>
        <v>0</v>
      </c>
      <c r="X272" s="1032">
        <f t="shared" si="225"/>
        <v>0</v>
      </c>
      <c r="Y272" s="1017"/>
      <c r="Z272" s="1032">
        <f t="shared" si="226"/>
        <v>0</v>
      </c>
      <c r="AA272" s="1032">
        <f t="shared" si="227"/>
        <v>0</v>
      </c>
      <c r="AB272" s="863" t="e">
        <f t="shared" si="228"/>
        <v>#DIV/0!</v>
      </c>
    </row>
    <row r="273" spans="1:28" s="1039" customFormat="1" ht="14.25" x14ac:dyDescent="0.3">
      <c r="A273" s="1026"/>
      <c r="B273" s="1027"/>
      <c r="C273" s="1099" t="str">
        <f>'24. M&amp;E Staff Loading'!C273</f>
        <v>M&amp;E Developer - On</v>
      </c>
      <c r="D273" s="873">
        <f>'24. M&amp;E Staff Loading'!D273</f>
        <v>82</v>
      </c>
      <c r="E273" s="1100" t="str">
        <f>'24. M&amp;E Staff Loading'!E273</f>
        <v>N</v>
      </c>
      <c r="F273" s="1053">
        <v>0</v>
      </c>
      <c r="G273" s="1053">
        <v>0</v>
      </c>
      <c r="H273" s="1053">
        <v>0</v>
      </c>
      <c r="I273" s="1053">
        <v>0</v>
      </c>
      <c r="J273" s="1053">
        <v>0</v>
      </c>
      <c r="K273" s="1053">
        <v>0</v>
      </c>
      <c r="L273" s="1053">
        <v>0</v>
      </c>
      <c r="M273" s="1053">
        <v>0</v>
      </c>
      <c r="N273" s="1053">
        <v>0</v>
      </c>
      <c r="O273" s="1053">
        <v>0</v>
      </c>
      <c r="P273" s="1053">
        <v>0</v>
      </c>
      <c r="Q273" s="1053">
        <v>0</v>
      </c>
      <c r="R273" s="1031">
        <f t="shared" si="222"/>
        <v>0</v>
      </c>
      <c r="S273" s="742">
        <f t="shared" si="223"/>
        <v>0</v>
      </c>
      <c r="T273" s="1017"/>
      <c r="U273" s="1017"/>
      <c r="V273" s="1017"/>
      <c r="W273" s="1032">
        <f t="shared" si="224"/>
        <v>0</v>
      </c>
      <c r="X273" s="1032">
        <f t="shared" si="225"/>
        <v>0</v>
      </c>
      <c r="Y273" s="1017"/>
      <c r="Z273" s="1032">
        <f t="shared" si="226"/>
        <v>0</v>
      </c>
      <c r="AA273" s="1032">
        <f t="shared" si="227"/>
        <v>0</v>
      </c>
      <c r="AB273" s="863" t="e">
        <f t="shared" si="228"/>
        <v>#DIV/0!</v>
      </c>
    </row>
    <row r="274" spans="1:28" s="1039" customFormat="1" ht="14.25" x14ac:dyDescent="0.3">
      <c r="A274" s="1026"/>
      <c r="B274" s="1027"/>
      <c r="C274" s="1099" t="str">
        <f>'24. M&amp;E Staff Loading'!C274</f>
        <v>M&amp;E Lead Cloud Platform Tech. Specialist - On</v>
      </c>
      <c r="D274" s="873">
        <f>'24. M&amp;E Staff Loading'!D274</f>
        <v>144</v>
      </c>
      <c r="E274" s="1100" t="str">
        <f>'24. M&amp;E Staff Loading'!E274</f>
        <v>N</v>
      </c>
      <c r="F274" s="1053">
        <v>0</v>
      </c>
      <c r="G274" s="1053">
        <v>0</v>
      </c>
      <c r="H274" s="1053">
        <v>0</v>
      </c>
      <c r="I274" s="1053">
        <v>0</v>
      </c>
      <c r="J274" s="1053">
        <v>0</v>
      </c>
      <c r="K274" s="1053">
        <v>0</v>
      </c>
      <c r="L274" s="1053">
        <v>0</v>
      </c>
      <c r="M274" s="1053">
        <v>0</v>
      </c>
      <c r="N274" s="1053">
        <v>0</v>
      </c>
      <c r="O274" s="1053">
        <v>0</v>
      </c>
      <c r="P274" s="1053">
        <v>0</v>
      </c>
      <c r="Q274" s="1053">
        <v>0</v>
      </c>
      <c r="R274" s="1031">
        <f t="shared" si="222"/>
        <v>0</v>
      </c>
      <c r="S274" s="742">
        <f t="shared" si="223"/>
        <v>0</v>
      </c>
      <c r="T274" s="1017"/>
      <c r="U274" s="1017"/>
      <c r="V274" s="1017"/>
      <c r="W274" s="1032">
        <f t="shared" si="224"/>
        <v>0</v>
      </c>
      <c r="X274" s="1032">
        <f t="shared" si="225"/>
        <v>0</v>
      </c>
      <c r="Y274" s="1017"/>
      <c r="Z274" s="1032">
        <f t="shared" si="226"/>
        <v>0</v>
      </c>
      <c r="AA274" s="1032">
        <f t="shared" si="227"/>
        <v>0</v>
      </c>
      <c r="AB274" s="863" t="e">
        <f t="shared" si="228"/>
        <v>#DIV/0!</v>
      </c>
    </row>
    <row r="275" spans="1:28" s="1039" customFormat="1" ht="14.25" x14ac:dyDescent="0.3">
      <c r="A275" s="1026"/>
      <c r="B275" s="1027"/>
      <c r="C275" s="1099" t="str">
        <f>'24. M&amp;E Staff Loading'!C275</f>
        <v>M&amp;E Lead Tech. Specialist - On</v>
      </c>
      <c r="D275" s="873">
        <f>'24. M&amp;E Staff Loading'!D275</f>
        <v>139</v>
      </c>
      <c r="E275" s="1100" t="str">
        <f>'24. M&amp;E Staff Loading'!E275</f>
        <v>N</v>
      </c>
      <c r="F275" s="1053">
        <v>147</v>
      </c>
      <c r="G275" s="1053">
        <v>147</v>
      </c>
      <c r="H275" s="1053">
        <v>147</v>
      </c>
      <c r="I275" s="1053">
        <v>147</v>
      </c>
      <c r="J275" s="1053">
        <v>147</v>
      </c>
      <c r="K275" s="1053">
        <v>147</v>
      </c>
      <c r="L275" s="1053">
        <v>147</v>
      </c>
      <c r="M275" s="1053">
        <v>147</v>
      </c>
      <c r="N275" s="1053">
        <v>147</v>
      </c>
      <c r="O275" s="1053">
        <v>147</v>
      </c>
      <c r="P275" s="1053">
        <v>147</v>
      </c>
      <c r="Q275" s="1053">
        <v>147</v>
      </c>
      <c r="R275" s="1031">
        <f t="shared" si="222"/>
        <v>1764</v>
      </c>
      <c r="S275" s="742">
        <f t="shared" si="223"/>
        <v>245196</v>
      </c>
      <c r="T275" s="1017"/>
      <c r="U275" s="1017"/>
      <c r="V275" s="1017"/>
      <c r="W275" s="1032">
        <f t="shared" si="224"/>
        <v>0.88554216867469882</v>
      </c>
      <c r="X275" s="1032">
        <f t="shared" si="225"/>
        <v>147</v>
      </c>
      <c r="Y275" s="1017"/>
      <c r="Z275" s="1032">
        <f t="shared" si="226"/>
        <v>0</v>
      </c>
      <c r="AA275" s="1032">
        <f t="shared" si="227"/>
        <v>1764</v>
      </c>
      <c r="AB275" s="863">
        <f t="shared" si="228"/>
        <v>0</v>
      </c>
    </row>
    <row r="276" spans="1:28" s="1039" customFormat="1" ht="14.25" x14ac:dyDescent="0.3">
      <c r="A276" s="1026"/>
      <c r="B276" s="1027"/>
      <c r="C276" s="1099" t="str">
        <f>'24. M&amp;E Staff Loading'!C276</f>
        <v>M&amp;E Production Support Analyst - On</v>
      </c>
      <c r="D276" s="873">
        <f>'24. M&amp;E Staff Loading'!D276</f>
        <v>95</v>
      </c>
      <c r="E276" s="1100" t="str">
        <f>'24. M&amp;E Staff Loading'!E276</f>
        <v>N</v>
      </c>
      <c r="F276" s="1053">
        <v>301.83983333333333</v>
      </c>
      <c r="G276" s="1053">
        <v>301.83983333333333</v>
      </c>
      <c r="H276" s="1053">
        <v>301.83983333333333</v>
      </c>
      <c r="I276" s="1053">
        <v>301.83983333333333</v>
      </c>
      <c r="J276" s="1053">
        <v>301.83983333333333</v>
      </c>
      <c r="K276" s="1053">
        <v>301.83983333333333</v>
      </c>
      <c r="L276" s="1053">
        <v>301.83983333333333</v>
      </c>
      <c r="M276" s="1053">
        <v>301.83983333333333</v>
      </c>
      <c r="N276" s="1053">
        <v>301.83983333333333</v>
      </c>
      <c r="O276" s="1053">
        <v>301.83983333333333</v>
      </c>
      <c r="P276" s="1053">
        <v>301.83983333333333</v>
      </c>
      <c r="Q276" s="1053">
        <v>301.83983333333333</v>
      </c>
      <c r="R276" s="1031">
        <f t="shared" si="222"/>
        <v>3622.0780000000009</v>
      </c>
      <c r="S276" s="742">
        <f t="shared" si="223"/>
        <v>344097.41000000009</v>
      </c>
      <c r="T276" s="1017"/>
      <c r="U276" s="1017"/>
      <c r="V276" s="1017"/>
      <c r="W276" s="1032">
        <f t="shared" si="224"/>
        <v>1.8183122489959842</v>
      </c>
      <c r="X276" s="1032">
        <f t="shared" si="225"/>
        <v>301.83983333333339</v>
      </c>
      <c r="Y276" s="1017"/>
      <c r="Z276" s="1032">
        <f t="shared" si="226"/>
        <v>0</v>
      </c>
      <c r="AA276" s="1032">
        <f t="shared" si="227"/>
        <v>3622.0780000000009</v>
      </c>
      <c r="AB276" s="863">
        <f t="shared" si="228"/>
        <v>0</v>
      </c>
    </row>
    <row r="277" spans="1:28" s="1039" customFormat="1" ht="14.25" x14ac:dyDescent="0.3">
      <c r="A277" s="1026"/>
      <c r="B277" s="1027"/>
      <c r="C277" s="1099" t="str">
        <f>'24. M&amp;E Staff Loading'!C277</f>
        <v>M&amp;E Production Support Lead - On</v>
      </c>
      <c r="D277" s="873">
        <f>'24. M&amp;E Staff Loading'!D277</f>
        <v>129</v>
      </c>
      <c r="E277" s="1100" t="str">
        <f>'24. M&amp;E Staff Loading'!E277</f>
        <v>N</v>
      </c>
      <c r="F277" s="1053">
        <v>898.98649999999998</v>
      </c>
      <c r="G277" s="1053">
        <v>898.98649999999998</v>
      </c>
      <c r="H277" s="1053">
        <v>898.98649999999998</v>
      </c>
      <c r="I277" s="1053">
        <v>898.98649999999998</v>
      </c>
      <c r="J277" s="1053">
        <v>898.98649999999998</v>
      </c>
      <c r="K277" s="1053">
        <v>898.98649999999998</v>
      </c>
      <c r="L277" s="1053">
        <v>898.98649999999998</v>
      </c>
      <c r="M277" s="1053">
        <v>898.98649999999998</v>
      </c>
      <c r="N277" s="1053">
        <v>898.98649999999998</v>
      </c>
      <c r="O277" s="1053">
        <v>898.98649999999998</v>
      </c>
      <c r="P277" s="1053">
        <v>898.98649999999998</v>
      </c>
      <c r="Q277" s="1053">
        <v>898.98649999999998</v>
      </c>
      <c r="R277" s="1031">
        <f t="shared" si="222"/>
        <v>10787.838</v>
      </c>
      <c r="S277" s="742">
        <f t="shared" si="223"/>
        <v>1391631.102</v>
      </c>
      <c r="T277" s="1017"/>
      <c r="U277" s="1017"/>
      <c r="V277" s="1017"/>
      <c r="W277" s="1032">
        <f t="shared" si="224"/>
        <v>5.4155813253012051</v>
      </c>
      <c r="X277" s="1032">
        <f t="shared" si="225"/>
        <v>898.98649999999998</v>
      </c>
      <c r="Y277" s="1017"/>
      <c r="Z277" s="1032">
        <f t="shared" si="226"/>
        <v>0</v>
      </c>
      <c r="AA277" s="1032">
        <f t="shared" si="227"/>
        <v>10787.838</v>
      </c>
      <c r="AB277" s="863">
        <f t="shared" si="228"/>
        <v>0</v>
      </c>
    </row>
    <row r="278" spans="1:28" s="1039" customFormat="1" ht="14.25" x14ac:dyDescent="0.3">
      <c r="A278" s="1026"/>
      <c r="B278" s="1027"/>
      <c r="C278" s="1099" t="str">
        <f>'24. M&amp;E Staff Loading'!C278</f>
        <v>M&amp;E Sr. Developer - Off</v>
      </c>
      <c r="D278" s="873">
        <f>'24. M&amp;E Staff Loading'!D278</f>
        <v>67</v>
      </c>
      <c r="E278" s="1100" t="str">
        <f>'24. M&amp;E Staff Loading'!E278</f>
        <v>Y</v>
      </c>
      <c r="F278" s="1053">
        <v>165.96291666666667</v>
      </c>
      <c r="G278" s="1053">
        <v>165.96291666666667</v>
      </c>
      <c r="H278" s="1053">
        <v>165.96291666666667</v>
      </c>
      <c r="I278" s="1053">
        <v>165.96291666666667</v>
      </c>
      <c r="J278" s="1053">
        <v>165.96291666666667</v>
      </c>
      <c r="K278" s="1053">
        <v>165.96291666666667</v>
      </c>
      <c r="L278" s="1053">
        <v>165.96291666666667</v>
      </c>
      <c r="M278" s="1053">
        <v>165.96291666666667</v>
      </c>
      <c r="N278" s="1053">
        <v>165.96291666666667</v>
      </c>
      <c r="O278" s="1053">
        <v>165.96291666666667</v>
      </c>
      <c r="P278" s="1053">
        <v>165.96291666666667</v>
      </c>
      <c r="Q278" s="1053">
        <v>165.96291666666667</v>
      </c>
      <c r="R278" s="1031">
        <f t="shared" si="222"/>
        <v>1991.5549999999996</v>
      </c>
      <c r="S278" s="742">
        <f t="shared" si="223"/>
        <v>133434.18499999997</v>
      </c>
      <c r="T278" s="1017"/>
      <c r="U278" s="1017"/>
      <c r="V278" s="1017"/>
      <c r="W278" s="1032">
        <f t="shared" si="224"/>
        <v>0.99977660642570265</v>
      </c>
      <c r="X278" s="1032">
        <f t="shared" si="225"/>
        <v>165.96291666666664</v>
      </c>
      <c r="Y278" s="1017"/>
      <c r="Z278" s="1032">
        <f t="shared" si="226"/>
        <v>1991.5549999999996</v>
      </c>
      <c r="AA278" s="1032">
        <f t="shared" si="227"/>
        <v>0</v>
      </c>
      <c r="AB278" s="863">
        <f t="shared" si="228"/>
        <v>1</v>
      </c>
    </row>
    <row r="279" spans="1:28" s="1039" customFormat="1" ht="14.25" x14ac:dyDescent="0.3">
      <c r="A279" s="1026"/>
      <c r="B279" s="1027"/>
      <c r="C279" s="1099" t="str">
        <f>'24. M&amp;E Staff Loading'!C279</f>
        <v>M&amp;E Sr. Developer - On</v>
      </c>
      <c r="D279" s="873">
        <f>'24. M&amp;E Staff Loading'!D279</f>
        <v>101</v>
      </c>
      <c r="E279" s="1100" t="str">
        <f>'24. M&amp;E Staff Loading'!E279</f>
        <v>N</v>
      </c>
      <c r="F279" s="1053">
        <v>0</v>
      </c>
      <c r="G279" s="1053">
        <v>0</v>
      </c>
      <c r="H279" s="1053">
        <v>0</v>
      </c>
      <c r="I279" s="1053">
        <v>0</v>
      </c>
      <c r="J279" s="1053">
        <v>0</v>
      </c>
      <c r="K279" s="1053">
        <v>0</v>
      </c>
      <c r="L279" s="1053">
        <v>0</v>
      </c>
      <c r="M279" s="1053">
        <v>0</v>
      </c>
      <c r="N279" s="1053">
        <v>0</v>
      </c>
      <c r="O279" s="1053">
        <v>0</v>
      </c>
      <c r="P279" s="1053">
        <v>0</v>
      </c>
      <c r="Q279" s="1053">
        <v>0</v>
      </c>
      <c r="R279" s="1031">
        <f t="shared" si="222"/>
        <v>0</v>
      </c>
      <c r="S279" s="742">
        <f t="shared" si="223"/>
        <v>0</v>
      </c>
      <c r="T279" s="1017"/>
      <c r="U279" s="1017"/>
      <c r="V279" s="1017"/>
      <c r="W279" s="1032">
        <f t="shared" si="224"/>
        <v>0</v>
      </c>
      <c r="X279" s="1032">
        <f t="shared" si="225"/>
        <v>0</v>
      </c>
      <c r="Y279" s="1017"/>
      <c r="Z279" s="1032">
        <f t="shared" si="226"/>
        <v>0</v>
      </c>
      <c r="AA279" s="1032">
        <f t="shared" si="227"/>
        <v>0</v>
      </c>
      <c r="AB279" s="863" t="e">
        <f t="shared" si="228"/>
        <v>#DIV/0!</v>
      </c>
    </row>
    <row r="280" spans="1:28" ht="14.25" x14ac:dyDescent="0.3">
      <c r="A280" s="1026"/>
      <c r="B280" s="1027"/>
      <c r="C280" s="1099" t="str">
        <f>'24. M&amp;E Staff Loading'!C280</f>
        <v>M&amp;E Sr. Production Support Analyst - On</v>
      </c>
      <c r="D280" s="873">
        <f>'24. M&amp;E Staff Loading'!D280</f>
        <v>110</v>
      </c>
      <c r="E280" s="1100" t="str">
        <f>'24. M&amp;E Staff Loading'!E280</f>
        <v>N</v>
      </c>
      <c r="F280" s="1053">
        <v>452.76</v>
      </c>
      <c r="G280" s="1053">
        <v>452.76</v>
      </c>
      <c r="H280" s="1053">
        <v>452.76</v>
      </c>
      <c r="I280" s="1053">
        <v>452.76</v>
      </c>
      <c r="J280" s="1053">
        <v>452.76</v>
      </c>
      <c r="K280" s="1053">
        <v>452.76</v>
      </c>
      <c r="L280" s="1053">
        <v>452.76</v>
      </c>
      <c r="M280" s="1053">
        <v>452.76</v>
      </c>
      <c r="N280" s="1053">
        <v>452.76</v>
      </c>
      <c r="O280" s="1053">
        <v>452.76</v>
      </c>
      <c r="P280" s="1053">
        <v>452.76</v>
      </c>
      <c r="Q280" s="1053">
        <v>452.76</v>
      </c>
      <c r="R280" s="1031">
        <f t="shared" si="222"/>
        <v>5433.1200000000017</v>
      </c>
      <c r="S280" s="742">
        <f t="shared" si="223"/>
        <v>597643.20000000019</v>
      </c>
      <c r="T280" s="1082"/>
      <c r="U280" s="1082"/>
      <c r="V280" s="1082"/>
      <c r="W280" s="1032">
        <f t="shared" si="224"/>
        <v>2.7274698795180732</v>
      </c>
      <c r="X280" s="1032">
        <f t="shared" si="225"/>
        <v>452.76000000000016</v>
      </c>
      <c r="Z280" s="1032">
        <f t="shared" si="226"/>
        <v>0</v>
      </c>
      <c r="AA280" s="1032">
        <f t="shared" si="227"/>
        <v>5433.1200000000017</v>
      </c>
      <c r="AB280" s="863">
        <f t="shared" si="228"/>
        <v>0</v>
      </c>
    </row>
    <row r="281" spans="1:28" ht="14.25" x14ac:dyDescent="0.3">
      <c r="A281" s="1026"/>
      <c r="B281" s="1027"/>
      <c r="C281" s="1099" t="str">
        <f>'24. M&amp;E Staff Loading'!C281</f>
        <v>M&amp;E Sr. Technical Architect - On</v>
      </c>
      <c r="D281" s="873">
        <f>'24. M&amp;E Staff Loading'!D281</f>
        <v>213</v>
      </c>
      <c r="E281" s="1100" t="str">
        <f>'24. M&amp;E Staff Loading'!E281</f>
        <v>N</v>
      </c>
      <c r="F281" s="1053">
        <v>0</v>
      </c>
      <c r="G281" s="1053">
        <v>0</v>
      </c>
      <c r="H281" s="1053">
        <v>0</v>
      </c>
      <c r="I281" s="1053">
        <v>0</v>
      </c>
      <c r="J281" s="1053">
        <v>0</v>
      </c>
      <c r="K281" s="1053">
        <v>0</v>
      </c>
      <c r="L281" s="1053">
        <v>0</v>
      </c>
      <c r="M281" s="1053">
        <v>0</v>
      </c>
      <c r="N281" s="1053">
        <v>0</v>
      </c>
      <c r="O281" s="1053">
        <v>0</v>
      </c>
      <c r="P281" s="1053">
        <v>0</v>
      </c>
      <c r="Q281" s="1053">
        <v>0</v>
      </c>
      <c r="R281" s="1031">
        <f t="shared" si="222"/>
        <v>0</v>
      </c>
      <c r="S281" s="742">
        <f t="shared" si="223"/>
        <v>0</v>
      </c>
      <c r="T281" s="1082"/>
      <c r="U281" s="1082"/>
      <c r="V281" s="1082"/>
      <c r="W281" s="1032">
        <f t="shared" si="224"/>
        <v>0</v>
      </c>
      <c r="X281" s="1032">
        <f t="shared" si="225"/>
        <v>0</v>
      </c>
      <c r="Z281" s="1032">
        <f t="shared" si="226"/>
        <v>0</v>
      </c>
      <c r="AA281" s="1032">
        <f t="shared" si="227"/>
        <v>0</v>
      </c>
      <c r="AB281" s="863" t="e">
        <f t="shared" si="228"/>
        <v>#DIV/0!</v>
      </c>
    </row>
    <row r="282" spans="1:28" ht="14.25" x14ac:dyDescent="0.3">
      <c r="A282" s="1026"/>
      <c r="B282" s="1027"/>
      <c r="C282" s="1099">
        <f>'24. M&amp;E Staff Loading'!C282</f>
        <v>0</v>
      </c>
      <c r="D282" s="873">
        <f>'24. M&amp;E Staff Loading'!D282</f>
        <v>0</v>
      </c>
      <c r="E282" s="1100">
        <f>'24. M&amp;E Staff Loading'!E282</f>
        <v>0</v>
      </c>
      <c r="F282" s="1053"/>
      <c r="G282" s="1053"/>
      <c r="H282" s="1053"/>
      <c r="I282" s="1053"/>
      <c r="J282" s="1053"/>
      <c r="K282" s="1053"/>
      <c r="L282" s="1053"/>
      <c r="M282" s="1053"/>
      <c r="N282" s="1053"/>
      <c r="O282" s="1053"/>
      <c r="P282" s="1053"/>
      <c r="Q282" s="1053"/>
      <c r="R282" s="1031">
        <f t="shared" si="222"/>
        <v>0</v>
      </c>
      <c r="S282" s="742">
        <f t="shared" si="223"/>
        <v>0</v>
      </c>
      <c r="T282" s="1082"/>
      <c r="U282" s="1082"/>
      <c r="V282" s="1082"/>
      <c r="W282" s="1032">
        <f t="shared" si="224"/>
        <v>0</v>
      </c>
      <c r="X282" s="1032">
        <f t="shared" si="225"/>
        <v>0</v>
      </c>
      <c r="Z282" s="1032">
        <f t="shared" si="226"/>
        <v>0</v>
      </c>
      <c r="AA282" s="1032">
        <f t="shared" si="227"/>
        <v>0</v>
      </c>
      <c r="AB282" s="863" t="e">
        <f t="shared" si="228"/>
        <v>#DIV/0!</v>
      </c>
    </row>
    <row r="283" spans="1:28" ht="15" thickBot="1" x14ac:dyDescent="0.35">
      <c r="A283" s="1033"/>
      <c r="B283" s="1034" t="s">
        <v>1450</v>
      </c>
      <c r="C283" s="1035"/>
      <c r="D283" s="874"/>
      <c r="E283" s="1037"/>
      <c r="F283" s="1038">
        <f>SUM(F266:F282)</f>
        <v>2283.4321666666665</v>
      </c>
      <c r="G283" s="1038">
        <f t="shared" ref="G283:R283" si="229">SUM(G266:G282)</f>
        <v>2283.4321666666665</v>
      </c>
      <c r="H283" s="1038">
        <f t="shared" si="229"/>
        <v>2283.4321666666665</v>
      </c>
      <c r="I283" s="1038">
        <f t="shared" si="229"/>
        <v>2283.4321666666665</v>
      </c>
      <c r="J283" s="1038">
        <f t="shared" si="229"/>
        <v>2283.4321666666665</v>
      </c>
      <c r="K283" s="1038">
        <f t="shared" si="229"/>
        <v>2283.4321666666665</v>
      </c>
      <c r="L283" s="1038">
        <f t="shared" si="229"/>
        <v>2283.4321666666665</v>
      </c>
      <c r="M283" s="1038">
        <f t="shared" si="229"/>
        <v>2283.4321666666665</v>
      </c>
      <c r="N283" s="1038">
        <f t="shared" si="229"/>
        <v>2283.4321666666665</v>
      </c>
      <c r="O283" s="1038">
        <f t="shared" si="229"/>
        <v>2283.4321666666665</v>
      </c>
      <c r="P283" s="1038">
        <f t="shared" si="229"/>
        <v>2283.4321666666665</v>
      </c>
      <c r="Q283" s="1038">
        <f t="shared" si="229"/>
        <v>2283.4321666666665</v>
      </c>
      <c r="R283" s="1038">
        <f t="shared" si="229"/>
        <v>27401.186000000002</v>
      </c>
      <c r="S283" s="750">
        <f>SUM(S266:S282)</f>
        <v>3048453.077</v>
      </c>
      <c r="T283" s="1082"/>
      <c r="U283" s="1082"/>
      <c r="V283" s="1082"/>
      <c r="W283" s="1050">
        <f>SUM(W266:W282)</f>
        <v>13.755615461847391</v>
      </c>
      <c r="X283" s="1050">
        <f>SUM(X266:X282)</f>
        <v>2283.4321666666669</v>
      </c>
      <c r="Z283" s="1040">
        <f>SUM(Z266:Z282)</f>
        <v>3983.1099999999992</v>
      </c>
      <c r="AA283" s="1040">
        <f>SUM(AA266:AA282)</f>
        <v>23418.076000000001</v>
      </c>
      <c r="AB283" s="752">
        <f>Z283/(Z283+AA283)</f>
        <v>0.14536268612606765</v>
      </c>
    </row>
    <row r="284" spans="1:28" ht="14.25" x14ac:dyDescent="0.3">
      <c r="A284" s="1026">
        <v>9.3000000000000007</v>
      </c>
      <c r="B284" s="1027" t="s">
        <v>1451</v>
      </c>
      <c r="C284" s="1099">
        <f>'24. M&amp;E Staff Loading'!C284</f>
        <v>0</v>
      </c>
      <c r="D284" s="873">
        <f>'24. M&amp;E Staff Loading'!D284</f>
        <v>0</v>
      </c>
      <c r="E284" s="1100">
        <f>'24. M&amp;E Staff Loading'!E284</f>
        <v>0</v>
      </c>
      <c r="F284" s="1053"/>
      <c r="G284" s="1053"/>
      <c r="H284" s="1053"/>
      <c r="I284" s="1053"/>
      <c r="J284" s="1053"/>
      <c r="K284" s="1053"/>
      <c r="L284" s="1053"/>
      <c r="M284" s="1053"/>
      <c r="N284" s="1053"/>
      <c r="O284" s="1053"/>
      <c r="P284" s="1053"/>
      <c r="Q284" s="1053"/>
      <c r="R284" s="1031">
        <f t="shared" ref="R284:R290" si="230">SUM(F284:Q284)</f>
        <v>0</v>
      </c>
      <c r="S284" s="742">
        <f>D284*R284</f>
        <v>0</v>
      </c>
      <c r="T284" s="1082"/>
      <c r="U284" s="1082"/>
      <c r="V284" s="1082"/>
      <c r="W284" s="1032">
        <f>X284/$U$7</f>
        <v>0</v>
      </c>
      <c r="X284" s="1032">
        <f>R284/12</f>
        <v>0</v>
      </c>
      <c r="Z284" s="1032">
        <f>IF($E284="Y",$R284,0)</f>
        <v>0</v>
      </c>
      <c r="AA284" s="1032">
        <f>IF($E284="N",$R284,0)</f>
        <v>0</v>
      </c>
      <c r="AB284" s="863" t="e">
        <f>Z284/(AA284+Z284)</f>
        <v>#DIV/0!</v>
      </c>
    </row>
    <row r="285" spans="1:28" s="1039" customFormat="1" ht="14.25" x14ac:dyDescent="0.3">
      <c r="A285" s="1026"/>
      <c r="B285" s="1027"/>
      <c r="C285" s="1099" t="str">
        <f>'24. M&amp;E Staff Loading'!C285</f>
        <v>M&amp;E Jr. Production Support Analyst - Off</v>
      </c>
      <c r="D285" s="873">
        <f>'24. M&amp;E Staff Loading'!D285</f>
        <v>53</v>
      </c>
      <c r="E285" s="1100" t="str">
        <f>'24. M&amp;E Staff Loading'!E285</f>
        <v>Y</v>
      </c>
      <c r="F285" s="1053">
        <v>165.96291666666667</v>
      </c>
      <c r="G285" s="1053">
        <v>165.96291666666667</v>
      </c>
      <c r="H285" s="1053">
        <v>165.96291666666667</v>
      </c>
      <c r="I285" s="1053">
        <v>165.96291666666667</v>
      </c>
      <c r="J285" s="1053">
        <v>165.96291666666667</v>
      </c>
      <c r="K285" s="1053">
        <v>165.96291666666667</v>
      </c>
      <c r="L285" s="1053">
        <v>165.96291666666667</v>
      </c>
      <c r="M285" s="1053">
        <v>165.96291666666667</v>
      </c>
      <c r="N285" s="1053">
        <v>165.96291666666667</v>
      </c>
      <c r="O285" s="1053">
        <v>165.96291666666667</v>
      </c>
      <c r="P285" s="1053">
        <v>165.96291666666667</v>
      </c>
      <c r="Q285" s="1053">
        <v>165.96291666666667</v>
      </c>
      <c r="R285" s="1031">
        <f t="shared" si="230"/>
        <v>1991.5549999999996</v>
      </c>
      <c r="S285" s="742">
        <f t="shared" ref="S285:S290" si="231">D285*R285</f>
        <v>105552.41499999998</v>
      </c>
      <c r="T285" s="1082"/>
      <c r="U285" s="1082"/>
      <c r="V285" s="1082"/>
      <c r="W285" s="1032">
        <f t="shared" ref="W285:W290" si="232">X285/$U$7</f>
        <v>0.99977660642570265</v>
      </c>
      <c r="X285" s="1032">
        <f t="shared" ref="X285:X290" si="233">R285/12</f>
        <v>165.96291666666664</v>
      </c>
      <c r="Z285" s="1032">
        <f t="shared" ref="Z285:Z290" si="234">IF($E285="Y",$R285,0)</f>
        <v>1991.5549999999996</v>
      </c>
      <c r="AA285" s="1032">
        <f t="shared" ref="AA285:AA290" si="235">IF($E285="N",$R285,0)</f>
        <v>0</v>
      </c>
      <c r="AB285" s="863">
        <f t="shared" ref="AB285:AB290" si="236">Z285/(AA285+Z285)</f>
        <v>1</v>
      </c>
    </row>
    <row r="286" spans="1:28" s="1039" customFormat="1" ht="14.25" x14ac:dyDescent="0.3">
      <c r="A286" s="1026"/>
      <c r="B286" s="1027"/>
      <c r="C286" s="1099" t="str">
        <f>'24. M&amp;E Staff Loading'!C286</f>
        <v>M&amp;E Production Support Analyst - Off</v>
      </c>
      <c r="D286" s="873">
        <f>'24. M&amp;E Staff Loading'!D286</f>
        <v>62</v>
      </c>
      <c r="E286" s="1100" t="str">
        <f>'24. M&amp;E Staff Loading'!E286</f>
        <v>Y</v>
      </c>
      <c r="F286" s="1053">
        <v>165.96291666666667</v>
      </c>
      <c r="G286" s="1053">
        <v>165.96291666666667</v>
      </c>
      <c r="H286" s="1053">
        <v>165.96291666666667</v>
      </c>
      <c r="I286" s="1053">
        <v>165.96291666666667</v>
      </c>
      <c r="J286" s="1053">
        <v>165.96291666666667</v>
      </c>
      <c r="K286" s="1053">
        <v>165.96291666666667</v>
      </c>
      <c r="L286" s="1053">
        <v>165.96291666666667</v>
      </c>
      <c r="M286" s="1053">
        <v>165.96291666666667</v>
      </c>
      <c r="N286" s="1053">
        <v>165.96291666666667</v>
      </c>
      <c r="O286" s="1053">
        <v>165.96291666666667</v>
      </c>
      <c r="P286" s="1053">
        <v>165.96291666666667</v>
      </c>
      <c r="Q286" s="1053">
        <v>165.96291666666667</v>
      </c>
      <c r="R286" s="1031">
        <f t="shared" si="230"/>
        <v>1991.5549999999996</v>
      </c>
      <c r="S286" s="742">
        <f t="shared" si="231"/>
        <v>123476.40999999997</v>
      </c>
      <c r="T286" s="1017"/>
      <c r="U286" s="1017"/>
      <c r="V286" s="1017"/>
      <c r="W286" s="1032">
        <f t="shared" si="232"/>
        <v>0.99977660642570265</v>
      </c>
      <c r="X286" s="1032">
        <f t="shared" si="233"/>
        <v>165.96291666666664</v>
      </c>
      <c r="Y286" s="1017"/>
      <c r="Z286" s="1032">
        <f t="shared" si="234"/>
        <v>1991.5549999999996</v>
      </c>
      <c r="AA286" s="1032">
        <f t="shared" si="235"/>
        <v>0</v>
      </c>
      <c r="AB286" s="863">
        <f t="shared" si="236"/>
        <v>1</v>
      </c>
    </row>
    <row r="287" spans="1:28" s="1039" customFormat="1" ht="14.25" x14ac:dyDescent="0.3">
      <c r="A287" s="1026"/>
      <c r="B287" s="1027"/>
      <c r="C287" s="1099" t="str">
        <f>'24. M&amp;E Staff Loading'!C287</f>
        <v>M&amp;E Production Support Lead - Off</v>
      </c>
      <c r="D287" s="873">
        <f>'24. M&amp;E Staff Loading'!D287</f>
        <v>81</v>
      </c>
      <c r="E287" s="1100" t="str">
        <f>'24. M&amp;E Staff Loading'!E287</f>
        <v>Y</v>
      </c>
      <c r="F287" s="1053">
        <v>165.96291666666667</v>
      </c>
      <c r="G287" s="1053">
        <v>165.96291666666667</v>
      </c>
      <c r="H287" s="1053">
        <v>165.96291666666667</v>
      </c>
      <c r="I287" s="1053">
        <v>165.96291666666667</v>
      </c>
      <c r="J287" s="1053">
        <v>165.96291666666667</v>
      </c>
      <c r="K287" s="1053">
        <v>165.96291666666667</v>
      </c>
      <c r="L287" s="1053">
        <v>165.96291666666667</v>
      </c>
      <c r="M287" s="1053">
        <v>165.96291666666667</v>
      </c>
      <c r="N287" s="1053">
        <v>165.96291666666667</v>
      </c>
      <c r="O287" s="1053">
        <v>165.96291666666667</v>
      </c>
      <c r="P287" s="1053">
        <v>165.96291666666667</v>
      </c>
      <c r="Q287" s="1053">
        <v>165.96291666666667</v>
      </c>
      <c r="R287" s="1031">
        <f t="shared" si="230"/>
        <v>1991.5549999999996</v>
      </c>
      <c r="S287" s="742">
        <f t="shared" si="231"/>
        <v>161315.95499999996</v>
      </c>
      <c r="T287" s="1017"/>
      <c r="U287" s="1017"/>
      <c r="V287" s="1017"/>
      <c r="W287" s="1032">
        <f t="shared" si="232"/>
        <v>0.99977660642570265</v>
      </c>
      <c r="X287" s="1032">
        <f t="shared" si="233"/>
        <v>165.96291666666664</v>
      </c>
      <c r="Y287" s="1017"/>
      <c r="Z287" s="1032">
        <f t="shared" si="234"/>
        <v>1991.5549999999996</v>
      </c>
      <c r="AA287" s="1032">
        <f t="shared" si="235"/>
        <v>0</v>
      </c>
      <c r="AB287" s="863">
        <f t="shared" si="236"/>
        <v>1</v>
      </c>
    </row>
    <row r="288" spans="1:28" s="1039" customFormat="1" ht="14.25" x14ac:dyDescent="0.3">
      <c r="A288" s="1026"/>
      <c r="B288" s="1027"/>
      <c r="C288" s="1099" t="str">
        <f>'24. M&amp;E Staff Loading'!C288</f>
        <v>M&amp;E Production Support Lead - On</v>
      </c>
      <c r="D288" s="873">
        <f>'24. M&amp;E Staff Loading'!D288</f>
        <v>129</v>
      </c>
      <c r="E288" s="1100" t="str">
        <f>'24. M&amp;E Staff Loading'!E288</f>
        <v>N</v>
      </c>
      <c r="F288" s="1053">
        <v>148.95991666666666</v>
      </c>
      <c r="G288" s="1053">
        <v>148.95991666666666</v>
      </c>
      <c r="H288" s="1053">
        <v>148.95991666666666</v>
      </c>
      <c r="I288" s="1053">
        <v>148.95991666666666</v>
      </c>
      <c r="J288" s="1053">
        <v>148.95991666666666</v>
      </c>
      <c r="K288" s="1053">
        <v>148.95991666666666</v>
      </c>
      <c r="L288" s="1053">
        <v>148.95991666666666</v>
      </c>
      <c r="M288" s="1053">
        <v>148.95991666666666</v>
      </c>
      <c r="N288" s="1053">
        <v>148.95991666666666</v>
      </c>
      <c r="O288" s="1053">
        <v>148.95991666666666</v>
      </c>
      <c r="P288" s="1053">
        <v>148.95991666666666</v>
      </c>
      <c r="Q288" s="1053">
        <v>148.95991666666666</v>
      </c>
      <c r="R288" s="1031">
        <f t="shared" si="230"/>
        <v>1787.519</v>
      </c>
      <c r="S288" s="742">
        <f t="shared" si="231"/>
        <v>230589.951</v>
      </c>
      <c r="T288" s="1082"/>
      <c r="U288" s="1082"/>
      <c r="V288" s="1082"/>
      <c r="W288" s="1032">
        <f t="shared" si="232"/>
        <v>0.89734889558232922</v>
      </c>
      <c r="X288" s="1032">
        <f t="shared" si="233"/>
        <v>148.95991666666666</v>
      </c>
      <c r="Z288" s="1032">
        <f t="shared" si="234"/>
        <v>0</v>
      </c>
      <c r="AA288" s="1032">
        <f t="shared" si="235"/>
        <v>1787.519</v>
      </c>
      <c r="AB288" s="863">
        <f t="shared" si="236"/>
        <v>0</v>
      </c>
    </row>
    <row r="289" spans="1:28" ht="14.25" x14ac:dyDescent="0.3">
      <c r="A289" s="1026"/>
      <c r="B289" s="1027"/>
      <c r="C289" s="1099" t="str">
        <f>'24. M&amp;E Staff Loading'!C289</f>
        <v>M&amp;E Sr. Production Support Analyst - On</v>
      </c>
      <c r="D289" s="873">
        <f>'24. M&amp;E Staff Loading'!D289</f>
        <v>110</v>
      </c>
      <c r="E289" s="1100" t="str">
        <f>'24. M&amp;E Staff Loading'!E289</f>
        <v>N</v>
      </c>
      <c r="F289" s="1053">
        <v>301.83999999999997</v>
      </c>
      <c r="G289" s="1053">
        <v>301.83999999999997</v>
      </c>
      <c r="H289" s="1053">
        <v>301.83999999999997</v>
      </c>
      <c r="I289" s="1053">
        <v>301.83999999999997</v>
      </c>
      <c r="J289" s="1053">
        <v>301.83999999999997</v>
      </c>
      <c r="K289" s="1053">
        <v>301.83999999999997</v>
      </c>
      <c r="L289" s="1053">
        <v>301.83999999999997</v>
      </c>
      <c r="M289" s="1053">
        <v>301.83999999999997</v>
      </c>
      <c r="N289" s="1053">
        <v>301.83999999999997</v>
      </c>
      <c r="O289" s="1053">
        <v>301.83999999999997</v>
      </c>
      <c r="P289" s="1053">
        <v>301.83999999999997</v>
      </c>
      <c r="Q289" s="1053">
        <v>301.83999999999997</v>
      </c>
      <c r="R289" s="1031">
        <f t="shared" si="230"/>
        <v>3622.0800000000004</v>
      </c>
      <c r="S289" s="742">
        <f t="shared" si="231"/>
        <v>398428.80000000005</v>
      </c>
      <c r="T289" s="1082"/>
      <c r="U289" s="1082"/>
      <c r="V289" s="1082"/>
      <c r="W289" s="1032">
        <f t="shared" si="232"/>
        <v>1.8183132530120485</v>
      </c>
      <c r="X289" s="1032">
        <f t="shared" si="233"/>
        <v>301.84000000000003</v>
      </c>
      <c r="Z289" s="1032">
        <f t="shared" si="234"/>
        <v>0</v>
      </c>
      <c r="AA289" s="1032">
        <f t="shared" si="235"/>
        <v>3622.0800000000004</v>
      </c>
      <c r="AB289" s="863">
        <f t="shared" si="236"/>
        <v>0</v>
      </c>
    </row>
    <row r="290" spans="1:28" ht="14.25" x14ac:dyDescent="0.3">
      <c r="A290" s="1026"/>
      <c r="B290" s="1027"/>
      <c r="C290" s="1099">
        <f>'24. M&amp;E Staff Loading'!C290</f>
        <v>0</v>
      </c>
      <c r="D290" s="873">
        <f>'24. M&amp;E Staff Loading'!D290</f>
        <v>0</v>
      </c>
      <c r="E290" s="1100">
        <f>'24. M&amp;E Staff Loading'!E290</f>
        <v>0</v>
      </c>
      <c r="F290" s="1053"/>
      <c r="G290" s="1053"/>
      <c r="H290" s="1053"/>
      <c r="I290" s="1053"/>
      <c r="J290" s="1053"/>
      <c r="K290" s="1053"/>
      <c r="L290" s="1053"/>
      <c r="M290" s="1053"/>
      <c r="N290" s="1053"/>
      <c r="O290" s="1053"/>
      <c r="P290" s="1053"/>
      <c r="Q290" s="1053"/>
      <c r="R290" s="1031">
        <f t="shared" si="230"/>
        <v>0</v>
      </c>
      <c r="S290" s="742">
        <f t="shared" si="231"/>
        <v>0</v>
      </c>
      <c r="T290" s="1082"/>
      <c r="U290" s="1082"/>
      <c r="V290" s="1082"/>
      <c r="W290" s="1032">
        <f t="shared" si="232"/>
        <v>0</v>
      </c>
      <c r="X290" s="1032">
        <f t="shared" si="233"/>
        <v>0</v>
      </c>
      <c r="Z290" s="1032">
        <f t="shared" si="234"/>
        <v>0</v>
      </c>
      <c r="AA290" s="1032">
        <f t="shared" si="235"/>
        <v>0</v>
      </c>
      <c r="AB290" s="863" t="e">
        <f t="shared" si="236"/>
        <v>#DIV/0!</v>
      </c>
    </row>
    <row r="291" spans="1:28" ht="15" thickBot="1" x14ac:dyDescent="0.35">
      <c r="A291" s="1033"/>
      <c r="B291" s="1034" t="s">
        <v>1457</v>
      </c>
      <c r="C291" s="1035"/>
      <c r="D291" s="874"/>
      <c r="E291" s="1037"/>
      <c r="F291" s="1038">
        <f>SUM(F284:F290)</f>
        <v>948.68866666666668</v>
      </c>
      <c r="G291" s="1038">
        <f t="shared" ref="G291:R291" si="237">SUM(G284:G290)</f>
        <v>948.68866666666668</v>
      </c>
      <c r="H291" s="1038">
        <f t="shared" si="237"/>
        <v>948.68866666666668</v>
      </c>
      <c r="I291" s="1038">
        <f t="shared" si="237"/>
        <v>948.68866666666668</v>
      </c>
      <c r="J291" s="1038">
        <f t="shared" si="237"/>
        <v>948.68866666666668</v>
      </c>
      <c r="K291" s="1038">
        <f t="shared" si="237"/>
        <v>948.68866666666668</v>
      </c>
      <c r="L291" s="1038">
        <f t="shared" si="237"/>
        <v>948.68866666666668</v>
      </c>
      <c r="M291" s="1038">
        <f t="shared" si="237"/>
        <v>948.68866666666668</v>
      </c>
      <c r="N291" s="1038">
        <f t="shared" si="237"/>
        <v>948.68866666666668</v>
      </c>
      <c r="O291" s="1038">
        <f t="shared" si="237"/>
        <v>948.68866666666668</v>
      </c>
      <c r="P291" s="1038">
        <f t="shared" si="237"/>
        <v>948.68866666666668</v>
      </c>
      <c r="Q291" s="1038">
        <f t="shared" si="237"/>
        <v>948.68866666666668</v>
      </c>
      <c r="R291" s="1038">
        <f t="shared" si="237"/>
        <v>11384.263999999999</v>
      </c>
      <c r="S291" s="750">
        <f>SUM(S284:S290)</f>
        <v>1019363.531</v>
      </c>
      <c r="T291" s="1082"/>
      <c r="U291" s="1082"/>
      <c r="V291" s="1082"/>
      <c r="W291" s="1050">
        <f>SUM(W284:W290)</f>
        <v>5.7149919678714856</v>
      </c>
      <c r="X291" s="1050">
        <f>SUM(X284:X290)</f>
        <v>948.68866666666668</v>
      </c>
      <c r="Z291" s="1040">
        <f>SUM(Z284:Z290)</f>
        <v>5974.6649999999991</v>
      </c>
      <c r="AA291" s="1040">
        <f>SUM(AA284:AA290)</f>
        <v>5409.5990000000002</v>
      </c>
      <c r="AB291" s="752">
        <f>Z291/(Z291+AA291)</f>
        <v>0.52481785383754276</v>
      </c>
    </row>
    <row r="292" spans="1:28" ht="14.25" x14ac:dyDescent="0.3">
      <c r="A292" s="1026">
        <v>9.4</v>
      </c>
      <c r="B292" s="1027" t="s">
        <v>1458</v>
      </c>
      <c r="C292" s="1099">
        <f>'24. M&amp;E Staff Loading'!C292</f>
        <v>0</v>
      </c>
      <c r="D292" s="873">
        <f>'24. M&amp;E Staff Loading'!D292</f>
        <v>0</v>
      </c>
      <c r="E292" s="1100">
        <f>'24. M&amp;E Staff Loading'!E292</f>
        <v>0</v>
      </c>
      <c r="F292" s="1053"/>
      <c r="G292" s="1053"/>
      <c r="H292" s="1053"/>
      <c r="I292" s="1053"/>
      <c r="J292" s="1053"/>
      <c r="K292" s="1053"/>
      <c r="L292" s="1053"/>
      <c r="M292" s="1053"/>
      <c r="N292" s="1053"/>
      <c r="O292" s="1053"/>
      <c r="P292" s="1053"/>
      <c r="Q292" s="1053"/>
      <c r="R292" s="1031">
        <f t="shared" ref="R292:R296" si="238">SUM(F292:Q292)</f>
        <v>0</v>
      </c>
      <c r="S292" s="742">
        <f>D292*R292</f>
        <v>0</v>
      </c>
      <c r="T292" s="1082"/>
      <c r="U292" s="1082"/>
      <c r="V292" s="1082"/>
      <c r="W292" s="1032">
        <f>X292/$U$7</f>
        <v>0</v>
      </c>
      <c r="X292" s="1032">
        <f>R292/12</f>
        <v>0</v>
      </c>
      <c r="Z292" s="1032">
        <f>IF($E292="Y",$R292,0)</f>
        <v>0</v>
      </c>
      <c r="AA292" s="1032">
        <f>IF($E292="N",$R292,0)</f>
        <v>0</v>
      </c>
      <c r="AB292" s="863" t="e">
        <f>Z292/(AA292+Z292)</f>
        <v>#DIV/0!</v>
      </c>
    </row>
    <row r="293" spans="1:28" s="1039" customFormat="1" ht="14.25" x14ac:dyDescent="0.3">
      <c r="A293" s="1026"/>
      <c r="B293" s="1027"/>
      <c r="C293" s="1099" t="str">
        <f>'24. M&amp;E Staff Loading'!C293</f>
        <v>M&amp;E Cloud Platform Developer - On</v>
      </c>
      <c r="D293" s="873">
        <f>'24. M&amp;E Staff Loading'!D293</f>
        <v>96</v>
      </c>
      <c r="E293" s="1100" t="str">
        <f>'24. M&amp;E Staff Loading'!E293</f>
        <v>N</v>
      </c>
      <c r="F293" s="1053">
        <v>1062.3196666666668</v>
      </c>
      <c r="G293" s="1053">
        <v>1062.3196666666668</v>
      </c>
      <c r="H293" s="1053">
        <v>1062.3196666666668</v>
      </c>
      <c r="I293" s="1053">
        <v>1062.3196666666668</v>
      </c>
      <c r="J293" s="1053">
        <v>1062.3196666666668</v>
      </c>
      <c r="K293" s="1053">
        <v>1062.3196666666668</v>
      </c>
      <c r="L293" s="1053">
        <v>1062.3196666666668</v>
      </c>
      <c r="M293" s="1053">
        <v>1062.3196666666668</v>
      </c>
      <c r="N293" s="1053">
        <v>1062.3196666666668</v>
      </c>
      <c r="O293" s="1053">
        <v>1062.3196666666668</v>
      </c>
      <c r="P293" s="1053">
        <v>1062.3196666666668</v>
      </c>
      <c r="Q293" s="1053">
        <v>1062.3196666666668</v>
      </c>
      <c r="R293" s="1031">
        <f t="shared" si="238"/>
        <v>12747.835999999998</v>
      </c>
      <c r="S293" s="742">
        <f t="shared" ref="S293:S296" si="239">D293*R293</f>
        <v>1223792.2559999998</v>
      </c>
      <c r="T293" s="1082"/>
      <c r="U293" s="1082"/>
      <c r="V293" s="1082"/>
      <c r="W293" s="1032">
        <f t="shared" ref="W293:W296" si="240">X293/$U$7</f>
        <v>6.3995160642570275</v>
      </c>
      <c r="X293" s="1032">
        <f t="shared" ref="X293:X296" si="241">R293/12</f>
        <v>1062.3196666666665</v>
      </c>
      <c r="Z293" s="1032">
        <f t="shared" ref="Z293:Z296" si="242">IF($E293="Y",$R293,0)</f>
        <v>0</v>
      </c>
      <c r="AA293" s="1032">
        <f t="shared" ref="AA293:AA296" si="243">IF($E293="N",$R293,0)</f>
        <v>12747.835999999998</v>
      </c>
      <c r="AB293" s="863">
        <f t="shared" ref="AB293:AB296" si="244">Z293/(AA293+Z293)</f>
        <v>0</v>
      </c>
    </row>
    <row r="294" spans="1:28" s="1039" customFormat="1" ht="14.25" x14ac:dyDescent="0.3">
      <c r="A294" s="1026"/>
      <c r="B294" s="1027"/>
      <c r="C294" s="1099" t="str">
        <f>'24. M&amp;E Staff Loading'!C294</f>
        <v>M&amp;E Cloud Platform Lead Developer - On</v>
      </c>
      <c r="D294" s="873">
        <f>'24. M&amp;E Staff Loading'!D294</f>
        <v>125</v>
      </c>
      <c r="E294" s="1100" t="str">
        <f>'24. M&amp;E Staff Loading'!E294</f>
        <v>N</v>
      </c>
      <c r="F294" s="1053">
        <v>601.06666666666661</v>
      </c>
      <c r="G294" s="1053">
        <v>601.06666666666661</v>
      </c>
      <c r="H294" s="1053">
        <v>601.06666666666661</v>
      </c>
      <c r="I294" s="1053">
        <v>601.06666666666661</v>
      </c>
      <c r="J294" s="1053">
        <v>601.06666666666661</v>
      </c>
      <c r="K294" s="1053">
        <v>601.06666666666661</v>
      </c>
      <c r="L294" s="1053">
        <v>601.06666666666661</v>
      </c>
      <c r="M294" s="1053">
        <v>601.06666666666661</v>
      </c>
      <c r="N294" s="1053">
        <v>601.06666666666661</v>
      </c>
      <c r="O294" s="1053">
        <v>601.06666666666661</v>
      </c>
      <c r="P294" s="1053">
        <v>601.06666666666661</v>
      </c>
      <c r="Q294" s="1053">
        <v>601.06666666666661</v>
      </c>
      <c r="R294" s="1031">
        <f t="shared" si="238"/>
        <v>7212.7999999999993</v>
      </c>
      <c r="S294" s="742">
        <f t="shared" si="239"/>
        <v>901599.99999999988</v>
      </c>
      <c r="T294" s="1082"/>
      <c r="U294" s="1082"/>
      <c r="V294" s="1082"/>
      <c r="W294" s="1032">
        <f t="shared" si="240"/>
        <v>3.6208835341365457</v>
      </c>
      <c r="X294" s="1032">
        <f t="shared" si="241"/>
        <v>601.06666666666661</v>
      </c>
      <c r="Z294" s="1032">
        <f t="shared" si="242"/>
        <v>0</v>
      </c>
      <c r="AA294" s="1032">
        <f t="shared" si="243"/>
        <v>7212.7999999999993</v>
      </c>
      <c r="AB294" s="863">
        <f t="shared" si="244"/>
        <v>0</v>
      </c>
    </row>
    <row r="295" spans="1:28" ht="14.25" x14ac:dyDescent="0.3">
      <c r="A295" s="1026"/>
      <c r="B295" s="1027"/>
      <c r="C295" s="1099" t="str">
        <f>'24. M&amp;E Staff Loading'!C295</f>
        <v>M&amp;E Lead Cloud Platform Tech. Specialist - On</v>
      </c>
      <c r="D295" s="873">
        <f>'24. M&amp;E Staff Loading'!D295</f>
        <v>144</v>
      </c>
      <c r="E295" s="1100" t="str">
        <f>'24. M&amp;E Staff Loading'!E295</f>
        <v>N</v>
      </c>
      <c r="F295" s="1053">
        <v>295.95991666666669</v>
      </c>
      <c r="G295" s="1053">
        <v>295.95991666666669</v>
      </c>
      <c r="H295" s="1053">
        <v>295.95991666666669</v>
      </c>
      <c r="I295" s="1053">
        <v>295.95991666666669</v>
      </c>
      <c r="J295" s="1053">
        <v>295.95991666666669</v>
      </c>
      <c r="K295" s="1053">
        <v>295.95991666666669</v>
      </c>
      <c r="L295" s="1053">
        <v>295.95991666666669</v>
      </c>
      <c r="M295" s="1053">
        <v>295.95991666666669</v>
      </c>
      <c r="N295" s="1053">
        <v>295.95991666666669</v>
      </c>
      <c r="O295" s="1053">
        <v>295.95991666666669</v>
      </c>
      <c r="P295" s="1053">
        <v>295.95991666666669</v>
      </c>
      <c r="Q295" s="1053">
        <v>295.95991666666669</v>
      </c>
      <c r="R295" s="1031">
        <f t="shared" si="238"/>
        <v>3551.5190000000002</v>
      </c>
      <c r="S295" s="742">
        <f t="shared" si="239"/>
        <v>511418.73600000003</v>
      </c>
      <c r="T295" s="1082"/>
      <c r="U295" s="1082"/>
      <c r="V295" s="1082"/>
      <c r="W295" s="1032">
        <f t="shared" si="240"/>
        <v>1.7828910642570281</v>
      </c>
      <c r="X295" s="1032">
        <f t="shared" si="241"/>
        <v>295.95991666666669</v>
      </c>
      <c r="Z295" s="1032">
        <f t="shared" si="242"/>
        <v>0</v>
      </c>
      <c r="AA295" s="1032">
        <f t="shared" si="243"/>
        <v>3551.5190000000002</v>
      </c>
      <c r="AB295" s="863">
        <f t="shared" si="244"/>
        <v>0</v>
      </c>
    </row>
    <row r="296" spans="1:28" ht="14.25" x14ac:dyDescent="0.3">
      <c r="A296" s="1026"/>
      <c r="B296" s="1027"/>
      <c r="C296" s="1099">
        <f>'24. M&amp;E Staff Loading'!C296</f>
        <v>0</v>
      </c>
      <c r="D296" s="873">
        <f>'24. M&amp;E Staff Loading'!D296</f>
        <v>0</v>
      </c>
      <c r="E296" s="1100">
        <f>'24. M&amp;E Staff Loading'!E296</f>
        <v>0</v>
      </c>
      <c r="F296" s="1053"/>
      <c r="G296" s="1053"/>
      <c r="H296" s="1053"/>
      <c r="I296" s="1053"/>
      <c r="J296" s="1053"/>
      <c r="K296" s="1053"/>
      <c r="L296" s="1053"/>
      <c r="M296" s="1053"/>
      <c r="N296" s="1053"/>
      <c r="O296" s="1053"/>
      <c r="P296" s="1053"/>
      <c r="Q296" s="1053"/>
      <c r="R296" s="1031">
        <f t="shared" si="238"/>
        <v>0</v>
      </c>
      <c r="S296" s="742">
        <f t="shared" si="239"/>
        <v>0</v>
      </c>
      <c r="T296" s="1082"/>
      <c r="U296" s="1082"/>
      <c r="V296" s="1082"/>
      <c r="W296" s="1032">
        <f t="shared" si="240"/>
        <v>0</v>
      </c>
      <c r="X296" s="1032">
        <f t="shared" si="241"/>
        <v>0</v>
      </c>
      <c r="Z296" s="1032">
        <f t="shared" si="242"/>
        <v>0</v>
      </c>
      <c r="AA296" s="1032">
        <f t="shared" si="243"/>
        <v>0</v>
      </c>
      <c r="AB296" s="863" t="e">
        <f t="shared" si="244"/>
        <v>#DIV/0!</v>
      </c>
    </row>
    <row r="297" spans="1:28" ht="15" thickBot="1" x14ac:dyDescent="0.35">
      <c r="A297" s="1033"/>
      <c r="B297" s="1034" t="s">
        <v>1459</v>
      </c>
      <c r="C297" s="1035"/>
      <c r="D297" s="874"/>
      <c r="E297" s="1037"/>
      <c r="F297" s="1038">
        <f>SUM(F292:F296)</f>
        <v>1959.3462500000001</v>
      </c>
      <c r="G297" s="1038">
        <f t="shared" ref="G297:R297" si="245">SUM(G292:G296)</f>
        <v>1959.3462500000001</v>
      </c>
      <c r="H297" s="1038">
        <f t="shared" si="245"/>
        <v>1959.3462500000001</v>
      </c>
      <c r="I297" s="1038">
        <f t="shared" si="245"/>
        <v>1959.3462500000001</v>
      </c>
      <c r="J297" s="1038">
        <f t="shared" si="245"/>
        <v>1959.3462500000001</v>
      </c>
      <c r="K297" s="1038">
        <f t="shared" si="245"/>
        <v>1959.3462500000001</v>
      </c>
      <c r="L297" s="1038">
        <f t="shared" si="245"/>
        <v>1959.3462500000001</v>
      </c>
      <c r="M297" s="1038">
        <f t="shared" si="245"/>
        <v>1959.3462500000001</v>
      </c>
      <c r="N297" s="1038">
        <f t="shared" si="245"/>
        <v>1959.3462500000001</v>
      </c>
      <c r="O297" s="1038">
        <f t="shared" si="245"/>
        <v>1959.3462500000001</v>
      </c>
      <c r="P297" s="1038">
        <f t="shared" si="245"/>
        <v>1959.3462500000001</v>
      </c>
      <c r="Q297" s="1038">
        <f t="shared" si="245"/>
        <v>1959.3462500000001</v>
      </c>
      <c r="R297" s="1038">
        <f t="shared" si="245"/>
        <v>23512.154999999999</v>
      </c>
      <c r="S297" s="750">
        <f>SUM(S292:S296)</f>
        <v>2636810.9919999996</v>
      </c>
      <c r="T297" s="1082"/>
      <c r="U297" s="1082"/>
      <c r="V297" s="1082"/>
      <c r="W297" s="1050">
        <f>SUM(W292:W296)</f>
        <v>11.803290662650602</v>
      </c>
      <c r="X297" s="1050">
        <f>SUM(X292:X296)</f>
        <v>1959.3462499999998</v>
      </c>
      <c r="Z297" s="1040">
        <f>SUM(Z292:Z296)</f>
        <v>0</v>
      </c>
      <c r="AA297" s="1040">
        <f>SUM(AA292:AA296)</f>
        <v>23512.154999999999</v>
      </c>
      <c r="AB297" s="752">
        <f>Z297/(Z297+AA297)</f>
        <v>0</v>
      </c>
    </row>
    <row r="298" spans="1:28" ht="14.25" x14ac:dyDescent="0.3">
      <c r="A298" s="1026">
        <v>9.5</v>
      </c>
      <c r="B298" s="1027" t="s">
        <v>1460</v>
      </c>
      <c r="C298" s="1099">
        <f>'24. M&amp;E Staff Loading'!C298</f>
        <v>0</v>
      </c>
      <c r="D298" s="1102">
        <f>'24. M&amp;E Staff Loading'!D298</f>
        <v>0</v>
      </c>
      <c r="E298" s="1100">
        <f>'24. M&amp;E Staff Loading'!E298</f>
        <v>0</v>
      </c>
      <c r="F298" s="1053"/>
      <c r="G298" s="1053"/>
      <c r="H298" s="1053"/>
      <c r="I298" s="1053"/>
      <c r="J298" s="1053"/>
      <c r="K298" s="1053"/>
      <c r="L298" s="1053"/>
      <c r="M298" s="1053"/>
      <c r="N298" s="1053"/>
      <c r="O298" s="1053"/>
      <c r="P298" s="1053"/>
      <c r="Q298" s="1053"/>
      <c r="R298" s="1031">
        <f t="shared" ref="R298:R302" si="246">SUM(F298:Q298)</f>
        <v>0</v>
      </c>
      <c r="S298" s="742">
        <f>D298*R298</f>
        <v>0</v>
      </c>
      <c r="T298" s="1082"/>
      <c r="U298" s="1082"/>
      <c r="V298" s="1082"/>
      <c r="W298" s="1032">
        <f>X298/$U$7</f>
        <v>0</v>
      </c>
      <c r="X298" s="1032">
        <f>R298/12</f>
        <v>0</v>
      </c>
      <c r="Z298" s="1032">
        <f>IF($E298="Y",$R298,0)</f>
        <v>0</v>
      </c>
      <c r="AA298" s="1032">
        <f>IF($E298="N",$R298,0)</f>
        <v>0</v>
      </c>
      <c r="AB298" s="863" t="e">
        <f>Z298/(AA298+Z298)</f>
        <v>#DIV/0!</v>
      </c>
    </row>
    <row r="299" spans="1:28" s="1039" customFormat="1" ht="14.25" x14ac:dyDescent="0.3">
      <c r="A299" s="1026"/>
      <c r="B299" s="1027"/>
      <c r="C299" s="1099" t="str">
        <f>'24. M&amp;E Staff Loading'!C299</f>
        <v>M&amp;E Production Support Lead - On</v>
      </c>
      <c r="D299" s="873">
        <f>'24. M&amp;E Staff Loading'!D299</f>
        <v>129</v>
      </c>
      <c r="E299" s="1100" t="str">
        <f>'24. M&amp;E Staff Loading'!E299</f>
        <v>N</v>
      </c>
      <c r="F299" s="1053">
        <v>148.95991666666666</v>
      </c>
      <c r="G299" s="1053">
        <v>148.95991666666666</v>
      </c>
      <c r="H299" s="1053">
        <v>148.95991666666666</v>
      </c>
      <c r="I299" s="1053">
        <v>148.95991666666666</v>
      </c>
      <c r="J299" s="1053">
        <v>148.95991666666666</v>
      </c>
      <c r="K299" s="1053">
        <v>148.95991666666666</v>
      </c>
      <c r="L299" s="1053">
        <v>148.95991666666666</v>
      </c>
      <c r="M299" s="1053">
        <v>148.95991666666666</v>
      </c>
      <c r="N299" s="1053">
        <v>148.95991666666666</v>
      </c>
      <c r="O299" s="1053">
        <v>148.95991666666666</v>
      </c>
      <c r="P299" s="1053">
        <v>148.95991666666666</v>
      </c>
      <c r="Q299" s="1053">
        <v>148.95991666666666</v>
      </c>
      <c r="R299" s="1031">
        <f t="shared" si="246"/>
        <v>1787.519</v>
      </c>
      <c r="S299" s="742">
        <f t="shared" ref="S299:S302" si="247">D299*R299</f>
        <v>230589.951</v>
      </c>
      <c r="T299" s="1082"/>
      <c r="U299" s="1082"/>
      <c r="V299" s="1082"/>
      <c r="W299" s="1032">
        <f t="shared" ref="W299:W302" si="248">X299/$U$7</f>
        <v>0.89734889558232922</v>
      </c>
      <c r="X299" s="1032">
        <f t="shared" ref="X299:X302" si="249">R299/12</f>
        <v>148.95991666666666</v>
      </c>
      <c r="Z299" s="1032">
        <f t="shared" ref="Z299:Z302" si="250">IF($E299="Y",$R299,0)</f>
        <v>0</v>
      </c>
      <c r="AA299" s="1032">
        <f t="shared" ref="AA299:AA302" si="251">IF($E299="N",$R299,0)</f>
        <v>1787.519</v>
      </c>
      <c r="AB299" s="863">
        <f t="shared" ref="AB299:AB302" si="252">Z299/(AA299+Z299)</f>
        <v>0</v>
      </c>
    </row>
    <row r="300" spans="1:28" s="1039" customFormat="1" ht="14.25" x14ac:dyDescent="0.3">
      <c r="A300" s="1026"/>
      <c r="B300" s="1027"/>
      <c r="C300" s="1099">
        <f>'24. M&amp;E Staff Loading'!C300</f>
        <v>0</v>
      </c>
      <c r="D300" s="873">
        <f>'24. M&amp;E Staff Loading'!D300</f>
        <v>0</v>
      </c>
      <c r="E300" s="1100">
        <f>'24. M&amp;E Staff Loading'!E300</f>
        <v>0</v>
      </c>
      <c r="F300" s="1053"/>
      <c r="G300" s="1053"/>
      <c r="H300" s="1053"/>
      <c r="I300" s="1053"/>
      <c r="J300" s="1053"/>
      <c r="K300" s="1053"/>
      <c r="L300" s="1053"/>
      <c r="M300" s="1053"/>
      <c r="N300" s="1053"/>
      <c r="O300" s="1053"/>
      <c r="P300" s="1053"/>
      <c r="Q300" s="1053"/>
      <c r="R300" s="1031">
        <f t="shared" si="246"/>
        <v>0</v>
      </c>
      <c r="S300" s="742">
        <f t="shared" si="247"/>
        <v>0</v>
      </c>
      <c r="T300" s="1082"/>
      <c r="U300" s="1082"/>
      <c r="V300" s="1082"/>
      <c r="W300" s="1032">
        <f t="shared" si="248"/>
        <v>0</v>
      </c>
      <c r="X300" s="1032">
        <f t="shared" si="249"/>
        <v>0</v>
      </c>
      <c r="Z300" s="1032">
        <f t="shared" si="250"/>
        <v>0</v>
      </c>
      <c r="AA300" s="1032">
        <f t="shared" si="251"/>
        <v>0</v>
      </c>
      <c r="AB300" s="863" t="e">
        <f t="shared" si="252"/>
        <v>#DIV/0!</v>
      </c>
    </row>
    <row r="301" spans="1:28" ht="14.25" x14ac:dyDescent="0.3">
      <c r="A301" s="1026"/>
      <c r="B301" s="1027"/>
      <c r="C301" s="1099">
        <f>'24. M&amp;E Staff Loading'!C301</f>
        <v>0</v>
      </c>
      <c r="D301" s="873">
        <f>'24. M&amp;E Staff Loading'!D301</f>
        <v>0</v>
      </c>
      <c r="E301" s="1100">
        <f>'24. M&amp;E Staff Loading'!E301</f>
        <v>0</v>
      </c>
      <c r="F301" s="1053"/>
      <c r="G301" s="1053"/>
      <c r="H301" s="1053"/>
      <c r="I301" s="1053"/>
      <c r="J301" s="1053"/>
      <c r="K301" s="1053"/>
      <c r="L301" s="1053"/>
      <c r="M301" s="1053"/>
      <c r="N301" s="1053"/>
      <c r="O301" s="1053"/>
      <c r="P301" s="1053"/>
      <c r="Q301" s="1053"/>
      <c r="R301" s="1031">
        <f t="shared" si="246"/>
        <v>0</v>
      </c>
      <c r="S301" s="742">
        <f t="shared" si="247"/>
        <v>0</v>
      </c>
      <c r="T301" s="1082"/>
      <c r="U301" s="1082"/>
      <c r="V301" s="1082"/>
      <c r="W301" s="1032">
        <f t="shared" si="248"/>
        <v>0</v>
      </c>
      <c r="X301" s="1032">
        <f t="shared" si="249"/>
        <v>0</v>
      </c>
      <c r="Z301" s="1032">
        <f t="shared" si="250"/>
        <v>0</v>
      </c>
      <c r="AA301" s="1032">
        <f t="shared" si="251"/>
        <v>0</v>
      </c>
      <c r="AB301" s="863" t="e">
        <f t="shared" si="252"/>
        <v>#DIV/0!</v>
      </c>
    </row>
    <row r="302" spans="1:28" ht="14.25" x14ac:dyDescent="0.3">
      <c r="A302" s="1026"/>
      <c r="B302" s="1027"/>
      <c r="C302" s="1099">
        <f>'24. M&amp;E Staff Loading'!C302</f>
        <v>0</v>
      </c>
      <c r="D302" s="873">
        <f>'24. M&amp;E Staff Loading'!D302</f>
        <v>0</v>
      </c>
      <c r="E302" s="1100">
        <f>'24. M&amp;E Staff Loading'!E302</f>
        <v>0</v>
      </c>
      <c r="F302" s="1053"/>
      <c r="G302" s="1053"/>
      <c r="H302" s="1053"/>
      <c r="I302" s="1053"/>
      <c r="J302" s="1053"/>
      <c r="K302" s="1053"/>
      <c r="L302" s="1053"/>
      <c r="M302" s="1053"/>
      <c r="N302" s="1053"/>
      <c r="O302" s="1053"/>
      <c r="P302" s="1053"/>
      <c r="Q302" s="1053"/>
      <c r="R302" s="1031">
        <f t="shared" si="246"/>
        <v>0</v>
      </c>
      <c r="S302" s="742">
        <f t="shared" si="247"/>
        <v>0</v>
      </c>
      <c r="T302" s="1082"/>
      <c r="U302" s="1082"/>
      <c r="V302" s="1082"/>
      <c r="W302" s="1032">
        <f t="shared" si="248"/>
        <v>0</v>
      </c>
      <c r="X302" s="1032">
        <f t="shared" si="249"/>
        <v>0</v>
      </c>
      <c r="Z302" s="1032">
        <f t="shared" si="250"/>
        <v>0</v>
      </c>
      <c r="AA302" s="1032">
        <f t="shared" si="251"/>
        <v>0</v>
      </c>
      <c r="AB302" s="863" t="e">
        <f t="shared" si="252"/>
        <v>#DIV/0!</v>
      </c>
    </row>
    <row r="303" spans="1:28" ht="15" thickBot="1" x14ac:dyDescent="0.35">
      <c r="A303" s="1033"/>
      <c r="B303" s="1034" t="s">
        <v>1461</v>
      </c>
      <c r="C303" s="1035"/>
      <c r="D303" s="874"/>
      <c r="E303" s="1037"/>
      <c r="F303" s="1038">
        <f>SUM(F298:F302)</f>
        <v>148.95991666666666</v>
      </c>
      <c r="G303" s="1038">
        <f t="shared" ref="G303:R303" si="253">SUM(G298:G302)</f>
        <v>148.95991666666666</v>
      </c>
      <c r="H303" s="1038">
        <f t="shared" si="253"/>
        <v>148.95991666666666</v>
      </c>
      <c r="I303" s="1038">
        <f t="shared" si="253"/>
        <v>148.95991666666666</v>
      </c>
      <c r="J303" s="1038">
        <f t="shared" si="253"/>
        <v>148.95991666666666</v>
      </c>
      <c r="K303" s="1038">
        <f t="shared" si="253"/>
        <v>148.95991666666666</v>
      </c>
      <c r="L303" s="1038">
        <f t="shared" si="253"/>
        <v>148.95991666666666</v>
      </c>
      <c r="M303" s="1038">
        <f t="shared" si="253"/>
        <v>148.95991666666666</v>
      </c>
      <c r="N303" s="1038">
        <f t="shared" si="253"/>
        <v>148.95991666666666</v>
      </c>
      <c r="O303" s="1038">
        <f t="shared" si="253"/>
        <v>148.95991666666666</v>
      </c>
      <c r="P303" s="1038">
        <f t="shared" si="253"/>
        <v>148.95991666666666</v>
      </c>
      <c r="Q303" s="1038">
        <f t="shared" si="253"/>
        <v>148.95991666666666</v>
      </c>
      <c r="R303" s="1038">
        <f t="shared" si="253"/>
        <v>1787.519</v>
      </c>
      <c r="S303" s="750">
        <f>SUM(S298:S302)</f>
        <v>230589.951</v>
      </c>
      <c r="T303" s="1082"/>
      <c r="U303" s="1082"/>
      <c r="V303" s="1082"/>
      <c r="W303" s="1050">
        <f>SUM(W298:W302)</f>
        <v>0.89734889558232922</v>
      </c>
      <c r="X303" s="1050">
        <f>SUM(X298:X302)</f>
        <v>148.95991666666666</v>
      </c>
      <c r="Z303" s="1040">
        <f>SUM(Z298:Z302)</f>
        <v>0</v>
      </c>
      <c r="AA303" s="1040">
        <f>SUM(AA298:AA302)</f>
        <v>1787.519</v>
      </c>
      <c r="AB303" s="752">
        <f>Z303/(Z303+AA303)</f>
        <v>0</v>
      </c>
    </row>
    <row r="304" spans="1:28" ht="14.25" x14ac:dyDescent="0.3">
      <c r="A304" s="1026">
        <v>9.6</v>
      </c>
      <c r="B304" s="1027" t="s">
        <v>225</v>
      </c>
      <c r="C304" s="1099">
        <f>'24. M&amp;E Staff Loading'!C304</f>
        <v>0</v>
      </c>
      <c r="D304" s="873">
        <f>'24. M&amp;E Staff Loading'!D304</f>
        <v>0</v>
      </c>
      <c r="E304" s="1100">
        <f>'24. M&amp;E Staff Loading'!E304</f>
        <v>0</v>
      </c>
      <c r="F304" s="1053"/>
      <c r="G304" s="1053"/>
      <c r="H304" s="1053"/>
      <c r="I304" s="1053"/>
      <c r="J304" s="1053"/>
      <c r="K304" s="1053"/>
      <c r="L304" s="1053"/>
      <c r="M304" s="1053"/>
      <c r="N304" s="1053"/>
      <c r="O304" s="1053"/>
      <c r="P304" s="1053"/>
      <c r="Q304" s="1053"/>
      <c r="R304" s="1031">
        <f t="shared" ref="R304:R308" si="254">SUM(F304:Q304)</f>
        <v>0</v>
      </c>
      <c r="S304" s="742">
        <f>D304*R304</f>
        <v>0</v>
      </c>
      <c r="T304" s="1082"/>
      <c r="U304" s="1082"/>
      <c r="V304" s="1082"/>
      <c r="W304" s="1032">
        <f>X304/$U$7</f>
        <v>0</v>
      </c>
      <c r="X304" s="1032">
        <f>R304/12</f>
        <v>0</v>
      </c>
      <c r="Z304" s="1032">
        <f>IF($E304="Y",$R304,0)</f>
        <v>0</v>
      </c>
      <c r="AA304" s="1032">
        <f>IF($E304="N",$R304,0)</f>
        <v>0</v>
      </c>
      <c r="AB304" s="863" t="e">
        <f>Z304/(AA304+Z304)</f>
        <v>#DIV/0!</v>
      </c>
    </row>
    <row r="305" spans="1:28" s="1039" customFormat="1" ht="14.25" x14ac:dyDescent="0.3">
      <c r="A305" s="1026"/>
      <c r="B305" s="1027"/>
      <c r="C305" s="1099" t="str">
        <f>'24. M&amp;E Staff Loading'!C305</f>
        <v>M&amp;E Production Support Analyst - On</v>
      </c>
      <c r="D305" s="873">
        <f>'24. M&amp;E Staff Loading'!D305</f>
        <v>95</v>
      </c>
      <c r="E305" s="1100" t="str">
        <f>'24. M&amp;E Staff Loading'!E305</f>
        <v>N</v>
      </c>
      <c r="F305" s="1053">
        <v>149.61333333333332</v>
      </c>
      <c r="G305" s="1053">
        <v>149.61333333333332</v>
      </c>
      <c r="H305" s="1053">
        <v>149.61333333333332</v>
      </c>
      <c r="I305" s="1053">
        <v>149.61333333333332</v>
      </c>
      <c r="J305" s="1053">
        <v>149.61333333333332</v>
      </c>
      <c r="K305" s="1053">
        <v>149.61333333333332</v>
      </c>
      <c r="L305" s="1053">
        <v>149.61333333333332</v>
      </c>
      <c r="M305" s="1053">
        <v>149.61333333333332</v>
      </c>
      <c r="N305" s="1053">
        <v>149.61333333333332</v>
      </c>
      <c r="O305" s="1053">
        <v>149.61333333333332</v>
      </c>
      <c r="P305" s="1053">
        <v>149.61333333333332</v>
      </c>
      <c r="Q305" s="1053">
        <v>149.61333333333332</v>
      </c>
      <c r="R305" s="1031">
        <f t="shared" si="254"/>
        <v>1795.3599999999994</v>
      </c>
      <c r="S305" s="742">
        <f t="shared" ref="S305:S308" si="255">D305*R305</f>
        <v>170559.19999999995</v>
      </c>
      <c r="T305" s="1082"/>
      <c r="U305" s="1082"/>
      <c r="V305" s="1082"/>
      <c r="W305" s="1032">
        <f t="shared" ref="W305:W308" si="256">X305/$U$7</f>
        <v>0.90128514056224873</v>
      </c>
      <c r="X305" s="1032">
        <f t="shared" ref="X305:X308" si="257">R305/12</f>
        <v>149.61333333333329</v>
      </c>
      <c r="Z305" s="1032">
        <f t="shared" ref="Z305:Z308" si="258">IF($E305="Y",$R305,0)</f>
        <v>0</v>
      </c>
      <c r="AA305" s="1032">
        <f t="shared" ref="AA305:AA308" si="259">IF($E305="N",$R305,0)</f>
        <v>1795.3599999999994</v>
      </c>
      <c r="AB305" s="863">
        <f t="shared" ref="AB305:AB308" si="260">Z305/(AA305+Z305)</f>
        <v>0</v>
      </c>
    </row>
    <row r="306" spans="1:28" s="1039" customFormat="1" ht="14.25" x14ac:dyDescent="0.3">
      <c r="A306" s="1026"/>
      <c r="B306" s="1027"/>
      <c r="C306" s="1099">
        <f>'24. M&amp;E Staff Loading'!C306</f>
        <v>0</v>
      </c>
      <c r="D306" s="873">
        <f>'24. M&amp;E Staff Loading'!D306</f>
        <v>0</v>
      </c>
      <c r="E306" s="1100">
        <f>'24. M&amp;E Staff Loading'!E306</f>
        <v>0</v>
      </c>
      <c r="F306" s="1053"/>
      <c r="G306" s="1053"/>
      <c r="H306" s="1053"/>
      <c r="I306" s="1053"/>
      <c r="J306" s="1053"/>
      <c r="K306" s="1053"/>
      <c r="L306" s="1053"/>
      <c r="M306" s="1053"/>
      <c r="N306" s="1053"/>
      <c r="O306" s="1053"/>
      <c r="P306" s="1053"/>
      <c r="Q306" s="1053"/>
      <c r="R306" s="1031">
        <f t="shared" si="254"/>
        <v>0</v>
      </c>
      <c r="S306" s="742">
        <f t="shared" si="255"/>
        <v>0</v>
      </c>
      <c r="T306" s="1082"/>
      <c r="U306" s="1082"/>
      <c r="V306" s="1082"/>
      <c r="W306" s="1032">
        <f t="shared" si="256"/>
        <v>0</v>
      </c>
      <c r="X306" s="1032">
        <f t="shared" si="257"/>
        <v>0</v>
      </c>
      <c r="Z306" s="1032">
        <f t="shared" si="258"/>
        <v>0</v>
      </c>
      <c r="AA306" s="1032">
        <f t="shared" si="259"/>
        <v>0</v>
      </c>
      <c r="AB306" s="863" t="e">
        <f t="shared" si="260"/>
        <v>#DIV/0!</v>
      </c>
    </row>
    <row r="307" spans="1:28" s="1039" customFormat="1" ht="14.25" x14ac:dyDescent="0.3">
      <c r="A307" s="1026"/>
      <c r="B307" s="1027"/>
      <c r="C307" s="1099">
        <f>'24. M&amp;E Staff Loading'!C307</f>
        <v>0</v>
      </c>
      <c r="D307" s="873">
        <f>'24. M&amp;E Staff Loading'!D307</f>
        <v>0</v>
      </c>
      <c r="E307" s="1100">
        <f>'24. M&amp;E Staff Loading'!E307</f>
        <v>0</v>
      </c>
      <c r="F307" s="1053"/>
      <c r="G307" s="1053"/>
      <c r="H307" s="1053"/>
      <c r="I307" s="1053"/>
      <c r="J307" s="1053"/>
      <c r="K307" s="1053"/>
      <c r="L307" s="1053"/>
      <c r="M307" s="1053"/>
      <c r="N307" s="1053"/>
      <c r="O307" s="1053"/>
      <c r="P307" s="1053"/>
      <c r="Q307" s="1053"/>
      <c r="R307" s="1031">
        <f t="shared" si="254"/>
        <v>0</v>
      </c>
      <c r="S307" s="742">
        <f t="shared" si="255"/>
        <v>0</v>
      </c>
      <c r="T307" s="1082"/>
      <c r="U307" s="1082"/>
      <c r="V307" s="1082"/>
      <c r="W307" s="1032">
        <f t="shared" si="256"/>
        <v>0</v>
      </c>
      <c r="X307" s="1032">
        <f t="shared" si="257"/>
        <v>0</v>
      </c>
      <c r="Z307" s="1032">
        <f t="shared" si="258"/>
        <v>0</v>
      </c>
      <c r="AA307" s="1032">
        <f t="shared" si="259"/>
        <v>0</v>
      </c>
      <c r="AB307" s="863" t="e">
        <f t="shared" si="260"/>
        <v>#DIV/0!</v>
      </c>
    </row>
    <row r="308" spans="1:28" ht="14.25" x14ac:dyDescent="0.3">
      <c r="A308" s="1026"/>
      <c r="B308" s="1027"/>
      <c r="C308" s="1099">
        <f>'24. M&amp;E Staff Loading'!C308</f>
        <v>0</v>
      </c>
      <c r="D308" s="873">
        <f>'24. M&amp;E Staff Loading'!D308</f>
        <v>0</v>
      </c>
      <c r="E308" s="1100">
        <f>'24. M&amp;E Staff Loading'!E308</f>
        <v>0</v>
      </c>
      <c r="F308" s="1053"/>
      <c r="G308" s="1053"/>
      <c r="H308" s="1053"/>
      <c r="I308" s="1053"/>
      <c r="J308" s="1053"/>
      <c r="K308" s="1053"/>
      <c r="L308" s="1053"/>
      <c r="M308" s="1053"/>
      <c r="N308" s="1053"/>
      <c r="O308" s="1053"/>
      <c r="P308" s="1053"/>
      <c r="Q308" s="1053"/>
      <c r="R308" s="1031">
        <f t="shared" si="254"/>
        <v>0</v>
      </c>
      <c r="S308" s="742">
        <f t="shared" si="255"/>
        <v>0</v>
      </c>
      <c r="T308" s="1082"/>
      <c r="U308" s="1082"/>
      <c r="V308" s="1082"/>
      <c r="W308" s="1032">
        <f t="shared" si="256"/>
        <v>0</v>
      </c>
      <c r="X308" s="1032">
        <f t="shared" si="257"/>
        <v>0</v>
      </c>
      <c r="Z308" s="1032">
        <f t="shared" si="258"/>
        <v>0</v>
      </c>
      <c r="AA308" s="1032">
        <f t="shared" si="259"/>
        <v>0</v>
      </c>
      <c r="AB308" s="863" t="e">
        <f t="shared" si="260"/>
        <v>#DIV/0!</v>
      </c>
    </row>
    <row r="309" spans="1:28" s="1083" customFormat="1" ht="15" thickBot="1" x14ac:dyDescent="0.35">
      <c r="A309" s="1033"/>
      <c r="B309" s="1034" t="s">
        <v>226</v>
      </c>
      <c r="C309" s="1035"/>
      <c r="D309" s="874"/>
      <c r="E309" s="1037"/>
      <c r="F309" s="1038">
        <f>SUM(F304:F308)</f>
        <v>149.61333333333332</v>
      </c>
      <c r="G309" s="1038">
        <f t="shared" ref="G309:R309" si="261">SUM(G304:G308)</f>
        <v>149.61333333333332</v>
      </c>
      <c r="H309" s="1038">
        <f t="shared" si="261"/>
        <v>149.61333333333332</v>
      </c>
      <c r="I309" s="1038">
        <f t="shared" si="261"/>
        <v>149.61333333333332</v>
      </c>
      <c r="J309" s="1038">
        <f t="shared" si="261"/>
        <v>149.61333333333332</v>
      </c>
      <c r="K309" s="1038">
        <f t="shared" si="261"/>
        <v>149.61333333333332</v>
      </c>
      <c r="L309" s="1038">
        <f t="shared" si="261"/>
        <v>149.61333333333332</v>
      </c>
      <c r="M309" s="1038">
        <f t="shared" si="261"/>
        <v>149.61333333333332</v>
      </c>
      <c r="N309" s="1038">
        <f t="shared" si="261"/>
        <v>149.61333333333332</v>
      </c>
      <c r="O309" s="1038">
        <f t="shared" si="261"/>
        <v>149.61333333333332</v>
      </c>
      <c r="P309" s="1038">
        <f t="shared" si="261"/>
        <v>149.61333333333332</v>
      </c>
      <c r="Q309" s="1038">
        <f t="shared" si="261"/>
        <v>149.61333333333332</v>
      </c>
      <c r="R309" s="1038">
        <f t="shared" si="261"/>
        <v>1795.3599999999994</v>
      </c>
      <c r="S309" s="750">
        <f>SUM(S304:S308)</f>
        <v>170559.19999999995</v>
      </c>
      <c r="T309" s="1082"/>
      <c r="U309" s="1082"/>
      <c r="V309" s="1082"/>
      <c r="W309" s="1050">
        <f>SUM(W304:W308)</f>
        <v>0.90128514056224873</v>
      </c>
      <c r="X309" s="1050">
        <f>SUM(X304:X308)</f>
        <v>149.61333333333329</v>
      </c>
      <c r="Z309" s="1040">
        <f>SUM(Z304:Z308)</f>
        <v>0</v>
      </c>
      <c r="AA309" s="1040">
        <f>SUM(AA304:AA308)</f>
        <v>1795.3599999999994</v>
      </c>
      <c r="AB309" s="752">
        <f>Z309/(Z309+AA309)</f>
        <v>0</v>
      </c>
    </row>
    <row r="310" spans="1:28" ht="9.9499999999999993" customHeight="1" x14ac:dyDescent="0.3">
      <c r="A310" s="1051"/>
      <c r="B310" s="1052"/>
      <c r="C310" s="1069"/>
      <c r="D310" s="876"/>
      <c r="E310" s="1030"/>
      <c r="F310" s="1053"/>
      <c r="G310" s="1053"/>
      <c r="H310" s="1053"/>
      <c r="I310" s="1053"/>
      <c r="J310" s="1053"/>
      <c r="K310" s="1053"/>
      <c r="L310" s="1053"/>
      <c r="M310" s="1053"/>
      <c r="N310" s="1053"/>
      <c r="O310" s="1053"/>
      <c r="P310" s="1053"/>
      <c r="Q310" s="1053"/>
      <c r="R310" s="1053"/>
      <c r="S310" s="788"/>
      <c r="T310" s="1082"/>
      <c r="U310" s="1082"/>
      <c r="V310" s="1082"/>
      <c r="W310" s="1076"/>
      <c r="X310" s="1076"/>
      <c r="Z310" s="1076"/>
      <c r="AA310" s="1076"/>
      <c r="AB310" s="744"/>
    </row>
    <row r="311" spans="1:28" ht="15" thickBot="1" x14ac:dyDescent="0.35">
      <c r="A311" s="1055"/>
      <c r="B311" s="1056" t="s">
        <v>227</v>
      </c>
      <c r="C311" s="1057"/>
      <c r="D311" s="877"/>
      <c r="E311" s="1059"/>
      <c r="F311" s="1058">
        <f>SUM(F265,F283,F291,F309,F303,F297)</f>
        <v>6554.336416666667</v>
      </c>
      <c r="G311" s="1058">
        <f t="shared" ref="G311:S311" si="262">SUM(G265,G283,G291,G309,G303,G297)</f>
        <v>6554.336416666667</v>
      </c>
      <c r="H311" s="1058">
        <f t="shared" si="262"/>
        <v>6554.336416666667</v>
      </c>
      <c r="I311" s="1058">
        <f t="shared" si="262"/>
        <v>6554.336416666667</v>
      </c>
      <c r="J311" s="1058">
        <f t="shared" si="262"/>
        <v>6554.336416666667</v>
      </c>
      <c r="K311" s="1058">
        <f t="shared" si="262"/>
        <v>6554.336416666667</v>
      </c>
      <c r="L311" s="1058">
        <f t="shared" si="262"/>
        <v>6554.336416666667</v>
      </c>
      <c r="M311" s="1058">
        <f t="shared" si="262"/>
        <v>6554.336416666667</v>
      </c>
      <c r="N311" s="1058">
        <f t="shared" si="262"/>
        <v>6554.336416666667</v>
      </c>
      <c r="O311" s="1058">
        <f t="shared" si="262"/>
        <v>6554.336416666667</v>
      </c>
      <c r="P311" s="1058">
        <f t="shared" si="262"/>
        <v>6554.336416666667</v>
      </c>
      <c r="Q311" s="1058">
        <f t="shared" si="262"/>
        <v>6554.336416666667</v>
      </c>
      <c r="R311" s="1058">
        <f t="shared" si="262"/>
        <v>78652.036999999997</v>
      </c>
      <c r="S311" s="768">
        <f t="shared" si="262"/>
        <v>8695328.1970000006</v>
      </c>
      <c r="T311" s="1082"/>
      <c r="U311" s="1082"/>
      <c r="V311" s="1082"/>
      <c r="W311" s="1058">
        <f t="shared" ref="W311:X311" si="263">SUM(W265,W283,W291,W309,W303,W297)</f>
        <v>39.483954317269074</v>
      </c>
      <c r="X311" s="1058">
        <f t="shared" si="263"/>
        <v>6554.336416666667</v>
      </c>
      <c r="Z311" s="1058">
        <f t="shared" ref="Z311:AA311" si="264">SUM(Z265,Z283,Z291,Z309,Z303,Z297)</f>
        <v>11949.329999999998</v>
      </c>
      <c r="AA311" s="1058">
        <f t="shared" si="264"/>
        <v>66702.706999999995</v>
      </c>
      <c r="AB311" s="769">
        <f t="shared" ref="AB311" si="265">Z311/(AA311+Z311)</f>
        <v>0.15192651653764541</v>
      </c>
    </row>
    <row r="312" spans="1:28" ht="14.25" x14ac:dyDescent="0.3">
      <c r="A312" s="1077"/>
      <c r="B312" s="1052"/>
      <c r="C312" s="1084"/>
      <c r="D312" s="876"/>
      <c r="E312" s="1079"/>
      <c r="F312" s="1053"/>
      <c r="G312" s="1053"/>
      <c r="H312" s="1053"/>
      <c r="I312" s="1053"/>
      <c r="J312" s="1053"/>
      <c r="K312" s="1053"/>
      <c r="L312" s="1053"/>
      <c r="M312" s="1053"/>
      <c r="N312" s="1053"/>
      <c r="O312" s="1053"/>
      <c r="P312" s="1053"/>
      <c r="Q312" s="1053"/>
      <c r="R312" s="1053"/>
      <c r="S312" s="788"/>
      <c r="T312" s="1082"/>
      <c r="U312" s="1082"/>
      <c r="V312" s="1082"/>
      <c r="W312" s="1028"/>
      <c r="X312" s="1028"/>
      <c r="Z312" s="1028"/>
      <c r="AA312" s="1028"/>
      <c r="AB312" s="744"/>
    </row>
    <row r="313" spans="1:28" ht="14.25" x14ac:dyDescent="0.3">
      <c r="A313" s="1085"/>
      <c r="B313" s="1086" t="s">
        <v>1462</v>
      </c>
      <c r="C313" s="1087"/>
      <c r="D313" s="880"/>
      <c r="E313" s="1089"/>
      <c r="F313" s="1088">
        <f t="shared" ref="F313:S313" si="266">SUM(F37,F101,F118,F225,F178,F146,F136,F311,F254)</f>
        <v>33831.546912500002</v>
      </c>
      <c r="G313" s="1088">
        <f t="shared" si="266"/>
        <v>33831.546912500002</v>
      </c>
      <c r="H313" s="1088">
        <f t="shared" si="266"/>
        <v>33831.546912500002</v>
      </c>
      <c r="I313" s="1088">
        <f t="shared" si="266"/>
        <v>33814.950620833341</v>
      </c>
      <c r="J313" s="1088">
        <f t="shared" si="266"/>
        <v>33814.950620833341</v>
      </c>
      <c r="K313" s="1088">
        <f t="shared" si="266"/>
        <v>33814.950620833341</v>
      </c>
      <c r="L313" s="1088">
        <f t="shared" si="266"/>
        <v>33814.910250000001</v>
      </c>
      <c r="M313" s="1088">
        <f t="shared" si="266"/>
        <v>33814.910250000001</v>
      </c>
      <c r="N313" s="1088">
        <f t="shared" si="266"/>
        <v>33814.910250000001</v>
      </c>
      <c r="O313" s="1088">
        <f t="shared" si="266"/>
        <v>33814.910250000001</v>
      </c>
      <c r="P313" s="1088">
        <f t="shared" si="266"/>
        <v>33814.910250000001</v>
      </c>
      <c r="Q313" s="1088">
        <f t="shared" si="266"/>
        <v>33814.910250000001</v>
      </c>
      <c r="R313" s="1088">
        <f t="shared" si="266"/>
        <v>405828.95409999997</v>
      </c>
      <c r="S313" s="807">
        <f t="shared" si="266"/>
        <v>42640347.921225004</v>
      </c>
      <c r="T313" s="1082"/>
      <c r="U313" s="1082"/>
      <c r="V313" s="1082"/>
      <c r="W313" s="1088">
        <f>SUM(W37,W101,W118,W225,W178,W146,W136,W311,W254)</f>
        <v>203.72939462851406</v>
      </c>
      <c r="X313" s="1088">
        <f>SUM(X37,X101,X118,X225,X178,X146,X136,X311,X254)</f>
        <v>33819.079508333329</v>
      </c>
      <c r="Z313" s="1088">
        <f>SUM(Z37,Z101,Z118,Z225,Z178,Z146,Z136,Z311,Z254)</f>
        <v>165211.6746</v>
      </c>
      <c r="AA313" s="1088">
        <f>SUM(AA37,AA101,AA118,AA225,AA178,AA146,AA136,AA311,AA254)</f>
        <v>240617.2795</v>
      </c>
      <c r="AB313" s="1090">
        <f>Z313/(Z313+AA313)</f>
        <v>0.40709681487952759</v>
      </c>
    </row>
    <row r="314" spans="1:28" ht="14.25" x14ac:dyDescent="0.3">
      <c r="A314" s="1091"/>
      <c r="B314" s="1092"/>
      <c r="C314" s="1093"/>
      <c r="D314" s="1093"/>
      <c r="E314" s="1093"/>
      <c r="F314" s="1095"/>
      <c r="G314" s="1095"/>
      <c r="H314" s="1095"/>
      <c r="I314" s="1095"/>
      <c r="J314" s="1095"/>
      <c r="K314" s="1095"/>
      <c r="L314" s="1095"/>
      <c r="M314" s="1095"/>
      <c r="N314" s="1095"/>
      <c r="O314" s="1095"/>
      <c r="P314" s="1095"/>
      <c r="Q314" s="1095"/>
      <c r="R314" s="1095"/>
      <c r="S314" s="812"/>
      <c r="T314" s="1082"/>
      <c r="U314" s="1082"/>
      <c r="V314" s="1082"/>
      <c r="W314" s="1096"/>
      <c r="X314" s="1096"/>
      <c r="Z314" s="1096"/>
      <c r="AA314" s="1096"/>
    </row>
    <row r="315" spans="1:28" ht="14.25" customHeight="1" x14ac:dyDescent="0.3">
      <c r="A315" s="1091"/>
      <c r="B315" s="1092"/>
      <c r="C315" s="1093"/>
      <c r="D315" s="1093"/>
      <c r="E315" s="1093"/>
      <c r="F315" s="1095"/>
      <c r="G315" s="1095"/>
      <c r="H315" s="1095"/>
      <c r="I315" s="1095"/>
      <c r="J315" s="1095"/>
      <c r="K315" s="1095"/>
      <c r="L315" s="1095"/>
      <c r="M315" s="1095"/>
      <c r="N315" s="1095"/>
      <c r="O315" s="1095"/>
      <c r="P315" s="1095"/>
      <c r="Q315" s="1486" t="s">
        <v>245</v>
      </c>
      <c r="R315" s="1487"/>
      <c r="S315" s="813">
        <f>S313/R313</f>
        <v>105.06975288588707</v>
      </c>
      <c r="T315" s="1082"/>
      <c r="U315" s="1082"/>
      <c r="V315" s="1082"/>
      <c r="W315" s="1096"/>
      <c r="X315" s="1096"/>
      <c r="Z315" s="1096"/>
      <c r="AA315" s="1096"/>
    </row>
    <row r="316" spans="1:28" x14ac:dyDescent="0.3">
      <c r="W316" s="1097"/>
      <c r="X316" s="1097"/>
      <c r="Z316" s="1097"/>
      <c r="AA316" s="1097"/>
    </row>
    <row r="317" spans="1:28" ht="14.25" x14ac:dyDescent="0.3">
      <c r="A317" s="19"/>
      <c r="B317" s="1321" t="s">
        <v>40</v>
      </c>
      <c r="C317" s="1322"/>
      <c r="D317" s="1322"/>
      <c r="E317" s="1323"/>
    </row>
    <row r="318" spans="1:28" x14ac:dyDescent="0.3">
      <c r="A318" s="21">
        <v>1</v>
      </c>
      <c r="B318" s="1378"/>
      <c r="C318" s="1379"/>
      <c r="D318" s="1379"/>
      <c r="E318" s="1380"/>
    </row>
    <row r="319" spans="1:28" x14ac:dyDescent="0.3">
      <c r="A319" s="22">
        <v>2</v>
      </c>
      <c r="B319" s="1375"/>
      <c r="C319" s="1376"/>
      <c r="D319" s="1376"/>
      <c r="E319" s="1377"/>
    </row>
    <row r="320" spans="1:28" x14ac:dyDescent="0.3">
      <c r="A320" s="22">
        <v>3</v>
      </c>
      <c r="B320" s="1375"/>
      <c r="C320" s="1376"/>
      <c r="D320" s="1376"/>
      <c r="E320" s="1377"/>
    </row>
    <row r="321" spans="1:5" x14ac:dyDescent="0.3">
      <c r="A321" s="22">
        <v>4</v>
      </c>
      <c r="B321" s="1375"/>
      <c r="C321" s="1376"/>
      <c r="D321" s="1376"/>
      <c r="E321" s="1377"/>
    </row>
    <row r="322" spans="1:5" x14ac:dyDescent="0.3">
      <c r="A322" s="22">
        <v>5</v>
      </c>
      <c r="B322" s="1375"/>
      <c r="C322" s="1376"/>
      <c r="D322" s="1376"/>
      <c r="E322" s="1377"/>
    </row>
    <row r="323" spans="1:5" x14ac:dyDescent="0.3">
      <c r="A323" s="22">
        <v>6</v>
      </c>
      <c r="B323" s="1375"/>
      <c r="C323" s="1376"/>
      <c r="D323" s="1376"/>
      <c r="E323" s="1377"/>
    </row>
    <row r="324" spans="1:5" x14ac:dyDescent="0.3">
      <c r="A324" s="22">
        <v>7</v>
      </c>
      <c r="B324" s="1378"/>
      <c r="C324" s="1379"/>
      <c r="D324" s="1379"/>
      <c r="E324" s="1380"/>
    </row>
    <row r="325" spans="1:5" x14ac:dyDescent="0.3">
      <c r="A325" s="22">
        <v>8</v>
      </c>
      <c r="B325" s="1375"/>
      <c r="C325" s="1376"/>
      <c r="D325" s="1376"/>
      <c r="E325" s="1377"/>
    </row>
    <row r="326" spans="1:5" x14ac:dyDescent="0.3">
      <c r="A326" s="22">
        <v>9</v>
      </c>
      <c r="B326" s="1375"/>
      <c r="C326" s="1376"/>
      <c r="D326" s="1376"/>
      <c r="E326" s="1377"/>
    </row>
    <row r="327" spans="1:5" x14ac:dyDescent="0.3">
      <c r="A327" s="22">
        <v>10</v>
      </c>
      <c r="B327" s="1375"/>
      <c r="C327" s="1376"/>
      <c r="D327" s="1376"/>
      <c r="E327" s="1377"/>
    </row>
  </sheetData>
  <mergeCells count="30">
    <mergeCell ref="B326:E326"/>
    <mergeCell ref="B327:E327"/>
    <mergeCell ref="B320:E320"/>
    <mergeCell ref="B321:E321"/>
    <mergeCell ref="B322:E322"/>
    <mergeCell ref="B323:E323"/>
    <mergeCell ref="B324:E324"/>
    <mergeCell ref="B325:E325"/>
    <mergeCell ref="AA5:AA7"/>
    <mergeCell ref="AB5:AB7"/>
    <mergeCell ref="Q315:R315"/>
    <mergeCell ref="B317:E317"/>
    <mergeCell ref="B318:E318"/>
    <mergeCell ref="X5:X7"/>
    <mergeCell ref="Z5:Z7"/>
    <mergeCell ref="B319:E319"/>
    <mergeCell ref="D5:D7"/>
    <mergeCell ref="R5:R6"/>
    <mergeCell ref="S5:S7"/>
    <mergeCell ref="W5:W7"/>
    <mergeCell ref="A1:S1"/>
    <mergeCell ref="A2:S2"/>
    <mergeCell ref="A3:S3"/>
    <mergeCell ref="U3:U6"/>
    <mergeCell ref="E4:E7"/>
    <mergeCell ref="F4:Q4"/>
    <mergeCell ref="R4:S4"/>
    <mergeCell ref="A5:A7"/>
    <mergeCell ref="B5:B7"/>
    <mergeCell ref="C5:C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AB16:AB24 AB32:AB35 AB37 AB44:AB46 AB53:AB55 AB69:AB70 AB99 AB101 AB113:AB116 AB118 AB131:AB134 AB136 AB139:AB144 AB146 AB154:AB155 AB157:AB161 AB167:AB169 AB171:AB176 AB178 AB191:AB193 AB211:AB213 AB221:AB223 AB225 AB228:AB232 AB234:AB238 AB240:AB244 AB249:AB252 AB254 AB262:AB264 AB280:AB282 AB288:AB290 AB292:AB296 AB298:AB302 AB304:AB309 AB311 AB313 S315 AB9:AB10 AB26:AB27 AB40:AB41 AB48:AB49 AB57:AB59 AB104:AB105 AB121:AB122 AB149:AB151 AB163:AB164 AB181:AB182 AB195:AB196 AB215:AB217 AB246:AB247 AB257:AB258 AB266:AB267 AB284:AB285" evalError="1"/>
    <ignoredError sqref="R19:S19 W19:X19 Z19:AA19 R25:S25 W25:X25 Z25:AA25 R47:S47 W47:X47 Z47:AA47 R56:S56 W56:X56 Z56:AA56 R71:S71 W71:X71 Z71:AA71 R80:S80 W80:X80 Z80:AA80 R86:S86 W86:X86 Z86:AA86 R93:S93 W93:X93 Z93:AA93 R156:S156 W156:X156 Z156:AA156 R162:S162 W162:X162 Z162:AA162 R170:S170 W170:X170 Z170:AA170 R194:S194 W194:X194 Z194:AA194 R214:S214 W214:X214 Z214:AA214 R233:S233 W233:X233 Z233:AA233 R239:S239 W239:X239 Z239:AA239 R245:S245 W245:X245 Z245:AA245 R265:S265 W265:X265 Z265:AA265 R283:S283 W283:X283 Z283:AA283 R291:S291 W291:X291 Z291:AA291 R297:S297 W297:X297 Z297:AA297 R303:S303 W303:X303 Z303:AA303" formula="1"/>
    <ignoredError sqref="AB25 AB47 AB56 AB71 AB80 AB86 AB93 AB156 AB162 AB170 AB194 AB214 AB233 AB239 AB245 AB265 AB283 AB291 AB297 AB303" evalError="1" formula="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40371F-BF2C-4723-91B5-65AA021540C8}">
  <dimension ref="A1:AB327"/>
  <sheetViews>
    <sheetView zoomScale="90" zoomScaleNormal="90" zoomScaleSheetLayoutView="100" workbookViewId="0">
      <pane xSplit="3" ySplit="7" topLeftCell="D8" activePane="bottomRight" state="frozen"/>
      <selection pane="topRight" activeCell="A10" sqref="A10:B17"/>
      <selection pane="bottomLeft" activeCell="A10" sqref="A10:B17"/>
      <selection pane="bottomRight" sqref="A1:S1"/>
    </sheetView>
  </sheetViews>
  <sheetFormatPr defaultColWidth="9.140625" defaultRowHeight="13.5" x14ac:dyDescent="0.3"/>
  <cols>
    <col min="1" max="1" width="6.5703125" style="1018" customWidth="1"/>
    <col min="2" max="2" width="35.7109375" style="1017" customWidth="1"/>
    <col min="3" max="3" width="20.7109375" style="1097" customWidth="1"/>
    <col min="4" max="5" width="12.7109375" style="1097" customWidth="1"/>
    <col min="6" max="17" width="10.28515625" style="1082" customWidth="1"/>
    <col min="18" max="18" width="13.7109375" style="1082" customWidth="1"/>
    <col min="19" max="19" width="16.7109375" style="870" customWidth="1"/>
    <col min="20" max="20" width="6" style="1017" customWidth="1"/>
    <col min="21" max="21" width="10.7109375" style="1017" customWidth="1"/>
    <col min="22" max="22" width="5.28515625" style="1017" customWidth="1"/>
    <col min="23" max="24" width="10.7109375" style="1017" customWidth="1"/>
    <col min="25" max="25" width="5.5703125" style="1017" customWidth="1"/>
    <col min="26" max="27" width="10.7109375" style="1017" customWidth="1"/>
    <col min="28" max="28" width="10.7109375" style="724" customWidth="1"/>
    <col min="29" max="16384" width="9.140625" style="1017"/>
  </cols>
  <sheetData>
    <row r="1" spans="1:28" ht="18.75" x14ac:dyDescent="0.3">
      <c r="A1" s="1359" t="s">
        <v>1537</v>
      </c>
      <c r="B1" s="1359"/>
      <c r="C1" s="1359"/>
      <c r="D1" s="1359"/>
      <c r="E1" s="1359"/>
      <c r="F1" s="1359"/>
      <c r="G1" s="1359"/>
      <c r="H1" s="1359"/>
      <c r="I1" s="1359"/>
      <c r="J1" s="1359"/>
      <c r="K1" s="1359"/>
      <c r="L1" s="1359"/>
      <c r="M1" s="1359"/>
      <c r="N1" s="1359"/>
      <c r="O1" s="1359"/>
      <c r="P1" s="1359"/>
      <c r="Q1" s="1359"/>
      <c r="R1" s="1359"/>
      <c r="S1" s="1359"/>
    </row>
    <row r="2" spans="1:28" ht="18.75" x14ac:dyDescent="0.3">
      <c r="A2" s="1359" t="s">
        <v>1538</v>
      </c>
      <c r="B2" s="1359"/>
      <c r="C2" s="1359"/>
      <c r="D2" s="1359"/>
      <c r="E2" s="1359"/>
      <c r="F2" s="1359"/>
      <c r="G2" s="1359"/>
      <c r="H2" s="1359"/>
      <c r="I2" s="1359"/>
      <c r="J2" s="1359"/>
      <c r="K2" s="1359"/>
      <c r="L2" s="1359"/>
      <c r="M2" s="1359"/>
      <c r="N2" s="1359"/>
      <c r="O2" s="1359"/>
      <c r="P2" s="1359"/>
      <c r="Q2" s="1359"/>
      <c r="R2" s="1359"/>
      <c r="S2" s="1359"/>
    </row>
    <row r="3" spans="1:28" ht="20.100000000000001" customHeight="1" x14ac:dyDescent="0.3">
      <c r="A3" s="1471"/>
      <c r="B3" s="1471"/>
      <c r="C3" s="1471"/>
      <c r="D3" s="1471"/>
      <c r="E3" s="1471"/>
      <c r="F3" s="1471"/>
      <c r="G3" s="1471"/>
      <c r="H3" s="1471"/>
      <c r="I3" s="1471"/>
      <c r="J3" s="1471"/>
      <c r="K3" s="1471"/>
      <c r="L3" s="1471"/>
      <c r="M3" s="1471"/>
      <c r="N3" s="1471"/>
      <c r="O3" s="1471"/>
      <c r="P3" s="1471"/>
      <c r="Q3" s="1471"/>
      <c r="R3" s="1471"/>
      <c r="S3" s="1471"/>
      <c r="U3" s="1472" t="s">
        <v>138</v>
      </c>
    </row>
    <row r="4" spans="1:28" ht="20.100000000000001" customHeight="1" x14ac:dyDescent="0.3">
      <c r="B4" s="1018"/>
      <c r="C4" s="1018"/>
      <c r="D4" s="1018"/>
      <c r="E4" s="1409" t="s">
        <v>1490</v>
      </c>
      <c r="F4" s="1369" t="s">
        <v>135</v>
      </c>
      <c r="G4" s="1402"/>
      <c r="H4" s="1402"/>
      <c r="I4" s="1402"/>
      <c r="J4" s="1402"/>
      <c r="K4" s="1402"/>
      <c r="L4" s="1402"/>
      <c r="M4" s="1402"/>
      <c r="N4" s="1402"/>
      <c r="O4" s="1402"/>
      <c r="P4" s="1402"/>
      <c r="Q4" s="1403"/>
      <c r="R4" s="1474"/>
      <c r="S4" s="1475"/>
      <c r="U4" s="1472"/>
      <c r="W4" s="1018"/>
      <c r="X4" s="1018"/>
      <c r="Z4" s="1018"/>
      <c r="AA4" s="1018"/>
      <c r="AB4" s="726"/>
    </row>
    <row r="5" spans="1:28" s="1019" customFormat="1" ht="18" customHeight="1" x14ac:dyDescent="0.25">
      <c r="A5" s="1360" t="s">
        <v>139</v>
      </c>
      <c r="B5" s="1360" t="s">
        <v>140</v>
      </c>
      <c r="C5" s="1360" t="s">
        <v>1339</v>
      </c>
      <c r="D5" s="1478" t="s">
        <v>1491</v>
      </c>
      <c r="E5" s="1410"/>
      <c r="F5" s="131">
        <v>1</v>
      </c>
      <c r="G5" s="131">
        <v>2</v>
      </c>
      <c r="H5" s="131">
        <v>3</v>
      </c>
      <c r="I5" s="131">
        <v>4</v>
      </c>
      <c r="J5" s="131">
        <v>5</v>
      </c>
      <c r="K5" s="131">
        <v>6</v>
      </c>
      <c r="L5" s="131">
        <v>7</v>
      </c>
      <c r="M5" s="131">
        <v>8</v>
      </c>
      <c r="N5" s="131">
        <v>9</v>
      </c>
      <c r="O5" s="131">
        <v>10</v>
      </c>
      <c r="P5" s="131">
        <v>11</v>
      </c>
      <c r="Q5" s="131">
        <v>12</v>
      </c>
      <c r="R5" s="1476" t="s">
        <v>1539</v>
      </c>
      <c r="S5" s="1478" t="s">
        <v>1540</v>
      </c>
      <c r="U5" s="1472"/>
      <c r="W5" s="1360" t="s">
        <v>144</v>
      </c>
      <c r="X5" s="1360" t="s">
        <v>145</v>
      </c>
      <c r="Z5" s="1360" t="s">
        <v>146</v>
      </c>
      <c r="AA5" s="1360" t="s">
        <v>147</v>
      </c>
      <c r="AB5" s="1481" t="s">
        <v>1494</v>
      </c>
    </row>
    <row r="6" spans="1:28" ht="15.95" customHeight="1" x14ac:dyDescent="0.3">
      <c r="A6" s="1361"/>
      <c r="B6" s="1361"/>
      <c r="C6" s="1361"/>
      <c r="D6" s="1479"/>
      <c r="E6" s="1410"/>
      <c r="F6" s="1020">
        <v>46966</v>
      </c>
      <c r="G6" s="1020">
        <v>46997</v>
      </c>
      <c r="H6" s="1020">
        <v>47027</v>
      </c>
      <c r="I6" s="1020">
        <v>47058</v>
      </c>
      <c r="J6" s="1020">
        <v>47088</v>
      </c>
      <c r="K6" s="1020">
        <v>47119</v>
      </c>
      <c r="L6" s="1020">
        <v>47150</v>
      </c>
      <c r="M6" s="1020">
        <v>47178</v>
      </c>
      <c r="N6" s="1020">
        <v>47209</v>
      </c>
      <c r="O6" s="1020">
        <v>47239</v>
      </c>
      <c r="P6" s="1020">
        <v>47270</v>
      </c>
      <c r="Q6" s="1020">
        <v>47300</v>
      </c>
      <c r="R6" s="1477"/>
      <c r="S6" s="1479"/>
      <c r="U6" s="1473"/>
      <c r="W6" s="1361"/>
      <c r="X6" s="1361"/>
      <c r="Z6" s="1361"/>
      <c r="AA6" s="1361"/>
      <c r="AB6" s="1482"/>
    </row>
    <row r="7" spans="1:28" ht="20.25" customHeight="1" x14ac:dyDescent="0.3">
      <c r="A7" s="1362"/>
      <c r="B7" s="1362"/>
      <c r="C7" s="1362"/>
      <c r="D7" s="1480"/>
      <c r="E7" s="1411"/>
      <c r="F7" s="132">
        <v>184</v>
      </c>
      <c r="G7" s="132">
        <v>160</v>
      </c>
      <c r="H7" s="132">
        <v>168</v>
      </c>
      <c r="I7" s="132">
        <v>152</v>
      </c>
      <c r="J7" s="132">
        <v>160</v>
      </c>
      <c r="K7" s="132">
        <v>168</v>
      </c>
      <c r="L7" s="132">
        <v>152</v>
      </c>
      <c r="M7" s="132">
        <v>176</v>
      </c>
      <c r="N7" s="132">
        <v>168</v>
      </c>
      <c r="O7" s="132">
        <v>176</v>
      </c>
      <c r="P7" s="132">
        <v>168</v>
      </c>
      <c r="Q7" s="132">
        <v>168</v>
      </c>
      <c r="R7" s="861">
        <f>SUM(F7:Q7)</f>
        <v>2000</v>
      </c>
      <c r="S7" s="1480"/>
      <c r="U7" s="333">
        <f>AVERAGE(F7:Q7)</f>
        <v>166.66666666666666</v>
      </c>
      <c r="W7" s="1362"/>
      <c r="X7" s="1362"/>
      <c r="Z7" s="1362"/>
      <c r="AA7" s="1362"/>
      <c r="AB7" s="1483"/>
    </row>
    <row r="8" spans="1:28" s="1019" customFormat="1" ht="13.5" customHeight="1" x14ac:dyDescent="0.25">
      <c r="A8" s="1021">
        <v>1</v>
      </c>
      <c r="B8" s="1022" t="s">
        <v>149</v>
      </c>
      <c r="C8" s="1023"/>
      <c r="D8" s="872"/>
      <c r="E8" s="1024"/>
      <c r="F8" s="1025"/>
      <c r="G8" s="1025"/>
      <c r="H8" s="1025"/>
      <c r="I8" s="1025"/>
      <c r="J8" s="1025"/>
      <c r="K8" s="1025"/>
      <c r="L8" s="1025"/>
      <c r="M8" s="1025"/>
      <c r="N8" s="1025"/>
      <c r="O8" s="1025"/>
      <c r="P8" s="1025"/>
      <c r="Q8" s="1025"/>
      <c r="R8" s="1025"/>
      <c r="S8" s="734"/>
      <c r="W8" s="1023"/>
      <c r="X8" s="1023"/>
      <c r="Z8" s="1023"/>
      <c r="AA8" s="1023"/>
      <c r="AB8" s="735"/>
    </row>
    <row r="9" spans="1:28" ht="14.25" x14ac:dyDescent="0.3">
      <c r="A9" s="1026">
        <v>1.1000000000000001</v>
      </c>
      <c r="B9" s="1027" t="s">
        <v>149</v>
      </c>
      <c r="C9" s="1099">
        <f>'24. M&amp;E Staff Loading'!C9</f>
        <v>0</v>
      </c>
      <c r="D9" s="873">
        <f>'24. M&amp;E Staff Loading'!D9</f>
        <v>0</v>
      </c>
      <c r="E9" s="1100">
        <f>'24. M&amp;E Staff Loading'!E9</f>
        <v>0</v>
      </c>
      <c r="F9" s="1053"/>
      <c r="G9" s="1053"/>
      <c r="H9" s="1053"/>
      <c r="I9" s="1053"/>
      <c r="J9" s="1053"/>
      <c r="K9" s="1053"/>
      <c r="L9" s="1053"/>
      <c r="M9" s="1053"/>
      <c r="N9" s="1053"/>
      <c r="O9" s="1053"/>
      <c r="P9" s="1053"/>
      <c r="Q9" s="1053"/>
      <c r="R9" s="1031">
        <f>SUM(F9:Q9)</f>
        <v>0</v>
      </c>
      <c r="S9" s="742">
        <f>D9*R9</f>
        <v>0</v>
      </c>
      <c r="W9" s="1032">
        <f>X9/$U$7</f>
        <v>0</v>
      </c>
      <c r="X9" s="1032">
        <f>R9/12</f>
        <v>0</v>
      </c>
      <c r="Z9" s="1032">
        <f>IF($E9="Y",$R9,0)</f>
        <v>0</v>
      </c>
      <c r="AA9" s="1032">
        <f>IF($E9="N",$R9,0)</f>
        <v>0</v>
      </c>
      <c r="AB9" s="863" t="e">
        <f>Z9/(AA9+Z9)</f>
        <v>#DIV/0!</v>
      </c>
    </row>
    <row r="10" spans="1:28" ht="14.25" x14ac:dyDescent="0.3">
      <c r="A10" s="1026"/>
      <c r="B10" s="1027"/>
      <c r="C10" s="1099" t="str">
        <f>'24. M&amp;E Staff Loading'!C10</f>
        <v>M&amp;E Application Manager</v>
      </c>
      <c r="D10" s="873">
        <f>'24. M&amp;E Staff Loading'!D10</f>
        <v>261</v>
      </c>
      <c r="E10" s="1100" t="str">
        <f>'24. M&amp;E Staff Loading'!E10</f>
        <v>N</v>
      </c>
      <c r="F10" s="1053">
        <v>117.60000000000001</v>
      </c>
      <c r="G10" s="1053">
        <v>117.60000000000001</v>
      </c>
      <c r="H10" s="1053">
        <v>117.60000000000001</v>
      </c>
      <c r="I10" s="1053">
        <v>117.60000000000001</v>
      </c>
      <c r="J10" s="1053">
        <v>117.60000000000001</v>
      </c>
      <c r="K10" s="1053">
        <v>117.60000000000001</v>
      </c>
      <c r="L10" s="1053">
        <v>117.60000000000001</v>
      </c>
      <c r="M10" s="1053">
        <v>117.60000000000001</v>
      </c>
      <c r="N10" s="1053">
        <v>117.60000000000001</v>
      </c>
      <c r="O10" s="1053">
        <v>117.60000000000001</v>
      </c>
      <c r="P10" s="1053">
        <v>117.60000000000001</v>
      </c>
      <c r="Q10" s="1053">
        <v>117.60000000000001</v>
      </c>
      <c r="R10" s="1031">
        <f t="shared" ref="R10:R34" si="0">SUM(F10:Q10)</f>
        <v>1411.1999999999998</v>
      </c>
      <c r="S10" s="742">
        <f t="shared" ref="S10:S18" si="1">D10*R10</f>
        <v>368323.19999999995</v>
      </c>
      <c r="W10" s="1032">
        <f t="shared" ref="W10:W18" si="2">X10/$U$7</f>
        <v>0.70559999999999989</v>
      </c>
      <c r="X10" s="1032">
        <f t="shared" ref="X10:X18" si="3">R10/12</f>
        <v>117.59999999999998</v>
      </c>
      <c r="Z10" s="1032">
        <f t="shared" ref="Z10:Z18" si="4">IF($E10="Y",$R10,0)</f>
        <v>0</v>
      </c>
      <c r="AA10" s="1032">
        <f t="shared" ref="AA10:AA18" si="5">IF($E10="N",$R10,0)</f>
        <v>1411.1999999999998</v>
      </c>
      <c r="AB10" s="863">
        <f t="shared" ref="AB10:AB19" si="6">Z10/(AA10+Z10)</f>
        <v>0</v>
      </c>
    </row>
    <row r="11" spans="1:28" ht="14.25" x14ac:dyDescent="0.3">
      <c r="A11" s="1026"/>
      <c r="B11" s="1027"/>
      <c r="C11" s="1099" t="str">
        <f>'24. M&amp;E Staff Loading'!C11</f>
        <v>M&amp;E Architect</v>
      </c>
      <c r="D11" s="873">
        <f>'24. M&amp;E Staff Loading'!D11</f>
        <v>261</v>
      </c>
      <c r="E11" s="1100" t="str">
        <f>'24. M&amp;E Staff Loading'!E11</f>
        <v>N</v>
      </c>
      <c r="F11" s="1053">
        <v>73.5</v>
      </c>
      <c r="G11" s="1053">
        <v>73.5</v>
      </c>
      <c r="H11" s="1053">
        <v>73.5</v>
      </c>
      <c r="I11" s="1053">
        <v>73.5</v>
      </c>
      <c r="J11" s="1053">
        <v>73.5</v>
      </c>
      <c r="K11" s="1053">
        <v>73.5</v>
      </c>
      <c r="L11" s="1053">
        <v>73.5</v>
      </c>
      <c r="M11" s="1053">
        <v>73.5</v>
      </c>
      <c r="N11" s="1053">
        <v>73.5</v>
      </c>
      <c r="O11" s="1053">
        <v>73.5</v>
      </c>
      <c r="P11" s="1053">
        <v>73.5</v>
      </c>
      <c r="Q11" s="1053">
        <v>73.5</v>
      </c>
      <c r="R11" s="1031">
        <f t="shared" si="0"/>
        <v>882</v>
      </c>
      <c r="S11" s="742">
        <f t="shared" si="1"/>
        <v>230202</v>
      </c>
      <c r="W11" s="1032">
        <f t="shared" si="2"/>
        <v>0.441</v>
      </c>
      <c r="X11" s="1032">
        <f t="shared" si="3"/>
        <v>73.5</v>
      </c>
      <c r="Z11" s="1032">
        <f t="shared" si="4"/>
        <v>0</v>
      </c>
      <c r="AA11" s="1032">
        <f t="shared" si="5"/>
        <v>882</v>
      </c>
      <c r="AB11" s="863">
        <f t="shared" si="6"/>
        <v>0</v>
      </c>
    </row>
    <row r="12" spans="1:28" ht="14.25" x14ac:dyDescent="0.3">
      <c r="A12" s="1026"/>
      <c r="B12" s="1027"/>
      <c r="C12" s="1099" t="str">
        <f>'24. M&amp;E Staff Loading'!C12</f>
        <v>M&amp;E Delivery Executive - On</v>
      </c>
      <c r="D12" s="873">
        <f>'24. M&amp;E Staff Loading'!D12</f>
        <v>286</v>
      </c>
      <c r="E12" s="1100" t="str">
        <f>'24. M&amp;E Staff Loading'!E12</f>
        <v>N</v>
      </c>
      <c r="F12" s="1053">
        <v>0</v>
      </c>
      <c r="G12" s="1053">
        <v>0</v>
      </c>
      <c r="H12" s="1053">
        <v>0</v>
      </c>
      <c r="I12" s="1053">
        <v>0</v>
      </c>
      <c r="J12" s="1053">
        <v>0</v>
      </c>
      <c r="K12" s="1053">
        <v>0</v>
      </c>
      <c r="L12" s="1053">
        <v>0</v>
      </c>
      <c r="M12" s="1053">
        <v>0</v>
      </c>
      <c r="N12" s="1053">
        <v>0</v>
      </c>
      <c r="O12" s="1053">
        <v>0</v>
      </c>
      <c r="P12" s="1053">
        <v>0</v>
      </c>
      <c r="Q12" s="1053">
        <v>0</v>
      </c>
      <c r="R12" s="1031">
        <f t="shared" si="0"/>
        <v>0</v>
      </c>
      <c r="S12" s="742">
        <f t="shared" si="1"/>
        <v>0</v>
      </c>
      <c r="W12" s="1032">
        <f t="shared" si="2"/>
        <v>0</v>
      </c>
      <c r="X12" s="1032">
        <f t="shared" si="3"/>
        <v>0</v>
      </c>
      <c r="Z12" s="1032">
        <f t="shared" si="4"/>
        <v>0</v>
      </c>
      <c r="AA12" s="1032">
        <f t="shared" si="5"/>
        <v>0</v>
      </c>
      <c r="AB12" s="863" t="e">
        <f t="shared" si="6"/>
        <v>#DIV/0!</v>
      </c>
    </row>
    <row r="13" spans="1:28" ht="14.25" x14ac:dyDescent="0.3">
      <c r="A13" s="1026"/>
      <c r="B13" s="1027"/>
      <c r="C13" s="1099" t="str">
        <f>'24. M&amp;E Staff Loading'!C13</f>
        <v>M&amp;E Delivery Integration Manager</v>
      </c>
      <c r="D13" s="873">
        <f>'24. M&amp;E Staff Loading'!D13</f>
        <v>261</v>
      </c>
      <c r="E13" s="1100" t="str">
        <f>'24. M&amp;E Staff Loading'!E13</f>
        <v>N</v>
      </c>
      <c r="F13" s="1053">
        <v>117.60000000000001</v>
      </c>
      <c r="G13" s="1053">
        <v>117.60000000000001</v>
      </c>
      <c r="H13" s="1053">
        <v>117.60000000000001</v>
      </c>
      <c r="I13" s="1053">
        <v>117.60000000000001</v>
      </c>
      <c r="J13" s="1053">
        <v>117.60000000000001</v>
      </c>
      <c r="K13" s="1053">
        <v>117.60000000000001</v>
      </c>
      <c r="L13" s="1053">
        <v>117.60000000000001</v>
      </c>
      <c r="M13" s="1053">
        <v>117.60000000000001</v>
      </c>
      <c r="N13" s="1053">
        <v>117.60000000000001</v>
      </c>
      <c r="O13" s="1053">
        <v>117.60000000000001</v>
      </c>
      <c r="P13" s="1053">
        <v>117.60000000000001</v>
      </c>
      <c r="Q13" s="1053">
        <v>117.60000000000001</v>
      </c>
      <c r="R13" s="1031">
        <f t="shared" si="0"/>
        <v>1411.1999999999998</v>
      </c>
      <c r="S13" s="742">
        <f t="shared" si="1"/>
        <v>368323.19999999995</v>
      </c>
      <c r="W13" s="1032">
        <f t="shared" si="2"/>
        <v>0.70559999999999989</v>
      </c>
      <c r="X13" s="1032">
        <f t="shared" si="3"/>
        <v>117.59999999999998</v>
      </c>
      <c r="Z13" s="1032">
        <f t="shared" si="4"/>
        <v>0</v>
      </c>
      <c r="AA13" s="1032">
        <f t="shared" si="5"/>
        <v>1411.1999999999998</v>
      </c>
      <c r="AB13" s="863">
        <f t="shared" si="6"/>
        <v>0</v>
      </c>
    </row>
    <row r="14" spans="1:28" ht="14.25" x14ac:dyDescent="0.3">
      <c r="A14" s="1026"/>
      <c r="B14" s="1027"/>
      <c r="C14" s="1099" t="str">
        <f>'24. M&amp;E Staff Loading'!C14</f>
        <v>M&amp;E Delivery Lead - Off</v>
      </c>
      <c r="D14" s="873">
        <f>'24. M&amp;E Staff Loading'!D14</f>
        <v>124</v>
      </c>
      <c r="E14" s="1100" t="str">
        <f>'24. M&amp;E Staff Loading'!E14</f>
        <v>Y</v>
      </c>
      <c r="F14" s="1053">
        <v>49.788875000000004</v>
      </c>
      <c r="G14" s="1053">
        <v>49.788875000000004</v>
      </c>
      <c r="H14" s="1053">
        <v>49.788875000000004</v>
      </c>
      <c r="I14" s="1053">
        <v>49.788875000000004</v>
      </c>
      <c r="J14" s="1053">
        <v>49.788875000000004</v>
      </c>
      <c r="K14" s="1053">
        <v>49.788875000000004</v>
      </c>
      <c r="L14" s="1053">
        <v>49.788875000000004</v>
      </c>
      <c r="M14" s="1053">
        <v>49.788875000000004</v>
      </c>
      <c r="N14" s="1053">
        <v>49.788875000000004</v>
      </c>
      <c r="O14" s="1053">
        <v>49.788875000000004</v>
      </c>
      <c r="P14" s="1053">
        <v>49.788875000000004</v>
      </c>
      <c r="Q14" s="1053">
        <v>49.788875000000004</v>
      </c>
      <c r="R14" s="1031">
        <f t="shared" si="0"/>
        <v>597.46650000000011</v>
      </c>
      <c r="S14" s="742">
        <f t="shared" si="1"/>
        <v>74085.84600000002</v>
      </c>
      <c r="W14" s="1032">
        <f t="shared" si="2"/>
        <v>0.29873325000000006</v>
      </c>
      <c r="X14" s="1032">
        <f t="shared" si="3"/>
        <v>49.788875000000012</v>
      </c>
      <c r="Z14" s="1032">
        <f t="shared" si="4"/>
        <v>597.46650000000011</v>
      </c>
      <c r="AA14" s="1032">
        <f t="shared" si="5"/>
        <v>0</v>
      </c>
      <c r="AB14" s="863">
        <f t="shared" si="6"/>
        <v>1</v>
      </c>
    </row>
    <row r="15" spans="1:28" ht="14.25" x14ac:dyDescent="0.3">
      <c r="A15" s="1026"/>
      <c r="B15" s="1027"/>
      <c r="C15" s="1099" t="str">
        <f>'24. M&amp;E Staff Loading'!C15</f>
        <v>M&amp;E Delivery Lead - On</v>
      </c>
      <c r="D15" s="873">
        <f>'24. M&amp;E Staff Loading'!D15</f>
        <v>190</v>
      </c>
      <c r="E15" s="1100" t="str">
        <f>'24. M&amp;E Staff Loading'!E15</f>
        <v>N</v>
      </c>
      <c r="F15" s="1053">
        <v>132.30000000000001</v>
      </c>
      <c r="G15" s="1053">
        <v>132.30000000000001</v>
      </c>
      <c r="H15" s="1053">
        <v>132.30000000000001</v>
      </c>
      <c r="I15" s="1053">
        <v>132.30000000000001</v>
      </c>
      <c r="J15" s="1053">
        <v>132.30000000000001</v>
      </c>
      <c r="K15" s="1053">
        <v>132.30000000000001</v>
      </c>
      <c r="L15" s="1053">
        <v>132.30000000000001</v>
      </c>
      <c r="M15" s="1053">
        <v>132.30000000000001</v>
      </c>
      <c r="N15" s="1053">
        <v>132.30000000000001</v>
      </c>
      <c r="O15" s="1053">
        <v>132.30000000000001</v>
      </c>
      <c r="P15" s="1053">
        <v>132.30000000000001</v>
      </c>
      <c r="Q15" s="1053">
        <v>132.30000000000001</v>
      </c>
      <c r="R15" s="1031">
        <f t="shared" si="0"/>
        <v>1587.5999999999997</v>
      </c>
      <c r="S15" s="742">
        <f t="shared" si="1"/>
        <v>301643.99999999994</v>
      </c>
      <c r="W15" s="1032">
        <f t="shared" si="2"/>
        <v>0.79379999999999995</v>
      </c>
      <c r="X15" s="1032">
        <f t="shared" si="3"/>
        <v>132.29999999999998</v>
      </c>
      <c r="Z15" s="1032">
        <f t="shared" si="4"/>
        <v>0</v>
      </c>
      <c r="AA15" s="1032">
        <f t="shared" si="5"/>
        <v>1587.5999999999997</v>
      </c>
      <c r="AB15" s="863">
        <f t="shared" si="6"/>
        <v>0</v>
      </c>
    </row>
    <row r="16" spans="1:28" ht="14.25" x14ac:dyDescent="0.3">
      <c r="A16" s="1026"/>
      <c r="B16" s="1027"/>
      <c r="C16" s="1099" t="str">
        <f>'24. M&amp;E Staff Loading'!C16</f>
        <v>M&amp;E Project Manager</v>
      </c>
      <c r="D16" s="873">
        <f>'24. M&amp;E Staff Loading'!D16</f>
        <v>410</v>
      </c>
      <c r="E16" s="1100" t="str">
        <f>'24. M&amp;E Staff Loading'!E16</f>
        <v>N</v>
      </c>
      <c r="F16" s="1053">
        <v>109.76</v>
      </c>
      <c r="G16" s="1053">
        <v>109.76</v>
      </c>
      <c r="H16" s="1053">
        <v>109.76</v>
      </c>
      <c r="I16" s="1053">
        <v>109.76</v>
      </c>
      <c r="J16" s="1053">
        <v>109.76</v>
      </c>
      <c r="K16" s="1053">
        <v>109.76</v>
      </c>
      <c r="L16" s="1053">
        <v>109.76</v>
      </c>
      <c r="M16" s="1053">
        <v>109.76</v>
      </c>
      <c r="N16" s="1053">
        <v>109.76</v>
      </c>
      <c r="O16" s="1053">
        <v>109.76</v>
      </c>
      <c r="P16" s="1053">
        <v>109.76</v>
      </c>
      <c r="Q16" s="1053">
        <v>109.76</v>
      </c>
      <c r="R16" s="1031">
        <f t="shared" si="0"/>
        <v>1317.1200000000001</v>
      </c>
      <c r="S16" s="742">
        <f t="shared" si="1"/>
        <v>540019.20000000007</v>
      </c>
      <c r="W16" s="1032">
        <f t="shared" si="2"/>
        <v>0.65856000000000003</v>
      </c>
      <c r="X16" s="1032">
        <f t="shared" si="3"/>
        <v>109.76</v>
      </c>
      <c r="Z16" s="1032">
        <f t="shared" si="4"/>
        <v>0</v>
      </c>
      <c r="AA16" s="1032">
        <f t="shared" si="5"/>
        <v>1317.1200000000001</v>
      </c>
      <c r="AB16" s="863">
        <f t="shared" si="6"/>
        <v>0</v>
      </c>
    </row>
    <row r="17" spans="1:28" ht="14.25" x14ac:dyDescent="0.3">
      <c r="A17" s="1026"/>
      <c r="B17" s="1027"/>
      <c r="C17" s="1099" t="str">
        <f>'24. M&amp;E Staff Loading'!C17</f>
        <v>M&amp;E Technical Manager</v>
      </c>
      <c r="D17" s="873">
        <f>'24. M&amp;E Staff Loading'!D17</f>
        <v>261</v>
      </c>
      <c r="E17" s="1100" t="str">
        <f>'24. M&amp;E Staff Loading'!E17</f>
        <v>N</v>
      </c>
      <c r="F17" s="1053">
        <v>132.30000000000001</v>
      </c>
      <c r="G17" s="1053">
        <v>132.30000000000001</v>
      </c>
      <c r="H17" s="1053">
        <v>132.30000000000001</v>
      </c>
      <c r="I17" s="1053">
        <v>132.30000000000001</v>
      </c>
      <c r="J17" s="1053">
        <v>132.30000000000001</v>
      </c>
      <c r="K17" s="1053">
        <v>132.30000000000001</v>
      </c>
      <c r="L17" s="1053">
        <v>132.30000000000001</v>
      </c>
      <c r="M17" s="1053">
        <v>132.30000000000001</v>
      </c>
      <c r="N17" s="1053">
        <v>132.30000000000001</v>
      </c>
      <c r="O17" s="1053">
        <v>132.30000000000001</v>
      </c>
      <c r="P17" s="1053">
        <v>132.30000000000001</v>
      </c>
      <c r="Q17" s="1053">
        <v>132.30000000000001</v>
      </c>
      <c r="R17" s="1031">
        <f t="shared" si="0"/>
        <v>1587.5999999999997</v>
      </c>
      <c r="S17" s="742">
        <f t="shared" si="1"/>
        <v>414363.59999999992</v>
      </c>
      <c r="W17" s="1032">
        <f t="shared" si="2"/>
        <v>0.79379999999999995</v>
      </c>
      <c r="X17" s="1032">
        <f t="shared" si="3"/>
        <v>132.29999999999998</v>
      </c>
      <c r="Z17" s="1032">
        <f t="shared" si="4"/>
        <v>0</v>
      </c>
      <c r="AA17" s="1032">
        <f t="shared" si="5"/>
        <v>1587.5999999999997</v>
      </c>
      <c r="AB17" s="863">
        <f t="shared" si="6"/>
        <v>0</v>
      </c>
    </row>
    <row r="18" spans="1:28" ht="14.25" x14ac:dyDescent="0.3">
      <c r="A18" s="1026"/>
      <c r="B18" s="1027"/>
      <c r="C18" s="1099">
        <f>'24. M&amp;E Staff Loading'!C18</f>
        <v>0</v>
      </c>
      <c r="D18" s="873">
        <f>'24. M&amp;E Staff Loading'!D18</f>
        <v>0</v>
      </c>
      <c r="E18" s="1100">
        <f>'24. M&amp;E Staff Loading'!E18</f>
        <v>0</v>
      </c>
      <c r="F18" s="1053"/>
      <c r="G18" s="1053"/>
      <c r="H18" s="1053"/>
      <c r="I18" s="1053"/>
      <c r="J18" s="1053"/>
      <c r="K18" s="1053"/>
      <c r="L18" s="1053"/>
      <c r="M18" s="1053"/>
      <c r="N18" s="1053"/>
      <c r="O18" s="1053"/>
      <c r="P18" s="1053"/>
      <c r="Q18" s="1053"/>
      <c r="R18" s="1031">
        <f t="shared" si="0"/>
        <v>0</v>
      </c>
      <c r="S18" s="742">
        <f t="shared" si="1"/>
        <v>0</v>
      </c>
      <c r="W18" s="1032">
        <f t="shared" si="2"/>
        <v>0</v>
      </c>
      <c r="X18" s="1032">
        <f t="shared" si="3"/>
        <v>0</v>
      </c>
      <c r="Z18" s="1032">
        <f t="shared" si="4"/>
        <v>0</v>
      </c>
      <c r="AA18" s="1032">
        <f t="shared" si="5"/>
        <v>0</v>
      </c>
      <c r="AB18" s="863" t="e">
        <f t="shared" si="6"/>
        <v>#DIV/0!</v>
      </c>
    </row>
    <row r="19" spans="1:28" s="1039" customFormat="1" ht="14.25" thickBot="1" x14ac:dyDescent="0.3">
      <c r="A19" s="1033"/>
      <c r="B19" s="1034" t="s">
        <v>155</v>
      </c>
      <c r="C19" s="1035"/>
      <c r="D19" s="874"/>
      <c r="E19" s="1037"/>
      <c r="F19" s="1038">
        <f>SUM(F9:F18)</f>
        <v>732.84887500000013</v>
      </c>
      <c r="G19" s="1038">
        <f t="shared" ref="G19:R19" si="7">SUM(G9:G18)</f>
        <v>732.84887500000013</v>
      </c>
      <c r="H19" s="1038">
        <f t="shared" si="7"/>
        <v>732.84887500000013</v>
      </c>
      <c r="I19" s="1038">
        <f t="shared" si="7"/>
        <v>732.84887500000013</v>
      </c>
      <c r="J19" s="1038">
        <f t="shared" si="7"/>
        <v>732.84887500000013</v>
      </c>
      <c r="K19" s="1038">
        <f t="shared" si="7"/>
        <v>732.84887500000013</v>
      </c>
      <c r="L19" s="1038">
        <f t="shared" si="7"/>
        <v>732.84887500000013</v>
      </c>
      <c r="M19" s="1038">
        <f t="shared" si="7"/>
        <v>732.84887500000013</v>
      </c>
      <c r="N19" s="1038">
        <f t="shared" si="7"/>
        <v>732.84887500000013</v>
      </c>
      <c r="O19" s="1038">
        <f t="shared" si="7"/>
        <v>732.84887500000013</v>
      </c>
      <c r="P19" s="1038">
        <f t="shared" si="7"/>
        <v>732.84887500000013</v>
      </c>
      <c r="Q19" s="1038">
        <f t="shared" si="7"/>
        <v>732.84887500000013</v>
      </c>
      <c r="R19" s="1038">
        <f t="shared" si="7"/>
        <v>8794.1864999999998</v>
      </c>
      <c r="S19" s="750">
        <f>SUM(S9:S18)</f>
        <v>2296961.0460000001</v>
      </c>
      <c r="W19" s="1040">
        <f>SUM(W9:W18)</f>
        <v>4.3970932500000002</v>
      </c>
      <c r="X19" s="1040">
        <f>SUM(X9:X18)</f>
        <v>732.84887499999991</v>
      </c>
      <c r="Z19" s="1040">
        <f>SUM(Z9:Z18)</f>
        <v>597.46650000000011</v>
      </c>
      <c r="AA19" s="1040">
        <f>SUM(AA9:AA18)</f>
        <v>8196.7199999999993</v>
      </c>
      <c r="AB19" s="752">
        <f t="shared" si="6"/>
        <v>6.7938802525964181E-2</v>
      </c>
    </row>
    <row r="20" spans="1:28" ht="14.25" customHeight="1" x14ac:dyDescent="0.3">
      <c r="A20" s="1041">
        <v>1.2</v>
      </c>
      <c r="B20" s="1042" t="s">
        <v>156</v>
      </c>
      <c r="C20" s="1099">
        <f>'24. M&amp;E Staff Loading'!C20</f>
        <v>0</v>
      </c>
      <c r="D20" s="873">
        <f>'24. M&amp;E Staff Loading'!D20</f>
        <v>0</v>
      </c>
      <c r="E20" s="1100">
        <f>'24. M&amp;E Staff Loading'!E20</f>
        <v>0</v>
      </c>
      <c r="F20" s="1053"/>
      <c r="G20" s="1053"/>
      <c r="H20" s="1053"/>
      <c r="I20" s="1053"/>
      <c r="J20" s="1053"/>
      <c r="K20" s="1053"/>
      <c r="L20" s="1053"/>
      <c r="M20" s="1053"/>
      <c r="N20" s="1053"/>
      <c r="O20" s="1053"/>
      <c r="P20" s="1053"/>
      <c r="Q20" s="1053"/>
      <c r="R20" s="1101">
        <f t="shared" si="0"/>
        <v>0</v>
      </c>
      <c r="S20" s="742">
        <f>D20*R20</f>
        <v>0</v>
      </c>
      <c r="W20" s="1032">
        <f>X20/$U$7</f>
        <v>0</v>
      </c>
      <c r="X20" s="1032">
        <f>R20/12</f>
        <v>0</v>
      </c>
      <c r="Z20" s="1032">
        <f>IF($E20="Y",$R20,0)</f>
        <v>0</v>
      </c>
      <c r="AA20" s="1032">
        <f>IF($E20="N",$R20,0)</f>
        <v>0</v>
      </c>
      <c r="AB20" s="863" t="e">
        <f>Z20/(AA20+Z20)</f>
        <v>#DIV/0!</v>
      </c>
    </row>
    <row r="21" spans="1:28" ht="12.75" customHeight="1" x14ac:dyDescent="0.3">
      <c r="A21" s="1026"/>
      <c r="B21" s="1027"/>
      <c r="C21" s="1099" t="str">
        <f>'24. M&amp;E Staff Loading'!C21</f>
        <v>M&amp;E PMO Support - Off</v>
      </c>
      <c r="D21" s="873">
        <f>'24. M&amp;E Staff Loading'!D21</f>
        <v>53</v>
      </c>
      <c r="E21" s="1100" t="str">
        <f>'24. M&amp;E Staff Loading'!E21</f>
        <v>Y</v>
      </c>
      <c r="F21" s="1053">
        <v>331.92583333333334</v>
      </c>
      <c r="G21" s="1053">
        <v>331.92583333333334</v>
      </c>
      <c r="H21" s="1053">
        <v>331.92583333333334</v>
      </c>
      <c r="I21" s="1053">
        <v>331.92583333333334</v>
      </c>
      <c r="J21" s="1053">
        <v>331.92583333333334</v>
      </c>
      <c r="K21" s="1053">
        <v>331.92583333333334</v>
      </c>
      <c r="L21" s="1053">
        <v>331.92583333333334</v>
      </c>
      <c r="M21" s="1053">
        <v>331.92583333333334</v>
      </c>
      <c r="N21" s="1053">
        <v>331.92583333333334</v>
      </c>
      <c r="O21" s="1053">
        <v>331.92583333333334</v>
      </c>
      <c r="P21" s="1053">
        <v>331.92583333333334</v>
      </c>
      <c r="Q21" s="1053">
        <v>331.92583333333334</v>
      </c>
      <c r="R21" s="1101">
        <f t="shared" si="0"/>
        <v>3983.1099999999992</v>
      </c>
      <c r="S21" s="742">
        <f t="shared" ref="S21:S24" si="8">D21*R21</f>
        <v>211104.82999999996</v>
      </c>
      <c r="W21" s="1032">
        <f t="shared" ref="W21:W24" si="9">X21/$U$7</f>
        <v>1.9915549999999997</v>
      </c>
      <c r="X21" s="1032">
        <f t="shared" ref="X21:X24" si="10">R21/12</f>
        <v>331.92583333333329</v>
      </c>
      <c r="Z21" s="1032">
        <f t="shared" ref="Z21:Z24" si="11">IF($E21="Y",$R21,0)</f>
        <v>3983.1099999999992</v>
      </c>
      <c r="AA21" s="1032">
        <f t="shared" ref="AA21:AA24" si="12">IF($E21="N",$R21,0)</f>
        <v>0</v>
      </c>
      <c r="AB21" s="863">
        <f t="shared" ref="AB21:AB24" si="13">Z21/(AA21+Z21)</f>
        <v>1</v>
      </c>
    </row>
    <row r="22" spans="1:28" ht="12.75" customHeight="1" x14ac:dyDescent="0.3">
      <c r="A22" s="1026"/>
      <c r="B22" s="1027"/>
      <c r="C22" s="1099" t="str">
        <f>'24. M&amp;E Staff Loading'!C22</f>
        <v>M&amp;E Project Scheduler</v>
      </c>
      <c r="D22" s="873">
        <f>'24. M&amp;E Staff Loading'!D22</f>
        <v>122</v>
      </c>
      <c r="E22" s="1100" t="str">
        <f>'24. M&amp;E Staff Loading'!E22</f>
        <v>N</v>
      </c>
      <c r="F22" s="1053">
        <v>149.61333333333332</v>
      </c>
      <c r="G22" s="1053">
        <v>149.61333333333332</v>
      </c>
      <c r="H22" s="1053">
        <v>149.61333333333332</v>
      </c>
      <c r="I22" s="1053">
        <v>149.61333333333332</v>
      </c>
      <c r="J22" s="1053">
        <v>149.61333333333332</v>
      </c>
      <c r="K22" s="1053">
        <v>149.61333333333332</v>
      </c>
      <c r="L22" s="1053">
        <v>149.61333333333332</v>
      </c>
      <c r="M22" s="1053">
        <v>149.61333333333332</v>
      </c>
      <c r="N22" s="1053">
        <v>149.61333333333332</v>
      </c>
      <c r="O22" s="1053">
        <v>149.61333333333332</v>
      </c>
      <c r="P22" s="1053">
        <v>149.61333333333332</v>
      </c>
      <c r="Q22" s="1053">
        <v>149.61333333333332</v>
      </c>
      <c r="R22" s="1101">
        <f t="shared" si="0"/>
        <v>1795.3599999999994</v>
      </c>
      <c r="S22" s="742">
        <f t="shared" si="8"/>
        <v>219033.91999999993</v>
      </c>
      <c r="W22" s="1032">
        <f t="shared" si="9"/>
        <v>0.89767999999999981</v>
      </c>
      <c r="X22" s="1032">
        <f t="shared" si="10"/>
        <v>149.61333333333329</v>
      </c>
      <c r="Z22" s="1032">
        <f t="shared" si="11"/>
        <v>0</v>
      </c>
      <c r="AA22" s="1032">
        <f t="shared" si="12"/>
        <v>1795.3599999999994</v>
      </c>
      <c r="AB22" s="863">
        <f t="shared" si="13"/>
        <v>0</v>
      </c>
    </row>
    <row r="23" spans="1:28" ht="12.75" customHeight="1" x14ac:dyDescent="0.3">
      <c r="A23" s="1026"/>
      <c r="B23" s="1046"/>
      <c r="C23" s="1099">
        <f>'24. M&amp;E Staff Loading'!C23</f>
        <v>0</v>
      </c>
      <c r="D23" s="873">
        <f>'24. M&amp;E Staff Loading'!D23</f>
        <v>0</v>
      </c>
      <c r="E23" s="1100">
        <f>'24. M&amp;E Staff Loading'!E23</f>
        <v>0</v>
      </c>
      <c r="F23" s="1053"/>
      <c r="G23" s="1053"/>
      <c r="H23" s="1053"/>
      <c r="I23" s="1053"/>
      <c r="J23" s="1053"/>
      <c r="K23" s="1053"/>
      <c r="L23" s="1053"/>
      <c r="M23" s="1053"/>
      <c r="N23" s="1053"/>
      <c r="O23" s="1053"/>
      <c r="P23" s="1053"/>
      <c r="Q23" s="1053"/>
      <c r="R23" s="1101">
        <f t="shared" si="0"/>
        <v>0</v>
      </c>
      <c r="S23" s="742">
        <f t="shared" si="8"/>
        <v>0</v>
      </c>
      <c r="W23" s="1032">
        <f t="shared" si="9"/>
        <v>0</v>
      </c>
      <c r="X23" s="1032">
        <f t="shared" si="10"/>
        <v>0</v>
      </c>
      <c r="Z23" s="1032">
        <f t="shared" si="11"/>
        <v>0</v>
      </c>
      <c r="AA23" s="1032">
        <f t="shared" si="12"/>
        <v>0</v>
      </c>
      <c r="AB23" s="863" t="e">
        <f t="shared" si="13"/>
        <v>#DIV/0!</v>
      </c>
    </row>
    <row r="24" spans="1:28" ht="12.75" customHeight="1" x14ac:dyDescent="0.3">
      <c r="A24" s="1026"/>
      <c r="B24" s="1046"/>
      <c r="C24" s="1099">
        <f>'24. M&amp;E Staff Loading'!C24</f>
        <v>0</v>
      </c>
      <c r="D24" s="873">
        <f>'24. M&amp;E Staff Loading'!D24</f>
        <v>0</v>
      </c>
      <c r="E24" s="1100">
        <f>'24. M&amp;E Staff Loading'!E24</f>
        <v>0</v>
      </c>
      <c r="F24" s="1053"/>
      <c r="G24" s="1053"/>
      <c r="H24" s="1053"/>
      <c r="I24" s="1053"/>
      <c r="J24" s="1053"/>
      <c r="K24" s="1053"/>
      <c r="L24" s="1053"/>
      <c r="M24" s="1053"/>
      <c r="N24" s="1053"/>
      <c r="O24" s="1053"/>
      <c r="P24" s="1053"/>
      <c r="Q24" s="1053"/>
      <c r="R24" s="1101">
        <f t="shared" si="0"/>
        <v>0</v>
      </c>
      <c r="S24" s="742">
        <f t="shared" si="8"/>
        <v>0</v>
      </c>
      <c r="W24" s="1032">
        <f t="shared" si="9"/>
        <v>0</v>
      </c>
      <c r="X24" s="1032">
        <f t="shared" si="10"/>
        <v>0</v>
      </c>
      <c r="Z24" s="1032">
        <f t="shared" si="11"/>
        <v>0</v>
      </c>
      <c r="AA24" s="1032">
        <f t="shared" si="12"/>
        <v>0</v>
      </c>
      <c r="AB24" s="863" t="e">
        <f t="shared" si="13"/>
        <v>#DIV/0!</v>
      </c>
    </row>
    <row r="25" spans="1:28" ht="14.25" customHeight="1" thickBot="1" x14ac:dyDescent="0.35">
      <c r="A25" s="1033"/>
      <c r="B25" s="1034" t="s">
        <v>157</v>
      </c>
      <c r="C25" s="1047"/>
      <c r="D25" s="875"/>
      <c r="E25" s="1049"/>
      <c r="F25" s="1038">
        <f>SUM(F20:F24)</f>
        <v>481.53916666666669</v>
      </c>
      <c r="G25" s="1038">
        <f t="shared" ref="G25:S25" si="14">SUM(G20:G24)</f>
        <v>481.53916666666669</v>
      </c>
      <c r="H25" s="1038">
        <f t="shared" si="14"/>
        <v>481.53916666666669</v>
      </c>
      <c r="I25" s="1038">
        <f t="shared" si="14"/>
        <v>481.53916666666669</v>
      </c>
      <c r="J25" s="1038">
        <f t="shared" si="14"/>
        <v>481.53916666666669</v>
      </c>
      <c r="K25" s="1038">
        <f t="shared" si="14"/>
        <v>481.53916666666669</v>
      </c>
      <c r="L25" s="1038">
        <f t="shared" si="14"/>
        <v>481.53916666666669</v>
      </c>
      <c r="M25" s="1038">
        <f t="shared" si="14"/>
        <v>481.53916666666669</v>
      </c>
      <c r="N25" s="1038">
        <f t="shared" si="14"/>
        <v>481.53916666666669</v>
      </c>
      <c r="O25" s="1038">
        <f t="shared" si="14"/>
        <v>481.53916666666669</v>
      </c>
      <c r="P25" s="1038">
        <f t="shared" si="14"/>
        <v>481.53916666666669</v>
      </c>
      <c r="Q25" s="1038">
        <f t="shared" si="14"/>
        <v>481.53916666666669</v>
      </c>
      <c r="R25" s="1038">
        <f t="shared" si="14"/>
        <v>5778.4699999999984</v>
      </c>
      <c r="S25" s="750">
        <f t="shared" si="14"/>
        <v>430138.74999999988</v>
      </c>
      <c r="W25" s="1050">
        <f>SUM(W20:W24)</f>
        <v>2.8892349999999993</v>
      </c>
      <c r="X25" s="1050">
        <f>SUM(X20:X24)</f>
        <v>481.53916666666657</v>
      </c>
      <c r="Z25" s="1040">
        <f>SUM(Z20:Z24)</f>
        <v>3983.1099999999992</v>
      </c>
      <c r="AA25" s="1040">
        <f>SUM(AA20:AA24)</f>
        <v>1795.3599999999994</v>
      </c>
      <c r="AB25" s="752">
        <f>Z25/(Z25+AA25)</f>
        <v>0.6893018394142395</v>
      </c>
    </row>
    <row r="26" spans="1:28" ht="14.25" x14ac:dyDescent="0.3">
      <c r="A26" s="1041">
        <v>1.3</v>
      </c>
      <c r="B26" s="1042" t="s">
        <v>158</v>
      </c>
      <c r="C26" s="1099">
        <f>'24. M&amp;E Staff Loading'!C26</f>
        <v>0</v>
      </c>
      <c r="D26" s="873">
        <f>'24. M&amp;E Staff Loading'!D26</f>
        <v>0</v>
      </c>
      <c r="E26" s="1100">
        <f>'24. M&amp;E Staff Loading'!E26</f>
        <v>0</v>
      </c>
      <c r="F26" s="1053"/>
      <c r="G26" s="1053"/>
      <c r="H26" s="1053"/>
      <c r="I26" s="1053"/>
      <c r="J26" s="1053"/>
      <c r="K26" s="1053"/>
      <c r="L26" s="1053"/>
      <c r="M26" s="1053"/>
      <c r="N26" s="1053"/>
      <c r="O26" s="1053"/>
      <c r="P26" s="1053"/>
      <c r="Q26" s="1053"/>
      <c r="R26" s="1101">
        <f t="shared" si="0"/>
        <v>0</v>
      </c>
      <c r="S26" s="742">
        <f>D26*R26</f>
        <v>0</v>
      </c>
      <c r="W26" s="1032">
        <f>X26/$U$7</f>
        <v>0</v>
      </c>
      <c r="X26" s="1032">
        <f>R26/12</f>
        <v>0</v>
      </c>
      <c r="Z26" s="1032">
        <f>IF($E26="Y",$R26,0)</f>
        <v>0</v>
      </c>
      <c r="AA26" s="1032">
        <f>IF($E26="N",$R26,0)</f>
        <v>0</v>
      </c>
      <c r="AB26" s="863" t="e">
        <f>Z26/(AA26+Z26)</f>
        <v>#DIV/0!</v>
      </c>
    </row>
    <row r="27" spans="1:28" ht="14.25" x14ac:dyDescent="0.3">
      <c r="A27" s="1026"/>
      <c r="B27" s="1027"/>
      <c r="C27" s="1099" t="str">
        <f>'24. M&amp;E Staff Loading'!C27</f>
        <v>M&amp;E PMO Support - Off</v>
      </c>
      <c r="D27" s="873">
        <f>'24. M&amp;E Staff Loading'!D27</f>
        <v>53</v>
      </c>
      <c r="E27" s="1100" t="str">
        <f>'24. M&amp;E Staff Loading'!E27</f>
        <v>Y</v>
      </c>
      <c r="F27" s="1053">
        <v>331.92583333333334</v>
      </c>
      <c r="G27" s="1053">
        <v>331.92583333333334</v>
      </c>
      <c r="H27" s="1053">
        <v>331.92583333333334</v>
      </c>
      <c r="I27" s="1053">
        <v>331.92583333333334</v>
      </c>
      <c r="J27" s="1053">
        <v>331.92583333333334</v>
      </c>
      <c r="K27" s="1053">
        <v>331.92583333333334</v>
      </c>
      <c r="L27" s="1053">
        <v>331.92583333333334</v>
      </c>
      <c r="M27" s="1053">
        <v>331.92583333333334</v>
      </c>
      <c r="N27" s="1053">
        <v>331.92583333333334</v>
      </c>
      <c r="O27" s="1053">
        <v>331.92583333333334</v>
      </c>
      <c r="P27" s="1053">
        <v>331.92583333333334</v>
      </c>
      <c r="Q27" s="1053">
        <v>331.92583333333334</v>
      </c>
      <c r="R27" s="1101">
        <f t="shared" si="0"/>
        <v>3983.1099999999992</v>
      </c>
      <c r="S27" s="742">
        <f t="shared" ref="S27:S34" si="15">D27*R27</f>
        <v>211104.82999999996</v>
      </c>
      <c r="W27" s="1032">
        <f t="shared" ref="W27:W34" si="16">X27/$U$7</f>
        <v>1.9915549999999997</v>
      </c>
      <c r="X27" s="1032">
        <f t="shared" ref="X27:X34" si="17">R27/12</f>
        <v>331.92583333333329</v>
      </c>
      <c r="Z27" s="1032">
        <f t="shared" ref="Z27:Z34" si="18">IF($E27="Y",$R27,0)</f>
        <v>3983.1099999999992</v>
      </c>
      <c r="AA27" s="1032">
        <f t="shared" ref="AA27:AA34" si="19">IF($E27="N",$R27,0)</f>
        <v>0</v>
      </c>
      <c r="AB27" s="863">
        <f t="shared" ref="AB27:AB34" si="20">Z27/(AA27+Z27)</f>
        <v>1</v>
      </c>
    </row>
    <row r="28" spans="1:28" ht="14.25" x14ac:dyDescent="0.3">
      <c r="A28" s="1026"/>
      <c r="B28" s="1027"/>
      <c r="C28" s="1099" t="str">
        <f>'24. M&amp;E Staff Loading'!C28</f>
        <v>M&amp;E PMO Support - On</v>
      </c>
      <c r="D28" s="873">
        <f>'24. M&amp;E Staff Loading'!D28</f>
        <v>81</v>
      </c>
      <c r="E28" s="1100" t="str">
        <f>'24. M&amp;E Staff Loading'!E28</f>
        <v>N</v>
      </c>
      <c r="F28" s="1053">
        <v>300.5333333333333</v>
      </c>
      <c r="G28" s="1053">
        <v>300.5333333333333</v>
      </c>
      <c r="H28" s="1053">
        <v>300.5333333333333</v>
      </c>
      <c r="I28" s="1053">
        <v>300.5333333333333</v>
      </c>
      <c r="J28" s="1053">
        <v>300.5333333333333</v>
      </c>
      <c r="K28" s="1053">
        <v>300.5333333333333</v>
      </c>
      <c r="L28" s="1053">
        <v>300.5333333333333</v>
      </c>
      <c r="M28" s="1053">
        <v>300.5333333333333</v>
      </c>
      <c r="N28" s="1053">
        <v>300.5333333333333</v>
      </c>
      <c r="O28" s="1053">
        <v>300.5333333333333</v>
      </c>
      <c r="P28" s="1053">
        <v>300.5333333333333</v>
      </c>
      <c r="Q28" s="1053">
        <v>300.5333333333333</v>
      </c>
      <c r="R28" s="1031">
        <f t="shared" si="0"/>
        <v>3606.3999999999996</v>
      </c>
      <c r="S28" s="742">
        <f t="shared" si="15"/>
        <v>292118.39999999997</v>
      </c>
      <c r="W28" s="1032">
        <f t="shared" si="16"/>
        <v>1.8031999999999999</v>
      </c>
      <c r="X28" s="1032">
        <f t="shared" si="17"/>
        <v>300.5333333333333</v>
      </c>
      <c r="Z28" s="1032">
        <f t="shared" si="18"/>
        <v>0</v>
      </c>
      <c r="AA28" s="1032">
        <f t="shared" si="19"/>
        <v>3606.3999999999996</v>
      </c>
      <c r="AB28" s="863">
        <f t="shared" si="20"/>
        <v>0</v>
      </c>
    </row>
    <row r="29" spans="1:28" ht="14.25" x14ac:dyDescent="0.3">
      <c r="A29" s="1026"/>
      <c r="B29" s="1027"/>
      <c r="C29" s="1099" t="str">
        <f>'24. M&amp;E Staff Loading'!C29</f>
        <v>M&amp;E PMO Support Manager - On</v>
      </c>
      <c r="D29" s="873">
        <f>'24. M&amp;E Staff Loading'!D29</f>
        <v>190</v>
      </c>
      <c r="E29" s="1100" t="str">
        <f>'24. M&amp;E Staff Loading'!E29</f>
        <v>N</v>
      </c>
      <c r="F29" s="1053">
        <v>0</v>
      </c>
      <c r="G29" s="1053">
        <v>0</v>
      </c>
      <c r="H29" s="1053">
        <v>0</v>
      </c>
      <c r="I29" s="1053">
        <v>0</v>
      </c>
      <c r="J29" s="1053">
        <v>0</v>
      </c>
      <c r="K29" s="1053">
        <v>0</v>
      </c>
      <c r="L29" s="1053">
        <v>0</v>
      </c>
      <c r="M29" s="1053">
        <v>0</v>
      </c>
      <c r="N29" s="1053">
        <v>0</v>
      </c>
      <c r="O29" s="1053">
        <v>0</v>
      </c>
      <c r="P29" s="1053">
        <v>0</v>
      </c>
      <c r="Q29" s="1053">
        <v>0</v>
      </c>
      <c r="R29" s="1031">
        <f t="shared" si="0"/>
        <v>0</v>
      </c>
      <c r="S29" s="742">
        <f t="shared" si="15"/>
        <v>0</v>
      </c>
      <c r="W29" s="1032">
        <f t="shared" si="16"/>
        <v>0</v>
      </c>
      <c r="X29" s="1032">
        <f t="shared" si="17"/>
        <v>0</v>
      </c>
      <c r="Z29" s="1032">
        <f t="shared" si="18"/>
        <v>0</v>
      </c>
      <c r="AA29" s="1032">
        <f t="shared" si="19"/>
        <v>0</v>
      </c>
      <c r="AB29" s="863" t="e">
        <f t="shared" si="20"/>
        <v>#DIV/0!</v>
      </c>
    </row>
    <row r="30" spans="1:28" ht="14.25" x14ac:dyDescent="0.3">
      <c r="A30" s="1026"/>
      <c r="B30" s="1027"/>
      <c r="C30" s="1099" t="str">
        <f>'24. M&amp;E Staff Loading'!C30</f>
        <v>M&amp;E PMO Support Sr. - Off</v>
      </c>
      <c r="D30" s="873">
        <f>'24. M&amp;E Staff Loading'!D30</f>
        <v>62</v>
      </c>
      <c r="E30" s="1100" t="str">
        <f>'24. M&amp;E Staff Loading'!E30</f>
        <v>Y</v>
      </c>
      <c r="F30" s="1053">
        <v>165.96291666666667</v>
      </c>
      <c r="G30" s="1053">
        <v>165.96291666666667</v>
      </c>
      <c r="H30" s="1053">
        <v>165.96291666666667</v>
      </c>
      <c r="I30" s="1053">
        <v>165.96291666666667</v>
      </c>
      <c r="J30" s="1053">
        <v>165.96291666666667</v>
      </c>
      <c r="K30" s="1053">
        <v>165.96291666666667</v>
      </c>
      <c r="L30" s="1053">
        <v>165.96291666666667</v>
      </c>
      <c r="M30" s="1053">
        <v>165.96291666666667</v>
      </c>
      <c r="N30" s="1053">
        <v>165.96291666666667</v>
      </c>
      <c r="O30" s="1053">
        <v>165.96291666666667</v>
      </c>
      <c r="P30" s="1053">
        <v>165.96291666666667</v>
      </c>
      <c r="Q30" s="1053">
        <v>165.96291666666667</v>
      </c>
      <c r="R30" s="1031">
        <f t="shared" si="0"/>
        <v>1991.5549999999996</v>
      </c>
      <c r="S30" s="742">
        <f t="shared" si="15"/>
        <v>123476.40999999997</v>
      </c>
      <c r="W30" s="1032">
        <f t="shared" si="16"/>
        <v>0.99577749999999987</v>
      </c>
      <c r="X30" s="1032">
        <f t="shared" si="17"/>
        <v>165.96291666666664</v>
      </c>
      <c r="Z30" s="1032">
        <f t="shared" si="18"/>
        <v>1991.5549999999996</v>
      </c>
      <c r="AA30" s="1032">
        <f t="shared" si="19"/>
        <v>0</v>
      </c>
      <c r="AB30" s="863">
        <f t="shared" si="20"/>
        <v>1</v>
      </c>
    </row>
    <row r="31" spans="1:28" ht="14.25" x14ac:dyDescent="0.3">
      <c r="A31" s="1026"/>
      <c r="B31" s="1027"/>
      <c r="C31" s="1099" t="str">
        <f>'24. M&amp;E Staff Loading'!C31</f>
        <v>M&amp;E PMO Support Sr. - On</v>
      </c>
      <c r="D31" s="873">
        <f>'24. M&amp;E Staff Loading'!D31</f>
        <v>108</v>
      </c>
      <c r="E31" s="1100" t="str">
        <f>'24. M&amp;E Staff Loading'!E31</f>
        <v>N</v>
      </c>
      <c r="F31" s="1053">
        <v>148.95991666666666</v>
      </c>
      <c r="G31" s="1053">
        <v>148.95991666666666</v>
      </c>
      <c r="H31" s="1053">
        <v>148.95991666666666</v>
      </c>
      <c r="I31" s="1053">
        <v>148.95991666666666</v>
      </c>
      <c r="J31" s="1053">
        <v>148.95991666666666</v>
      </c>
      <c r="K31" s="1053">
        <v>148.95991666666666</v>
      </c>
      <c r="L31" s="1053">
        <v>148.95991666666666</v>
      </c>
      <c r="M31" s="1053">
        <v>148.95991666666666</v>
      </c>
      <c r="N31" s="1053">
        <v>148.95991666666666</v>
      </c>
      <c r="O31" s="1053">
        <v>148.95991666666666</v>
      </c>
      <c r="P31" s="1053">
        <v>148.95991666666666</v>
      </c>
      <c r="Q31" s="1053">
        <v>148.95991666666666</v>
      </c>
      <c r="R31" s="1031">
        <f t="shared" si="0"/>
        <v>1787.519</v>
      </c>
      <c r="S31" s="742">
        <f t="shared" si="15"/>
        <v>193052.052</v>
      </c>
      <c r="W31" s="1032">
        <f t="shared" si="16"/>
        <v>0.89375950000000004</v>
      </c>
      <c r="X31" s="1032">
        <f t="shared" si="17"/>
        <v>148.95991666666666</v>
      </c>
      <c r="Z31" s="1032">
        <f t="shared" si="18"/>
        <v>0</v>
      </c>
      <c r="AA31" s="1032">
        <f t="shared" si="19"/>
        <v>1787.519</v>
      </c>
      <c r="AB31" s="863">
        <f t="shared" si="20"/>
        <v>0</v>
      </c>
    </row>
    <row r="32" spans="1:28" ht="14.25" x14ac:dyDescent="0.3">
      <c r="A32" s="1026"/>
      <c r="B32" s="1027"/>
      <c r="C32" s="1099" t="str">
        <f>'24. M&amp;E Staff Loading'!C32</f>
        <v>M&amp;E Project Management Office (PMO) Lead</v>
      </c>
      <c r="D32" s="873">
        <f>'24. M&amp;E Staff Loading'!D32</f>
        <v>261</v>
      </c>
      <c r="E32" s="1100" t="str">
        <f>'24. M&amp;E Staff Loading'!E32</f>
        <v>N</v>
      </c>
      <c r="F32" s="1053">
        <v>124.94999999999999</v>
      </c>
      <c r="G32" s="1053">
        <v>124.94999999999999</v>
      </c>
      <c r="H32" s="1053">
        <v>124.94999999999999</v>
      </c>
      <c r="I32" s="1053">
        <v>124.94999999999999</v>
      </c>
      <c r="J32" s="1053">
        <v>124.94999999999999</v>
      </c>
      <c r="K32" s="1053">
        <v>124.94999999999999</v>
      </c>
      <c r="L32" s="1053">
        <v>124.94999999999999</v>
      </c>
      <c r="M32" s="1053">
        <v>124.94999999999999</v>
      </c>
      <c r="N32" s="1053">
        <v>124.94999999999999</v>
      </c>
      <c r="O32" s="1053">
        <v>124.94999999999999</v>
      </c>
      <c r="P32" s="1053">
        <v>124.94999999999999</v>
      </c>
      <c r="Q32" s="1053">
        <v>124.94999999999999</v>
      </c>
      <c r="R32" s="1101">
        <f t="shared" si="0"/>
        <v>1499.4000000000003</v>
      </c>
      <c r="S32" s="742">
        <f t="shared" si="15"/>
        <v>391343.40000000008</v>
      </c>
      <c r="W32" s="1032">
        <f t="shared" si="16"/>
        <v>0.74970000000000026</v>
      </c>
      <c r="X32" s="1032">
        <f t="shared" si="17"/>
        <v>124.95000000000003</v>
      </c>
      <c r="Z32" s="1032">
        <f t="shared" si="18"/>
        <v>0</v>
      </c>
      <c r="AA32" s="1032">
        <f t="shared" si="19"/>
        <v>1499.4000000000003</v>
      </c>
      <c r="AB32" s="863">
        <f t="shared" si="20"/>
        <v>0</v>
      </c>
    </row>
    <row r="33" spans="1:28" ht="14.25" x14ac:dyDescent="0.3">
      <c r="A33" s="1026"/>
      <c r="B33" s="1027"/>
      <c r="C33" s="1099"/>
      <c r="D33" s="873"/>
      <c r="E33" s="1100"/>
      <c r="F33" s="1053"/>
      <c r="G33" s="1053"/>
      <c r="H33" s="1053"/>
      <c r="I33" s="1053"/>
      <c r="J33" s="1053"/>
      <c r="K33" s="1053"/>
      <c r="L33" s="1053"/>
      <c r="M33" s="1053"/>
      <c r="N33" s="1053"/>
      <c r="O33" s="1053"/>
      <c r="P33" s="1053"/>
      <c r="Q33" s="1053"/>
      <c r="R33" s="1101">
        <f t="shared" si="0"/>
        <v>0</v>
      </c>
      <c r="S33" s="742">
        <f t="shared" si="15"/>
        <v>0</v>
      </c>
      <c r="W33" s="1032">
        <f t="shared" si="16"/>
        <v>0</v>
      </c>
      <c r="X33" s="1032">
        <f t="shared" si="17"/>
        <v>0</v>
      </c>
      <c r="Z33" s="1032">
        <f t="shared" si="18"/>
        <v>0</v>
      </c>
      <c r="AA33" s="1032">
        <f t="shared" si="19"/>
        <v>0</v>
      </c>
      <c r="AB33" s="863" t="e">
        <f t="shared" si="20"/>
        <v>#DIV/0!</v>
      </c>
    </row>
    <row r="34" spans="1:28" ht="14.25" x14ac:dyDescent="0.3">
      <c r="A34" s="1026"/>
      <c r="B34" s="1046"/>
      <c r="C34" s="1099"/>
      <c r="D34" s="873"/>
      <c r="E34" s="1100"/>
      <c r="F34" s="1053"/>
      <c r="G34" s="1053"/>
      <c r="H34" s="1053"/>
      <c r="I34" s="1053"/>
      <c r="J34" s="1053"/>
      <c r="K34" s="1053"/>
      <c r="L34" s="1053"/>
      <c r="M34" s="1053"/>
      <c r="N34" s="1053"/>
      <c r="O34" s="1053"/>
      <c r="P34" s="1053"/>
      <c r="Q34" s="1053"/>
      <c r="R34" s="1101">
        <f t="shared" si="0"/>
        <v>0</v>
      </c>
      <c r="S34" s="742">
        <f t="shared" si="15"/>
        <v>0</v>
      </c>
      <c r="W34" s="1032">
        <f t="shared" si="16"/>
        <v>0</v>
      </c>
      <c r="X34" s="1032">
        <f t="shared" si="17"/>
        <v>0</v>
      </c>
      <c r="Z34" s="1032">
        <f t="shared" si="18"/>
        <v>0</v>
      </c>
      <c r="AA34" s="1032">
        <f t="shared" si="19"/>
        <v>0</v>
      </c>
      <c r="AB34" s="863" t="e">
        <f t="shared" si="20"/>
        <v>#DIV/0!</v>
      </c>
    </row>
    <row r="35" spans="1:28" ht="15" thickBot="1" x14ac:dyDescent="0.35">
      <c r="A35" s="1033"/>
      <c r="B35" s="1034" t="s">
        <v>159</v>
      </c>
      <c r="C35" s="1047"/>
      <c r="D35" s="875"/>
      <c r="E35" s="1049"/>
      <c r="F35" s="1038">
        <f>SUM(F26:F34)</f>
        <v>1072.3320000000001</v>
      </c>
      <c r="G35" s="1038">
        <f t="shared" ref="G35:S35" si="21">SUM(G26:G34)</f>
        <v>1072.3320000000001</v>
      </c>
      <c r="H35" s="1038">
        <f t="shared" si="21"/>
        <v>1072.3320000000001</v>
      </c>
      <c r="I35" s="1038">
        <f t="shared" si="21"/>
        <v>1072.3320000000001</v>
      </c>
      <c r="J35" s="1038">
        <f t="shared" si="21"/>
        <v>1072.3320000000001</v>
      </c>
      <c r="K35" s="1038">
        <f t="shared" si="21"/>
        <v>1072.3320000000001</v>
      </c>
      <c r="L35" s="1038">
        <f t="shared" si="21"/>
        <v>1072.3320000000001</v>
      </c>
      <c r="M35" s="1038">
        <f t="shared" si="21"/>
        <v>1072.3320000000001</v>
      </c>
      <c r="N35" s="1038">
        <f t="shared" si="21"/>
        <v>1072.3320000000001</v>
      </c>
      <c r="O35" s="1038">
        <f t="shared" si="21"/>
        <v>1072.3320000000001</v>
      </c>
      <c r="P35" s="1038">
        <f t="shared" si="21"/>
        <v>1072.3320000000001</v>
      </c>
      <c r="Q35" s="1038">
        <f t="shared" si="21"/>
        <v>1072.3320000000001</v>
      </c>
      <c r="R35" s="1038">
        <f t="shared" si="21"/>
        <v>12867.983999999999</v>
      </c>
      <c r="S35" s="750">
        <f t="shared" si="21"/>
        <v>1211095.0919999999</v>
      </c>
      <c r="W35" s="1050">
        <f>SUM(W26:W34)</f>
        <v>6.4339919999999999</v>
      </c>
      <c r="X35" s="1050">
        <f>SUM(X26:X34)</f>
        <v>1072.3319999999999</v>
      </c>
      <c r="Z35" s="1040">
        <f>SUM(Z26:Z34)</f>
        <v>5974.6649999999991</v>
      </c>
      <c r="AA35" s="1040">
        <f>SUM(AA26:AA34)</f>
        <v>6893.3190000000004</v>
      </c>
      <c r="AB35" s="752">
        <f>Z35/(Z35+AA35)</f>
        <v>0.4643046649731612</v>
      </c>
    </row>
    <row r="36" spans="1:28" ht="9.9499999999999993" customHeight="1" thickBot="1" x14ac:dyDescent="0.35">
      <c r="A36" s="1051"/>
      <c r="B36" s="1052"/>
      <c r="C36" s="1028"/>
      <c r="D36" s="876"/>
      <c r="E36" s="1030"/>
      <c r="F36" s="1053"/>
      <c r="G36" s="1053"/>
      <c r="H36" s="1053"/>
      <c r="I36" s="1053"/>
      <c r="J36" s="1053"/>
      <c r="K36" s="1053"/>
      <c r="L36" s="1053"/>
      <c r="M36" s="1053"/>
      <c r="N36" s="1053"/>
      <c r="O36" s="1053"/>
      <c r="P36" s="1053"/>
      <c r="Q36" s="1053"/>
      <c r="R36" s="1053"/>
      <c r="S36" s="788"/>
      <c r="W36" s="1054"/>
      <c r="X36" s="1054"/>
      <c r="Z36" s="1054"/>
      <c r="AA36" s="1054"/>
      <c r="AB36" s="864"/>
    </row>
    <row r="37" spans="1:28" s="1039" customFormat="1" ht="14.25" thickBot="1" x14ac:dyDescent="0.3">
      <c r="A37" s="1055"/>
      <c r="B37" s="1056" t="s">
        <v>155</v>
      </c>
      <c r="C37" s="1057"/>
      <c r="D37" s="877"/>
      <c r="E37" s="1059"/>
      <c r="F37" s="1058">
        <f t="shared" ref="F37:S37" si="22">SUM(F19,F25,F35)</f>
        <v>2286.7200416666669</v>
      </c>
      <c r="G37" s="1058">
        <f t="shared" si="22"/>
        <v>2286.7200416666669</v>
      </c>
      <c r="H37" s="1058">
        <f t="shared" si="22"/>
        <v>2286.7200416666669</v>
      </c>
      <c r="I37" s="1058">
        <f t="shared" si="22"/>
        <v>2286.7200416666669</v>
      </c>
      <c r="J37" s="1058">
        <f t="shared" si="22"/>
        <v>2286.7200416666669</v>
      </c>
      <c r="K37" s="1058">
        <f t="shared" si="22"/>
        <v>2286.7200416666669</v>
      </c>
      <c r="L37" s="1058">
        <f t="shared" si="22"/>
        <v>2286.7200416666669</v>
      </c>
      <c r="M37" s="1058">
        <f t="shared" si="22"/>
        <v>2286.7200416666669</v>
      </c>
      <c r="N37" s="1058">
        <f t="shared" si="22"/>
        <v>2286.7200416666669</v>
      </c>
      <c r="O37" s="1058">
        <f t="shared" si="22"/>
        <v>2286.7200416666669</v>
      </c>
      <c r="P37" s="1058">
        <f t="shared" si="22"/>
        <v>2286.7200416666669</v>
      </c>
      <c r="Q37" s="1058">
        <f t="shared" si="22"/>
        <v>2286.7200416666669</v>
      </c>
      <c r="R37" s="1058">
        <f t="shared" si="22"/>
        <v>27440.640499999994</v>
      </c>
      <c r="S37" s="768">
        <f t="shared" si="22"/>
        <v>3938194.8880000003</v>
      </c>
      <c r="W37" s="1058">
        <f>SUM(W19,W25,W35)</f>
        <v>13.72032025</v>
      </c>
      <c r="X37" s="1058">
        <f>SUM(X19,X25,X35)</f>
        <v>2286.7200416666665</v>
      </c>
      <c r="Z37" s="1058">
        <f>SUM(Z19,Z25,Z35)</f>
        <v>10555.241499999998</v>
      </c>
      <c r="AA37" s="1058">
        <f>SUM(AA19,AA25,AA35)</f>
        <v>16885.398999999998</v>
      </c>
      <c r="AB37" s="1141">
        <f>Z37/(Z37+AA37)</f>
        <v>0.38465725681585311</v>
      </c>
    </row>
    <row r="38" spans="1:28" ht="9.9499999999999993" customHeight="1" x14ac:dyDescent="0.3">
      <c r="A38" s="1060"/>
      <c r="B38" s="1061"/>
      <c r="C38" s="1043"/>
      <c r="D38" s="878"/>
      <c r="E38" s="1062"/>
      <c r="F38" s="1063"/>
      <c r="G38" s="1063"/>
      <c r="H38" s="1063"/>
      <c r="I38" s="1063"/>
      <c r="J38" s="1063"/>
      <c r="K38" s="1063"/>
      <c r="L38" s="1063"/>
      <c r="M38" s="1063"/>
      <c r="N38" s="1063"/>
      <c r="O38" s="1063"/>
      <c r="P38" s="1063"/>
      <c r="Q38" s="1063"/>
      <c r="R38" s="1063"/>
      <c r="S38" s="773"/>
      <c r="W38" s="1043"/>
      <c r="X38" s="1043"/>
      <c r="Z38" s="1043"/>
      <c r="AA38" s="1043"/>
      <c r="AB38" s="774"/>
    </row>
    <row r="39" spans="1:28" s="1019" customFormat="1" ht="13.5" customHeight="1" x14ac:dyDescent="0.3">
      <c r="A39" s="1064">
        <v>2</v>
      </c>
      <c r="B39" s="1065" t="s">
        <v>1353</v>
      </c>
      <c r="C39" s="1066"/>
      <c r="D39" s="872"/>
      <c r="E39" s="1024"/>
      <c r="F39" s="1067"/>
      <c r="G39" s="1067"/>
      <c r="H39" s="1067"/>
      <c r="I39" s="1067"/>
      <c r="J39" s="1067"/>
      <c r="K39" s="1067"/>
      <c r="L39" s="1067"/>
      <c r="M39" s="1067"/>
      <c r="N39" s="1067"/>
      <c r="O39" s="1067"/>
      <c r="P39" s="1067"/>
      <c r="Q39" s="1067"/>
      <c r="R39" s="1025"/>
      <c r="S39" s="779"/>
      <c r="T39" s="1017"/>
      <c r="U39" s="1017"/>
      <c r="V39" s="1017"/>
      <c r="W39" s="1066"/>
      <c r="X39" s="1066"/>
      <c r="Z39" s="1066"/>
      <c r="AA39" s="1066"/>
      <c r="AB39" s="780"/>
    </row>
    <row r="40" spans="1:28" ht="13.5" customHeight="1" x14ac:dyDescent="0.3">
      <c r="A40" s="1026">
        <v>2.1</v>
      </c>
      <c r="B40" s="1027" t="s">
        <v>1354</v>
      </c>
      <c r="C40" s="1099">
        <f>'24. M&amp;E Staff Loading'!C40</f>
        <v>0</v>
      </c>
      <c r="D40" s="873">
        <f>'24. M&amp;E Staff Loading'!D40</f>
        <v>0</v>
      </c>
      <c r="E40" s="1100">
        <f>'24. M&amp;E Staff Loading'!E40</f>
        <v>0</v>
      </c>
      <c r="F40" s="1053"/>
      <c r="G40" s="1053"/>
      <c r="H40" s="1053"/>
      <c r="I40" s="1053"/>
      <c r="J40" s="1053"/>
      <c r="K40" s="1053"/>
      <c r="L40" s="1053"/>
      <c r="M40" s="1053"/>
      <c r="N40" s="1053"/>
      <c r="O40" s="1053"/>
      <c r="P40" s="1053"/>
      <c r="Q40" s="1053"/>
      <c r="R40" s="1031">
        <f t="shared" ref="R40:R70" si="23">SUM(F40:Q40)</f>
        <v>0</v>
      </c>
      <c r="S40" s="742">
        <f>D40*R40</f>
        <v>0</v>
      </c>
      <c r="W40" s="1032">
        <f>X40/$U$7</f>
        <v>0</v>
      </c>
      <c r="X40" s="1032">
        <f>R40/12</f>
        <v>0</v>
      </c>
      <c r="Z40" s="1032">
        <f>IF($E40="Y",$R40,0)</f>
        <v>0</v>
      </c>
      <c r="AA40" s="1032">
        <f>IF($E40="N",$R40,0)</f>
        <v>0</v>
      </c>
      <c r="AB40" s="863" t="e">
        <f>Z40/(AA40+Z40)</f>
        <v>#DIV/0!</v>
      </c>
    </row>
    <row r="41" spans="1:28" ht="14.25" x14ac:dyDescent="0.3">
      <c r="A41" s="1026"/>
      <c r="B41" s="1027"/>
      <c r="C41" s="1099" t="str">
        <f>'24. M&amp;E Staff Loading'!C41</f>
        <v>M&amp;E Delivery Lead - Off</v>
      </c>
      <c r="D41" s="873">
        <f>'24. M&amp;E Staff Loading'!D41</f>
        <v>124</v>
      </c>
      <c r="E41" s="1100" t="str">
        <f>'24. M&amp;E Staff Loading'!E41</f>
        <v>Y</v>
      </c>
      <c r="F41" s="1053">
        <v>149.366625</v>
      </c>
      <c r="G41" s="1053">
        <v>149.366625</v>
      </c>
      <c r="H41" s="1053">
        <v>149.366625</v>
      </c>
      <c r="I41" s="1053">
        <v>149.366625</v>
      </c>
      <c r="J41" s="1053">
        <v>149.366625</v>
      </c>
      <c r="K41" s="1053">
        <v>149.366625</v>
      </c>
      <c r="L41" s="1053">
        <v>149.366625</v>
      </c>
      <c r="M41" s="1053">
        <v>149.366625</v>
      </c>
      <c r="N41" s="1053">
        <v>149.366625</v>
      </c>
      <c r="O41" s="1053">
        <v>149.366625</v>
      </c>
      <c r="P41" s="1053">
        <v>149.366625</v>
      </c>
      <c r="Q41" s="1053">
        <v>149.366625</v>
      </c>
      <c r="R41" s="1031">
        <f t="shared" si="23"/>
        <v>1792.3995000000004</v>
      </c>
      <c r="S41" s="742">
        <f t="shared" ref="S41:S46" si="24">D41*R41</f>
        <v>222257.53800000006</v>
      </c>
      <c r="W41" s="1032">
        <f t="shared" ref="W41:W46" si="25">X41/$U$7</f>
        <v>0.89619975000000018</v>
      </c>
      <c r="X41" s="1032">
        <f t="shared" ref="X41:X46" si="26">R41/12</f>
        <v>149.36662500000003</v>
      </c>
      <c r="Z41" s="1032">
        <f t="shared" ref="Z41:Z46" si="27">IF($E41="Y",$R41,0)</f>
        <v>1792.3995000000004</v>
      </c>
      <c r="AA41" s="1032">
        <f t="shared" ref="AA41:AA46" si="28">IF($E41="N",$R41,0)</f>
        <v>0</v>
      </c>
      <c r="AB41" s="863">
        <f t="shared" ref="AB41:AB46" si="29">Z41/(AA41+Z41)</f>
        <v>1</v>
      </c>
    </row>
    <row r="42" spans="1:28" ht="14.25" x14ac:dyDescent="0.3">
      <c r="A42" s="1026"/>
      <c r="B42" s="1027"/>
      <c r="C42" s="1099" t="str">
        <f>'24. M&amp;E Staff Loading'!C42</f>
        <v>M&amp;E Delivery Lead - On</v>
      </c>
      <c r="D42" s="873">
        <f>'24. M&amp;E Staff Loading'!D42</f>
        <v>190</v>
      </c>
      <c r="E42" s="1100" t="str">
        <f>'24. M&amp;E Staff Loading'!E42</f>
        <v>N</v>
      </c>
      <c r="F42" s="1053">
        <v>132.30000000000001</v>
      </c>
      <c r="G42" s="1053">
        <v>132.30000000000001</v>
      </c>
      <c r="H42" s="1053">
        <v>132.30000000000001</v>
      </c>
      <c r="I42" s="1053">
        <v>132.30000000000001</v>
      </c>
      <c r="J42" s="1053">
        <v>132.30000000000001</v>
      </c>
      <c r="K42" s="1053">
        <v>132.30000000000001</v>
      </c>
      <c r="L42" s="1053">
        <v>132.30000000000001</v>
      </c>
      <c r="M42" s="1053">
        <v>132.30000000000001</v>
      </c>
      <c r="N42" s="1053">
        <v>132.30000000000001</v>
      </c>
      <c r="O42" s="1053">
        <v>132.30000000000001</v>
      </c>
      <c r="P42" s="1053">
        <v>132.30000000000001</v>
      </c>
      <c r="Q42" s="1053">
        <v>132.30000000000001</v>
      </c>
      <c r="R42" s="1031">
        <f t="shared" ref="R42:R43" si="30">SUM(F42:Q42)</f>
        <v>1587.5999999999997</v>
      </c>
      <c r="S42" s="742">
        <f t="shared" ref="S42:S43" si="31">D42*R42</f>
        <v>301643.99999999994</v>
      </c>
      <c r="W42" s="1032">
        <f t="shared" ref="W42:W43" si="32">X42/$U$7</f>
        <v>0.79379999999999995</v>
      </c>
      <c r="X42" s="1032">
        <f t="shared" ref="X42:X43" si="33">R42/12</f>
        <v>132.29999999999998</v>
      </c>
      <c r="Z42" s="1032">
        <f t="shared" si="27"/>
        <v>0</v>
      </c>
      <c r="AA42" s="1032">
        <f t="shared" si="28"/>
        <v>1587.5999999999997</v>
      </c>
      <c r="AB42" s="863">
        <f t="shared" ref="AB42:AB43" si="34">Z42/(AA42+Z42)</f>
        <v>0</v>
      </c>
    </row>
    <row r="43" spans="1:28" ht="14.25" x14ac:dyDescent="0.3">
      <c r="A43" s="1026"/>
      <c r="B43" s="1027"/>
      <c r="C43" s="1099" t="str">
        <f>'24. M&amp;E Staff Loading'!C43</f>
        <v>M&amp;E Scrum Master - Off</v>
      </c>
      <c r="D43" s="873">
        <f>'24. M&amp;E Staff Loading'!D43</f>
        <v>105</v>
      </c>
      <c r="E43" s="1100" t="str">
        <f>'24. M&amp;E Staff Loading'!E43</f>
        <v>Y</v>
      </c>
      <c r="F43" s="1053">
        <v>165.96291666666667</v>
      </c>
      <c r="G43" s="1053">
        <v>165.96291666666667</v>
      </c>
      <c r="H43" s="1053">
        <v>165.96291666666667</v>
      </c>
      <c r="I43" s="1053">
        <v>165.96291666666667</v>
      </c>
      <c r="J43" s="1053">
        <v>165.96291666666667</v>
      </c>
      <c r="K43" s="1053">
        <v>165.96291666666667</v>
      </c>
      <c r="L43" s="1053">
        <v>165.96291666666667</v>
      </c>
      <c r="M43" s="1053">
        <v>165.96291666666667</v>
      </c>
      <c r="N43" s="1053">
        <v>165.96291666666667</v>
      </c>
      <c r="O43" s="1053">
        <v>165.96291666666667</v>
      </c>
      <c r="P43" s="1053">
        <v>165.96291666666667</v>
      </c>
      <c r="Q43" s="1053">
        <v>165.96291666666667</v>
      </c>
      <c r="R43" s="1031">
        <f t="shared" si="30"/>
        <v>1991.5549999999996</v>
      </c>
      <c r="S43" s="742">
        <f t="shared" si="31"/>
        <v>209113.27499999997</v>
      </c>
      <c r="W43" s="1032">
        <f t="shared" si="32"/>
        <v>0.99577749999999987</v>
      </c>
      <c r="X43" s="1032">
        <f t="shared" si="33"/>
        <v>165.96291666666664</v>
      </c>
      <c r="Z43" s="1032">
        <f t="shared" si="27"/>
        <v>1991.5549999999996</v>
      </c>
      <c r="AA43" s="1032">
        <f t="shared" si="28"/>
        <v>0</v>
      </c>
      <c r="AB43" s="863">
        <f t="shared" si="34"/>
        <v>1</v>
      </c>
    </row>
    <row r="44" spans="1:28" ht="14.25" x14ac:dyDescent="0.3">
      <c r="A44" s="1026"/>
      <c r="B44" s="1027"/>
      <c r="C44" s="1099" t="str">
        <f>'24. M&amp;E Staff Loading'!C44</f>
        <v>M&amp;E Scrum Master - On</v>
      </c>
      <c r="D44" s="873">
        <f>'24. M&amp;E Staff Loading'!D44</f>
        <v>173</v>
      </c>
      <c r="E44" s="1100" t="str">
        <f>'24. M&amp;E Staff Loading'!E44</f>
        <v>N</v>
      </c>
      <c r="F44" s="1053">
        <v>1191.6796666666667</v>
      </c>
      <c r="G44" s="1053">
        <v>1191.6796666666667</v>
      </c>
      <c r="H44" s="1053">
        <v>1191.6796666666667</v>
      </c>
      <c r="I44" s="1053">
        <v>1191.6796666666667</v>
      </c>
      <c r="J44" s="1053">
        <v>1191.6796666666667</v>
      </c>
      <c r="K44" s="1053">
        <v>1191.6796666666667</v>
      </c>
      <c r="L44" s="1053">
        <v>1191.6796666666667</v>
      </c>
      <c r="M44" s="1053">
        <v>1191.6796666666667</v>
      </c>
      <c r="N44" s="1053">
        <v>1191.6796666666667</v>
      </c>
      <c r="O44" s="1053">
        <v>1191.6796666666667</v>
      </c>
      <c r="P44" s="1053">
        <v>1191.6796666666667</v>
      </c>
      <c r="Q44" s="1053">
        <v>1191.6796666666667</v>
      </c>
      <c r="R44" s="1031">
        <f t="shared" si="23"/>
        <v>14300.156000000001</v>
      </c>
      <c r="S44" s="742">
        <f t="shared" si="24"/>
        <v>2473926.9880000004</v>
      </c>
      <c r="W44" s="1032">
        <f t="shared" si="25"/>
        <v>7.1500780000000006</v>
      </c>
      <c r="X44" s="1032">
        <f t="shared" si="26"/>
        <v>1191.6796666666667</v>
      </c>
      <c r="Z44" s="1032">
        <f t="shared" si="27"/>
        <v>0</v>
      </c>
      <c r="AA44" s="1032">
        <f t="shared" si="28"/>
        <v>14300.156000000001</v>
      </c>
      <c r="AB44" s="863">
        <f t="shared" si="29"/>
        <v>0</v>
      </c>
    </row>
    <row r="45" spans="1:28" ht="14.25" x14ac:dyDescent="0.3">
      <c r="A45" s="1026"/>
      <c r="B45" s="1027"/>
      <c r="C45" s="1099" t="str">
        <f>'24. M&amp;E Staff Loading'!C45</f>
        <v>M&amp;E Test Manager</v>
      </c>
      <c r="D45" s="873">
        <f>'24. M&amp;E Staff Loading'!D45</f>
        <v>181</v>
      </c>
      <c r="E45" s="1100" t="str">
        <f>'24. M&amp;E Staff Loading'!E45</f>
        <v>N</v>
      </c>
      <c r="F45" s="1053">
        <v>147</v>
      </c>
      <c r="G45" s="1053">
        <v>147</v>
      </c>
      <c r="H45" s="1053">
        <v>147</v>
      </c>
      <c r="I45" s="1053">
        <v>147</v>
      </c>
      <c r="J45" s="1053">
        <v>147</v>
      </c>
      <c r="K45" s="1053">
        <v>147</v>
      </c>
      <c r="L45" s="1053">
        <v>147</v>
      </c>
      <c r="M45" s="1053">
        <v>147</v>
      </c>
      <c r="N45" s="1053">
        <v>147</v>
      </c>
      <c r="O45" s="1053">
        <v>147</v>
      </c>
      <c r="P45" s="1053">
        <v>147</v>
      </c>
      <c r="Q45" s="1053">
        <v>147</v>
      </c>
      <c r="R45" s="1031">
        <f t="shared" si="23"/>
        <v>1764</v>
      </c>
      <c r="S45" s="742">
        <f t="shared" si="24"/>
        <v>319284</v>
      </c>
      <c r="W45" s="1032">
        <f t="shared" si="25"/>
        <v>0.88200000000000001</v>
      </c>
      <c r="X45" s="1032">
        <f t="shared" si="26"/>
        <v>147</v>
      </c>
      <c r="Z45" s="1032">
        <f t="shared" si="27"/>
        <v>0</v>
      </c>
      <c r="AA45" s="1032">
        <f t="shared" si="28"/>
        <v>1764</v>
      </c>
      <c r="AB45" s="863">
        <f t="shared" si="29"/>
        <v>0</v>
      </c>
    </row>
    <row r="46" spans="1:28" ht="14.25" x14ac:dyDescent="0.3">
      <c r="A46" s="1026"/>
      <c r="B46" s="1027"/>
      <c r="C46" s="1099">
        <f>'24. M&amp;E Staff Loading'!C46</f>
        <v>0</v>
      </c>
      <c r="D46" s="873">
        <f>'24. M&amp;E Staff Loading'!D46</f>
        <v>0</v>
      </c>
      <c r="E46" s="1100">
        <f>'24. M&amp;E Staff Loading'!E46</f>
        <v>0</v>
      </c>
      <c r="F46" s="1053"/>
      <c r="G46" s="1053"/>
      <c r="H46" s="1053"/>
      <c r="I46" s="1053"/>
      <c r="J46" s="1053"/>
      <c r="K46" s="1053"/>
      <c r="L46" s="1053"/>
      <c r="M46" s="1053"/>
      <c r="N46" s="1053"/>
      <c r="O46" s="1053"/>
      <c r="P46" s="1053"/>
      <c r="Q46" s="1053"/>
      <c r="R46" s="1031">
        <f t="shared" si="23"/>
        <v>0</v>
      </c>
      <c r="S46" s="742">
        <f t="shared" si="24"/>
        <v>0</v>
      </c>
      <c r="T46" s="1039"/>
      <c r="U46" s="1039"/>
      <c r="V46" s="1039"/>
      <c r="W46" s="1032">
        <f t="shared" si="25"/>
        <v>0</v>
      </c>
      <c r="X46" s="1032">
        <f t="shared" si="26"/>
        <v>0</v>
      </c>
      <c r="Z46" s="1032">
        <f t="shared" si="27"/>
        <v>0</v>
      </c>
      <c r="AA46" s="1032">
        <f t="shared" si="28"/>
        <v>0</v>
      </c>
      <c r="AB46" s="863" t="e">
        <f t="shared" si="29"/>
        <v>#DIV/0!</v>
      </c>
    </row>
    <row r="47" spans="1:28" s="1039" customFormat="1" ht="15" thickBot="1" x14ac:dyDescent="0.35">
      <c r="A47" s="1033"/>
      <c r="B47" s="1034" t="s">
        <v>1510</v>
      </c>
      <c r="C47" s="1035"/>
      <c r="D47" s="874"/>
      <c r="E47" s="1037"/>
      <c r="F47" s="1038">
        <f>SUM(F40:F46)</f>
        <v>1786.3092083333333</v>
      </c>
      <c r="G47" s="1038">
        <f t="shared" ref="G47:R47" si="35">SUM(G40:G46)</f>
        <v>1786.3092083333333</v>
      </c>
      <c r="H47" s="1038">
        <f t="shared" si="35"/>
        <v>1786.3092083333333</v>
      </c>
      <c r="I47" s="1038">
        <f t="shared" si="35"/>
        <v>1786.3092083333333</v>
      </c>
      <c r="J47" s="1038">
        <f t="shared" si="35"/>
        <v>1786.3092083333333</v>
      </c>
      <c r="K47" s="1038">
        <f t="shared" si="35"/>
        <v>1786.3092083333333</v>
      </c>
      <c r="L47" s="1038">
        <f t="shared" si="35"/>
        <v>1786.3092083333333</v>
      </c>
      <c r="M47" s="1038">
        <f t="shared" si="35"/>
        <v>1786.3092083333333</v>
      </c>
      <c r="N47" s="1038">
        <f t="shared" si="35"/>
        <v>1786.3092083333333</v>
      </c>
      <c r="O47" s="1038">
        <f t="shared" si="35"/>
        <v>1786.3092083333333</v>
      </c>
      <c r="P47" s="1038">
        <f t="shared" si="35"/>
        <v>1786.3092083333333</v>
      </c>
      <c r="Q47" s="1038">
        <f t="shared" si="35"/>
        <v>1786.3092083333333</v>
      </c>
      <c r="R47" s="1038">
        <f t="shared" si="35"/>
        <v>21435.710500000001</v>
      </c>
      <c r="S47" s="750">
        <f>SUM(S40:S46)</f>
        <v>3526225.8010000004</v>
      </c>
      <c r="W47" s="1050">
        <f>SUM(W40:W46)</f>
        <v>10.717855250000001</v>
      </c>
      <c r="X47" s="1050">
        <f>SUM(X40:X46)</f>
        <v>1786.3092083333333</v>
      </c>
      <c r="Z47" s="1040">
        <f>SUM(Z40:Z46)</f>
        <v>3783.9544999999998</v>
      </c>
      <c r="AA47" s="1040">
        <f>SUM(AA40:AA46)</f>
        <v>17651.756000000001</v>
      </c>
      <c r="AB47" s="752">
        <f>Z47/(Z47+AA47)</f>
        <v>0.17652573260867652</v>
      </c>
    </row>
    <row r="48" spans="1:28" ht="14.25" x14ac:dyDescent="0.3">
      <c r="A48" s="1026">
        <v>2.2000000000000002</v>
      </c>
      <c r="B48" s="1027" t="s">
        <v>1357</v>
      </c>
      <c r="C48" s="1099">
        <f>'24. M&amp;E Staff Loading'!C48</f>
        <v>0</v>
      </c>
      <c r="D48" s="873">
        <f>'24. M&amp;E Staff Loading'!D48</f>
        <v>0</v>
      </c>
      <c r="E48" s="1100">
        <f>'24. M&amp;E Staff Loading'!E48</f>
        <v>0</v>
      </c>
      <c r="F48" s="1053"/>
      <c r="G48" s="1053"/>
      <c r="H48" s="1053"/>
      <c r="I48" s="1053"/>
      <c r="J48" s="1053"/>
      <c r="K48" s="1053"/>
      <c r="L48" s="1053"/>
      <c r="M48" s="1053"/>
      <c r="N48" s="1053"/>
      <c r="O48" s="1053"/>
      <c r="P48" s="1053"/>
      <c r="Q48" s="1053"/>
      <c r="R48" s="1031">
        <f t="shared" si="23"/>
        <v>0</v>
      </c>
      <c r="S48" s="742">
        <f>D48*R48</f>
        <v>0</v>
      </c>
      <c r="T48" s="1039"/>
      <c r="U48" s="1039"/>
      <c r="V48" s="1039"/>
      <c r="W48" s="1032">
        <f>X48/$U$7</f>
        <v>0</v>
      </c>
      <c r="X48" s="1032">
        <f>R48/12</f>
        <v>0</v>
      </c>
      <c r="Z48" s="1032">
        <f>IF($E48="Y",$R48,0)</f>
        <v>0</v>
      </c>
      <c r="AA48" s="1032">
        <f>IF($E48="N",$R48,0)</f>
        <v>0</v>
      </c>
      <c r="AB48" s="863" t="e">
        <f>Z48/(AA48+Z48)</f>
        <v>#DIV/0!</v>
      </c>
    </row>
    <row r="49" spans="1:28" ht="14.25" x14ac:dyDescent="0.3">
      <c r="A49" s="1026"/>
      <c r="B49" s="1027"/>
      <c r="C49" s="1099" t="str">
        <f>'24. M&amp;E Staff Loading'!C49</f>
        <v>M&amp;E Architect - Off</v>
      </c>
      <c r="D49" s="873">
        <f>'24. M&amp;E Staff Loading'!D49</f>
        <v>113</v>
      </c>
      <c r="E49" s="1100" t="str">
        <f>'24. M&amp;E Staff Loading'!E49</f>
        <v>Y</v>
      </c>
      <c r="F49" s="1053">
        <v>165.96291666666667</v>
      </c>
      <c r="G49" s="1053">
        <v>165.96291666666667</v>
      </c>
      <c r="H49" s="1053">
        <v>165.96291666666667</v>
      </c>
      <c r="I49" s="1053">
        <v>165.96291666666667</v>
      </c>
      <c r="J49" s="1053">
        <v>165.96291666666667</v>
      </c>
      <c r="K49" s="1053">
        <v>165.96291666666667</v>
      </c>
      <c r="L49" s="1053">
        <v>165.96291666666667</v>
      </c>
      <c r="M49" s="1053">
        <v>165.96291666666667</v>
      </c>
      <c r="N49" s="1053">
        <v>165.96291666666667</v>
      </c>
      <c r="O49" s="1053">
        <v>165.96291666666667</v>
      </c>
      <c r="P49" s="1053">
        <v>165.96291666666667</v>
      </c>
      <c r="Q49" s="1053">
        <v>165.96291666666667</v>
      </c>
      <c r="R49" s="1031">
        <f t="shared" si="23"/>
        <v>1991.5549999999996</v>
      </c>
      <c r="S49" s="742">
        <f t="shared" ref="S49:S55" si="36">D49*R49</f>
        <v>225045.71499999997</v>
      </c>
      <c r="T49" s="1039"/>
      <c r="U49" s="1039"/>
      <c r="V49" s="1039"/>
      <c r="W49" s="1032">
        <f t="shared" ref="W49:W55" si="37">X49/$U$7</f>
        <v>0.99577749999999987</v>
      </c>
      <c r="X49" s="1032">
        <f t="shared" ref="X49:X55" si="38">R49/12</f>
        <v>165.96291666666664</v>
      </c>
      <c r="Z49" s="1032">
        <f t="shared" ref="Z49:Z55" si="39">IF($E49="Y",$R49,0)</f>
        <v>1991.5549999999996</v>
      </c>
      <c r="AA49" s="1032">
        <f t="shared" ref="AA49:AA55" si="40">IF($E49="N",$R49,0)</f>
        <v>0</v>
      </c>
      <c r="AB49" s="863">
        <f t="shared" ref="AB49:AB55" si="41">Z49/(AA49+Z49)</f>
        <v>1</v>
      </c>
    </row>
    <row r="50" spans="1:28" ht="14.25" x14ac:dyDescent="0.3">
      <c r="A50" s="1026"/>
      <c r="B50" s="1027"/>
      <c r="C50" s="1099" t="str">
        <f>'24. M&amp;E Staff Loading'!C50</f>
        <v>M&amp;E Product Vendor Sr. Consultant - Premium - On</v>
      </c>
      <c r="D50" s="873">
        <f>'24. M&amp;E Staff Loading'!D50</f>
        <v>391</v>
      </c>
      <c r="E50" s="1100" t="str">
        <f>'24. M&amp;E Staff Loading'!E50</f>
        <v>N</v>
      </c>
      <c r="F50" s="1053">
        <v>80</v>
      </c>
      <c r="G50" s="1053">
        <v>80</v>
      </c>
      <c r="H50" s="1053">
        <v>80</v>
      </c>
      <c r="I50" s="1053">
        <v>80</v>
      </c>
      <c r="J50" s="1053">
        <v>80</v>
      </c>
      <c r="K50" s="1053">
        <v>80</v>
      </c>
      <c r="L50" s="1053">
        <v>80</v>
      </c>
      <c r="M50" s="1053">
        <v>80</v>
      </c>
      <c r="N50" s="1053">
        <v>80</v>
      </c>
      <c r="O50" s="1053">
        <v>80</v>
      </c>
      <c r="P50" s="1053">
        <v>80</v>
      </c>
      <c r="Q50" s="1053">
        <v>80</v>
      </c>
      <c r="R50" s="1031">
        <f t="shared" ref="R50:R52" si="42">SUM(F50:Q50)</f>
        <v>960</v>
      </c>
      <c r="S50" s="742">
        <f t="shared" si="36"/>
        <v>375360</v>
      </c>
      <c r="W50" s="1032">
        <f t="shared" si="37"/>
        <v>0.48000000000000004</v>
      </c>
      <c r="X50" s="1032">
        <f t="shared" si="38"/>
        <v>80</v>
      </c>
      <c r="Z50" s="1032">
        <f t="shared" si="39"/>
        <v>0</v>
      </c>
      <c r="AA50" s="1032">
        <f t="shared" si="40"/>
        <v>960</v>
      </c>
      <c r="AB50" s="863">
        <f t="shared" si="41"/>
        <v>0</v>
      </c>
    </row>
    <row r="51" spans="1:28" ht="14.25" x14ac:dyDescent="0.3">
      <c r="A51" s="1026"/>
      <c r="B51" s="1027"/>
      <c r="C51" s="1099" t="str">
        <f>'24. M&amp;E Staff Loading'!C51</f>
        <v>M&amp;E Proxy PO - Off</v>
      </c>
      <c r="D51" s="873">
        <f>'24. M&amp;E Staff Loading'!D51</f>
        <v>81</v>
      </c>
      <c r="E51" s="1100" t="str">
        <f>'24. M&amp;E Staff Loading'!E51</f>
        <v>Y</v>
      </c>
      <c r="F51" s="1053">
        <v>497.88875000000002</v>
      </c>
      <c r="G51" s="1053">
        <v>497.88875000000002</v>
      </c>
      <c r="H51" s="1053">
        <v>497.88875000000002</v>
      </c>
      <c r="I51" s="1053">
        <v>497.88875000000002</v>
      </c>
      <c r="J51" s="1053">
        <v>497.88875000000002</v>
      </c>
      <c r="K51" s="1053">
        <v>497.88875000000002</v>
      </c>
      <c r="L51" s="1053">
        <v>497.88875000000002</v>
      </c>
      <c r="M51" s="1053">
        <v>497.88875000000002</v>
      </c>
      <c r="N51" s="1053">
        <v>497.88875000000002</v>
      </c>
      <c r="O51" s="1053">
        <v>497.88875000000002</v>
      </c>
      <c r="P51" s="1053">
        <v>497.88875000000002</v>
      </c>
      <c r="Q51" s="1053">
        <v>497.88875000000002</v>
      </c>
      <c r="R51" s="1031">
        <f t="shared" si="42"/>
        <v>5974.665</v>
      </c>
      <c r="S51" s="742">
        <f t="shared" si="36"/>
        <v>483947.86499999999</v>
      </c>
      <c r="W51" s="1032">
        <f t="shared" si="37"/>
        <v>2.9873325000000004</v>
      </c>
      <c r="X51" s="1032">
        <f t="shared" si="38"/>
        <v>497.88875000000002</v>
      </c>
      <c r="Z51" s="1032">
        <f t="shared" si="39"/>
        <v>5974.665</v>
      </c>
      <c r="AA51" s="1032">
        <f t="shared" si="40"/>
        <v>0</v>
      </c>
      <c r="AB51" s="863">
        <f t="shared" si="41"/>
        <v>1</v>
      </c>
    </row>
    <row r="52" spans="1:28" ht="14.25" x14ac:dyDescent="0.3">
      <c r="A52" s="1026"/>
      <c r="B52" s="1027"/>
      <c r="C52" s="1099" t="str">
        <f>'24. M&amp;E Staff Loading'!C52</f>
        <v>M&amp;E Proxy PO - On</v>
      </c>
      <c r="D52" s="873">
        <f>'24. M&amp;E Staff Loading'!D52</f>
        <v>154</v>
      </c>
      <c r="E52" s="1100" t="str">
        <f>'24. M&amp;E Staff Loading'!E52</f>
        <v>N</v>
      </c>
      <c r="F52" s="1053">
        <v>894.41324999999995</v>
      </c>
      <c r="G52" s="1053">
        <v>894.41324999999995</v>
      </c>
      <c r="H52" s="1053">
        <v>894.41324999999995</v>
      </c>
      <c r="I52" s="1053">
        <v>894.41324999999995</v>
      </c>
      <c r="J52" s="1053">
        <v>894.41324999999995</v>
      </c>
      <c r="K52" s="1053">
        <v>894.41324999999995</v>
      </c>
      <c r="L52" s="1053">
        <v>894.41324999999995</v>
      </c>
      <c r="M52" s="1053">
        <v>894.41324999999995</v>
      </c>
      <c r="N52" s="1053">
        <v>894.41324999999995</v>
      </c>
      <c r="O52" s="1053">
        <v>894.41324999999995</v>
      </c>
      <c r="P52" s="1053">
        <v>894.41324999999995</v>
      </c>
      <c r="Q52" s="1053">
        <v>894.41324999999995</v>
      </c>
      <c r="R52" s="1031">
        <f t="shared" si="42"/>
        <v>10732.958999999997</v>
      </c>
      <c r="S52" s="742">
        <f t="shared" si="36"/>
        <v>1652875.6859999995</v>
      </c>
      <c r="W52" s="1032">
        <f t="shared" si="37"/>
        <v>5.3664794999999987</v>
      </c>
      <c r="X52" s="1032">
        <f t="shared" si="38"/>
        <v>894.41324999999972</v>
      </c>
      <c r="Z52" s="1032">
        <f t="shared" si="39"/>
        <v>0</v>
      </c>
      <c r="AA52" s="1032">
        <f t="shared" si="40"/>
        <v>10732.958999999997</v>
      </c>
      <c r="AB52" s="863">
        <f t="shared" si="41"/>
        <v>0</v>
      </c>
    </row>
    <row r="53" spans="1:28" ht="14.25" x14ac:dyDescent="0.3">
      <c r="A53" s="1026"/>
      <c r="B53" s="1027"/>
      <c r="C53" s="1099" t="str">
        <f>'24. M&amp;E Staff Loading'!C53</f>
        <v>M&amp;E Sr. Technical Architect - On</v>
      </c>
      <c r="D53" s="873">
        <f>'24. M&amp;E Staff Loading'!D53</f>
        <v>213</v>
      </c>
      <c r="E53" s="1100" t="str">
        <f>'24. M&amp;E Staff Loading'!E53</f>
        <v>N</v>
      </c>
      <c r="F53" s="1053">
        <v>367.5</v>
      </c>
      <c r="G53" s="1053">
        <v>367.5</v>
      </c>
      <c r="H53" s="1053">
        <v>367.5</v>
      </c>
      <c r="I53" s="1053">
        <v>367.5</v>
      </c>
      <c r="J53" s="1053">
        <v>367.5</v>
      </c>
      <c r="K53" s="1053">
        <v>367.5</v>
      </c>
      <c r="L53" s="1053">
        <v>367.5</v>
      </c>
      <c r="M53" s="1053">
        <v>367.5</v>
      </c>
      <c r="N53" s="1053">
        <v>367.5</v>
      </c>
      <c r="O53" s="1053">
        <v>367.5</v>
      </c>
      <c r="P53" s="1053">
        <v>367.5</v>
      </c>
      <c r="Q53" s="1053">
        <v>367.5</v>
      </c>
      <c r="R53" s="1031">
        <f t="shared" si="23"/>
        <v>4410</v>
      </c>
      <c r="S53" s="742">
        <f t="shared" si="36"/>
        <v>939330</v>
      </c>
      <c r="T53" s="1039"/>
      <c r="U53" s="1039"/>
      <c r="V53" s="1039"/>
      <c r="W53" s="1032">
        <f t="shared" si="37"/>
        <v>2.2050000000000001</v>
      </c>
      <c r="X53" s="1032">
        <f t="shared" si="38"/>
        <v>367.5</v>
      </c>
      <c r="Z53" s="1032">
        <f t="shared" si="39"/>
        <v>0</v>
      </c>
      <c r="AA53" s="1032">
        <f t="shared" si="40"/>
        <v>4410</v>
      </c>
      <c r="AB53" s="863">
        <f t="shared" si="41"/>
        <v>0</v>
      </c>
    </row>
    <row r="54" spans="1:28" ht="14.25" x14ac:dyDescent="0.3">
      <c r="A54" s="1026"/>
      <c r="B54" s="1027"/>
      <c r="C54" s="1099" t="str">
        <f>'24. M&amp;E Staff Loading'!C54</f>
        <v>M&amp;E UCD Consultant - On</v>
      </c>
      <c r="D54" s="873">
        <f>'24. M&amp;E Staff Loading'!D54</f>
        <v>144</v>
      </c>
      <c r="E54" s="1100" t="str">
        <f>'24. M&amp;E Staff Loading'!E54</f>
        <v>N</v>
      </c>
      <c r="F54" s="1053">
        <v>296.61333333333334</v>
      </c>
      <c r="G54" s="1053">
        <v>296.61333333333334</v>
      </c>
      <c r="H54" s="1053">
        <v>296.61333333333334</v>
      </c>
      <c r="I54" s="1053">
        <v>296.61333333333334</v>
      </c>
      <c r="J54" s="1053">
        <v>296.61333333333334</v>
      </c>
      <c r="K54" s="1053">
        <v>296.61333333333334</v>
      </c>
      <c r="L54" s="1053">
        <v>296.61333333333334</v>
      </c>
      <c r="M54" s="1053">
        <v>296.61333333333334</v>
      </c>
      <c r="N54" s="1053">
        <v>296.61333333333334</v>
      </c>
      <c r="O54" s="1053">
        <v>296.61333333333334</v>
      </c>
      <c r="P54" s="1053">
        <v>296.61333333333334</v>
      </c>
      <c r="Q54" s="1053">
        <v>296.61333333333334</v>
      </c>
      <c r="R54" s="1031">
        <f t="shared" si="23"/>
        <v>3559.3599999999992</v>
      </c>
      <c r="S54" s="742">
        <f t="shared" si="36"/>
        <v>512547.83999999991</v>
      </c>
      <c r="T54" s="1039"/>
      <c r="U54" s="1039"/>
      <c r="V54" s="1039"/>
      <c r="W54" s="1032">
        <f t="shared" si="37"/>
        <v>1.7796799999999999</v>
      </c>
      <c r="X54" s="1032">
        <f t="shared" si="38"/>
        <v>296.61333333333329</v>
      </c>
      <c r="Z54" s="1032">
        <f t="shared" si="39"/>
        <v>0</v>
      </c>
      <c r="AA54" s="1032">
        <f t="shared" si="40"/>
        <v>3559.3599999999992</v>
      </c>
      <c r="AB54" s="863">
        <f t="shared" si="41"/>
        <v>0</v>
      </c>
    </row>
    <row r="55" spans="1:28" ht="14.25" x14ac:dyDescent="0.3">
      <c r="A55" s="1026"/>
      <c r="B55" s="1027"/>
      <c r="C55" s="1099">
        <f>'24. M&amp;E Staff Loading'!C55</f>
        <v>0</v>
      </c>
      <c r="D55" s="873">
        <f>'24. M&amp;E Staff Loading'!D55</f>
        <v>0</v>
      </c>
      <c r="E55" s="1100">
        <f>'24. M&amp;E Staff Loading'!E55</f>
        <v>0</v>
      </c>
      <c r="F55" s="1053"/>
      <c r="G55" s="1053"/>
      <c r="H55" s="1053"/>
      <c r="I55" s="1053"/>
      <c r="J55" s="1053"/>
      <c r="K55" s="1053"/>
      <c r="L55" s="1053"/>
      <c r="M55" s="1053"/>
      <c r="N55" s="1053"/>
      <c r="O55" s="1053"/>
      <c r="P55" s="1053"/>
      <c r="Q55" s="1053"/>
      <c r="R55" s="1031">
        <f t="shared" si="23"/>
        <v>0</v>
      </c>
      <c r="S55" s="742">
        <f t="shared" si="36"/>
        <v>0</v>
      </c>
      <c r="T55" s="1068"/>
      <c r="U55" s="1039"/>
      <c r="V55" s="1039"/>
      <c r="W55" s="1032">
        <f t="shared" si="37"/>
        <v>0</v>
      </c>
      <c r="X55" s="1032">
        <f t="shared" si="38"/>
        <v>0</v>
      </c>
      <c r="Z55" s="1032">
        <f t="shared" si="39"/>
        <v>0</v>
      </c>
      <c r="AA55" s="1032">
        <f t="shared" si="40"/>
        <v>0</v>
      </c>
      <c r="AB55" s="863" t="e">
        <f t="shared" si="41"/>
        <v>#DIV/0!</v>
      </c>
    </row>
    <row r="56" spans="1:28" s="1039" customFormat="1" ht="15" thickBot="1" x14ac:dyDescent="0.35">
      <c r="A56" s="1033"/>
      <c r="B56" s="1034" t="s">
        <v>1360</v>
      </c>
      <c r="C56" s="1035"/>
      <c r="D56" s="874"/>
      <c r="E56" s="1037"/>
      <c r="F56" s="1038">
        <f t="shared" ref="F56:S56" si="43">SUM(F48:F55)</f>
        <v>2302.3782499999998</v>
      </c>
      <c r="G56" s="1038">
        <f t="shared" si="43"/>
        <v>2302.3782499999998</v>
      </c>
      <c r="H56" s="1038">
        <f t="shared" si="43"/>
        <v>2302.3782499999998</v>
      </c>
      <c r="I56" s="1038">
        <f t="shared" si="43"/>
        <v>2302.3782499999998</v>
      </c>
      <c r="J56" s="1038">
        <f t="shared" si="43"/>
        <v>2302.3782499999998</v>
      </c>
      <c r="K56" s="1038">
        <f t="shared" si="43"/>
        <v>2302.3782499999998</v>
      </c>
      <c r="L56" s="1038">
        <f t="shared" si="43"/>
        <v>2302.3782499999998</v>
      </c>
      <c r="M56" s="1038">
        <f t="shared" si="43"/>
        <v>2302.3782499999998</v>
      </c>
      <c r="N56" s="1038">
        <f t="shared" si="43"/>
        <v>2302.3782499999998</v>
      </c>
      <c r="O56" s="1038">
        <f t="shared" si="43"/>
        <v>2302.3782499999998</v>
      </c>
      <c r="P56" s="1038">
        <f t="shared" si="43"/>
        <v>2302.3782499999998</v>
      </c>
      <c r="Q56" s="1038">
        <f t="shared" si="43"/>
        <v>2302.3782499999998</v>
      </c>
      <c r="R56" s="1038">
        <f t="shared" si="43"/>
        <v>27628.538999999997</v>
      </c>
      <c r="S56" s="750">
        <f t="shared" si="43"/>
        <v>4189107.1059999997</v>
      </c>
      <c r="T56" s="1017"/>
      <c r="U56" s="1017"/>
      <c r="V56" s="1017"/>
      <c r="W56" s="1050">
        <f>SUM(W48:W55)</f>
        <v>13.814269499999998</v>
      </c>
      <c r="X56" s="1050">
        <f>SUM(X48:X55)</f>
        <v>2302.3782499999998</v>
      </c>
      <c r="Z56" s="1040">
        <f>SUM(Z48:Z55)</f>
        <v>7966.2199999999993</v>
      </c>
      <c r="AA56" s="1040">
        <f>SUM(AA48:AA55)</f>
        <v>19662.318999999996</v>
      </c>
      <c r="AB56" s="752">
        <f>Z56/(Z56+AA56)</f>
        <v>0.28833301681279638</v>
      </c>
    </row>
    <row r="57" spans="1:28" ht="14.25" x14ac:dyDescent="0.3">
      <c r="A57" s="1026">
        <v>2.2999999999999998</v>
      </c>
      <c r="B57" s="1027" t="s">
        <v>1361</v>
      </c>
      <c r="C57" s="1099">
        <f>'24. M&amp;E Staff Loading'!C57</f>
        <v>0</v>
      </c>
      <c r="D57" s="873">
        <f>'24. M&amp;E Staff Loading'!D57</f>
        <v>0</v>
      </c>
      <c r="E57" s="1100">
        <f>'24. M&amp;E Staff Loading'!E57</f>
        <v>0</v>
      </c>
      <c r="F57" s="1053"/>
      <c r="G57" s="1053"/>
      <c r="H57" s="1053"/>
      <c r="I57" s="1053"/>
      <c r="J57" s="1053"/>
      <c r="K57" s="1053"/>
      <c r="L57" s="1053"/>
      <c r="M57" s="1053"/>
      <c r="N57" s="1053"/>
      <c r="O57" s="1053"/>
      <c r="P57" s="1053"/>
      <c r="Q57" s="1053"/>
      <c r="R57" s="1031">
        <f t="shared" si="23"/>
        <v>0</v>
      </c>
      <c r="S57" s="742">
        <f>D57*R57</f>
        <v>0</v>
      </c>
      <c r="W57" s="1032">
        <f>X57/$U$7</f>
        <v>0</v>
      </c>
      <c r="X57" s="1032">
        <f>R57/12</f>
        <v>0</v>
      </c>
      <c r="Z57" s="1032">
        <f>IF($E57="Y",$R57,0)</f>
        <v>0</v>
      </c>
      <c r="AA57" s="1032">
        <f>IF($E57="N",$R57,0)</f>
        <v>0</v>
      </c>
      <c r="AB57" s="863" t="e">
        <f>Z57/(AA57+Z57)</f>
        <v>#DIV/0!</v>
      </c>
    </row>
    <row r="58" spans="1:28" ht="14.25" x14ac:dyDescent="0.3">
      <c r="A58" s="1026"/>
      <c r="B58" s="1027"/>
      <c r="C58" s="1099" t="str">
        <f>'24. M&amp;E Staff Loading'!C58</f>
        <v>M&amp;E DB Architect - Off</v>
      </c>
      <c r="D58" s="873">
        <f>'24. M&amp;E Staff Loading'!D58</f>
        <v>105</v>
      </c>
      <c r="E58" s="1100" t="str">
        <f>'24. M&amp;E Staff Loading'!E58</f>
        <v>Y</v>
      </c>
      <c r="F58" s="1053">
        <v>165.96291666666667</v>
      </c>
      <c r="G58" s="1053">
        <v>165.96291666666667</v>
      </c>
      <c r="H58" s="1053">
        <v>165.96291666666667</v>
      </c>
      <c r="I58" s="1053">
        <v>165.96291666666667</v>
      </c>
      <c r="J58" s="1053">
        <v>165.96291666666667</v>
      </c>
      <c r="K58" s="1053">
        <v>165.96291666666667</v>
      </c>
      <c r="L58" s="1053">
        <v>165.96291666666667</v>
      </c>
      <c r="M58" s="1053">
        <v>165.96291666666667</v>
      </c>
      <c r="N58" s="1053">
        <v>165.96291666666667</v>
      </c>
      <c r="O58" s="1053">
        <v>165.96291666666667</v>
      </c>
      <c r="P58" s="1053">
        <v>165.96291666666667</v>
      </c>
      <c r="Q58" s="1053">
        <v>165.96291666666667</v>
      </c>
      <c r="R58" s="1031">
        <f t="shared" si="23"/>
        <v>1991.5549999999996</v>
      </c>
      <c r="S58" s="742">
        <f t="shared" ref="S58:S70" si="44">D58*R58</f>
        <v>209113.27499999997</v>
      </c>
      <c r="W58" s="1032">
        <f t="shared" ref="W58:W70" si="45">X58/$U$7</f>
        <v>0.99577749999999987</v>
      </c>
      <c r="X58" s="1032">
        <f t="shared" ref="X58:X70" si="46">R58/12</f>
        <v>165.96291666666664</v>
      </c>
      <c r="Z58" s="1032">
        <f t="shared" ref="Z58:Z98" si="47">IF($E58="Y",$R58,0)</f>
        <v>1991.5549999999996</v>
      </c>
      <c r="AA58" s="1032">
        <f t="shared" ref="AA58:AA98" si="48">IF($E58="N",$R58,0)</f>
        <v>0</v>
      </c>
      <c r="AB58" s="863">
        <f t="shared" ref="AB58:AB70" si="49">Z58/(AA58+Z58)</f>
        <v>1</v>
      </c>
    </row>
    <row r="59" spans="1:28" ht="14.25" x14ac:dyDescent="0.3">
      <c r="A59" s="1026"/>
      <c r="B59" s="1027"/>
      <c r="C59" s="1099" t="str">
        <f>'24. M&amp;E Staff Loading'!C59</f>
        <v>M&amp;E DB Consultant - Off</v>
      </c>
      <c r="D59" s="873">
        <f>'24. M&amp;E Staff Loading'!D59</f>
        <v>65</v>
      </c>
      <c r="E59" s="1100" t="str">
        <f>'24. M&amp;E Staff Loading'!E59</f>
        <v>Y</v>
      </c>
      <c r="F59" s="1053">
        <v>165.96291666666667</v>
      </c>
      <c r="G59" s="1053">
        <v>165.96291666666667</v>
      </c>
      <c r="H59" s="1053">
        <v>165.96291666666667</v>
      </c>
      <c r="I59" s="1053">
        <v>165.96291666666667</v>
      </c>
      <c r="J59" s="1053">
        <v>165.96291666666667</v>
      </c>
      <c r="K59" s="1053">
        <v>165.96291666666667</v>
      </c>
      <c r="L59" s="1053">
        <v>165.96291666666667</v>
      </c>
      <c r="M59" s="1053">
        <v>165.96291666666667</v>
      </c>
      <c r="N59" s="1053">
        <v>165.96291666666667</v>
      </c>
      <c r="O59" s="1053">
        <v>165.96291666666667</v>
      </c>
      <c r="P59" s="1053">
        <v>165.96291666666667</v>
      </c>
      <c r="Q59" s="1053">
        <v>165.96291666666667</v>
      </c>
      <c r="R59" s="1031">
        <f t="shared" si="23"/>
        <v>1991.5549999999996</v>
      </c>
      <c r="S59" s="742">
        <f t="shared" si="44"/>
        <v>129451.07499999997</v>
      </c>
      <c r="T59" s="1039"/>
      <c r="U59" s="1039"/>
      <c r="V59" s="1039"/>
      <c r="W59" s="1032">
        <f t="shared" si="45"/>
        <v>0.99577749999999987</v>
      </c>
      <c r="X59" s="1032">
        <f t="shared" si="46"/>
        <v>165.96291666666664</v>
      </c>
      <c r="Z59" s="1032">
        <f t="shared" si="47"/>
        <v>1991.5549999999996</v>
      </c>
      <c r="AA59" s="1032">
        <f t="shared" si="48"/>
        <v>0</v>
      </c>
      <c r="AB59" s="863">
        <f t="shared" si="49"/>
        <v>1</v>
      </c>
    </row>
    <row r="60" spans="1:28" ht="14.25" x14ac:dyDescent="0.3">
      <c r="A60" s="1026"/>
      <c r="B60" s="1027"/>
      <c r="C60" s="1099" t="str">
        <f>'24. M&amp;E Staff Loading'!C60</f>
        <v>M&amp;E Delivery Lead - On</v>
      </c>
      <c r="D60" s="873">
        <f>'24. M&amp;E Staff Loading'!D60</f>
        <v>190</v>
      </c>
      <c r="E60" s="1100" t="str">
        <f>'24. M&amp;E Staff Loading'!E60</f>
        <v>N</v>
      </c>
      <c r="F60" s="1053">
        <v>0</v>
      </c>
      <c r="G60" s="1053">
        <v>0</v>
      </c>
      <c r="H60" s="1053">
        <v>0</v>
      </c>
      <c r="I60" s="1053">
        <v>0</v>
      </c>
      <c r="J60" s="1053">
        <v>0</v>
      </c>
      <c r="K60" s="1053">
        <v>0</v>
      </c>
      <c r="L60" s="1053">
        <v>0</v>
      </c>
      <c r="M60" s="1053">
        <v>0</v>
      </c>
      <c r="N60" s="1053">
        <v>0</v>
      </c>
      <c r="O60" s="1053">
        <v>0</v>
      </c>
      <c r="P60" s="1053">
        <v>0</v>
      </c>
      <c r="Q60" s="1053">
        <v>0</v>
      </c>
      <c r="R60" s="1031">
        <f t="shared" ref="R60:R68" si="50">SUM(F60:Q60)</f>
        <v>0</v>
      </c>
      <c r="S60" s="742">
        <f t="shared" si="44"/>
        <v>0</v>
      </c>
      <c r="U60" s="1039"/>
      <c r="W60" s="1032">
        <f t="shared" si="45"/>
        <v>0</v>
      </c>
      <c r="X60" s="1032">
        <f t="shared" si="46"/>
        <v>0</v>
      </c>
      <c r="Z60" s="1032">
        <f t="shared" si="47"/>
        <v>0</v>
      </c>
      <c r="AA60" s="1032">
        <f t="shared" si="48"/>
        <v>0</v>
      </c>
      <c r="AB60" s="863" t="e">
        <f t="shared" si="49"/>
        <v>#DIV/0!</v>
      </c>
    </row>
    <row r="61" spans="1:28" ht="14.25" x14ac:dyDescent="0.3">
      <c r="A61" s="1026"/>
      <c r="B61" s="1027"/>
      <c r="C61" s="1099" t="str">
        <f>'24. M&amp;E Staff Loading'!C61</f>
        <v>M&amp;E Developer - Off</v>
      </c>
      <c r="D61" s="873">
        <f>'24. M&amp;E Staff Loading'!D61</f>
        <v>59</v>
      </c>
      <c r="E61" s="1100" t="str">
        <f>'24. M&amp;E Staff Loading'!E61</f>
        <v>Y</v>
      </c>
      <c r="F61" s="1053">
        <v>3306.0599304166676</v>
      </c>
      <c r="G61" s="1053">
        <v>3306.0599304166676</v>
      </c>
      <c r="H61" s="1053">
        <v>3306.0599304166676</v>
      </c>
      <c r="I61" s="1053">
        <v>3306.0599304166676</v>
      </c>
      <c r="J61" s="1053">
        <v>3306.0599304166676</v>
      </c>
      <c r="K61" s="1053">
        <v>3306.0599304166676</v>
      </c>
      <c r="L61" s="1053">
        <v>3306.0599304166676</v>
      </c>
      <c r="M61" s="1053">
        <v>3306.0599304166676</v>
      </c>
      <c r="N61" s="1053">
        <v>3306.0599304166676</v>
      </c>
      <c r="O61" s="1053">
        <v>3306.0599304166676</v>
      </c>
      <c r="P61" s="1053">
        <v>3306.0599304166676</v>
      </c>
      <c r="Q61" s="1053">
        <v>3306.0599304166676</v>
      </c>
      <c r="R61" s="1031">
        <f t="shared" si="50"/>
        <v>39672.71916500001</v>
      </c>
      <c r="S61" s="742">
        <f t="shared" si="44"/>
        <v>2340690.4307350004</v>
      </c>
      <c r="U61" s="1039"/>
      <c r="W61" s="1032">
        <f t="shared" si="45"/>
        <v>19.836359582500005</v>
      </c>
      <c r="X61" s="1032">
        <f t="shared" si="46"/>
        <v>3306.0599304166676</v>
      </c>
      <c r="Z61" s="1032">
        <f t="shared" si="47"/>
        <v>39672.71916500001</v>
      </c>
      <c r="AA61" s="1032">
        <f t="shared" si="48"/>
        <v>0</v>
      </c>
      <c r="AB61" s="863">
        <f t="shared" si="49"/>
        <v>1</v>
      </c>
    </row>
    <row r="62" spans="1:28" ht="14.25" x14ac:dyDescent="0.3">
      <c r="A62" s="1026"/>
      <c r="B62" s="1027"/>
      <c r="C62" s="1099" t="str">
        <f>'24. M&amp;E Staff Loading'!C62</f>
        <v>M&amp;E Developer - On</v>
      </c>
      <c r="D62" s="873">
        <f>'24. M&amp;E Staff Loading'!D62</f>
        <v>82</v>
      </c>
      <c r="E62" s="1100" t="str">
        <f>'24. M&amp;E Staff Loading'!E62</f>
        <v>N</v>
      </c>
      <c r="F62" s="1053">
        <v>605.63975000000005</v>
      </c>
      <c r="G62" s="1053">
        <v>605.63975000000005</v>
      </c>
      <c r="H62" s="1053">
        <v>605.63975000000005</v>
      </c>
      <c r="I62" s="1053">
        <v>605.63975000000005</v>
      </c>
      <c r="J62" s="1053">
        <v>605.63975000000005</v>
      </c>
      <c r="K62" s="1053">
        <v>605.63975000000005</v>
      </c>
      <c r="L62" s="1053">
        <v>605.63975000000005</v>
      </c>
      <c r="M62" s="1053">
        <v>605.63975000000005</v>
      </c>
      <c r="N62" s="1053">
        <v>605.63975000000005</v>
      </c>
      <c r="O62" s="1053">
        <v>605.63975000000005</v>
      </c>
      <c r="P62" s="1053">
        <v>605.63975000000005</v>
      </c>
      <c r="Q62" s="1053">
        <v>605.63975000000005</v>
      </c>
      <c r="R62" s="1031">
        <f t="shared" si="50"/>
        <v>7267.6770000000024</v>
      </c>
      <c r="S62" s="742">
        <f t="shared" si="44"/>
        <v>595949.5140000002</v>
      </c>
      <c r="U62" s="1039"/>
      <c r="W62" s="1032">
        <f t="shared" si="45"/>
        <v>3.6338385000000013</v>
      </c>
      <c r="X62" s="1032">
        <f t="shared" si="46"/>
        <v>605.63975000000016</v>
      </c>
      <c r="Z62" s="1032">
        <f t="shared" si="47"/>
        <v>0</v>
      </c>
      <c r="AA62" s="1032">
        <f t="shared" si="48"/>
        <v>7267.6770000000024</v>
      </c>
      <c r="AB62" s="863">
        <f t="shared" si="49"/>
        <v>0</v>
      </c>
    </row>
    <row r="63" spans="1:28" ht="14.25" x14ac:dyDescent="0.3">
      <c r="A63" s="1026"/>
      <c r="B63" s="1027"/>
      <c r="C63" s="1099" t="str">
        <f>'24. M&amp;E Staff Loading'!C63</f>
        <v>M&amp;E Lead Developer - On</v>
      </c>
      <c r="D63" s="873">
        <f>'24. M&amp;E Staff Loading'!D63</f>
        <v>120</v>
      </c>
      <c r="E63" s="1100" t="str">
        <f>'24. M&amp;E Staff Loading'!E63</f>
        <v>N</v>
      </c>
      <c r="F63" s="1053">
        <v>148.95991666666666</v>
      </c>
      <c r="G63" s="1053">
        <v>148.95991666666666</v>
      </c>
      <c r="H63" s="1053">
        <v>148.95991666666666</v>
      </c>
      <c r="I63" s="1053">
        <v>148.95991666666666</v>
      </c>
      <c r="J63" s="1053">
        <v>148.95991666666666</v>
      </c>
      <c r="K63" s="1053">
        <v>148.95991666666666</v>
      </c>
      <c r="L63" s="1053">
        <v>148.95991666666666</v>
      </c>
      <c r="M63" s="1053">
        <v>148.95991666666666</v>
      </c>
      <c r="N63" s="1053">
        <v>148.95991666666666</v>
      </c>
      <c r="O63" s="1053">
        <v>148.95991666666666</v>
      </c>
      <c r="P63" s="1053">
        <v>148.95991666666666</v>
      </c>
      <c r="Q63" s="1053">
        <v>148.95991666666666</v>
      </c>
      <c r="R63" s="1031">
        <f t="shared" si="50"/>
        <v>1787.519</v>
      </c>
      <c r="S63" s="742">
        <f t="shared" si="44"/>
        <v>214502.28</v>
      </c>
      <c r="W63" s="1032">
        <f t="shared" si="45"/>
        <v>0.89375950000000004</v>
      </c>
      <c r="X63" s="1032">
        <f t="shared" si="46"/>
        <v>148.95991666666666</v>
      </c>
      <c r="Z63" s="1032">
        <f t="shared" si="47"/>
        <v>0</v>
      </c>
      <c r="AA63" s="1032">
        <f t="shared" si="48"/>
        <v>1787.519</v>
      </c>
      <c r="AB63" s="863">
        <f t="shared" si="49"/>
        <v>0</v>
      </c>
    </row>
    <row r="64" spans="1:28" ht="14.25" x14ac:dyDescent="0.3">
      <c r="A64" s="1026"/>
      <c r="B64" s="1027"/>
      <c r="C64" s="1099" t="str">
        <f>'24. M&amp;E Staff Loading'!C64</f>
        <v>M&amp;E Lead Tech. Specialist - On</v>
      </c>
      <c r="D64" s="873">
        <f>'24. M&amp;E Staff Loading'!D64</f>
        <v>139</v>
      </c>
      <c r="E64" s="1100" t="str">
        <f>'24. M&amp;E Staff Loading'!E64</f>
        <v>N</v>
      </c>
      <c r="F64" s="1053">
        <v>320</v>
      </c>
      <c r="G64" s="1053">
        <v>320</v>
      </c>
      <c r="H64" s="1053">
        <v>320</v>
      </c>
      <c r="I64" s="1053">
        <v>320</v>
      </c>
      <c r="J64" s="1053">
        <v>320</v>
      </c>
      <c r="K64" s="1053">
        <v>320</v>
      </c>
      <c r="L64" s="1053">
        <v>320</v>
      </c>
      <c r="M64" s="1053">
        <v>320</v>
      </c>
      <c r="N64" s="1053">
        <v>320</v>
      </c>
      <c r="O64" s="1053">
        <v>320</v>
      </c>
      <c r="P64" s="1053">
        <v>320</v>
      </c>
      <c r="Q64" s="1053">
        <v>320</v>
      </c>
      <c r="R64" s="1031">
        <f t="shared" si="50"/>
        <v>3840</v>
      </c>
      <c r="S64" s="742">
        <f t="shared" si="44"/>
        <v>533760</v>
      </c>
      <c r="W64" s="1032">
        <f t="shared" si="45"/>
        <v>1.9200000000000002</v>
      </c>
      <c r="X64" s="1032">
        <f t="shared" si="46"/>
        <v>320</v>
      </c>
      <c r="Z64" s="1032">
        <f t="shared" si="47"/>
        <v>0</v>
      </c>
      <c r="AA64" s="1032">
        <f t="shared" si="48"/>
        <v>3840</v>
      </c>
      <c r="AB64" s="863">
        <f t="shared" si="49"/>
        <v>0</v>
      </c>
    </row>
    <row r="65" spans="1:28" ht="14.25" x14ac:dyDescent="0.3">
      <c r="A65" s="1026"/>
      <c r="B65" s="1027"/>
      <c r="C65" s="1099" t="str">
        <f>'24. M&amp;E Staff Loading'!C65</f>
        <v>M&amp;E Product Vendor Sr. Consultant - Premium - On</v>
      </c>
      <c r="D65" s="873">
        <f>'24. M&amp;E Staff Loading'!D65</f>
        <v>391</v>
      </c>
      <c r="E65" s="1100" t="str">
        <f>'24. M&amp;E Staff Loading'!E65</f>
        <v>N</v>
      </c>
      <c r="F65" s="1053">
        <v>0</v>
      </c>
      <c r="G65" s="1053">
        <v>0</v>
      </c>
      <c r="H65" s="1053">
        <v>0</v>
      </c>
      <c r="I65" s="1053">
        <v>0</v>
      </c>
      <c r="J65" s="1053">
        <v>0</v>
      </c>
      <c r="K65" s="1053">
        <v>0</v>
      </c>
      <c r="L65" s="1053">
        <v>0</v>
      </c>
      <c r="M65" s="1053">
        <v>0</v>
      </c>
      <c r="N65" s="1053">
        <v>0</v>
      </c>
      <c r="O65" s="1053">
        <v>0</v>
      </c>
      <c r="P65" s="1053">
        <v>0</v>
      </c>
      <c r="Q65" s="1053">
        <v>0</v>
      </c>
      <c r="R65" s="1031">
        <f t="shared" si="50"/>
        <v>0</v>
      </c>
      <c r="S65" s="742">
        <f t="shared" si="44"/>
        <v>0</v>
      </c>
      <c r="W65" s="1032">
        <f t="shared" si="45"/>
        <v>0</v>
      </c>
      <c r="X65" s="1032">
        <f t="shared" si="46"/>
        <v>0</v>
      </c>
      <c r="Z65" s="1032">
        <f t="shared" si="47"/>
        <v>0</v>
      </c>
      <c r="AA65" s="1032">
        <f t="shared" si="48"/>
        <v>0</v>
      </c>
      <c r="AB65" s="863" t="e">
        <f t="shared" si="49"/>
        <v>#DIV/0!</v>
      </c>
    </row>
    <row r="66" spans="1:28" ht="14.25" x14ac:dyDescent="0.3">
      <c r="A66" s="1026"/>
      <c r="B66" s="1027"/>
      <c r="C66" s="1099" t="str">
        <f>'24. M&amp;E Staff Loading'!C66</f>
        <v>M&amp;E Sr. DB Consultant - On</v>
      </c>
      <c r="D66" s="873">
        <f>'24. M&amp;E Staff Loading'!D66</f>
        <v>139</v>
      </c>
      <c r="E66" s="1100" t="str">
        <f>'24. M&amp;E Staff Loading'!E66</f>
        <v>N</v>
      </c>
      <c r="F66" s="1053">
        <v>148.95991666666666</v>
      </c>
      <c r="G66" s="1053">
        <v>148.95991666666666</v>
      </c>
      <c r="H66" s="1053">
        <v>148.95991666666666</v>
      </c>
      <c r="I66" s="1053">
        <v>148.95991666666666</v>
      </c>
      <c r="J66" s="1053">
        <v>148.95991666666666</v>
      </c>
      <c r="K66" s="1053">
        <v>148.95991666666666</v>
      </c>
      <c r="L66" s="1053">
        <v>148.95991666666666</v>
      </c>
      <c r="M66" s="1053">
        <v>148.95991666666666</v>
      </c>
      <c r="N66" s="1053">
        <v>148.95991666666666</v>
      </c>
      <c r="O66" s="1053">
        <v>148.95991666666666</v>
      </c>
      <c r="P66" s="1053">
        <v>148.95991666666666</v>
      </c>
      <c r="Q66" s="1053">
        <v>148.95991666666666</v>
      </c>
      <c r="R66" s="1031">
        <f t="shared" si="50"/>
        <v>1787.519</v>
      </c>
      <c r="S66" s="742">
        <f t="shared" si="44"/>
        <v>248465.141</v>
      </c>
      <c r="W66" s="1032">
        <f t="shared" si="45"/>
        <v>0.89375950000000004</v>
      </c>
      <c r="X66" s="1032">
        <f t="shared" si="46"/>
        <v>148.95991666666666</v>
      </c>
      <c r="Z66" s="1032">
        <f t="shared" si="47"/>
        <v>0</v>
      </c>
      <c r="AA66" s="1032">
        <f t="shared" si="48"/>
        <v>1787.519</v>
      </c>
      <c r="AB66" s="863">
        <f t="shared" si="49"/>
        <v>0</v>
      </c>
    </row>
    <row r="67" spans="1:28" ht="14.25" x14ac:dyDescent="0.3">
      <c r="A67" s="1026"/>
      <c r="B67" s="1027"/>
      <c r="C67" s="1099" t="str">
        <f>'24. M&amp;E Staff Loading'!C67</f>
        <v>M&amp;E Translation Consultant - On</v>
      </c>
      <c r="D67" s="873">
        <f>'24. M&amp;E Staff Loading'!D67</f>
        <v>154</v>
      </c>
      <c r="E67" s="1100" t="str">
        <f>'24. M&amp;E Staff Loading'!E67</f>
        <v>N</v>
      </c>
      <c r="F67" s="1053">
        <v>160</v>
      </c>
      <c r="G67" s="1053">
        <v>160</v>
      </c>
      <c r="H67" s="1053">
        <v>160</v>
      </c>
      <c r="I67" s="1053">
        <v>160</v>
      </c>
      <c r="J67" s="1053">
        <v>160</v>
      </c>
      <c r="K67" s="1053">
        <v>160</v>
      </c>
      <c r="L67" s="1053">
        <v>160</v>
      </c>
      <c r="M67" s="1053">
        <v>160</v>
      </c>
      <c r="N67" s="1053">
        <v>160</v>
      </c>
      <c r="O67" s="1053">
        <v>160</v>
      </c>
      <c r="P67" s="1053">
        <v>160</v>
      </c>
      <c r="Q67" s="1053">
        <v>160</v>
      </c>
      <c r="R67" s="1031">
        <f>SUM(F67:Q67)</f>
        <v>1920</v>
      </c>
      <c r="S67" s="742">
        <f>D67*R67</f>
        <v>295680</v>
      </c>
      <c r="W67" s="1032">
        <f>X67/$U$7</f>
        <v>0.96000000000000008</v>
      </c>
      <c r="X67" s="1032">
        <f>R67/12</f>
        <v>160</v>
      </c>
      <c r="Z67" s="1032">
        <f>IF($E67="Y",$R67,0)</f>
        <v>0</v>
      </c>
      <c r="AA67" s="1032">
        <f>IF($E67="N",$R67,0)</f>
        <v>1920</v>
      </c>
      <c r="AB67" s="863">
        <f>Z67/(AA67+Z67)</f>
        <v>0</v>
      </c>
    </row>
    <row r="68" spans="1:28" ht="14.25" x14ac:dyDescent="0.3">
      <c r="A68" s="1026"/>
      <c r="B68" s="1027"/>
      <c r="C68" s="1099" t="str">
        <f>'24. M&amp;E Staff Loading'!C68</f>
        <v>M&amp;E Sr. Developer - Off</v>
      </c>
      <c r="D68" s="873">
        <f>'24. M&amp;E Staff Loading'!D68</f>
        <v>67</v>
      </c>
      <c r="E68" s="1100" t="str">
        <f>'24. M&amp;E Staff Loading'!E68</f>
        <v>Y</v>
      </c>
      <c r="F68" s="1053">
        <v>497.88875000000002</v>
      </c>
      <c r="G68" s="1053">
        <v>497.88875000000002</v>
      </c>
      <c r="H68" s="1053">
        <v>497.88875000000002</v>
      </c>
      <c r="I68" s="1053">
        <v>497.88875000000002</v>
      </c>
      <c r="J68" s="1053">
        <v>497.88875000000002</v>
      </c>
      <c r="K68" s="1053">
        <v>497.88875000000002</v>
      </c>
      <c r="L68" s="1053">
        <v>497.88875000000002</v>
      </c>
      <c r="M68" s="1053">
        <v>497.88875000000002</v>
      </c>
      <c r="N68" s="1053">
        <v>497.88875000000002</v>
      </c>
      <c r="O68" s="1053">
        <v>497.88875000000002</v>
      </c>
      <c r="P68" s="1053">
        <v>497.88875000000002</v>
      </c>
      <c r="Q68" s="1053">
        <v>497.88875000000002</v>
      </c>
      <c r="R68" s="1031">
        <f t="shared" si="50"/>
        <v>5974.665</v>
      </c>
      <c r="S68" s="742">
        <f t="shared" si="44"/>
        <v>400302.55499999999</v>
      </c>
      <c r="W68" s="1032">
        <f t="shared" si="45"/>
        <v>2.9873325000000004</v>
      </c>
      <c r="X68" s="1032">
        <f t="shared" si="46"/>
        <v>497.88875000000002</v>
      </c>
      <c r="Z68" s="1032">
        <f t="shared" si="47"/>
        <v>5974.665</v>
      </c>
      <c r="AA68" s="1032">
        <f t="shared" si="48"/>
        <v>0</v>
      </c>
      <c r="AB68" s="863">
        <f t="shared" si="49"/>
        <v>1</v>
      </c>
    </row>
    <row r="69" spans="1:28" ht="14.25" x14ac:dyDescent="0.3">
      <c r="A69" s="1026"/>
      <c r="B69" s="1027"/>
      <c r="C69" s="1099" t="str">
        <f>'24. M&amp;E Staff Loading'!C69</f>
        <v>M&amp;E Sr. Developer - On</v>
      </c>
      <c r="D69" s="873">
        <f>'24. M&amp;E Staff Loading'!D69</f>
        <v>101</v>
      </c>
      <c r="E69" s="1100" t="str">
        <f>'24. M&amp;E Staff Loading'!E69</f>
        <v>N</v>
      </c>
      <c r="F69" s="1053">
        <v>607.59991666666667</v>
      </c>
      <c r="G69" s="1053">
        <v>607.59991666666667</v>
      </c>
      <c r="H69" s="1053">
        <v>607.59991666666667</v>
      </c>
      <c r="I69" s="1053">
        <v>607.59991666666667</v>
      </c>
      <c r="J69" s="1053">
        <v>607.59991666666667</v>
      </c>
      <c r="K69" s="1053">
        <v>607.59991666666667</v>
      </c>
      <c r="L69" s="1053">
        <v>607.59991666666667</v>
      </c>
      <c r="M69" s="1053">
        <v>607.59991666666667</v>
      </c>
      <c r="N69" s="1053">
        <v>607.59991666666667</v>
      </c>
      <c r="O69" s="1053">
        <v>607.59991666666667</v>
      </c>
      <c r="P69" s="1053">
        <v>607.59991666666667</v>
      </c>
      <c r="Q69" s="1053">
        <v>607.59991666666667</v>
      </c>
      <c r="R69" s="1031">
        <f t="shared" si="23"/>
        <v>7291.1990000000014</v>
      </c>
      <c r="S69" s="742">
        <f t="shared" si="44"/>
        <v>736411.09900000016</v>
      </c>
      <c r="T69" s="1039"/>
      <c r="U69" s="1039"/>
      <c r="V69" s="1039"/>
      <c r="W69" s="1032">
        <f t="shared" si="45"/>
        <v>3.6455995000000008</v>
      </c>
      <c r="X69" s="1032">
        <f t="shared" si="46"/>
        <v>607.59991666666679</v>
      </c>
      <c r="Z69" s="1032">
        <f t="shared" si="47"/>
        <v>0</v>
      </c>
      <c r="AA69" s="1032">
        <f t="shared" si="48"/>
        <v>7291.1990000000014</v>
      </c>
      <c r="AB69" s="863">
        <f t="shared" si="49"/>
        <v>0</v>
      </c>
    </row>
    <row r="70" spans="1:28" ht="14.25" x14ac:dyDescent="0.3">
      <c r="A70" s="1026"/>
      <c r="B70" s="1027"/>
      <c r="C70" s="1099">
        <f>'24. M&amp;E Staff Loading'!C70</f>
        <v>0</v>
      </c>
      <c r="D70" s="873">
        <f>'24. M&amp;E Staff Loading'!D70</f>
        <v>0</v>
      </c>
      <c r="E70" s="1100">
        <f>'24. M&amp;E Staff Loading'!E70</f>
        <v>0</v>
      </c>
      <c r="F70" s="1053"/>
      <c r="G70" s="1053"/>
      <c r="H70" s="1053"/>
      <c r="I70" s="1053"/>
      <c r="J70" s="1053"/>
      <c r="K70" s="1053"/>
      <c r="L70" s="1053"/>
      <c r="M70" s="1053"/>
      <c r="N70" s="1053"/>
      <c r="O70" s="1053"/>
      <c r="P70" s="1053"/>
      <c r="Q70" s="1053"/>
      <c r="R70" s="1031">
        <f t="shared" si="23"/>
        <v>0</v>
      </c>
      <c r="S70" s="742">
        <f t="shared" si="44"/>
        <v>0</v>
      </c>
      <c r="T70" s="1039"/>
      <c r="U70" s="1039"/>
      <c r="V70" s="1039"/>
      <c r="W70" s="1032">
        <f t="shared" si="45"/>
        <v>0</v>
      </c>
      <c r="X70" s="1032">
        <f t="shared" si="46"/>
        <v>0</v>
      </c>
      <c r="Z70" s="1032">
        <f t="shared" si="47"/>
        <v>0</v>
      </c>
      <c r="AA70" s="1032">
        <f t="shared" si="48"/>
        <v>0</v>
      </c>
      <c r="AB70" s="863" t="e">
        <f t="shared" si="49"/>
        <v>#DIV/0!</v>
      </c>
    </row>
    <row r="71" spans="1:28" s="1039" customFormat="1" ht="15" thickBot="1" x14ac:dyDescent="0.35">
      <c r="A71" s="1033"/>
      <c r="B71" s="1034" t="s">
        <v>1369</v>
      </c>
      <c r="C71" s="1035"/>
      <c r="D71" s="874"/>
      <c r="E71" s="1037"/>
      <c r="F71" s="1038">
        <f>SUM(F57:F70)</f>
        <v>6127.0340137500016</v>
      </c>
      <c r="G71" s="1038">
        <f t="shared" ref="G71:R71" si="51">SUM(G57:G70)</f>
        <v>6127.0340137500016</v>
      </c>
      <c r="H71" s="1038">
        <f t="shared" si="51"/>
        <v>6127.0340137500016</v>
      </c>
      <c r="I71" s="1038">
        <f t="shared" si="51"/>
        <v>6127.0340137500016</v>
      </c>
      <c r="J71" s="1038">
        <f t="shared" si="51"/>
        <v>6127.0340137500016</v>
      </c>
      <c r="K71" s="1038">
        <f t="shared" si="51"/>
        <v>6127.0340137500016</v>
      </c>
      <c r="L71" s="1038">
        <f t="shared" si="51"/>
        <v>6127.0340137500016</v>
      </c>
      <c r="M71" s="1038">
        <f t="shared" si="51"/>
        <v>6127.0340137500016</v>
      </c>
      <c r="N71" s="1038">
        <f t="shared" si="51"/>
        <v>6127.0340137500016</v>
      </c>
      <c r="O71" s="1038">
        <f t="shared" si="51"/>
        <v>6127.0340137500016</v>
      </c>
      <c r="P71" s="1038">
        <f t="shared" si="51"/>
        <v>6127.0340137500016</v>
      </c>
      <c r="Q71" s="1038">
        <f t="shared" si="51"/>
        <v>6127.0340137500016</v>
      </c>
      <c r="R71" s="1038">
        <f t="shared" si="51"/>
        <v>73524.408165000015</v>
      </c>
      <c r="S71" s="750">
        <f>SUM(S57:S70)</f>
        <v>5704325.3697350007</v>
      </c>
      <c r="T71" s="1017"/>
      <c r="U71" s="1017"/>
      <c r="V71" s="1017"/>
      <c r="W71" s="1050">
        <f>SUM(W57:W70)</f>
        <v>36.762204082500013</v>
      </c>
      <c r="X71" s="1050">
        <f>SUM(X57:X70)</f>
        <v>6127.0340137500016</v>
      </c>
      <c r="Z71" s="1040">
        <f>SUM(Z57:Z70)</f>
        <v>49630.494165000011</v>
      </c>
      <c r="AA71" s="1040">
        <f>SUM(AA57:AA70)</f>
        <v>23893.914000000004</v>
      </c>
      <c r="AB71" s="752">
        <f>Z71/(Z71+AA71)</f>
        <v>0.67502065509485765</v>
      </c>
    </row>
    <row r="72" spans="1:28" s="1039" customFormat="1" ht="14.25" x14ac:dyDescent="0.3">
      <c r="A72" s="1026">
        <v>2.4</v>
      </c>
      <c r="B72" s="1027" t="s">
        <v>1370</v>
      </c>
      <c r="C72" s="1099">
        <f>'24. M&amp;E Staff Loading'!C72</f>
        <v>0</v>
      </c>
      <c r="D72" s="873">
        <f>'24. M&amp;E Staff Loading'!D72</f>
        <v>0</v>
      </c>
      <c r="E72" s="1100">
        <f>'24. M&amp;E Staff Loading'!E72</f>
        <v>0</v>
      </c>
      <c r="F72" s="1053"/>
      <c r="G72" s="1053"/>
      <c r="H72" s="1053"/>
      <c r="I72" s="1053"/>
      <c r="J72" s="1053"/>
      <c r="K72" s="1053"/>
      <c r="L72" s="1053"/>
      <c r="M72" s="1053"/>
      <c r="N72" s="1053"/>
      <c r="O72" s="1053"/>
      <c r="P72" s="1053"/>
      <c r="Q72" s="1053"/>
      <c r="R72" s="1031">
        <f t="shared" ref="R72:R79" si="52">SUM(F72:Q72)</f>
        <v>0</v>
      </c>
      <c r="S72" s="742">
        <f t="shared" ref="S72:S79" si="53">D72*R72</f>
        <v>0</v>
      </c>
      <c r="W72" s="1032">
        <f t="shared" ref="W72:W79" si="54">X72/$U$7</f>
        <v>0</v>
      </c>
      <c r="X72" s="1032">
        <f t="shared" ref="X72:X79" si="55">R72/12</f>
        <v>0</v>
      </c>
      <c r="Y72" s="1017"/>
      <c r="Z72" s="1032">
        <f t="shared" si="47"/>
        <v>0</v>
      </c>
      <c r="AA72" s="1032">
        <f t="shared" si="48"/>
        <v>0</v>
      </c>
      <c r="AB72" s="863" t="e">
        <f t="shared" ref="AB72:AB79" si="56">Z72/(AA72+Z72)</f>
        <v>#DIV/0!</v>
      </c>
    </row>
    <row r="73" spans="1:28" s="1039" customFormat="1" ht="14.25" x14ac:dyDescent="0.3">
      <c r="A73" s="1026"/>
      <c r="B73" s="1027"/>
      <c r="C73" s="1099" t="str">
        <f>'24. M&amp;E Staff Loading'!C73</f>
        <v>M&amp;E Lead Tech. Specialist - On</v>
      </c>
      <c r="D73" s="873">
        <f>'24. M&amp;E Staff Loading'!D73</f>
        <v>139</v>
      </c>
      <c r="E73" s="1100" t="str">
        <f>'24. M&amp;E Staff Loading'!E73</f>
        <v>N</v>
      </c>
      <c r="F73" s="1053">
        <v>480</v>
      </c>
      <c r="G73" s="1053">
        <v>480</v>
      </c>
      <c r="H73" s="1053">
        <v>480</v>
      </c>
      <c r="I73" s="1053">
        <v>480</v>
      </c>
      <c r="J73" s="1053">
        <v>480</v>
      </c>
      <c r="K73" s="1053">
        <v>480</v>
      </c>
      <c r="L73" s="1053">
        <v>480</v>
      </c>
      <c r="M73" s="1053">
        <v>480</v>
      </c>
      <c r="N73" s="1053">
        <v>480</v>
      </c>
      <c r="O73" s="1053">
        <v>480</v>
      </c>
      <c r="P73" s="1053">
        <v>480</v>
      </c>
      <c r="Q73" s="1053">
        <v>480</v>
      </c>
      <c r="R73" s="1031">
        <f t="shared" si="52"/>
        <v>5760</v>
      </c>
      <c r="S73" s="742">
        <f t="shared" si="53"/>
        <v>800640</v>
      </c>
      <c r="W73" s="1032">
        <f t="shared" si="54"/>
        <v>2.8800000000000003</v>
      </c>
      <c r="X73" s="1032">
        <f t="shared" si="55"/>
        <v>480</v>
      </c>
      <c r="Y73" s="1017"/>
      <c r="Z73" s="1032">
        <f t="shared" si="47"/>
        <v>0</v>
      </c>
      <c r="AA73" s="1032">
        <f t="shared" si="48"/>
        <v>5760</v>
      </c>
      <c r="AB73" s="863">
        <f t="shared" si="56"/>
        <v>0</v>
      </c>
    </row>
    <row r="74" spans="1:28" s="1039" customFormat="1" ht="14.25" x14ac:dyDescent="0.3">
      <c r="A74" s="1026"/>
      <c r="B74" s="1027"/>
      <c r="C74" s="1099" t="str">
        <f>'24. M&amp;E Staff Loading'!C74</f>
        <v>M&amp;E Lead Test Engineer - On</v>
      </c>
      <c r="D74" s="873">
        <f>'24. M&amp;E Staff Loading'!D74</f>
        <v>110</v>
      </c>
      <c r="E74" s="1100" t="str">
        <f>'24. M&amp;E Staff Loading'!E74</f>
        <v>N</v>
      </c>
      <c r="F74" s="1053">
        <v>448.18658333333326</v>
      </c>
      <c r="G74" s="1053">
        <v>448.18658333333326</v>
      </c>
      <c r="H74" s="1053">
        <v>448.18658333333326</v>
      </c>
      <c r="I74" s="1053">
        <v>448.18658333333326</v>
      </c>
      <c r="J74" s="1053">
        <v>448.18658333333326</v>
      </c>
      <c r="K74" s="1053">
        <v>448.18658333333326</v>
      </c>
      <c r="L74" s="1053">
        <v>448.18658333333326</v>
      </c>
      <c r="M74" s="1053">
        <v>448.18658333333326</v>
      </c>
      <c r="N74" s="1053">
        <v>448.18658333333326</v>
      </c>
      <c r="O74" s="1053">
        <v>448.18658333333326</v>
      </c>
      <c r="P74" s="1053">
        <v>448.18658333333326</v>
      </c>
      <c r="Q74" s="1053">
        <v>448.18658333333326</v>
      </c>
      <c r="R74" s="1031">
        <f t="shared" si="52"/>
        <v>5378.2389999999987</v>
      </c>
      <c r="S74" s="742">
        <f t="shared" si="53"/>
        <v>591606.2899999998</v>
      </c>
      <c r="W74" s="1032">
        <f t="shared" si="54"/>
        <v>2.6891194999999994</v>
      </c>
      <c r="X74" s="1032">
        <f t="shared" si="55"/>
        <v>448.1865833333332</v>
      </c>
      <c r="Y74" s="1017"/>
      <c r="Z74" s="1032">
        <f t="shared" si="47"/>
        <v>0</v>
      </c>
      <c r="AA74" s="1032">
        <f t="shared" si="48"/>
        <v>5378.2389999999987</v>
      </c>
      <c r="AB74" s="863">
        <f t="shared" si="56"/>
        <v>0</v>
      </c>
    </row>
    <row r="75" spans="1:28" s="1039" customFormat="1" ht="14.25" x14ac:dyDescent="0.3">
      <c r="A75" s="1026"/>
      <c r="B75" s="1027"/>
      <c r="C75" s="1099" t="str">
        <f>'24. M&amp;E Staff Loading'!C75</f>
        <v>M&amp;E Sr. Test Engineer - Off</v>
      </c>
      <c r="D75" s="873">
        <f>'24. M&amp;E Staff Loading'!D75</f>
        <v>58</v>
      </c>
      <c r="E75" s="1100" t="str">
        <f>'24. M&amp;E Staff Loading'!E75</f>
        <v>Y</v>
      </c>
      <c r="F75" s="1053">
        <v>497.88875000000002</v>
      </c>
      <c r="G75" s="1053">
        <v>497.88875000000002</v>
      </c>
      <c r="H75" s="1053">
        <v>497.88875000000002</v>
      </c>
      <c r="I75" s="1053">
        <v>497.88875000000002</v>
      </c>
      <c r="J75" s="1053">
        <v>497.88875000000002</v>
      </c>
      <c r="K75" s="1053">
        <v>497.88875000000002</v>
      </c>
      <c r="L75" s="1053">
        <v>497.88875000000002</v>
      </c>
      <c r="M75" s="1053">
        <v>497.88875000000002</v>
      </c>
      <c r="N75" s="1053">
        <v>497.88875000000002</v>
      </c>
      <c r="O75" s="1053">
        <v>497.88875000000002</v>
      </c>
      <c r="P75" s="1053">
        <v>497.88875000000002</v>
      </c>
      <c r="Q75" s="1053">
        <v>497.88875000000002</v>
      </c>
      <c r="R75" s="1031">
        <f t="shared" si="52"/>
        <v>5974.665</v>
      </c>
      <c r="S75" s="742">
        <f t="shared" si="53"/>
        <v>346530.57</v>
      </c>
      <c r="W75" s="1032">
        <f t="shared" si="54"/>
        <v>2.9873325000000004</v>
      </c>
      <c r="X75" s="1032">
        <f t="shared" si="55"/>
        <v>497.88875000000002</v>
      </c>
      <c r="Y75" s="1017"/>
      <c r="Z75" s="1032">
        <f t="shared" si="47"/>
        <v>5974.665</v>
      </c>
      <c r="AA75" s="1032">
        <f t="shared" si="48"/>
        <v>0</v>
      </c>
      <c r="AB75" s="863">
        <f t="shared" si="56"/>
        <v>1</v>
      </c>
    </row>
    <row r="76" spans="1:28" s="1039" customFormat="1" ht="14.25" x14ac:dyDescent="0.3">
      <c r="A76" s="1026"/>
      <c r="B76" s="1027"/>
      <c r="C76" s="1099" t="str">
        <f>'24. M&amp;E Staff Loading'!C76</f>
        <v>M&amp;E Sr. Test Engineer - On</v>
      </c>
      <c r="D76" s="873">
        <f>'24. M&amp;E Staff Loading'!D76</f>
        <v>90</v>
      </c>
      <c r="E76" s="1100" t="str">
        <f>'24. M&amp;E Staff Loading'!E76</f>
        <v>N</v>
      </c>
      <c r="F76" s="1053">
        <v>909.43999999999983</v>
      </c>
      <c r="G76" s="1053">
        <v>909.43999999999983</v>
      </c>
      <c r="H76" s="1053">
        <v>909.43999999999983</v>
      </c>
      <c r="I76" s="1053">
        <v>909.43999999999983</v>
      </c>
      <c r="J76" s="1053">
        <v>909.43999999999983</v>
      </c>
      <c r="K76" s="1053">
        <v>909.43999999999983</v>
      </c>
      <c r="L76" s="1053">
        <v>909.43999999999983</v>
      </c>
      <c r="M76" s="1053">
        <v>909.43999999999983</v>
      </c>
      <c r="N76" s="1053">
        <v>909.43999999999983</v>
      </c>
      <c r="O76" s="1053">
        <v>909.43999999999983</v>
      </c>
      <c r="P76" s="1053">
        <v>909.43999999999983</v>
      </c>
      <c r="Q76" s="1053">
        <v>909.43999999999983</v>
      </c>
      <c r="R76" s="1031">
        <f t="shared" si="52"/>
        <v>10913.279999999999</v>
      </c>
      <c r="S76" s="742">
        <f t="shared" si="53"/>
        <v>982195.19999999995</v>
      </c>
      <c r="W76" s="1032">
        <f t="shared" si="54"/>
        <v>5.4566400000000002</v>
      </c>
      <c r="X76" s="1032">
        <f t="shared" si="55"/>
        <v>909.43999999999994</v>
      </c>
      <c r="Y76" s="1017"/>
      <c r="Z76" s="1032">
        <f t="shared" si="47"/>
        <v>0</v>
      </c>
      <c r="AA76" s="1032">
        <f t="shared" si="48"/>
        <v>10913.279999999999</v>
      </c>
      <c r="AB76" s="863">
        <f t="shared" si="56"/>
        <v>0</v>
      </c>
    </row>
    <row r="77" spans="1:28" s="1039" customFormat="1" ht="14.25" x14ac:dyDescent="0.3">
      <c r="A77" s="1026"/>
      <c r="B77" s="1027"/>
      <c r="C77" s="1099" t="str">
        <f>'24. M&amp;E Staff Loading'!C77</f>
        <v>M&amp;E Test Engineer - Off</v>
      </c>
      <c r="D77" s="873">
        <f>'24. M&amp;E Staff Loading'!D77</f>
        <v>48</v>
      </c>
      <c r="E77" s="1100" t="str">
        <f>'24. M&amp;E Staff Loading'!E77</f>
        <v>Y</v>
      </c>
      <c r="F77" s="1053">
        <v>1493.6662499999998</v>
      </c>
      <c r="G77" s="1053">
        <v>1493.6662499999998</v>
      </c>
      <c r="H77" s="1053">
        <v>1493.6662499999998</v>
      </c>
      <c r="I77" s="1053">
        <v>1493.6662499999998</v>
      </c>
      <c r="J77" s="1053">
        <v>1493.6662499999998</v>
      </c>
      <c r="K77" s="1053">
        <v>1493.6662499999998</v>
      </c>
      <c r="L77" s="1053">
        <v>1493.6662499999998</v>
      </c>
      <c r="M77" s="1053">
        <v>1493.6662499999998</v>
      </c>
      <c r="N77" s="1053">
        <v>1493.6662499999998</v>
      </c>
      <c r="O77" s="1053">
        <v>1493.6662499999998</v>
      </c>
      <c r="P77" s="1053">
        <v>1493.6662499999998</v>
      </c>
      <c r="Q77" s="1053">
        <v>1493.6662499999998</v>
      </c>
      <c r="R77" s="1031">
        <f t="shared" si="52"/>
        <v>17923.994999999999</v>
      </c>
      <c r="S77" s="742">
        <f t="shared" si="53"/>
        <v>860351.76</v>
      </c>
      <c r="W77" s="1032">
        <f t="shared" si="54"/>
        <v>8.9619975000000007</v>
      </c>
      <c r="X77" s="1032">
        <f t="shared" si="55"/>
        <v>1493.66625</v>
      </c>
      <c r="Y77" s="1017"/>
      <c r="Z77" s="1032">
        <f t="shared" si="47"/>
        <v>17923.994999999999</v>
      </c>
      <c r="AA77" s="1032">
        <f t="shared" si="48"/>
        <v>0</v>
      </c>
      <c r="AB77" s="863">
        <f t="shared" si="56"/>
        <v>1</v>
      </c>
    </row>
    <row r="78" spans="1:28" s="1039" customFormat="1" ht="14.25" x14ac:dyDescent="0.3">
      <c r="A78" s="1026"/>
      <c r="B78" s="1027"/>
      <c r="C78" s="1099" t="str">
        <f>'24. M&amp;E Staff Loading'!C78</f>
        <v>M&amp;E Test Engineer - On</v>
      </c>
      <c r="D78" s="873">
        <f>'24. M&amp;E Staff Loading'!D78</f>
        <v>71</v>
      </c>
      <c r="E78" s="1100" t="str">
        <f>'24. M&amp;E Staff Loading'!E78</f>
        <v>N</v>
      </c>
      <c r="F78" s="1053">
        <v>454.71983333333333</v>
      </c>
      <c r="G78" s="1053">
        <v>454.71983333333333</v>
      </c>
      <c r="H78" s="1053">
        <v>454.71983333333333</v>
      </c>
      <c r="I78" s="1053">
        <v>454.71983333333333</v>
      </c>
      <c r="J78" s="1053">
        <v>454.71983333333333</v>
      </c>
      <c r="K78" s="1053">
        <v>454.71983333333333</v>
      </c>
      <c r="L78" s="1053">
        <v>454.71983333333333</v>
      </c>
      <c r="M78" s="1053">
        <v>454.71983333333333</v>
      </c>
      <c r="N78" s="1053">
        <v>454.71983333333333</v>
      </c>
      <c r="O78" s="1053">
        <v>454.71983333333333</v>
      </c>
      <c r="P78" s="1053">
        <v>454.71983333333333</v>
      </c>
      <c r="Q78" s="1053">
        <v>454.71983333333333</v>
      </c>
      <c r="R78" s="1031">
        <f t="shared" si="52"/>
        <v>5456.6380000000017</v>
      </c>
      <c r="S78" s="742">
        <f t="shared" si="53"/>
        <v>387421.29800000013</v>
      </c>
      <c r="W78" s="1032">
        <f t="shared" si="54"/>
        <v>2.7283190000000013</v>
      </c>
      <c r="X78" s="1032">
        <f t="shared" si="55"/>
        <v>454.7198333333335</v>
      </c>
      <c r="Y78" s="1017"/>
      <c r="Z78" s="1032">
        <f t="shared" si="47"/>
        <v>0</v>
      </c>
      <c r="AA78" s="1032">
        <f t="shared" si="48"/>
        <v>5456.6380000000017</v>
      </c>
      <c r="AB78" s="863">
        <f t="shared" si="56"/>
        <v>0</v>
      </c>
    </row>
    <row r="79" spans="1:28" s="1039" customFormat="1" ht="14.25" x14ac:dyDescent="0.3">
      <c r="A79" s="1026"/>
      <c r="B79" s="1027"/>
      <c r="C79" s="1099">
        <f>'24. M&amp;E Staff Loading'!C79</f>
        <v>0</v>
      </c>
      <c r="D79" s="873">
        <f>'24. M&amp;E Staff Loading'!D79</f>
        <v>0</v>
      </c>
      <c r="E79" s="1100">
        <f>'24. M&amp;E Staff Loading'!E79</f>
        <v>0</v>
      </c>
      <c r="F79" s="1053"/>
      <c r="G79" s="1053"/>
      <c r="H79" s="1053"/>
      <c r="I79" s="1053"/>
      <c r="J79" s="1053"/>
      <c r="K79" s="1053"/>
      <c r="L79" s="1053"/>
      <c r="M79" s="1053"/>
      <c r="N79" s="1053"/>
      <c r="O79" s="1053"/>
      <c r="P79" s="1053"/>
      <c r="Q79" s="1053"/>
      <c r="R79" s="1031">
        <f t="shared" si="52"/>
        <v>0</v>
      </c>
      <c r="S79" s="742">
        <f t="shared" si="53"/>
        <v>0</v>
      </c>
      <c r="W79" s="1032">
        <f t="shared" si="54"/>
        <v>0</v>
      </c>
      <c r="X79" s="1032">
        <f t="shared" si="55"/>
        <v>0</v>
      </c>
      <c r="Y79" s="1017"/>
      <c r="Z79" s="1032">
        <f t="shared" si="47"/>
        <v>0</v>
      </c>
      <c r="AA79" s="1032">
        <f t="shared" si="48"/>
        <v>0</v>
      </c>
      <c r="AB79" s="863" t="e">
        <f t="shared" si="56"/>
        <v>#DIV/0!</v>
      </c>
    </row>
    <row r="80" spans="1:28" s="1039" customFormat="1" ht="15" thickBot="1" x14ac:dyDescent="0.35">
      <c r="A80" s="1033"/>
      <c r="B80" s="1034" t="s">
        <v>1375</v>
      </c>
      <c r="C80" s="1035"/>
      <c r="D80" s="874"/>
      <c r="E80" s="1037"/>
      <c r="F80" s="1038">
        <f>SUM(F72:F79)</f>
        <v>4283.9014166666657</v>
      </c>
      <c r="G80" s="1038">
        <f t="shared" ref="G80:R80" si="57">SUM(G72:G79)</f>
        <v>4283.9014166666657</v>
      </c>
      <c r="H80" s="1038">
        <f t="shared" si="57"/>
        <v>4283.9014166666657</v>
      </c>
      <c r="I80" s="1038">
        <f t="shared" si="57"/>
        <v>4283.9014166666657</v>
      </c>
      <c r="J80" s="1038">
        <f t="shared" si="57"/>
        <v>4283.9014166666657</v>
      </c>
      <c r="K80" s="1038">
        <f t="shared" si="57"/>
        <v>4283.9014166666657</v>
      </c>
      <c r="L80" s="1038">
        <f t="shared" si="57"/>
        <v>4283.9014166666657</v>
      </c>
      <c r="M80" s="1038">
        <f t="shared" si="57"/>
        <v>4283.9014166666657</v>
      </c>
      <c r="N80" s="1038">
        <f t="shared" si="57"/>
        <v>4283.9014166666657</v>
      </c>
      <c r="O80" s="1038">
        <f t="shared" si="57"/>
        <v>4283.9014166666657</v>
      </c>
      <c r="P80" s="1038">
        <f t="shared" si="57"/>
        <v>4283.9014166666657</v>
      </c>
      <c r="Q80" s="1038">
        <f t="shared" si="57"/>
        <v>4283.9014166666657</v>
      </c>
      <c r="R80" s="1038">
        <f t="shared" si="57"/>
        <v>51406.816999999995</v>
      </c>
      <c r="S80" s="750">
        <f>SUM(S72:S79)</f>
        <v>3968745.1179999993</v>
      </c>
      <c r="T80" s="1017"/>
      <c r="U80" s="1017"/>
      <c r="V80" s="1017"/>
      <c r="W80" s="1050">
        <f>SUM(W72:W79)</f>
        <v>25.703408500000005</v>
      </c>
      <c r="X80" s="1050">
        <f>SUM(X72:X79)</f>
        <v>4283.9014166666666</v>
      </c>
      <c r="Z80" s="1040">
        <f>SUM(Z72:Z79)</f>
        <v>23898.66</v>
      </c>
      <c r="AA80" s="1040">
        <f>SUM(AA72:AA79)</f>
        <v>27508.156999999999</v>
      </c>
      <c r="AB80" s="752">
        <f>Z80/(Z80+AA80)</f>
        <v>0.46489281761988888</v>
      </c>
    </row>
    <row r="81" spans="1:28" s="1039" customFormat="1" ht="14.25" x14ac:dyDescent="0.3">
      <c r="A81" s="1026">
        <v>2.5</v>
      </c>
      <c r="B81" s="1027" t="s">
        <v>1376</v>
      </c>
      <c r="C81" s="1099">
        <f>'24. M&amp;E Staff Loading'!C81</f>
        <v>0</v>
      </c>
      <c r="D81" s="873">
        <f>'24. M&amp;E Staff Loading'!D81</f>
        <v>0</v>
      </c>
      <c r="E81" s="1100">
        <f>'24. M&amp;E Staff Loading'!E81</f>
        <v>0</v>
      </c>
      <c r="F81" s="1053"/>
      <c r="G81" s="1053"/>
      <c r="H81" s="1053"/>
      <c r="I81" s="1053"/>
      <c r="J81" s="1053"/>
      <c r="K81" s="1053"/>
      <c r="L81" s="1053"/>
      <c r="M81" s="1053"/>
      <c r="N81" s="1053"/>
      <c r="O81" s="1053"/>
      <c r="P81" s="1053"/>
      <c r="Q81" s="1053"/>
      <c r="R81" s="1031">
        <f t="shared" ref="R81:R85" si="58">SUM(F81:Q81)</f>
        <v>0</v>
      </c>
      <c r="S81" s="742">
        <f t="shared" ref="S81:S85" si="59">D81*R81</f>
        <v>0</v>
      </c>
      <c r="W81" s="1032">
        <f t="shared" ref="W81:W85" si="60">X81/$U$7</f>
        <v>0</v>
      </c>
      <c r="X81" s="1032">
        <f t="shared" ref="X81:X85" si="61">R81/12</f>
        <v>0</v>
      </c>
      <c r="Y81" s="1017"/>
      <c r="Z81" s="1032">
        <f t="shared" si="47"/>
        <v>0</v>
      </c>
      <c r="AA81" s="1032">
        <f t="shared" si="48"/>
        <v>0</v>
      </c>
      <c r="AB81" s="863" t="e">
        <f t="shared" ref="AB81:AB85" si="62">Z81/(AA81+Z81)</f>
        <v>#DIV/0!</v>
      </c>
    </row>
    <row r="82" spans="1:28" s="1039" customFormat="1" ht="14.25" x14ac:dyDescent="0.3">
      <c r="A82" s="1026"/>
      <c r="B82" s="1027"/>
      <c r="C82" s="1099" t="str">
        <f>'24. M&amp;E Staff Loading'!C82</f>
        <v>M&amp;E Release Manager</v>
      </c>
      <c r="D82" s="873">
        <f>'24. M&amp;E Staff Loading'!D82</f>
        <v>204</v>
      </c>
      <c r="E82" s="1100" t="str">
        <f>'24. M&amp;E Staff Loading'!E82</f>
        <v>N</v>
      </c>
      <c r="F82" s="1053">
        <v>147</v>
      </c>
      <c r="G82" s="1053">
        <v>147</v>
      </c>
      <c r="H82" s="1053">
        <v>147</v>
      </c>
      <c r="I82" s="1053">
        <v>147</v>
      </c>
      <c r="J82" s="1053">
        <v>147</v>
      </c>
      <c r="K82" s="1053">
        <v>147</v>
      </c>
      <c r="L82" s="1053">
        <v>147</v>
      </c>
      <c r="M82" s="1053">
        <v>147</v>
      </c>
      <c r="N82" s="1053">
        <v>147</v>
      </c>
      <c r="O82" s="1053">
        <v>147</v>
      </c>
      <c r="P82" s="1053">
        <v>147</v>
      </c>
      <c r="Q82" s="1053">
        <v>147</v>
      </c>
      <c r="R82" s="1031">
        <f t="shared" si="58"/>
        <v>1764</v>
      </c>
      <c r="S82" s="742">
        <f t="shared" si="59"/>
        <v>359856</v>
      </c>
      <c r="W82" s="1032">
        <f t="shared" si="60"/>
        <v>0.88200000000000001</v>
      </c>
      <c r="X82" s="1032">
        <f t="shared" si="61"/>
        <v>147</v>
      </c>
      <c r="Y82" s="1017"/>
      <c r="Z82" s="1032">
        <f t="shared" si="47"/>
        <v>0</v>
      </c>
      <c r="AA82" s="1032">
        <f t="shared" si="48"/>
        <v>1764</v>
      </c>
      <c r="AB82" s="863">
        <f t="shared" si="62"/>
        <v>0</v>
      </c>
    </row>
    <row r="83" spans="1:28" s="1039" customFormat="1" ht="14.25" x14ac:dyDescent="0.3">
      <c r="A83" s="1026"/>
      <c r="B83" s="1027"/>
      <c r="C83" s="1099">
        <f>'24. M&amp;E Staff Loading'!C83</f>
        <v>0</v>
      </c>
      <c r="D83" s="873">
        <f>'24. M&amp;E Staff Loading'!D83</f>
        <v>0</v>
      </c>
      <c r="E83" s="1100">
        <f>'24. M&amp;E Staff Loading'!E83</f>
        <v>0</v>
      </c>
      <c r="F83" s="1053"/>
      <c r="G83" s="1053"/>
      <c r="H83" s="1053"/>
      <c r="I83" s="1053"/>
      <c r="J83" s="1053"/>
      <c r="K83" s="1053"/>
      <c r="L83" s="1053"/>
      <c r="M83" s="1053"/>
      <c r="N83" s="1053"/>
      <c r="O83" s="1053"/>
      <c r="P83" s="1053"/>
      <c r="Q83" s="1053"/>
      <c r="R83" s="1031">
        <f t="shared" si="58"/>
        <v>0</v>
      </c>
      <c r="S83" s="742">
        <f t="shared" si="59"/>
        <v>0</v>
      </c>
      <c r="W83" s="1032">
        <f t="shared" si="60"/>
        <v>0</v>
      </c>
      <c r="X83" s="1032">
        <f t="shared" si="61"/>
        <v>0</v>
      </c>
      <c r="Y83" s="1017"/>
      <c r="Z83" s="1032">
        <f t="shared" si="47"/>
        <v>0</v>
      </c>
      <c r="AA83" s="1032">
        <f t="shared" si="48"/>
        <v>0</v>
      </c>
      <c r="AB83" s="863" t="e">
        <f t="shared" si="62"/>
        <v>#DIV/0!</v>
      </c>
    </row>
    <row r="84" spans="1:28" s="1039" customFormat="1" ht="14.25" x14ac:dyDescent="0.3">
      <c r="A84" s="1026"/>
      <c r="B84" s="1027"/>
      <c r="C84" s="1099">
        <f>'24. M&amp;E Staff Loading'!C84</f>
        <v>0</v>
      </c>
      <c r="D84" s="873">
        <f>'24. M&amp;E Staff Loading'!D84</f>
        <v>0</v>
      </c>
      <c r="E84" s="1100">
        <f>'24. M&amp;E Staff Loading'!E84</f>
        <v>0</v>
      </c>
      <c r="F84" s="1053"/>
      <c r="G84" s="1053"/>
      <c r="H84" s="1053"/>
      <c r="I84" s="1053"/>
      <c r="J84" s="1053"/>
      <c r="K84" s="1053"/>
      <c r="L84" s="1053"/>
      <c r="M84" s="1053"/>
      <c r="N84" s="1053"/>
      <c r="O84" s="1053"/>
      <c r="P84" s="1053"/>
      <c r="Q84" s="1053"/>
      <c r="R84" s="1031">
        <f t="shared" si="58"/>
        <v>0</v>
      </c>
      <c r="S84" s="742">
        <f t="shared" si="59"/>
        <v>0</v>
      </c>
      <c r="W84" s="1032">
        <f t="shared" si="60"/>
        <v>0</v>
      </c>
      <c r="X84" s="1032">
        <f t="shared" si="61"/>
        <v>0</v>
      </c>
      <c r="Y84" s="1017"/>
      <c r="Z84" s="1032">
        <f t="shared" si="47"/>
        <v>0</v>
      </c>
      <c r="AA84" s="1032">
        <f t="shared" si="48"/>
        <v>0</v>
      </c>
      <c r="AB84" s="863" t="e">
        <f t="shared" si="62"/>
        <v>#DIV/0!</v>
      </c>
    </row>
    <row r="85" spans="1:28" s="1039" customFormat="1" ht="14.25" x14ac:dyDescent="0.3">
      <c r="A85" s="1026"/>
      <c r="B85" s="1027"/>
      <c r="C85" s="1099">
        <f>'24. M&amp;E Staff Loading'!C85</f>
        <v>0</v>
      </c>
      <c r="D85" s="873">
        <f>'24. M&amp;E Staff Loading'!D85</f>
        <v>0</v>
      </c>
      <c r="E85" s="1100">
        <f>'24. M&amp;E Staff Loading'!E85</f>
        <v>0</v>
      </c>
      <c r="F85" s="1053"/>
      <c r="G85" s="1053"/>
      <c r="H85" s="1053"/>
      <c r="I85" s="1053"/>
      <c r="J85" s="1053"/>
      <c r="K85" s="1053"/>
      <c r="L85" s="1053"/>
      <c r="M85" s="1053"/>
      <c r="N85" s="1053"/>
      <c r="O85" s="1053"/>
      <c r="P85" s="1053"/>
      <c r="Q85" s="1053"/>
      <c r="R85" s="1031">
        <f t="shared" si="58"/>
        <v>0</v>
      </c>
      <c r="S85" s="742">
        <f t="shared" si="59"/>
        <v>0</v>
      </c>
      <c r="W85" s="1032">
        <f t="shared" si="60"/>
        <v>0</v>
      </c>
      <c r="X85" s="1032">
        <f t="shared" si="61"/>
        <v>0</v>
      </c>
      <c r="Y85" s="1017"/>
      <c r="Z85" s="1032">
        <f t="shared" si="47"/>
        <v>0</v>
      </c>
      <c r="AA85" s="1032">
        <f t="shared" si="48"/>
        <v>0</v>
      </c>
      <c r="AB85" s="863" t="e">
        <f t="shared" si="62"/>
        <v>#DIV/0!</v>
      </c>
    </row>
    <row r="86" spans="1:28" s="1039" customFormat="1" ht="15" thickBot="1" x14ac:dyDescent="0.35">
      <c r="A86" s="1033"/>
      <c r="B86" s="1034" t="s">
        <v>1378</v>
      </c>
      <c r="C86" s="1035"/>
      <c r="D86" s="874"/>
      <c r="E86" s="1037"/>
      <c r="F86" s="1038">
        <f>SUM(F81:F85)</f>
        <v>147</v>
      </c>
      <c r="G86" s="1038">
        <f t="shared" ref="G86:R86" si="63">SUM(G81:G85)</f>
        <v>147</v>
      </c>
      <c r="H86" s="1038">
        <f t="shared" si="63"/>
        <v>147</v>
      </c>
      <c r="I86" s="1038">
        <f t="shared" si="63"/>
        <v>147</v>
      </c>
      <c r="J86" s="1038">
        <f t="shared" si="63"/>
        <v>147</v>
      </c>
      <c r="K86" s="1038">
        <f t="shared" si="63"/>
        <v>147</v>
      </c>
      <c r="L86" s="1038">
        <f t="shared" si="63"/>
        <v>147</v>
      </c>
      <c r="M86" s="1038">
        <f t="shared" si="63"/>
        <v>147</v>
      </c>
      <c r="N86" s="1038">
        <f t="shared" si="63"/>
        <v>147</v>
      </c>
      <c r="O86" s="1038">
        <f t="shared" si="63"/>
        <v>147</v>
      </c>
      <c r="P86" s="1038">
        <f t="shared" si="63"/>
        <v>147</v>
      </c>
      <c r="Q86" s="1038">
        <f t="shared" si="63"/>
        <v>147</v>
      </c>
      <c r="R86" s="1038">
        <f t="shared" si="63"/>
        <v>1764</v>
      </c>
      <c r="S86" s="750">
        <f>SUM(S81:S85)</f>
        <v>359856</v>
      </c>
      <c r="T86" s="1017"/>
      <c r="U86" s="1017"/>
      <c r="V86" s="1017"/>
      <c r="W86" s="1050">
        <f>SUM(W81:W85)</f>
        <v>0.88200000000000001</v>
      </c>
      <c r="X86" s="1050">
        <f>SUM(X81:X85)</f>
        <v>147</v>
      </c>
      <c r="Z86" s="1040">
        <f>SUM(Z81:Z85)</f>
        <v>0</v>
      </c>
      <c r="AA86" s="1040">
        <f>SUM(AA81:AA85)</f>
        <v>1764</v>
      </c>
      <c r="AB86" s="752">
        <f>Z86/(Z86+AA86)</f>
        <v>0</v>
      </c>
    </row>
    <row r="87" spans="1:28" s="1039" customFormat="1" ht="14.25" x14ac:dyDescent="0.3">
      <c r="A87" s="1026">
        <v>2.6</v>
      </c>
      <c r="B87" s="1027" t="s">
        <v>1379</v>
      </c>
      <c r="C87" s="1099">
        <f>'24. M&amp;E Staff Loading'!C87</f>
        <v>0</v>
      </c>
      <c r="D87" s="873">
        <f>'24. M&amp;E Staff Loading'!D87</f>
        <v>0</v>
      </c>
      <c r="E87" s="1100">
        <f>'24. M&amp;E Staff Loading'!E87</f>
        <v>0</v>
      </c>
      <c r="F87" s="1053"/>
      <c r="G87" s="1053"/>
      <c r="H87" s="1053"/>
      <c r="I87" s="1053"/>
      <c r="J87" s="1053"/>
      <c r="K87" s="1053"/>
      <c r="L87" s="1053"/>
      <c r="M87" s="1053"/>
      <c r="N87" s="1053"/>
      <c r="O87" s="1053"/>
      <c r="P87" s="1053"/>
      <c r="Q87" s="1053"/>
      <c r="R87" s="1031">
        <f t="shared" ref="R87:R92" si="64">SUM(F87:Q87)</f>
        <v>0</v>
      </c>
      <c r="S87" s="742">
        <f t="shared" ref="S87:S92" si="65">D87*R87</f>
        <v>0</v>
      </c>
      <c r="W87" s="1032">
        <f t="shared" ref="W87:W92" si="66">X87/$U$7</f>
        <v>0</v>
      </c>
      <c r="X87" s="1032">
        <f t="shared" ref="X87:X92" si="67">R87/12</f>
        <v>0</v>
      </c>
      <c r="Y87" s="1017"/>
      <c r="Z87" s="1032">
        <f t="shared" si="47"/>
        <v>0</v>
      </c>
      <c r="AA87" s="1032">
        <f t="shared" si="48"/>
        <v>0</v>
      </c>
      <c r="AB87" s="863" t="e">
        <f t="shared" ref="AB87:AB92" si="68">Z87/(AA87+Z87)</f>
        <v>#DIV/0!</v>
      </c>
    </row>
    <row r="88" spans="1:28" ht="14.25" x14ac:dyDescent="0.3">
      <c r="A88" s="1026"/>
      <c r="B88" s="1027"/>
      <c r="C88" s="1099" t="str">
        <f>'24. M&amp;E Staff Loading'!C88</f>
        <v>M&amp;E Training Developer - Off</v>
      </c>
      <c r="D88" s="873">
        <f>'24. M&amp;E Staff Loading'!D88</f>
        <v>67</v>
      </c>
      <c r="E88" s="1100" t="str">
        <f>'24. M&amp;E Staff Loading'!E88</f>
        <v>Y</v>
      </c>
      <c r="F88" s="1053">
        <v>165.96291666666667</v>
      </c>
      <c r="G88" s="1053">
        <v>165.96291666666667</v>
      </c>
      <c r="H88" s="1053">
        <v>165.96291666666667</v>
      </c>
      <c r="I88" s="1053">
        <v>165.96291666666667</v>
      </c>
      <c r="J88" s="1053">
        <v>165.96291666666667</v>
      </c>
      <c r="K88" s="1053">
        <v>165.96291666666667</v>
      </c>
      <c r="L88" s="1053">
        <v>165.96291666666667</v>
      </c>
      <c r="M88" s="1053">
        <v>165.96291666666667</v>
      </c>
      <c r="N88" s="1053">
        <v>165.96291666666667</v>
      </c>
      <c r="O88" s="1053">
        <v>165.96291666666667</v>
      </c>
      <c r="P88" s="1053">
        <v>165.96291666666667</v>
      </c>
      <c r="Q88" s="1053">
        <v>165.96291666666667</v>
      </c>
      <c r="R88" s="1031">
        <f t="shared" si="64"/>
        <v>1991.5549999999996</v>
      </c>
      <c r="S88" s="742">
        <f t="shared" si="65"/>
        <v>133434.18499999997</v>
      </c>
      <c r="T88" s="1039"/>
      <c r="U88" s="1039"/>
      <c r="V88" s="1039"/>
      <c r="W88" s="1032">
        <f t="shared" si="66"/>
        <v>0.99577749999999987</v>
      </c>
      <c r="X88" s="1032">
        <f t="shared" si="67"/>
        <v>165.96291666666664</v>
      </c>
      <c r="Z88" s="1032">
        <f t="shared" si="47"/>
        <v>1991.5549999999996</v>
      </c>
      <c r="AA88" s="1032">
        <f t="shared" si="48"/>
        <v>0</v>
      </c>
      <c r="AB88" s="863">
        <f t="shared" si="68"/>
        <v>1</v>
      </c>
    </row>
    <row r="89" spans="1:28" ht="14.25" x14ac:dyDescent="0.3">
      <c r="A89" s="1026"/>
      <c r="B89" s="1027"/>
      <c r="C89" s="1099" t="str">
        <f>'24. M&amp;E Staff Loading'!C89</f>
        <v>M&amp;E Training Developer - On</v>
      </c>
      <c r="D89" s="873">
        <f>'24. M&amp;E Staff Loading'!D89</f>
        <v>82</v>
      </c>
      <c r="E89" s="1100" t="str">
        <f>'24. M&amp;E Staff Loading'!E89</f>
        <v>N</v>
      </c>
      <c r="F89" s="1053">
        <v>150.91991666666667</v>
      </c>
      <c r="G89" s="1053">
        <v>150.91991666666667</v>
      </c>
      <c r="H89" s="1053">
        <v>150.91991666666667</v>
      </c>
      <c r="I89" s="1053">
        <v>150.91991666666667</v>
      </c>
      <c r="J89" s="1053">
        <v>150.91991666666667</v>
      </c>
      <c r="K89" s="1053">
        <v>150.91991666666667</v>
      </c>
      <c r="L89" s="1053">
        <v>150.91991666666667</v>
      </c>
      <c r="M89" s="1053">
        <v>150.91991666666667</v>
      </c>
      <c r="N89" s="1053">
        <v>150.91991666666667</v>
      </c>
      <c r="O89" s="1053">
        <v>150.91991666666667</v>
      </c>
      <c r="P89" s="1053">
        <v>150.91991666666667</v>
      </c>
      <c r="Q89" s="1053">
        <v>150.91991666666667</v>
      </c>
      <c r="R89" s="1031">
        <f t="shared" si="64"/>
        <v>1811.0390000000004</v>
      </c>
      <c r="S89" s="742">
        <f t="shared" si="65"/>
        <v>148505.19800000003</v>
      </c>
      <c r="T89" s="1039"/>
      <c r="U89" s="1039"/>
      <c r="V89" s="1039"/>
      <c r="W89" s="1032">
        <f t="shared" si="66"/>
        <v>0.90551950000000025</v>
      </c>
      <c r="X89" s="1032">
        <f t="shared" si="67"/>
        <v>150.91991666666669</v>
      </c>
      <c r="Z89" s="1032">
        <f t="shared" si="47"/>
        <v>0</v>
      </c>
      <c r="AA89" s="1032">
        <f t="shared" si="48"/>
        <v>1811.0390000000004</v>
      </c>
      <c r="AB89" s="863">
        <f t="shared" si="68"/>
        <v>0</v>
      </c>
    </row>
    <row r="90" spans="1:28" ht="14.25" x14ac:dyDescent="0.3">
      <c r="A90" s="1026"/>
      <c r="B90" s="1027"/>
      <c r="C90" s="1099" t="str">
        <f>'24. M&amp;E Staff Loading'!C90</f>
        <v>M&amp;E Training Lead Developer - Off</v>
      </c>
      <c r="D90" s="873">
        <f>'24. M&amp;E Staff Loading'!D90</f>
        <v>77</v>
      </c>
      <c r="E90" s="1100" t="str">
        <f>'24. M&amp;E Staff Loading'!E90</f>
        <v>Y</v>
      </c>
      <c r="F90" s="1053">
        <v>165.96291666666667</v>
      </c>
      <c r="G90" s="1053">
        <v>165.96291666666667</v>
      </c>
      <c r="H90" s="1053">
        <v>165.96291666666667</v>
      </c>
      <c r="I90" s="1053">
        <v>165.96291666666667</v>
      </c>
      <c r="J90" s="1053">
        <v>165.96291666666667</v>
      </c>
      <c r="K90" s="1053">
        <v>165.96291666666667</v>
      </c>
      <c r="L90" s="1053">
        <v>165.96291666666667</v>
      </c>
      <c r="M90" s="1053">
        <v>165.96291666666667</v>
      </c>
      <c r="N90" s="1053">
        <v>165.96291666666667</v>
      </c>
      <c r="O90" s="1053">
        <v>165.96291666666667</v>
      </c>
      <c r="P90" s="1053">
        <v>165.96291666666667</v>
      </c>
      <c r="Q90" s="1053">
        <v>165.96291666666667</v>
      </c>
      <c r="R90" s="1031">
        <f t="shared" si="64"/>
        <v>1991.5549999999996</v>
      </c>
      <c r="S90" s="742">
        <f t="shared" si="65"/>
        <v>153349.73499999996</v>
      </c>
      <c r="T90" s="1039"/>
      <c r="U90" s="1039"/>
      <c r="V90" s="1039"/>
      <c r="W90" s="1032">
        <f t="shared" si="66"/>
        <v>0.99577749999999987</v>
      </c>
      <c r="X90" s="1032">
        <f t="shared" si="67"/>
        <v>165.96291666666664</v>
      </c>
      <c r="Z90" s="1032">
        <f t="shared" si="47"/>
        <v>1991.5549999999996</v>
      </c>
      <c r="AA90" s="1032">
        <f t="shared" si="48"/>
        <v>0</v>
      </c>
      <c r="AB90" s="863">
        <f t="shared" si="68"/>
        <v>1</v>
      </c>
    </row>
    <row r="91" spans="1:28" ht="14.25" x14ac:dyDescent="0.3">
      <c r="A91" s="1026"/>
      <c r="B91" s="1027"/>
      <c r="C91" s="1099" t="str">
        <f>'24. M&amp;E Staff Loading'!C91</f>
        <v>M&amp;E Training Lead Developer - On</v>
      </c>
      <c r="D91" s="873">
        <f>'24. M&amp;E Staff Loading'!D91</f>
        <v>120</v>
      </c>
      <c r="E91" s="1100" t="str">
        <f>'24. M&amp;E Staff Loading'!E91</f>
        <v>N</v>
      </c>
      <c r="F91" s="1053">
        <v>149.61333333333332</v>
      </c>
      <c r="G91" s="1053">
        <v>149.61333333333332</v>
      </c>
      <c r="H91" s="1053">
        <v>149.61333333333332</v>
      </c>
      <c r="I91" s="1053">
        <v>149.61333333333332</v>
      </c>
      <c r="J91" s="1053">
        <v>149.61333333333332</v>
      </c>
      <c r="K91" s="1053">
        <v>149.61333333333332</v>
      </c>
      <c r="L91" s="1053">
        <v>149.61333333333332</v>
      </c>
      <c r="M91" s="1053">
        <v>149.61333333333332</v>
      </c>
      <c r="N91" s="1053">
        <v>149.61333333333332</v>
      </c>
      <c r="O91" s="1053">
        <v>149.61333333333332</v>
      </c>
      <c r="P91" s="1053">
        <v>149.61333333333332</v>
      </c>
      <c r="Q91" s="1053">
        <v>149.61333333333332</v>
      </c>
      <c r="R91" s="1031">
        <f t="shared" si="64"/>
        <v>1795.3599999999994</v>
      </c>
      <c r="S91" s="742">
        <f t="shared" si="65"/>
        <v>215443.19999999992</v>
      </c>
      <c r="T91" s="1039"/>
      <c r="U91" s="1039"/>
      <c r="V91" s="1039"/>
      <c r="W91" s="1032">
        <f t="shared" si="66"/>
        <v>0.89767999999999981</v>
      </c>
      <c r="X91" s="1032">
        <f t="shared" si="67"/>
        <v>149.61333333333329</v>
      </c>
      <c r="Z91" s="1032">
        <f t="shared" si="47"/>
        <v>0</v>
      </c>
      <c r="AA91" s="1032">
        <f t="shared" si="48"/>
        <v>1795.3599999999994</v>
      </c>
      <c r="AB91" s="863">
        <f t="shared" si="68"/>
        <v>0</v>
      </c>
    </row>
    <row r="92" spans="1:28" ht="14.25" x14ac:dyDescent="0.3">
      <c r="A92" s="1026"/>
      <c r="B92" s="1027"/>
      <c r="C92" s="1099">
        <f>'24. M&amp;E Staff Loading'!C92</f>
        <v>0</v>
      </c>
      <c r="D92" s="873">
        <f>'24. M&amp;E Staff Loading'!D92</f>
        <v>0</v>
      </c>
      <c r="E92" s="1100">
        <f>'24. M&amp;E Staff Loading'!E92</f>
        <v>0</v>
      </c>
      <c r="F92" s="1053"/>
      <c r="G92" s="1053"/>
      <c r="H92" s="1053"/>
      <c r="I92" s="1053"/>
      <c r="J92" s="1053"/>
      <c r="K92" s="1053"/>
      <c r="L92" s="1053"/>
      <c r="M92" s="1053"/>
      <c r="N92" s="1053"/>
      <c r="O92" s="1053"/>
      <c r="P92" s="1053"/>
      <c r="Q92" s="1053"/>
      <c r="R92" s="1031">
        <f t="shared" si="64"/>
        <v>0</v>
      </c>
      <c r="S92" s="742">
        <f t="shared" si="65"/>
        <v>0</v>
      </c>
      <c r="T92" s="1039"/>
      <c r="U92" s="1039"/>
      <c r="V92" s="1039"/>
      <c r="W92" s="1032">
        <f t="shared" si="66"/>
        <v>0</v>
      </c>
      <c r="X92" s="1032">
        <f t="shared" si="67"/>
        <v>0</v>
      </c>
      <c r="Z92" s="1032">
        <f t="shared" si="47"/>
        <v>0</v>
      </c>
      <c r="AA92" s="1032">
        <f t="shared" si="48"/>
        <v>0</v>
      </c>
      <c r="AB92" s="863" t="e">
        <f t="shared" si="68"/>
        <v>#DIV/0!</v>
      </c>
    </row>
    <row r="93" spans="1:28" s="1039" customFormat="1" ht="15" thickBot="1" x14ac:dyDescent="0.35">
      <c r="A93" s="1033"/>
      <c r="B93" s="1034" t="s">
        <v>1380</v>
      </c>
      <c r="C93" s="1035"/>
      <c r="D93" s="874"/>
      <c r="E93" s="1037"/>
      <c r="F93" s="1038">
        <f>SUM(F87:F92)</f>
        <v>632.4590833333333</v>
      </c>
      <c r="G93" s="1038">
        <f t="shared" ref="G93:R93" si="69">SUM(G87:G92)</f>
        <v>632.4590833333333</v>
      </c>
      <c r="H93" s="1038">
        <f t="shared" si="69"/>
        <v>632.4590833333333</v>
      </c>
      <c r="I93" s="1038">
        <f t="shared" si="69"/>
        <v>632.4590833333333</v>
      </c>
      <c r="J93" s="1038">
        <f t="shared" si="69"/>
        <v>632.4590833333333</v>
      </c>
      <c r="K93" s="1038">
        <f t="shared" si="69"/>
        <v>632.4590833333333</v>
      </c>
      <c r="L93" s="1038">
        <f t="shared" si="69"/>
        <v>632.4590833333333</v>
      </c>
      <c r="M93" s="1038">
        <f t="shared" si="69"/>
        <v>632.4590833333333</v>
      </c>
      <c r="N93" s="1038">
        <f t="shared" si="69"/>
        <v>632.4590833333333</v>
      </c>
      <c r="O93" s="1038">
        <f t="shared" si="69"/>
        <v>632.4590833333333</v>
      </c>
      <c r="P93" s="1038">
        <f t="shared" si="69"/>
        <v>632.4590833333333</v>
      </c>
      <c r="Q93" s="1038">
        <f t="shared" si="69"/>
        <v>632.4590833333333</v>
      </c>
      <c r="R93" s="1038">
        <f t="shared" si="69"/>
        <v>7589.5089999999991</v>
      </c>
      <c r="S93" s="750">
        <f>SUM(S87:S92)</f>
        <v>650732.31799999997</v>
      </c>
      <c r="W93" s="1050">
        <f>SUM(W87:W92)</f>
        <v>3.7947544999999998</v>
      </c>
      <c r="X93" s="1050">
        <f>SUM(X87:X92)</f>
        <v>632.45908333333318</v>
      </c>
      <c r="Z93" s="1040">
        <f>SUM(Z87:Z92)</f>
        <v>3983.1099999999992</v>
      </c>
      <c r="AA93" s="1040">
        <f>SUM(AA87:AA92)</f>
        <v>3606.3989999999999</v>
      </c>
      <c r="AB93" s="752">
        <f>Z93/(Z93+AA93)</f>
        <v>0.524817876887688</v>
      </c>
    </row>
    <row r="94" spans="1:28" s="1039" customFormat="1" ht="14.25" x14ac:dyDescent="0.3">
      <c r="A94" s="1026">
        <v>2.7</v>
      </c>
      <c r="B94" s="1027" t="s">
        <v>1381</v>
      </c>
      <c r="C94" s="1099">
        <f>'24. M&amp;E Staff Loading'!C94</f>
        <v>0</v>
      </c>
      <c r="D94" s="873">
        <f>'24. M&amp;E Staff Loading'!D94</f>
        <v>0</v>
      </c>
      <c r="E94" s="1100">
        <f>'24. M&amp;E Staff Loading'!E94</f>
        <v>0</v>
      </c>
      <c r="F94" s="1053"/>
      <c r="G94" s="1053"/>
      <c r="H94" s="1053"/>
      <c r="I94" s="1053"/>
      <c r="J94" s="1053"/>
      <c r="K94" s="1053"/>
      <c r="L94" s="1053"/>
      <c r="M94" s="1053"/>
      <c r="N94" s="1053"/>
      <c r="O94" s="1053"/>
      <c r="P94" s="1053"/>
      <c r="Q94" s="1053"/>
      <c r="R94" s="1031">
        <f t="shared" ref="R94:R98" si="70">SUM(F94:Q94)</f>
        <v>0</v>
      </c>
      <c r="S94" s="742">
        <f t="shared" ref="S94:S98" si="71">D94*R94</f>
        <v>0</v>
      </c>
      <c r="W94" s="1032">
        <f t="shared" ref="W94:W98" si="72">X94/$U$7</f>
        <v>0</v>
      </c>
      <c r="X94" s="1032">
        <f t="shared" ref="X94:X98" si="73">R94/12</f>
        <v>0</v>
      </c>
      <c r="Y94" s="1017"/>
      <c r="Z94" s="1032">
        <f t="shared" si="47"/>
        <v>0</v>
      </c>
      <c r="AA94" s="1032">
        <f t="shared" si="48"/>
        <v>0</v>
      </c>
      <c r="AB94" s="863" t="e">
        <f t="shared" ref="AB94:AB98" si="74">Z94/(AA94+Z94)</f>
        <v>#DIV/0!</v>
      </c>
    </row>
    <row r="95" spans="1:28" ht="14.25" x14ac:dyDescent="0.3">
      <c r="A95" s="1026"/>
      <c r="B95" s="1027"/>
      <c r="C95" s="1099" t="str">
        <f>'24. M&amp;E Staff Loading'!C95</f>
        <v>M&amp;E Sr. Technical Architect - On</v>
      </c>
      <c r="D95" s="873">
        <f>'24. M&amp;E Staff Loading'!D95</f>
        <v>213</v>
      </c>
      <c r="E95" s="1100" t="str">
        <f>'24. M&amp;E Staff Loading'!E95</f>
        <v>N</v>
      </c>
      <c r="F95" s="1053">
        <v>147</v>
      </c>
      <c r="G95" s="1053">
        <v>147</v>
      </c>
      <c r="H95" s="1053">
        <v>147</v>
      </c>
      <c r="I95" s="1053">
        <v>147</v>
      </c>
      <c r="J95" s="1053">
        <v>147</v>
      </c>
      <c r="K95" s="1053">
        <v>147</v>
      </c>
      <c r="L95" s="1053">
        <v>147</v>
      </c>
      <c r="M95" s="1053">
        <v>147</v>
      </c>
      <c r="N95" s="1053">
        <v>147</v>
      </c>
      <c r="O95" s="1053">
        <v>147</v>
      </c>
      <c r="P95" s="1053">
        <v>147</v>
      </c>
      <c r="Q95" s="1053">
        <v>147</v>
      </c>
      <c r="R95" s="1031">
        <f t="shared" si="70"/>
        <v>1764</v>
      </c>
      <c r="S95" s="742">
        <f t="shared" si="71"/>
        <v>375732</v>
      </c>
      <c r="T95" s="1039"/>
      <c r="U95" s="1039"/>
      <c r="V95" s="1039"/>
      <c r="W95" s="1032">
        <f t="shared" si="72"/>
        <v>0.88200000000000001</v>
      </c>
      <c r="X95" s="1032">
        <f t="shared" si="73"/>
        <v>147</v>
      </c>
      <c r="Z95" s="1032">
        <f t="shared" si="47"/>
        <v>0</v>
      </c>
      <c r="AA95" s="1032">
        <f t="shared" si="48"/>
        <v>1764</v>
      </c>
      <c r="AB95" s="863">
        <f t="shared" si="74"/>
        <v>0</v>
      </c>
    </row>
    <row r="96" spans="1:28" ht="14.25" x14ac:dyDescent="0.3">
      <c r="A96" s="1026"/>
      <c r="B96" s="1027"/>
      <c r="C96" s="1099" t="str">
        <f>'24. M&amp;E Staff Loading'!C96</f>
        <v>M&amp;E Technical Architect - On</v>
      </c>
      <c r="D96" s="873">
        <f>'24. M&amp;E Staff Loading'!D96</f>
        <v>190</v>
      </c>
      <c r="E96" s="1100" t="str">
        <f>'24. M&amp;E Staff Loading'!E96</f>
        <v>N</v>
      </c>
      <c r="F96" s="1053">
        <v>148.95991666666666</v>
      </c>
      <c r="G96" s="1053">
        <v>148.95991666666666</v>
      </c>
      <c r="H96" s="1053">
        <v>148.95991666666666</v>
      </c>
      <c r="I96" s="1053">
        <v>148.95991666666666</v>
      </c>
      <c r="J96" s="1053">
        <v>148.95991666666666</v>
      </c>
      <c r="K96" s="1053">
        <v>148.95991666666666</v>
      </c>
      <c r="L96" s="1053">
        <v>148.95991666666666</v>
      </c>
      <c r="M96" s="1053">
        <v>148.95991666666666</v>
      </c>
      <c r="N96" s="1053">
        <v>148.95991666666666</v>
      </c>
      <c r="O96" s="1053">
        <v>148.95991666666666</v>
      </c>
      <c r="P96" s="1053">
        <v>148.95991666666666</v>
      </c>
      <c r="Q96" s="1053">
        <v>148.95991666666666</v>
      </c>
      <c r="R96" s="1031">
        <f t="shared" si="70"/>
        <v>1787.519</v>
      </c>
      <c r="S96" s="742">
        <f t="shared" si="71"/>
        <v>339628.61</v>
      </c>
      <c r="T96" s="1039"/>
      <c r="U96" s="1039"/>
      <c r="V96" s="1039"/>
      <c r="W96" s="1032">
        <f t="shared" si="72"/>
        <v>0.89375950000000004</v>
      </c>
      <c r="X96" s="1032">
        <f t="shared" si="73"/>
        <v>148.95991666666666</v>
      </c>
      <c r="Z96" s="1032">
        <f t="shared" si="47"/>
        <v>0</v>
      </c>
      <c r="AA96" s="1032">
        <f t="shared" si="48"/>
        <v>1787.519</v>
      </c>
      <c r="AB96" s="863">
        <f t="shared" si="74"/>
        <v>0</v>
      </c>
    </row>
    <row r="97" spans="1:28" ht="14.25" x14ac:dyDescent="0.3">
      <c r="A97" s="1026"/>
      <c r="B97" s="1027"/>
      <c r="C97" s="1099">
        <f>'24. M&amp;E Staff Loading'!C97</f>
        <v>0</v>
      </c>
      <c r="D97" s="873">
        <f>'24. M&amp;E Staff Loading'!D97</f>
        <v>0</v>
      </c>
      <c r="E97" s="1100">
        <f>'24. M&amp;E Staff Loading'!E97</f>
        <v>0</v>
      </c>
      <c r="F97" s="1053"/>
      <c r="G97" s="1053"/>
      <c r="H97" s="1053"/>
      <c r="I97" s="1053"/>
      <c r="J97" s="1053"/>
      <c r="K97" s="1053"/>
      <c r="L97" s="1053"/>
      <c r="M97" s="1053"/>
      <c r="N97" s="1053"/>
      <c r="O97" s="1053"/>
      <c r="P97" s="1053"/>
      <c r="Q97" s="1053"/>
      <c r="R97" s="1031">
        <f t="shared" si="70"/>
        <v>0</v>
      </c>
      <c r="S97" s="742">
        <f t="shared" si="71"/>
        <v>0</v>
      </c>
      <c r="T97" s="1039"/>
      <c r="U97" s="1039"/>
      <c r="V97" s="1039"/>
      <c r="W97" s="1032">
        <f t="shared" si="72"/>
        <v>0</v>
      </c>
      <c r="X97" s="1032">
        <f t="shared" si="73"/>
        <v>0</v>
      </c>
      <c r="Z97" s="1032">
        <f t="shared" si="47"/>
        <v>0</v>
      </c>
      <c r="AA97" s="1032">
        <f t="shared" si="48"/>
        <v>0</v>
      </c>
      <c r="AB97" s="863" t="e">
        <f t="shared" si="74"/>
        <v>#DIV/0!</v>
      </c>
    </row>
    <row r="98" spans="1:28" ht="14.25" x14ac:dyDescent="0.3">
      <c r="A98" s="1026"/>
      <c r="B98" s="1027"/>
      <c r="C98" s="1099">
        <f>'24. M&amp;E Staff Loading'!C98</f>
        <v>0</v>
      </c>
      <c r="D98" s="873">
        <f>'24. M&amp;E Staff Loading'!D98</f>
        <v>0</v>
      </c>
      <c r="E98" s="1100">
        <f>'24. M&amp;E Staff Loading'!E98</f>
        <v>0</v>
      </c>
      <c r="F98" s="1053"/>
      <c r="G98" s="1053"/>
      <c r="H98" s="1053"/>
      <c r="I98" s="1053"/>
      <c r="J98" s="1053"/>
      <c r="K98" s="1053"/>
      <c r="L98" s="1053"/>
      <c r="M98" s="1053"/>
      <c r="N98" s="1053"/>
      <c r="O98" s="1053"/>
      <c r="P98" s="1053"/>
      <c r="Q98" s="1053"/>
      <c r="R98" s="1031">
        <f t="shared" si="70"/>
        <v>0</v>
      </c>
      <c r="S98" s="742">
        <f t="shared" si="71"/>
        <v>0</v>
      </c>
      <c r="T98" s="1039"/>
      <c r="U98" s="1039"/>
      <c r="V98" s="1039"/>
      <c r="W98" s="1032">
        <f t="shared" si="72"/>
        <v>0</v>
      </c>
      <c r="X98" s="1032">
        <f t="shared" si="73"/>
        <v>0</v>
      </c>
      <c r="Z98" s="1032">
        <f t="shared" si="47"/>
        <v>0</v>
      </c>
      <c r="AA98" s="1032">
        <f t="shared" si="48"/>
        <v>0</v>
      </c>
      <c r="AB98" s="863" t="e">
        <f t="shared" si="74"/>
        <v>#DIV/0!</v>
      </c>
    </row>
    <row r="99" spans="1:28" s="1039" customFormat="1" ht="15" thickBot="1" x14ac:dyDescent="0.35">
      <c r="A99" s="1033"/>
      <c r="B99" s="1034" t="s">
        <v>1382</v>
      </c>
      <c r="C99" s="1035"/>
      <c r="D99" s="874"/>
      <c r="E99" s="1037"/>
      <c r="F99" s="1038">
        <f>SUM(F94:F98)</f>
        <v>295.95991666666669</v>
      </c>
      <c r="G99" s="1038">
        <f t="shared" ref="G99:R99" si="75">SUM(G94:G98)</f>
        <v>295.95991666666669</v>
      </c>
      <c r="H99" s="1038">
        <f t="shared" si="75"/>
        <v>295.95991666666669</v>
      </c>
      <c r="I99" s="1038">
        <f t="shared" si="75"/>
        <v>295.95991666666669</v>
      </c>
      <c r="J99" s="1038">
        <f t="shared" si="75"/>
        <v>295.95991666666669</v>
      </c>
      <c r="K99" s="1038">
        <f t="shared" si="75"/>
        <v>295.95991666666669</v>
      </c>
      <c r="L99" s="1038">
        <f t="shared" si="75"/>
        <v>295.95991666666669</v>
      </c>
      <c r="M99" s="1038">
        <f t="shared" si="75"/>
        <v>295.95991666666669</v>
      </c>
      <c r="N99" s="1038">
        <f t="shared" si="75"/>
        <v>295.95991666666669</v>
      </c>
      <c r="O99" s="1038">
        <f t="shared" si="75"/>
        <v>295.95991666666669</v>
      </c>
      <c r="P99" s="1038">
        <f t="shared" si="75"/>
        <v>295.95991666666669</v>
      </c>
      <c r="Q99" s="1038">
        <f t="shared" si="75"/>
        <v>295.95991666666669</v>
      </c>
      <c r="R99" s="1038">
        <f t="shared" si="75"/>
        <v>3551.5190000000002</v>
      </c>
      <c r="S99" s="750">
        <f>SUM(S94:S98)</f>
        <v>715360.61</v>
      </c>
      <c r="T99" s="1017"/>
      <c r="U99" s="1017"/>
      <c r="V99" s="1017"/>
      <c r="W99" s="1050">
        <f>SUM(W94:W98)</f>
        <v>1.7757594999999999</v>
      </c>
      <c r="X99" s="1050">
        <f>SUM(X94:X98)</f>
        <v>295.95991666666669</v>
      </c>
      <c r="Z99" s="1040">
        <f>SUM(Z94:Z98)</f>
        <v>0</v>
      </c>
      <c r="AA99" s="1040">
        <f>SUM(AA94:AA98)</f>
        <v>3551.5190000000002</v>
      </c>
      <c r="AB99" s="752">
        <f>Z99/(Z99+AA99)</f>
        <v>0</v>
      </c>
    </row>
    <row r="100" spans="1:28" s="1039" customFormat="1" ht="9.9499999999999993" customHeight="1" thickBot="1" x14ac:dyDescent="0.35">
      <c r="A100" s="1051"/>
      <c r="B100" s="1052"/>
      <c r="C100" s="1028"/>
      <c r="D100" s="876"/>
      <c r="E100" s="1030"/>
      <c r="F100" s="1053"/>
      <c r="G100" s="1053"/>
      <c r="H100" s="1053"/>
      <c r="I100" s="1053"/>
      <c r="J100" s="1053"/>
      <c r="K100" s="1053"/>
      <c r="L100" s="1053"/>
      <c r="M100" s="1053"/>
      <c r="N100" s="1053"/>
      <c r="O100" s="1053"/>
      <c r="P100" s="1053"/>
      <c r="Q100" s="1053"/>
      <c r="R100" s="1053"/>
      <c r="S100" s="788"/>
      <c r="T100" s="1017"/>
      <c r="U100" s="1017"/>
      <c r="V100" s="1017"/>
      <c r="W100" s="1054"/>
      <c r="X100" s="1054"/>
      <c r="Z100" s="1054"/>
      <c r="AA100" s="1054"/>
      <c r="AB100" s="864"/>
    </row>
    <row r="101" spans="1:28" s="1039" customFormat="1" ht="14.25" thickBot="1" x14ac:dyDescent="0.3">
      <c r="A101" s="1055"/>
      <c r="B101" s="1056" t="s">
        <v>1383</v>
      </c>
      <c r="C101" s="1057"/>
      <c r="D101" s="877"/>
      <c r="E101" s="1059"/>
      <c r="F101" s="1058">
        <f t="shared" ref="F101:S101" si="76">SUM(F47,F56,F71,F80,F86,F93,F99)</f>
        <v>15575.04188875</v>
      </c>
      <c r="G101" s="1058">
        <f t="shared" si="76"/>
        <v>15575.04188875</v>
      </c>
      <c r="H101" s="1058">
        <f t="shared" si="76"/>
        <v>15575.04188875</v>
      </c>
      <c r="I101" s="1058">
        <f t="shared" si="76"/>
        <v>15575.04188875</v>
      </c>
      <c r="J101" s="1058">
        <f t="shared" si="76"/>
        <v>15575.04188875</v>
      </c>
      <c r="K101" s="1058">
        <f t="shared" si="76"/>
        <v>15575.04188875</v>
      </c>
      <c r="L101" s="1058">
        <f t="shared" si="76"/>
        <v>15575.04188875</v>
      </c>
      <c r="M101" s="1058">
        <f t="shared" si="76"/>
        <v>15575.04188875</v>
      </c>
      <c r="N101" s="1058">
        <f t="shared" si="76"/>
        <v>15575.04188875</v>
      </c>
      <c r="O101" s="1058">
        <f t="shared" si="76"/>
        <v>15575.04188875</v>
      </c>
      <c r="P101" s="1058">
        <f t="shared" si="76"/>
        <v>15575.04188875</v>
      </c>
      <c r="Q101" s="1058">
        <f t="shared" si="76"/>
        <v>15575.04188875</v>
      </c>
      <c r="R101" s="1058">
        <f t="shared" si="76"/>
        <v>186900.50266499998</v>
      </c>
      <c r="S101" s="768">
        <f t="shared" si="76"/>
        <v>19114352.322735</v>
      </c>
      <c r="W101" s="1058">
        <f>SUM(W47,W56,W71,W80,W86,W93,W99)</f>
        <v>93.450251332500031</v>
      </c>
      <c r="X101" s="1058">
        <f>SUM(X47,X56,X71,X80,X86,X93,X99)</f>
        <v>15575.04188875</v>
      </c>
      <c r="Z101" s="1058">
        <f>SUM(Z47,Z56,Z71,Z80,Z86,Z93,Z99)</f>
        <v>89262.438665000009</v>
      </c>
      <c r="AA101" s="1058">
        <f>SUM(AA47,AA56,AA71,AA80,AA86,AA93,AA99)</f>
        <v>97638.064000000013</v>
      </c>
      <c r="AB101" s="1141">
        <f>Z101/(Z101+AA101)</f>
        <v>0.47759335792153412</v>
      </c>
    </row>
    <row r="102" spans="1:28" ht="14.25" x14ac:dyDescent="0.3">
      <c r="A102" s="1051"/>
      <c r="B102" s="1070"/>
      <c r="C102" s="1071"/>
      <c r="D102" s="879"/>
      <c r="E102" s="1073"/>
      <c r="F102" s="1053"/>
      <c r="G102" s="1053"/>
      <c r="H102" s="1053"/>
      <c r="I102" s="1053"/>
      <c r="J102" s="1053"/>
      <c r="K102" s="1053"/>
      <c r="L102" s="1053"/>
      <c r="M102" s="1053"/>
      <c r="N102" s="1053"/>
      <c r="O102" s="1053"/>
      <c r="P102" s="1053"/>
      <c r="Q102" s="1053"/>
      <c r="R102" s="1053"/>
      <c r="S102" s="788"/>
      <c r="T102" s="1039"/>
      <c r="U102" s="1039"/>
      <c r="V102" s="1039"/>
      <c r="W102" s="1074"/>
      <c r="X102" s="1074"/>
      <c r="Z102" s="1074"/>
      <c r="AA102" s="1074"/>
      <c r="AB102" s="790"/>
    </row>
    <row r="103" spans="1:28" ht="14.25" x14ac:dyDescent="0.3">
      <c r="A103" s="1021">
        <v>3</v>
      </c>
      <c r="B103" s="1075" t="s">
        <v>1384</v>
      </c>
      <c r="C103" s="1023"/>
      <c r="D103" s="872"/>
      <c r="E103" s="1024"/>
      <c r="F103" s="1067"/>
      <c r="G103" s="1067"/>
      <c r="H103" s="1067"/>
      <c r="I103" s="1067"/>
      <c r="J103" s="1067"/>
      <c r="K103" s="1067"/>
      <c r="L103" s="1067"/>
      <c r="M103" s="1067"/>
      <c r="N103" s="1067"/>
      <c r="O103" s="1067"/>
      <c r="P103" s="1067"/>
      <c r="Q103" s="1067"/>
      <c r="R103" s="1025"/>
      <c r="S103" s="792"/>
      <c r="T103" s="1039"/>
      <c r="U103" s="1039"/>
      <c r="V103" s="1039"/>
      <c r="W103" s="1023"/>
      <c r="X103" s="1023"/>
      <c r="Z103" s="1023"/>
      <c r="AA103" s="1023"/>
      <c r="AB103" s="735"/>
    </row>
    <row r="104" spans="1:28" ht="14.25" x14ac:dyDescent="0.3">
      <c r="A104" s="1026">
        <v>3.1</v>
      </c>
      <c r="B104" s="1027" t="s">
        <v>1384</v>
      </c>
      <c r="C104" s="1099">
        <f>'24. M&amp;E Staff Loading'!C104</f>
        <v>0</v>
      </c>
      <c r="D104" s="873">
        <f>'24. M&amp;E Staff Loading'!D104</f>
        <v>0</v>
      </c>
      <c r="E104" s="1100">
        <f>'24. M&amp;E Staff Loading'!E104</f>
        <v>0</v>
      </c>
      <c r="F104" s="1053"/>
      <c r="G104" s="1053"/>
      <c r="H104" s="1053"/>
      <c r="I104" s="1053"/>
      <c r="J104" s="1053"/>
      <c r="K104" s="1053"/>
      <c r="L104" s="1053"/>
      <c r="M104" s="1053"/>
      <c r="N104" s="1053"/>
      <c r="O104" s="1053"/>
      <c r="P104" s="1053"/>
      <c r="Q104" s="1053"/>
      <c r="R104" s="1031">
        <f t="shared" ref="R104:R115" si="77">SUM(F104:Q104)</f>
        <v>0</v>
      </c>
      <c r="S104" s="742">
        <f>D104*R104</f>
        <v>0</v>
      </c>
      <c r="W104" s="1032">
        <f>X104/$U$7</f>
        <v>0</v>
      </c>
      <c r="X104" s="1032">
        <f>R104/12</f>
        <v>0</v>
      </c>
      <c r="Z104" s="1032">
        <f>IF($E104="Y",$R104,0)</f>
        <v>0</v>
      </c>
      <c r="AA104" s="1032">
        <f>IF($E104="N",$R104,0)</f>
        <v>0</v>
      </c>
      <c r="AB104" s="863" t="e">
        <f>Z104/(AA104+Z104)</f>
        <v>#DIV/0!</v>
      </c>
    </row>
    <row r="105" spans="1:28" ht="14.25" x14ac:dyDescent="0.3">
      <c r="A105" s="1026"/>
      <c r="B105" s="1027"/>
      <c r="C105" s="1099" t="str">
        <f>'24. M&amp;E Staff Loading'!C105</f>
        <v>M&amp;E Delivery Lead - On</v>
      </c>
      <c r="D105" s="873">
        <f>'24. M&amp;E Staff Loading'!D105</f>
        <v>190</v>
      </c>
      <c r="E105" s="1100" t="str">
        <f>'24. M&amp;E Staff Loading'!E105</f>
        <v>N</v>
      </c>
      <c r="F105" s="1053">
        <v>147</v>
      </c>
      <c r="G105" s="1053">
        <v>147</v>
      </c>
      <c r="H105" s="1053">
        <v>147</v>
      </c>
      <c r="I105" s="1053">
        <v>147</v>
      </c>
      <c r="J105" s="1053">
        <v>147</v>
      </c>
      <c r="K105" s="1053">
        <v>147</v>
      </c>
      <c r="L105" s="1053">
        <v>147</v>
      </c>
      <c r="M105" s="1053">
        <v>147</v>
      </c>
      <c r="N105" s="1053">
        <v>147</v>
      </c>
      <c r="O105" s="1053">
        <v>147</v>
      </c>
      <c r="P105" s="1053">
        <v>147</v>
      </c>
      <c r="Q105" s="1053">
        <v>147</v>
      </c>
      <c r="R105" s="1031">
        <f t="shared" si="77"/>
        <v>1764</v>
      </c>
      <c r="S105" s="742">
        <f t="shared" ref="S105:S115" si="78">D105*R105</f>
        <v>335160</v>
      </c>
      <c r="W105" s="1032">
        <f t="shared" ref="W105:W115" si="79">X105/$U$7</f>
        <v>0.88200000000000001</v>
      </c>
      <c r="X105" s="1032">
        <f t="shared" ref="X105:X115" si="80">R105/12</f>
        <v>147</v>
      </c>
      <c r="Z105" s="1032">
        <f t="shared" ref="Z105:Z115" si="81">IF($E105="Y",$R105,0)</f>
        <v>0</v>
      </c>
      <c r="AA105" s="1032">
        <f t="shared" ref="AA105:AA115" si="82">IF($E105="N",$R105,0)</f>
        <v>1764</v>
      </c>
      <c r="AB105" s="863">
        <f t="shared" ref="AB105:AB115" si="83">Z105/(AA105+Z105)</f>
        <v>0</v>
      </c>
    </row>
    <row r="106" spans="1:28" ht="14.25" x14ac:dyDescent="0.3">
      <c r="A106" s="1026"/>
      <c r="B106" s="1027"/>
      <c r="C106" s="1099" t="str">
        <f>'24. M&amp;E Staff Loading'!C106</f>
        <v>M&amp;E Jr. Production Support Analyst - Off</v>
      </c>
      <c r="D106" s="873">
        <f>'24. M&amp;E Staff Loading'!D106</f>
        <v>53</v>
      </c>
      <c r="E106" s="1100" t="str">
        <f>'24. M&amp;E Staff Loading'!E106</f>
        <v>Y</v>
      </c>
      <c r="F106" s="1053">
        <v>165.96291666666667</v>
      </c>
      <c r="G106" s="1053">
        <v>165.96291666666667</v>
      </c>
      <c r="H106" s="1053">
        <v>165.96291666666667</v>
      </c>
      <c r="I106" s="1053">
        <v>165.96291666666667</v>
      </c>
      <c r="J106" s="1053">
        <v>165.96291666666667</v>
      </c>
      <c r="K106" s="1053">
        <v>165.96291666666667</v>
      </c>
      <c r="L106" s="1053">
        <v>165.96291666666667</v>
      </c>
      <c r="M106" s="1053">
        <v>165.96291666666667</v>
      </c>
      <c r="N106" s="1053">
        <v>165.96291666666667</v>
      </c>
      <c r="O106" s="1053">
        <v>165.96291666666667</v>
      </c>
      <c r="P106" s="1053">
        <v>165.96291666666667</v>
      </c>
      <c r="Q106" s="1053">
        <v>165.96291666666667</v>
      </c>
      <c r="R106" s="1031">
        <f t="shared" ref="R106:R112" si="84">SUM(F106:Q106)</f>
        <v>1991.5549999999996</v>
      </c>
      <c r="S106" s="742">
        <f t="shared" si="78"/>
        <v>105552.41499999998</v>
      </c>
      <c r="W106" s="1032">
        <f t="shared" si="79"/>
        <v>0.99577749999999987</v>
      </c>
      <c r="X106" s="1032">
        <f t="shared" si="80"/>
        <v>165.96291666666664</v>
      </c>
      <c r="Z106" s="1032">
        <f t="shared" si="81"/>
        <v>1991.5549999999996</v>
      </c>
      <c r="AA106" s="1032">
        <f t="shared" si="82"/>
        <v>0</v>
      </c>
      <c r="AB106" s="863">
        <f t="shared" si="83"/>
        <v>1</v>
      </c>
    </row>
    <row r="107" spans="1:28" ht="14.25" x14ac:dyDescent="0.3">
      <c r="A107" s="1026"/>
      <c r="B107" s="1027"/>
      <c r="C107" s="1099" t="str">
        <f>'24. M&amp;E Staff Loading'!C107</f>
        <v>M&amp;E Jr. Production Support Analyst - On</v>
      </c>
      <c r="D107" s="873">
        <f>'24. M&amp;E Staff Loading'!D107</f>
        <v>81</v>
      </c>
      <c r="E107" s="1100" t="str">
        <f>'24. M&amp;E Staff Loading'!E107</f>
        <v>N</v>
      </c>
      <c r="F107" s="1053">
        <v>611.52</v>
      </c>
      <c r="G107" s="1053">
        <v>611.52</v>
      </c>
      <c r="H107" s="1053">
        <v>611.52</v>
      </c>
      <c r="I107" s="1053">
        <v>611.52</v>
      </c>
      <c r="J107" s="1053">
        <v>611.52</v>
      </c>
      <c r="K107" s="1053">
        <v>611.52</v>
      </c>
      <c r="L107" s="1053">
        <v>611.52</v>
      </c>
      <c r="M107" s="1053">
        <v>611.52</v>
      </c>
      <c r="N107" s="1053">
        <v>611.52</v>
      </c>
      <c r="O107" s="1053">
        <v>611.52</v>
      </c>
      <c r="P107" s="1053">
        <v>611.52</v>
      </c>
      <c r="Q107" s="1053">
        <v>611.52</v>
      </c>
      <c r="R107" s="1031">
        <f t="shared" si="84"/>
        <v>7338.2400000000016</v>
      </c>
      <c r="S107" s="742">
        <f t="shared" si="78"/>
        <v>594397.44000000018</v>
      </c>
      <c r="W107" s="1032">
        <f t="shared" si="79"/>
        <v>3.6691200000000008</v>
      </c>
      <c r="X107" s="1032">
        <f t="shared" si="80"/>
        <v>611.5200000000001</v>
      </c>
      <c r="Z107" s="1032">
        <f t="shared" si="81"/>
        <v>0</v>
      </c>
      <c r="AA107" s="1032">
        <f t="shared" si="82"/>
        <v>7338.2400000000016</v>
      </c>
      <c r="AB107" s="863">
        <f t="shared" si="83"/>
        <v>0</v>
      </c>
    </row>
    <row r="108" spans="1:28" ht="14.25" x14ac:dyDescent="0.3">
      <c r="A108" s="1026"/>
      <c r="B108" s="1027"/>
      <c r="C108" s="1099" t="str">
        <f>'24. M&amp;E Staff Loading'!C108</f>
        <v>M&amp;E Product Vendor Consultant - On</v>
      </c>
      <c r="D108" s="873">
        <f>'24. M&amp;E Staff Loading'!D108</f>
        <v>294</v>
      </c>
      <c r="E108" s="1100" t="str">
        <f>'24. M&amp;E Staff Loading'!E108</f>
        <v>N</v>
      </c>
      <c r="F108" s="1053">
        <v>0</v>
      </c>
      <c r="G108" s="1053">
        <v>0</v>
      </c>
      <c r="H108" s="1053">
        <v>0</v>
      </c>
      <c r="I108" s="1053">
        <v>0</v>
      </c>
      <c r="J108" s="1053">
        <v>0</v>
      </c>
      <c r="K108" s="1053">
        <v>0</v>
      </c>
      <c r="L108" s="1053">
        <v>0</v>
      </c>
      <c r="M108" s="1053">
        <v>0</v>
      </c>
      <c r="N108" s="1053">
        <v>0</v>
      </c>
      <c r="O108" s="1053">
        <v>0</v>
      </c>
      <c r="P108" s="1053">
        <v>0</v>
      </c>
      <c r="Q108" s="1053">
        <v>0</v>
      </c>
      <c r="R108" s="1031">
        <f t="shared" si="84"/>
        <v>0</v>
      </c>
      <c r="S108" s="742">
        <f t="shared" si="78"/>
        <v>0</v>
      </c>
      <c r="W108" s="1032">
        <f t="shared" si="79"/>
        <v>0</v>
      </c>
      <c r="X108" s="1032">
        <f t="shared" si="80"/>
        <v>0</v>
      </c>
      <c r="Z108" s="1032">
        <f t="shared" si="81"/>
        <v>0</v>
      </c>
      <c r="AA108" s="1032">
        <f t="shared" si="82"/>
        <v>0</v>
      </c>
      <c r="AB108" s="863" t="e">
        <f t="shared" si="83"/>
        <v>#DIV/0!</v>
      </c>
    </row>
    <row r="109" spans="1:28" ht="14.25" x14ac:dyDescent="0.3">
      <c r="A109" s="1026"/>
      <c r="B109" s="1027"/>
      <c r="C109" s="1099" t="str">
        <f>'24. M&amp;E Staff Loading'!C109</f>
        <v>M&amp;E Product Vendor Sr. Consultant - On</v>
      </c>
      <c r="D109" s="873">
        <f>'24. M&amp;E Staff Loading'!D109</f>
        <v>318</v>
      </c>
      <c r="E109" s="1100" t="str">
        <f>'24. M&amp;E Staff Loading'!E109</f>
        <v>N</v>
      </c>
      <c r="F109" s="1053">
        <v>0</v>
      </c>
      <c r="G109" s="1053">
        <v>0</v>
      </c>
      <c r="H109" s="1053">
        <v>0</v>
      </c>
      <c r="I109" s="1053">
        <v>0</v>
      </c>
      <c r="J109" s="1053">
        <v>0</v>
      </c>
      <c r="K109" s="1053">
        <v>0</v>
      </c>
      <c r="L109" s="1053">
        <v>0</v>
      </c>
      <c r="M109" s="1053">
        <v>0</v>
      </c>
      <c r="N109" s="1053">
        <v>0</v>
      </c>
      <c r="O109" s="1053">
        <v>0</v>
      </c>
      <c r="P109" s="1053">
        <v>0</v>
      </c>
      <c r="Q109" s="1053">
        <v>0</v>
      </c>
      <c r="R109" s="1031">
        <f t="shared" si="84"/>
        <v>0</v>
      </c>
      <c r="S109" s="742">
        <f t="shared" si="78"/>
        <v>0</v>
      </c>
      <c r="W109" s="1032">
        <f t="shared" si="79"/>
        <v>0</v>
      </c>
      <c r="X109" s="1032">
        <f t="shared" si="80"/>
        <v>0</v>
      </c>
      <c r="Z109" s="1032">
        <f t="shared" si="81"/>
        <v>0</v>
      </c>
      <c r="AA109" s="1032">
        <f t="shared" si="82"/>
        <v>0</v>
      </c>
      <c r="AB109" s="863" t="e">
        <f t="shared" si="83"/>
        <v>#DIV/0!</v>
      </c>
    </row>
    <row r="110" spans="1:28" ht="14.25" x14ac:dyDescent="0.3">
      <c r="A110" s="1026"/>
      <c r="B110" s="1027"/>
      <c r="C110" s="1099" t="str">
        <f>'24. M&amp;E Staff Loading'!C110</f>
        <v>M&amp;E Production Support Analyst - On</v>
      </c>
      <c r="D110" s="873">
        <f>'24. M&amp;E Staff Loading'!D110</f>
        <v>95</v>
      </c>
      <c r="E110" s="1100" t="str">
        <f>'24. M&amp;E Staff Loading'!E110</f>
        <v>N</v>
      </c>
      <c r="F110" s="1053">
        <v>905.51949999999999</v>
      </c>
      <c r="G110" s="1053">
        <v>905.51949999999999</v>
      </c>
      <c r="H110" s="1053">
        <v>905.51949999999999</v>
      </c>
      <c r="I110" s="1053">
        <v>905.51949999999999</v>
      </c>
      <c r="J110" s="1053">
        <v>905.51949999999999</v>
      </c>
      <c r="K110" s="1053">
        <v>905.51949999999999</v>
      </c>
      <c r="L110" s="1053">
        <v>905.51949999999999</v>
      </c>
      <c r="M110" s="1053">
        <v>905.51949999999999</v>
      </c>
      <c r="N110" s="1053">
        <v>905.51949999999999</v>
      </c>
      <c r="O110" s="1053">
        <v>905.51949999999999</v>
      </c>
      <c r="P110" s="1053">
        <v>905.51949999999999</v>
      </c>
      <c r="Q110" s="1053">
        <v>905.51949999999999</v>
      </c>
      <c r="R110" s="1031">
        <f t="shared" si="84"/>
        <v>10866.234000000002</v>
      </c>
      <c r="S110" s="742">
        <f t="shared" si="78"/>
        <v>1032292.2300000002</v>
      </c>
      <c r="W110" s="1032">
        <f t="shared" si="79"/>
        <v>5.433117000000002</v>
      </c>
      <c r="X110" s="1032">
        <f t="shared" si="80"/>
        <v>905.51950000000022</v>
      </c>
      <c r="Z110" s="1032">
        <f t="shared" si="81"/>
        <v>0</v>
      </c>
      <c r="AA110" s="1032">
        <f t="shared" si="82"/>
        <v>10866.234000000002</v>
      </c>
      <c r="AB110" s="863">
        <f t="shared" si="83"/>
        <v>0</v>
      </c>
    </row>
    <row r="111" spans="1:28" ht="14.25" x14ac:dyDescent="0.3">
      <c r="A111" s="1026"/>
      <c r="B111" s="1027"/>
      <c r="C111" s="1099" t="str">
        <f>'24. M&amp;E Staff Loading'!C111</f>
        <v>M&amp;E Production Support Lead - Off</v>
      </c>
      <c r="D111" s="873">
        <f>'24. M&amp;E Staff Loading'!D111</f>
        <v>81</v>
      </c>
      <c r="E111" s="1100" t="str">
        <f>'24. M&amp;E Staff Loading'!E111</f>
        <v>Y</v>
      </c>
      <c r="F111" s="1053">
        <v>165.96291666666667</v>
      </c>
      <c r="G111" s="1053">
        <v>165.96291666666667</v>
      </c>
      <c r="H111" s="1053">
        <v>165.96291666666667</v>
      </c>
      <c r="I111" s="1053">
        <v>165.96291666666667</v>
      </c>
      <c r="J111" s="1053">
        <v>165.96291666666667</v>
      </c>
      <c r="K111" s="1053">
        <v>165.96291666666667</v>
      </c>
      <c r="L111" s="1053">
        <v>165.96291666666667</v>
      </c>
      <c r="M111" s="1053">
        <v>165.96291666666667</v>
      </c>
      <c r="N111" s="1053">
        <v>165.96291666666667</v>
      </c>
      <c r="O111" s="1053">
        <v>165.96291666666667</v>
      </c>
      <c r="P111" s="1053">
        <v>165.96291666666667</v>
      </c>
      <c r="Q111" s="1053">
        <v>165.96291666666667</v>
      </c>
      <c r="R111" s="1031">
        <f t="shared" si="84"/>
        <v>1991.5549999999996</v>
      </c>
      <c r="S111" s="742">
        <f t="shared" si="78"/>
        <v>161315.95499999996</v>
      </c>
      <c r="W111" s="1032">
        <f t="shared" si="79"/>
        <v>0.99577749999999987</v>
      </c>
      <c r="X111" s="1032">
        <f t="shared" si="80"/>
        <v>165.96291666666664</v>
      </c>
      <c r="Z111" s="1032">
        <f t="shared" si="81"/>
        <v>1991.5549999999996</v>
      </c>
      <c r="AA111" s="1032">
        <f t="shared" si="82"/>
        <v>0</v>
      </c>
      <c r="AB111" s="863">
        <f t="shared" si="83"/>
        <v>1</v>
      </c>
    </row>
    <row r="112" spans="1:28" ht="14.25" x14ac:dyDescent="0.3">
      <c r="A112" s="1026"/>
      <c r="B112" s="1027"/>
      <c r="C112" s="1099" t="str">
        <f>'24. M&amp;E Staff Loading'!C112</f>
        <v>M&amp;E Production Support Lead - On</v>
      </c>
      <c r="D112" s="873">
        <f>'24. M&amp;E Staff Loading'!D112</f>
        <v>129</v>
      </c>
      <c r="E112" s="1100" t="str">
        <f>'24. M&amp;E Staff Loading'!E112</f>
        <v>N</v>
      </c>
      <c r="F112" s="1053">
        <v>0</v>
      </c>
      <c r="G112" s="1053">
        <v>0</v>
      </c>
      <c r="H112" s="1053">
        <v>0</v>
      </c>
      <c r="I112" s="1053">
        <v>0</v>
      </c>
      <c r="J112" s="1053">
        <v>0</v>
      </c>
      <c r="K112" s="1053">
        <v>0</v>
      </c>
      <c r="L112" s="1053">
        <v>0</v>
      </c>
      <c r="M112" s="1053">
        <v>0</v>
      </c>
      <c r="N112" s="1053">
        <v>0</v>
      </c>
      <c r="O112" s="1053">
        <v>0</v>
      </c>
      <c r="P112" s="1053">
        <v>0</v>
      </c>
      <c r="Q112" s="1053">
        <v>0</v>
      </c>
      <c r="R112" s="1031">
        <f t="shared" si="84"/>
        <v>0</v>
      </c>
      <c r="S112" s="742">
        <f t="shared" si="78"/>
        <v>0</v>
      </c>
      <c r="W112" s="1032">
        <f t="shared" si="79"/>
        <v>0</v>
      </c>
      <c r="X112" s="1032">
        <f t="shared" si="80"/>
        <v>0</v>
      </c>
      <c r="Z112" s="1032">
        <f t="shared" si="81"/>
        <v>0</v>
      </c>
      <c r="AA112" s="1032">
        <f t="shared" si="82"/>
        <v>0</v>
      </c>
      <c r="AB112" s="863" t="e">
        <f t="shared" si="83"/>
        <v>#DIV/0!</v>
      </c>
    </row>
    <row r="113" spans="1:28" s="1039" customFormat="1" ht="14.25" x14ac:dyDescent="0.3">
      <c r="A113" s="1026"/>
      <c r="B113" s="1027"/>
      <c r="C113" s="1099" t="str">
        <f>'24. M&amp;E Staff Loading'!C113</f>
        <v>M&amp;E Sr. Production Support Analyst - Off</v>
      </c>
      <c r="D113" s="873">
        <f>'24. M&amp;E Staff Loading'!D113</f>
        <v>71</v>
      </c>
      <c r="E113" s="1100" t="str">
        <f>'24. M&amp;E Staff Loading'!E113</f>
        <v>Y</v>
      </c>
      <c r="F113" s="1053">
        <v>165.96291666666667</v>
      </c>
      <c r="G113" s="1053">
        <v>165.96291666666667</v>
      </c>
      <c r="H113" s="1053">
        <v>165.96291666666667</v>
      </c>
      <c r="I113" s="1053">
        <v>165.96291666666667</v>
      </c>
      <c r="J113" s="1053">
        <v>165.96291666666667</v>
      </c>
      <c r="K113" s="1053">
        <v>165.96291666666667</v>
      </c>
      <c r="L113" s="1053">
        <v>165.96291666666667</v>
      </c>
      <c r="M113" s="1053">
        <v>165.96291666666667</v>
      </c>
      <c r="N113" s="1053">
        <v>165.96291666666667</v>
      </c>
      <c r="O113" s="1053">
        <v>165.96291666666667</v>
      </c>
      <c r="P113" s="1053">
        <v>165.96291666666667</v>
      </c>
      <c r="Q113" s="1053">
        <v>165.96291666666667</v>
      </c>
      <c r="R113" s="1031">
        <f t="shared" si="77"/>
        <v>1991.5549999999996</v>
      </c>
      <c r="S113" s="742">
        <f t="shared" si="78"/>
        <v>141400.40499999997</v>
      </c>
      <c r="T113" s="1017"/>
      <c r="U113" s="1017"/>
      <c r="V113" s="1017"/>
      <c r="W113" s="1032">
        <f t="shared" si="79"/>
        <v>0.99577749999999987</v>
      </c>
      <c r="X113" s="1032">
        <f t="shared" si="80"/>
        <v>165.96291666666664</v>
      </c>
      <c r="Z113" s="1032">
        <f t="shared" si="81"/>
        <v>1991.5549999999996</v>
      </c>
      <c r="AA113" s="1032">
        <f t="shared" si="82"/>
        <v>0</v>
      </c>
      <c r="AB113" s="863">
        <f t="shared" si="83"/>
        <v>1</v>
      </c>
    </row>
    <row r="114" spans="1:28" s="1039" customFormat="1" ht="14.25" x14ac:dyDescent="0.3">
      <c r="A114" s="1026"/>
      <c r="B114" s="1027"/>
      <c r="C114" s="1099" t="str">
        <f>'24. M&amp;E Staff Loading'!C114</f>
        <v>M&amp;E Sr. Production Support Analyst - On</v>
      </c>
      <c r="D114" s="873">
        <f>'24. M&amp;E Staff Loading'!D114</f>
        <v>110</v>
      </c>
      <c r="E114" s="1100" t="str">
        <f>'24. M&amp;E Staff Loading'!E114</f>
        <v>N</v>
      </c>
      <c r="F114" s="1053">
        <v>751.98666666666668</v>
      </c>
      <c r="G114" s="1053">
        <v>751.98666666666668</v>
      </c>
      <c r="H114" s="1053">
        <v>751.98666666666668</v>
      </c>
      <c r="I114" s="1053">
        <v>751.98666666666668</v>
      </c>
      <c r="J114" s="1053">
        <v>751.98666666666668</v>
      </c>
      <c r="K114" s="1053">
        <v>751.98666666666668</v>
      </c>
      <c r="L114" s="1053">
        <v>751.98666666666668</v>
      </c>
      <c r="M114" s="1053">
        <v>751.98666666666668</v>
      </c>
      <c r="N114" s="1053">
        <v>751.98666666666668</v>
      </c>
      <c r="O114" s="1053">
        <v>751.98666666666668</v>
      </c>
      <c r="P114" s="1053">
        <v>751.98666666666668</v>
      </c>
      <c r="Q114" s="1053">
        <v>751.98666666666668</v>
      </c>
      <c r="R114" s="1031">
        <f t="shared" si="77"/>
        <v>9023.84</v>
      </c>
      <c r="S114" s="742">
        <f t="shared" si="78"/>
        <v>992622.4</v>
      </c>
      <c r="T114" s="1017"/>
      <c r="U114" s="1017"/>
      <c r="V114" s="1017"/>
      <c r="W114" s="1032">
        <f t="shared" si="79"/>
        <v>4.5119199999999999</v>
      </c>
      <c r="X114" s="1032">
        <f t="shared" si="80"/>
        <v>751.98666666666668</v>
      </c>
      <c r="Z114" s="1032">
        <f t="shared" si="81"/>
        <v>0</v>
      </c>
      <c r="AA114" s="1032">
        <f t="shared" si="82"/>
        <v>9023.84</v>
      </c>
      <c r="AB114" s="863">
        <f t="shared" si="83"/>
        <v>0</v>
      </c>
    </row>
    <row r="115" spans="1:28" ht="14.25" customHeight="1" x14ac:dyDescent="0.3">
      <c r="A115" s="1026"/>
      <c r="B115" s="1027"/>
      <c r="C115" s="1099">
        <f>'24. M&amp;E Staff Loading'!C115</f>
        <v>0</v>
      </c>
      <c r="D115" s="873">
        <f>'24. M&amp;E Staff Loading'!D115</f>
        <v>0</v>
      </c>
      <c r="E115" s="1100">
        <f>'24. M&amp;E Staff Loading'!E115</f>
        <v>0</v>
      </c>
      <c r="F115" s="1053"/>
      <c r="G115" s="1053"/>
      <c r="H115" s="1053"/>
      <c r="I115" s="1053"/>
      <c r="J115" s="1053"/>
      <c r="K115" s="1053"/>
      <c r="L115" s="1053"/>
      <c r="M115" s="1053"/>
      <c r="N115" s="1053"/>
      <c r="O115" s="1053"/>
      <c r="P115" s="1053"/>
      <c r="Q115" s="1053"/>
      <c r="R115" s="1031">
        <f t="shared" si="77"/>
        <v>0</v>
      </c>
      <c r="S115" s="742">
        <f t="shared" si="78"/>
        <v>0</v>
      </c>
      <c r="W115" s="1032">
        <f t="shared" si="79"/>
        <v>0</v>
      </c>
      <c r="X115" s="1032">
        <f t="shared" si="80"/>
        <v>0</v>
      </c>
      <c r="Z115" s="1032">
        <f t="shared" si="81"/>
        <v>0</v>
      </c>
      <c r="AA115" s="1032">
        <f t="shared" si="82"/>
        <v>0</v>
      </c>
      <c r="AB115" s="863" t="e">
        <f t="shared" si="83"/>
        <v>#DIV/0!</v>
      </c>
    </row>
    <row r="116" spans="1:28" s="1019" customFormat="1" ht="15" thickBot="1" x14ac:dyDescent="0.35">
      <c r="A116" s="1033"/>
      <c r="B116" s="1034" t="s">
        <v>1387</v>
      </c>
      <c r="C116" s="1035"/>
      <c r="D116" s="874"/>
      <c r="E116" s="1037"/>
      <c r="F116" s="1038">
        <f>SUM(F104:F115)</f>
        <v>2913.9149166666666</v>
      </c>
      <c r="G116" s="1038">
        <f t="shared" ref="G116:R116" si="85">SUM(G104:G115)</f>
        <v>2913.9149166666666</v>
      </c>
      <c r="H116" s="1038">
        <f t="shared" si="85"/>
        <v>2913.9149166666666</v>
      </c>
      <c r="I116" s="1038">
        <f t="shared" si="85"/>
        <v>2913.9149166666666</v>
      </c>
      <c r="J116" s="1038">
        <f t="shared" si="85"/>
        <v>2913.9149166666666</v>
      </c>
      <c r="K116" s="1038">
        <f t="shared" si="85"/>
        <v>2913.9149166666666</v>
      </c>
      <c r="L116" s="1038">
        <f t="shared" si="85"/>
        <v>2913.9149166666666</v>
      </c>
      <c r="M116" s="1038">
        <f t="shared" si="85"/>
        <v>2913.9149166666666</v>
      </c>
      <c r="N116" s="1038">
        <f t="shared" si="85"/>
        <v>2913.9149166666666</v>
      </c>
      <c r="O116" s="1038">
        <f t="shared" si="85"/>
        <v>2913.9149166666666</v>
      </c>
      <c r="P116" s="1038">
        <f t="shared" si="85"/>
        <v>2913.9149166666666</v>
      </c>
      <c r="Q116" s="1038">
        <f t="shared" si="85"/>
        <v>2913.9149166666666</v>
      </c>
      <c r="R116" s="1038">
        <f t="shared" si="85"/>
        <v>34966.979000000007</v>
      </c>
      <c r="S116" s="750">
        <f>SUM(S104:S115)</f>
        <v>3362740.8450000002</v>
      </c>
      <c r="T116" s="1017"/>
      <c r="U116" s="1017"/>
      <c r="V116" s="1017"/>
      <c r="W116" s="1050">
        <f>SUM(W104:W115)</f>
        <v>17.483489500000001</v>
      </c>
      <c r="X116" s="1050">
        <f>SUM(X104:X115)</f>
        <v>2913.9149166666671</v>
      </c>
      <c r="Z116" s="1040">
        <f>SUM(Z104:Z115)</f>
        <v>5974.6649999999991</v>
      </c>
      <c r="AA116" s="1040">
        <f>SUM(AA104:AA115)</f>
        <v>28992.314000000002</v>
      </c>
      <c r="AB116" s="752">
        <f>Z116/(Z116+AA116)</f>
        <v>0.17086591895742551</v>
      </c>
    </row>
    <row r="117" spans="1:28" ht="9.9499999999999993" customHeight="1" x14ac:dyDescent="0.3">
      <c r="A117" s="1051"/>
      <c r="B117" s="1052"/>
      <c r="C117" s="1028"/>
      <c r="D117" s="876"/>
      <c r="E117" s="1030"/>
      <c r="F117" s="1053"/>
      <c r="G117" s="1053"/>
      <c r="H117" s="1053"/>
      <c r="I117" s="1053"/>
      <c r="J117" s="1053"/>
      <c r="K117" s="1053"/>
      <c r="L117" s="1053"/>
      <c r="M117" s="1053"/>
      <c r="N117" s="1053"/>
      <c r="O117" s="1053"/>
      <c r="P117" s="1053"/>
      <c r="Q117" s="1053"/>
      <c r="R117" s="1053"/>
      <c r="S117" s="788"/>
      <c r="T117" s="1039"/>
      <c r="U117" s="1039"/>
      <c r="V117" s="1039"/>
      <c r="W117" s="1076"/>
      <c r="X117" s="1076"/>
      <c r="Z117" s="1076"/>
      <c r="AA117" s="1076"/>
      <c r="AB117" s="744"/>
    </row>
    <row r="118" spans="1:28" ht="15" thickBot="1" x14ac:dyDescent="0.35">
      <c r="A118" s="1055"/>
      <c r="B118" s="1056" t="s">
        <v>1387</v>
      </c>
      <c r="C118" s="1057"/>
      <c r="D118" s="877"/>
      <c r="E118" s="1059"/>
      <c r="F118" s="1058">
        <f t="shared" ref="F118:S118" si="86">SUM(F116,)</f>
        <v>2913.9149166666666</v>
      </c>
      <c r="G118" s="1058">
        <f t="shared" si="86"/>
        <v>2913.9149166666666</v>
      </c>
      <c r="H118" s="1058">
        <f t="shared" si="86"/>
        <v>2913.9149166666666</v>
      </c>
      <c r="I118" s="1058">
        <f t="shared" si="86"/>
        <v>2913.9149166666666</v>
      </c>
      <c r="J118" s="1058">
        <f t="shared" si="86"/>
        <v>2913.9149166666666</v>
      </c>
      <c r="K118" s="1058">
        <f t="shared" si="86"/>
        <v>2913.9149166666666</v>
      </c>
      <c r="L118" s="1058">
        <f t="shared" si="86"/>
        <v>2913.9149166666666</v>
      </c>
      <c r="M118" s="1058">
        <f t="shared" si="86"/>
        <v>2913.9149166666666</v>
      </c>
      <c r="N118" s="1058">
        <f t="shared" si="86"/>
        <v>2913.9149166666666</v>
      </c>
      <c r="O118" s="1058">
        <f t="shared" si="86"/>
        <v>2913.9149166666666</v>
      </c>
      <c r="P118" s="1058">
        <f t="shared" si="86"/>
        <v>2913.9149166666666</v>
      </c>
      <c r="Q118" s="1058">
        <f t="shared" si="86"/>
        <v>2913.9149166666666</v>
      </c>
      <c r="R118" s="1058">
        <f t="shared" si="86"/>
        <v>34966.979000000007</v>
      </c>
      <c r="S118" s="768">
        <f t="shared" si="86"/>
        <v>3362740.8450000002</v>
      </c>
      <c r="W118" s="1058">
        <f>SUM(W116,)</f>
        <v>17.483489500000001</v>
      </c>
      <c r="X118" s="1058">
        <f>SUM(X116,)</f>
        <v>2913.9149166666671</v>
      </c>
      <c r="Z118" s="1058">
        <f>SUM(Z116,)</f>
        <v>5974.6649999999991</v>
      </c>
      <c r="AA118" s="1058">
        <f>SUM(AA116,)</f>
        <v>28992.314000000002</v>
      </c>
      <c r="AB118" s="1141">
        <f>Z118/(Z118+AA118)</f>
        <v>0.17086591895742551</v>
      </c>
    </row>
    <row r="119" spans="1:28" ht="14.25" x14ac:dyDescent="0.3">
      <c r="A119" s="1051"/>
      <c r="B119" s="1070"/>
      <c r="C119" s="1071"/>
      <c r="D119" s="879"/>
      <c r="E119" s="1073"/>
      <c r="F119" s="1053"/>
      <c r="G119" s="1053"/>
      <c r="H119" s="1053"/>
      <c r="I119" s="1053"/>
      <c r="J119" s="1053"/>
      <c r="K119" s="1053"/>
      <c r="L119" s="1053"/>
      <c r="M119" s="1053"/>
      <c r="N119" s="1053"/>
      <c r="O119" s="1053"/>
      <c r="P119" s="1053"/>
      <c r="Q119" s="1053"/>
      <c r="R119" s="1053"/>
      <c r="S119" s="788"/>
      <c r="T119" s="1039"/>
      <c r="U119" s="1039"/>
      <c r="V119" s="1039"/>
      <c r="W119" s="1074"/>
      <c r="X119" s="1074"/>
      <c r="Z119" s="1074"/>
      <c r="AA119" s="1074"/>
      <c r="AB119" s="790"/>
    </row>
    <row r="120" spans="1:28" ht="14.25" x14ac:dyDescent="0.3">
      <c r="A120" s="1021">
        <v>4</v>
      </c>
      <c r="B120" s="1075" t="s">
        <v>1389</v>
      </c>
      <c r="C120" s="1023"/>
      <c r="D120" s="872"/>
      <c r="E120" s="1024"/>
      <c r="F120" s="1067"/>
      <c r="G120" s="1067"/>
      <c r="H120" s="1067"/>
      <c r="I120" s="1067"/>
      <c r="J120" s="1067"/>
      <c r="K120" s="1067"/>
      <c r="L120" s="1067"/>
      <c r="M120" s="1067"/>
      <c r="N120" s="1067"/>
      <c r="O120" s="1067"/>
      <c r="P120" s="1067"/>
      <c r="Q120" s="1067"/>
      <c r="R120" s="1025"/>
      <c r="S120" s="792"/>
      <c r="T120" s="1039"/>
      <c r="U120" s="1039"/>
      <c r="V120" s="1039"/>
      <c r="W120" s="1023"/>
      <c r="X120" s="1023"/>
      <c r="Z120" s="1023"/>
      <c r="AA120" s="1023"/>
      <c r="AB120" s="735"/>
    </row>
    <row r="121" spans="1:28" ht="14.25" x14ac:dyDescent="0.3">
      <c r="A121" s="1026">
        <v>4.0999999999999996</v>
      </c>
      <c r="B121" s="1027" t="s">
        <v>1389</v>
      </c>
      <c r="C121" s="1099">
        <f>'24. M&amp;E Staff Loading'!C121</f>
        <v>0</v>
      </c>
      <c r="D121" s="873">
        <f>'24. M&amp;E Staff Loading'!D121</f>
        <v>0</v>
      </c>
      <c r="E121" s="1100">
        <f>'24. M&amp;E Staff Loading'!E121</f>
        <v>0</v>
      </c>
      <c r="F121" s="1053"/>
      <c r="G121" s="1053"/>
      <c r="H121" s="1053"/>
      <c r="I121" s="1053"/>
      <c r="J121" s="1053"/>
      <c r="K121" s="1053"/>
      <c r="L121" s="1053"/>
      <c r="M121" s="1053"/>
      <c r="N121" s="1053"/>
      <c r="O121" s="1053"/>
      <c r="P121" s="1053"/>
      <c r="Q121" s="1053"/>
      <c r="R121" s="1031">
        <f t="shared" ref="R121:R133" si="87">SUM(F121:Q121)</f>
        <v>0</v>
      </c>
      <c r="S121" s="742">
        <f>D121*R121</f>
        <v>0</v>
      </c>
      <c r="W121" s="1032">
        <f>X121/$U$7</f>
        <v>0</v>
      </c>
      <c r="X121" s="1032">
        <f>R121/12</f>
        <v>0</v>
      </c>
      <c r="Z121" s="1032">
        <f>IF($E121="Y",$R121,0)</f>
        <v>0</v>
      </c>
      <c r="AA121" s="1032">
        <f>IF($E121="N",$R121,0)</f>
        <v>0</v>
      </c>
      <c r="AB121" s="863" t="e">
        <f>Z121/(AA121+Z121)</f>
        <v>#DIV/0!</v>
      </c>
    </row>
    <row r="122" spans="1:28" s="1039" customFormat="1" ht="14.25" x14ac:dyDescent="0.3">
      <c r="A122" s="1026"/>
      <c r="B122" s="1027"/>
      <c r="C122" s="1099" t="str">
        <f>'24. M&amp;E Staff Loading'!C122</f>
        <v>M&amp;E Developer - Off</v>
      </c>
      <c r="D122" s="873">
        <f>'24. M&amp;E Staff Loading'!D122</f>
        <v>59</v>
      </c>
      <c r="E122" s="1100" t="str">
        <f>'24. M&amp;E Staff Loading'!E122</f>
        <v>Y</v>
      </c>
      <c r="F122" s="1053">
        <v>497.88875000000002</v>
      </c>
      <c r="G122" s="1053">
        <v>497.88875000000002</v>
      </c>
      <c r="H122" s="1053">
        <v>497.88875000000002</v>
      </c>
      <c r="I122" s="1053">
        <v>497.88875000000002</v>
      </c>
      <c r="J122" s="1053">
        <v>497.88875000000002</v>
      </c>
      <c r="K122" s="1053">
        <v>497.88875000000002</v>
      </c>
      <c r="L122" s="1053">
        <v>497.88875000000002</v>
      </c>
      <c r="M122" s="1053">
        <v>497.88875000000002</v>
      </c>
      <c r="N122" s="1053">
        <v>497.88875000000002</v>
      </c>
      <c r="O122" s="1053">
        <v>497.88875000000002</v>
      </c>
      <c r="P122" s="1053">
        <v>497.88875000000002</v>
      </c>
      <c r="Q122" s="1053">
        <v>497.88875000000002</v>
      </c>
      <c r="R122" s="1031">
        <f t="shared" si="87"/>
        <v>5974.665</v>
      </c>
      <c r="S122" s="742">
        <f t="shared" ref="S122:S133" si="88">D122*R122</f>
        <v>352505.23499999999</v>
      </c>
      <c r="T122" s="1017"/>
      <c r="U122" s="1017"/>
      <c r="V122" s="1017"/>
      <c r="W122" s="1032">
        <f t="shared" ref="W122:W133" si="89">X122/$U$7</f>
        <v>2.9873325000000004</v>
      </c>
      <c r="X122" s="1032">
        <f t="shared" ref="X122:X133" si="90">R122/12</f>
        <v>497.88875000000002</v>
      </c>
      <c r="Z122" s="1032">
        <f t="shared" ref="Z122:Z133" si="91">IF($E122="Y",$R122,0)</f>
        <v>5974.665</v>
      </c>
      <c r="AA122" s="1032">
        <f t="shared" ref="AA122:AA133" si="92">IF($E122="N",$R122,0)</f>
        <v>0</v>
      </c>
      <c r="AB122" s="863">
        <f t="shared" ref="AB122:AB133" si="93">Z122/(AA122+Z122)</f>
        <v>1</v>
      </c>
    </row>
    <row r="123" spans="1:28" s="1039" customFormat="1" ht="14.25" x14ac:dyDescent="0.3">
      <c r="A123" s="1026"/>
      <c r="B123" s="1027"/>
      <c r="C123" s="1099" t="str">
        <f>'24. M&amp;E Staff Loading'!C123</f>
        <v>M&amp;E Developer - On</v>
      </c>
      <c r="D123" s="873">
        <f>'24. M&amp;E Staff Loading'!D123</f>
        <v>82</v>
      </c>
      <c r="E123" s="1100" t="str">
        <f>'24. M&amp;E Staff Loading'!E123</f>
        <v>N</v>
      </c>
      <c r="F123" s="1053">
        <v>150.91991666666667</v>
      </c>
      <c r="G123" s="1053">
        <v>150.91991666666667</v>
      </c>
      <c r="H123" s="1053">
        <v>150.91991666666667</v>
      </c>
      <c r="I123" s="1053">
        <v>150.91991666666667</v>
      </c>
      <c r="J123" s="1053">
        <v>150.91991666666667</v>
      </c>
      <c r="K123" s="1053">
        <v>150.91991666666667</v>
      </c>
      <c r="L123" s="1053">
        <v>150.91991666666667</v>
      </c>
      <c r="M123" s="1053">
        <v>150.91991666666667</v>
      </c>
      <c r="N123" s="1053">
        <v>150.91991666666667</v>
      </c>
      <c r="O123" s="1053">
        <v>150.91991666666667</v>
      </c>
      <c r="P123" s="1053">
        <v>150.91991666666667</v>
      </c>
      <c r="Q123" s="1053">
        <v>150.91991666666667</v>
      </c>
      <c r="R123" s="1031">
        <f t="shared" ref="R123:R130" si="94">SUM(F123:Q123)</f>
        <v>1811.0390000000004</v>
      </c>
      <c r="S123" s="742">
        <f t="shared" ref="S123:S130" si="95">D123*R123</f>
        <v>148505.19800000003</v>
      </c>
      <c r="T123" s="1017"/>
      <c r="U123" s="1017"/>
      <c r="V123" s="1017"/>
      <c r="W123" s="1032">
        <f t="shared" ref="W123:W130" si="96">X123/$U$7</f>
        <v>0.90551950000000025</v>
      </c>
      <c r="X123" s="1032">
        <f t="shared" ref="X123:X130" si="97">R123/12</f>
        <v>150.91991666666669</v>
      </c>
      <c r="Z123" s="1032">
        <f t="shared" si="91"/>
        <v>0</v>
      </c>
      <c r="AA123" s="1032">
        <f t="shared" si="92"/>
        <v>1811.0390000000004</v>
      </c>
      <c r="AB123" s="863">
        <f t="shared" ref="AB123:AB130" si="98">Z123/(AA123+Z123)</f>
        <v>0</v>
      </c>
    </row>
    <row r="124" spans="1:28" s="1039" customFormat="1" ht="14.25" x14ac:dyDescent="0.3">
      <c r="A124" s="1026"/>
      <c r="B124" s="1027"/>
      <c r="C124" s="1099" t="str">
        <f>'24. M&amp;E Staff Loading'!C124</f>
        <v>M&amp;E Proxy PO - Off</v>
      </c>
      <c r="D124" s="873">
        <f>'24. M&amp;E Staff Loading'!D124</f>
        <v>81</v>
      </c>
      <c r="E124" s="1100" t="str">
        <f>'24. M&amp;E Staff Loading'!E124</f>
        <v>Y</v>
      </c>
      <c r="F124" s="1053">
        <v>165.96291666666667</v>
      </c>
      <c r="G124" s="1053">
        <v>165.96291666666667</v>
      </c>
      <c r="H124" s="1053">
        <v>165.96291666666667</v>
      </c>
      <c r="I124" s="1053">
        <v>165.96291666666667</v>
      </c>
      <c r="J124" s="1053">
        <v>165.96291666666667</v>
      </c>
      <c r="K124" s="1053">
        <v>165.96291666666667</v>
      </c>
      <c r="L124" s="1053">
        <v>165.96291666666667</v>
      </c>
      <c r="M124" s="1053">
        <v>165.96291666666667</v>
      </c>
      <c r="N124" s="1053">
        <v>165.96291666666667</v>
      </c>
      <c r="O124" s="1053">
        <v>165.96291666666667</v>
      </c>
      <c r="P124" s="1053">
        <v>165.96291666666667</v>
      </c>
      <c r="Q124" s="1053">
        <v>165.96291666666667</v>
      </c>
      <c r="R124" s="1031">
        <f t="shared" si="94"/>
        <v>1991.5549999999996</v>
      </c>
      <c r="S124" s="742">
        <f t="shared" si="95"/>
        <v>161315.95499999996</v>
      </c>
      <c r="T124" s="1017"/>
      <c r="U124" s="1017"/>
      <c r="V124" s="1017"/>
      <c r="W124" s="1032">
        <f t="shared" si="96"/>
        <v>0.99577749999999987</v>
      </c>
      <c r="X124" s="1032">
        <f t="shared" si="97"/>
        <v>165.96291666666664</v>
      </c>
      <c r="Z124" s="1032">
        <f t="shared" si="91"/>
        <v>1991.5549999999996</v>
      </c>
      <c r="AA124" s="1032">
        <f t="shared" si="92"/>
        <v>0</v>
      </c>
      <c r="AB124" s="863">
        <f t="shared" si="98"/>
        <v>1</v>
      </c>
    </row>
    <row r="125" spans="1:28" s="1039" customFormat="1" ht="14.25" x14ac:dyDescent="0.3">
      <c r="A125" s="1026"/>
      <c r="B125" s="1027"/>
      <c r="C125" s="1099" t="str">
        <f>'24. M&amp;E Staff Loading'!C125</f>
        <v>M&amp;E Proxy PO - On</v>
      </c>
      <c r="D125" s="873">
        <f>'24. M&amp;E Staff Loading'!D125</f>
        <v>154</v>
      </c>
      <c r="E125" s="1100" t="str">
        <f>'24. M&amp;E Staff Loading'!E125</f>
        <v>N</v>
      </c>
      <c r="F125" s="1053">
        <v>298.57324999999997</v>
      </c>
      <c r="G125" s="1053">
        <v>298.57324999999997</v>
      </c>
      <c r="H125" s="1053">
        <v>298.57324999999997</v>
      </c>
      <c r="I125" s="1053">
        <v>298.57324999999997</v>
      </c>
      <c r="J125" s="1053">
        <v>298.57324999999997</v>
      </c>
      <c r="K125" s="1053">
        <v>298.57324999999997</v>
      </c>
      <c r="L125" s="1053">
        <v>298.57324999999997</v>
      </c>
      <c r="M125" s="1053">
        <v>298.57324999999997</v>
      </c>
      <c r="N125" s="1053">
        <v>298.57324999999997</v>
      </c>
      <c r="O125" s="1053">
        <v>298.57324999999997</v>
      </c>
      <c r="P125" s="1053">
        <v>298.57324999999997</v>
      </c>
      <c r="Q125" s="1053">
        <v>298.57324999999997</v>
      </c>
      <c r="R125" s="1031">
        <f t="shared" si="94"/>
        <v>3582.8789999999995</v>
      </c>
      <c r="S125" s="742">
        <f t="shared" si="95"/>
        <v>551763.36599999992</v>
      </c>
      <c r="T125" s="1017"/>
      <c r="U125" s="1017"/>
      <c r="V125" s="1017"/>
      <c r="W125" s="1032">
        <f t="shared" si="96"/>
        <v>1.7914394999999999</v>
      </c>
      <c r="X125" s="1032">
        <f t="shared" si="97"/>
        <v>298.57324999999997</v>
      </c>
      <c r="Z125" s="1032">
        <f t="shared" si="91"/>
        <v>0</v>
      </c>
      <c r="AA125" s="1032">
        <f t="shared" si="92"/>
        <v>3582.8789999999995</v>
      </c>
      <c r="AB125" s="863">
        <f t="shared" si="98"/>
        <v>0</v>
      </c>
    </row>
    <row r="126" spans="1:28" s="1039" customFormat="1" ht="14.25" x14ac:dyDescent="0.3">
      <c r="A126" s="1026"/>
      <c r="B126" s="1027"/>
      <c r="C126" s="1099" t="str">
        <f>'24. M&amp;E Staff Loading'!C126</f>
        <v>M&amp;E Scrum Master - Off</v>
      </c>
      <c r="D126" s="873">
        <f>'24. M&amp;E Staff Loading'!D126</f>
        <v>105</v>
      </c>
      <c r="E126" s="1100" t="str">
        <f>'24. M&amp;E Staff Loading'!E126</f>
        <v>Y</v>
      </c>
      <c r="F126" s="1053">
        <v>165.96291666666667</v>
      </c>
      <c r="G126" s="1053">
        <v>165.96291666666667</v>
      </c>
      <c r="H126" s="1053">
        <v>165.96291666666667</v>
      </c>
      <c r="I126" s="1053">
        <v>165.96291666666667</v>
      </c>
      <c r="J126" s="1053">
        <v>165.96291666666667</v>
      </c>
      <c r="K126" s="1053">
        <v>165.96291666666667</v>
      </c>
      <c r="L126" s="1053">
        <v>165.96291666666667</v>
      </c>
      <c r="M126" s="1053">
        <v>165.96291666666667</v>
      </c>
      <c r="N126" s="1053">
        <v>165.96291666666667</v>
      </c>
      <c r="O126" s="1053">
        <v>165.96291666666667</v>
      </c>
      <c r="P126" s="1053">
        <v>165.96291666666667</v>
      </c>
      <c r="Q126" s="1053">
        <v>165.96291666666667</v>
      </c>
      <c r="R126" s="1031">
        <f t="shared" si="94"/>
        <v>1991.5549999999996</v>
      </c>
      <c r="S126" s="742">
        <f t="shared" si="95"/>
        <v>209113.27499999997</v>
      </c>
      <c r="T126" s="1017"/>
      <c r="U126" s="1017"/>
      <c r="V126" s="1017"/>
      <c r="W126" s="1032">
        <f t="shared" si="96"/>
        <v>0.99577749999999987</v>
      </c>
      <c r="X126" s="1032">
        <f t="shared" si="97"/>
        <v>165.96291666666664</v>
      </c>
      <c r="Z126" s="1032">
        <f t="shared" si="91"/>
        <v>1991.5549999999996</v>
      </c>
      <c r="AA126" s="1032">
        <f t="shared" si="92"/>
        <v>0</v>
      </c>
      <c r="AB126" s="863">
        <f t="shared" si="98"/>
        <v>1</v>
      </c>
    </row>
    <row r="127" spans="1:28" s="1039" customFormat="1" ht="14.25" x14ac:dyDescent="0.3">
      <c r="A127" s="1026"/>
      <c r="B127" s="1027"/>
      <c r="C127" s="1099" t="str">
        <f>'24. M&amp;E Staff Loading'!C127</f>
        <v>M&amp;E Scrum Master - On</v>
      </c>
      <c r="D127" s="873">
        <f>'24. M&amp;E Staff Loading'!D127</f>
        <v>173</v>
      </c>
      <c r="E127" s="1100" t="str">
        <f>'24. M&amp;E Staff Loading'!E127</f>
        <v>N</v>
      </c>
      <c r="F127" s="1053">
        <v>296.61333333333334</v>
      </c>
      <c r="G127" s="1053">
        <v>296.61333333333334</v>
      </c>
      <c r="H127" s="1053">
        <v>296.61333333333334</v>
      </c>
      <c r="I127" s="1053">
        <v>296.61333333333334</v>
      </c>
      <c r="J127" s="1053">
        <v>296.61333333333334</v>
      </c>
      <c r="K127" s="1053">
        <v>296.61333333333334</v>
      </c>
      <c r="L127" s="1053">
        <v>296.61333333333334</v>
      </c>
      <c r="M127" s="1053">
        <v>296.61333333333334</v>
      </c>
      <c r="N127" s="1053">
        <v>296.61333333333334</v>
      </c>
      <c r="O127" s="1053">
        <v>296.61333333333334</v>
      </c>
      <c r="P127" s="1053">
        <v>296.61333333333334</v>
      </c>
      <c r="Q127" s="1053">
        <v>296.61333333333334</v>
      </c>
      <c r="R127" s="1031">
        <f t="shared" si="94"/>
        <v>3559.3599999999992</v>
      </c>
      <c r="S127" s="742">
        <f t="shared" si="95"/>
        <v>615769.27999999991</v>
      </c>
      <c r="T127" s="1017"/>
      <c r="U127" s="1017"/>
      <c r="V127" s="1017"/>
      <c r="W127" s="1032">
        <f t="shared" si="96"/>
        <v>1.7796799999999999</v>
      </c>
      <c r="X127" s="1032">
        <f t="shared" si="97"/>
        <v>296.61333333333329</v>
      </c>
      <c r="Z127" s="1032">
        <f t="shared" si="91"/>
        <v>0</v>
      </c>
      <c r="AA127" s="1032">
        <f t="shared" si="92"/>
        <v>3559.3599999999992</v>
      </c>
      <c r="AB127" s="863">
        <f t="shared" si="98"/>
        <v>0</v>
      </c>
    </row>
    <row r="128" spans="1:28" s="1039" customFormat="1" ht="14.25" x14ac:dyDescent="0.3">
      <c r="A128" s="1026"/>
      <c r="B128" s="1027"/>
      <c r="C128" s="1099" t="str">
        <f>'24. M&amp;E Staff Loading'!C128</f>
        <v>M&amp;E Sr. Developer - Off</v>
      </c>
      <c r="D128" s="873">
        <f>'24. M&amp;E Staff Loading'!D128</f>
        <v>67</v>
      </c>
      <c r="E128" s="1100" t="str">
        <f>'24. M&amp;E Staff Loading'!E128</f>
        <v>Y</v>
      </c>
      <c r="F128" s="1053">
        <v>663.85166666666669</v>
      </c>
      <c r="G128" s="1053">
        <v>663.85166666666669</v>
      </c>
      <c r="H128" s="1053">
        <v>663.85166666666669</v>
      </c>
      <c r="I128" s="1053">
        <v>663.85166666666669</v>
      </c>
      <c r="J128" s="1053">
        <v>663.85166666666669</v>
      </c>
      <c r="K128" s="1053">
        <v>663.85166666666669</v>
      </c>
      <c r="L128" s="1053">
        <v>663.85166666666669</v>
      </c>
      <c r="M128" s="1053">
        <v>663.85166666666669</v>
      </c>
      <c r="N128" s="1053">
        <v>663.85166666666669</v>
      </c>
      <c r="O128" s="1053">
        <v>663.85166666666669</v>
      </c>
      <c r="P128" s="1053">
        <v>663.85166666666669</v>
      </c>
      <c r="Q128" s="1053">
        <v>663.85166666666669</v>
      </c>
      <c r="R128" s="1031">
        <f t="shared" si="94"/>
        <v>7966.2199999999984</v>
      </c>
      <c r="S128" s="742">
        <f t="shared" si="95"/>
        <v>533736.73999999987</v>
      </c>
      <c r="T128" s="1017"/>
      <c r="U128" s="1017"/>
      <c r="V128" s="1017"/>
      <c r="W128" s="1032">
        <f t="shared" si="96"/>
        <v>3.9831099999999995</v>
      </c>
      <c r="X128" s="1032">
        <f t="shared" si="97"/>
        <v>663.85166666666657</v>
      </c>
      <c r="Z128" s="1032">
        <f t="shared" si="91"/>
        <v>7966.2199999999984</v>
      </c>
      <c r="AA128" s="1032">
        <f t="shared" si="92"/>
        <v>0</v>
      </c>
      <c r="AB128" s="863">
        <f t="shared" si="98"/>
        <v>1</v>
      </c>
    </row>
    <row r="129" spans="1:28" s="1039" customFormat="1" ht="14.25" x14ac:dyDescent="0.3">
      <c r="A129" s="1026"/>
      <c r="B129" s="1027"/>
      <c r="C129" s="1099" t="str">
        <f>'24. M&amp;E Staff Loading'!C129</f>
        <v>M&amp;E Sr. Developer - On</v>
      </c>
      <c r="D129" s="873">
        <f>'24. M&amp;E Staff Loading'!D129</f>
        <v>101</v>
      </c>
      <c r="E129" s="1100" t="str">
        <f>'24. M&amp;E Staff Loading'!E129</f>
        <v>N</v>
      </c>
      <c r="F129" s="1053">
        <v>150.91999999999999</v>
      </c>
      <c r="G129" s="1053">
        <v>150.91999999999999</v>
      </c>
      <c r="H129" s="1053">
        <v>150.91999999999999</v>
      </c>
      <c r="I129" s="1053">
        <v>150.91999999999999</v>
      </c>
      <c r="J129" s="1053">
        <v>150.91999999999999</v>
      </c>
      <c r="K129" s="1053">
        <v>150.91999999999999</v>
      </c>
      <c r="L129" s="1053">
        <v>150.91999999999999</v>
      </c>
      <c r="M129" s="1053">
        <v>150.91999999999999</v>
      </c>
      <c r="N129" s="1053">
        <v>150.91999999999999</v>
      </c>
      <c r="O129" s="1053">
        <v>150.91999999999999</v>
      </c>
      <c r="P129" s="1053">
        <v>150.91999999999999</v>
      </c>
      <c r="Q129" s="1053">
        <v>150.91999999999999</v>
      </c>
      <c r="R129" s="1031">
        <f t="shared" si="94"/>
        <v>1811.0400000000002</v>
      </c>
      <c r="S129" s="742">
        <f t="shared" si="95"/>
        <v>182915.04</v>
      </c>
      <c r="T129" s="1017"/>
      <c r="U129" s="1017"/>
      <c r="V129" s="1017"/>
      <c r="W129" s="1032">
        <f t="shared" si="96"/>
        <v>0.9055200000000001</v>
      </c>
      <c r="X129" s="1032">
        <f t="shared" si="97"/>
        <v>150.92000000000002</v>
      </c>
      <c r="Z129" s="1032">
        <f t="shared" si="91"/>
        <v>0</v>
      </c>
      <c r="AA129" s="1032">
        <f t="shared" si="92"/>
        <v>1811.0400000000002</v>
      </c>
      <c r="AB129" s="863">
        <f t="shared" si="98"/>
        <v>0</v>
      </c>
    </row>
    <row r="130" spans="1:28" s="1039" customFormat="1" ht="14.25" x14ac:dyDescent="0.3">
      <c r="A130" s="1026"/>
      <c r="B130" s="1027"/>
      <c r="C130" s="1099" t="str">
        <f>'24. M&amp;E Staff Loading'!C130</f>
        <v>M&amp;E Sr. Test Engineer - Off</v>
      </c>
      <c r="D130" s="873">
        <f>'24. M&amp;E Staff Loading'!D130</f>
        <v>58</v>
      </c>
      <c r="E130" s="1100" t="str">
        <f>'24. M&amp;E Staff Loading'!E130</f>
        <v>Y</v>
      </c>
      <c r="F130" s="1053">
        <v>165.96291666666667</v>
      </c>
      <c r="G130" s="1053">
        <v>165.96291666666667</v>
      </c>
      <c r="H130" s="1053">
        <v>165.96291666666667</v>
      </c>
      <c r="I130" s="1053">
        <v>165.96291666666667</v>
      </c>
      <c r="J130" s="1053">
        <v>165.96291666666667</v>
      </c>
      <c r="K130" s="1053">
        <v>165.96291666666667</v>
      </c>
      <c r="L130" s="1053">
        <v>165.96291666666667</v>
      </c>
      <c r="M130" s="1053">
        <v>165.96291666666667</v>
      </c>
      <c r="N130" s="1053">
        <v>165.96291666666667</v>
      </c>
      <c r="O130" s="1053">
        <v>165.96291666666667</v>
      </c>
      <c r="P130" s="1053">
        <v>165.96291666666667</v>
      </c>
      <c r="Q130" s="1053">
        <v>165.96291666666667</v>
      </c>
      <c r="R130" s="1031">
        <f t="shared" si="94"/>
        <v>1991.5549999999996</v>
      </c>
      <c r="S130" s="742">
        <f t="shared" si="95"/>
        <v>115510.18999999997</v>
      </c>
      <c r="T130" s="1017"/>
      <c r="U130" s="1017"/>
      <c r="V130" s="1017"/>
      <c r="W130" s="1032">
        <f t="shared" si="96"/>
        <v>0.99577749999999987</v>
      </c>
      <c r="X130" s="1032">
        <f t="shared" si="97"/>
        <v>165.96291666666664</v>
      </c>
      <c r="Z130" s="1032">
        <f t="shared" si="91"/>
        <v>1991.5549999999996</v>
      </c>
      <c r="AA130" s="1032">
        <f t="shared" si="92"/>
        <v>0</v>
      </c>
      <c r="AB130" s="863">
        <f t="shared" si="98"/>
        <v>1</v>
      </c>
    </row>
    <row r="131" spans="1:28" ht="14.25" x14ac:dyDescent="0.3">
      <c r="A131" s="1026"/>
      <c r="B131" s="1027"/>
      <c r="C131" s="1099" t="str">
        <f>'24. M&amp;E Staff Loading'!C131</f>
        <v>M&amp;E Sr. Test Engineer - On</v>
      </c>
      <c r="D131" s="873">
        <f>'24. M&amp;E Staff Loading'!D131</f>
        <v>90</v>
      </c>
      <c r="E131" s="1100" t="str">
        <f>'24. M&amp;E Staff Loading'!E131</f>
        <v>N</v>
      </c>
      <c r="F131" s="1053">
        <v>152.88</v>
      </c>
      <c r="G131" s="1053">
        <v>152.88</v>
      </c>
      <c r="H131" s="1053">
        <v>152.88</v>
      </c>
      <c r="I131" s="1053">
        <v>152.88</v>
      </c>
      <c r="J131" s="1053">
        <v>152.88</v>
      </c>
      <c r="K131" s="1053">
        <v>152.88</v>
      </c>
      <c r="L131" s="1053">
        <v>152.88</v>
      </c>
      <c r="M131" s="1053">
        <v>152.88</v>
      </c>
      <c r="N131" s="1053">
        <v>152.88</v>
      </c>
      <c r="O131" s="1053">
        <v>152.88</v>
      </c>
      <c r="P131" s="1053">
        <v>152.88</v>
      </c>
      <c r="Q131" s="1053">
        <v>152.88</v>
      </c>
      <c r="R131" s="1031">
        <f t="shared" si="87"/>
        <v>1834.5600000000004</v>
      </c>
      <c r="S131" s="742">
        <f t="shared" si="88"/>
        <v>165110.40000000002</v>
      </c>
      <c r="W131" s="1032">
        <f t="shared" si="89"/>
        <v>0.91728000000000021</v>
      </c>
      <c r="X131" s="1032">
        <f t="shared" si="90"/>
        <v>152.88000000000002</v>
      </c>
      <c r="Z131" s="1032">
        <f t="shared" si="91"/>
        <v>0</v>
      </c>
      <c r="AA131" s="1032">
        <f t="shared" si="92"/>
        <v>1834.5600000000004</v>
      </c>
      <c r="AB131" s="863">
        <f t="shared" si="93"/>
        <v>0</v>
      </c>
    </row>
    <row r="132" spans="1:28" s="1039" customFormat="1" ht="14.25" x14ac:dyDescent="0.3">
      <c r="A132" s="1026"/>
      <c r="B132" s="1027"/>
      <c r="C132" s="1099" t="str">
        <f>'24. M&amp;E Staff Loading'!C132</f>
        <v>M&amp;E Test Engineer - Off</v>
      </c>
      <c r="D132" s="873">
        <f>'24. M&amp;E Staff Loading'!D132</f>
        <v>48</v>
      </c>
      <c r="E132" s="1100" t="str">
        <f>'24. M&amp;E Staff Loading'!E132</f>
        <v>Y</v>
      </c>
      <c r="F132" s="1053">
        <v>651.46500416666663</v>
      </c>
      <c r="G132" s="1053">
        <v>651.46500416666663</v>
      </c>
      <c r="H132" s="1053">
        <v>651.46500416666663</v>
      </c>
      <c r="I132" s="1053">
        <v>651.46500416666663</v>
      </c>
      <c r="J132" s="1053">
        <v>651.46500416666663</v>
      </c>
      <c r="K132" s="1053">
        <v>651.46500416666663</v>
      </c>
      <c r="L132" s="1053">
        <v>651.46500416666663</v>
      </c>
      <c r="M132" s="1053">
        <v>651.46500416666663</v>
      </c>
      <c r="N132" s="1053">
        <v>651.46500416666663</v>
      </c>
      <c r="O132" s="1053">
        <v>651.46500416666663</v>
      </c>
      <c r="P132" s="1053">
        <v>651.46500416666663</v>
      </c>
      <c r="Q132" s="1053">
        <v>651.46500416666663</v>
      </c>
      <c r="R132" s="1031">
        <f t="shared" si="87"/>
        <v>7817.5800499999978</v>
      </c>
      <c r="S132" s="742">
        <f t="shared" si="88"/>
        <v>375243.84239999991</v>
      </c>
      <c r="T132" s="1017"/>
      <c r="U132" s="1017"/>
      <c r="V132" s="1017"/>
      <c r="W132" s="1032">
        <f t="shared" si="89"/>
        <v>3.9087900249999992</v>
      </c>
      <c r="X132" s="1032">
        <f t="shared" si="90"/>
        <v>651.46500416666652</v>
      </c>
      <c r="Z132" s="1032">
        <f t="shared" si="91"/>
        <v>7817.5800499999978</v>
      </c>
      <c r="AA132" s="1032">
        <f t="shared" si="92"/>
        <v>0</v>
      </c>
      <c r="AB132" s="863">
        <f t="shared" si="93"/>
        <v>1</v>
      </c>
    </row>
    <row r="133" spans="1:28" ht="14.25" customHeight="1" x14ac:dyDescent="0.3">
      <c r="A133" s="1026"/>
      <c r="B133" s="1027"/>
      <c r="C133" s="1099">
        <f>'24. M&amp;E Staff Loading'!C133</f>
        <v>0</v>
      </c>
      <c r="D133" s="873">
        <f>'24. M&amp;E Staff Loading'!D133</f>
        <v>0</v>
      </c>
      <c r="E133" s="1100">
        <f>'24. M&amp;E Staff Loading'!E133</f>
        <v>0</v>
      </c>
      <c r="F133" s="1053"/>
      <c r="G133" s="1053"/>
      <c r="H133" s="1053"/>
      <c r="I133" s="1053"/>
      <c r="J133" s="1053"/>
      <c r="K133" s="1053"/>
      <c r="L133" s="1053"/>
      <c r="M133" s="1053"/>
      <c r="N133" s="1053"/>
      <c r="O133" s="1053"/>
      <c r="P133" s="1053"/>
      <c r="Q133" s="1053"/>
      <c r="R133" s="1031">
        <f t="shared" si="87"/>
        <v>0</v>
      </c>
      <c r="S133" s="742">
        <f t="shared" si="88"/>
        <v>0</v>
      </c>
      <c r="W133" s="1032">
        <f t="shared" si="89"/>
        <v>0</v>
      </c>
      <c r="X133" s="1032">
        <f t="shared" si="90"/>
        <v>0</v>
      </c>
      <c r="Z133" s="1032">
        <f t="shared" si="91"/>
        <v>0</v>
      </c>
      <c r="AA133" s="1032">
        <f t="shared" si="92"/>
        <v>0</v>
      </c>
      <c r="AB133" s="863" t="e">
        <f t="shared" si="93"/>
        <v>#DIV/0!</v>
      </c>
    </row>
    <row r="134" spans="1:28" s="1019" customFormat="1" ht="15" thickBot="1" x14ac:dyDescent="0.35">
      <c r="A134" s="1033"/>
      <c r="B134" s="1034" t="s">
        <v>1390</v>
      </c>
      <c r="C134" s="1035"/>
      <c r="D134" s="874"/>
      <c r="E134" s="1037"/>
      <c r="F134" s="1038">
        <f>SUM(F121:F133)</f>
        <v>3361.000670833334</v>
      </c>
      <c r="G134" s="1038">
        <f t="shared" ref="G134:R134" si="99">SUM(G121:G133)</f>
        <v>3361.000670833334</v>
      </c>
      <c r="H134" s="1038">
        <f t="shared" si="99"/>
        <v>3361.000670833334</v>
      </c>
      <c r="I134" s="1038">
        <f t="shared" si="99"/>
        <v>3361.000670833334</v>
      </c>
      <c r="J134" s="1038">
        <f t="shared" si="99"/>
        <v>3361.000670833334</v>
      </c>
      <c r="K134" s="1038">
        <f t="shared" si="99"/>
        <v>3361.000670833334</v>
      </c>
      <c r="L134" s="1038">
        <f t="shared" si="99"/>
        <v>3361.000670833334</v>
      </c>
      <c r="M134" s="1038">
        <f t="shared" si="99"/>
        <v>3361.000670833334</v>
      </c>
      <c r="N134" s="1038">
        <f t="shared" si="99"/>
        <v>3361.000670833334</v>
      </c>
      <c r="O134" s="1038">
        <f t="shared" si="99"/>
        <v>3361.000670833334</v>
      </c>
      <c r="P134" s="1038">
        <f t="shared" si="99"/>
        <v>3361.000670833334</v>
      </c>
      <c r="Q134" s="1038">
        <f t="shared" si="99"/>
        <v>3361.000670833334</v>
      </c>
      <c r="R134" s="1038">
        <f t="shared" si="99"/>
        <v>40332.008049999997</v>
      </c>
      <c r="S134" s="750">
        <f>SUM(S121:S133)</f>
        <v>3411488.5213999995</v>
      </c>
      <c r="T134" s="1017"/>
      <c r="U134" s="1017"/>
      <c r="V134" s="1017"/>
      <c r="W134" s="1050">
        <f>SUM(W121:W133)</f>
        <v>20.166004024999999</v>
      </c>
      <c r="X134" s="1050">
        <f>SUM(X121:X133)</f>
        <v>3361.0006708333331</v>
      </c>
      <c r="Z134" s="1040">
        <f>SUM(Z121:Z133)</f>
        <v>27733.130049999996</v>
      </c>
      <c r="AA134" s="1040">
        <f>SUM(AA121:AA133)</f>
        <v>12598.878000000001</v>
      </c>
      <c r="AB134" s="752">
        <f>Z134/(Z134+AA134)</f>
        <v>0.68762085973053844</v>
      </c>
    </row>
    <row r="135" spans="1:28" ht="9.9499999999999993" customHeight="1" x14ac:dyDescent="0.3">
      <c r="A135" s="1051"/>
      <c r="B135" s="1052"/>
      <c r="C135" s="1028"/>
      <c r="D135" s="876"/>
      <c r="E135" s="1030"/>
      <c r="F135" s="1053"/>
      <c r="G135" s="1053"/>
      <c r="H135" s="1053"/>
      <c r="I135" s="1053"/>
      <c r="J135" s="1053"/>
      <c r="K135" s="1053"/>
      <c r="L135" s="1053"/>
      <c r="M135" s="1053"/>
      <c r="N135" s="1053"/>
      <c r="O135" s="1053"/>
      <c r="P135" s="1053"/>
      <c r="Q135" s="1053"/>
      <c r="R135" s="1053"/>
      <c r="S135" s="788"/>
      <c r="T135" s="1039"/>
      <c r="U135" s="1039"/>
      <c r="V135" s="1039"/>
      <c r="W135" s="1076"/>
      <c r="X135" s="1076"/>
      <c r="Z135" s="1076"/>
      <c r="AA135" s="1076"/>
      <c r="AB135" s="744"/>
    </row>
    <row r="136" spans="1:28" ht="15" thickBot="1" x14ac:dyDescent="0.35">
      <c r="A136" s="1055"/>
      <c r="B136" s="1056" t="s">
        <v>1390</v>
      </c>
      <c r="C136" s="1057"/>
      <c r="D136" s="877"/>
      <c r="E136" s="1059"/>
      <c r="F136" s="1058">
        <f t="shared" ref="F136:S136" si="100">SUM(F134,)</f>
        <v>3361.000670833334</v>
      </c>
      <c r="G136" s="1058">
        <f t="shared" si="100"/>
        <v>3361.000670833334</v>
      </c>
      <c r="H136" s="1058">
        <f t="shared" si="100"/>
        <v>3361.000670833334</v>
      </c>
      <c r="I136" s="1058">
        <f t="shared" si="100"/>
        <v>3361.000670833334</v>
      </c>
      <c r="J136" s="1058">
        <f t="shared" si="100"/>
        <v>3361.000670833334</v>
      </c>
      <c r="K136" s="1058">
        <f t="shared" si="100"/>
        <v>3361.000670833334</v>
      </c>
      <c r="L136" s="1058">
        <f t="shared" si="100"/>
        <v>3361.000670833334</v>
      </c>
      <c r="M136" s="1058">
        <f t="shared" si="100"/>
        <v>3361.000670833334</v>
      </c>
      <c r="N136" s="1058">
        <f t="shared" si="100"/>
        <v>3361.000670833334</v>
      </c>
      <c r="O136" s="1058">
        <f t="shared" si="100"/>
        <v>3361.000670833334</v>
      </c>
      <c r="P136" s="1058">
        <f t="shared" si="100"/>
        <v>3361.000670833334</v>
      </c>
      <c r="Q136" s="1058">
        <f t="shared" si="100"/>
        <v>3361.000670833334</v>
      </c>
      <c r="R136" s="1058">
        <f t="shared" si="100"/>
        <v>40332.008049999997</v>
      </c>
      <c r="S136" s="768">
        <f t="shared" si="100"/>
        <v>3411488.5213999995</v>
      </c>
      <c r="W136" s="1058">
        <f>SUM(W134,)</f>
        <v>20.166004024999999</v>
      </c>
      <c r="X136" s="1058">
        <f>SUM(X134,)</f>
        <v>3361.0006708333331</v>
      </c>
      <c r="Z136" s="1058">
        <f>SUM(Z134,)</f>
        <v>27733.130049999996</v>
      </c>
      <c r="AA136" s="1058">
        <f>SUM(AA134,)</f>
        <v>12598.878000000001</v>
      </c>
      <c r="AB136" s="1141">
        <f>Z136/(Z136+AA136)</f>
        <v>0.68762085973053844</v>
      </c>
    </row>
    <row r="137" spans="1:28" ht="14.25" x14ac:dyDescent="0.3">
      <c r="A137" s="1077"/>
      <c r="B137" s="1052"/>
      <c r="C137" s="1028"/>
      <c r="D137" s="876"/>
      <c r="E137" s="1079"/>
      <c r="F137" s="1053"/>
      <c r="G137" s="1053"/>
      <c r="H137" s="1053"/>
      <c r="I137" s="1053"/>
      <c r="J137" s="1053"/>
      <c r="K137" s="1053"/>
      <c r="L137" s="1053"/>
      <c r="M137" s="1053"/>
      <c r="N137" s="1053"/>
      <c r="O137" s="1053"/>
      <c r="P137" s="1053"/>
      <c r="Q137" s="1053"/>
      <c r="R137" s="1053"/>
      <c r="S137" s="788"/>
      <c r="W137" s="1028"/>
      <c r="X137" s="1028"/>
      <c r="Z137" s="1028"/>
      <c r="AA137" s="1028"/>
      <c r="AB137" s="744"/>
    </row>
    <row r="138" spans="1:28" ht="14.25" x14ac:dyDescent="0.3">
      <c r="A138" s="1021">
        <v>5</v>
      </c>
      <c r="B138" s="1075" t="s">
        <v>1391</v>
      </c>
      <c r="C138" s="1023"/>
      <c r="D138" s="872"/>
      <c r="E138" s="1024"/>
      <c r="F138" s="1067"/>
      <c r="G138" s="1067"/>
      <c r="H138" s="1067"/>
      <c r="I138" s="1067"/>
      <c r="J138" s="1067"/>
      <c r="K138" s="1067"/>
      <c r="L138" s="1067"/>
      <c r="M138" s="1067"/>
      <c r="N138" s="1067"/>
      <c r="O138" s="1067"/>
      <c r="P138" s="1067"/>
      <c r="Q138" s="1067"/>
      <c r="R138" s="1025"/>
      <c r="S138" s="792"/>
      <c r="T138" s="1039"/>
      <c r="U138" s="1039"/>
      <c r="V138" s="1039"/>
      <c r="W138" s="1023"/>
      <c r="X138" s="1023"/>
      <c r="Z138" s="1023"/>
      <c r="AA138" s="1023"/>
      <c r="AB138" s="735"/>
    </row>
    <row r="139" spans="1:28" ht="14.25" x14ac:dyDescent="0.3">
      <c r="A139" s="1026">
        <v>5.0999999999999996</v>
      </c>
      <c r="B139" s="1027" t="s">
        <v>1391</v>
      </c>
      <c r="C139" s="1099">
        <f>'24. M&amp;E Staff Loading'!C139</f>
        <v>0</v>
      </c>
      <c r="D139" s="873">
        <f>'24. M&amp;E Staff Loading'!D139</f>
        <v>0</v>
      </c>
      <c r="E139" s="1100">
        <f>'24. M&amp;E Staff Loading'!E139</f>
        <v>0</v>
      </c>
      <c r="F139" s="1053"/>
      <c r="G139" s="1053"/>
      <c r="H139" s="1053"/>
      <c r="I139" s="1053"/>
      <c r="J139" s="1053"/>
      <c r="K139" s="1053"/>
      <c r="L139" s="1053"/>
      <c r="M139" s="1053"/>
      <c r="N139" s="1053"/>
      <c r="O139" s="1053"/>
      <c r="P139" s="1053"/>
      <c r="Q139" s="1053"/>
      <c r="R139" s="1031">
        <f t="shared" ref="R139:R143" si="101">SUM(F139:Q139)</f>
        <v>0</v>
      </c>
      <c r="S139" s="742">
        <f>D139*R139</f>
        <v>0</v>
      </c>
      <c r="T139" s="1039"/>
      <c r="U139" s="1039"/>
      <c r="V139" s="1039"/>
      <c r="W139" s="1032">
        <f>X139/$U$7</f>
        <v>0</v>
      </c>
      <c r="X139" s="1032">
        <f>R139/12</f>
        <v>0</v>
      </c>
      <c r="Z139" s="1032">
        <f>IF($E139="Y",$R139,0)</f>
        <v>0</v>
      </c>
      <c r="AA139" s="1032">
        <f>IF($E139="N",$R139,0)</f>
        <v>0</v>
      </c>
      <c r="AB139" s="863" t="e">
        <f>Z139/(AA139+Z139)</f>
        <v>#DIV/0!</v>
      </c>
    </row>
    <row r="140" spans="1:28" s="1039" customFormat="1" ht="14.25" x14ac:dyDescent="0.3">
      <c r="A140" s="1026"/>
      <c r="B140" s="1027"/>
      <c r="C140" s="1099" t="str">
        <f>'24. M&amp;E Staff Loading'!C140</f>
        <v>M&amp;E Production Support Lead - On</v>
      </c>
      <c r="D140" s="873">
        <f>'24. M&amp;E Staff Loading'!D140</f>
        <v>129</v>
      </c>
      <c r="E140" s="1100" t="str">
        <f>'24. M&amp;E Staff Loading'!E140</f>
        <v>N</v>
      </c>
      <c r="F140" s="1053">
        <v>0</v>
      </c>
      <c r="G140" s="1053">
        <v>0</v>
      </c>
      <c r="H140" s="1053">
        <v>0</v>
      </c>
      <c r="I140" s="1053">
        <v>0</v>
      </c>
      <c r="J140" s="1053">
        <v>0</v>
      </c>
      <c r="K140" s="1053">
        <v>0</v>
      </c>
      <c r="L140" s="1053">
        <v>0</v>
      </c>
      <c r="M140" s="1053">
        <v>0</v>
      </c>
      <c r="N140" s="1053">
        <v>0</v>
      </c>
      <c r="O140" s="1053">
        <v>0</v>
      </c>
      <c r="P140" s="1053">
        <v>0</v>
      </c>
      <c r="Q140" s="1053">
        <v>0</v>
      </c>
      <c r="R140" s="1031">
        <f t="shared" si="101"/>
        <v>0</v>
      </c>
      <c r="S140" s="742">
        <f t="shared" ref="S140:S143" si="102">D140*R140</f>
        <v>0</v>
      </c>
      <c r="W140" s="1032">
        <f t="shared" ref="W140:W143" si="103">X140/$U$7</f>
        <v>0</v>
      </c>
      <c r="X140" s="1032">
        <f t="shared" ref="X140:X143" si="104">R140/12</f>
        <v>0</v>
      </c>
      <c r="Z140" s="1032">
        <f t="shared" ref="Z140:Z143" si="105">IF($E140="Y",$R140,0)</f>
        <v>0</v>
      </c>
      <c r="AA140" s="1032">
        <f t="shared" ref="AA140:AA143" si="106">IF($E140="N",$R140,0)</f>
        <v>0</v>
      </c>
      <c r="AB140" s="863" t="e">
        <f t="shared" ref="AB140:AB143" si="107">Z140/(AA140+Z140)</f>
        <v>#DIV/0!</v>
      </c>
    </row>
    <row r="141" spans="1:28" ht="14.25" customHeight="1" x14ac:dyDescent="0.3">
      <c r="A141" s="1026"/>
      <c r="B141" s="1027"/>
      <c r="C141" s="1099" t="str">
        <f>'24. M&amp;E Staff Loading'!C141</f>
        <v>M&amp;E Sr. Production Support Analyst - On</v>
      </c>
      <c r="D141" s="873">
        <f>'24. M&amp;E Staff Loading'!D141</f>
        <v>110</v>
      </c>
      <c r="E141" s="1100" t="str">
        <f>'24. M&amp;E Staff Loading'!E141</f>
        <v>N</v>
      </c>
      <c r="F141" s="1053">
        <v>0</v>
      </c>
      <c r="G141" s="1053">
        <v>0</v>
      </c>
      <c r="H141" s="1053">
        <v>0</v>
      </c>
      <c r="I141" s="1053">
        <v>0</v>
      </c>
      <c r="J141" s="1053">
        <v>0</v>
      </c>
      <c r="K141" s="1053">
        <v>0</v>
      </c>
      <c r="L141" s="1053">
        <v>0</v>
      </c>
      <c r="M141" s="1053">
        <v>0</v>
      </c>
      <c r="N141" s="1053">
        <v>0</v>
      </c>
      <c r="O141" s="1053">
        <v>0</v>
      </c>
      <c r="P141" s="1053">
        <v>0</v>
      </c>
      <c r="Q141" s="1053">
        <v>0</v>
      </c>
      <c r="R141" s="1031">
        <f t="shared" si="101"/>
        <v>0</v>
      </c>
      <c r="S141" s="742">
        <f t="shared" si="102"/>
        <v>0</v>
      </c>
      <c r="T141" s="1039"/>
      <c r="U141" s="1039"/>
      <c r="V141" s="1039"/>
      <c r="W141" s="1032">
        <f t="shared" si="103"/>
        <v>0</v>
      </c>
      <c r="X141" s="1032">
        <f t="shared" si="104"/>
        <v>0</v>
      </c>
      <c r="Z141" s="1032">
        <f t="shared" si="105"/>
        <v>0</v>
      </c>
      <c r="AA141" s="1032">
        <f t="shared" si="106"/>
        <v>0</v>
      </c>
      <c r="AB141" s="863" t="e">
        <f t="shared" si="107"/>
        <v>#DIV/0!</v>
      </c>
    </row>
    <row r="142" spans="1:28" s="1039" customFormat="1" ht="14.25" x14ac:dyDescent="0.3">
      <c r="A142" s="1026"/>
      <c r="B142" s="1027"/>
      <c r="C142" s="1099">
        <f>'24. M&amp;E Staff Loading'!C142</f>
        <v>0</v>
      </c>
      <c r="D142" s="873">
        <f>'24. M&amp;E Staff Loading'!D142</f>
        <v>0</v>
      </c>
      <c r="E142" s="1100">
        <f>'24. M&amp;E Staff Loading'!E142</f>
        <v>0</v>
      </c>
      <c r="F142" s="1053"/>
      <c r="G142" s="1053"/>
      <c r="H142" s="1053"/>
      <c r="I142" s="1053"/>
      <c r="J142" s="1053"/>
      <c r="K142" s="1053"/>
      <c r="L142" s="1053"/>
      <c r="M142" s="1053"/>
      <c r="N142" s="1053"/>
      <c r="O142" s="1053"/>
      <c r="P142" s="1053"/>
      <c r="Q142" s="1053"/>
      <c r="R142" s="1031">
        <f t="shared" si="101"/>
        <v>0</v>
      </c>
      <c r="S142" s="742">
        <f t="shared" si="102"/>
        <v>0</v>
      </c>
      <c r="W142" s="1032">
        <f t="shared" si="103"/>
        <v>0</v>
      </c>
      <c r="X142" s="1032">
        <f t="shared" si="104"/>
        <v>0</v>
      </c>
      <c r="Z142" s="1032">
        <f t="shared" si="105"/>
        <v>0</v>
      </c>
      <c r="AA142" s="1032">
        <f t="shared" si="106"/>
        <v>0</v>
      </c>
      <c r="AB142" s="863" t="e">
        <f t="shared" si="107"/>
        <v>#DIV/0!</v>
      </c>
    </row>
    <row r="143" spans="1:28" ht="14.25" customHeight="1" x14ac:dyDescent="0.3">
      <c r="A143" s="1026"/>
      <c r="B143" s="1027"/>
      <c r="C143" s="1099">
        <f>'24. M&amp;E Staff Loading'!C143</f>
        <v>0</v>
      </c>
      <c r="D143" s="873">
        <f>'24. M&amp;E Staff Loading'!D143</f>
        <v>0</v>
      </c>
      <c r="E143" s="1100">
        <f>'24. M&amp;E Staff Loading'!E143</f>
        <v>0</v>
      </c>
      <c r="F143" s="1053"/>
      <c r="G143" s="1053"/>
      <c r="H143" s="1053"/>
      <c r="I143" s="1053"/>
      <c r="J143" s="1053"/>
      <c r="K143" s="1053"/>
      <c r="L143" s="1053"/>
      <c r="M143" s="1053"/>
      <c r="N143" s="1053"/>
      <c r="O143" s="1053"/>
      <c r="P143" s="1053"/>
      <c r="Q143" s="1053"/>
      <c r="R143" s="1031">
        <f t="shared" si="101"/>
        <v>0</v>
      </c>
      <c r="S143" s="742">
        <f t="shared" si="102"/>
        <v>0</v>
      </c>
      <c r="T143" s="1039"/>
      <c r="U143" s="1039"/>
      <c r="V143" s="1039"/>
      <c r="W143" s="1032">
        <f t="shared" si="103"/>
        <v>0</v>
      </c>
      <c r="X143" s="1032">
        <f t="shared" si="104"/>
        <v>0</v>
      </c>
      <c r="Z143" s="1032">
        <f t="shared" si="105"/>
        <v>0</v>
      </c>
      <c r="AA143" s="1032">
        <f t="shared" si="106"/>
        <v>0</v>
      </c>
      <c r="AB143" s="863" t="e">
        <f t="shared" si="107"/>
        <v>#DIV/0!</v>
      </c>
    </row>
    <row r="144" spans="1:28" s="1019" customFormat="1" ht="15" thickBot="1" x14ac:dyDescent="0.35">
      <c r="A144" s="1033"/>
      <c r="B144" s="1034" t="s">
        <v>1394</v>
      </c>
      <c r="C144" s="1035"/>
      <c r="D144" s="874"/>
      <c r="E144" s="1037"/>
      <c r="F144" s="1038">
        <f>SUM(F139:F143)</f>
        <v>0</v>
      </c>
      <c r="G144" s="1038">
        <f t="shared" ref="G144:R144" si="108">SUM(G139:G143)</f>
        <v>0</v>
      </c>
      <c r="H144" s="1038">
        <f t="shared" si="108"/>
        <v>0</v>
      </c>
      <c r="I144" s="1038">
        <f t="shared" si="108"/>
        <v>0</v>
      </c>
      <c r="J144" s="1038">
        <f t="shared" si="108"/>
        <v>0</v>
      </c>
      <c r="K144" s="1038">
        <f t="shared" si="108"/>
        <v>0</v>
      </c>
      <c r="L144" s="1038">
        <f t="shared" si="108"/>
        <v>0</v>
      </c>
      <c r="M144" s="1038">
        <f t="shared" si="108"/>
        <v>0</v>
      </c>
      <c r="N144" s="1038">
        <f t="shared" si="108"/>
        <v>0</v>
      </c>
      <c r="O144" s="1038">
        <f t="shared" si="108"/>
        <v>0</v>
      </c>
      <c r="P144" s="1038">
        <f t="shared" si="108"/>
        <v>0</v>
      </c>
      <c r="Q144" s="1038">
        <f t="shared" si="108"/>
        <v>0</v>
      </c>
      <c r="R144" s="1038">
        <f t="shared" si="108"/>
        <v>0</v>
      </c>
      <c r="S144" s="750">
        <f>SUM(S139:S143)</f>
        <v>0</v>
      </c>
      <c r="T144" s="1017"/>
      <c r="U144" s="1017"/>
      <c r="V144" s="1017"/>
      <c r="W144" s="1050">
        <f>SUM(W139:W143)</f>
        <v>0</v>
      </c>
      <c r="X144" s="1050">
        <f>SUM(X139:X143)</f>
        <v>0</v>
      </c>
      <c r="Z144" s="1040">
        <f>SUM(Z139:Z143)</f>
        <v>0</v>
      </c>
      <c r="AA144" s="1040">
        <f>SUM(AA139:AA143)</f>
        <v>0</v>
      </c>
      <c r="AB144" s="752" t="e">
        <f>Z144/(Z144+AA144)</f>
        <v>#DIV/0!</v>
      </c>
    </row>
    <row r="145" spans="1:28" ht="9.9499999999999993" customHeight="1" x14ac:dyDescent="0.3">
      <c r="A145" s="1051"/>
      <c r="B145" s="1052"/>
      <c r="C145" s="1028"/>
      <c r="D145" s="876"/>
      <c r="E145" s="1030"/>
      <c r="F145" s="1053"/>
      <c r="G145" s="1053"/>
      <c r="H145" s="1053"/>
      <c r="I145" s="1053"/>
      <c r="J145" s="1053"/>
      <c r="K145" s="1053"/>
      <c r="L145" s="1053"/>
      <c r="M145" s="1053"/>
      <c r="N145" s="1053"/>
      <c r="O145" s="1053"/>
      <c r="P145" s="1053"/>
      <c r="Q145" s="1053"/>
      <c r="R145" s="1053"/>
      <c r="S145" s="788"/>
      <c r="W145" s="1076"/>
      <c r="X145" s="1076"/>
      <c r="Z145" s="1076"/>
      <c r="AA145" s="1076"/>
      <c r="AB145" s="744"/>
    </row>
    <row r="146" spans="1:28" ht="15" thickBot="1" x14ac:dyDescent="0.35">
      <c r="A146" s="1055"/>
      <c r="B146" s="1056" t="s">
        <v>1394</v>
      </c>
      <c r="C146" s="1057"/>
      <c r="D146" s="877"/>
      <c r="E146" s="1059"/>
      <c r="F146" s="1058">
        <f t="shared" ref="F146:S146" si="109">SUM(F144,)</f>
        <v>0</v>
      </c>
      <c r="G146" s="1058">
        <f t="shared" si="109"/>
        <v>0</v>
      </c>
      <c r="H146" s="1058">
        <f t="shared" si="109"/>
        <v>0</v>
      </c>
      <c r="I146" s="1058">
        <f t="shared" si="109"/>
        <v>0</v>
      </c>
      <c r="J146" s="1058">
        <f t="shared" si="109"/>
        <v>0</v>
      </c>
      <c r="K146" s="1058">
        <f t="shared" si="109"/>
        <v>0</v>
      </c>
      <c r="L146" s="1058">
        <f t="shared" si="109"/>
        <v>0</v>
      </c>
      <c r="M146" s="1058">
        <f t="shared" si="109"/>
        <v>0</v>
      </c>
      <c r="N146" s="1058">
        <f t="shared" si="109"/>
        <v>0</v>
      </c>
      <c r="O146" s="1058">
        <f t="shared" si="109"/>
        <v>0</v>
      </c>
      <c r="P146" s="1058">
        <f t="shared" si="109"/>
        <v>0</v>
      </c>
      <c r="Q146" s="1058">
        <f t="shared" si="109"/>
        <v>0</v>
      </c>
      <c r="R146" s="1058">
        <f t="shared" si="109"/>
        <v>0</v>
      </c>
      <c r="S146" s="768">
        <f t="shared" si="109"/>
        <v>0</v>
      </c>
      <c r="W146" s="1058">
        <f>SUM(W144,)</f>
        <v>0</v>
      </c>
      <c r="X146" s="1058">
        <f>SUM(X144,)</f>
        <v>0</v>
      </c>
      <c r="Z146" s="1058">
        <f>SUM(Z144,)</f>
        <v>0</v>
      </c>
      <c r="AA146" s="1058">
        <f>SUM(AA144,)</f>
        <v>0</v>
      </c>
      <c r="AB146" s="1141" t="e">
        <f>Z146/(Z146+AA146)</f>
        <v>#DIV/0!</v>
      </c>
    </row>
    <row r="147" spans="1:28" ht="14.25" x14ac:dyDescent="0.3">
      <c r="A147" s="1077"/>
      <c r="B147" s="1052"/>
      <c r="C147" s="1028"/>
      <c r="D147" s="876"/>
      <c r="E147" s="1079"/>
      <c r="F147" s="1053"/>
      <c r="G147" s="1053"/>
      <c r="H147" s="1053"/>
      <c r="I147" s="1053"/>
      <c r="J147" s="1053"/>
      <c r="K147" s="1053"/>
      <c r="L147" s="1053"/>
      <c r="M147" s="1053"/>
      <c r="N147" s="1053"/>
      <c r="O147" s="1053"/>
      <c r="P147" s="1053"/>
      <c r="Q147" s="1053"/>
      <c r="R147" s="1053"/>
      <c r="S147" s="788"/>
      <c r="W147" s="1028"/>
      <c r="X147" s="1028"/>
      <c r="Z147" s="1028"/>
      <c r="AA147" s="1028"/>
      <c r="AB147" s="744"/>
    </row>
    <row r="148" spans="1:28" ht="14.25" x14ac:dyDescent="0.3">
      <c r="A148" s="1021">
        <v>6</v>
      </c>
      <c r="B148" s="1075" t="s">
        <v>175</v>
      </c>
      <c r="C148" s="1023"/>
      <c r="D148" s="872"/>
      <c r="E148" s="1024"/>
      <c r="F148" s="1067"/>
      <c r="G148" s="1067"/>
      <c r="H148" s="1067"/>
      <c r="I148" s="1067"/>
      <c r="J148" s="1067"/>
      <c r="K148" s="1067"/>
      <c r="L148" s="1067"/>
      <c r="M148" s="1067"/>
      <c r="N148" s="1067"/>
      <c r="O148" s="1067"/>
      <c r="P148" s="1067"/>
      <c r="Q148" s="1067"/>
      <c r="R148" s="1025"/>
      <c r="S148" s="792"/>
      <c r="W148" s="1023"/>
      <c r="X148" s="1023"/>
      <c r="Z148" s="1023"/>
      <c r="AA148" s="1023"/>
      <c r="AB148" s="735"/>
    </row>
    <row r="149" spans="1:28" ht="14.25" x14ac:dyDescent="0.3">
      <c r="A149" s="1026">
        <v>6.1</v>
      </c>
      <c r="B149" s="1027" t="s">
        <v>176</v>
      </c>
      <c r="C149" s="1099">
        <f>'24. M&amp;E Staff Loading'!C149</f>
        <v>0</v>
      </c>
      <c r="D149" s="873">
        <f>'24. M&amp;E Staff Loading'!D149</f>
        <v>0</v>
      </c>
      <c r="E149" s="1100">
        <f>'24. M&amp;E Staff Loading'!E149</f>
        <v>0</v>
      </c>
      <c r="F149" s="1053"/>
      <c r="G149" s="1053"/>
      <c r="H149" s="1053"/>
      <c r="I149" s="1053"/>
      <c r="J149" s="1053"/>
      <c r="K149" s="1053"/>
      <c r="L149" s="1053"/>
      <c r="M149" s="1053"/>
      <c r="N149" s="1053"/>
      <c r="O149" s="1053"/>
      <c r="P149" s="1053"/>
      <c r="Q149" s="1053"/>
      <c r="R149" s="1031">
        <f t="shared" ref="R149:R155" si="110">SUM(F149:Q149)</f>
        <v>0</v>
      </c>
      <c r="S149" s="742">
        <f>D149*R149</f>
        <v>0</v>
      </c>
      <c r="W149" s="1032">
        <f>X149/$U$7</f>
        <v>0</v>
      </c>
      <c r="X149" s="1032">
        <f>R149/12</f>
        <v>0</v>
      </c>
      <c r="Z149" s="1032">
        <f>IF($E149="Y",$R149,0)</f>
        <v>0</v>
      </c>
      <c r="AA149" s="1032">
        <f>IF($E149="N",$R149,0)</f>
        <v>0</v>
      </c>
      <c r="AB149" s="863" t="e">
        <f>Z149/(AA149+Z149)</f>
        <v>#DIV/0!</v>
      </c>
    </row>
    <row r="150" spans="1:28" s="1039" customFormat="1" ht="14.25" x14ac:dyDescent="0.3">
      <c r="A150" s="1026"/>
      <c r="B150" s="1027"/>
      <c r="C150" s="1099" t="str">
        <f>'24. M&amp;E Staff Loading'!C150</f>
        <v>M&amp;E Application Security Lead - Off</v>
      </c>
      <c r="D150" s="873">
        <f>'24. M&amp;E Staff Loading'!D150</f>
        <v>100</v>
      </c>
      <c r="E150" s="1100" t="str">
        <f>'24. M&amp;E Staff Loading'!E150</f>
        <v>Y</v>
      </c>
      <c r="F150" s="1053">
        <v>58.087020833333334</v>
      </c>
      <c r="G150" s="1053">
        <v>58.087020833333334</v>
      </c>
      <c r="H150" s="1053">
        <v>58.087020833333334</v>
      </c>
      <c r="I150" s="1053">
        <v>58.087020833333334</v>
      </c>
      <c r="J150" s="1053">
        <v>58.087020833333334</v>
      </c>
      <c r="K150" s="1053">
        <v>58.087020833333334</v>
      </c>
      <c r="L150" s="1053">
        <v>58.087020833333334</v>
      </c>
      <c r="M150" s="1053">
        <v>58.087020833333334</v>
      </c>
      <c r="N150" s="1053">
        <v>58.087020833333334</v>
      </c>
      <c r="O150" s="1053">
        <v>58.087020833333334</v>
      </c>
      <c r="P150" s="1053">
        <v>58.087020833333334</v>
      </c>
      <c r="Q150" s="1053">
        <v>58.087020833333334</v>
      </c>
      <c r="R150" s="1031">
        <f t="shared" si="110"/>
        <v>697.04425000000003</v>
      </c>
      <c r="S150" s="742">
        <f t="shared" ref="S150:S155" si="111">D150*R150</f>
        <v>69704.425000000003</v>
      </c>
      <c r="T150" s="1017"/>
      <c r="U150" s="1017"/>
      <c r="V150" s="1017"/>
      <c r="W150" s="1032">
        <f t="shared" ref="W150:W155" si="112">X150/$U$7</f>
        <v>0.34852212500000002</v>
      </c>
      <c r="X150" s="1032">
        <f t="shared" ref="X150:X155" si="113">R150/12</f>
        <v>58.087020833333334</v>
      </c>
      <c r="Z150" s="1032">
        <f t="shared" ref="Z150:Z155" si="114">IF($E150="Y",$R150,0)</f>
        <v>697.04425000000003</v>
      </c>
      <c r="AA150" s="1032">
        <f t="shared" ref="AA150:AA155" si="115">IF($E150="N",$R150,0)</f>
        <v>0</v>
      </c>
      <c r="AB150" s="863">
        <f t="shared" ref="AB150:AB155" si="116">Z150/(AA150+Z150)</f>
        <v>1</v>
      </c>
    </row>
    <row r="151" spans="1:28" ht="14.25" x14ac:dyDescent="0.3">
      <c r="A151" s="1026"/>
      <c r="B151" s="1027"/>
      <c r="C151" s="1099" t="str">
        <f>'24. M&amp;E Staff Loading'!C151</f>
        <v>M&amp;E Application Security Lead - On</v>
      </c>
      <c r="D151" s="873">
        <f>'24. M&amp;E Staff Loading'!D151</f>
        <v>158</v>
      </c>
      <c r="E151" s="1100" t="str">
        <f>'24. M&amp;E Staff Loading'!E151</f>
        <v>N</v>
      </c>
      <c r="F151" s="1053">
        <v>73.5</v>
      </c>
      <c r="G151" s="1053">
        <v>73.5</v>
      </c>
      <c r="H151" s="1053">
        <v>73.5</v>
      </c>
      <c r="I151" s="1053">
        <v>73.5</v>
      </c>
      <c r="J151" s="1053">
        <v>73.5</v>
      </c>
      <c r="K151" s="1053">
        <v>73.5</v>
      </c>
      <c r="L151" s="1053">
        <v>73.5</v>
      </c>
      <c r="M151" s="1053">
        <v>73.5</v>
      </c>
      <c r="N151" s="1053">
        <v>73.5</v>
      </c>
      <c r="O151" s="1053">
        <v>73.5</v>
      </c>
      <c r="P151" s="1053">
        <v>73.5</v>
      </c>
      <c r="Q151" s="1053">
        <v>73.5</v>
      </c>
      <c r="R151" s="1031">
        <f t="shared" si="110"/>
        <v>882</v>
      </c>
      <c r="S151" s="742">
        <f t="shared" si="111"/>
        <v>139356</v>
      </c>
      <c r="W151" s="1032">
        <f t="shared" si="112"/>
        <v>0.441</v>
      </c>
      <c r="X151" s="1032">
        <f t="shared" si="113"/>
        <v>73.5</v>
      </c>
      <c r="Z151" s="1032">
        <f t="shared" si="114"/>
        <v>0</v>
      </c>
      <c r="AA151" s="1032">
        <f t="shared" si="115"/>
        <v>882</v>
      </c>
      <c r="AB151" s="863">
        <f t="shared" si="116"/>
        <v>0</v>
      </c>
    </row>
    <row r="152" spans="1:28" ht="14.25" x14ac:dyDescent="0.3">
      <c r="A152" s="1026"/>
      <c r="B152" s="1027"/>
      <c r="C152" s="1099" t="str">
        <f>'24. M&amp;E Staff Loading'!C152</f>
        <v>M&amp;E Delivery Lead - Off</v>
      </c>
      <c r="D152" s="873">
        <f>'24. M&amp;E Staff Loading'!D152</f>
        <v>124</v>
      </c>
      <c r="E152" s="1100" t="str">
        <f>'24. M&amp;E Staff Loading'!E152</f>
        <v>Y</v>
      </c>
      <c r="F152" s="1053">
        <v>24.894437500000002</v>
      </c>
      <c r="G152" s="1053">
        <v>24.894437500000002</v>
      </c>
      <c r="H152" s="1053">
        <v>24.894437500000002</v>
      </c>
      <c r="I152" s="1053">
        <v>24.894437500000002</v>
      </c>
      <c r="J152" s="1053">
        <v>24.894437500000002</v>
      </c>
      <c r="K152" s="1053">
        <v>24.894437500000002</v>
      </c>
      <c r="L152" s="1053">
        <v>24.894437500000002</v>
      </c>
      <c r="M152" s="1053">
        <v>24.894437500000002</v>
      </c>
      <c r="N152" s="1053">
        <v>24.894437500000002</v>
      </c>
      <c r="O152" s="1053">
        <v>24.894437500000002</v>
      </c>
      <c r="P152" s="1053">
        <v>24.894437500000002</v>
      </c>
      <c r="Q152" s="1053">
        <v>24.894437500000002</v>
      </c>
      <c r="R152" s="1031">
        <f t="shared" ref="R152:R153" si="117">SUM(F152:Q152)</f>
        <v>298.73325000000006</v>
      </c>
      <c r="S152" s="742">
        <f t="shared" ref="S152:S153" si="118">D152*R152</f>
        <v>37042.92300000001</v>
      </c>
      <c r="W152" s="1032">
        <f t="shared" ref="W152:W153" si="119">X152/$U$7</f>
        <v>0.14936662500000003</v>
      </c>
      <c r="X152" s="1032">
        <f t="shared" ref="X152:X153" si="120">R152/12</f>
        <v>24.894437500000006</v>
      </c>
      <c r="Z152" s="1032">
        <f t="shared" si="114"/>
        <v>298.73325000000006</v>
      </c>
      <c r="AA152" s="1032">
        <f t="shared" si="115"/>
        <v>0</v>
      </c>
      <c r="AB152" s="863">
        <f t="shared" ref="AB152:AB153" si="121">Z152/(AA152+Z152)</f>
        <v>1</v>
      </c>
    </row>
    <row r="153" spans="1:28" ht="14.25" x14ac:dyDescent="0.3">
      <c r="A153" s="1026"/>
      <c r="B153" s="1027"/>
      <c r="C153" s="1099" t="str">
        <f>'24. M&amp;E Staff Loading'!C153</f>
        <v>M&amp;E Security Manager</v>
      </c>
      <c r="D153" s="873">
        <f>'24. M&amp;E Staff Loading'!D153</f>
        <v>261</v>
      </c>
      <c r="E153" s="1100" t="str">
        <f>'24. M&amp;E Staff Loading'!E153</f>
        <v>N</v>
      </c>
      <c r="F153" s="1053">
        <v>73.5</v>
      </c>
      <c r="G153" s="1053">
        <v>73.5</v>
      </c>
      <c r="H153" s="1053">
        <v>73.5</v>
      </c>
      <c r="I153" s="1053">
        <v>73.5</v>
      </c>
      <c r="J153" s="1053">
        <v>73.5</v>
      </c>
      <c r="K153" s="1053">
        <v>73.5</v>
      </c>
      <c r="L153" s="1053">
        <v>73.5</v>
      </c>
      <c r="M153" s="1053">
        <v>73.5</v>
      </c>
      <c r="N153" s="1053">
        <v>73.5</v>
      </c>
      <c r="O153" s="1053">
        <v>73.5</v>
      </c>
      <c r="P153" s="1053">
        <v>73.5</v>
      </c>
      <c r="Q153" s="1053">
        <v>73.5</v>
      </c>
      <c r="R153" s="1031">
        <f t="shared" si="117"/>
        <v>882</v>
      </c>
      <c r="S153" s="742">
        <f t="shared" si="118"/>
        <v>230202</v>
      </c>
      <c r="W153" s="1032">
        <f t="shared" si="119"/>
        <v>0.441</v>
      </c>
      <c r="X153" s="1032">
        <f t="shared" si="120"/>
        <v>73.5</v>
      </c>
      <c r="Z153" s="1032">
        <f t="shared" si="114"/>
        <v>0</v>
      </c>
      <c r="AA153" s="1032">
        <f t="shared" si="115"/>
        <v>882</v>
      </c>
      <c r="AB153" s="863">
        <f t="shared" si="121"/>
        <v>0</v>
      </c>
    </row>
    <row r="154" spans="1:28" s="1039" customFormat="1" ht="14.25" x14ac:dyDescent="0.3">
      <c r="A154" s="1026"/>
      <c r="B154" s="1027"/>
      <c r="C154" s="1099"/>
      <c r="D154" s="873"/>
      <c r="E154" s="1100"/>
      <c r="F154" s="1053"/>
      <c r="G154" s="1053"/>
      <c r="H154" s="1053"/>
      <c r="I154" s="1053"/>
      <c r="J154" s="1053"/>
      <c r="K154" s="1053"/>
      <c r="L154" s="1053"/>
      <c r="M154" s="1053"/>
      <c r="N154" s="1053"/>
      <c r="O154" s="1053"/>
      <c r="P154" s="1053"/>
      <c r="Q154" s="1053"/>
      <c r="R154" s="1031">
        <f t="shared" si="110"/>
        <v>0</v>
      </c>
      <c r="S154" s="742">
        <f t="shared" si="111"/>
        <v>0</v>
      </c>
      <c r="T154" s="1017"/>
      <c r="U154" s="1017"/>
      <c r="V154" s="1017"/>
      <c r="W154" s="1032">
        <f t="shared" si="112"/>
        <v>0</v>
      </c>
      <c r="X154" s="1032">
        <f t="shared" si="113"/>
        <v>0</v>
      </c>
      <c r="Z154" s="1032">
        <f t="shared" si="114"/>
        <v>0</v>
      </c>
      <c r="AA154" s="1032">
        <f t="shared" si="115"/>
        <v>0</v>
      </c>
      <c r="AB154" s="863" t="e">
        <f t="shared" si="116"/>
        <v>#DIV/0!</v>
      </c>
    </row>
    <row r="155" spans="1:28" ht="14.25" x14ac:dyDescent="0.3">
      <c r="A155" s="1026"/>
      <c r="B155" s="1027"/>
      <c r="C155" s="1099"/>
      <c r="D155" s="873"/>
      <c r="E155" s="1100"/>
      <c r="F155" s="1053"/>
      <c r="G155" s="1053"/>
      <c r="H155" s="1053"/>
      <c r="I155" s="1053"/>
      <c r="J155" s="1053"/>
      <c r="K155" s="1053"/>
      <c r="L155" s="1053"/>
      <c r="M155" s="1053"/>
      <c r="N155" s="1053"/>
      <c r="O155" s="1053"/>
      <c r="P155" s="1053"/>
      <c r="Q155" s="1053"/>
      <c r="R155" s="1031">
        <f t="shared" si="110"/>
        <v>0</v>
      </c>
      <c r="S155" s="742">
        <f t="shared" si="111"/>
        <v>0</v>
      </c>
      <c r="W155" s="1032">
        <f t="shared" si="112"/>
        <v>0</v>
      </c>
      <c r="X155" s="1032">
        <f t="shared" si="113"/>
        <v>0</v>
      </c>
      <c r="Z155" s="1032">
        <f t="shared" si="114"/>
        <v>0</v>
      </c>
      <c r="AA155" s="1032">
        <f t="shared" si="115"/>
        <v>0</v>
      </c>
      <c r="AB155" s="863" t="e">
        <f t="shared" si="116"/>
        <v>#DIV/0!</v>
      </c>
    </row>
    <row r="156" spans="1:28" ht="15" thickBot="1" x14ac:dyDescent="0.35">
      <c r="A156" s="1033"/>
      <c r="B156" s="1034" t="s">
        <v>1522</v>
      </c>
      <c r="C156" s="1035"/>
      <c r="D156" s="874"/>
      <c r="E156" s="1037"/>
      <c r="F156" s="1038">
        <f>SUM(F149:F155)</f>
        <v>229.98145833333334</v>
      </c>
      <c r="G156" s="1038">
        <f t="shared" ref="G156:R156" si="122">SUM(G149:G155)</f>
        <v>229.98145833333334</v>
      </c>
      <c r="H156" s="1038">
        <f t="shared" si="122"/>
        <v>229.98145833333334</v>
      </c>
      <c r="I156" s="1038">
        <f t="shared" si="122"/>
        <v>229.98145833333334</v>
      </c>
      <c r="J156" s="1038">
        <f t="shared" si="122"/>
        <v>229.98145833333334</v>
      </c>
      <c r="K156" s="1038">
        <f t="shared" si="122"/>
        <v>229.98145833333334</v>
      </c>
      <c r="L156" s="1038">
        <f t="shared" si="122"/>
        <v>229.98145833333334</v>
      </c>
      <c r="M156" s="1038">
        <f t="shared" si="122"/>
        <v>229.98145833333334</v>
      </c>
      <c r="N156" s="1038">
        <f t="shared" si="122"/>
        <v>229.98145833333334</v>
      </c>
      <c r="O156" s="1038">
        <f t="shared" si="122"/>
        <v>229.98145833333334</v>
      </c>
      <c r="P156" s="1038">
        <f t="shared" si="122"/>
        <v>229.98145833333334</v>
      </c>
      <c r="Q156" s="1038">
        <f t="shared" si="122"/>
        <v>229.98145833333334</v>
      </c>
      <c r="R156" s="1038">
        <f t="shared" si="122"/>
        <v>2759.7775000000001</v>
      </c>
      <c r="S156" s="750">
        <f>SUM(S149:S155)</f>
        <v>476305.348</v>
      </c>
      <c r="W156" s="1050">
        <f>SUM(W149:W155)</f>
        <v>1.3798887500000001</v>
      </c>
      <c r="X156" s="1050">
        <f>SUM(X149:X155)</f>
        <v>229.98145833333334</v>
      </c>
      <c r="Z156" s="1040">
        <f>SUM(Z149:Z155)</f>
        <v>995.77750000000015</v>
      </c>
      <c r="AA156" s="1040">
        <f>SUM(AA149:AA155)</f>
        <v>1764</v>
      </c>
      <c r="AB156" s="752">
        <f>Z156/(Z156+AA156)</f>
        <v>0.36081803696131304</v>
      </c>
    </row>
    <row r="157" spans="1:28" ht="14.25" x14ac:dyDescent="0.3">
      <c r="A157" s="1026">
        <v>6.2</v>
      </c>
      <c r="B157" s="1027" t="s">
        <v>1395</v>
      </c>
      <c r="C157" s="1099">
        <f>'24. M&amp;E Staff Loading'!C157</f>
        <v>0</v>
      </c>
      <c r="D157" s="873">
        <f>'24. M&amp;E Staff Loading'!D157</f>
        <v>0</v>
      </c>
      <c r="E157" s="1100">
        <f>'24. M&amp;E Staff Loading'!E157</f>
        <v>0</v>
      </c>
      <c r="F157" s="1053"/>
      <c r="G157" s="1053"/>
      <c r="H157" s="1053"/>
      <c r="I157" s="1053"/>
      <c r="J157" s="1053"/>
      <c r="K157" s="1053"/>
      <c r="L157" s="1053"/>
      <c r="M157" s="1053"/>
      <c r="N157" s="1053"/>
      <c r="O157" s="1053"/>
      <c r="P157" s="1053"/>
      <c r="Q157" s="1053"/>
      <c r="R157" s="1031">
        <f t="shared" ref="R157:R161" si="123">SUM(F157:Q157)</f>
        <v>0</v>
      </c>
      <c r="S157" s="742">
        <f>D157*R157</f>
        <v>0</v>
      </c>
      <c r="T157" s="1039"/>
      <c r="U157" s="1039"/>
      <c r="V157" s="1039"/>
      <c r="W157" s="1032">
        <f>X157/$U$7</f>
        <v>0</v>
      </c>
      <c r="X157" s="1032">
        <f>R157/12</f>
        <v>0</v>
      </c>
      <c r="Z157" s="1032">
        <f>IF($E157="Y",$R157,0)</f>
        <v>0</v>
      </c>
      <c r="AA157" s="1032">
        <f>IF($E157="N",$R157,0)</f>
        <v>0</v>
      </c>
      <c r="AB157" s="863" t="e">
        <f>Z157/(AA157+Z157)</f>
        <v>#DIV/0!</v>
      </c>
    </row>
    <row r="158" spans="1:28" s="1039" customFormat="1" ht="14.25" x14ac:dyDescent="0.3">
      <c r="A158" s="1026"/>
      <c r="B158" s="1027"/>
      <c r="C158" s="1099" t="str">
        <f>'24. M&amp;E Staff Loading'!C158</f>
        <v>M&amp;E Application Security Analyst - Off</v>
      </c>
      <c r="D158" s="873">
        <f>'24. M&amp;E Staff Loading'!D158</f>
        <v>81</v>
      </c>
      <c r="E158" s="1100" t="str">
        <f>'24. M&amp;E Staff Loading'!E158</f>
        <v>Y</v>
      </c>
      <c r="F158" s="1053">
        <v>497.88875000000002</v>
      </c>
      <c r="G158" s="1053">
        <v>497.88875000000002</v>
      </c>
      <c r="H158" s="1053">
        <v>497.88875000000002</v>
      </c>
      <c r="I158" s="1053">
        <v>497.88875000000002</v>
      </c>
      <c r="J158" s="1053">
        <v>497.88875000000002</v>
      </c>
      <c r="K158" s="1053">
        <v>497.88875000000002</v>
      </c>
      <c r="L158" s="1053">
        <v>497.88875000000002</v>
      </c>
      <c r="M158" s="1053">
        <v>497.88875000000002</v>
      </c>
      <c r="N158" s="1053">
        <v>497.88875000000002</v>
      </c>
      <c r="O158" s="1053">
        <v>497.88875000000002</v>
      </c>
      <c r="P158" s="1053">
        <v>497.88875000000002</v>
      </c>
      <c r="Q158" s="1053">
        <v>497.88875000000002</v>
      </c>
      <c r="R158" s="1031">
        <f t="shared" si="123"/>
        <v>5974.665</v>
      </c>
      <c r="S158" s="742">
        <f t="shared" ref="S158:S161" si="124">D158*R158</f>
        <v>483947.86499999999</v>
      </c>
      <c r="W158" s="1032">
        <f t="shared" ref="W158:W161" si="125">X158/$U$7</f>
        <v>2.9873325000000004</v>
      </c>
      <c r="X158" s="1032">
        <f t="shared" ref="X158:X161" si="126">R158/12</f>
        <v>497.88875000000002</v>
      </c>
      <c r="Z158" s="1032">
        <f t="shared" ref="Z158:Z161" si="127">IF($E158="Y",$R158,0)</f>
        <v>5974.665</v>
      </c>
      <c r="AA158" s="1032">
        <f t="shared" ref="AA158:AA161" si="128">IF($E158="N",$R158,0)</f>
        <v>0</v>
      </c>
      <c r="AB158" s="863">
        <f t="shared" ref="AB158:AB161" si="129">Z158/(AA158+Z158)</f>
        <v>1</v>
      </c>
    </row>
    <row r="159" spans="1:28" s="1039" customFormat="1" ht="14.25" x14ac:dyDescent="0.3">
      <c r="A159" s="1026"/>
      <c r="B159" s="1027"/>
      <c r="C159" s="1099" t="str">
        <f>'24. M&amp;E Staff Loading'!C159</f>
        <v>M&amp;E Application Security Engineer - Off</v>
      </c>
      <c r="D159" s="873">
        <f>'24. M&amp;E Staff Loading'!D159</f>
        <v>91</v>
      </c>
      <c r="E159" s="1100" t="str">
        <f>'24. M&amp;E Staff Loading'!E159</f>
        <v>Y</v>
      </c>
      <c r="F159" s="1053">
        <v>165.96291666666667</v>
      </c>
      <c r="G159" s="1053">
        <v>165.96291666666667</v>
      </c>
      <c r="H159" s="1053">
        <v>165.96291666666667</v>
      </c>
      <c r="I159" s="1053">
        <v>165.96291666666667</v>
      </c>
      <c r="J159" s="1053">
        <v>165.96291666666667</v>
      </c>
      <c r="K159" s="1053">
        <v>165.96291666666667</v>
      </c>
      <c r="L159" s="1053">
        <v>165.96291666666667</v>
      </c>
      <c r="M159" s="1053">
        <v>165.96291666666667</v>
      </c>
      <c r="N159" s="1053">
        <v>165.96291666666667</v>
      </c>
      <c r="O159" s="1053">
        <v>165.96291666666667</v>
      </c>
      <c r="P159" s="1053">
        <v>165.96291666666667</v>
      </c>
      <c r="Q159" s="1053">
        <v>165.96291666666667</v>
      </c>
      <c r="R159" s="1031">
        <f t="shared" si="123"/>
        <v>1991.5549999999996</v>
      </c>
      <c r="S159" s="742">
        <f t="shared" si="124"/>
        <v>181231.50499999998</v>
      </c>
      <c r="W159" s="1032">
        <f t="shared" si="125"/>
        <v>0.99577749999999987</v>
      </c>
      <c r="X159" s="1032">
        <f t="shared" si="126"/>
        <v>165.96291666666664</v>
      </c>
      <c r="Z159" s="1032">
        <f t="shared" si="127"/>
        <v>1991.5549999999996</v>
      </c>
      <c r="AA159" s="1032">
        <f t="shared" si="128"/>
        <v>0</v>
      </c>
      <c r="AB159" s="863">
        <f t="shared" si="129"/>
        <v>1</v>
      </c>
    </row>
    <row r="160" spans="1:28" ht="14.25" x14ac:dyDescent="0.3">
      <c r="A160" s="1026"/>
      <c r="B160" s="1027"/>
      <c r="C160" s="1099" t="str">
        <f>'24. M&amp;E Staff Loading'!C160</f>
        <v>M&amp;E Application Security Engineer - On</v>
      </c>
      <c r="D160" s="873">
        <f>'24. M&amp;E Staff Loading'!D160</f>
        <v>144</v>
      </c>
      <c r="E160" s="1100" t="str">
        <f>'24. M&amp;E Staff Loading'!E160</f>
        <v>N</v>
      </c>
      <c r="F160" s="1053">
        <v>74.479958333333329</v>
      </c>
      <c r="G160" s="1053">
        <v>74.479958333333329</v>
      </c>
      <c r="H160" s="1053">
        <v>74.479958333333329</v>
      </c>
      <c r="I160" s="1053">
        <v>74.479958333333329</v>
      </c>
      <c r="J160" s="1053">
        <v>74.479958333333329</v>
      </c>
      <c r="K160" s="1053">
        <v>74.479958333333329</v>
      </c>
      <c r="L160" s="1053">
        <v>74.479958333333329</v>
      </c>
      <c r="M160" s="1053">
        <v>74.479958333333329</v>
      </c>
      <c r="N160" s="1053">
        <v>74.479958333333329</v>
      </c>
      <c r="O160" s="1053">
        <v>74.479958333333329</v>
      </c>
      <c r="P160" s="1053">
        <v>74.479958333333329</v>
      </c>
      <c r="Q160" s="1053">
        <v>74.479958333333329</v>
      </c>
      <c r="R160" s="1031">
        <f t="shared" si="123"/>
        <v>893.7595</v>
      </c>
      <c r="S160" s="742">
        <f t="shared" si="124"/>
        <v>128701.368</v>
      </c>
      <c r="W160" s="1032">
        <f t="shared" si="125"/>
        <v>0.44687975000000002</v>
      </c>
      <c r="X160" s="1032">
        <f t="shared" si="126"/>
        <v>74.479958333333329</v>
      </c>
      <c r="Z160" s="1032">
        <f t="shared" si="127"/>
        <v>0</v>
      </c>
      <c r="AA160" s="1032">
        <f t="shared" si="128"/>
        <v>893.7595</v>
      </c>
      <c r="AB160" s="863">
        <f t="shared" si="129"/>
        <v>0</v>
      </c>
    </row>
    <row r="161" spans="1:28" ht="14.25" x14ac:dyDescent="0.3">
      <c r="A161" s="1026"/>
      <c r="B161" s="1027"/>
      <c r="C161" s="1099">
        <f>'24. M&amp;E Staff Loading'!C161</f>
        <v>0</v>
      </c>
      <c r="D161" s="873">
        <f>'24. M&amp;E Staff Loading'!D161</f>
        <v>0</v>
      </c>
      <c r="E161" s="1100">
        <f>'24. M&amp;E Staff Loading'!E161</f>
        <v>0</v>
      </c>
      <c r="F161" s="1053"/>
      <c r="G161" s="1053"/>
      <c r="H161" s="1053"/>
      <c r="I161" s="1053"/>
      <c r="J161" s="1053"/>
      <c r="K161" s="1053"/>
      <c r="L161" s="1053"/>
      <c r="M161" s="1053"/>
      <c r="N161" s="1053"/>
      <c r="O161" s="1053"/>
      <c r="P161" s="1053"/>
      <c r="Q161" s="1053"/>
      <c r="R161" s="1031">
        <f t="shared" si="123"/>
        <v>0</v>
      </c>
      <c r="S161" s="742">
        <f t="shared" si="124"/>
        <v>0</v>
      </c>
      <c r="W161" s="1032">
        <f t="shared" si="125"/>
        <v>0</v>
      </c>
      <c r="X161" s="1032">
        <f t="shared" si="126"/>
        <v>0</v>
      </c>
      <c r="Z161" s="1032">
        <f t="shared" si="127"/>
        <v>0</v>
      </c>
      <c r="AA161" s="1032">
        <f t="shared" si="128"/>
        <v>0</v>
      </c>
      <c r="AB161" s="863" t="e">
        <f t="shared" si="129"/>
        <v>#DIV/0!</v>
      </c>
    </row>
    <row r="162" spans="1:28" ht="15" thickBot="1" x14ac:dyDescent="0.35">
      <c r="A162" s="1033"/>
      <c r="B162" s="1034" t="s">
        <v>1399</v>
      </c>
      <c r="C162" s="1035"/>
      <c r="D162" s="874"/>
      <c r="E162" s="1037"/>
      <c r="F162" s="1038">
        <f>SUM(F157:F161)</f>
        <v>738.33162500000003</v>
      </c>
      <c r="G162" s="1038">
        <f t="shared" ref="G162:R162" si="130">SUM(G157:G161)</f>
        <v>738.33162500000003</v>
      </c>
      <c r="H162" s="1038">
        <f t="shared" si="130"/>
        <v>738.33162500000003</v>
      </c>
      <c r="I162" s="1038">
        <f t="shared" si="130"/>
        <v>738.33162500000003</v>
      </c>
      <c r="J162" s="1038">
        <f t="shared" si="130"/>
        <v>738.33162500000003</v>
      </c>
      <c r="K162" s="1038">
        <f t="shared" si="130"/>
        <v>738.33162500000003</v>
      </c>
      <c r="L162" s="1038">
        <f t="shared" si="130"/>
        <v>738.33162500000003</v>
      </c>
      <c r="M162" s="1038">
        <f t="shared" si="130"/>
        <v>738.33162500000003</v>
      </c>
      <c r="N162" s="1038">
        <f t="shared" si="130"/>
        <v>738.33162500000003</v>
      </c>
      <c r="O162" s="1038">
        <f t="shared" si="130"/>
        <v>738.33162500000003</v>
      </c>
      <c r="P162" s="1038">
        <f t="shared" si="130"/>
        <v>738.33162500000003</v>
      </c>
      <c r="Q162" s="1038">
        <f t="shared" si="130"/>
        <v>738.33162500000003</v>
      </c>
      <c r="R162" s="1038">
        <f t="shared" si="130"/>
        <v>8859.9794999999995</v>
      </c>
      <c r="S162" s="750">
        <f>SUM(S157:S161)</f>
        <v>793880.73800000001</v>
      </c>
      <c r="W162" s="1050">
        <f>SUM(W157:W161)</f>
        <v>4.4299897500000007</v>
      </c>
      <c r="X162" s="1050">
        <f>SUM(X157:X161)</f>
        <v>738.33162500000003</v>
      </c>
      <c r="Z162" s="1040">
        <f>SUM(Z157:Z161)</f>
        <v>7966.2199999999993</v>
      </c>
      <c r="AA162" s="1040">
        <f>SUM(AA157:AA161)</f>
        <v>893.7595</v>
      </c>
      <c r="AB162" s="752">
        <f>Z162/(Z162+AA162)</f>
        <v>0.89912397652838816</v>
      </c>
    </row>
    <row r="163" spans="1:28" ht="14.25" x14ac:dyDescent="0.3">
      <c r="A163" s="1026">
        <v>6.3</v>
      </c>
      <c r="B163" s="1027" t="s">
        <v>184</v>
      </c>
      <c r="C163" s="1099">
        <f>'24. M&amp;E Staff Loading'!C163</f>
        <v>0</v>
      </c>
      <c r="D163" s="873">
        <f>'24. M&amp;E Staff Loading'!D163</f>
        <v>0</v>
      </c>
      <c r="E163" s="1100">
        <f>'24. M&amp;E Staff Loading'!E163</f>
        <v>0</v>
      </c>
      <c r="F163" s="1053"/>
      <c r="G163" s="1053"/>
      <c r="H163" s="1053"/>
      <c r="I163" s="1053"/>
      <c r="J163" s="1053"/>
      <c r="K163" s="1053"/>
      <c r="L163" s="1053"/>
      <c r="M163" s="1053"/>
      <c r="N163" s="1053"/>
      <c r="O163" s="1053"/>
      <c r="P163" s="1053"/>
      <c r="Q163" s="1053"/>
      <c r="R163" s="1031">
        <f t="shared" ref="R163:R169" si="131">SUM(F163:Q163)</f>
        <v>0</v>
      </c>
      <c r="S163" s="742">
        <f>D163*R163</f>
        <v>0</v>
      </c>
      <c r="W163" s="1032">
        <f>X163/$U$7</f>
        <v>0</v>
      </c>
      <c r="X163" s="1032">
        <f>R163/12</f>
        <v>0</v>
      </c>
      <c r="Z163" s="1032">
        <f>IF($E163="Y",$R163,0)</f>
        <v>0</v>
      </c>
      <c r="AA163" s="1032">
        <f>IF($E163="N",$R163,0)</f>
        <v>0</v>
      </c>
      <c r="AB163" s="863" t="e">
        <f>Z163/(AA163+Z163)</f>
        <v>#DIV/0!</v>
      </c>
    </row>
    <row r="164" spans="1:28" s="1039" customFormat="1" ht="14.25" x14ac:dyDescent="0.3">
      <c r="A164" s="1026"/>
      <c r="B164" s="1027"/>
      <c r="C164" s="1099" t="str">
        <f>'24. M&amp;E Staff Loading'!C164</f>
        <v>M&amp;E Application Security Analyst - Off</v>
      </c>
      <c r="D164" s="873">
        <f>'24. M&amp;E Staff Loading'!D164</f>
        <v>81</v>
      </c>
      <c r="E164" s="1100" t="str">
        <f>'24. M&amp;E Staff Loading'!E164</f>
        <v>Y</v>
      </c>
      <c r="F164" s="1053">
        <v>0</v>
      </c>
      <c r="G164" s="1053">
        <v>0</v>
      </c>
      <c r="H164" s="1053">
        <v>0</v>
      </c>
      <c r="I164" s="1053">
        <v>0</v>
      </c>
      <c r="J164" s="1053">
        <v>0</v>
      </c>
      <c r="K164" s="1053">
        <v>0</v>
      </c>
      <c r="L164" s="1053">
        <v>0</v>
      </c>
      <c r="M164" s="1053">
        <v>0</v>
      </c>
      <c r="N164" s="1053">
        <v>0</v>
      </c>
      <c r="O164" s="1053">
        <v>0</v>
      </c>
      <c r="P164" s="1053">
        <v>0</v>
      </c>
      <c r="Q164" s="1053">
        <v>0</v>
      </c>
      <c r="R164" s="1031">
        <f t="shared" si="131"/>
        <v>0</v>
      </c>
      <c r="S164" s="742">
        <f t="shared" ref="S164:S169" si="132">D164*R164</f>
        <v>0</v>
      </c>
      <c r="T164" s="1080"/>
      <c r="U164" s="1080"/>
      <c r="V164" s="1080"/>
      <c r="W164" s="1032">
        <f t="shared" ref="W164:W169" si="133">X164/$U$7</f>
        <v>0</v>
      </c>
      <c r="X164" s="1032">
        <f t="shared" ref="X164:X169" si="134">R164/12</f>
        <v>0</v>
      </c>
      <c r="Z164" s="1032">
        <f t="shared" ref="Z164:Z169" si="135">IF($E164="Y",$R164,0)</f>
        <v>0</v>
      </c>
      <c r="AA164" s="1032">
        <f t="shared" ref="AA164:AA169" si="136">IF($E164="N",$R164,0)</f>
        <v>0</v>
      </c>
      <c r="AB164" s="863" t="e">
        <f t="shared" ref="AB164:AB169" si="137">Z164/(AA164+Z164)</f>
        <v>#DIV/0!</v>
      </c>
    </row>
    <row r="165" spans="1:28" s="1039" customFormat="1" ht="14.25" x14ac:dyDescent="0.3">
      <c r="A165" s="1026"/>
      <c r="B165" s="1027"/>
      <c r="C165" s="1099" t="str">
        <f>'24. M&amp;E Staff Loading'!C165</f>
        <v>M&amp;E Application Security Analyst - On</v>
      </c>
      <c r="D165" s="873">
        <f>'24. M&amp;E Staff Loading'!D165</f>
        <v>129</v>
      </c>
      <c r="E165" s="1100" t="str">
        <f>'24. M&amp;E Staff Loading'!E165</f>
        <v>N</v>
      </c>
      <c r="F165" s="1053">
        <v>0</v>
      </c>
      <c r="G165" s="1053">
        <v>0</v>
      </c>
      <c r="H165" s="1053">
        <v>0</v>
      </c>
      <c r="I165" s="1053">
        <v>0</v>
      </c>
      <c r="J165" s="1053">
        <v>0</v>
      </c>
      <c r="K165" s="1053">
        <v>0</v>
      </c>
      <c r="L165" s="1053">
        <v>0</v>
      </c>
      <c r="M165" s="1053">
        <v>0</v>
      </c>
      <c r="N165" s="1053">
        <v>0</v>
      </c>
      <c r="O165" s="1053">
        <v>0</v>
      </c>
      <c r="P165" s="1053">
        <v>0</v>
      </c>
      <c r="Q165" s="1053">
        <v>0</v>
      </c>
      <c r="R165" s="1031">
        <f t="shared" si="131"/>
        <v>0</v>
      </c>
      <c r="S165" s="742">
        <f t="shared" si="132"/>
        <v>0</v>
      </c>
      <c r="T165" s="1017"/>
      <c r="U165" s="1017"/>
      <c r="V165" s="1017"/>
      <c r="W165" s="1032">
        <f t="shared" si="133"/>
        <v>0</v>
      </c>
      <c r="X165" s="1032">
        <f t="shared" si="134"/>
        <v>0</v>
      </c>
      <c r="Y165" s="1017"/>
      <c r="Z165" s="1032">
        <f t="shared" si="135"/>
        <v>0</v>
      </c>
      <c r="AA165" s="1032">
        <f t="shared" si="136"/>
        <v>0</v>
      </c>
      <c r="AB165" s="863" t="e">
        <f t="shared" si="137"/>
        <v>#DIV/0!</v>
      </c>
    </row>
    <row r="166" spans="1:28" s="1039" customFormat="1" ht="14.25" x14ac:dyDescent="0.3">
      <c r="A166" s="1026"/>
      <c r="B166" s="1027"/>
      <c r="C166" s="1099" t="str">
        <f>'24. M&amp;E Staff Loading'!C166</f>
        <v>M&amp;E Application Security Engineer - Off</v>
      </c>
      <c r="D166" s="873">
        <f>'24. M&amp;E Staff Loading'!D166</f>
        <v>91</v>
      </c>
      <c r="E166" s="1100" t="str">
        <f>'24. M&amp;E Staff Loading'!E166</f>
        <v>Y</v>
      </c>
      <c r="F166" s="1053">
        <v>0</v>
      </c>
      <c r="G166" s="1053">
        <v>0</v>
      </c>
      <c r="H166" s="1053">
        <v>0</v>
      </c>
      <c r="I166" s="1053">
        <v>0</v>
      </c>
      <c r="J166" s="1053">
        <v>0</v>
      </c>
      <c r="K166" s="1053">
        <v>0</v>
      </c>
      <c r="L166" s="1053">
        <v>0</v>
      </c>
      <c r="M166" s="1053">
        <v>0</v>
      </c>
      <c r="N166" s="1053">
        <v>0</v>
      </c>
      <c r="O166" s="1053">
        <v>0</v>
      </c>
      <c r="P166" s="1053">
        <v>0</v>
      </c>
      <c r="Q166" s="1053">
        <v>0</v>
      </c>
      <c r="R166" s="1031">
        <f t="shared" si="131"/>
        <v>0</v>
      </c>
      <c r="S166" s="742">
        <f t="shared" si="132"/>
        <v>0</v>
      </c>
      <c r="T166" s="1017"/>
      <c r="U166" s="1017"/>
      <c r="V166" s="1017"/>
      <c r="W166" s="1032">
        <f t="shared" si="133"/>
        <v>0</v>
      </c>
      <c r="X166" s="1032">
        <f t="shared" si="134"/>
        <v>0</v>
      </c>
      <c r="Y166" s="1017"/>
      <c r="Z166" s="1032">
        <f t="shared" si="135"/>
        <v>0</v>
      </c>
      <c r="AA166" s="1032">
        <f t="shared" si="136"/>
        <v>0</v>
      </c>
      <c r="AB166" s="863" t="e">
        <f t="shared" si="137"/>
        <v>#DIV/0!</v>
      </c>
    </row>
    <row r="167" spans="1:28" ht="14.25" x14ac:dyDescent="0.3">
      <c r="A167" s="1026"/>
      <c r="B167" s="1027"/>
      <c r="C167" s="1099" t="str">
        <f>'24. M&amp;E Staff Loading'!C167</f>
        <v>M&amp;E Application Security Engineer - On</v>
      </c>
      <c r="D167" s="873">
        <f>'24. M&amp;E Staff Loading'!D167</f>
        <v>144</v>
      </c>
      <c r="E167" s="1100" t="str">
        <f>'24. M&amp;E Staff Loading'!E167</f>
        <v>N</v>
      </c>
      <c r="F167" s="1053">
        <v>0</v>
      </c>
      <c r="G167" s="1053">
        <v>0</v>
      </c>
      <c r="H167" s="1053">
        <v>0</v>
      </c>
      <c r="I167" s="1053">
        <v>0</v>
      </c>
      <c r="J167" s="1053">
        <v>0</v>
      </c>
      <c r="K167" s="1053">
        <v>0</v>
      </c>
      <c r="L167" s="1053">
        <v>0</v>
      </c>
      <c r="M167" s="1053">
        <v>0</v>
      </c>
      <c r="N167" s="1053">
        <v>0</v>
      </c>
      <c r="O167" s="1053">
        <v>0</v>
      </c>
      <c r="P167" s="1053">
        <v>0</v>
      </c>
      <c r="Q167" s="1053">
        <v>0</v>
      </c>
      <c r="R167" s="1031">
        <f t="shared" si="131"/>
        <v>0</v>
      </c>
      <c r="S167" s="742">
        <f t="shared" si="132"/>
        <v>0</v>
      </c>
      <c r="W167" s="1032">
        <f t="shared" si="133"/>
        <v>0</v>
      </c>
      <c r="X167" s="1032">
        <f t="shared" si="134"/>
        <v>0</v>
      </c>
      <c r="Z167" s="1032">
        <f t="shared" si="135"/>
        <v>0</v>
      </c>
      <c r="AA167" s="1032">
        <f t="shared" si="136"/>
        <v>0</v>
      </c>
      <c r="AB167" s="863" t="e">
        <f t="shared" si="137"/>
        <v>#DIV/0!</v>
      </c>
    </row>
    <row r="168" spans="1:28" s="1039" customFormat="1" ht="14.25" x14ac:dyDescent="0.3">
      <c r="A168" s="1026"/>
      <c r="B168" s="1027"/>
      <c r="C168" s="1099" t="str">
        <f>'24. M&amp;E Staff Loading'!C168</f>
        <v>M&amp;E Application Security Lead - On</v>
      </c>
      <c r="D168" s="873">
        <f>'24. M&amp;E Staff Loading'!D168</f>
        <v>158</v>
      </c>
      <c r="E168" s="1100" t="str">
        <f>'24. M&amp;E Staff Loading'!E168</f>
        <v>N</v>
      </c>
      <c r="F168" s="1053">
        <v>0</v>
      </c>
      <c r="G168" s="1053">
        <v>0</v>
      </c>
      <c r="H168" s="1053">
        <v>0</v>
      </c>
      <c r="I168" s="1053">
        <v>0</v>
      </c>
      <c r="J168" s="1053">
        <v>0</v>
      </c>
      <c r="K168" s="1053">
        <v>0</v>
      </c>
      <c r="L168" s="1053">
        <v>0</v>
      </c>
      <c r="M168" s="1053">
        <v>0</v>
      </c>
      <c r="N168" s="1053">
        <v>0</v>
      </c>
      <c r="O168" s="1053">
        <v>0</v>
      </c>
      <c r="P168" s="1053">
        <v>0</v>
      </c>
      <c r="Q168" s="1053">
        <v>0</v>
      </c>
      <c r="R168" s="1031">
        <f t="shared" si="131"/>
        <v>0</v>
      </c>
      <c r="S168" s="742">
        <f t="shared" si="132"/>
        <v>0</v>
      </c>
      <c r="T168" s="1017"/>
      <c r="U168" s="1017"/>
      <c r="V168" s="1017"/>
      <c r="W168" s="1032">
        <f t="shared" si="133"/>
        <v>0</v>
      </c>
      <c r="X168" s="1032">
        <f t="shared" si="134"/>
        <v>0</v>
      </c>
      <c r="Z168" s="1032">
        <f t="shared" si="135"/>
        <v>0</v>
      </c>
      <c r="AA168" s="1032">
        <f t="shared" si="136"/>
        <v>0</v>
      </c>
      <c r="AB168" s="863" t="e">
        <f t="shared" si="137"/>
        <v>#DIV/0!</v>
      </c>
    </row>
    <row r="169" spans="1:28" ht="14.25" x14ac:dyDescent="0.3">
      <c r="A169" s="1026"/>
      <c r="B169" s="1027"/>
      <c r="C169" s="1099">
        <f>'24. M&amp;E Staff Loading'!C169</f>
        <v>0</v>
      </c>
      <c r="D169" s="873">
        <f>'24. M&amp;E Staff Loading'!D169</f>
        <v>0</v>
      </c>
      <c r="E169" s="1100">
        <f>'24. M&amp;E Staff Loading'!E169</f>
        <v>0</v>
      </c>
      <c r="F169" s="1053"/>
      <c r="G169" s="1053"/>
      <c r="H169" s="1053"/>
      <c r="I169" s="1053"/>
      <c r="J169" s="1053"/>
      <c r="K169" s="1053"/>
      <c r="L169" s="1053"/>
      <c r="M169" s="1053"/>
      <c r="N169" s="1053"/>
      <c r="O169" s="1053"/>
      <c r="P169" s="1053"/>
      <c r="Q169" s="1053"/>
      <c r="R169" s="1031">
        <f t="shared" si="131"/>
        <v>0</v>
      </c>
      <c r="S169" s="742">
        <f t="shared" si="132"/>
        <v>0</v>
      </c>
      <c r="W169" s="1032">
        <f t="shared" si="133"/>
        <v>0</v>
      </c>
      <c r="X169" s="1032">
        <f t="shared" si="134"/>
        <v>0</v>
      </c>
      <c r="Z169" s="1032">
        <f t="shared" si="135"/>
        <v>0</v>
      </c>
      <c r="AA169" s="1032">
        <f t="shared" si="136"/>
        <v>0</v>
      </c>
      <c r="AB169" s="863" t="e">
        <f t="shared" si="137"/>
        <v>#DIV/0!</v>
      </c>
    </row>
    <row r="170" spans="1:28" ht="15" thickBot="1" x14ac:dyDescent="0.35">
      <c r="A170" s="1033"/>
      <c r="B170" s="1034" t="s">
        <v>187</v>
      </c>
      <c r="C170" s="1035"/>
      <c r="D170" s="874"/>
      <c r="E170" s="1037"/>
      <c r="F170" s="1038">
        <f>SUM(F163:F169)</f>
        <v>0</v>
      </c>
      <c r="G170" s="1038">
        <f t="shared" ref="G170:R170" si="138">SUM(G163:G169)</f>
        <v>0</v>
      </c>
      <c r="H170" s="1038">
        <f t="shared" si="138"/>
        <v>0</v>
      </c>
      <c r="I170" s="1038">
        <f t="shared" si="138"/>
        <v>0</v>
      </c>
      <c r="J170" s="1038">
        <f t="shared" si="138"/>
        <v>0</v>
      </c>
      <c r="K170" s="1038">
        <f t="shared" si="138"/>
        <v>0</v>
      </c>
      <c r="L170" s="1038">
        <f t="shared" si="138"/>
        <v>0</v>
      </c>
      <c r="M170" s="1038">
        <f t="shared" si="138"/>
        <v>0</v>
      </c>
      <c r="N170" s="1038">
        <f t="shared" si="138"/>
        <v>0</v>
      </c>
      <c r="O170" s="1038">
        <f t="shared" si="138"/>
        <v>0</v>
      </c>
      <c r="P170" s="1038">
        <f t="shared" si="138"/>
        <v>0</v>
      </c>
      <c r="Q170" s="1038">
        <f t="shared" si="138"/>
        <v>0</v>
      </c>
      <c r="R170" s="1038">
        <f t="shared" si="138"/>
        <v>0</v>
      </c>
      <c r="S170" s="750">
        <f>SUM(S163:S169)</f>
        <v>0</v>
      </c>
      <c r="W170" s="1050">
        <f>SUM(W163:W169)</f>
        <v>0</v>
      </c>
      <c r="X170" s="1050">
        <f>SUM(X163:X169)</f>
        <v>0</v>
      </c>
      <c r="Z170" s="1040">
        <f>SUM(Z163:Z169)</f>
        <v>0</v>
      </c>
      <c r="AA170" s="1040">
        <f>SUM(AA163:AA169)</f>
        <v>0</v>
      </c>
      <c r="AB170" s="752" t="e">
        <f>Z170/(Z170+AA170)</f>
        <v>#DIV/0!</v>
      </c>
    </row>
    <row r="171" spans="1:28" ht="14.25" x14ac:dyDescent="0.3">
      <c r="A171" s="1026">
        <v>6.4</v>
      </c>
      <c r="B171" s="1027" t="s">
        <v>188</v>
      </c>
      <c r="C171" s="1099">
        <f>'24. M&amp;E Staff Loading'!C171</f>
        <v>0</v>
      </c>
      <c r="D171" s="873">
        <f>'24. M&amp;E Staff Loading'!D171</f>
        <v>0</v>
      </c>
      <c r="E171" s="1100">
        <f>'24. M&amp;E Staff Loading'!E171</f>
        <v>0</v>
      </c>
      <c r="F171" s="1053"/>
      <c r="G171" s="1053"/>
      <c r="H171" s="1053"/>
      <c r="I171" s="1053"/>
      <c r="J171" s="1053"/>
      <c r="K171" s="1053"/>
      <c r="L171" s="1053"/>
      <c r="M171" s="1053"/>
      <c r="N171" s="1053"/>
      <c r="O171" s="1053"/>
      <c r="P171" s="1053"/>
      <c r="Q171" s="1053"/>
      <c r="R171" s="1031">
        <f t="shared" ref="R171:R175" si="139">SUM(F171:Q171)</f>
        <v>0</v>
      </c>
      <c r="S171" s="742">
        <f>D171*R171</f>
        <v>0</v>
      </c>
      <c r="W171" s="1032">
        <f>X171/$U$7</f>
        <v>0</v>
      </c>
      <c r="X171" s="1032">
        <f>R171/12</f>
        <v>0</v>
      </c>
      <c r="Z171" s="1032">
        <f>IF($E171="Y",$R171,0)</f>
        <v>0</v>
      </c>
      <c r="AA171" s="1032">
        <f>IF($E171="N",$R171,0)</f>
        <v>0</v>
      </c>
      <c r="AB171" s="863" t="e">
        <f>Z171/(AA171+Z171)</f>
        <v>#DIV/0!</v>
      </c>
    </row>
    <row r="172" spans="1:28" s="1039" customFormat="1" ht="14.25" x14ac:dyDescent="0.3">
      <c r="A172" s="1026"/>
      <c r="B172" s="1027"/>
      <c r="C172" s="1099" t="str">
        <f>'24. M&amp;E Staff Loading'!C172</f>
        <v>M&amp;E Application Security Engineer - Off</v>
      </c>
      <c r="D172" s="873">
        <f>'24. M&amp;E Staff Loading'!D172</f>
        <v>91</v>
      </c>
      <c r="E172" s="1100" t="str">
        <f>'24. M&amp;E Staff Loading'!E172</f>
        <v>Y</v>
      </c>
      <c r="F172" s="1053">
        <v>165.96291666666667</v>
      </c>
      <c r="G172" s="1053">
        <v>165.96291666666667</v>
      </c>
      <c r="H172" s="1053">
        <v>165.96291666666667</v>
      </c>
      <c r="I172" s="1053">
        <v>165.96291666666667</v>
      </c>
      <c r="J172" s="1053">
        <v>165.96291666666667</v>
      </c>
      <c r="K172" s="1053">
        <v>165.96291666666667</v>
      </c>
      <c r="L172" s="1053">
        <v>165.96291666666667</v>
      </c>
      <c r="M172" s="1053">
        <v>165.96291666666667</v>
      </c>
      <c r="N172" s="1053">
        <v>165.96291666666667</v>
      </c>
      <c r="O172" s="1053">
        <v>165.96291666666667</v>
      </c>
      <c r="P172" s="1053">
        <v>165.96291666666667</v>
      </c>
      <c r="Q172" s="1053">
        <v>165.96291666666667</v>
      </c>
      <c r="R172" s="1031">
        <f t="shared" si="139"/>
        <v>1991.5549999999996</v>
      </c>
      <c r="S172" s="742">
        <f t="shared" ref="S172:S175" si="140">D172*R172</f>
        <v>181231.50499999998</v>
      </c>
      <c r="T172" s="1017"/>
      <c r="U172" s="1017"/>
      <c r="V172" s="1017"/>
      <c r="W172" s="1032">
        <f t="shared" ref="W172:W175" si="141">X172/$U$7</f>
        <v>0.99577749999999987</v>
      </c>
      <c r="X172" s="1032">
        <f t="shared" ref="X172:X175" si="142">R172/12</f>
        <v>165.96291666666664</v>
      </c>
      <c r="Z172" s="1032">
        <f t="shared" ref="Z172:Z175" si="143">IF($E172="Y",$R172,0)</f>
        <v>1991.5549999999996</v>
      </c>
      <c r="AA172" s="1032">
        <f t="shared" ref="AA172:AA175" si="144">IF($E172="N",$R172,0)</f>
        <v>0</v>
      </c>
      <c r="AB172" s="863">
        <f t="shared" ref="AB172:AB175" si="145">Z172/(AA172+Z172)</f>
        <v>1</v>
      </c>
    </row>
    <row r="173" spans="1:28" s="1039" customFormat="1" ht="14.25" x14ac:dyDescent="0.3">
      <c r="A173" s="1026"/>
      <c r="B173" s="1027"/>
      <c r="C173" s="1099">
        <f>'24. M&amp;E Staff Loading'!C173</f>
        <v>0</v>
      </c>
      <c r="D173" s="873">
        <f>'24. M&amp;E Staff Loading'!D173</f>
        <v>0</v>
      </c>
      <c r="E173" s="1100">
        <f>'24. M&amp;E Staff Loading'!E173</f>
        <v>0</v>
      </c>
      <c r="F173" s="1053"/>
      <c r="G173" s="1053"/>
      <c r="H173" s="1053"/>
      <c r="I173" s="1053"/>
      <c r="J173" s="1053"/>
      <c r="K173" s="1053"/>
      <c r="L173" s="1053"/>
      <c r="M173" s="1053"/>
      <c r="N173" s="1053"/>
      <c r="O173" s="1053"/>
      <c r="P173" s="1053"/>
      <c r="Q173" s="1053"/>
      <c r="R173" s="1031">
        <f t="shared" si="139"/>
        <v>0</v>
      </c>
      <c r="S173" s="742">
        <f t="shared" si="140"/>
        <v>0</v>
      </c>
      <c r="T173" s="1017"/>
      <c r="U173" s="1017"/>
      <c r="V173" s="1017"/>
      <c r="W173" s="1032">
        <f t="shared" si="141"/>
        <v>0</v>
      </c>
      <c r="X173" s="1032">
        <f t="shared" si="142"/>
        <v>0</v>
      </c>
      <c r="Z173" s="1032">
        <f t="shared" si="143"/>
        <v>0</v>
      </c>
      <c r="AA173" s="1032">
        <f t="shared" si="144"/>
        <v>0</v>
      </c>
      <c r="AB173" s="863" t="e">
        <f t="shared" si="145"/>
        <v>#DIV/0!</v>
      </c>
    </row>
    <row r="174" spans="1:28" s="1039" customFormat="1" ht="14.25" x14ac:dyDescent="0.3">
      <c r="A174" s="1026"/>
      <c r="B174" s="1027"/>
      <c r="C174" s="1099">
        <f>'24. M&amp;E Staff Loading'!C174</f>
        <v>0</v>
      </c>
      <c r="D174" s="873">
        <f>'24. M&amp;E Staff Loading'!D174</f>
        <v>0</v>
      </c>
      <c r="E174" s="1100">
        <f>'24. M&amp;E Staff Loading'!E174</f>
        <v>0</v>
      </c>
      <c r="F174" s="1053"/>
      <c r="G174" s="1053"/>
      <c r="H174" s="1053"/>
      <c r="I174" s="1053"/>
      <c r="J174" s="1053"/>
      <c r="K174" s="1053"/>
      <c r="L174" s="1053"/>
      <c r="M174" s="1053"/>
      <c r="N174" s="1053"/>
      <c r="O174" s="1053"/>
      <c r="P174" s="1053"/>
      <c r="Q174" s="1053"/>
      <c r="R174" s="1031">
        <f t="shared" si="139"/>
        <v>0</v>
      </c>
      <c r="S174" s="742">
        <f t="shared" si="140"/>
        <v>0</v>
      </c>
      <c r="T174" s="1017"/>
      <c r="U174" s="1017"/>
      <c r="V174" s="1017"/>
      <c r="W174" s="1032">
        <f t="shared" si="141"/>
        <v>0</v>
      </c>
      <c r="X174" s="1032">
        <f t="shared" si="142"/>
        <v>0</v>
      </c>
      <c r="Z174" s="1032">
        <f t="shared" si="143"/>
        <v>0</v>
      </c>
      <c r="AA174" s="1032">
        <f t="shared" si="144"/>
        <v>0</v>
      </c>
      <c r="AB174" s="863" t="e">
        <f t="shared" si="145"/>
        <v>#DIV/0!</v>
      </c>
    </row>
    <row r="175" spans="1:28" ht="14.25" customHeight="1" x14ac:dyDescent="0.3">
      <c r="A175" s="1026"/>
      <c r="B175" s="1027"/>
      <c r="C175" s="1099">
        <f>'24. M&amp;E Staff Loading'!C175</f>
        <v>0</v>
      </c>
      <c r="D175" s="873">
        <f>'24. M&amp;E Staff Loading'!D175</f>
        <v>0</v>
      </c>
      <c r="E175" s="1100">
        <f>'24. M&amp;E Staff Loading'!E175</f>
        <v>0</v>
      </c>
      <c r="F175" s="1053"/>
      <c r="G175" s="1053"/>
      <c r="H175" s="1053"/>
      <c r="I175" s="1053"/>
      <c r="J175" s="1053"/>
      <c r="K175" s="1053"/>
      <c r="L175" s="1053"/>
      <c r="M175" s="1053"/>
      <c r="N175" s="1053"/>
      <c r="O175" s="1053"/>
      <c r="P175" s="1053"/>
      <c r="Q175" s="1053"/>
      <c r="R175" s="1031">
        <f t="shared" si="139"/>
        <v>0</v>
      </c>
      <c r="S175" s="742">
        <f t="shared" si="140"/>
        <v>0</v>
      </c>
      <c r="W175" s="1032">
        <f t="shared" si="141"/>
        <v>0</v>
      </c>
      <c r="X175" s="1032">
        <f t="shared" si="142"/>
        <v>0</v>
      </c>
      <c r="Z175" s="1032">
        <f t="shared" si="143"/>
        <v>0</v>
      </c>
      <c r="AA175" s="1032">
        <f t="shared" si="144"/>
        <v>0</v>
      </c>
      <c r="AB175" s="863" t="e">
        <f t="shared" si="145"/>
        <v>#DIV/0!</v>
      </c>
    </row>
    <row r="176" spans="1:28" s="1019" customFormat="1" ht="15" thickBot="1" x14ac:dyDescent="0.35">
      <c r="A176" s="1033"/>
      <c r="B176" s="1034" t="s">
        <v>193</v>
      </c>
      <c r="C176" s="1035"/>
      <c r="D176" s="874"/>
      <c r="E176" s="1037"/>
      <c r="F176" s="1038">
        <f>SUM(F171:F175)</f>
        <v>165.96291666666667</v>
      </c>
      <c r="G176" s="1038">
        <f t="shared" ref="G176:R176" si="146">SUM(G171:G175)</f>
        <v>165.96291666666667</v>
      </c>
      <c r="H176" s="1038">
        <f t="shared" si="146"/>
        <v>165.96291666666667</v>
      </c>
      <c r="I176" s="1038">
        <f t="shared" si="146"/>
        <v>165.96291666666667</v>
      </c>
      <c r="J176" s="1038">
        <f t="shared" si="146"/>
        <v>165.96291666666667</v>
      </c>
      <c r="K176" s="1038">
        <f t="shared" si="146"/>
        <v>165.96291666666667</v>
      </c>
      <c r="L176" s="1038">
        <f t="shared" si="146"/>
        <v>165.96291666666667</v>
      </c>
      <c r="M176" s="1038">
        <f t="shared" si="146"/>
        <v>165.96291666666667</v>
      </c>
      <c r="N176" s="1038">
        <f t="shared" si="146"/>
        <v>165.96291666666667</v>
      </c>
      <c r="O176" s="1038">
        <f t="shared" si="146"/>
        <v>165.96291666666667</v>
      </c>
      <c r="P176" s="1038">
        <f t="shared" si="146"/>
        <v>165.96291666666667</v>
      </c>
      <c r="Q176" s="1038">
        <f t="shared" si="146"/>
        <v>165.96291666666667</v>
      </c>
      <c r="R176" s="1038">
        <f t="shared" si="146"/>
        <v>1991.5549999999996</v>
      </c>
      <c r="S176" s="750">
        <f>SUM(S171:S175)</f>
        <v>181231.50499999998</v>
      </c>
      <c r="T176" s="1017"/>
      <c r="U176" s="1017"/>
      <c r="V176" s="1017"/>
      <c r="W176" s="1050">
        <f>SUM(W171:W175)</f>
        <v>0.99577749999999987</v>
      </c>
      <c r="X176" s="1050">
        <f>SUM(X171:X175)</f>
        <v>165.96291666666664</v>
      </c>
      <c r="Z176" s="1040">
        <f>SUM(Z171:Z175)</f>
        <v>1991.5549999999996</v>
      </c>
      <c r="AA176" s="1040">
        <f>SUM(AA171:AA175)</f>
        <v>0</v>
      </c>
      <c r="AB176" s="752">
        <f>Z176/(Z176+AA176)</f>
        <v>1</v>
      </c>
    </row>
    <row r="177" spans="1:28" ht="9.9499999999999993" customHeight="1" x14ac:dyDescent="0.3">
      <c r="A177" s="1051"/>
      <c r="B177" s="1052"/>
      <c r="C177" s="1069"/>
      <c r="D177" s="876"/>
      <c r="E177" s="1030"/>
      <c r="F177" s="1053"/>
      <c r="G177" s="1053"/>
      <c r="H177" s="1053"/>
      <c r="I177" s="1053"/>
      <c r="J177" s="1053"/>
      <c r="K177" s="1053"/>
      <c r="L177" s="1053"/>
      <c r="M177" s="1053"/>
      <c r="N177" s="1053"/>
      <c r="O177" s="1053"/>
      <c r="P177" s="1053"/>
      <c r="Q177" s="1053"/>
      <c r="R177" s="1053"/>
      <c r="S177" s="788"/>
      <c r="W177" s="1076"/>
      <c r="X177" s="1076"/>
      <c r="Z177" s="1076"/>
      <c r="AA177" s="1076"/>
      <c r="AB177" s="744"/>
    </row>
    <row r="178" spans="1:28" ht="15" thickBot="1" x14ac:dyDescent="0.35">
      <c r="A178" s="1055"/>
      <c r="B178" s="1056" t="s">
        <v>178</v>
      </c>
      <c r="C178" s="1057"/>
      <c r="D178" s="877"/>
      <c r="E178" s="1059"/>
      <c r="F178" s="1058">
        <f t="shared" ref="F178:S178" si="147">SUM(F156,F162,F170,F176)</f>
        <v>1134.2760000000001</v>
      </c>
      <c r="G178" s="1058">
        <f t="shared" si="147"/>
        <v>1134.2760000000001</v>
      </c>
      <c r="H178" s="1058">
        <f t="shared" si="147"/>
        <v>1134.2760000000001</v>
      </c>
      <c r="I178" s="1058">
        <f t="shared" si="147"/>
        <v>1134.2760000000001</v>
      </c>
      <c r="J178" s="1058">
        <f t="shared" si="147"/>
        <v>1134.2760000000001</v>
      </c>
      <c r="K178" s="1058">
        <f t="shared" si="147"/>
        <v>1134.2760000000001</v>
      </c>
      <c r="L178" s="1058">
        <f t="shared" si="147"/>
        <v>1134.2760000000001</v>
      </c>
      <c r="M178" s="1058">
        <f t="shared" si="147"/>
        <v>1134.2760000000001</v>
      </c>
      <c r="N178" s="1058">
        <f t="shared" si="147"/>
        <v>1134.2760000000001</v>
      </c>
      <c r="O178" s="1058">
        <f t="shared" si="147"/>
        <v>1134.2760000000001</v>
      </c>
      <c r="P178" s="1058">
        <f t="shared" si="147"/>
        <v>1134.2760000000001</v>
      </c>
      <c r="Q178" s="1058">
        <f t="shared" si="147"/>
        <v>1134.2760000000001</v>
      </c>
      <c r="R178" s="1058">
        <f t="shared" si="147"/>
        <v>13611.312</v>
      </c>
      <c r="S178" s="768">
        <f t="shared" si="147"/>
        <v>1451417.591</v>
      </c>
      <c r="W178" s="1058">
        <f>SUM(W156,W162,W170,W176)</f>
        <v>6.8056560000000008</v>
      </c>
      <c r="X178" s="1058">
        <f>SUM(X156,X162,X170,X176)</f>
        <v>1134.2760000000001</v>
      </c>
      <c r="Z178" s="1058">
        <f>SUM(Z156,Z162,Z170,Z176)</f>
        <v>10953.5525</v>
      </c>
      <c r="AA178" s="1058">
        <f>SUM(AA156,AA162,AA170,AA176)</f>
        <v>2657.7595000000001</v>
      </c>
      <c r="AB178" s="1141">
        <f>Z178/(Z178+AA178)</f>
        <v>0.80473891862885816</v>
      </c>
    </row>
    <row r="179" spans="1:28" ht="14.25" x14ac:dyDescent="0.3">
      <c r="A179" s="1077"/>
      <c r="B179" s="1052"/>
      <c r="C179" s="1028"/>
      <c r="D179" s="876"/>
      <c r="E179" s="1079"/>
      <c r="F179" s="1053"/>
      <c r="G179" s="1053"/>
      <c r="H179" s="1053"/>
      <c r="I179" s="1053"/>
      <c r="J179" s="1053"/>
      <c r="K179" s="1053"/>
      <c r="L179" s="1053"/>
      <c r="M179" s="1053"/>
      <c r="N179" s="1053"/>
      <c r="O179" s="1053"/>
      <c r="P179" s="1053"/>
      <c r="Q179" s="1053"/>
      <c r="R179" s="1053"/>
      <c r="S179" s="788"/>
      <c r="W179" s="1028"/>
      <c r="X179" s="1028"/>
      <c r="Z179" s="1028"/>
      <c r="AA179" s="1028"/>
      <c r="AB179" s="744"/>
    </row>
    <row r="180" spans="1:28" ht="14.25" x14ac:dyDescent="0.3">
      <c r="A180" s="1021">
        <v>7</v>
      </c>
      <c r="B180" s="1075" t="s">
        <v>1403</v>
      </c>
      <c r="C180" s="1023"/>
      <c r="D180" s="872"/>
      <c r="E180" s="1024"/>
      <c r="F180" s="1067"/>
      <c r="G180" s="1067"/>
      <c r="H180" s="1067"/>
      <c r="I180" s="1067"/>
      <c r="J180" s="1067"/>
      <c r="K180" s="1067"/>
      <c r="L180" s="1067"/>
      <c r="M180" s="1067"/>
      <c r="N180" s="1067"/>
      <c r="O180" s="1067"/>
      <c r="P180" s="1067"/>
      <c r="Q180" s="1067"/>
      <c r="R180" s="1025"/>
      <c r="S180" s="792"/>
      <c r="W180" s="1023"/>
      <c r="X180" s="1023"/>
      <c r="Z180" s="1023"/>
      <c r="AA180" s="1023"/>
      <c r="AB180" s="735"/>
    </row>
    <row r="181" spans="1:28" ht="14.25" x14ac:dyDescent="0.3">
      <c r="A181" s="1026">
        <v>7.1</v>
      </c>
      <c r="B181" s="1027" t="s">
        <v>1404</v>
      </c>
      <c r="C181" s="1099">
        <f>'24. M&amp;E Staff Loading'!C181</f>
        <v>0</v>
      </c>
      <c r="D181" s="873">
        <f>'24. M&amp;E Staff Loading'!D181</f>
        <v>0</v>
      </c>
      <c r="E181" s="1100">
        <f>'24. M&amp;E Staff Loading'!E181</f>
        <v>0</v>
      </c>
      <c r="F181" s="1053"/>
      <c r="G181" s="1053"/>
      <c r="H181" s="1053"/>
      <c r="I181" s="1053"/>
      <c r="J181" s="1053"/>
      <c r="K181" s="1053"/>
      <c r="L181" s="1053"/>
      <c r="M181" s="1053"/>
      <c r="N181" s="1053"/>
      <c r="O181" s="1053"/>
      <c r="P181" s="1053"/>
      <c r="Q181" s="1053"/>
      <c r="R181" s="1031">
        <f t="shared" ref="R181:R193" si="148">SUM(F181:Q181)</f>
        <v>0</v>
      </c>
      <c r="S181" s="742">
        <f>D181*R181</f>
        <v>0</v>
      </c>
      <c r="W181" s="1032">
        <f>X181/$U$7</f>
        <v>0</v>
      </c>
      <c r="X181" s="1032">
        <f>R181/12</f>
        <v>0</v>
      </c>
      <c r="Z181" s="1032">
        <f>IF($E181="Y",$R181,0)</f>
        <v>0</v>
      </c>
      <c r="AA181" s="1032">
        <f>IF($E181="N",$R181,0)</f>
        <v>0</v>
      </c>
      <c r="AB181" s="863" t="e">
        <f>Z181/(AA181+Z181)</f>
        <v>#DIV/0!</v>
      </c>
    </row>
    <row r="182" spans="1:28" s="1039" customFormat="1" ht="14.25" x14ac:dyDescent="0.3">
      <c r="A182" s="1026"/>
      <c r="B182" s="1027"/>
      <c r="C182" s="1099" t="str">
        <f>'24. M&amp;E Staff Loading'!C182</f>
        <v>M&amp;E Architect</v>
      </c>
      <c r="D182" s="873">
        <f>'24. M&amp;E Staff Loading'!D182</f>
        <v>261</v>
      </c>
      <c r="E182" s="1100" t="str">
        <f>'24. M&amp;E Staff Loading'!E182</f>
        <v>N</v>
      </c>
      <c r="F182" s="1053">
        <v>0</v>
      </c>
      <c r="G182" s="1053">
        <v>0</v>
      </c>
      <c r="H182" s="1053">
        <v>0</v>
      </c>
      <c r="I182" s="1053">
        <v>0</v>
      </c>
      <c r="J182" s="1053">
        <v>0</v>
      </c>
      <c r="K182" s="1053">
        <v>0</v>
      </c>
      <c r="L182" s="1053">
        <v>0</v>
      </c>
      <c r="M182" s="1053">
        <v>0</v>
      </c>
      <c r="N182" s="1053">
        <v>0</v>
      </c>
      <c r="O182" s="1053">
        <v>0</v>
      </c>
      <c r="P182" s="1053">
        <v>0</v>
      </c>
      <c r="Q182" s="1053">
        <v>0</v>
      </c>
      <c r="R182" s="1031">
        <f t="shared" si="148"/>
        <v>0</v>
      </c>
      <c r="S182" s="742">
        <f t="shared" ref="S182:S193" si="149">D182*R182</f>
        <v>0</v>
      </c>
      <c r="T182" s="1017"/>
      <c r="U182" s="1017"/>
      <c r="V182" s="1017"/>
      <c r="W182" s="1032">
        <f t="shared" ref="W182:W193" si="150">X182/$U$7</f>
        <v>0</v>
      </c>
      <c r="X182" s="1032">
        <f t="shared" ref="X182:X193" si="151">R182/12</f>
        <v>0</v>
      </c>
      <c r="Z182" s="1032">
        <f t="shared" ref="Z182:Z193" si="152">IF($E182="Y",$R182,0)</f>
        <v>0</v>
      </c>
      <c r="AA182" s="1032">
        <f t="shared" ref="AA182:AA193" si="153">IF($E182="N",$R182,0)</f>
        <v>0</v>
      </c>
      <c r="AB182" s="863" t="e">
        <f t="shared" ref="AB182:AB193" si="154">Z182/(AA182+Z182)</f>
        <v>#DIV/0!</v>
      </c>
    </row>
    <row r="183" spans="1:28" s="1039" customFormat="1" ht="14.25" x14ac:dyDescent="0.3">
      <c r="A183" s="1026"/>
      <c r="B183" s="1027"/>
      <c r="C183" s="1099" t="str">
        <f>'24. M&amp;E Staff Loading'!C183</f>
        <v>M&amp;E Architect - Off</v>
      </c>
      <c r="D183" s="873">
        <f>'24. M&amp;E Staff Loading'!D183</f>
        <v>113</v>
      </c>
      <c r="E183" s="1100" t="str">
        <f>'24. M&amp;E Staff Loading'!E183</f>
        <v>Y</v>
      </c>
      <c r="F183" s="1053">
        <v>0</v>
      </c>
      <c r="G183" s="1053">
        <v>0</v>
      </c>
      <c r="H183" s="1053">
        <v>0</v>
      </c>
      <c r="I183" s="1053">
        <v>0</v>
      </c>
      <c r="J183" s="1053">
        <v>0</v>
      </c>
      <c r="K183" s="1053">
        <v>0</v>
      </c>
      <c r="L183" s="1053">
        <v>0</v>
      </c>
      <c r="M183" s="1053">
        <v>0</v>
      </c>
      <c r="N183" s="1053">
        <v>0</v>
      </c>
      <c r="O183" s="1053">
        <v>0</v>
      </c>
      <c r="P183" s="1053">
        <v>0</v>
      </c>
      <c r="Q183" s="1053">
        <v>0</v>
      </c>
      <c r="R183" s="1031">
        <f t="shared" si="148"/>
        <v>0</v>
      </c>
      <c r="S183" s="742">
        <f t="shared" si="149"/>
        <v>0</v>
      </c>
      <c r="T183" s="1017"/>
      <c r="U183" s="1017"/>
      <c r="V183" s="1017"/>
      <c r="W183" s="1032">
        <f t="shared" si="150"/>
        <v>0</v>
      </c>
      <c r="X183" s="1032">
        <f t="shared" si="151"/>
        <v>0</v>
      </c>
      <c r="Y183" s="1017"/>
      <c r="Z183" s="1032">
        <f t="shared" si="152"/>
        <v>0</v>
      </c>
      <c r="AA183" s="1032">
        <f t="shared" si="153"/>
        <v>0</v>
      </c>
      <c r="AB183" s="863" t="e">
        <f t="shared" si="154"/>
        <v>#DIV/0!</v>
      </c>
    </row>
    <row r="184" spans="1:28" s="1039" customFormat="1" ht="14.25" x14ac:dyDescent="0.3">
      <c r="A184" s="1026"/>
      <c r="B184" s="1027"/>
      <c r="C184" s="1099" t="str">
        <f>'24. M&amp;E Staff Loading'!C184</f>
        <v>M&amp;E Delivery Lead - Off</v>
      </c>
      <c r="D184" s="873">
        <f>'24. M&amp;E Staff Loading'!D184</f>
        <v>124</v>
      </c>
      <c r="E184" s="1100" t="str">
        <f>'24. M&amp;E Staff Loading'!E184</f>
        <v>Y</v>
      </c>
      <c r="F184" s="1053">
        <v>0</v>
      </c>
      <c r="G184" s="1053">
        <v>0</v>
      </c>
      <c r="H184" s="1053">
        <v>0</v>
      </c>
      <c r="I184" s="1053">
        <v>0</v>
      </c>
      <c r="J184" s="1053">
        <v>0</v>
      </c>
      <c r="K184" s="1053">
        <v>0</v>
      </c>
      <c r="L184" s="1053">
        <v>0</v>
      </c>
      <c r="M184" s="1053">
        <v>0</v>
      </c>
      <c r="N184" s="1053">
        <v>0</v>
      </c>
      <c r="O184" s="1053">
        <v>0</v>
      </c>
      <c r="P184" s="1053">
        <v>0</v>
      </c>
      <c r="Q184" s="1053">
        <v>0</v>
      </c>
      <c r="R184" s="1031">
        <f t="shared" si="148"/>
        <v>0</v>
      </c>
      <c r="S184" s="742">
        <f t="shared" si="149"/>
        <v>0</v>
      </c>
      <c r="T184" s="1017"/>
      <c r="U184" s="1017"/>
      <c r="V184" s="1017"/>
      <c r="W184" s="1032">
        <f t="shared" si="150"/>
        <v>0</v>
      </c>
      <c r="X184" s="1032">
        <f t="shared" si="151"/>
        <v>0</v>
      </c>
      <c r="Y184" s="1017"/>
      <c r="Z184" s="1032">
        <f t="shared" si="152"/>
        <v>0</v>
      </c>
      <c r="AA184" s="1032">
        <f t="shared" si="153"/>
        <v>0</v>
      </c>
      <c r="AB184" s="863" t="e">
        <f t="shared" si="154"/>
        <v>#DIV/0!</v>
      </c>
    </row>
    <row r="185" spans="1:28" s="1039" customFormat="1" ht="14.25" x14ac:dyDescent="0.3">
      <c r="A185" s="1026"/>
      <c r="B185" s="1027"/>
      <c r="C185" s="1099" t="str">
        <f>'24. M&amp;E Staff Loading'!C185</f>
        <v>M&amp;E Delivery Lead - On</v>
      </c>
      <c r="D185" s="873">
        <f>'24. M&amp;E Staff Loading'!D185</f>
        <v>190</v>
      </c>
      <c r="E185" s="1100" t="str">
        <f>'24. M&amp;E Staff Loading'!E185</f>
        <v>N</v>
      </c>
      <c r="F185" s="1053">
        <v>0</v>
      </c>
      <c r="G185" s="1053">
        <v>0</v>
      </c>
      <c r="H185" s="1053">
        <v>0</v>
      </c>
      <c r="I185" s="1053">
        <v>0</v>
      </c>
      <c r="J185" s="1053">
        <v>0</v>
      </c>
      <c r="K185" s="1053">
        <v>0</v>
      </c>
      <c r="L185" s="1053">
        <v>0</v>
      </c>
      <c r="M185" s="1053">
        <v>0</v>
      </c>
      <c r="N185" s="1053">
        <v>0</v>
      </c>
      <c r="O185" s="1053">
        <v>0</v>
      </c>
      <c r="P185" s="1053">
        <v>0</v>
      </c>
      <c r="Q185" s="1053">
        <v>0</v>
      </c>
      <c r="R185" s="1031">
        <f t="shared" si="148"/>
        <v>0</v>
      </c>
      <c r="S185" s="742">
        <f t="shared" si="149"/>
        <v>0</v>
      </c>
      <c r="T185" s="1017"/>
      <c r="U185" s="1017"/>
      <c r="V185" s="1017"/>
      <c r="W185" s="1032">
        <f t="shared" si="150"/>
        <v>0</v>
      </c>
      <c r="X185" s="1032">
        <f t="shared" si="151"/>
        <v>0</v>
      </c>
      <c r="Y185" s="1017"/>
      <c r="Z185" s="1032">
        <f t="shared" si="152"/>
        <v>0</v>
      </c>
      <c r="AA185" s="1032">
        <f t="shared" si="153"/>
        <v>0</v>
      </c>
      <c r="AB185" s="863" t="e">
        <f t="shared" si="154"/>
        <v>#DIV/0!</v>
      </c>
    </row>
    <row r="186" spans="1:28" s="1039" customFormat="1" ht="14.25" x14ac:dyDescent="0.3">
      <c r="A186" s="1026"/>
      <c r="B186" s="1027"/>
      <c r="C186" s="1099" t="str">
        <f>'24. M&amp;E Staff Loading'!C186</f>
        <v>M&amp;E Lead Tech. Specialist - On</v>
      </c>
      <c r="D186" s="873">
        <f>'24. M&amp;E Staff Loading'!D186</f>
        <v>139</v>
      </c>
      <c r="E186" s="1100" t="str">
        <f>'24. M&amp;E Staff Loading'!E186</f>
        <v>N</v>
      </c>
      <c r="F186" s="1053">
        <v>0</v>
      </c>
      <c r="G186" s="1053">
        <v>0</v>
      </c>
      <c r="H186" s="1053">
        <v>0</v>
      </c>
      <c r="I186" s="1053">
        <v>0</v>
      </c>
      <c r="J186" s="1053">
        <v>0</v>
      </c>
      <c r="K186" s="1053">
        <v>0</v>
      </c>
      <c r="L186" s="1053">
        <v>0</v>
      </c>
      <c r="M186" s="1053">
        <v>0</v>
      </c>
      <c r="N186" s="1053">
        <v>0</v>
      </c>
      <c r="O186" s="1053">
        <v>0</v>
      </c>
      <c r="P186" s="1053">
        <v>0</v>
      </c>
      <c r="Q186" s="1053">
        <v>0</v>
      </c>
      <c r="R186" s="1031">
        <f t="shared" si="148"/>
        <v>0</v>
      </c>
      <c r="S186" s="742">
        <f t="shared" si="149"/>
        <v>0</v>
      </c>
      <c r="T186" s="1017"/>
      <c r="U186" s="1017"/>
      <c r="V186" s="1017"/>
      <c r="W186" s="1032">
        <f t="shared" si="150"/>
        <v>0</v>
      </c>
      <c r="X186" s="1032">
        <f t="shared" si="151"/>
        <v>0</v>
      </c>
      <c r="Y186" s="1017"/>
      <c r="Z186" s="1032">
        <f t="shared" si="152"/>
        <v>0</v>
      </c>
      <c r="AA186" s="1032">
        <f t="shared" si="153"/>
        <v>0</v>
      </c>
      <c r="AB186" s="863" t="e">
        <f t="shared" si="154"/>
        <v>#DIV/0!</v>
      </c>
    </row>
    <row r="187" spans="1:28" s="1039" customFormat="1" ht="14.25" x14ac:dyDescent="0.3">
      <c r="A187" s="1026"/>
      <c r="B187" s="1027"/>
      <c r="C187" s="1099" t="str">
        <f>'24. M&amp;E Staff Loading'!C187</f>
        <v>M&amp;E PMO Support Manager - On</v>
      </c>
      <c r="D187" s="873">
        <f>'24. M&amp;E Staff Loading'!D187</f>
        <v>190</v>
      </c>
      <c r="E187" s="1100" t="str">
        <f>'24. M&amp;E Staff Loading'!E187</f>
        <v>N</v>
      </c>
      <c r="F187" s="1053">
        <v>0</v>
      </c>
      <c r="G187" s="1053">
        <v>0</v>
      </c>
      <c r="H187" s="1053">
        <v>0</v>
      </c>
      <c r="I187" s="1053">
        <v>0</v>
      </c>
      <c r="J187" s="1053">
        <v>0</v>
      </c>
      <c r="K187" s="1053">
        <v>0</v>
      </c>
      <c r="L187" s="1053">
        <v>0</v>
      </c>
      <c r="M187" s="1053">
        <v>0</v>
      </c>
      <c r="N187" s="1053">
        <v>0</v>
      </c>
      <c r="O187" s="1053">
        <v>0</v>
      </c>
      <c r="P187" s="1053">
        <v>0</v>
      </c>
      <c r="Q187" s="1053">
        <v>0</v>
      </c>
      <c r="R187" s="1031">
        <f t="shared" si="148"/>
        <v>0</v>
      </c>
      <c r="S187" s="742">
        <f t="shared" si="149"/>
        <v>0</v>
      </c>
      <c r="T187" s="1017"/>
      <c r="U187" s="1017"/>
      <c r="V187" s="1017"/>
      <c r="W187" s="1032">
        <f t="shared" si="150"/>
        <v>0</v>
      </c>
      <c r="X187" s="1032">
        <f t="shared" si="151"/>
        <v>0</v>
      </c>
      <c r="Y187" s="1017"/>
      <c r="Z187" s="1032">
        <f t="shared" si="152"/>
        <v>0</v>
      </c>
      <c r="AA187" s="1032">
        <f t="shared" si="153"/>
        <v>0</v>
      </c>
      <c r="AB187" s="863" t="e">
        <f t="shared" si="154"/>
        <v>#DIV/0!</v>
      </c>
    </row>
    <row r="188" spans="1:28" s="1039" customFormat="1" ht="14.25" x14ac:dyDescent="0.3">
      <c r="A188" s="1026"/>
      <c r="B188" s="1027"/>
      <c r="C188" s="1099" t="str">
        <f>'24. M&amp;E Staff Loading'!C188</f>
        <v>M&amp;E PMO Support Sr. - Off</v>
      </c>
      <c r="D188" s="873">
        <f>'24. M&amp;E Staff Loading'!D188</f>
        <v>62</v>
      </c>
      <c r="E188" s="1100" t="str">
        <f>'24. M&amp;E Staff Loading'!E188</f>
        <v>Y</v>
      </c>
      <c r="F188" s="1053">
        <v>0</v>
      </c>
      <c r="G188" s="1053">
        <v>0</v>
      </c>
      <c r="H188" s="1053">
        <v>0</v>
      </c>
      <c r="I188" s="1053">
        <v>0</v>
      </c>
      <c r="J188" s="1053">
        <v>0</v>
      </c>
      <c r="K188" s="1053">
        <v>0</v>
      </c>
      <c r="L188" s="1053">
        <v>0</v>
      </c>
      <c r="M188" s="1053">
        <v>0</v>
      </c>
      <c r="N188" s="1053">
        <v>0</v>
      </c>
      <c r="O188" s="1053">
        <v>0</v>
      </c>
      <c r="P188" s="1053">
        <v>0</v>
      </c>
      <c r="Q188" s="1053">
        <v>0</v>
      </c>
      <c r="R188" s="1031">
        <f t="shared" si="148"/>
        <v>0</v>
      </c>
      <c r="S188" s="742">
        <f t="shared" si="149"/>
        <v>0</v>
      </c>
      <c r="T188" s="1017"/>
      <c r="U188" s="1017"/>
      <c r="V188" s="1017"/>
      <c r="W188" s="1032">
        <f t="shared" si="150"/>
        <v>0</v>
      </c>
      <c r="X188" s="1032">
        <f t="shared" si="151"/>
        <v>0</v>
      </c>
      <c r="Y188" s="1017"/>
      <c r="Z188" s="1032">
        <f t="shared" si="152"/>
        <v>0</v>
      </c>
      <c r="AA188" s="1032">
        <f t="shared" si="153"/>
        <v>0</v>
      </c>
      <c r="AB188" s="863" t="e">
        <f t="shared" si="154"/>
        <v>#DIV/0!</v>
      </c>
    </row>
    <row r="189" spans="1:28" s="1039" customFormat="1" ht="14.25" x14ac:dyDescent="0.3">
      <c r="A189" s="1026"/>
      <c r="B189" s="1027"/>
      <c r="C189" s="1099" t="str">
        <f>'24. M&amp;E Staff Loading'!C189</f>
        <v>M&amp;E Proxy PO - On</v>
      </c>
      <c r="D189" s="873">
        <f>'24. M&amp;E Staff Loading'!D189</f>
        <v>154</v>
      </c>
      <c r="E189" s="1100" t="str">
        <f>'24. M&amp;E Staff Loading'!E189</f>
        <v>N</v>
      </c>
      <c r="F189" s="1053">
        <v>0</v>
      </c>
      <c r="G189" s="1053">
        <v>0</v>
      </c>
      <c r="H189" s="1053">
        <v>0</v>
      </c>
      <c r="I189" s="1053">
        <v>0</v>
      </c>
      <c r="J189" s="1053">
        <v>0</v>
      </c>
      <c r="K189" s="1053">
        <v>0</v>
      </c>
      <c r="L189" s="1053">
        <v>0</v>
      </c>
      <c r="M189" s="1053">
        <v>0</v>
      </c>
      <c r="N189" s="1053">
        <v>0</v>
      </c>
      <c r="O189" s="1053">
        <v>0</v>
      </c>
      <c r="P189" s="1053">
        <v>0</v>
      </c>
      <c r="Q189" s="1053">
        <v>0</v>
      </c>
      <c r="R189" s="1031">
        <f t="shared" si="148"/>
        <v>0</v>
      </c>
      <c r="S189" s="742">
        <f t="shared" si="149"/>
        <v>0</v>
      </c>
      <c r="T189" s="1017"/>
      <c r="U189" s="1017"/>
      <c r="V189" s="1017"/>
      <c r="W189" s="1032">
        <f t="shared" si="150"/>
        <v>0</v>
      </c>
      <c r="X189" s="1032">
        <f t="shared" si="151"/>
        <v>0</v>
      </c>
      <c r="Y189" s="1017"/>
      <c r="Z189" s="1032">
        <f t="shared" si="152"/>
        <v>0</v>
      </c>
      <c r="AA189" s="1032">
        <f t="shared" si="153"/>
        <v>0</v>
      </c>
      <c r="AB189" s="863" t="e">
        <f t="shared" si="154"/>
        <v>#DIV/0!</v>
      </c>
    </row>
    <row r="190" spans="1:28" s="1039" customFormat="1" ht="14.25" x14ac:dyDescent="0.3">
      <c r="A190" s="1026"/>
      <c r="B190" s="1027"/>
      <c r="C190" s="1099" t="str">
        <f>'24. M&amp;E Staff Loading'!C190</f>
        <v>M&amp;E Scrum Master - Off</v>
      </c>
      <c r="D190" s="873">
        <f>'24. M&amp;E Staff Loading'!D190</f>
        <v>105</v>
      </c>
      <c r="E190" s="1100" t="str">
        <f>'24. M&amp;E Staff Loading'!E190</f>
        <v>Y</v>
      </c>
      <c r="F190" s="1053">
        <v>0</v>
      </c>
      <c r="G190" s="1053">
        <v>0</v>
      </c>
      <c r="H190" s="1053">
        <v>0</v>
      </c>
      <c r="I190" s="1053">
        <v>0</v>
      </c>
      <c r="J190" s="1053">
        <v>0</v>
      </c>
      <c r="K190" s="1053">
        <v>0</v>
      </c>
      <c r="L190" s="1053">
        <v>0</v>
      </c>
      <c r="M190" s="1053">
        <v>0</v>
      </c>
      <c r="N190" s="1053">
        <v>0</v>
      </c>
      <c r="O190" s="1053">
        <v>0</v>
      </c>
      <c r="P190" s="1053">
        <v>0</v>
      </c>
      <c r="Q190" s="1053">
        <v>0</v>
      </c>
      <c r="R190" s="1031">
        <f t="shared" si="148"/>
        <v>0</v>
      </c>
      <c r="S190" s="742">
        <f t="shared" si="149"/>
        <v>0</v>
      </c>
      <c r="T190" s="1017"/>
      <c r="U190" s="1017"/>
      <c r="V190" s="1017"/>
      <c r="W190" s="1032">
        <f t="shared" si="150"/>
        <v>0</v>
      </c>
      <c r="X190" s="1032">
        <f t="shared" si="151"/>
        <v>0</v>
      </c>
      <c r="Y190" s="1017"/>
      <c r="Z190" s="1032">
        <f t="shared" si="152"/>
        <v>0</v>
      </c>
      <c r="AA190" s="1032">
        <f t="shared" si="153"/>
        <v>0</v>
      </c>
      <c r="AB190" s="863" t="e">
        <f t="shared" si="154"/>
        <v>#DIV/0!</v>
      </c>
    </row>
    <row r="191" spans="1:28" ht="14.25" x14ac:dyDescent="0.3">
      <c r="A191" s="1026"/>
      <c r="B191" s="1027"/>
      <c r="C191" s="1099" t="str">
        <f>'24. M&amp;E Staff Loading'!C191</f>
        <v>M&amp;E Scrum Master - On</v>
      </c>
      <c r="D191" s="873">
        <f>'24. M&amp;E Staff Loading'!D191</f>
        <v>173</v>
      </c>
      <c r="E191" s="1100" t="str">
        <f>'24. M&amp;E Staff Loading'!E191</f>
        <v>N</v>
      </c>
      <c r="F191" s="1053">
        <v>0</v>
      </c>
      <c r="G191" s="1053">
        <v>0</v>
      </c>
      <c r="H191" s="1053">
        <v>0</v>
      </c>
      <c r="I191" s="1053">
        <v>0</v>
      </c>
      <c r="J191" s="1053">
        <v>0</v>
      </c>
      <c r="K191" s="1053">
        <v>0</v>
      </c>
      <c r="L191" s="1053">
        <v>0</v>
      </c>
      <c r="M191" s="1053">
        <v>0</v>
      </c>
      <c r="N191" s="1053">
        <v>0</v>
      </c>
      <c r="O191" s="1053">
        <v>0</v>
      </c>
      <c r="P191" s="1053">
        <v>0</v>
      </c>
      <c r="Q191" s="1053">
        <v>0</v>
      </c>
      <c r="R191" s="1031">
        <f t="shared" si="148"/>
        <v>0</v>
      </c>
      <c r="S191" s="742">
        <f t="shared" si="149"/>
        <v>0</v>
      </c>
      <c r="W191" s="1032">
        <f t="shared" si="150"/>
        <v>0</v>
      </c>
      <c r="X191" s="1032">
        <f t="shared" si="151"/>
        <v>0</v>
      </c>
      <c r="Z191" s="1032">
        <f t="shared" si="152"/>
        <v>0</v>
      </c>
      <c r="AA191" s="1032">
        <f t="shared" si="153"/>
        <v>0</v>
      </c>
      <c r="AB191" s="863" t="e">
        <f t="shared" si="154"/>
        <v>#DIV/0!</v>
      </c>
    </row>
    <row r="192" spans="1:28" ht="14.25" x14ac:dyDescent="0.3">
      <c r="A192" s="1026"/>
      <c r="B192" s="1027"/>
      <c r="C192" s="1099"/>
      <c r="D192" s="873"/>
      <c r="E192" s="1100"/>
      <c r="F192" s="1053"/>
      <c r="G192" s="1053"/>
      <c r="H192" s="1053"/>
      <c r="I192" s="1053"/>
      <c r="J192" s="1053"/>
      <c r="K192" s="1053"/>
      <c r="L192" s="1053"/>
      <c r="M192" s="1053"/>
      <c r="N192" s="1053"/>
      <c r="O192" s="1053"/>
      <c r="P192" s="1053"/>
      <c r="Q192" s="1053"/>
      <c r="R192" s="1031">
        <f t="shared" si="148"/>
        <v>0</v>
      </c>
      <c r="S192" s="742">
        <f t="shared" si="149"/>
        <v>0</v>
      </c>
      <c r="W192" s="1032">
        <f t="shared" si="150"/>
        <v>0</v>
      </c>
      <c r="X192" s="1032">
        <f t="shared" si="151"/>
        <v>0</v>
      </c>
      <c r="Z192" s="1032">
        <f t="shared" si="152"/>
        <v>0</v>
      </c>
      <c r="AA192" s="1032">
        <f t="shared" si="153"/>
        <v>0</v>
      </c>
      <c r="AB192" s="863" t="e">
        <f t="shared" si="154"/>
        <v>#DIV/0!</v>
      </c>
    </row>
    <row r="193" spans="1:28" ht="14.25" x14ac:dyDescent="0.3">
      <c r="A193" s="1026"/>
      <c r="B193" s="1027"/>
      <c r="C193" s="1099"/>
      <c r="D193" s="873"/>
      <c r="E193" s="1100"/>
      <c r="F193" s="1053"/>
      <c r="G193" s="1053"/>
      <c r="H193" s="1053"/>
      <c r="I193" s="1053"/>
      <c r="J193" s="1053"/>
      <c r="K193" s="1053"/>
      <c r="L193" s="1053"/>
      <c r="M193" s="1053"/>
      <c r="N193" s="1053"/>
      <c r="O193" s="1053"/>
      <c r="P193" s="1053"/>
      <c r="Q193" s="1053"/>
      <c r="R193" s="1031">
        <f t="shared" si="148"/>
        <v>0</v>
      </c>
      <c r="S193" s="742">
        <f t="shared" si="149"/>
        <v>0</v>
      </c>
      <c r="W193" s="1032">
        <f t="shared" si="150"/>
        <v>0</v>
      </c>
      <c r="X193" s="1032">
        <f t="shared" si="151"/>
        <v>0</v>
      </c>
      <c r="Z193" s="1032">
        <f t="shared" si="152"/>
        <v>0</v>
      </c>
      <c r="AA193" s="1032">
        <f t="shared" si="153"/>
        <v>0</v>
      </c>
      <c r="AB193" s="863" t="e">
        <f t="shared" si="154"/>
        <v>#DIV/0!</v>
      </c>
    </row>
    <row r="194" spans="1:28" ht="15" thickBot="1" x14ac:dyDescent="0.35">
      <c r="A194" s="1033"/>
      <c r="B194" s="1034" t="s">
        <v>1412</v>
      </c>
      <c r="C194" s="1035"/>
      <c r="D194" s="874"/>
      <c r="E194" s="1037"/>
      <c r="F194" s="1038">
        <f>SUM(F181:F193)</f>
        <v>0</v>
      </c>
      <c r="G194" s="1038">
        <f t="shared" ref="G194:R194" si="155">SUM(G181:G193)</f>
        <v>0</v>
      </c>
      <c r="H194" s="1038">
        <f t="shared" si="155"/>
        <v>0</v>
      </c>
      <c r="I194" s="1038">
        <f t="shared" si="155"/>
        <v>0</v>
      </c>
      <c r="J194" s="1038">
        <f t="shared" si="155"/>
        <v>0</v>
      </c>
      <c r="K194" s="1038">
        <f t="shared" si="155"/>
        <v>0</v>
      </c>
      <c r="L194" s="1038">
        <f t="shared" si="155"/>
        <v>0</v>
      </c>
      <c r="M194" s="1038">
        <f t="shared" si="155"/>
        <v>0</v>
      </c>
      <c r="N194" s="1038">
        <f t="shared" si="155"/>
        <v>0</v>
      </c>
      <c r="O194" s="1038">
        <f t="shared" si="155"/>
        <v>0</v>
      </c>
      <c r="P194" s="1038">
        <f t="shared" si="155"/>
        <v>0</v>
      </c>
      <c r="Q194" s="1038">
        <f t="shared" si="155"/>
        <v>0</v>
      </c>
      <c r="R194" s="1038">
        <f t="shared" si="155"/>
        <v>0</v>
      </c>
      <c r="S194" s="750">
        <f>SUM(S181:S193)</f>
        <v>0</v>
      </c>
      <c r="W194" s="1050">
        <f>SUM(W181:W193)</f>
        <v>0</v>
      </c>
      <c r="X194" s="1050">
        <f>SUM(X181:X193)</f>
        <v>0</v>
      </c>
      <c r="Z194" s="1040">
        <f>SUM(Z181:Z193)</f>
        <v>0</v>
      </c>
      <c r="AA194" s="1040">
        <f>SUM(AA181:AA193)</f>
        <v>0</v>
      </c>
      <c r="AB194" s="752" t="e">
        <f>Z194/(Z194+AA194)</f>
        <v>#DIV/0!</v>
      </c>
    </row>
    <row r="195" spans="1:28" ht="14.25" x14ac:dyDescent="0.3">
      <c r="A195" s="1026">
        <v>7.2</v>
      </c>
      <c r="B195" s="1027" t="s">
        <v>1413</v>
      </c>
      <c r="C195" s="1099">
        <f>'24. M&amp;E Staff Loading'!C195</f>
        <v>0</v>
      </c>
      <c r="D195" s="873">
        <f>'24. M&amp;E Staff Loading'!D195</f>
        <v>0</v>
      </c>
      <c r="E195" s="1100">
        <f>'24. M&amp;E Staff Loading'!E195</f>
        <v>0</v>
      </c>
      <c r="F195" s="1053"/>
      <c r="G195" s="1053"/>
      <c r="H195" s="1053"/>
      <c r="I195" s="1053"/>
      <c r="J195" s="1053"/>
      <c r="K195" s="1053"/>
      <c r="L195" s="1053"/>
      <c r="M195" s="1053"/>
      <c r="N195" s="1053"/>
      <c r="O195" s="1053"/>
      <c r="P195" s="1053"/>
      <c r="Q195" s="1053"/>
      <c r="R195" s="1031">
        <f t="shared" ref="R195:R213" si="156">SUM(F195:Q195)</f>
        <v>0</v>
      </c>
      <c r="S195" s="742">
        <f>D195*R195</f>
        <v>0</v>
      </c>
      <c r="W195" s="1032">
        <f>X195/$U$7</f>
        <v>0</v>
      </c>
      <c r="X195" s="1032">
        <f>R195/12</f>
        <v>0</v>
      </c>
      <c r="Z195" s="1032">
        <f>IF($E195="Y",$R195,0)</f>
        <v>0</v>
      </c>
      <c r="AA195" s="1032">
        <f>IF($E195="N",$R195,0)</f>
        <v>0</v>
      </c>
      <c r="AB195" s="863" t="e">
        <f>Z195/(AA195+Z195)</f>
        <v>#DIV/0!</v>
      </c>
    </row>
    <row r="196" spans="1:28" s="1039" customFormat="1" ht="14.25" x14ac:dyDescent="0.3">
      <c r="A196" s="1026"/>
      <c r="B196" s="1027"/>
      <c r="C196" s="1099" t="str">
        <f>'24. M&amp;E Staff Loading'!C196</f>
        <v>M&amp;E Application Security Analyst - Off</v>
      </c>
      <c r="D196" s="873">
        <f>'24. M&amp;E Staff Loading'!D196</f>
        <v>81</v>
      </c>
      <c r="E196" s="1100" t="str">
        <f>'24. M&amp;E Staff Loading'!E196</f>
        <v>Y</v>
      </c>
      <c r="F196" s="1053">
        <v>0</v>
      </c>
      <c r="G196" s="1053">
        <v>0</v>
      </c>
      <c r="H196" s="1053">
        <v>0</v>
      </c>
      <c r="I196" s="1053">
        <v>0</v>
      </c>
      <c r="J196" s="1053">
        <v>0</v>
      </c>
      <c r="K196" s="1053">
        <v>0</v>
      </c>
      <c r="L196" s="1053">
        <v>0</v>
      </c>
      <c r="M196" s="1053">
        <v>0</v>
      </c>
      <c r="N196" s="1053">
        <v>0</v>
      </c>
      <c r="O196" s="1053">
        <v>0</v>
      </c>
      <c r="P196" s="1053">
        <v>0</v>
      </c>
      <c r="Q196" s="1053">
        <v>0</v>
      </c>
      <c r="R196" s="1031">
        <f t="shared" si="156"/>
        <v>0</v>
      </c>
      <c r="S196" s="742">
        <f t="shared" ref="S196:S213" si="157">D196*R196</f>
        <v>0</v>
      </c>
      <c r="T196" s="1017"/>
      <c r="U196" s="1017"/>
      <c r="V196" s="1017"/>
      <c r="W196" s="1032">
        <f t="shared" ref="W196:W213" si="158">X196/$U$7</f>
        <v>0</v>
      </c>
      <c r="X196" s="1032">
        <f t="shared" ref="X196:X213" si="159">R196/12</f>
        <v>0</v>
      </c>
      <c r="Z196" s="1032">
        <f t="shared" ref="Z196:Z213" si="160">IF($E196="Y",$R196,0)</f>
        <v>0</v>
      </c>
      <c r="AA196" s="1032">
        <f t="shared" ref="AA196:AA213" si="161">IF($E196="N",$R196,0)</f>
        <v>0</v>
      </c>
      <c r="AB196" s="863" t="e">
        <f t="shared" ref="AB196:AB213" si="162">Z196/(AA196+Z196)</f>
        <v>#DIV/0!</v>
      </c>
    </row>
    <row r="197" spans="1:28" s="1039" customFormat="1" ht="14.25" x14ac:dyDescent="0.3">
      <c r="A197" s="1026"/>
      <c r="B197" s="1027"/>
      <c r="C197" s="1099" t="str">
        <f>'24. M&amp;E Staff Loading'!C197</f>
        <v>M&amp;E Application Security Engineer - On</v>
      </c>
      <c r="D197" s="873">
        <f>'24. M&amp;E Staff Loading'!D197</f>
        <v>144</v>
      </c>
      <c r="E197" s="1100" t="str">
        <f>'24. M&amp;E Staff Loading'!E197</f>
        <v>N</v>
      </c>
      <c r="F197" s="1053">
        <v>0</v>
      </c>
      <c r="G197" s="1053">
        <v>0</v>
      </c>
      <c r="H197" s="1053">
        <v>0</v>
      </c>
      <c r="I197" s="1053">
        <v>0</v>
      </c>
      <c r="J197" s="1053">
        <v>0</v>
      </c>
      <c r="K197" s="1053">
        <v>0</v>
      </c>
      <c r="L197" s="1053">
        <v>0</v>
      </c>
      <c r="M197" s="1053">
        <v>0</v>
      </c>
      <c r="N197" s="1053">
        <v>0</v>
      </c>
      <c r="O197" s="1053">
        <v>0</v>
      </c>
      <c r="P197" s="1053">
        <v>0</v>
      </c>
      <c r="Q197" s="1053">
        <v>0</v>
      </c>
      <c r="R197" s="1031">
        <f t="shared" si="156"/>
        <v>0</v>
      </c>
      <c r="S197" s="742">
        <f t="shared" si="157"/>
        <v>0</v>
      </c>
      <c r="T197" s="1017"/>
      <c r="U197" s="1017"/>
      <c r="V197" s="1017"/>
      <c r="W197" s="1032">
        <f t="shared" si="158"/>
        <v>0</v>
      </c>
      <c r="X197" s="1032">
        <f t="shared" si="159"/>
        <v>0</v>
      </c>
      <c r="Y197" s="1017"/>
      <c r="Z197" s="1032">
        <f t="shared" si="160"/>
        <v>0</v>
      </c>
      <c r="AA197" s="1032">
        <f t="shared" si="161"/>
        <v>0</v>
      </c>
      <c r="AB197" s="863" t="e">
        <f t="shared" si="162"/>
        <v>#DIV/0!</v>
      </c>
    </row>
    <row r="198" spans="1:28" s="1039" customFormat="1" ht="14.25" x14ac:dyDescent="0.3">
      <c r="A198" s="1026"/>
      <c r="B198" s="1027"/>
      <c r="C198" s="1099" t="str">
        <f>'24. M&amp;E Staff Loading'!C198</f>
        <v>M&amp;E Cloud Platform Developer - On</v>
      </c>
      <c r="D198" s="873">
        <f>'24. M&amp;E Staff Loading'!D198</f>
        <v>96</v>
      </c>
      <c r="E198" s="1100" t="str">
        <f>'24. M&amp;E Staff Loading'!E198</f>
        <v>N</v>
      </c>
      <c r="F198" s="1053">
        <v>0</v>
      </c>
      <c r="G198" s="1053">
        <v>0</v>
      </c>
      <c r="H198" s="1053">
        <v>0</v>
      </c>
      <c r="I198" s="1053">
        <v>0</v>
      </c>
      <c r="J198" s="1053">
        <v>0</v>
      </c>
      <c r="K198" s="1053">
        <v>0</v>
      </c>
      <c r="L198" s="1053">
        <v>0</v>
      </c>
      <c r="M198" s="1053">
        <v>0</v>
      </c>
      <c r="N198" s="1053">
        <v>0</v>
      </c>
      <c r="O198" s="1053">
        <v>0</v>
      </c>
      <c r="P198" s="1053">
        <v>0</v>
      </c>
      <c r="Q198" s="1053">
        <v>0</v>
      </c>
      <c r="R198" s="1031">
        <f t="shared" si="156"/>
        <v>0</v>
      </c>
      <c r="S198" s="742">
        <f t="shared" si="157"/>
        <v>0</v>
      </c>
      <c r="T198" s="1017"/>
      <c r="U198" s="1017"/>
      <c r="V198" s="1017"/>
      <c r="W198" s="1032">
        <f t="shared" si="158"/>
        <v>0</v>
      </c>
      <c r="X198" s="1032">
        <f t="shared" si="159"/>
        <v>0</v>
      </c>
      <c r="Y198" s="1017"/>
      <c r="Z198" s="1032">
        <f t="shared" si="160"/>
        <v>0</v>
      </c>
      <c r="AA198" s="1032">
        <f t="shared" si="161"/>
        <v>0</v>
      </c>
      <c r="AB198" s="863" t="e">
        <f t="shared" si="162"/>
        <v>#DIV/0!</v>
      </c>
    </row>
    <row r="199" spans="1:28" s="1039" customFormat="1" ht="14.25" x14ac:dyDescent="0.3">
      <c r="A199" s="1026"/>
      <c r="B199" s="1027"/>
      <c r="C199" s="1099" t="str">
        <f>'24. M&amp;E Staff Loading'!C199</f>
        <v>M&amp;E Cloud Platform Lead Developer - Off</v>
      </c>
      <c r="D199" s="873">
        <f>'24. M&amp;E Staff Loading'!D199</f>
        <v>88</v>
      </c>
      <c r="E199" s="1100" t="str">
        <f>'24. M&amp;E Staff Loading'!E199</f>
        <v>Y</v>
      </c>
      <c r="F199" s="1053">
        <v>0</v>
      </c>
      <c r="G199" s="1053">
        <v>0</v>
      </c>
      <c r="H199" s="1053">
        <v>0</v>
      </c>
      <c r="I199" s="1053">
        <v>0</v>
      </c>
      <c r="J199" s="1053">
        <v>0</v>
      </c>
      <c r="K199" s="1053">
        <v>0</v>
      </c>
      <c r="L199" s="1053">
        <v>0</v>
      </c>
      <c r="M199" s="1053">
        <v>0</v>
      </c>
      <c r="N199" s="1053">
        <v>0</v>
      </c>
      <c r="O199" s="1053">
        <v>0</v>
      </c>
      <c r="P199" s="1053">
        <v>0</v>
      </c>
      <c r="Q199" s="1053">
        <v>0</v>
      </c>
      <c r="R199" s="1031">
        <f t="shared" si="156"/>
        <v>0</v>
      </c>
      <c r="S199" s="742">
        <f t="shared" si="157"/>
        <v>0</v>
      </c>
      <c r="T199" s="1017"/>
      <c r="U199" s="1017"/>
      <c r="V199" s="1017"/>
      <c r="W199" s="1032">
        <f t="shared" si="158"/>
        <v>0</v>
      </c>
      <c r="X199" s="1032">
        <f t="shared" si="159"/>
        <v>0</v>
      </c>
      <c r="Y199" s="1017"/>
      <c r="Z199" s="1032">
        <f t="shared" si="160"/>
        <v>0</v>
      </c>
      <c r="AA199" s="1032">
        <f t="shared" si="161"/>
        <v>0</v>
      </c>
      <c r="AB199" s="863" t="e">
        <f t="shared" si="162"/>
        <v>#DIV/0!</v>
      </c>
    </row>
    <row r="200" spans="1:28" s="1039" customFormat="1" ht="14.25" x14ac:dyDescent="0.3">
      <c r="A200" s="1026"/>
      <c r="B200" s="1027"/>
      <c r="C200" s="1099" t="str">
        <f>'24. M&amp;E Staff Loading'!C200</f>
        <v>M&amp;E Cloud Platform Lead Developer - On</v>
      </c>
      <c r="D200" s="873">
        <f>'24. M&amp;E Staff Loading'!D200</f>
        <v>125</v>
      </c>
      <c r="E200" s="1100" t="str">
        <f>'24. M&amp;E Staff Loading'!E200</f>
        <v>N</v>
      </c>
      <c r="F200" s="1053">
        <v>0</v>
      </c>
      <c r="G200" s="1053">
        <v>0</v>
      </c>
      <c r="H200" s="1053">
        <v>0</v>
      </c>
      <c r="I200" s="1053">
        <v>0</v>
      </c>
      <c r="J200" s="1053">
        <v>0</v>
      </c>
      <c r="K200" s="1053">
        <v>0</v>
      </c>
      <c r="L200" s="1053">
        <v>0</v>
      </c>
      <c r="M200" s="1053">
        <v>0</v>
      </c>
      <c r="N200" s="1053">
        <v>0</v>
      </c>
      <c r="O200" s="1053">
        <v>0</v>
      </c>
      <c r="P200" s="1053">
        <v>0</v>
      </c>
      <c r="Q200" s="1053">
        <v>0</v>
      </c>
      <c r="R200" s="1031">
        <f t="shared" si="156"/>
        <v>0</v>
      </c>
      <c r="S200" s="742">
        <f t="shared" si="157"/>
        <v>0</v>
      </c>
      <c r="T200" s="1017"/>
      <c r="U200" s="1017"/>
      <c r="V200" s="1017"/>
      <c r="W200" s="1032">
        <f t="shared" si="158"/>
        <v>0</v>
      </c>
      <c r="X200" s="1032">
        <f t="shared" si="159"/>
        <v>0</v>
      </c>
      <c r="Y200" s="1017"/>
      <c r="Z200" s="1032">
        <f t="shared" si="160"/>
        <v>0</v>
      </c>
      <c r="AA200" s="1032">
        <f t="shared" si="161"/>
        <v>0</v>
      </c>
      <c r="AB200" s="863" t="e">
        <f t="shared" si="162"/>
        <v>#DIV/0!</v>
      </c>
    </row>
    <row r="201" spans="1:28" s="1039" customFormat="1" ht="14.25" x14ac:dyDescent="0.3">
      <c r="A201" s="1026"/>
      <c r="B201" s="1027"/>
      <c r="C201" s="1099" t="str">
        <f>'24. M&amp;E Staff Loading'!C201</f>
        <v>M&amp;E Cloud Platform Sr. Developer - Off</v>
      </c>
      <c r="D201" s="873">
        <f>'24. M&amp;E Staff Loading'!D201</f>
        <v>78</v>
      </c>
      <c r="E201" s="1100" t="str">
        <f>'24. M&amp;E Staff Loading'!E201</f>
        <v>Y</v>
      </c>
      <c r="F201" s="1053">
        <v>0</v>
      </c>
      <c r="G201" s="1053">
        <v>0</v>
      </c>
      <c r="H201" s="1053">
        <v>0</v>
      </c>
      <c r="I201" s="1053">
        <v>0</v>
      </c>
      <c r="J201" s="1053">
        <v>0</v>
      </c>
      <c r="K201" s="1053">
        <v>0</v>
      </c>
      <c r="L201" s="1053">
        <v>0</v>
      </c>
      <c r="M201" s="1053">
        <v>0</v>
      </c>
      <c r="N201" s="1053">
        <v>0</v>
      </c>
      <c r="O201" s="1053">
        <v>0</v>
      </c>
      <c r="P201" s="1053">
        <v>0</v>
      </c>
      <c r="Q201" s="1053">
        <v>0</v>
      </c>
      <c r="R201" s="1031">
        <f t="shared" si="156"/>
        <v>0</v>
      </c>
      <c r="S201" s="742">
        <f t="shared" si="157"/>
        <v>0</v>
      </c>
      <c r="T201" s="1017"/>
      <c r="U201" s="1017"/>
      <c r="V201" s="1017"/>
      <c r="W201" s="1032">
        <f t="shared" si="158"/>
        <v>0</v>
      </c>
      <c r="X201" s="1032">
        <f t="shared" si="159"/>
        <v>0</v>
      </c>
      <c r="Y201" s="1017"/>
      <c r="Z201" s="1032">
        <f t="shared" si="160"/>
        <v>0</v>
      </c>
      <c r="AA201" s="1032">
        <f t="shared" si="161"/>
        <v>0</v>
      </c>
      <c r="AB201" s="863" t="e">
        <f t="shared" si="162"/>
        <v>#DIV/0!</v>
      </c>
    </row>
    <row r="202" spans="1:28" s="1039" customFormat="1" ht="14.25" x14ac:dyDescent="0.3">
      <c r="A202" s="1026"/>
      <c r="B202" s="1027"/>
      <c r="C202" s="1099" t="str">
        <f>'24. M&amp;E Staff Loading'!C202</f>
        <v>M&amp;E Cloud Platform Sr. Developer - On</v>
      </c>
      <c r="D202" s="873">
        <f>'24. M&amp;E Staff Loading'!D202</f>
        <v>111</v>
      </c>
      <c r="E202" s="1100" t="str">
        <f>'24. M&amp;E Staff Loading'!E202</f>
        <v>N</v>
      </c>
      <c r="F202" s="1053">
        <v>0</v>
      </c>
      <c r="G202" s="1053">
        <v>0</v>
      </c>
      <c r="H202" s="1053">
        <v>0</v>
      </c>
      <c r="I202" s="1053">
        <v>0</v>
      </c>
      <c r="J202" s="1053">
        <v>0</v>
      </c>
      <c r="K202" s="1053">
        <v>0</v>
      </c>
      <c r="L202" s="1053">
        <v>0</v>
      </c>
      <c r="M202" s="1053">
        <v>0</v>
      </c>
      <c r="N202" s="1053">
        <v>0</v>
      </c>
      <c r="O202" s="1053">
        <v>0</v>
      </c>
      <c r="P202" s="1053">
        <v>0</v>
      </c>
      <c r="Q202" s="1053">
        <v>0</v>
      </c>
      <c r="R202" s="1031">
        <f t="shared" si="156"/>
        <v>0</v>
      </c>
      <c r="S202" s="742">
        <f t="shared" si="157"/>
        <v>0</v>
      </c>
      <c r="T202" s="1017"/>
      <c r="U202" s="1017"/>
      <c r="V202" s="1017"/>
      <c r="W202" s="1032">
        <f t="shared" si="158"/>
        <v>0</v>
      </c>
      <c r="X202" s="1032">
        <f t="shared" si="159"/>
        <v>0</v>
      </c>
      <c r="Y202" s="1017"/>
      <c r="Z202" s="1032">
        <f t="shared" si="160"/>
        <v>0</v>
      </c>
      <c r="AA202" s="1032">
        <f t="shared" si="161"/>
        <v>0</v>
      </c>
      <c r="AB202" s="863" t="e">
        <f t="shared" si="162"/>
        <v>#DIV/0!</v>
      </c>
    </row>
    <row r="203" spans="1:28" s="1039" customFormat="1" ht="14.25" x14ac:dyDescent="0.3">
      <c r="A203" s="1026"/>
      <c r="B203" s="1027"/>
      <c r="C203" s="1099" t="str">
        <f>'24. M&amp;E Staff Loading'!C203</f>
        <v>M&amp;E Delivery Lead - On</v>
      </c>
      <c r="D203" s="873">
        <f>'24. M&amp;E Staff Loading'!D203</f>
        <v>190</v>
      </c>
      <c r="E203" s="1100" t="str">
        <f>'24. M&amp;E Staff Loading'!E203</f>
        <v>N</v>
      </c>
      <c r="F203" s="1053">
        <v>0</v>
      </c>
      <c r="G203" s="1053">
        <v>0</v>
      </c>
      <c r="H203" s="1053">
        <v>0</v>
      </c>
      <c r="I203" s="1053">
        <v>0</v>
      </c>
      <c r="J203" s="1053">
        <v>0</v>
      </c>
      <c r="K203" s="1053">
        <v>0</v>
      </c>
      <c r="L203" s="1053">
        <v>0</v>
      </c>
      <c r="M203" s="1053">
        <v>0</v>
      </c>
      <c r="N203" s="1053">
        <v>0</v>
      </c>
      <c r="O203" s="1053">
        <v>0</v>
      </c>
      <c r="P203" s="1053">
        <v>0</v>
      </c>
      <c r="Q203" s="1053">
        <v>0</v>
      </c>
      <c r="R203" s="1031">
        <f t="shared" si="156"/>
        <v>0</v>
      </c>
      <c r="S203" s="742">
        <f t="shared" si="157"/>
        <v>0</v>
      </c>
      <c r="T203" s="1017"/>
      <c r="U203" s="1017"/>
      <c r="V203" s="1017"/>
      <c r="W203" s="1032">
        <f t="shared" si="158"/>
        <v>0</v>
      </c>
      <c r="X203" s="1032">
        <f t="shared" si="159"/>
        <v>0</v>
      </c>
      <c r="Y203" s="1017"/>
      <c r="Z203" s="1032">
        <f t="shared" si="160"/>
        <v>0</v>
      </c>
      <c r="AA203" s="1032">
        <f t="shared" si="161"/>
        <v>0</v>
      </c>
      <c r="AB203" s="863" t="e">
        <f t="shared" si="162"/>
        <v>#DIV/0!</v>
      </c>
    </row>
    <row r="204" spans="1:28" s="1039" customFormat="1" ht="14.25" x14ac:dyDescent="0.3">
      <c r="A204" s="1026"/>
      <c r="B204" s="1027"/>
      <c r="C204" s="1099" t="str">
        <f>'24. M&amp;E Staff Loading'!C204</f>
        <v>M&amp;E Lead Developer - On</v>
      </c>
      <c r="D204" s="873">
        <f>'24. M&amp;E Staff Loading'!D204</f>
        <v>120</v>
      </c>
      <c r="E204" s="1100" t="str">
        <f>'24. M&amp;E Staff Loading'!E204</f>
        <v>N</v>
      </c>
      <c r="F204" s="1053">
        <v>0</v>
      </c>
      <c r="G204" s="1053">
        <v>0</v>
      </c>
      <c r="H204" s="1053">
        <v>0</v>
      </c>
      <c r="I204" s="1053">
        <v>0</v>
      </c>
      <c r="J204" s="1053">
        <v>0</v>
      </c>
      <c r="K204" s="1053">
        <v>0</v>
      </c>
      <c r="L204" s="1053">
        <v>0</v>
      </c>
      <c r="M204" s="1053">
        <v>0</v>
      </c>
      <c r="N204" s="1053">
        <v>0</v>
      </c>
      <c r="O204" s="1053">
        <v>0</v>
      </c>
      <c r="P204" s="1053">
        <v>0</v>
      </c>
      <c r="Q204" s="1053">
        <v>0</v>
      </c>
      <c r="R204" s="1031">
        <f t="shared" si="156"/>
        <v>0</v>
      </c>
      <c r="S204" s="742">
        <f t="shared" si="157"/>
        <v>0</v>
      </c>
      <c r="T204" s="1017"/>
      <c r="U204" s="1017"/>
      <c r="V204" s="1017"/>
      <c r="W204" s="1032">
        <f t="shared" si="158"/>
        <v>0</v>
      </c>
      <c r="X204" s="1032">
        <f t="shared" si="159"/>
        <v>0</v>
      </c>
      <c r="Y204" s="1017"/>
      <c r="Z204" s="1032">
        <f t="shared" si="160"/>
        <v>0</v>
      </c>
      <c r="AA204" s="1032">
        <f t="shared" si="161"/>
        <v>0</v>
      </c>
      <c r="AB204" s="863" t="e">
        <f t="shared" si="162"/>
        <v>#DIV/0!</v>
      </c>
    </row>
    <row r="205" spans="1:28" s="1039" customFormat="1" ht="14.25" x14ac:dyDescent="0.3">
      <c r="A205" s="1026"/>
      <c r="B205" s="1027"/>
      <c r="C205" s="1099" t="str">
        <f>'24. M&amp;E Staff Loading'!C205</f>
        <v>M&amp;E Lead Tech. Specialist - On</v>
      </c>
      <c r="D205" s="873">
        <f>'24. M&amp;E Staff Loading'!D205</f>
        <v>139</v>
      </c>
      <c r="E205" s="1100" t="str">
        <f>'24. M&amp;E Staff Loading'!E205</f>
        <v>N</v>
      </c>
      <c r="F205" s="1053">
        <v>0</v>
      </c>
      <c r="G205" s="1053">
        <v>0</v>
      </c>
      <c r="H205" s="1053">
        <v>0</v>
      </c>
      <c r="I205" s="1053">
        <v>0</v>
      </c>
      <c r="J205" s="1053">
        <v>0</v>
      </c>
      <c r="K205" s="1053">
        <v>0</v>
      </c>
      <c r="L205" s="1053">
        <v>0</v>
      </c>
      <c r="M205" s="1053">
        <v>0</v>
      </c>
      <c r="N205" s="1053">
        <v>0</v>
      </c>
      <c r="O205" s="1053">
        <v>0</v>
      </c>
      <c r="P205" s="1053">
        <v>0</v>
      </c>
      <c r="Q205" s="1053">
        <v>0</v>
      </c>
      <c r="R205" s="1031">
        <f t="shared" si="156"/>
        <v>0</v>
      </c>
      <c r="S205" s="742">
        <f t="shared" si="157"/>
        <v>0</v>
      </c>
      <c r="T205" s="1017"/>
      <c r="U205" s="1017"/>
      <c r="V205" s="1017"/>
      <c r="W205" s="1032">
        <f t="shared" si="158"/>
        <v>0</v>
      </c>
      <c r="X205" s="1032">
        <f t="shared" si="159"/>
        <v>0</v>
      </c>
      <c r="Y205" s="1017"/>
      <c r="Z205" s="1032">
        <f t="shared" si="160"/>
        <v>0</v>
      </c>
      <c r="AA205" s="1032">
        <f t="shared" si="161"/>
        <v>0</v>
      </c>
      <c r="AB205" s="863" t="e">
        <f t="shared" si="162"/>
        <v>#DIV/0!</v>
      </c>
    </row>
    <row r="206" spans="1:28" s="1039" customFormat="1" ht="14.25" x14ac:dyDescent="0.3">
      <c r="A206" s="1026"/>
      <c r="B206" s="1027"/>
      <c r="C206" s="1099" t="str">
        <f>'24. M&amp;E Staff Loading'!C206</f>
        <v>M&amp;E Lead Test Engineer - Off</v>
      </c>
      <c r="D206" s="873">
        <f>'24. M&amp;E Staff Loading'!D206</f>
        <v>66</v>
      </c>
      <c r="E206" s="1100" t="str">
        <f>'24. M&amp;E Staff Loading'!E206</f>
        <v>Y</v>
      </c>
      <c r="F206" s="1053">
        <v>0</v>
      </c>
      <c r="G206" s="1053">
        <v>0</v>
      </c>
      <c r="H206" s="1053">
        <v>0</v>
      </c>
      <c r="I206" s="1053">
        <v>0</v>
      </c>
      <c r="J206" s="1053">
        <v>0</v>
      </c>
      <c r="K206" s="1053">
        <v>0</v>
      </c>
      <c r="L206" s="1053">
        <v>0</v>
      </c>
      <c r="M206" s="1053">
        <v>0</v>
      </c>
      <c r="N206" s="1053">
        <v>0</v>
      </c>
      <c r="O206" s="1053">
        <v>0</v>
      </c>
      <c r="P206" s="1053">
        <v>0</v>
      </c>
      <c r="Q206" s="1053">
        <v>0</v>
      </c>
      <c r="R206" s="1031">
        <f t="shared" si="156"/>
        <v>0</v>
      </c>
      <c r="S206" s="742">
        <f t="shared" si="157"/>
        <v>0</v>
      </c>
      <c r="T206" s="1017"/>
      <c r="U206" s="1017"/>
      <c r="V206" s="1017"/>
      <c r="W206" s="1032">
        <f t="shared" si="158"/>
        <v>0</v>
      </c>
      <c r="X206" s="1032">
        <f t="shared" si="159"/>
        <v>0</v>
      </c>
      <c r="Y206" s="1017"/>
      <c r="Z206" s="1032">
        <f t="shared" si="160"/>
        <v>0</v>
      </c>
      <c r="AA206" s="1032">
        <f t="shared" si="161"/>
        <v>0</v>
      </c>
      <c r="AB206" s="863" t="e">
        <f t="shared" si="162"/>
        <v>#DIV/0!</v>
      </c>
    </row>
    <row r="207" spans="1:28" s="1039" customFormat="1" ht="14.25" x14ac:dyDescent="0.3">
      <c r="A207" s="1026"/>
      <c r="B207" s="1027"/>
      <c r="C207" s="1099" t="str">
        <f>'24. M&amp;E Staff Loading'!C207</f>
        <v>M&amp;E Product Vendor Sr. Consultant - Premium - On</v>
      </c>
      <c r="D207" s="873">
        <f>'24. M&amp;E Staff Loading'!D207</f>
        <v>391</v>
      </c>
      <c r="E207" s="1100" t="str">
        <f>'24. M&amp;E Staff Loading'!E207</f>
        <v>N</v>
      </c>
      <c r="F207" s="1053">
        <v>0</v>
      </c>
      <c r="G207" s="1053">
        <v>0</v>
      </c>
      <c r="H207" s="1053">
        <v>0</v>
      </c>
      <c r="I207" s="1053">
        <v>0</v>
      </c>
      <c r="J207" s="1053">
        <v>0</v>
      </c>
      <c r="K207" s="1053">
        <v>0</v>
      </c>
      <c r="L207" s="1053">
        <v>0</v>
      </c>
      <c r="M207" s="1053">
        <v>0</v>
      </c>
      <c r="N207" s="1053">
        <v>0</v>
      </c>
      <c r="O207" s="1053">
        <v>0</v>
      </c>
      <c r="P207" s="1053">
        <v>0</v>
      </c>
      <c r="Q207" s="1053">
        <v>0</v>
      </c>
      <c r="R207" s="1031">
        <f t="shared" si="156"/>
        <v>0</v>
      </c>
      <c r="S207" s="742">
        <f t="shared" si="157"/>
        <v>0</v>
      </c>
      <c r="T207" s="1017"/>
      <c r="U207" s="1017"/>
      <c r="V207" s="1017"/>
      <c r="W207" s="1032">
        <f t="shared" si="158"/>
        <v>0</v>
      </c>
      <c r="X207" s="1032">
        <f t="shared" si="159"/>
        <v>0</v>
      </c>
      <c r="Y207" s="1017"/>
      <c r="Z207" s="1032">
        <f t="shared" si="160"/>
        <v>0</v>
      </c>
      <c r="AA207" s="1032">
        <f t="shared" si="161"/>
        <v>0</v>
      </c>
      <c r="AB207" s="863" t="e">
        <f t="shared" si="162"/>
        <v>#DIV/0!</v>
      </c>
    </row>
    <row r="208" spans="1:28" s="1039" customFormat="1" ht="14.25" x14ac:dyDescent="0.3">
      <c r="A208" s="1026"/>
      <c r="B208" s="1027"/>
      <c r="C208" s="1099" t="str">
        <f>'24. M&amp;E Staff Loading'!C208</f>
        <v>M&amp;E Project Manager - Off</v>
      </c>
      <c r="D208" s="873">
        <f>'24. M&amp;E Staff Loading'!D208</f>
        <v>105</v>
      </c>
      <c r="E208" s="1100" t="str">
        <f>'24. M&amp;E Staff Loading'!E208</f>
        <v>Y</v>
      </c>
      <c r="F208" s="1053">
        <v>0</v>
      </c>
      <c r="G208" s="1053">
        <v>0</v>
      </c>
      <c r="H208" s="1053">
        <v>0</v>
      </c>
      <c r="I208" s="1053">
        <v>0</v>
      </c>
      <c r="J208" s="1053">
        <v>0</v>
      </c>
      <c r="K208" s="1053">
        <v>0</v>
      </c>
      <c r="L208" s="1053">
        <v>0</v>
      </c>
      <c r="M208" s="1053">
        <v>0</v>
      </c>
      <c r="N208" s="1053">
        <v>0</v>
      </c>
      <c r="O208" s="1053">
        <v>0</v>
      </c>
      <c r="P208" s="1053">
        <v>0</v>
      </c>
      <c r="Q208" s="1053">
        <v>0</v>
      </c>
      <c r="R208" s="1031">
        <f t="shared" si="156"/>
        <v>0</v>
      </c>
      <c r="S208" s="742">
        <f t="shared" si="157"/>
        <v>0</v>
      </c>
      <c r="T208" s="1017"/>
      <c r="U208" s="1017"/>
      <c r="V208" s="1017"/>
      <c r="W208" s="1032">
        <f t="shared" si="158"/>
        <v>0</v>
      </c>
      <c r="X208" s="1032">
        <f t="shared" si="159"/>
        <v>0</v>
      </c>
      <c r="Y208" s="1017"/>
      <c r="Z208" s="1032">
        <f t="shared" si="160"/>
        <v>0</v>
      </c>
      <c r="AA208" s="1032">
        <f t="shared" si="161"/>
        <v>0</v>
      </c>
      <c r="AB208" s="863" t="e">
        <f t="shared" si="162"/>
        <v>#DIV/0!</v>
      </c>
    </row>
    <row r="209" spans="1:28" s="1039" customFormat="1" ht="14.25" x14ac:dyDescent="0.3">
      <c r="A209" s="1026"/>
      <c r="B209" s="1027"/>
      <c r="C209" s="1099" t="str">
        <f>'24. M&amp;E Staff Loading'!C209</f>
        <v>M&amp;E Proxy PO - On</v>
      </c>
      <c r="D209" s="873">
        <f>'24. M&amp;E Staff Loading'!D209</f>
        <v>154</v>
      </c>
      <c r="E209" s="1100" t="str">
        <f>'24. M&amp;E Staff Loading'!E209</f>
        <v>N</v>
      </c>
      <c r="F209" s="1053">
        <v>0</v>
      </c>
      <c r="G209" s="1053">
        <v>0</v>
      </c>
      <c r="H209" s="1053">
        <v>0</v>
      </c>
      <c r="I209" s="1053">
        <v>0</v>
      </c>
      <c r="J209" s="1053">
        <v>0</v>
      </c>
      <c r="K209" s="1053">
        <v>0</v>
      </c>
      <c r="L209" s="1053">
        <v>0</v>
      </c>
      <c r="M209" s="1053">
        <v>0</v>
      </c>
      <c r="N209" s="1053">
        <v>0</v>
      </c>
      <c r="O209" s="1053">
        <v>0</v>
      </c>
      <c r="P209" s="1053">
        <v>0</v>
      </c>
      <c r="Q209" s="1053">
        <v>0</v>
      </c>
      <c r="R209" s="1031">
        <f t="shared" si="156"/>
        <v>0</v>
      </c>
      <c r="S209" s="742">
        <f t="shared" si="157"/>
        <v>0</v>
      </c>
      <c r="T209" s="1017"/>
      <c r="U209" s="1017"/>
      <c r="V209" s="1017"/>
      <c r="W209" s="1032">
        <f t="shared" si="158"/>
        <v>0</v>
      </c>
      <c r="X209" s="1032">
        <f t="shared" si="159"/>
        <v>0</v>
      </c>
      <c r="Y209" s="1017"/>
      <c r="Z209" s="1032">
        <f t="shared" si="160"/>
        <v>0</v>
      </c>
      <c r="AA209" s="1032">
        <f t="shared" si="161"/>
        <v>0</v>
      </c>
      <c r="AB209" s="863" t="e">
        <f t="shared" si="162"/>
        <v>#DIV/0!</v>
      </c>
    </row>
    <row r="210" spans="1:28" s="1039" customFormat="1" ht="14.25" x14ac:dyDescent="0.3">
      <c r="A210" s="1026"/>
      <c r="B210" s="1027"/>
      <c r="C210" s="1099" t="str">
        <f>'24. M&amp;E Staff Loading'!C210</f>
        <v>M&amp;E Sr. Technical Architect - On</v>
      </c>
      <c r="D210" s="873">
        <f>'24. M&amp;E Staff Loading'!D210</f>
        <v>213</v>
      </c>
      <c r="E210" s="1100" t="str">
        <f>'24. M&amp;E Staff Loading'!E210</f>
        <v>N</v>
      </c>
      <c r="F210" s="1053">
        <v>0</v>
      </c>
      <c r="G210" s="1053">
        <v>0</v>
      </c>
      <c r="H210" s="1053">
        <v>0</v>
      </c>
      <c r="I210" s="1053">
        <v>0</v>
      </c>
      <c r="J210" s="1053">
        <v>0</v>
      </c>
      <c r="K210" s="1053">
        <v>0</v>
      </c>
      <c r="L210" s="1053">
        <v>0</v>
      </c>
      <c r="M210" s="1053">
        <v>0</v>
      </c>
      <c r="N210" s="1053">
        <v>0</v>
      </c>
      <c r="O210" s="1053">
        <v>0</v>
      </c>
      <c r="P210" s="1053">
        <v>0</v>
      </c>
      <c r="Q210" s="1053">
        <v>0</v>
      </c>
      <c r="R210" s="1031">
        <f t="shared" si="156"/>
        <v>0</v>
      </c>
      <c r="S210" s="742">
        <f t="shared" si="157"/>
        <v>0</v>
      </c>
      <c r="T210" s="1017"/>
      <c r="U210" s="1017"/>
      <c r="V210" s="1017"/>
      <c r="W210" s="1032">
        <f t="shared" si="158"/>
        <v>0</v>
      </c>
      <c r="X210" s="1032">
        <f t="shared" si="159"/>
        <v>0</v>
      </c>
      <c r="Y210" s="1017"/>
      <c r="Z210" s="1032">
        <f t="shared" si="160"/>
        <v>0</v>
      </c>
      <c r="AA210" s="1032">
        <f t="shared" si="161"/>
        <v>0</v>
      </c>
      <c r="AB210" s="863" t="e">
        <f t="shared" si="162"/>
        <v>#DIV/0!</v>
      </c>
    </row>
    <row r="211" spans="1:28" ht="14.25" x14ac:dyDescent="0.3">
      <c r="A211" s="1026"/>
      <c r="B211" s="1027"/>
      <c r="C211" s="1099" t="str">
        <f>'24. M&amp;E Staff Loading'!C211</f>
        <v>M&amp;E Sr. Test Engineer - On</v>
      </c>
      <c r="D211" s="873">
        <f>'24. M&amp;E Staff Loading'!D211</f>
        <v>90</v>
      </c>
      <c r="E211" s="1100" t="str">
        <f>'24. M&amp;E Staff Loading'!E211</f>
        <v>N</v>
      </c>
      <c r="F211" s="1053">
        <v>0</v>
      </c>
      <c r="G211" s="1053">
        <v>0</v>
      </c>
      <c r="H211" s="1053">
        <v>0</v>
      </c>
      <c r="I211" s="1053">
        <v>0</v>
      </c>
      <c r="J211" s="1053">
        <v>0</v>
      </c>
      <c r="K211" s="1053">
        <v>0</v>
      </c>
      <c r="L211" s="1053">
        <v>0</v>
      </c>
      <c r="M211" s="1053">
        <v>0</v>
      </c>
      <c r="N211" s="1053">
        <v>0</v>
      </c>
      <c r="O211" s="1053">
        <v>0</v>
      </c>
      <c r="P211" s="1053">
        <v>0</v>
      </c>
      <c r="Q211" s="1053">
        <v>0</v>
      </c>
      <c r="R211" s="1031">
        <f t="shared" si="156"/>
        <v>0</v>
      </c>
      <c r="S211" s="742">
        <f t="shared" si="157"/>
        <v>0</v>
      </c>
      <c r="W211" s="1032">
        <f t="shared" si="158"/>
        <v>0</v>
      </c>
      <c r="X211" s="1032">
        <f t="shared" si="159"/>
        <v>0</v>
      </c>
      <c r="Z211" s="1032">
        <f t="shared" si="160"/>
        <v>0</v>
      </c>
      <c r="AA211" s="1032">
        <f t="shared" si="161"/>
        <v>0</v>
      </c>
      <c r="AB211" s="863" t="e">
        <f t="shared" si="162"/>
        <v>#DIV/0!</v>
      </c>
    </row>
    <row r="212" spans="1:28" s="1039" customFormat="1" ht="14.25" x14ac:dyDescent="0.3">
      <c r="A212" s="1026"/>
      <c r="B212" s="1027"/>
      <c r="C212" s="1099" t="str">
        <f>'24. M&amp;E Staff Loading'!C212</f>
        <v>M&amp;E Technical Architect - On</v>
      </c>
      <c r="D212" s="873">
        <f>'24. M&amp;E Staff Loading'!D212</f>
        <v>190</v>
      </c>
      <c r="E212" s="1100" t="str">
        <f>'24. M&amp;E Staff Loading'!E212</f>
        <v>N</v>
      </c>
      <c r="F212" s="1053">
        <v>0</v>
      </c>
      <c r="G212" s="1053">
        <v>0</v>
      </c>
      <c r="H212" s="1053">
        <v>0</v>
      </c>
      <c r="I212" s="1053">
        <v>0</v>
      </c>
      <c r="J212" s="1053">
        <v>0</v>
      </c>
      <c r="K212" s="1053">
        <v>0</v>
      </c>
      <c r="L212" s="1053">
        <v>0</v>
      </c>
      <c r="M212" s="1053">
        <v>0</v>
      </c>
      <c r="N212" s="1053">
        <v>0</v>
      </c>
      <c r="O212" s="1053">
        <v>0</v>
      </c>
      <c r="P212" s="1053">
        <v>0</v>
      </c>
      <c r="Q212" s="1053">
        <v>0</v>
      </c>
      <c r="R212" s="1031">
        <f t="shared" si="156"/>
        <v>0</v>
      </c>
      <c r="S212" s="742">
        <f t="shared" si="157"/>
        <v>0</v>
      </c>
      <c r="T212" s="1017"/>
      <c r="U212" s="1017"/>
      <c r="V212" s="1017"/>
      <c r="W212" s="1032">
        <f t="shared" si="158"/>
        <v>0</v>
      </c>
      <c r="X212" s="1032">
        <f t="shared" si="159"/>
        <v>0</v>
      </c>
      <c r="Z212" s="1032">
        <f t="shared" si="160"/>
        <v>0</v>
      </c>
      <c r="AA212" s="1032">
        <f t="shared" si="161"/>
        <v>0</v>
      </c>
      <c r="AB212" s="863" t="e">
        <f t="shared" si="162"/>
        <v>#DIV/0!</v>
      </c>
    </row>
    <row r="213" spans="1:28" ht="14.25" x14ac:dyDescent="0.3">
      <c r="A213" s="1026"/>
      <c r="B213" s="1027"/>
      <c r="C213" s="1099">
        <f>'24. M&amp;E Staff Loading'!C213</f>
        <v>0</v>
      </c>
      <c r="D213" s="873">
        <f>'24. M&amp;E Staff Loading'!D213</f>
        <v>0</v>
      </c>
      <c r="E213" s="1100">
        <f>'24. M&amp;E Staff Loading'!E213</f>
        <v>0</v>
      </c>
      <c r="F213" s="1053"/>
      <c r="G213" s="1053"/>
      <c r="H213" s="1053"/>
      <c r="I213" s="1053"/>
      <c r="J213" s="1053"/>
      <c r="K213" s="1053"/>
      <c r="L213" s="1053"/>
      <c r="M213" s="1053"/>
      <c r="N213" s="1053"/>
      <c r="O213" s="1053"/>
      <c r="P213" s="1053"/>
      <c r="Q213" s="1053"/>
      <c r="R213" s="1031">
        <f t="shared" si="156"/>
        <v>0</v>
      </c>
      <c r="S213" s="742">
        <f t="shared" si="157"/>
        <v>0</v>
      </c>
      <c r="W213" s="1032">
        <f t="shared" si="158"/>
        <v>0</v>
      </c>
      <c r="X213" s="1032">
        <f t="shared" si="159"/>
        <v>0</v>
      </c>
      <c r="Z213" s="1032">
        <f t="shared" si="160"/>
        <v>0</v>
      </c>
      <c r="AA213" s="1032">
        <f t="shared" si="161"/>
        <v>0</v>
      </c>
      <c r="AB213" s="863" t="e">
        <f t="shared" si="162"/>
        <v>#DIV/0!</v>
      </c>
    </row>
    <row r="214" spans="1:28" ht="15" thickBot="1" x14ac:dyDescent="0.35">
      <c r="A214" s="1033"/>
      <c r="B214" s="1034" t="s">
        <v>1423</v>
      </c>
      <c r="C214" s="1035"/>
      <c r="D214" s="874"/>
      <c r="E214" s="1037"/>
      <c r="F214" s="1038">
        <f>SUM(F195:F213)</f>
        <v>0</v>
      </c>
      <c r="G214" s="1038">
        <f t="shared" ref="G214:R214" si="163">SUM(G195:G213)</f>
        <v>0</v>
      </c>
      <c r="H214" s="1038">
        <f t="shared" si="163"/>
        <v>0</v>
      </c>
      <c r="I214" s="1038">
        <f t="shared" si="163"/>
        <v>0</v>
      </c>
      <c r="J214" s="1038">
        <f t="shared" si="163"/>
        <v>0</v>
      </c>
      <c r="K214" s="1038">
        <f t="shared" si="163"/>
        <v>0</v>
      </c>
      <c r="L214" s="1038">
        <f t="shared" si="163"/>
        <v>0</v>
      </c>
      <c r="M214" s="1038">
        <f t="shared" si="163"/>
        <v>0</v>
      </c>
      <c r="N214" s="1038">
        <f t="shared" si="163"/>
        <v>0</v>
      </c>
      <c r="O214" s="1038">
        <f t="shared" si="163"/>
        <v>0</v>
      </c>
      <c r="P214" s="1038">
        <f t="shared" si="163"/>
        <v>0</v>
      </c>
      <c r="Q214" s="1038">
        <f t="shared" si="163"/>
        <v>0</v>
      </c>
      <c r="R214" s="1038">
        <f t="shared" si="163"/>
        <v>0</v>
      </c>
      <c r="S214" s="750">
        <f>SUM(S195:S213)</f>
        <v>0</v>
      </c>
      <c r="W214" s="1050">
        <f>SUM(W195:W213)</f>
        <v>0</v>
      </c>
      <c r="X214" s="1050">
        <f>SUM(X195:X213)</f>
        <v>0</v>
      </c>
      <c r="Z214" s="1040">
        <f>SUM(Z195:Z213)</f>
        <v>0</v>
      </c>
      <c r="AA214" s="1040">
        <f>SUM(AA195:AA213)</f>
        <v>0</v>
      </c>
      <c r="AB214" s="752" t="e">
        <f>Z214/(Z214+AA214)</f>
        <v>#DIV/0!</v>
      </c>
    </row>
    <row r="215" spans="1:28" ht="14.25" x14ac:dyDescent="0.3">
      <c r="A215" s="1026">
        <v>7.3</v>
      </c>
      <c r="B215" s="1027" t="s">
        <v>1424</v>
      </c>
      <c r="C215" s="1099">
        <f>'24. M&amp;E Staff Loading'!C215</f>
        <v>0</v>
      </c>
      <c r="D215" s="873">
        <f>'24. M&amp;E Staff Loading'!D215</f>
        <v>0</v>
      </c>
      <c r="E215" s="1100">
        <f>'24. M&amp;E Staff Loading'!E215</f>
        <v>0</v>
      </c>
      <c r="F215" s="1053"/>
      <c r="G215" s="1053"/>
      <c r="H215" s="1053"/>
      <c r="I215" s="1053"/>
      <c r="J215" s="1053"/>
      <c r="K215" s="1053"/>
      <c r="L215" s="1053"/>
      <c r="M215" s="1053"/>
      <c r="N215" s="1053"/>
      <c r="O215" s="1053"/>
      <c r="P215" s="1053"/>
      <c r="Q215" s="1053"/>
      <c r="R215" s="1031">
        <f t="shared" ref="R215:R222" si="164">SUM(F215:Q215)</f>
        <v>0</v>
      </c>
      <c r="S215" s="742">
        <f>D215*R215</f>
        <v>0</v>
      </c>
      <c r="W215" s="1032">
        <f>X215/$U$7</f>
        <v>0</v>
      </c>
      <c r="X215" s="1032">
        <f>R215/12</f>
        <v>0</v>
      </c>
      <c r="Z215" s="1032">
        <f>IF($E215="Y",$R215,0)</f>
        <v>0</v>
      </c>
      <c r="AA215" s="1032">
        <f>IF($E215="N",$R215,0)</f>
        <v>0</v>
      </c>
      <c r="AB215" s="863" t="e">
        <f>Z215/(AA215+Z215)</f>
        <v>#DIV/0!</v>
      </c>
    </row>
    <row r="216" spans="1:28" s="1039" customFormat="1" ht="14.25" x14ac:dyDescent="0.3">
      <c r="A216" s="1026"/>
      <c r="B216" s="1027"/>
      <c r="C216" s="1099" t="str">
        <f>'24. M&amp;E Staff Loading'!C216</f>
        <v>M&amp;E Developer - Off</v>
      </c>
      <c r="D216" s="873">
        <f>'24. M&amp;E Staff Loading'!D216</f>
        <v>59</v>
      </c>
      <c r="E216" s="1100" t="str">
        <f>'24. M&amp;E Staff Loading'!E216</f>
        <v>Y</v>
      </c>
      <c r="F216" s="1053">
        <v>0</v>
      </c>
      <c r="G216" s="1053">
        <v>0</v>
      </c>
      <c r="H216" s="1053">
        <v>0</v>
      </c>
      <c r="I216" s="1053">
        <v>0</v>
      </c>
      <c r="J216" s="1053">
        <v>0</v>
      </c>
      <c r="K216" s="1053">
        <v>0</v>
      </c>
      <c r="L216" s="1053">
        <v>0</v>
      </c>
      <c r="M216" s="1053">
        <v>0</v>
      </c>
      <c r="N216" s="1053">
        <v>0</v>
      </c>
      <c r="O216" s="1053">
        <v>0</v>
      </c>
      <c r="P216" s="1053">
        <v>0</v>
      </c>
      <c r="Q216" s="1053">
        <v>0</v>
      </c>
      <c r="R216" s="1031">
        <f t="shared" si="164"/>
        <v>0</v>
      </c>
      <c r="S216" s="742">
        <f t="shared" ref="S216:S222" si="165">D216*R216</f>
        <v>0</v>
      </c>
      <c r="T216" s="1017"/>
      <c r="U216" s="1017"/>
      <c r="V216" s="1017"/>
      <c r="W216" s="1032">
        <f t="shared" ref="W216:W222" si="166">X216/$U$7</f>
        <v>0</v>
      </c>
      <c r="X216" s="1032">
        <f t="shared" ref="X216:X222" si="167">R216/12</f>
        <v>0</v>
      </c>
      <c r="Z216" s="1032">
        <f t="shared" ref="Z216:Z222" si="168">IF($E216="Y",$R216,0)</f>
        <v>0</v>
      </c>
      <c r="AA216" s="1032">
        <f t="shared" ref="AA216:AA222" si="169">IF($E216="N",$R216,0)</f>
        <v>0</v>
      </c>
      <c r="AB216" s="863" t="e">
        <f t="shared" ref="AB216:AB222" si="170">Z216/(AA216+Z216)</f>
        <v>#DIV/0!</v>
      </c>
    </row>
    <row r="217" spans="1:28" s="1039" customFormat="1" ht="14.25" x14ac:dyDescent="0.3">
      <c r="A217" s="1026"/>
      <c r="B217" s="1027"/>
      <c r="C217" s="1099" t="str">
        <f>'24. M&amp;E Staff Loading'!C217</f>
        <v>M&amp;E Performance Test specialist - On</v>
      </c>
      <c r="D217" s="873">
        <f>'24. M&amp;E Staff Loading'!D217</f>
        <v>139</v>
      </c>
      <c r="E217" s="1100" t="str">
        <f>'24. M&amp;E Staff Loading'!E217</f>
        <v>N</v>
      </c>
      <c r="F217" s="1053">
        <v>0</v>
      </c>
      <c r="G217" s="1053">
        <v>0</v>
      </c>
      <c r="H217" s="1053">
        <v>0</v>
      </c>
      <c r="I217" s="1053">
        <v>0</v>
      </c>
      <c r="J217" s="1053">
        <v>0</v>
      </c>
      <c r="K217" s="1053">
        <v>0</v>
      </c>
      <c r="L217" s="1053">
        <v>0</v>
      </c>
      <c r="M217" s="1053">
        <v>0</v>
      </c>
      <c r="N217" s="1053">
        <v>0</v>
      </c>
      <c r="O217" s="1053">
        <v>0</v>
      </c>
      <c r="P217" s="1053">
        <v>0</v>
      </c>
      <c r="Q217" s="1053">
        <v>0</v>
      </c>
      <c r="R217" s="1031">
        <f t="shared" si="164"/>
        <v>0</v>
      </c>
      <c r="S217" s="742">
        <f t="shared" si="165"/>
        <v>0</v>
      </c>
      <c r="T217" s="1017"/>
      <c r="U217" s="1017"/>
      <c r="V217" s="1017"/>
      <c r="W217" s="1032">
        <f t="shared" si="166"/>
        <v>0</v>
      </c>
      <c r="X217" s="1032">
        <f t="shared" si="167"/>
        <v>0</v>
      </c>
      <c r="Z217" s="1032">
        <f t="shared" si="168"/>
        <v>0</v>
      </c>
      <c r="AA217" s="1032">
        <f t="shared" si="169"/>
        <v>0</v>
      </c>
      <c r="AB217" s="863" t="e">
        <f t="shared" si="170"/>
        <v>#DIV/0!</v>
      </c>
    </row>
    <row r="218" spans="1:28" s="1039" customFormat="1" ht="14.25" x14ac:dyDescent="0.3">
      <c r="A218" s="1026"/>
      <c r="B218" s="1027"/>
      <c r="C218" s="1099" t="str">
        <f>'24. M&amp;E Staff Loading'!C218</f>
        <v>M&amp;E Sr. Developer - Off</v>
      </c>
      <c r="D218" s="873">
        <f>'24. M&amp;E Staff Loading'!D218</f>
        <v>67</v>
      </c>
      <c r="E218" s="1100" t="str">
        <f>'24. M&amp;E Staff Loading'!E218</f>
        <v>Y</v>
      </c>
      <c r="F218" s="1053">
        <v>0</v>
      </c>
      <c r="G218" s="1053">
        <v>0</v>
      </c>
      <c r="H218" s="1053">
        <v>0</v>
      </c>
      <c r="I218" s="1053">
        <v>0</v>
      </c>
      <c r="J218" s="1053">
        <v>0</v>
      </c>
      <c r="K218" s="1053">
        <v>0</v>
      </c>
      <c r="L218" s="1053">
        <v>0</v>
      </c>
      <c r="M218" s="1053">
        <v>0</v>
      </c>
      <c r="N218" s="1053">
        <v>0</v>
      </c>
      <c r="O218" s="1053">
        <v>0</v>
      </c>
      <c r="P218" s="1053">
        <v>0</v>
      </c>
      <c r="Q218" s="1053">
        <v>0</v>
      </c>
      <c r="R218" s="1031">
        <f t="shared" si="164"/>
        <v>0</v>
      </c>
      <c r="S218" s="742">
        <f t="shared" si="165"/>
        <v>0</v>
      </c>
      <c r="T218" s="1017"/>
      <c r="U218" s="1017"/>
      <c r="V218" s="1017"/>
      <c r="W218" s="1032">
        <f t="shared" si="166"/>
        <v>0</v>
      </c>
      <c r="X218" s="1032">
        <f t="shared" si="167"/>
        <v>0</v>
      </c>
      <c r="Y218" s="1017"/>
      <c r="Z218" s="1032">
        <f t="shared" si="168"/>
        <v>0</v>
      </c>
      <c r="AA218" s="1032">
        <f t="shared" si="169"/>
        <v>0</v>
      </c>
      <c r="AB218" s="863" t="e">
        <f t="shared" si="170"/>
        <v>#DIV/0!</v>
      </c>
    </row>
    <row r="219" spans="1:28" s="1039" customFormat="1" ht="14.25" x14ac:dyDescent="0.3">
      <c r="A219" s="1026"/>
      <c r="B219" s="1027"/>
      <c r="C219" s="1099" t="str">
        <f>'24. M&amp;E Staff Loading'!C219</f>
        <v>M&amp;E Sr. Developer - On</v>
      </c>
      <c r="D219" s="873">
        <f>'24. M&amp;E Staff Loading'!D219</f>
        <v>101</v>
      </c>
      <c r="E219" s="1100" t="str">
        <f>'24. M&amp;E Staff Loading'!E219</f>
        <v>N</v>
      </c>
      <c r="F219" s="1053">
        <v>0</v>
      </c>
      <c r="G219" s="1053">
        <v>0</v>
      </c>
      <c r="H219" s="1053">
        <v>0</v>
      </c>
      <c r="I219" s="1053">
        <v>0</v>
      </c>
      <c r="J219" s="1053">
        <v>0</v>
      </c>
      <c r="K219" s="1053">
        <v>0</v>
      </c>
      <c r="L219" s="1053">
        <v>0</v>
      </c>
      <c r="M219" s="1053">
        <v>0</v>
      </c>
      <c r="N219" s="1053">
        <v>0</v>
      </c>
      <c r="O219" s="1053">
        <v>0</v>
      </c>
      <c r="P219" s="1053">
        <v>0</v>
      </c>
      <c r="Q219" s="1053">
        <v>0</v>
      </c>
      <c r="R219" s="1031">
        <f t="shared" si="164"/>
        <v>0</v>
      </c>
      <c r="S219" s="742">
        <f t="shared" si="165"/>
        <v>0</v>
      </c>
      <c r="T219" s="1017"/>
      <c r="U219" s="1017"/>
      <c r="V219" s="1017"/>
      <c r="W219" s="1032">
        <f t="shared" si="166"/>
        <v>0</v>
      </c>
      <c r="X219" s="1032">
        <f t="shared" si="167"/>
        <v>0</v>
      </c>
      <c r="Y219" s="1017"/>
      <c r="Z219" s="1032">
        <f t="shared" si="168"/>
        <v>0</v>
      </c>
      <c r="AA219" s="1032">
        <f t="shared" si="169"/>
        <v>0</v>
      </c>
      <c r="AB219" s="863" t="e">
        <f t="shared" si="170"/>
        <v>#DIV/0!</v>
      </c>
    </row>
    <row r="220" spans="1:28" s="1039" customFormat="1" ht="14.25" x14ac:dyDescent="0.3">
      <c r="A220" s="1026"/>
      <c r="B220" s="1027"/>
      <c r="C220" s="1099" t="str">
        <f>'24. M&amp;E Staff Loading'!C220</f>
        <v>M&amp;E Sr. Test Engineer - Off</v>
      </c>
      <c r="D220" s="873">
        <f>'24. M&amp;E Staff Loading'!D220</f>
        <v>58</v>
      </c>
      <c r="E220" s="1100" t="str">
        <f>'24. M&amp;E Staff Loading'!E220</f>
        <v>Y</v>
      </c>
      <c r="F220" s="1053">
        <v>0</v>
      </c>
      <c r="G220" s="1053">
        <v>0</v>
      </c>
      <c r="H220" s="1053">
        <v>0</v>
      </c>
      <c r="I220" s="1053">
        <v>0</v>
      </c>
      <c r="J220" s="1053">
        <v>0</v>
      </c>
      <c r="K220" s="1053">
        <v>0</v>
      </c>
      <c r="L220" s="1053">
        <v>0</v>
      </c>
      <c r="M220" s="1053">
        <v>0</v>
      </c>
      <c r="N220" s="1053">
        <v>0</v>
      </c>
      <c r="O220" s="1053">
        <v>0</v>
      </c>
      <c r="P220" s="1053">
        <v>0</v>
      </c>
      <c r="Q220" s="1053">
        <v>0</v>
      </c>
      <c r="R220" s="1031">
        <f t="shared" si="164"/>
        <v>0</v>
      </c>
      <c r="S220" s="742">
        <f t="shared" si="165"/>
        <v>0</v>
      </c>
      <c r="T220" s="1017"/>
      <c r="U220" s="1017"/>
      <c r="V220" s="1017"/>
      <c r="W220" s="1032">
        <f t="shared" si="166"/>
        <v>0</v>
      </c>
      <c r="X220" s="1032">
        <f t="shared" si="167"/>
        <v>0</v>
      </c>
      <c r="Y220" s="1017"/>
      <c r="Z220" s="1032">
        <f t="shared" si="168"/>
        <v>0</v>
      </c>
      <c r="AA220" s="1032">
        <f t="shared" si="169"/>
        <v>0</v>
      </c>
      <c r="AB220" s="863" t="e">
        <f t="shared" si="170"/>
        <v>#DIV/0!</v>
      </c>
    </row>
    <row r="221" spans="1:28" s="1039" customFormat="1" ht="14.25" x14ac:dyDescent="0.3">
      <c r="A221" s="1026"/>
      <c r="B221" s="1027"/>
      <c r="C221" s="1099" t="str">
        <f>'24. M&amp;E Staff Loading'!C221</f>
        <v>M&amp;E Sr. Test Engineer - On</v>
      </c>
      <c r="D221" s="873">
        <f>'24. M&amp;E Staff Loading'!D221</f>
        <v>90</v>
      </c>
      <c r="E221" s="1100" t="str">
        <f>'24. M&amp;E Staff Loading'!E221</f>
        <v>N</v>
      </c>
      <c r="F221" s="1053">
        <v>0</v>
      </c>
      <c r="G221" s="1053">
        <v>0</v>
      </c>
      <c r="H221" s="1053">
        <v>0</v>
      </c>
      <c r="I221" s="1053">
        <v>0</v>
      </c>
      <c r="J221" s="1053">
        <v>0</v>
      </c>
      <c r="K221" s="1053">
        <v>0</v>
      </c>
      <c r="L221" s="1053">
        <v>0</v>
      </c>
      <c r="M221" s="1053">
        <v>0</v>
      </c>
      <c r="N221" s="1053">
        <v>0</v>
      </c>
      <c r="O221" s="1053">
        <v>0</v>
      </c>
      <c r="P221" s="1053">
        <v>0</v>
      </c>
      <c r="Q221" s="1053">
        <v>0</v>
      </c>
      <c r="R221" s="1031">
        <f t="shared" si="164"/>
        <v>0</v>
      </c>
      <c r="S221" s="742">
        <f t="shared" si="165"/>
        <v>0</v>
      </c>
      <c r="T221" s="1017"/>
      <c r="U221" s="1017"/>
      <c r="V221" s="1017"/>
      <c r="W221" s="1032">
        <f t="shared" si="166"/>
        <v>0</v>
      </c>
      <c r="X221" s="1032">
        <f t="shared" si="167"/>
        <v>0</v>
      </c>
      <c r="Z221" s="1032">
        <f t="shared" si="168"/>
        <v>0</v>
      </c>
      <c r="AA221" s="1032">
        <f t="shared" si="169"/>
        <v>0</v>
      </c>
      <c r="AB221" s="863" t="e">
        <f t="shared" si="170"/>
        <v>#DIV/0!</v>
      </c>
    </row>
    <row r="222" spans="1:28" ht="14.25" customHeight="1" x14ac:dyDescent="0.3">
      <c r="A222" s="1026"/>
      <c r="B222" s="1027"/>
      <c r="C222" s="1099">
        <f>'24. M&amp;E Staff Loading'!C222</f>
        <v>0</v>
      </c>
      <c r="D222" s="873">
        <f>'24. M&amp;E Staff Loading'!D222</f>
        <v>0</v>
      </c>
      <c r="E222" s="1100">
        <f>'24. M&amp;E Staff Loading'!E222</f>
        <v>0</v>
      </c>
      <c r="F222" s="1053"/>
      <c r="G222" s="1053"/>
      <c r="H222" s="1053"/>
      <c r="I222" s="1053"/>
      <c r="J222" s="1053"/>
      <c r="K222" s="1053"/>
      <c r="L222" s="1053"/>
      <c r="M222" s="1053"/>
      <c r="N222" s="1053"/>
      <c r="O222" s="1053"/>
      <c r="P222" s="1053"/>
      <c r="Q222" s="1053"/>
      <c r="R222" s="1031">
        <f t="shared" si="164"/>
        <v>0</v>
      </c>
      <c r="S222" s="742">
        <f t="shared" si="165"/>
        <v>0</v>
      </c>
      <c r="W222" s="1032">
        <f t="shared" si="166"/>
        <v>0</v>
      </c>
      <c r="X222" s="1032">
        <f t="shared" si="167"/>
        <v>0</v>
      </c>
      <c r="Z222" s="1032">
        <f t="shared" si="168"/>
        <v>0</v>
      </c>
      <c r="AA222" s="1032">
        <f t="shared" si="169"/>
        <v>0</v>
      </c>
      <c r="AB222" s="863" t="e">
        <f t="shared" si="170"/>
        <v>#DIV/0!</v>
      </c>
    </row>
    <row r="223" spans="1:28" s="1019" customFormat="1" ht="15" thickBot="1" x14ac:dyDescent="0.35">
      <c r="A223" s="1033"/>
      <c r="B223" s="1034" t="s">
        <v>1427</v>
      </c>
      <c r="C223" s="1035"/>
      <c r="D223" s="874"/>
      <c r="E223" s="1037"/>
      <c r="F223" s="1038">
        <f>SUM(F215:F222)</f>
        <v>0</v>
      </c>
      <c r="G223" s="1038">
        <f t="shared" ref="G223:R223" si="171">SUM(G215:G222)</f>
        <v>0</v>
      </c>
      <c r="H223" s="1038">
        <f t="shared" si="171"/>
        <v>0</v>
      </c>
      <c r="I223" s="1038">
        <f t="shared" si="171"/>
        <v>0</v>
      </c>
      <c r="J223" s="1038">
        <f t="shared" si="171"/>
        <v>0</v>
      </c>
      <c r="K223" s="1038">
        <f t="shared" si="171"/>
        <v>0</v>
      </c>
      <c r="L223" s="1038">
        <f t="shared" si="171"/>
        <v>0</v>
      </c>
      <c r="M223" s="1038">
        <f t="shared" si="171"/>
        <v>0</v>
      </c>
      <c r="N223" s="1038">
        <f t="shared" si="171"/>
        <v>0</v>
      </c>
      <c r="O223" s="1038">
        <f t="shared" si="171"/>
        <v>0</v>
      </c>
      <c r="P223" s="1038">
        <f t="shared" si="171"/>
        <v>0</v>
      </c>
      <c r="Q223" s="1038">
        <f t="shared" si="171"/>
        <v>0</v>
      </c>
      <c r="R223" s="1038">
        <f t="shared" si="171"/>
        <v>0</v>
      </c>
      <c r="S223" s="750">
        <f>SUM(S215:S222)</f>
        <v>0</v>
      </c>
      <c r="T223" s="1017"/>
      <c r="U223" s="1017"/>
      <c r="V223" s="1017"/>
      <c r="W223" s="1050">
        <f>SUM(W215:W222)</f>
        <v>0</v>
      </c>
      <c r="X223" s="1050">
        <f>SUM(X215:X222)</f>
        <v>0</v>
      </c>
      <c r="Z223" s="1040">
        <f>SUM(Z215:Z222)</f>
        <v>0</v>
      </c>
      <c r="AA223" s="1040">
        <f>SUM(AA215:AA222)</f>
        <v>0</v>
      </c>
      <c r="AB223" s="752" t="e">
        <f>Z223/(Z223+AA223)</f>
        <v>#DIV/0!</v>
      </c>
    </row>
    <row r="224" spans="1:28" ht="9.9499999999999993" customHeight="1" x14ac:dyDescent="0.3">
      <c r="A224" s="1051"/>
      <c r="B224" s="1052"/>
      <c r="C224" s="1069"/>
      <c r="D224" s="876"/>
      <c r="E224" s="1030"/>
      <c r="F224" s="1053"/>
      <c r="G224" s="1053"/>
      <c r="H224" s="1053"/>
      <c r="I224" s="1053"/>
      <c r="J224" s="1053"/>
      <c r="K224" s="1053"/>
      <c r="L224" s="1053"/>
      <c r="M224" s="1053"/>
      <c r="N224" s="1053"/>
      <c r="O224" s="1053"/>
      <c r="P224" s="1053"/>
      <c r="Q224" s="1053"/>
      <c r="R224" s="1053"/>
      <c r="S224" s="788"/>
      <c r="W224" s="1076"/>
      <c r="X224" s="1076"/>
      <c r="Z224" s="1076"/>
      <c r="AA224" s="1076"/>
      <c r="AB224" s="744"/>
    </row>
    <row r="225" spans="1:28" ht="15" thickBot="1" x14ac:dyDescent="0.35">
      <c r="A225" s="1055"/>
      <c r="B225" s="1159" t="s">
        <v>1428</v>
      </c>
      <c r="C225" s="1160"/>
      <c r="D225" s="877"/>
      <c r="E225" s="1059"/>
      <c r="F225" s="1058">
        <f t="shared" ref="F225:S225" si="172">SUM(F194,F214,F223)</f>
        <v>0</v>
      </c>
      <c r="G225" s="1058">
        <f t="shared" si="172"/>
        <v>0</v>
      </c>
      <c r="H225" s="1058">
        <f t="shared" si="172"/>
        <v>0</v>
      </c>
      <c r="I225" s="1058">
        <f t="shared" si="172"/>
        <v>0</v>
      </c>
      <c r="J225" s="1058">
        <f t="shared" si="172"/>
        <v>0</v>
      </c>
      <c r="K225" s="1058">
        <f t="shared" si="172"/>
        <v>0</v>
      </c>
      <c r="L225" s="1058">
        <f t="shared" si="172"/>
        <v>0</v>
      </c>
      <c r="M225" s="1058">
        <f t="shared" si="172"/>
        <v>0</v>
      </c>
      <c r="N225" s="1058">
        <f t="shared" si="172"/>
        <v>0</v>
      </c>
      <c r="O225" s="1058">
        <f t="shared" si="172"/>
        <v>0</v>
      </c>
      <c r="P225" s="1058">
        <f t="shared" si="172"/>
        <v>0</v>
      </c>
      <c r="Q225" s="1058">
        <f t="shared" si="172"/>
        <v>0</v>
      </c>
      <c r="R225" s="1058">
        <f t="shared" si="172"/>
        <v>0</v>
      </c>
      <c r="S225" s="768">
        <f t="shared" si="172"/>
        <v>0</v>
      </c>
      <c r="W225" s="1058">
        <f>SUM(W194,W214,W223)</f>
        <v>0</v>
      </c>
      <c r="X225" s="1058">
        <f>SUM(X194,X214,X223)</f>
        <v>0</v>
      </c>
      <c r="Z225" s="1058">
        <f>SUM(Z194,Z214,Z223)</f>
        <v>0</v>
      </c>
      <c r="AA225" s="1058">
        <f>SUM(AA194,AA214,AA223)</f>
        <v>0</v>
      </c>
      <c r="AB225" s="1141" t="e">
        <f>Z225/(Z225+AA225)</f>
        <v>#DIV/0!</v>
      </c>
    </row>
    <row r="226" spans="1:28" ht="14.25" x14ac:dyDescent="0.3">
      <c r="A226" s="1077"/>
      <c r="B226" s="1052"/>
      <c r="C226" s="1028"/>
      <c r="D226" s="876"/>
      <c r="E226" s="1079"/>
      <c r="F226" s="1053"/>
      <c r="G226" s="1053"/>
      <c r="H226" s="1053"/>
      <c r="I226" s="1053"/>
      <c r="J226" s="1053"/>
      <c r="K226" s="1053"/>
      <c r="L226" s="1053"/>
      <c r="M226" s="1053"/>
      <c r="N226" s="1053"/>
      <c r="O226" s="1053"/>
      <c r="P226" s="1053"/>
      <c r="Q226" s="1053"/>
      <c r="R226" s="1053"/>
      <c r="S226" s="788"/>
      <c r="W226" s="1028"/>
      <c r="X226" s="1028"/>
      <c r="Z226" s="1028"/>
      <c r="AA226" s="1028"/>
      <c r="AB226" s="744"/>
    </row>
    <row r="227" spans="1:28" ht="14.25" x14ac:dyDescent="0.3">
      <c r="A227" s="1021">
        <v>8</v>
      </c>
      <c r="B227" s="1081" t="s">
        <v>194</v>
      </c>
      <c r="C227" s="1023"/>
      <c r="D227" s="872"/>
      <c r="E227" s="1024"/>
      <c r="F227" s="1067"/>
      <c r="G227" s="1067"/>
      <c r="H227" s="1067"/>
      <c r="I227" s="1067"/>
      <c r="J227" s="1067"/>
      <c r="K227" s="1067"/>
      <c r="L227" s="1067"/>
      <c r="M227" s="1067"/>
      <c r="N227" s="1067"/>
      <c r="O227" s="1067"/>
      <c r="P227" s="1067"/>
      <c r="Q227" s="1067"/>
      <c r="R227" s="1025"/>
      <c r="S227" s="792"/>
      <c r="W227" s="1023"/>
      <c r="X227" s="1023"/>
      <c r="Z227" s="1023"/>
      <c r="AA227" s="1023"/>
      <c r="AB227" s="735"/>
    </row>
    <row r="228" spans="1:28" ht="14.25" x14ac:dyDescent="0.3">
      <c r="A228" s="1026">
        <v>8.1</v>
      </c>
      <c r="B228" s="1027" t="s">
        <v>195</v>
      </c>
      <c r="C228" s="1099">
        <f>'24. M&amp;E Staff Loading'!C228</f>
        <v>0</v>
      </c>
      <c r="D228" s="873">
        <f>'24. M&amp;E Staff Loading'!D228</f>
        <v>0</v>
      </c>
      <c r="E228" s="1100">
        <f>'24. M&amp;E Staff Loading'!E228</f>
        <v>0</v>
      </c>
      <c r="F228" s="1053"/>
      <c r="G228" s="1053"/>
      <c r="H228" s="1053"/>
      <c r="I228" s="1053"/>
      <c r="J228" s="1053"/>
      <c r="K228" s="1053"/>
      <c r="L228" s="1053"/>
      <c r="M228" s="1053"/>
      <c r="N228" s="1053"/>
      <c r="O228" s="1053"/>
      <c r="P228" s="1053"/>
      <c r="Q228" s="1053"/>
      <c r="R228" s="1031">
        <f t="shared" ref="R228:R232" si="173">SUM(F228:Q228)</f>
        <v>0</v>
      </c>
      <c r="S228" s="742">
        <f>D228*R228</f>
        <v>0</v>
      </c>
      <c r="W228" s="1032">
        <f>X228/$U$7</f>
        <v>0</v>
      </c>
      <c r="X228" s="1032">
        <f>R228/12</f>
        <v>0</v>
      </c>
      <c r="Z228" s="1032">
        <f>IF($E228="Y",$R228,0)</f>
        <v>0</v>
      </c>
      <c r="AA228" s="1032">
        <f>IF($E228="N",$R228,0)</f>
        <v>0</v>
      </c>
      <c r="AB228" s="863" t="e">
        <f>Z228/(AA228+Z228)</f>
        <v>#DIV/0!</v>
      </c>
    </row>
    <row r="229" spans="1:28" s="1039" customFormat="1" ht="14.25" x14ac:dyDescent="0.3">
      <c r="A229" s="1026"/>
      <c r="B229" s="1027"/>
      <c r="C229" s="1099" t="str">
        <f>'24. M&amp;E Staff Loading'!C229</f>
        <v>M&amp;E Innovation Lead</v>
      </c>
      <c r="D229" s="873">
        <f>'24. M&amp;E Staff Loading'!D229</f>
        <v>261</v>
      </c>
      <c r="E229" s="1100" t="str">
        <f>'24. M&amp;E Staff Loading'!E229</f>
        <v>N</v>
      </c>
      <c r="F229" s="1053">
        <v>51.449999999999996</v>
      </c>
      <c r="G229" s="1053">
        <v>51.449999999999996</v>
      </c>
      <c r="H229" s="1053">
        <v>51.449999999999996</v>
      </c>
      <c r="I229" s="1053">
        <v>51.449999999999996</v>
      </c>
      <c r="J229" s="1053">
        <v>51.449999999999996</v>
      </c>
      <c r="K229" s="1053">
        <v>51.449999999999996</v>
      </c>
      <c r="L229" s="1053">
        <v>51.449999999999996</v>
      </c>
      <c r="M229" s="1053">
        <v>51.449999999999996</v>
      </c>
      <c r="N229" s="1053">
        <v>51.449999999999996</v>
      </c>
      <c r="O229" s="1053">
        <v>51.449999999999996</v>
      </c>
      <c r="P229" s="1053">
        <v>51.449999999999996</v>
      </c>
      <c r="Q229" s="1053">
        <v>51.449999999999996</v>
      </c>
      <c r="R229" s="1031">
        <f t="shared" si="173"/>
        <v>617.40000000000009</v>
      </c>
      <c r="S229" s="742">
        <f t="shared" ref="S229:S232" si="174">D229*R229</f>
        <v>161141.40000000002</v>
      </c>
      <c r="T229" s="1082"/>
      <c r="U229" s="1082"/>
      <c r="V229" s="1082"/>
      <c r="W229" s="1032">
        <f t="shared" ref="W229:W232" si="175">X229/$U$7</f>
        <v>0.30870000000000009</v>
      </c>
      <c r="X229" s="1032">
        <f t="shared" ref="X229:X232" si="176">R229/12</f>
        <v>51.45000000000001</v>
      </c>
      <c r="Z229" s="1032">
        <f t="shared" ref="Z229:Z232" si="177">IF($E229="Y",$R229,0)</f>
        <v>0</v>
      </c>
      <c r="AA229" s="1032">
        <f t="shared" ref="AA229:AA232" si="178">IF($E229="N",$R229,0)</f>
        <v>617.40000000000009</v>
      </c>
      <c r="AB229" s="863">
        <f t="shared" ref="AB229:AB232" si="179">Z229/(AA229+Z229)</f>
        <v>0</v>
      </c>
    </row>
    <row r="230" spans="1:28" s="1039" customFormat="1" ht="14.25" x14ac:dyDescent="0.3">
      <c r="A230" s="1026"/>
      <c r="B230" s="1027"/>
      <c r="C230" s="1099" t="str">
        <f>'24. M&amp;E Staff Loading'!C230</f>
        <v>M&amp;E Lead Innovation Consultant - On</v>
      </c>
      <c r="D230" s="873">
        <f>'24. M&amp;E Staff Loading'!D230</f>
        <v>256</v>
      </c>
      <c r="E230" s="1100" t="str">
        <f>'24. M&amp;E Staff Loading'!E230</f>
        <v>N</v>
      </c>
      <c r="F230" s="1053">
        <v>150</v>
      </c>
      <c r="G230" s="1053">
        <v>150</v>
      </c>
      <c r="H230" s="1053">
        <v>150</v>
      </c>
      <c r="I230" s="1053">
        <v>150</v>
      </c>
      <c r="J230" s="1053">
        <v>150</v>
      </c>
      <c r="K230" s="1053">
        <v>150</v>
      </c>
      <c r="L230" s="1053">
        <v>150</v>
      </c>
      <c r="M230" s="1053">
        <v>150</v>
      </c>
      <c r="N230" s="1053">
        <v>150</v>
      </c>
      <c r="O230" s="1053">
        <v>150</v>
      </c>
      <c r="P230" s="1053">
        <v>150</v>
      </c>
      <c r="Q230" s="1053">
        <v>150</v>
      </c>
      <c r="R230" s="1031">
        <f t="shared" si="173"/>
        <v>1800</v>
      </c>
      <c r="S230" s="742">
        <f t="shared" si="174"/>
        <v>460800</v>
      </c>
      <c r="T230" s="1082"/>
      <c r="U230" s="1082"/>
      <c r="V230" s="1082"/>
      <c r="W230" s="1032">
        <f t="shared" si="175"/>
        <v>0.9</v>
      </c>
      <c r="X230" s="1032">
        <f t="shared" si="176"/>
        <v>150</v>
      </c>
      <c r="Z230" s="1032">
        <f t="shared" si="177"/>
        <v>0</v>
      </c>
      <c r="AA230" s="1032">
        <f t="shared" si="178"/>
        <v>1800</v>
      </c>
      <c r="AB230" s="863">
        <f t="shared" si="179"/>
        <v>0</v>
      </c>
    </row>
    <row r="231" spans="1:28" ht="14.25" x14ac:dyDescent="0.3">
      <c r="A231" s="1026"/>
      <c r="B231" s="1027"/>
      <c r="C231" s="1099">
        <f>'24. M&amp;E Staff Loading'!C231</f>
        <v>0</v>
      </c>
      <c r="D231" s="873">
        <f>'24. M&amp;E Staff Loading'!D231</f>
        <v>0</v>
      </c>
      <c r="E231" s="1100">
        <f>'24. M&amp;E Staff Loading'!E231</f>
        <v>0</v>
      </c>
      <c r="F231" s="1053"/>
      <c r="G231" s="1053"/>
      <c r="H231" s="1053"/>
      <c r="I231" s="1053"/>
      <c r="J231" s="1053"/>
      <c r="K231" s="1053"/>
      <c r="L231" s="1053"/>
      <c r="M231" s="1053"/>
      <c r="N231" s="1053"/>
      <c r="O231" s="1053"/>
      <c r="P231" s="1053"/>
      <c r="Q231" s="1053"/>
      <c r="R231" s="1031">
        <f t="shared" si="173"/>
        <v>0</v>
      </c>
      <c r="S231" s="742">
        <f t="shared" si="174"/>
        <v>0</v>
      </c>
      <c r="T231" s="1082"/>
      <c r="U231" s="1082"/>
      <c r="V231" s="1082"/>
      <c r="W231" s="1032">
        <f t="shared" si="175"/>
        <v>0</v>
      </c>
      <c r="X231" s="1032">
        <f t="shared" si="176"/>
        <v>0</v>
      </c>
      <c r="Z231" s="1032">
        <f t="shared" si="177"/>
        <v>0</v>
      </c>
      <c r="AA231" s="1032">
        <f t="shared" si="178"/>
        <v>0</v>
      </c>
      <c r="AB231" s="863" t="e">
        <f t="shared" si="179"/>
        <v>#DIV/0!</v>
      </c>
    </row>
    <row r="232" spans="1:28" ht="14.25" x14ac:dyDescent="0.3">
      <c r="A232" s="1026"/>
      <c r="B232" s="1027"/>
      <c r="C232" s="1099">
        <f>'24. M&amp;E Staff Loading'!C232</f>
        <v>0</v>
      </c>
      <c r="D232" s="873">
        <f>'24. M&amp;E Staff Loading'!D232</f>
        <v>0</v>
      </c>
      <c r="E232" s="1100">
        <f>'24. M&amp;E Staff Loading'!E232</f>
        <v>0</v>
      </c>
      <c r="F232" s="1053"/>
      <c r="G232" s="1053"/>
      <c r="H232" s="1053"/>
      <c r="I232" s="1053"/>
      <c r="J232" s="1053"/>
      <c r="K232" s="1053"/>
      <c r="L232" s="1053"/>
      <c r="M232" s="1053"/>
      <c r="N232" s="1053"/>
      <c r="O232" s="1053"/>
      <c r="P232" s="1053"/>
      <c r="Q232" s="1053"/>
      <c r="R232" s="1031">
        <f t="shared" si="173"/>
        <v>0</v>
      </c>
      <c r="S232" s="742">
        <f t="shared" si="174"/>
        <v>0</v>
      </c>
      <c r="T232" s="1082"/>
      <c r="U232" s="1082"/>
      <c r="V232" s="1082"/>
      <c r="W232" s="1032">
        <f t="shared" si="175"/>
        <v>0</v>
      </c>
      <c r="X232" s="1032">
        <f t="shared" si="176"/>
        <v>0</v>
      </c>
      <c r="Z232" s="1032">
        <f t="shared" si="177"/>
        <v>0</v>
      </c>
      <c r="AA232" s="1032">
        <f t="shared" si="178"/>
        <v>0</v>
      </c>
      <c r="AB232" s="863" t="e">
        <f t="shared" si="179"/>
        <v>#DIV/0!</v>
      </c>
    </row>
    <row r="233" spans="1:28" ht="15" thickBot="1" x14ac:dyDescent="0.35">
      <c r="A233" s="1033"/>
      <c r="B233" s="1034" t="s">
        <v>196</v>
      </c>
      <c r="C233" s="1035"/>
      <c r="D233" s="874"/>
      <c r="E233" s="1037"/>
      <c r="F233" s="1038">
        <f>SUM(F228:F232)</f>
        <v>201.45</v>
      </c>
      <c r="G233" s="1038">
        <f t="shared" ref="G233:R233" si="180">SUM(G228:G232)</f>
        <v>201.45</v>
      </c>
      <c r="H233" s="1038">
        <f t="shared" si="180"/>
        <v>201.45</v>
      </c>
      <c r="I233" s="1038">
        <f t="shared" si="180"/>
        <v>201.45</v>
      </c>
      <c r="J233" s="1038">
        <f t="shared" si="180"/>
        <v>201.45</v>
      </c>
      <c r="K233" s="1038">
        <f t="shared" si="180"/>
        <v>201.45</v>
      </c>
      <c r="L233" s="1038">
        <f t="shared" si="180"/>
        <v>201.45</v>
      </c>
      <c r="M233" s="1038">
        <f t="shared" si="180"/>
        <v>201.45</v>
      </c>
      <c r="N233" s="1038">
        <f t="shared" si="180"/>
        <v>201.45</v>
      </c>
      <c r="O233" s="1038">
        <f t="shared" si="180"/>
        <v>201.45</v>
      </c>
      <c r="P233" s="1038">
        <f t="shared" si="180"/>
        <v>201.45</v>
      </c>
      <c r="Q233" s="1038">
        <f t="shared" si="180"/>
        <v>201.45</v>
      </c>
      <c r="R233" s="1038">
        <f t="shared" si="180"/>
        <v>2417.4</v>
      </c>
      <c r="S233" s="750">
        <f>SUM(S228:S232)</f>
        <v>621941.4</v>
      </c>
      <c r="T233" s="1082"/>
      <c r="U233" s="1082"/>
      <c r="V233" s="1082"/>
      <c r="W233" s="1050">
        <f>SUM(W228:W232)</f>
        <v>1.2087000000000001</v>
      </c>
      <c r="X233" s="1050">
        <f>SUM(X228:X232)</f>
        <v>201.45000000000002</v>
      </c>
      <c r="Z233" s="1040">
        <f>SUM(Z228:Z232)</f>
        <v>0</v>
      </c>
      <c r="AA233" s="1040">
        <f>SUM(AA228:AA232)</f>
        <v>2417.4</v>
      </c>
      <c r="AB233" s="752">
        <f>Z233/(Z233+AA233)</f>
        <v>0</v>
      </c>
    </row>
    <row r="234" spans="1:28" ht="14.25" x14ac:dyDescent="0.3">
      <c r="A234" s="1026">
        <v>8.1999999999999993</v>
      </c>
      <c r="B234" s="1027" t="s">
        <v>1432</v>
      </c>
      <c r="C234" s="1099">
        <f>'24. M&amp;E Staff Loading'!C234</f>
        <v>0</v>
      </c>
      <c r="D234" s="873">
        <f>'24. M&amp;E Staff Loading'!D234</f>
        <v>0</v>
      </c>
      <c r="E234" s="1100">
        <f>'24. M&amp;E Staff Loading'!E234</f>
        <v>0</v>
      </c>
      <c r="F234" s="1053"/>
      <c r="G234" s="1053"/>
      <c r="H234" s="1053"/>
      <c r="I234" s="1053"/>
      <c r="J234" s="1053"/>
      <c r="K234" s="1053"/>
      <c r="L234" s="1053"/>
      <c r="M234" s="1053"/>
      <c r="N234" s="1053"/>
      <c r="O234" s="1053"/>
      <c r="P234" s="1053"/>
      <c r="Q234" s="1053"/>
      <c r="R234" s="1031">
        <f t="shared" ref="R234:R238" si="181">SUM(F234:Q234)</f>
        <v>0</v>
      </c>
      <c r="S234" s="742">
        <f>D234*R234</f>
        <v>0</v>
      </c>
      <c r="T234" s="1082"/>
      <c r="U234" s="1082"/>
      <c r="V234" s="1082"/>
      <c r="W234" s="1032">
        <f>X234/$U$7</f>
        <v>0</v>
      </c>
      <c r="X234" s="1032">
        <f>R234/12</f>
        <v>0</v>
      </c>
      <c r="Z234" s="1032">
        <f>IF($E234="Y",$R234,0)</f>
        <v>0</v>
      </c>
      <c r="AA234" s="1032">
        <f>IF($E234="N",$R234,0)</f>
        <v>0</v>
      </c>
      <c r="AB234" s="863" t="e">
        <f>Z234/(AA234+Z234)</f>
        <v>#DIV/0!</v>
      </c>
    </row>
    <row r="235" spans="1:28" s="1039" customFormat="1" ht="14.25" x14ac:dyDescent="0.3">
      <c r="A235" s="1026"/>
      <c r="B235" s="1027"/>
      <c r="C235" s="1099" t="str">
        <f>'24. M&amp;E Staff Loading'!C235</f>
        <v>M&amp;E Sr. Innovation Consultant - On</v>
      </c>
      <c r="D235" s="873">
        <f>'24. M&amp;E Staff Loading'!D235</f>
        <v>144</v>
      </c>
      <c r="E235" s="1100" t="str">
        <f>'24. M&amp;E Staff Loading'!E235</f>
        <v>N</v>
      </c>
      <c r="F235" s="1053">
        <v>149.61333333333332</v>
      </c>
      <c r="G235" s="1053">
        <v>149.61333333333332</v>
      </c>
      <c r="H235" s="1053">
        <v>149.61333333333332</v>
      </c>
      <c r="I235" s="1053">
        <v>149.61333333333332</v>
      </c>
      <c r="J235" s="1053">
        <v>149.61333333333332</v>
      </c>
      <c r="K235" s="1053">
        <v>149.61333333333332</v>
      </c>
      <c r="L235" s="1053">
        <v>149.61333333333332</v>
      </c>
      <c r="M235" s="1053">
        <v>149.61333333333332</v>
      </c>
      <c r="N235" s="1053">
        <v>149.61333333333332</v>
      </c>
      <c r="O235" s="1053">
        <v>149.61333333333332</v>
      </c>
      <c r="P235" s="1053">
        <v>149.61333333333332</v>
      </c>
      <c r="Q235" s="1053">
        <v>149.61333333333332</v>
      </c>
      <c r="R235" s="1031">
        <f t="shared" si="181"/>
        <v>1795.3599999999994</v>
      </c>
      <c r="S235" s="742">
        <f t="shared" ref="S235:S238" si="182">D235*R235</f>
        <v>258531.83999999991</v>
      </c>
      <c r="T235" s="1082"/>
      <c r="U235" s="1082"/>
      <c r="V235" s="1082"/>
      <c r="W235" s="1032">
        <f t="shared" ref="W235:W238" si="183">X235/$U$7</f>
        <v>0.89767999999999981</v>
      </c>
      <c r="X235" s="1032">
        <f t="shared" ref="X235:X238" si="184">R235/12</f>
        <v>149.61333333333329</v>
      </c>
      <c r="Z235" s="1032">
        <f t="shared" ref="Z235:Z238" si="185">IF($E235="Y",$R235,0)</f>
        <v>0</v>
      </c>
      <c r="AA235" s="1032">
        <f t="shared" ref="AA235:AA238" si="186">IF($E235="N",$R235,0)</f>
        <v>1795.3599999999994</v>
      </c>
      <c r="AB235" s="863">
        <f t="shared" ref="AB235:AB238" si="187">Z235/(AA235+Z235)</f>
        <v>0</v>
      </c>
    </row>
    <row r="236" spans="1:28" ht="14.25" x14ac:dyDescent="0.3">
      <c r="A236" s="1026"/>
      <c r="B236" s="1027"/>
      <c r="C236" s="1099">
        <f>'24. M&amp;E Staff Loading'!C236</f>
        <v>0</v>
      </c>
      <c r="D236" s="873">
        <f>'24. M&amp;E Staff Loading'!D236</f>
        <v>0</v>
      </c>
      <c r="E236" s="1100">
        <f>'24. M&amp;E Staff Loading'!E236</f>
        <v>0</v>
      </c>
      <c r="F236" s="1053"/>
      <c r="G236" s="1053"/>
      <c r="H236" s="1053"/>
      <c r="I236" s="1053"/>
      <c r="J236" s="1053"/>
      <c r="K236" s="1053"/>
      <c r="L236" s="1053"/>
      <c r="M236" s="1053"/>
      <c r="N236" s="1053"/>
      <c r="O236" s="1053"/>
      <c r="P236" s="1053"/>
      <c r="Q236" s="1053"/>
      <c r="R236" s="1031">
        <f t="shared" si="181"/>
        <v>0</v>
      </c>
      <c r="S236" s="742">
        <f t="shared" si="182"/>
        <v>0</v>
      </c>
      <c r="T236" s="1082"/>
      <c r="U236" s="1082"/>
      <c r="V236" s="1082"/>
      <c r="W236" s="1032">
        <f t="shared" si="183"/>
        <v>0</v>
      </c>
      <c r="X236" s="1032">
        <f t="shared" si="184"/>
        <v>0</v>
      </c>
      <c r="Z236" s="1032">
        <f t="shared" si="185"/>
        <v>0</v>
      </c>
      <c r="AA236" s="1032">
        <f t="shared" si="186"/>
        <v>0</v>
      </c>
      <c r="AB236" s="863" t="e">
        <f t="shared" si="187"/>
        <v>#DIV/0!</v>
      </c>
    </row>
    <row r="237" spans="1:28" ht="14.25" x14ac:dyDescent="0.3">
      <c r="A237" s="1026"/>
      <c r="B237" s="1027"/>
      <c r="C237" s="1099">
        <f>'24. M&amp;E Staff Loading'!C237</f>
        <v>0</v>
      </c>
      <c r="D237" s="873">
        <f>'24. M&amp;E Staff Loading'!D237</f>
        <v>0</v>
      </c>
      <c r="E237" s="1100">
        <f>'24. M&amp;E Staff Loading'!E237</f>
        <v>0</v>
      </c>
      <c r="F237" s="1053"/>
      <c r="G237" s="1053"/>
      <c r="H237" s="1053"/>
      <c r="I237" s="1053"/>
      <c r="J237" s="1053"/>
      <c r="K237" s="1053"/>
      <c r="L237" s="1053"/>
      <c r="M237" s="1053"/>
      <c r="N237" s="1053"/>
      <c r="O237" s="1053"/>
      <c r="P237" s="1053"/>
      <c r="Q237" s="1053"/>
      <c r="R237" s="1031">
        <f t="shared" si="181"/>
        <v>0</v>
      </c>
      <c r="S237" s="742">
        <f t="shared" si="182"/>
        <v>0</v>
      </c>
      <c r="T237" s="1082"/>
      <c r="U237" s="1082"/>
      <c r="V237" s="1082"/>
      <c r="W237" s="1032">
        <f t="shared" si="183"/>
        <v>0</v>
      </c>
      <c r="X237" s="1032">
        <f t="shared" si="184"/>
        <v>0</v>
      </c>
      <c r="Z237" s="1032">
        <f t="shared" si="185"/>
        <v>0</v>
      </c>
      <c r="AA237" s="1032">
        <f t="shared" si="186"/>
        <v>0</v>
      </c>
      <c r="AB237" s="863" t="e">
        <f t="shared" si="187"/>
        <v>#DIV/0!</v>
      </c>
    </row>
    <row r="238" spans="1:28" ht="14.25" x14ac:dyDescent="0.3">
      <c r="A238" s="1026"/>
      <c r="B238" s="1027"/>
      <c r="C238" s="1099">
        <f>'24. M&amp;E Staff Loading'!C238</f>
        <v>0</v>
      </c>
      <c r="D238" s="873">
        <f>'24. M&amp;E Staff Loading'!D238</f>
        <v>0</v>
      </c>
      <c r="E238" s="1100">
        <f>'24. M&amp;E Staff Loading'!E238</f>
        <v>0</v>
      </c>
      <c r="F238" s="1053"/>
      <c r="G238" s="1053"/>
      <c r="H238" s="1053"/>
      <c r="I238" s="1053"/>
      <c r="J238" s="1053"/>
      <c r="K238" s="1053"/>
      <c r="L238" s="1053"/>
      <c r="M238" s="1053"/>
      <c r="N238" s="1053"/>
      <c r="O238" s="1053"/>
      <c r="P238" s="1053"/>
      <c r="Q238" s="1053"/>
      <c r="R238" s="1031">
        <f t="shared" si="181"/>
        <v>0</v>
      </c>
      <c r="S238" s="742">
        <f t="shared" si="182"/>
        <v>0</v>
      </c>
      <c r="T238" s="1082"/>
      <c r="U238" s="1082"/>
      <c r="V238" s="1082"/>
      <c r="W238" s="1032">
        <f t="shared" si="183"/>
        <v>0</v>
      </c>
      <c r="X238" s="1032">
        <f t="shared" si="184"/>
        <v>0</v>
      </c>
      <c r="Z238" s="1032">
        <f t="shared" si="185"/>
        <v>0</v>
      </c>
      <c r="AA238" s="1032">
        <f t="shared" si="186"/>
        <v>0</v>
      </c>
      <c r="AB238" s="863" t="e">
        <f t="shared" si="187"/>
        <v>#DIV/0!</v>
      </c>
    </row>
    <row r="239" spans="1:28" ht="15" thickBot="1" x14ac:dyDescent="0.35">
      <c r="A239" s="1033"/>
      <c r="B239" s="1034" t="s">
        <v>1433</v>
      </c>
      <c r="C239" s="1035"/>
      <c r="D239" s="874"/>
      <c r="E239" s="1037"/>
      <c r="F239" s="1038">
        <f>SUM(F234:F238)</f>
        <v>149.61333333333332</v>
      </c>
      <c r="G239" s="1038">
        <f t="shared" ref="G239:R239" si="188">SUM(G234:G238)</f>
        <v>149.61333333333332</v>
      </c>
      <c r="H239" s="1038">
        <f t="shared" si="188"/>
        <v>149.61333333333332</v>
      </c>
      <c r="I239" s="1038">
        <f t="shared" si="188"/>
        <v>149.61333333333332</v>
      </c>
      <c r="J239" s="1038">
        <f t="shared" si="188"/>
        <v>149.61333333333332</v>
      </c>
      <c r="K239" s="1038">
        <f t="shared" si="188"/>
        <v>149.61333333333332</v>
      </c>
      <c r="L239" s="1038">
        <f t="shared" si="188"/>
        <v>149.61333333333332</v>
      </c>
      <c r="M239" s="1038">
        <f t="shared" si="188"/>
        <v>149.61333333333332</v>
      </c>
      <c r="N239" s="1038">
        <f t="shared" si="188"/>
        <v>149.61333333333332</v>
      </c>
      <c r="O239" s="1038">
        <f t="shared" si="188"/>
        <v>149.61333333333332</v>
      </c>
      <c r="P239" s="1038">
        <f t="shared" si="188"/>
        <v>149.61333333333332</v>
      </c>
      <c r="Q239" s="1038">
        <f t="shared" si="188"/>
        <v>149.61333333333332</v>
      </c>
      <c r="R239" s="1038">
        <f t="shared" si="188"/>
        <v>1795.3599999999994</v>
      </c>
      <c r="S239" s="750">
        <f>SUM(S234:S238)</f>
        <v>258531.83999999991</v>
      </c>
      <c r="T239" s="1082"/>
      <c r="U239" s="1082"/>
      <c r="V239" s="1082"/>
      <c r="W239" s="1050">
        <f>SUM(W234:W238)</f>
        <v>0.89767999999999981</v>
      </c>
      <c r="X239" s="1050">
        <f>SUM(X234:X238)</f>
        <v>149.61333333333329</v>
      </c>
      <c r="Z239" s="1040">
        <f>SUM(Z234:Z238)</f>
        <v>0</v>
      </c>
      <c r="AA239" s="1040">
        <f>SUM(AA234:AA238)</f>
        <v>1795.3599999999994</v>
      </c>
      <c r="AB239" s="752">
        <f>Z239/(Z239+AA239)</f>
        <v>0</v>
      </c>
    </row>
    <row r="240" spans="1:28" ht="14.25" x14ac:dyDescent="0.3">
      <c r="A240" s="1026">
        <v>8.3000000000000007</v>
      </c>
      <c r="B240" s="1027" t="s">
        <v>1434</v>
      </c>
      <c r="C240" s="1099">
        <f>'24. M&amp;E Staff Loading'!C240</f>
        <v>0</v>
      </c>
      <c r="D240" s="873">
        <f>'24. M&amp;E Staff Loading'!D240</f>
        <v>0</v>
      </c>
      <c r="E240" s="1100">
        <f>'24. M&amp;E Staff Loading'!E240</f>
        <v>0</v>
      </c>
      <c r="F240" s="1053"/>
      <c r="G240" s="1053"/>
      <c r="H240" s="1053"/>
      <c r="I240" s="1053"/>
      <c r="J240" s="1053"/>
      <c r="K240" s="1053"/>
      <c r="L240" s="1053"/>
      <c r="M240" s="1053"/>
      <c r="N240" s="1053"/>
      <c r="O240" s="1053"/>
      <c r="P240" s="1053"/>
      <c r="Q240" s="1053"/>
      <c r="R240" s="1031">
        <f t="shared" ref="R240:R244" si="189">SUM(F240:Q240)</f>
        <v>0</v>
      </c>
      <c r="S240" s="742">
        <f>D240*R240</f>
        <v>0</v>
      </c>
      <c r="T240" s="1082"/>
      <c r="U240" s="1082"/>
      <c r="V240" s="1082"/>
      <c r="W240" s="1032">
        <f>X240/$U$7</f>
        <v>0</v>
      </c>
      <c r="X240" s="1032">
        <f>R240/12</f>
        <v>0</v>
      </c>
      <c r="Z240" s="1032">
        <f>IF($E240="Y",$R240,0)</f>
        <v>0</v>
      </c>
      <c r="AA240" s="1032">
        <f>IF($E240="N",$R240,0)</f>
        <v>0</v>
      </c>
      <c r="AB240" s="863" t="e">
        <f>Z240/(AA240+Z240)</f>
        <v>#DIV/0!</v>
      </c>
    </row>
    <row r="241" spans="1:28" s="1039" customFormat="1" ht="14.25" x14ac:dyDescent="0.3">
      <c r="A241" s="1026"/>
      <c r="B241" s="1027"/>
      <c r="C241" s="1099" t="str">
        <f>'24. M&amp;E Staff Loading'!C241</f>
        <v>M&amp;E Innovation Pilot - Off</v>
      </c>
      <c r="D241" s="873">
        <f>'24. M&amp;E Staff Loading'!D241</f>
        <v>0</v>
      </c>
      <c r="E241" s="1100" t="str">
        <f>'24. M&amp;E Staff Loading'!E241</f>
        <v>Y</v>
      </c>
      <c r="F241" s="1053">
        <v>200</v>
      </c>
      <c r="G241" s="1053">
        <v>200</v>
      </c>
      <c r="H241" s="1053">
        <v>200</v>
      </c>
      <c r="I241" s="1053">
        <v>200</v>
      </c>
      <c r="J241" s="1053">
        <v>200</v>
      </c>
      <c r="K241" s="1053">
        <v>200</v>
      </c>
      <c r="L241" s="1053">
        <v>200</v>
      </c>
      <c r="M241" s="1053">
        <v>200</v>
      </c>
      <c r="N241" s="1053">
        <v>200</v>
      </c>
      <c r="O241" s="1053">
        <v>200</v>
      </c>
      <c r="P241" s="1053">
        <v>200</v>
      </c>
      <c r="Q241" s="1053">
        <v>200</v>
      </c>
      <c r="R241" s="1031">
        <f t="shared" si="189"/>
        <v>2400</v>
      </c>
      <c r="S241" s="742">
        <f t="shared" ref="S241:S244" si="190">D241*R241</f>
        <v>0</v>
      </c>
      <c r="T241" s="1082"/>
      <c r="U241" s="1082"/>
      <c r="V241" s="1082"/>
      <c r="W241" s="1032">
        <f t="shared" ref="W241:W244" si="191">X241/$U$7</f>
        <v>1.2000000000000002</v>
      </c>
      <c r="X241" s="1032">
        <f t="shared" ref="X241:X244" si="192">R241/12</f>
        <v>200</v>
      </c>
      <c r="Z241" s="1032">
        <f t="shared" ref="Z241:Z244" si="193">IF($E241="Y",$R241,0)</f>
        <v>2400</v>
      </c>
      <c r="AA241" s="1032">
        <f t="shared" ref="AA241:AA244" si="194">IF($E241="N",$R241,0)</f>
        <v>0</v>
      </c>
      <c r="AB241" s="863">
        <f t="shared" ref="AB241:AB244" si="195">Z241/(AA241+Z241)</f>
        <v>1</v>
      </c>
    </row>
    <row r="242" spans="1:28" s="1039" customFormat="1" ht="14.25" x14ac:dyDescent="0.3">
      <c r="A242" s="1026"/>
      <c r="B242" s="1027"/>
      <c r="C242" s="1099" t="str">
        <f>'24. M&amp;E Staff Loading'!C242</f>
        <v>M&amp;E Innovation Pilot - On</v>
      </c>
      <c r="D242" s="873">
        <f>'24. M&amp;E Staff Loading'!D242</f>
        <v>0</v>
      </c>
      <c r="E242" s="1100" t="str">
        <f>'24. M&amp;E Staff Loading'!E242</f>
        <v>N</v>
      </c>
      <c r="F242" s="1053">
        <v>300</v>
      </c>
      <c r="G242" s="1053">
        <v>300</v>
      </c>
      <c r="H242" s="1053">
        <v>300</v>
      </c>
      <c r="I242" s="1053">
        <v>300</v>
      </c>
      <c r="J242" s="1053">
        <v>300</v>
      </c>
      <c r="K242" s="1053">
        <v>300</v>
      </c>
      <c r="L242" s="1053">
        <v>300</v>
      </c>
      <c r="M242" s="1053">
        <v>300</v>
      </c>
      <c r="N242" s="1053">
        <v>300</v>
      </c>
      <c r="O242" s="1053">
        <v>300</v>
      </c>
      <c r="P242" s="1053">
        <v>300</v>
      </c>
      <c r="Q242" s="1053">
        <v>300</v>
      </c>
      <c r="R242" s="1031">
        <f t="shared" si="189"/>
        <v>3600</v>
      </c>
      <c r="S242" s="742">
        <f t="shared" si="190"/>
        <v>0</v>
      </c>
      <c r="T242" s="1082"/>
      <c r="U242" s="1082"/>
      <c r="V242" s="1082"/>
      <c r="W242" s="1032">
        <f t="shared" si="191"/>
        <v>1.8</v>
      </c>
      <c r="X242" s="1032">
        <f t="shared" si="192"/>
        <v>300</v>
      </c>
      <c r="Z242" s="1032">
        <f t="shared" si="193"/>
        <v>0</v>
      </c>
      <c r="AA242" s="1032">
        <f t="shared" si="194"/>
        <v>3600</v>
      </c>
      <c r="AB242" s="863">
        <f t="shared" si="195"/>
        <v>0</v>
      </c>
    </row>
    <row r="243" spans="1:28" ht="14.25" x14ac:dyDescent="0.3">
      <c r="A243" s="1026"/>
      <c r="B243" s="1027"/>
      <c r="C243" s="1099">
        <f>'24. M&amp;E Staff Loading'!C243</f>
        <v>0</v>
      </c>
      <c r="D243" s="873">
        <f>'24. M&amp;E Staff Loading'!D243</f>
        <v>0</v>
      </c>
      <c r="E243" s="1100">
        <f>'24. M&amp;E Staff Loading'!E243</f>
        <v>0</v>
      </c>
      <c r="F243" s="1053"/>
      <c r="G243" s="1053"/>
      <c r="H243" s="1053"/>
      <c r="I243" s="1053"/>
      <c r="J243" s="1053"/>
      <c r="K243" s="1053"/>
      <c r="L243" s="1053"/>
      <c r="M243" s="1053"/>
      <c r="N243" s="1053"/>
      <c r="O243" s="1053"/>
      <c r="P243" s="1053"/>
      <c r="Q243" s="1053"/>
      <c r="R243" s="1031">
        <f t="shared" si="189"/>
        <v>0</v>
      </c>
      <c r="S243" s="742">
        <f t="shared" si="190"/>
        <v>0</v>
      </c>
      <c r="T243" s="1082"/>
      <c r="U243" s="1082"/>
      <c r="V243" s="1082"/>
      <c r="W243" s="1032">
        <f t="shared" si="191"/>
        <v>0</v>
      </c>
      <c r="X243" s="1032">
        <f t="shared" si="192"/>
        <v>0</v>
      </c>
      <c r="Z243" s="1032">
        <f t="shared" si="193"/>
        <v>0</v>
      </c>
      <c r="AA243" s="1032">
        <f t="shared" si="194"/>
        <v>0</v>
      </c>
      <c r="AB243" s="863" t="e">
        <f t="shared" si="195"/>
        <v>#DIV/0!</v>
      </c>
    </row>
    <row r="244" spans="1:28" ht="14.25" x14ac:dyDescent="0.3">
      <c r="A244" s="1026"/>
      <c r="B244" s="1027"/>
      <c r="C244" s="1099">
        <f>'24. M&amp;E Staff Loading'!C244</f>
        <v>0</v>
      </c>
      <c r="D244" s="873">
        <f>'24. M&amp;E Staff Loading'!D244</f>
        <v>0</v>
      </c>
      <c r="E244" s="1100">
        <f>'24. M&amp;E Staff Loading'!E244</f>
        <v>0</v>
      </c>
      <c r="F244" s="1053"/>
      <c r="G244" s="1053"/>
      <c r="H244" s="1053"/>
      <c r="I244" s="1053"/>
      <c r="J244" s="1053"/>
      <c r="K244" s="1053"/>
      <c r="L244" s="1053"/>
      <c r="M244" s="1053"/>
      <c r="N244" s="1053"/>
      <c r="O244" s="1053"/>
      <c r="P244" s="1053"/>
      <c r="Q244" s="1053"/>
      <c r="R244" s="1031">
        <f t="shared" si="189"/>
        <v>0</v>
      </c>
      <c r="S244" s="742">
        <f t="shared" si="190"/>
        <v>0</v>
      </c>
      <c r="T244" s="1082"/>
      <c r="U244" s="1082"/>
      <c r="V244" s="1082"/>
      <c r="W244" s="1032">
        <f t="shared" si="191"/>
        <v>0</v>
      </c>
      <c r="X244" s="1032">
        <f t="shared" si="192"/>
        <v>0</v>
      </c>
      <c r="Z244" s="1032">
        <f t="shared" si="193"/>
        <v>0</v>
      </c>
      <c r="AA244" s="1032">
        <f t="shared" si="194"/>
        <v>0</v>
      </c>
      <c r="AB244" s="863" t="e">
        <f t="shared" si="195"/>
        <v>#DIV/0!</v>
      </c>
    </row>
    <row r="245" spans="1:28" ht="15" thickBot="1" x14ac:dyDescent="0.35">
      <c r="A245" s="1033"/>
      <c r="B245" s="1034" t="s">
        <v>1435</v>
      </c>
      <c r="C245" s="1035"/>
      <c r="D245" s="874"/>
      <c r="E245" s="1037"/>
      <c r="F245" s="1038">
        <f>SUM(F240:F244)</f>
        <v>500</v>
      </c>
      <c r="G245" s="1038">
        <f t="shared" ref="G245:R245" si="196">SUM(G240:G244)</f>
        <v>500</v>
      </c>
      <c r="H245" s="1038">
        <f t="shared" si="196"/>
        <v>500</v>
      </c>
      <c r="I245" s="1038">
        <f t="shared" si="196"/>
        <v>500</v>
      </c>
      <c r="J245" s="1038">
        <f t="shared" si="196"/>
        <v>500</v>
      </c>
      <c r="K245" s="1038">
        <f t="shared" si="196"/>
        <v>500</v>
      </c>
      <c r="L245" s="1038">
        <f t="shared" si="196"/>
        <v>500</v>
      </c>
      <c r="M245" s="1038">
        <f t="shared" si="196"/>
        <v>500</v>
      </c>
      <c r="N245" s="1038">
        <f t="shared" si="196"/>
        <v>500</v>
      </c>
      <c r="O245" s="1038">
        <f t="shared" si="196"/>
        <v>500</v>
      </c>
      <c r="P245" s="1038">
        <f t="shared" si="196"/>
        <v>500</v>
      </c>
      <c r="Q245" s="1038">
        <f t="shared" si="196"/>
        <v>500</v>
      </c>
      <c r="R245" s="1038">
        <f t="shared" si="196"/>
        <v>6000</v>
      </c>
      <c r="S245" s="750">
        <f>SUM(S240:S244)</f>
        <v>0</v>
      </c>
      <c r="T245" s="1082"/>
      <c r="U245" s="1082"/>
      <c r="V245" s="1082"/>
      <c r="W245" s="1050">
        <f>SUM(W240:W244)</f>
        <v>3</v>
      </c>
      <c r="X245" s="1050">
        <f>SUM(X240:X244)</f>
        <v>500</v>
      </c>
      <c r="Z245" s="1040">
        <f>SUM(Z240:Z244)</f>
        <v>2400</v>
      </c>
      <c r="AA245" s="1040">
        <f>SUM(AA240:AA244)</f>
        <v>3600</v>
      </c>
      <c r="AB245" s="752">
        <f>Z245/(Z245+AA245)</f>
        <v>0.4</v>
      </c>
    </row>
    <row r="246" spans="1:28" ht="14.25" x14ac:dyDescent="0.3">
      <c r="A246" s="1026">
        <v>8.4</v>
      </c>
      <c r="B246" s="1027" t="s">
        <v>1436</v>
      </c>
      <c r="C246" s="1099">
        <f>'24. M&amp;E Staff Loading'!C246</f>
        <v>0</v>
      </c>
      <c r="D246" s="873">
        <f>'24. M&amp;E Staff Loading'!D246</f>
        <v>0</v>
      </c>
      <c r="E246" s="1100">
        <f>'24. M&amp;E Staff Loading'!E246</f>
        <v>0</v>
      </c>
      <c r="F246" s="1053"/>
      <c r="G246" s="1053"/>
      <c r="H246" s="1053"/>
      <c r="I246" s="1053"/>
      <c r="J246" s="1053"/>
      <c r="K246" s="1053"/>
      <c r="L246" s="1053"/>
      <c r="M246" s="1053"/>
      <c r="N246" s="1053"/>
      <c r="O246" s="1053"/>
      <c r="P246" s="1053"/>
      <c r="Q246" s="1053"/>
      <c r="R246" s="1031">
        <f t="shared" ref="R246:R251" si="197">SUM(F246:Q246)</f>
        <v>0</v>
      </c>
      <c r="S246" s="742">
        <f>D246*R246</f>
        <v>0</v>
      </c>
      <c r="T246" s="1082"/>
      <c r="U246" s="1082"/>
      <c r="V246" s="1082"/>
      <c r="W246" s="1032">
        <f>X246/$U$7</f>
        <v>0</v>
      </c>
      <c r="X246" s="1032">
        <f>R246/12</f>
        <v>0</v>
      </c>
      <c r="Z246" s="1032">
        <f>IF($E246="Y",$R246,0)</f>
        <v>0</v>
      </c>
      <c r="AA246" s="1032">
        <f>IF($E246="N",$R246,0)</f>
        <v>0</v>
      </c>
      <c r="AB246" s="863" t="e">
        <f>Z246/(AA246+Z246)</f>
        <v>#DIV/0!</v>
      </c>
    </row>
    <row r="247" spans="1:28" s="1039" customFormat="1" ht="14.25" x14ac:dyDescent="0.3">
      <c r="A247" s="1026"/>
      <c r="B247" s="1027"/>
      <c r="C247" s="1099" t="str">
        <f>'24. M&amp;E Staff Loading'!C247</f>
        <v>M&amp;E Innovation Analyst - Off</v>
      </c>
      <c r="D247" s="873">
        <f>'24. M&amp;E Staff Loading'!D247</f>
        <v>58</v>
      </c>
      <c r="E247" s="1100" t="str">
        <f>'24. M&amp;E Staff Loading'!E247</f>
        <v>Y</v>
      </c>
      <c r="F247" s="1053">
        <v>165.96291666666667</v>
      </c>
      <c r="G247" s="1053">
        <v>165.96291666666667</v>
      </c>
      <c r="H247" s="1053">
        <v>165.96291666666667</v>
      </c>
      <c r="I247" s="1053">
        <v>165.96291666666667</v>
      </c>
      <c r="J247" s="1053">
        <v>165.96291666666667</v>
      </c>
      <c r="K247" s="1053">
        <v>165.96291666666667</v>
      </c>
      <c r="L247" s="1053">
        <v>165.96291666666667</v>
      </c>
      <c r="M247" s="1053">
        <v>165.96291666666667</v>
      </c>
      <c r="N247" s="1053">
        <v>165.96291666666667</v>
      </c>
      <c r="O247" s="1053">
        <v>165.96291666666667</v>
      </c>
      <c r="P247" s="1053">
        <v>165.96291666666667</v>
      </c>
      <c r="Q247" s="1053">
        <v>165.96291666666667</v>
      </c>
      <c r="R247" s="1031">
        <f t="shared" si="197"/>
        <v>1991.5549999999996</v>
      </c>
      <c r="S247" s="742">
        <f t="shared" ref="S247:S251" si="198">D247*R247</f>
        <v>115510.18999999997</v>
      </c>
      <c r="T247" s="1082"/>
      <c r="U247" s="1082"/>
      <c r="V247" s="1082"/>
      <c r="W247" s="1032">
        <f t="shared" ref="W247:W251" si="199">X247/$U$7</f>
        <v>0.99577749999999987</v>
      </c>
      <c r="X247" s="1032">
        <f t="shared" ref="X247:X251" si="200">R247/12</f>
        <v>165.96291666666664</v>
      </c>
      <c r="Z247" s="1032">
        <f t="shared" ref="Z247:Z251" si="201">IF($E247="Y",$R247,0)</f>
        <v>1991.5549999999996</v>
      </c>
      <c r="AA247" s="1032">
        <f t="shared" ref="AA247:AA251" si="202">IF($E247="N",$R247,0)</f>
        <v>0</v>
      </c>
      <c r="AB247" s="863">
        <f t="shared" ref="AB247:AB251" si="203">Z247/(AA247+Z247)</f>
        <v>1</v>
      </c>
    </row>
    <row r="248" spans="1:28" s="1039" customFormat="1" ht="14.25" x14ac:dyDescent="0.3">
      <c r="A248" s="1026"/>
      <c r="B248" s="1027"/>
      <c r="C248" s="1099" t="str">
        <f>'24. M&amp;E Staff Loading'!C248</f>
        <v>M&amp;E Innovation Consultant - On</v>
      </c>
      <c r="D248" s="873">
        <f>'24. M&amp;E Staff Loading'!D248</f>
        <v>105</v>
      </c>
      <c r="E248" s="1100" t="str">
        <f>'24. M&amp;E Staff Loading'!E248</f>
        <v>N</v>
      </c>
      <c r="F248" s="1053">
        <v>150.91991666666667</v>
      </c>
      <c r="G248" s="1053">
        <v>150.91991666666667</v>
      </c>
      <c r="H248" s="1053">
        <v>150.91991666666667</v>
      </c>
      <c r="I248" s="1053">
        <v>150.91991666666667</v>
      </c>
      <c r="J248" s="1053">
        <v>150.91991666666667</v>
      </c>
      <c r="K248" s="1053">
        <v>150.91991666666667</v>
      </c>
      <c r="L248" s="1053">
        <v>150.91991666666667</v>
      </c>
      <c r="M248" s="1053">
        <v>150.91991666666667</v>
      </c>
      <c r="N248" s="1053">
        <v>150.91991666666667</v>
      </c>
      <c r="O248" s="1053">
        <v>150.91991666666667</v>
      </c>
      <c r="P248" s="1053">
        <v>150.91991666666667</v>
      </c>
      <c r="Q248" s="1053">
        <v>150.91991666666667</v>
      </c>
      <c r="R248" s="1031">
        <f t="shared" si="197"/>
        <v>1811.0390000000004</v>
      </c>
      <c r="S248" s="742">
        <f t="shared" si="198"/>
        <v>190159.09500000006</v>
      </c>
      <c r="T248" s="1017"/>
      <c r="U248" s="1017"/>
      <c r="V248" s="1017"/>
      <c r="W248" s="1032">
        <f t="shared" si="199"/>
        <v>0.90551950000000025</v>
      </c>
      <c r="X248" s="1032">
        <f t="shared" si="200"/>
        <v>150.91991666666669</v>
      </c>
      <c r="Y248" s="1017"/>
      <c r="Z248" s="1032">
        <f t="shared" si="201"/>
        <v>0</v>
      </c>
      <c r="AA248" s="1032">
        <f t="shared" si="202"/>
        <v>1811.0390000000004</v>
      </c>
      <c r="AB248" s="863">
        <f t="shared" si="203"/>
        <v>0</v>
      </c>
    </row>
    <row r="249" spans="1:28" s="1039" customFormat="1" ht="14.25" x14ac:dyDescent="0.3">
      <c r="A249" s="1026"/>
      <c r="B249" s="1027"/>
      <c r="C249" s="1099" t="str">
        <f>'24. M&amp;E Staff Loading'!C249</f>
        <v>M&amp;E Innovation Sr. Analyst - Off</v>
      </c>
      <c r="D249" s="873">
        <f>'24. M&amp;E Staff Loading'!D249</f>
        <v>66</v>
      </c>
      <c r="E249" s="1100" t="str">
        <f>'24. M&amp;E Staff Loading'!E249</f>
        <v>Y</v>
      </c>
      <c r="F249" s="1053">
        <v>165.96291666666667</v>
      </c>
      <c r="G249" s="1053">
        <v>165.96291666666667</v>
      </c>
      <c r="H249" s="1053">
        <v>165.96291666666667</v>
      </c>
      <c r="I249" s="1053">
        <v>165.96291666666667</v>
      </c>
      <c r="J249" s="1053">
        <v>165.96291666666667</v>
      </c>
      <c r="K249" s="1053">
        <v>165.96291666666667</v>
      </c>
      <c r="L249" s="1053">
        <v>165.96291666666667</v>
      </c>
      <c r="M249" s="1053">
        <v>165.96291666666667</v>
      </c>
      <c r="N249" s="1053">
        <v>165.96291666666667</v>
      </c>
      <c r="O249" s="1053">
        <v>165.96291666666667</v>
      </c>
      <c r="P249" s="1053">
        <v>165.96291666666667</v>
      </c>
      <c r="Q249" s="1053">
        <v>165.96291666666667</v>
      </c>
      <c r="R249" s="1031">
        <f t="shared" si="197"/>
        <v>1991.5549999999996</v>
      </c>
      <c r="S249" s="742">
        <f t="shared" si="198"/>
        <v>131442.62999999998</v>
      </c>
      <c r="T249" s="1082"/>
      <c r="U249" s="1082"/>
      <c r="V249" s="1082"/>
      <c r="W249" s="1032">
        <f t="shared" si="199"/>
        <v>0.99577749999999987</v>
      </c>
      <c r="X249" s="1032">
        <f t="shared" si="200"/>
        <v>165.96291666666664</v>
      </c>
      <c r="Z249" s="1032">
        <f t="shared" si="201"/>
        <v>1991.5549999999996</v>
      </c>
      <c r="AA249" s="1032">
        <f t="shared" si="202"/>
        <v>0</v>
      </c>
      <c r="AB249" s="863">
        <f t="shared" si="203"/>
        <v>1</v>
      </c>
    </row>
    <row r="250" spans="1:28" s="1039" customFormat="1" ht="14.25" x14ac:dyDescent="0.3">
      <c r="A250" s="1026"/>
      <c r="B250" s="1027"/>
      <c r="C250" s="1099" t="str">
        <f>'24. M&amp;E Staff Loading'!C250</f>
        <v>M&amp;E Sr. Innovation Consultant - On</v>
      </c>
      <c r="D250" s="873">
        <f>'24. M&amp;E Staff Loading'!D250</f>
        <v>144</v>
      </c>
      <c r="E250" s="1100" t="str">
        <f>'24. M&amp;E Staff Loading'!E250</f>
        <v>N</v>
      </c>
      <c r="F250" s="1053">
        <v>149.61333333333332</v>
      </c>
      <c r="G250" s="1053">
        <v>149.61333333333332</v>
      </c>
      <c r="H250" s="1053">
        <v>149.61333333333332</v>
      </c>
      <c r="I250" s="1053">
        <v>149.61333333333332</v>
      </c>
      <c r="J250" s="1053">
        <v>149.61333333333332</v>
      </c>
      <c r="K250" s="1053">
        <v>149.61333333333332</v>
      </c>
      <c r="L250" s="1053">
        <v>149.61333333333332</v>
      </c>
      <c r="M250" s="1053">
        <v>149.61333333333332</v>
      </c>
      <c r="N250" s="1053">
        <v>149.61333333333332</v>
      </c>
      <c r="O250" s="1053">
        <v>149.61333333333332</v>
      </c>
      <c r="P250" s="1053">
        <v>149.61333333333332</v>
      </c>
      <c r="Q250" s="1053">
        <v>149.61333333333332</v>
      </c>
      <c r="R250" s="1031">
        <f t="shared" si="197"/>
        <v>1795.3599999999994</v>
      </c>
      <c r="S250" s="742">
        <f t="shared" si="198"/>
        <v>258531.83999999991</v>
      </c>
      <c r="T250" s="1082"/>
      <c r="U250" s="1082"/>
      <c r="V250" s="1082"/>
      <c r="W250" s="1032">
        <f t="shared" si="199"/>
        <v>0.89767999999999981</v>
      </c>
      <c r="X250" s="1032">
        <f t="shared" si="200"/>
        <v>149.61333333333329</v>
      </c>
      <c r="Z250" s="1032">
        <f t="shared" si="201"/>
        <v>0</v>
      </c>
      <c r="AA250" s="1032">
        <f t="shared" si="202"/>
        <v>1795.3599999999994</v>
      </c>
      <c r="AB250" s="863">
        <f t="shared" si="203"/>
        <v>0</v>
      </c>
    </row>
    <row r="251" spans="1:28" ht="9.9499999999999993" customHeight="1" x14ac:dyDescent="0.3">
      <c r="A251" s="1026"/>
      <c r="B251" s="1027"/>
      <c r="C251" s="1099">
        <f>'24. M&amp;E Staff Loading'!C251</f>
        <v>0</v>
      </c>
      <c r="D251" s="873">
        <f>'24. M&amp;E Staff Loading'!D251</f>
        <v>0</v>
      </c>
      <c r="E251" s="1100">
        <f>'24. M&amp;E Staff Loading'!E251</f>
        <v>0</v>
      </c>
      <c r="F251" s="1053"/>
      <c r="G251" s="1053"/>
      <c r="H251" s="1053"/>
      <c r="I251" s="1053"/>
      <c r="J251" s="1053"/>
      <c r="K251" s="1053"/>
      <c r="L251" s="1053"/>
      <c r="M251" s="1053"/>
      <c r="N251" s="1053"/>
      <c r="O251" s="1053"/>
      <c r="P251" s="1053"/>
      <c r="Q251" s="1053"/>
      <c r="R251" s="1031">
        <f t="shared" si="197"/>
        <v>0</v>
      </c>
      <c r="S251" s="742">
        <f t="shared" si="198"/>
        <v>0</v>
      </c>
      <c r="T251" s="1082"/>
      <c r="U251" s="1082"/>
      <c r="V251" s="1082"/>
      <c r="W251" s="1032">
        <f t="shared" si="199"/>
        <v>0</v>
      </c>
      <c r="X251" s="1032">
        <f t="shared" si="200"/>
        <v>0</v>
      </c>
      <c r="Z251" s="1032">
        <f t="shared" si="201"/>
        <v>0</v>
      </c>
      <c r="AA251" s="1032">
        <f t="shared" si="202"/>
        <v>0</v>
      </c>
      <c r="AB251" s="863" t="e">
        <f t="shared" si="203"/>
        <v>#DIV/0!</v>
      </c>
    </row>
    <row r="252" spans="1:28" s="1019" customFormat="1" ht="15" thickBot="1" x14ac:dyDescent="0.35">
      <c r="A252" s="1033"/>
      <c r="B252" s="1034" t="s">
        <v>1440</v>
      </c>
      <c r="C252" s="1035"/>
      <c r="D252" s="874"/>
      <c r="E252" s="1037"/>
      <c r="F252" s="1038">
        <f>SUM(F246:F251)</f>
        <v>632.4590833333333</v>
      </c>
      <c r="G252" s="1038">
        <f t="shared" ref="G252:R252" si="204">SUM(G246:G251)</f>
        <v>632.4590833333333</v>
      </c>
      <c r="H252" s="1038">
        <f t="shared" si="204"/>
        <v>632.4590833333333</v>
      </c>
      <c r="I252" s="1038">
        <f t="shared" si="204"/>
        <v>632.4590833333333</v>
      </c>
      <c r="J252" s="1038">
        <f t="shared" si="204"/>
        <v>632.4590833333333</v>
      </c>
      <c r="K252" s="1038">
        <f t="shared" si="204"/>
        <v>632.4590833333333</v>
      </c>
      <c r="L252" s="1038">
        <f t="shared" si="204"/>
        <v>632.4590833333333</v>
      </c>
      <c r="M252" s="1038">
        <f t="shared" si="204"/>
        <v>632.4590833333333</v>
      </c>
      <c r="N252" s="1038">
        <f t="shared" si="204"/>
        <v>632.4590833333333</v>
      </c>
      <c r="O252" s="1038">
        <f t="shared" si="204"/>
        <v>632.4590833333333</v>
      </c>
      <c r="P252" s="1038">
        <f t="shared" si="204"/>
        <v>632.4590833333333</v>
      </c>
      <c r="Q252" s="1038">
        <f t="shared" si="204"/>
        <v>632.4590833333333</v>
      </c>
      <c r="R252" s="1038">
        <f t="shared" si="204"/>
        <v>7589.5089999999991</v>
      </c>
      <c r="S252" s="750">
        <f>SUM(S246:S251)</f>
        <v>695643.75499999989</v>
      </c>
      <c r="T252" s="1082"/>
      <c r="U252" s="1082"/>
      <c r="V252" s="1082"/>
      <c r="W252" s="1050">
        <f>SUM(W246:W251)</f>
        <v>3.7947544999999998</v>
      </c>
      <c r="X252" s="1050">
        <f>SUM(X246:X251)</f>
        <v>632.45908333333318</v>
      </c>
      <c r="Z252" s="1040">
        <f>SUM(Z246:Z251)</f>
        <v>3983.1099999999992</v>
      </c>
      <c r="AA252" s="1040">
        <f>SUM(AA246:AA251)</f>
        <v>3606.3989999999999</v>
      </c>
      <c r="AB252" s="752">
        <f>Z252/(Z252+AA252)</f>
        <v>0.524817876887688</v>
      </c>
    </row>
    <row r="253" spans="1:28" ht="9.9499999999999993" customHeight="1" x14ac:dyDescent="0.3">
      <c r="A253" s="1051"/>
      <c r="B253" s="1052"/>
      <c r="C253" s="1069"/>
      <c r="D253" s="876"/>
      <c r="E253" s="1030"/>
      <c r="F253" s="1053"/>
      <c r="G253" s="1053"/>
      <c r="H253" s="1053"/>
      <c r="I253" s="1053"/>
      <c r="J253" s="1053"/>
      <c r="K253" s="1053"/>
      <c r="L253" s="1053"/>
      <c r="M253" s="1053"/>
      <c r="N253" s="1053"/>
      <c r="O253" s="1053"/>
      <c r="P253" s="1053"/>
      <c r="Q253" s="1053"/>
      <c r="R253" s="1053"/>
      <c r="S253" s="788"/>
      <c r="T253" s="1082"/>
      <c r="U253" s="1082"/>
      <c r="V253" s="1082"/>
      <c r="W253" s="1076"/>
      <c r="X253" s="1076"/>
      <c r="Z253" s="1076"/>
      <c r="AA253" s="1076"/>
      <c r="AB253" s="744"/>
    </row>
    <row r="254" spans="1:28" ht="15" thickBot="1" x14ac:dyDescent="0.35">
      <c r="A254" s="1055"/>
      <c r="B254" s="1056" t="s">
        <v>200</v>
      </c>
      <c r="C254" s="1057"/>
      <c r="D254" s="877"/>
      <c r="E254" s="1059"/>
      <c r="F254" s="1058">
        <f t="shared" ref="F254:S254" si="205">SUM(F233,F239,F245,F252)</f>
        <v>1483.5224166666667</v>
      </c>
      <c r="G254" s="1058">
        <f t="shared" si="205"/>
        <v>1483.5224166666667</v>
      </c>
      <c r="H254" s="1058">
        <f t="shared" si="205"/>
        <v>1483.5224166666667</v>
      </c>
      <c r="I254" s="1058">
        <f t="shared" si="205"/>
        <v>1483.5224166666667</v>
      </c>
      <c r="J254" s="1058">
        <f t="shared" si="205"/>
        <v>1483.5224166666667</v>
      </c>
      <c r="K254" s="1058">
        <f t="shared" si="205"/>
        <v>1483.5224166666667</v>
      </c>
      <c r="L254" s="1058">
        <f t="shared" si="205"/>
        <v>1483.5224166666667</v>
      </c>
      <c r="M254" s="1058">
        <f t="shared" si="205"/>
        <v>1483.5224166666667</v>
      </c>
      <c r="N254" s="1058">
        <f t="shared" si="205"/>
        <v>1483.5224166666667</v>
      </c>
      <c r="O254" s="1058">
        <f t="shared" si="205"/>
        <v>1483.5224166666667</v>
      </c>
      <c r="P254" s="1058">
        <f t="shared" si="205"/>
        <v>1483.5224166666667</v>
      </c>
      <c r="Q254" s="1058">
        <f t="shared" si="205"/>
        <v>1483.5224166666667</v>
      </c>
      <c r="R254" s="1058">
        <f t="shared" si="205"/>
        <v>17802.268999999997</v>
      </c>
      <c r="S254" s="768">
        <f t="shared" si="205"/>
        <v>1576116.9949999999</v>
      </c>
      <c r="T254" s="1082"/>
      <c r="U254" s="1082"/>
      <c r="V254" s="1082"/>
      <c r="W254" s="1058">
        <f>SUM(W233,W239,W245,W252)</f>
        <v>8.9011344999999995</v>
      </c>
      <c r="X254" s="1058">
        <f>SUM(X233,X239,X245,X252)</f>
        <v>1483.5224166666665</v>
      </c>
      <c r="Z254" s="1058">
        <f>SUM(Z233,Z239,Z245,Z252)</f>
        <v>6383.1099999999988</v>
      </c>
      <c r="AA254" s="1058">
        <f>SUM(AA233,AA239,AA245,AA252)</f>
        <v>11419.159</v>
      </c>
      <c r="AB254" s="1141">
        <f>Z254/(Z254+AA254)</f>
        <v>0.35855597957765939</v>
      </c>
    </row>
    <row r="255" spans="1:28" ht="14.25" x14ac:dyDescent="0.3">
      <c r="A255" s="1077"/>
      <c r="B255" s="1052"/>
      <c r="C255" s="1028"/>
      <c r="D255" s="876"/>
      <c r="E255" s="1079"/>
      <c r="F255" s="1053"/>
      <c r="G255" s="1053"/>
      <c r="H255" s="1053"/>
      <c r="I255" s="1053"/>
      <c r="J255" s="1053"/>
      <c r="K255" s="1053"/>
      <c r="L255" s="1053"/>
      <c r="M255" s="1053"/>
      <c r="N255" s="1053"/>
      <c r="O255" s="1053"/>
      <c r="P255" s="1053"/>
      <c r="Q255" s="1053"/>
      <c r="R255" s="1053"/>
      <c r="S255" s="788"/>
      <c r="T255" s="1082"/>
      <c r="U255" s="1082"/>
      <c r="V255" s="1082"/>
      <c r="W255" s="1028"/>
      <c r="X255" s="1028"/>
      <c r="Z255" s="1028"/>
      <c r="AA255" s="1028"/>
      <c r="AB255" s="744"/>
    </row>
    <row r="256" spans="1:28" ht="14.25" x14ac:dyDescent="0.3">
      <c r="A256" s="1021">
        <v>9</v>
      </c>
      <c r="B256" s="1081" t="s">
        <v>205</v>
      </c>
      <c r="C256" s="1023"/>
      <c r="D256" s="872"/>
      <c r="E256" s="1024"/>
      <c r="F256" s="1067"/>
      <c r="G256" s="1067"/>
      <c r="H256" s="1067"/>
      <c r="I256" s="1067"/>
      <c r="J256" s="1067"/>
      <c r="K256" s="1067"/>
      <c r="L256" s="1067"/>
      <c r="M256" s="1067"/>
      <c r="N256" s="1067"/>
      <c r="O256" s="1067"/>
      <c r="P256" s="1067"/>
      <c r="Q256" s="1067"/>
      <c r="R256" s="1025"/>
      <c r="S256" s="792"/>
      <c r="T256" s="1082"/>
      <c r="U256" s="1082"/>
      <c r="V256" s="1082"/>
      <c r="W256" s="1023"/>
      <c r="X256" s="1023"/>
      <c r="Z256" s="1023"/>
      <c r="AA256" s="1023"/>
      <c r="AB256" s="735"/>
    </row>
    <row r="257" spans="1:28" ht="14.25" x14ac:dyDescent="0.3">
      <c r="A257" s="1026">
        <v>9.1</v>
      </c>
      <c r="B257" s="1027" t="s">
        <v>206</v>
      </c>
      <c r="C257" s="1099">
        <f>'24. M&amp;E Staff Loading'!C257</f>
        <v>0</v>
      </c>
      <c r="D257" s="873">
        <f>'24. M&amp;E Staff Loading'!D257</f>
        <v>0</v>
      </c>
      <c r="E257" s="1100">
        <f>'24. M&amp;E Staff Loading'!E257</f>
        <v>0</v>
      </c>
      <c r="F257" s="1053"/>
      <c r="G257" s="1053"/>
      <c r="H257" s="1053"/>
      <c r="I257" s="1053"/>
      <c r="J257" s="1053"/>
      <c r="K257" s="1053"/>
      <c r="L257" s="1053"/>
      <c r="M257" s="1053"/>
      <c r="N257" s="1053"/>
      <c r="O257" s="1053"/>
      <c r="P257" s="1053"/>
      <c r="Q257" s="1053"/>
      <c r="R257" s="1031">
        <f t="shared" ref="R257:R264" si="206">SUM(F257:Q257)</f>
        <v>0</v>
      </c>
      <c r="S257" s="742">
        <f>D257*R257</f>
        <v>0</v>
      </c>
      <c r="T257" s="1082"/>
      <c r="U257" s="1082"/>
      <c r="V257" s="1082"/>
      <c r="W257" s="1032">
        <f>X257/$U$7</f>
        <v>0</v>
      </c>
      <c r="X257" s="1032">
        <f>R257/12</f>
        <v>0</v>
      </c>
      <c r="Z257" s="1032">
        <f>IF($E257="Y",$R257,0)</f>
        <v>0</v>
      </c>
      <c r="AA257" s="1032">
        <f>IF($E257="N",$R257,0)</f>
        <v>0</v>
      </c>
      <c r="AB257" s="863" t="e">
        <f>Z257/(AA257+Z257)</f>
        <v>#DIV/0!</v>
      </c>
    </row>
    <row r="258" spans="1:28" s="1039" customFormat="1" ht="14.25" x14ac:dyDescent="0.3">
      <c r="A258" s="1026"/>
      <c r="B258" s="1027"/>
      <c r="C258" s="1099" t="str">
        <f>'24. M&amp;E Staff Loading'!C258</f>
        <v>M&amp;E Cloud Platform Sr. Developer - Off</v>
      </c>
      <c r="D258" s="873">
        <f>'24. M&amp;E Staff Loading'!D258</f>
        <v>78</v>
      </c>
      <c r="E258" s="1100" t="str">
        <f>'24. M&amp;E Staff Loading'!E258</f>
        <v>Y</v>
      </c>
      <c r="F258" s="1053">
        <v>165.96291666666667</v>
      </c>
      <c r="G258" s="1053">
        <v>165.96291666666667</v>
      </c>
      <c r="H258" s="1053">
        <v>165.96291666666667</v>
      </c>
      <c r="I258" s="1053">
        <v>165.96291666666667</v>
      </c>
      <c r="J258" s="1053">
        <v>165.96291666666667</v>
      </c>
      <c r="K258" s="1053">
        <v>165.96291666666667</v>
      </c>
      <c r="L258" s="1053">
        <v>165.96291666666667</v>
      </c>
      <c r="M258" s="1053">
        <v>165.96291666666667</v>
      </c>
      <c r="N258" s="1053">
        <v>165.96291666666667</v>
      </c>
      <c r="O258" s="1053">
        <v>165.96291666666667</v>
      </c>
      <c r="P258" s="1053">
        <v>165.96291666666667</v>
      </c>
      <c r="Q258" s="1053">
        <v>165.96291666666667</v>
      </c>
      <c r="R258" s="1031">
        <f t="shared" si="206"/>
        <v>1991.5549999999996</v>
      </c>
      <c r="S258" s="742">
        <f t="shared" ref="S258:S264" si="207">D258*R258</f>
        <v>155341.28999999998</v>
      </c>
      <c r="T258" s="1082"/>
      <c r="U258" s="1082"/>
      <c r="V258" s="1082"/>
      <c r="W258" s="1032">
        <f t="shared" ref="W258:W264" si="208">X258/$U$7</f>
        <v>0.99577749999999987</v>
      </c>
      <c r="X258" s="1032">
        <f t="shared" ref="X258:X264" si="209">R258/12</f>
        <v>165.96291666666664</v>
      </c>
      <c r="Z258" s="1032">
        <f t="shared" ref="Z258:Z264" si="210">IF($E258="Y",$R258,0)</f>
        <v>1991.5549999999996</v>
      </c>
      <c r="AA258" s="1032">
        <f t="shared" ref="AA258:AA264" si="211">IF($E258="N",$R258,0)</f>
        <v>0</v>
      </c>
      <c r="AB258" s="863">
        <f t="shared" ref="AB258:AB264" si="212">Z258/(AA258+Z258)</f>
        <v>1</v>
      </c>
    </row>
    <row r="259" spans="1:28" s="1039" customFormat="1" ht="14.25" x14ac:dyDescent="0.3">
      <c r="A259" s="1026"/>
      <c r="B259" s="1027"/>
      <c r="C259" s="1099" t="str">
        <f>'24. M&amp;E Staff Loading'!C259</f>
        <v>M&amp;E Cloud Platform Sr. Developer - On</v>
      </c>
      <c r="D259" s="873">
        <f>'24. M&amp;E Staff Loading'!D259</f>
        <v>111</v>
      </c>
      <c r="E259" s="1100" t="str">
        <f>'24. M&amp;E Staff Loading'!E259</f>
        <v>N</v>
      </c>
      <c r="F259" s="1053">
        <v>150.91999999999999</v>
      </c>
      <c r="G259" s="1053">
        <v>150.91999999999999</v>
      </c>
      <c r="H259" s="1053">
        <v>150.91999999999999</v>
      </c>
      <c r="I259" s="1053">
        <v>150.91999999999999</v>
      </c>
      <c r="J259" s="1053">
        <v>150.91999999999999</v>
      </c>
      <c r="K259" s="1053">
        <v>150.91999999999999</v>
      </c>
      <c r="L259" s="1053">
        <v>150.91999999999999</v>
      </c>
      <c r="M259" s="1053">
        <v>150.91999999999999</v>
      </c>
      <c r="N259" s="1053">
        <v>150.91999999999999</v>
      </c>
      <c r="O259" s="1053">
        <v>150.91999999999999</v>
      </c>
      <c r="P259" s="1053">
        <v>150.91999999999999</v>
      </c>
      <c r="Q259" s="1053">
        <v>150.91999999999999</v>
      </c>
      <c r="R259" s="1031">
        <f t="shared" si="206"/>
        <v>1811.0400000000002</v>
      </c>
      <c r="S259" s="742">
        <f t="shared" si="207"/>
        <v>201025.44000000003</v>
      </c>
      <c r="T259" s="1017"/>
      <c r="U259" s="1017"/>
      <c r="V259" s="1017"/>
      <c r="W259" s="1032">
        <f t="shared" si="208"/>
        <v>0.9055200000000001</v>
      </c>
      <c r="X259" s="1032">
        <f t="shared" si="209"/>
        <v>150.92000000000002</v>
      </c>
      <c r="Y259" s="1017"/>
      <c r="Z259" s="1032">
        <f t="shared" si="210"/>
        <v>0</v>
      </c>
      <c r="AA259" s="1032">
        <f t="shared" si="211"/>
        <v>1811.0400000000002</v>
      </c>
      <c r="AB259" s="863">
        <f t="shared" si="212"/>
        <v>0</v>
      </c>
    </row>
    <row r="260" spans="1:28" s="1039" customFormat="1" ht="14.25" x14ac:dyDescent="0.3">
      <c r="A260" s="1026"/>
      <c r="B260" s="1027"/>
      <c r="C260" s="1099" t="str">
        <f>'24. M&amp;E Staff Loading'!C260</f>
        <v>M&amp;E DB Architect - On</v>
      </c>
      <c r="D260" s="873">
        <f>'24. M&amp;E Staff Loading'!D260</f>
        <v>195</v>
      </c>
      <c r="E260" s="1100" t="str">
        <f>'24. M&amp;E Staff Loading'!E260</f>
        <v>N</v>
      </c>
      <c r="F260" s="1053">
        <v>0</v>
      </c>
      <c r="G260" s="1053">
        <v>0</v>
      </c>
      <c r="H260" s="1053">
        <v>0</v>
      </c>
      <c r="I260" s="1053">
        <v>0</v>
      </c>
      <c r="J260" s="1053">
        <v>0</v>
      </c>
      <c r="K260" s="1053">
        <v>0</v>
      </c>
      <c r="L260" s="1053">
        <v>0</v>
      </c>
      <c r="M260" s="1053">
        <v>0</v>
      </c>
      <c r="N260" s="1053">
        <v>0</v>
      </c>
      <c r="O260" s="1053">
        <v>0</v>
      </c>
      <c r="P260" s="1053">
        <v>0</v>
      </c>
      <c r="Q260" s="1053">
        <v>0</v>
      </c>
      <c r="R260" s="1031">
        <f t="shared" si="206"/>
        <v>0</v>
      </c>
      <c r="S260" s="742">
        <f t="shared" si="207"/>
        <v>0</v>
      </c>
      <c r="T260" s="1017"/>
      <c r="U260" s="1017"/>
      <c r="V260" s="1017"/>
      <c r="W260" s="1032">
        <f t="shared" si="208"/>
        <v>0</v>
      </c>
      <c r="X260" s="1032">
        <f t="shared" si="209"/>
        <v>0</v>
      </c>
      <c r="Y260" s="1017"/>
      <c r="Z260" s="1032">
        <f t="shared" si="210"/>
        <v>0</v>
      </c>
      <c r="AA260" s="1032">
        <f t="shared" si="211"/>
        <v>0</v>
      </c>
      <c r="AB260" s="863" t="e">
        <f t="shared" si="212"/>
        <v>#DIV/0!</v>
      </c>
    </row>
    <row r="261" spans="1:28" s="1039" customFormat="1" ht="14.25" x14ac:dyDescent="0.3">
      <c r="A261" s="1026"/>
      <c r="B261" s="1027"/>
      <c r="C261" s="1099" t="str">
        <f>'24. M&amp;E Staff Loading'!C261</f>
        <v>M&amp;E DB Consultant - On</v>
      </c>
      <c r="D261" s="873">
        <f>'24. M&amp;E Staff Loading'!D261</f>
        <v>105</v>
      </c>
      <c r="E261" s="1100" t="str">
        <f>'24. M&amp;E Staff Loading'!E261</f>
        <v>N</v>
      </c>
      <c r="F261" s="1053">
        <v>150.91991666666667</v>
      </c>
      <c r="G261" s="1053">
        <v>150.91991666666667</v>
      </c>
      <c r="H261" s="1053">
        <v>150.91991666666667</v>
      </c>
      <c r="I261" s="1053">
        <v>150.91991666666667</v>
      </c>
      <c r="J261" s="1053">
        <v>150.91991666666667</v>
      </c>
      <c r="K261" s="1053">
        <v>150.91991666666667</v>
      </c>
      <c r="L261" s="1053">
        <v>150.91991666666667</v>
      </c>
      <c r="M261" s="1053">
        <v>150.91991666666667</v>
      </c>
      <c r="N261" s="1053">
        <v>150.91991666666667</v>
      </c>
      <c r="O261" s="1053">
        <v>150.91991666666667</v>
      </c>
      <c r="P261" s="1053">
        <v>150.91991666666667</v>
      </c>
      <c r="Q261" s="1053">
        <v>150.91991666666667</v>
      </c>
      <c r="R261" s="1031">
        <f t="shared" si="206"/>
        <v>1811.0390000000004</v>
      </c>
      <c r="S261" s="742">
        <f t="shared" si="207"/>
        <v>190159.09500000006</v>
      </c>
      <c r="T261" s="1017"/>
      <c r="U261" s="1017"/>
      <c r="V261" s="1017"/>
      <c r="W261" s="1032">
        <f t="shared" si="208"/>
        <v>0.90551950000000025</v>
      </c>
      <c r="X261" s="1032">
        <f t="shared" si="209"/>
        <v>150.91991666666669</v>
      </c>
      <c r="Y261" s="1017"/>
      <c r="Z261" s="1032">
        <f t="shared" si="210"/>
        <v>0</v>
      </c>
      <c r="AA261" s="1032">
        <f t="shared" si="211"/>
        <v>1811.0390000000004</v>
      </c>
      <c r="AB261" s="863">
        <f t="shared" si="212"/>
        <v>0</v>
      </c>
    </row>
    <row r="262" spans="1:28" s="1039" customFormat="1" ht="14.25" x14ac:dyDescent="0.3">
      <c r="A262" s="1026"/>
      <c r="B262" s="1027"/>
      <c r="C262" s="1099" t="str">
        <f>'24. M&amp;E Staff Loading'!C262</f>
        <v>M&amp;E Lead Cloud Platform Tech. Specialist - On</v>
      </c>
      <c r="D262" s="873">
        <f>'24. M&amp;E Staff Loading'!D262</f>
        <v>144</v>
      </c>
      <c r="E262" s="1100" t="str">
        <f>'24. M&amp;E Staff Loading'!E262</f>
        <v>N</v>
      </c>
      <c r="F262" s="1053">
        <v>0</v>
      </c>
      <c r="G262" s="1053">
        <v>0</v>
      </c>
      <c r="H262" s="1053">
        <v>0</v>
      </c>
      <c r="I262" s="1053">
        <v>0</v>
      </c>
      <c r="J262" s="1053">
        <v>0</v>
      </c>
      <c r="K262" s="1053">
        <v>0</v>
      </c>
      <c r="L262" s="1053">
        <v>0</v>
      </c>
      <c r="M262" s="1053">
        <v>0</v>
      </c>
      <c r="N262" s="1053">
        <v>0</v>
      </c>
      <c r="O262" s="1053">
        <v>0</v>
      </c>
      <c r="P262" s="1053">
        <v>0</v>
      </c>
      <c r="Q262" s="1053">
        <v>0</v>
      </c>
      <c r="R262" s="1031">
        <f t="shared" si="206"/>
        <v>0</v>
      </c>
      <c r="S262" s="742">
        <f t="shared" si="207"/>
        <v>0</v>
      </c>
      <c r="T262" s="1082"/>
      <c r="U262" s="1082"/>
      <c r="V262" s="1082"/>
      <c r="W262" s="1032">
        <f t="shared" si="208"/>
        <v>0</v>
      </c>
      <c r="X262" s="1032">
        <f t="shared" si="209"/>
        <v>0</v>
      </c>
      <c r="Z262" s="1032">
        <f t="shared" si="210"/>
        <v>0</v>
      </c>
      <c r="AA262" s="1032">
        <f t="shared" si="211"/>
        <v>0</v>
      </c>
      <c r="AB262" s="863" t="e">
        <f t="shared" si="212"/>
        <v>#DIV/0!</v>
      </c>
    </row>
    <row r="263" spans="1:28" ht="14.25" x14ac:dyDescent="0.3">
      <c r="A263" s="1026"/>
      <c r="B263" s="1027"/>
      <c r="C263" s="1099" t="str">
        <f>'24. M&amp;E Staff Loading'!C263</f>
        <v>M&amp;E Sr. DB Consultant - On</v>
      </c>
      <c r="D263" s="873">
        <f>'24. M&amp;E Staff Loading'!D263</f>
        <v>139</v>
      </c>
      <c r="E263" s="1100" t="str">
        <f>'24. M&amp;E Staff Loading'!E263</f>
        <v>N</v>
      </c>
      <c r="F263" s="1053">
        <v>298.57324999999997</v>
      </c>
      <c r="G263" s="1053">
        <v>298.57324999999997</v>
      </c>
      <c r="H263" s="1053">
        <v>298.57324999999997</v>
      </c>
      <c r="I263" s="1053">
        <v>298.57324999999997</v>
      </c>
      <c r="J263" s="1053">
        <v>298.57324999999997</v>
      </c>
      <c r="K263" s="1053">
        <v>298.57324999999997</v>
      </c>
      <c r="L263" s="1053">
        <v>298.57324999999997</v>
      </c>
      <c r="M263" s="1053">
        <v>298.57324999999997</v>
      </c>
      <c r="N263" s="1053">
        <v>298.57324999999997</v>
      </c>
      <c r="O263" s="1053">
        <v>298.57324999999997</v>
      </c>
      <c r="P263" s="1053">
        <v>298.57324999999997</v>
      </c>
      <c r="Q263" s="1053">
        <v>298.57324999999997</v>
      </c>
      <c r="R263" s="1031">
        <f t="shared" si="206"/>
        <v>3582.8789999999995</v>
      </c>
      <c r="S263" s="742">
        <f t="shared" si="207"/>
        <v>498020.18099999992</v>
      </c>
      <c r="T263" s="1082"/>
      <c r="U263" s="1082"/>
      <c r="V263" s="1082"/>
      <c r="W263" s="1032">
        <f t="shared" si="208"/>
        <v>1.7914394999999999</v>
      </c>
      <c r="X263" s="1032">
        <f t="shared" si="209"/>
        <v>298.57324999999997</v>
      </c>
      <c r="Z263" s="1032">
        <f t="shared" si="210"/>
        <v>0</v>
      </c>
      <c r="AA263" s="1032">
        <f t="shared" si="211"/>
        <v>3582.8789999999995</v>
      </c>
      <c r="AB263" s="863">
        <f t="shared" si="212"/>
        <v>0</v>
      </c>
    </row>
    <row r="264" spans="1:28" ht="14.25" x14ac:dyDescent="0.3">
      <c r="A264" s="1026"/>
      <c r="B264" s="1027"/>
      <c r="C264" s="1099">
        <f>'24. M&amp;E Staff Loading'!C264</f>
        <v>0</v>
      </c>
      <c r="D264" s="873">
        <f>'24. M&amp;E Staff Loading'!D264</f>
        <v>0</v>
      </c>
      <c r="E264" s="1100">
        <f>'24. M&amp;E Staff Loading'!E264</f>
        <v>0</v>
      </c>
      <c r="F264" s="1053"/>
      <c r="G264" s="1053"/>
      <c r="H264" s="1053"/>
      <c r="I264" s="1053"/>
      <c r="J264" s="1053"/>
      <c r="K264" s="1053"/>
      <c r="L264" s="1053"/>
      <c r="M264" s="1053"/>
      <c r="N264" s="1053"/>
      <c r="O264" s="1053"/>
      <c r="P264" s="1053"/>
      <c r="Q264" s="1053"/>
      <c r="R264" s="1031">
        <f t="shared" si="206"/>
        <v>0</v>
      </c>
      <c r="S264" s="742">
        <f t="shared" si="207"/>
        <v>0</v>
      </c>
      <c r="T264" s="1082"/>
      <c r="U264" s="1082"/>
      <c r="V264" s="1082"/>
      <c r="W264" s="1032">
        <f t="shared" si="208"/>
        <v>0</v>
      </c>
      <c r="X264" s="1032">
        <f t="shared" si="209"/>
        <v>0</v>
      </c>
      <c r="Z264" s="1032">
        <f t="shared" si="210"/>
        <v>0</v>
      </c>
      <c r="AA264" s="1032">
        <f t="shared" si="211"/>
        <v>0</v>
      </c>
      <c r="AB264" s="863" t="e">
        <f t="shared" si="212"/>
        <v>#DIV/0!</v>
      </c>
    </row>
    <row r="265" spans="1:28" ht="15" thickBot="1" x14ac:dyDescent="0.35">
      <c r="A265" s="1033"/>
      <c r="B265" s="1034" t="s">
        <v>207</v>
      </c>
      <c r="C265" s="1035"/>
      <c r="D265" s="874"/>
      <c r="E265" s="1037"/>
      <c r="F265" s="1038">
        <f>SUM(F257:F264)</f>
        <v>766.37608333333333</v>
      </c>
      <c r="G265" s="1038">
        <f t="shared" ref="G265:R265" si="213">SUM(G257:G264)</f>
        <v>766.37608333333333</v>
      </c>
      <c r="H265" s="1038">
        <f t="shared" si="213"/>
        <v>766.37608333333333</v>
      </c>
      <c r="I265" s="1038">
        <f t="shared" si="213"/>
        <v>766.37608333333333</v>
      </c>
      <c r="J265" s="1038">
        <f t="shared" si="213"/>
        <v>766.37608333333333</v>
      </c>
      <c r="K265" s="1038">
        <f t="shared" si="213"/>
        <v>766.37608333333333</v>
      </c>
      <c r="L265" s="1038">
        <f t="shared" si="213"/>
        <v>766.37608333333333</v>
      </c>
      <c r="M265" s="1038">
        <f t="shared" si="213"/>
        <v>766.37608333333333</v>
      </c>
      <c r="N265" s="1038">
        <f t="shared" si="213"/>
        <v>766.37608333333333</v>
      </c>
      <c r="O265" s="1038">
        <f t="shared" si="213"/>
        <v>766.37608333333333</v>
      </c>
      <c r="P265" s="1038">
        <f t="shared" si="213"/>
        <v>766.37608333333333</v>
      </c>
      <c r="Q265" s="1038">
        <f t="shared" si="213"/>
        <v>766.37608333333333</v>
      </c>
      <c r="R265" s="1038">
        <f t="shared" si="213"/>
        <v>9196.512999999999</v>
      </c>
      <c r="S265" s="750">
        <f>SUM(S257:S264)</f>
        <v>1044546.0060000001</v>
      </c>
      <c r="T265" s="1082"/>
      <c r="U265" s="1082"/>
      <c r="V265" s="1082"/>
      <c r="W265" s="1050">
        <f>SUM(W257:W264)</f>
        <v>4.5982565000000006</v>
      </c>
      <c r="X265" s="1050">
        <f>SUM(X257:X264)</f>
        <v>766.37608333333333</v>
      </c>
      <c r="Z265" s="1040">
        <f>SUM(Z257:Z264)</f>
        <v>1991.5549999999996</v>
      </c>
      <c r="AA265" s="1040">
        <f>SUM(AA257:AA264)</f>
        <v>7204.9580000000005</v>
      </c>
      <c r="AB265" s="752">
        <f>Z265/(Z265+AA265)</f>
        <v>0.21655544878803515</v>
      </c>
    </row>
    <row r="266" spans="1:28" ht="14.25" x14ac:dyDescent="0.3">
      <c r="A266" s="1026">
        <v>9.1999999999999993</v>
      </c>
      <c r="B266" s="1027" t="s">
        <v>1446</v>
      </c>
      <c r="C266" s="1099">
        <f>'24. M&amp;E Staff Loading'!C266</f>
        <v>0</v>
      </c>
      <c r="D266" s="873">
        <f>'24. M&amp;E Staff Loading'!D266</f>
        <v>0</v>
      </c>
      <c r="E266" s="1100">
        <f>'24. M&amp;E Staff Loading'!E266</f>
        <v>0</v>
      </c>
      <c r="F266" s="1053"/>
      <c r="G266" s="1053"/>
      <c r="H266" s="1053"/>
      <c r="I266" s="1053"/>
      <c r="J266" s="1053"/>
      <c r="K266" s="1053"/>
      <c r="L266" s="1053"/>
      <c r="M266" s="1053"/>
      <c r="N266" s="1053"/>
      <c r="O266" s="1053"/>
      <c r="P266" s="1053"/>
      <c r="Q266" s="1053"/>
      <c r="R266" s="1031">
        <f t="shared" ref="R266:R282" si="214">SUM(F266:Q266)</f>
        <v>0</v>
      </c>
      <c r="S266" s="742">
        <f>D266*R266</f>
        <v>0</v>
      </c>
      <c r="T266" s="1082"/>
      <c r="U266" s="1082"/>
      <c r="V266" s="1082"/>
      <c r="W266" s="1032">
        <f>X266/$U$7</f>
        <v>0</v>
      </c>
      <c r="X266" s="1032">
        <f>R266/12</f>
        <v>0</v>
      </c>
      <c r="Z266" s="1032">
        <f>IF($E266="Y",$R266,0)</f>
        <v>0</v>
      </c>
      <c r="AA266" s="1032">
        <f>IF($E266="N",$R266,0)</f>
        <v>0</v>
      </c>
      <c r="AB266" s="863" t="e">
        <f>Z266/(AA266+Z266)</f>
        <v>#DIV/0!</v>
      </c>
    </row>
    <row r="267" spans="1:28" s="1039" customFormat="1" ht="14.25" x14ac:dyDescent="0.3">
      <c r="A267" s="1026"/>
      <c r="B267" s="1027"/>
      <c r="C267" s="1099" t="str">
        <f>'24. M&amp;E Staff Loading'!C267</f>
        <v>M&amp;E Cloud Platform Developer - Off</v>
      </c>
      <c r="D267" s="873">
        <f>'24. M&amp;E Staff Loading'!D267</f>
        <v>68</v>
      </c>
      <c r="E267" s="1100" t="str">
        <f>'24. M&amp;E Staff Loading'!E267</f>
        <v>Y</v>
      </c>
      <c r="F267" s="1053">
        <v>165.96291666666667</v>
      </c>
      <c r="G267" s="1053">
        <v>165.96291666666667</v>
      </c>
      <c r="H267" s="1053">
        <v>165.96291666666667</v>
      </c>
      <c r="I267" s="1053">
        <v>165.96291666666667</v>
      </c>
      <c r="J267" s="1053">
        <v>165.96291666666667</v>
      </c>
      <c r="K267" s="1053">
        <v>165.96291666666667</v>
      </c>
      <c r="L267" s="1053">
        <v>165.96291666666667</v>
      </c>
      <c r="M267" s="1053">
        <v>165.96291666666667</v>
      </c>
      <c r="N267" s="1053">
        <v>165.96291666666667</v>
      </c>
      <c r="O267" s="1053">
        <v>165.96291666666667</v>
      </c>
      <c r="P267" s="1053">
        <v>165.96291666666667</v>
      </c>
      <c r="Q267" s="1053">
        <v>165.96291666666667</v>
      </c>
      <c r="R267" s="1031">
        <f t="shared" si="214"/>
        <v>1991.5549999999996</v>
      </c>
      <c r="S267" s="742">
        <f t="shared" ref="S267:S282" si="215">D267*R267</f>
        <v>135425.73999999996</v>
      </c>
      <c r="T267" s="1082"/>
      <c r="U267" s="1082"/>
      <c r="V267" s="1082"/>
      <c r="W267" s="1032">
        <f t="shared" ref="W267:W282" si="216">X267/$U$7</f>
        <v>0.99577749999999987</v>
      </c>
      <c r="X267" s="1032">
        <f t="shared" ref="X267:X282" si="217">R267/12</f>
        <v>165.96291666666664</v>
      </c>
      <c r="Z267" s="1032">
        <f t="shared" ref="Z267:Z282" si="218">IF($E267="Y",$R267,0)</f>
        <v>1991.5549999999996</v>
      </c>
      <c r="AA267" s="1032">
        <f t="shared" ref="AA267:AA282" si="219">IF($E267="N",$R267,0)</f>
        <v>0</v>
      </c>
      <c r="AB267" s="863">
        <f t="shared" ref="AB267:AB282" si="220">Z267/(AA267+Z267)</f>
        <v>1</v>
      </c>
    </row>
    <row r="268" spans="1:28" s="1039" customFormat="1" ht="14.25" x14ac:dyDescent="0.3">
      <c r="A268" s="1026"/>
      <c r="B268" s="1027"/>
      <c r="C268" s="1099" t="str">
        <f>'24. M&amp;E Staff Loading'!C268</f>
        <v>M&amp;E Cloud Platform Developer - On</v>
      </c>
      <c r="D268" s="873">
        <f>'24. M&amp;E Staff Loading'!D268</f>
        <v>96</v>
      </c>
      <c r="E268" s="1100" t="str">
        <f>'24. M&amp;E Staff Loading'!E268</f>
        <v>N</v>
      </c>
      <c r="F268" s="1053">
        <v>0</v>
      </c>
      <c r="G268" s="1053">
        <v>0</v>
      </c>
      <c r="H268" s="1053">
        <v>0</v>
      </c>
      <c r="I268" s="1053">
        <v>0</v>
      </c>
      <c r="J268" s="1053">
        <v>0</v>
      </c>
      <c r="K268" s="1053">
        <v>0</v>
      </c>
      <c r="L268" s="1053">
        <v>0</v>
      </c>
      <c r="M268" s="1053">
        <v>0</v>
      </c>
      <c r="N268" s="1053">
        <v>0</v>
      </c>
      <c r="O268" s="1053">
        <v>0</v>
      </c>
      <c r="P268" s="1053">
        <v>0</v>
      </c>
      <c r="Q268" s="1053">
        <v>0</v>
      </c>
      <c r="R268" s="1031">
        <f t="shared" si="214"/>
        <v>0</v>
      </c>
      <c r="S268" s="742">
        <f t="shared" si="215"/>
        <v>0</v>
      </c>
      <c r="T268" s="1017"/>
      <c r="U268" s="1017"/>
      <c r="V268" s="1017"/>
      <c r="W268" s="1032">
        <f t="shared" si="216"/>
        <v>0</v>
      </c>
      <c r="X268" s="1032">
        <f t="shared" si="217"/>
        <v>0</v>
      </c>
      <c r="Y268" s="1017"/>
      <c r="Z268" s="1032">
        <f t="shared" si="218"/>
        <v>0</v>
      </c>
      <c r="AA268" s="1032">
        <f t="shared" si="219"/>
        <v>0</v>
      </c>
      <c r="AB268" s="863" t="e">
        <f t="shared" si="220"/>
        <v>#DIV/0!</v>
      </c>
    </row>
    <row r="269" spans="1:28" s="1039" customFormat="1" ht="14.25" x14ac:dyDescent="0.3">
      <c r="A269" s="1026"/>
      <c r="B269" s="1027"/>
      <c r="C269" s="1099" t="str">
        <f>'24. M&amp;E Staff Loading'!C269</f>
        <v>M&amp;E Cloud Platform Lead Developer - On</v>
      </c>
      <c r="D269" s="873">
        <f>'24. M&amp;E Staff Loading'!D269</f>
        <v>125</v>
      </c>
      <c r="E269" s="1100" t="str">
        <f>'24. M&amp;E Staff Loading'!E269</f>
        <v>N</v>
      </c>
      <c r="F269" s="1053">
        <v>0</v>
      </c>
      <c r="G269" s="1053">
        <v>0</v>
      </c>
      <c r="H269" s="1053">
        <v>0</v>
      </c>
      <c r="I269" s="1053">
        <v>0</v>
      </c>
      <c r="J269" s="1053">
        <v>0</v>
      </c>
      <c r="K269" s="1053">
        <v>0</v>
      </c>
      <c r="L269" s="1053">
        <v>0</v>
      </c>
      <c r="M269" s="1053">
        <v>0</v>
      </c>
      <c r="N269" s="1053">
        <v>0</v>
      </c>
      <c r="O269" s="1053">
        <v>0</v>
      </c>
      <c r="P269" s="1053">
        <v>0</v>
      </c>
      <c r="Q269" s="1053">
        <v>0</v>
      </c>
      <c r="R269" s="1031">
        <f t="shared" si="214"/>
        <v>0</v>
      </c>
      <c r="S269" s="742">
        <f t="shared" si="215"/>
        <v>0</v>
      </c>
      <c r="T269" s="1017"/>
      <c r="U269" s="1017"/>
      <c r="V269" s="1017"/>
      <c r="W269" s="1032">
        <f t="shared" si="216"/>
        <v>0</v>
      </c>
      <c r="X269" s="1032">
        <f t="shared" si="217"/>
        <v>0</v>
      </c>
      <c r="Y269" s="1017"/>
      <c r="Z269" s="1032">
        <f t="shared" si="218"/>
        <v>0</v>
      </c>
      <c r="AA269" s="1032">
        <f t="shared" si="219"/>
        <v>0</v>
      </c>
      <c r="AB269" s="863" t="e">
        <f t="shared" si="220"/>
        <v>#DIV/0!</v>
      </c>
    </row>
    <row r="270" spans="1:28" s="1039" customFormat="1" ht="14.25" x14ac:dyDescent="0.3">
      <c r="A270" s="1026"/>
      <c r="B270" s="1027"/>
      <c r="C270" s="1099" t="str">
        <f>'24. M&amp;E Staff Loading'!C270</f>
        <v>M&amp;E Cloud Platform Sr. Developer - Off</v>
      </c>
      <c r="D270" s="873">
        <f>'24. M&amp;E Staff Loading'!D270</f>
        <v>78</v>
      </c>
      <c r="E270" s="1100" t="str">
        <f>'24. M&amp;E Staff Loading'!E270</f>
        <v>Y</v>
      </c>
      <c r="F270" s="1053">
        <v>0</v>
      </c>
      <c r="G270" s="1053">
        <v>0</v>
      </c>
      <c r="H270" s="1053">
        <v>0</v>
      </c>
      <c r="I270" s="1053">
        <v>0</v>
      </c>
      <c r="J270" s="1053">
        <v>0</v>
      </c>
      <c r="K270" s="1053">
        <v>0</v>
      </c>
      <c r="L270" s="1053">
        <v>0</v>
      </c>
      <c r="M270" s="1053">
        <v>0</v>
      </c>
      <c r="N270" s="1053">
        <v>0</v>
      </c>
      <c r="O270" s="1053">
        <v>0</v>
      </c>
      <c r="P270" s="1053">
        <v>0</v>
      </c>
      <c r="Q270" s="1053">
        <v>0</v>
      </c>
      <c r="R270" s="1031">
        <f t="shared" si="214"/>
        <v>0</v>
      </c>
      <c r="S270" s="742">
        <f t="shared" si="215"/>
        <v>0</v>
      </c>
      <c r="T270" s="1017"/>
      <c r="U270" s="1017"/>
      <c r="V270" s="1017"/>
      <c r="W270" s="1032">
        <f t="shared" si="216"/>
        <v>0</v>
      </c>
      <c r="X270" s="1032">
        <f t="shared" si="217"/>
        <v>0</v>
      </c>
      <c r="Y270" s="1017"/>
      <c r="Z270" s="1032">
        <f t="shared" si="218"/>
        <v>0</v>
      </c>
      <c r="AA270" s="1032">
        <f t="shared" si="219"/>
        <v>0</v>
      </c>
      <c r="AB270" s="863" t="e">
        <f t="shared" si="220"/>
        <v>#DIV/0!</v>
      </c>
    </row>
    <row r="271" spans="1:28" s="1039" customFormat="1" ht="14.25" x14ac:dyDescent="0.3">
      <c r="A271" s="1026"/>
      <c r="B271" s="1027"/>
      <c r="C271" s="1099" t="str">
        <f>'24. M&amp;E Staff Loading'!C271</f>
        <v>M&amp;E Cloud Platform Sr. Developer - On</v>
      </c>
      <c r="D271" s="873">
        <f>'24. M&amp;E Staff Loading'!D271</f>
        <v>111</v>
      </c>
      <c r="E271" s="1100" t="str">
        <f>'24. M&amp;E Staff Loading'!E271</f>
        <v>N</v>
      </c>
      <c r="F271" s="1053">
        <v>150.91999999999999</v>
      </c>
      <c r="G271" s="1053">
        <v>150.91999999999999</v>
      </c>
      <c r="H271" s="1053">
        <v>150.91999999999999</v>
      </c>
      <c r="I271" s="1053">
        <v>150.91999999999999</v>
      </c>
      <c r="J271" s="1053">
        <v>150.91999999999999</v>
      </c>
      <c r="K271" s="1053">
        <v>150.91999999999999</v>
      </c>
      <c r="L271" s="1053">
        <v>150.91999999999999</v>
      </c>
      <c r="M271" s="1053">
        <v>150.91999999999999</v>
      </c>
      <c r="N271" s="1053">
        <v>150.91999999999999</v>
      </c>
      <c r="O271" s="1053">
        <v>150.91999999999999</v>
      </c>
      <c r="P271" s="1053">
        <v>150.91999999999999</v>
      </c>
      <c r="Q271" s="1053">
        <v>150.91999999999999</v>
      </c>
      <c r="R271" s="1031">
        <f t="shared" si="214"/>
        <v>1811.0400000000002</v>
      </c>
      <c r="S271" s="742">
        <f t="shared" si="215"/>
        <v>201025.44000000003</v>
      </c>
      <c r="T271" s="1017"/>
      <c r="U271" s="1017"/>
      <c r="V271" s="1017"/>
      <c r="W271" s="1032">
        <f t="shared" si="216"/>
        <v>0.9055200000000001</v>
      </c>
      <c r="X271" s="1032">
        <f t="shared" si="217"/>
        <v>150.92000000000002</v>
      </c>
      <c r="Y271" s="1017"/>
      <c r="Z271" s="1032">
        <f t="shared" si="218"/>
        <v>0</v>
      </c>
      <c r="AA271" s="1032">
        <f t="shared" si="219"/>
        <v>1811.0400000000002</v>
      </c>
      <c r="AB271" s="863">
        <f t="shared" si="220"/>
        <v>0</v>
      </c>
    </row>
    <row r="272" spans="1:28" s="1039" customFormat="1" ht="14.25" x14ac:dyDescent="0.3">
      <c r="A272" s="1026"/>
      <c r="B272" s="1027"/>
      <c r="C272" s="1099" t="str">
        <f>'24. M&amp;E Staff Loading'!C272</f>
        <v>M&amp;E Delivery Lead - On</v>
      </c>
      <c r="D272" s="873">
        <f>'24. M&amp;E Staff Loading'!D272</f>
        <v>190</v>
      </c>
      <c r="E272" s="1100" t="str">
        <f>'24. M&amp;E Staff Loading'!E272</f>
        <v>N</v>
      </c>
      <c r="F272" s="1053">
        <v>0</v>
      </c>
      <c r="G272" s="1053">
        <v>0</v>
      </c>
      <c r="H272" s="1053">
        <v>0</v>
      </c>
      <c r="I272" s="1053">
        <v>0</v>
      </c>
      <c r="J272" s="1053">
        <v>0</v>
      </c>
      <c r="K272" s="1053">
        <v>0</v>
      </c>
      <c r="L272" s="1053">
        <v>0</v>
      </c>
      <c r="M272" s="1053">
        <v>0</v>
      </c>
      <c r="N272" s="1053">
        <v>0</v>
      </c>
      <c r="O272" s="1053">
        <v>0</v>
      </c>
      <c r="P272" s="1053">
        <v>0</v>
      </c>
      <c r="Q272" s="1053">
        <v>0</v>
      </c>
      <c r="R272" s="1031">
        <f t="shared" si="214"/>
        <v>0</v>
      </c>
      <c r="S272" s="742">
        <f t="shared" si="215"/>
        <v>0</v>
      </c>
      <c r="T272" s="1017"/>
      <c r="U272" s="1017"/>
      <c r="V272" s="1017"/>
      <c r="W272" s="1032">
        <f t="shared" si="216"/>
        <v>0</v>
      </c>
      <c r="X272" s="1032">
        <f t="shared" si="217"/>
        <v>0</v>
      </c>
      <c r="Y272" s="1017"/>
      <c r="Z272" s="1032">
        <f t="shared" si="218"/>
        <v>0</v>
      </c>
      <c r="AA272" s="1032">
        <f t="shared" si="219"/>
        <v>0</v>
      </c>
      <c r="AB272" s="863" t="e">
        <f t="shared" si="220"/>
        <v>#DIV/0!</v>
      </c>
    </row>
    <row r="273" spans="1:28" s="1039" customFormat="1" ht="14.25" x14ac:dyDescent="0.3">
      <c r="A273" s="1026"/>
      <c r="B273" s="1027"/>
      <c r="C273" s="1099" t="str">
        <f>'24. M&amp;E Staff Loading'!C273</f>
        <v>M&amp;E Developer - On</v>
      </c>
      <c r="D273" s="873">
        <f>'24. M&amp;E Staff Loading'!D273</f>
        <v>82</v>
      </c>
      <c r="E273" s="1100" t="str">
        <f>'24. M&amp;E Staff Loading'!E273</f>
        <v>N</v>
      </c>
      <c r="F273" s="1053">
        <v>0</v>
      </c>
      <c r="G273" s="1053">
        <v>0</v>
      </c>
      <c r="H273" s="1053">
        <v>0</v>
      </c>
      <c r="I273" s="1053">
        <v>0</v>
      </c>
      <c r="J273" s="1053">
        <v>0</v>
      </c>
      <c r="K273" s="1053">
        <v>0</v>
      </c>
      <c r="L273" s="1053">
        <v>0</v>
      </c>
      <c r="M273" s="1053">
        <v>0</v>
      </c>
      <c r="N273" s="1053">
        <v>0</v>
      </c>
      <c r="O273" s="1053">
        <v>0</v>
      </c>
      <c r="P273" s="1053">
        <v>0</v>
      </c>
      <c r="Q273" s="1053">
        <v>0</v>
      </c>
      <c r="R273" s="1031">
        <f t="shared" si="214"/>
        <v>0</v>
      </c>
      <c r="S273" s="742">
        <f t="shared" si="215"/>
        <v>0</v>
      </c>
      <c r="T273" s="1017"/>
      <c r="U273" s="1017"/>
      <c r="V273" s="1017"/>
      <c r="W273" s="1032">
        <f t="shared" si="216"/>
        <v>0</v>
      </c>
      <c r="X273" s="1032">
        <f t="shared" si="217"/>
        <v>0</v>
      </c>
      <c r="Y273" s="1017"/>
      <c r="Z273" s="1032">
        <f t="shared" si="218"/>
        <v>0</v>
      </c>
      <c r="AA273" s="1032">
        <f t="shared" si="219"/>
        <v>0</v>
      </c>
      <c r="AB273" s="863" t="e">
        <f t="shared" si="220"/>
        <v>#DIV/0!</v>
      </c>
    </row>
    <row r="274" spans="1:28" s="1039" customFormat="1" ht="14.25" x14ac:dyDescent="0.3">
      <c r="A274" s="1026"/>
      <c r="B274" s="1027"/>
      <c r="C274" s="1099" t="str">
        <f>'24. M&amp;E Staff Loading'!C274</f>
        <v>M&amp;E Lead Cloud Platform Tech. Specialist - On</v>
      </c>
      <c r="D274" s="873">
        <f>'24. M&amp;E Staff Loading'!D274</f>
        <v>144</v>
      </c>
      <c r="E274" s="1100" t="str">
        <f>'24. M&amp;E Staff Loading'!E274</f>
        <v>N</v>
      </c>
      <c r="F274" s="1053">
        <v>0</v>
      </c>
      <c r="G274" s="1053">
        <v>0</v>
      </c>
      <c r="H274" s="1053">
        <v>0</v>
      </c>
      <c r="I274" s="1053">
        <v>0</v>
      </c>
      <c r="J274" s="1053">
        <v>0</v>
      </c>
      <c r="K274" s="1053">
        <v>0</v>
      </c>
      <c r="L274" s="1053">
        <v>0</v>
      </c>
      <c r="M274" s="1053">
        <v>0</v>
      </c>
      <c r="N274" s="1053">
        <v>0</v>
      </c>
      <c r="O274" s="1053">
        <v>0</v>
      </c>
      <c r="P274" s="1053">
        <v>0</v>
      </c>
      <c r="Q274" s="1053">
        <v>0</v>
      </c>
      <c r="R274" s="1031">
        <f t="shared" si="214"/>
        <v>0</v>
      </c>
      <c r="S274" s="742">
        <f t="shared" si="215"/>
        <v>0</v>
      </c>
      <c r="T274" s="1017"/>
      <c r="U274" s="1017"/>
      <c r="V274" s="1017"/>
      <c r="W274" s="1032">
        <f t="shared" si="216"/>
        <v>0</v>
      </c>
      <c r="X274" s="1032">
        <f t="shared" si="217"/>
        <v>0</v>
      </c>
      <c r="Y274" s="1017"/>
      <c r="Z274" s="1032">
        <f t="shared" si="218"/>
        <v>0</v>
      </c>
      <c r="AA274" s="1032">
        <f t="shared" si="219"/>
        <v>0</v>
      </c>
      <c r="AB274" s="863" t="e">
        <f t="shared" si="220"/>
        <v>#DIV/0!</v>
      </c>
    </row>
    <row r="275" spans="1:28" s="1039" customFormat="1" ht="14.25" x14ac:dyDescent="0.3">
      <c r="A275" s="1026"/>
      <c r="B275" s="1027"/>
      <c r="C275" s="1099" t="str">
        <f>'24. M&amp;E Staff Loading'!C275</f>
        <v>M&amp;E Lead Tech. Specialist - On</v>
      </c>
      <c r="D275" s="873">
        <f>'24. M&amp;E Staff Loading'!D275</f>
        <v>139</v>
      </c>
      <c r="E275" s="1100" t="str">
        <f>'24. M&amp;E Staff Loading'!E275</f>
        <v>N</v>
      </c>
      <c r="F275" s="1053">
        <v>147</v>
      </c>
      <c r="G275" s="1053">
        <v>147</v>
      </c>
      <c r="H275" s="1053">
        <v>147</v>
      </c>
      <c r="I275" s="1053">
        <v>147</v>
      </c>
      <c r="J275" s="1053">
        <v>147</v>
      </c>
      <c r="K275" s="1053">
        <v>147</v>
      </c>
      <c r="L275" s="1053">
        <v>147</v>
      </c>
      <c r="M275" s="1053">
        <v>147</v>
      </c>
      <c r="N275" s="1053">
        <v>147</v>
      </c>
      <c r="O275" s="1053">
        <v>147</v>
      </c>
      <c r="P275" s="1053">
        <v>147</v>
      </c>
      <c r="Q275" s="1053">
        <v>147</v>
      </c>
      <c r="R275" s="1031">
        <f t="shared" si="214"/>
        <v>1764</v>
      </c>
      <c r="S275" s="742">
        <f t="shared" si="215"/>
        <v>245196</v>
      </c>
      <c r="T275" s="1017"/>
      <c r="U275" s="1017"/>
      <c r="V275" s="1017"/>
      <c r="W275" s="1032">
        <f t="shared" si="216"/>
        <v>0.88200000000000001</v>
      </c>
      <c r="X275" s="1032">
        <f t="shared" si="217"/>
        <v>147</v>
      </c>
      <c r="Y275" s="1017"/>
      <c r="Z275" s="1032">
        <f t="shared" si="218"/>
        <v>0</v>
      </c>
      <c r="AA275" s="1032">
        <f t="shared" si="219"/>
        <v>1764</v>
      </c>
      <c r="AB275" s="863">
        <f t="shared" si="220"/>
        <v>0</v>
      </c>
    </row>
    <row r="276" spans="1:28" s="1039" customFormat="1" ht="14.25" x14ac:dyDescent="0.3">
      <c r="A276" s="1026"/>
      <c r="B276" s="1027"/>
      <c r="C276" s="1099" t="str">
        <f>'24. M&amp;E Staff Loading'!C276</f>
        <v>M&amp;E Production Support Analyst - On</v>
      </c>
      <c r="D276" s="873">
        <f>'24. M&amp;E Staff Loading'!D276</f>
        <v>95</v>
      </c>
      <c r="E276" s="1100" t="str">
        <f>'24. M&amp;E Staff Loading'!E276</f>
        <v>N</v>
      </c>
      <c r="F276" s="1053">
        <v>301.83983333333333</v>
      </c>
      <c r="G276" s="1053">
        <v>301.83983333333333</v>
      </c>
      <c r="H276" s="1053">
        <v>301.83983333333333</v>
      </c>
      <c r="I276" s="1053">
        <v>301.83983333333333</v>
      </c>
      <c r="J276" s="1053">
        <v>301.83983333333333</v>
      </c>
      <c r="K276" s="1053">
        <v>301.83983333333333</v>
      </c>
      <c r="L276" s="1053">
        <v>301.83983333333333</v>
      </c>
      <c r="M276" s="1053">
        <v>301.83983333333333</v>
      </c>
      <c r="N276" s="1053">
        <v>301.83983333333333</v>
      </c>
      <c r="O276" s="1053">
        <v>301.83983333333333</v>
      </c>
      <c r="P276" s="1053">
        <v>301.83983333333333</v>
      </c>
      <c r="Q276" s="1053">
        <v>301.83983333333333</v>
      </c>
      <c r="R276" s="1031">
        <f t="shared" si="214"/>
        <v>3622.0780000000009</v>
      </c>
      <c r="S276" s="742">
        <f t="shared" si="215"/>
        <v>344097.41000000009</v>
      </c>
      <c r="T276" s="1017"/>
      <c r="U276" s="1017"/>
      <c r="V276" s="1017"/>
      <c r="W276" s="1032">
        <f t="shared" si="216"/>
        <v>1.8110390000000005</v>
      </c>
      <c r="X276" s="1032">
        <f t="shared" si="217"/>
        <v>301.83983333333339</v>
      </c>
      <c r="Y276" s="1017"/>
      <c r="Z276" s="1032">
        <f t="shared" si="218"/>
        <v>0</v>
      </c>
      <c r="AA276" s="1032">
        <f t="shared" si="219"/>
        <v>3622.0780000000009</v>
      </c>
      <c r="AB276" s="863">
        <f t="shared" si="220"/>
        <v>0</v>
      </c>
    </row>
    <row r="277" spans="1:28" s="1039" customFormat="1" ht="14.25" x14ac:dyDescent="0.3">
      <c r="A277" s="1026"/>
      <c r="B277" s="1027"/>
      <c r="C277" s="1099" t="str">
        <f>'24. M&amp;E Staff Loading'!C277</f>
        <v>M&amp;E Production Support Lead - On</v>
      </c>
      <c r="D277" s="873">
        <f>'24. M&amp;E Staff Loading'!D277</f>
        <v>129</v>
      </c>
      <c r="E277" s="1100" t="str">
        <f>'24. M&amp;E Staff Loading'!E277</f>
        <v>N</v>
      </c>
      <c r="F277" s="1053">
        <v>898.98649999999998</v>
      </c>
      <c r="G277" s="1053">
        <v>898.98649999999998</v>
      </c>
      <c r="H277" s="1053">
        <v>898.98649999999998</v>
      </c>
      <c r="I277" s="1053">
        <v>898.98649999999998</v>
      </c>
      <c r="J277" s="1053">
        <v>898.98649999999998</v>
      </c>
      <c r="K277" s="1053">
        <v>898.98649999999998</v>
      </c>
      <c r="L277" s="1053">
        <v>898.98649999999998</v>
      </c>
      <c r="M277" s="1053">
        <v>898.98649999999998</v>
      </c>
      <c r="N277" s="1053">
        <v>898.98649999999998</v>
      </c>
      <c r="O277" s="1053">
        <v>898.98649999999998</v>
      </c>
      <c r="P277" s="1053">
        <v>898.98649999999998</v>
      </c>
      <c r="Q277" s="1053">
        <v>898.98649999999998</v>
      </c>
      <c r="R277" s="1031">
        <f t="shared" si="214"/>
        <v>10787.838</v>
      </c>
      <c r="S277" s="742">
        <f t="shared" si="215"/>
        <v>1391631.102</v>
      </c>
      <c r="T277" s="1017"/>
      <c r="U277" s="1017"/>
      <c r="V277" s="1017"/>
      <c r="W277" s="1032">
        <f t="shared" si="216"/>
        <v>5.3939190000000004</v>
      </c>
      <c r="X277" s="1032">
        <f t="shared" si="217"/>
        <v>898.98649999999998</v>
      </c>
      <c r="Y277" s="1017"/>
      <c r="Z277" s="1032">
        <f t="shared" si="218"/>
        <v>0</v>
      </c>
      <c r="AA277" s="1032">
        <f t="shared" si="219"/>
        <v>10787.838</v>
      </c>
      <c r="AB277" s="863">
        <f t="shared" si="220"/>
        <v>0</v>
      </c>
    </row>
    <row r="278" spans="1:28" s="1039" customFormat="1" ht="14.25" x14ac:dyDescent="0.3">
      <c r="A278" s="1026"/>
      <c r="B278" s="1027"/>
      <c r="C278" s="1099" t="str">
        <f>'24. M&amp;E Staff Loading'!C278</f>
        <v>M&amp;E Sr. Developer - Off</v>
      </c>
      <c r="D278" s="873">
        <f>'24. M&amp;E Staff Loading'!D278</f>
        <v>67</v>
      </c>
      <c r="E278" s="1100" t="str">
        <f>'24. M&amp;E Staff Loading'!E278</f>
        <v>Y</v>
      </c>
      <c r="F278" s="1053">
        <v>0</v>
      </c>
      <c r="G278" s="1053">
        <v>0</v>
      </c>
      <c r="H278" s="1053">
        <v>0</v>
      </c>
      <c r="I278" s="1053">
        <v>0</v>
      </c>
      <c r="J278" s="1053">
        <v>0</v>
      </c>
      <c r="K278" s="1053">
        <v>0</v>
      </c>
      <c r="L278" s="1053">
        <v>0</v>
      </c>
      <c r="M278" s="1053">
        <v>0</v>
      </c>
      <c r="N278" s="1053">
        <v>0</v>
      </c>
      <c r="O278" s="1053">
        <v>0</v>
      </c>
      <c r="P278" s="1053">
        <v>0</v>
      </c>
      <c r="Q278" s="1053">
        <v>0</v>
      </c>
      <c r="R278" s="1031">
        <f t="shared" si="214"/>
        <v>0</v>
      </c>
      <c r="S278" s="742">
        <f t="shared" si="215"/>
        <v>0</v>
      </c>
      <c r="T278" s="1017"/>
      <c r="U278" s="1017"/>
      <c r="V278" s="1017"/>
      <c r="W278" s="1032">
        <f t="shared" si="216"/>
        <v>0</v>
      </c>
      <c r="X278" s="1032">
        <f t="shared" si="217"/>
        <v>0</v>
      </c>
      <c r="Y278" s="1017"/>
      <c r="Z278" s="1032">
        <f t="shared" si="218"/>
        <v>0</v>
      </c>
      <c r="AA278" s="1032">
        <f t="shared" si="219"/>
        <v>0</v>
      </c>
      <c r="AB278" s="863" t="e">
        <f t="shared" si="220"/>
        <v>#DIV/0!</v>
      </c>
    </row>
    <row r="279" spans="1:28" s="1039" customFormat="1" ht="14.25" x14ac:dyDescent="0.3">
      <c r="A279" s="1026"/>
      <c r="B279" s="1027"/>
      <c r="C279" s="1099" t="str">
        <f>'24. M&amp;E Staff Loading'!C279</f>
        <v>M&amp;E Sr. Developer - On</v>
      </c>
      <c r="D279" s="873">
        <f>'24. M&amp;E Staff Loading'!D279</f>
        <v>101</v>
      </c>
      <c r="E279" s="1100" t="str">
        <f>'24. M&amp;E Staff Loading'!E279</f>
        <v>N</v>
      </c>
      <c r="F279" s="1053">
        <v>0</v>
      </c>
      <c r="G279" s="1053">
        <v>0</v>
      </c>
      <c r="H279" s="1053">
        <v>0</v>
      </c>
      <c r="I279" s="1053">
        <v>0</v>
      </c>
      <c r="J279" s="1053">
        <v>0</v>
      </c>
      <c r="K279" s="1053">
        <v>0</v>
      </c>
      <c r="L279" s="1053">
        <v>0</v>
      </c>
      <c r="M279" s="1053">
        <v>0</v>
      </c>
      <c r="N279" s="1053">
        <v>0</v>
      </c>
      <c r="O279" s="1053">
        <v>0</v>
      </c>
      <c r="P279" s="1053">
        <v>0</v>
      </c>
      <c r="Q279" s="1053">
        <v>0</v>
      </c>
      <c r="R279" s="1031">
        <f t="shared" si="214"/>
        <v>0</v>
      </c>
      <c r="S279" s="742">
        <f t="shared" si="215"/>
        <v>0</v>
      </c>
      <c r="T279" s="1017"/>
      <c r="U279" s="1017"/>
      <c r="V279" s="1017"/>
      <c r="W279" s="1032">
        <f t="shared" si="216"/>
        <v>0</v>
      </c>
      <c r="X279" s="1032">
        <f t="shared" si="217"/>
        <v>0</v>
      </c>
      <c r="Y279" s="1017"/>
      <c r="Z279" s="1032">
        <f t="shared" si="218"/>
        <v>0</v>
      </c>
      <c r="AA279" s="1032">
        <f t="shared" si="219"/>
        <v>0</v>
      </c>
      <c r="AB279" s="863" t="e">
        <f t="shared" si="220"/>
        <v>#DIV/0!</v>
      </c>
    </row>
    <row r="280" spans="1:28" ht="14.25" x14ac:dyDescent="0.3">
      <c r="A280" s="1026"/>
      <c r="B280" s="1027"/>
      <c r="C280" s="1099" t="str">
        <f>'24. M&amp;E Staff Loading'!C280</f>
        <v>M&amp;E Sr. Production Support Analyst - On</v>
      </c>
      <c r="D280" s="873">
        <f>'24. M&amp;E Staff Loading'!D280</f>
        <v>110</v>
      </c>
      <c r="E280" s="1100" t="str">
        <f>'24. M&amp;E Staff Loading'!E280</f>
        <v>N</v>
      </c>
      <c r="F280" s="1053">
        <v>452.76</v>
      </c>
      <c r="G280" s="1053">
        <v>452.76</v>
      </c>
      <c r="H280" s="1053">
        <v>452.76</v>
      </c>
      <c r="I280" s="1053">
        <v>452.76</v>
      </c>
      <c r="J280" s="1053">
        <v>452.76</v>
      </c>
      <c r="K280" s="1053">
        <v>452.76</v>
      </c>
      <c r="L280" s="1053">
        <v>452.76</v>
      </c>
      <c r="M280" s="1053">
        <v>452.76</v>
      </c>
      <c r="N280" s="1053">
        <v>452.76</v>
      </c>
      <c r="O280" s="1053">
        <v>452.76</v>
      </c>
      <c r="P280" s="1053">
        <v>452.76</v>
      </c>
      <c r="Q280" s="1053">
        <v>452.76</v>
      </c>
      <c r="R280" s="1031">
        <f t="shared" si="214"/>
        <v>5433.1200000000017</v>
      </c>
      <c r="S280" s="742">
        <f t="shared" si="215"/>
        <v>597643.20000000019</v>
      </c>
      <c r="T280" s="1082"/>
      <c r="U280" s="1082"/>
      <c r="V280" s="1082"/>
      <c r="W280" s="1032">
        <f t="shared" si="216"/>
        <v>2.7165600000000012</v>
      </c>
      <c r="X280" s="1032">
        <f t="shared" si="217"/>
        <v>452.76000000000016</v>
      </c>
      <c r="Z280" s="1032">
        <f t="shared" si="218"/>
        <v>0</v>
      </c>
      <c r="AA280" s="1032">
        <f t="shared" si="219"/>
        <v>5433.1200000000017</v>
      </c>
      <c r="AB280" s="863">
        <f t="shared" si="220"/>
        <v>0</v>
      </c>
    </row>
    <row r="281" spans="1:28" ht="14.25" x14ac:dyDescent="0.3">
      <c r="A281" s="1026"/>
      <c r="B281" s="1027"/>
      <c r="C281" s="1099" t="str">
        <f>'24. M&amp;E Staff Loading'!C281</f>
        <v>M&amp;E Sr. Technical Architect - On</v>
      </c>
      <c r="D281" s="873">
        <f>'24. M&amp;E Staff Loading'!D281</f>
        <v>213</v>
      </c>
      <c r="E281" s="1100" t="str">
        <f>'24. M&amp;E Staff Loading'!E281</f>
        <v>N</v>
      </c>
      <c r="F281" s="1053">
        <v>0</v>
      </c>
      <c r="G281" s="1053">
        <v>0</v>
      </c>
      <c r="H281" s="1053">
        <v>0</v>
      </c>
      <c r="I281" s="1053">
        <v>0</v>
      </c>
      <c r="J281" s="1053">
        <v>0</v>
      </c>
      <c r="K281" s="1053">
        <v>0</v>
      </c>
      <c r="L281" s="1053">
        <v>0</v>
      </c>
      <c r="M281" s="1053">
        <v>0</v>
      </c>
      <c r="N281" s="1053">
        <v>0</v>
      </c>
      <c r="O281" s="1053">
        <v>0</v>
      </c>
      <c r="P281" s="1053">
        <v>0</v>
      </c>
      <c r="Q281" s="1053">
        <v>0</v>
      </c>
      <c r="R281" s="1031">
        <f t="shared" si="214"/>
        <v>0</v>
      </c>
      <c r="S281" s="742">
        <f t="shared" si="215"/>
        <v>0</v>
      </c>
      <c r="T281" s="1082"/>
      <c r="U281" s="1082"/>
      <c r="V281" s="1082"/>
      <c r="W281" s="1032">
        <f t="shared" si="216"/>
        <v>0</v>
      </c>
      <c r="X281" s="1032">
        <f t="shared" si="217"/>
        <v>0</v>
      </c>
      <c r="Z281" s="1032">
        <f t="shared" si="218"/>
        <v>0</v>
      </c>
      <c r="AA281" s="1032">
        <f t="shared" si="219"/>
        <v>0</v>
      </c>
      <c r="AB281" s="863" t="e">
        <f t="shared" si="220"/>
        <v>#DIV/0!</v>
      </c>
    </row>
    <row r="282" spans="1:28" ht="14.25" x14ac:dyDescent="0.3">
      <c r="A282" s="1026"/>
      <c r="B282" s="1027"/>
      <c r="C282" s="1099">
        <f>'24. M&amp;E Staff Loading'!C282</f>
        <v>0</v>
      </c>
      <c r="D282" s="873">
        <f>'24. M&amp;E Staff Loading'!D282</f>
        <v>0</v>
      </c>
      <c r="E282" s="1100">
        <f>'24. M&amp;E Staff Loading'!E282</f>
        <v>0</v>
      </c>
      <c r="F282" s="1053"/>
      <c r="G282" s="1053"/>
      <c r="H282" s="1053"/>
      <c r="I282" s="1053"/>
      <c r="J282" s="1053"/>
      <c r="K282" s="1053"/>
      <c r="L282" s="1053"/>
      <c r="M282" s="1053"/>
      <c r="N282" s="1053"/>
      <c r="O282" s="1053"/>
      <c r="P282" s="1053"/>
      <c r="Q282" s="1053"/>
      <c r="R282" s="1031">
        <f t="shared" si="214"/>
        <v>0</v>
      </c>
      <c r="S282" s="742">
        <f t="shared" si="215"/>
        <v>0</v>
      </c>
      <c r="T282" s="1082"/>
      <c r="U282" s="1082"/>
      <c r="V282" s="1082"/>
      <c r="W282" s="1032">
        <f t="shared" si="216"/>
        <v>0</v>
      </c>
      <c r="X282" s="1032">
        <f t="shared" si="217"/>
        <v>0</v>
      </c>
      <c r="Z282" s="1032">
        <f t="shared" si="218"/>
        <v>0</v>
      </c>
      <c r="AA282" s="1032">
        <f t="shared" si="219"/>
        <v>0</v>
      </c>
      <c r="AB282" s="863" t="e">
        <f t="shared" si="220"/>
        <v>#DIV/0!</v>
      </c>
    </row>
    <row r="283" spans="1:28" ht="15" thickBot="1" x14ac:dyDescent="0.35">
      <c r="A283" s="1033"/>
      <c r="B283" s="1034" t="s">
        <v>1450</v>
      </c>
      <c r="C283" s="1035"/>
      <c r="D283" s="874"/>
      <c r="E283" s="1037"/>
      <c r="F283" s="1038">
        <f>SUM(F266:F282)</f>
        <v>2117.4692500000001</v>
      </c>
      <c r="G283" s="1038">
        <f t="shared" ref="G283:R283" si="221">SUM(G266:G282)</f>
        <v>2117.4692500000001</v>
      </c>
      <c r="H283" s="1038">
        <f t="shared" si="221"/>
        <v>2117.4692500000001</v>
      </c>
      <c r="I283" s="1038">
        <f t="shared" si="221"/>
        <v>2117.4692500000001</v>
      </c>
      <c r="J283" s="1038">
        <f t="shared" si="221"/>
        <v>2117.4692500000001</v>
      </c>
      <c r="K283" s="1038">
        <f t="shared" si="221"/>
        <v>2117.4692500000001</v>
      </c>
      <c r="L283" s="1038">
        <f t="shared" si="221"/>
        <v>2117.4692500000001</v>
      </c>
      <c r="M283" s="1038">
        <f t="shared" si="221"/>
        <v>2117.4692500000001</v>
      </c>
      <c r="N283" s="1038">
        <f t="shared" si="221"/>
        <v>2117.4692500000001</v>
      </c>
      <c r="O283" s="1038">
        <f t="shared" si="221"/>
        <v>2117.4692500000001</v>
      </c>
      <c r="P283" s="1038">
        <f t="shared" si="221"/>
        <v>2117.4692500000001</v>
      </c>
      <c r="Q283" s="1038">
        <f t="shared" si="221"/>
        <v>2117.4692500000001</v>
      </c>
      <c r="R283" s="1038">
        <f t="shared" si="221"/>
        <v>25409.631000000001</v>
      </c>
      <c r="S283" s="750">
        <f>SUM(S266:S282)</f>
        <v>2915018.892</v>
      </c>
      <c r="T283" s="1082"/>
      <c r="U283" s="1082"/>
      <c r="V283" s="1082"/>
      <c r="W283" s="1050">
        <f>SUM(W266:W282)</f>
        <v>12.704815500000002</v>
      </c>
      <c r="X283" s="1050">
        <f>SUM(X266:X282)</f>
        <v>2117.4692500000001</v>
      </c>
      <c r="Z283" s="1040">
        <f>SUM(Z266:Z282)</f>
        <v>1991.5549999999996</v>
      </c>
      <c r="AA283" s="1040">
        <f>SUM(AA266:AA282)</f>
        <v>23418.076000000001</v>
      </c>
      <c r="AB283" s="752">
        <f>Z283/(Z283+AA283)</f>
        <v>7.8377958341858622E-2</v>
      </c>
    </row>
    <row r="284" spans="1:28" ht="14.25" x14ac:dyDescent="0.3">
      <c r="A284" s="1026">
        <v>9.3000000000000007</v>
      </c>
      <c r="B284" s="1027" t="s">
        <v>1451</v>
      </c>
      <c r="C284" s="1099">
        <f>'24. M&amp;E Staff Loading'!C284</f>
        <v>0</v>
      </c>
      <c r="D284" s="873">
        <f>'24. M&amp;E Staff Loading'!D284</f>
        <v>0</v>
      </c>
      <c r="E284" s="1100">
        <f>'24. M&amp;E Staff Loading'!E284</f>
        <v>0</v>
      </c>
      <c r="F284" s="1053"/>
      <c r="G284" s="1053"/>
      <c r="H284" s="1053"/>
      <c r="I284" s="1053"/>
      <c r="J284" s="1053"/>
      <c r="K284" s="1053"/>
      <c r="L284" s="1053"/>
      <c r="M284" s="1053"/>
      <c r="N284" s="1053"/>
      <c r="O284" s="1053"/>
      <c r="P284" s="1053"/>
      <c r="Q284" s="1053"/>
      <c r="R284" s="1031">
        <f t="shared" ref="R284:R290" si="222">SUM(F284:Q284)</f>
        <v>0</v>
      </c>
      <c r="S284" s="742">
        <f>D284*R284</f>
        <v>0</v>
      </c>
      <c r="T284" s="1082"/>
      <c r="U284" s="1082"/>
      <c r="V284" s="1082"/>
      <c r="W284" s="1032">
        <f>X284/$U$7</f>
        <v>0</v>
      </c>
      <c r="X284" s="1032">
        <f>R284/12</f>
        <v>0</v>
      </c>
      <c r="Z284" s="1032">
        <f>IF($E284="Y",$R284,0)</f>
        <v>0</v>
      </c>
      <c r="AA284" s="1032">
        <f>IF($E284="N",$R284,0)</f>
        <v>0</v>
      </c>
      <c r="AB284" s="863" t="e">
        <f>Z284/(AA284+Z284)</f>
        <v>#DIV/0!</v>
      </c>
    </row>
    <row r="285" spans="1:28" s="1039" customFormat="1" ht="14.25" x14ac:dyDescent="0.3">
      <c r="A285" s="1026"/>
      <c r="B285" s="1027"/>
      <c r="C285" s="1099" t="str">
        <f>'24. M&amp;E Staff Loading'!C285</f>
        <v>M&amp;E Jr. Production Support Analyst - Off</v>
      </c>
      <c r="D285" s="873">
        <f>'24. M&amp;E Staff Loading'!D285</f>
        <v>53</v>
      </c>
      <c r="E285" s="1100" t="str">
        <f>'24. M&amp;E Staff Loading'!E285</f>
        <v>Y</v>
      </c>
      <c r="F285" s="1053">
        <v>0</v>
      </c>
      <c r="G285" s="1053">
        <v>0</v>
      </c>
      <c r="H285" s="1053">
        <v>0</v>
      </c>
      <c r="I285" s="1053">
        <v>0</v>
      </c>
      <c r="J285" s="1053">
        <v>0</v>
      </c>
      <c r="K285" s="1053">
        <v>0</v>
      </c>
      <c r="L285" s="1053">
        <v>0</v>
      </c>
      <c r="M285" s="1053">
        <v>0</v>
      </c>
      <c r="N285" s="1053">
        <v>0</v>
      </c>
      <c r="O285" s="1053">
        <v>0</v>
      </c>
      <c r="P285" s="1053">
        <v>0</v>
      </c>
      <c r="Q285" s="1053">
        <v>0</v>
      </c>
      <c r="R285" s="1031">
        <f t="shared" si="222"/>
        <v>0</v>
      </c>
      <c r="S285" s="742">
        <f t="shared" ref="S285:S290" si="223">D285*R285</f>
        <v>0</v>
      </c>
      <c r="T285" s="1082"/>
      <c r="U285" s="1082"/>
      <c r="V285" s="1082"/>
      <c r="W285" s="1032">
        <f t="shared" ref="W285:W290" si="224">X285/$U$7</f>
        <v>0</v>
      </c>
      <c r="X285" s="1032">
        <f t="shared" ref="X285:X290" si="225">R285/12</f>
        <v>0</v>
      </c>
      <c r="Z285" s="1032">
        <f t="shared" ref="Z285:Z290" si="226">IF($E285="Y",$R285,0)</f>
        <v>0</v>
      </c>
      <c r="AA285" s="1032">
        <f t="shared" ref="AA285:AA290" si="227">IF($E285="N",$R285,0)</f>
        <v>0</v>
      </c>
      <c r="AB285" s="863" t="e">
        <f t="shared" ref="AB285:AB290" si="228">Z285/(AA285+Z285)</f>
        <v>#DIV/0!</v>
      </c>
    </row>
    <row r="286" spans="1:28" s="1039" customFormat="1" ht="14.25" x14ac:dyDescent="0.3">
      <c r="A286" s="1026"/>
      <c r="B286" s="1027"/>
      <c r="C286" s="1099" t="str">
        <f>'24. M&amp;E Staff Loading'!C286</f>
        <v>M&amp;E Production Support Analyst - Off</v>
      </c>
      <c r="D286" s="873">
        <f>'24. M&amp;E Staff Loading'!D286</f>
        <v>62</v>
      </c>
      <c r="E286" s="1100" t="str">
        <f>'24. M&amp;E Staff Loading'!E286</f>
        <v>Y</v>
      </c>
      <c r="F286" s="1053">
        <v>165.96291666666667</v>
      </c>
      <c r="G286" s="1053">
        <v>165.96291666666667</v>
      </c>
      <c r="H286" s="1053">
        <v>165.96291666666667</v>
      </c>
      <c r="I286" s="1053">
        <v>165.96291666666667</v>
      </c>
      <c r="J286" s="1053">
        <v>165.96291666666667</v>
      </c>
      <c r="K286" s="1053">
        <v>165.96291666666667</v>
      </c>
      <c r="L286" s="1053">
        <v>165.96291666666667</v>
      </c>
      <c r="M286" s="1053">
        <v>165.96291666666667</v>
      </c>
      <c r="N286" s="1053">
        <v>165.96291666666667</v>
      </c>
      <c r="O286" s="1053">
        <v>165.96291666666667</v>
      </c>
      <c r="P286" s="1053">
        <v>165.96291666666667</v>
      </c>
      <c r="Q286" s="1053">
        <v>165.96291666666667</v>
      </c>
      <c r="R286" s="1031">
        <f t="shared" si="222"/>
        <v>1991.5549999999996</v>
      </c>
      <c r="S286" s="742">
        <f t="shared" si="223"/>
        <v>123476.40999999997</v>
      </c>
      <c r="T286" s="1017"/>
      <c r="U286" s="1017"/>
      <c r="V286" s="1017"/>
      <c r="W286" s="1032">
        <f t="shared" si="224"/>
        <v>0.99577749999999987</v>
      </c>
      <c r="X286" s="1032">
        <f t="shared" si="225"/>
        <v>165.96291666666664</v>
      </c>
      <c r="Y286" s="1017"/>
      <c r="Z286" s="1032">
        <f t="shared" si="226"/>
        <v>1991.5549999999996</v>
      </c>
      <c r="AA286" s="1032">
        <f t="shared" si="227"/>
        <v>0</v>
      </c>
      <c r="AB286" s="863">
        <f t="shared" si="228"/>
        <v>1</v>
      </c>
    </row>
    <row r="287" spans="1:28" s="1039" customFormat="1" ht="14.25" x14ac:dyDescent="0.3">
      <c r="A287" s="1026"/>
      <c r="B287" s="1027"/>
      <c r="C287" s="1099" t="str">
        <f>'24. M&amp;E Staff Loading'!C287</f>
        <v>M&amp;E Production Support Lead - Off</v>
      </c>
      <c r="D287" s="873">
        <f>'24. M&amp;E Staff Loading'!D287</f>
        <v>81</v>
      </c>
      <c r="E287" s="1100" t="str">
        <f>'24. M&amp;E Staff Loading'!E287</f>
        <v>Y</v>
      </c>
      <c r="F287" s="1053">
        <v>165.96291666666667</v>
      </c>
      <c r="G287" s="1053">
        <v>165.96291666666667</v>
      </c>
      <c r="H287" s="1053">
        <v>165.96291666666667</v>
      </c>
      <c r="I287" s="1053">
        <v>165.96291666666667</v>
      </c>
      <c r="J287" s="1053">
        <v>165.96291666666667</v>
      </c>
      <c r="K287" s="1053">
        <v>165.96291666666667</v>
      </c>
      <c r="L287" s="1053">
        <v>165.96291666666667</v>
      </c>
      <c r="M287" s="1053">
        <v>165.96291666666667</v>
      </c>
      <c r="N287" s="1053">
        <v>165.96291666666667</v>
      </c>
      <c r="O287" s="1053">
        <v>165.96291666666667</v>
      </c>
      <c r="P287" s="1053">
        <v>165.96291666666667</v>
      </c>
      <c r="Q287" s="1053">
        <v>165.96291666666667</v>
      </c>
      <c r="R287" s="1031">
        <f t="shared" si="222"/>
        <v>1991.5549999999996</v>
      </c>
      <c r="S287" s="742">
        <f t="shared" si="223"/>
        <v>161315.95499999996</v>
      </c>
      <c r="T287" s="1017"/>
      <c r="U287" s="1017"/>
      <c r="V287" s="1017"/>
      <c r="W287" s="1032">
        <f t="shared" si="224"/>
        <v>0.99577749999999987</v>
      </c>
      <c r="X287" s="1032">
        <f t="shared" si="225"/>
        <v>165.96291666666664</v>
      </c>
      <c r="Y287" s="1017"/>
      <c r="Z287" s="1032">
        <f t="shared" si="226"/>
        <v>1991.5549999999996</v>
      </c>
      <c r="AA287" s="1032">
        <f t="shared" si="227"/>
        <v>0</v>
      </c>
      <c r="AB287" s="863">
        <f t="shared" si="228"/>
        <v>1</v>
      </c>
    </row>
    <row r="288" spans="1:28" s="1039" customFormat="1" ht="14.25" x14ac:dyDescent="0.3">
      <c r="A288" s="1026"/>
      <c r="B288" s="1027"/>
      <c r="C288" s="1099" t="str">
        <f>'24. M&amp;E Staff Loading'!C288</f>
        <v>M&amp;E Production Support Lead - On</v>
      </c>
      <c r="D288" s="873">
        <f>'24. M&amp;E Staff Loading'!D288</f>
        <v>129</v>
      </c>
      <c r="E288" s="1100" t="str">
        <f>'24. M&amp;E Staff Loading'!E288</f>
        <v>N</v>
      </c>
      <c r="F288" s="1053">
        <v>148.95991666666666</v>
      </c>
      <c r="G288" s="1053">
        <v>148.95991666666666</v>
      </c>
      <c r="H288" s="1053">
        <v>148.95991666666666</v>
      </c>
      <c r="I288" s="1053">
        <v>148.95991666666666</v>
      </c>
      <c r="J288" s="1053">
        <v>148.95991666666666</v>
      </c>
      <c r="K288" s="1053">
        <v>148.95991666666666</v>
      </c>
      <c r="L288" s="1053">
        <v>148.95991666666666</v>
      </c>
      <c r="M288" s="1053">
        <v>148.95991666666666</v>
      </c>
      <c r="N288" s="1053">
        <v>148.95991666666666</v>
      </c>
      <c r="O288" s="1053">
        <v>148.95991666666666</v>
      </c>
      <c r="P288" s="1053">
        <v>148.95991666666666</v>
      </c>
      <c r="Q288" s="1053">
        <v>148.95991666666666</v>
      </c>
      <c r="R288" s="1031">
        <f t="shared" si="222"/>
        <v>1787.519</v>
      </c>
      <c r="S288" s="742">
        <f t="shared" si="223"/>
        <v>230589.951</v>
      </c>
      <c r="T288" s="1082"/>
      <c r="U288" s="1082"/>
      <c r="V288" s="1082"/>
      <c r="W288" s="1032">
        <f t="shared" si="224"/>
        <v>0.89375950000000004</v>
      </c>
      <c r="X288" s="1032">
        <f t="shared" si="225"/>
        <v>148.95991666666666</v>
      </c>
      <c r="Z288" s="1032">
        <f t="shared" si="226"/>
        <v>0</v>
      </c>
      <c r="AA288" s="1032">
        <f t="shared" si="227"/>
        <v>1787.519</v>
      </c>
      <c r="AB288" s="863">
        <f t="shared" si="228"/>
        <v>0</v>
      </c>
    </row>
    <row r="289" spans="1:28" ht="14.25" x14ac:dyDescent="0.3">
      <c r="A289" s="1026"/>
      <c r="B289" s="1027"/>
      <c r="C289" s="1099" t="str">
        <f>'24. M&amp;E Staff Loading'!C289</f>
        <v>M&amp;E Sr. Production Support Analyst - On</v>
      </c>
      <c r="D289" s="873">
        <f>'24. M&amp;E Staff Loading'!D289</f>
        <v>110</v>
      </c>
      <c r="E289" s="1100" t="str">
        <f>'24. M&amp;E Staff Loading'!E289</f>
        <v>N</v>
      </c>
      <c r="F289" s="1053">
        <v>301.83999999999997</v>
      </c>
      <c r="G289" s="1053">
        <v>301.83999999999997</v>
      </c>
      <c r="H289" s="1053">
        <v>301.83999999999997</v>
      </c>
      <c r="I289" s="1053">
        <v>301.83999999999997</v>
      </c>
      <c r="J289" s="1053">
        <v>301.83999999999997</v>
      </c>
      <c r="K289" s="1053">
        <v>301.83999999999997</v>
      </c>
      <c r="L289" s="1053">
        <v>301.83999999999997</v>
      </c>
      <c r="M289" s="1053">
        <v>301.83999999999997</v>
      </c>
      <c r="N289" s="1053">
        <v>301.83999999999997</v>
      </c>
      <c r="O289" s="1053">
        <v>301.83999999999997</v>
      </c>
      <c r="P289" s="1053">
        <v>301.83999999999997</v>
      </c>
      <c r="Q289" s="1053">
        <v>301.83999999999997</v>
      </c>
      <c r="R289" s="1031">
        <f t="shared" si="222"/>
        <v>3622.0800000000004</v>
      </c>
      <c r="S289" s="742">
        <f t="shared" si="223"/>
        <v>398428.80000000005</v>
      </c>
      <c r="T289" s="1082"/>
      <c r="U289" s="1082"/>
      <c r="V289" s="1082"/>
      <c r="W289" s="1032">
        <f t="shared" si="224"/>
        <v>1.8110400000000002</v>
      </c>
      <c r="X289" s="1032">
        <f t="shared" si="225"/>
        <v>301.84000000000003</v>
      </c>
      <c r="Z289" s="1032">
        <f t="shared" si="226"/>
        <v>0</v>
      </c>
      <c r="AA289" s="1032">
        <f t="shared" si="227"/>
        <v>3622.0800000000004</v>
      </c>
      <c r="AB289" s="863">
        <f t="shared" si="228"/>
        <v>0</v>
      </c>
    </row>
    <row r="290" spans="1:28" ht="14.25" x14ac:dyDescent="0.3">
      <c r="A290" s="1026"/>
      <c r="B290" s="1027"/>
      <c r="C290" s="1099">
        <f>'24. M&amp;E Staff Loading'!C290</f>
        <v>0</v>
      </c>
      <c r="D290" s="873">
        <f>'24. M&amp;E Staff Loading'!D290</f>
        <v>0</v>
      </c>
      <c r="E290" s="1100">
        <f>'24. M&amp;E Staff Loading'!E290</f>
        <v>0</v>
      </c>
      <c r="F290" s="1053"/>
      <c r="G290" s="1053"/>
      <c r="H290" s="1053"/>
      <c r="I290" s="1053"/>
      <c r="J290" s="1053"/>
      <c r="K290" s="1053"/>
      <c r="L290" s="1053"/>
      <c r="M290" s="1053"/>
      <c r="N290" s="1053"/>
      <c r="O290" s="1053"/>
      <c r="P290" s="1053"/>
      <c r="Q290" s="1053"/>
      <c r="R290" s="1031">
        <f t="shared" si="222"/>
        <v>0</v>
      </c>
      <c r="S290" s="742">
        <f t="shared" si="223"/>
        <v>0</v>
      </c>
      <c r="T290" s="1082"/>
      <c r="U290" s="1082"/>
      <c r="V290" s="1082"/>
      <c r="W290" s="1032">
        <f t="shared" si="224"/>
        <v>0</v>
      </c>
      <c r="X290" s="1032">
        <f t="shared" si="225"/>
        <v>0</v>
      </c>
      <c r="Z290" s="1032">
        <f t="shared" si="226"/>
        <v>0</v>
      </c>
      <c r="AA290" s="1032">
        <f t="shared" si="227"/>
        <v>0</v>
      </c>
      <c r="AB290" s="863" t="e">
        <f t="shared" si="228"/>
        <v>#DIV/0!</v>
      </c>
    </row>
    <row r="291" spans="1:28" ht="15" thickBot="1" x14ac:dyDescent="0.35">
      <c r="A291" s="1033"/>
      <c r="B291" s="1034" t="s">
        <v>1457</v>
      </c>
      <c r="C291" s="1035"/>
      <c r="D291" s="874"/>
      <c r="E291" s="1037"/>
      <c r="F291" s="1038">
        <f>SUM(F284:F290)</f>
        <v>782.72575000000006</v>
      </c>
      <c r="G291" s="1038">
        <f t="shared" ref="G291:R291" si="229">SUM(G284:G290)</f>
        <v>782.72575000000006</v>
      </c>
      <c r="H291" s="1038">
        <f t="shared" si="229"/>
        <v>782.72575000000006</v>
      </c>
      <c r="I291" s="1038">
        <f t="shared" si="229"/>
        <v>782.72575000000006</v>
      </c>
      <c r="J291" s="1038">
        <f t="shared" si="229"/>
        <v>782.72575000000006</v>
      </c>
      <c r="K291" s="1038">
        <f t="shared" si="229"/>
        <v>782.72575000000006</v>
      </c>
      <c r="L291" s="1038">
        <f t="shared" si="229"/>
        <v>782.72575000000006</v>
      </c>
      <c r="M291" s="1038">
        <f t="shared" si="229"/>
        <v>782.72575000000006</v>
      </c>
      <c r="N291" s="1038">
        <f t="shared" si="229"/>
        <v>782.72575000000006</v>
      </c>
      <c r="O291" s="1038">
        <f t="shared" si="229"/>
        <v>782.72575000000006</v>
      </c>
      <c r="P291" s="1038">
        <f t="shared" si="229"/>
        <v>782.72575000000006</v>
      </c>
      <c r="Q291" s="1038">
        <f t="shared" si="229"/>
        <v>782.72575000000006</v>
      </c>
      <c r="R291" s="1038">
        <f t="shared" si="229"/>
        <v>9392.7089999999989</v>
      </c>
      <c r="S291" s="750">
        <f>SUM(S284:S290)</f>
        <v>913811.11599999992</v>
      </c>
      <c r="T291" s="1082"/>
      <c r="U291" s="1082"/>
      <c r="V291" s="1082"/>
      <c r="W291" s="1050">
        <f>SUM(W284:W290)</f>
        <v>4.6963545</v>
      </c>
      <c r="X291" s="1050">
        <f>SUM(X284:X290)</f>
        <v>782.72574999999995</v>
      </c>
      <c r="Z291" s="1040">
        <f>SUM(Z284:Z290)</f>
        <v>3983.1099999999992</v>
      </c>
      <c r="AA291" s="1040">
        <f>SUM(AA284:AA290)</f>
        <v>5409.5990000000002</v>
      </c>
      <c r="AB291" s="752">
        <f>Z291/(Z291+AA291)</f>
        <v>0.42406402668282384</v>
      </c>
    </row>
    <row r="292" spans="1:28" ht="14.25" x14ac:dyDescent="0.3">
      <c r="A292" s="1026">
        <v>9.4</v>
      </c>
      <c r="B292" s="1027" t="s">
        <v>1458</v>
      </c>
      <c r="C292" s="1099">
        <f>'24. M&amp;E Staff Loading'!C292</f>
        <v>0</v>
      </c>
      <c r="D292" s="873">
        <f>'24. M&amp;E Staff Loading'!D292</f>
        <v>0</v>
      </c>
      <c r="E292" s="1100">
        <f>'24. M&amp;E Staff Loading'!E292</f>
        <v>0</v>
      </c>
      <c r="F292" s="1053"/>
      <c r="G292" s="1053"/>
      <c r="H292" s="1053"/>
      <c r="I292" s="1053"/>
      <c r="J292" s="1053"/>
      <c r="K292" s="1053"/>
      <c r="L292" s="1053"/>
      <c r="M292" s="1053"/>
      <c r="N292" s="1053"/>
      <c r="O292" s="1053"/>
      <c r="P292" s="1053"/>
      <c r="Q292" s="1053"/>
      <c r="R292" s="1031">
        <f t="shared" ref="R292:R296" si="230">SUM(F292:Q292)</f>
        <v>0</v>
      </c>
      <c r="S292" s="742">
        <f>D292*R292</f>
        <v>0</v>
      </c>
      <c r="T292" s="1082"/>
      <c r="U292" s="1082"/>
      <c r="V292" s="1082"/>
      <c r="W292" s="1032">
        <f>X292/$U$7</f>
        <v>0</v>
      </c>
      <c r="X292" s="1032">
        <f>R292/12</f>
        <v>0</v>
      </c>
      <c r="Z292" s="1032">
        <f>IF($E292="Y",$R292,0)</f>
        <v>0</v>
      </c>
      <c r="AA292" s="1032">
        <f>IF($E292="N",$R292,0)</f>
        <v>0</v>
      </c>
      <c r="AB292" s="863" t="e">
        <f>Z292/(AA292+Z292)</f>
        <v>#DIV/0!</v>
      </c>
    </row>
    <row r="293" spans="1:28" s="1039" customFormat="1" ht="14.25" x14ac:dyDescent="0.3">
      <c r="A293" s="1026"/>
      <c r="B293" s="1027"/>
      <c r="C293" s="1099" t="str">
        <f>'24. M&amp;E Staff Loading'!C293</f>
        <v>M&amp;E Cloud Platform Developer - On</v>
      </c>
      <c r="D293" s="873">
        <f>'24. M&amp;E Staff Loading'!D293</f>
        <v>96</v>
      </c>
      <c r="E293" s="1100" t="str">
        <f>'24. M&amp;E Staff Loading'!E293</f>
        <v>N</v>
      </c>
      <c r="F293" s="1053">
        <v>911.39975000000004</v>
      </c>
      <c r="G293" s="1053">
        <v>911.39975000000004</v>
      </c>
      <c r="H293" s="1053">
        <v>911.39975000000004</v>
      </c>
      <c r="I293" s="1053">
        <v>911.39975000000004</v>
      </c>
      <c r="J293" s="1053">
        <v>911.39975000000004</v>
      </c>
      <c r="K293" s="1053">
        <v>911.39975000000004</v>
      </c>
      <c r="L293" s="1053">
        <v>911.39975000000004</v>
      </c>
      <c r="M293" s="1053">
        <v>911.39975000000004</v>
      </c>
      <c r="N293" s="1053">
        <v>911.39975000000004</v>
      </c>
      <c r="O293" s="1053">
        <v>911.39975000000004</v>
      </c>
      <c r="P293" s="1053">
        <v>911.39975000000004</v>
      </c>
      <c r="Q293" s="1053">
        <v>911.39975000000004</v>
      </c>
      <c r="R293" s="1031">
        <f t="shared" si="230"/>
        <v>10936.797000000004</v>
      </c>
      <c r="S293" s="742">
        <f t="shared" ref="S293:S296" si="231">D293*R293</f>
        <v>1049932.5120000003</v>
      </c>
      <c r="T293" s="1082"/>
      <c r="U293" s="1082"/>
      <c r="V293" s="1082"/>
      <c r="W293" s="1032">
        <f t="shared" ref="W293:W296" si="232">X293/$U$7</f>
        <v>5.4683985000000028</v>
      </c>
      <c r="X293" s="1032">
        <f t="shared" ref="X293:X296" si="233">R293/12</f>
        <v>911.39975000000038</v>
      </c>
      <c r="Z293" s="1032">
        <f t="shared" ref="Z293:Z296" si="234">IF($E293="Y",$R293,0)</f>
        <v>0</v>
      </c>
      <c r="AA293" s="1032">
        <f t="shared" ref="AA293:AA296" si="235">IF($E293="N",$R293,0)</f>
        <v>10936.797000000004</v>
      </c>
      <c r="AB293" s="863">
        <f t="shared" ref="AB293:AB296" si="236">Z293/(AA293+Z293)</f>
        <v>0</v>
      </c>
    </row>
    <row r="294" spans="1:28" s="1039" customFormat="1" ht="14.25" x14ac:dyDescent="0.3">
      <c r="A294" s="1026"/>
      <c r="B294" s="1027"/>
      <c r="C294" s="1099" t="str">
        <f>'24. M&amp;E Staff Loading'!C294</f>
        <v>M&amp;E Cloud Platform Lead Developer - On</v>
      </c>
      <c r="D294" s="873">
        <f>'24. M&amp;E Staff Loading'!D294</f>
        <v>125</v>
      </c>
      <c r="E294" s="1100" t="str">
        <f>'24. M&amp;E Staff Loading'!E294</f>
        <v>N</v>
      </c>
      <c r="F294" s="1053">
        <v>601.06666666666661</v>
      </c>
      <c r="G294" s="1053">
        <v>601.06666666666661</v>
      </c>
      <c r="H294" s="1053">
        <v>601.06666666666661</v>
      </c>
      <c r="I294" s="1053">
        <v>601.06666666666661</v>
      </c>
      <c r="J294" s="1053">
        <v>601.06666666666661</v>
      </c>
      <c r="K294" s="1053">
        <v>601.06666666666661</v>
      </c>
      <c r="L294" s="1053">
        <v>601.06666666666661</v>
      </c>
      <c r="M294" s="1053">
        <v>601.06666666666661</v>
      </c>
      <c r="N294" s="1053">
        <v>601.06666666666661</v>
      </c>
      <c r="O294" s="1053">
        <v>601.06666666666661</v>
      </c>
      <c r="P294" s="1053">
        <v>601.06666666666661</v>
      </c>
      <c r="Q294" s="1053">
        <v>601.06666666666661</v>
      </c>
      <c r="R294" s="1031">
        <f t="shared" si="230"/>
        <v>7212.7999999999993</v>
      </c>
      <c r="S294" s="742">
        <f t="shared" si="231"/>
        <v>901599.99999999988</v>
      </c>
      <c r="T294" s="1082"/>
      <c r="U294" s="1082"/>
      <c r="V294" s="1082"/>
      <c r="W294" s="1032">
        <f t="shared" si="232"/>
        <v>3.6063999999999998</v>
      </c>
      <c r="X294" s="1032">
        <f t="shared" si="233"/>
        <v>601.06666666666661</v>
      </c>
      <c r="Z294" s="1032">
        <f t="shared" si="234"/>
        <v>0</v>
      </c>
      <c r="AA294" s="1032">
        <f t="shared" si="235"/>
        <v>7212.7999999999993</v>
      </c>
      <c r="AB294" s="863">
        <f t="shared" si="236"/>
        <v>0</v>
      </c>
    </row>
    <row r="295" spans="1:28" ht="14.25" x14ac:dyDescent="0.3">
      <c r="A295" s="1026"/>
      <c r="B295" s="1027"/>
      <c r="C295" s="1099" t="str">
        <f>'24. M&amp;E Staff Loading'!C295</f>
        <v>M&amp;E Lead Cloud Platform Tech. Specialist - On</v>
      </c>
      <c r="D295" s="873">
        <f>'24. M&amp;E Staff Loading'!D295</f>
        <v>144</v>
      </c>
      <c r="E295" s="1100" t="str">
        <f>'24. M&amp;E Staff Loading'!E295</f>
        <v>N</v>
      </c>
      <c r="F295" s="1053">
        <v>295.95991666666669</v>
      </c>
      <c r="G295" s="1053">
        <v>295.95991666666669</v>
      </c>
      <c r="H295" s="1053">
        <v>295.95991666666669</v>
      </c>
      <c r="I295" s="1053">
        <v>295.95991666666669</v>
      </c>
      <c r="J295" s="1053">
        <v>295.95991666666669</v>
      </c>
      <c r="K295" s="1053">
        <v>295.95991666666669</v>
      </c>
      <c r="L295" s="1053">
        <v>295.95991666666669</v>
      </c>
      <c r="M295" s="1053">
        <v>295.95991666666669</v>
      </c>
      <c r="N295" s="1053">
        <v>295.95991666666669</v>
      </c>
      <c r="O295" s="1053">
        <v>295.95991666666669</v>
      </c>
      <c r="P295" s="1053">
        <v>295.95991666666669</v>
      </c>
      <c r="Q295" s="1053">
        <v>295.95991666666669</v>
      </c>
      <c r="R295" s="1031">
        <f t="shared" si="230"/>
        <v>3551.5190000000002</v>
      </c>
      <c r="S295" s="742">
        <f t="shared" si="231"/>
        <v>511418.73600000003</v>
      </c>
      <c r="T295" s="1082"/>
      <c r="U295" s="1082"/>
      <c r="V295" s="1082"/>
      <c r="W295" s="1032">
        <f t="shared" si="232"/>
        <v>1.7757595000000002</v>
      </c>
      <c r="X295" s="1032">
        <f t="shared" si="233"/>
        <v>295.95991666666669</v>
      </c>
      <c r="Z295" s="1032">
        <f t="shared" si="234"/>
        <v>0</v>
      </c>
      <c r="AA295" s="1032">
        <f t="shared" si="235"/>
        <v>3551.5190000000002</v>
      </c>
      <c r="AB295" s="863">
        <f t="shared" si="236"/>
        <v>0</v>
      </c>
    </row>
    <row r="296" spans="1:28" ht="14.25" x14ac:dyDescent="0.3">
      <c r="A296" s="1026"/>
      <c r="B296" s="1027"/>
      <c r="C296" s="1099">
        <f>'24. M&amp;E Staff Loading'!C296</f>
        <v>0</v>
      </c>
      <c r="D296" s="873">
        <f>'24. M&amp;E Staff Loading'!D296</f>
        <v>0</v>
      </c>
      <c r="E296" s="1100">
        <f>'24. M&amp;E Staff Loading'!E296</f>
        <v>0</v>
      </c>
      <c r="F296" s="1053"/>
      <c r="G296" s="1053"/>
      <c r="H296" s="1053"/>
      <c r="I296" s="1053"/>
      <c r="J296" s="1053"/>
      <c r="K296" s="1053"/>
      <c r="L296" s="1053"/>
      <c r="M296" s="1053"/>
      <c r="N296" s="1053"/>
      <c r="O296" s="1053"/>
      <c r="P296" s="1053"/>
      <c r="Q296" s="1053"/>
      <c r="R296" s="1031">
        <f t="shared" si="230"/>
        <v>0</v>
      </c>
      <c r="S296" s="742">
        <f t="shared" si="231"/>
        <v>0</v>
      </c>
      <c r="T296" s="1082"/>
      <c r="U296" s="1082"/>
      <c r="V296" s="1082"/>
      <c r="W296" s="1032">
        <f t="shared" si="232"/>
        <v>0</v>
      </c>
      <c r="X296" s="1032">
        <f t="shared" si="233"/>
        <v>0</v>
      </c>
      <c r="Z296" s="1032">
        <f t="shared" si="234"/>
        <v>0</v>
      </c>
      <c r="AA296" s="1032">
        <f t="shared" si="235"/>
        <v>0</v>
      </c>
      <c r="AB296" s="863" t="e">
        <f t="shared" si="236"/>
        <v>#DIV/0!</v>
      </c>
    </row>
    <row r="297" spans="1:28" ht="15" thickBot="1" x14ac:dyDescent="0.35">
      <c r="A297" s="1033"/>
      <c r="B297" s="1034" t="s">
        <v>1459</v>
      </c>
      <c r="C297" s="1035"/>
      <c r="D297" s="874"/>
      <c r="E297" s="1037"/>
      <c r="F297" s="1038">
        <f>SUM(F292:F296)</f>
        <v>1808.4263333333333</v>
      </c>
      <c r="G297" s="1038">
        <f t="shared" ref="G297:R297" si="237">SUM(G292:G296)</f>
        <v>1808.4263333333333</v>
      </c>
      <c r="H297" s="1038">
        <f t="shared" si="237"/>
        <v>1808.4263333333333</v>
      </c>
      <c r="I297" s="1038">
        <f t="shared" si="237"/>
        <v>1808.4263333333333</v>
      </c>
      <c r="J297" s="1038">
        <f t="shared" si="237"/>
        <v>1808.4263333333333</v>
      </c>
      <c r="K297" s="1038">
        <f t="shared" si="237"/>
        <v>1808.4263333333333</v>
      </c>
      <c r="L297" s="1038">
        <f t="shared" si="237"/>
        <v>1808.4263333333333</v>
      </c>
      <c r="M297" s="1038">
        <f t="shared" si="237"/>
        <v>1808.4263333333333</v>
      </c>
      <c r="N297" s="1038">
        <f t="shared" si="237"/>
        <v>1808.4263333333333</v>
      </c>
      <c r="O297" s="1038">
        <f t="shared" si="237"/>
        <v>1808.4263333333333</v>
      </c>
      <c r="P297" s="1038">
        <f t="shared" si="237"/>
        <v>1808.4263333333333</v>
      </c>
      <c r="Q297" s="1038">
        <f t="shared" si="237"/>
        <v>1808.4263333333333</v>
      </c>
      <c r="R297" s="1038">
        <f t="shared" si="237"/>
        <v>21701.116000000002</v>
      </c>
      <c r="S297" s="750">
        <f>SUM(S292:S296)</f>
        <v>2462951.2480000001</v>
      </c>
      <c r="T297" s="1082"/>
      <c r="U297" s="1082"/>
      <c r="V297" s="1082"/>
      <c r="W297" s="1050">
        <f>SUM(W292:W296)</f>
        <v>10.850558000000003</v>
      </c>
      <c r="X297" s="1050">
        <f>SUM(X292:X296)</f>
        <v>1808.4263333333338</v>
      </c>
      <c r="Z297" s="1040">
        <f>SUM(Z292:Z296)</f>
        <v>0</v>
      </c>
      <c r="AA297" s="1040">
        <f>SUM(AA292:AA296)</f>
        <v>21701.116000000002</v>
      </c>
      <c r="AB297" s="752">
        <f>Z297/(Z297+AA297)</f>
        <v>0</v>
      </c>
    </row>
    <row r="298" spans="1:28" ht="14.25" x14ac:dyDescent="0.3">
      <c r="A298" s="1026">
        <v>9.5</v>
      </c>
      <c r="B298" s="1027" t="s">
        <v>1460</v>
      </c>
      <c r="C298" s="1099">
        <f>'24. M&amp;E Staff Loading'!C298</f>
        <v>0</v>
      </c>
      <c r="D298" s="873">
        <f>'24. M&amp;E Staff Loading'!D298</f>
        <v>0</v>
      </c>
      <c r="E298" s="1100">
        <f>'24. M&amp;E Staff Loading'!E298</f>
        <v>0</v>
      </c>
      <c r="F298" s="1053"/>
      <c r="G298" s="1053"/>
      <c r="H298" s="1053"/>
      <c r="I298" s="1053"/>
      <c r="J298" s="1053"/>
      <c r="K298" s="1053"/>
      <c r="L298" s="1053"/>
      <c r="M298" s="1053"/>
      <c r="N298" s="1053"/>
      <c r="O298" s="1053"/>
      <c r="P298" s="1053"/>
      <c r="Q298" s="1053"/>
      <c r="R298" s="1031">
        <f t="shared" ref="R298:R302" si="238">SUM(F298:Q298)</f>
        <v>0</v>
      </c>
      <c r="S298" s="742">
        <f>D298*R298</f>
        <v>0</v>
      </c>
      <c r="T298" s="1082"/>
      <c r="U298" s="1082"/>
      <c r="V298" s="1082"/>
      <c r="W298" s="1032">
        <f>X298/$U$7</f>
        <v>0</v>
      </c>
      <c r="X298" s="1032">
        <f>R298/12</f>
        <v>0</v>
      </c>
      <c r="Z298" s="1032">
        <f>IF($E298="Y",$R298,0)</f>
        <v>0</v>
      </c>
      <c r="AA298" s="1032">
        <f>IF($E298="N",$R298,0)</f>
        <v>0</v>
      </c>
      <c r="AB298" s="863" t="e">
        <f>Z298/(AA298+Z298)</f>
        <v>#DIV/0!</v>
      </c>
    </row>
    <row r="299" spans="1:28" s="1039" customFormat="1" ht="14.25" x14ac:dyDescent="0.3">
      <c r="A299" s="1026"/>
      <c r="B299" s="1027"/>
      <c r="C299" s="1099" t="str">
        <f>'24. M&amp;E Staff Loading'!C299</f>
        <v>M&amp;E Production Support Lead - On</v>
      </c>
      <c r="D299" s="873">
        <f>'24. M&amp;E Staff Loading'!D299</f>
        <v>129</v>
      </c>
      <c r="E299" s="1100" t="str">
        <f>'24. M&amp;E Staff Loading'!E299</f>
        <v>N</v>
      </c>
      <c r="F299" s="1053">
        <v>148.95991666666666</v>
      </c>
      <c r="G299" s="1053">
        <v>148.95991666666666</v>
      </c>
      <c r="H299" s="1053">
        <v>148.95991666666666</v>
      </c>
      <c r="I299" s="1053">
        <v>148.95991666666666</v>
      </c>
      <c r="J299" s="1053">
        <v>148.95991666666666</v>
      </c>
      <c r="K299" s="1053">
        <v>148.95991666666666</v>
      </c>
      <c r="L299" s="1053">
        <v>148.95991666666666</v>
      </c>
      <c r="M299" s="1053">
        <v>148.95991666666666</v>
      </c>
      <c r="N299" s="1053">
        <v>148.95991666666666</v>
      </c>
      <c r="O299" s="1053">
        <v>148.95991666666666</v>
      </c>
      <c r="P299" s="1053">
        <v>148.95991666666666</v>
      </c>
      <c r="Q299" s="1053">
        <v>148.95991666666666</v>
      </c>
      <c r="R299" s="1031">
        <f t="shared" si="238"/>
        <v>1787.519</v>
      </c>
      <c r="S299" s="742">
        <f t="shared" ref="S299:S302" si="239">D299*R299</f>
        <v>230589.951</v>
      </c>
      <c r="T299" s="1082"/>
      <c r="U299" s="1082"/>
      <c r="V299" s="1082"/>
      <c r="W299" s="1032">
        <f t="shared" ref="W299:W302" si="240">X299/$U$7</f>
        <v>0.89375950000000004</v>
      </c>
      <c r="X299" s="1032">
        <f t="shared" ref="X299:X302" si="241">R299/12</f>
        <v>148.95991666666666</v>
      </c>
      <c r="Z299" s="1032">
        <f t="shared" ref="Z299:Z302" si="242">IF($E299="Y",$R299,0)</f>
        <v>0</v>
      </c>
      <c r="AA299" s="1032">
        <f t="shared" ref="AA299:AA302" si="243">IF($E299="N",$R299,0)</f>
        <v>1787.519</v>
      </c>
      <c r="AB299" s="863">
        <f t="shared" ref="AB299:AB302" si="244">Z299/(AA299+Z299)</f>
        <v>0</v>
      </c>
    </row>
    <row r="300" spans="1:28" s="1039" customFormat="1" ht="14.25" x14ac:dyDescent="0.3">
      <c r="A300" s="1026"/>
      <c r="B300" s="1027"/>
      <c r="C300" s="1099">
        <f>'24. M&amp;E Staff Loading'!C300</f>
        <v>0</v>
      </c>
      <c r="D300" s="873">
        <f>'24. M&amp;E Staff Loading'!D300</f>
        <v>0</v>
      </c>
      <c r="E300" s="1100">
        <f>'24. M&amp;E Staff Loading'!E300</f>
        <v>0</v>
      </c>
      <c r="F300" s="1053"/>
      <c r="G300" s="1053"/>
      <c r="H300" s="1053"/>
      <c r="I300" s="1053"/>
      <c r="J300" s="1053"/>
      <c r="K300" s="1053"/>
      <c r="L300" s="1053"/>
      <c r="M300" s="1053"/>
      <c r="N300" s="1053"/>
      <c r="O300" s="1053"/>
      <c r="P300" s="1053"/>
      <c r="Q300" s="1053"/>
      <c r="R300" s="1031">
        <f t="shared" si="238"/>
        <v>0</v>
      </c>
      <c r="S300" s="742">
        <f t="shared" si="239"/>
        <v>0</v>
      </c>
      <c r="T300" s="1082"/>
      <c r="U300" s="1082"/>
      <c r="V300" s="1082"/>
      <c r="W300" s="1032">
        <f t="shared" si="240"/>
        <v>0</v>
      </c>
      <c r="X300" s="1032">
        <f t="shared" si="241"/>
        <v>0</v>
      </c>
      <c r="Z300" s="1032">
        <f t="shared" si="242"/>
        <v>0</v>
      </c>
      <c r="AA300" s="1032">
        <f t="shared" si="243"/>
        <v>0</v>
      </c>
      <c r="AB300" s="863" t="e">
        <f t="shared" si="244"/>
        <v>#DIV/0!</v>
      </c>
    </row>
    <row r="301" spans="1:28" ht="14.25" x14ac:dyDescent="0.3">
      <c r="A301" s="1026"/>
      <c r="B301" s="1027"/>
      <c r="C301" s="1099">
        <f>'24. M&amp;E Staff Loading'!C301</f>
        <v>0</v>
      </c>
      <c r="D301" s="873">
        <f>'24. M&amp;E Staff Loading'!D301</f>
        <v>0</v>
      </c>
      <c r="E301" s="1100">
        <f>'24. M&amp;E Staff Loading'!E301</f>
        <v>0</v>
      </c>
      <c r="F301" s="1053"/>
      <c r="G301" s="1053"/>
      <c r="H301" s="1053"/>
      <c r="I301" s="1053"/>
      <c r="J301" s="1053"/>
      <c r="K301" s="1053"/>
      <c r="L301" s="1053"/>
      <c r="M301" s="1053"/>
      <c r="N301" s="1053"/>
      <c r="O301" s="1053"/>
      <c r="P301" s="1053"/>
      <c r="Q301" s="1053"/>
      <c r="R301" s="1031">
        <f t="shared" si="238"/>
        <v>0</v>
      </c>
      <c r="S301" s="742">
        <f t="shared" si="239"/>
        <v>0</v>
      </c>
      <c r="T301" s="1082"/>
      <c r="U301" s="1082"/>
      <c r="V301" s="1082"/>
      <c r="W301" s="1032">
        <f t="shared" si="240"/>
        <v>0</v>
      </c>
      <c r="X301" s="1032">
        <f t="shared" si="241"/>
        <v>0</v>
      </c>
      <c r="Z301" s="1032">
        <f t="shared" si="242"/>
        <v>0</v>
      </c>
      <c r="AA301" s="1032">
        <f t="shared" si="243"/>
        <v>0</v>
      </c>
      <c r="AB301" s="863" t="e">
        <f t="shared" si="244"/>
        <v>#DIV/0!</v>
      </c>
    </row>
    <row r="302" spans="1:28" ht="14.25" x14ac:dyDescent="0.3">
      <c r="A302" s="1026"/>
      <c r="B302" s="1027"/>
      <c r="C302" s="1099">
        <f>'24. M&amp;E Staff Loading'!C302</f>
        <v>0</v>
      </c>
      <c r="D302" s="873">
        <f>'24. M&amp;E Staff Loading'!D302</f>
        <v>0</v>
      </c>
      <c r="E302" s="1100">
        <f>'24. M&amp;E Staff Loading'!E302</f>
        <v>0</v>
      </c>
      <c r="F302" s="1053"/>
      <c r="G302" s="1053"/>
      <c r="H302" s="1053"/>
      <c r="I302" s="1053"/>
      <c r="J302" s="1053"/>
      <c r="K302" s="1053"/>
      <c r="L302" s="1053"/>
      <c r="M302" s="1053"/>
      <c r="N302" s="1053"/>
      <c r="O302" s="1053"/>
      <c r="P302" s="1053"/>
      <c r="Q302" s="1053"/>
      <c r="R302" s="1031">
        <f t="shared" si="238"/>
        <v>0</v>
      </c>
      <c r="S302" s="742">
        <f t="shared" si="239"/>
        <v>0</v>
      </c>
      <c r="T302" s="1082"/>
      <c r="U302" s="1082"/>
      <c r="V302" s="1082"/>
      <c r="W302" s="1032">
        <f t="shared" si="240"/>
        <v>0</v>
      </c>
      <c r="X302" s="1032">
        <f t="shared" si="241"/>
        <v>0</v>
      </c>
      <c r="Z302" s="1032">
        <f t="shared" si="242"/>
        <v>0</v>
      </c>
      <c r="AA302" s="1032">
        <f t="shared" si="243"/>
        <v>0</v>
      </c>
      <c r="AB302" s="863" t="e">
        <f t="shared" si="244"/>
        <v>#DIV/0!</v>
      </c>
    </row>
    <row r="303" spans="1:28" ht="15" thickBot="1" x14ac:dyDescent="0.35">
      <c r="A303" s="1033"/>
      <c r="B303" s="1034" t="s">
        <v>1461</v>
      </c>
      <c r="C303" s="1035"/>
      <c r="D303" s="874"/>
      <c r="E303" s="1037"/>
      <c r="F303" s="1038">
        <f>SUM(F298:F302)</f>
        <v>148.95991666666666</v>
      </c>
      <c r="G303" s="1038">
        <f t="shared" ref="G303:R303" si="245">SUM(G298:G302)</f>
        <v>148.95991666666666</v>
      </c>
      <c r="H303" s="1038">
        <f t="shared" si="245"/>
        <v>148.95991666666666</v>
      </c>
      <c r="I303" s="1038">
        <f t="shared" si="245"/>
        <v>148.95991666666666</v>
      </c>
      <c r="J303" s="1038">
        <f t="shared" si="245"/>
        <v>148.95991666666666</v>
      </c>
      <c r="K303" s="1038">
        <f t="shared" si="245"/>
        <v>148.95991666666666</v>
      </c>
      <c r="L303" s="1038">
        <f t="shared" si="245"/>
        <v>148.95991666666666</v>
      </c>
      <c r="M303" s="1038">
        <f t="shared" si="245"/>
        <v>148.95991666666666</v>
      </c>
      <c r="N303" s="1038">
        <f t="shared" si="245"/>
        <v>148.95991666666666</v>
      </c>
      <c r="O303" s="1038">
        <f t="shared" si="245"/>
        <v>148.95991666666666</v>
      </c>
      <c r="P303" s="1038">
        <f t="shared" si="245"/>
        <v>148.95991666666666</v>
      </c>
      <c r="Q303" s="1038">
        <f t="shared" si="245"/>
        <v>148.95991666666666</v>
      </c>
      <c r="R303" s="1038">
        <f t="shared" si="245"/>
        <v>1787.519</v>
      </c>
      <c r="S303" s="750">
        <f>SUM(S298:S302)</f>
        <v>230589.951</v>
      </c>
      <c r="T303" s="1082"/>
      <c r="U303" s="1082"/>
      <c r="V303" s="1082"/>
      <c r="W303" s="1050">
        <f>SUM(W298:W302)</f>
        <v>0.89375950000000004</v>
      </c>
      <c r="X303" s="1050">
        <f>SUM(X298:X302)</f>
        <v>148.95991666666666</v>
      </c>
      <c r="Z303" s="1040">
        <f>SUM(Z298:Z302)</f>
        <v>0</v>
      </c>
      <c r="AA303" s="1040">
        <f>SUM(AA298:AA302)</f>
        <v>1787.519</v>
      </c>
      <c r="AB303" s="752">
        <f>Z303/(Z303+AA303)</f>
        <v>0</v>
      </c>
    </row>
    <row r="304" spans="1:28" ht="14.25" x14ac:dyDescent="0.3">
      <c r="A304" s="1026">
        <v>9.6</v>
      </c>
      <c r="B304" s="1027" t="s">
        <v>225</v>
      </c>
      <c r="C304" s="1099">
        <f>'24. M&amp;E Staff Loading'!C304</f>
        <v>0</v>
      </c>
      <c r="D304" s="873">
        <f>'24. M&amp;E Staff Loading'!D304</f>
        <v>0</v>
      </c>
      <c r="E304" s="1100">
        <f>'24. M&amp;E Staff Loading'!E304</f>
        <v>0</v>
      </c>
      <c r="F304" s="1053"/>
      <c r="G304" s="1053"/>
      <c r="H304" s="1053"/>
      <c r="I304" s="1053"/>
      <c r="J304" s="1053"/>
      <c r="K304" s="1053"/>
      <c r="L304" s="1053"/>
      <c r="M304" s="1053"/>
      <c r="N304" s="1053"/>
      <c r="O304" s="1053"/>
      <c r="P304" s="1053"/>
      <c r="Q304" s="1053"/>
      <c r="R304" s="1031">
        <f t="shared" ref="R304:R308" si="246">SUM(F304:Q304)</f>
        <v>0</v>
      </c>
      <c r="S304" s="742">
        <f>D304*R304</f>
        <v>0</v>
      </c>
      <c r="T304" s="1082"/>
      <c r="U304" s="1082"/>
      <c r="V304" s="1082"/>
      <c r="W304" s="1032">
        <f>X304/$U$7</f>
        <v>0</v>
      </c>
      <c r="X304" s="1032">
        <f>R304/12</f>
        <v>0</v>
      </c>
      <c r="Z304" s="1032">
        <f>IF($E304="Y",$R304,0)</f>
        <v>0</v>
      </c>
      <c r="AA304" s="1032">
        <f>IF($E304="N",$R304,0)</f>
        <v>0</v>
      </c>
      <c r="AB304" s="863" t="e">
        <f>Z304/(AA304+Z304)</f>
        <v>#DIV/0!</v>
      </c>
    </row>
    <row r="305" spans="1:28" s="1039" customFormat="1" ht="14.25" x14ac:dyDescent="0.3">
      <c r="A305" s="1026"/>
      <c r="B305" s="1027"/>
      <c r="C305" s="1099" t="str">
        <f>'24. M&amp;E Staff Loading'!C305</f>
        <v>M&amp;E Production Support Analyst - On</v>
      </c>
      <c r="D305" s="873">
        <f>'24. M&amp;E Staff Loading'!D305</f>
        <v>95</v>
      </c>
      <c r="E305" s="1100" t="str">
        <f>'24. M&amp;E Staff Loading'!E305</f>
        <v>N</v>
      </c>
      <c r="F305" s="1053">
        <v>149.61333333333332</v>
      </c>
      <c r="G305" s="1053">
        <v>149.61333333333332</v>
      </c>
      <c r="H305" s="1053">
        <v>149.61333333333332</v>
      </c>
      <c r="I305" s="1053">
        <v>149.61333333333332</v>
      </c>
      <c r="J305" s="1053">
        <v>149.61333333333332</v>
      </c>
      <c r="K305" s="1053">
        <v>149.61333333333332</v>
      </c>
      <c r="L305" s="1053">
        <v>149.61333333333332</v>
      </c>
      <c r="M305" s="1053">
        <v>149.61333333333332</v>
      </c>
      <c r="N305" s="1053">
        <v>149.61333333333332</v>
      </c>
      <c r="O305" s="1053">
        <v>149.61333333333332</v>
      </c>
      <c r="P305" s="1053">
        <v>149.61333333333332</v>
      </c>
      <c r="Q305" s="1053">
        <v>149.61333333333332</v>
      </c>
      <c r="R305" s="1031">
        <f t="shared" si="246"/>
        <v>1795.3599999999994</v>
      </c>
      <c r="S305" s="742">
        <f t="shared" ref="S305:S308" si="247">D305*R305</f>
        <v>170559.19999999995</v>
      </c>
      <c r="T305" s="1082"/>
      <c r="U305" s="1082"/>
      <c r="V305" s="1082"/>
      <c r="W305" s="1032">
        <f t="shared" ref="W305:W308" si="248">X305/$U$7</f>
        <v>0.89767999999999981</v>
      </c>
      <c r="X305" s="1032">
        <f t="shared" ref="X305:X308" si="249">R305/12</f>
        <v>149.61333333333329</v>
      </c>
      <c r="Z305" s="1032">
        <f t="shared" ref="Z305:Z308" si="250">IF($E305="Y",$R305,0)</f>
        <v>0</v>
      </c>
      <c r="AA305" s="1032">
        <f t="shared" ref="AA305:AA308" si="251">IF($E305="N",$R305,0)</f>
        <v>1795.3599999999994</v>
      </c>
      <c r="AB305" s="863">
        <f t="shared" ref="AB305:AB308" si="252">Z305/(AA305+Z305)</f>
        <v>0</v>
      </c>
    </row>
    <row r="306" spans="1:28" s="1039" customFormat="1" ht="14.25" x14ac:dyDescent="0.3">
      <c r="A306" s="1026"/>
      <c r="B306" s="1027"/>
      <c r="C306" s="1099">
        <f>'24. M&amp;E Staff Loading'!C306</f>
        <v>0</v>
      </c>
      <c r="D306" s="873">
        <f>'24. M&amp;E Staff Loading'!D306</f>
        <v>0</v>
      </c>
      <c r="E306" s="1100">
        <f>'24. M&amp;E Staff Loading'!E306</f>
        <v>0</v>
      </c>
      <c r="F306" s="1053"/>
      <c r="G306" s="1053"/>
      <c r="H306" s="1053"/>
      <c r="I306" s="1053"/>
      <c r="J306" s="1053"/>
      <c r="K306" s="1053"/>
      <c r="L306" s="1053"/>
      <c r="M306" s="1053"/>
      <c r="N306" s="1053"/>
      <c r="O306" s="1053"/>
      <c r="P306" s="1053"/>
      <c r="Q306" s="1053"/>
      <c r="R306" s="1031">
        <f t="shared" si="246"/>
        <v>0</v>
      </c>
      <c r="S306" s="742">
        <f t="shared" si="247"/>
        <v>0</v>
      </c>
      <c r="T306" s="1082"/>
      <c r="U306" s="1082"/>
      <c r="V306" s="1082"/>
      <c r="W306" s="1032">
        <f t="shared" si="248"/>
        <v>0</v>
      </c>
      <c r="X306" s="1032">
        <f t="shared" si="249"/>
        <v>0</v>
      </c>
      <c r="Z306" s="1032">
        <f t="shared" si="250"/>
        <v>0</v>
      </c>
      <c r="AA306" s="1032">
        <f t="shared" si="251"/>
        <v>0</v>
      </c>
      <c r="AB306" s="863" t="e">
        <f t="shared" si="252"/>
        <v>#DIV/0!</v>
      </c>
    </row>
    <row r="307" spans="1:28" s="1039" customFormat="1" ht="14.25" x14ac:dyDescent="0.3">
      <c r="A307" s="1026"/>
      <c r="B307" s="1027"/>
      <c r="C307" s="1099">
        <f>'24. M&amp;E Staff Loading'!C307</f>
        <v>0</v>
      </c>
      <c r="D307" s="873">
        <f>'24. M&amp;E Staff Loading'!D307</f>
        <v>0</v>
      </c>
      <c r="E307" s="1100">
        <f>'24. M&amp;E Staff Loading'!E307</f>
        <v>0</v>
      </c>
      <c r="F307" s="1053"/>
      <c r="G307" s="1053"/>
      <c r="H307" s="1053"/>
      <c r="I307" s="1053"/>
      <c r="J307" s="1053"/>
      <c r="K307" s="1053"/>
      <c r="L307" s="1053"/>
      <c r="M307" s="1053"/>
      <c r="N307" s="1053"/>
      <c r="O307" s="1053"/>
      <c r="P307" s="1053"/>
      <c r="Q307" s="1053"/>
      <c r="R307" s="1031">
        <f t="shared" si="246"/>
        <v>0</v>
      </c>
      <c r="S307" s="742">
        <f t="shared" si="247"/>
        <v>0</v>
      </c>
      <c r="T307" s="1082"/>
      <c r="U307" s="1082"/>
      <c r="V307" s="1082"/>
      <c r="W307" s="1032">
        <f t="shared" si="248"/>
        <v>0</v>
      </c>
      <c r="X307" s="1032">
        <f t="shared" si="249"/>
        <v>0</v>
      </c>
      <c r="Z307" s="1032">
        <f t="shared" si="250"/>
        <v>0</v>
      </c>
      <c r="AA307" s="1032">
        <f t="shared" si="251"/>
        <v>0</v>
      </c>
      <c r="AB307" s="863" t="e">
        <f t="shared" si="252"/>
        <v>#DIV/0!</v>
      </c>
    </row>
    <row r="308" spans="1:28" ht="14.25" x14ac:dyDescent="0.3">
      <c r="A308" s="1026"/>
      <c r="B308" s="1027"/>
      <c r="C308" s="1099">
        <f>'24. M&amp;E Staff Loading'!C308</f>
        <v>0</v>
      </c>
      <c r="D308" s="873">
        <f>'24. M&amp;E Staff Loading'!D308</f>
        <v>0</v>
      </c>
      <c r="E308" s="1100">
        <f>'24. M&amp;E Staff Loading'!E308</f>
        <v>0</v>
      </c>
      <c r="F308" s="1053"/>
      <c r="G308" s="1053"/>
      <c r="H308" s="1053"/>
      <c r="I308" s="1053"/>
      <c r="J308" s="1053"/>
      <c r="K308" s="1053"/>
      <c r="L308" s="1053"/>
      <c r="M308" s="1053"/>
      <c r="N308" s="1053"/>
      <c r="O308" s="1053"/>
      <c r="P308" s="1053"/>
      <c r="Q308" s="1053"/>
      <c r="R308" s="1031">
        <f t="shared" si="246"/>
        <v>0</v>
      </c>
      <c r="S308" s="742">
        <f t="shared" si="247"/>
        <v>0</v>
      </c>
      <c r="T308" s="1082"/>
      <c r="U308" s="1082"/>
      <c r="V308" s="1082"/>
      <c r="W308" s="1032">
        <f t="shared" si="248"/>
        <v>0</v>
      </c>
      <c r="X308" s="1032">
        <f t="shared" si="249"/>
        <v>0</v>
      </c>
      <c r="Z308" s="1032">
        <f t="shared" si="250"/>
        <v>0</v>
      </c>
      <c r="AA308" s="1032">
        <f t="shared" si="251"/>
        <v>0</v>
      </c>
      <c r="AB308" s="863" t="e">
        <f t="shared" si="252"/>
        <v>#DIV/0!</v>
      </c>
    </row>
    <row r="309" spans="1:28" s="1083" customFormat="1" ht="15" thickBot="1" x14ac:dyDescent="0.35">
      <c r="A309" s="1033"/>
      <c r="B309" s="1034" t="s">
        <v>226</v>
      </c>
      <c r="C309" s="1035"/>
      <c r="D309" s="874"/>
      <c r="E309" s="1037"/>
      <c r="F309" s="1038">
        <f>SUM(F304:F308)</f>
        <v>149.61333333333332</v>
      </c>
      <c r="G309" s="1038">
        <f t="shared" ref="G309:R309" si="253">SUM(G304:G308)</f>
        <v>149.61333333333332</v>
      </c>
      <c r="H309" s="1038">
        <f t="shared" si="253"/>
        <v>149.61333333333332</v>
      </c>
      <c r="I309" s="1038">
        <f t="shared" si="253"/>
        <v>149.61333333333332</v>
      </c>
      <c r="J309" s="1038">
        <f t="shared" si="253"/>
        <v>149.61333333333332</v>
      </c>
      <c r="K309" s="1038">
        <f t="shared" si="253"/>
        <v>149.61333333333332</v>
      </c>
      <c r="L309" s="1038">
        <f t="shared" si="253"/>
        <v>149.61333333333332</v>
      </c>
      <c r="M309" s="1038">
        <f t="shared" si="253"/>
        <v>149.61333333333332</v>
      </c>
      <c r="N309" s="1038">
        <f t="shared" si="253"/>
        <v>149.61333333333332</v>
      </c>
      <c r="O309" s="1038">
        <f t="shared" si="253"/>
        <v>149.61333333333332</v>
      </c>
      <c r="P309" s="1038">
        <f t="shared" si="253"/>
        <v>149.61333333333332</v>
      </c>
      <c r="Q309" s="1038">
        <f t="shared" si="253"/>
        <v>149.61333333333332</v>
      </c>
      <c r="R309" s="1038">
        <f t="shared" si="253"/>
        <v>1795.3599999999994</v>
      </c>
      <c r="S309" s="750">
        <f>SUM(S304:S308)</f>
        <v>170559.19999999995</v>
      </c>
      <c r="T309" s="1082"/>
      <c r="U309" s="1082"/>
      <c r="V309" s="1082"/>
      <c r="W309" s="1050">
        <f>SUM(W304:W308)</f>
        <v>0.89767999999999981</v>
      </c>
      <c r="X309" s="1050">
        <f>SUM(X304:X308)</f>
        <v>149.61333333333329</v>
      </c>
      <c r="Z309" s="1040">
        <f>SUM(Z304:Z308)</f>
        <v>0</v>
      </c>
      <c r="AA309" s="1040">
        <f>SUM(AA304:AA308)</f>
        <v>1795.3599999999994</v>
      </c>
      <c r="AB309" s="752">
        <f>Z309/(Z309+AA309)</f>
        <v>0</v>
      </c>
    </row>
    <row r="310" spans="1:28" ht="9.9499999999999993" customHeight="1" x14ac:dyDescent="0.3">
      <c r="A310" s="1051"/>
      <c r="B310" s="1052"/>
      <c r="C310" s="1069"/>
      <c r="D310" s="876"/>
      <c r="E310" s="1030"/>
      <c r="F310" s="1053"/>
      <c r="G310" s="1053"/>
      <c r="H310" s="1053"/>
      <c r="I310" s="1053"/>
      <c r="J310" s="1053"/>
      <c r="K310" s="1053"/>
      <c r="L310" s="1053"/>
      <c r="M310" s="1053"/>
      <c r="N310" s="1053"/>
      <c r="O310" s="1053"/>
      <c r="P310" s="1053"/>
      <c r="Q310" s="1053"/>
      <c r="R310" s="1053"/>
      <c r="S310" s="788"/>
      <c r="T310" s="1082"/>
      <c r="U310" s="1082"/>
      <c r="V310" s="1082"/>
      <c r="W310" s="1076"/>
      <c r="X310" s="1076"/>
      <c r="Z310" s="1076"/>
      <c r="AA310" s="1076"/>
      <c r="AB310" s="744"/>
    </row>
    <row r="311" spans="1:28" ht="15" thickBot="1" x14ac:dyDescent="0.35">
      <c r="A311" s="1055"/>
      <c r="B311" s="1056" t="s">
        <v>227</v>
      </c>
      <c r="C311" s="1057"/>
      <c r="D311" s="877"/>
      <c r="E311" s="1059"/>
      <c r="F311" s="1058">
        <f>SUM(F265,F283,F291,F309,F303,F297)</f>
        <v>5773.5706666666665</v>
      </c>
      <c r="G311" s="1058">
        <f t="shared" ref="G311:S311" si="254">SUM(G265,G283,G291,G309,G303,G297)</f>
        <v>5773.5706666666665</v>
      </c>
      <c r="H311" s="1058">
        <f t="shared" si="254"/>
        <v>5773.5706666666665</v>
      </c>
      <c r="I311" s="1058">
        <f t="shared" si="254"/>
        <v>5773.5706666666665</v>
      </c>
      <c r="J311" s="1058">
        <f t="shared" si="254"/>
        <v>5773.5706666666665</v>
      </c>
      <c r="K311" s="1058">
        <f t="shared" si="254"/>
        <v>5773.5706666666665</v>
      </c>
      <c r="L311" s="1058">
        <f t="shared" si="254"/>
        <v>5773.5706666666665</v>
      </c>
      <c r="M311" s="1058">
        <f t="shared" si="254"/>
        <v>5773.5706666666665</v>
      </c>
      <c r="N311" s="1058">
        <f t="shared" si="254"/>
        <v>5773.5706666666665</v>
      </c>
      <c r="O311" s="1058">
        <f t="shared" si="254"/>
        <v>5773.5706666666665</v>
      </c>
      <c r="P311" s="1058">
        <f t="shared" si="254"/>
        <v>5773.5706666666665</v>
      </c>
      <c r="Q311" s="1058">
        <f t="shared" si="254"/>
        <v>5773.5706666666665</v>
      </c>
      <c r="R311" s="1058">
        <f t="shared" si="254"/>
        <v>69282.847999999998</v>
      </c>
      <c r="S311" s="768">
        <f t="shared" si="254"/>
        <v>7737476.4130000006</v>
      </c>
      <c r="T311" s="1082"/>
      <c r="U311" s="1082"/>
      <c r="V311" s="1082"/>
      <c r="W311" s="1058">
        <f t="shared" ref="W311:X311" si="255">SUM(W265,W283,W291,W309,W303,W297)</f>
        <v>34.641424000000015</v>
      </c>
      <c r="X311" s="1058">
        <f t="shared" si="255"/>
        <v>5773.5706666666674</v>
      </c>
      <c r="Z311" s="1058">
        <f t="shared" ref="Z311:AA311" si="256">SUM(Z265,Z283,Z291,Z309,Z303,Z297)</f>
        <v>7966.2199999999984</v>
      </c>
      <c r="AA311" s="1058">
        <f t="shared" si="256"/>
        <v>61316.628000000004</v>
      </c>
      <c r="AB311" s="769">
        <f>Z311/(Z311+AA311)</f>
        <v>0.11498112779659403</v>
      </c>
    </row>
    <row r="312" spans="1:28" ht="14.25" x14ac:dyDescent="0.3">
      <c r="A312" s="1077"/>
      <c r="B312" s="1052"/>
      <c r="C312" s="1084"/>
      <c r="D312" s="876"/>
      <c r="E312" s="1079"/>
      <c r="F312" s="1053"/>
      <c r="G312" s="1053"/>
      <c r="H312" s="1053"/>
      <c r="I312" s="1053"/>
      <c r="J312" s="1053"/>
      <c r="K312" s="1053"/>
      <c r="L312" s="1053"/>
      <c r="M312" s="1053"/>
      <c r="N312" s="1053"/>
      <c r="O312" s="1053"/>
      <c r="P312" s="1053"/>
      <c r="Q312" s="1053"/>
      <c r="R312" s="1053"/>
      <c r="S312" s="788"/>
      <c r="T312" s="1082"/>
      <c r="U312" s="1082"/>
      <c r="V312" s="1082"/>
      <c r="W312" s="1028"/>
      <c r="X312" s="1028"/>
      <c r="Z312" s="1028"/>
      <c r="AA312" s="1028"/>
      <c r="AB312" s="744"/>
    </row>
    <row r="313" spans="1:28" ht="14.25" x14ac:dyDescent="0.3">
      <c r="A313" s="1085"/>
      <c r="B313" s="1086" t="s">
        <v>1462</v>
      </c>
      <c r="C313" s="1087"/>
      <c r="D313" s="880"/>
      <c r="E313" s="1089"/>
      <c r="F313" s="1088">
        <f t="shared" ref="F313:S313" si="257">SUM(F37,F101,F118,F225,F178,F146,F136,F311,F254)</f>
        <v>32528.046601250004</v>
      </c>
      <c r="G313" s="1088">
        <f t="shared" si="257"/>
        <v>32528.046601250004</v>
      </c>
      <c r="H313" s="1088">
        <f t="shared" si="257"/>
        <v>32528.046601250004</v>
      </c>
      <c r="I313" s="1088">
        <f t="shared" si="257"/>
        <v>32528.046601250004</v>
      </c>
      <c r="J313" s="1088">
        <f t="shared" si="257"/>
        <v>32528.046601250004</v>
      </c>
      <c r="K313" s="1088">
        <f t="shared" si="257"/>
        <v>32528.046601250004</v>
      </c>
      <c r="L313" s="1088">
        <f t="shared" si="257"/>
        <v>32528.046601250004</v>
      </c>
      <c r="M313" s="1088">
        <f t="shared" si="257"/>
        <v>32528.046601250004</v>
      </c>
      <c r="N313" s="1088">
        <f t="shared" si="257"/>
        <v>32528.046601250004</v>
      </c>
      <c r="O313" s="1088">
        <f t="shared" si="257"/>
        <v>32528.046601250004</v>
      </c>
      <c r="P313" s="1088">
        <f t="shared" si="257"/>
        <v>32528.046601250004</v>
      </c>
      <c r="Q313" s="1088">
        <f t="shared" si="257"/>
        <v>32528.046601250004</v>
      </c>
      <c r="R313" s="1088">
        <f t="shared" si="257"/>
        <v>390336.5592149999</v>
      </c>
      <c r="S313" s="807">
        <f t="shared" si="257"/>
        <v>40591787.576134995</v>
      </c>
      <c r="T313" s="1082"/>
      <c r="U313" s="1082"/>
      <c r="V313" s="1082"/>
      <c r="W313" s="1088">
        <f>SUM(W37,W101,W118,W225,W178,W146,W136,W311,W254)</f>
        <v>195.1682796075001</v>
      </c>
      <c r="X313" s="1088">
        <f>SUM(X37,X101,X118,X225,X178,X146,X136,X311,X254)</f>
        <v>32528.046601250004</v>
      </c>
      <c r="Z313" s="1088">
        <f>SUM(Z37,Z101,Z118,Z225,Z178,Z146,Z136,Z311,Z254)</f>
        <v>158828.35771499999</v>
      </c>
      <c r="AA313" s="1088">
        <f>SUM(AA37,AA101,AA118,AA225,AA178,AA146,AA136,AA311,AA254)</f>
        <v>231508.20150000002</v>
      </c>
      <c r="AB313" s="1090">
        <f>Z313/(Z313+AA313)</f>
        <v>0.40690105491122153</v>
      </c>
    </row>
    <row r="314" spans="1:28" ht="14.25" x14ac:dyDescent="0.3">
      <c r="A314" s="1091"/>
      <c r="B314" s="1092"/>
      <c r="C314" s="1093"/>
      <c r="D314" s="1093"/>
      <c r="E314" s="1093"/>
      <c r="F314" s="1095"/>
      <c r="G314" s="1095"/>
      <c r="H314" s="1095"/>
      <c r="I314" s="1095"/>
      <c r="J314" s="1095"/>
      <c r="K314" s="1095"/>
      <c r="L314" s="1095"/>
      <c r="M314" s="1095"/>
      <c r="N314" s="1095"/>
      <c r="O314" s="1095"/>
      <c r="P314" s="1095"/>
      <c r="Q314" s="1095"/>
      <c r="R314" s="1095"/>
      <c r="S314" s="812"/>
      <c r="T314" s="1082"/>
      <c r="U314" s="1082"/>
      <c r="V314" s="1082"/>
      <c r="W314" s="1096"/>
      <c r="X314" s="1096"/>
      <c r="Z314" s="1096"/>
      <c r="AA314" s="1096"/>
    </row>
    <row r="315" spans="1:28" ht="14.25" customHeight="1" x14ac:dyDescent="0.3">
      <c r="A315" s="1091"/>
      <c r="B315" s="1092"/>
      <c r="C315" s="1093"/>
      <c r="D315" s="1093"/>
      <c r="E315" s="1093"/>
      <c r="F315" s="1095"/>
      <c r="G315" s="1095"/>
      <c r="H315" s="1095"/>
      <c r="I315" s="1095"/>
      <c r="J315" s="1095"/>
      <c r="K315" s="1095"/>
      <c r="L315" s="1095"/>
      <c r="M315" s="1095"/>
      <c r="N315" s="1095"/>
      <c r="O315" s="1095"/>
      <c r="P315" s="1095"/>
      <c r="Q315" s="1486" t="s">
        <v>245</v>
      </c>
      <c r="R315" s="1487"/>
      <c r="S315" s="813">
        <f>S313/R313</f>
        <v>103.99176458840684</v>
      </c>
      <c r="T315" s="1082"/>
      <c r="U315" s="1082"/>
      <c r="V315" s="1082"/>
      <c r="W315" s="1096"/>
      <c r="X315" s="1096"/>
      <c r="Z315" s="1096"/>
      <c r="AA315" s="1096"/>
    </row>
    <row r="316" spans="1:28" x14ac:dyDescent="0.3">
      <c r="W316" s="1097"/>
      <c r="X316" s="1097"/>
      <c r="Z316" s="1097"/>
      <c r="AA316" s="1097"/>
    </row>
    <row r="317" spans="1:28" ht="14.25" x14ac:dyDescent="0.3">
      <c r="A317" s="19"/>
      <c r="B317" s="1321" t="s">
        <v>40</v>
      </c>
      <c r="C317" s="1322"/>
      <c r="D317" s="1322"/>
      <c r="E317" s="1323"/>
    </row>
    <row r="318" spans="1:28" x14ac:dyDescent="0.3">
      <c r="A318" s="21">
        <v>1</v>
      </c>
      <c r="B318" s="1378"/>
      <c r="C318" s="1379"/>
      <c r="D318" s="1379"/>
      <c r="E318" s="1380"/>
    </row>
    <row r="319" spans="1:28" x14ac:dyDescent="0.3">
      <c r="A319" s="22">
        <v>2</v>
      </c>
      <c r="B319" s="1375"/>
      <c r="C319" s="1376"/>
      <c r="D319" s="1376"/>
      <c r="E319" s="1377"/>
    </row>
    <row r="320" spans="1:28" x14ac:dyDescent="0.3">
      <c r="A320" s="22">
        <v>3</v>
      </c>
      <c r="B320" s="1375"/>
      <c r="C320" s="1376"/>
      <c r="D320" s="1376"/>
      <c r="E320" s="1377"/>
    </row>
    <row r="321" spans="1:5" x14ac:dyDescent="0.3">
      <c r="A321" s="22">
        <v>4</v>
      </c>
      <c r="B321" s="1375"/>
      <c r="C321" s="1376"/>
      <c r="D321" s="1376"/>
      <c r="E321" s="1377"/>
    </row>
    <row r="322" spans="1:5" x14ac:dyDescent="0.3">
      <c r="A322" s="22">
        <v>5</v>
      </c>
      <c r="B322" s="1375"/>
      <c r="C322" s="1376"/>
      <c r="D322" s="1376"/>
      <c r="E322" s="1377"/>
    </row>
    <row r="323" spans="1:5" x14ac:dyDescent="0.3">
      <c r="A323" s="22">
        <v>6</v>
      </c>
      <c r="B323" s="1375"/>
      <c r="C323" s="1376"/>
      <c r="D323" s="1376"/>
      <c r="E323" s="1377"/>
    </row>
    <row r="324" spans="1:5" x14ac:dyDescent="0.3">
      <c r="A324" s="22">
        <v>7</v>
      </c>
      <c r="B324" s="1378"/>
      <c r="C324" s="1379"/>
      <c r="D324" s="1379"/>
      <c r="E324" s="1380"/>
    </row>
    <row r="325" spans="1:5" x14ac:dyDescent="0.3">
      <c r="A325" s="22">
        <v>8</v>
      </c>
      <c r="B325" s="1375"/>
      <c r="C325" s="1376"/>
      <c r="D325" s="1376"/>
      <c r="E325" s="1377"/>
    </row>
    <row r="326" spans="1:5" x14ac:dyDescent="0.3">
      <c r="A326" s="22">
        <v>9</v>
      </c>
      <c r="B326" s="1375"/>
      <c r="C326" s="1376"/>
      <c r="D326" s="1376"/>
      <c r="E326" s="1377"/>
    </row>
    <row r="327" spans="1:5" x14ac:dyDescent="0.3">
      <c r="A327" s="22">
        <v>10</v>
      </c>
      <c r="B327" s="1375"/>
      <c r="C327" s="1376"/>
      <c r="D327" s="1376"/>
      <c r="E327" s="1377"/>
    </row>
  </sheetData>
  <mergeCells count="30">
    <mergeCell ref="B326:E326"/>
    <mergeCell ref="B327:E327"/>
    <mergeCell ref="B320:E320"/>
    <mergeCell ref="B321:E321"/>
    <mergeCell ref="B322:E322"/>
    <mergeCell ref="B323:E323"/>
    <mergeCell ref="B324:E324"/>
    <mergeCell ref="B325:E325"/>
    <mergeCell ref="AA5:AA7"/>
    <mergeCell ref="AB5:AB7"/>
    <mergeCell ref="Q315:R315"/>
    <mergeCell ref="B317:E317"/>
    <mergeCell ref="B318:E318"/>
    <mergeCell ref="X5:X7"/>
    <mergeCell ref="Z5:Z7"/>
    <mergeCell ref="B319:E319"/>
    <mergeCell ref="D5:D7"/>
    <mergeCell ref="R5:R6"/>
    <mergeCell ref="S5:S7"/>
    <mergeCell ref="W5:W7"/>
    <mergeCell ref="A1:S1"/>
    <mergeCell ref="A2:S2"/>
    <mergeCell ref="A3:S3"/>
    <mergeCell ref="U3:U6"/>
    <mergeCell ref="E4:E7"/>
    <mergeCell ref="F4:Q4"/>
    <mergeCell ref="R4:S4"/>
    <mergeCell ref="A5:A7"/>
    <mergeCell ref="B5:B7"/>
    <mergeCell ref="C5:C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AB16:AB24 AB32:AB35 AB37 AB44:AB46 AB53:AB55 AB69:AB70 AB99 AB101 AB113:AB116 AB118 AB131:AB134 AB136 AB139:AB144 AB146 AB154:AB155 AB157:AB161 AB167:AB169 AB171:AB176 AB178 AB191:AB193 AB211:AB213 AB221:AB223 AB225 AB228:AB232 AB234:AB238 AB240:AB244 AB249:AB252 AB254 AB262:AB264 AB280:AB282 AB288:AB290 AB292:AB296 AB298:AB302 AB304:AB309 AB311 AB313 S315 AB9:AB10 AB26:AB27 AB40:AB41 AB48:AB49 AB57:AB59 AB104:AB105 AB121:AB122 AB149:AB151 AB163:AB164 AB181:AB182 AB195:AB196 AB215:AB217 AB246:AB247 AB257:AB258 AB266:AB267 AB284:AB285" evalError="1"/>
    <ignoredError sqref="R19:S19 W19:X19 Z19:AA19 R25:S25 W25:X25 Z25:AA25 R47:S47 W47:X47 Z47:AA47 R56:S56 W56:X56 Z56:AA56 R71:S71 W71:X71 Z71:AA71 R80:S80 W80:X80 Z80:AA80 R86:S86 W86:X86 Z86:AA86 R93:S93 W93:X93 Z93:AA93 R156:S156 W156:X156 Z156:AA156 R162:S162 W162:X162 Z162:AA162 R170:S170 W170:X170 Z170:AA170 R194:S194 W194:X194 Z194:AA194 R214:S214 W214:X214 Z214:AA214 R233:S233 W233:X233 Z233:AA233 R239:S239 W239:X239 Z239:AA239 R245:S245 W245:X245 Z245:AA245 R265:S265 W265:X265 Z265:AA265 R283:S283 W283:X283 Z283:AA283 R291:S291 W291:X291 Z291:AA291 R297:S297 W297:X297 Z297:AA297 R303:S303 W303:X303 Z303:AA303" formula="1"/>
    <ignoredError sqref="AB25 AB47 AB56 AB71 AB80 AB86 AB93 AB156 AB162 AB170 AB194 AB214 AB233 AB239 AB245 AB265 AB283 AB291 AB297 AB303" evalError="1" formula="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0D9E3-92EF-4779-8059-3D194CC1442D}">
  <dimension ref="A1:AB327"/>
  <sheetViews>
    <sheetView zoomScale="90" zoomScaleNormal="90" zoomScaleSheetLayoutView="100" workbookViewId="0">
      <pane xSplit="3" ySplit="7" topLeftCell="D8" activePane="bottomRight" state="frozen"/>
      <selection pane="topRight" activeCell="A10" sqref="A10:B17"/>
      <selection pane="bottomLeft" activeCell="A10" sqref="A10:B17"/>
      <selection pane="bottomRight" sqref="A1:S1"/>
    </sheetView>
  </sheetViews>
  <sheetFormatPr defaultColWidth="9.140625" defaultRowHeight="13.5" x14ac:dyDescent="0.3"/>
  <cols>
    <col min="1" max="1" width="6.5703125" style="1018" customWidth="1"/>
    <col min="2" max="2" width="35.7109375" style="1017" customWidth="1"/>
    <col min="3" max="3" width="20.7109375" style="1097" customWidth="1"/>
    <col min="4" max="5" width="13.85546875" style="1097" customWidth="1"/>
    <col min="6" max="17" width="10.28515625" style="1082" customWidth="1"/>
    <col min="18" max="18" width="13.7109375" style="1082" customWidth="1"/>
    <col min="19" max="19" width="16.7109375" style="870" customWidth="1"/>
    <col min="20" max="20" width="6" style="1017" customWidth="1"/>
    <col min="21" max="21" width="10.7109375" style="1017" customWidth="1"/>
    <col min="22" max="22" width="5.28515625" style="1017" customWidth="1"/>
    <col min="23" max="24" width="10.7109375" style="1017" customWidth="1"/>
    <col min="25" max="25" width="5.5703125" style="1017" customWidth="1"/>
    <col min="26" max="27" width="10.7109375" style="1017" customWidth="1"/>
    <col min="28" max="28" width="10.7109375" style="724" customWidth="1"/>
    <col min="29" max="16384" width="9.140625" style="1017"/>
  </cols>
  <sheetData>
    <row r="1" spans="1:28" ht="18.75" x14ac:dyDescent="0.3">
      <c r="A1" s="1359" t="s">
        <v>1541</v>
      </c>
      <c r="B1" s="1359"/>
      <c r="C1" s="1359"/>
      <c r="D1" s="1359"/>
      <c r="E1" s="1359"/>
      <c r="F1" s="1359"/>
      <c r="G1" s="1359"/>
      <c r="H1" s="1359"/>
      <c r="I1" s="1359"/>
      <c r="J1" s="1359"/>
      <c r="K1" s="1359"/>
      <c r="L1" s="1359"/>
      <c r="M1" s="1359"/>
      <c r="N1" s="1359"/>
      <c r="O1" s="1359"/>
      <c r="P1" s="1359"/>
      <c r="Q1" s="1359"/>
      <c r="R1" s="1359"/>
      <c r="S1" s="1359"/>
    </row>
    <row r="2" spans="1:28" ht="18.75" x14ac:dyDescent="0.3">
      <c r="A2" s="1359" t="s">
        <v>1542</v>
      </c>
      <c r="B2" s="1359"/>
      <c r="C2" s="1359"/>
      <c r="D2" s="1359"/>
      <c r="E2" s="1359"/>
      <c r="F2" s="1359"/>
      <c r="G2" s="1359"/>
      <c r="H2" s="1359"/>
      <c r="I2" s="1359"/>
      <c r="J2" s="1359"/>
      <c r="K2" s="1359"/>
      <c r="L2" s="1359"/>
      <c r="M2" s="1359"/>
      <c r="N2" s="1359"/>
      <c r="O2" s="1359"/>
      <c r="P2" s="1359"/>
      <c r="Q2" s="1359"/>
      <c r="R2" s="1359"/>
      <c r="S2" s="1359"/>
    </row>
    <row r="3" spans="1:28" ht="20.100000000000001" customHeight="1" x14ac:dyDescent="0.3">
      <c r="A3" s="1471"/>
      <c r="B3" s="1471"/>
      <c r="C3" s="1471"/>
      <c r="D3" s="1471"/>
      <c r="E3" s="1471"/>
      <c r="F3" s="1471"/>
      <c r="G3" s="1471"/>
      <c r="H3" s="1471"/>
      <c r="I3" s="1471"/>
      <c r="J3" s="1471"/>
      <c r="K3" s="1471"/>
      <c r="L3" s="1471"/>
      <c r="M3" s="1471"/>
      <c r="N3" s="1471"/>
      <c r="O3" s="1471"/>
      <c r="P3" s="1471"/>
      <c r="Q3" s="1471"/>
      <c r="R3" s="1471"/>
      <c r="S3" s="1471"/>
      <c r="U3" s="1472" t="s">
        <v>138</v>
      </c>
    </row>
    <row r="4" spans="1:28" ht="20.100000000000001" customHeight="1" x14ac:dyDescent="0.3">
      <c r="B4" s="1018"/>
      <c r="C4" s="1018"/>
      <c r="D4" s="1018"/>
      <c r="E4" s="1409" t="s">
        <v>1490</v>
      </c>
      <c r="F4" s="1369" t="s">
        <v>135</v>
      </c>
      <c r="G4" s="1402"/>
      <c r="H4" s="1402"/>
      <c r="I4" s="1402"/>
      <c r="J4" s="1402"/>
      <c r="K4" s="1402"/>
      <c r="L4" s="1402"/>
      <c r="M4" s="1402"/>
      <c r="N4" s="1402"/>
      <c r="O4" s="1402"/>
      <c r="P4" s="1402"/>
      <c r="Q4" s="1403"/>
      <c r="R4" s="1474"/>
      <c r="S4" s="1475"/>
      <c r="U4" s="1472"/>
      <c r="W4" s="1018"/>
      <c r="X4" s="1018"/>
      <c r="Z4" s="1018"/>
      <c r="AA4" s="1018"/>
      <c r="AB4" s="726"/>
    </row>
    <row r="5" spans="1:28" s="1019" customFormat="1" ht="18" customHeight="1" x14ac:dyDescent="0.25">
      <c r="A5" s="1360" t="s">
        <v>139</v>
      </c>
      <c r="B5" s="1360" t="s">
        <v>140</v>
      </c>
      <c r="C5" s="1360" t="s">
        <v>1339</v>
      </c>
      <c r="D5" s="1478" t="s">
        <v>1491</v>
      </c>
      <c r="E5" s="1410"/>
      <c r="F5" s="131">
        <v>1</v>
      </c>
      <c r="G5" s="131">
        <v>2</v>
      </c>
      <c r="H5" s="131">
        <v>3</v>
      </c>
      <c r="I5" s="131">
        <v>4</v>
      </c>
      <c r="J5" s="131">
        <v>5</v>
      </c>
      <c r="K5" s="131">
        <v>6</v>
      </c>
      <c r="L5" s="131">
        <v>7</v>
      </c>
      <c r="M5" s="131">
        <v>8</v>
      </c>
      <c r="N5" s="131">
        <v>9</v>
      </c>
      <c r="O5" s="131">
        <v>10</v>
      </c>
      <c r="P5" s="131">
        <v>11</v>
      </c>
      <c r="Q5" s="131">
        <v>12</v>
      </c>
      <c r="R5" s="1476" t="s">
        <v>1543</v>
      </c>
      <c r="S5" s="1478" t="s">
        <v>1544</v>
      </c>
      <c r="U5" s="1472"/>
      <c r="W5" s="1360" t="s">
        <v>144</v>
      </c>
      <c r="X5" s="1360" t="s">
        <v>145</v>
      </c>
      <c r="Z5" s="1360" t="s">
        <v>146</v>
      </c>
      <c r="AA5" s="1360" t="s">
        <v>147</v>
      </c>
      <c r="AB5" s="1481" t="s">
        <v>1494</v>
      </c>
    </row>
    <row r="6" spans="1:28" ht="15.95" customHeight="1" x14ac:dyDescent="0.3">
      <c r="A6" s="1361"/>
      <c r="B6" s="1361"/>
      <c r="C6" s="1361"/>
      <c r="D6" s="1479"/>
      <c r="E6" s="1410"/>
      <c r="F6" s="1020">
        <v>47331</v>
      </c>
      <c r="G6" s="1020">
        <v>47362</v>
      </c>
      <c r="H6" s="1020">
        <v>47392</v>
      </c>
      <c r="I6" s="1020">
        <v>47423</v>
      </c>
      <c r="J6" s="1020">
        <v>47453</v>
      </c>
      <c r="K6" s="1020">
        <v>47484</v>
      </c>
      <c r="L6" s="1020">
        <v>47515</v>
      </c>
      <c r="M6" s="1020">
        <v>47543</v>
      </c>
      <c r="N6" s="1020">
        <v>47574</v>
      </c>
      <c r="O6" s="1020">
        <v>47604</v>
      </c>
      <c r="P6" s="1020">
        <v>47635</v>
      </c>
      <c r="Q6" s="1020">
        <v>47665</v>
      </c>
      <c r="R6" s="1477"/>
      <c r="S6" s="1479"/>
      <c r="U6" s="1473"/>
      <c r="W6" s="1361"/>
      <c r="X6" s="1361"/>
      <c r="Z6" s="1361"/>
      <c r="AA6" s="1361"/>
      <c r="AB6" s="1482"/>
    </row>
    <row r="7" spans="1:28" ht="20.25" customHeight="1" x14ac:dyDescent="0.3">
      <c r="A7" s="1362"/>
      <c r="B7" s="1362"/>
      <c r="C7" s="1362"/>
      <c r="D7" s="1480"/>
      <c r="E7" s="1411"/>
      <c r="F7" s="132">
        <v>184</v>
      </c>
      <c r="G7" s="132">
        <v>152</v>
      </c>
      <c r="H7" s="132">
        <v>176</v>
      </c>
      <c r="I7" s="132">
        <v>152</v>
      </c>
      <c r="J7" s="132">
        <v>160</v>
      </c>
      <c r="K7" s="132">
        <v>168</v>
      </c>
      <c r="L7" s="132">
        <v>152</v>
      </c>
      <c r="M7" s="132">
        <v>168</v>
      </c>
      <c r="N7" s="132">
        <v>176</v>
      </c>
      <c r="O7" s="132">
        <v>176</v>
      </c>
      <c r="P7" s="132">
        <v>160</v>
      </c>
      <c r="Q7" s="132">
        <v>176</v>
      </c>
      <c r="R7" s="861">
        <f>SUM(F7:Q7)</f>
        <v>2000</v>
      </c>
      <c r="S7" s="1480"/>
      <c r="U7" s="333">
        <f>AVERAGE(F7:Q7)</f>
        <v>166.66666666666666</v>
      </c>
      <c r="W7" s="1362"/>
      <c r="X7" s="1362"/>
      <c r="Z7" s="1362"/>
      <c r="AA7" s="1362"/>
      <c r="AB7" s="1483"/>
    </row>
    <row r="8" spans="1:28" s="1019" customFormat="1" ht="13.5" customHeight="1" x14ac:dyDescent="0.25">
      <c r="A8" s="1021">
        <v>1</v>
      </c>
      <c r="B8" s="1022" t="s">
        <v>149</v>
      </c>
      <c r="C8" s="1023"/>
      <c r="D8" s="872"/>
      <c r="E8" s="1024"/>
      <c r="F8" s="1025"/>
      <c r="G8" s="1025"/>
      <c r="H8" s="1025"/>
      <c r="I8" s="1025"/>
      <c r="J8" s="1025"/>
      <c r="K8" s="1025"/>
      <c r="L8" s="1025"/>
      <c r="M8" s="1025"/>
      <c r="N8" s="1025"/>
      <c r="O8" s="1025"/>
      <c r="P8" s="1025"/>
      <c r="Q8" s="1025"/>
      <c r="R8" s="1025"/>
      <c r="S8" s="734"/>
      <c r="W8" s="1023"/>
      <c r="X8" s="1023"/>
      <c r="Z8" s="1023"/>
      <c r="AA8" s="1023"/>
      <c r="AB8" s="735"/>
    </row>
    <row r="9" spans="1:28" ht="14.25" x14ac:dyDescent="0.3">
      <c r="A9" s="1026">
        <v>1.1000000000000001</v>
      </c>
      <c r="B9" s="1027" t="s">
        <v>149</v>
      </c>
      <c r="C9" s="1099">
        <f>'24. M&amp;E Staff Loading'!C9</f>
        <v>0</v>
      </c>
      <c r="D9" s="873">
        <f>'24. M&amp;E Staff Loading'!D9</f>
        <v>0</v>
      </c>
      <c r="E9" s="1100">
        <f>'24. M&amp;E Staff Loading'!E9</f>
        <v>0</v>
      </c>
      <c r="F9" s="1053"/>
      <c r="G9" s="1053"/>
      <c r="H9" s="1053"/>
      <c r="I9" s="1053"/>
      <c r="J9" s="1053"/>
      <c r="K9" s="1053"/>
      <c r="L9" s="1053"/>
      <c r="M9" s="1053"/>
      <c r="N9" s="1053"/>
      <c r="O9" s="1053"/>
      <c r="P9" s="1053"/>
      <c r="Q9" s="1053"/>
      <c r="R9" s="1031">
        <f>SUM(F9:Q9)</f>
        <v>0</v>
      </c>
      <c r="S9" s="742">
        <f>D9*R9</f>
        <v>0</v>
      </c>
      <c r="W9" s="1032">
        <f>X9/$U$7</f>
        <v>0</v>
      </c>
      <c r="X9" s="1032">
        <f>R9/12</f>
        <v>0</v>
      </c>
      <c r="Z9" s="1032">
        <f>IF($E9="Y",$R9,0)</f>
        <v>0</v>
      </c>
      <c r="AA9" s="1032">
        <f>IF($E9="N",$R9,0)</f>
        <v>0</v>
      </c>
      <c r="AB9" s="863" t="e">
        <f>Z9/(AA9+Z9)</f>
        <v>#DIV/0!</v>
      </c>
    </row>
    <row r="10" spans="1:28" ht="14.25" x14ac:dyDescent="0.3">
      <c r="A10" s="1026"/>
      <c r="B10" s="1027"/>
      <c r="C10" s="1099" t="str">
        <f>'24. M&amp;E Staff Loading'!C10</f>
        <v>M&amp;E Application Manager</v>
      </c>
      <c r="D10" s="873">
        <f>'24. M&amp;E Staff Loading'!D10</f>
        <v>261</v>
      </c>
      <c r="E10" s="1100" t="str">
        <f>'24. M&amp;E Staff Loading'!E10</f>
        <v>N</v>
      </c>
      <c r="F10" s="1053">
        <v>117.60000000000001</v>
      </c>
      <c r="G10" s="1053">
        <v>117.60000000000001</v>
      </c>
      <c r="H10" s="1053">
        <v>117.60000000000001</v>
      </c>
      <c r="I10" s="1053">
        <v>117.60000000000001</v>
      </c>
      <c r="J10" s="1053">
        <v>117.60000000000001</v>
      </c>
      <c r="K10" s="1053">
        <v>117.60000000000001</v>
      </c>
      <c r="L10" s="1053">
        <v>117.60000000000001</v>
      </c>
      <c r="M10" s="1053">
        <v>117.60000000000001</v>
      </c>
      <c r="N10" s="1053">
        <v>117.60000000000001</v>
      </c>
      <c r="O10" s="1053">
        <v>117.60000000000001</v>
      </c>
      <c r="P10" s="1053">
        <v>117.60000000000001</v>
      </c>
      <c r="Q10" s="1053">
        <v>117.60000000000001</v>
      </c>
      <c r="R10" s="1031">
        <f t="shared" ref="R10:R34" si="0">SUM(F10:Q10)</f>
        <v>1411.1999999999998</v>
      </c>
      <c r="S10" s="742">
        <f t="shared" ref="S10:S18" si="1">D10*R10</f>
        <v>368323.19999999995</v>
      </c>
      <c r="W10" s="1032">
        <f t="shared" ref="W10:W18" si="2">X10/$U$7</f>
        <v>0.70559999999999989</v>
      </c>
      <c r="X10" s="1032">
        <f t="shared" ref="X10:X18" si="3">R10/12</f>
        <v>117.59999999999998</v>
      </c>
      <c r="Z10" s="1032">
        <f t="shared" ref="Z10:Z18" si="4">IF($E10="Y",$R10,0)</f>
        <v>0</v>
      </c>
      <c r="AA10" s="1032">
        <f t="shared" ref="AA10:AA18" si="5">IF($E10="N",$R10,0)</f>
        <v>1411.1999999999998</v>
      </c>
      <c r="AB10" s="863">
        <f t="shared" ref="AB10:AB19" si="6">Z10/(AA10+Z10)</f>
        <v>0</v>
      </c>
    </row>
    <row r="11" spans="1:28" ht="14.25" x14ac:dyDescent="0.3">
      <c r="A11" s="1026"/>
      <c r="B11" s="1027"/>
      <c r="C11" s="1099" t="str">
        <f>'24. M&amp;E Staff Loading'!C11</f>
        <v>M&amp;E Architect</v>
      </c>
      <c r="D11" s="873">
        <f>'24. M&amp;E Staff Loading'!D11</f>
        <v>261</v>
      </c>
      <c r="E11" s="1100" t="str">
        <f>'24. M&amp;E Staff Loading'!E11</f>
        <v>N</v>
      </c>
      <c r="F11" s="1053">
        <v>73.5</v>
      </c>
      <c r="G11" s="1053">
        <v>73.5</v>
      </c>
      <c r="H11" s="1053">
        <v>73.5</v>
      </c>
      <c r="I11" s="1053">
        <v>73.5</v>
      </c>
      <c r="J11" s="1053">
        <v>73.5</v>
      </c>
      <c r="K11" s="1053">
        <v>73.5</v>
      </c>
      <c r="L11" s="1053">
        <v>73.5</v>
      </c>
      <c r="M11" s="1053">
        <v>73.5</v>
      </c>
      <c r="N11" s="1053">
        <v>73.5</v>
      </c>
      <c r="O11" s="1053">
        <v>73.5</v>
      </c>
      <c r="P11" s="1053">
        <v>73.5</v>
      </c>
      <c r="Q11" s="1053">
        <v>73.5</v>
      </c>
      <c r="R11" s="1031">
        <f t="shared" si="0"/>
        <v>882</v>
      </c>
      <c r="S11" s="742">
        <f t="shared" si="1"/>
        <v>230202</v>
      </c>
      <c r="W11" s="1032">
        <f t="shared" si="2"/>
        <v>0.441</v>
      </c>
      <c r="X11" s="1032">
        <f t="shared" si="3"/>
        <v>73.5</v>
      </c>
      <c r="Z11" s="1032">
        <f t="shared" si="4"/>
        <v>0</v>
      </c>
      <c r="AA11" s="1032">
        <f t="shared" si="5"/>
        <v>882</v>
      </c>
      <c r="AB11" s="863">
        <f t="shared" si="6"/>
        <v>0</v>
      </c>
    </row>
    <row r="12" spans="1:28" ht="14.25" x14ac:dyDescent="0.3">
      <c r="A12" s="1026"/>
      <c r="B12" s="1027"/>
      <c r="C12" s="1099" t="str">
        <f>'24. M&amp;E Staff Loading'!C12</f>
        <v>M&amp;E Delivery Executive - On</v>
      </c>
      <c r="D12" s="873">
        <f>'24. M&amp;E Staff Loading'!D12</f>
        <v>286</v>
      </c>
      <c r="E12" s="1100" t="str">
        <f>'24. M&amp;E Staff Loading'!E12</f>
        <v>N</v>
      </c>
      <c r="F12" s="1053">
        <v>0</v>
      </c>
      <c r="G12" s="1053">
        <v>0</v>
      </c>
      <c r="H12" s="1053">
        <v>0</v>
      </c>
      <c r="I12" s="1053">
        <v>0</v>
      </c>
      <c r="J12" s="1053">
        <v>0</v>
      </c>
      <c r="K12" s="1053">
        <v>0</v>
      </c>
      <c r="L12" s="1053">
        <v>0</v>
      </c>
      <c r="M12" s="1053">
        <v>0</v>
      </c>
      <c r="N12" s="1053">
        <v>0</v>
      </c>
      <c r="O12" s="1053">
        <v>0</v>
      </c>
      <c r="P12" s="1053">
        <v>0</v>
      </c>
      <c r="Q12" s="1053">
        <v>0</v>
      </c>
      <c r="R12" s="1031">
        <f t="shared" si="0"/>
        <v>0</v>
      </c>
      <c r="S12" s="742">
        <f t="shared" si="1"/>
        <v>0</v>
      </c>
      <c r="W12" s="1032">
        <f t="shared" si="2"/>
        <v>0</v>
      </c>
      <c r="X12" s="1032">
        <f t="shared" si="3"/>
        <v>0</v>
      </c>
      <c r="Z12" s="1032">
        <f t="shared" si="4"/>
        <v>0</v>
      </c>
      <c r="AA12" s="1032">
        <f t="shared" si="5"/>
        <v>0</v>
      </c>
      <c r="AB12" s="863" t="e">
        <f t="shared" si="6"/>
        <v>#DIV/0!</v>
      </c>
    </row>
    <row r="13" spans="1:28" ht="14.25" x14ac:dyDescent="0.3">
      <c r="A13" s="1026"/>
      <c r="B13" s="1027"/>
      <c r="C13" s="1099" t="str">
        <f>'24. M&amp;E Staff Loading'!C13</f>
        <v>M&amp;E Delivery Integration Manager</v>
      </c>
      <c r="D13" s="873">
        <f>'24. M&amp;E Staff Loading'!D13</f>
        <v>261</v>
      </c>
      <c r="E13" s="1100" t="str">
        <f>'24. M&amp;E Staff Loading'!E13</f>
        <v>N</v>
      </c>
      <c r="F13" s="1053">
        <v>117.60000000000001</v>
      </c>
      <c r="G13" s="1053">
        <v>117.60000000000001</v>
      </c>
      <c r="H13" s="1053">
        <v>117.60000000000001</v>
      </c>
      <c r="I13" s="1053">
        <v>117.60000000000001</v>
      </c>
      <c r="J13" s="1053">
        <v>117.60000000000001</v>
      </c>
      <c r="K13" s="1053">
        <v>117.60000000000001</v>
      </c>
      <c r="L13" s="1053">
        <v>117.60000000000001</v>
      </c>
      <c r="M13" s="1053">
        <v>117.60000000000001</v>
      </c>
      <c r="N13" s="1053">
        <v>117.60000000000001</v>
      </c>
      <c r="O13" s="1053">
        <v>117.60000000000001</v>
      </c>
      <c r="P13" s="1053">
        <v>117.60000000000001</v>
      </c>
      <c r="Q13" s="1053">
        <v>117.60000000000001</v>
      </c>
      <c r="R13" s="1031">
        <f t="shared" si="0"/>
        <v>1411.1999999999998</v>
      </c>
      <c r="S13" s="742">
        <f t="shared" si="1"/>
        <v>368323.19999999995</v>
      </c>
      <c r="W13" s="1032">
        <f t="shared" si="2"/>
        <v>0.70559999999999989</v>
      </c>
      <c r="X13" s="1032">
        <f t="shared" si="3"/>
        <v>117.59999999999998</v>
      </c>
      <c r="Z13" s="1032">
        <f t="shared" si="4"/>
        <v>0</v>
      </c>
      <c r="AA13" s="1032">
        <f t="shared" si="5"/>
        <v>1411.1999999999998</v>
      </c>
      <c r="AB13" s="863">
        <f t="shared" si="6"/>
        <v>0</v>
      </c>
    </row>
    <row r="14" spans="1:28" ht="14.25" x14ac:dyDescent="0.3">
      <c r="A14" s="1026"/>
      <c r="B14" s="1027"/>
      <c r="C14" s="1099" t="str">
        <f>'24. M&amp;E Staff Loading'!C14</f>
        <v>M&amp;E Delivery Lead - Off</v>
      </c>
      <c r="D14" s="873">
        <f>'24. M&amp;E Staff Loading'!D14</f>
        <v>124</v>
      </c>
      <c r="E14" s="1100" t="str">
        <f>'24. M&amp;E Staff Loading'!E14</f>
        <v>Y</v>
      </c>
      <c r="F14" s="1053">
        <v>49.788875000000004</v>
      </c>
      <c r="G14" s="1053">
        <v>49.788875000000004</v>
      </c>
      <c r="H14" s="1053">
        <v>49.788875000000004</v>
      </c>
      <c r="I14" s="1053">
        <v>49.788875000000004</v>
      </c>
      <c r="J14" s="1053">
        <v>49.788875000000004</v>
      </c>
      <c r="K14" s="1053">
        <v>49.788875000000004</v>
      </c>
      <c r="L14" s="1053">
        <v>49.788875000000004</v>
      </c>
      <c r="M14" s="1053">
        <v>49.788875000000004</v>
      </c>
      <c r="N14" s="1053">
        <v>49.788875000000004</v>
      </c>
      <c r="O14" s="1053">
        <v>49.788875000000004</v>
      </c>
      <c r="P14" s="1053">
        <v>49.788875000000004</v>
      </c>
      <c r="Q14" s="1053">
        <v>49.788875000000004</v>
      </c>
      <c r="R14" s="1031">
        <f t="shared" si="0"/>
        <v>597.46650000000011</v>
      </c>
      <c r="S14" s="742">
        <f t="shared" si="1"/>
        <v>74085.84600000002</v>
      </c>
      <c r="W14" s="1032">
        <f t="shared" si="2"/>
        <v>0.29873325000000006</v>
      </c>
      <c r="X14" s="1032">
        <f t="shared" si="3"/>
        <v>49.788875000000012</v>
      </c>
      <c r="Z14" s="1032">
        <f t="shared" si="4"/>
        <v>597.46650000000011</v>
      </c>
      <c r="AA14" s="1032">
        <f t="shared" si="5"/>
        <v>0</v>
      </c>
      <c r="AB14" s="863">
        <f t="shared" si="6"/>
        <v>1</v>
      </c>
    </row>
    <row r="15" spans="1:28" ht="14.25" x14ac:dyDescent="0.3">
      <c r="A15" s="1026"/>
      <c r="B15" s="1027"/>
      <c r="C15" s="1099" t="str">
        <f>'24. M&amp;E Staff Loading'!C15</f>
        <v>M&amp;E Delivery Lead - On</v>
      </c>
      <c r="D15" s="873">
        <f>'24. M&amp;E Staff Loading'!D15</f>
        <v>190</v>
      </c>
      <c r="E15" s="1100" t="str">
        <f>'24. M&amp;E Staff Loading'!E15</f>
        <v>N</v>
      </c>
      <c r="F15" s="1053">
        <v>132.30000000000001</v>
      </c>
      <c r="G15" s="1053">
        <v>132.30000000000001</v>
      </c>
      <c r="H15" s="1053">
        <v>132.30000000000001</v>
      </c>
      <c r="I15" s="1053">
        <v>132.30000000000001</v>
      </c>
      <c r="J15" s="1053">
        <v>132.30000000000001</v>
      </c>
      <c r="K15" s="1053">
        <v>132.30000000000001</v>
      </c>
      <c r="L15" s="1053">
        <v>132.30000000000001</v>
      </c>
      <c r="M15" s="1053">
        <v>132.30000000000001</v>
      </c>
      <c r="N15" s="1053">
        <v>132.30000000000001</v>
      </c>
      <c r="O15" s="1053">
        <v>132.30000000000001</v>
      </c>
      <c r="P15" s="1053">
        <v>132.30000000000001</v>
      </c>
      <c r="Q15" s="1053">
        <v>132.30000000000001</v>
      </c>
      <c r="R15" s="1031">
        <f t="shared" si="0"/>
        <v>1587.5999999999997</v>
      </c>
      <c r="S15" s="742">
        <f t="shared" si="1"/>
        <v>301643.99999999994</v>
      </c>
      <c r="W15" s="1032">
        <f t="shared" si="2"/>
        <v>0.79379999999999995</v>
      </c>
      <c r="X15" s="1032">
        <f t="shared" si="3"/>
        <v>132.29999999999998</v>
      </c>
      <c r="Z15" s="1032">
        <f t="shared" si="4"/>
        <v>0</v>
      </c>
      <c r="AA15" s="1032">
        <f t="shared" si="5"/>
        <v>1587.5999999999997</v>
      </c>
      <c r="AB15" s="863">
        <f t="shared" si="6"/>
        <v>0</v>
      </c>
    </row>
    <row r="16" spans="1:28" ht="14.25" x14ac:dyDescent="0.3">
      <c r="A16" s="1026"/>
      <c r="B16" s="1027"/>
      <c r="C16" s="1099" t="str">
        <f>'24. M&amp;E Staff Loading'!C16</f>
        <v>M&amp;E Project Manager</v>
      </c>
      <c r="D16" s="873">
        <f>'24. M&amp;E Staff Loading'!D16</f>
        <v>410</v>
      </c>
      <c r="E16" s="1100" t="str">
        <f>'24. M&amp;E Staff Loading'!E16</f>
        <v>N</v>
      </c>
      <c r="F16" s="1053">
        <v>109.76</v>
      </c>
      <c r="G16" s="1053">
        <v>109.76</v>
      </c>
      <c r="H16" s="1053">
        <v>109.76</v>
      </c>
      <c r="I16" s="1053">
        <v>109.76</v>
      </c>
      <c r="J16" s="1053">
        <v>109.76</v>
      </c>
      <c r="K16" s="1053">
        <v>109.76</v>
      </c>
      <c r="L16" s="1053">
        <v>109.76</v>
      </c>
      <c r="M16" s="1053">
        <v>109.76</v>
      </c>
      <c r="N16" s="1053">
        <v>109.76</v>
      </c>
      <c r="O16" s="1053">
        <v>109.76</v>
      </c>
      <c r="P16" s="1053">
        <v>109.76</v>
      </c>
      <c r="Q16" s="1053">
        <v>109.76</v>
      </c>
      <c r="R16" s="1031">
        <f t="shared" si="0"/>
        <v>1317.1200000000001</v>
      </c>
      <c r="S16" s="742">
        <f t="shared" si="1"/>
        <v>540019.20000000007</v>
      </c>
      <c r="W16" s="1032">
        <f t="shared" si="2"/>
        <v>0.65856000000000003</v>
      </c>
      <c r="X16" s="1032">
        <f t="shared" si="3"/>
        <v>109.76</v>
      </c>
      <c r="Z16" s="1032">
        <f t="shared" si="4"/>
        <v>0</v>
      </c>
      <c r="AA16" s="1032">
        <f t="shared" si="5"/>
        <v>1317.1200000000001</v>
      </c>
      <c r="AB16" s="863">
        <f t="shared" si="6"/>
        <v>0</v>
      </c>
    </row>
    <row r="17" spans="1:28" ht="14.25" x14ac:dyDescent="0.3">
      <c r="A17" s="1026"/>
      <c r="B17" s="1027"/>
      <c r="C17" s="1099" t="str">
        <f>'24. M&amp;E Staff Loading'!C17</f>
        <v>M&amp;E Technical Manager</v>
      </c>
      <c r="D17" s="873">
        <f>'24. M&amp;E Staff Loading'!D17</f>
        <v>261</v>
      </c>
      <c r="E17" s="1100" t="str">
        <f>'24. M&amp;E Staff Loading'!E17</f>
        <v>N</v>
      </c>
      <c r="F17" s="1053">
        <v>132.30000000000001</v>
      </c>
      <c r="G17" s="1053">
        <v>132.30000000000001</v>
      </c>
      <c r="H17" s="1053">
        <v>132.30000000000001</v>
      </c>
      <c r="I17" s="1053">
        <v>132.30000000000001</v>
      </c>
      <c r="J17" s="1053">
        <v>132.30000000000001</v>
      </c>
      <c r="K17" s="1053">
        <v>132.30000000000001</v>
      </c>
      <c r="L17" s="1053">
        <v>132.30000000000001</v>
      </c>
      <c r="M17" s="1053">
        <v>132.30000000000001</v>
      </c>
      <c r="N17" s="1053">
        <v>132.30000000000001</v>
      </c>
      <c r="O17" s="1053">
        <v>132.30000000000001</v>
      </c>
      <c r="P17" s="1053">
        <v>132.30000000000001</v>
      </c>
      <c r="Q17" s="1053">
        <v>132.30000000000001</v>
      </c>
      <c r="R17" s="1031">
        <f t="shared" si="0"/>
        <v>1587.5999999999997</v>
      </c>
      <c r="S17" s="742">
        <f t="shared" si="1"/>
        <v>414363.59999999992</v>
      </c>
      <c r="W17" s="1032">
        <f t="shared" si="2"/>
        <v>0.79379999999999995</v>
      </c>
      <c r="X17" s="1032">
        <f t="shared" si="3"/>
        <v>132.29999999999998</v>
      </c>
      <c r="Z17" s="1032">
        <f t="shared" si="4"/>
        <v>0</v>
      </c>
      <c r="AA17" s="1032">
        <f t="shared" si="5"/>
        <v>1587.5999999999997</v>
      </c>
      <c r="AB17" s="863">
        <f t="shared" si="6"/>
        <v>0</v>
      </c>
    </row>
    <row r="18" spans="1:28" ht="14.25" x14ac:dyDescent="0.3">
      <c r="A18" s="1026"/>
      <c r="B18" s="1027"/>
      <c r="C18" s="1099">
        <f>'24. M&amp;E Staff Loading'!C18</f>
        <v>0</v>
      </c>
      <c r="D18" s="873">
        <f>'24. M&amp;E Staff Loading'!D18</f>
        <v>0</v>
      </c>
      <c r="E18" s="1100">
        <f>'24. M&amp;E Staff Loading'!E18</f>
        <v>0</v>
      </c>
      <c r="F18" s="1053"/>
      <c r="G18" s="1053"/>
      <c r="H18" s="1053"/>
      <c r="I18" s="1053"/>
      <c r="J18" s="1053"/>
      <c r="K18" s="1053"/>
      <c r="L18" s="1053"/>
      <c r="M18" s="1053"/>
      <c r="N18" s="1053"/>
      <c r="O18" s="1053"/>
      <c r="P18" s="1053"/>
      <c r="Q18" s="1053"/>
      <c r="R18" s="1031">
        <f t="shared" si="0"/>
        <v>0</v>
      </c>
      <c r="S18" s="742">
        <f t="shared" si="1"/>
        <v>0</v>
      </c>
      <c r="W18" s="1032">
        <f t="shared" si="2"/>
        <v>0</v>
      </c>
      <c r="X18" s="1032">
        <f t="shared" si="3"/>
        <v>0</v>
      </c>
      <c r="Z18" s="1032">
        <f t="shared" si="4"/>
        <v>0</v>
      </c>
      <c r="AA18" s="1032">
        <f t="shared" si="5"/>
        <v>0</v>
      </c>
      <c r="AB18" s="863" t="e">
        <f t="shared" si="6"/>
        <v>#DIV/0!</v>
      </c>
    </row>
    <row r="19" spans="1:28" s="1039" customFormat="1" ht="14.25" thickBot="1" x14ac:dyDescent="0.3">
      <c r="A19" s="1033"/>
      <c r="B19" s="1034" t="s">
        <v>155</v>
      </c>
      <c r="C19" s="1035"/>
      <c r="D19" s="874"/>
      <c r="E19" s="1037"/>
      <c r="F19" s="1038">
        <f>SUM(F9:F18)</f>
        <v>732.84887500000013</v>
      </c>
      <c r="G19" s="1038">
        <f t="shared" ref="G19:R19" si="7">SUM(G9:G18)</f>
        <v>732.84887500000013</v>
      </c>
      <c r="H19" s="1038">
        <f t="shared" si="7"/>
        <v>732.84887500000013</v>
      </c>
      <c r="I19" s="1038">
        <f t="shared" si="7"/>
        <v>732.84887500000013</v>
      </c>
      <c r="J19" s="1038">
        <f t="shared" si="7"/>
        <v>732.84887500000013</v>
      </c>
      <c r="K19" s="1038">
        <f t="shared" si="7"/>
        <v>732.84887500000013</v>
      </c>
      <c r="L19" s="1038">
        <f t="shared" si="7"/>
        <v>732.84887500000013</v>
      </c>
      <c r="M19" s="1038">
        <f t="shared" si="7"/>
        <v>732.84887500000013</v>
      </c>
      <c r="N19" s="1038">
        <f t="shared" si="7"/>
        <v>732.84887500000013</v>
      </c>
      <c r="O19" s="1038">
        <f t="shared" si="7"/>
        <v>732.84887500000013</v>
      </c>
      <c r="P19" s="1038">
        <f t="shared" si="7"/>
        <v>732.84887500000013</v>
      </c>
      <c r="Q19" s="1038">
        <f t="shared" si="7"/>
        <v>732.84887500000013</v>
      </c>
      <c r="R19" s="1038">
        <f t="shared" si="7"/>
        <v>8794.1864999999998</v>
      </c>
      <c r="S19" s="750">
        <f>SUM(S9:S18)</f>
        <v>2296961.0460000001</v>
      </c>
      <c r="W19" s="1040">
        <f>SUM(W9:W18)</f>
        <v>4.3970932500000002</v>
      </c>
      <c r="X19" s="1040">
        <f>SUM(X9:X18)</f>
        <v>732.84887499999991</v>
      </c>
      <c r="Z19" s="1040">
        <f>SUM(Z9:Z18)</f>
        <v>597.46650000000011</v>
      </c>
      <c r="AA19" s="1040">
        <f>SUM(AA9:AA18)</f>
        <v>8196.7199999999993</v>
      </c>
      <c r="AB19" s="752">
        <f t="shared" si="6"/>
        <v>6.7938802525964181E-2</v>
      </c>
    </row>
    <row r="20" spans="1:28" ht="14.25" customHeight="1" x14ac:dyDescent="0.3">
      <c r="A20" s="1041">
        <v>1.2</v>
      </c>
      <c r="B20" s="1042" t="s">
        <v>156</v>
      </c>
      <c r="C20" s="1099">
        <f>'24. M&amp;E Staff Loading'!C20</f>
        <v>0</v>
      </c>
      <c r="D20" s="873">
        <f>'24. M&amp;E Staff Loading'!D20</f>
        <v>0</v>
      </c>
      <c r="E20" s="1100">
        <f>'24. M&amp;E Staff Loading'!E20</f>
        <v>0</v>
      </c>
      <c r="F20" s="1053"/>
      <c r="G20" s="1053"/>
      <c r="H20" s="1053"/>
      <c r="I20" s="1053"/>
      <c r="J20" s="1053"/>
      <c r="K20" s="1053"/>
      <c r="L20" s="1053"/>
      <c r="M20" s="1053"/>
      <c r="N20" s="1053"/>
      <c r="O20" s="1053"/>
      <c r="P20" s="1053"/>
      <c r="Q20" s="1053"/>
      <c r="R20" s="1101">
        <f t="shared" si="0"/>
        <v>0</v>
      </c>
      <c r="S20" s="742">
        <f>D20*R20</f>
        <v>0</v>
      </c>
      <c r="W20" s="1032">
        <f>X20/$U$7</f>
        <v>0</v>
      </c>
      <c r="X20" s="1032">
        <f>R20/12</f>
        <v>0</v>
      </c>
      <c r="Z20" s="1032">
        <f>IF($E20="Y",$R20,0)</f>
        <v>0</v>
      </c>
      <c r="AA20" s="1032">
        <f>IF($E20="N",$R20,0)</f>
        <v>0</v>
      </c>
      <c r="AB20" s="863" t="e">
        <f>Z20/(AA20+Z20)</f>
        <v>#DIV/0!</v>
      </c>
    </row>
    <row r="21" spans="1:28" ht="12.75" customHeight="1" x14ac:dyDescent="0.3">
      <c r="A21" s="1026"/>
      <c r="B21" s="1027"/>
      <c r="C21" s="1099" t="str">
        <f>'24. M&amp;E Staff Loading'!C21</f>
        <v>M&amp;E PMO Support - Off</v>
      </c>
      <c r="D21" s="873">
        <f>'24. M&amp;E Staff Loading'!D21</f>
        <v>53</v>
      </c>
      <c r="E21" s="1100" t="str">
        <f>'24. M&amp;E Staff Loading'!E21</f>
        <v>Y</v>
      </c>
      <c r="F21" s="1053">
        <v>331.92583333333334</v>
      </c>
      <c r="G21" s="1053">
        <v>331.92583333333334</v>
      </c>
      <c r="H21" s="1053">
        <v>331.92583333333334</v>
      </c>
      <c r="I21" s="1053">
        <v>331.92583333333334</v>
      </c>
      <c r="J21" s="1053">
        <v>331.92583333333334</v>
      </c>
      <c r="K21" s="1053">
        <v>331.92583333333334</v>
      </c>
      <c r="L21" s="1053">
        <v>331.92583333333334</v>
      </c>
      <c r="M21" s="1053">
        <v>331.92583333333334</v>
      </c>
      <c r="N21" s="1053">
        <v>331.92583333333334</v>
      </c>
      <c r="O21" s="1053">
        <v>331.92583333333334</v>
      </c>
      <c r="P21" s="1053">
        <v>331.92583333333334</v>
      </c>
      <c r="Q21" s="1053">
        <v>331.92583333333334</v>
      </c>
      <c r="R21" s="1101">
        <f t="shared" si="0"/>
        <v>3983.1099999999992</v>
      </c>
      <c r="S21" s="742">
        <f t="shared" ref="S21:S24" si="8">D21*R21</f>
        <v>211104.82999999996</v>
      </c>
      <c r="W21" s="1032">
        <f t="shared" ref="W21:W24" si="9">X21/$U$7</f>
        <v>1.9915549999999997</v>
      </c>
      <c r="X21" s="1032">
        <f t="shared" ref="X21:X24" si="10">R21/12</f>
        <v>331.92583333333329</v>
      </c>
      <c r="Z21" s="1032">
        <f t="shared" ref="Z21:Z24" si="11">IF($E21="Y",$R21,0)</f>
        <v>3983.1099999999992</v>
      </c>
      <c r="AA21" s="1032">
        <f t="shared" ref="AA21:AA24" si="12">IF($E21="N",$R21,0)</f>
        <v>0</v>
      </c>
      <c r="AB21" s="863">
        <f t="shared" ref="AB21:AB24" si="13">Z21/(AA21+Z21)</f>
        <v>1</v>
      </c>
    </row>
    <row r="22" spans="1:28" ht="12.75" customHeight="1" x14ac:dyDescent="0.3">
      <c r="A22" s="1026"/>
      <c r="B22" s="1027"/>
      <c r="C22" s="1099" t="str">
        <f>'24. M&amp;E Staff Loading'!C22</f>
        <v>M&amp;E Project Scheduler</v>
      </c>
      <c r="D22" s="873">
        <f>'24. M&amp;E Staff Loading'!D22</f>
        <v>122</v>
      </c>
      <c r="E22" s="1100" t="str">
        <f>'24. M&amp;E Staff Loading'!E22</f>
        <v>N</v>
      </c>
      <c r="F22" s="1053">
        <v>149.61333333333332</v>
      </c>
      <c r="G22" s="1053">
        <v>149.61333333333332</v>
      </c>
      <c r="H22" s="1053">
        <v>149.61333333333332</v>
      </c>
      <c r="I22" s="1053">
        <v>149.61333333333332</v>
      </c>
      <c r="J22" s="1053">
        <v>149.61333333333332</v>
      </c>
      <c r="K22" s="1053">
        <v>149.61333333333332</v>
      </c>
      <c r="L22" s="1053">
        <v>149.61333333333332</v>
      </c>
      <c r="M22" s="1053">
        <v>149.61333333333332</v>
      </c>
      <c r="N22" s="1053">
        <v>149.61333333333332</v>
      </c>
      <c r="O22" s="1053">
        <v>149.61333333333332</v>
      </c>
      <c r="P22" s="1053">
        <v>149.61333333333332</v>
      </c>
      <c r="Q22" s="1053">
        <v>149.61333333333332</v>
      </c>
      <c r="R22" s="1101">
        <f t="shared" si="0"/>
        <v>1795.3599999999994</v>
      </c>
      <c r="S22" s="742">
        <f t="shared" si="8"/>
        <v>219033.91999999993</v>
      </c>
      <c r="W22" s="1032">
        <f t="shared" si="9"/>
        <v>0.89767999999999981</v>
      </c>
      <c r="X22" s="1032">
        <f t="shared" si="10"/>
        <v>149.61333333333329</v>
      </c>
      <c r="Z22" s="1032">
        <f t="shared" si="11"/>
        <v>0</v>
      </c>
      <c r="AA22" s="1032">
        <f t="shared" si="12"/>
        <v>1795.3599999999994</v>
      </c>
      <c r="AB22" s="863">
        <f t="shared" si="13"/>
        <v>0</v>
      </c>
    </row>
    <row r="23" spans="1:28" ht="12.75" customHeight="1" x14ac:dyDescent="0.3">
      <c r="A23" s="1026"/>
      <c r="B23" s="1046"/>
      <c r="C23" s="1099">
        <f>'24. M&amp;E Staff Loading'!C23</f>
        <v>0</v>
      </c>
      <c r="D23" s="873">
        <f>'24. M&amp;E Staff Loading'!D23</f>
        <v>0</v>
      </c>
      <c r="E23" s="1100">
        <f>'24. M&amp;E Staff Loading'!E23</f>
        <v>0</v>
      </c>
      <c r="F23" s="1053"/>
      <c r="G23" s="1053"/>
      <c r="H23" s="1053"/>
      <c r="I23" s="1053"/>
      <c r="J23" s="1053"/>
      <c r="K23" s="1053"/>
      <c r="L23" s="1053"/>
      <c r="M23" s="1053"/>
      <c r="N23" s="1053"/>
      <c r="O23" s="1053"/>
      <c r="P23" s="1053"/>
      <c r="Q23" s="1053"/>
      <c r="R23" s="1101">
        <f t="shared" si="0"/>
        <v>0</v>
      </c>
      <c r="S23" s="742">
        <f t="shared" si="8"/>
        <v>0</v>
      </c>
      <c r="W23" s="1032">
        <f t="shared" si="9"/>
        <v>0</v>
      </c>
      <c r="X23" s="1032">
        <f t="shared" si="10"/>
        <v>0</v>
      </c>
      <c r="Z23" s="1032">
        <f t="shared" si="11"/>
        <v>0</v>
      </c>
      <c r="AA23" s="1032">
        <f t="shared" si="12"/>
        <v>0</v>
      </c>
      <c r="AB23" s="863" t="e">
        <f t="shared" si="13"/>
        <v>#DIV/0!</v>
      </c>
    </row>
    <row r="24" spans="1:28" ht="12.75" customHeight="1" x14ac:dyDescent="0.3">
      <c r="A24" s="1026"/>
      <c r="B24" s="1046"/>
      <c r="C24" s="1099">
        <f>'24. M&amp;E Staff Loading'!C24</f>
        <v>0</v>
      </c>
      <c r="D24" s="873">
        <f>'24. M&amp;E Staff Loading'!D24</f>
        <v>0</v>
      </c>
      <c r="E24" s="1100">
        <f>'24. M&amp;E Staff Loading'!E24</f>
        <v>0</v>
      </c>
      <c r="F24" s="1053"/>
      <c r="G24" s="1053"/>
      <c r="H24" s="1053"/>
      <c r="I24" s="1053"/>
      <c r="J24" s="1053"/>
      <c r="K24" s="1053"/>
      <c r="L24" s="1053"/>
      <c r="M24" s="1053"/>
      <c r="N24" s="1053"/>
      <c r="O24" s="1053"/>
      <c r="P24" s="1053"/>
      <c r="Q24" s="1053"/>
      <c r="R24" s="1101">
        <f t="shared" si="0"/>
        <v>0</v>
      </c>
      <c r="S24" s="742">
        <f t="shared" si="8"/>
        <v>0</v>
      </c>
      <c r="W24" s="1032">
        <f t="shared" si="9"/>
        <v>0</v>
      </c>
      <c r="X24" s="1032">
        <f t="shared" si="10"/>
        <v>0</v>
      </c>
      <c r="Z24" s="1032">
        <f t="shared" si="11"/>
        <v>0</v>
      </c>
      <c r="AA24" s="1032">
        <f t="shared" si="12"/>
        <v>0</v>
      </c>
      <c r="AB24" s="863" t="e">
        <f t="shared" si="13"/>
        <v>#DIV/0!</v>
      </c>
    </row>
    <row r="25" spans="1:28" ht="14.25" customHeight="1" thickBot="1" x14ac:dyDescent="0.35">
      <c r="A25" s="1033"/>
      <c r="B25" s="1034" t="s">
        <v>157</v>
      </c>
      <c r="C25" s="1047"/>
      <c r="D25" s="875"/>
      <c r="E25" s="1049"/>
      <c r="F25" s="1038">
        <f>SUM(F20:F24)</f>
        <v>481.53916666666669</v>
      </c>
      <c r="G25" s="1038">
        <f t="shared" ref="G25:S25" si="14">SUM(G20:G24)</f>
        <v>481.53916666666669</v>
      </c>
      <c r="H25" s="1038">
        <f t="shared" si="14"/>
        <v>481.53916666666669</v>
      </c>
      <c r="I25" s="1038">
        <f t="shared" si="14"/>
        <v>481.53916666666669</v>
      </c>
      <c r="J25" s="1038">
        <f t="shared" si="14"/>
        <v>481.53916666666669</v>
      </c>
      <c r="K25" s="1038">
        <f t="shared" si="14"/>
        <v>481.53916666666669</v>
      </c>
      <c r="L25" s="1038">
        <f t="shared" si="14"/>
        <v>481.53916666666669</v>
      </c>
      <c r="M25" s="1038">
        <f t="shared" si="14"/>
        <v>481.53916666666669</v>
      </c>
      <c r="N25" s="1038">
        <f t="shared" si="14"/>
        <v>481.53916666666669</v>
      </c>
      <c r="O25" s="1038">
        <f t="shared" si="14"/>
        <v>481.53916666666669</v>
      </c>
      <c r="P25" s="1038">
        <f t="shared" si="14"/>
        <v>481.53916666666669</v>
      </c>
      <c r="Q25" s="1038">
        <f t="shared" si="14"/>
        <v>481.53916666666669</v>
      </c>
      <c r="R25" s="1038">
        <f t="shared" si="14"/>
        <v>5778.4699999999984</v>
      </c>
      <c r="S25" s="750">
        <f t="shared" si="14"/>
        <v>430138.74999999988</v>
      </c>
      <c r="W25" s="1050">
        <f>SUM(W20:W24)</f>
        <v>2.8892349999999993</v>
      </c>
      <c r="X25" s="1050">
        <f>SUM(X20:X24)</f>
        <v>481.53916666666657</v>
      </c>
      <c r="Z25" s="1040">
        <f>SUM(Z20:Z24)</f>
        <v>3983.1099999999992</v>
      </c>
      <c r="AA25" s="1040">
        <f>SUM(AA20:AA24)</f>
        <v>1795.3599999999994</v>
      </c>
      <c r="AB25" s="752">
        <f>Z25/(Z25+AA25)</f>
        <v>0.6893018394142395</v>
      </c>
    </row>
    <row r="26" spans="1:28" ht="14.25" x14ac:dyDescent="0.3">
      <c r="A26" s="1041">
        <v>1.3</v>
      </c>
      <c r="B26" s="1042" t="s">
        <v>158</v>
      </c>
      <c r="C26" s="1099">
        <f>'24. M&amp;E Staff Loading'!C26</f>
        <v>0</v>
      </c>
      <c r="D26" s="873">
        <f>'24. M&amp;E Staff Loading'!D26</f>
        <v>0</v>
      </c>
      <c r="E26" s="1100">
        <f>'24. M&amp;E Staff Loading'!E26</f>
        <v>0</v>
      </c>
      <c r="F26" s="1053"/>
      <c r="G26" s="1053"/>
      <c r="H26" s="1053"/>
      <c r="I26" s="1053"/>
      <c r="J26" s="1053"/>
      <c r="K26" s="1053"/>
      <c r="L26" s="1053"/>
      <c r="M26" s="1053"/>
      <c r="N26" s="1053"/>
      <c r="O26" s="1053"/>
      <c r="P26" s="1053"/>
      <c r="Q26" s="1053"/>
      <c r="R26" s="1101">
        <f t="shared" si="0"/>
        <v>0</v>
      </c>
      <c r="S26" s="742">
        <f>D26*R26</f>
        <v>0</v>
      </c>
      <c r="W26" s="1032">
        <f>X26/$U$7</f>
        <v>0</v>
      </c>
      <c r="X26" s="1032">
        <f>R26/12</f>
        <v>0</v>
      </c>
      <c r="Z26" s="1032">
        <f>IF($E26="Y",$R26,0)</f>
        <v>0</v>
      </c>
      <c r="AA26" s="1032">
        <f>IF($E26="N",$R26,0)</f>
        <v>0</v>
      </c>
      <c r="AB26" s="863" t="e">
        <f>Z26/(AA26+Z26)</f>
        <v>#DIV/0!</v>
      </c>
    </row>
    <row r="27" spans="1:28" ht="14.25" x14ac:dyDescent="0.3">
      <c r="A27" s="1026"/>
      <c r="B27" s="1027"/>
      <c r="C27" s="1099" t="str">
        <f>'24. M&amp;E Staff Loading'!C27</f>
        <v>M&amp;E PMO Support - Off</v>
      </c>
      <c r="D27" s="873">
        <f>'24. M&amp;E Staff Loading'!D27</f>
        <v>53</v>
      </c>
      <c r="E27" s="1100" t="str">
        <f>'24. M&amp;E Staff Loading'!E27</f>
        <v>Y</v>
      </c>
      <c r="F27" s="1053">
        <v>331.92583333333334</v>
      </c>
      <c r="G27" s="1053">
        <v>331.92583333333334</v>
      </c>
      <c r="H27" s="1053">
        <v>331.92583333333334</v>
      </c>
      <c r="I27" s="1053">
        <v>331.92583333333334</v>
      </c>
      <c r="J27" s="1053">
        <v>331.92583333333334</v>
      </c>
      <c r="K27" s="1053">
        <v>331.92583333333334</v>
      </c>
      <c r="L27" s="1053">
        <v>331.92583333333334</v>
      </c>
      <c r="M27" s="1053">
        <v>331.92583333333334</v>
      </c>
      <c r="N27" s="1053">
        <v>331.92583333333334</v>
      </c>
      <c r="O27" s="1053">
        <v>331.92583333333334</v>
      </c>
      <c r="P27" s="1053">
        <v>331.92583333333334</v>
      </c>
      <c r="Q27" s="1053">
        <v>331.92583333333334</v>
      </c>
      <c r="R27" s="1101">
        <f t="shared" si="0"/>
        <v>3983.1099999999992</v>
      </c>
      <c r="S27" s="742">
        <f t="shared" ref="S27:S34" si="15">D27*R27</f>
        <v>211104.82999999996</v>
      </c>
      <c r="W27" s="1032">
        <f t="shared" ref="W27:W34" si="16">X27/$U$7</f>
        <v>1.9915549999999997</v>
      </c>
      <c r="X27" s="1032">
        <f t="shared" ref="X27:X34" si="17">R27/12</f>
        <v>331.92583333333329</v>
      </c>
      <c r="Z27" s="1032">
        <f t="shared" ref="Z27:Z34" si="18">IF($E27="Y",$R27,0)</f>
        <v>3983.1099999999992</v>
      </c>
      <c r="AA27" s="1032">
        <f t="shared" ref="AA27:AA34" si="19">IF($E27="N",$R27,0)</f>
        <v>0</v>
      </c>
      <c r="AB27" s="863">
        <f t="shared" ref="AB27:AB34" si="20">Z27/(AA27+Z27)</f>
        <v>1</v>
      </c>
    </row>
    <row r="28" spans="1:28" ht="14.25" x14ac:dyDescent="0.3">
      <c r="A28" s="1026"/>
      <c r="B28" s="1027"/>
      <c r="C28" s="1099" t="str">
        <f>'24. M&amp;E Staff Loading'!C28</f>
        <v>M&amp;E PMO Support - On</v>
      </c>
      <c r="D28" s="873">
        <f>'24. M&amp;E Staff Loading'!D28</f>
        <v>81</v>
      </c>
      <c r="E28" s="1100" t="str">
        <f>'24. M&amp;E Staff Loading'!E28</f>
        <v>N</v>
      </c>
      <c r="F28" s="1053">
        <v>300.5333333333333</v>
      </c>
      <c r="G28" s="1053">
        <v>300.5333333333333</v>
      </c>
      <c r="H28" s="1053">
        <v>300.5333333333333</v>
      </c>
      <c r="I28" s="1053">
        <v>300.5333333333333</v>
      </c>
      <c r="J28" s="1053">
        <v>300.5333333333333</v>
      </c>
      <c r="K28" s="1053">
        <v>300.5333333333333</v>
      </c>
      <c r="L28" s="1053">
        <v>300.5333333333333</v>
      </c>
      <c r="M28" s="1053">
        <v>300.5333333333333</v>
      </c>
      <c r="N28" s="1053">
        <v>300.5333333333333</v>
      </c>
      <c r="O28" s="1053">
        <v>300.5333333333333</v>
      </c>
      <c r="P28" s="1053">
        <v>300.5333333333333</v>
      </c>
      <c r="Q28" s="1053">
        <v>300.5333333333333</v>
      </c>
      <c r="R28" s="1031">
        <f t="shared" si="0"/>
        <v>3606.3999999999996</v>
      </c>
      <c r="S28" s="742">
        <f t="shared" si="15"/>
        <v>292118.39999999997</v>
      </c>
      <c r="W28" s="1032">
        <f t="shared" si="16"/>
        <v>1.8031999999999999</v>
      </c>
      <c r="X28" s="1032">
        <f t="shared" si="17"/>
        <v>300.5333333333333</v>
      </c>
      <c r="Z28" s="1032">
        <f t="shared" si="18"/>
        <v>0</v>
      </c>
      <c r="AA28" s="1032">
        <f t="shared" si="19"/>
        <v>3606.3999999999996</v>
      </c>
      <c r="AB28" s="863">
        <f t="shared" si="20"/>
        <v>0</v>
      </c>
    </row>
    <row r="29" spans="1:28" ht="14.25" x14ac:dyDescent="0.3">
      <c r="A29" s="1026"/>
      <c r="B29" s="1027"/>
      <c r="C29" s="1099" t="str">
        <f>'24. M&amp;E Staff Loading'!C29</f>
        <v>M&amp;E PMO Support Manager - On</v>
      </c>
      <c r="D29" s="873">
        <f>'24. M&amp;E Staff Loading'!D29</f>
        <v>190</v>
      </c>
      <c r="E29" s="1100" t="str">
        <f>'24. M&amp;E Staff Loading'!E29</f>
        <v>N</v>
      </c>
      <c r="F29" s="1053">
        <v>0</v>
      </c>
      <c r="G29" s="1053">
        <v>0</v>
      </c>
      <c r="H29" s="1053">
        <v>0</v>
      </c>
      <c r="I29" s="1053">
        <v>0</v>
      </c>
      <c r="J29" s="1053">
        <v>0</v>
      </c>
      <c r="K29" s="1053">
        <v>0</v>
      </c>
      <c r="L29" s="1053">
        <v>0</v>
      </c>
      <c r="M29" s="1053">
        <v>0</v>
      </c>
      <c r="N29" s="1053">
        <v>0</v>
      </c>
      <c r="O29" s="1053">
        <v>0</v>
      </c>
      <c r="P29" s="1053">
        <v>0</v>
      </c>
      <c r="Q29" s="1053">
        <v>0</v>
      </c>
      <c r="R29" s="1031">
        <f t="shared" si="0"/>
        <v>0</v>
      </c>
      <c r="S29" s="742">
        <f t="shared" si="15"/>
        <v>0</v>
      </c>
      <c r="W29" s="1032">
        <f t="shared" si="16"/>
        <v>0</v>
      </c>
      <c r="X29" s="1032">
        <f t="shared" si="17"/>
        <v>0</v>
      </c>
      <c r="Z29" s="1032">
        <f t="shared" si="18"/>
        <v>0</v>
      </c>
      <c r="AA29" s="1032">
        <f t="shared" si="19"/>
        <v>0</v>
      </c>
      <c r="AB29" s="863" t="e">
        <f t="shared" si="20"/>
        <v>#DIV/0!</v>
      </c>
    </row>
    <row r="30" spans="1:28" ht="14.25" x14ac:dyDescent="0.3">
      <c r="A30" s="1026"/>
      <c r="B30" s="1027"/>
      <c r="C30" s="1099" t="str">
        <f>'24. M&amp;E Staff Loading'!C30</f>
        <v>M&amp;E PMO Support Sr. - Off</v>
      </c>
      <c r="D30" s="873">
        <f>'24. M&amp;E Staff Loading'!D30</f>
        <v>62</v>
      </c>
      <c r="E30" s="1100" t="str">
        <f>'24. M&amp;E Staff Loading'!E30</f>
        <v>Y</v>
      </c>
      <c r="F30" s="1053">
        <v>165.96291666666667</v>
      </c>
      <c r="G30" s="1053">
        <v>165.96291666666667</v>
      </c>
      <c r="H30" s="1053">
        <v>165.96291666666667</v>
      </c>
      <c r="I30" s="1053">
        <v>165.96291666666667</v>
      </c>
      <c r="J30" s="1053">
        <v>165.96291666666667</v>
      </c>
      <c r="K30" s="1053">
        <v>165.96291666666667</v>
      </c>
      <c r="L30" s="1053">
        <v>165.96291666666667</v>
      </c>
      <c r="M30" s="1053">
        <v>165.96291666666667</v>
      </c>
      <c r="N30" s="1053">
        <v>165.96291666666667</v>
      </c>
      <c r="O30" s="1053">
        <v>165.96291666666667</v>
      </c>
      <c r="P30" s="1053">
        <v>165.96291666666667</v>
      </c>
      <c r="Q30" s="1053">
        <v>165.96291666666667</v>
      </c>
      <c r="R30" s="1031">
        <f t="shared" si="0"/>
        <v>1991.5549999999996</v>
      </c>
      <c r="S30" s="742">
        <f t="shared" si="15"/>
        <v>123476.40999999997</v>
      </c>
      <c r="W30" s="1032">
        <f t="shared" si="16"/>
        <v>0.99577749999999987</v>
      </c>
      <c r="X30" s="1032">
        <f t="shared" si="17"/>
        <v>165.96291666666664</v>
      </c>
      <c r="Z30" s="1032">
        <f t="shared" si="18"/>
        <v>1991.5549999999996</v>
      </c>
      <c r="AA30" s="1032">
        <f t="shared" si="19"/>
        <v>0</v>
      </c>
      <c r="AB30" s="863">
        <f t="shared" si="20"/>
        <v>1</v>
      </c>
    </row>
    <row r="31" spans="1:28" ht="14.25" x14ac:dyDescent="0.3">
      <c r="A31" s="1026"/>
      <c r="B31" s="1027"/>
      <c r="C31" s="1099" t="str">
        <f>'24. M&amp;E Staff Loading'!C31</f>
        <v>M&amp;E PMO Support Sr. - On</v>
      </c>
      <c r="D31" s="873">
        <f>'24. M&amp;E Staff Loading'!D31</f>
        <v>108</v>
      </c>
      <c r="E31" s="1100" t="str">
        <f>'24. M&amp;E Staff Loading'!E31</f>
        <v>N</v>
      </c>
      <c r="F31" s="1053">
        <v>148.95991666666666</v>
      </c>
      <c r="G31" s="1053">
        <v>148.95991666666666</v>
      </c>
      <c r="H31" s="1053">
        <v>148.95991666666666</v>
      </c>
      <c r="I31" s="1053">
        <v>148.95991666666666</v>
      </c>
      <c r="J31" s="1053">
        <v>148.95991666666666</v>
      </c>
      <c r="K31" s="1053">
        <v>148.95991666666666</v>
      </c>
      <c r="L31" s="1053">
        <v>148.95991666666666</v>
      </c>
      <c r="M31" s="1053">
        <v>148.95991666666666</v>
      </c>
      <c r="N31" s="1053">
        <v>148.95991666666666</v>
      </c>
      <c r="O31" s="1053">
        <v>148.95991666666666</v>
      </c>
      <c r="P31" s="1053">
        <v>148.95991666666666</v>
      </c>
      <c r="Q31" s="1053">
        <v>148.95991666666666</v>
      </c>
      <c r="R31" s="1031">
        <f t="shared" si="0"/>
        <v>1787.519</v>
      </c>
      <c r="S31" s="742">
        <f t="shared" si="15"/>
        <v>193052.052</v>
      </c>
      <c r="W31" s="1032">
        <f t="shared" si="16"/>
        <v>0.89375950000000004</v>
      </c>
      <c r="X31" s="1032">
        <f t="shared" si="17"/>
        <v>148.95991666666666</v>
      </c>
      <c r="Z31" s="1032">
        <f t="shared" si="18"/>
        <v>0</v>
      </c>
      <c r="AA31" s="1032">
        <f t="shared" si="19"/>
        <v>1787.519</v>
      </c>
      <c r="AB31" s="863">
        <f t="shared" si="20"/>
        <v>0</v>
      </c>
    </row>
    <row r="32" spans="1:28" ht="14.25" x14ac:dyDescent="0.3">
      <c r="A32" s="1026"/>
      <c r="B32" s="1027"/>
      <c r="C32" s="1099" t="str">
        <f>'24. M&amp;E Staff Loading'!C32</f>
        <v>M&amp;E Project Management Office (PMO) Lead</v>
      </c>
      <c r="D32" s="873">
        <f>'24. M&amp;E Staff Loading'!D32</f>
        <v>261</v>
      </c>
      <c r="E32" s="1100" t="str">
        <f>'24. M&amp;E Staff Loading'!E32</f>
        <v>N</v>
      </c>
      <c r="F32" s="1053">
        <v>124.94999999999999</v>
      </c>
      <c r="G32" s="1053">
        <v>124.94999999999999</v>
      </c>
      <c r="H32" s="1053">
        <v>124.94999999999999</v>
      </c>
      <c r="I32" s="1053">
        <v>124.94999999999999</v>
      </c>
      <c r="J32" s="1053">
        <v>124.94999999999999</v>
      </c>
      <c r="K32" s="1053">
        <v>124.94999999999999</v>
      </c>
      <c r="L32" s="1053">
        <v>124.94999999999999</v>
      </c>
      <c r="M32" s="1053">
        <v>124.94999999999999</v>
      </c>
      <c r="N32" s="1053">
        <v>124.94999999999999</v>
      </c>
      <c r="O32" s="1053">
        <v>124.94999999999999</v>
      </c>
      <c r="P32" s="1053">
        <v>124.94999999999999</v>
      </c>
      <c r="Q32" s="1053">
        <v>124.94999999999999</v>
      </c>
      <c r="R32" s="1101">
        <f t="shared" si="0"/>
        <v>1499.4000000000003</v>
      </c>
      <c r="S32" s="742">
        <f t="shared" si="15"/>
        <v>391343.40000000008</v>
      </c>
      <c r="W32" s="1032">
        <f t="shared" si="16"/>
        <v>0.74970000000000026</v>
      </c>
      <c r="X32" s="1032">
        <f t="shared" si="17"/>
        <v>124.95000000000003</v>
      </c>
      <c r="Z32" s="1032">
        <f t="shared" si="18"/>
        <v>0</v>
      </c>
      <c r="AA32" s="1032">
        <f t="shared" si="19"/>
        <v>1499.4000000000003</v>
      </c>
      <c r="AB32" s="863">
        <f t="shared" si="20"/>
        <v>0</v>
      </c>
    </row>
    <row r="33" spans="1:28" ht="14.25" x14ac:dyDescent="0.3">
      <c r="A33" s="1026"/>
      <c r="B33" s="1027"/>
      <c r="C33" s="1099"/>
      <c r="D33" s="873"/>
      <c r="E33" s="1100"/>
      <c r="F33" s="1053"/>
      <c r="G33" s="1053"/>
      <c r="H33" s="1053"/>
      <c r="I33" s="1053"/>
      <c r="J33" s="1053"/>
      <c r="K33" s="1053"/>
      <c r="L33" s="1053"/>
      <c r="M33" s="1053"/>
      <c r="N33" s="1053"/>
      <c r="O33" s="1053"/>
      <c r="P33" s="1053"/>
      <c r="Q33" s="1053"/>
      <c r="R33" s="1101">
        <f t="shared" si="0"/>
        <v>0</v>
      </c>
      <c r="S33" s="742">
        <f t="shared" si="15"/>
        <v>0</v>
      </c>
      <c r="W33" s="1032">
        <f t="shared" si="16"/>
        <v>0</v>
      </c>
      <c r="X33" s="1032">
        <f t="shared" si="17"/>
        <v>0</v>
      </c>
      <c r="Z33" s="1032">
        <f t="shared" si="18"/>
        <v>0</v>
      </c>
      <c r="AA33" s="1032">
        <f t="shared" si="19"/>
        <v>0</v>
      </c>
      <c r="AB33" s="863" t="e">
        <f t="shared" si="20"/>
        <v>#DIV/0!</v>
      </c>
    </row>
    <row r="34" spans="1:28" ht="14.25" x14ac:dyDescent="0.3">
      <c r="A34" s="1026"/>
      <c r="B34" s="1046"/>
      <c r="C34" s="1099"/>
      <c r="D34" s="873"/>
      <c r="E34" s="1100"/>
      <c r="F34" s="1053"/>
      <c r="G34" s="1053"/>
      <c r="H34" s="1053"/>
      <c r="I34" s="1053"/>
      <c r="J34" s="1053"/>
      <c r="K34" s="1053"/>
      <c r="L34" s="1053"/>
      <c r="M34" s="1053"/>
      <c r="N34" s="1053"/>
      <c r="O34" s="1053"/>
      <c r="P34" s="1053"/>
      <c r="Q34" s="1053"/>
      <c r="R34" s="1101">
        <f t="shared" si="0"/>
        <v>0</v>
      </c>
      <c r="S34" s="742">
        <f t="shared" si="15"/>
        <v>0</v>
      </c>
      <c r="W34" s="1032">
        <f t="shared" si="16"/>
        <v>0</v>
      </c>
      <c r="X34" s="1032">
        <f t="shared" si="17"/>
        <v>0</v>
      </c>
      <c r="Z34" s="1032">
        <f t="shared" si="18"/>
        <v>0</v>
      </c>
      <c r="AA34" s="1032">
        <f t="shared" si="19"/>
        <v>0</v>
      </c>
      <c r="AB34" s="863" t="e">
        <f t="shared" si="20"/>
        <v>#DIV/0!</v>
      </c>
    </row>
    <row r="35" spans="1:28" ht="15" thickBot="1" x14ac:dyDescent="0.35">
      <c r="A35" s="1033"/>
      <c r="B35" s="1034" t="s">
        <v>159</v>
      </c>
      <c r="C35" s="1047"/>
      <c r="D35" s="875"/>
      <c r="E35" s="1049"/>
      <c r="F35" s="1038">
        <f>SUM(F26:F34)</f>
        <v>1072.3320000000001</v>
      </c>
      <c r="G35" s="1038">
        <f t="shared" ref="G35:S35" si="21">SUM(G26:G34)</f>
        <v>1072.3320000000001</v>
      </c>
      <c r="H35" s="1038">
        <f t="shared" si="21"/>
        <v>1072.3320000000001</v>
      </c>
      <c r="I35" s="1038">
        <f t="shared" si="21"/>
        <v>1072.3320000000001</v>
      </c>
      <c r="J35" s="1038">
        <f t="shared" si="21"/>
        <v>1072.3320000000001</v>
      </c>
      <c r="K35" s="1038">
        <f t="shared" si="21"/>
        <v>1072.3320000000001</v>
      </c>
      <c r="L35" s="1038">
        <f t="shared" si="21"/>
        <v>1072.3320000000001</v>
      </c>
      <c r="M35" s="1038">
        <f t="shared" si="21"/>
        <v>1072.3320000000001</v>
      </c>
      <c r="N35" s="1038">
        <f t="shared" si="21"/>
        <v>1072.3320000000001</v>
      </c>
      <c r="O35" s="1038">
        <f t="shared" si="21"/>
        <v>1072.3320000000001</v>
      </c>
      <c r="P35" s="1038">
        <f t="shared" si="21"/>
        <v>1072.3320000000001</v>
      </c>
      <c r="Q35" s="1038">
        <f t="shared" si="21"/>
        <v>1072.3320000000001</v>
      </c>
      <c r="R35" s="1038">
        <f t="shared" si="21"/>
        <v>12867.983999999999</v>
      </c>
      <c r="S35" s="750">
        <f t="shared" si="21"/>
        <v>1211095.0919999999</v>
      </c>
      <c r="W35" s="1050">
        <f>SUM(W26:W34)</f>
        <v>6.4339919999999999</v>
      </c>
      <c r="X35" s="1050">
        <f>SUM(X26:X34)</f>
        <v>1072.3319999999999</v>
      </c>
      <c r="Z35" s="1040">
        <f>SUM(Z26:Z34)</f>
        <v>5974.6649999999991</v>
      </c>
      <c r="AA35" s="1040">
        <f>SUM(AA26:AA34)</f>
        <v>6893.3190000000004</v>
      </c>
      <c r="AB35" s="752">
        <f>Z35/(Z35+AA35)</f>
        <v>0.4643046649731612</v>
      </c>
    </row>
    <row r="36" spans="1:28" ht="9.9499999999999993" customHeight="1" thickBot="1" x14ac:dyDescent="0.35">
      <c r="A36" s="1051"/>
      <c r="B36" s="1052"/>
      <c r="C36" s="1028"/>
      <c r="D36" s="876"/>
      <c r="E36" s="1030"/>
      <c r="F36" s="1053"/>
      <c r="G36" s="1053"/>
      <c r="H36" s="1053"/>
      <c r="I36" s="1053"/>
      <c r="J36" s="1053"/>
      <c r="K36" s="1053"/>
      <c r="L36" s="1053"/>
      <c r="M36" s="1053"/>
      <c r="N36" s="1053"/>
      <c r="O36" s="1053"/>
      <c r="P36" s="1053"/>
      <c r="Q36" s="1053"/>
      <c r="R36" s="1053"/>
      <c r="S36" s="788"/>
      <c r="W36" s="1054"/>
      <c r="X36" s="1054"/>
      <c r="Z36" s="1054"/>
      <c r="AA36" s="1054"/>
      <c r="AB36" s="864"/>
    </row>
    <row r="37" spans="1:28" s="1039" customFormat="1" ht="14.25" thickBot="1" x14ac:dyDescent="0.3">
      <c r="A37" s="1055"/>
      <c r="B37" s="1056" t="s">
        <v>155</v>
      </c>
      <c r="C37" s="1057"/>
      <c r="D37" s="877"/>
      <c r="E37" s="1059"/>
      <c r="F37" s="1058">
        <f t="shared" ref="F37:S37" si="22">SUM(F19,F25,F35)</f>
        <v>2286.7200416666669</v>
      </c>
      <c r="G37" s="1058">
        <f t="shared" si="22"/>
        <v>2286.7200416666669</v>
      </c>
      <c r="H37" s="1058">
        <f t="shared" si="22"/>
        <v>2286.7200416666669</v>
      </c>
      <c r="I37" s="1058">
        <f t="shared" si="22"/>
        <v>2286.7200416666669</v>
      </c>
      <c r="J37" s="1058">
        <f t="shared" si="22"/>
        <v>2286.7200416666669</v>
      </c>
      <c r="K37" s="1058">
        <f t="shared" si="22"/>
        <v>2286.7200416666669</v>
      </c>
      <c r="L37" s="1058">
        <f t="shared" si="22"/>
        <v>2286.7200416666669</v>
      </c>
      <c r="M37" s="1058">
        <f t="shared" si="22"/>
        <v>2286.7200416666669</v>
      </c>
      <c r="N37" s="1058">
        <f t="shared" si="22"/>
        <v>2286.7200416666669</v>
      </c>
      <c r="O37" s="1058">
        <f t="shared" si="22"/>
        <v>2286.7200416666669</v>
      </c>
      <c r="P37" s="1058">
        <f t="shared" si="22"/>
        <v>2286.7200416666669</v>
      </c>
      <c r="Q37" s="1058">
        <f t="shared" si="22"/>
        <v>2286.7200416666669</v>
      </c>
      <c r="R37" s="1058">
        <f t="shared" si="22"/>
        <v>27440.640499999994</v>
      </c>
      <c r="S37" s="768">
        <f t="shared" si="22"/>
        <v>3938194.8880000003</v>
      </c>
      <c r="W37" s="1058">
        <f>SUM(W19,W25,W35)</f>
        <v>13.72032025</v>
      </c>
      <c r="X37" s="1058">
        <f>SUM(X19,X25,X35)</f>
        <v>2286.7200416666665</v>
      </c>
      <c r="Z37" s="1058">
        <f>SUM(Z19,Z25,Z35)</f>
        <v>10555.241499999998</v>
      </c>
      <c r="AA37" s="1058">
        <f>SUM(AA19,AA25,AA35)</f>
        <v>16885.398999999998</v>
      </c>
      <c r="AB37" s="1141">
        <f t="shared" ref="AB37" si="23">Z37/(AA37+Z37)</f>
        <v>0.38465725681585311</v>
      </c>
    </row>
    <row r="38" spans="1:28" ht="9.9499999999999993" customHeight="1" x14ac:dyDescent="0.3">
      <c r="A38" s="1060"/>
      <c r="B38" s="1061"/>
      <c r="C38" s="1043"/>
      <c r="D38" s="878"/>
      <c r="E38" s="1062"/>
      <c r="F38" s="1063"/>
      <c r="G38" s="1063"/>
      <c r="H38" s="1063"/>
      <c r="I38" s="1063"/>
      <c r="J38" s="1063"/>
      <c r="K38" s="1063"/>
      <c r="L38" s="1063"/>
      <c r="M38" s="1063"/>
      <c r="N38" s="1063"/>
      <c r="O38" s="1063"/>
      <c r="P38" s="1063"/>
      <c r="Q38" s="1063"/>
      <c r="R38" s="1063"/>
      <c r="S38" s="773"/>
      <c r="W38" s="1043"/>
      <c r="X38" s="1043"/>
      <c r="Z38" s="1043"/>
      <c r="AA38" s="1043"/>
      <c r="AB38" s="774"/>
    </row>
    <row r="39" spans="1:28" s="1019" customFormat="1" ht="13.5" customHeight="1" x14ac:dyDescent="0.3">
      <c r="A39" s="1064">
        <v>2</v>
      </c>
      <c r="B39" s="1065" t="s">
        <v>1353</v>
      </c>
      <c r="C39" s="1066"/>
      <c r="D39" s="872"/>
      <c r="E39" s="1024"/>
      <c r="F39" s="1067"/>
      <c r="G39" s="1067"/>
      <c r="H39" s="1067"/>
      <c r="I39" s="1067"/>
      <c r="J39" s="1067"/>
      <c r="K39" s="1067"/>
      <c r="L39" s="1067"/>
      <c r="M39" s="1067"/>
      <c r="N39" s="1067"/>
      <c r="O39" s="1067"/>
      <c r="P39" s="1067"/>
      <c r="Q39" s="1067"/>
      <c r="R39" s="1025"/>
      <c r="S39" s="779"/>
      <c r="T39" s="1017"/>
      <c r="U39" s="1017"/>
      <c r="V39" s="1017"/>
      <c r="W39" s="1066"/>
      <c r="X39" s="1066"/>
      <c r="Z39" s="1066"/>
      <c r="AA39" s="1066"/>
      <c r="AB39" s="780"/>
    </row>
    <row r="40" spans="1:28" ht="13.5" customHeight="1" x14ac:dyDescent="0.3">
      <c r="A40" s="1026">
        <v>2.1</v>
      </c>
      <c r="B40" s="1027" t="s">
        <v>1354</v>
      </c>
      <c r="C40" s="1099">
        <f>'24. M&amp;E Staff Loading'!C40</f>
        <v>0</v>
      </c>
      <c r="D40" s="873">
        <f>'24. M&amp;E Staff Loading'!D40</f>
        <v>0</v>
      </c>
      <c r="E40" s="1100">
        <f>'24. M&amp;E Staff Loading'!E40</f>
        <v>0</v>
      </c>
      <c r="F40" s="1053"/>
      <c r="G40" s="1053"/>
      <c r="H40" s="1053"/>
      <c r="I40" s="1053"/>
      <c r="J40" s="1053"/>
      <c r="K40" s="1053"/>
      <c r="L40" s="1053"/>
      <c r="M40" s="1053"/>
      <c r="N40" s="1053"/>
      <c r="O40" s="1053"/>
      <c r="P40" s="1053"/>
      <c r="Q40" s="1053"/>
      <c r="R40" s="1031">
        <f t="shared" ref="R40:R70" si="24">SUM(F40:Q40)</f>
        <v>0</v>
      </c>
      <c r="S40" s="742">
        <f>D40*R40</f>
        <v>0</v>
      </c>
      <c r="W40" s="1032">
        <f>X40/$U$7</f>
        <v>0</v>
      </c>
      <c r="X40" s="1032">
        <f>R40/12</f>
        <v>0</v>
      </c>
      <c r="Z40" s="1032">
        <f>IF($E40="Y",$R40,0)</f>
        <v>0</v>
      </c>
      <c r="AA40" s="1032">
        <f>IF($E40="N",$R40,0)</f>
        <v>0</v>
      </c>
      <c r="AB40" s="863" t="e">
        <f>Z40/(AA40+Z40)</f>
        <v>#DIV/0!</v>
      </c>
    </row>
    <row r="41" spans="1:28" ht="14.25" x14ac:dyDescent="0.3">
      <c r="A41" s="1026"/>
      <c r="B41" s="1027"/>
      <c r="C41" s="1099" t="str">
        <f>'24. M&amp;E Staff Loading'!C41</f>
        <v>M&amp;E Delivery Lead - Off</v>
      </c>
      <c r="D41" s="873">
        <f>'24. M&amp;E Staff Loading'!D41</f>
        <v>124</v>
      </c>
      <c r="E41" s="1100" t="str">
        <f>'24. M&amp;E Staff Loading'!E41</f>
        <v>Y</v>
      </c>
      <c r="F41" s="1053">
        <v>149.366625</v>
      </c>
      <c r="G41" s="1053">
        <v>149.366625</v>
      </c>
      <c r="H41" s="1053">
        <v>149.366625</v>
      </c>
      <c r="I41" s="1053">
        <v>149.366625</v>
      </c>
      <c r="J41" s="1053">
        <v>149.366625</v>
      </c>
      <c r="K41" s="1053">
        <v>149.366625</v>
      </c>
      <c r="L41" s="1053">
        <v>149.366625</v>
      </c>
      <c r="M41" s="1053">
        <v>149.366625</v>
      </c>
      <c r="N41" s="1053">
        <v>149.366625</v>
      </c>
      <c r="O41" s="1053">
        <v>149.366625</v>
      </c>
      <c r="P41" s="1053">
        <v>149.366625</v>
      </c>
      <c r="Q41" s="1053">
        <v>149.366625</v>
      </c>
      <c r="R41" s="1031">
        <f t="shared" si="24"/>
        <v>1792.3995000000004</v>
      </c>
      <c r="S41" s="742">
        <f t="shared" ref="S41:S46" si="25">D41*R41</f>
        <v>222257.53800000006</v>
      </c>
      <c r="W41" s="1032">
        <f t="shared" ref="W41:W46" si="26">X41/$U$7</f>
        <v>0.89619975000000018</v>
      </c>
      <c r="X41" s="1032">
        <f t="shared" ref="X41:X46" si="27">R41/12</f>
        <v>149.36662500000003</v>
      </c>
      <c r="Z41" s="1032">
        <f t="shared" ref="Z41:Z46" si="28">IF($E41="Y",$R41,0)</f>
        <v>1792.3995000000004</v>
      </c>
      <c r="AA41" s="1032">
        <f t="shared" ref="AA41:AA46" si="29">IF($E41="N",$R41,0)</f>
        <v>0</v>
      </c>
      <c r="AB41" s="863">
        <f t="shared" ref="AB41:AB46" si="30">Z41/(AA41+Z41)</f>
        <v>1</v>
      </c>
    </row>
    <row r="42" spans="1:28" ht="14.25" x14ac:dyDescent="0.3">
      <c r="A42" s="1026"/>
      <c r="B42" s="1027"/>
      <c r="C42" s="1099" t="str">
        <f>'24. M&amp;E Staff Loading'!C42</f>
        <v>M&amp;E Delivery Lead - On</v>
      </c>
      <c r="D42" s="873">
        <f>'24. M&amp;E Staff Loading'!D42</f>
        <v>190</v>
      </c>
      <c r="E42" s="1100" t="str">
        <f>'24. M&amp;E Staff Loading'!E42</f>
        <v>N</v>
      </c>
      <c r="F42" s="1053">
        <v>132.30000000000001</v>
      </c>
      <c r="G42" s="1053">
        <v>132.30000000000001</v>
      </c>
      <c r="H42" s="1053">
        <v>132.30000000000001</v>
      </c>
      <c r="I42" s="1053">
        <v>132.30000000000001</v>
      </c>
      <c r="J42" s="1053">
        <v>132.30000000000001</v>
      </c>
      <c r="K42" s="1053">
        <v>132.30000000000001</v>
      </c>
      <c r="L42" s="1053">
        <v>132.30000000000001</v>
      </c>
      <c r="M42" s="1053">
        <v>132.30000000000001</v>
      </c>
      <c r="N42" s="1053">
        <v>132.30000000000001</v>
      </c>
      <c r="O42" s="1053">
        <v>132.30000000000001</v>
      </c>
      <c r="P42" s="1053">
        <v>132.30000000000001</v>
      </c>
      <c r="Q42" s="1053">
        <v>132.30000000000001</v>
      </c>
      <c r="R42" s="1031">
        <f t="shared" ref="R42:R43" si="31">SUM(F42:Q42)</f>
        <v>1587.5999999999997</v>
      </c>
      <c r="S42" s="742">
        <f t="shared" ref="S42:S43" si="32">D42*R42</f>
        <v>301643.99999999994</v>
      </c>
      <c r="W42" s="1032">
        <f t="shared" ref="W42:W43" si="33">X42/$U$7</f>
        <v>0.79379999999999995</v>
      </c>
      <c r="X42" s="1032">
        <f t="shared" ref="X42:X43" si="34">R42/12</f>
        <v>132.29999999999998</v>
      </c>
      <c r="Z42" s="1032">
        <f t="shared" si="28"/>
        <v>0</v>
      </c>
      <c r="AA42" s="1032">
        <f t="shared" si="29"/>
        <v>1587.5999999999997</v>
      </c>
      <c r="AB42" s="863">
        <f t="shared" ref="AB42:AB43" si="35">Z42/(AA42+Z42)</f>
        <v>0</v>
      </c>
    </row>
    <row r="43" spans="1:28" ht="14.25" x14ac:dyDescent="0.3">
      <c r="A43" s="1026"/>
      <c r="B43" s="1027"/>
      <c r="C43" s="1099" t="str">
        <f>'24. M&amp;E Staff Loading'!C43</f>
        <v>M&amp;E Scrum Master - Off</v>
      </c>
      <c r="D43" s="873">
        <f>'24. M&amp;E Staff Loading'!D43</f>
        <v>105</v>
      </c>
      <c r="E43" s="1100" t="str">
        <f>'24. M&amp;E Staff Loading'!E43</f>
        <v>Y</v>
      </c>
      <c r="F43" s="1053">
        <v>165.96291666666667</v>
      </c>
      <c r="G43" s="1053">
        <v>165.96291666666667</v>
      </c>
      <c r="H43" s="1053">
        <v>165.96291666666667</v>
      </c>
      <c r="I43" s="1053">
        <v>165.96291666666667</v>
      </c>
      <c r="J43" s="1053">
        <v>165.96291666666667</v>
      </c>
      <c r="K43" s="1053">
        <v>165.96291666666667</v>
      </c>
      <c r="L43" s="1053">
        <v>165.96291666666667</v>
      </c>
      <c r="M43" s="1053">
        <v>165.96291666666667</v>
      </c>
      <c r="N43" s="1053">
        <v>165.96291666666667</v>
      </c>
      <c r="O43" s="1053">
        <v>165.96291666666667</v>
      </c>
      <c r="P43" s="1053">
        <v>165.96291666666667</v>
      </c>
      <c r="Q43" s="1053">
        <v>165.96291666666667</v>
      </c>
      <c r="R43" s="1031">
        <f t="shared" si="31"/>
        <v>1991.5549999999996</v>
      </c>
      <c r="S43" s="742">
        <f t="shared" si="32"/>
        <v>209113.27499999997</v>
      </c>
      <c r="W43" s="1032">
        <f t="shared" si="33"/>
        <v>0.99577749999999987</v>
      </c>
      <c r="X43" s="1032">
        <f t="shared" si="34"/>
        <v>165.96291666666664</v>
      </c>
      <c r="Z43" s="1032">
        <f t="shared" si="28"/>
        <v>1991.5549999999996</v>
      </c>
      <c r="AA43" s="1032">
        <f t="shared" si="29"/>
        <v>0</v>
      </c>
      <c r="AB43" s="863">
        <f t="shared" si="35"/>
        <v>1</v>
      </c>
    </row>
    <row r="44" spans="1:28" ht="14.25" x14ac:dyDescent="0.3">
      <c r="A44" s="1026"/>
      <c r="B44" s="1027"/>
      <c r="C44" s="1099" t="str">
        <f>'24. M&amp;E Staff Loading'!C44</f>
        <v>M&amp;E Scrum Master - On</v>
      </c>
      <c r="D44" s="873">
        <f>'24. M&amp;E Staff Loading'!D44</f>
        <v>173</v>
      </c>
      <c r="E44" s="1100" t="str">
        <f>'24. M&amp;E Staff Loading'!E44</f>
        <v>N</v>
      </c>
      <c r="F44" s="1053">
        <v>1191.6796666666667</v>
      </c>
      <c r="G44" s="1053">
        <v>1191.6796666666667</v>
      </c>
      <c r="H44" s="1053">
        <v>1191.6796666666667</v>
      </c>
      <c r="I44" s="1053">
        <v>1191.6796666666667</v>
      </c>
      <c r="J44" s="1053">
        <v>1191.6796666666667</v>
      </c>
      <c r="K44" s="1053">
        <v>1191.6796666666667</v>
      </c>
      <c r="L44" s="1053">
        <v>1191.6796666666667</v>
      </c>
      <c r="M44" s="1053">
        <v>1191.6796666666667</v>
      </c>
      <c r="N44" s="1053">
        <v>1191.6796666666667</v>
      </c>
      <c r="O44" s="1053">
        <v>1191.6796666666667</v>
      </c>
      <c r="P44" s="1053">
        <v>1191.6796666666667</v>
      </c>
      <c r="Q44" s="1053">
        <v>1191.6796666666667</v>
      </c>
      <c r="R44" s="1031">
        <f t="shared" si="24"/>
        <v>14300.156000000001</v>
      </c>
      <c r="S44" s="742">
        <f t="shared" si="25"/>
        <v>2473926.9880000004</v>
      </c>
      <c r="W44" s="1032">
        <f t="shared" si="26"/>
        <v>7.1500780000000006</v>
      </c>
      <c r="X44" s="1032">
        <f t="shared" si="27"/>
        <v>1191.6796666666667</v>
      </c>
      <c r="Z44" s="1032">
        <f t="shared" si="28"/>
        <v>0</v>
      </c>
      <c r="AA44" s="1032">
        <f t="shared" si="29"/>
        <v>14300.156000000001</v>
      </c>
      <c r="AB44" s="863">
        <f t="shared" si="30"/>
        <v>0</v>
      </c>
    </row>
    <row r="45" spans="1:28" ht="14.25" x14ac:dyDescent="0.3">
      <c r="A45" s="1026"/>
      <c r="B45" s="1027"/>
      <c r="C45" s="1099" t="str">
        <f>'24. M&amp;E Staff Loading'!C45</f>
        <v>M&amp;E Test Manager</v>
      </c>
      <c r="D45" s="873">
        <f>'24. M&amp;E Staff Loading'!D45</f>
        <v>181</v>
      </c>
      <c r="E45" s="1100" t="str">
        <f>'24. M&amp;E Staff Loading'!E45</f>
        <v>N</v>
      </c>
      <c r="F45" s="1053">
        <v>147</v>
      </c>
      <c r="G45" s="1053">
        <v>147</v>
      </c>
      <c r="H45" s="1053">
        <v>147</v>
      </c>
      <c r="I45" s="1053">
        <v>147</v>
      </c>
      <c r="J45" s="1053">
        <v>147</v>
      </c>
      <c r="K45" s="1053">
        <v>147</v>
      </c>
      <c r="L45" s="1053">
        <v>147</v>
      </c>
      <c r="M45" s="1053">
        <v>147</v>
      </c>
      <c r="N45" s="1053">
        <v>147</v>
      </c>
      <c r="O45" s="1053">
        <v>147</v>
      </c>
      <c r="P45" s="1053">
        <v>147</v>
      </c>
      <c r="Q45" s="1053">
        <v>147</v>
      </c>
      <c r="R45" s="1031">
        <f t="shared" si="24"/>
        <v>1764</v>
      </c>
      <c r="S45" s="742">
        <f t="shared" si="25"/>
        <v>319284</v>
      </c>
      <c r="W45" s="1032">
        <f t="shared" si="26"/>
        <v>0.88200000000000001</v>
      </c>
      <c r="X45" s="1032">
        <f t="shared" si="27"/>
        <v>147</v>
      </c>
      <c r="Z45" s="1032">
        <f t="shared" si="28"/>
        <v>0</v>
      </c>
      <c r="AA45" s="1032">
        <f t="shared" si="29"/>
        <v>1764</v>
      </c>
      <c r="AB45" s="863">
        <f t="shared" si="30"/>
        <v>0</v>
      </c>
    </row>
    <row r="46" spans="1:28" ht="14.25" x14ac:dyDescent="0.3">
      <c r="A46" s="1026"/>
      <c r="B46" s="1027"/>
      <c r="C46" s="1099">
        <f>'24. M&amp;E Staff Loading'!C46</f>
        <v>0</v>
      </c>
      <c r="D46" s="873">
        <f>'24. M&amp;E Staff Loading'!D46</f>
        <v>0</v>
      </c>
      <c r="E46" s="1100">
        <f>'24. M&amp;E Staff Loading'!E46</f>
        <v>0</v>
      </c>
      <c r="F46" s="1053"/>
      <c r="G46" s="1053"/>
      <c r="H46" s="1053"/>
      <c r="I46" s="1053"/>
      <c r="J46" s="1053"/>
      <c r="K46" s="1053"/>
      <c r="L46" s="1053"/>
      <c r="M46" s="1053"/>
      <c r="N46" s="1053"/>
      <c r="O46" s="1053"/>
      <c r="P46" s="1053"/>
      <c r="Q46" s="1053"/>
      <c r="R46" s="1031">
        <f t="shared" si="24"/>
        <v>0</v>
      </c>
      <c r="S46" s="742">
        <f t="shared" si="25"/>
        <v>0</v>
      </c>
      <c r="T46" s="1039"/>
      <c r="U46" s="1039"/>
      <c r="V46" s="1039"/>
      <c r="W46" s="1032">
        <f t="shared" si="26"/>
        <v>0</v>
      </c>
      <c r="X46" s="1032">
        <f t="shared" si="27"/>
        <v>0</v>
      </c>
      <c r="Z46" s="1032">
        <f t="shared" si="28"/>
        <v>0</v>
      </c>
      <c r="AA46" s="1032">
        <f t="shared" si="29"/>
        <v>0</v>
      </c>
      <c r="AB46" s="863" t="e">
        <f t="shared" si="30"/>
        <v>#DIV/0!</v>
      </c>
    </row>
    <row r="47" spans="1:28" s="1039" customFormat="1" ht="15" thickBot="1" x14ac:dyDescent="0.35">
      <c r="A47" s="1033"/>
      <c r="B47" s="1034" t="s">
        <v>1510</v>
      </c>
      <c r="C47" s="1035"/>
      <c r="D47" s="874"/>
      <c r="E47" s="1037"/>
      <c r="F47" s="1038">
        <f>SUM(F40:F46)</f>
        <v>1786.3092083333333</v>
      </c>
      <c r="G47" s="1038">
        <f t="shared" ref="G47:R47" si="36">SUM(G40:G46)</f>
        <v>1786.3092083333333</v>
      </c>
      <c r="H47" s="1038">
        <f t="shared" si="36"/>
        <v>1786.3092083333333</v>
      </c>
      <c r="I47" s="1038">
        <f t="shared" si="36"/>
        <v>1786.3092083333333</v>
      </c>
      <c r="J47" s="1038">
        <f t="shared" si="36"/>
        <v>1786.3092083333333</v>
      </c>
      <c r="K47" s="1038">
        <f t="shared" si="36"/>
        <v>1786.3092083333333</v>
      </c>
      <c r="L47" s="1038">
        <f t="shared" si="36"/>
        <v>1786.3092083333333</v>
      </c>
      <c r="M47" s="1038">
        <f t="shared" si="36"/>
        <v>1786.3092083333333</v>
      </c>
      <c r="N47" s="1038">
        <f t="shared" si="36"/>
        <v>1786.3092083333333</v>
      </c>
      <c r="O47" s="1038">
        <f t="shared" si="36"/>
        <v>1786.3092083333333</v>
      </c>
      <c r="P47" s="1038">
        <f t="shared" si="36"/>
        <v>1786.3092083333333</v>
      </c>
      <c r="Q47" s="1038">
        <f t="shared" si="36"/>
        <v>1786.3092083333333</v>
      </c>
      <c r="R47" s="1038">
        <f t="shared" si="36"/>
        <v>21435.710500000001</v>
      </c>
      <c r="S47" s="750">
        <f>SUM(S40:S46)</f>
        <v>3526225.8010000004</v>
      </c>
      <c r="W47" s="1050">
        <f>SUM(W40:W46)</f>
        <v>10.717855250000001</v>
      </c>
      <c r="X47" s="1050">
        <f>SUM(X40:X46)</f>
        <v>1786.3092083333333</v>
      </c>
      <c r="Z47" s="1040">
        <f>SUM(Z40:Z46)</f>
        <v>3783.9544999999998</v>
      </c>
      <c r="AA47" s="1040">
        <f>SUM(AA40:AA46)</f>
        <v>17651.756000000001</v>
      </c>
      <c r="AB47" s="752">
        <f>Z47/(Z47+AA47)</f>
        <v>0.17652573260867652</v>
      </c>
    </row>
    <row r="48" spans="1:28" ht="14.25" x14ac:dyDescent="0.3">
      <c r="A48" s="1026">
        <v>2.2000000000000002</v>
      </c>
      <c r="B48" s="1027" t="s">
        <v>1357</v>
      </c>
      <c r="C48" s="1099">
        <f>'24. M&amp;E Staff Loading'!C48</f>
        <v>0</v>
      </c>
      <c r="D48" s="873">
        <f>'24. M&amp;E Staff Loading'!D48</f>
        <v>0</v>
      </c>
      <c r="E48" s="1100">
        <f>'24. M&amp;E Staff Loading'!E48</f>
        <v>0</v>
      </c>
      <c r="F48" s="1053"/>
      <c r="G48" s="1053"/>
      <c r="H48" s="1053"/>
      <c r="I48" s="1053"/>
      <c r="J48" s="1053"/>
      <c r="K48" s="1053"/>
      <c r="L48" s="1053"/>
      <c r="M48" s="1053"/>
      <c r="N48" s="1053"/>
      <c r="O48" s="1053"/>
      <c r="P48" s="1053"/>
      <c r="Q48" s="1053"/>
      <c r="R48" s="1031">
        <f t="shared" si="24"/>
        <v>0</v>
      </c>
      <c r="S48" s="742">
        <f>D48*R48</f>
        <v>0</v>
      </c>
      <c r="T48" s="1039"/>
      <c r="U48" s="1039"/>
      <c r="V48" s="1039"/>
      <c r="W48" s="1032">
        <f>X48/$U$7</f>
        <v>0</v>
      </c>
      <c r="X48" s="1032">
        <f>R48/12</f>
        <v>0</v>
      </c>
      <c r="Z48" s="1032">
        <f>IF($E48="Y",$R48,0)</f>
        <v>0</v>
      </c>
      <c r="AA48" s="1032">
        <f>IF($E48="N",$R48,0)</f>
        <v>0</v>
      </c>
      <c r="AB48" s="863" t="e">
        <f>Z48/(AA48+Z48)</f>
        <v>#DIV/0!</v>
      </c>
    </row>
    <row r="49" spans="1:28" ht="14.25" x14ac:dyDescent="0.3">
      <c r="A49" s="1026"/>
      <c r="B49" s="1027"/>
      <c r="C49" s="1099" t="str">
        <f>'24. M&amp;E Staff Loading'!C49</f>
        <v>M&amp;E Architect - Off</v>
      </c>
      <c r="D49" s="873">
        <f>'24. M&amp;E Staff Loading'!D49</f>
        <v>113</v>
      </c>
      <c r="E49" s="1100" t="str">
        <f>'24. M&amp;E Staff Loading'!E49</f>
        <v>Y</v>
      </c>
      <c r="F49" s="1053">
        <v>165.96291666666667</v>
      </c>
      <c r="G49" s="1053">
        <v>165.96291666666667</v>
      </c>
      <c r="H49" s="1053">
        <v>165.96291666666667</v>
      </c>
      <c r="I49" s="1053">
        <v>165.96291666666667</v>
      </c>
      <c r="J49" s="1053">
        <v>165.96291666666667</v>
      </c>
      <c r="K49" s="1053">
        <v>165.96291666666667</v>
      </c>
      <c r="L49" s="1053">
        <v>165.96291666666667</v>
      </c>
      <c r="M49" s="1053">
        <v>165.96291666666667</v>
      </c>
      <c r="N49" s="1053">
        <v>165.96291666666667</v>
      </c>
      <c r="O49" s="1053">
        <v>165.96291666666667</v>
      </c>
      <c r="P49" s="1053">
        <v>165.96291666666667</v>
      </c>
      <c r="Q49" s="1053">
        <v>165.96291666666667</v>
      </c>
      <c r="R49" s="1031">
        <f t="shared" si="24"/>
        <v>1991.5549999999996</v>
      </c>
      <c r="S49" s="742">
        <f t="shared" ref="S49:S55" si="37">D49*R49</f>
        <v>225045.71499999997</v>
      </c>
      <c r="T49" s="1039"/>
      <c r="U49" s="1039"/>
      <c r="V49" s="1039"/>
      <c r="W49" s="1032">
        <f t="shared" ref="W49:W55" si="38">X49/$U$7</f>
        <v>0.99577749999999987</v>
      </c>
      <c r="X49" s="1032">
        <f t="shared" ref="X49:X55" si="39">R49/12</f>
        <v>165.96291666666664</v>
      </c>
      <c r="Z49" s="1032">
        <f t="shared" ref="Z49:Z55" si="40">IF($E49="Y",$R49,0)</f>
        <v>1991.5549999999996</v>
      </c>
      <c r="AA49" s="1032">
        <f t="shared" ref="AA49:AA55" si="41">IF($E49="N",$R49,0)</f>
        <v>0</v>
      </c>
      <c r="AB49" s="863">
        <f t="shared" ref="AB49:AB55" si="42">Z49/(AA49+Z49)</f>
        <v>1</v>
      </c>
    </row>
    <row r="50" spans="1:28" ht="14.25" x14ac:dyDescent="0.3">
      <c r="A50" s="1026"/>
      <c r="B50" s="1027"/>
      <c r="C50" s="1099" t="str">
        <f>'24. M&amp;E Staff Loading'!C50</f>
        <v>M&amp;E Product Vendor Sr. Consultant - Premium - On</v>
      </c>
      <c r="D50" s="873">
        <f>'24. M&amp;E Staff Loading'!D50</f>
        <v>391</v>
      </c>
      <c r="E50" s="1100" t="str">
        <f>'24. M&amp;E Staff Loading'!E50</f>
        <v>N</v>
      </c>
      <c r="F50" s="1053">
        <v>80</v>
      </c>
      <c r="G50" s="1053">
        <v>80</v>
      </c>
      <c r="H50" s="1053">
        <v>80</v>
      </c>
      <c r="I50" s="1053">
        <v>80</v>
      </c>
      <c r="J50" s="1053">
        <v>80</v>
      </c>
      <c r="K50" s="1053">
        <v>80</v>
      </c>
      <c r="L50" s="1053">
        <v>80</v>
      </c>
      <c r="M50" s="1053">
        <v>80</v>
      </c>
      <c r="N50" s="1053">
        <v>80</v>
      </c>
      <c r="O50" s="1053">
        <v>80</v>
      </c>
      <c r="P50" s="1053">
        <v>80</v>
      </c>
      <c r="Q50" s="1053">
        <v>80</v>
      </c>
      <c r="R50" s="1031">
        <f t="shared" ref="R50:R52" si="43">SUM(F50:Q50)</f>
        <v>960</v>
      </c>
      <c r="S50" s="742">
        <f t="shared" si="37"/>
        <v>375360</v>
      </c>
      <c r="W50" s="1032">
        <f t="shared" si="38"/>
        <v>0.48000000000000004</v>
      </c>
      <c r="X50" s="1032">
        <f t="shared" si="39"/>
        <v>80</v>
      </c>
      <c r="Z50" s="1032">
        <f t="shared" si="40"/>
        <v>0</v>
      </c>
      <c r="AA50" s="1032">
        <f t="shared" si="41"/>
        <v>960</v>
      </c>
      <c r="AB50" s="863">
        <f t="shared" si="42"/>
        <v>0</v>
      </c>
    </row>
    <row r="51" spans="1:28" ht="14.25" x14ac:dyDescent="0.3">
      <c r="A51" s="1026"/>
      <c r="B51" s="1027"/>
      <c r="C51" s="1099" t="str">
        <f>'24. M&amp;E Staff Loading'!C51</f>
        <v>M&amp;E Proxy PO - Off</v>
      </c>
      <c r="D51" s="873">
        <f>'24. M&amp;E Staff Loading'!D51</f>
        <v>81</v>
      </c>
      <c r="E51" s="1100" t="str">
        <f>'24. M&amp;E Staff Loading'!E51</f>
        <v>Y</v>
      </c>
      <c r="F51" s="1053">
        <v>497.88875000000002</v>
      </c>
      <c r="G51" s="1053">
        <v>497.88875000000002</v>
      </c>
      <c r="H51" s="1053">
        <v>497.88875000000002</v>
      </c>
      <c r="I51" s="1053">
        <v>497.88875000000002</v>
      </c>
      <c r="J51" s="1053">
        <v>497.88875000000002</v>
      </c>
      <c r="K51" s="1053">
        <v>497.88875000000002</v>
      </c>
      <c r="L51" s="1053">
        <v>497.88875000000002</v>
      </c>
      <c r="M51" s="1053">
        <v>497.88875000000002</v>
      </c>
      <c r="N51" s="1053">
        <v>497.88875000000002</v>
      </c>
      <c r="O51" s="1053">
        <v>497.88875000000002</v>
      </c>
      <c r="P51" s="1053">
        <v>497.88875000000002</v>
      </c>
      <c r="Q51" s="1053">
        <v>497.88875000000002</v>
      </c>
      <c r="R51" s="1031">
        <f t="shared" si="43"/>
        <v>5974.665</v>
      </c>
      <c r="S51" s="742">
        <f t="shared" si="37"/>
        <v>483947.86499999999</v>
      </c>
      <c r="W51" s="1032">
        <f t="shared" si="38"/>
        <v>2.9873325000000004</v>
      </c>
      <c r="X51" s="1032">
        <f t="shared" si="39"/>
        <v>497.88875000000002</v>
      </c>
      <c r="Z51" s="1032">
        <f t="shared" si="40"/>
        <v>5974.665</v>
      </c>
      <c r="AA51" s="1032">
        <f t="shared" si="41"/>
        <v>0</v>
      </c>
      <c r="AB51" s="863">
        <f t="shared" si="42"/>
        <v>1</v>
      </c>
    </row>
    <row r="52" spans="1:28" ht="14.25" x14ac:dyDescent="0.3">
      <c r="A52" s="1026"/>
      <c r="B52" s="1027"/>
      <c r="C52" s="1099" t="str">
        <f>'24. M&amp;E Staff Loading'!C52</f>
        <v>M&amp;E Proxy PO - On</v>
      </c>
      <c r="D52" s="873">
        <f>'24. M&amp;E Staff Loading'!D52</f>
        <v>154</v>
      </c>
      <c r="E52" s="1100" t="str">
        <f>'24. M&amp;E Staff Loading'!E52</f>
        <v>N</v>
      </c>
      <c r="F52" s="1053">
        <v>894.41324999999995</v>
      </c>
      <c r="G52" s="1053">
        <v>894.41324999999995</v>
      </c>
      <c r="H52" s="1053">
        <v>894.41324999999995</v>
      </c>
      <c r="I52" s="1053">
        <v>894.41324999999995</v>
      </c>
      <c r="J52" s="1053">
        <v>894.41324999999995</v>
      </c>
      <c r="K52" s="1053">
        <v>894.41324999999995</v>
      </c>
      <c r="L52" s="1053">
        <v>894.41324999999995</v>
      </c>
      <c r="M52" s="1053">
        <v>894.41324999999995</v>
      </c>
      <c r="N52" s="1053">
        <v>894.41324999999995</v>
      </c>
      <c r="O52" s="1053">
        <v>894.41324999999995</v>
      </c>
      <c r="P52" s="1053">
        <v>894.41324999999995</v>
      </c>
      <c r="Q52" s="1053">
        <v>894.41324999999995</v>
      </c>
      <c r="R52" s="1031">
        <f t="shared" si="43"/>
        <v>10732.958999999997</v>
      </c>
      <c r="S52" s="742">
        <f t="shared" si="37"/>
        <v>1652875.6859999995</v>
      </c>
      <c r="W52" s="1032">
        <f t="shared" si="38"/>
        <v>5.3664794999999987</v>
      </c>
      <c r="X52" s="1032">
        <f t="shared" si="39"/>
        <v>894.41324999999972</v>
      </c>
      <c r="Z52" s="1032">
        <f t="shared" si="40"/>
        <v>0</v>
      </c>
      <c r="AA52" s="1032">
        <f t="shared" si="41"/>
        <v>10732.958999999997</v>
      </c>
      <c r="AB52" s="863">
        <f t="shared" si="42"/>
        <v>0</v>
      </c>
    </row>
    <row r="53" spans="1:28" ht="14.25" x14ac:dyDescent="0.3">
      <c r="A53" s="1026"/>
      <c r="B53" s="1027"/>
      <c r="C53" s="1099" t="str">
        <f>'24. M&amp;E Staff Loading'!C53</f>
        <v>M&amp;E Sr. Technical Architect - On</v>
      </c>
      <c r="D53" s="873">
        <f>'24. M&amp;E Staff Loading'!D53</f>
        <v>213</v>
      </c>
      <c r="E53" s="1100" t="str">
        <f>'24. M&amp;E Staff Loading'!E53</f>
        <v>N</v>
      </c>
      <c r="F53" s="1053">
        <v>367.5</v>
      </c>
      <c r="G53" s="1053">
        <v>367.5</v>
      </c>
      <c r="H53" s="1053">
        <v>367.5</v>
      </c>
      <c r="I53" s="1053">
        <v>367.5</v>
      </c>
      <c r="J53" s="1053">
        <v>367.5</v>
      </c>
      <c r="K53" s="1053">
        <v>367.5</v>
      </c>
      <c r="L53" s="1053">
        <v>367.5</v>
      </c>
      <c r="M53" s="1053">
        <v>367.5</v>
      </c>
      <c r="N53" s="1053">
        <v>367.5</v>
      </c>
      <c r="O53" s="1053">
        <v>367.5</v>
      </c>
      <c r="P53" s="1053">
        <v>367.5</v>
      </c>
      <c r="Q53" s="1053">
        <v>367.5</v>
      </c>
      <c r="R53" s="1031">
        <f t="shared" si="24"/>
        <v>4410</v>
      </c>
      <c r="S53" s="742">
        <f t="shared" si="37"/>
        <v>939330</v>
      </c>
      <c r="T53" s="1039"/>
      <c r="U53" s="1039"/>
      <c r="V53" s="1039"/>
      <c r="W53" s="1032">
        <f t="shared" si="38"/>
        <v>2.2050000000000001</v>
      </c>
      <c r="X53" s="1032">
        <f t="shared" si="39"/>
        <v>367.5</v>
      </c>
      <c r="Z53" s="1032">
        <f t="shared" si="40"/>
        <v>0</v>
      </c>
      <c r="AA53" s="1032">
        <f t="shared" si="41"/>
        <v>4410</v>
      </c>
      <c r="AB53" s="863">
        <f t="shared" si="42"/>
        <v>0</v>
      </c>
    </row>
    <row r="54" spans="1:28" ht="14.25" x14ac:dyDescent="0.3">
      <c r="A54" s="1026"/>
      <c r="B54" s="1027"/>
      <c r="C54" s="1099" t="str">
        <f>'24. M&amp;E Staff Loading'!C54</f>
        <v>M&amp;E UCD Consultant - On</v>
      </c>
      <c r="D54" s="873">
        <f>'24. M&amp;E Staff Loading'!D54</f>
        <v>144</v>
      </c>
      <c r="E54" s="1100" t="str">
        <f>'24. M&amp;E Staff Loading'!E54</f>
        <v>N</v>
      </c>
      <c r="F54" s="1053">
        <v>296.61333333333334</v>
      </c>
      <c r="G54" s="1053">
        <v>296.61333333333334</v>
      </c>
      <c r="H54" s="1053">
        <v>296.61333333333334</v>
      </c>
      <c r="I54" s="1053">
        <v>296.61333333333334</v>
      </c>
      <c r="J54" s="1053">
        <v>296.61333333333334</v>
      </c>
      <c r="K54" s="1053">
        <v>296.61333333333334</v>
      </c>
      <c r="L54" s="1053">
        <v>296.61333333333334</v>
      </c>
      <c r="M54" s="1053">
        <v>296.61333333333334</v>
      </c>
      <c r="N54" s="1053">
        <v>296.61333333333334</v>
      </c>
      <c r="O54" s="1053">
        <v>296.61333333333334</v>
      </c>
      <c r="P54" s="1053">
        <v>296.61333333333334</v>
      </c>
      <c r="Q54" s="1053">
        <v>296.61333333333334</v>
      </c>
      <c r="R54" s="1031">
        <f t="shared" si="24"/>
        <v>3559.3599999999992</v>
      </c>
      <c r="S54" s="742">
        <f t="shared" si="37"/>
        <v>512547.83999999991</v>
      </c>
      <c r="T54" s="1039"/>
      <c r="U54" s="1039"/>
      <c r="V54" s="1039"/>
      <c r="W54" s="1032">
        <f t="shared" si="38"/>
        <v>1.7796799999999999</v>
      </c>
      <c r="X54" s="1032">
        <f t="shared" si="39"/>
        <v>296.61333333333329</v>
      </c>
      <c r="Z54" s="1032">
        <f t="shared" si="40"/>
        <v>0</v>
      </c>
      <c r="AA54" s="1032">
        <f t="shared" si="41"/>
        <v>3559.3599999999992</v>
      </c>
      <c r="AB54" s="863">
        <f t="shared" si="42"/>
        <v>0</v>
      </c>
    </row>
    <row r="55" spans="1:28" ht="14.25" x14ac:dyDescent="0.3">
      <c r="A55" s="1026"/>
      <c r="B55" s="1027"/>
      <c r="C55" s="1099">
        <f>'24. M&amp;E Staff Loading'!C55</f>
        <v>0</v>
      </c>
      <c r="D55" s="873">
        <f>'24. M&amp;E Staff Loading'!D55</f>
        <v>0</v>
      </c>
      <c r="E55" s="1100">
        <f>'24. M&amp;E Staff Loading'!E55</f>
        <v>0</v>
      </c>
      <c r="F55" s="1053"/>
      <c r="G55" s="1053"/>
      <c r="H55" s="1053"/>
      <c r="I55" s="1053"/>
      <c r="J55" s="1053"/>
      <c r="K55" s="1053"/>
      <c r="L55" s="1053"/>
      <c r="M55" s="1053"/>
      <c r="N55" s="1053"/>
      <c r="O55" s="1053"/>
      <c r="P55" s="1053"/>
      <c r="Q55" s="1053"/>
      <c r="R55" s="1031">
        <f t="shared" si="24"/>
        <v>0</v>
      </c>
      <c r="S55" s="742">
        <f t="shared" si="37"/>
        <v>0</v>
      </c>
      <c r="T55" s="1068"/>
      <c r="U55" s="1039"/>
      <c r="V55" s="1039"/>
      <c r="W55" s="1032">
        <f t="shared" si="38"/>
        <v>0</v>
      </c>
      <c r="X55" s="1032">
        <f t="shared" si="39"/>
        <v>0</v>
      </c>
      <c r="Z55" s="1032">
        <f t="shared" si="40"/>
        <v>0</v>
      </c>
      <c r="AA55" s="1032">
        <f t="shared" si="41"/>
        <v>0</v>
      </c>
      <c r="AB55" s="863" t="e">
        <f t="shared" si="42"/>
        <v>#DIV/0!</v>
      </c>
    </row>
    <row r="56" spans="1:28" s="1039" customFormat="1" ht="15" thickBot="1" x14ac:dyDescent="0.35">
      <c r="A56" s="1033"/>
      <c r="B56" s="1034" t="s">
        <v>1360</v>
      </c>
      <c r="C56" s="1035"/>
      <c r="D56" s="874"/>
      <c r="E56" s="1037"/>
      <c r="F56" s="1038">
        <f t="shared" ref="F56:S56" si="44">SUM(F48:F55)</f>
        <v>2302.3782499999998</v>
      </c>
      <c r="G56" s="1038">
        <f t="shared" si="44"/>
        <v>2302.3782499999998</v>
      </c>
      <c r="H56" s="1038">
        <f t="shared" si="44"/>
        <v>2302.3782499999998</v>
      </c>
      <c r="I56" s="1038">
        <f t="shared" si="44"/>
        <v>2302.3782499999998</v>
      </c>
      <c r="J56" s="1038">
        <f t="shared" si="44"/>
        <v>2302.3782499999998</v>
      </c>
      <c r="K56" s="1038">
        <f t="shared" si="44"/>
        <v>2302.3782499999998</v>
      </c>
      <c r="L56" s="1038">
        <f t="shared" si="44"/>
        <v>2302.3782499999998</v>
      </c>
      <c r="M56" s="1038">
        <f t="shared" si="44"/>
        <v>2302.3782499999998</v>
      </c>
      <c r="N56" s="1038">
        <f t="shared" si="44"/>
        <v>2302.3782499999998</v>
      </c>
      <c r="O56" s="1038">
        <f t="shared" si="44"/>
        <v>2302.3782499999998</v>
      </c>
      <c r="P56" s="1038">
        <f t="shared" si="44"/>
        <v>2302.3782499999998</v>
      </c>
      <c r="Q56" s="1038">
        <f t="shared" si="44"/>
        <v>2302.3782499999998</v>
      </c>
      <c r="R56" s="1038">
        <f t="shared" si="44"/>
        <v>27628.538999999997</v>
      </c>
      <c r="S56" s="750">
        <f t="shared" si="44"/>
        <v>4189107.1059999997</v>
      </c>
      <c r="T56" s="1017"/>
      <c r="U56" s="1017"/>
      <c r="V56" s="1017"/>
      <c r="W56" s="1050">
        <f>SUM(W48:W55)</f>
        <v>13.814269499999998</v>
      </c>
      <c r="X56" s="1050">
        <f>SUM(X48:X55)</f>
        <v>2302.3782499999998</v>
      </c>
      <c r="Z56" s="1040">
        <f>SUM(Z48:Z55)</f>
        <v>7966.2199999999993</v>
      </c>
      <c r="AA56" s="1040">
        <f>SUM(AA48:AA55)</f>
        <v>19662.318999999996</v>
      </c>
      <c r="AB56" s="752">
        <f>Z56/(Z56+AA56)</f>
        <v>0.28833301681279638</v>
      </c>
    </row>
    <row r="57" spans="1:28" ht="14.25" x14ac:dyDescent="0.3">
      <c r="A57" s="1026">
        <v>2.2999999999999998</v>
      </c>
      <c r="B57" s="1027" t="s">
        <v>1361</v>
      </c>
      <c r="C57" s="1099">
        <f>'24. M&amp;E Staff Loading'!C57</f>
        <v>0</v>
      </c>
      <c r="D57" s="873">
        <f>'24. M&amp;E Staff Loading'!D57</f>
        <v>0</v>
      </c>
      <c r="E57" s="1100">
        <f>'24. M&amp;E Staff Loading'!E57</f>
        <v>0</v>
      </c>
      <c r="F57" s="1053"/>
      <c r="G57" s="1053"/>
      <c r="H57" s="1053"/>
      <c r="I57" s="1053"/>
      <c r="J57" s="1053"/>
      <c r="K57" s="1053"/>
      <c r="L57" s="1053"/>
      <c r="M57" s="1053"/>
      <c r="N57" s="1053"/>
      <c r="O57" s="1053"/>
      <c r="P57" s="1053"/>
      <c r="Q57" s="1053"/>
      <c r="R57" s="1031">
        <f t="shared" si="24"/>
        <v>0</v>
      </c>
      <c r="S57" s="742">
        <f>D57*R57</f>
        <v>0</v>
      </c>
      <c r="W57" s="1032">
        <f>X57/$U$7</f>
        <v>0</v>
      </c>
      <c r="X57" s="1032">
        <f>R57/12</f>
        <v>0</v>
      </c>
      <c r="Z57" s="1032">
        <f>IF($E57="Y",$R57,0)</f>
        <v>0</v>
      </c>
      <c r="AA57" s="1032">
        <f>IF($E57="N",$R57,0)</f>
        <v>0</v>
      </c>
      <c r="AB57" s="863" t="e">
        <f>Z57/(AA57+Z57)</f>
        <v>#DIV/0!</v>
      </c>
    </row>
    <row r="58" spans="1:28" ht="14.25" x14ac:dyDescent="0.3">
      <c r="A58" s="1026"/>
      <c r="B58" s="1027"/>
      <c r="C58" s="1099" t="str">
        <f>'24. M&amp;E Staff Loading'!C58</f>
        <v>M&amp;E DB Architect - Off</v>
      </c>
      <c r="D58" s="873">
        <f>'24. M&amp;E Staff Loading'!D58</f>
        <v>105</v>
      </c>
      <c r="E58" s="1100" t="str">
        <f>'24. M&amp;E Staff Loading'!E58</f>
        <v>Y</v>
      </c>
      <c r="F58" s="1053">
        <v>165.96291666666667</v>
      </c>
      <c r="G58" s="1053">
        <v>165.96291666666667</v>
      </c>
      <c r="H58" s="1053">
        <v>165.96291666666667</v>
      </c>
      <c r="I58" s="1053">
        <v>165.96291666666667</v>
      </c>
      <c r="J58" s="1053">
        <v>165.96291666666667</v>
      </c>
      <c r="K58" s="1053">
        <v>165.96291666666667</v>
      </c>
      <c r="L58" s="1053">
        <v>165.96291666666667</v>
      </c>
      <c r="M58" s="1053">
        <v>165.96291666666667</v>
      </c>
      <c r="N58" s="1053">
        <v>165.96291666666667</v>
      </c>
      <c r="O58" s="1053">
        <v>165.96291666666667</v>
      </c>
      <c r="P58" s="1053">
        <v>165.96291666666667</v>
      </c>
      <c r="Q58" s="1053">
        <v>165.96291666666667</v>
      </c>
      <c r="R58" s="1031">
        <f t="shared" si="24"/>
        <v>1991.5549999999996</v>
      </c>
      <c r="S58" s="742">
        <f t="shared" ref="S58:S70" si="45">D58*R58</f>
        <v>209113.27499999997</v>
      </c>
      <c r="W58" s="1032">
        <f t="shared" ref="W58:W70" si="46">X58/$U$7</f>
        <v>0.99577749999999987</v>
      </c>
      <c r="X58" s="1032">
        <f t="shared" ref="X58:X70" si="47">R58/12</f>
        <v>165.96291666666664</v>
      </c>
      <c r="Z58" s="1032">
        <f t="shared" ref="Z58:Z98" si="48">IF($E58="Y",$R58,0)</f>
        <v>1991.5549999999996</v>
      </c>
      <c r="AA58" s="1032">
        <f t="shared" ref="AA58:AA98" si="49">IF($E58="N",$R58,0)</f>
        <v>0</v>
      </c>
      <c r="AB58" s="863">
        <f t="shared" ref="AB58:AB70" si="50">Z58/(AA58+Z58)</f>
        <v>1</v>
      </c>
    </row>
    <row r="59" spans="1:28" ht="14.25" x14ac:dyDescent="0.3">
      <c r="A59" s="1026"/>
      <c r="B59" s="1027"/>
      <c r="C59" s="1099" t="str">
        <f>'24. M&amp;E Staff Loading'!C59</f>
        <v>M&amp;E DB Consultant - Off</v>
      </c>
      <c r="D59" s="873">
        <f>'24. M&amp;E Staff Loading'!D59</f>
        <v>65</v>
      </c>
      <c r="E59" s="1100" t="str">
        <f>'24. M&amp;E Staff Loading'!E59</f>
        <v>Y</v>
      </c>
      <c r="F59" s="1053">
        <v>165.96291666666667</v>
      </c>
      <c r="G59" s="1053">
        <v>165.96291666666667</v>
      </c>
      <c r="H59" s="1053">
        <v>165.96291666666667</v>
      </c>
      <c r="I59" s="1053">
        <v>165.96291666666667</v>
      </c>
      <c r="J59" s="1053">
        <v>165.96291666666667</v>
      </c>
      <c r="K59" s="1053">
        <v>165.96291666666667</v>
      </c>
      <c r="L59" s="1053">
        <v>165.96291666666667</v>
      </c>
      <c r="M59" s="1053">
        <v>165.96291666666667</v>
      </c>
      <c r="N59" s="1053">
        <v>165.96291666666667</v>
      </c>
      <c r="O59" s="1053">
        <v>165.96291666666667</v>
      </c>
      <c r="P59" s="1053">
        <v>165.96291666666667</v>
      </c>
      <c r="Q59" s="1053">
        <v>165.96291666666667</v>
      </c>
      <c r="R59" s="1031">
        <f t="shared" si="24"/>
        <v>1991.5549999999996</v>
      </c>
      <c r="S59" s="742">
        <f t="shared" si="45"/>
        <v>129451.07499999997</v>
      </c>
      <c r="T59" s="1039"/>
      <c r="U59" s="1039"/>
      <c r="V59" s="1039"/>
      <c r="W59" s="1032">
        <f t="shared" si="46"/>
        <v>0.99577749999999987</v>
      </c>
      <c r="X59" s="1032">
        <f t="shared" si="47"/>
        <v>165.96291666666664</v>
      </c>
      <c r="Z59" s="1032">
        <f t="shared" si="48"/>
        <v>1991.5549999999996</v>
      </c>
      <c r="AA59" s="1032">
        <f t="shared" si="49"/>
        <v>0</v>
      </c>
      <c r="AB59" s="863">
        <f t="shared" si="50"/>
        <v>1</v>
      </c>
    </row>
    <row r="60" spans="1:28" ht="14.25" x14ac:dyDescent="0.3">
      <c r="A60" s="1026"/>
      <c r="B60" s="1027"/>
      <c r="C60" s="1099" t="str">
        <f>'24. M&amp;E Staff Loading'!C60</f>
        <v>M&amp;E Delivery Lead - On</v>
      </c>
      <c r="D60" s="873">
        <f>'24. M&amp;E Staff Loading'!D60</f>
        <v>190</v>
      </c>
      <c r="E60" s="1100" t="str">
        <f>'24. M&amp;E Staff Loading'!E60</f>
        <v>N</v>
      </c>
      <c r="F60" s="1053">
        <v>0</v>
      </c>
      <c r="G60" s="1053">
        <v>0</v>
      </c>
      <c r="H60" s="1053">
        <v>0</v>
      </c>
      <c r="I60" s="1053">
        <v>0</v>
      </c>
      <c r="J60" s="1053">
        <v>0</v>
      </c>
      <c r="K60" s="1053">
        <v>0</v>
      </c>
      <c r="L60" s="1053">
        <v>0</v>
      </c>
      <c r="M60" s="1053">
        <v>0</v>
      </c>
      <c r="N60" s="1053">
        <v>0</v>
      </c>
      <c r="O60" s="1053">
        <v>0</v>
      </c>
      <c r="P60" s="1053">
        <v>0</v>
      </c>
      <c r="Q60" s="1053">
        <v>0</v>
      </c>
      <c r="R60" s="1031">
        <f t="shared" ref="R60:R68" si="51">SUM(F60:Q60)</f>
        <v>0</v>
      </c>
      <c r="S60" s="742">
        <f t="shared" si="45"/>
        <v>0</v>
      </c>
      <c r="U60" s="1039"/>
      <c r="W60" s="1032">
        <f t="shared" si="46"/>
        <v>0</v>
      </c>
      <c r="X60" s="1032">
        <f t="shared" si="47"/>
        <v>0</v>
      </c>
      <c r="Z60" s="1032">
        <f t="shared" si="48"/>
        <v>0</v>
      </c>
      <c r="AA60" s="1032">
        <f t="shared" si="49"/>
        <v>0</v>
      </c>
      <c r="AB60" s="863" t="e">
        <f t="shared" si="50"/>
        <v>#DIV/0!</v>
      </c>
    </row>
    <row r="61" spans="1:28" ht="14.25" x14ac:dyDescent="0.3">
      <c r="A61" s="1026"/>
      <c r="B61" s="1027"/>
      <c r="C61" s="1099" t="str">
        <f>'24. M&amp;E Staff Loading'!C61</f>
        <v>M&amp;E Developer - Off</v>
      </c>
      <c r="D61" s="873">
        <f>'24. M&amp;E Staff Loading'!D61</f>
        <v>59</v>
      </c>
      <c r="E61" s="1100" t="str">
        <f>'24. M&amp;E Staff Loading'!E61</f>
        <v>Y</v>
      </c>
      <c r="F61" s="1053">
        <v>3306.0599304166676</v>
      </c>
      <c r="G61" s="1053">
        <v>3306.0599304166676</v>
      </c>
      <c r="H61" s="1053">
        <v>3306.0599304166676</v>
      </c>
      <c r="I61" s="1053">
        <v>3306.0599304166676</v>
      </c>
      <c r="J61" s="1053">
        <v>3306.0599304166676</v>
      </c>
      <c r="K61" s="1053">
        <v>3306.0599304166676</v>
      </c>
      <c r="L61" s="1053">
        <v>3306.0599304166676</v>
      </c>
      <c r="M61" s="1053">
        <v>3306.0599304166676</v>
      </c>
      <c r="N61" s="1053">
        <v>3306.0599304166676</v>
      </c>
      <c r="O61" s="1053">
        <v>3306.0599304166676</v>
      </c>
      <c r="P61" s="1053">
        <v>3306.0599304166676</v>
      </c>
      <c r="Q61" s="1053">
        <v>3306.0599304166676</v>
      </c>
      <c r="R61" s="1031">
        <f t="shared" si="51"/>
        <v>39672.71916500001</v>
      </c>
      <c r="S61" s="742">
        <f t="shared" si="45"/>
        <v>2340690.4307350004</v>
      </c>
      <c r="U61" s="1039"/>
      <c r="W61" s="1032">
        <f t="shared" si="46"/>
        <v>19.836359582500005</v>
      </c>
      <c r="X61" s="1032">
        <f t="shared" si="47"/>
        <v>3306.0599304166676</v>
      </c>
      <c r="Z61" s="1032">
        <f t="shared" si="48"/>
        <v>39672.71916500001</v>
      </c>
      <c r="AA61" s="1032">
        <f t="shared" si="49"/>
        <v>0</v>
      </c>
      <c r="AB61" s="863">
        <f t="shared" si="50"/>
        <v>1</v>
      </c>
    </row>
    <row r="62" spans="1:28" ht="14.25" x14ac:dyDescent="0.3">
      <c r="A62" s="1026"/>
      <c r="B62" s="1027"/>
      <c r="C62" s="1099" t="str">
        <f>'24. M&amp;E Staff Loading'!C62</f>
        <v>M&amp;E Developer - On</v>
      </c>
      <c r="D62" s="873">
        <f>'24. M&amp;E Staff Loading'!D62</f>
        <v>82</v>
      </c>
      <c r="E62" s="1100" t="str">
        <f>'24. M&amp;E Staff Loading'!E62</f>
        <v>N</v>
      </c>
      <c r="F62" s="1053">
        <v>605.63975000000005</v>
      </c>
      <c r="G62" s="1053">
        <v>605.63975000000005</v>
      </c>
      <c r="H62" s="1053">
        <v>605.63975000000005</v>
      </c>
      <c r="I62" s="1053">
        <v>605.63975000000005</v>
      </c>
      <c r="J62" s="1053">
        <v>605.63975000000005</v>
      </c>
      <c r="K62" s="1053">
        <v>605.63975000000005</v>
      </c>
      <c r="L62" s="1053">
        <v>605.63975000000005</v>
      </c>
      <c r="M62" s="1053">
        <v>605.63975000000005</v>
      </c>
      <c r="N62" s="1053">
        <v>605.63975000000005</v>
      </c>
      <c r="O62" s="1053">
        <v>605.63975000000005</v>
      </c>
      <c r="P62" s="1053">
        <v>605.63975000000005</v>
      </c>
      <c r="Q62" s="1053">
        <v>605.63975000000005</v>
      </c>
      <c r="R62" s="1031">
        <f t="shared" si="51"/>
        <v>7267.6770000000024</v>
      </c>
      <c r="S62" s="742">
        <f t="shared" si="45"/>
        <v>595949.5140000002</v>
      </c>
      <c r="U62" s="1039"/>
      <c r="W62" s="1032">
        <f t="shared" si="46"/>
        <v>3.6338385000000013</v>
      </c>
      <c r="X62" s="1032">
        <f t="shared" si="47"/>
        <v>605.63975000000016</v>
      </c>
      <c r="Z62" s="1032">
        <f t="shared" si="48"/>
        <v>0</v>
      </c>
      <c r="AA62" s="1032">
        <f t="shared" si="49"/>
        <v>7267.6770000000024</v>
      </c>
      <c r="AB62" s="863">
        <f t="shared" si="50"/>
        <v>0</v>
      </c>
    </row>
    <row r="63" spans="1:28" ht="14.25" x14ac:dyDescent="0.3">
      <c r="A63" s="1026"/>
      <c r="B63" s="1027"/>
      <c r="C63" s="1099" t="str">
        <f>'24. M&amp;E Staff Loading'!C63</f>
        <v>M&amp;E Lead Developer - On</v>
      </c>
      <c r="D63" s="873">
        <f>'24. M&amp;E Staff Loading'!D63</f>
        <v>120</v>
      </c>
      <c r="E63" s="1100" t="str">
        <f>'24. M&amp;E Staff Loading'!E63</f>
        <v>N</v>
      </c>
      <c r="F63" s="1053">
        <v>148.95991666666666</v>
      </c>
      <c r="G63" s="1053">
        <v>148.95991666666666</v>
      </c>
      <c r="H63" s="1053">
        <v>148.95991666666666</v>
      </c>
      <c r="I63" s="1053">
        <v>148.95991666666666</v>
      </c>
      <c r="J63" s="1053">
        <v>148.95991666666666</v>
      </c>
      <c r="K63" s="1053">
        <v>148.95991666666666</v>
      </c>
      <c r="L63" s="1053">
        <v>148.95991666666666</v>
      </c>
      <c r="M63" s="1053">
        <v>148.95991666666666</v>
      </c>
      <c r="N63" s="1053">
        <v>148.95991666666666</v>
      </c>
      <c r="O63" s="1053">
        <v>148.95991666666666</v>
      </c>
      <c r="P63" s="1053">
        <v>148.95991666666666</v>
      </c>
      <c r="Q63" s="1053">
        <v>148.95991666666666</v>
      </c>
      <c r="R63" s="1031">
        <f t="shared" si="51"/>
        <v>1787.519</v>
      </c>
      <c r="S63" s="742">
        <f t="shared" si="45"/>
        <v>214502.28</v>
      </c>
      <c r="W63" s="1032">
        <f t="shared" si="46"/>
        <v>0.89375950000000004</v>
      </c>
      <c r="X63" s="1032">
        <f t="shared" si="47"/>
        <v>148.95991666666666</v>
      </c>
      <c r="Z63" s="1032">
        <f t="shared" si="48"/>
        <v>0</v>
      </c>
      <c r="AA63" s="1032">
        <f t="shared" si="49"/>
        <v>1787.519</v>
      </c>
      <c r="AB63" s="863">
        <f t="shared" si="50"/>
        <v>0</v>
      </c>
    </row>
    <row r="64" spans="1:28" ht="14.25" x14ac:dyDescent="0.3">
      <c r="A64" s="1026"/>
      <c r="B64" s="1027"/>
      <c r="C64" s="1099" t="str">
        <f>'24. M&amp;E Staff Loading'!C64</f>
        <v>M&amp;E Lead Tech. Specialist - On</v>
      </c>
      <c r="D64" s="873">
        <f>'24. M&amp;E Staff Loading'!D64</f>
        <v>139</v>
      </c>
      <c r="E64" s="1100" t="str">
        <f>'24. M&amp;E Staff Loading'!E64</f>
        <v>N</v>
      </c>
      <c r="F64" s="1053">
        <v>320</v>
      </c>
      <c r="G64" s="1053">
        <v>320</v>
      </c>
      <c r="H64" s="1053">
        <v>320</v>
      </c>
      <c r="I64" s="1053">
        <v>320</v>
      </c>
      <c r="J64" s="1053">
        <v>320</v>
      </c>
      <c r="K64" s="1053">
        <v>320</v>
      </c>
      <c r="L64" s="1053">
        <v>320</v>
      </c>
      <c r="M64" s="1053">
        <v>320</v>
      </c>
      <c r="N64" s="1053">
        <v>320</v>
      </c>
      <c r="O64" s="1053">
        <v>320</v>
      </c>
      <c r="P64" s="1053">
        <v>320</v>
      </c>
      <c r="Q64" s="1053">
        <v>320</v>
      </c>
      <c r="R64" s="1031">
        <f t="shared" si="51"/>
        <v>3840</v>
      </c>
      <c r="S64" s="742">
        <f t="shared" si="45"/>
        <v>533760</v>
      </c>
      <c r="W64" s="1032">
        <f t="shared" si="46"/>
        <v>1.9200000000000002</v>
      </c>
      <c r="X64" s="1032">
        <f t="shared" si="47"/>
        <v>320</v>
      </c>
      <c r="Z64" s="1032">
        <f t="shared" si="48"/>
        <v>0</v>
      </c>
      <c r="AA64" s="1032">
        <f t="shared" si="49"/>
        <v>3840</v>
      </c>
      <c r="AB64" s="863">
        <f t="shared" si="50"/>
        <v>0</v>
      </c>
    </row>
    <row r="65" spans="1:28" ht="14.25" x14ac:dyDescent="0.3">
      <c r="A65" s="1026"/>
      <c r="B65" s="1027"/>
      <c r="C65" s="1099" t="str">
        <f>'24. M&amp;E Staff Loading'!C65</f>
        <v>M&amp;E Product Vendor Sr. Consultant - Premium - On</v>
      </c>
      <c r="D65" s="873">
        <f>'24. M&amp;E Staff Loading'!D65</f>
        <v>391</v>
      </c>
      <c r="E65" s="1100" t="str">
        <f>'24. M&amp;E Staff Loading'!E65</f>
        <v>N</v>
      </c>
      <c r="F65" s="1053">
        <v>0</v>
      </c>
      <c r="G65" s="1053">
        <v>0</v>
      </c>
      <c r="H65" s="1053">
        <v>0</v>
      </c>
      <c r="I65" s="1053">
        <v>0</v>
      </c>
      <c r="J65" s="1053">
        <v>0</v>
      </c>
      <c r="K65" s="1053">
        <v>0</v>
      </c>
      <c r="L65" s="1053">
        <v>0</v>
      </c>
      <c r="M65" s="1053">
        <v>0</v>
      </c>
      <c r="N65" s="1053">
        <v>0</v>
      </c>
      <c r="O65" s="1053">
        <v>0</v>
      </c>
      <c r="P65" s="1053">
        <v>0</v>
      </c>
      <c r="Q65" s="1053">
        <v>0</v>
      </c>
      <c r="R65" s="1031">
        <f t="shared" si="51"/>
        <v>0</v>
      </c>
      <c r="S65" s="742">
        <f t="shared" si="45"/>
        <v>0</v>
      </c>
      <c r="W65" s="1032">
        <f t="shared" si="46"/>
        <v>0</v>
      </c>
      <c r="X65" s="1032">
        <f t="shared" si="47"/>
        <v>0</v>
      </c>
      <c r="Z65" s="1032">
        <f t="shared" si="48"/>
        <v>0</v>
      </c>
      <c r="AA65" s="1032">
        <f t="shared" si="49"/>
        <v>0</v>
      </c>
      <c r="AB65" s="863" t="e">
        <f t="shared" si="50"/>
        <v>#DIV/0!</v>
      </c>
    </row>
    <row r="66" spans="1:28" ht="14.25" x14ac:dyDescent="0.3">
      <c r="A66" s="1026"/>
      <c r="B66" s="1027"/>
      <c r="C66" s="1099" t="str">
        <f>'24. M&amp;E Staff Loading'!C66</f>
        <v>M&amp;E Sr. DB Consultant - On</v>
      </c>
      <c r="D66" s="873">
        <f>'24. M&amp;E Staff Loading'!D66</f>
        <v>139</v>
      </c>
      <c r="E66" s="1100" t="str">
        <f>'24. M&amp;E Staff Loading'!E66</f>
        <v>N</v>
      </c>
      <c r="F66" s="1053">
        <v>148.95991666666666</v>
      </c>
      <c r="G66" s="1053">
        <v>148.95991666666666</v>
      </c>
      <c r="H66" s="1053">
        <v>148.95991666666666</v>
      </c>
      <c r="I66" s="1053">
        <v>148.95991666666666</v>
      </c>
      <c r="J66" s="1053">
        <v>148.95991666666666</v>
      </c>
      <c r="K66" s="1053">
        <v>148.95991666666666</v>
      </c>
      <c r="L66" s="1053">
        <v>148.95991666666666</v>
      </c>
      <c r="M66" s="1053">
        <v>148.95991666666666</v>
      </c>
      <c r="N66" s="1053">
        <v>148.95991666666666</v>
      </c>
      <c r="O66" s="1053">
        <v>148.95991666666666</v>
      </c>
      <c r="P66" s="1053">
        <v>148.95991666666666</v>
      </c>
      <c r="Q66" s="1053">
        <v>148.95991666666666</v>
      </c>
      <c r="R66" s="1031">
        <f t="shared" si="51"/>
        <v>1787.519</v>
      </c>
      <c r="S66" s="742">
        <f t="shared" si="45"/>
        <v>248465.141</v>
      </c>
      <c r="W66" s="1032">
        <f t="shared" si="46"/>
        <v>0.89375950000000004</v>
      </c>
      <c r="X66" s="1032">
        <f t="shared" si="47"/>
        <v>148.95991666666666</v>
      </c>
      <c r="Z66" s="1032">
        <f t="shared" si="48"/>
        <v>0</v>
      </c>
      <c r="AA66" s="1032">
        <f t="shared" si="49"/>
        <v>1787.519</v>
      </c>
      <c r="AB66" s="863">
        <f t="shared" si="50"/>
        <v>0</v>
      </c>
    </row>
    <row r="67" spans="1:28" ht="14.25" x14ac:dyDescent="0.3">
      <c r="A67" s="1026"/>
      <c r="B67" s="1027"/>
      <c r="C67" s="1099" t="str">
        <f>'24. M&amp;E Staff Loading'!C67</f>
        <v>M&amp;E Translation Consultant - On</v>
      </c>
      <c r="D67" s="873">
        <f>'24. M&amp;E Staff Loading'!D67</f>
        <v>154</v>
      </c>
      <c r="E67" s="1100" t="str">
        <f>'24. M&amp;E Staff Loading'!E67</f>
        <v>N</v>
      </c>
      <c r="F67" s="1053">
        <v>160</v>
      </c>
      <c r="G67" s="1053">
        <v>160</v>
      </c>
      <c r="H67" s="1053">
        <v>160</v>
      </c>
      <c r="I67" s="1053">
        <v>160</v>
      </c>
      <c r="J67" s="1053">
        <v>160</v>
      </c>
      <c r="K67" s="1053">
        <v>160</v>
      </c>
      <c r="L67" s="1053">
        <v>160</v>
      </c>
      <c r="M67" s="1053">
        <v>160</v>
      </c>
      <c r="N67" s="1053">
        <v>160</v>
      </c>
      <c r="O67" s="1053">
        <v>160</v>
      </c>
      <c r="P67" s="1053">
        <v>160</v>
      </c>
      <c r="Q67" s="1053">
        <v>160</v>
      </c>
      <c r="R67" s="1031">
        <f>SUM(F67:Q67)</f>
        <v>1920</v>
      </c>
      <c r="S67" s="742">
        <f>D67*R67</f>
        <v>295680</v>
      </c>
      <c r="W67" s="1032">
        <f>X67/$U$7</f>
        <v>0.96000000000000008</v>
      </c>
      <c r="X67" s="1032">
        <f>R67/12</f>
        <v>160</v>
      </c>
      <c r="Z67" s="1032">
        <f>IF($E67="Y",$R67,0)</f>
        <v>0</v>
      </c>
      <c r="AA67" s="1032">
        <f>IF($E67="N",$R67,0)</f>
        <v>1920</v>
      </c>
      <c r="AB67" s="863">
        <f>Z67/(AA67+Z67)</f>
        <v>0</v>
      </c>
    </row>
    <row r="68" spans="1:28" ht="14.25" x14ac:dyDescent="0.3">
      <c r="A68" s="1026"/>
      <c r="B68" s="1027"/>
      <c r="C68" s="1099" t="str">
        <f>'24. M&amp;E Staff Loading'!C68</f>
        <v>M&amp;E Sr. Developer - Off</v>
      </c>
      <c r="D68" s="873">
        <f>'24. M&amp;E Staff Loading'!D68</f>
        <v>67</v>
      </c>
      <c r="E68" s="1100" t="str">
        <f>'24. M&amp;E Staff Loading'!E68</f>
        <v>Y</v>
      </c>
      <c r="F68" s="1053">
        <v>497.88875000000002</v>
      </c>
      <c r="G68" s="1053">
        <v>497.88875000000002</v>
      </c>
      <c r="H68" s="1053">
        <v>497.88875000000002</v>
      </c>
      <c r="I68" s="1053">
        <v>497.88875000000002</v>
      </c>
      <c r="J68" s="1053">
        <v>497.88875000000002</v>
      </c>
      <c r="K68" s="1053">
        <v>497.88875000000002</v>
      </c>
      <c r="L68" s="1053">
        <v>497.88875000000002</v>
      </c>
      <c r="M68" s="1053">
        <v>497.88875000000002</v>
      </c>
      <c r="N68" s="1053">
        <v>497.88875000000002</v>
      </c>
      <c r="O68" s="1053">
        <v>497.88875000000002</v>
      </c>
      <c r="P68" s="1053">
        <v>497.88875000000002</v>
      </c>
      <c r="Q68" s="1053">
        <v>497.88875000000002</v>
      </c>
      <c r="R68" s="1031">
        <f t="shared" si="51"/>
        <v>5974.665</v>
      </c>
      <c r="S68" s="742">
        <f t="shared" si="45"/>
        <v>400302.55499999999</v>
      </c>
      <c r="W68" s="1032">
        <f t="shared" si="46"/>
        <v>2.9873325000000004</v>
      </c>
      <c r="X68" s="1032">
        <f t="shared" si="47"/>
        <v>497.88875000000002</v>
      </c>
      <c r="Z68" s="1032">
        <f t="shared" si="48"/>
        <v>5974.665</v>
      </c>
      <c r="AA68" s="1032">
        <f t="shared" si="49"/>
        <v>0</v>
      </c>
      <c r="AB68" s="863">
        <f t="shared" si="50"/>
        <v>1</v>
      </c>
    </row>
    <row r="69" spans="1:28" ht="14.25" x14ac:dyDescent="0.3">
      <c r="A69" s="1026"/>
      <c r="B69" s="1027"/>
      <c r="C69" s="1099" t="str">
        <f>'24. M&amp;E Staff Loading'!C69</f>
        <v>M&amp;E Sr. Developer - On</v>
      </c>
      <c r="D69" s="873">
        <f>'24. M&amp;E Staff Loading'!D69</f>
        <v>101</v>
      </c>
      <c r="E69" s="1100" t="str">
        <f>'24. M&amp;E Staff Loading'!E69</f>
        <v>N</v>
      </c>
      <c r="F69" s="1053">
        <v>607.59991666666667</v>
      </c>
      <c r="G69" s="1053">
        <v>607.59991666666667</v>
      </c>
      <c r="H69" s="1053">
        <v>607.59991666666667</v>
      </c>
      <c r="I69" s="1053">
        <v>607.59991666666667</v>
      </c>
      <c r="J69" s="1053">
        <v>607.59991666666667</v>
      </c>
      <c r="K69" s="1053">
        <v>607.59991666666667</v>
      </c>
      <c r="L69" s="1053">
        <v>607.59991666666667</v>
      </c>
      <c r="M69" s="1053">
        <v>607.59991666666667</v>
      </c>
      <c r="N69" s="1053">
        <v>607.59991666666667</v>
      </c>
      <c r="O69" s="1053">
        <v>607.59991666666667</v>
      </c>
      <c r="P69" s="1053">
        <v>607.59991666666667</v>
      </c>
      <c r="Q69" s="1053">
        <v>607.59991666666667</v>
      </c>
      <c r="R69" s="1031">
        <f t="shared" si="24"/>
        <v>7291.1990000000014</v>
      </c>
      <c r="S69" s="742">
        <f t="shared" si="45"/>
        <v>736411.09900000016</v>
      </c>
      <c r="T69" s="1039"/>
      <c r="U69" s="1039"/>
      <c r="V69" s="1039"/>
      <c r="W69" s="1032">
        <f t="shared" si="46"/>
        <v>3.6455995000000008</v>
      </c>
      <c r="X69" s="1032">
        <f t="shared" si="47"/>
        <v>607.59991666666679</v>
      </c>
      <c r="Z69" s="1032">
        <f t="shared" si="48"/>
        <v>0</v>
      </c>
      <c r="AA69" s="1032">
        <f t="shared" si="49"/>
        <v>7291.1990000000014</v>
      </c>
      <c r="AB69" s="863">
        <f t="shared" si="50"/>
        <v>0</v>
      </c>
    </row>
    <row r="70" spans="1:28" ht="14.25" x14ac:dyDescent="0.3">
      <c r="A70" s="1026"/>
      <c r="B70" s="1027"/>
      <c r="C70" s="1099">
        <f>'24. M&amp;E Staff Loading'!C70</f>
        <v>0</v>
      </c>
      <c r="D70" s="873">
        <f>'24. M&amp;E Staff Loading'!D70</f>
        <v>0</v>
      </c>
      <c r="E70" s="1100">
        <f>'24. M&amp;E Staff Loading'!E70</f>
        <v>0</v>
      </c>
      <c r="F70" s="1053"/>
      <c r="G70" s="1053"/>
      <c r="H70" s="1053"/>
      <c r="I70" s="1053"/>
      <c r="J70" s="1053"/>
      <c r="K70" s="1053"/>
      <c r="L70" s="1053"/>
      <c r="M70" s="1053"/>
      <c r="N70" s="1053"/>
      <c r="O70" s="1053"/>
      <c r="P70" s="1053"/>
      <c r="Q70" s="1053"/>
      <c r="R70" s="1031">
        <f t="shared" si="24"/>
        <v>0</v>
      </c>
      <c r="S70" s="742">
        <f t="shared" si="45"/>
        <v>0</v>
      </c>
      <c r="T70" s="1039"/>
      <c r="U70" s="1039"/>
      <c r="V70" s="1039"/>
      <c r="W70" s="1032">
        <f t="shared" si="46"/>
        <v>0</v>
      </c>
      <c r="X70" s="1032">
        <f t="shared" si="47"/>
        <v>0</v>
      </c>
      <c r="Z70" s="1032">
        <f t="shared" si="48"/>
        <v>0</v>
      </c>
      <c r="AA70" s="1032">
        <f t="shared" si="49"/>
        <v>0</v>
      </c>
      <c r="AB70" s="863" t="e">
        <f t="shared" si="50"/>
        <v>#DIV/0!</v>
      </c>
    </row>
    <row r="71" spans="1:28" s="1039" customFormat="1" ht="15" thickBot="1" x14ac:dyDescent="0.35">
      <c r="A71" s="1033"/>
      <c r="B71" s="1034" t="s">
        <v>1369</v>
      </c>
      <c r="C71" s="1035"/>
      <c r="D71" s="874"/>
      <c r="E71" s="1037"/>
      <c r="F71" s="1038">
        <f>SUM(F57:F70)</f>
        <v>6127.0340137500016</v>
      </c>
      <c r="G71" s="1038">
        <f t="shared" ref="G71:R71" si="52">SUM(G57:G70)</f>
        <v>6127.0340137500016</v>
      </c>
      <c r="H71" s="1038">
        <f t="shared" si="52"/>
        <v>6127.0340137500016</v>
      </c>
      <c r="I71" s="1038">
        <f t="shared" si="52"/>
        <v>6127.0340137500016</v>
      </c>
      <c r="J71" s="1038">
        <f t="shared" si="52"/>
        <v>6127.0340137500016</v>
      </c>
      <c r="K71" s="1038">
        <f t="shared" si="52"/>
        <v>6127.0340137500016</v>
      </c>
      <c r="L71" s="1038">
        <f t="shared" si="52"/>
        <v>6127.0340137500016</v>
      </c>
      <c r="M71" s="1038">
        <f t="shared" si="52"/>
        <v>6127.0340137500016</v>
      </c>
      <c r="N71" s="1038">
        <f t="shared" si="52"/>
        <v>6127.0340137500016</v>
      </c>
      <c r="O71" s="1038">
        <f t="shared" si="52"/>
        <v>6127.0340137500016</v>
      </c>
      <c r="P71" s="1038">
        <f t="shared" si="52"/>
        <v>6127.0340137500016</v>
      </c>
      <c r="Q71" s="1038">
        <f t="shared" si="52"/>
        <v>6127.0340137500016</v>
      </c>
      <c r="R71" s="1038">
        <f t="shared" si="52"/>
        <v>73524.408165000015</v>
      </c>
      <c r="S71" s="750">
        <f>SUM(S57:S70)</f>
        <v>5704325.3697350007</v>
      </c>
      <c r="T71" s="1017"/>
      <c r="U71" s="1017"/>
      <c r="V71" s="1017"/>
      <c r="W71" s="1050">
        <f>SUM(W57:W70)</f>
        <v>36.762204082500013</v>
      </c>
      <c r="X71" s="1050">
        <f>SUM(X57:X70)</f>
        <v>6127.0340137500016</v>
      </c>
      <c r="Z71" s="1040">
        <f>SUM(Z57:Z70)</f>
        <v>49630.494165000011</v>
      </c>
      <c r="AA71" s="1040">
        <f>SUM(AA57:AA70)</f>
        <v>23893.914000000004</v>
      </c>
      <c r="AB71" s="752">
        <f>Z71/(Z71+AA71)</f>
        <v>0.67502065509485765</v>
      </c>
    </row>
    <row r="72" spans="1:28" s="1039" customFormat="1" ht="14.25" x14ac:dyDescent="0.3">
      <c r="A72" s="1026">
        <v>2.4</v>
      </c>
      <c r="B72" s="1027" t="s">
        <v>1370</v>
      </c>
      <c r="C72" s="1099">
        <f>'24. M&amp;E Staff Loading'!C72</f>
        <v>0</v>
      </c>
      <c r="D72" s="873">
        <f>'24. M&amp;E Staff Loading'!D72</f>
        <v>0</v>
      </c>
      <c r="E72" s="1100">
        <f>'24. M&amp;E Staff Loading'!E72</f>
        <v>0</v>
      </c>
      <c r="F72" s="1053"/>
      <c r="G72" s="1053"/>
      <c r="H72" s="1053"/>
      <c r="I72" s="1053"/>
      <c r="J72" s="1053"/>
      <c r="K72" s="1053"/>
      <c r="L72" s="1053"/>
      <c r="M72" s="1053"/>
      <c r="N72" s="1053"/>
      <c r="O72" s="1053"/>
      <c r="P72" s="1053"/>
      <c r="Q72" s="1053"/>
      <c r="R72" s="1031">
        <f t="shared" ref="R72:R79" si="53">SUM(F72:Q72)</f>
        <v>0</v>
      </c>
      <c r="S72" s="742">
        <f t="shared" ref="S72:S79" si="54">D72*R72</f>
        <v>0</v>
      </c>
      <c r="W72" s="1032">
        <f t="shared" ref="W72:W79" si="55">X72/$U$7</f>
        <v>0</v>
      </c>
      <c r="X72" s="1032">
        <f t="shared" ref="X72:X79" si="56">R72/12</f>
        <v>0</v>
      </c>
      <c r="Y72" s="1017"/>
      <c r="Z72" s="1032">
        <f t="shared" si="48"/>
        <v>0</v>
      </c>
      <c r="AA72" s="1032">
        <f t="shared" si="49"/>
        <v>0</v>
      </c>
      <c r="AB72" s="863" t="e">
        <f t="shared" ref="AB72:AB79" si="57">Z72/(AA72+Z72)</f>
        <v>#DIV/0!</v>
      </c>
    </row>
    <row r="73" spans="1:28" s="1039" customFormat="1" ht="14.25" x14ac:dyDescent="0.3">
      <c r="A73" s="1026"/>
      <c r="B73" s="1027"/>
      <c r="C73" s="1099" t="str">
        <f>'24. M&amp;E Staff Loading'!C73</f>
        <v>M&amp;E Lead Tech. Specialist - On</v>
      </c>
      <c r="D73" s="873">
        <f>'24. M&amp;E Staff Loading'!D73</f>
        <v>139</v>
      </c>
      <c r="E73" s="1100" t="str">
        <f>'24. M&amp;E Staff Loading'!E73</f>
        <v>N</v>
      </c>
      <c r="F73" s="1053">
        <v>480</v>
      </c>
      <c r="G73" s="1053">
        <v>480</v>
      </c>
      <c r="H73" s="1053">
        <v>480</v>
      </c>
      <c r="I73" s="1053">
        <v>480</v>
      </c>
      <c r="J73" s="1053">
        <v>480</v>
      </c>
      <c r="K73" s="1053">
        <v>480</v>
      </c>
      <c r="L73" s="1053">
        <v>480</v>
      </c>
      <c r="M73" s="1053">
        <v>480</v>
      </c>
      <c r="N73" s="1053">
        <v>480</v>
      </c>
      <c r="O73" s="1053">
        <v>480</v>
      </c>
      <c r="P73" s="1053">
        <v>480</v>
      </c>
      <c r="Q73" s="1053">
        <v>480</v>
      </c>
      <c r="R73" s="1031">
        <f t="shared" si="53"/>
        <v>5760</v>
      </c>
      <c r="S73" s="742">
        <f t="shared" si="54"/>
        <v>800640</v>
      </c>
      <c r="W73" s="1032">
        <f t="shared" si="55"/>
        <v>2.8800000000000003</v>
      </c>
      <c r="X73" s="1032">
        <f t="shared" si="56"/>
        <v>480</v>
      </c>
      <c r="Y73" s="1017"/>
      <c r="Z73" s="1032">
        <f t="shared" si="48"/>
        <v>0</v>
      </c>
      <c r="AA73" s="1032">
        <f t="shared" si="49"/>
        <v>5760</v>
      </c>
      <c r="AB73" s="863">
        <f t="shared" si="57"/>
        <v>0</v>
      </c>
    </row>
    <row r="74" spans="1:28" s="1039" customFormat="1" ht="14.25" x14ac:dyDescent="0.3">
      <c r="A74" s="1026"/>
      <c r="B74" s="1027"/>
      <c r="C74" s="1099" t="str">
        <f>'24. M&amp;E Staff Loading'!C74</f>
        <v>M&amp;E Lead Test Engineer - On</v>
      </c>
      <c r="D74" s="873">
        <f>'24. M&amp;E Staff Loading'!D74</f>
        <v>110</v>
      </c>
      <c r="E74" s="1100" t="str">
        <f>'24. M&amp;E Staff Loading'!E74</f>
        <v>N</v>
      </c>
      <c r="F74" s="1053">
        <v>448.18658333333326</v>
      </c>
      <c r="G74" s="1053">
        <v>448.18658333333326</v>
      </c>
      <c r="H74" s="1053">
        <v>448.18658333333326</v>
      </c>
      <c r="I74" s="1053">
        <v>448.18658333333326</v>
      </c>
      <c r="J74" s="1053">
        <v>448.18658333333326</v>
      </c>
      <c r="K74" s="1053">
        <v>448.18658333333326</v>
      </c>
      <c r="L74" s="1053">
        <v>448.18658333333326</v>
      </c>
      <c r="M74" s="1053">
        <v>448.18658333333326</v>
      </c>
      <c r="N74" s="1053">
        <v>448.18658333333326</v>
      </c>
      <c r="O74" s="1053">
        <v>448.18658333333326</v>
      </c>
      <c r="P74" s="1053">
        <v>448.18658333333326</v>
      </c>
      <c r="Q74" s="1053">
        <v>448.18658333333326</v>
      </c>
      <c r="R74" s="1031">
        <f t="shared" si="53"/>
        <v>5378.2389999999987</v>
      </c>
      <c r="S74" s="742">
        <f t="shared" si="54"/>
        <v>591606.2899999998</v>
      </c>
      <c r="W74" s="1032">
        <f t="shared" si="55"/>
        <v>2.6891194999999994</v>
      </c>
      <c r="X74" s="1032">
        <f t="shared" si="56"/>
        <v>448.1865833333332</v>
      </c>
      <c r="Y74" s="1017"/>
      <c r="Z74" s="1032">
        <f t="shared" si="48"/>
        <v>0</v>
      </c>
      <c r="AA74" s="1032">
        <f t="shared" si="49"/>
        <v>5378.2389999999987</v>
      </c>
      <c r="AB74" s="863">
        <f t="shared" si="57"/>
        <v>0</v>
      </c>
    </row>
    <row r="75" spans="1:28" s="1039" customFormat="1" ht="14.25" x14ac:dyDescent="0.3">
      <c r="A75" s="1026"/>
      <c r="B75" s="1027"/>
      <c r="C75" s="1099" t="str">
        <f>'24. M&amp;E Staff Loading'!C75</f>
        <v>M&amp;E Sr. Test Engineer - Off</v>
      </c>
      <c r="D75" s="873">
        <f>'24. M&amp;E Staff Loading'!D75</f>
        <v>58</v>
      </c>
      <c r="E75" s="1100" t="str">
        <f>'24. M&amp;E Staff Loading'!E75</f>
        <v>Y</v>
      </c>
      <c r="F75" s="1053">
        <v>497.88875000000002</v>
      </c>
      <c r="G75" s="1053">
        <v>497.88875000000002</v>
      </c>
      <c r="H75" s="1053">
        <v>497.88875000000002</v>
      </c>
      <c r="I75" s="1053">
        <v>497.88875000000002</v>
      </c>
      <c r="J75" s="1053">
        <v>497.88875000000002</v>
      </c>
      <c r="K75" s="1053">
        <v>497.88875000000002</v>
      </c>
      <c r="L75" s="1053">
        <v>497.88875000000002</v>
      </c>
      <c r="M75" s="1053">
        <v>497.88875000000002</v>
      </c>
      <c r="N75" s="1053">
        <v>497.88875000000002</v>
      </c>
      <c r="O75" s="1053">
        <v>497.88875000000002</v>
      </c>
      <c r="P75" s="1053">
        <v>497.88875000000002</v>
      </c>
      <c r="Q75" s="1053">
        <v>497.88875000000002</v>
      </c>
      <c r="R75" s="1031">
        <f t="shared" si="53"/>
        <v>5974.665</v>
      </c>
      <c r="S75" s="742">
        <f t="shared" si="54"/>
        <v>346530.57</v>
      </c>
      <c r="W75" s="1032">
        <f t="shared" si="55"/>
        <v>2.9873325000000004</v>
      </c>
      <c r="X75" s="1032">
        <f t="shared" si="56"/>
        <v>497.88875000000002</v>
      </c>
      <c r="Y75" s="1017"/>
      <c r="Z75" s="1032">
        <f t="shared" si="48"/>
        <v>5974.665</v>
      </c>
      <c r="AA75" s="1032">
        <f t="shared" si="49"/>
        <v>0</v>
      </c>
      <c r="AB75" s="863">
        <f t="shared" si="57"/>
        <v>1</v>
      </c>
    </row>
    <row r="76" spans="1:28" s="1039" customFormat="1" ht="14.25" x14ac:dyDescent="0.3">
      <c r="A76" s="1026"/>
      <c r="B76" s="1027"/>
      <c r="C76" s="1099" t="str">
        <f>'24. M&amp;E Staff Loading'!C76</f>
        <v>M&amp;E Sr. Test Engineer - On</v>
      </c>
      <c r="D76" s="873">
        <f>'24. M&amp;E Staff Loading'!D76</f>
        <v>90</v>
      </c>
      <c r="E76" s="1100" t="str">
        <f>'24. M&amp;E Staff Loading'!E76</f>
        <v>N</v>
      </c>
      <c r="F76" s="1053">
        <v>909.43999999999983</v>
      </c>
      <c r="G76" s="1053">
        <v>909.43999999999983</v>
      </c>
      <c r="H76" s="1053">
        <v>909.43999999999983</v>
      </c>
      <c r="I76" s="1053">
        <v>909.43999999999983</v>
      </c>
      <c r="J76" s="1053">
        <v>909.43999999999983</v>
      </c>
      <c r="K76" s="1053">
        <v>909.43999999999983</v>
      </c>
      <c r="L76" s="1053">
        <v>909.43999999999983</v>
      </c>
      <c r="M76" s="1053">
        <v>909.43999999999983</v>
      </c>
      <c r="N76" s="1053">
        <v>909.43999999999983</v>
      </c>
      <c r="O76" s="1053">
        <v>909.43999999999983</v>
      </c>
      <c r="P76" s="1053">
        <v>909.43999999999983</v>
      </c>
      <c r="Q76" s="1053">
        <v>909.43999999999983</v>
      </c>
      <c r="R76" s="1031">
        <f t="shared" si="53"/>
        <v>10913.279999999999</v>
      </c>
      <c r="S76" s="742">
        <f t="shared" si="54"/>
        <v>982195.19999999995</v>
      </c>
      <c r="W76" s="1032">
        <f t="shared" si="55"/>
        <v>5.4566400000000002</v>
      </c>
      <c r="X76" s="1032">
        <f t="shared" si="56"/>
        <v>909.43999999999994</v>
      </c>
      <c r="Y76" s="1017"/>
      <c r="Z76" s="1032">
        <f t="shared" si="48"/>
        <v>0</v>
      </c>
      <c r="AA76" s="1032">
        <f t="shared" si="49"/>
        <v>10913.279999999999</v>
      </c>
      <c r="AB76" s="863">
        <f t="shared" si="57"/>
        <v>0</v>
      </c>
    </row>
    <row r="77" spans="1:28" s="1039" customFormat="1" ht="14.25" x14ac:dyDescent="0.3">
      <c r="A77" s="1026"/>
      <c r="B77" s="1027"/>
      <c r="C77" s="1099" t="str">
        <f>'24. M&amp;E Staff Loading'!C77</f>
        <v>M&amp;E Test Engineer - Off</v>
      </c>
      <c r="D77" s="873">
        <f>'24. M&amp;E Staff Loading'!D77</f>
        <v>48</v>
      </c>
      <c r="E77" s="1100" t="str">
        <f>'24. M&amp;E Staff Loading'!E77</f>
        <v>Y</v>
      </c>
      <c r="F77" s="1053">
        <v>1493.6662499999998</v>
      </c>
      <c r="G77" s="1053">
        <v>1493.6662499999998</v>
      </c>
      <c r="H77" s="1053">
        <v>1493.6662499999998</v>
      </c>
      <c r="I77" s="1053">
        <v>1493.6662499999998</v>
      </c>
      <c r="J77" s="1053">
        <v>1493.6662499999998</v>
      </c>
      <c r="K77" s="1053">
        <v>1493.6662499999998</v>
      </c>
      <c r="L77" s="1053">
        <v>1493.6662499999998</v>
      </c>
      <c r="M77" s="1053">
        <v>1493.6662499999998</v>
      </c>
      <c r="N77" s="1053">
        <v>1493.6662499999998</v>
      </c>
      <c r="O77" s="1053">
        <v>1493.6662499999998</v>
      </c>
      <c r="P77" s="1053">
        <v>1493.6662499999998</v>
      </c>
      <c r="Q77" s="1053">
        <v>1493.6662499999998</v>
      </c>
      <c r="R77" s="1031">
        <f t="shared" si="53"/>
        <v>17923.994999999999</v>
      </c>
      <c r="S77" s="742">
        <f t="shared" si="54"/>
        <v>860351.76</v>
      </c>
      <c r="W77" s="1032">
        <f t="shared" si="55"/>
        <v>8.9619975000000007</v>
      </c>
      <c r="X77" s="1032">
        <f t="shared" si="56"/>
        <v>1493.66625</v>
      </c>
      <c r="Y77" s="1017"/>
      <c r="Z77" s="1032">
        <f t="shared" si="48"/>
        <v>17923.994999999999</v>
      </c>
      <c r="AA77" s="1032">
        <f t="shared" si="49"/>
        <v>0</v>
      </c>
      <c r="AB77" s="863">
        <f t="shared" si="57"/>
        <v>1</v>
      </c>
    </row>
    <row r="78" spans="1:28" s="1039" customFormat="1" ht="14.25" x14ac:dyDescent="0.3">
      <c r="A78" s="1026"/>
      <c r="B78" s="1027"/>
      <c r="C78" s="1099" t="str">
        <f>'24. M&amp;E Staff Loading'!C78</f>
        <v>M&amp;E Test Engineer - On</v>
      </c>
      <c r="D78" s="873">
        <f>'24. M&amp;E Staff Loading'!D78</f>
        <v>71</v>
      </c>
      <c r="E78" s="1100" t="str">
        <f>'24. M&amp;E Staff Loading'!E78</f>
        <v>N</v>
      </c>
      <c r="F78" s="1053">
        <v>454.71983333333333</v>
      </c>
      <c r="G78" s="1053">
        <v>454.71983333333333</v>
      </c>
      <c r="H78" s="1053">
        <v>454.71983333333333</v>
      </c>
      <c r="I78" s="1053">
        <v>454.71983333333333</v>
      </c>
      <c r="J78" s="1053">
        <v>454.71983333333333</v>
      </c>
      <c r="K78" s="1053">
        <v>454.71983333333333</v>
      </c>
      <c r="L78" s="1053">
        <v>454.71983333333333</v>
      </c>
      <c r="M78" s="1053">
        <v>454.71983333333333</v>
      </c>
      <c r="N78" s="1053">
        <v>454.71983333333333</v>
      </c>
      <c r="O78" s="1053">
        <v>454.71983333333333</v>
      </c>
      <c r="P78" s="1053">
        <v>454.71983333333333</v>
      </c>
      <c r="Q78" s="1053">
        <v>454.71983333333333</v>
      </c>
      <c r="R78" s="1031">
        <f t="shared" si="53"/>
        <v>5456.6380000000017</v>
      </c>
      <c r="S78" s="742">
        <f t="shared" si="54"/>
        <v>387421.29800000013</v>
      </c>
      <c r="W78" s="1032">
        <f t="shared" si="55"/>
        <v>2.7283190000000013</v>
      </c>
      <c r="X78" s="1032">
        <f t="shared" si="56"/>
        <v>454.7198333333335</v>
      </c>
      <c r="Y78" s="1017"/>
      <c r="Z78" s="1032">
        <f t="shared" si="48"/>
        <v>0</v>
      </c>
      <c r="AA78" s="1032">
        <f t="shared" si="49"/>
        <v>5456.6380000000017</v>
      </c>
      <c r="AB78" s="863">
        <f t="shared" si="57"/>
        <v>0</v>
      </c>
    </row>
    <row r="79" spans="1:28" s="1039" customFormat="1" ht="14.25" x14ac:dyDescent="0.3">
      <c r="A79" s="1026"/>
      <c r="B79" s="1027"/>
      <c r="C79" s="1099">
        <f>'24. M&amp;E Staff Loading'!C79</f>
        <v>0</v>
      </c>
      <c r="D79" s="873">
        <f>'24. M&amp;E Staff Loading'!D79</f>
        <v>0</v>
      </c>
      <c r="E79" s="1100">
        <f>'24. M&amp;E Staff Loading'!E79</f>
        <v>0</v>
      </c>
      <c r="F79" s="1053"/>
      <c r="G79" s="1053"/>
      <c r="H79" s="1053"/>
      <c r="I79" s="1053"/>
      <c r="J79" s="1053"/>
      <c r="K79" s="1053"/>
      <c r="L79" s="1053"/>
      <c r="M79" s="1053"/>
      <c r="N79" s="1053"/>
      <c r="O79" s="1053"/>
      <c r="P79" s="1053"/>
      <c r="Q79" s="1053"/>
      <c r="R79" s="1031">
        <f t="shared" si="53"/>
        <v>0</v>
      </c>
      <c r="S79" s="742">
        <f t="shared" si="54"/>
        <v>0</v>
      </c>
      <c r="W79" s="1032">
        <f t="shared" si="55"/>
        <v>0</v>
      </c>
      <c r="X79" s="1032">
        <f t="shared" si="56"/>
        <v>0</v>
      </c>
      <c r="Y79" s="1017"/>
      <c r="Z79" s="1032">
        <f t="shared" si="48"/>
        <v>0</v>
      </c>
      <c r="AA79" s="1032">
        <f t="shared" si="49"/>
        <v>0</v>
      </c>
      <c r="AB79" s="863" t="e">
        <f t="shared" si="57"/>
        <v>#DIV/0!</v>
      </c>
    </row>
    <row r="80" spans="1:28" s="1039" customFormat="1" ht="15" thickBot="1" x14ac:dyDescent="0.35">
      <c r="A80" s="1033"/>
      <c r="B80" s="1034" t="s">
        <v>1375</v>
      </c>
      <c r="C80" s="1035"/>
      <c r="D80" s="874"/>
      <c r="E80" s="1037"/>
      <c r="F80" s="1038">
        <f>SUM(F72:F79)</f>
        <v>4283.9014166666657</v>
      </c>
      <c r="G80" s="1038">
        <f t="shared" ref="G80:R80" si="58">SUM(G72:G79)</f>
        <v>4283.9014166666657</v>
      </c>
      <c r="H80" s="1038">
        <f t="shared" si="58"/>
        <v>4283.9014166666657</v>
      </c>
      <c r="I80" s="1038">
        <f t="shared" si="58"/>
        <v>4283.9014166666657</v>
      </c>
      <c r="J80" s="1038">
        <f t="shared" si="58"/>
        <v>4283.9014166666657</v>
      </c>
      <c r="K80" s="1038">
        <f t="shared" si="58"/>
        <v>4283.9014166666657</v>
      </c>
      <c r="L80" s="1038">
        <f t="shared" si="58"/>
        <v>4283.9014166666657</v>
      </c>
      <c r="M80" s="1038">
        <f t="shared" si="58"/>
        <v>4283.9014166666657</v>
      </c>
      <c r="N80" s="1038">
        <f t="shared" si="58"/>
        <v>4283.9014166666657</v>
      </c>
      <c r="O80" s="1038">
        <f t="shared" si="58"/>
        <v>4283.9014166666657</v>
      </c>
      <c r="P80" s="1038">
        <f t="shared" si="58"/>
        <v>4283.9014166666657</v>
      </c>
      <c r="Q80" s="1038">
        <f t="shared" si="58"/>
        <v>4283.9014166666657</v>
      </c>
      <c r="R80" s="1038">
        <f t="shared" si="58"/>
        <v>51406.816999999995</v>
      </c>
      <c r="S80" s="750">
        <f>SUM(S72:S79)</f>
        <v>3968745.1179999993</v>
      </c>
      <c r="T80" s="1017"/>
      <c r="U80" s="1017"/>
      <c r="V80" s="1017"/>
      <c r="W80" s="1050">
        <f>SUM(W72:W79)</f>
        <v>25.703408500000005</v>
      </c>
      <c r="X80" s="1050">
        <f>SUM(X72:X79)</f>
        <v>4283.9014166666666</v>
      </c>
      <c r="Z80" s="1040">
        <f>SUM(Z72:Z79)</f>
        <v>23898.66</v>
      </c>
      <c r="AA80" s="1040">
        <f>SUM(AA72:AA79)</f>
        <v>27508.156999999999</v>
      </c>
      <c r="AB80" s="752">
        <f>Z80/(Z80+AA80)</f>
        <v>0.46489281761988888</v>
      </c>
    </row>
    <row r="81" spans="1:28" s="1039" customFormat="1" ht="14.25" x14ac:dyDescent="0.3">
      <c r="A81" s="1026">
        <v>2.5</v>
      </c>
      <c r="B81" s="1027" t="s">
        <v>1376</v>
      </c>
      <c r="C81" s="1099">
        <f>'24. M&amp;E Staff Loading'!C81</f>
        <v>0</v>
      </c>
      <c r="D81" s="873">
        <f>'24. M&amp;E Staff Loading'!D81</f>
        <v>0</v>
      </c>
      <c r="E81" s="1100">
        <f>'24. M&amp;E Staff Loading'!E81</f>
        <v>0</v>
      </c>
      <c r="F81" s="1053"/>
      <c r="G81" s="1053"/>
      <c r="H81" s="1053"/>
      <c r="I81" s="1053"/>
      <c r="J81" s="1053"/>
      <c r="K81" s="1053"/>
      <c r="L81" s="1053"/>
      <c r="M81" s="1053"/>
      <c r="N81" s="1053"/>
      <c r="O81" s="1053"/>
      <c r="P81" s="1053"/>
      <c r="Q81" s="1053"/>
      <c r="R81" s="1031">
        <f t="shared" ref="R81:R85" si="59">SUM(F81:Q81)</f>
        <v>0</v>
      </c>
      <c r="S81" s="742">
        <f t="shared" ref="S81:S85" si="60">D81*R81</f>
        <v>0</v>
      </c>
      <c r="W81" s="1032">
        <f t="shared" ref="W81:W85" si="61">X81/$U$7</f>
        <v>0</v>
      </c>
      <c r="X81" s="1032">
        <f t="shared" ref="X81:X85" si="62">R81/12</f>
        <v>0</v>
      </c>
      <c r="Y81" s="1017"/>
      <c r="Z81" s="1032">
        <f t="shared" si="48"/>
        <v>0</v>
      </c>
      <c r="AA81" s="1032">
        <f t="shared" si="49"/>
        <v>0</v>
      </c>
      <c r="AB81" s="863" t="e">
        <f t="shared" ref="AB81:AB85" si="63">Z81/(AA81+Z81)</f>
        <v>#DIV/0!</v>
      </c>
    </row>
    <row r="82" spans="1:28" s="1039" customFormat="1" ht="14.25" x14ac:dyDescent="0.3">
      <c r="A82" s="1026"/>
      <c r="B82" s="1027"/>
      <c r="C82" s="1099" t="str">
        <f>'24. M&amp;E Staff Loading'!C82</f>
        <v>M&amp;E Release Manager</v>
      </c>
      <c r="D82" s="873">
        <f>'24. M&amp;E Staff Loading'!D82</f>
        <v>204</v>
      </c>
      <c r="E82" s="1100" t="str">
        <f>'24. M&amp;E Staff Loading'!E82</f>
        <v>N</v>
      </c>
      <c r="F82" s="1053">
        <v>147</v>
      </c>
      <c r="G82" s="1053">
        <v>147</v>
      </c>
      <c r="H82" s="1053">
        <v>147</v>
      </c>
      <c r="I82" s="1053">
        <v>147</v>
      </c>
      <c r="J82" s="1053">
        <v>147</v>
      </c>
      <c r="K82" s="1053">
        <v>147</v>
      </c>
      <c r="L82" s="1053">
        <v>147</v>
      </c>
      <c r="M82" s="1053">
        <v>147</v>
      </c>
      <c r="N82" s="1053">
        <v>147</v>
      </c>
      <c r="O82" s="1053">
        <v>147</v>
      </c>
      <c r="P82" s="1053">
        <v>147</v>
      </c>
      <c r="Q82" s="1053">
        <v>147</v>
      </c>
      <c r="R82" s="1031">
        <f t="shared" si="59"/>
        <v>1764</v>
      </c>
      <c r="S82" s="742">
        <f t="shared" si="60"/>
        <v>359856</v>
      </c>
      <c r="W82" s="1032">
        <f t="shared" si="61"/>
        <v>0.88200000000000001</v>
      </c>
      <c r="X82" s="1032">
        <f t="shared" si="62"/>
        <v>147</v>
      </c>
      <c r="Y82" s="1017"/>
      <c r="Z82" s="1032">
        <f t="shared" si="48"/>
        <v>0</v>
      </c>
      <c r="AA82" s="1032">
        <f t="shared" si="49"/>
        <v>1764</v>
      </c>
      <c r="AB82" s="863">
        <f t="shared" si="63"/>
        <v>0</v>
      </c>
    </row>
    <row r="83" spans="1:28" s="1039" customFormat="1" ht="14.25" x14ac:dyDescent="0.3">
      <c r="A83" s="1026"/>
      <c r="B83" s="1027"/>
      <c r="C83" s="1099">
        <f>'24. M&amp;E Staff Loading'!C83</f>
        <v>0</v>
      </c>
      <c r="D83" s="873">
        <f>'24. M&amp;E Staff Loading'!D83</f>
        <v>0</v>
      </c>
      <c r="E83" s="1100">
        <f>'24. M&amp;E Staff Loading'!E83</f>
        <v>0</v>
      </c>
      <c r="F83" s="1053"/>
      <c r="G83" s="1053"/>
      <c r="H83" s="1053"/>
      <c r="I83" s="1053"/>
      <c r="J83" s="1053"/>
      <c r="K83" s="1053"/>
      <c r="L83" s="1053"/>
      <c r="M83" s="1053"/>
      <c r="N83" s="1053"/>
      <c r="O83" s="1053"/>
      <c r="P83" s="1053"/>
      <c r="Q83" s="1053"/>
      <c r="R83" s="1031">
        <f t="shared" si="59"/>
        <v>0</v>
      </c>
      <c r="S83" s="742">
        <f t="shared" si="60"/>
        <v>0</v>
      </c>
      <c r="W83" s="1032">
        <f t="shared" si="61"/>
        <v>0</v>
      </c>
      <c r="X83" s="1032">
        <f t="shared" si="62"/>
        <v>0</v>
      </c>
      <c r="Y83" s="1017"/>
      <c r="Z83" s="1032">
        <f t="shared" si="48"/>
        <v>0</v>
      </c>
      <c r="AA83" s="1032">
        <f t="shared" si="49"/>
        <v>0</v>
      </c>
      <c r="AB83" s="863" t="e">
        <f t="shared" si="63"/>
        <v>#DIV/0!</v>
      </c>
    </row>
    <row r="84" spans="1:28" s="1039" customFormat="1" ht="14.25" x14ac:dyDescent="0.3">
      <c r="A84" s="1026"/>
      <c r="B84" s="1027"/>
      <c r="C84" s="1099">
        <f>'24. M&amp;E Staff Loading'!C84</f>
        <v>0</v>
      </c>
      <c r="D84" s="873">
        <f>'24. M&amp;E Staff Loading'!D84</f>
        <v>0</v>
      </c>
      <c r="E84" s="1100">
        <f>'24. M&amp;E Staff Loading'!E84</f>
        <v>0</v>
      </c>
      <c r="F84" s="1053"/>
      <c r="G84" s="1053"/>
      <c r="H84" s="1053"/>
      <c r="I84" s="1053"/>
      <c r="J84" s="1053"/>
      <c r="K84" s="1053"/>
      <c r="L84" s="1053"/>
      <c r="M84" s="1053"/>
      <c r="N84" s="1053"/>
      <c r="O84" s="1053"/>
      <c r="P84" s="1053"/>
      <c r="Q84" s="1053"/>
      <c r="R84" s="1031">
        <f t="shared" si="59"/>
        <v>0</v>
      </c>
      <c r="S84" s="742">
        <f t="shared" si="60"/>
        <v>0</v>
      </c>
      <c r="W84" s="1032">
        <f t="shared" si="61"/>
        <v>0</v>
      </c>
      <c r="X84" s="1032">
        <f t="shared" si="62"/>
        <v>0</v>
      </c>
      <c r="Y84" s="1017"/>
      <c r="Z84" s="1032">
        <f t="shared" si="48"/>
        <v>0</v>
      </c>
      <c r="AA84" s="1032">
        <f t="shared" si="49"/>
        <v>0</v>
      </c>
      <c r="AB84" s="863" t="e">
        <f t="shared" si="63"/>
        <v>#DIV/0!</v>
      </c>
    </row>
    <row r="85" spans="1:28" s="1039" customFormat="1" ht="14.25" x14ac:dyDescent="0.3">
      <c r="A85" s="1026"/>
      <c r="B85" s="1027"/>
      <c r="C85" s="1099">
        <f>'24. M&amp;E Staff Loading'!C85</f>
        <v>0</v>
      </c>
      <c r="D85" s="873">
        <f>'24. M&amp;E Staff Loading'!D85</f>
        <v>0</v>
      </c>
      <c r="E85" s="1100">
        <f>'24. M&amp;E Staff Loading'!E85</f>
        <v>0</v>
      </c>
      <c r="F85" s="1053"/>
      <c r="G85" s="1053"/>
      <c r="H85" s="1053"/>
      <c r="I85" s="1053"/>
      <c r="J85" s="1053"/>
      <c r="K85" s="1053"/>
      <c r="L85" s="1053"/>
      <c r="M85" s="1053"/>
      <c r="N85" s="1053"/>
      <c r="O85" s="1053"/>
      <c r="P85" s="1053"/>
      <c r="Q85" s="1053"/>
      <c r="R85" s="1031">
        <f t="shared" si="59"/>
        <v>0</v>
      </c>
      <c r="S85" s="742">
        <f t="shared" si="60"/>
        <v>0</v>
      </c>
      <c r="W85" s="1032">
        <f t="shared" si="61"/>
        <v>0</v>
      </c>
      <c r="X85" s="1032">
        <f t="shared" si="62"/>
        <v>0</v>
      </c>
      <c r="Y85" s="1017"/>
      <c r="Z85" s="1032">
        <f t="shared" si="48"/>
        <v>0</v>
      </c>
      <c r="AA85" s="1032">
        <f t="shared" si="49"/>
        <v>0</v>
      </c>
      <c r="AB85" s="863" t="e">
        <f t="shared" si="63"/>
        <v>#DIV/0!</v>
      </c>
    </row>
    <row r="86" spans="1:28" s="1039" customFormat="1" ht="15" thickBot="1" x14ac:dyDescent="0.35">
      <c r="A86" s="1033"/>
      <c r="B86" s="1034" t="s">
        <v>1378</v>
      </c>
      <c r="C86" s="1035"/>
      <c r="D86" s="874"/>
      <c r="E86" s="1037"/>
      <c r="F86" s="1038">
        <f>SUM(F81:F85)</f>
        <v>147</v>
      </c>
      <c r="G86" s="1038">
        <f t="shared" ref="G86:R86" si="64">SUM(G81:G85)</f>
        <v>147</v>
      </c>
      <c r="H86" s="1038">
        <f t="shared" si="64"/>
        <v>147</v>
      </c>
      <c r="I86" s="1038">
        <f t="shared" si="64"/>
        <v>147</v>
      </c>
      <c r="J86" s="1038">
        <f t="shared" si="64"/>
        <v>147</v>
      </c>
      <c r="K86" s="1038">
        <f t="shared" si="64"/>
        <v>147</v>
      </c>
      <c r="L86" s="1038">
        <f t="shared" si="64"/>
        <v>147</v>
      </c>
      <c r="M86" s="1038">
        <f t="shared" si="64"/>
        <v>147</v>
      </c>
      <c r="N86" s="1038">
        <f t="shared" si="64"/>
        <v>147</v>
      </c>
      <c r="O86" s="1038">
        <f t="shared" si="64"/>
        <v>147</v>
      </c>
      <c r="P86" s="1038">
        <f t="shared" si="64"/>
        <v>147</v>
      </c>
      <c r="Q86" s="1038">
        <f t="shared" si="64"/>
        <v>147</v>
      </c>
      <c r="R86" s="1038">
        <f t="shared" si="64"/>
        <v>1764</v>
      </c>
      <c r="S86" s="750">
        <f>SUM(S81:S85)</f>
        <v>359856</v>
      </c>
      <c r="T86" s="1017"/>
      <c r="U86" s="1017"/>
      <c r="V86" s="1017"/>
      <c r="W86" s="1050">
        <f>SUM(W81:W85)</f>
        <v>0.88200000000000001</v>
      </c>
      <c r="X86" s="1050">
        <f>SUM(X81:X85)</f>
        <v>147</v>
      </c>
      <c r="Z86" s="1040">
        <f>SUM(Z81:Z85)</f>
        <v>0</v>
      </c>
      <c r="AA86" s="1040">
        <f>SUM(AA81:AA85)</f>
        <v>1764</v>
      </c>
      <c r="AB86" s="752">
        <f>Z86/(Z86+AA86)</f>
        <v>0</v>
      </c>
    </row>
    <row r="87" spans="1:28" s="1039" customFormat="1" ht="14.25" x14ac:dyDescent="0.3">
      <c r="A87" s="1026">
        <v>2.6</v>
      </c>
      <c r="B87" s="1027" t="s">
        <v>1379</v>
      </c>
      <c r="C87" s="1099">
        <f>'24. M&amp;E Staff Loading'!C87</f>
        <v>0</v>
      </c>
      <c r="D87" s="873">
        <f>'24. M&amp;E Staff Loading'!D87</f>
        <v>0</v>
      </c>
      <c r="E87" s="1100">
        <f>'24. M&amp;E Staff Loading'!E87</f>
        <v>0</v>
      </c>
      <c r="F87" s="1053"/>
      <c r="G87" s="1053"/>
      <c r="H87" s="1053"/>
      <c r="I87" s="1053"/>
      <c r="J87" s="1053"/>
      <c r="K87" s="1053"/>
      <c r="L87" s="1053"/>
      <c r="M87" s="1053"/>
      <c r="N87" s="1053"/>
      <c r="O87" s="1053"/>
      <c r="P87" s="1053"/>
      <c r="Q87" s="1053"/>
      <c r="R87" s="1031">
        <f t="shared" ref="R87:R92" si="65">SUM(F87:Q87)</f>
        <v>0</v>
      </c>
      <c r="S87" s="742">
        <f t="shared" ref="S87:S92" si="66">D87*R87</f>
        <v>0</v>
      </c>
      <c r="W87" s="1032">
        <f t="shared" ref="W87:W92" si="67">X87/$U$7</f>
        <v>0</v>
      </c>
      <c r="X87" s="1032">
        <f t="shared" ref="X87:X92" si="68">R87/12</f>
        <v>0</v>
      </c>
      <c r="Y87" s="1017"/>
      <c r="Z87" s="1032">
        <f t="shared" si="48"/>
        <v>0</v>
      </c>
      <c r="AA87" s="1032">
        <f t="shared" si="49"/>
        <v>0</v>
      </c>
      <c r="AB87" s="863" t="e">
        <f t="shared" ref="AB87:AB92" si="69">Z87/(AA87+Z87)</f>
        <v>#DIV/0!</v>
      </c>
    </row>
    <row r="88" spans="1:28" ht="14.25" x14ac:dyDescent="0.3">
      <c r="A88" s="1026"/>
      <c r="B88" s="1027"/>
      <c r="C88" s="1099" t="str">
        <f>'24. M&amp;E Staff Loading'!C88</f>
        <v>M&amp;E Training Developer - Off</v>
      </c>
      <c r="D88" s="873">
        <f>'24. M&amp;E Staff Loading'!D88</f>
        <v>67</v>
      </c>
      <c r="E88" s="1100" t="str">
        <f>'24. M&amp;E Staff Loading'!E88</f>
        <v>Y</v>
      </c>
      <c r="F88" s="1053">
        <v>165.96291666666667</v>
      </c>
      <c r="G88" s="1053">
        <v>165.96291666666667</v>
      </c>
      <c r="H88" s="1053">
        <v>165.96291666666667</v>
      </c>
      <c r="I88" s="1053">
        <v>165.96291666666667</v>
      </c>
      <c r="J88" s="1053">
        <v>165.96291666666667</v>
      </c>
      <c r="K88" s="1053">
        <v>165.96291666666667</v>
      </c>
      <c r="L88" s="1053">
        <v>165.96291666666667</v>
      </c>
      <c r="M88" s="1053">
        <v>165.96291666666667</v>
      </c>
      <c r="N88" s="1053">
        <v>165.96291666666667</v>
      </c>
      <c r="O88" s="1053">
        <v>165.96291666666667</v>
      </c>
      <c r="P88" s="1053">
        <v>165.96291666666667</v>
      </c>
      <c r="Q88" s="1053">
        <v>165.96291666666667</v>
      </c>
      <c r="R88" s="1031">
        <f t="shared" si="65"/>
        <v>1991.5549999999996</v>
      </c>
      <c r="S88" s="742">
        <f t="shared" si="66"/>
        <v>133434.18499999997</v>
      </c>
      <c r="T88" s="1039"/>
      <c r="U88" s="1039"/>
      <c r="V88" s="1039"/>
      <c r="W88" s="1032">
        <f t="shared" si="67"/>
        <v>0.99577749999999987</v>
      </c>
      <c r="X88" s="1032">
        <f t="shared" si="68"/>
        <v>165.96291666666664</v>
      </c>
      <c r="Z88" s="1032">
        <f t="shared" si="48"/>
        <v>1991.5549999999996</v>
      </c>
      <c r="AA88" s="1032">
        <f t="shared" si="49"/>
        <v>0</v>
      </c>
      <c r="AB88" s="863">
        <f t="shared" si="69"/>
        <v>1</v>
      </c>
    </row>
    <row r="89" spans="1:28" ht="14.25" x14ac:dyDescent="0.3">
      <c r="A89" s="1026"/>
      <c r="B89" s="1027"/>
      <c r="C89" s="1099" t="str">
        <f>'24. M&amp;E Staff Loading'!C89</f>
        <v>M&amp;E Training Developer - On</v>
      </c>
      <c r="D89" s="873">
        <f>'24. M&amp;E Staff Loading'!D89</f>
        <v>82</v>
      </c>
      <c r="E89" s="1100" t="str">
        <f>'24. M&amp;E Staff Loading'!E89</f>
        <v>N</v>
      </c>
      <c r="F89" s="1053">
        <v>150.91991666666667</v>
      </c>
      <c r="G89" s="1053">
        <v>150.91991666666667</v>
      </c>
      <c r="H89" s="1053">
        <v>150.91991666666667</v>
      </c>
      <c r="I89" s="1053">
        <v>150.91991666666667</v>
      </c>
      <c r="J89" s="1053">
        <v>150.91991666666667</v>
      </c>
      <c r="K89" s="1053">
        <v>150.91991666666667</v>
      </c>
      <c r="L89" s="1053">
        <v>150.91991666666667</v>
      </c>
      <c r="M89" s="1053">
        <v>150.91991666666667</v>
      </c>
      <c r="N89" s="1053">
        <v>150.91991666666667</v>
      </c>
      <c r="O89" s="1053">
        <v>150.91991666666667</v>
      </c>
      <c r="P89" s="1053">
        <v>150.91991666666667</v>
      </c>
      <c r="Q89" s="1053">
        <v>150.91991666666667</v>
      </c>
      <c r="R89" s="1031">
        <f t="shared" si="65"/>
        <v>1811.0390000000004</v>
      </c>
      <c r="S89" s="742">
        <f t="shared" si="66"/>
        <v>148505.19800000003</v>
      </c>
      <c r="T89" s="1039"/>
      <c r="U89" s="1039"/>
      <c r="V89" s="1039"/>
      <c r="W89" s="1032">
        <f t="shared" si="67"/>
        <v>0.90551950000000025</v>
      </c>
      <c r="X89" s="1032">
        <f t="shared" si="68"/>
        <v>150.91991666666669</v>
      </c>
      <c r="Z89" s="1032">
        <f t="shared" si="48"/>
        <v>0</v>
      </c>
      <c r="AA89" s="1032">
        <f t="shared" si="49"/>
        <v>1811.0390000000004</v>
      </c>
      <c r="AB89" s="863">
        <f t="shared" si="69"/>
        <v>0</v>
      </c>
    </row>
    <row r="90" spans="1:28" ht="14.25" x14ac:dyDescent="0.3">
      <c r="A90" s="1026"/>
      <c r="B90" s="1027"/>
      <c r="C90" s="1099" t="str">
        <f>'24. M&amp;E Staff Loading'!C90</f>
        <v>M&amp;E Training Lead Developer - Off</v>
      </c>
      <c r="D90" s="873">
        <f>'24. M&amp;E Staff Loading'!D90</f>
        <v>77</v>
      </c>
      <c r="E90" s="1100" t="str">
        <f>'24. M&amp;E Staff Loading'!E90</f>
        <v>Y</v>
      </c>
      <c r="F90" s="1053">
        <v>165.96291666666667</v>
      </c>
      <c r="G90" s="1053">
        <v>165.96291666666667</v>
      </c>
      <c r="H90" s="1053">
        <v>165.96291666666667</v>
      </c>
      <c r="I90" s="1053">
        <v>165.96291666666667</v>
      </c>
      <c r="J90" s="1053">
        <v>165.96291666666667</v>
      </c>
      <c r="K90" s="1053">
        <v>165.96291666666667</v>
      </c>
      <c r="L90" s="1053">
        <v>165.96291666666667</v>
      </c>
      <c r="M90" s="1053">
        <v>165.96291666666667</v>
      </c>
      <c r="N90" s="1053">
        <v>165.96291666666667</v>
      </c>
      <c r="O90" s="1053">
        <v>165.96291666666667</v>
      </c>
      <c r="P90" s="1053">
        <v>165.96291666666667</v>
      </c>
      <c r="Q90" s="1053">
        <v>165.96291666666667</v>
      </c>
      <c r="R90" s="1031">
        <f t="shared" si="65"/>
        <v>1991.5549999999996</v>
      </c>
      <c r="S90" s="742">
        <f t="shared" si="66"/>
        <v>153349.73499999996</v>
      </c>
      <c r="T90" s="1039"/>
      <c r="U90" s="1039"/>
      <c r="V90" s="1039"/>
      <c r="W90" s="1032">
        <f t="shared" si="67"/>
        <v>0.99577749999999987</v>
      </c>
      <c r="X90" s="1032">
        <f t="shared" si="68"/>
        <v>165.96291666666664</v>
      </c>
      <c r="Z90" s="1032">
        <f t="shared" si="48"/>
        <v>1991.5549999999996</v>
      </c>
      <c r="AA90" s="1032">
        <f t="shared" si="49"/>
        <v>0</v>
      </c>
      <c r="AB90" s="863">
        <f t="shared" si="69"/>
        <v>1</v>
      </c>
    </row>
    <row r="91" spans="1:28" ht="14.25" x14ac:dyDescent="0.3">
      <c r="A91" s="1026"/>
      <c r="B91" s="1027"/>
      <c r="C91" s="1099" t="str">
        <f>'24. M&amp;E Staff Loading'!C91</f>
        <v>M&amp;E Training Lead Developer - On</v>
      </c>
      <c r="D91" s="873">
        <f>'24. M&amp;E Staff Loading'!D91</f>
        <v>120</v>
      </c>
      <c r="E91" s="1100" t="str">
        <f>'24. M&amp;E Staff Loading'!E91</f>
        <v>N</v>
      </c>
      <c r="F91" s="1053">
        <v>149.61333333333332</v>
      </c>
      <c r="G91" s="1053">
        <v>149.61333333333332</v>
      </c>
      <c r="H91" s="1053">
        <v>149.61333333333332</v>
      </c>
      <c r="I91" s="1053">
        <v>149.61333333333332</v>
      </c>
      <c r="J91" s="1053">
        <v>149.61333333333332</v>
      </c>
      <c r="K91" s="1053">
        <v>149.61333333333332</v>
      </c>
      <c r="L91" s="1053">
        <v>149.61333333333332</v>
      </c>
      <c r="M91" s="1053">
        <v>149.61333333333332</v>
      </c>
      <c r="N91" s="1053">
        <v>149.61333333333332</v>
      </c>
      <c r="O91" s="1053">
        <v>149.61333333333332</v>
      </c>
      <c r="P91" s="1053">
        <v>149.61333333333332</v>
      </c>
      <c r="Q91" s="1053">
        <v>149.61333333333332</v>
      </c>
      <c r="R91" s="1031">
        <f t="shared" si="65"/>
        <v>1795.3599999999994</v>
      </c>
      <c r="S91" s="742">
        <f t="shared" si="66"/>
        <v>215443.19999999992</v>
      </c>
      <c r="T91" s="1039"/>
      <c r="U91" s="1039"/>
      <c r="V91" s="1039"/>
      <c r="W91" s="1032">
        <f t="shared" si="67"/>
        <v>0.89767999999999981</v>
      </c>
      <c r="X91" s="1032">
        <f t="shared" si="68"/>
        <v>149.61333333333329</v>
      </c>
      <c r="Z91" s="1032">
        <f t="shared" si="48"/>
        <v>0</v>
      </c>
      <c r="AA91" s="1032">
        <f t="shared" si="49"/>
        <v>1795.3599999999994</v>
      </c>
      <c r="AB91" s="863">
        <f t="shared" si="69"/>
        <v>0</v>
      </c>
    </row>
    <row r="92" spans="1:28" ht="14.25" x14ac:dyDescent="0.3">
      <c r="A92" s="1026"/>
      <c r="B92" s="1027"/>
      <c r="C92" s="1099">
        <f>'24. M&amp;E Staff Loading'!C92</f>
        <v>0</v>
      </c>
      <c r="D92" s="873">
        <f>'24. M&amp;E Staff Loading'!D92</f>
        <v>0</v>
      </c>
      <c r="E92" s="1100">
        <f>'24. M&amp;E Staff Loading'!E92</f>
        <v>0</v>
      </c>
      <c r="F92" s="1053"/>
      <c r="G92" s="1053"/>
      <c r="H92" s="1053"/>
      <c r="I92" s="1053"/>
      <c r="J92" s="1053"/>
      <c r="K92" s="1053"/>
      <c r="L92" s="1053"/>
      <c r="M92" s="1053"/>
      <c r="N92" s="1053"/>
      <c r="O92" s="1053"/>
      <c r="P92" s="1053"/>
      <c r="Q92" s="1053"/>
      <c r="R92" s="1031">
        <f t="shared" si="65"/>
        <v>0</v>
      </c>
      <c r="S92" s="742">
        <f t="shared" si="66"/>
        <v>0</v>
      </c>
      <c r="T92" s="1039"/>
      <c r="U92" s="1039"/>
      <c r="V92" s="1039"/>
      <c r="W92" s="1032">
        <f t="shared" si="67"/>
        <v>0</v>
      </c>
      <c r="X92" s="1032">
        <f t="shared" si="68"/>
        <v>0</v>
      </c>
      <c r="Z92" s="1032">
        <f t="shared" si="48"/>
        <v>0</v>
      </c>
      <c r="AA92" s="1032">
        <f t="shared" si="49"/>
        <v>0</v>
      </c>
      <c r="AB92" s="863" t="e">
        <f t="shared" si="69"/>
        <v>#DIV/0!</v>
      </c>
    </row>
    <row r="93" spans="1:28" s="1039" customFormat="1" ht="15" thickBot="1" x14ac:dyDescent="0.35">
      <c r="A93" s="1033"/>
      <c r="B93" s="1034" t="s">
        <v>1380</v>
      </c>
      <c r="C93" s="1035"/>
      <c r="D93" s="874"/>
      <c r="E93" s="1037"/>
      <c r="F93" s="1038">
        <f>SUM(F87:F92)</f>
        <v>632.4590833333333</v>
      </c>
      <c r="G93" s="1038">
        <f t="shared" ref="G93:R93" si="70">SUM(G87:G92)</f>
        <v>632.4590833333333</v>
      </c>
      <c r="H93" s="1038">
        <f t="shared" si="70"/>
        <v>632.4590833333333</v>
      </c>
      <c r="I93" s="1038">
        <f t="shared" si="70"/>
        <v>632.4590833333333</v>
      </c>
      <c r="J93" s="1038">
        <f t="shared" si="70"/>
        <v>632.4590833333333</v>
      </c>
      <c r="K93" s="1038">
        <f t="shared" si="70"/>
        <v>632.4590833333333</v>
      </c>
      <c r="L93" s="1038">
        <f t="shared" si="70"/>
        <v>632.4590833333333</v>
      </c>
      <c r="M93" s="1038">
        <f t="shared" si="70"/>
        <v>632.4590833333333</v>
      </c>
      <c r="N93" s="1038">
        <f t="shared" si="70"/>
        <v>632.4590833333333</v>
      </c>
      <c r="O93" s="1038">
        <f t="shared" si="70"/>
        <v>632.4590833333333</v>
      </c>
      <c r="P93" s="1038">
        <f t="shared" si="70"/>
        <v>632.4590833333333</v>
      </c>
      <c r="Q93" s="1038">
        <f t="shared" si="70"/>
        <v>632.4590833333333</v>
      </c>
      <c r="R93" s="1038">
        <f t="shared" si="70"/>
        <v>7589.5089999999991</v>
      </c>
      <c r="S93" s="750">
        <f>SUM(S87:S92)</f>
        <v>650732.31799999997</v>
      </c>
      <c r="W93" s="1050">
        <f>SUM(W87:W92)</f>
        <v>3.7947544999999998</v>
      </c>
      <c r="X93" s="1050">
        <f>SUM(X87:X92)</f>
        <v>632.45908333333318</v>
      </c>
      <c r="Z93" s="1040">
        <f>SUM(Z87:Z92)</f>
        <v>3983.1099999999992</v>
      </c>
      <c r="AA93" s="1040">
        <f>SUM(AA87:AA92)</f>
        <v>3606.3989999999999</v>
      </c>
      <c r="AB93" s="752">
        <f>Z93/(Z93+AA93)</f>
        <v>0.524817876887688</v>
      </c>
    </row>
    <row r="94" spans="1:28" s="1039" customFormat="1" ht="14.25" x14ac:dyDescent="0.3">
      <c r="A94" s="1026">
        <v>2.7</v>
      </c>
      <c r="B94" s="1027" t="s">
        <v>1381</v>
      </c>
      <c r="C94" s="1099">
        <f>'24. M&amp;E Staff Loading'!C94</f>
        <v>0</v>
      </c>
      <c r="D94" s="873">
        <f>'24. M&amp;E Staff Loading'!D94</f>
        <v>0</v>
      </c>
      <c r="E94" s="1100">
        <f>'24. M&amp;E Staff Loading'!E94</f>
        <v>0</v>
      </c>
      <c r="F94" s="1053"/>
      <c r="G94" s="1053"/>
      <c r="H94" s="1053"/>
      <c r="I94" s="1053"/>
      <c r="J94" s="1053"/>
      <c r="K94" s="1053"/>
      <c r="L94" s="1053"/>
      <c r="M94" s="1053"/>
      <c r="N94" s="1053"/>
      <c r="O94" s="1053"/>
      <c r="P94" s="1053"/>
      <c r="Q94" s="1053"/>
      <c r="R94" s="1031">
        <f t="shared" ref="R94:R98" si="71">SUM(F94:Q94)</f>
        <v>0</v>
      </c>
      <c r="S94" s="742">
        <f t="shared" ref="S94:S98" si="72">D94*R94</f>
        <v>0</v>
      </c>
      <c r="W94" s="1032">
        <f t="shared" ref="W94:W98" si="73">X94/$U$7</f>
        <v>0</v>
      </c>
      <c r="X94" s="1032">
        <f t="shared" ref="X94:X98" si="74">R94/12</f>
        <v>0</v>
      </c>
      <c r="Y94" s="1017"/>
      <c r="Z94" s="1032">
        <f t="shared" si="48"/>
        <v>0</v>
      </c>
      <c r="AA94" s="1032">
        <f t="shared" si="49"/>
        <v>0</v>
      </c>
      <c r="AB94" s="863" t="e">
        <f t="shared" ref="AB94:AB98" si="75">Z94/(AA94+Z94)</f>
        <v>#DIV/0!</v>
      </c>
    </row>
    <row r="95" spans="1:28" ht="14.25" x14ac:dyDescent="0.3">
      <c r="A95" s="1026"/>
      <c r="B95" s="1027"/>
      <c r="C95" s="1099" t="str">
        <f>'24. M&amp;E Staff Loading'!C95</f>
        <v>M&amp;E Sr. Technical Architect - On</v>
      </c>
      <c r="D95" s="873">
        <f>'24. M&amp;E Staff Loading'!D95</f>
        <v>213</v>
      </c>
      <c r="E95" s="1100" t="str">
        <f>'24. M&amp;E Staff Loading'!E95</f>
        <v>N</v>
      </c>
      <c r="F95" s="1053">
        <v>147</v>
      </c>
      <c r="G95" s="1053">
        <v>147</v>
      </c>
      <c r="H95" s="1053">
        <v>147</v>
      </c>
      <c r="I95" s="1053">
        <v>147</v>
      </c>
      <c r="J95" s="1053">
        <v>147</v>
      </c>
      <c r="K95" s="1053">
        <v>147</v>
      </c>
      <c r="L95" s="1053">
        <v>147</v>
      </c>
      <c r="M95" s="1053">
        <v>147</v>
      </c>
      <c r="N95" s="1053">
        <v>147</v>
      </c>
      <c r="O95" s="1053">
        <v>147</v>
      </c>
      <c r="P95" s="1053">
        <v>147</v>
      </c>
      <c r="Q95" s="1053">
        <v>147</v>
      </c>
      <c r="R95" s="1031">
        <f t="shared" si="71"/>
        <v>1764</v>
      </c>
      <c r="S95" s="742">
        <f t="shared" si="72"/>
        <v>375732</v>
      </c>
      <c r="T95" s="1039"/>
      <c r="U95" s="1039"/>
      <c r="V95" s="1039"/>
      <c r="W95" s="1032">
        <f t="shared" si="73"/>
        <v>0.88200000000000001</v>
      </c>
      <c r="X95" s="1032">
        <f t="shared" si="74"/>
        <v>147</v>
      </c>
      <c r="Z95" s="1032">
        <f t="shared" si="48"/>
        <v>0</v>
      </c>
      <c r="AA95" s="1032">
        <f t="shared" si="49"/>
        <v>1764</v>
      </c>
      <c r="AB95" s="863">
        <f t="shared" si="75"/>
        <v>0</v>
      </c>
    </row>
    <row r="96" spans="1:28" ht="14.25" x14ac:dyDescent="0.3">
      <c r="A96" s="1026"/>
      <c r="B96" s="1027"/>
      <c r="C96" s="1099" t="str">
        <f>'24. M&amp;E Staff Loading'!C96</f>
        <v>M&amp;E Technical Architect - On</v>
      </c>
      <c r="D96" s="873">
        <f>'24. M&amp;E Staff Loading'!D96</f>
        <v>190</v>
      </c>
      <c r="E96" s="1100" t="str">
        <f>'24. M&amp;E Staff Loading'!E96</f>
        <v>N</v>
      </c>
      <c r="F96" s="1053">
        <v>148.95991666666666</v>
      </c>
      <c r="G96" s="1053">
        <v>148.95991666666666</v>
      </c>
      <c r="H96" s="1053">
        <v>148.95991666666666</v>
      </c>
      <c r="I96" s="1053">
        <v>148.95991666666666</v>
      </c>
      <c r="J96" s="1053">
        <v>148.95991666666666</v>
      </c>
      <c r="K96" s="1053">
        <v>148.95991666666666</v>
      </c>
      <c r="L96" s="1053">
        <v>148.95991666666666</v>
      </c>
      <c r="M96" s="1053">
        <v>148.95991666666666</v>
      </c>
      <c r="N96" s="1053">
        <v>148.95991666666666</v>
      </c>
      <c r="O96" s="1053">
        <v>148.95991666666666</v>
      </c>
      <c r="P96" s="1053">
        <v>148.95991666666666</v>
      </c>
      <c r="Q96" s="1053">
        <v>148.95991666666666</v>
      </c>
      <c r="R96" s="1031">
        <f t="shared" si="71"/>
        <v>1787.519</v>
      </c>
      <c r="S96" s="742">
        <f t="shared" si="72"/>
        <v>339628.61</v>
      </c>
      <c r="T96" s="1039"/>
      <c r="U96" s="1039"/>
      <c r="V96" s="1039"/>
      <c r="W96" s="1032">
        <f t="shared" si="73"/>
        <v>0.89375950000000004</v>
      </c>
      <c r="X96" s="1032">
        <f t="shared" si="74"/>
        <v>148.95991666666666</v>
      </c>
      <c r="Z96" s="1032">
        <f t="shared" si="48"/>
        <v>0</v>
      </c>
      <c r="AA96" s="1032">
        <f t="shared" si="49"/>
        <v>1787.519</v>
      </c>
      <c r="AB96" s="863">
        <f t="shared" si="75"/>
        <v>0</v>
      </c>
    </row>
    <row r="97" spans="1:28" ht="14.25" x14ac:dyDescent="0.3">
      <c r="A97" s="1026"/>
      <c r="B97" s="1027"/>
      <c r="C97" s="1099">
        <f>'24. M&amp;E Staff Loading'!C97</f>
        <v>0</v>
      </c>
      <c r="D97" s="873">
        <f>'24. M&amp;E Staff Loading'!D97</f>
        <v>0</v>
      </c>
      <c r="E97" s="1100">
        <f>'24. M&amp;E Staff Loading'!E97</f>
        <v>0</v>
      </c>
      <c r="F97" s="1053"/>
      <c r="G97" s="1053"/>
      <c r="H97" s="1053"/>
      <c r="I97" s="1053"/>
      <c r="J97" s="1053"/>
      <c r="K97" s="1053"/>
      <c r="L97" s="1053"/>
      <c r="M97" s="1053"/>
      <c r="N97" s="1053"/>
      <c r="O97" s="1053"/>
      <c r="P97" s="1053"/>
      <c r="Q97" s="1053"/>
      <c r="R97" s="1031">
        <f t="shared" si="71"/>
        <v>0</v>
      </c>
      <c r="S97" s="742">
        <f t="shared" si="72"/>
        <v>0</v>
      </c>
      <c r="T97" s="1039"/>
      <c r="U97" s="1039"/>
      <c r="V97" s="1039"/>
      <c r="W97" s="1032">
        <f t="shared" si="73"/>
        <v>0</v>
      </c>
      <c r="X97" s="1032">
        <f t="shared" si="74"/>
        <v>0</v>
      </c>
      <c r="Z97" s="1032">
        <f t="shared" si="48"/>
        <v>0</v>
      </c>
      <c r="AA97" s="1032">
        <f t="shared" si="49"/>
        <v>0</v>
      </c>
      <c r="AB97" s="863" t="e">
        <f t="shared" si="75"/>
        <v>#DIV/0!</v>
      </c>
    </row>
    <row r="98" spans="1:28" ht="14.25" x14ac:dyDescent="0.3">
      <c r="A98" s="1026"/>
      <c r="B98" s="1027"/>
      <c r="C98" s="1099">
        <f>'24. M&amp;E Staff Loading'!C98</f>
        <v>0</v>
      </c>
      <c r="D98" s="873">
        <f>'24. M&amp;E Staff Loading'!D98</f>
        <v>0</v>
      </c>
      <c r="E98" s="1100">
        <f>'24. M&amp;E Staff Loading'!E98</f>
        <v>0</v>
      </c>
      <c r="F98" s="1053"/>
      <c r="G98" s="1053"/>
      <c r="H98" s="1053"/>
      <c r="I98" s="1053"/>
      <c r="J98" s="1053"/>
      <c r="K98" s="1053"/>
      <c r="L98" s="1053"/>
      <c r="M98" s="1053"/>
      <c r="N98" s="1053"/>
      <c r="O98" s="1053"/>
      <c r="P98" s="1053"/>
      <c r="Q98" s="1053"/>
      <c r="R98" s="1031">
        <f t="shared" si="71"/>
        <v>0</v>
      </c>
      <c r="S98" s="742">
        <f t="shared" si="72"/>
        <v>0</v>
      </c>
      <c r="T98" s="1039"/>
      <c r="U98" s="1039"/>
      <c r="V98" s="1039"/>
      <c r="W98" s="1032">
        <f t="shared" si="73"/>
        <v>0</v>
      </c>
      <c r="X98" s="1032">
        <f t="shared" si="74"/>
        <v>0</v>
      </c>
      <c r="Z98" s="1032">
        <f t="shared" si="48"/>
        <v>0</v>
      </c>
      <c r="AA98" s="1032">
        <f t="shared" si="49"/>
        <v>0</v>
      </c>
      <c r="AB98" s="863" t="e">
        <f t="shared" si="75"/>
        <v>#DIV/0!</v>
      </c>
    </row>
    <row r="99" spans="1:28" s="1039" customFormat="1" ht="15" thickBot="1" x14ac:dyDescent="0.35">
      <c r="A99" s="1033"/>
      <c r="B99" s="1034" t="s">
        <v>1382</v>
      </c>
      <c r="C99" s="1035"/>
      <c r="D99" s="874"/>
      <c r="E99" s="1037"/>
      <c r="F99" s="1038">
        <f>SUM(F94:F98)</f>
        <v>295.95991666666669</v>
      </c>
      <c r="G99" s="1038">
        <f t="shared" ref="G99:R99" si="76">SUM(G94:G98)</f>
        <v>295.95991666666669</v>
      </c>
      <c r="H99" s="1038">
        <f t="shared" si="76"/>
        <v>295.95991666666669</v>
      </c>
      <c r="I99" s="1038">
        <f t="shared" si="76"/>
        <v>295.95991666666669</v>
      </c>
      <c r="J99" s="1038">
        <f t="shared" si="76"/>
        <v>295.95991666666669</v>
      </c>
      <c r="K99" s="1038">
        <f t="shared" si="76"/>
        <v>295.95991666666669</v>
      </c>
      <c r="L99" s="1038">
        <f t="shared" si="76"/>
        <v>295.95991666666669</v>
      </c>
      <c r="M99" s="1038">
        <f t="shared" si="76"/>
        <v>295.95991666666669</v>
      </c>
      <c r="N99" s="1038">
        <f t="shared" si="76"/>
        <v>295.95991666666669</v>
      </c>
      <c r="O99" s="1038">
        <f t="shared" si="76"/>
        <v>295.95991666666669</v>
      </c>
      <c r="P99" s="1038">
        <f t="shared" si="76"/>
        <v>295.95991666666669</v>
      </c>
      <c r="Q99" s="1038">
        <f t="shared" si="76"/>
        <v>295.95991666666669</v>
      </c>
      <c r="R99" s="1038">
        <f t="shared" si="76"/>
        <v>3551.5190000000002</v>
      </c>
      <c r="S99" s="750">
        <f>SUM(S94:S98)</f>
        <v>715360.61</v>
      </c>
      <c r="T99" s="1017"/>
      <c r="U99" s="1017"/>
      <c r="V99" s="1017"/>
      <c r="W99" s="1050">
        <f>SUM(W94:W98)</f>
        <v>1.7757594999999999</v>
      </c>
      <c r="X99" s="1050">
        <f>SUM(X94:X98)</f>
        <v>295.95991666666669</v>
      </c>
      <c r="Z99" s="1040">
        <f>SUM(Z94:Z98)</f>
        <v>0</v>
      </c>
      <c r="AA99" s="1040">
        <f>SUM(AA94:AA98)</f>
        <v>3551.5190000000002</v>
      </c>
      <c r="AB99" s="752">
        <f>Z99/(Z99+AA99)</f>
        <v>0</v>
      </c>
    </row>
    <row r="100" spans="1:28" s="1039" customFormat="1" ht="9.9499999999999993" customHeight="1" thickBot="1" x14ac:dyDescent="0.35">
      <c r="A100" s="1051"/>
      <c r="B100" s="1052"/>
      <c r="C100" s="1028"/>
      <c r="D100" s="876"/>
      <c r="E100" s="1030"/>
      <c r="F100" s="1053"/>
      <c r="G100" s="1053"/>
      <c r="H100" s="1053"/>
      <c r="I100" s="1053"/>
      <c r="J100" s="1053"/>
      <c r="K100" s="1053"/>
      <c r="L100" s="1053"/>
      <c r="M100" s="1053"/>
      <c r="N100" s="1053"/>
      <c r="O100" s="1053"/>
      <c r="P100" s="1053"/>
      <c r="Q100" s="1053"/>
      <c r="R100" s="1053"/>
      <c r="S100" s="788"/>
      <c r="T100" s="1017"/>
      <c r="U100" s="1017"/>
      <c r="V100" s="1017"/>
      <c r="W100" s="1054"/>
      <c r="X100" s="1054"/>
      <c r="Z100" s="1054"/>
      <c r="AA100" s="1054"/>
      <c r="AB100" s="864"/>
    </row>
    <row r="101" spans="1:28" s="1039" customFormat="1" ht="14.25" thickBot="1" x14ac:dyDescent="0.3">
      <c r="A101" s="1055"/>
      <c r="B101" s="1056" t="s">
        <v>1383</v>
      </c>
      <c r="C101" s="1057"/>
      <c r="D101" s="877"/>
      <c r="E101" s="1059"/>
      <c r="F101" s="1058">
        <f t="shared" ref="F101:S101" si="77">SUM(F47,F56,F71,F80,F86,F93,F99)</f>
        <v>15575.04188875</v>
      </c>
      <c r="G101" s="1058">
        <f t="shared" si="77"/>
        <v>15575.04188875</v>
      </c>
      <c r="H101" s="1058">
        <f t="shared" si="77"/>
        <v>15575.04188875</v>
      </c>
      <c r="I101" s="1058">
        <f t="shared" si="77"/>
        <v>15575.04188875</v>
      </c>
      <c r="J101" s="1058">
        <f t="shared" si="77"/>
        <v>15575.04188875</v>
      </c>
      <c r="K101" s="1058">
        <f t="shared" si="77"/>
        <v>15575.04188875</v>
      </c>
      <c r="L101" s="1058">
        <f t="shared" si="77"/>
        <v>15575.04188875</v>
      </c>
      <c r="M101" s="1058">
        <f t="shared" si="77"/>
        <v>15575.04188875</v>
      </c>
      <c r="N101" s="1058">
        <f t="shared" si="77"/>
        <v>15575.04188875</v>
      </c>
      <c r="O101" s="1058">
        <f t="shared" si="77"/>
        <v>15575.04188875</v>
      </c>
      <c r="P101" s="1058">
        <f t="shared" si="77"/>
        <v>15575.04188875</v>
      </c>
      <c r="Q101" s="1058">
        <f t="shared" si="77"/>
        <v>15575.04188875</v>
      </c>
      <c r="R101" s="1058">
        <f t="shared" si="77"/>
        <v>186900.50266499998</v>
      </c>
      <c r="S101" s="768">
        <f t="shared" si="77"/>
        <v>19114352.322735</v>
      </c>
      <c r="W101" s="1058">
        <f>SUM(W47,W56,W71,W80,W86,W93,W99)</f>
        <v>93.450251332500031</v>
      </c>
      <c r="X101" s="1058">
        <f>SUM(X47,X56,X71,X80,X86,X93,X99)</f>
        <v>15575.04188875</v>
      </c>
      <c r="Z101" s="1058">
        <f>SUM(Z47,Z56,Z71,Z80,Z86,Z93,Z99)</f>
        <v>89262.438665000009</v>
      </c>
      <c r="AA101" s="1058">
        <f>SUM(AA47,AA56,AA71,AA80,AA86,AA93,AA99)</f>
        <v>97638.064000000013</v>
      </c>
      <c r="AB101" s="1141">
        <f t="shared" ref="AB101" si="78">Z101/(AA101+Z101)</f>
        <v>0.47759335792153412</v>
      </c>
    </row>
    <row r="102" spans="1:28" ht="14.25" x14ac:dyDescent="0.3">
      <c r="A102" s="1051"/>
      <c r="B102" s="1070"/>
      <c r="C102" s="1071"/>
      <c r="D102" s="879"/>
      <c r="E102" s="1073"/>
      <c r="F102" s="1053"/>
      <c r="G102" s="1053"/>
      <c r="H102" s="1053"/>
      <c r="I102" s="1053"/>
      <c r="J102" s="1053"/>
      <c r="K102" s="1053"/>
      <c r="L102" s="1053"/>
      <c r="M102" s="1053"/>
      <c r="N102" s="1053"/>
      <c r="O102" s="1053"/>
      <c r="P102" s="1053"/>
      <c r="Q102" s="1053"/>
      <c r="R102" s="1053"/>
      <c r="S102" s="788"/>
      <c r="T102" s="1039"/>
      <c r="U102" s="1039"/>
      <c r="V102" s="1039"/>
      <c r="W102" s="1074"/>
      <c r="X102" s="1074"/>
      <c r="Z102" s="1074"/>
      <c r="AA102" s="1074"/>
      <c r="AB102" s="790"/>
    </row>
    <row r="103" spans="1:28" ht="14.25" x14ac:dyDescent="0.3">
      <c r="A103" s="1021">
        <v>3</v>
      </c>
      <c r="B103" s="1075" t="s">
        <v>1384</v>
      </c>
      <c r="C103" s="1023"/>
      <c r="D103" s="872"/>
      <c r="E103" s="1024"/>
      <c r="F103" s="1067"/>
      <c r="G103" s="1067"/>
      <c r="H103" s="1067"/>
      <c r="I103" s="1067"/>
      <c r="J103" s="1067"/>
      <c r="K103" s="1067"/>
      <c r="L103" s="1067"/>
      <c r="M103" s="1067"/>
      <c r="N103" s="1067"/>
      <c r="O103" s="1067"/>
      <c r="P103" s="1067"/>
      <c r="Q103" s="1067"/>
      <c r="R103" s="1025"/>
      <c r="S103" s="792"/>
      <c r="T103" s="1039"/>
      <c r="U103" s="1039"/>
      <c r="V103" s="1039"/>
      <c r="W103" s="1023"/>
      <c r="X103" s="1023"/>
      <c r="Z103" s="1023"/>
      <c r="AA103" s="1023"/>
      <c r="AB103" s="735"/>
    </row>
    <row r="104" spans="1:28" ht="14.25" x14ac:dyDescent="0.3">
      <c r="A104" s="1026">
        <v>3.1</v>
      </c>
      <c r="B104" s="1027" t="s">
        <v>1384</v>
      </c>
      <c r="C104" s="1099">
        <f>'24. M&amp;E Staff Loading'!C104</f>
        <v>0</v>
      </c>
      <c r="D104" s="873">
        <f>'24. M&amp;E Staff Loading'!D104</f>
        <v>0</v>
      </c>
      <c r="E104" s="1100">
        <f>'24. M&amp;E Staff Loading'!E104</f>
        <v>0</v>
      </c>
      <c r="F104" s="1053"/>
      <c r="G104" s="1053"/>
      <c r="H104" s="1053"/>
      <c r="I104" s="1053"/>
      <c r="J104" s="1053"/>
      <c r="K104" s="1053"/>
      <c r="L104" s="1053"/>
      <c r="M104" s="1053"/>
      <c r="N104" s="1053"/>
      <c r="O104" s="1053"/>
      <c r="P104" s="1053"/>
      <c r="Q104" s="1053"/>
      <c r="R104" s="1031">
        <f t="shared" ref="R104:R115" si="79">SUM(F104:Q104)</f>
        <v>0</v>
      </c>
      <c r="S104" s="742">
        <f>D104*R104</f>
        <v>0</v>
      </c>
      <c r="W104" s="1032">
        <f>X104/$U$7</f>
        <v>0</v>
      </c>
      <c r="X104" s="1032">
        <f>R104/12</f>
        <v>0</v>
      </c>
      <c r="Z104" s="1032">
        <f>IF($E104="Y",$R104,0)</f>
        <v>0</v>
      </c>
      <c r="AA104" s="1032">
        <f>IF($E104="N",$R104,0)</f>
        <v>0</v>
      </c>
      <c r="AB104" s="863" t="e">
        <f>Z104/(AA104+Z104)</f>
        <v>#DIV/0!</v>
      </c>
    </row>
    <row r="105" spans="1:28" ht="14.25" x14ac:dyDescent="0.3">
      <c r="A105" s="1026"/>
      <c r="B105" s="1027"/>
      <c r="C105" s="1099" t="str">
        <f>'24. M&amp;E Staff Loading'!C105</f>
        <v>M&amp;E Delivery Lead - On</v>
      </c>
      <c r="D105" s="873">
        <f>'24. M&amp;E Staff Loading'!D105</f>
        <v>190</v>
      </c>
      <c r="E105" s="1100" t="str">
        <f>'24. M&amp;E Staff Loading'!E105</f>
        <v>N</v>
      </c>
      <c r="F105" s="1053">
        <v>147</v>
      </c>
      <c r="G105" s="1053">
        <v>147</v>
      </c>
      <c r="H105" s="1053">
        <v>147</v>
      </c>
      <c r="I105" s="1053">
        <v>147</v>
      </c>
      <c r="J105" s="1053">
        <v>147</v>
      </c>
      <c r="K105" s="1053">
        <v>147</v>
      </c>
      <c r="L105" s="1053">
        <v>147</v>
      </c>
      <c r="M105" s="1053">
        <v>147</v>
      </c>
      <c r="N105" s="1053">
        <v>147</v>
      </c>
      <c r="O105" s="1053">
        <v>147</v>
      </c>
      <c r="P105" s="1053">
        <v>147</v>
      </c>
      <c r="Q105" s="1053">
        <v>147</v>
      </c>
      <c r="R105" s="1031">
        <f t="shared" si="79"/>
        <v>1764</v>
      </c>
      <c r="S105" s="742">
        <f t="shared" ref="S105:S115" si="80">D105*R105</f>
        <v>335160</v>
      </c>
      <c r="W105" s="1032">
        <f t="shared" ref="W105:W115" si="81">X105/$U$7</f>
        <v>0.88200000000000001</v>
      </c>
      <c r="X105" s="1032">
        <f t="shared" ref="X105:X115" si="82">R105/12</f>
        <v>147</v>
      </c>
      <c r="Z105" s="1032">
        <f t="shared" ref="Z105:Z115" si="83">IF($E105="Y",$R105,0)</f>
        <v>0</v>
      </c>
      <c r="AA105" s="1032">
        <f t="shared" ref="AA105:AA115" si="84">IF($E105="N",$R105,0)</f>
        <v>1764</v>
      </c>
      <c r="AB105" s="863">
        <f t="shared" ref="AB105:AB115" si="85">Z105/(AA105+Z105)</f>
        <v>0</v>
      </c>
    </row>
    <row r="106" spans="1:28" ht="14.25" x14ac:dyDescent="0.3">
      <c r="A106" s="1026"/>
      <c r="B106" s="1027"/>
      <c r="C106" s="1099" t="str">
        <f>'24. M&amp;E Staff Loading'!C106</f>
        <v>M&amp;E Jr. Production Support Analyst - Off</v>
      </c>
      <c r="D106" s="873">
        <f>'24. M&amp;E Staff Loading'!D106</f>
        <v>53</v>
      </c>
      <c r="E106" s="1100" t="str">
        <f>'24. M&amp;E Staff Loading'!E106</f>
        <v>Y</v>
      </c>
      <c r="F106" s="1053">
        <v>165.96291666666667</v>
      </c>
      <c r="G106" s="1053">
        <v>165.96291666666667</v>
      </c>
      <c r="H106" s="1053">
        <v>165.96291666666667</v>
      </c>
      <c r="I106" s="1053">
        <v>165.96291666666667</v>
      </c>
      <c r="J106" s="1053">
        <v>165.96291666666667</v>
      </c>
      <c r="K106" s="1053">
        <v>165.96291666666667</v>
      </c>
      <c r="L106" s="1053">
        <v>165.96291666666667</v>
      </c>
      <c r="M106" s="1053">
        <v>165.96291666666667</v>
      </c>
      <c r="N106" s="1053">
        <v>165.96291666666667</v>
      </c>
      <c r="O106" s="1053">
        <v>165.96291666666667</v>
      </c>
      <c r="P106" s="1053">
        <v>165.96291666666667</v>
      </c>
      <c r="Q106" s="1053">
        <v>165.96291666666667</v>
      </c>
      <c r="R106" s="1031">
        <f t="shared" ref="R106:R112" si="86">SUM(F106:Q106)</f>
        <v>1991.5549999999996</v>
      </c>
      <c r="S106" s="742">
        <f t="shared" si="80"/>
        <v>105552.41499999998</v>
      </c>
      <c r="W106" s="1032">
        <f t="shared" si="81"/>
        <v>0.99577749999999987</v>
      </c>
      <c r="X106" s="1032">
        <f t="shared" si="82"/>
        <v>165.96291666666664</v>
      </c>
      <c r="Z106" s="1032">
        <f t="shared" si="83"/>
        <v>1991.5549999999996</v>
      </c>
      <c r="AA106" s="1032">
        <f t="shared" si="84"/>
        <v>0</v>
      </c>
      <c r="AB106" s="863">
        <f t="shared" si="85"/>
        <v>1</v>
      </c>
    </row>
    <row r="107" spans="1:28" ht="14.25" x14ac:dyDescent="0.3">
      <c r="A107" s="1026"/>
      <c r="B107" s="1027"/>
      <c r="C107" s="1099" t="str">
        <f>'24. M&amp;E Staff Loading'!C107</f>
        <v>M&amp;E Jr. Production Support Analyst - On</v>
      </c>
      <c r="D107" s="873">
        <f>'24. M&amp;E Staff Loading'!D107</f>
        <v>81</v>
      </c>
      <c r="E107" s="1100" t="str">
        <f>'24. M&amp;E Staff Loading'!E107</f>
        <v>N</v>
      </c>
      <c r="F107" s="1053">
        <v>611.52</v>
      </c>
      <c r="G107" s="1053">
        <v>611.52</v>
      </c>
      <c r="H107" s="1053">
        <v>611.52</v>
      </c>
      <c r="I107" s="1053">
        <v>611.52</v>
      </c>
      <c r="J107" s="1053">
        <v>611.52</v>
      </c>
      <c r="K107" s="1053">
        <v>611.52</v>
      </c>
      <c r="L107" s="1053">
        <v>611.52</v>
      </c>
      <c r="M107" s="1053">
        <v>611.52</v>
      </c>
      <c r="N107" s="1053">
        <v>611.52</v>
      </c>
      <c r="O107" s="1053">
        <v>611.52</v>
      </c>
      <c r="P107" s="1053">
        <v>611.52</v>
      </c>
      <c r="Q107" s="1053">
        <v>611.52</v>
      </c>
      <c r="R107" s="1031">
        <f t="shared" si="86"/>
        <v>7338.2400000000016</v>
      </c>
      <c r="S107" s="742">
        <f t="shared" si="80"/>
        <v>594397.44000000018</v>
      </c>
      <c r="W107" s="1032">
        <f t="shared" si="81"/>
        <v>3.6691200000000008</v>
      </c>
      <c r="X107" s="1032">
        <f t="shared" si="82"/>
        <v>611.5200000000001</v>
      </c>
      <c r="Z107" s="1032">
        <f t="shared" si="83"/>
        <v>0</v>
      </c>
      <c r="AA107" s="1032">
        <f t="shared" si="84"/>
        <v>7338.2400000000016</v>
      </c>
      <c r="AB107" s="863">
        <f t="shared" si="85"/>
        <v>0</v>
      </c>
    </row>
    <row r="108" spans="1:28" ht="14.25" x14ac:dyDescent="0.3">
      <c r="A108" s="1026"/>
      <c r="B108" s="1027"/>
      <c r="C108" s="1099" t="str">
        <f>'24. M&amp;E Staff Loading'!C108</f>
        <v>M&amp;E Product Vendor Consultant - On</v>
      </c>
      <c r="D108" s="873">
        <f>'24. M&amp;E Staff Loading'!D108</f>
        <v>294</v>
      </c>
      <c r="E108" s="1100" t="str">
        <f>'24. M&amp;E Staff Loading'!E108</f>
        <v>N</v>
      </c>
      <c r="F108" s="1053">
        <v>0</v>
      </c>
      <c r="G108" s="1053">
        <v>0</v>
      </c>
      <c r="H108" s="1053">
        <v>0</v>
      </c>
      <c r="I108" s="1053">
        <v>0</v>
      </c>
      <c r="J108" s="1053">
        <v>0</v>
      </c>
      <c r="K108" s="1053">
        <v>0</v>
      </c>
      <c r="L108" s="1053">
        <v>0</v>
      </c>
      <c r="M108" s="1053">
        <v>0</v>
      </c>
      <c r="N108" s="1053">
        <v>0</v>
      </c>
      <c r="O108" s="1053">
        <v>0</v>
      </c>
      <c r="P108" s="1053">
        <v>0</v>
      </c>
      <c r="Q108" s="1053">
        <v>0</v>
      </c>
      <c r="R108" s="1031">
        <f t="shared" si="86"/>
        <v>0</v>
      </c>
      <c r="S108" s="742">
        <f t="shared" si="80"/>
        <v>0</v>
      </c>
      <c r="W108" s="1032">
        <f t="shared" si="81"/>
        <v>0</v>
      </c>
      <c r="X108" s="1032">
        <f t="shared" si="82"/>
        <v>0</v>
      </c>
      <c r="Z108" s="1032">
        <f t="shared" si="83"/>
        <v>0</v>
      </c>
      <c r="AA108" s="1032">
        <f t="shared" si="84"/>
        <v>0</v>
      </c>
      <c r="AB108" s="863" t="e">
        <f t="shared" si="85"/>
        <v>#DIV/0!</v>
      </c>
    </row>
    <row r="109" spans="1:28" ht="14.25" x14ac:dyDescent="0.3">
      <c r="A109" s="1026"/>
      <c r="B109" s="1027"/>
      <c r="C109" s="1099" t="str">
        <f>'24. M&amp;E Staff Loading'!C109</f>
        <v>M&amp;E Product Vendor Sr. Consultant - On</v>
      </c>
      <c r="D109" s="873">
        <f>'24. M&amp;E Staff Loading'!D109</f>
        <v>318</v>
      </c>
      <c r="E109" s="1100" t="str">
        <f>'24. M&amp;E Staff Loading'!E109</f>
        <v>N</v>
      </c>
      <c r="F109" s="1053">
        <v>0</v>
      </c>
      <c r="G109" s="1053">
        <v>0</v>
      </c>
      <c r="H109" s="1053">
        <v>0</v>
      </c>
      <c r="I109" s="1053">
        <v>0</v>
      </c>
      <c r="J109" s="1053">
        <v>0</v>
      </c>
      <c r="K109" s="1053">
        <v>0</v>
      </c>
      <c r="L109" s="1053">
        <v>0</v>
      </c>
      <c r="M109" s="1053">
        <v>0</v>
      </c>
      <c r="N109" s="1053">
        <v>0</v>
      </c>
      <c r="O109" s="1053">
        <v>0</v>
      </c>
      <c r="P109" s="1053">
        <v>0</v>
      </c>
      <c r="Q109" s="1053">
        <v>0</v>
      </c>
      <c r="R109" s="1031">
        <f t="shared" si="86"/>
        <v>0</v>
      </c>
      <c r="S109" s="742">
        <f t="shared" si="80"/>
        <v>0</v>
      </c>
      <c r="W109" s="1032">
        <f t="shared" si="81"/>
        <v>0</v>
      </c>
      <c r="X109" s="1032">
        <f t="shared" si="82"/>
        <v>0</v>
      </c>
      <c r="Z109" s="1032">
        <f t="shared" si="83"/>
        <v>0</v>
      </c>
      <c r="AA109" s="1032">
        <f t="shared" si="84"/>
        <v>0</v>
      </c>
      <c r="AB109" s="863" t="e">
        <f t="shared" si="85"/>
        <v>#DIV/0!</v>
      </c>
    </row>
    <row r="110" spans="1:28" ht="14.25" x14ac:dyDescent="0.3">
      <c r="A110" s="1026"/>
      <c r="B110" s="1027"/>
      <c r="C110" s="1099" t="str">
        <f>'24. M&amp;E Staff Loading'!C110</f>
        <v>M&amp;E Production Support Analyst - On</v>
      </c>
      <c r="D110" s="873">
        <f>'24. M&amp;E Staff Loading'!D110</f>
        <v>95</v>
      </c>
      <c r="E110" s="1100" t="str">
        <f>'24. M&amp;E Staff Loading'!E110</f>
        <v>N</v>
      </c>
      <c r="F110" s="1053">
        <v>905.51949999999999</v>
      </c>
      <c r="G110" s="1053">
        <v>905.51949999999999</v>
      </c>
      <c r="H110" s="1053">
        <v>905.51949999999999</v>
      </c>
      <c r="I110" s="1053">
        <v>905.51949999999999</v>
      </c>
      <c r="J110" s="1053">
        <v>905.51949999999999</v>
      </c>
      <c r="K110" s="1053">
        <v>905.51949999999999</v>
      </c>
      <c r="L110" s="1053">
        <v>905.51949999999999</v>
      </c>
      <c r="M110" s="1053">
        <v>905.51949999999999</v>
      </c>
      <c r="N110" s="1053">
        <v>905.51949999999999</v>
      </c>
      <c r="O110" s="1053">
        <v>905.51949999999999</v>
      </c>
      <c r="P110" s="1053">
        <v>905.51949999999999</v>
      </c>
      <c r="Q110" s="1053">
        <v>905.51949999999999</v>
      </c>
      <c r="R110" s="1031">
        <f t="shared" si="86"/>
        <v>10866.234000000002</v>
      </c>
      <c r="S110" s="742">
        <f t="shared" si="80"/>
        <v>1032292.2300000002</v>
      </c>
      <c r="W110" s="1032">
        <f t="shared" si="81"/>
        <v>5.433117000000002</v>
      </c>
      <c r="X110" s="1032">
        <f t="shared" si="82"/>
        <v>905.51950000000022</v>
      </c>
      <c r="Z110" s="1032">
        <f t="shared" si="83"/>
        <v>0</v>
      </c>
      <c r="AA110" s="1032">
        <f t="shared" si="84"/>
        <v>10866.234000000002</v>
      </c>
      <c r="AB110" s="863">
        <f t="shared" si="85"/>
        <v>0</v>
      </c>
    </row>
    <row r="111" spans="1:28" ht="14.25" x14ac:dyDescent="0.3">
      <c r="A111" s="1026"/>
      <c r="B111" s="1027"/>
      <c r="C111" s="1099" t="str">
        <f>'24. M&amp;E Staff Loading'!C111</f>
        <v>M&amp;E Production Support Lead - Off</v>
      </c>
      <c r="D111" s="873">
        <f>'24. M&amp;E Staff Loading'!D111</f>
        <v>81</v>
      </c>
      <c r="E111" s="1100" t="str">
        <f>'24. M&amp;E Staff Loading'!E111</f>
        <v>Y</v>
      </c>
      <c r="F111" s="1053">
        <v>165.96291666666667</v>
      </c>
      <c r="G111" s="1053">
        <v>165.96291666666667</v>
      </c>
      <c r="H111" s="1053">
        <v>165.96291666666667</v>
      </c>
      <c r="I111" s="1053">
        <v>165.96291666666667</v>
      </c>
      <c r="J111" s="1053">
        <v>165.96291666666667</v>
      </c>
      <c r="K111" s="1053">
        <v>165.96291666666667</v>
      </c>
      <c r="L111" s="1053">
        <v>165.96291666666667</v>
      </c>
      <c r="M111" s="1053">
        <v>165.96291666666667</v>
      </c>
      <c r="N111" s="1053">
        <v>165.96291666666667</v>
      </c>
      <c r="O111" s="1053">
        <v>165.96291666666667</v>
      </c>
      <c r="P111" s="1053">
        <v>165.96291666666667</v>
      </c>
      <c r="Q111" s="1053">
        <v>165.96291666666667</v>
      </c>
      <c r="R111" s="1031">
        <f t="shared" si="86"/>
        <v>1991.5549999999996</v>
      </c>
      <c r="S111" s="742">
        <f t="shared" si="80"/>
        <v>161315.95499999996</v>
      </c>
      <c r="W111" s="1032">
        <f t="shared" si="81"/>
        <v>0.99577749999999987</v>
      </c>
      <c r="X111" s="1032">
        <f t="shared" si="82"/>
        <v>165.96291666666664</v>
      </c>
      <c r="Z111" s="1032">
        <f t="shared" si="83"/>
        <v>1991.5549999999996</v>
      </c>
      <c r="AA111" s="1032">
        <f t="shared" si="84"/>
        <v>0</v>
      </c>
      <c r="AB111" s="863">
        <f t="shared" si="85"/>
        <v>1</v>
      </c>
    </row>
    <row r="112" spans="1:28" ht="14.25" x14ac:dyDescent="0.3">
      <c r="A112" s="1026"/>
      <c r="B112" s="1027"/>
      <c r="C112" s="1099" t="str">
        <f>'24. M&amp;E Staff Loading'!C112</f>
        <v>M&amp;E Production Support Lead - On</v>
      </c>
      <c r="D112" s="873">
        <f>'24. M&amp;E Staff Loading'!D112</f>
        <v>129</v>
      </c>
      <c r="E112" s="1100" t="str">
        <f>'24. M&amp;E Staff Loading'!E112</f>
        <v>N</v>
      </c>
      <c r="F112" s="1053">
        <v>0</v>
      </c>
      <c r="G112" s="1053">
        <v>0</v>
      </c>
      <c r="H112" s="1053">
        <v>0</v>
      </c>
      <c r="I112" s="1053">
        <v>0</v>
      </c>
      <c r="J112" s="1053">
        <v>0</v>
      </c>
      <c r="K112" s="1053">
        <v>0</v>
      </c>
      <c r="L112" s="1053">
        <v>0</v>
      </c>
      <c r="M112" s="1053">
        <v>0</v>
      </c>
      <c r="N112" s="1053">
        <v>0</v>
      </c>
      <c r="O112" s="1053">
        <v>0</v>
      </c>
      <c r="P112" s="1053">
        <v>0</v>
      </c>
      <c r="Q112" s="1053">
        <v>0</v>
      </c>
      <c r="R112" s="1031">
        <f t="shared" si="86"/>
        <v>0</v>
      </c>
      <c r="S112" s="742">
        <f t="shared" si="80"/>
        <v>0</v>
      </c>
      <c r="W112" s="1032">
        <f t="shared" si="81"/>
        <v>0</v>
      </c>
      <c r="X112" s="1032">
        <f t="shared" si="82"/>
        <v>0</v>
      </c>
      <c r="Z112" s="1032">
        <f t="shared" si="83"/>
        <v>0</v>
      </c>
      <c r="AA112" s="1032">
        <f t="shared" si="84"/>
        <v>0</v>
      </c>
      <c r="AB112" s="863" t="e">
        <f t="shared" si="85"/>
        <v>#DIV/0!</v>
      </c>
    </row>
    <row r="113" spans="1:28" s="1039" customFormat="1" ht="14.25" x14ac:dyDescent="0.3">
      <c r="A113" s="1026"/>
      <c r="B113" s="1027"/>
      <c r="C113" s="1099" t="str">
        <f>'24. M&amp;E Staff Loading'!C113</f>
        <v>M&amp;E Sr. Production Support Analyst - Off</v>
      </c>
      <c r="D113" s="873">
        <f>'24. M&amp;E Staff Loading'!D113</f>
        <v>71</v>
      </c>
      <c r="E113" s="1100" t="str">
        <f>'24. M&amp;E Staff Loading'!E113</f>
        <v>Y</v>
      </c>
      <c r="F113" s="1053">
        <v>165.96291666666667</v>
      </c>
      <c r="G113" s="1053">
        <v>165.96291666666667</v>
      </c>
      <c r="H113" s="1053">
        <v>165.96291666666667</v>
      </c>
      <c r="I113" s="1053">
        <v>165.96291666666667</v>
      </c>
      <c r="J113" s="1053">
        <v>165.96291666666667</v>
      </c>
      <c r="K113" s="1053">
        <v>165.96291666666667</v>
      </c>
      <c r="L113" s="1053">
        <v>165.96291666666667</v>
      </c>
      <c r="M113" s="1053">
        <v>165.96291666666667</v>
      </c>
      <c r="N113" s="1053">
        <v>165.96291666666667</v>
      </c>
      <c r="O113" s="1053">
        <v>165.96291666666667</v>
      </c>
      <c r="P113" s="1053">
        <v>165.96291666666667</v>
      </c>
      <c r="Q113" s="1053">
        <v>165.96291666666667</v>
      </c>
      <c r="R113" s="1031">
        <f t="shared" si="79"/>
        <v>1991.5549999999996</v>
      </c>
      <c r="S113" s="742">
        <f t="shared" si="80"/>
        <v>141400.40499999997</v>
      </c>
      <c r="T113" s="1017"/>
      <c r="U113" s="1017"/>
      <c r="V113" s="1017"/>
      <c r="W113" s="1032">
        <f t="shared" si="81"/>
        <v>0.99577749999999987</v>
      </c>
      <c r="X113" s="1032">
        <f t="shared" si="82"/>
        <v>165.96291666666664</v>
      </c>
      <c r="Z113" s="1032">
        <f t="shared" si="83"/>
        <v>1991.5549999999996</v>
      </c>
      <c r="AA113" s="1032">
        <f t="shared" si="84"/>
        <v>0</v>
      </c>
      <c r="AB113" s="863">
        <f t="shared" si="85"/>
        <v>1</v>
      </c>
    </row>
    <row r="114" spans="1:28" s="1039" customFormat="1" ht="14.25" x14ac:dyDescent="0.3">
      <c r="A114" s="1026"/>
      <c r="B114" s="1027"/>
      <c r="C114" s="1099" t="str">
        <f>'24. M&amp;E Staff Loading'!C114</f>
        <v>M&amp;E Sr. Production Support Analyst - On</v>
      </c>
      <c r="D114" s="873">
        <f>'24. M&amp;E Staff Loading'!D114</f>
        <v>110</v>
      </c>
      <c r="E114" s="1100" t="str">
        <f>'24. M&amp;E Staff Loading'!E114</f>
        <v>N</v>
      </c>
      <c r="F114" s="1053">
        <v>751.98666666666668</v>
      </c>
      <c r="G114" s="1053">
        <v>751.98666666666668</v>
      </c>
      <c r="H114" s="1053">
        <v>751.98666666666668</v>
      </c>
      <c r="I114" s="1053">
        <v>751.98666666666668</v>
      </c>
      <c r="J114" s="1053">
        <v>751.98666666666668</v>
      </c>
      <c r="K114" s="1053">
        <v>751.98666666666668</v>
      </c>
      <c r="L114" s="1053">
        <v>751.98666666666668</v>
      </c>
      <c r="M114" s="1053">
        <v>751.98666666666668</v>
      </c>
      <c r="N114" s="1053">
        <v>751.98666666666668</v>
      </c>
      <c r="O114" s="1053">
        <v>751.98666666666668</v>
      </c>
      <c r="P114" s="1053">
        <v>751.98666666666668</v>
      </c>
      <c r="Q114" s="1053">
        <v>751.98666666666668</v>
      </c>
      <c r="R114" s="1031">
        <f t="shared" si="79"/>
        <v>9023.84</v>
      </c>
      <c r="S114" s="742">
        <f t="shared" si="80"/>
        <v>992622.4</v>
      </c>
      <c r="T114" s="1017"/>
      <c r="U114" s="1017"/>
      <c r="V114" s="1017"/>
      <c r="W114" s="1032">
        <f t="shared" si="81"/>
        <v>4.5119199999999999</v>
      </c>
      <c r="X114" s="1032">
        <f t="shared" si="82"/>
        <v>751.98666666666668</v>
      </c>
      <c r="Z114" s="1032">
        <f t="shared" si="83"/>
        <v>0</v>
      </c>
      <c r="AA114" s="1032">
        <f t="shared" si="84"/>
        <v>9023.84</v>
      </c>
      <c r="AB114" s="863">
        <f t="shared" si="85"/>
        <v>0</v>
      </c>
    </row>
    <row r="115" spans="1:28" ht="14.25" customHeight="1" x14ac:dyDescent="0.3">
      <c r="A115" s="1026"/>
      <c r="B115" s="1027"/>
      <c r="C115" s="1099">
        <f>'24. M&amp;E Staff Loading'!C115</f>
        <v>0</v>
      </c>
      <c r="D115" s="873">
        <f>'24. M&amp;E Staff Loading'!D115</f>
        <v>0</v>
      </c>
      <c r="E115" s="1100">
        <f>'24. M&amp;E Staff Loading'!E115</f>
        <v>0</v>
      </c>
      <c r="F115" s="1053"/>
      <c r="G115" s="1053"/>
      <c r="H115" s="1053"/>
      <c r="I115" s="1053"/>
      <c r="J115" s="1053"/>
      <c r="K115" s="1053"/>
      <c r="L115" s="1053"/>
      <c r="M115" s="1053"/>
      <c r="N115" s="1053"/>
      <c r="O115" s="1053"/>
      <c r="P115" s="1053"/>
      <c r="Q115" s="1053"/>
      <c r="R115" s="1031">
        <f t="shared" si="79"/>
        <v>0</v>
      </c>
      <c r="S115" s="742">
        <f t="shared" si="80"/>
        <v>0</v>
      </c>
      <c r="W115" s="1032">
        <f t="shared" si="81"/>
        <v>0</v>
      </c>
      <c r="X115" s="1032">
        <f t="shared" si="82"/>
        <v>0</v>
      </c>
      <c r="Z115" s="1032">
        <f t="shared" si="83"/>
        <v>0</v>
      </c>
      <c r="AA115" s="1032">
        <f t="shared" si="84"/>
        <v>0</v>
      </c>
      <c r="AB115" s="863" t="e">
        <f t="shared" si="85"/>
        <v>#DIV/0!</v>
      </c>
    </row>
    <row r="116" spans="1:28" s="1019" customFormat="1" ht="15" thickBot="1" x14ac:dyDescent="0.35">
      <c r="A116" s="1033"/>
      <c r="B116" s="1034" t="s">
        <v>1387</v>
      </c>
      <c r="C116" s="1035"/>
      <c r="D116" s="874"/>
      <c r="E116" s="1037"/>
      <c r="F116" s="1038">
        <f>SUM(F104:F115)</f>
        <v>2913.9149166666666</v>
      </c>
      <c r="G116" s="1038">
        <f t="shared" ref="G116:R116" si="87">SUM(G104:G115)</f>
        <v>2913.9149166666666</v>
      </c>
      <c r="H116" s="1038">
        <f t="shared" si="87"/>
        <v>2913.9149166666666</v>
      </c>
      <c r="I116" s="1038">
        <f t="shared" si="87"/>
        <v>2913.9149166666666</v>
      </c>
      <c r="J116" s="1038">
        <f t="shared" si="87"/>
        <v>2913.9149166666666</v>
      </c>
      <c r="K116" s="1038">
        <f t="shared" si="87"/>
        <v>2913.9149166666666</v>
      </c>
      <c r="L116" s="1038">
        <f t="shared" si="87"/>
        <v>2913.9149166666666</v>
      </c>
      <c r="M116" s="1038">
        <f t="shared" si="87"/>
        <v>2913.9149166666666</v>
      </c>
      <c r="N116" s="1038">
        <f t="shared" si="87"/>
        <v>2913.9149166666666</v>
      </c>
      <c r="O116" s="1038">
        <f t="shared" si="87"/>
        <v>2913.9149166666666</v>
      </c>
      <c r="P116" s="1038">
        <f t="shared" si="87"/>
        <v>2913.9149166666666</v>
      </c>
      <c r="Q116" s="1038">
        <f t="shared" si="87"/>
        <v>2913.9149166666666</v>
      </c>
      <c r="R116" s="1038">
        <f t="shared" si="87"/>
        <v>34966.979000000007</v>
      </c>
      <c r="S116" s="750">
        <f>SUM(S104:S115)</f>
        <v>3362740.8450000002</v>
      </c>
      <c r="T116" s="1017"/>
      <c r="U116" s="1017"/>
      <c r="V116" s="1017"/>
      <c r="W116" s="1050">
        <f>SUM(W104:W115)</f>
        <v>17.483489500000001</v>
      </c>
      <c r="X116" s="1050">
        <f>SUM(X104:X115)</f>
        <v>2913.9149166666671</v>
      </c>
      <c r="Z116" s="1040">
        <f>SUM(Z104:Z115)</f>
        <v>5974.6649999999991</v>
      </c>
      <c r="AA116" s="1040">
        <f>SUM(AA104:AA115)</f>
        <v>28992.314000000002</v>
      </c>
      <c r="AB116" s="752">
        <f>Z116/(Z116+AA116)</f>
        <v>0.17086591895742551</v>
      </c>
    </row>
    <row r="117" spans="1:28" ht="9.9499999999999993" customHeight="1" x14ac:dyDescent="0.3">
      <c r="A117" s="1051"/>
      <c r="B117" s="1052"/>
      <c r="C117" s="1028"/>
      <c r="D117" s="876"/>
      <c r="E117" s="1030"/>
      <c r="F117" s="1053"/>
      <c r="G117" s="1053"/>
      <c r="H117" s="1053"/>
      <c r="I117" s="1053"/>
      <c r="J117" s="1053"/>
      <c r="K117" s="1053"/>
      <c r="L117" s="1053"/>
      <c r="M117" s="1053"/>
      <c r="N117" s="1053"/>
      <c r="O117" s="1053"/>
      <c r="P117" s="1053"/>
      <c r="Q117" s="1053"/>
      <c r="R117" s="1053"/>
      <c r="S117" s="788"/>
      <c r="T117" s="1039"/>
      <c r="U117" s="1039"/>
      <c r="V117" s="1039"/>
      <c r="W117" s="1076"/>
      <c r="X117" s="1076"/>
      <c r="Z117" s="1076"/>
      <c r="AA117" s="1076"/>
      <c r="AB117" s="744"/>
    </row>
    <row r="118" spans="1:28" ht="15" thickBot="1" x14ac:dyDescent="0.35">
      <c r="A118" s="1055"/>
      <c r="B118" s="1056" t="s">
        <v>1387</v>
      </c>
      <c r="C118" s="1057"/>
      <c r="D118" s="877"/>
      <c r="E118" s="1059"/>
      <c r="F118" s="1058">
        <f t="shared" ref="F118:S118" si="88">SUM(F116,)</f>
        <v>2913.9149166666666</v>
      </c>
      <c r="G118" s="1058">
        <f t="shared" si="88"/>
        <v>2913.9149166666666</v>
      </c>
      <c r="H118" s="1058">
        <f t="shared" si="88"/>
        <v>2913.9149166666666</v>
      </c>
      <c r="I118" s="1058">
        <f t="shared" si="88"/>
        <v>2913.9149166666666</v>
      </c>
      <c r="J118" s="1058">
        <f t="shared" si="88"/>
        <v>2913.9149166666666</v>
      </c>
      <c r="K118" s="1058">
        <f t="shared" si="88"/>
        <v>2913.9149166666666</v>
      </c>
      <c r="L118" s="1058">
        <f t="shared" si="88"/>
        <v>2913.9149166666666</v>
      </c>
      <c r="M118" s="1058">
        <f t="shared" si="88"/>
        <v>2913.9149166666666</v>
      </c>
      <c r="N118" s="1058">
        <f t="shared" si="88"/>
        <v>2913.9149166666666</v>
      </c>
      <c r="O118" s="1058">
        <f t="shared" si="88"/>
        <v>2913.9149166666666</v>
      </c>
      <c r="P118" s="1058">
        <f t="shared" si="88"/>
        <v>2913.9149166666666</v>
      </c>
      <c r="Q118" s="1058">
        <f t="shared" si="88"/>
        <v>2913.9149166666666</v>
      </c>
      <c r="R118" s="1058">
        <f t="shared" si="88"/>
        <v>34966.979000000007</v>
      </c>
      <c r="S118" s="768">
        <f t="shared" si="88"/>
        <v>3362740.8450000002</v>
      </c>
      <c r="W118" s="1058">
        <f>SUM(W116,)</f>
        <v>17.483489500000001</v>
      </c>
      <c r="X118" s="1058">
        <f>SUM(X116,)</f>
        <v>2913.9149166666671</v>
      </c>
      <c r="Z118" s="1058">
        <f>SUM(Z116,)</f>
        <v>5974.6649999999991</v>
      </c>
      <c r="AA118" s="1058">
        <f>SUM(AA116,)</f>
        <v>28992.314000000002</v>
      </c>
      <c r="AB118" s="1141">
        <f t="shared" ref="AB118" si="89">Z118/(AA118+Z118)</f>
        <v>0.17086591895742551</v>
      </c>
    </row>
    <row r="119" spans="1:28" ht="14.25" x14ac:dyDescent="0.3">
      <c r="A119" s="1051"/>
      <c r="B119" s="1070"/>
      <c r="C119" s="1071"/>
      <c r="D119" s="879"/>
      <c r="E119" s="1073"/>
      <c r="F119" s="1053"/>
      <c r="G119" s="1053"/>
      <c r="H119" s="1053"/>
      <c r="I119" s="1053"/>
      <c r="J119" s="1053"/>
      <c r="K119" s="1053"/>
      <c r="L119" s="1053"/>
      <c r="M119" s="1053"/>
      <c r="N119" s="1053"/>
      <c r="O119" s="1053"/>
      <c r="P119" s="1053"/>
      <c r="Q119" s="1053"/>
      <c r="R119" s="1053"/>
      <c r="S119" s="788"/>
      <c r="T119" s="1039"/>
      <c r="U119" s="1039"/>
      <c r="V119" s="1039"/>
      <c r="W119" s="1074"/>
      <c r="X119" s="1074"/>
      <c r="Z119" s="1074"/>
      <c r="AA119" s="1074"/>
      <c r="AB119" s="790"/>
    </row>
    <row r="120" spans="1:28" ht="14.25" x14ac:dyDescent="0.3">
      <c r="A120" s="1021">
        <v>4</v>
      </c>
      <c r="B120" s="1075" t="s">
        <v>1389</v>
      </c>
      <c r="C120" s="1023"/>
      <c r="D120" s="872"/>
      <c r="E120" s="1024"/>
      <c r="F120" s="1067"/>
      <c r="G120" s="1067"/>
      <c r="H120" s="1067"/>
      <c r="I120" s="1067"/>
      <c r="J120" s="1067"/>
      <c r="K120" s="1067"/>
      <c r="L120" s="1067"/>
      <c r="M120" s="1067"/>
      <c r="N120" s="1067"/>
      <c r="O120" s="1067"/>
      <c r="P120" s="1067"/>
      <c r="Q120" s="1067"/>
      <c r="R120" s="1025"/>
      <c r="S120" s="792"/>
      <c r="T120" s="1039"/>
      <c r="U120" s="1039"/>
      <c r="V120" s="1039"/>
      <c r="W120" s="1023"/>
      <c r="X120" s="1023"/>
      <c r="Z120" s="1023"/>
      <c r="AA120" s="1023"/>
      <c r="AB120" s="735"/>
    </row>
    <row r="121" spans="1:28" ht="14.25" x14ac:dyDescent="0.3">
      <c r="A121" s="1026">
        <v>4.0999999999999996</v>
      </c>
      <c r="B121" s="1027" t="s">
        <v>1389</v>
      </c>
      <c r="C121" s="1099">
        <f>'24. M&amp;E Staff Loading'!C121</f>
        <v>0</v>
      </c>
      <c r="D121" s="873">
        <f>'24. M&amp;E Staff Loading'!D121</f>
        <v>0</v>
      </c>
      <c r="E121" s="1100">
        <f>'24. M&amp;E Staff Loading'!E121</f>
        <v>0</v>
      </c>
      <c r="F121" s="1053"/>
      <c r="G121" s="1053"/>
      <c r="H121" s="1053"/>
      <c r="I121" s="1053"/>
      <c r="J121" s="1053"/>
      <c r="K121" s="1053"/>
      <c r="L121" s="1053"/>
      <c r="M121" s="1053"/>
      <c r="N121" s="1053"/>
      <c r="O121" s="1053"/>
      <c r="P121" s="1053"/>
      <c r="Q121" s="1053"/>
      <c r="R121" s="1031">
        <f t="shared" ref="R121:R133" si="90">SUM(F121:Q121)</f>
        <v>0</v>
      </c>
      <c r="S121" s="742">
        <f>D121*R121</f>
        <v>0</v>
      </c>
      <c r="W121" s="1032">
        <f>X121/$U$7</f>
        <v>0</v>
      </c>
      <c r="X121" s="1032">
        <f>R121/12</f>
        <v>0</v>
      </c>
      <c r="Z121" s="1032">
        <f>IF($E121="Y",$R121,0)</f>
        <v>0</v>
      </c>
      <c r="AA121" s="1032">
        <f>IF($E121="N",$R121,0)</f>
        <v>0</v>
      </c>
      <c r="AB121" s="863" t="e">
        <f>Z121/(AA121+Z121)</f>
        <v>#DIV/0!</v>
      </c>
    </row>
    <row r="122" spans="1:28" s="1039" customFormat="1" ht="14.25" x14ac:dyDescent="0.3">
      <c r="A122" s="1026"/>
      <c r="B122" s="1027"/>
      <c r="C122" s="1099" t="str">
        <f>'24. M&amp;E Staff Loading'!C122</f>
        <v>M&amp;E Developer - Off</v>
      </c>
      <c r="D122" s="873">
        <f>'24. M&amp;E Staff Loading'!D122</f>
        <v>59</v>
      </c>
      <c r="E122" s="1100" t="str">
        <f>'24. M&amp;E Staff Loading'!E122</f>
        <v>Y</v>
      </c>
      <c r="F122" s="1053">
        <v>497.88875000000002</v>
      </c>
      <c r="G122" s="1053">
        <v>497.88875000000002</v>
      </c>
      <c r="H122" s="1053">
        <v>497.88875000000002</v>
      </c>
      <c r="I122" s="1053">
        <v>497.88875000000002</v>
      </c>
      <c r="J122" s="1053">
        <v>497.88875000000002</v>
      </c>
      <c r="K122" s="1053">
        <v>497.88875000000002</v>
      </c>
      <c r="L122" s="1053">
        <v>497.88875000000002</v>
      </c>
      <c r="M122" s="1053">
        <v>497.88875000000002</v>
      </c>
      <c r="N122" s="1053">
        <v>497.88875000000002</v>
      </c>
      <c r="O122" s="1053">
        <v>497.88875000000002</v>
      </c>
      <c r="P122" s="1053">
        <v>497.88875000000002</v>
      </c>
      <c r="Q122" s="1053">
        <v>497.88875000000002</v>
      </c>
      <c r="R122" s="1031">
        <f t="shared" si="90"/>
        <v>5974.665</v>
      </c>
      <c r="S122" s="742">
        <f t="shared" ref="S122:S133" si="91">D122*R122</f>
        <v>352505.23499999999</v>
      </c>
      <c r="T122" s="1017"/>
      <c r="U122" s="1017"/>
      <c r="V122" s="1017"/>
      <c r="W122" s="1032">
        <f t="shared" ref="W122:W133" si="92">X122/$U$7</f>
        <v>2.9873325000000004</v>
      </c>
      <c r="X122" s="1032">
        <f t="shared" ref="X122:X133" si="93">R122/12</f>
        <v>497.88875000000002</v>
      </c>
      <c r="Z122" s="1032">
        <f t="shared" ref="Z122:Z133" si="94">IF($E122="Y",$R122,0)</f>
        <v>5974.665</v>
      </c>
      <c r="AA122" s="1032">
        <f t="shared" ref="AA122:AA133" si="95">IF($E122="N",$R122,0)</f>
        <v>0</v>
      </c>
      <c r="AB122" s="863">
        <f t="shared" ref="AB122:AB133" si="96">Z122/(AA122+Z122)</f>
        <v>1</v>
      </c>
    </row>
    <row r="123" spans="1:28" s="1039" customFormat="1" ht="14.25" x14ac:dyDescent="0.3">
      <c r="A123" s="1026"/>
      <c r="B123" s="1027"/>
      <c r="C123" s="1099" t="str">
        <f>'24. M&amp;E Staff Loading'!C123</f>
        <v>M&amp;E Developer - On</v>
      </c>
      <c r="D123" s="873">
        <f>'24. M&amp;E Staff Loading'!D123</f>
        <v>82</v>
      </c>
      <c r="E123" s="1100" t="str">
        <f>'24. M&amp;E Staff Loading'!E123</f>
        <v>N</v>
      </c>
      <c r="F123" s="1053">
        <v>150.91991666666667</v>
      </c>
      <c r="G123" s="1053">
        <v>150.91991666666667</v>
      </c>
      <c r="H123" s="1053">
        <v>150.91991666666667</v>
      </c>
      <c r="I123" s="1053">
        <v>150.91991666666667</v>
      </c>
      <c r="J123" s="1053">
        <v>150.91991666666667</v>
      </c>
      <c r="K123" s="1053">
        <v>150.91991666666667</v>
      </c>
      <c r="L123" s="1053">
        <v>150.91991666666667</v>
      </c>
      <c r="M123" s="1053">
        <v>150.91991666666667</v>
      </c>
      <c r="N123" s="1053">
        <v>150.91991666666667</v>
      </c>
      <c r="O123" s="1053">
        <v>150.91991666666667</v>
      </c>
      <c r="P123" s="1053">
        <v>150.91991666666667</v>
      </c>
      <c r="Q123" s="1053">
        <v>150.91991666666667</v>
      </c>
      <c r="R123" s="1031">
        <f t="shared" ref="R123:R130" si="97">SUM(F123:Q123)</f>
        <v>1811.0390000000004</v>
      </c>
      <c r="S123" s="742">
        <f t="shared" ref="S123:S130" si="98">D123*R123</f>
        <v>148505.19800000003</v>
      </c>
      <c r="T123" s="1017"/>
      <c r="U123" s="1017"/>
      <c r="V123" s="1017"/>
      <c r="W123" s="1032">
        <f t="shared" ref="W123:W130" si="99">X123/$U$7</f>
        <v>0.90551950000000025</v>
      </c>
      <c r="X123" s="1032">
        <f t="shared" ref="X123:X130" si="100">R123/12</f>
        <v>150.91991666666669</v>
      </c>
      <c r="Z123" s="1032">
        <f t="shared" si="94"/>
        <v>0</v>
      </c>
      <c r="AA123" s="1032">
        <f t="shared" si="95"/>
        <v>1811.0390000000004</v>
      </c>
      <c r="AB123" s="863">
        <f t="shared" ref="AB123:AB130" si="101">Z123/(AA123+Z123)</f>
        <v>0</v>
      </c>
    </row>
    <row r="124" spans="1:28" s="1039" customFormat="1" ht="14.25" x14ac:dyDescent="0.3">
      <c r="A124" s="1026"/>
      <c r="B124" s="1027"/>
      <c r="C124" s="1099" t="str">
        <f>'24. M&amp;E Staff Loading'!C124</f>
        <v>M&amp;E Proxy PO - Off</v>
      </c>
      <c r="D124" s="873">
        <f>'24. M&amp;E Staff Loading'!D124</f>
        <v>81</v>
      </c>
      <c r="E124" s="1100" t="str">
        <f>'24. M&amp;E Staff Loading'!E124</f>
        <v>Y</v>
      </c>
      <c r="F124" s="1053">
        <v>165.96291666666667</v>
      </c>
      <c r="G124" s="1053">
        <v>165.96291666666667</v>
      </c>
      <c r="H124" s="1053">
        <v>165.96291666666667</v>
      </c>
      <c r="I124" s="1053">
        <v>165.96291666666667</v>
      </c>
      <c r="J124" s="1053">
        <v>165.96291666666667</v>
      </c>
      <c r="K124" s="1053">
        <v>165.96291666666667</v>
      </c>
      <c r="L124" s="1053">
        <v>165.96291666666667</v>
      </c>
      <c r="M124" s="1053">
        <v>165.96291666666667</v>
      </c>
      <c r="N124" s="1053">
        <v>165.96291666666667</v>
      </c>
      <c r="O124" s="1053">
        <v>165.96291666666667</v>
      </c>
      <c r="P124" s="1053">
        <v>165.96291666666667</v>
      </c>
      <c r="Q124" s="1053">
        <v>165.96291666666667</v>
      </c>
      <c r="R124" s="1031">
        <f t="shared" si="97"/>
        <v>1991.5549999999996</v>
      </c>
      <c r="S124" s="742">
        <f t="shared" si="98"/>
        <v>161315.95499999996</v>
      </c>
      <c r="T124" s="1017"/>
      <c r="U124" s="1017"/>
      <c r="V124" s="1017"/>
      <c r="W124" s="1032">
        <f t="shared" si="99"/>
        <v>0.99577749999999987</v>
      </c>
      <c r="X124" s="1032">
        <f t="shared" si="100"/>
        <v>165.96291666666664</v>
      </c>
      <c r="Z124" s="1032">
        <f t="shared" si="94"/>
        <v>1991.5549999999996</v>
      </c>
      <c r="AA124" s="1032">
        <f t="shared" si="95"/>
        <v>0</v>
      </c>
      <c r="AB124" s="863">
        <f t="shared" si="101"/>
        <v>1</v>
      </c>
    </row>
    <row r="125" spans="1:28" s="1039" customFormat="1" ht="14.25" x14ac:dyDescent="0.3">
      <c r="A125" s="1026"/>
      <c r="B125" s="1027"/>
      <c r="C125" s="1099" t="str">
        <f>'24. M&amp;E Staff Loading'!C125</f>
        <v>M&amp;E Proxy PO - On</v>
      </c>
      <c r="D125" s="873">
        <f>'24. M&amp;E Staff Loading'!D125</f>
        <v>154</v>
      </c>
      <c r="E125" s="1100" t="str">
        <f>'24. M&amp;E Staff Loading'!E125</f>
        <v>N</v>
      </c>
      <c r="F125" s="1053">
        <v>298.57324999999997</v>
      </c>
      <c r="G125" s="1053">
        <v>298.57324999999997</v>
      </c>
      <c r="H125" s="1053">
        <v>298.57324999999997</v>
      </c>
      <c r="I125" s="1053">
        <v>298.57324999999997</v>
      </c>
      <c r="J125" s="1053">
        <v>298.57324999999997</v>
      </c>
      <c r="K125" s="1053">
        <v>298.57324999999997</v>
      </c>
      <c r="L125" s="1053">
        <v>298.57324999999997</v>
      </c>
      <c r="M125" s="1053">
        <v>298.57324999999997</v>
      </c>
      <c r="N125" s="1053">
        <v>298.57324999999997</v>
      </c>
      <c r="O125" s="1053">
        <v>298.57324999999997</v>
      </c>
      <c r="P125" s="1053">
        <v>298.57324999999997</v>
      </c>
      <c r="Q125" s="1053">
        <v>298.57324999999997</v>
      </c>
      <c r="R125" s="1031">
        <f t="shared" si="97"/>
        <v>3582.8789999999995</v>
      </c>
      <c r="S125" s="742">
        <f t="shared" si="98"/>
        <v>551763.36599999992</v>
      </c>
      <c r="T125" s="1017"/>
      <c r="U125" s="1017"/>
      <c r="V125" s="1017"/>
      <c r="W125" s="1032">
        <f t="shared" si="99"/>
        <v>1.7914394999999999</v>
      </c>
      <c r="X125" s="1032">
        <f t="shared" si="100"/>
        <v>298.57324999999997</v>
      </c>
      <c r="Z125" s="1032">
        <f t="shared" si="94"/>
        <v>0</v>
      </c>
      <c r="AA125" s="1032">
        <f t="shared" si="95"/>
        <v>3582.8789999999995</v>
      </c>
      <c r="AB125" s="863">
        <f t="shared" si="101"/>
        <v>0</v>
      </c>
    </row>
    <row r="126" spans="1:28" s="1039" customFormat="1" ht="14.25" x14ac:dyDescent="0.3">
      <c r="A126" s="1026"/>
      <c r="B126" s="1027"/>
      <c r="C126" s="1099" t="str">
        <f>'24. M&amp;E Staff Loading'!C126</f>
        <v>M&amp;E Scrum Master - Off</v>
      </c>
      <c r="D126" s="873">
        <f>'24. M&amp;E Staff Loading'!D126</f>
        <v>105</v>
      </c>
      <c r="E126" s="1100" t="str">
        <f>'24. M&amp;E Staff Loading'!E126</f>
        <v>Y</v>
      </c>
      <c r="F126" s="1053">
        <v>165.96291666666667</v>
      </c>
      <c r="G126" s="1053">
        <v>165.96291666666667</v>
      </c>
      <c r="H126" s="1053">
        <v>165.96291666666667</v>
      </c>
      <c r="I126" s="1053">
        <v>165.96291666666667</v>
      </c>
      <c r="J126" s="1053">
        <v>165.96291666666667</v>
      </c>
      <c r="K126" s="1053">
        <v>165.96291666666667</v>
      </c>
      <c r="L126" s="1053">
        <v>165.96291666666667</v>
      </c>
      <c r="M126" s="1053">
        <v>165.96291666666667</v>
      </c>
      <c r="N126" s="1053">
        <v>165.96291666666667</v>
      </c>
      <c r="O126" s="1053">
        <v>165.96291666666667</v>
      </c>
      <c r="P126" s="1053">
        <v>165.96291666666667</v>
      </c>
      <c r="Q126" s="1053">
        <v>165.96291666666667</v>
      </c>
      <c r="R126" s="1031">
        <f t="shared" si="97"/>
        <v>1991.5549999999996</v>
      </c>
      <c r="S126" s="742">
        <f t="shared" si="98"/>
        <v>209113.27499999997</v>
      </c>
      <c r="T126" s="1017"/>
      <c r="U126" s="1017"/>
      <c r="V126" s="1017"/>
      <c r="W126" s="1032">
        <f t="shared" si="99"/>
        <v>0.99577749999999987</v>
      </c>
      <c r="X126" s="1032">
        <f t="shared" si="100"/>
        <v>165.96291666666664</v>
      </c>
      <c r="Z126" s="1032">
        <f t="shared" si="94"/>
        <v>1991.5549999999996</v>
      </c>
      <c r="AA126" s="1032">
        <f t="shared" si="95"/>
        <v>0</v>
      </c>
      <c r="AB126" s="863">
        <f t="shared" si="101"/>
        <v>1</v>
      </c>
    </row>
    <row r="127" spans="1:28" s="1039" customFormat="1" ht="14.25" x14ac:dyDescent="0.3">
      <c r="A127" s="1026"/>
      <c r="B127" s="1027"/>
      <c r="C127" s="1099" t="str">
        <f>'24. M&amp;E Staff Loading'!C127</f>
        <v>M&amp;E Scrum Master - On</v>
      </c>
      <c r="D127" s="873">
        <f>'24. M&amp;E Staff Loading'!D127</f>
        <v>173</v>
      </c>
      <c r="E127" s="1100" t="str">
        <f>'24. M&amp;E Staff Loading'!E127</f>
        <v>N</v>
      </c>
      <c r="F127" s="1053">
        <v>296.61333333333334</v>
      </c>
      <c r="G127" s="1053">
        <v>296.61333333333334</v>
      </c>
      <c r="H127" s="1053">
        <v>296.61333333333334</v>
      </c>
      <c r="I127" s="1053">
        <v>296.61333333333334</v>
      </c>
      <c r="J127" s="1053">
        <v>296.61333333333334</v>
      </c>
      <c r="K127" s="1053">
        <v>296.61333333333334</v>
      </c>
      <c r="L127" s="1053">
        <v>296.61333333333334</v>
      </c>
      <c r="M127" s="1053">
        <v>296.61333333333334</v>
      </c>
      <c r="N127" s="1053">
        <v>296.61333333333334</v>
      </c>
      <c r="O127" s="1053">
        <v>296.61333333333334</v>
      </c>
      <c r="P127" s="1053">
        <v>296.61333333333334</v>
      </c>
      <c r="Q127" s="1053">
        <v>296.61333333333334</v>
      </c>
      <c r="R127" s="1031">
        <f t="shared" si="97"/>
        <v>3559.3599999999992</v>
      </c>
      <c r="S127" s="742">
        <f t="shared" si="98"/>
        <v>615769.27999999991</v>
      </c>
      <c r="T127" s="1017"/>
      <c r="U127" s="1017"/>
      <c r="V127" s="1017"/>
      <c r="W127" s="1032">
        <f t="shared" si="99"/>
        <v>1.7796799999999999</v>
      </c>
      <c r="X127" s="1032">
        <f t="shared" si="100"/>
        <v>296.61333333333329</v>
      </c>
      <c r="Z127" s="1032">
        <f t="shared" si="94"/>
        <v>0</v>
      </c>
      <c r="AA127" s="1032">
        <f t="shared" si="95"/>
        <v>3559.3599999999992</v>
      </c>
      <c r="AB127" s="863">
        <f t="shared" si="101"/>
        <v>0</v>
      </c>
    </row>
    <row r="128" spans="1:28" s="1039" customFormat="1" ht="14.25" x14ac:dyDescent="0.3">
      <c r="A128" s="1026"/>
      <c r="B128" s="1027"/>
      <c r="C128" s="1099" t="str">
        <f>'24. M&amp;E Staff Loading'!C128</f>
        <v>M&amp;E Sr. Developer - Off</v>
      </c>
      <c r="D128" s="873">
        <f>'24. M&amp;E Staff Loading'!D128</f>
        <v>67</v>
      </c>
      <c r="E128" s="1100" t="str">
        <f>'24. M&amp;E Staff Loading'!E128</f>
        <v>Y</v>
      </c>
      <c r="F128" s="1053">
        <v>663.85166666666669</v>
      </c>
      <c r="G128" s="1053">
        <v>663.85166666666669</v>
      </c>
      <c r="H128" s="1053">
        <v>663.85166666666669</v>
      </c>
      <c r="I128" s="1053">
        <v>663.85166666666669</v>
      </c>
      <c r="J128" s="1053">
        <v>663.85166666666669</v>
      </c>
      <c r="K128" s="1053">
        <v>663.85166666666669</v>
      </c>
      <c r="L128" s="1053">
        <v>663.85166666666669</v>
      </c>
      <c r="M128" s="1053">
        <v>663.85166666666669</v>
      </c>
      <c r="N128" s="1053">
        <v>663.85166666666669</v>
      </c>
      <c r="O128" s="1053">
        <v>663.85166666666669</v>
      </c>
      <c r="P128" s="1053">
        <v>663.85166666666669</v>
      </c>
      <c r="Q128" s="1053">
        <v>663.85166666666669</v>
      </c>
      <c r="R128" s="1031">
        <f t="shared" si="97"/>
        <v>7966.2199999999984</v>
      </c>
      <c r="S128" s="742">
        <f t="shared" si="98"/>
        <v>533736.73999999987</v>
      </c>
      <c r="T128" s="1017"/>
      <c r="U128" s="1017"/>
      <c r="V128" s="1017"/>
      <c r="W128" s="1032">
        <f t="shared" si="99"/>
        <v>3.9831099999999995</v>
      </c>
      <c r="X128" s="1032">
        <f t="shared" si="100"/>
        <v>663.85166666666657</v>
      </c>
      <c r="Z128" s="1032">
        <f t="shared" si="94"/>
        <v>7966.2199999999984</v>
      </c>
      <c r="AA128" s="1032">
        <f t="shared" si="95"/>
        <v>0</v>
      </c>
      <c r="AB128" s="863">
        <f t="shared" si="101"/>
        <v>1</v>
      </c>
    </row>
    <row r="129" spans="1:28" s="1039" customFormat="1" ht="14.25" x14ac:dyDescent="0.3">
      <c r="A129" s="1026"/>
      <c r="B129" s="1027"/>
      <c r="C129" s="1099" t="str">
        <f>'24. M&amp;E Staff Loading'!C129</f>
        <v>M&amp;E Sr. Developer - On</v>
      </c>
      <c r="D129" s="873">
        <f>'24. M&amp;E Staff Loading'!D129</f>
        <v>101</v>
      </c>
      <c r="E129" s="1100" t="str">
        <f>'24. M&amp;E Staff Loading'!E129</f>
        <v>N</v>
      </c>
      <c r="F129" s="1053">
        <v>150.91999999999999</v>
      </c>
      <c r="G129" s="1053">
        <v>150.91999999999999</v>
      </c>
      <c r="H129" s="1053">
        <v>150.91999999999999</v>
      </c>
      <c r="I129" s="1053">
        <v>150.91999999999999</v>
      </c>
      <c r="J129" s="1053">
        <v>150.91999999999999</v>
      </c>
      <c r="K129" s="1053">
        <v>150.91999999999999</v>
      </c>
      <c r="L129" s="1053">
        <v>150.91999999999999</v>
      </c>
      <c r="M129" s="1053">
        <v>150.91999999999999</v>
      </c>
      <c r="N129" s="1053">
        <v>150.91999999999999</v>
      </c>
      <c r="O129" s="1053">
        <v>150.91999999999999</v>
      </c>
      <c r="P129" s="1053">
        <v>150.91999999999999</v>
      </c>
      <c r="Q129" s="1053">
        <v>150.91999999999999</v>
      </c>
      <c r="R129" s="1031">
        <f t="shared" si="97"/>
        <v>1811.0400000000002</v>
      </c>
      <c r="S129" s="742">
        <f t="shared" si="98"/>
        <v>182915.04</v>
      </c>
      <c r="T129" s="1017"/>
      <c r="U129" s="1017"/>
      <c r="V129" s="1017"/>
      <c r="W129" s="1032">
        <f t="shared" si="99"/>
        <v>0.9055200000000001</v>
      </c>
      <c r="X129" s="1032">
        <f t="shared" si="100"/>
        <v>150.92000000000002</v>
      </c>
      <c r="Z129" s="1032">
        <f t="shared" si="94"/>
        <v>0</v>
      </c>
      <c r="AA129" s="1032">
        <f t="shared" si="95"/>
        <v>1811.0400000000002</v>
      </c>
      <c r="AB129" s="863">
        <f t="shared" si="101"/>
        <v>0</v>
      </c>
    </row>
    <row r="130" spans="1:28" s="1039" customFormat="1" ht="14.25" x14ac:dyDescent="0.3">
      <c r="A130" s="1026"/>
      <c r="B130" s="1027"/>
      <c r="C130" s="1099" t="str">
        <f>'24. M&amp;E Staff Loading'!C130</f>
        <v>M&amp;E Sr. Test Engineer - Off</v>
      </c>
      <c r="D130" s="873">
        <f>'24. M&amp;E Staff Loading'!D130</f>
        <v>58</v>
      </c>
      <c r="E130" s="1100" t="str">
        <f>'24. M&amp;E Staff Loading'!E130</f>
        <v>Y</v>
      </c>
      <c r="F130" s="1053">
        <v>165.96291666666667</v>
      </c>
      <c r="G130" s="1053">
        <v>165.96291666666667</v>
      </c>
      <c r="H130" s="1053">
        <v>165.96291666666667</v>
      </c>
      <c r="I130" s="1053">
        <v>165.96291666666667</v>
      </c>
      <c r="J130" s="1053">
        <v>165.96291666666667</v>
      </c>
      <c r="K130" s="1053">
        <v>165.96291666666667</v>
      </c>
      <c r="L130" s="1053">
        <v>165.96291666666667</v>
      </c>
      <c r="M130" s="1053">
        <v>165.96291666666667</v>
      </c>
      <c r="N130" s="1053">
        <v>165.96291666666667</v>
      </c>
      <c r="O130" s="1053">
        <v>165.96291666666667</v>
      </c>
      <c r="P130" s="1053">
        <v>165.96291666666667</v>
      </c>
      <c r="Q130" s="1053">
        <v>165.96291666666667</v>
      </c>
      <c r="R130" s="1031">
        <f t="shared" si="97"/>
        <v>1991.5549999999996</v>
      </c>
      <c r="S130" s="742">
        <f t="shared" si="98"/>
        <v>115510.18999999997</v>
      </c>
      <c r="T130" s="1017"/>
      <c r="U130" s="1017"/>
      <c r="V130" s="1017"/>
      <c r="W130" s="1032">
        <f t="shared" si="99"/>
        <v>0.99577749999999987</v>
      </c>
      <c r="X130" s="1032">
        <f t="shared" si="100"/>
        <v>165.96291666666664</v>
      </c>
      <c r="Z130" s="1032">
        <f t="shared" si="94"/>
        <v>1991.5549999999996</v>
      </c>
      <c r="AA130" s="1032">
        <f t="shared" si="95"/>
        <v>0</v>
      </c>
      <c r="AB130" s="863">
        <f t="shared" si="101"/>
        <v>1</v>
      </c>
    </row>
    <row r="131" spans="1:28" ht="14.25" x14ac:dyDescent="0.3">
      <c r="A131" s="1026"/>
      <c r="B131" s="1027"/>
      <c r="C131" s="1099" t="str">
        <f>'24. M&amp;E Staff Loading'!C131</f>
        <v>M&amp;E Sr. Test Engineer - On</v>
      </c>
      <c r="D131" s="873">
        <f>'24. M&amp;E Staff Loading'!D131</f>
        <v>90</v>
      </c>
      <c r="E131" s="1100" t="str">
        <f>'24. M&amp;E Staff Loading'!E131</f>
        <v>N</v>
      </c>
      <c r="F131" s="1053">
        <v>152.88</v>
      </c>
      <c r="G131" s="1053">
        <v>152.88</v>
      </c>
      <c r="H131" s="1053">
        <v>152.88</v>
      </c>
      <c r="I131" s="1053">
        <v>152.88</v>
      </c>
      <c r="J131" s="1053">
        <v>152.88</v>
      </c>
      <c r="K131" s="1053">
        <v>152.88</v>
      </c>
      <c r="L131" s="1053">
        <v>152.88</v>
      </c>
      <c r="M131" s="1053">
        <v>152.88</v>
      </c>
      <c r="N131" s="1053">
        <v>152.88</v>
      </c>
      <c r="O131" s="1053">
        <v>152.88</v>
      </c>
      <c r="P131" s="1053">
        <v>152.88</v>
      </c>
      <c r="Q131" s="1053">
        <v>152.88</v>
      </c>
      <c r="R131" s="1031">
        <f t="shared" si="90"/>
        <v>1834.5600000000004</v>
      </c>
      <c r="S131" s="742">
        <f t="shared" si="91"/>
        <v>165110.40000000002</v>
      </c>
      <c r="W131" s="1032">
        <f t="shared" si="92"/>
        <v>0.91728000000000021</v>
      </c>
      <c r="X131" s="1032">
        <f t="shared" si="93"/>
        <v>152.88000000000002</v>
      </c>
      <c r="Z131" s="1032">
        <f t="shared" si="94"/>
        <v>0</v>
      </c>
      <c r="AA131" s="1032">
        <f t="shared" si="95"/>
        <v>1834.5600000000004</v>
      </c>
      <c r="AB131" s="863">
        <f t="shared" si="96"/>
        <v>0</v>
      </c>
    </row>
    <row r="132" spans="1:28" s="1039" customFormat="1" ht="14.25" x14ac:dyDescent="0.3">
      <c r="A132" s="1026"/>
      <c r="B132" s="1027"/>
      <c r="C132" s="1099" t="str">
        <f>'24. M&amp;E Staff Loading'!C132</f>
        <v>M&amp;E Test Engineer - Off</v>
      </c>
      <c r="D132" s="873">
        <f>'24. M&amp;E Staff Loading'!D132</f>
        <v>48</v>
      </c>
      <c r="E132" s="1100" t="str">
        <f>'24. M&amp;E Staff Loading'!E132</f>
        <v>Y</v>
      </c>
      <c r="F132" s="1053">
        <v>651.46500416666663</v>
      </c>
      <c r="G132" s="1053">
        <v>651.46500416666663</v>
      </c>
      <c r="H132" s="1053">
        <v>651.46500416666663</v>
      </c>
      <c r="I132" s="1053">
        <v>651.46500416666663</v>
      </c>
      <c r="J132" s="1053">
        <v>651.46500416666663</v>
      </c>
      <c r="K132" s="1053">
        <v>651.46500416666663</v>
      </c>
      <c r="L132" s="1053">
        <v>651.46500416666663</v>
      </c>
      <c r="M132" s="1053">
        <v>651.46500416666663</v>
      </c>
      <c r="N132" s="1053">
        <v>651.46500416666663</v>
      </c>
      <c r="O132" s="1053">
        <v>651.46500416666663</v>
      </c>
      <c r="P132" s="1053">
        <v>651.46500416666663</v>
      </c>
      <c r="Q132" s="1053">
        <v>651.46500416666663</v>
      </c>
      <c r="R132" s="1031">
        <f t="shared" si="90"/>
        <v>7817.5800499999978</v>
      </c>
      <c r="S132" s="742">
        <f t="shared" si="91"/>
        <v>375243.84239999991</v>
      </c>
      <c r="T132" s="1017"/>
      <c r="U132" s="1017"/>
      <c r="V132" s="1017"/>
      <c r="W132" s="1032">
        <f t="shared" si="92"/>
        <v>3.9087900249999992</v>
      </c>
      <c r="X132" s="1032">
        <f t="shared" si="93"/>
        <v>651.46500416666652</v>
      </c>
      <c r="Z132" s="1032">
        <f t="shared" si="94"/>
        <v>7817.5800499999978</v>
      </c>
      <c r="AA132" s="1032">
        <f t="shared" si="95"/>
        <v>0</v>
      </c>
      <c r="AB132" s="863">
        <f t="shared" si="96"/>
        <v>1</v>
      </c>
    </row>
    <row r="133" spans="1:28" ht="14.25" customHeight="1" x14ac:dyDescent="0.3">
      <c r="A133" s="1026"/>
      <c r="B133" s="1027"/>
      <c r="C133" s="1099">
        <f>'24. M&amp;E Staff Loading'!C133</f>
        <v>0</v>
      </c>
      <c r="D133" s="873">
        <f>'24. M&amp;E Staff Loading'!D133</f>
        <v>0</v>
      </c>
      <c r="E133" s="1100">
        <f>'24. M&amp;E Staff Loading'!E133</f>
        <v>0</v>
      </c>
      <c r="F133" s="1053"/>
      <c r="G133" s="1053"/>
      <c r="H133" s="1053"/>
      <c r="I133" s="1053"/>
      <c r="J133" s="1053"/>
      <c r="K133" s="1053"/>
      <c r="L133" s="1053"/>
      <c r="M133" s="1053"/>
      <c r="N133" s="1053"/>
      <c r="O133" s="1053"/>
      <c r="P133" s="1053"/>
      <c r="Q133" s="1053"/>
      <c r="R133" s="1031">
        <f t="shared" si="90"/>
        <v>0</v>
      </c>
      <c r="S133" s="742">
        <f t="shared" si="91"/>
        <v>0</v>
      </c>
      <c r="W133" s="1032">
        <f t="shared" si="92"/>
        <v>0</v>
      </c>
      <c r="X133" s="1032">
        <f t="shared" si="93"/>
        <v>0</v>
      </c>
      <c r="Z133" s="1032">
        <f t="shared" si="94"/>
        <v>0</v>
      </c>
      <c r="AA133" s="1032">
        <f t="shared" si="95"/>
        <v>0</v>
      </c>
      <c r="AB133" s="863" t="e">
        <f t="shared" si="96"/>
        <v>#DIV/0!</v>
      </c>
    </row>
    <row r="134" spans="1:28" s="1019" customFormat="1" ht="15" thickBot="1" x14ac:dyDescent="0.35">
      <c r="A134" s="1033"/>
      <c r="B134" s="1034" t="s">
        <v>1390</v>
      </c>
      <c r="C134" s="1035"/>
      <c r="D134" s="874"/>
      <c r="E134" s="1037"/>
      <c r="F134" s="1038">
        <f>SUM(F121:F133)</f>
        <v>3361.000670833334</v>
      </c>
      <c r="G134" s="1038">
        <f t="shared" ref="G134:R134" si="102">SUM(G121:G133)</f>
        <v>3361.000670833334</v>
      </c>
      <c r="H134" s="1038">
        <f t="shared" si="102"/>
        <v>3361.000670833334</v>
      </c>
      <c r="I134" s="1038">
        <f t="shared" si="102"/>
        <v>3361.000670833334</v>
      </c>
      <c r="J134" s="1038">
        <f t="shared" si="102"/>
        <v>3361.000670833334</v>
      </c>
      <c r="K134" s="1038">
        <f t="shared" si="102"/>
        <v>3361.000670833334</v>
      </c>
      <c r="L134" s="1038">
        <f t="shared" si="102"/>
        <v>3361.000670833334</v>
      </c>
      <c r="M134" s="1038">
        <f t="shared" si="102"/>
        <v>3361.000670833334</v>
      </c>
      <c r="N134" s="1038">
        <f t="shared" si="102"/>
        <v>3361.000670833334</v>
      </c>
      <c r="O134" s="1038">
        <f t="shared" si="102"/>
        <v>3361.000670833334</v>
      </c>
      <c r="P134" s="1038">
        <f t="shared" si="102"/>
        <v>3361.000670833334</v>
      </c>
      <c r="Q134" s="1038">
        <f t="shared" si="102"/>
        <v>3361.000670833334</v>
      </c>
      <c r="R134" s="1038">
        <f t="shared" si="102"/>
        <v>40332.008049999997</v>
      </c>
      <c r="S134" s="750">
        <f>SUM(S121:S133)</f>
        <v>3411488.5213999995</v>
      </c>
      <c r="T134" s="1017"/>
      <c r="U134" s="1017"/>
      <c r="V134" s="1017"/>
      <c r="W134" s="1050">
        <f>SUM(W121:W133)</f>
        <v>20.166004024999999</v>
      </c>
      <c r="X134" s="1050">
        <f>SUM(X121:X133)</f>
        <v>3361.0006708333331</v>
      </c>
      <c r="Z134" s="1040">
        <f>SUM(Z121:Z133)</f>
        <v>27733.130049999996</v>
      </c>
      <c r="AA134" s="1040">
        <f>SUM(AA121:AA133)</f>
        <v>12598.878000000001</v>
      </c>
      <c r="AB134" s="752">
        <f>Z134/(Z134+AA134)</f>
        <v>0.68762085973053844</v>
      </c>
    </row>
    <row r="135" spans="1:28" ht="9.9499999999999993" customHeight="1" x14ac:dyDescent="0.3">
      <c r="A135" s="1051"/>
      <c r="B135" s="1052"/>
      <c r="C135" s="1028"/>
      <c r="D135" s="876"/>
      <c r="E135" s="1030"/>
      <c r="F135" s="1053"/>
      <c r="G135" s="1053"/>
      <c r="H135" s="1053"/>
      <c r="I135" s="1053"/>
      <c r="J135" s="1053"/>
      <c r="K135" s="1053"/>
      <c r="L135" s="1053"/>
      <c r="M135" s="1053"/>
      <c r="N135" s="1053"/>
      <c r="O135" s="1053"/>
      <c r="P135" s="1053"/>
      <c r="Q135" s="1053"/>
      <c r="R135" s="1053"/>
      <c r="S135" s="788"/>
      <c r="T135" s="1039"/>
      <c r="U135" s="1039"/>
      <c r="V135" s="1039"/>
      <c r="W135" s="1076"/>
      <c r="X135" s="1076"/>
      <c r="Z135" s="1076"/>
      <c r="AA135" s="1076"/>
      <c r="AB135" s="744"/>
    </row>
    <row r="136" spans="1:28" ht="15" thickBot="1" x14ac:dyDescent="0.35">
      <c r="A136" s="1055"/>
      <c r="B136" s="1056" t="s">
        <v>1390</v>
      </c>
      <c r="C136" s="1057"/>
      <c r="D136" s="877"/>
      <c r="E136" s="1059"/>
      <c r="F136" s="1058">
        <f t="shared" ref="F136:S136" si="103">SUM(F134,)</f>
        <v>3361.000670833334</v>
      </c>
      <c r="G136" s="1058">
        <f t="shared" si="103"/>
        <v>3361.000670833334</v>
      </c>
      <c r="H136" s="1058">
        <f t="shared" si="103"/>
        <v>3361.000670833334</v>
      </c>
      <c r="I136" s="1058">
        <f t="shared" si="103"/>
        <v>3361.000670833334</v>
      </c>
      <c r="J136" s="1058">
        <f t="shared" si="103"/>
        <v>3361.000670833334</v>
      </c>
      <c r="K136" s="1058">
        <f t="shared" si="103"/>
        <v>3361.000670833334</v>
      </c>
      <c r="L136" s="1058">
        <f t="shared" si="103"/>
        <v>3361.000670833334</v>
      </c>
      <c r="M136" s="1058">
        <f t="shared" si="103"/>
        <v>3361.000670833334</v>
      </c>
      <c r="N136" s="1058">
        <f t="shared" si="103"/>
        <v>3361.000670833334</v>
      </c>
      <c r="O136" s="1058">
        <f t="shared" si="103"/>
        <v>3361.000670833334</v>
      </c>
      <c r="P136" s="1058">
        <f t="shared" si="103"/>
        <v>3361.000670833334</v>
      </c>
      <c r="Q136" s="1058">
        <f t="shared" si="103"/>
        <v>3361.000670833334</v>
      </c>
      <c r="R136" s="1058">
        <f t="shared" si="103"/>
        <v>40332.008049999997</v>
      </c>
      <c r="S136" s="768">
        <f t="shared" si="103"/>
        <v>3411488.5213999995</v>
      </c>
      <c r="W136" s="1058">
        <f>SUM(W134,)</f>
        <v>20.166004024999999</v>
      </c>
      <c r="X136" s="1058">
        <f>SUM(X134,)</f>
        <v>3361.0006708333331</v>
      </c>
      <c r="Z136" s="1058">
        <f>SUM(Z134,)</f>
        <v>27733.130049999996</v>
      </c>
      <c r="AA136" s="1058">
        <f>SUM(AA134,)</f>
        <v>12598.878000000001</v>
      </c>
      <c r="AB136" s="1141">
        <f t="shared" ref="AB136" si="104">Z136/(AA136+Z136)</f>
        <v>0.68762085973053844</v>
      </c>
    </row>
    <row r="137" spans="1:28" ht="14.25" x14ac:dyDescent="0.3">
      <c r="A137" s="1077"/>
      <c r="B137" s="1052"/>
      <c r="C137" s="1028"/>
      <c r="D137" s="876"/>
      <c r="E137" s="1079"/>
      <c r="F137" s="1053"/>
      <c r="G137" s="1053"/>
      <c r="H137" s="1053"/>
      <c r="I137" s="1053"/>
      <c r="J137" s="1053"/>
      <c r="K137" s="1053"/>
      <c r="L137" s="1053"/>
      <c r="M137" s="1053"/>
      <c r="N137" s="1053"/>
      <c r="O137" s="1053"/>
      <c r="P137" s="1053"/>
      <c r="Q137" s="1053"/>
      <c r="R137" s="1053"/>
      <c r="S137" s="788"/>
      <c r="W137" s="1028"/>
      <c r="X137" s="1028"/>
      <c r="Z137" s="1028"/>
      <c r="AA137" s="1028"/>
      <c r="AB137" s="744"/>
    </row>
    <row r="138" spans="1:28" ht="14.25" x14ac:dyDescent="0.3">
      <c r="A138" s="1021">
        <v>5</v>
      </c>
      <c r="B138" s="1075" t="s">
        <v>1391</v>
      </c>
      <c r="C138" s="1023"/>
      <c r="D138" s="872"/>
      <c r="E138" s="1024"/>
      <c r="F138" s="1067"/>
      <c r="G138" s="1067"/>
      <c r="H138" s="1067"/>
      <c r="I138" s="1067"/>
      <c r="J138" s="1067"/>
      <c r="K138" s="1067"/>
      <c r="L138" s="1067"/>
      <c r="M138" s="1067"/>
      <c r="N138" s="1067"/>
      <c r="O138" s="1067"/>
      <c r="P138" s="1067"/>
      <c r="Q138" s="1067"/>
      <c r="R138" s="1025"/>
      <c r="S138" s="792"/>
      <c r="T138" s="1039"/>
      <c r="U138" s="1039"/>
      <c r="V138" s="1039"/>
      <c r="W138" s="1023"/>
      <c r="X138" s="1023"/>
      <c r="Z138" s="1023"/>
      <c r="AA138" s="1023"/>
      <c r="AB138" s="735"/>
    </row>
    <row r="139" spans="1:28" ht="14.25" x14ac:dyDescent="0.3">
      <c r="A139" s="1026">
        <v>5.0999999999999996</v>
      </c>
      <c r="B139" s="1027" t="s">
        <v>1391</v>
      </c>
      <c r="C139" s="1099">
        <f>'24. M&amp;E Staff Loading'!C139</f>
        <v>0</v>
      </c>
      <c r="D139" s="873">
        <f>'24. M&amp;E Staff Loading'!D139</f>
        <v>0</v>
      </c>
      <c r="E139" s="1100">
        <f>'24. M&amp;E Staff Loading'!E139</f>
        <v>0</v>
      </c>
      <c r="F139" s="1053"/>
      <c r="G139" s="1053"/>
      <c r="H139" s="1053"/>
      <c r="I139" s="1053"/>
      <c r="J139" s="1053"/>
      <c r="K139" s="1053"/>
      <c r="L139" s="1053"/>
      <c r="M139" s="1053"/>
      <c r="N139" s="1053"/>
      <c r="O139" s="1053"/>
      <c r="P139" s="1053"/>
      <c r="Q139" s="1053"/>
      <c r="R139" s="1031">
        <f t="shared" ref="R139:R143" si="105">SUM(F139:Q139)</f>
        <v>0</v>
      </c>
      <c r="S139" s="742">
        <f>D139*R139</f>
        <v>0</v>
      </c>
      <c r="T139" s="1039"/>
      <c r="U139" s="1039"/>
      <c r="V139" s="1039"/>
      <c r="W139" s="1032">
        <f>X139/$U$7</f>
        <v>0</v>
      </c>
      <c r="X139" s="1032">
        <f>R139/12</f>
        <v>0</v>
      </c>
      <c r="Z139" s="1032">
        <f>IF($E139="Y",$R139,0)</f>
        <v>0</v>
      </c>
      <c r="AA139" s="1032">
        <f>IF($E139="N",$R139,0)</f>
        <v>0</v>
      </c>
      <c r="AB139" s="863" t="e">
        <f>Z139/(AA139+Z139)</f>
        <v>#DIV/0!</v>
      </c>
    </row>
    <row r="140" spans="1:28" s="1039" customFormat="1" ht="14.25" x14ac:dyDescent="0.3">
      <c r="A140" s="1026"/>
      <c r="B140" s="1027"/>
      <c r="C140" s="1099" t="str">
        <f>'24. M&amp;E Staff Loading'!C140</f>
        <v>M&amp;E Production Support Lead - On</v>
      </c>
      <c r="D140" s="873">
        <f>'24. M&amp;E Staff Loading'!D140</f>
        <v>129</v>
      </c>
      <c r="E140" s="1100" t="str">
        <f>'24. M&amp;E Staff Loading'!E140</f>
        <v>N</v>
      </c>
      <c r="F140" s="1053">
        <v>0</v>
      </c>
      <c r="G140" s="1053">
        <v>0</v>
      </c>
      <c r="H140" s="1053">
        <v>0</v>
      </c>
      <c r="I140" s="1053">
        <v>0</v>
      </c>
      <c r="J140" s="1053">
        <v>0</v>
      </c>
      <c r="K140" s="1053">
        <v>0</v>
      </c>
      <c r="L140" s="1053">
        <v>0</v>
      </c>
      <c r="M140" s="1053">
        <v>0</v>
      </c>
      <c r="N140" s="1053">
        <v>0</v>
      </c>
      <c r="O140" s="1053">
        <v>0</v>
      </c>
      <c r="P140" s="1053">
        <v>0</v>
      </c>
      <c r="Q140" s="1053">
        <v>0</v>
      </c>
      <c r="R140" s="1031">
        <f t="shared" si="105"/>
        <v>0</v>
      </c>
      <c r="S140" s="742">
        <f t="shared" ref="S140:S143" si="106">D140*R140</f>
        <v>0</v>
      </c>
      <c r="W140" s="1032">
        <f t="shared" ref="W140:W143" si="107">X140/$U$7</f>
        <v>0</v>
      </c>
      <c r="X140" s="1032">
        <f t="shared" ref="X140:X143" si="108">R140/12</f>
        <v>0</v>
      </c>
      <c r="Z140" s="1032">
        <f t="shared" ref="Z140:Z143" si="109">IF($E140="Y",$R140,0)</f>
        <v>0</v>
      </c>
      <c r="AA140" s="1032">
        <f t="shared" ref="AA140:AA143" si="110">IF($E140="N",$R140,0)</f>
        <v>0</v>
      </c>
      <c r="AB140" s="863" t="e">
        <f t="shared" ref="AB140:AB143" si="111">Z140/(AA140+Z140)</f>
        <v>#DIV/0!</v>
      </c>
    </row>
    <row r="141" spans="1:28" ht="14.25" customHeight="1" x14ac:dyDescent="0.3">
      <c r="A141" s="1026"/>
      <c r="B141" s="1027"/>
      <c r="C141" s="1099" t="str">
        <f>'24. M&amp;E Staff Loading'!C141</f>
        <v>M&amp;E Sr. Production Support Analyst - On</v>
      </c>
      <c r="D141" s="873">
        <f>'24. M&amp;E Staff Loading'!D141</f>
        <v>110</v>
      </c>
      <c r="E141" s="1100" t="str">
        <f>'24. M&amp;E Staff Loading'!E141</f>
        <v>N</v>
      </c>
      <c r="F141" s="1053">
        <v>0</v>
      </c>
      <c r="G141" s="1053">
        <v>0</v>
      </c>
      <c r="H141" s="1053">
        <v>0</v>
      </c>
      <c r="I141" s="1053">
        <v>0</v>
      </c>
      <c r="J141" s="1053">
        <v>0</v>
      </c>
      <c r="K141" s="1053">
        <v>0</v>
      </c>
      <c r="L141" s="1053">
        <v>0</v>
      </c>
      <c r="M141" s="1053">
        <v>0</v>
      </c>
      <c r="N141" s="1053">
        <v>0</v>
      </c>
      <c r="O141" s="1053">
        <v>0</v>
      </c>
      <c r="P141" s="1053">
        <v>0</v>
      </c>
      <c r="Q141" s="1053">
        <v>0</v>
      </c>
      <c r="R141" s="1031">
        <f t="shared" si="105"/>
        <v>0</v>
      </c>
      <c r="S141" s="742">
        <f t="shared" si="106"/>
        <v>0</v>
      </c>
      <c r="T141" s="1039"/>
      <c r="U141" s="1039"/>
      <c r="V141" s="1039"/>
      <c r="W141" s="1032">
        <f t="shared" si="107"/>
        <v>0</v>
      </c>
      <c r="X141" s="1032">
        <f t="shared" si="108"/>
        <v>0</v>
      </c>
      <c r="Z141" s="1032">
        <f t="shared" si="109"/>
        <v>0</v>
      </c>
      <c r="AA141" s="1032">
        <f t="shared" si="110"/>
        <v>0</v>
      </c>
      <c r="AB141" s="863" t="e">
        <f t="shared" si="111"/>
        <v>#DIV/0!</v>
      </c>
    </row>
    <row r="142" spans="1:28" s="1039" customFormat="1" ht="14.25" x14ac:dyDescent="0.3">
      <c r="A142" s="1026"/>
      <c r="B142" s="1027"/>
      <c r="C142" s="1099">
        <f>'24. M&amp;E Staff Loading'!C142</f>
        <v>0</v>
      </c>
      <c r="D142" s="873">
        <f>'24. M&amp;E Staff Loading'!D142</f>
        <v>0</v>
      </c>
      <c r="E142" s="1100">
        <f>'24. M&amp;E Staff Loading'!E142</f>
        <v>0</v>
      </c>
      <c r="F142" s="1053"/>
      <c r="G142" s="1053"/>
      <c r="H142" s="1053"/>
      <c r="I142" s="1053"/>
      <c r="J142" s="1053"/>
      <c r="K142" s="1053"/>
      <c r="L142" s="1053"/>
      <c r="M142" s="1053"/>
      <c r="N142" s="1053"/>
      <c r="O142" s="1053"/>
      <c r="P142" s="1053"/>
      <c r="Q142" s="1053"/>
      <c r="R142" s="1031">
        <f t="shared" si="105"/>
        <v>0</v>
      </c>
      <c r="S142" s="742">
        <f t="shared" si="106"/>
        <v>0</v>
      </c>
      <c r="W142" s="1032">
        <f t="shared" si="107"/>
        <v>0</v>
      </c>
      <c r="X142" s="1032">
        <f t="shared" si="108"/>
        <v>0</v>
      </c>
      <c r="Z142" s="1032">
        <f t="shared" si="109"/>
        <v>0</v>
      </c>
      <c r="AA142" s="1032">
        <f t="shared" si="110"/>
        <v>0</v>
      </c>
      <c r="AB142" s="863" t="e">
        <f t="shared" si="111"/>
        <v>#DIV/0!</v>
      </c>
    </row>
    <row r="143" spans="1:28" ht="14.25" customHeight="1" x14ac:dyDescent="0.3">
      <c r="A143" s="1026"/>
      <c r="B143" s="1027"/>
      <c r="C143" s="1099">
        <f>'24. M&amp;E Staff Loading'!C143</f>
        <v>0</v>
      </c>
      <c r="D143" s="873">
        <f>'24. M&amp;E Staff Loading'!D143</f>
        <v>0</v>
      </c>
      <c r="E143" s="1100">
        <f>'24. M&amp;E Staff Loading'!E143</f>
        <v>0</v>
      </c>
      <c r="F143" s="1053"/>
      <c r="G143" s="1053"/>
      <c r="H143" s="1053"/>
      <c r="I143" s="1053"/>
      <c r="J143" s="1053"/>
      <c r="K143" s="1053"/>
      <c r="L143" s="1053"/>
      <c r="M143" s="1053"/>
      <c r="N143" s="1053"/>
      <c r="O143" s="1053"/>
      <c r="P143" s="1053"/>
      <c r="Q143" s="1053"/>
      <c r="R143" s="1031">
        <f t="shared" si="105"/>
        <v>0</v>
      </c>
      <c r="S143" s="742">
        <f t="shared" si="106"/>
        <v>0</v>
      </c>
      <c r="T143" s="1039"/>
      <c r="U143" s="1039"/>
      <c r="V143" s="1039"/>
      <c r="W143" s="1032">
        <f t="shared" si="107"/>
        <v>0</v>
      </c>
      <c r="X143" s="1032">
        <f t="shared" si="108"/>
        <v>0</v>
      </c>
      <c r="Z143" s="1032">
        <f t="shared" si="109"/>
        <v>0</v>
      </c>
      <c r="AA143" s="1032">
        <f t="shared" si="110"/>
        <v>0</v>
      </c>
      <c r="AB143" s="863" t="e">
        <f t="shared" si="111"/>
        <v>#DIV/0!</v>
      </c>
    </row>
    <row r="144" spans="1:28" s="1019" customFormat="1" ht="15" thickBot="1" x14ac:dyDescent="0.35">
      <c r="A144" s="1033"/>
      <c r="B144" s="1034" t="s">
        <v>1394</v>
      </c>
      <c r="C144" s="1035"/>
      <c r="D144" s="874"/>
      <c r="E144" s="1037"/>
      <c r="F144" s="1038">
        <f>SUM(F139:F143)</f>
        <v>0</v>
      </c>
      <c r="G144" s="1038">
        <f t="shared" ref="G144:R144" si="112">SUM(G139:G143)</f>
        <v>0</v>
      </c>
      <c r="H144" s="1038">
        <f t="shared" si="112"/>
        <v>0</v>
      </c>
      <c r="I144" s="1038">
        <f t="shared" si="112"/>
        <v>0</v>
      </c>
      <c r="J144" s="1038">
        <f t="shared" si="112"/>
        <v>0</v>
      </c>
      <c r="K144" s="1038">
        <f t="shared" si="112"/>
        <v>0</v>
      </c>
      <c r="L144" s="1038">
        <f t="shared" si="112"/>
        <v>0</v>
      </c>
      <c r="M144" s="1038">
        <f t="shared" si="112"/>
        <v>0</v>
      </c>
      <c r="N144" s="1038">
        <f t="shared" si="112"/>
        <v>0</v>
      </c>
      <c r="O144" s="1038">
        <f t="shared" si="112"/>
        <v>0</v>
      </c>
      <c r="P144" s="1038">
        <f t="shared" si="112"/>
        <v>0</v>
      </c>
      <c r="Q144" s="1038">
        <f t="shared" si="112"/>
        <v>0</v>
      </c>
      <c r="R144" s="1038">
        <f t="shared" si="112"/>
        <v>0</v>
      </c>
      <c r="S144" s="750">
        <f>SUM(S139:S143)</f>
        <v>0</v>
      </c>
      <c r="T144" s="1017"/>
      <c r="U144" s="1017"/>
      <c r="V144" s="1017"/>
      <c r="W144" s="1050">
        <f>SUM(W139:W143)</f>
        <v>0</v>
      </c>
      <c r="X144" s="1050">
        <f>SUM(X139:X143)</f>
        <v>0</v>
      </c>
      <c r="Z144" s="1040">
        <f>SUM(Z139:Z143)</f>
        <v>0</v>
      </c>
      <c r="AA144" s="1040">
        <f>SUM(AA139:AA143)</f>
        <v>0</v>
      </c>
      <c r="AB144" s="752" t="e">
        <f>Z144/(Z144+AA144)</f>
        <v>#DIV/0!</v>
      </c>
    </row>
    <row r="145" spans="1:28" ht="9.9499999999999993" customHeight="1" x14ac:dyDescent="0.3">
      <c r="A145" s="1051"/>
      <c r="B145" s="1052"/>
      <c r="C145" s="1028"/>
      <c r="D145" s="876"/>
      <c r="E145" s="1030"/>
      <c r="F145" s="1053"/>
      <c r="G145" s="1053"/>
      <c r="H145" s="1053"/>
      <c r="I145" s="1053"/>
      <c r="J145" s="1053"/>
      <c r="K145" s="1053"/>
      <c r="L145" s="1053"/>
      <c r="M145" s="1053"/>
      <c r="N145" s="1053"/>
      <c r="O145" s="1053"/>
      <c r="P145" s="1053"/>
      <c r="Q145" s="1053"/>
      <c r="R145" s="1053"/>
      <c r="S145" s="788"/>
      <c r="W145" s="1076"/>
      <c r="X145" s="1076"/>
      <c r="Z145" s="1076"/>
      <c r="AA145" s="1076"/>
      <c r="AB145" s="744"/>
    </row>
    <row r="146" spans="1:28" ht="15" thickBot="1" x14ac:dyDescent="0.35">
      <c r="A146" s="1055"/>
      <c r="B146" s="1056" t="s">
        <v>1394</v>
      </c>
      <c r="C146" s="1057"/>
      <c r="D146" s="877"/>
      <c r="E146" s="1059"/>
      <c r="F146" s="1058">
        <f t="shared" ref="F146:S146" si="113">SUM(F144,)</f>
        <v>0</v>
      </c>
      <c r="G146" s="1058">
        <f t="shared" si="113"/>
        <v>0</v>
      </c>
      <c r="H146" s="1058">
        <f t="shared" si="113"/>
        <v>0</v>
      </c>
      <c r="I146" s="1058">
        <f t="shared" si="113"/>
        <v>0</v>
      </c>
      <c r="J146" s="1058">
        <f t="shared" si="113"/>
        <v>0</v>
      </c>
      <c r="K146" s="1058">
        <f t="shared" si="113"/>
        <v>0</v>
      </c>
      <c r="L146" s="1058">
        <f t="shared" si="113"/>
        <v>0</v>
      </c>
      <c r="M146" s="1058">
        <f t="shared" si="113"/>
        <v>0</v>
      </c>
      <c r="N146" s="1058">
        <f t="shared" si="113"/>
        <v>0</v>
      </c>
      <c r="O146" s="1058">
        <f t="shared" si="113"/>
        <v>0</v>
      </c>
      <c r="P146" s="1058">
        <f t="shared" si="113"/>
        <v>0</v>
      </c>
      <c r="Q146" s="1058">
        <f t="shared" si="113"/>
        <v>0</v>
      </c>
      <c r="R146" s="1058">
        <f t="shared" si="113"/>
        <v>0</v>
      </c>
      <c r="S146" s="768">
        <f t="shared" si="113"/>
        <v>0</v>
      </c>
      <c r="W146" s="1058">
        <f>SUM(W144,)</f>
        <v>0</v>
      </c>
      <c r="X146" s="1058">
        <f>SUM(X144,)</f>
        <v>0</v>
      </c>
      <c r="Z146" s="1058">
        <f>SUM(Z144,)</f>
        <v>0</v>
      </c>
      <c r="AA146" s="1058">
        <f>SUM(AA144,)</f>
        <v>0</v>
      </c>
      <c r="AB146" s="1141" t="e">
        <f t="shared" ref="AB146" si="114">Z146/(AA146+Z146)</f>
        <v>#DIV/0!</v>
      </c>
    </row>
    <row r="147" spans="1:28" ht="14.25" x14ac:dyDescent="0.3">
      <c r="A147" s="1077"/>
      <c r="B147" s="1052"/>
      <c r="C147" s="1028"/>
      <c r="D147" s="876"/>
      <c r="E147" s="1079"/>
      <c r="F147" s="1053"/>
      <c r="G147" s="1053"/>
      <c r="H147" s="1053"/>
      <c r="I147" s="1053"/>
      <c r="J147" s="1053"/>
      <c r="K147" s="1053"/>
      <c r="L147" s="1053"/>
      <c r="M147" s="1053"/>
      <c r="N147" s="1053"/>
      <c r="O147" s="1053"/>
      <c r="P147" s="1053"/>
      <c r="Q147" s="1053"/>
      <c r="R147" s="1053"/>
      <c r="S147" s="788"/>
      <c r="W147" s="1028"/>
      <c r="X147" s="1028"/>
      <c r="Z147" s="1028"/>
      <c r="AA147" s="1028"/>
      <c r="AB147" s="744"/>
    </row>
    <row r="148" spans="1:28" ht="14.25" x14ac:dyDescent="0.3">
      <c r="A148" s="1021">
        <v>6</v>
      </c>
      <c r="B148" s="1075" t="s">
        <v>175</v>
      </c>
      <c r="C148" s="1023"/>
      <c r="D148" s="872"/>
      <c r="E148" s="1024"/>
      <c r="F148" s="1067"/>
      <c r="G148" s="1067"/>
      <c r="H148" s="1067"/>
      <c r="I148" s="1067"/>
      <c r="J148" s="1067"/>
      <c r="K148" s="1067"/>
      <c r="L148" s="1067"/>
      <c r="M148" s="1067"/>
      <c r="N148" s="1067"/>
      <c r="O148" s="1067"/>
      <c r="P148" s="1067"/>
      <c r="Q148" s="1067"/>
      <c r="R148" s="1025"/>
      <c r="S148" s="792"/>
      <c r="W148" s="1023"/>
      <c r="X148" s="1023"/>
      <c r="Z148" s="1023"/>
      <c r="AA148" s="1023"/>
      <c r="AB148" s="735"/>
    </row>
    <row r="149" spans="1:28" ht="14.25" x14ac:dyDescent="0.3">
      <c r="A149" s="1026">
        <v>6.1</v>
      </c>
      <c r="B149" s="1027" t="s">
        <v>176</v>
      </c>
      <c r="C149" s="1099">
        <f>'24. M&amp;E Staff Loading'!C149</f>
        <v>0</v>
      </c>
      <c r="D149" s="873">
        <f>'24. M&amp;E Staff Loading'!D149</f>
        <v>0</v>
      </c>
      <c r="E149" s="1100">
        <f>'24. M&amp;E Staff Loading'!E149</f>
        <v>0</v>
      </c>
      <c r="F149" s="1053"/>
      <c r="G149" s="1053"/>
      <c r="H149" s="1053"/>
      <c r="I149" s="1053"/>
      <c r="J149" s="1053"/>
      <c r="K149" s="1053"/>
      <c r="L149" s="1053"/>
      <c r="M149" s="1053"/>
      <c r="N149" s="1053"/>
      <c r="O149" s="1053"/>
      <c r="P149" s="1053"/>
      <c r="Q149" s="1053"/>
      <c r="R149" s="1031">
        <f t="shared" ref="R149:R155" si="115">SUM(F149:Q149)</f>
        <v>0</v>
      </c>
      <c r="S149" s="742">
        <f>D149*R149</f>
        <v>0</v>
      </c>
      <c r="W149" s="1032">
        <f>X149/$U$7</f>
        <v>0</v>
      </c>
      <c r="X149" s="1032">
        <f>R149/12</f>
        <v>0</v>
      </c>
      <c r="Z149" s="1032">
        <f>IF($E149="Y",$R149,0)</f>
        <v>0</v>
      </c>
      <c r="AA149" s="1032">
        <f>IF($E149="N",$R149,0)</f>
        <v>0</v>
      </c>
      <c r="AB149" s="863" t="e">
        <f>Z149/(AA149+Z149)</f>
        <v>#DIV/0!</v>
      </c>
    </row>
    <row r="150" spans="1:28" s="1039" customFormat="1" ht="14.25" x14ac:dyDescent="0.3">
      <c r="A150" s="1026"/>
      <c r="B150" s="1027"/>
      <c r="C150" s="1099" t="str">
        <f>'24. M&amp;E Staff Loading'!C150</f>
        <v>M&amp;E Application Security Lead - Off</v>
      </c>
      <c r="D150" s="873">
        <f>'24. M&amp;E Staff Loading'!D150</f>
        <v>100</v>
      </c>
      <c r="E150" s="1100" t="str">
        <f>'24. M&amp;E Staff Loading'!E150</f>
        <v>Y</v>
      </c>
      <c r="F150" s="1053">
        <v>58.087020833333334</v>
      </c>
      <c r="G150" s="1053">
        <v>58.087020833333334</v>
      </c>
      <c r="H150" s="1053">
        <v>58.087020833333334</v>
      </c>
      <c r="I150" s="1053">
        <v>58.087020833333334</v>
      </c>
      <c r="J150" s="1053">
        <v>58.087020833333334</v>
      </c>
      <c r="K150" s="1053">
        <v>58.087020833333334</v>
      </c>
      <c r="L150" s="1053">
        <v>58.087020833333334</v>
      </c>
      <c r="M150" s="1053">
        <v>58.087020833333334</v>
      </c>
      <c r="N150" s="1053">
        <v>58.087020833333334</v>
      </c>
      <c r="O150" s="1053">
        <v>58.087020833333334</v>
      </c>
      <c r="P150" s="1053">
        <v>58.087020833333334</v>
      </c>
      <c r="Q150" s="1053">
        <v>58.087020833333334</v>
      </c>
      <c r="R150" s="1031">
        <f t="shared" si="115"/>
        <v>697.04425000000003</v>
      </c>
      <c r="S150" s="742">
        <f t="shared" ref="S150:S155" si="116">D150*R150</f>
        <v>69704.425000000003</v>
      </c>
      <c r="T150" s="1017"/>
      <c r="U150" s="1017"/>
      <c r="V150" s="1017"/>
      <c r="W150" s="1032">
        <f t="shared" ref="W150:W155" si="117">X150/$U$7</f>
        <v>0.34852212500000002</v>
      </c>
      <c r="X150" s="1032">
        <f t="shared" ref="X150:X155" si="118">R150/12</f>
        <v>58.087020833333334</v>
      </c>
      <c r="Z150" s="1032">
        <f t="shared" ref="Z150:Z155" si="119">IF($E150="Y",$R150,0)</f>
        <v>697.04425000000003</v>
      </c>
      <c r="AA150" s="1032">
        <f t="shared" ref="AA150:AA155" si="120">IF($E150="N",$R150,0)</f>
        <v>0</v>
      </c>
      <c r="AB150" s="863">
        <f t="shared" ref="AB150:AB155" si="121">Z150/(AA150+Z150)</f>
        <v>1</v>
      </c>
    </row>
    <row r="151" spans="1:28" ht="14.25" x14ac:dyDescent="0.3">
      <c r="A151" s="1026"/>
      <c r="B151" s="1027"/>
      <c r="C151" s="1099" t="str">
        <f>'24. M&amp;E Staff Loading'!C151</f>
        <v>M&amp;E Application Security Lead - On</v>
      </c>
      <c r="D151" s="873">
        <f>'24. M&amp;E Staff Loading'!D151</f>
        <v>158</v>
      </c>
      <c r="E151" s="1100" t="str">
        <f>'24. M&amp;E Staff Loading'!E151</f>
        <v>N</v>
      </c>
      <c r="F151" s="1053">
        <v>73.5</v>
      </c>
      <c r="G151" s="1053">
        <v>73.5</v>
      </c>
      <c r="H151" s="1053">
        <v>73.5</v>
      </c>
      <c r="I151" s="1053">
        <v>73.5</v>
      </c>
      <c r="J151" s="1053">
        <v>73.5</v>
      </c>
      <c r="K151" s="1053">
        <v>73.5</v>
      </c>
      <c r="L151" s="1053">
        <v>73.5</v>
      </c>
      <c r="M151" s="1053">
        <v>73.5</v>
      </c>
      <c r="N151" s="1053">
        <v>73.5</v>
      </c>
      <c r="O151" s="1053">
        <v>73.5</v>
      </c>
      <c r="P151" s="1053">
        <v>73.5</v>
      </c>
      <c r="Q151" s="1053">
        <v>73.5</v>
      </c>
      <c r="R151" s="1031">
        <f t="shared" si="115"/>
        <v>882</v>
      </c>
      <c r="S151" s="742">
        <f t="shared" si="116"/>
        <v>139356</v>
      </c>
      <c r="W151" s="1032">
        <f t="shared" si="117"/>
        <v>0.441</v>
      </c>
      <c r="X151" s="1032">
        <f t="shared" si="118"/>
        <v>73.5</v>
      </c>
      <c r="Z151" s="1032">
        <f t="shared" si="119"/>
        <v>0</v>
      </c>
      <c r="AA151" s="1032">
        <f t="shared" si="120"/>
        <v>882</v>
      </c>
      <c r="AB151" s="863">
        <f t="shared" si="121"/>
        <v>0</v>
      </c>
    </row>
    <row r="152" spans="1:28" ht="14.25" x14ac:dyDescent="0.3">
      <c r="A152" s="1026"/>
      <c r="B152" s="1027"/>
      <c r="C152" s="1099" t="str">
        <f>'24. M&amp;E Staff Loading'!C152</f>
        <v>M&amp;E Delivery Lead - Off</v>
      </c>
      <c r="D152" s="873">
        <f>'24. M&amp;E Staff Loading'!D152</f>
        <v>124</v>
      </c>
      <c r="E152" s="1100" t="str">
        <f>'24. M&amp;E Staff Loading'!E152</f>
        <v>Y</v>
      </c>
      <c r="F152" s="1053">
        <v>24.894437500000002</v>
      </c>
      <c r="G152" s="1053">
        <v>24.894437500000002</v>
      </c>
      <c r="H152" s="1053">
        <v>24.894437500000002</v>
      </c>
      <c r="I152" s="1053">
        <v>24.894437500000002</v>
      </c>
      <c r="J152" s="1053">
        <v>24.894437500000002</v>
      </c>
      <c r="K152" s="1053">
        <v>24.894437500000002</v>
      </c>
      <c r="L152" s="1053">
        <v>24.894437500000002</v>
      </c>
      <c r="M152" s="1053">
        <v>24.894437500000002</v>
      </c>
      <c r="N152" s="1053">
        <v>24.894437500000002</v>
      </c>
      <c r="O152" s="1053">
        <v>24.894437500000002</v>
      </c>
      <c r="P152" s="1053">
        <v>24.894437500000002</v>
      </c>
      <c r="Q152" s="1053">
        <v>24.894437500000002</v>
      </c>
      <c r="R152" s="1031">
        <f t="shared" ref="R152:R153" si="122">SUM(F152:Q152)</f>
        <v>298.73325000000006</v>
      </c>
      <c r="S152" s="742">
        <f t="shared" ref="S152:S153" si="123">D152*R152</f>
        <v>37042.92300000001</v>
      </c>
      <c r="W152" s="1032">
        <f t="shared" ref="W152:W153" si="124">X152/$U$7</f>
        <v>0.14936662500000003</v>
      </c>
      <c r="X152" s="1032">
        <f t="shared" ref="X152:X153" si="125">R152/12</f>
        <v>24.894437500000006</v>
      </c>
      <c r="Z152" s="1032">
        <f t="shared" si="119"/>
        <v>298.73325000000006</v>
      </c>
      <c r="AA152" s="1032">
        <f t="shared" si="120"/>
        <v>0</v>
      </c>
      <c r="AB152" s="863">
        <f t="shared" ref="AB152:AB153" si="126">Z152/(AA152+Z152)</f>
        <v>1</v>
      </c>
    </row>
    <row r="153" spans="1:28" ht="14.25" x14ac:dyDescent="0.3">
      <c r="A153" s="1026"/>
      <c r="B153" s="1027"/>
      <c r="C153" s="1099" t="str">
        <f>'24. M&amp;E Staff Loading'!C153</f>
        <v>M&amp;E Security Manager</v>
      </c>
      <c r="D153" s="873">
        <f>'24. M&amp;E Staff Loading'!D153</f>
        <v>261</v>
      </c>
      <c r="E153" s="1100" t="str">
        <f>'24. M&amp;E Staff Loading'!E153</f>
        <v>N</v>
      </c>
      <c r="F153" s="1053">
        <v>73.5</v>
      </c>
      <c r="G153" s="1053">
        <v>73.5</v>
      </c>
      <c r="H153" s="1053">
        <v>73.5</v>
      </c>
      <c r="I153" s="1053">
        <v>73.5</v>
      </c>
      <c r="J153" s="1053">
        <v>73.5</v>
      </c>
      <c r="K153" s="1053">
        <v>73.5</v>
      </c>
      <c r="L153" s="1053">
        <v>73.5</v>
      </c>
      <c r="M153" s="1053">
        <v>73.5</v>
      </c>
      <c r="N153" s="1053">
        <v>73.5</v>
      </c>
      <c r="O153" s="1053">
        <v>73.5</v>
      </c>
      <c r="P153" s="1053">
        <v>73.5</v>
      </c>
      <c r="Q153" s="1053">
        <v>73.5</v>
      </c>
      <c r="R153" s="1031">
        <f t="shared" si="122"/>
        <v>882</v>
      </c>
      <c r="S153" s="742">
        <f t="shared" si="123"/>
        <v>230202</v>
      </c>
      <c r="W153" s="1032">
        <f t="shared" si="124"/>
        <v>0.441</v>
      </c>
      <c r="X153" s="1032">
        <f t="shared" si="125"/>
        <v>73.5</v>
      </c>
      <c r="Z153" s="1032">
        <f t="shared" si="119"/>
        <v>0</v>
      </c>
      <c r="AA153" s="1032">
        <f t="shared" si="120"/>
        <v>882</v>
      </c>
      <c r="AB153" s="863">
        <f t="shared" si="126"/>
        <v>0</v>
      </c>
    </row>
    <row r="154" spans="1:28" s="1039" customFormat="1" ht="14.25" x14ac:dyDescent="0.3">
      <c r="A154" s="1026"/>
      <c r="B154" s="1027"/>
      <c r="C154" s="1099"/>
      <c r="D154" s="873"/>
      <c r="E154" s="1100"/>
      <c r="F154" s="1053"/>
      <c r="G154" s="1053"/>
      <c r="H154" s="1053"/>
      <c r="I154" s="1053"/>
      <c r="J154" s="1053"/>
      <c r="K154" s="1053"/>
      <c r="L154" s="1053"/>
      <c r="M154" s="1053"/>
      <c r="N154" s="1053"/>
      <c r="O154" s="1053"/>
      <c r="P154" s="1053"/>
      <c r="Q154" s="1053"/>
      <c r="R154" s="1031">
        <f t="shared" si="115"/>
        <v>0</v>
      </c>
      <c r="S154" s="742">
        <f t="shared" si="116"/>
        <v>0</v>
      </c>
      <c r="T154" s="1017"/>
      <c r="U154" s="1017"/>
      <c r="V154" s="1017"/>
      <c r="W154" s="1032">
        <f t="shared" si="117"/>
        <v>0</v>
      </c>
      <c r="X154" s="1032">
        <f t="shared" si="118"/>
        <v>0</v>
      </c>
      <c r="Z154" s="1032">
        <f t="shared" si="119"/>
        <v>0</v>
      </c>
      <c r="AA154" s="1032">
        <f t="shared" si="120"/>
        <v>0</v>
      </c>
      <c r="AB154" s="863" t="e">
        <f t="shared" si="121"/>
        <v>#DIV/0!</v>
      </c>
    </row>
    <row r="155" spans="1:28" ht="14.25" x14ac:dyDescent="0.3">
      <c r="A155" s="1026"/>
      <c r="B155" s="1027"/>
      <c r="C155" s="1099"/>
      <c r="D155" s="873"/>
      <c r="E155" s="1100"/>
      <c r="F155" s="1053"/>
      <c r="G155" s="1053"/>
      <c r="H155" s="1053"/>
      <c r="I155" s="1053"/>
      <c r="J155" s="1053"/>
      <c r="K155" s="1053"/>
      <c r="L155" s="1053"/>
      <c r="M155" s="1053"/>
      <c r="N155" s="1053"/>
      <c r="O155" s="1053"/>
      <c r="P155" s="1053"/>
      <c r="Q155" s="1053"/>
      <c r="R155" s="1031">
        <f t="shared" si="115"/>
        <v>0</v>
      </c>
      <c r="S155" s="742">
        <f t="shared" si="116"/>
        <v>0</v>
      </c>
      <c r="W155" s="1032">
        <f t="shared" si="117"/>
        <v>0</v>
      </c>
      <c r="X155" s="1032">
        <f t="shared" si="118"/>
        <v>0</v>
      </c>
      <c r="Z155" s="1032">
        <f t="shared" si="119"/>
        <v>0</v>
      </c>
      <c r="AA155" s="1032">
        <f t="shared" si="120"/>
        <v>0</v>
      </c>
      <c r="AB155" s="863" t="e">
        <f t="shared" si="121"/>
        <v>#DIV/0!</v>
      </c>
    </row>
    <row r="156" spans="1:28" ht="15" thickBot="1" x14ac:dyDescent="0.35">
      <c r="A156" s="1033"/>
      <c r="B156" s="1034" t="s">
        <v>1522</v>
      </c>
      <c r="C156" s="1035"/>
      <c r="D156" s="874"/>
      <c r="E156" s="1037"/>
      <c r="F156" s="1038">
        <f>SUM(F149:F155)</f>
        <v>229.98145833333334</v>
      </c>
      <c r="G156" s="1038">
        <f t="shared" ref="G156:R156" si="127">SUM(G149:G155)</f>
        <v>229.98145833333334</v>
      </c>
      <c r="H156" s="1038">
        <f t="shared" si="127"/>
        <v>229.98145833333334</v>
      </c>
      <c r="I156" s="1038">
        <f t="shared" si="127"/>
        <v>229.98145833333334</v>
      </c>
      <c r="J156" s="1038">
        <f t="shared" si="127"/>
        <v>229.98145833333334</v>
      </c>
      <c r="K156" s="1038">
        <f t="shared" si="127"/>
        <v>229.98145833333334</v>
      </c>
      <c r="L156" s="1038">
        <f t="shared" si="127"/>
        <v>229.98145833333334</v>
      </c>
      <c r="M156" s="1038">
        <f t="shared" si="127"/>
        <v>229.98145833333334</v>
      </c>
      <c r="N156" s="1038">
        <f t="shared" si="127"/>
        <v>229.98145833333334</v>
      </c>
      <c r="O156" s="1038">
        <f t="shared" si="127"/>
        <v>229.98145833333334</v>
      </c>
      <c r="P156" s="1038">
        <f t="shared" si="127"/>
        <v>229.98145833333334</v>
      </c>
      <c r="Q156" s="1038">
        <f t="shared" si="127"/>
        <v>229.98145833333334</v>
      </c>
      <c r="R156" s="1038">
        <f t="shared" si="127"/>
        <v>2759.7775000000001</v>
      </c>
      <c r="S156" s="750">
        <f>SUM(S149:S155)</f>
        <v>476305.348</v>
      </c>
      <c r="W156" s="1050">
        <f>SUM(W149:W155)</f>
        <v>1.3798887500000001</v>
      </c>
      <c r="X156" s="1050">
        <f>SUM(X149:X155)</f>
        <v>229.98145833333334</v>
      </c>
      <c r="Z156" s="1040">
        <f>SUM(Z149:Z155)</f>
        <v>995.77750000000015</v>
      </c>
      <c r="AA156" s="1040">
        <f>SUM(AA149:AA155)</f>
        <v>1764</v>
      </c>
      <c r="AB156" s="752">
        <f>Z156/(Z156+AA156)</f>
        <v>0.36081803696131304</v>
      </c>
    </row>
    <row r="157" spans="1:28" ht="14.25" x14ac:dyDescent="0.3">
      <c r="A157" s="1026">
        <v>6.2</v>
      </c>
      <c r="B157" s="1027" t="s">
        <v>1395</v>
      </c>
      <c r="C157" s="1099">
        <f>'24. M&amp;E Staff Loading'!C157</f>
        <v>0</v>
      </c>
      <c r="D157" s="873">
        <f>'24. M&amp;E Staff Loading'!D157</f>
        <v>0</v>
      </c>
      <c r="E157" s="1100">
        <f>'24. M&amp;E Staff Loading'!E157</f>
        <v>0</v>
      </c>
      <c r="F157" s="1053"/>
      <c r="G157" s="1053"/>
      <c r="H157" s="1053"/>
      <c r="I157" s="1053"/>
      <c r="J157" s="1053"/>
      <c r="K157" s="1053"/>
      <c r="L157" s="1053"/>
      <c r="M157" s="1053"/>
      <c r="N157" s="1053"/>
      <c r="O157" s="1053"/>
      <c r="P157" s="1053"/>
      <c r="Q157" s="1053"/>
      <c r="R157" s="1031">
        <f t="shared" ref="R157:R161" si="128">SUM(F157:Q157)</f>
        <v>0</v>
      </c>
      <c r="S157" s="742">
        <f>D157*R157</f>
        <v>0</v>
      </c>
      <c r="T157" s="1039"/>
      <c r="U157" s="1039"/>
      <c r="V157" s="1039"/>
      <c r="W157" s="1032">
        <f>X157/$U$7</f>
        <v>0</v>
      </c>
      <c r="X157" s="1032">
        <f>R157/12</f>
        <v>0</v>
      </c>
      <c r="Z157" s="1032">
        <f>IF($E157="Y",$R157,0)</f>
        <v>0</v>
      </c>
      <c r="AA157" s="1032">
        <f>IF($E157="N",$R157,0)</f>
        <v>0</v>
      </c>
      <c r="AB157" s="863" t="e">
        <f>Z157/(AA157+Z157)</f>
        <v>#DIV/0!</v>
      </c>
    </row>
    <row r="158" spans="1:28" s="1039" customFormat="1" ht="14.25" x14ac:dyDescent="0.3">
      <c r="A158" s="1026"/>
      <c r="B158" s="1027"/>
      <c r="C158" s="1099" t="str">
        <f>'24. M&amp;E Staff Loading'!C158</f>
        <v>M&amp;E Application Security Analyst - Off</v>
      </c>
      <c r="D158" s="873">
        <f>'24. M&amp;E Staff Loading'!D158</f>
        <v>81</v>
      </c>
      <c r="E158" s="1100" t="str">
        <f>'24. M&amp;E Staff Loading'!E158</f>
        <v>Y</v>
      </c>
      <c r="F158" s="1053">
        <v>331.92583333333334</v>
      </c>
      <c r="G158" s="1053">
        <v>331.92583333333334</v>
      </c>
      <c r="H158" s="1053">
        <v>331.92583333333334</v>
      </c>
      <c r="I158" s="1053">
        <v>331.92583333333334</v>
      </c>
      <c r="J158" s="1053">
        <v>331.92583333333334</v>
      </c>
      <c r="K158" s="1053">
        <v>331.92583333333334</v>
      </c>
      <c r="L158" s="1053">
        <v>331.92583333333334</v>
      </c>
      <c r="M158" s="1053">
        <v>331.92583333333334</v>
      </c>
      <c r="N158" s="1053">
        <v>331.92583333333334</v>
      </c>
      <c r="O158" s="1053">
        <v>331.92583333333334</v>
      </c>
      <c r="P158" s="1053">
        <v>331.92583333333334</v>
      </c>
      <c r="Q158" s="1053">
        <v>331.92583333333334</v>
      </c>
      <c r="R158" s="1031">
        <f t="shared" si="128"/>
        <v>3983.1099999999992</v>
      </c>
      <c r="S158" s="742">
        <f t="shared" ref="S158:S161" si="129">D158*R158</f>
        <v>322631.90999999992</v>
      </c>
      <c r="W158" s="1032">
        <f t="shared" ref="W158:W161" si="130">X158/$U$7</f>
        <v>1.9915549999999997</v>
      </c>
      <c r="X158" s="1032">
        <f t="shared" ref="X158:X161" si="131">R158/12</f>
        <v>331.92583333333329</v>
      </c>
      <c r="Z158" s="1032">
        <f t="shared" ref="Z158:Z161" si="132">IF($E158="Y",$R158,0)</f>
        <v>3983.1099999999992</v>
      </c>
      <c r="AA158" s="1032">
        <f t="shared" ref="AA158:AA161" si="133">IF($E158="N",$R158,0)</f>
        <v>0</v>
      </c>
      <c r="AB158" s="863">
        <f t="shared" ref="AB158:AB161" si="134">Z158/(AA158+Z158)</f>
        <v>1</v>
      </c>
    </row>
    <row r="159" spans="1:28" s="1039" customFormat="1" ht="14.25" x14ac:dyDescent="0.3">
      <c r="A159" s="1026"/>
      <c r="B159" s="1027"/>
      <c r="C159" s="1099" t="str">
        <f>'24. M&amp;E Staff Loading'!C159</f>
        <v>M&amp;E Application Security Engineer - Off</v>
      </c>
      <c r="D159" s="873">
        <f>'24. M&amp;E Staff Loading'!D159</f>
        <v>91</v>
      </c>
      <c r="E159" s="1100" t="str">
        <f>'24. M&amp;E Staff Loading'!E159</f>
        <v>Y</v>
      </c>
      <c r="F159" s="1053">
        <v>165.96291666666667</v>
      </c>
      <c r="G159" s="1053">
        <v>165.96291666666667</v>
      </c>
      <c r="H159" s="1053">
        <v>165.96291666666667</v>
      </c>
      <c r="I159" s="1053">
        <v>165.96291666666667</v>
      </c>
      <c r="J159" s="1053">
        <v>165.96291666666667</v>
      </c>
      <c r="K159" s="1053">
        <v>165.96291666666667</v>
      </c>
      <c r="L159" s="1053">
        <v>165.96291666666667</v>
      </c>
      <c r="M159" s="1053">
        <v>165.96291666666667</v>
      </c>
      <c r="N159" s="1053">
        <v>165.96291666666667</v>
      </c>
      <c r="O159" s="1053">
        <v>165.96291666666667</v>
      </c>
      <c r="P159" s="1053">
        <v>165.96291666666667</v>
      </c>
      <c r="Q159" s="1053">
        <v>165.96291666666667</v>
      </c>
      <c r="R159" s="1031">
        <f t="shared" si="128"/>
        <v>1991.5549999999996</v>
      </c>
      <c r="S159" s="742">
        <f t="shared" si="129"/>
        <v>181231.50499999998</v>
      </c>
      <c r="W159" s="1032">
        <f t="shared" si="130"/>
        <v>0.99577749999999987</v>
      </c>
      <c r="X159" s="1032">
        <f t="shared" si="131"/>
        <v>165.96291666666664</v>
      </c>
      <c r="Z159" s="1032">
        <f t="shared" si="132"/>
        <v>1991.5549999999996</v>
      </c>
      <c r="AA159" s="1032">
        <f t="shared" si="133"/>
        <v>0</v>
      </c>
      <c r="AB159" s="863">
        <f t="shared" si="134"/>
        <v>1</v>
      </c>
    </row>
    <row r="160" spans="1:28" ht="14.25" x14ac:dyDescent="0.3">
      <c r="A160" s="1026"/>
      <c r="B160" s="1027"/>
      <c r="C160" s="1099" t="str">
        <f>'24. M&amp;E Staff Loading'!C160</f>
        <v>M&amp;E Application Security Engineer - On</v>
      </c>
      <c r="D160" s="873">
        <f>'24. M&amp;E Staff Loading'!D160</f>
        <v>144</v>
      </c>
      <c r="E160" s="1100" t="str">
        <f>'24. M&amp;E Staff Loading'!E160</f>
        <v>N</v>
      </c>
      <c r="F160" s="1053">
        <v>148.95991666666666</v>
      </c>
      <c r="G160" s="1053">
        <v>148.95991666666666</v>
      </c>
      <c r="H160" s="1053">
        <v>148.95991666666666</v>
      </c>
      <c r="I160" s="1053">
        <v>148.95991666666666</v>
      </c>
      <c r="J160" s="1053">
        <v>148.95991666666666</v>
      </c>
      <c r="K160" s="1053">
        <v>148.95991666666666</v>
      </c>
      <c r="L160" s="1053">
        <v>148.95991666666666</v>
      </c>
      <c r="M160" s="1053">
        <v>148.95991666666666</v>
      </c>
      <c r="N160" s="1053">
        <v>148.95991666666666</v>
      </c>
      <c r="O160" s="1053">
        <v>148.95991666666666</v>
      </c>
      <c r="P160" s="1053">
        <v>148.95991666666666</v>
      </c>
      <c r="Q160" s="1053">
        <v>148.95991666666666</v>
      </c>
      <c r="R160" s="1031">
        <f t="shared" si="128"/>
        <v>1787.519</v>
      </c>
      <c r="S160" s="742">
        <f t="shared" si="129"/>
        <v>257402.736</v>
      </c>
      <c r="W160" s="1032">
        <f t="shared" si="130"/>
        <v>0.89375950000000004</v>
      </c>
      <c r="X160" s="1032">
        <f t="shared" si="131"/>
        <v>148.95991666666666</v>
      </c>
      <c r="Z160" s="1032">
        <f t="shared" si="132"/>
        <v>0</v>
      </c>
      <c r="AA160" s="1032">
        <f t="shared" si="133"/>
        <v>1787.519</v>
      </c>
      <c r="AB160" s="863">
        <f t="shared" si="134"/>
        <v>0</v>
      </c>
    </row>
    <row r="161" spans="1:28" ht="14.25" x14ac:dyDescent="0.3">
      <c r="A161" s="1026"/>
      <c r="B161" s="1027"/>
      <c r="C161" s="1099">
        <f>'24. M&amp;E Staff Loading'!C161</f>
        <v>0</v>
      </c>
      <c r="D161" s="873">
        <f>'24. M&amp;E Staff Loading'!D161</f>
        <v>0</v>
      </c>
      <c r="E161" s="1100">
        <f>'24. M&amp;E Staff Loading'!E161</f>
        <v>0</v>
      </c>
      <c r="F161" s="1053"/>
      <c r="G161" s="1053"/>
      <c r="H161" s="1053"/>
      <c r="I161" s="1053"/>
      <c r="J161" s="1053"/>
      <c r="K161" s="1053"/>
      <c r="L161" s="1053"/>
      <c r="M161" s="1053"/>
      <c r="N161" s="1053"/>
      <c r="O161" s="1053"/>
      <c r="P161" s="1053"/>
      <c r="Q161" s="1053"/>
      <c r="R161" s="1031">
        <f t="shared" si="128"/>
        <v>0</v>
      </c>
      <c r="S161" s="742">
        <f t="shared" si="129"/>
        <v>0</v>
      </c>
      <c r="W161" s="1032">
        <f t="shared" si="130"/>
        <v>0</v>
      </c>
      <c r="X161" s="1032">
        <f t="shared" si="131"/>
        <v>0</v>
      </c>
      <c r="Z161" s="1032">
        <f t="shared" si="132"/>
        <v>0</v>
      </c>
      <c r="AA161" s="1032">
        <f t="shared" si="133"/>
        <v>0</v>
      </c>
      <c r="AB161" s="863" t="e">
        <f t="shared" si="134"/>
        <v>#DIV/0!</v>
      </c>
    </row>
    <row r="162" spans="1:28" ht="15" thickBot="1" x14ac:dyDescent="0.35">
      <c r="A162" s="1033"/>
      <c r="B162" s="1034" t="s">
        <v>1399</v>
      </c>
      <c r="C162" s="1035"/>
      <c r="D162" s="874"/>
      <c r="E162" s="1037"/>
      <c r="F162" s="1038">
        <f>SUM(F157:F161)</f>
        <v>646.84866666666665</v>
      </c>
      <c r="G162" s="1038">
        <f t="shared" ref="G162:R162" si="135">SUM(G157:G161)</f>
        <v>646.84866666666665</v>
      </c>
      <c r="H162" s="1038">
        <f t="shared" si="135"/>
        <v>646.84866666666665</v>
      </c>
      <c r="I162" s="1038">
        <f t="shared" si="135"/>
        <v>646.84866666666665</v>
      </c>
      <c r="J162" s="1038">
        <f t="shared" si="135"/>
        <v>646.84866666666665</v>
      </c>
      <c r="K162" s="1038">
        <f t="shared" si="135"/>
        <v>646.84866666666665</v>
      </c>
      <c r="L162" s="1038">
        <f t="shared" si="135"/>
        <v>646.84866666666665</v>
      </c>
      <c r="M162" s="1038">
        <f t="shared" si="135"/>
        <v>646.84866666666665</v>
      </c>
      <c r="N162" s="1038">
        <f t="shared" si="135"/>
        <v>646.84866666666665</v>
      </c>
      <c r="O162" s="1038">
        <f t="shared" si="135"/>
        <v>646.84866666666665</v>
      </c>
      <c r="P162" s="1038">
        <f t="shared" si="135"/>
        <v>646.84866666666665</v>
      </c>
      <c r="Q162" s="1038">
        <f t="shared" si="135"/>
        <v>646.84866666666665</v>
      </c>
      <c r="R162" s="1038">
        <f t="shared" si="135"/>
        <v>7762.1839999999993</v>
      </c>
      <c r="S162" s="750">
        <f>SUM(S157:S161)</f>
        <v>761266.15099999995</v>
      </c>
      <c r="W162" s="1050">
        <f>SUM(W157:W161)</f>
        <v>3.8810919999999998</v>
      </c>
      <c r="X162" s="1050">
        <f>SUM(X157:X161)</f>
        <v>646.84866666666665</v>
      </c>
      <c r="Z162" s="1040">
        <f>SUM(Z157:Z161)</f>
        <v>5974.6649999999991</v>
      </c>
      <c r="AA162" s="1040">
        <f>SUM(AA157:AA161)</f>
        <v>1787.519</v>
      </c>
      <c r="AB162" s="752">
        <f>Z162/(Z162+AA162)</f>
        <v>0.76971442573378823</v>
      </c>
    </row>
    <row r="163" spans="1:28" ht="14.25" x14ac:dyDescent="0.3">
      <c r="A163" s="1026">
        <v>6.3</v>
      </c>
      <c r="B163" s="1027" t="s">
        <v>184</v>
      </c>
      <c r="C163" s="1099">
        <f>'24. M&amp;E Staff Loading'!C163</f>
        <v>0</v>
      </c>
      <c r="D163" s="873">
        <f>'24. M&amp;E Staff Loading'!D163</f>
        <v>0</v>
      </c>
      <c r="E163" s="1100">
        <f>'24. M&amp;E Staff Loading'!E163</f>
        <v>0</v>
      </c>
      <c r="F163" s="1053"/>
      <c r="G163" s="1053"/>
      <c r="H163" s="1053"/>
      <c r="I163" s="1053"/>
      <c r="J163" s="1053"/>
      <c r="K163" s="1053"/>
      <c r="L163" s="1053"/>
      <c r="M163" s="1053"/>
      <c r="N163" s="1053"/>
      <c r="O163" s="1053"/>
      <c r="P163" s="1053"/>
      <c r="Q163" s="1053"/>
      <c r="R163" s="1031">
        <f t="shared" ref="R163:R169" si="136">SUM(F163:Q163)</f>
        <v>0</v>
      </c>
      <c r="S163" s="742">
        <f>D163*R163</f>
        <v>0</v>
      </c>
      <c r="W163" s="1032">
        <f>X163/$U$7</f>
        <v>0</v>
      </c>
      <c r="X163" s="1032">
        <f>R163/12</f>
        <v>0</v>
      </c>
      <c r="Z163" s="1032">
        <f>IF($E163="Y",$R163,0)</f>
        <v>0</v>
      </c>
      <c r="AA163" s="1032">
        <f>IF($E163="N",$R163,0)</f>
        <v>0</v>
      </c>
      <c r="AB163" s="863" t="e">
        <f>Z163/(AA163+Z163)</f>
        <v>#DIV/0!</v>
      </c>
    </row>
    <row r="164" spans="1:28" s="1039" customFormat="1" ht="14.25" x14ac:dyDescent="0.3">
      <c r="A164" s="1026"/>
      <c r="B164" s="1027"/>
      <c r="C164" s="1099" t="str">
        <f>'24. M&amp;E Staff Loading'!C164</f>
        <v>M&amp;E Application Security Analyst - Off</v>
      </c>
      <c r="D164" s="873">
        <f>'24. M&amp;E Staff Loading'!D164</f>
        <v>81</v>
      </c>
      <c r="E164" s="1100" t="str">
        <f>'24. M&amp;E Staff Loading'!E164</f>
        <v>Y</v>
      </c>
      <c r="F164" s="1053">
        <v>0</v>
      </c>
      <c r="G164" s="1053">
        <v>0</v>
      </c>
      <c r="H164" s="1053">
        <v>0</v>
      </c>
      <c r="I164" s="1053">
        <v>0</v>
      </c>
      <c r="J164" s="1053">
        <v>0</v>
      </c>
      <c r="K164" s="1053">
        <v>0</v>
      </c>
      <c r="L164" s="1053">
        <v>0</v>
      </c>
      <c r="M164" s="1053">
        <v>0</v>
      </c>
      <c r="N164" s="1053">
        <v>0</v>
      </c>
      <c r="O164" s="1053">
        <v>0</v>
      </c>
      <c r="P164" s="1053">
        <v>0</v>
      </c>
      <c r="Q164" s="1053">
        <v>0</v>
      </c>
      <c r="R164" s="1031">
        <f t="shared" si="136"/>
        <v>0</v>
      </c>
      <c r="S164" s="742">
        <f t="shared" ref="S164:S169" si="137">D164*R164</f>
        <v>0</v>
      </c>
      <c r="T164" s="1080"/>
      <c r="U164" s="1080"/>
      <c r="V164" s="1080"/>
      <c r="W164" s="1032">
        <f t="shared" ref="W164:W169" si="138">X164/$U$7</f>
        <v>0</v>
      </c>
      <c r="X164" s="1032">
        <f t="shared" ref="X164:X169" si="139">R164/12</f>
        <v>0</v>
      </c>
      <c r="Z164" s="1032">
        <f t="shared" ref="Z164:Z169" si="140">IF($E164="Y",$R164,0)</f>
        <v>0</v>
      </c>
      <c r="AA164" s="1032">
        <f t="shared" ref="AA164:AA169" si="141">IF($E164="N",$R164,0)</f>
        <v>0</v>
      </c>
      <c r="AB164" s="863" t="e">
        <f t="shared" ref="AB164:AB169" si="142">Z164/(AA164+Z164)</f>
        <v>#DIV/0!</v>
      </c>
    </row>
    <row r="165" spans="1:28" s="1039" customFormat="1" ht="14.25" x14ac:dyDescent="0.3">
      <c r="A165" s="1026"/>
      <c r="B165" s="1027"/>
      <c r="C165" s="1099" t="str">
        <f>'24. M&amp;E Staff Loading'!C165</f>
        <v>M&amp;E Application Security Analyst - On</v>
      </c>
      <c r="D165" s="873">
        <f>'24. M&amp;E Staff Loading'!D165</f>
        <v>129</v>
      </c>
      <c r="E165" s="1100" t="str">
        <f>'24. M&amp;E Staff Loading'!E165</f>
        <v>N</v>
      </c>
      <c r="F165" s="1053">
        <v>0</v>
      </c>
      <c r="G165" s="1053">
        <v>0</v>
      </c>
      <c r="H165" s="1053">
        <v>0</v>
      </c>
      <c r="I165" s="1053">
        <v>0</v>
      </c>
      <c r="J165" s="1053">
        <v>0</v>
      </c>
      <c r="K165" s="1053">
        <v>0</v>
      </c>
      <c r="L165" s="1053">
        <v>0</v>
      </c>
      <c r="M165" s="1053">
        <v>0</v>
      </c>
      <c r="N165" s="1053">
        <v>0</v>
      </c>
      <c r="O165" s="1053">
        <v>0</v>
      </c>
      <c r="P165" s="1053">
        <v>0</v>
      </c>
      <c r="Q165" s="1053">
        <v>0</v>
      </c>
      <c r="R165" s="1031">
        <f t="shared" si="136"/>
        <v>0</v>
      </c>
      <c r="S165" s="742">
        <f t="shared" si="137"/>
        <v>0</v>
      </c>
      <c r="T165" s="1017"/>
      <c r="U165" s="1017"/>
      <c r="V165" s="1017"/>
      <c r="W165" s="1032">
        <f t="shared" si="138"/>
        <v>0</v>
      </c>
      <c r="X165" s="1032">
        <f t="shared" si="139"/>
        <v>0</v>
      </c>
      <c r="Y165" s="1017"/>
      <c r="Z165" s="1032">
        <f t="shared" si="140"/>
        <v>0</v>
      </c>
      <c r="AA165" s="1032">
        <f t="shared" si="141"/>
        <v>0</v>
      </c>
      <c r="AB165" s="863" t="e">
        <f t="shared" si="142"/>
        <v>#DIV/0!</v>
      </c>
    </row>
    <row r="166" spans="1:28" s="1039" customFormat="1" ht="14.25" x14ac:dyDescent="0.3">
      <c r="A166" s="1026"/>
      <c r="B166" s="1027"/>
      <c r="C166" s="1099" t="str">
        <f>'24. M&amp;E Staff Loading'!C166</f>
        <v>M&amp;E Application Security Engineer - Off</v>
      </c>
      <c r="D166" s="873">
        <f>'24. M&amp;E Staff Loading'!D166</f>
        <v>91</v>
      </c>
      <c r="E166" s="1100" t="str">
        <f>'24. M&amp;E Staff Loading'!E166</f>
        <v>Y</v>
      </c>
      <c r="F166" s="1053">
        <v>0</v>
      </c>
      <c r="G166" s="1053">
        <v>0</v>
      </c>
      <c r="H166" s="1053">
        <v>0</v>
      </c>
      <c r="I166" s="1053">
        <v>0</v>
      </c>
      <c r="J166" s="1053">
        <v>0</v>
      </c>
      <c r="K166" s="1053">
        <v>0</v>
      </c>
      <c r="L166" s="1053">
        <v>0</v>
      </c>
      <c r="M166" s="1053">
        <v>0</v>
      </c>
      <c r="N166" s="1053">
        <v>0</v>
      </c>
      <c r="O166" s="1053">
        <v>0</v>
      </c>
      <c r="P166" s="1053">
        <v>0</v>
      </c>
      <c r="Q166" s="1053">
        <v>0</v>
      </c>
      <c r="R166" s="1031">
        <f t="shared" si="136"/>
        <v>0</v>
      </c>
      <c r="S166" s="742">
        <f t="shared" si="137"/>
        <v>0</v>
      </c>
      <c r="T166" s="1017"/>
      <c r="U166" s="1017"/>
      <c r="V166" s="1017"/>
      <c r="W166" s="1032">
        <f t="shared" si="138"/>
        <v>0</v>
      </c>
      <c r="X166" s="1032">
        <f t="shared" si="139"/>
        <v>0</v>
      </c>
      <c r="Y166" s="1017"/>
      <c r="Z166" s="1032">
        <f t="shared" si="140"/>
        <v>0</v>
      </c>
      <c r="AA166" s="1032">
        <f t="shared" si="141"/>
        <v>0</v>
      </c>
      <c r="AB166" s="863" t="e">
        <f t="shared" si="142"/>
        <v>#DIV/0!</v>
      </c>
    </row>
    <row r="167" spans="1:28" ht="14.25" x14ac:dyDescent="0.3">
      <c r="A167" s="1026"/>
      <c r="B167" s="1027"/>
      <c r="C167" s="1099" t="str">
        <f>'24. M&amp;E Staff Loading'!C167</f>
        <v>M&amp;E Application Security Engineer - On</v>
      </c>
      <c r="D167" s="873">
        <f>'24. M&amp;E Staff Loading'!D167</f>
        <v>144</v>
      </c>
      <c r="E167" s="1100" t="str">
        <f>'24. M&amp;E Staff Loading'!E167</f>
        <v>N</v>
      </c>
      <c r="F167" s="1053">
        <v>0</v>
      </c>
      <c r="G167" s="1053">
        <v>0</v>
      </c>
      <c r="H167" s="1053">
        <v>0</v>
      </c>
      <c r="I167" s="1053">
        <v>0</v>
      </c>
      <c r="J167" s="1053">
        <v>0</v>
      </c>
      <c r="K167" s="1053">
        <v>0</v>
      </c>
      <c r="L167" s="1053">
        <v>0</v>
      </c>
      <c r="M167" s="1053">
        <v>0</v>
      </c>
      <c r="N167" s="1053">
        <v>0</v>
      </c>
      <c r="O167" s="1053">
        <v>0</v>
      </c>
      <c r="P167" s="1053">
        <v>0</v>
      </c>
      <c r="Q167" s="1053">
        <v>0</v>
      </c>
      <c r="R167" s="1031">
        <f t="shared" si="136"/>
        <v>0</v>
      </c>
      <c r="S167" s="742">
        <f t="shared" si="137"/>
        <v>0</v>
      </c>
      <c r="W167" s="1032">
        <f t="shared" si="138"/>
        <v>0</v>
      </c>
      <c r="X167" s="1032">
        <f t="shared" si="139"/>
        <v>0</v>
      </c>
      <c r="Z167" s="1032">
        <f t="shared" si="140"/>
        <v>0</v>
      </c>
      <c r="AA167" s="1032">
        <f t="shared" si="141"/>
        <v>0</v>
      </c>
      <c r="AB167" s="863" t="e">
        <f t="shared" si="142"/>
        <v>#DIV/0!</v>
      </c>
    </row>
    <row r="168" spans="1:28" s="1039" customFormat="1" ht="14.25" x14ac:dyDescent="0.3">
      <c r="A168" s="1026"/>
      <c r="B168" s="1027"/>
      <c r="C168" s="1099" t="str">
        <f>'24. M&amp;E Staff Loading'!C168</f>
        <v>M&amp;E Application Security Lead - On</v>
      </c>
      <c r="D168" s="873">
        <f>'24. M&amp;E Staff Loading'!D168</f>
        <v>158</v>
      </c>
      <c r="E168" s="1100" t="str">
        <f>'24. M&amp;E Staff Loading'!E168</f>
        <v>N</v>
      </c>
      <c r="F168" s="1053">
        <v>0</v>
      </c>
      <c r="G168" s="1053">
        <v>0</v>
      </c>
      <c r="H168" s="1053">
        <v>0</v>
      </c>
      <c r="I168" s="1053">
        <v>0</v>
      </c>
      <c r="J168" s="1053">
        <v>0</v>
      </c>
      <c r="K168" s="1053">
        <v>0</v>
      </c>
      <c r="L168" s="1053">
        <v>0</v>
      </c>
      <c r="M168" s="1053">
        <v>0</v>
      </c>
      <c r="N168" s="1053">
        <v>0</v>
      </c>
      <c r="O168" s="1053">
        <v>0</v>
      </c>
      <c r="P168" s="1053">
        <v>0</v>
      </c>
      <c r="Q168" s="1053">
        <v>0</v>
      </c>
      <c r="R168" s="1031">
        <f t="shared" si="136"/>
        <v>0</v>
      </c>
      <c r="S168" s="742">
        <f t="shared" si="137"/>
        <v>0</v>
      </c>
      <c r="T168" s="1017"/>
      <c r="U168" s="1017"/>
      <c r="V168" s="1017"/>
      <c r="W168" s="1032">
        <f t="shared" si="138"/>
        <v>0</v>
      </c>
      <c r="X168" s="1032">
        <f t="shared" si="139"/>
        <v>0</v>
      </c>
      <c r="Z168" s="1032">
        <f t="shared" si="140"/>
        <v>0</v>
      </c>
      <c r="AA168" s="1032">
        <f t="shared" si="141"/>
        <v>0</v>
      </c>
      <c r="AB168" s="863" t="e">
        <f t="shared" si="142"/>
        <v>#DIV/0!</v>
      </c>
    </row>
    <row r="169" spans="1:28" ht="14.25" x14ac:dyDescent="0.3">
      <c r="A169" s="1026"/>
      <c r="B169" s="1027"/>
      <c r="C169" s="1099">
        <f>'24. M&amp;E Staff Loading'!C169</f>
        <v>0</v>
      </c>
      <c r="D169" s="873">
        <f>'24. M&amp;E Staff Loading'!D169</f>
        <v>0</v>
      </c>
      <c r="E169" s="1100">
        <f>'24. M&amp;E Staff Loading'!E169</f>
        <v>0</v>
      </c>
      <c r="F169" s="1053"/>
      <c r="G169" s="1053"/>
      <c r="H169" s="1053"/>
      <c r="I169" s="1053"/>
      <c r="J169" s="1053"/>
      <c r="K169" s="1053"/>
      <c r="L169" s="1053"/>
      <c r="M169" s="1053"/>
      <c r="N169" s="1053"/>
      <c r="O169" s="1053"/>
      <c r="P169" s="1053"/>
      <c r="Q169" s="1053"/>
      <c r="R169" s="1031">
        <f t="shared" si="136"/>
        <v>0</v>
      </c>
      <c r="S169" s="742">
        <f t="shared" si="137"/>
        <v>0</v>
      </c>
      <c r="W169" s="1032">
        <f t="shared" si="138"/>
        <v>0</v>
      </c>
      <c r="X169" s="1032">
        <f t="shared" si="139"/>
        <v>0</v>
      </c>
      <c r="Z169" s="1032">
        <f t="shared" si="140"/>
        <v>0</v>
      </c>
      <c r="AA169" s="1032">
        <f t="shared" si="141"/>
        <v>0</v>
      </c>
      <c r="AB169" s="863" t="e">
        <f t="shared" si="142"/>
        <v>#DIV/0!</v>
      </c>
    </row>
    <row r="170" spans="1:28" ht="15" thickBot="1" x14ac:dyDescent="0.35">
      <c r="A170" s="1033"/>
      <c r="B170" s="1034" t="s">
        <v>187</v>
      </c>
      <c r="C170" s="1035"/>
      <c r="D170" s="874"/>
      <c r="E170" s="1037"/>
      <c r="F170" s="1038">
        <f>SUM(F163:F169)</f>
        <v>0</v>
      </c>
      <c r="G170" s="1038">
        <f t="shared" ref="G170:R170" si="143">SUM(G163:G169)</f>
        <v>0</v>
      </c>
      <c r="H170" s="1038">
        <f t="shared" si="143"/>
        <v>0</v>
      </c>
      <c r="I170" s="1038">
        <f t="shared" si="143"/>
        <v>0</v>
      </c>
      <c r="J170" s="1038">
        <f t="shared" si="143"/>
        <v>0</v>
      </c>
      <c r="K170" s="1038">
        <f t="shared" si="143"/>
        <v>0</v>
      </c>
      <c r="L170" s="1038">
        <f t="shared" si="143"/>
        <v>0</v>
      </c>
      <c r="M170" s="1038">
        <f t="shared" si="143"/>
        <v>0</v>
      </c>
      <c r="N170" s="1038">
        <f t="shared" si="143"/>
        <v>0</v>
      </c>
      <c r="O170" s="1038">
        <f t="shared" si="143"/>
        <v>0</v>
      </c>
      <c r="P170" s="1038">
        <f t="shared" si="143"/>
        <v>0</v>
      </c>
      <c r="Q170" s="1038">
        <f t="shared" si="143"/>
        <v>0</v>
      </c>
      <c r="R170" s="1038">
        <f t="shared" si="143"/>
        <v>0</v>
      </c>
      <c r="S170" s="750">
        <f>SUM(S163:S169)</f>
        <v>0</v>
      </c>
      <c r="W170" s="1050">
        <f>SUM(W163:W169)</f>
        <v>0</v>
      </c>
      <c r="X170" s="1050">
        <f>SUM(X163:X169)</f>
        <v>0</v>
      </c>
      <c r="Z170" s="1040">
        <f>SUM(Z163:Z169)</f>
        <v>0</v>
      </c>
      <c r="AA170" s="1040">
        <f>SUM(AA163:AA169)</f>
        <v>0</v>
      </c>
      <c r="AB170" s="752" t="e">
        <f>Z170/(Z170+AA170)</f>
        <v>#DIV/0!</v>
      </c>
    </row>
    <row r="171" spans="1:28" ht="14.25" x14ac:dyDescent="0.3">
      <c r="A171" s="1026">
        <v>6.4</v>
      </c>
      <c r="B171" s="1027" t="s">
        <v>188</v>
      </c>
      <c r="C171" s="1099">
        <f>'24. M&amp;E Staff Loading'!C171</f>
        <v>0</v>
      </c>
      <c r="D171" s="873">
        <f>'24. M&amp;E Staff Loading'!D171</f>
        <v>0</v>
      </c>
      <c r="E171" s="1100">
        <f>'24. M&amp;E Staff Loading'!E171</f>
        <v>0</v>
      </c>
      <c r="F171" s="1053"/>
      <c r="G171" s="1053"/>
      <c r="H171" s="1053"/>
      <c r="I171" s="1053"/>
      <c r="J171" s="1053"/>
      <c r="K171" s="1053"/>
      <c r="L171" s="1053"/>
      <c r="M171" s="1053"/>
      <c r="N171" s="1053"/>
      <c r="O171" s="1053"/>
      <c r="P171" s="1053"/>
      <c r="Q171" s="1053"/>
      <c r="R171" s="1031">
        <f t="shared" ref="R171:R175" si="144">SUM(F171:Q171)</f>
        <v>0</v>
      </c>
      <c r="S171" s="742">
        <f>D171*R171</f>
        <v>0</v>
      </c>
      <c r="W171" s="1032">
        <f>X171/$U$7</f>
        <v>0</v>
      </c>
      <c r="X171" s="1032">
        <f>R171/12</f>
        <v>0</v>
      </c>
      <c r="Z171" s="1032">
        <f>IF($E171="Y",$R171,0)</f>
        <v>0</v>
      </c>
      <c r="AA171" s="1032">
        <f>IF($E171="N",$R171,0)</f>
        <v>0</v>
      </c>
      <c r="AB171" s="863" t="e">
        <f>Z171/(AA171+Z171)</f>
        <v>#DIV/0!</v>
      </c>
    </row>
    <row r="172" spans="1:28" s="1039" customFormat="1" ht="14.25" x14ac:dyDescent="0.3">
      <c r="A172" s="1026"/>
      <c r="B172" s="1027"/>
      <c r="C172" s="1099" t="str">
        <f>'24. M&amp;E Staff Loading'!C172</f>
        <v>M&amp;E Application Security Engineer - Off</v>
      </c>
      <c r="D172" s="873">
        <f>'24. M&amp;E Staff Loading'!D172</f>
        <v>91</v>
      </c>
      <c r="E172" s="1100" t="str">
        <f>'24. M&amp;E Staff Loading'!E172</f>
        <v>Y</v>
      </c>
      <c r="F172" s="1053">
        <v>165.96291666666667</v>
      </c>
      <c r="G172" s="1053">
        <v>165.96291666666667</v>
      </c>
      <c r="H172" s="1053">
        <v>165.96291666666667</v>
      </c>
      <c r="I172" s="1053">
        <v>165.96291666666667</v>
      </c>
      <c r="J172" s="1053">
        <v>165.96291666666667</v>
      </c>
      <c r="K172" s="1053">
        <v>165.96291666666667</v>
      </c>
      <c r="L172" s="1053">
        <v>165.96291666666667</v>
      </c>
      <c r="M172" s="1053">
        <v>165.96291666666667</v>
      </c>
      <c r="N172" s="1053">
        <v>165.96291666666667</v>
      </c>
      <c r="O172" s="1053">
        <v>165.96291666666667</v>
      </c>
      <c r="P172" s="1053">
        <v>165.96291666666667</v>
      </c>
      <c r="Q172" s="1053">
        <v>165.96291666666667</v>
      </c>
      <c r="R172" s="1031">
        <f t="shared" si="144"/>
        <v>1991.5549999999996</v>
      </c>
      <c r="S172" s="742">
        <f t="shared" ref="S172:S175" si="145">D172*R172</f>
        <v>181231.50499999998</v>
      </c>
      <c r="T172" s="1017"/>
      <c r="U172" s="1017"/>
      <c r="V172" s="1017"/>
      <c r="W172" s="1032">
        <f t="shared" ref="W172:W175" si="146">X172/$U$7</f>
        <v>0.99577749999999987</v>
      </c>
      <c r="X172" s="1032">
        <f t="shared" ref="X172:X175" si="147">R172/12</f>
        <v>165.96291666666664</v>
      </c>
      <c r="Z172" s="1032">
        <f t="shared" ref="Z172:Z175" si="148">IF($E172="Y",$R172,0)</f>
        <v>1991.5549999999996</v>
      </c>
      <c r="AA172" s="1032">
        <f t="shared" ref="AA172:AA175" si="149">IF($E172="N",$R172,0)</f>
        <v>0</v>
      </c>
      <c r="AB172" s="863">
        <f t="shared" ref="AB172:AB175" si="150">Z172/(AA172+Z172)</f>
        <v>1</v>
      </c>
    </row>
    <row r="173" spans="1:28" s="1039" customFormat="1" ht="14.25" x14ac:dyDescent="0.3">
      <c r="A173" s="1026"/>
      <c r="B173" s="1027"/>
      <c r="C173" s="1099">
        <f>'24. M&amp;E Staff Loading'!C173</f>
        <v>0</v>
      </c>
      <c r="D173" s="873">
        <f>'24. M&amp;E Staff Loading'!D173</f>
        <v>0</v>
      </c>
      <c r="E173" s="1100">
        <f>'24. M&amp;E Staff Loading'!E173</f>
        <v>0</v>
      </c>
      <c r="F173" s="1053"/>
      <c r="G173" s="1053"/>
      <c r="H173" s="1053"/>
      <c r="I173" s="1053"/>
      <c r="J173" s="1053"/>
      <c r="K173" s="1053"/>
      <c r="L173" s="1053"/>
      <c r="M173" s="1053"/>
      <c r="N173" s="1053"/>
      <c r="O173" s="1053"/>
      <c r="P173" s="1053"/>
      <c r="Q173" s="1053"/>
      <c r="R173" s="1031">
        <f t="shared" si="144"/>
        <v>0</v>
      </c>
      <c r="S173" s="742">
        <f t="shared" si="145"/>
        <v>0</v>
      </c>
      <c r="T173" s="1017"/>
      <c r="U173" s="1017"/>
      <c r="V173" s="1017"/>
      <c r="W173" s="1032">
        <f t="shared" si="146"/>
        <v>0</v>
      </c>
      <c r="X173" s="1032">
        <f t="shared" si="147"/>
        <v>0</v>
      </c>
      <c r="Z173" s="1032">
        <f t="shared" si="148"/>
        <v>0</v>
      </c>
      <c r="AA173" s="1032">
        <f t="shared" si="149"/>
        <v>0</v>
      </c>
      <c r="AB173" s="863" t="e">
        <f t="shared" si="150"/>
        <v>#DIV/0!</v>
      </c>
    </row>
    <row r="174" spans="1:28" s="1039" customFormat="1" ht="14.25" x14ac:dyDescent="0.3">
      <c r="A174" s="1026"/>
      <c r="B174" s="1027"/>
      <c r="C174" s="1099">
        <f>'24. M&amp;E Staff Loading'!C174</f>
        <v>0</v>
      </c>
      <c r="D174" s="873">
        <f>'24. M&amp;E Staff Loading'!D174</f>
        <v>0</v>
      </c>
      <c r="E174" s="1100">
        <f>'24. M&amp;E Staff Loading'!E174</f>
        <v>0</v>
      </c>
      <c r="F174" s="1053"/>
      <c r="G174" s="1053"/>
      <c r="H174" s="1053"/>
      <c r="I174" s="1053"/>
      <c r="J174" s="1053"/>
      <c r="K174" s="1053"/>
      <c r="L174" s="1053"/>
      <c r="M174" s="1053"/>
      <c r="N174" s="1053"/>
      <c r="O174" s="1053"/>
      <c r="P174" s="1053"/>
      <c r="Q174" s="1053"/>
      <c r="R174" s="1031">
        <f t="shared" si="144"/>
        <v>0</v>
      </c>
      <c r="S174" s="742">
        <f t="shared" si="145"/>
        <v>0</v>
      </c>
      <c r="T174" s="1017"/>
      <c r="U174" s="1017"/>
      <c r="V174" s="1017"/>
      <c r="W174" s="1032">
        <f t="shared" si="146"/>
        <v>0</v>
      </c>
      <c r="X174" s="1032">
        <f t="shared" si="147"/>
        <v>0</v>
      </c>
      <c r="Z174" s="1032">
        <f t="shared" si="148"/>
        <v>0</v>
      </c>
      <c r="AA174" s="1032">
        <f t="shared" si="149"/>
        <v>0</v>
      </c>
      <c r="AB174" s="863" t="e">
        <f t="shared" si="150"/>
        <v>#DIV/0!</v>
      </c>
    </row>
    <row r="175" spans="1:28" ht="14.25" customHeight="1" x14ac:dyDescent="0.3">
      <c r="A175" s="1026"/>
      <c r="B175" s="1027"/>
      <c r="C175" s="1099">
        <f>'24. M&amp;E Staff Loading'!C175</f>
        <v>0</v>
      </c>
      <c r="D175" s="873">
        <f>'24. M&amp;E Staff Loading'!D175</f>
        <v>0</v>
      </c>
      <c r="E175" s="1100">
        <f>'24. M&amp;E Staff Loading'!E175</f>
        <v>0</v>
      </c>
      <c r="F175" s="1053"/>
      <c r="G175" s="1053"/>
      <c r="H175" s="1053"/>
      <c r="I175" s="1053"/>
      <c r="J175" s="1053"/>
      <c r="K175" s="1053"/>
      <c r="L175" s="1053"/>
      <c r="M175" s="1053"/>
      <c r="N175" s="1053"/>
      <c r="O175" s="1053"/>
      <c r="P175" s="1053"/>
      <c r="Q175" s="1053"/>
      <c r="R175" s="1031">
        <f t="shared" si="144"/>
        <v>0</v>
      </c>
      <c r="S175" s="742">
        <f t="shared" si="145"/>
        <v>0</v>
      </c>
      <c r="W175" s="1032">
        <f t="shared" si="146"/>
        <v>0</v>
      </c>
      <c r="X175" s="1032">
        <f t="shared" si="147"/>
        <v>0</v>
      </c>
      <c r="Z175" s="1032">
        <f t="shared" si="148"/>
        <v>0</v>
      </c>
      <c r="AA175" s="1032">
        <f t="shared" si="149"/>
        <v>0</v>
      </c>
      <c r="AB175" s="863" t="e">
        <f t="shared" si="150"/>
        <v>#DIV/0!</v>
      </c>
    </row>
    <row r="176" spans="1:28" s="1019" customFormat="1" ht="15" thickBot="1" x14ac:dyDescent="0.35">
      <c r="A176" s="1033"/>
      <c r="B176" s="1034" t="s">
        <v>193</v>
      </c>
      <c r="C176" s="1035"/>
      <c r="D176" s="874"/>
      <c r="E176" s="1037"/>
      <c r="F176" s="1038">
        <f>SUM(F171:F175)</f>
        <v>165.96291666666667</v>
      </c>
      <c r="G176" s="1038">
        <f t="shared" ref="G176:R176" si="151">SUM(G171:G175)</f>
        <v>165.96291666666667</v>
      </c>
      <c r="H176" s="1038">
        <f t="shared" si="151"/>
        <v>165.96291666666667</v>
      </c>
      <c r="I176" s="1038">
        <f t="shared" si="151"/>
        <v>165.96291666666667</v>
      </c>
      <c r="J176" s="1038">
        <f t="shared" si="151"/>
        <v>165.96291666666667</v>
      </c>
      <c r="K176" s="1038">
        <f t="shared" si="151"/>
        <v>165.96291666666667</v>
      </c>
      <c r="L176" s="1038">
        <f t="shared" si="151"/>
        <v>165.96291666666667</v>
      </c>
      <c r="M176" s="1038">
        <f t="shared" si="151"/>
        <v>165.96291666666667</v>
      </c>
      <c r="N176" s="1038">
        <f t="shared" si="151"/>
        <v>165.96291666666667</v>
      </c>
      <c r="O176" s="1038">
        <f t="shared" si="151"/>
        <v>165.96291666666667</v>
      </c>
      <c r="P176" s="1038">
        <f t="shared" si="151"/>
        <v>165.96291666666667</v>
      </c>
      <c r="Q176" s="1038">
        <f t="shared" si="151"/>
        <v>165.96291666666667</v>
      </c>
      <c r="R176" s="1038">
        <f t="shared" si="151"/>
        <v>1991.5549999999996</v>
      </c>
      <c r="S176" s="750">
        <f>SUM(S171:S175)</f>
        <v>181231.50499999998</v>
      </c>
      <c r="T176" s="1017"/>
      <c r="U176" s="1017"/>
      <c r="V176" s="1017"/>
      <c r="W176" s="1050">
        <f>SUM(W171:W175)</f>
        <v>0.99577749999999987</v>
      </c>
      <c r="X176" s="1050">
        <f>SUM(X171:X175)</f>
        <v>165.96291666666664</v>
      </c>
      <c r="Z176" s="1040">
        <f>SUM(Z171:Z175)</f>
        <v>1991.5549999999996</v>
      </c>
      <c r="AA176" s="1040">
        <f>SUM(AA171:AA175)</f>
        <v>0</v>
      </c>
      <c r="AB176" s="752">
        <f>Z176/(Z176+AA176)</f>
        <v>1</v>
      </c>
    </row>
    <row r="177" spans="1:28" ht="9.9499999999999993" customHeight="1" x14ac:dyDescent="0.3">
      <c r="A177" s="1051"/>
      <c r="B177" s="1052"/>
      <c r="C177" s="1069"/>
      <c r="D177" s="876"/>
      <c r="E177" s="1030"/>
      <c r="F177" s="1053"/>
      <c r="G177" s="1053"/>
      <c r="H177" s="1053"/>
      <c r="I177" s="1053"/>
      <c r="J177" s="1053"/>
      <c r="K177" s="1053"/>
      <c r="L177" s="1053"/>
      <c r="M177" s="1053"/>
      <c r="N177" s="1053"/>
      <c r="O177" s="1053"/>
      <c r="P177" s="1053"/>
      <c r="Q177" s="1053"/>
      <c r="R177" s="1053"/>
      <c r="S177" s="788"/>
      <c r="W177" s="1076"/>
      <c r="X177" s="1076"/>
      <c r="Z177" s="1076"/>
      <c r="AA177" s="1076"/>
      <c r="AB177" s="744"/>
    </row>
    <row r="178" spans="1:28" ht="15" thickBot="1" x14ac:dyDescent="0.35">
      <c r="A178" s="1055"/>
      <c r="B178" s="1056" t="s">
        <v>178</v>
      </c>
      <c r="C178" s="1057"/>
      <c r="D178" s="877"/>
      <c r="E178" s="1059"/>
      <c r="F178" s="1058">
        <f t="shared" ref="F178:S178" si="152">SUM(F156,F162,F170,F176)</f>
        <v>1042.7930416666666</v>
      </c>
      <c r="G178" s="1058">
        <f t="shared" si="152"/>
        <v>1042.7930416666666</v>
      </c>
      <c r="H178" s="1058">
        <f t="shared" si="152"/>
        <v>1042.7930416666666</v>
      </c>
      <c r="I178" s="1058">
        <f t="shared" si="152"/>
        <v>1042.7930416666666</v>
      </c>
      <c r="J178" s="1058">
        <f t="shared" si="152"/>
        <v>1042.7930416666666</v>
      </c>
      <c r="K178" s="1058">
        <f t="shared" si="152"/>
        <v>1042.7930416666666</v>
      </c>
      <c r="L178" s="1058">
        <f t="shared" si="152"/>
        <v>1042.7930416666666</v>
      </c>
      <c r="M178" s="1058">
        <f t="shared" si="152"/>
        <v>1042.7930416666666</v>
      </c>
      <c r="N178" s="1058">
        <f t="shared" si="152"/>
        <v>1042.7930416666666</v>
      </c>
      <c r="O178" s="1058">
        <f t="shared" si="152"/>
        <v>1042.7930416666666</v>
      </c>
      <c r="P178" s="1058">
        <f t="shared" si="152"/>
        <v>1042.7930416666666</v>
      </c>
      <c r="Q178" s="1058">
        <f t="shared" si="152"/>
        <v>1042.7930416666666</v>
      </c>
      <c r="R178" s="1058">
        <f t="shared" si="152"/>
        <v>12513.5165</v>
      </c>
      <c r="S178" s="768">
        <f t="shared" si="152"/>
        <v>1418803.0039999997</v>
      </c>
      <c r="W178" s="1058">
        <f>SUM(W156,W162,W170,W176)</f>
        <v>6.2567582499999999</v>
      </c>
      <c r="X178" s="1058">
        <f>SUM(X156,X162,X170,X176)</f>
        <v>1042.7930416666666</v>
      </c>
      <c r="Z178" s="1058">
        <f>SUM(Z156,Z162,Z170,Z176)</f>
        <v>8961.9974999999995</v>
      </c>
      <c r="AA178" s="1058">
        <f>SUM(AA156,AA162,AA170,AA176)</f>
        <v>3551.5190000000002</v>
      </c>
      <c r="AB178" s="1141">
        <f t="shared" ref="AB178" si="153">Z178/(AA178+Z178)</f>
        <v>0.71618537443092034</v>
      </c>
    </row>
    <row r="179" spans="1:28" ht="14.25" x14ac:dyDescent="0.3">
      <c r="A179" s="1077"/>
      <c r="B179" s="1052"/>
      <c r="C179" s="1028"/>
      <c r="D179" s="876"/>
      <c r="E179" s="1079"/>
      <c r="F179" s="1053"/>
      <c r="G179" s="1053"/>
      <c r="H179" s="1053"/>
      <c r="I179" s="1053"/>
      <c r="J179" s="1053"/>
      <c r="K179" s="1053"/>
      <c r="L179" s="1053"/>
      <c r="M179" s="1053"/>
      <c r="N179" s="1053"/>
      <c r="O179" s="1053"/>
      <c r="P179" s="1053"/>
      <c r="Q179" s="1053"/>
      <c r="R179" s="1053"/>
      <c r="S179" s="788"/>
      <c r="W179" s="1028"/>
      <c r="X179" s="1028"/>
      <c r="Z179" s="1028"/>
      <c r="AA179" s="1028"/>
      <c r="AB179" s="744"/>
    </row>
    <row r="180" spans="1:28" ht="14.25" x14ac:dyDescent="0.3">
      <c r="A180" s="1021">
        <v>7</v>
      </c>
      <c r="B180" s="1075" t="s">
        <v>1403</v>
      </c>
      <c r="C180" s="1023"/>
      <c r="D180" s="872"/>
      <c r="E180" s="1024"/>
      <c r="F180" s="1067"/>
      <c r="G180" s="1067"/>
      <c r="H180" s="1067"/>
      <c r="I180" s="1067"/>
      <c r="J180" s="1067"/>
      <c r="K180" s="1067"/>
      <c r="L180" s="1067"/>
      <c r="M180" s="1067"/>
      <c r="N180" s="1067"/>
      <c r="O180" s="1067"/>
      <c r="P180" s="1067"/>
      <c r="Q180" s="1067"/>
      <c r="R180" s="1025"/>
      <c r="S180" s="792"/>
      <c r="W180" s="1023"/>
      <c r="X180" s="1023"/>
      <c r="Z180" s="1023"/>
      <c r="AA180" s="1023"/>
      <c r="AB180" s="735"/>
    </row>
    <row r="181" spans="1:28" ht="14.25" x14ac:dyDescent="0.3">
      <c r="A181" s="1026">
        <v>7.1</v>
      </c>
      <c r="B181" s="1027" t="s">
        <v>1404</v>
      </c>
      <c r="C181" s="1099">
        <f>'24. M&amp;E Staff Loading'!C181</f>
        <v>0</v>
      </c>
      <c r="D181" s="873">
        <f>'24. M&amp;E Staff Loading'!D181</f>
        <v>0</v>
      </c>
      <c r="E181" s="1100">
        <f>'24. M&amp;E Staff Loading'!E181</f>
        <v>0</v>
      </c>
      <c r="F181" s="1053"/>
      <c r="G181" s="1053"/>
      <c r="H181" s="1053"/>
      <c r="I181" s="1053"/>
      <c r="J181" s="1053"/>
      <c r="K181" s="1053"/>
      <c r="L181" s="1053"/>
      <c r="M181" s="1053"/>
      <c r="N181" s="1053"/>
      <c r="O181" s="1053"/>
      <c r="P181" s="1053"/>
      <c r="Q181" s="1053"/>
      <c r="R181" s="1031">
        <f t="shared" ref="R181:R193" si="154">SUM(F181:Q181)</f>
        <v>0</v>
      </c>
      <c r="S181" s="742">
        <f>D181*R181</f>
        <v>0</v>
      </c>
      <c r="W181" s="1032">
        <f>X181/$U$7</f>
        <v>0</v>
      </c>
      <c r="X181" s="1032">
        <f>R181/12</f>
        <v>0</v>
      </c>
      <c r="Z181" s="1032">
        <f>IF($E181="Y",$R181,0)</f>
        <v>0</v>
      </c>
      <c r="AA181" s="1032">
        <f>IF($E181="N",$R181,0)</f>
        <v>0</v>
      </c>
      <c r="AB181" s="863" t="e">
        <f>Z181/(AA181+Z181)</f>
        <v>#DIV/0!</v>
      </c>
    </row>
    <row r="182" spans="1:28" s="1039" customFormat="1" ht="14.25" x14ac:dyDescent="0.3">
      <c r="A182" s="1026"/>
      <c r="B182" s="1027"/>
      <c r="C182" s="1099" t="str">
        <f>'24. M&amp;E Staff Loading'!C182</f>
        <v>M&amp;E Architect</v>
      </c>
      <c r="D182" s="873">
        <f>'24. M&amp;E Staff Loading'!D182</f>
        <v>261</v>
      </c>
      <c r="E182" s="1100" t="str">
        <f>'24. M&amp;E Staff Loading'!E182</f>
        <v>N</v>
      </c>
      <c r="F182" s="1053">
        <v>0</v>
      </c>
      <c r="G182" s="1053">
        <v>0</v>
      </c>
      <c r="H182" s="1053">
        <v>0</v>
      </c>
      <c r="I182" s="1053">
        <v>0</v>
      </c>
      <c r="J182" s="1053">
        <v>0</v>
      </c>
      <c r="K182" s="1053">
        <v>0</v>
      </c>
      <c r="L182" s="1053">
        <v>0</v>
      </c>
      <c r="M182" s="1053">
        <v>0</v>
      </c>
      <c r="N182" s="1053">
        <v>0</v>
      </c>
      <c r="O182" s="1053">
        <v>0</v>
      </c>
      <c r="P182" s="1053">
        <v>0</v>
      </c>
      <c r="Q182" s="1053">
        <v>0</v>
      </c>
      <c r="R182" s="1031">
        <f t="shared" si="154"/>
        <v>0</v>
      </c>
      <c r="S182" s="742">
        <f t="shared" ref="S182:S193" si="155">D182*R182</f>
        <v>0</v>
      </c>
      <c r="T182" s="1017"/>
      <c r="U182" s="1017"/>
      <c r="V182" s="1017"/>
      <c r="W182" s="1032">
        <f t="shared" ref="W182:W193" si="156">X182/$U$7</f>
        <v>0</v>
      </c>
      <c r="X182" s="1032">
        <f t="shared" ref="X182:X193" si="157">R182/12</f>
        <v>0</v>
      </c>
      <c r="Z182" s="1032">
        <f t="shared" ref="Z182:Z193" si="158">IF($E182="Y",$R182,0)</f>
        <v>0</v>
      </c>
      <c r="AA182" s="1032">
        <f t="shared" ref="AA182:AA193" si="159">IF($E182="N",$R182,0)</f>
        <v>0</v>
      </c>
      <c r="AB182" s="863" t="e">
        <f t="shared" ref="AB182:AB193" si="160">Z182/(AA182+Z182)</f>
        <v>#DIV/0!</v>
      </c>
    </row>
    <row r="183" spans="1:28" s="1039" customFormat="1" ht="14.25" x14ac:dyDescent="0.3">
      <c r="A183" s="1026"/>
      <c r="B183" s="1027"/>
      <c r="C183" s="1099" t="str">
        <f>'24. M&amp;E Staff Loading'!C183</f>
        <v>M&amp;E Architect - Off</v>
      </c>
      <c r="D183" s="873">
        <f>'24. M&amp;E Staff Loading'!D183</f>
        <v>113</v>
      </c>
      <c r="E183" s="1100" t="str">
        <f>'24. M&amp;E Staff Loading'!E183</f>
        <v>Y</v>
      </c>
      <c r="F183" s="1053">
        <v>0</v>
      </c>
      <c r="G183" s="1053">
        <v>0</v>
      </c>
      <c r="H183" s="1053">
        <v>0</v>
      </c>
      <c r="I183" s="1053">
        <v>0</v>
      </c>
      <c r="J183" s="1053">
        <v>0</v>
      </c>
      <c r="K183" s="1053">
        <v>0</v>
      </c>
      <c r="L183" s="1053">
        <v>0</v>
      </c>
      <c r="M183" s="1053">
        <v>0</v>
      </c>
      <c r="N183" s="1053">
        <v>0</v>
      </c>
      <c r="O183" s="1053">
        <v>0</v>
      </c>
      <c r="P183" s="1053">
        <v>0</v>
      </c>
      <c r="Q183" s="1053">
        <v>0</v>
      </c>
      <c r="R183" s="1031">
        <f t="shared" si="154"/>
        <v>0</v>
      </c>
      <c r="S183" s="742">
        <f t="shared" si="155"/>
        <v>0</v>
      </c>
      <c r="T183" s="1017"/>
      <c r="U183" s="1017"/>
      <c r="V183" s="1017"/>
      <c r="W183" s="1032">
        <f t="shared" si="156"/>
        <v>0</v>
      </c>
      <c r="X183" s="1032">
        <f t="shared" si="157"/>
        <v>0</v>
      </c>
      <c r="Y183" s="1017"/>
      <c r="Z183" s="1032">
        <f t="shared" si="158"/>
        <v>0</v>
      </c>
      <c r="AA183" s="1032">
        <f t="shared" si="159"/>
        <v>0</v>
      </c>
      <c r="AB183" s="863" t="e">
        <f t="shared" si="160"/>
        <v>#DIV/0!</v>
      </c>
    </row>
    <row r="184" spans="1:28" s="1039" customFormat="1" ht="14.25" x14ac:dyDescent="0.3">
      <c r="A184" s="1026"/>
      <c r="B184" s="1027"/>
      <c r="C184" s="1099" t="str">
        <f>'24. M&amp;E Staff Loading'!C184</f>
        <v>M&amp;E Delivery Lead - Off</v>
      </c>
      <c r="D184" s="873">
        <f>'24. M&amp;E Staff Loading'!D184</f>
        <v>124</v>
      </c>
      <c r="E184" s="1100" t="str">
        <f>'24. M&amp;E Staff Loading'!E184</f>
        <v>Y</v>
      </c>
      <c r="F184" s="1053">
        <v>0</v>
      </c>
      <c r="G184" s="1053">
        <v>0</v>
      </c>
      <c r="H184" s="1053">
        <v>0</v>
      </c>
      <c r="I184" s="1053">
        <v>0</v>
      </c>
      <c r="J184" s="1053">
        <v>0</v>
      </c>
      <c r="K184" s="1053">
        <v>0</v>
      </c>
      <c r="L184" s="1053">
        <v>0</v>
      </c>
      <c r="M184" s="1053">
        <v>0</v>
      </c>
      <c r="N184" s="1053">
        <v>0</v>
      </c>
      <c r="O184" s="1053">
        <v>0</v>
      </c>
      <c r="P184" s="1053">
        <v>0</v>
      </c>
      <c r="Q184" s="1053">
        <v>0</v>
      </c>
      <c r="R184" s="1031">
        <f t="shared" si="154"/>
        <v>0</v>
      </c>
      <c r="S184" s="742">
        <f t="shared" si="155"/>
        <v>0</v>
      </c>
      <c r="T184" s="1017"/>
      <c r="U184" s="1017"/>
      <c r="V184" s="1017"/>
      <c r="W184" s="1032">
        <f t="shared" si="156"/>
        <v>0</v>
      </c>
      <c r="X184" s="1032">
        <f t="shared" si="157"/>
        <v>0</v>
      </c>
      <c r="Y184" s="1017"/>
      <c r="Z184" s="1032">
        <f t="shared" si="158"/>
        <v>0</v>
      </c>
      <c r="AA184" s="1032">
        <f t="shared" si="159"/>
        <v>0</v>
      </c>
      <c r="AB184" s="863" t="e">
        <f t="shared" si="160"/>
        <v>#DIV/0!</v>
      </c>
    </row>
    <row r="185" spans="1:28" s="1039" customFormat="1" ht="14.25" x14ac:dyDescent="0.3">
      <c r="A185" s="1026"/>
      <c r="B185" s="1027"/>
      <c r="C185" s="1099" t="str">
        <f>'24. M&amp;E Staff Loading'!C185</f>
        <v>M&amp;E Delivery Lead - On</v>
      </c>
      <c r="D185" s="873">
        <f>'24. M&amp;E Staff Loading'!D185</f>
        <v>190</v>
      </c>
      <c r="E185" s="1100" t="str">
        <f>'24. M&amp;E Staff Loading'!E185</f>
        <v>N</v>
      </c>
      <c r="F185" s="1053">
        <v>0</v>
      </c>
      <c r="G185" s="1053">
        <v>0</v>
      </c>
      <c r="H185" s="1053">
        <v>0</v>
      </c>
      <c r="I185" s="1053">
        <v>0</v>
      </c>
      <c r="J185" s="1053">
        <v>0</v>
      </c>
      <c r="K185" s="1053">
        <v>0</v>
      </c>
      <c r="L185" s="1053">
        <v>0</v>
      </c>
      <c r="M185" s="1053">
        <v>0</v>
      </c>
      <c r="N185" s="1053">
        <v>0</v>
      </c>
      <c r="O185" s="1053">
        <v>0</v>
      </c>
      <c r="P185" s="1053">
        <v>0</v>
      </c>
      <c r="Q185" s="1053">
        <v>0</v>
      </c>
      <c r="R185" s="1031">
        <f t="shared" si="154"/>
        <v>0</v>
      </c>
      <c r="S185" s="742">
        <f t="shared" si="155"/>
        <v>0</v>
      </c>
      <c r="T185" s="1017"/>
      <c r="U185" s="1017"/>
      <c r="V185" s="1017"/>
      <c r="W185" s="1032">
        <f t="shared" si="156"/>
        <v>0</v>
      </c>
      <c r="X185" s="1032">
        <f t="shared" si="157"/>
        <v>0</v>
      </c>
      <c r="Y185" s="1017"/>
      <c r="Z185" s="1032">
        <f t="shared" si="158"/>
        <v>0</v>
      </c>
      <c r="AA185" s="1032">
        <f t="shared" si="159"/>
        <v>0</v>
      </c>
      <c r="AB185" s="863" t="e">
        <f t="shared" si="160"/>
        <v>#DIV/0!</v>
      </c>
    </row>
    <row r="186" spans="1:28" s="1039" customFormat="1" ht="14.25" x14ac:dyDescent="0.3">
      <c r="A186" s="1026"/>
      <c r="B186" s="1027"/>
      <c r="C186" s="1099" t="str">
        <f>'24. M&amp;E Staff Loading'!C186</f>
        <v>M&amp;E Lead Tech. Specialist - On</v>
      </c>
      <c r="D186" s="873">
        <f>'24. M&amp;E Staff Loading'!D186</f>
        <v>139</v>
      </c>
      <c r="E186" s="1100" t="str">
        <f>'24. M&amp;E Staff Loading'!E186</f>
        <v>N</v>
      </c>
      <c r="F186" s="1053">
        <v>0</v>
      </c>
      <c r="G186" s="1053">
        <v>0</v>
      </c>
      <c r="H186" s="1053">
        <v>0</v>
      </c>
      <c r="I186" s="1053">
        <v>0</v>
      </c>
      <c r="J186" s="1053">
        <v>0</v>
      </c>
      <c r="K186" s="1053">
        <v>0</v>
      </c>
      <c r="L186" s="1053">
        <v>0</v>
      </c>
      <c r="M186" s="1053">
        <v>0</v>
      </c>
      <c r="N186" s="1053">
        <v>0</v>
      </c>
      <c r="O186" s="1053">
        <v>0</v>
      </c>
      <c r="P186" s="1053">
        <v>0</v>
      </c>
      <c r="Q186" s="1053">
        <v>0</v>
      </c>
      <c r="R186" s="1031">
        <f t="shared" si="154"/>
        <v>0</v>
      </c>
      <c r="S186" s="742">
        <f t="shared" si="155"/>
        <v>0</v>
      </c>
      <c r="T186" s="1017"/>
      <c r="U186" s="1017"/>
      <c r="V186" s="1017"/>
      <c r="W186" s="1032">
        <f t="shared" si="156"/>
        <v>0</v>
      </c>
      <c r="X186" s="1032">
        <f t="shared" si="157"/>
        <v>0</v>
      </c>
      <c r="Y186" s="1017"/>
      <c r="Z186" s="1032">
        <f t="shared" si="158"/>
        <v>0</v>
      </c>
      <c r="AA186" s="1032">
        <f t="shared" si="159"/>
        <v>0</v>
      </c>
      <c r="AB186" s="863" t="e">
        <f t="shared" si="160"/>
        <v>#DIV/0!</v>
      </c>
    </row>
    <row r="187" spans="1:28" s="1039" customFormat="1" ht="14.25" x14ac:dyDescent="0.3">
      <c r="A187" s="1026"/>
      <c r="B187" s="1027"/>
      <c r="C187" s="1099" t="str">
        <f>'24. M&amp;E Staff Loading'!C187</f>
        <v>M&amp;E PMO Support Manager - On</v>
      </c>
      <c r="D187" s="873">
        <f>'24. M&amp;E Staff Loading'!D187</f>
        <v>190</v>
      </c>
      <c r="E187" s="1100" t="str">
        <f>'24. M&amp;E Staff Loading'!E187</f>
        <v>N</v>
      </c>
      <c r="F187" s="1053">
        <v>0</v>
      </c>
      <c r="G187" s="1053">
        <v>0</v>
      </c>
      <c r="H187" s="1053">
        <v>0</v>
      </c>
      <c r="I187" s="1053">
        <v>0</v>
      </c>
      <c r="J187" s="1053">
        <v>0</v>
      </c>
      <c r="K187" s="1053">
        <v>0</v>
      </c>
      <c r="L187" s="1053">
        <v>0</v>
      </c>
      <c r="M187" s="1053">
        <v>0</v>
      </c>
      <c r="N187" s="1053">
        <v>0</v>
      </c>
      <c r="O187" s="1053">
        <v>0</v>
      </c>
      <c r="P187" s="1053">
        <v>0</v>
      </c>
      <c r="Q187" s="1053">
        <v>0</v>
      </c>
      <c r="R187" s="1031">
        <f t="shared" si="154"/>
        <v>0</v>
      </c>
      <c r="S187" s="742">
        <f t="shared" si="155"/>
        <v>0</v>
      </c>
      <c r="T187" s="1017"/>
      <c r="U187" s="1017"/>
      <c r="V187" s="1017"/>
      <c r="W187" s="1032">
        <f t="shared" si="156"/>
        <v>0</v>
      </c>
      <c r="X187" s="1032">
        <f t="shared" si="157"/>
        <v>0</v>
      </c>
      <c r="Y187" s="1017"/>
      <c r="Z187" s="1032">
        <f t="shared" si="158"/>
        <v>0</v>
      </c>
      <c r="AA187" s="1032">
        <f t="shared" si="159"/>
        <v>0</v>
      </c>
      <c r="AB187" s="863" t="e">
        <f t="shared" si="160"/>
        <v>#DIV/0!</v>
      </c>
    </row>
    <row r="188" spans="1:28" s="1039" customFormat="1" ht="14.25" x14ac:dyDescent="0.3">
      <c r="A188" s="1026"/>
      <c r="B188" s="1027"/>
      <c r="C188" s="1099" t="str">
        <f>'24. M&amp;E Staff Loading'!C188</f>
        <v>M&amp;E PMO Support Sr. - Off</v>
      </c>
      <c r="D188" s="873">
        <f>'24. M&amp;E Staff Loading'!D188</f>
        <v>62</v>
      </c>
      <c r="E188" s="1100" t="str">
        <f>'24. M&amp;E Staff Loading'!E188</f>
        <v>Y</v>
      </c>
      <c r="F188" s="1053">
        <v>0</v>
      </c>
      <c r="G188" s="1053">
        <v>0</v>
      </c>
      <c r="H188" s="1053">
        <v>0</v>
      </c>
      <c r="I188" s="1053">
        <v>0</v>
      </c>
      <c r="J188" s="1053">
        <v>0</v>
      </c>
      <c r="K188" s="1053">
        <v>0</v>
      </c>
      <c r="L188" s="1053">
        <v>0</v>
      </c>
      <c r="M188" s="1053">
        <v>0</v>
      </c>
      <c r="N188" s="1053">
        <v>0</v>
      </c>
      <c r="O188" s="1053">
        <v>0</v>
      </c>
      <c r="P188" s="1053">
        <v>0</v>
      </c>
      <c r="Q188" s="1053">
        <v>0</v>
      </c>
      <c r="R188" s="1031">
        <f t="shared" si="154"/>
        <v>0</v>
      </c>
      <c r="S188" s="742">
        <f t="shared" si="155"/>
        <v>0</v>
      </c>
      <c r="T188" s="1017"/>
      <c r="U188" s="1017"/>
      <c r="V188" s="1017"/>
      <c r="W188" s="1032">
        <f t="shared" si="156"/>
        <v>0</v>
      </c>
      <c r="X188" s="1032">
        <f t="shared" si="157"/>
        <v>0</v>
      </c>
      <c r="Y188" s="1017"/>
      <c r="Z188" s="1032">
        <f t="shared" si="158"/>
        <v>0</v>
      </c>
      <c r="AA188" s="1032">
        <f t="shared" si="159"/>
        <v>0</v>
      </c>
      <c r="AB188" s="863" t="e">
        <f t="shared" si="160"/>
        <v>#DIV/0!</v>
      </c>
    </row>
    <row r="189" spans="1:28" s="1039" customFormat="1" ht="14.25" x14ac:dyDescent="0.3">
      <c r="A189" s="1026"/>
      <c r="B189" s="1027"/>
      <c r="C189" s="1099" t="str">
        <f>'24. M&amp;E Staff Loading'!C189</f>
        <v>M&amp;E Proxy PO - On</v>
      </c>
      <c r="D189" s="873">
        <f>'24. M&amp;E Staff Loading'!D189</f>
        <v>154</v>
      </c>
      <c r="E189" s="1100" t="str">
        <f>'24. M&amp;E Staff Loading'!E189</f>
        <v>N</v>
      </c>
      <c r="F189" s="1053">
        <v>0</v>
      </c>
      <c r="G189" s="1053">
        <v>0</v>
      </c>
      <c r="H189" s="1053">
        <v>0</v>
      </c>
      <c r="I189" s="1053">
        <v>0</v>
      </c>
      <c r="J189" s="1053">
        <v>0</v>
      </c>
      <c r="K189" s="1053">
        <v>0</v>
      </c>
      <c r="L189" s="1053">
        <v>0</v>
      </c>
      <c r="M189" s="1053">
        <v>0</v>
      </c>
      <c r="N189" s="1053">
        <v>0</v>
      </c>
      <c r="O189" s="1053">
        <v>0</v>
      </c>
      <c r="P189" s="1053">
        <v>0</v>
      </c>
      <c r="Q189" s="1053">
        <v>0</v>
      </c>
      <c r="R189" s="1031">
        <f t="shared" si="154"/>
        <v>0</v>
      </c>
      <c r="S189" s="742">
        <f t="shared" si="155"/>
        <v>0</v>
      </c>
      <c r="T189" s="1017"/>
      <c r="U189" s="1017"/>
      <c r="V189" s="1017"/>
      <c r="W189" s="1032">
        <f t="shared" si="156"/>
        <v>0</v>
      </c>
      <c r="X189" s="1032">
        <f t="shared" si="157"/>
        <v>0</v>
      </c>
      <c r="Y189" s="1017"/>
      <c r="Z189" s="1032">
        <f t="shared" si="158"/>
        <v>0</v>
      </c>
      <c r="AA189" s="1032">
        <f t="shared" si="159"/>
        <v>0</v>
      </c>
      <c r="AB189" s="863" t="e">
        <f t="shared" si="160"/>
        <v>#DIV/0!</v>
      </c>
    </row>
    <row r="190" spans="1:28" s="1039" customFormat="1" ht="14.25" x14ac:dyDescent="0.3">
      <c r="A190" s="1026"/>
      <c r="B190" s="1027"/>
      <c r="C190" s="1099" t="str">
        <f>'24. M&amp;E Staff Loading'!C190</f>
        <v>M&amp;E Scrum Master - Off</v>
      </c>
      <c r="D190" s="873">
        <f>'24. M&amp;E Staff Loading'!D190</f>
        <v>105</v>
      </c>
      <c r="E190" s="1100" t="str">
        <f>'24. M&amp;E Staff Loading'!E190</f>
        <v>Y</v>
      </c>
      <c r="F190" s="1053">
        <v>0</v>
      </c>
      <c r="G190" s="1053">
        <v>0</v>
      </c>
      <c r="H190" s="1053">
        <v>0</v>
      </c>
      <c r="I190" s="1053">
        <v>0</v>
      </c>
      <c r="J190" s="1053">
        <v>0</v>
      </c>
      <c r="K190" s="1053">
        <v>0</v>
      </c>
      <c r="L190" s="1053">
        <v>0</v>
      </c>
      <c r="M190" s="1053">
        <v>0</v>
      </c>
      <c r="N190" s="1053">
        <v>0</v>
      </c>
      <c r="O190" s="1053">
        <v>0</v>
      </c>
      <c r="P190" s="1053">
        <v>0</v>
      </c>
      <c r="Q190" s="1053">
        <v>0</v>
      </c>
      <c r="R190" s="1031">
        <f t="shared" si="154"/>
        <v>0</v>
      </c>
      <c r="S190" s="742">
        <f t="shared" si="155"/>
        <v>0</v>
      </c>
      <c r="T190" s="1017"/>
      <c r="U190" s="1017"/>
      <c r="V190" s="1017"/>
      <c r="W190" s="1032">
        <f t="shared" si="156"/>
        <v>0</v>
      </c>
      <c r="X190" s="1032">
        <f t="shared" si="157"/>
        <v>0</v>
      </c>
      <c r="Y190" s="1017"/>
      <c r="Z190" s="1032">
        <f t="shared" si="158"/>
        <v>0</v>
      </c>
      <c r="AA190" s="1032">
        <f t="shared" si="159"/>
        <v>0</v>
      </c>
      <c r="AB190" s="863" t="e">
        <f t="shared" si="160"/>
        <v>#DIV/0!</v>
      </c>
    </row>
    <row r="191" spans="1:28" ht="14.25" x14ac:dyDescent="0.3">
      <c r="A191" s="1026"/>
      <c r="B191" s="1027"/>
      <c r="C191" s="1099" t="str">
        <f>'24. M&amp;E Staff Loading'!C191</f>
        <v>M&amp;E Scrum Master - On</v>
      </c>
      <c r="D191" s="873">
        <f>'24. M&amp;E Staff Loading'!D191</f>
        <v>173</v>
      </c>
      <c r="E191" s="1100" t="str">
        <f>'24. M&amp;E Staff Loading'!E191</f>
        <v>N</v>
      </c>
      <c r="F191" s="1053">
        <v>0</v>
      </c>
      <c r="G191" s="1053">
        <v>0</v>
      </c>
      <c r="H191" s="1053">
        <v>0</v>
      </c>
      <c r="I191" s="1053">
        <v>0</v>
      </c>
      <c r="J191" s="1053">
        <v>0</v>
      </c>
      <c r="K191" s="1053">
        <v>0</v>
      </c>
      <c r="L191" s="1053">
        <v>0</v>
      </c>
      <c r="M191" s="1053">
        <v>0</v>
      </c>
      <c r="N191" s="1053">
        <v>0</v>
      </c>
      <c r="O191" s="1053">
        <v>0</v>
      </c>
      <c r="P191" s="1053">
        <v>0</v>
      </c>
      <c r="Q191" s="1053">
        <v>0</v>
      </c>
      <c r="R191" s="1031">
        <f t="shared" si="154"/>
        <v>0</v>
      </c>
      <c r="S191" s="742">
        <f t="shared" si="155"/>
        <v>0</v>
      </c>
      <c r="W191" s="1032">
        <f t="shared" si="156"/>
        <v>0</v>
      </c>
      <c r="X191" s="1032">
        <f t="shared" si="157"/>
        <v>0</v>
      </c>
      <c r="Z191" s="1032">
        <f t="shared" si="158"/>
        <v>0</v>
      </c>
      <c r="AA191" s="1032">
        <f t="shared" si="159"/>
        <v>0</v>
      </c>
      <c r="AB191" s="863" t="e">
        <f t="shared" si="160"/>
        <v>#DIV/0!</v>
      </c>
    </row>
    <row r="192" spans="1:28" ht="14.25" x14ac:dyDescent="0.3">
      <c r="A192" s="1026"/>
      <c r="B192" s="1027"/>
      <c r="C192" s="1099"/>
      <c r="D192" s="873"/>
      <c r="E192" s="1100"/>
      <c r="F192" s="1053"/>
      <c r="G192" s="1053"/>
      <c r="H192" s="1053"/>
      <c r="I192" s="1053"/>
      <c r="J192" s="1053"/>
      <c r="K192" s="1053"/>
      <c r="L192" s="1053"/>
      <c r="M192" s="1053"/>
      <c r="N192" s="1053"/>
      <c r="O192" s="1053"/>
      <c r="P192" s="1053"/>
      <c r="Q192" s="1053"/>
      <c r="R192" s="1031">
        <f t="shared" si="154"/>
        <v>0</v>
      </c>
      <c r="S192" s="742">
        <f t="shared" si="155"/>
        <v>0</v>
      </c>
      <c r="W192" s="1032">
        <f t="shared" si="156"/>
        <v>0</v>
      </c>
      <c r="X192" s="1032">
        <f t="shared" si="157"/>
        <v>0</v>
      </c>
      <c r="Z192" s="1032">
        <f t="shared" si="158"/>
        <v>0</v>
      </c>
      <c r="AA192" s="1032">
        <f t="shared" si="159"/>
        <v>0</v>
      </c>
      <c r="AB192" s="863" t="e">
        <f t="shared" si="160"/>
        <v>#DIV/0!</v>
      </c>
    </row>
    <row r="193" spans="1:28" ht="14.25" x14ac:dyDescent="0.3">
      <c r="A193" s="1026"/>
      <c r="B193" s="1027"/>
      <c r="C193" s="1099"/>
      <c r="D193" s="873"/>
      <c r="E193" s="1100"/>
      <c r="F193" s="1053"/>
      <c r="G193" s="1053"/>
      <c r="H193" s="1053"/>
      <c r="I193" s="1053"/>
      <c r="J193" s="1053"/>
      <c r="K193" s="1053"/>
      <c r="L193" s="1053"/>
      <c r="M193" s="1053"/>
      <c r="N193" s="1053"/>
      <c r="O193" s="1053"/>
      <c r="P193" s="1053"/>
      <c r="Q193" s="1053"/>
      <c r="R193" s="1031">
        <f t="shared" si="154"/>
        <v>0</v>
      </c>
      <c r="S193" s="742">
        <f t="shared" si="155"/>
        <v>0</v>
      </c>
      <c r="W193" s="1032">
        <f t="shared" si="156"/>
        <v>0</v>
      </c>
      <c r="X193" s="1032">
        <f t="shared" si="157"/>
        <v>0</v>
      </c>
      <c r="Z193" s="1032">
        <f t="shared" si="158"/>
        <v>0</v>
      </c>
      <c r="AA193" s="1032">
        <f t="shared" si="159"/>
        <v>0</v>
      </c>
      <c r="AB193" s="863" t="e">
        <f t="shared" si="160"/>
        <v>#DIV/0!</v>
      </c>
    </row>
    <row r="194" spans="1:28" ht="15" thickBot="1" x14ac:dyDescent="0.35">
      <c r="A194" s="1033"/>
      <c r="B194" s="1034" t="s">
        <v>1412</v>
      </c>
      <c r="C194" s="1035"/>
      <c r="D194" s="874"/>
      <c r="E194" s="1037"/>
      <c r="F194" s="1038">
        <f>SUM(F181:F193)</f>
        <v>0</v>
      </c>
      <c r="G194" s="1038">
        <f t="shared" ref="G194:R194" si="161">SUM(G181:G193)</f>
        <v>0</v>
      </c>
      <c r="H194" s="1038">
        <f t="shared" si="161"/>
        <v>0</v>
      </c>
      <c r="I194" s="1038">
        <f t="shared" si="161"/>
        <v>0</v>
      </c>
      <c r="J194" s="1038">
        <f t="shared" si="161"/>
        <v>0</v>
      </c>
      <c r="K194" s="1038">
        <f t="shared" si="161"/>
        <v>0</v>
      </c>
      <c r="L194" s="1038">
        <f t="shared" si="161"/>
        <v>0</v>
      </c>
      <c r="M194" s="1038">
        <f t="shared" si="161"/>
        <v>0</v>
      </c>
      <c r="N194" s="1038">
        <f t="shared" si="161"/>
        <v>0</v>
      </c>
      <c r="O194" s="1038">
        <f t="shared" si="161"/>
        <v>0</v>
      </c>
      <c r="P194" s="1038">
        <f t="shared" si="161"/>
        <v>0</v>
      </c>
      <c r="Q194" s="1038">
        <f t="shared" si="161"/>
        <v>0</v>
      </c>
      <c r="R194" s="1038">
        <f t="shared" si="161"/>
        <v>0</v>
      </c>
      <c r="S194" s="750">
        <f>SUM(S181:S193)</f>
        <v>0</v>
      </c>
      <c r="W194" s="1050">
        <f>SUM(W181:W193)</f>
        <v>0</v>
      </c>
      <c r="X194" s="1050">
        <f>SUM(X181:X193)</f>
        <v>0</v>
      </c>
      <c r="Z194" s="1040">
        <f>SUM(Z181:Z193)</f>
        <v>0</v>
      </c>
      <c r="AA194" s="1040">
        <f>SUM(AA181:AA193)</f>
        <v>0</v>
      </c>
      <c r="AB194" s="752" t="e">
        <f>Z194/(Z194+AA194)</f>
        <v>#DIV/0!</v>
      </c>
    </row>
    <row r="195" spans="1:28" ht="14.25" x14ac:dyDescent="0.3">
      <c r="A195" s="1026">
        <v>7.2</v>
      </c>
      <c r="B195" s="1027" t="s">
        <v>1413</v>
      </c>
      <c r="C195" s="1099">
        <f>'24. M&amp;E Staff Loading'!C195</f>
        <v>0</v>
      </c>
      <c r="D195" s="873">
        <f>'24. M&amp;E Staff Loading'!D195</f>
        <v>0</v>
      </c>
      <c r="E195" s="1100">
        <f>'24. M&amp;E Staff Loading'!E195</f>
        <v>0</v>
      </c>
      <c r="F195" s="1053"/>
      <c r="G195" s="1053"/>
      <c r="H195" s="1053"/>
      <c r="I195" s="1053"/>
      <c r="J195" s="1053"/>
      <c r="K195" s="1053"/>
      <c r="L195" s="1053"/>
      <c r="M195" s="1053"/>
      <c r="N195" s="1053"/>
      <c r="O195" s="1053"/>
      <c r="P195" s="1053"/>
      <c r="Q195" s="1053"/>
      <c r="R195" s="1031">
        <f t="shared" ref="R195:R213" si="162">SUM(F195:Q195)</f>
        <v>0</v>
      </c>
      <c r="S195" s="742">
        <f>D195*R195</f>
        <v>0</v>
      </c>
      <c r="W195" s="1032">
        <f>X195/$U$7</f>
        <v>0</v>
      </c>
      <c r="X195" s="1032">
        <f>R195/12</f>
        <v>0</v>
      </c>
      <c r="Z195" s="1032">
        <f>IF($E195="Y",$R195,0)</f>
        <v>0</v>
      </c>
      <c r="AA195" s="1032">
        <f>IF($E195="N",$R195,0)</f>
        <v>0</v>
      </c>
      <c r="AB195" s="863" t="e">
        <f>Z195/(AA195+Z195)</f>
        <v>#DIV/0!</v>
      </c>
    </row>
    <row r="196" spans="1:28" s="1039" customFormat="1" ht="14.25" x14ac:dyDescent="0.3">
      <c r="A196" s="1026"/>
      <c r="B196" s="1027"/>
      <c r="C196" s="1099" t="str">
        <f>'24. M&amp;E Staff Loading'!C196</f>
        <v>M&amp;E Application Security Analyst - Off</v>
      </c>
      <c r="D196" s="873">
        <f>'24. M&amp;E Staff Loading'!D196</f>
        <v>81</v>
      </c>
      <c r="E196" s="1100" t="str">
        <f>'24. M&amp;E Staff Loading'!E196</f>
        <v>Y</v>
      </c>
      <c r="F196" s="1053">
        <v>0</v>
      </c>
      <c r="G196" s="1053">
        <v>0</v>
      </c>
      <c r="H196" s="1053">
        <v>0</v>
      </c>
      <c r="I196" s="1053">
        <v>0</v>
      </c>
      <c r="J196" s="1053">
        <v>0</v>
      </c>
      <c r="K196" s="1053">
        <v>0</v>
      </c>
      <c r="L196" s="1053">
        <v>0</v>
      </c>
      <c r="M196" s="1053">
        <v>0</v>
      </c>
      <c r="N196" s="1053">
        <v>0</v>
      </c>
      <c r="O196" s="1053">
        <v>0</v>
      </c>
      <c r="P196" s="1053">
        <v>0</v>
      </c>
      <c r="Q196" s="1053">
        <v>0</v>
      </c>
      <c r="R196" s="1031">
        <f t="shared" si="162"/>
        <v>0</v>
      </c>
      <c r="S196" s="742">
        <f t="shared" ref="S196:S213" si="163">D196*R196</f>
        <v>0</v>
      </c>
      <c r="T196" s="1017"/>
      <c r="U196" s="1017"/>
      <c r="V196" s="1017"/>
      <c r="W196" s="1032">
        <f t="shared" ref="W196:W213" si="164">X196/$U$7</f>
        <v>0</v>
      </c>
      <c r="X196" s="1032">
        <f t="shared" ref="X196:X213" si="165">R196/12</f>
        <v>0</v>
      </c>
      <c r="Z196" s="1032">
        <f t="shared" ref="Z196:Z213" si="166">IF($E196="Y",$R196,0)</f>
        <v>0</v>
      </c>
      <c r="AA196" s="1032">
        <f t="shared" ref="AA196:AA213" si="167">IF($E196="N",$R196,0)</f>
        <v>0</v>
      </c>
      <c r="AB196" s="863" t="e">
        <f t="shared" ref="AB196:AB213" si="168">Z196/(AA196+Z196)</f>
        <v>#DIV/0!</v>
      </c>
    </row>
    <row r="197" spans="1:28" s="1039" customFormat="1" ht="14.25" x14ac:dyDescent="0.3">
      <c r="A197" s="1026"/>
      <c r="B197" s="1027"/>
      <c r="C197" s="1099" t="str">
        <f>'24. M&amp;E Staff Loading'!C197</f>
        <v>M&amp;E Application Security Engineer - On</v>
      </c>
      <c r="D197" s="873">
        <f>'24. M&amp;E Staff Loading'!D197</f>
        <v>144</v>
      </c>
      <c r="E197" s="1100" t="str">
        <f>'24. M&amp;E Staff Loading'!E197</f>
        <v>N</v>
      </c>
      <c r="F197" s="1053">
        <v>0</v>
      </c>
      <c r="G197" s="1053">
        <v>0</v>
      </c>
      <c r="H197" s="1053">
        <v>0</v>
      </c>
      <c r="I197" s="1053">
        <v>0</v>
      </c>
      <c r="J197" s="1053">
        <v>0</v>
      </c>
      <c r="K197" s="1053">
        <v>0</v>
      </c>
      <c r="L197" s="1053">
        <v>0</v>
      </c>
      <c r="M197" s="1053">
        <v>0</v>
      </c>
      <c r="N197" s="1053">
        <v>0</v>
      </c>
      <c r="O197" s="1053">
        <v>0</v>
      </c>
      <c r="P197" s="1053">
        <v>0</v>
      </c>
      <c r="Q197" s="1053">
        <v>0</v>
      </c>
      <c r="R197" s="1031">
        <f t="shared" si="162"/>
        <v>0</v>
      </c>
      <c r="S197" s="742">
        <f t="shared" si="163"/>
        <v>0</v>
      </c>
      <c r="T197" s="1017"/>
      <c r="U197" s="1017"/>
      <c r="V197" s="1017"/>
      <c r="W197" s="1032">
        <f t="shared" si="164"/>
        <v>0</v>
      </c>
      <c r="X197" s="1032">
        <f t="shared" si="165"/>
        <v>0</v>
      </c>
      <c r="Y197" s="1017"/>
      <c r="Z197" s="1032">
        <f t="shared" si="166"/>
        <v>0</v>
      </c>
      <c r="AA197" s="1032">
        <f t="shared" si="167"/>
        <v>0</v>
      </c>
      <c r="AB197" s="863" t="e">
        <f t="shared" si="168"/>
        <v>#DIV/0!</v>
      </c>
    </row>
    <row r="198" spans="1:28" s="1039" customFormat="1" ht="14.25" x14ac:dyDescent="0.3">
      <c r="A198" s="1026"/>
      <c r="B198" s="1027"/>
      <c r="C198" s="1099" t="str">
        <f>'24. M&amp;E Staff Loading'!C198</f>
        <v>M&amp;E Cloud Platform Developer - On</v>
      </c>
      <c r="D198" s="873">
        <f>'24. M&amp;E Staff Loading'!D198</f>
        <v>96</v>
      </c>
      <c r="E198" s="1100" t="str">
        <f>'24. M&amp;E Staff Loading'!E198</f>
        <v>N</v>
      </c>
      <c r="F198" s="1053">
        <v>0</v>
      </c>
      <c r="G198" s="1053">
        <v>0</v>
      </c>
      <c r="H198" s="1053">
        <v>0</v>
      </c>
      <c r="I198" s="1053">
        <v>0</v>
      </c>
      <c r="J198" s="1053">
        <v>0</v>
      </c>
      <c r="K198" s="1053">
        <v>0</v>
      </c>
      <c r="L198" s="1053">
        <v>0</v>
      </c>
      <c r="M198" s="1053">
        <v>0</v>
      </c>
      <c r="N198" s="1053">
        <v>0</v>
      </c>
      <c r="O198" s="1053">
        <v>0</v>
      </c>
      <c r="P198" s="1053">
        <v>0</v>
      </c>
      <c r="Q198" s="1053">
        <v>0</v>
      </c>
      <c r="R198" s="1031">
        <f t="shared" si="162"/>
        <v>0</v>
      </c>
      <c r="S198" s="742">
        <f t="shared" si="163"/>
        <v>0</v>
      </c>
      <c r="T198" s="1017"/>
      <c r="U198" s="1017"/>
      <c r="V198" s="1017"/>
      <c r="W198" s="1032">
        <f t="shared" si="164"/>
        <v>0</v>
      </c>
      <c r="X198" s="1032">
        <f t="shared" si="165"/>
        <v>0</v>
      </c>
      <c r="Y198" s="1017"/>
      <c r="Z198" s="1032">
        <f t="shared" si="166"/>
        <v>0</v>
      </c>
      <c r="AA198" s="1032">
        <f t="shared" si="167"/>
        <v>0</v>
      </c>
      <c r="AB198" s="863" t="e">
        <f t="shared" si="168"/>
        <v>#DIV/0!</v>
      </c>
    </row>
    <row r="199" spans="1:28" s="1039" customFormat="1" ht="14.25" x14ac:dyDescent="0.3">
      <c r="A199" s="1026"/>
      <c r="B199" s="1027"/>
      <c r="C199" s="1099" t="str">
        <f>'24. M&amp;E Staff Loading'!C199</f>
        <v>M&amp;E Cloud Platform Lead Developer - Off</v>
      </c>
      <c r="D199" s="873">
        <f>'24. M&amp;E Staff Loading'!D199</f>
        <v>88</v>
      </c>
      <c r="E199" s="1100" t="str">
        <f>'24. M&amp;E Staff Loading'!E199</f>
        <v>Y</v>
      </c>
      <c r="F199" s="1053">
        <v>0</v>
      </c>
      <c r="G199" s="1053">
        <v>0</v>
      </c>
      <c r="H199" s="1053">
        <v>0</v>
      </c>
      <c r="I199" s="1053">
        <v>0</v>
      </c>
      <c r="J199" s="1053">
        <v>0</v>
      </c>
      <c r="K199" s="1053">
        <v>0</v>
      </c>
      <c r="L199" s="1053">
        <v>0</v>
      </c>
      <c r="M199" s="1053">
        <v>0</v>
      </c>
      <c r="N199" s="1053">
        <v>0</v>
      </c>
      <c r="O199" s="1053">
        <v>0</v>
      </c>
      <c r="P199" s="1053">
        <v>0</v>
      </c>
      <c r="Q199" s="1053">
        <v>0</v>
      </c>
      <c r="R199" s="1031">
        <f t="shared" si="162"/>
        <v>0</v>
      </c>
      <c r="S199" s="742">
        <f t="shared" si="163"/>
        <v>0</v>
      </c>
      <c r="T199" s="1017"/>
      <c r="U199" s="1017"/>
      <c r="V199" s="1017"/>
      <c r="W199" s="1032">
        <f t="shared" si="164"/>
        <v>0</v>
      </c>
      <c r="X199" s="1032">
        <f t="shared" si="165"/>
        <v>0</v>
      </c>
      <c r="Y199" s="1017"/>
      <c r="Z199" s="1032">
        <f t="shared" si="166"/>
        <v>0</v>
      </c>
      <c r="AA199" s="1032">
        <f t="shared" si="167"/>
        <v>0</v>
      </c>
      <c r="AB199" s="863" t="e">
        <f t="shared" si="168"/>
        <v>#DIV/0!</v>
      </c>
    </row>
    <row r="200" spans="1:28" s="1039" customFormat="1" ht="14.25" x14ac:dyDescent="0.3">
      <c r="A200" s="1026"/>
      <c r="B200" s="1027"/>
      <c r="C200" s="1099" t="str">
        <f>'24. M&amp;E Staff Loading'!C200</f>
        <v>M&amp;E Cloud Platform Lead Developer - On</v>
      </c>
      <c r="D200" s="873">
        <f>'24. M&amp;E Staff Loading'!D200</f>
        <v>125</v>
      </c>
      <c r="E200" s="1100" t="str">
        <f>'24. M&amp;E Staff Loading'!E200</f>
        <v>N</v>
      </c>
      <c r="F200" s="1053">
        <v>0</v>
      </c>
      <c r="G200" s="1053">
        <v>0</v>
      </c>
      <c r="H200" s="1053">
        <v>0</v>
      </c>
      <c r="I200" s="1053">
        <v>0</v>
      </c>
      <c r="J200" s="1053">
        <v>0</v>
      </c>
      <c r="K200" s="1053">
        <v>0</v>
      </c>
      <c r="L200" s="1053">
        <v>0</v>
      </c>
      <c r="M200" s="1053">
        <v>0</v>
      </c>
      <c r="N200" s="1053">
        <v>0</v>
      </c>
      <c r="O200" s="1053">
        <v>0</v>
      </c>
      <c r="P200" s="1053">
        <v>0</v>
      </c>
      <c r="Q200" s="1053">
        <v>0</v>
      </c>
      <c r="R200" s="1031">
        <f t="shared" si="162"/>
        <v>0</v>
      </c>
      <c r="S200" s="742">
        <f t="shared" si="163"/>
        <v>0</v>
      </c>
      <c r="T200" s="1017"/>
      <c r="U200" s="1017"/>
      <c r="V200" s="1017"/>
      <c r="W200" s="1032">
        <f t="shared" si="164"/>
        <v>0</v>
      </c>
      <c r="X200" s="1032">
        <f t="shared" si="165"/>
        <v>0</v>
      </c>
      <c r="Y200" s="1017"/>
      <c r="Z200" s="1032">
        <f t="shared" si="166"/>
        <v>0</v>
      </c>
      <c r="AA200" s="1032">
        <f t="shared" si="167"/>
        <v>0</v>
      </c>
      <c r="AB200" s="863" t="e">
        <f t="shared" si="168"/>
        <v>#DIV/0!</v>
      </c>
    </row>
    <row r="201" spans="1:28" s="1039" customFormat="1" ht="14.25" x14ac:dyDescent="0.3">
      <c r="A201" s="1026"/>
      <c r="B201" s="1027"/>
      <c r="C201" s="1099" t="str">
        <f>'24. M&amp;E Staff Loading'!C201</f>
        <v>M&amp;E Cloud Platform Sr. Developer - Off</v>
      </c>
      <c r="D201" s="873">
        <f>'24. M&amp;E Staff Loading'!D201</f>
        <v>78</v>
      </c>
      <c r="E201" s="1100" t="str">
        <f>'24. M&amp;E Staff Loading'!E201</f>
        <v>Y</v>
      </c>
      <c r="F201" s="1053">
        <v>0</v>
      </c>
      <c r="G201" s="1053">
        <v>0</v>
      </c>
      <c r="H201" s="1053">
        <v>0</v>
      </c>
      <c r="I201" s="1053">
        <v>0</v>
      </c>
      <c r="J201" s="1053">
        <v>0</v>
      </c>
      <c r="K201" s="1053">
        <v>0</v>
      </c>
      <c r="L201" s="1053">
        <v>0</v>
      </c>
      <c r="M201" s="1053">
        <v>0</v>
      </c>
      <c r="N201" s="1053">
        <v>0</v>
      </c>
      <c r="O201" s="1053">
        <v>0</v>
      </c>
      <c r="P201" s="1053">
        <v>0</v>
      </c>
      <c r="Q201" s="1053">
        <v>0</v>
      </c>
      <c r="R201" s="1031">
        <f t="shared" si="162"/>
        <v>0</v>
      </c>
      <c r="S201" s="742">
        <f t="shared" si="163"/>
        <v>0</v>
      </c>
      <c r="T201" s="1017"/>
      <c r="U201" s="1017"/>
      <c r="V201" s="1017"/>
      <c r="W201" s="1032">
        <f t="shared" si="164"/>
        <v>0</v>
      </c>
      <c r="X201" s="1032">
        <f t="shared" si="165"/>
        <v>0</v>
      </c>
      <c r="Y201" s="1017"/>
      <c r="Z201" s="1032">
        <f t="shared" si="166"/>
        <v>0</v>
      </c>
      <c r="AA201" s="1032">
        <f t="shared" si="167"/>
        <v>0</v>
      </c>
      <c r="AB201" s="863" t="e">
        <f t="shared" si="168"/>
        <v>#DIV/0!</v>
      </c>
    </row>
    <row r="202" spans="1:28" s="1039" customFormat="1" ht="14.25" x14ac:dyDescent="0.3">
      <c r="A202" s="1026"/>
      <c r="B202" s="1027"/>
      <c r="C202" s="1099" t="str">
        <f>'24. M&amp;E Staff Loading'!C202</f>
        <v>M&amp;E Cloud Platform Sr. Developer - On</v>
      </c>
      <c r="D202" s="873">
        <f>'24. M&amp;E Staff Loading'!D202</f>
        <v>111</v>
      </c>
      <c r="E202" s="1100" t="str">
        <f>'24. M&amp;E Staff Loading'!E202</f>
        <v>N</v>
      </c>
      <c r="F202" s="1053">
        <v>0</v>
      </c>
      <c r="G202" s="1053">
        <v>0</v>
      </c>
      <c r="H202" s="1053">
        <v>0</v>
      </c>
      <c r="I202" s="1053">
        <v>0</v>
      </c>
      <c r="J202" s="1053">
        <v>0</v>
      </c>
      <c r="K202" s="1053">
        <v>0</v>
      </c>
      <c r="L202" s="1053">
        <v>0</v>
      </c>
      <c r="M202" s="1053">
        <v>0</v>
      </c>
      <c r="N202" s="1053">
        <v>0</v>
      </c>
      <c r="O202" s="1053">
        <v>0</v>
      </c>
      <c r="P202" s="1053">
        <v>0</v>
      </c>
      <c r="Q202" s="1053">
        <v>0</v>
      </c>
      <c r="R202" s="1031">
        <f t="shared" si="162"/>
        <v>0</v>
      </c>
      <c r="S202" s="742">
        <f t="shared" si="163"/>
        <v>0</v>
      </c>
      <c r="T202" s="1017"/>
      <c r="U202" s="1017"/>
      <c r="V202" s="1017"/>
      <c r="W202" s="1032">
        <f t="shared" si="164"/>
        <v>0</v>
      </c>
      <c r="X202" s="1032">
        <f t="shared" si="165"/>
        <v>0</v>
      </c>
      <c r="Y202" s="1017"/>
      <c r="Z202" s="1032">
        <f t="shared" si="166"/>
        <v>0</v>
      </c>
      <c r="AA202" s="1032">
        <f t="shared" si="167"/>
        <v>0</v>
      </c>
      <c r="AB202" s="863" t="e">
        <f t="shared" si="168"/>
        <v>#DIV/0!</v>
      </c>
    </row>
    <row r="203" spans="1:28" s="1039" customFormat="1" ht="14.25" x14ac:dyDescent="0.3">
      <c r="A203" s="1026"/>
      <c r="B203" s="1027"/>
      <c r="C203" s="1099" t="str">
        <f>'24. M&amp;E Staff Loading'!C203</f>
        <v>M&amp;E Delivery Lead - On</v>
      </c>
      <c r="D203" s="873">
        <f>'24. M&amp;E Staff Loading'!D203</f>
        <v>190</v>
      </c>
      <c r="E203" s="1100" t="str">
        <f>'24. M&amp;E Staff Loading'!E203</f>
        <v>N</v>
      </c>
      <c r="F203" s="1053">
        <v>0</v>
      </c>
      <c r="G203" s="1053">
        <v>0</v>
      </c>
      <c r="H203" s="1053">
        <v>0</v>
      </c>
      <c r="I203" s="1053">
        <v>0</v>
      </c>
      <c r="J203" s="1053">
        <v>0</v>
      </c>
      <c r="K203" s="1053">
        <v>0</v>
      </c>
      <c r="L203" s="1053">
        <v>0</v>
      </c>
      <c r="M203" s="1053">
        <v>0</v>
      </c>
      <c r="N203" s="1053">
        <v>0</v>
      </c>
      <c r="O203" s="1053">
        <v>0</v>
      </c>
      <c r="P203" s="1053">
        <v>0</v>
      </c>
      <c r="Q203" s="1053">
        <v>0</v>
      </c>
      <c r="R203" s="1031">
        <f t="shared" si="162"/>
        <v>0</v>
      </c>
      <c r="S203" s="742">
        <f t="shared" si="163"/>
        <v>0</v>
      </c>
      <c r="T203" s="1017"/>
      <c r="U203" s="1017"/>
      <c r="V203" s="1017"/>
      <c r="W203" s="1032">
        <f t="shared" si="164"/>
        <v>0</v>
      </c>
      <c r="X203" s="1032">
        <f t="shared" si="165"/>
        <v>0</v>
      </c>
      <c r="Y203" s="1017"/>
      <c r="Z203" s="1032">
        <f t="shared" si="166"/>
        <v>0</v>
      </c>
      <c r="AA203" s="1032">
        <f t="shared" si="167"/>
        <v>0</v>
      </c>
      <c r="AB203" s="863" t="e">
        <f t="shared" si="168"/>
        <v>#DIV/0!</v>
      </c>
    </row>
    <row r="204" spans="1:28" s="1039" customFormat="1" ht="14.25" x14ac:dyDescent="0.3">
      <c r="A204" s="1026"/>
      <c r="B204" s="1027"/>
      <c r="C204" s="1099" t="str">
        <f>'24. M&amp;E Staff Loading'!C204</f>
        <v>M&amp;E Lead Developer - On</v>
      </c>
      <c r="D204" s="873">
        <f>'24. M&amp;E Staff Loading'!D204</f>
        <v>120</v>
      </c>
      <c r="E204" s="1100" t="str">
        <f>'24. M&amp;E Staff Loading'!E204</f>
        <v>N</v>
      </c>
      <c r="F204" s="1053">
        <v>0</v>
      </c>
      <c r="G204" s="1053">
        <v>0</v>
      </c>
      <c r="H204" s="1053">
        <v>0</v>
      </c>
      <c r="I204" s="1053">
        <v>0</v>
      </c>
      <c r="J204" s="1053">
        <v>0</v>
      </c>
      <c r="K204" s="1053">
        <v>0</v>
      </c>
      <c r="L204" s="1053">
        <v>0</v>
      </c>
      <c r="M204" s="1053">
        <v>0</v>
      </c>
      <c r="N204" s="1053">
        <v>0</v>
      </c>
      <c r="O204" s="1053">
        <v>0</v>
      </c>
      <c r="P204" s="1053">
        <v>0</v>
      </c>
      <c r="Q204" s="1053">
        <v>0</v>
      </c>
      <c r="R204" s="1031">
        <f t="shared" si="162"/>
        <v>0</v>
      </c>
      <c r="S204" s="742">
        <f t="shared" si="163"/>
        <v>0</v>
      </c>
      <c r="T204" s="1017"/>
      <c r="U204" s="1017"/>
      <c r="V204" s="1017"/>
      <c r="W204" s="1032">
        <f t="shared" si="164"/>
        <v>0</v>
      </c>
      <c r="X204" s="1032">
        <f t="shared" si="165"/>
        <v>0</v>
      </c>
      <c r="Y204" s="1017"/>
      <c r="Z204" s="1032">
        <f t="shared" si="166"/>
        <v>0</v>
      </c>
      <c r="AA204" s="1032">
        <f t="shared" si="167"/>
        <v>0</v>
      </c>
      <c r="AB204" s="863" t="e">
        <f t="shared" si="168"/>
        <v>#DIV/0!</v>
      </c>
    </row>
    <row r="205" spans="1:28" s="1039" customFormat="1" ht="14.25" x14ac:dyDescent="0.3">
      <c r="A205" s="1026"/>
      <c r="B205" s="1027"/>
      <c r="C205" s="1099" t="str">
        <f>'24. M&amp;E Staff Loading'!C205</f>
        <v>M&amp;E Lead Tech. Specialist - On</v>
      </c>
      <c r="D205" s="873">
        <f>'24. M&amp;E Staff Loading'!D205</f>
        <v>139</v>
      </c>
      <c r="E205" s="1100" t="str">
        <f>'24. M&amp;E Staff Loading'!E205</f>
        <v>N</v>
      </c>
      <c r="F205" s="1053">
        <v>0</v>
      </c>
      <c r="G205" s="1053">
        <v>0</v>
      </c>
      <c r="H205" s="1053">
        <v>0</v>
      </c>
      <c r="I205" s="1053">
        <v>0</v>
      </c>
      <c r="J205" s="1053">
        <v>0</v>
      </c>
      <c r="K205" s="1053">
        <v>0</v>
      </c>
      <c r="L205" s="1053">
        <v>0</v>
      </c>
      <c r="M205" s="1053">
        <v>0</v>
      </c>
      <c r="N205" s="1053">
        <v>0</v>
      </c>
      <c r="O205" s="1053">
        <v>0</v>
      </c>
      <c r="P205" s="1053">
        <v>0</v>
      </c>
      <c r="Q205" s="1053">
        <v>0</v>
      </c>
      <c r="R205" s="1031">
        <f t="shared" si="162"/>
        <v>0</v>
      </c>
      <c r="S205" s="742">
        <f t="shared" si="163"/>
        <v>0</v>
      </c>
      <c r="T205" s="1017"/>
      <c r="U205" s="1017"/>
      <c r="V205" s="1017"/>
      <c r="W205" s="1032">
        <f t="shared" si="164"/>
        <v>0</v>
      </c>
      <c r="X205" s="1032">
        <f t="shared" si="165"/>
        <v>0</v>
      </c>
      <c r="Y205" s="1017"/>
      <c r="Z205" s="1032">
        <f t="shared" si="166"/>
        <v>0</v>
      </c>
      <c r="AA205" s="1032">
        <f t="shared" si="167"/>
        <v>0</v>
      </c>
      <c r="AB205" s="863" t="e">
        <f t="shared" si="168"/>
        <v>#DIV/0!</v>
      </c>
    </row>
    <row r="206" spans="1:28" s="1039" customFormat="1" ht="14.25" x14ac:dyDescent="0.3">
      <c r="A206" s="1026"/>
      <c r="B206" s="1027"/>
      <c r="C206" s="1099" t="str">
        <f>'24. M&amp;E Staff Loading'!C206</f>
        <v>M&amp;E Lead Test Engineer - Off</v>
      </c>
      <c r="D206" s="873">
        <f>'24. M&amp;E Staff Loading'!D206</f>
        <v>66</v>
      </c>
      <c r="E206" s="1100" t="str">
        <f>'24. M&amp;E Staff Loading'!E206</f>
        <v>Y</v>
      </c>
      <c r="F206" s="1053">
        <v>0</v>
      </c>
      <c r="G206" s="1053">
        <v>0</v>
      </c>
      <c r="H206" s="1053">
        <v>0</v>
      </c>
      <c r="I206" s="1053">
        <v>0</v>
      </c>
      <c r="J206" s="1053">
        <v>0</v>
      </c>
      <c r="K206" s="1053">
        <v>0</v>
      </c>
      <c r="L206" s="1053">
        <v>0</v>
      </c>
      <c r="M206" s="1053">
        <v>0</v>
      </c>
      <c r="N206" s="1053">
        <v>0</v>
      </c>
      <c r="O206" s="1053">
        <v>0</v>
      </c>
      <c r="P206" s="1053">
        <v>0</v>
      </c>
      <c r="Q206" s="1053">
        <v>0</v>
      </c>
      <c r="R206" s="1031">
        <f t="shared" si="162"/>
        <v>0</v>
      </c>
      <c r="S206" s="742">
        <f t="shared" si="163"/>
        <v>0</v>
      </c>
      <c r="T206" s="1017"/>
      <c r="U206" s="1017"/>
      <c r="V206" s="1017"/>
      <c r="W206" s="1032">
        <f t="shared" si="164"/>
        <v>0</v>
      </c>
      <c r="X206" s="1032">
        <f t="shared" si="165"/>
        <v>0</v>
      </c>
      <c r="Y206" s="1017"/>
      <c r="Z206" s="1032">
        <f t="shared" si="166"/>
        <v>0</v>
      </c>
      <c r="AA206" s="1032">
        <f t="shared" si="167"/>
        <v>0</v>
      </c>
      <c r="AB206" s="863" t="e">
        <f t="shared" si="168"/>
        <v>#DIV/0!</v>
      </c>
    </row>
    <row r="207" spans="1:28" s="1039" customFormat="1" ht="14.25" x14ac:dyDescent="0.3">
      <c r="A207" s="1026"/>
      <c r="B207" s="1027"/>
      <c r="C207" s="1099" t="str">
        <f>'24. M&amp;E Staff Loading'!C207</f>
        <v>M&amp;E Product Vendor Sr. Consultant - Premium - On</v>
      </c>
      <c r="D207" s="873">
        <f>'24. M&amp;E Staff Loading'!D207</f>
        <v>391</v>
      </c>
      <c r="E207" s="1100" t="str">
        <f>'24. M&amp;E Staff Loading'!E207</f>
        <v>N</v>
      </c>
      <c r="F207" s="1053">
        <v>0</v>
      </c>
      <c r="G207" s="1053">
        <v>0</v>
      </c>
      <c r="H207" s="1053">
        <v>0</v>
      </c>
      <c r="I207" s="1053">
        <v>0</v>
      </c>
      <c r="J207" s="1053">
        <v>0</v>
      </c>
      <c r="K207" s="1053">
        <v>0</v>
      </c>
      <c r="L207" s="1053">
        <v>0</v>
      </c>
      <c r="M207" s="1053">
        <v>0</v>
      </c>
      <c r="N207" s="1053">
        <v>0</v>
      </c>
      <c r="O207" s="1053">
        <v>0</v>
      </c>
      <c r="P207" s="1053">
        <v>0</v>
      </c>
      <c r="Q207" s="1053">
        <v>0</v>
      </c>
      <c r="R207" s="1031">
        <f t="shared" si="162"/>
        <v>0</v>
      </c>
      <c r="S207" s="742">
        <f t="shared" si="163"/>
        <v>0</v>
      </c>
      <c r="T207" s="1017"/>
      <c r="U207" s="1017"/>
      <c r="V207" s="1017"/>
      <c r="W207" s="1032">
        <f t="shared" si="164"/>
        <v>0</v>
      </c>
      <c r="X207" s="1032">
        <f t="shared" si="165"/>
        <v>0</v>
      </c>
      <c r="Y207" s="1017"/>
      <c r="Z207" s="1032">
        <f t="shared" si="166"/>
        <v>0</v>
      </c>
      <c r="AA207" s="1032">
        <f t="shared" si="167"/>
        <v>0</v>
      </c>
      <c r="AB207" s="863" t="e">
        <f t="shared" si="168"/>
        <v>#DIV/0!</v>
      </c>
    </row>
    <row r="208" spans="1:28" s="1039" customFormat="1" ht="14.25" x14ac:dyDescent="0.3">
      <c r="A208" s="1026"/>
      <c r="B208" s="1027"/>
      <c r="C208" s="1099" t="str">
        <f>'24. M&amp;E Staff Loading'!C208</f>
        <v>M&amp;E Project Manager - Off</v>
      </c>
      <c r="D208" s="873">
        <f>'24. M&amp;E Staff Loading'!D208</f>
        <v>105</v>
      </c>
      <c r="E208" s="1100" t="str">
        <f>'24. M&amp;E Staff Loading'!E208</f>
        <v>Y</v>
      </c>
      <c r="F208" s="1053">
        <v>0</v>
      </c>
      <c r="G208" s="1053">
        <v>0</v>
      </c>
      <c r="H208" s="1053">
        <v>0</v>
      </c>
      <c r="I208" s="1053">
        <v>0</v>
      </c>
      <c r="J208" s="1053">
        <v>0</v>
      </c>
      <c r="K208" s="1053">
        <v>0</v>
      </c>
      <c r="L208" s="1053">
        <v>0</v>
      </c>
      <c r="M208" s="1053">
        <v>0</v>
      </c>
      <c r="N208" s="1053">
        <v>0</v>
      </c>
      <c r="O208" s="1053">
        <v>0</v>
      </c>
      <c r="P208" s="1053">
        <v>0</v>
      </c>
      <c r="Q208" s="1053">
        <v>0</v>
      </c>
      <c r="R208" s="1031">
        <f t="shared" si="162"/>
        <v>0</v>
      </c>
      <c r="S208" s="742">
        <f t="shared" si="163"/>
        <v>0</v>
      </c>
      <c r="T208" s="1017"/>
      <c r="U208" s="1017"/>
      <c r="V208" s="1017"/>
      <c r="W208" s="1032">
        <f t="shared" si="164"/>
        <v>0</v>
      </c>
      <c r="X208" s="1032">
        <f t="shared" si="165"/>
        <v>0</v>
      </c>
      <c r="Y208" s="1017"/>
      <c r="Z208" s="1032">
        <f t="shared" si="166"/>
        <v>0</v>
      </c>
      <c r="AA208" s="1032">
        <f t="shared" si="167"/>
        <v>0</v>
      </c>
      <c r="AB208" s="863" t="e">
        <f t="shared" si="168"/>
        <v>#DIV/0!</v>
      </c>
    </row>
    <row r="209" spans="1:28" s="1039" customFormat="1" ht="14.25" x14ac:dyDescent="0.3">
      <c r="A209" s="1026"/>
      <c r="B209" s="1027"/>
      <c r="C209" s="1099" t="str">
        <f>'24. M&amp;E Staff Loading'!C209</f>
        <v>M&amp;E Proxy PO - On</v>
      </c>
      <c r="D209" s="873">
        <f>'24. M&amp;E Staff Loading'!D209</f>
        <v>154</v>
      </c>
      <c r="E209" s="1100" t="str">
        <f>'24. M&amp;E Staff Loading'!E209</f>
        <v>N</v>
      </c>
      <c r="F209" s="1053">
        <v>0</v>
      </c>
      <c r="G209" s="1053">
        <v>0</v>
      </c>
      <c r="H209" s="1053">
        <v>0</v>
      </c>
      <c r="I209" s="1053">
        <v>0</v>
      </c>
      <c r="J209" s="1053">
        <v>0</v>
      </c>
      <c r="K209" s="1053">
        <v>0</v>
      </c>
      <c r="L209" s="1053">
        <v>0</v>
      </c>
      <c r="M209" s="1053">
        <v>0</v>
      </c>
      <c r="N209" s="1053">
        <v>0</v>
      </c>
      <c r="O209" s="1053">
        <v>0</v>
      </c>
      <c r="P209" s="1053">
        <v>0</v>
      </c>
      <c r="Q209" s="1053">
        <v>0</v>
      </c>
      <c r="R209" s="1031">
        <f t="shared" si="162"/>
        <v>0</v>
      </c>
      <c r="S209" s="742">
        <f t="shared" si="163"/>
        <v>0</v>
      </c>
      <c r="T209" s="1017"/>
      <c r="U209" s="1017"/>
      <c r="V209" s="1017"/>
      <c r="W209" s="1032">
        <f t="shared" si="164"/>
        <v>0</v>
      </c>
      <c r="X209" s="1032">
        <f t="shared" si="165"/>
        <v>0</v>
      </c>
      <c r="Y209" s="1017"/>
      <c r="Z209" s="1032">
        <f t="shared" si="166"/>
        <v>0</v>
      </c>
      <c r="AA209" s="1032">
        <f t="shared" si="167"/>
        <v>0</v>
      </c>
      <c r="AB209" s="863" t="e">
        <f t="shared" si="168"/>
        <v>#DIV/0!</v>
      </c>
    </row>
    <row r="210" spans="1:28" s="1039" customFormat="1" ht="14.25" x14ac:dyDescent="0.3">
      <c r="A210" s="1026"/>
      <c r="B210" s="1027"/>
      <c r="C210" s="1099" t="str">
        <f>'24. M&amp;E Staff Loading'!C210</f>
        <v>M&amp;E Sr. Technical Architect - On</v>
      </c>
      <c r="D210" s="873">
        <f>'24. M&amp;E Staff Loading'!D210</f>
        <v>213</v>
      </c>
      <c r="E210" s="1100" t="str">
        <f>'24. M&amp;E Staff Loading'!E210</f>
        <v>N</v>
      </c>
      <c r="F210" s="1053">
        <v>0</v>
      </c>
      <c r="G210" s="1053">
        <v>0</v>
      </c>
      <c r="H210" s="1053">
        <v>0</v>
      </c>
      <c r="I210" s="1053">
        <v>0</v>
      </c>
      <c r="J210" s="1053">
        <v>0</v>
      </c>
      <c r="K210" s="1053">
        <v>0</v>
      </c>
      <c r="L210" s="1053">
        <v>0</v>
      </c>
      <c r="M210" s="1053">
        <v>0</v>
      </c>
      <c r="N210" s="1053">
        <v>0</v>
      </c>
      <c r="O210" s="1053">
        <v>0</v>
      </c>
      <c r="P210" s="1053">
        <v>0</v>
      </c>
      <c r="Q210" s="1053">
        <v>0</v>
      </c>
      <c r="R210" s="1031">
        <f t="shared" si="162"/>
        <v>0</v>
      </c>
      <c r="S210" s="742">
        <f t="shared" si="163"/>
        <v>0</v>
      </c>
      <c r="T210" s="1017"/>
      <c r="U210" s="1017"/>
      <c r="V210" s="1017"/>
      <c r="W210" s="1032">
        <f t="shared" si="164"/>
        <v>0</v>
      </c>
      <c r="X210" s="1032">
        <f t="shared" si="165"/>
        <v>0</v>
      </c>
      <c r="Y210" s="1017"/>
      <c r="Z210" s="1032">
        <f t="shared" si="166"/>
        <v>0</v>
      </c>
      <c r="AA210" s="1032">
        <f t="shared" si="167"/>
        <v>0</v>
      </c>
      <c r="AB210" s="863" t="e">
        <f t="shared" si="168"/>
        <v>#DIV/0!</v>
      </c>
    </row>
    <row r="211" spans="1:28" ht="14.25" x14ac:dyDescent="0.3">
      <c r="A211" s="1026"/>
      <c r="B211" s="1027"/>
      <c r="C211" s="1099" t="str">
        <f>'24. M&amp;E Staff Loading'!C211</f>
        <v>M&amp;E Sr. Test Engineer - On</v>
      </c>
      <c r="D211" s="873">
        <f>'24. M&amp;E Staff Loading'!D211</f>
        <v>90</v>
      </c>
      <c r="E211" s="1100" t="str">
        <f>'24. M&amp;E Staff Loading'!E211</f>
        <v>N</v>
      </c>
      <c r="F211" s="1053">
        <v>0</v>
      </c>
      <c r="G211" s="1053">
        <v>0</v>
      </c>
      <c r="H211" s="1053">
        <v>0</v>
      </c>
      <c r="I211" s="1053">
        <v>0</v>
      </c>
      <c r="J211" s="1053">
        <v>0</v>
      </c>
      <c r="K211" s="1053">
        <v>0</v>
      </c>
      <c r="L211" s="1053">
        <v>0</v>
      </c>
      <c r="M211" s="1053">
        <v>0</v>
      </c>
      <c r="N211" s="1053">
        <v>0</v>
      </c>
      <c r="O211" s="1053">
        <v>0</v>
      </c>
      <c r="P211" s="1053">
        <v>0</v>
      </c>
      <c r="Q211" s="1053">
        <v>0</v>
      </c>
      <c r="R211" s="1031">
        <f t="shared" si="162"/>
        <v>0</v>
      </c>
      <c r="S211" s="742">
        <f t="shared" si="163"/>
        <v>0</v>
      </c>
      <c r="W211" s="1032">
        <f t="shared" si="164"/>
        <v>0</v>
      </c>
      <c r="X211" s="1032">
        <f t="shared" si="165"/>
        <v>0</v>
      </c>
      <c r="Z211" s="1032">
        <f t="shared" si="166"/>
        <v>0</v>
      </c>
      <c r="AA211" s="1032">
        <f t="shared" si="167"/>
        <v>0</v>
      </c>
      <c r="AB211" s="863" t="e">
        <f t="shared" si="168"/>
        <v>#DIV/0!</v>
      </c>
    </row>
    <row r="212" spans="1:28" s="1039" customFormat="1" ht="14.25" x14ac:dyDescent="0.3">
      <c r="A212" s="1026"/>
      <c r="B212" s="1027"/>
      <c r="C212" s="1099" t="str">
        <f>'24. M&amp;E Staff Loading'!C212</f>
        <v>M&amp;E Technical Architect - On</v>
      </c>
      <c r="D212" s="873">
        <f>'24. M&amp;E Staff Loading'!D212</f>
        <v>190</v>
      </c>
      <c r="E212" s="1100" t="str">
        <f>'24. M&amp;E Staff Loading'!E212</f>
        <v>N</v>
      </c>
      <c r="F212" s="1053">
        <v>0</v>
      </c>
      <c r="G212" s="1053">
        <v>0</v>
      </c>
      <c r="H212" s="1053">
        <v>0</v>
      </c>
      <c r="I212" s="1053">
        <v>0</v>
      </c>
      <c r="J212" s="1053">
        <v>0</v>
      </c>
      <c r="K212" s="1053">
        <v>0</v>
      </c>
      <c r="L212" s="1053">
        <v>0</v>
      </c>
      <c r="M212" s="1053">
        <v>0</v>
      </c>
      <c r="N212" s="1053">
        <v>0</v>
      </c>
      <c r="O212" s="1053">
        <v>0</v>
      </c>
      <c r="P212" s="1053">
        <v>0</v>
      </c>
      <c r="Q212" s="1053">
        <v>0</v>
      </c>
      <c r="R212" s="1031">
        <f t="shared" si="162"/>
        <v>0</v>
      </c>
      <c r="S212" s="742">
        <f t="shared" si="163"/>
        <v>0</v>
      </c>
      <c r="T212" s="1017"/>
      <c r="U212" s="1017"/>
      <c r="V212" s="1017"/>
      <c r="W212" s="1032">
        <f t="shared" si="164"/>
        <v>0</v>
      </c>
      <c r="X212" s="1032">
        <f t="shared" si="165"/>
        <v>0</v>
      </c>
      <c r="Z212" s="1032">
        <f t="shared" si="166"/>
        <v>0</v>
      </c>
      <c r="AA212" s="1032">
        <f t="shared" si="167"/>
        <v>0</v>
      </c>
      <c r="AB212" s="863" t="e">
        <f t="shared" si="168"/>
        <v>#DIV/0!</v>
      </c>
    </row>
    <row r="213" spans="1:28" ht="14.25" x14ac:dyDescent="0.3">
      <c r="A213" s="1026"/>
      <c r="B213" s="1027"/>
      <c r="C213" s="1099">
        <f>'24. M&amp;E Staff Loading'!C213</f>
        <v>0</v>
      </c>
      <c r="D213" s="873">
        <f>'24. M&amp;E Staff Loading'!D213</f>
        <v>0</v>
      </c>
      <c r="E213" s="1100">
        <f>'24. M&amp;E Staff Loading'!E213</f>
        <v>0</v>
      </c>
      <c r="F213" s="1053"/>
      <c r="G213" s="1053"/>
      <c r="H213" s="1053"/>
      <c r="I213" s="1053"/>
      <c r="J213" s="1053"/>
      <c r="K213" s="1053"/>
      <c r="L213" s="1053"/>
      <c r="M213" s="1053"/>
      <c r="N213" s="1053"/>
      <c r="O213" s="1053"/>
      <c r="P213" s="1053"/>
      <c r="Q213" s="1053"/>
      <c r="R213" s="1031">
        <f t="shared" si="162"/>
        <v>0</v>
      </c>
      <c r="S213" s="742">
        <f t="shared" si="163"/>
        <v>0</v>
      </c>
      <c r="W213" s="1032">
        <f t="shared" si="164"/>
        <v>0</v>
      </c>
      <c r="X213" s="1032">
        <f t="shared" si="165"/>
        <v>0</v>
      </c>
      <c r="Z213" s="1032">
        <f t="shared" si="166"/>
        <v>0</v>
      </c>
      <c r="AA213" s="1032">
        <f t="shared" si="167"/>
        <v>0</v>
      </c>
      <c r="AB213" s="863" t="e">
        <f t="shared" si="168"/>
        <v>#DIV/0!</v>
      </c>
    </row>
    <row r="214" spans="1:28" ht="15" thickBot="1" x14ac:dyDescent="0.35">
      <c r="A214" s="1033"/>
      <c r="B214" s="1034" t="s">
        <v>1423</v>
      </c>
      <c r="C214" s="1035"/>
      <c r="D214" s="874"/>
      <c r="E214" s="1037"/>
      <c r="F214" s="1038">
        <f>SUM(F195:F213)</f>
        <v>0</v>
      </c>
      <c r="G214" s="1038">
        <f t="shared" ref="G214:R214" si="169">SUM(G195:G213)</f>
        <v>0</v>
      </c>
      <c r="H214" s="1038">
        <f t="shared" si="169"/>
        <v>0</v>
      </c>
      <c r="I214" s="1038">
        <f t="shared" si="169"/>
        <v>0</v>
      </c>
      <c r="J214" s="1038">
        <f t="shared" si="169"/>
        <v>0</v>
      </c>
      <c r="K214" s="1038">
        <f t="shared" si="169"/>
        <v>0</v>
      </c>
      <c r="L214" s="1038">
        <f t="shared" si="169"/>
        <v>0</v>
      </c>
      <c r="M214" s="1038">
        <f t="shared" si="169"/>
        <v>0</v>
      </c>
      <c r="N214" s="1038">
        <f t="shared" si="169"/>
        <v>0</v>
      </c>
      <c r="O214" s="1038">
        <f t="shared" si="169"/>
        <v>0</v>
      </c>
      <c r="P214" s="1038">
        <f t="shared" si="169"/>
        <v>0</v>
      </c>
      <c r="Q214" s="1038">
        <f t="shared" si="169"/>
        <v>0</v>
      </c>
      <c r="R214" s="1038">
        <f t="shared" si="169"/>
        <v>0</v>
      </c>
      <c r="S214" s="750">
        <f>SUM(S195:S213)</f>
        <v>0</v>
      </c>
      <c r="W214" s="1050">
        <f>SUM(W195:W213)</f>
        <v>0</v>
      </c>
      <c r="X214" s="1050">
        <f>SUM(X195:X213)</f>
        <v>0</v>
      </c>
      <c r="Z214" s="1040">
        <f>SUM(Z195:Z213)</f>
        <v>0</v>
      </c>
      <c r="AA214" s="1040">
        <f>SUM(AA195:AA213)</f>
        <v>0</v>
      </c>
      <c r="AB214" s="752" t="e">
        <f>Z214/(Z214+AA214)</f>
        <v>#DIV/0!</v>
      </c>
    </row>
    <row r="215" spans="1:28" ht="14.25" x14ac:dyDescent="0.3">
      <c r="A215" s="1026">
        <v>7.3</v>
      </c>
      <c r="B215" s="1027" t="s">
        <v>1424</v>
      </c>
      <c r="C215" s="1099">
        <f>'24. M&amp;E Staff Loading'!C215</f>
        <v>0</v>
      </c>
      <c r="D215" s="873">
        <f>'24. M&amp;E Staff Loading'!D215</f>
        <v>0</v>
      </c>
      <c r="E215" s="1100">
        <f>'24. M&amp;E Staff Loading'!E215</f>
        <v>0</v>
      </c>
      <c r="F215" s="1053"/>
      <c r="G215" s="1053"/>
      <c r="H215" s="1053"/>
      <c r="I215" s="1053"/>
      <c r="J215" s="1053"/>
      <c r="K215" s="1053"/>
      <c r="L215" s="1053"/>
      <c r="M215" s="1053"/>
      <c r="N215" s="1053"/>
      <c r="O215" s="1053"/>
      <c r="P215" s="1053"/>
      <c r="Q215" s="1053"/>
      <c r="R215" s="1031">
        <f t="shared" ref="R215:R222" si="170">SUM(F215:Q215)</f>
        <v>0</v>
      </c>
      <c r="S215" s="742">
        <f>D215*R215</f>
        <v>0</v>
      </c>
      <c r="W215" s="1032">
        <f>X215/$U$7</f>
        <v>0</v>
      </c>
      <c r="X215" s="1032">
        <f>R215/12</f>
        <v>0</v>
      </c>
      <c r="Z215" s="1032">
        <f>IF($E215="Y",$R215,0)</f>
        <v>0</v>
      </c>
      <c r="AA215" s="1032">
        <f>IF($E215="N",$R215,0)</f>
        <v>0</v>
      </c>
      <c r="AB215" s="863" t="e">
        <f>Z215/(AA215+Z215)</f>
        <v>#DIV/0!</v>
      </c>
    </row>
    <row r="216" spans="1:28" s="1039" customFormat="1" ht="14.25" x14ac:dyDescent="0.3">
      <c r="A216" s="1026"/>
      <c r="B216" s="1027"/>
      <c r="C216" s="1099" t="str">
        <f>'24. M&amp;E Staff Loading'!C216</f>
        <v>M&amp;E Developer - Off</v>
      </c>
      <c r="D216" s="873">
        <f>'24. M&amp;E Staff Loading'!D216</f>
        <v>59</v>
      </c>
      <c r="E216" s="1100" t="str">
        <f>'24. M&amp;E Staff Loading'!E216</f>
        <v>Y</v>
      </c>
      <c r="F216" s="1053">
        <v>0</v>
      </c>
      <c r="G216" s="1053">
        <v>0</v>
      </c>
      <c r="H216" s="1053">
        <v>0</v>
      </c>
      <c r="I216" s="1053">
        <v>0</v>
      </c>
      <c r="J216" s="1053">
        <v>0</v>
      </c>
      <c r="K216" s="1053">
        <v>0</v>
      </c>
      <c r="L216" s="1053">
        <v>0</v>
      </c>
      <c r="M216" s="1053">
        <v>0</v>
      </c>
      <c r="N216" s="1053">
        <v>0</v>
      </c>
      <c r="O216" s="1053">
        <v>0</v>
      </c>
      <c r="P216" s="1053">
        <v>0</v>
      </c>
      <c r="Q216" s="1053">
        <v>0</v>
      </c>
      <c r="R216" s="1031">
        <f t="shared" si="170"/>
        <v>0</v>
      </c>
      <c r="S216" s="742">
        <f t="shared" ref="S216:S222" si="171">D216*R216</f>
        <v>0</v>
      </c>
      <c r="T216" s="1017"/>
      <c r="U216" s="1017"/>
      <c r="V216" s="1017"/>
      <c r="W216" s="1032">
        <f t="shared" ref="W216:W222" si="172">X216/$U$7</f>
        <v>0</v>
      </c>
      <c r="X216" s="1032">
        <f t="shared" ref="X216:X222" si="173">R216/12</f>
        <v>0</v>
      </c>
      <c r="Z216" s="1032">
        <f t="shared" ref="Z216:Z222" si="174">IF($E216="Y",$R216,0)</f>
        <v>0</v>
      </c>
      <c r="AA216" s="1032">
        <f t="shared" ref="AA216:AA222" si="175">IF($E216="N",$R216,0)</f>
        <v>0</v>
      </c>
      <c r="AB216" s="863" t="e">
        <f t="shared" ref="AB216:AB222" si="176">Z216/(AA216+Z216)</f>
        <v>#DIV/0!</v>
      </c>
    </row>
    <row r="217" spans="1:28" s="1039" customFormat="1" ht="14.25" x14ac:dyDescent="0.3">
      <c r="A217" s="1026"/>
      <c r="B217" s="1027"/>
      <c r="C217" s="1099" t="str">
        <f>'24. M&amp;E Staff Loading'!C217</f>
        <v>M&amp;E Performance Test specialist - On</v>
      </c>
      <c r="D217" s="873">
        <f>'24. M&amp;E Staff Loading'!D217</f>
        <v>139</v>
      </c>
      <c r="E217" s="1100" t="str">
        <f>'24. M&amp;E Staff Loading'!E217</f>
        <v>N</v>
      </c>
      <c r="F217" s="1053">
        <v>0</v>
      </c>
      <c r="G217" s="1053">
        <v>0</v>
      </c>
      <c r="H217" s="1053">
        <v>0</v>
      </c>
      <c r="I217" s="1053">
        <v>0</v>
      </c>
      <c r="J217" s="1053">
        <v>0</v>
      </c>
      <c r="K217" s="1053">
        <v>0</v>
      </c>
      <c r="L217" s="1053">
        <v>0</v>
      </c>
      <c r="M217" s="1053">
        <v>0</v>
      </c>
      <c r="N217" s="1053">
        <v>0</v>
      </c>
      <c r="O217" s="1053">
        <v>0</v>
      </c>
      <c r="P217" s="1053">
        <v>0</v>
      </c>
      <c r="Q217" s="1053">
        <v>0</v>
      </c>
      <c r="R217" s="1031">
        <f t="shared" si="170"/>
        <v>0</v>
      </c>
      <c r="S217" s="742">
        <f t="shared" si="171"/>
        <v>0</v>
      </c>
      <c r="T217" s="1017"/>
      <c r="U217" s="1017"/>
      <c r="V217" s="1017"/>
      <c r="W217" s="1032">
        <f t="shared" si="172"/>
        <v>0</v>
      </c>
      <c r="X217" s="1032">
        <f t="shared" si="173"/>
        <v>0</v>
      </c>
      <c r="Z217" s="1032">
        <f t="shared" si="174"/>
        <v>0</v>
      </c>
      <c r="AA217" s="1032">
        <f t="shared" si="175"/>
        <v>0</v>
      </c>
      <c r="AB217" s="863" t="e">
        <f t="shared" si="176"/>
        <v>#DIV/0!</v>
      </c>
    </row>
    <row r="218" spans="1:28" s="1039" customFormat="1" ht="14.25" x14ac:dyDescent="0.3">
      <c r="A218" s="1026"/>
      <c r="B218" s="1027"/>
      <c r="C218" s="1099" t="str">
        <f>'24. M&amp;E Staff Loading'!C218</f>
        <v>M&amp;E Sr. Developer - Off</v>
      </c>
      <c r="D218" s="873">
        <f>'24. M&amp;E Staff Loading'!D218</f>
        <v>67</v>
      </c>
      <c r="E218" s="1100" t="str">
        <f>'24. M&amp;E Staff Loading'!E218</f>
        <v>Y</v>
      </c>
      <c r="F218" s="1053">
        <v>0</v>
      </c>
      <c r="G218" s="1053">
        <v>0</v>
      </c>
      <c r="H218" s="1053">
        <v>0</v>
      </c>
      <c r="I218" s="1053">
        <v>0</v>
      </c>
      <c r="J218" s="1053">
        <v>0</v>
      </c>
      <c r="K218" s="1053">
        <v>0</v>
      </c>
      <c r="L218" s="1053">
        <v>0</v>
      </c>
      <c r="M218" s="1053">
        <v>0</v>
      </c>
      <c r="N218" s="1053">
        <v>0</v>
      </c>
      <c r="O218" s="1053">
        <v>0</v>
      </c>
      <c r="P218" s="1053">
        <v>0</v>
      </c>
      <c r="Q218" s="1053">
        <v>0</v>
      </c>
      <c r="R218" s="1031">
        <f t="shared" si="170"/>
        <v>0</v>
      </c>
      <c r="S218" s="742">
        <f t="shared" si="171"/>
        <v>0</v>
      </c>
      <c r="T218" s="1017"/>
      <c r="U218" s="1017"/>
      <c r="V218" s="1017"/>
      <c r="W218" s="1032">
        <f t="shared" si="172"/>
        <v>0</v>
      </c>
      <c r="X218" s="1032">
        <f t="shared" si="173"/>
        <v>0</v>
      </c>
      <c r="Y218" s="1017"/>
      <c r="Z218" s="1032">
        <f t="shared" si="174"/>
        <v>0</v>
      </c>
      <c r="AA218" s="1032">
        <f t="shared" si="175"/>
        <v>0</v>
      </c>
      <c r="AB218" s="863" t="e">
        <f t="shared" si="176"/>
        <v>#DIV/0!</v>
      </c>
    </row>
    <row r="219" spans="1:28" s="1039" customFormat="1" ht="14.25" x14ac:dyDescent="0.3">
      <c r="A219" s="1026"/>
      <c r="B219" s="1027"/>
      <c r="C219" s="1099" t="str">
        <f>'24. M&amp;E Staff Loading'!C219</f>
        <v>M&amp;E Sr. Developer - On</v>
      </c>
      <c r="D219" s="873">
        <f>'24. M&amp;E Staff Loading'!D219</f>
        <v>101</v>
      </c>
      <c r="E219" s="1100" t="str">
        <f>'24. M&amp;E Staff Loading'!E219</f>
        <v>N</v>
      </c>
      <c r="F219" s="1053">
        <v>0</v>
      </c>
      <c r="G219" s="1053">
        <v>0</v>
      </c>
      <c r="H219" s="1053">
        <v>0</v>
      </c>
      <c r="I219" s="1053">
        <v>0</v>
      </c>
      <c r="J219" s="1053">
        <v>0</v>
      </c>
      <c r="K219" s="1053">
        <v>0</v>
      </c>
      <c r="L219" s="1053">
        <v>0</v>
      </c>
      <c r="M219" s="1053">
        <v>0</v>
      </c>
      <c r="N219" s="1053">
        <v>0</v>
      </c>
      <c r="O219" s="1053">
        <v>0</v>
      </c>
      <c r="P219" s="1053">
        <v>0</v>
      </c>
      <c r="Q219" s="1053">
        <v>0</v>
      </c>
      <c r="R219" s="1031">
        <f t="shared" si="170"/>
        <v>0</v>
      </c>
      <c r="S219" s="742">
        <f t="shared" si="171"/>
        <v>0</v>
      </c>
      <c r="T219" s="1017"/>
      <c r="U219" s="1017"/>
      <c r="V219" s="1017"/>
      <c r="W219" s="1032">
        <f t="shared" si="172"/>
        <v>0</v>
      </c>
      <c r="X219" s="1032">
        <f t="shared" si="173"/>
        <v>0</v>
      </c>
      <c r="Y219" s="1017"/>
      <c r="Z219" s="1032">
        <f t="shared" si="174"/>
        <v>0</v>
      </c>
      <c r="AA219" s="1032">
        <f t="shared" si="175"/>
        <v>0</v>
      </c>
      <c r="AB219" s="863" t="e">
        <f t="shared" si="176"/>
        <v>#DIV/0!</v>
      </c>
    </row>
    <row r="220" spans="1:28" s="1039" customFormat="1" ht="14.25" x14ac:dyDescent="0.3">
      <c r="A220" s="1026"/>
      <c r="B220" s="1027"/>
      <c r="C220" s="1099" t="str">
        <f>'24. M&amp;E Staff Loading'!C220</f>
        <v>M&amp;E Sr. Test Engineer - Off</v>
      </c>
      <c r="D220" s="873">
        <f>'24. M&amp;E Staff Loading'!D220</f>
        <v>58</v>
      </c>
      <c r="E220" s="1100" t="str">
        <f>'24. M&amp;E Staff Loading'!E220</f>
        <v>Y</v>
      </c>
      <c r="F220" s="1053">
        <v>0</v>
      </c>
      <c r="G220" s="1053">
        <v>0</v>
      </c>
      <c r="H220" s="1053">
        <v>0</v>
      </c>
      <c r="I220" s="1053">
        <v>0</v>
      </c>
      <c r="J220" s="1053">
        <v>0</v>
      </c>
      <c r="K220" s="1053">
        <v>0</v>
      </c>
      <c r="L220" s="1053">
        <v>0</v>
      </c>
      <c r="M220" s="1053">
        <v>0</v>
      </c>
      <c r="N220" s="1053">
        <v>0</v>
      </c>
      <c r="O220" s="1053">
        <v>0</v>
      </c>
      <c r="P220" s="1053">
        <v>0</v>
      </c>
      <c r="Q220" s="1053">
        <v>0</v>
      </c>
      <c r="R220" s="1031">
        <f t="shared" si="170"/>
        <v>0</v>
      </c>
      <c r="S220" s="742">
        <f t="shared" si="171"/>
        <v>0</v>
      </c>
      <c r="T220" s="1017"/>
      <c r="U220" s="1017"/>
      <c r="V220" s="1017"/>
      <c r="W220" s="1032">
        <f t="shared" si="172"/>
        <v>0</v>
      </c>
      <c r="X220" s="1032">
        <f t="shared" si="173"/>
        <v>0</v>
      </c>
      <c r="Y220" s="1017"/>
      <c r="Z220" s="1032">
        <f t="shared" si="174"/>
        <v>0</v>
      </c>
      <c r="AA220" s="1032">
        <f t="shared" si="175"/>
        <v>0</v>
      </c>
      <c r="AB220" s="863" t="e">
        <f t="shared" si="176"/>
        <v>#DIV/0!</v>
      </c>
    </row>
    <row r="221" spans="1:28" s="1039" customFormat="1" ht="14.25" x14ac:dyDescent="0.3">
      <c r="A221" s="1026"/>
      <c r="B221" s="1027"/>
      <c r="C221" s="1099" t="str">
        <f>'24. M&amp;E Staff Loading'!C221</f>
        <v>M&amp;E Sr. Test Engineer - On</v>
      </c>
      <c r="D221" s="873">
        <f>'24. M&amp;E Staff Loading'!D221</f>
        <v>90</v>
      </c>
      <c r="E221" s="1100" t="str">
        <f>'24. M&amp;E Staff Loading'!E221</f>
        <v>N</v>
      </c>
      <c r="F221" s="1053">
        <v>0</v>
      </c>
      <c r="G221" s="1053">
        <v>0</v>
      </c>
      <c r="H221" s="1053">
        <v>0</v>
      </c>
      <c r="I221" s="1053">
        <v>0</v>
      </c>
      <c r="J221" s="1053">
        <v>0</v>
      </c>
      <c r="K221" s="1053">
        <v>0</v>
      </c>
      <c r="L221" s="1053">
        <v>0</v>
      </c>
      <c r="M221" s="1053">
        <v>0</v>
      </c>
      <c r="N221" s="1053">
        <v>0</v>
      </c>
      <c r="O221" s="1053">
        <v>0</v>
      </c>
      <c r="P221" s="1053">
        <v>0</v>
      </c>
      <c r="Q221" s="1053">
        <v>0</v>
      </c>
      <c r="R221" s="1031">
        <f t="shared" si="170"/>
        <v>0</v>
      </c>
      <c r="S221" s="742">
        <f t="shared" si="171"/>
        <v>0</v>
      </c>
      <c r="T221" s="1017"/>
      <c r="U221" s="1017"/>
      <c r="V221" s="1017"/>
      <c r="W221" s="1032">
        <f t="shared" si="172"/>
        <v>0</v>
      </c>
      <c r="X221" s="1032">
        <f t="shared" si="173"/>
        <v>0</v>
      </c>
      <c r="Z221" s="1032">
        <f t="shared" si="174"/>
        <v>0</v>
      </c>
      <c r="AA221" s="1032">
        <f t="shared" si="175"/>
        <v>0</v>
      </c>
      <c r="AB221" s="863" t="e">
        <f t="shared" si="176"/>
        <v>#DIV/0!</v>
      </c>
    </row>
    <row r="222" spans="1:28" ht="14.25" customHeight="1" x14ac:dyDescent="0.3">
      <c r="A222" s="1026"/>
      <c r="B222" s="1027"/>
      <c r="C222" s="1099">
        <f>'24. M&amp;E Staff Loading'!C222</f>
        <v>0</v>
      </c>
      <c r="D222" s="873">
        <f>'24. M&amp;E Staff Loading'!D222</f>
        <v>0</v>
      </c>
      <c r="E222" s="1100">
        <f>'24. M&amp;E Staff Loading'!E222</f>
        <v>0</v>
      </c>
      <c r="F222" s="1053"/>
      <c r="G222" s="1053"/>
      <c r="H222" s="1053"/>
      <c r="I222" s="1053"/>
      <c r="J222" s="1053"/>
      <c r="K222" s="1053"/>
      <c r="L222" s="1053"/>
      <c r="M222" s="1053"/>
      <c r="N222" s="1053"/>
      <c r="O222" s="1053"/>
      <c r="P222" s="1053"/>
      <c r="Q222" s="1053"/>
      <c r="R222" s="1031">
        <f t="shared" si="170"/>
        <v>0</v>
      </c>
      <c r="S222" s="742">
        <f t="shared" si="171"/>
        <v>0</v>
      </c>
      <c r="W222" s="1032">
        <f t="shared" si="172"/>
        <v>0</v>
      </c>
      <c r="X222" s="1032">
        <f t="shared" si="173"/>
        <v>0</v>
      </c>
      <c r="Z222" s="1032">
        <f t="shared" si="174"/>
        <v>0</v>
      </c>
      <c r="AA222" s="1032">
        <f t="shared" si="175"/>
        <v>0</v>
      </c>
      <c r="AB222" s="863" t="e">
        <f t="shared" si="176"/>
        <v>#DIV/0!</v>
      </c>
    </row>
    <row r="223" spans="1:28" s="1019" customFormat="1" ht="15" thickBot="1" x14ac:dyDescent="0.35">
      <c r="A223" s="1033"/>
      <c r="B223" s="1034" t="s">
        <v>1427</v>
      </c>
      <c r="C223" s="1035"/>
      <c r="D223" s="874"/>
      <c r="E223" s="1037"/>
      <c r="F223" s="1038">
        <f>SUM(F215:F222)</f>
        <v>0</v>
      </c>
      <c r="G223" s="1038">
        <f t="shared" ref="G223:R223" si="177">SUM(G215:G222)</f>
        <v>0</v>
      </c>
      <c r="H223" s="1038">
        <f t="shared" si="177"/>
        <v>0</v>
      </c>
      <c r="I223" s="1038">
        <f t="shared" si="177"/>
        <v>0</v>
      </c>
      <c r="J223" s="1038">
        <f t="shared" si="177"/>
        <v>0</v>
      </c>
      <c r="K223" s="1038">
        <f t="shared" si="177"/>
        <v>0</v>
      </c>
      <c r="L223" s="1038">
        <f t="shared" si="177"/>
        <v>0</v>
      </c>
      <c r="M223" s="1038">
        <f t="shared" si="177"/>
        <v>0</v>
      </c>
      <c r="N223" s="1038">
        <f t="shared" si="177"/>
        <v>0</v>
      </c>
      <c r="O223" s="1038">
        <f t="shared" si="177"/>
        <v>0</v>
      </c>
      <c r="P223" s="1038">
        <f t="shared" si="177"/>
        <v>0</v>
      </c>
      <c r="Q223" s="1038">
        <f t="shared" si="177"/>
        <v>0</v>
      </c>
      <c r="R223" s="1038">
        <f t="shared" si="177"/>
        <v>0</v>
      </c>
      <c r="S223" s="750">
        <f>SUM(S215:S222)</f>
        <v>0</v>
      </c>
      <c r="T223" s="1017"/>
      <c r="U223" s="1017"/>
      <c r="V223" s="1017"/>
      <c r="W223" s="1050">
        <f>SUM(W215:W222)</f>
        <v>0</v>
      </c>
      <c r="X223" s="1050">
        <f>SUM(X215:X222)</f>
        <v>0</v>
      </c>
      <c r="Z223" s="1040">
        <f>SUM(Z215:Z222)</f>
        <v>0</v>
      </c>
      <c r="AA223" s="1040">
        <f>SUM(AA215:AA222)</f>
        <v>0</v>
      </c>
      <c r="AB223" s="752" t="e">
        <f>Z223/(Z223+AA223)</f>
        <v>#DIV/0!</v>
      </c>
    </row>
    <row r="224" spans="1:28" ht="9.9499999999999993" customHeight="1" x14ac:dyDescent="0.3">
      <c r="A224" s="1051"/>
      <c r="B224" s="1052"/>
      <c r="C224" s="1069"/>
      <c r="D224" s="876"/>
      <c r="E224" s="1030"/>
      <c r="F224" s="1053"/>
      <c r="G224" s="1053"/>
      <c r="H224" s="1053"/>
      <c r="I224" s="1053"/>
      <c r="J224" s="1053"/>
      <c r="K224" s="1053"/>
      <c r="L224" s="1053"/>
      <c r="M224" s="1053"/>
      <c r="N224" s="1053"/>
      <c r="O224" s="1053"/>
      <c r="P224" s="1053"/>
      <c r="Q224" s="1053"/>
      <c r="R224" s="1053"/>
      <c r="S224" s="788"/>
      <c r="W224" s="1076"/>
      <c r="X224" s="1076"/>
      <c r="Z224" s="1076"/>
      <c r="AA224" s="1076"/>
      <c r="AB224" s="744"/>
    </row>
    <row r="225" spans="1:28" ht="15" thickBot="1" x14ac:dyDescent="0.35">
      <c r="A225" s="1055"/>
      <c r="B225" s="1159" t="s">
        <v>1428</v>
      </c>
      <c r="C225" s="1160"/>
      <c r="D225" s="877"/>
      <c r="E225" s="1059"/>
      <c r="F225" s="1058">
        <f t="shared" ref="F225:S225" si="178">SUM(F194,F214,F223)</f>
        <v>0</v>
      </c>
      <c r="G225" s="1058">
        <f t="shared" si="178"/>
        <v>0</v>
      </c>
      <c r="H225" s="1058">
        <f t="shared" si="178"/>
        <v>0</v>
      </c>
      <c r="I225" s="1058">
        <f t="shared" si="178"/>
        <v>0</v>
      </c>
      <c r="J225" s="1058">
        <f t="shared" si="178"/>
        <v>0</v>
      </c>
      <c r="K225" s="1058">
        <f t="shared" si="178"/>
        <v>0</v>
      </c>
      <c r="L225" s="1058">
        <f t="shared" si="178"/>
        <v>0</v>
      </c>
      <c r="M225" s="1058">
        <f t="shared" si="178"/>
        <v>0</v>
      </c>
      <c r="N225" s="1058">
        <f t="shared" si="178"/>
        <v>0</v>
      </c>
      <c r="O225" s="1058">
        <f t="shared" si="178"/>
        <v>0</v>
      </c>
      <c r="P225" s="1058">
        <f t="shared" si="178"/>
        <v>0</v>
      </c>
      <c r="Q225" s="1058">
        <f t="shared" si="178"/>
        <v>0</v>
      </c>
      <c r="R225" s="1058">
        <f t="shared" si="178"/>
        <v>0</v>
      </c>
      <c r="S225" s="768">
        <f t="shared" si="178"/>
        <v>0</v>
      </c>
      <c r="W225" s="1058">
        <f>SUM(W194,W214,W223)</f>
        <v>0</v>
      </c>
      <c r="X225" s="1058">
        <f>SUM(X194,X214,X223)</f>
        <v>0</v>
      </c>
      <c r="Z225" s="1058">
        <f>SUM(Z194,Z214,Z223)</f>
        <v>0</v>
      </c>
      <c r="AA225" s="1058">
        <f>SUM(AA194,AA214,AA223)</f>
        <v>0</v>
      </c>
      <c r="AB225" s="1141" t="e">
        <f t="shared" ref="AB225" si="179">Z225/(AA225+Z225)</f>
        <v>#DIV/0!</v>
      </c>
    </row>
    <row r="226" spans="1:28" ht="14.25" x14ac:dyDescent="0.3">
      <c r="A226" s="1077"/>
      <c r="B226" s="1052"/>
      <c r="C226" s="1028"/>
      <c r="D226" s="876"/>
      <c r="E226" s="1079"/>
      <c r="F226" s="1053"/>
      <c r="G226" s="1053"/>
      <c r="H226" s="1053"/>
      <c r="I226" s="1053"/>
      <c r="J226" s="1053"/>
      <c r="K226" s="1053"/>
      <c r="L226" s="1053"/>
      <c r="M226" s="1053"/>
      <c r="N226" s="1053"/>
      <c r="O226" s="1053"/>
      <c r="P226" s="1053"/>
      <c r="Q226" s="1053"/>
      <c r="R226" s="1053"/>
      <c r="S226" s="788"/>
      <c r="W226" s="1028"/>
      <c r="X226" s="1028"/>
      <c r="Z226" s="1028"/>
      <c r="AA226" s="1028"/>
      <c r="AB226" s="744"/>
    </row>
    <row r="227" spans="1:28" ht="14.25" x14ac:dyDescent="0.3">
      <c r="A227" s="1021">
        <v>8</v>
      </c>
      <c r="B227" s="1081" t="s">
        <v>194</v>
      </c>
      <c r="C227" s="1023"/>
      <c r="D227" s="872"/>
      <c r="E227" s="1024"/>
      <c r="F227" s="1067"/>
      <c r="G227" s="1067"/>
      <c r="H227" s="1067"/>
      <c r="I227" s="1067"/>
      <c r="J227" s="1067"/>
      <c r="K227" s="1067"/>
      <c r="L227" s="1067"/>
      <c r="M227" s="1067"/>
      <c r="N227" s="1067"/>
      <c r="O227" s="1067"/>
      <c r="P227" s="1067"/>
      <c r="Q227" s="1067"/>
      <c r="R227" s="1025"/>
      <c r="S227" s="792"/>
      <c r="W227" s="1023"/>
      <c r="X227" s="1023"/>
      <c r="Z227" s="1023"/>
      <c r="AA227" s="1023"/>
      <c r="AB227" s="735"/>
    </row>
    <row r="228" spans="1:28" ht="14.25" x14ac:dyDescent="0.3">
      <c r="A228" s="1026">
        <v>8.1</v>
      </c>
      <c r="B228" s="1027" t="s">
        <v>195</v>
      </c>
      <c r="C228" s="1099">
        <f>'24. M&amp;E Staff Loading'!C228</f>
        <v>0</v>
      </c>
      <c r="D228" s="873">
        <f>'24. M&amp;E Staff Loading'!D228</f>
        <v>0</v>
      </c>
      <c r="E228" s="1100">
        <f>'24. M&amp;E Staff Loading'!E228</f>
        <v>0</v>
      </c>
      <c r="F228" s="1053"/>
      <c r="G228" s="1053"/>
      <c r="H228" s="1053"/>
      <c r="I228" s="1053"/>
      <c r="J228" s="1053"/>
      <c r="K228" s="1053"/>
      <c r="L228" s="1053"/>
      <c r="M228" s="1053"/>
      <c r="N228" s="1053"/>
      <c r="O228" s="1053"/>
      <c r="P228" s="1053"/>
      <c r="Q228" s="1053"/>
      <c r="R228" s="1031">
        <f t="shared" ref="R228:R232" si="180">SUM(F228:Q228)</f>
        <v>0</v>
      </c>
      <c r="S228" s="742">
        <f>D228*R228</f>
        <v>0</v>
      </c>
      <c r="W228" s="1032">
        <f>X228/$U$7</f>
        <v>0</v>
      </c>
      <c r="X228" s="1032">
        <f>R228/12</f>
        <v>0</v>
      </c>
      <c r="Z228" s="1032">
        <f>IF($E228="Y",$R228,0)</f>
        <v>0</v>
      </c>
      <c r="AA228" s="1032">
        <f>IF($E228="N",$R228,0)</f>
        <v>0</v>
      </c>
      <c r="AB228" s="863" t="e">
        <f>Z228/(AA228+Z228)</f>
        <v>#DIV/0!</v>
      </c>
    </row>
    <row r="229" spans="1:28" s="1039" customFormat="1" ht="14.25" x14ac:dyDescent="0.3">
      <c r="A229" s="1026"/>
      <c r="B229" s="1027"/>
      <c r="C229" s="1099" t="str">
        <f>'24. M&amp;E Staff Loading'!C229</f>
        <v>M&amp;E Innovation Lead</v>
      </c>
      <c r="D229" s="873">
        <f>'24. M&amp;E Staff Loading'!D229</f>
        <v>261</v>
      </c>
      <c r="E229" s="1100" t="str">
        <f>'24. M&amp;E Staff Loading'!E229</f>
        <v>N</v>
      </c>
      <c r="F229" s="1053">
        <v>51.449999999999996</v>
      </c>
      <c r="G229" s="1053">
        <v>51.449999999999996</v>
      </c>
      <c r="H229" s="1053">
        <v>51.449999999999996</v>
      </c>
      <c r="I229" s="1053">
        <v>51.449999999999996</v>
      </c>
      <c r="J229" s="1053">
        <v>51.449999999999996</v>
      </c>
      <c r="K229" s="1053">
        <v>51.449999999999996</v>
      </c>
      <c r="L229" s="1053">
        <v>51.449999999999996</v>
      </c>
      <c r="M229" s="1053">
        <v>51.449999999999996</v>
      </c>
      <c r="N229" s="1053">
        <v>51.449999999999996</v>
      </c>
      <c r="O229" s="1053">
        <v>51.449999999999996</v>
      </c>
      <c r="P229" s="1053">
        <v>51.449999999999996</v>
      </c>
      <c r="Q229" s="1053">
        <v>51.449999999999996</v>
      </c>
      <c r="R229" s="1031">
        <f t="shared" si="180"/>
        <v>617.40000000000009</v>
      </c>
      <c r="S229" s="742">
        <f t="shared" ref="S229:S232" si="181">D229*R229</f>
        <v>161141.40000000002</v>
      </c>
      <c r="T229" s="1082"/>
      <c r="U229" s="1082"/>
      <c r="V229" s="1082"/>
      <c r="W229" s="1032">
        <f t="shared" ref="W229:W232" si="182">X229/$U$7</f>
        <v>0.30870000000000009</v>
      </c>
      <c r="X229" s="1032">
        <f t="shared" ref="X229:X232" si="183">R229/12</f>
        <v>51.45000000000001</v>
      </c>
      <c r="Z229" s="1032">
        <f t="shared" ref="Z229:Z232" si="184">IF($E229="Y",$R229,0)</f>
        <v>0</v>
      </c>
      <c r="AA229" s="1032">
        <f t="shared" ref="AA229:AA232" si="185">IF($E229="N",$R229,0)</f>
        <v>617.40000000000009</v>
      </c>
      <c r="AB229" s="863">
        <f t="shared" ref="AB229:AB232" si="186">Z229/(AA229+Z229)</f>
        <v>0</v>
      </c>
    </row>
    <row r="230" spans="1:28" s="1039" customFormat="1" ht="14.25" x14ac:dyDescent="0.3">
      <c r="A230" s="1026"/>
      <c r="B230" s="1027"/>
      <c r="C230" s="1099" t="str">
        <f>'24. M&amp;E Staff Loading'!C230</f>
        <v>M&amp;E Lead Innovation Consultant - On</v>
      </c>
      <c r="D230" s="873">
        <f>'24. M&amp;E Staff Loading'!D230</f>
        <v>256</v>
      </c>
      <c r="E230" s="1100" t="str">
        <f>'24. M&amp;E Staff Loading'!E230</f>
        <v>N</v>
      </c>
      <c r="F230" s="1053">
        <v>150</v>
      </c>
      <c r="G230" s="1053">
        <v>150</v>
      </c>
      <c r="H230" s="1053">
        <v>150</v>
      </c>
      <c r="I230" s="1053">
        <v>150</v>
      </c>
      <c r="J230" s="1053">
        <v>150</v>
      </c>
      <c r="K230" s="1053">
        <v>150</v>
      </c>
      <c r="L230" s="1053">
        <v>150</v>
      </c>
      <c r="M230" s="1053">
        <v>150</v>
      </c>
      <c r="N230" s="1053">
        <v>150</v>
      </c>
      <c r="O230" s="1053">
        <v>150</v>
      </c>
      <c r="P230" s="1053">
        <v>150</v>
      </c>
      <c r="Q230" s="1053">
        <v>150</v>
      </c>
      <c r="R230" s="1031">
        <f t="shared" si="180"/>
        <v>1800</v>
      </c>
      <c r="S230" s="742">
        <f t="shared" si="181"/>
        <v>460800</v>
      </c>
      <c r="T230" s="1082"/>
      <c r="U230" s="1082"/>
      <c r="V230" s="1082"/>
      <c r="W230" s="1032">
        <f t="shared" si="182"/>
        <v>0.9</v>
      </c>
      <c r="X230" s="1032">
        <f t="shared" si="183"/>
        <v>150</v>
      </c>
      <c r="Z230" s="1032">
        <f t="shared" si="184"/>
        <v>0</v>
      </c>
      <c r="AA230" s="1032">
        <f t="shared" si="185"/>
        <v>1800</v>
      </c>
      <c r="AB230" s="863">
        <f t="shared" si="186"/>
        <v>0</v>
      </c>
    </row>
    <row r="231" spans="1:28" ht="14.25" x14ac:dyDescent="0.3">
      <c r="A231" s="1026"/>
      <c r="B231" s="1027"/>
      <c r="C231" s="1099">
        <f>'24. M&amp;E Staff Loading'!C231</f>
        <v>0</v>
      </c>
      <c r="D231" s="873">
        <f>'24. M&amp;E Staff Loading'!D231</f>
        <v>0</v>
      </c>
      <c r="E231" s="1100">
        <f>'24. M&amp;E Staff Loading'!E231</f>
        <v>0</v>
      </c>
      <c r="F231" s="1053"/>
      <c r="G231" s="1053"/>
      <c r="H231" s="1053"/>
      <c r="I231" s="1053"/>
      <c r="J231" s="1053"/>
      <c r="K231" s="1053"/>
      <c r="L231" s="1053"/>
      <c r="M231" s="1053"/>
      <c r="N231" s="1053"/>
      <c r="O231" s="1053"/>
      <c r="P231" s="1053"/>
      <c r="Q231" s="1053"/>
      <c r="R231" s="1031">
        <f t="shared" si="180"/>
        <v>0</v>
      </c>
      <c r="S231" s="742">
        <f t="shared" si="181"/>
        <v>0</v>
      </c>
      <c r="T231" s="1082"/>
      <c r="U231" s="1082"/>
      <c r="V231" s="1082"/>
      <c r="W231" s="1032">
        <f t="shared" si="182"/>
        <v>0</v>
      </c>
      <c r="X231" s="1032">
        <f t="shared" si="183"/>
        <v>0</v>
      </c>
      <c r="Z231" s="1032">
        <f t="shared" si="184"/>
        <v>0</v>
      </c>
      <c r="AA231" s="1032">
        <f t="shared" si="185"/>
        <v>0</v>
      </c>
      <c r="AB231" s="863" t="e">
        <f t="shared" si="186"/>
        <v>#DIV/0!</v>
      </c>
    </row>
    <row r="232" spans="1:28" ht="14.25" x14ac:dyDescent="0.3">
      <c r="A232" s="1026"/>
      <c r="B232" s="1027"/>
      <c r="C232" s="1099">
        <f>'24. M&amp;E Staff Loading'!C232</f>
        <v>0</v>
      </c>
      <c r="D232" s="873">
        <f>'24. M&amp;E Staff Loading'!D232</f>
        <v>0</v>
      </c>
      <c r="E232" s="1100">
        <f>'24. M&amp;E Staff Loading'!E232</f>
        <v>0</v>
      </c>
      <c r="F232" s="1053"/>
      <c r="G232" s="1053"/>
      <c r="H232" s="1053"/>
      <c r="I232" s="1053"/>
      <c r="J232" s="1053"/>
      <c r="K232" s="1053"/>
      <c r="L232" s="1053"/>
      <c r="M232" s="1053"/>
      <c r="N232" s="1053"/>
      <c r="O232" s="1053"/>
      <c r="P232" s="1053"/>
      <c r="Q232" s="1053"/>
      <c r="R232" s="1031">
        <f t="shared" si="180"/>
        <v>0</v>
      </c>
      <c r="S232" s="742">
        <f t="shared" si="181"/>
        <v>0</v>
      </c>
      <c r="T232" s="1082"/>
      <c r="U232" s="1082"/>
      <c r="V232" s="1082"/>
      <c r="W232" s="1032">
        <f t="shared" si="182"/>
        <v>0</v>
      </c>
      <c r="X232" s="1032">
        <f t="shared" si="183"/>
        <v>0</v>
      </c>
      <c r="Z232" s="1032">
        <f t="shared" si="184"/>
        <v>0</v>
      </c>
      <c r="AA232" s="1032">
        <f t="shared" si="185"/>
        <v>0</v>
      </c>
      <c r="AB232" s="863" t="e">
        <f t="shared" si="186"/>
        <v>#DIV/0!</v>
      </c>
    </row>
    <row r="233" spans="1:28" ht="15" thickBot="1" x14ac:dyDescent="0.35">
      <c r="A233" s="1033"/>
      <c r="B233" s="1034" t="s">
        <v>196</v>
      </c>
      <c r="C233" s="1035"/>
      <c r="D233" s="874"/>
      <c r="E233" s="1037"/>
      <c r="F233" s="1038">
        <f>SUM(F228:F232)</f>
        <v>201.45</v>
      </c>
      <c r="G233" s="1038">
        <f t="shared" ref="G233:R233" si="187">SUM(G228:G232)</f>
        <v>201.45</v>
      </c>
      <c r="H233" s="1038">
        <f t="shared" si="187"/>
        <v>201.45</v>
      </c>
      <c r="I233" s="1038">
        <f t="shared" si="187"/>
        <v>201.45</v>
      </c>
      <c r="J233" s="1038">
        <f t="shared" si="187"/>
        <v>201.45</v>
      </c>
      <c r="K233" s="1038">
        <f t="shared" si="187"/>
        <v>201.45</v>
      </c>
      <c r="L233" s="1038">
        <f t="shared" si="187"/>
        <v>201.45</v>
      </c>
      <c r="M233" s="1038">
        <f t="shared" si="187"/>
        <v>201.45</v>
      </c>
      <c r="N233" s="1038">
        <f t="shared" si="187"/>
        <v>201.45</v>
      </c>
      <c r="O233" s="1038">
        <f t="shared" si="187"/>
        <v>201.45</v>
      </c>
      <c r="P233" s="1038">
        <f t="shared" si="187"/>
        <v>201.45</v>
      </c>
      <c r="Q233" s="1038">
        <f t="shared" si="187"/>
        <v>201.45</v>
      </c>
      <c r="R233" s="1038">
        <f t="shared" si="187"/>
        <v>2417.4</v>
      </c>
      <c r="S233" s="750">
        <f>SUM(S228:S232)</f>
        <v>621941.4</v>
      </c>
      <c r="T233" s="1082"/>
      <c r="U233" s="1082"/>
      <c r="V233" s="1082"/>
      <c r="W233" s="1050">
        <f>SUM(W228:W232)</f>
        <v>1.2087000000000001</v>
      </c>
      <c r="X233" s="1050">
        <f>SUM(X228:X232)</f>
        <v>201.45000000000002</v>
      </c>
      <c r="Z233" s="1040">
        <f>SUM(Z228:Z232)</f>
        <v>0</v>
      </c>
      <c r="AA233" s="1040">
        <f>SUM(AA228:AA232)</f>
        <v>2417.4</v>
      </c>
      <c r="AB233" s="752">
        <f>Z233/(Z233+AA233)</f>
        <v>0</v>
      </c>
    </row>
    <row r="234" spans="1:28" ht="14.25" x14ac:dyDescent="0.3">
      <c r="A234" s="1026">
        <v>8.1999999999999993</v>
      </c>
      <c r="B234" s="1027" t="s">
        <v>1432</v>
      </c>
      <c r="C234" s="1099">
        <f>'24. M&amp;E Staff Loading'!C234</f>
        <v>0</v>
      </c>
      <c r="D234" s="873">
        <f>'24. M&amp;E Staff Loading'!D234</f>
        <v>0</v>
      </c>
      <c r="E234" s="1100">
        <f>'24. M&amp;E Staff Loading'!E234</f>
        <v>0</v>
      </c>
      <c r="F234" s="1053"/>
      <c r="G234" s="1053"/>
      <c r="H234" s="1053"/>
      <c r="I234" s="1053"/>
      <c r="J234" s="1053"/>
      <c r="K234" s="1053"/>
      <c r="L234" s="1053"/>
      <c r="M234" s="1053"/>
      <c r="N234" s="1053"/>
      <c r="O234" s="1053"/>
      <c r="P234" s="1053"/>
      <c r="Q234" s="1053"/>
      <c r="R234" s="1031">
        <f t="shared" ref="R234:R238" si="188">SUM(F234:Q234)</f>
        <v>0</v>
      </c>
      <c r="S234" s="742">
        <f>D234*R234</f>
        <v>0</v>
      </c>
      <c r="T234" s="1082"/>
      <c r="U234" s="1082"/>
      <c r="V234" s="1082"/>
      <c r="W234" s="1032">
        <f>X234/$U$7</f>
        <v>0</v>
      </c>
      <c r="X234" s="1032">
        <f>R234/12</f>
        <v>0</v>
      </c>
      <c r="Z234" s="1032">
        <f>IF($E234="Y",$R234,0)</f>
        <v>0</v>
      </c>
      <c r="AA234" s="1032">
        <f>IF($E234="N",$R234,0)</f>
        <v>0</v>
      </c>
      <c r="AB234" s="863" t="e">
        <f>Z234/(AA234+Z234)</f>
        <v>#DIV/0!</v>
      </c>
    </row>
    <row r="235" spans="1:28" s="1039" customFormat="1" ht="14.25" x14ac:dyDescent="0.3">
      <c r="A235" s="1026"/>
      <c r="B235" s="1027"/>
      <c r="C235" s="1099" t="str">
        <f>'24. M&amp;E Staff Loading'!C235</f>
        <v>M&amp;E Sr. Innovation Consultant - On</v>
      </c>
      <c r="D235" s="873">
        <f>'24. M&amp;E Staff Loading'!D235</f>
        <v>144</v>
      </c>
      <c r="E235" s="1100" t="str">
        <f>'24. M&amp;E Staff Loading'!E235</f>
        <v>N</v>
      </c>
      <c r="F235" s="1053">
        <v>149.61333333333332</v>
      </c>
      <c r="G235" s="1053">
        <v>149.61333333333332</v>
      </c>
      <c r="H235" s="1053">
        <v>149.61333333333332</v>
      </c>
      <c r="I235" s="1053">
        <v>149.61333333333332</v>
      </c>
      <c r="J235" s="1053">
        <v>149.61333333333332</v>
      </c>
      <c r="K235" s="1053">
        <v>149.61333333333332</v>
      </c>
      <c r="L235" s="1053">
        <v>149.61333333333332</v>
      </c>
      <c r="M235" s="1053">
        <v>149.61333333333332</v>
      </c>
      <c r="N235" s="1053">
        <v>149.61333333333332</v>
      </c>
      <c r="O235" s="1053">
        <v>149.61333333333332</v>
      </c>
      <c r="P235" s="1053">
        <v>149.61333333333332</v>
      </c>
      <c r="Q235" s="1053">
        <v>149.61333333333332</v>
      </c>
      <c r="R235" s="1031">
        <f t="shared" si="188"/>
        <v>1795.3599999999994</v>
      </c>
      <c r="S235" s="742">
        <f t="shared" ref="S235:S238" si="189">D235*R235</f>
        <v>258531.83999999991</v>
      </c>
      <c r="T235" s="1082"/>
      <c r="U235" s="1082"/>
      <c r="V235" s="1082"/>
      <c r="W235" s="1032">
        <f t="shared" ref="W235:W238" si="190">X235/$U$7</f>
        <v>0.89767999999999981</v>
      </c>
      <c r="X235" s="1032">
        <f t="shared" ref="X235:X238" si="191">R235/12</f>
        <v>149.61333333333329</v>
      </c>
      <c r="Z235" s="1032">
        <f t="shared" ref="Z235:Z238" si="192">IF($E235="Y",$R235,0)</f>
        <v>0</v>
      </c>
      <c r="AA235" s="1032">
        <f t="shared" ref="AA235:AA238" si="193">IF($E235="N",$R235,0)</f>
        <v>1795.3599999999994</v>
      </c>
      <c r="AB235" s="863">
        <f t="shared" ref="AB235:AB238" si="194">Z235/(AA235+Z235)</f>
        <v>0</v>
      </c>
    </row>
    <row r="236" spans="1:28" ht="14.25" x14ac:dyDescent="0.3">
      <c r="A236" s="1026"/>
      <c r="B236" s="1027"/>
      <c r="C236" s="1099">
        <f>'24. M&amp;E Staff Loading'!C236</f>
        <v>0</v>
      </c>
      <c r="D236" s="873">
        <f>'24. M&amp;E Staff Loading'!D236</f>
        <v>0</v>
      </c>
      <c r="E236" s="1100">
        <f>'24. M&amp;E Staff Loading'!E236</f>
        <v>0</v>
      </c>
      <c r="F236" s="1053"/>
      <c r="G236" s="1053"/>
      <c r="H236" s="1053"/>
      <c r="I236" s="1053"/>
      <c r="J236" s="1053"/>
      <c r="K236" s="1053"/>
      <c r="L236" s="1053"/>
      <c r="M236" s="1053"/>
      <c r="N236" s="1053"/>
      <c r="O236" s="1053"/>
      <c r="P236" s="1053"/>
      <c r="Q236" s="1053"/>
      <c r="R236" s="1031">
        <f t="shared" si="188"/>
        <v>0</v>
      </c>
      <c r="S236" s="742">
        <f t="shared" si="189"/>
        <v>0</v>
      </c>
      <c r="T236" s="1082"/>
      <c r="U236" s="1082"/>
      <c r="V236" s="1082"/>
      <c r="W236" s="1032">
        <f t="shared" si="190"/>
        <v>0</v>
      </c>
      <c r="X236" s="1032">
        <f t="shared" si="191"/>
        <v>0</v>
      </c>
      <c r="Z236" s="1032">
        <f t="shared" si="192"/>
        <v>0</v>
      </c>
      <c r="AA236" s="1032">
        <f t="shared" si="193"/>
        <v>0</v>
      </c>
      <c r="AB236" s="863" t="e">
        <f t="shared" si="194"/>
        <v>#DIV/0!</v>
      </c>
    </row>
    <row r="237" spans="1:28" ht="14.25" x14ac:dyDescent="0.3">
      <c r="A237" s="1026"/>
      <c r="B237" s="1027"/>
      <c r="C237" s="1099">
        <f>'24. M&amp;E Staff Loading'!C237</f>
        <v>0</v>
      </c>
      <c r="D237" s="873">
        <f>'24. M&amp;E Staff Loading'!D237</f>
        <v>0</v>
      </c>
      <c r="E237" s="1100">
        <f>'24. M&amp;E Staff Loading'!E237</f>
        <v>0</v>
      </c>
      <c r="F237" s="1053"/>
      <c r="G237" s="1053"/>
      <c r="H237" s="1053"/>
      <c r="I237" s="1053"/>
      <c r="J237" s="1053"/>
      <c r="K237" s="1053"/>
      <c r="L237" s="1053"/>
      <c r="M237" s="1053"/>
      <c r="N237" s="1053"/>
      <c r="O237" s="1053"/>
      <c r="P237" s="1053"/>
      <c r="Q237" s="1053"/>
      <c r="R237" s="1031">
        <f t="shared" si="188"/>
        <v>0</v>
      </c>
      <c r="S237" s="742">
        <f t="shared" si="189"/>
        <v>0</v>
      </c>
      <c r="T237" s="1082"/>
      <c r="U237" s="1082"/>
      <c r="V237" s="1082"/>
      <c r="W237" s="1032">
        <f t="shared" si="190"/>
        <v>0</v>
      </c>
      <c r="X237" s="1032">
        <f t="shared" si="191"/>
        <v>0</v>
      </c>
      <c r="Z237" s="1032">
        <f t="shared" si="192"/>
        <v>0</v>
      </c>
      <c r="AA237" s="1032">
        <f t="shared" si="193"/>
        <v>0</v>
      </c>
      <c r="AB237" s="863" t="e">
        <f t="shared" si="194"/>
        <v>#DIV/0!</v>
      </c>
    </row>
    <row r="238" spans="1:28" ht="14.25" x14ac:dyDescent="0.3">
      <c r="A238" s="1026"/>
      <c r="B238" s="1027"/>
      <c r="C238" s="1099">
        <f>'24. M&amp;E Staff Loading'!C238</f>
        <v>0</v>
      </c>
      <c r="D238" s="873">
        <f>'24. M&amp;E Staff Loading'!D238</f>
        <v>0</v>
      </c>
      <c r="E238" s="1100">
        <f>'24. M&amp;E Staff Loading'!E238</f>
        <v>0</v>
      </c>
      <c r="F238" s="1053"/>
      <c r="G238" s="1053"/>
      <c r="H238" s="1053"/>
      <c r="I238" s="1053"/>
      <c r="J238" s="1053"/>
      <c r="K238" s="1053"/>
      <c r="L238" s="1053"/>
      <c r="M238" s="1053"/>
      <c r="N238" s="1053"/>
      <c r="O238" s="1053"/>
      <c r="P238" s="1053"/>
      <c r="Q238" s="1053"/>
      <c r="R238" s="1031">
        <f t="shared" si="188"/>
        <v>0</v>
      </c>
      <c r="S238" s="742">
        <f t="shared" si="189"/>
        <v>0</v>
      </c>
      <c r="T238" s="1082"/>
      <c r="U238" s="1082"/>
      <c r="V238" s="1082"/>
      <c r="W238" s="1032">
        <f t="shared" si="190"/>
        <v>0</v>
      </c>
      <c r="X238" s="1032">
        <f t="shared" si="191"/>
        <v>0</v>
      </c>
      <c r="Z238" s="1032">
        <f t="shared" si="192"/>
        <v>0</v>
      </c>
      <c r="AA238" s="1032">
        <f t="shared" si="193"/>
        <v>0</v>
      </c>
      <c r="AB238" s="863" t="e">
        <f t="shared" si="194"/>
        <v>#DIV/0!</v>
      </c>
    </row>
    <row r="239" spans="1:28" ht="15" thickBot="1" x14ac:dyDescent="0.35">
      <c r="A239" s="1033"/>
      <c r="B239" s="1034" t="s">
        <v>1433</v>
      </c>
      <c r="C239" s="1035"/>
      <c r="D239" s="874"/>
      <c r="E239" s="1037"/>
      <c r="F239" s="1038">
        <f>SUM(F234:F238)</f>
        <v>149.61333333333332</v>
      </c>
      <c r="G239" s="1038">
        <f t="shared" ref="G239:R239" si="195">SUM(G234:G238)</f>
        <v>149.61333333333332</v>
      </c>
      <c r="H239" s="1038">
        <f t="shared" si="195"/>
        <v>149.61333333333332</v>
      </c>
      <c r="I239" s="1038">
        <f t="shared" si="195"/>
        <v>149.61333333333332</v>
      </c>
      <c r="J239" s="1038">
        <f t="shared" si="195"/>
        <v>149.61333333333332</v>
      </c>
      <c r="K239" s="1038">
        <f t="shared" si="195"/>
        <v>149.61333333333332</v>
      </c>
      <c r="L239" s="1038">
        <f t="shared" si="195"/>
        <v>149.61333333333332</v>
      </c>
      <c r="M239" s="1038">
        <f t="shared" si="195"/>
        <v>149.61333333333332</v>
      </c>
      <c r="N239" s="1038">
        <f t="shared" si="195"/>
        <v>149.61333333333332</v>
      </c>
      <c r="O239" s="1038">
        <f t="shared" si="195"/>
        <v>149.61333333333332</v>
      </c>
      <c r="P239" s="1038">
        <f t="shared" si="195"/>
        <v>149.61333333333332</v>
      </c>
      <c r="Q239" s="1038">
        <f t="shared" si="195"/>
        <v>149.61333333333332</v>
      </c>
      <c r="R239" s="1038">
        <f t="shared" si="195"/>
        <v>1795.3599999999994</v>
      </c>
      <c r="S239" s="750">
        <f>SUM(S234:S238)</f>
        <v>258531.83999999991</v>
      </c>
      <c r="T239" s="1082"/>
      <c r="U239" s="1082"/>
      <c r="V239" s="1082"/>
      <c r="W239" s="1050">
        <f>SUM(W234:W238)</f>
        <v>0.89767999999999981</v>
      </c>
      <c r="X239" s="1050">
        <f>SUM(X234:X238)</f>
        <v>149.61333333333329</v>
      </c>
      <c r="Z239" s="1040">
        <f>SUM(Z234:Z238)</f>
        <v>0</v>
      </c>
      <c r="AA239" s="1040">
        <f>SUM(AA234:AA238)</f>
        <v>1795.3599999999994</v>
      </c>
      <c r="AB239" s="752">
        <f>Z239/(Z239+AA239)</f>
        <v>0</v>
      </c>
    </row>
    <row r="240" spans="1:28" ht="14.25" x14ac:dyDescent="0.3">
      <c r="A240" s="1026">
        <v>8.3000000000000007</v>
      </c>
      <c r="B240" s="1027" t="s">
        <v>1434</v>
      </c>
      <c r="C240" s="1099">
        <f>'24. M&amp;E Staff Loading'!C240</f>
        <v>0</v>
      </c>
      <c r="D240" s="873">
        <f>'24. M&amp;E Staff Loading'!D240</f>
        <v>0</v>
      </c>
      <c r="E240" s="1100">
        <f>'24. M&amp;E Staff Loading'!E240</f>
        <v>0</v>
      </c>
      <c r="F240" s="1053"/>
      <c r="G240" s="1053"/>
      <c r="H240" s="1053"/>
      <c r="I240" s="1053"/>
      <c r="J240" s="1053"/>
      <c r="K240" s="1053"/>
      <c r="L240" s="1053"/>
      <c r="M240" s="1053"/>
      <c r="N240" s="1053"/>
      <c r="O240" s="1053"/>
      <c r="P240" s="1053"/>
      <c r="Q240" s="1053"/>
      <c r="R240" s="1031">
        <f t="shared" ref="R240:R244" si="196">SUM(F240:Q240)</f>
        <v>0</v>
      </c>
      <c r="S240" s="742">
        <f>D240*R240</f>
        <v>0</v>
      </c>
      <c r="T240" s="1082"/>
      <c r="U240" s="1082"/>
      <c r="V240" s="1082"/>
      <c r="W240" s="1032">
        <f>X240/$U$7</f>
        <v>0</v>
      </c>
      <c r="X240" s="1032">
        <f>R240/12</f>
        <v>0</v>
      </c>
      <c r="Z240" s="1032">
        <f>IF($E240="Y",$R240,0)</f>
        <v>0</v>
      </c>
      <c r="AA240" s="1032">
        <f>IF($E240="N",$R240,0)</f>
        <v>0</v>
      </c>
      <c r="AB240" s="863" t="e">
        <f>Z240/(AA240+Z240)</f>
        <v>#DIV/0!</v>
      </c>
    </row>
    <row r="241" spans="1:28" s="1039" customFormat="1" ht="14.25" x14ac:dyDescent="0.3">
      <c r="A241" s="1026"/>
      <c r="B241" s="1027"/>
      <c r="C241" s="1099" t="str">
        <f>'24. M&amp;E Staff Loading'!C241</f>
        <v>M&amp;E Innovation Pilot - Off</v>
      </c>
      <c r="D241" s="873">
        <f>'24. M&amp;E Staff Loading'!D241</f>
        <v>0</v>
      </c>
      <c r="E241" s="1100" t="str">
        <f>'24. M&amp;E Staff Loading'!E241</f>
        <v>Y</v>
      </c>
      <c r="F241" s="1053">
        <v>200</v>
      </c>
      <c r="G241" s="1053">
        <v>200</v>
      </c>
      <c r="H241" s="1053">
        <v>200</v>
      </c>
      <c r="I241" s="1053">
        <v>200</v>
      </c>
      <c r="J241" s="1053">
        <v>200</v>
      </c>
      <c r="K241" s="1053">
        <v>200</v>
      </c>
      <c r="L241" s="1053">
        <v>200</v>
      </c>
      <c r="M241" s="1053">
        <v>200</v>
      </c>
      <c r="N241" s="1053">
        <v>200</v>
      </c>
      <c r="O241" s="1053">
        <v>200</v>
      </c>
      <c r="P241" s="1053">
        <v>200</v>
      </c>
      <c r="Q241" s="1053">
        <v>200</v>
      </c>
      <c r="R241" s="1031">
        <f t="shared" si="196"/>
        <v>2400</v>
      </c>
      <c r="S241" s="742">
        <f t="shared" ref="S241:S244" si="197">D241*R241</f>
        <v>0</v>
      </c>
      <c r="T241" s="1082"/>
      <c r="U241" s="1082"/>
      <c r="V241" s="1082"/>
      <c r="W241" s="1032">
        <f t="shared" ref="W241:W244" si="198">X241/$U$7</f>
        <v>1.2000000000000002</v>
      </c>
      <c r="X241" s="1032">
        <f t="shared" ref="X241:X244" si="199">R241/12</f>
        <v>200</v>
      </c>
      <c r="Z241" s="1032">
        <f t="shared" ref="Z241:Z244" si="200">IF($E241="Y",$R241,0)</f>
        <v>2400</v>
      </c>
      <c r="AA241" s="1032">
        <f t="shared" ref="AA241:AA244" si="201">IF($E241="N",$R241,0)</f>
        <v>0</v>
      </c>
      <c r="AB241" s="863">
        <f t="shared" ref="AB241:AB244" si="202">Z241/(AA241+Z241)</f>
        <v>1</v>
      </c>
    </row>
    <row r="242" spans="1:28" s="1039" customFormat="1" ht="14.25" x14ac:dyDescent="0.3">
      <c r="A242" s="1026"/>
      <c r="B242" s="1027"/>
      <c r="C242" s="1099" t="str">
        <f>'24. M&amp;E Staff Loading'!C242</f>
        <v>M&amp;E Innovation Pilot - On</v>
      </c>
      <c r="D242" s="873">
        <f>'24. M&amp;E Staff Loading'!D242</f>
        <v>0</v>
      </c>
      <c r="E242" s="1100" t="str">
        <f>'24. M&amp;E Staff Loading'!E242</f>
        <v>N</v>
      </c>
      <c r="F242" s="1053">
        <v>300</v>
      </c>
      <c r="G242" s="1053">
        <v>300</v>
      </c>
      <c r="H242" s="1053">
        <v>300</v>
      </c>
      <c r="I242" s="1053">
        <v>300</v>
      </c>
      <c r="J242" s="1053">
        <v>300</v>
      </c>
      <c r="K242" s="1053">
        <v>300</v>
      </c>
      <c r="L242" s="1053">
        <v>300</v>
      </c>
      <c r="M242" s="1053">
        <v>300</v>
      </c>
      <c r="N242" s="1053">
        <v>300</v>
      </c>
      <c r="O242" s="1053">
        <v>300</v>
      </c>
      <c r="P242" s="1053">
        <v>300</v>
      </c>
      <c r="Q242" s="1053">
        <v>300</v>
      </c>
      <c r="R242" s="1031">
        <f t="shared" si="196"/>
        <v>3600</v>
      </c>
      <c r="S242" s="742">
        <f t="shared" si="197"/>
        <v>0</v>
      </c>
      <c r="T242" s="1082"/>
      <c r="U242" s="1082"/>
      <c r="V242" s="1082"/>
      <c r="W242" s="1032">
        <f t="shared" si="198"/>
        <v>1.8</v>
      </c>
      <c r="X242" s="1032">
        <f t="shared" si="199"/>
        <v>300</v>
      </c>
      <c r="Z242" s="1032">
        <f t="shared" si="200"/>
        <v>0</v>
      </c>
      <c r="AA242" s="1032">
        <f t="shared" si="201"/>
        <v>3600</v>
      </c>
      <c r="AB242" s="863">
        <f t="shared" si="202"/>
        <v>0</v>
      </c>
    </row>
    <row r="243" spans="1:28" ht="14.25" x14ac:dyDescent="0.3">
      <c r="A243" s="1026"/>
      <c r="B243" s="1027"/>
      <c r="C243" s="1099">
        <f>'24. M&amp;E Staff Loading'!C243</f>
        <v>0</v>
      </c>
      <c r="D243" s="873">
        <f>'24. M&amp;E Staff Loading'!D243</f>
        <v>0</v>
      </c>
      <c r="E243" s="1100">
        <f>'24. M&amp;E Staff Loading'!E243</f>
        <v>0</v>
      </c>
      <c r="F243" s="1053"/>
      <c r="G243" s="1053"/>
      <c r="H243" s="1053"/>
      <c r="I243" s="1053"/>
      <c r="J243" s="1053"/>
      <c r="K243" s="1053"/>
      <c r="L243" s="1053"/>
      <c r="M243" s="1053"/>
      <c r="N243" s="1053"/>
      <c r="O243" s="1053"/>
      <c r="P243" s="1053"/>
      <c r="Q243" s="1053"/>
      <c r="R243" s="1031">
        <f t="shared" si="196"/>
        <v>0</v>
      </c>
      <c r="S243" s="742">
        <f t="shared" si="197"/>
        <v>0</v>
      </c>
      <c r="T243" s="1082"/>
      <c r="U243" s="1082"/>
      <c r="V243" s="1082"/>
      <c r="W243" s="1032">
        <f t="shared" si="198"/>
        <v>0</v>
      </c>
      <c r="X243" s="1032">
        <f t="shared" si="199"/>
        <v>0</v>
      </c>
      <c r="Z243" s="1032">
        <f t="shared" si="200"/>
        <v>0</v>
      </c>
      <c r="AA243" s="1032">
        <f t="shared" si="201"/>
        <v>0</v>
      </c>
      <c r="AB243" s="863" t="e">
        <f t="shared" si="202"/>
        <v>#DIV/0!</v>
      </c>
    </row>
    <row r="244" spans="1:28" ht="14.25" x14ac:dyDescent="0.3">
      <c r="A244" s="1026"/>
      <c r="B244" s="1027"/>
      <c r="C244" s="1099">
        <f>'24. M&amp;E Staff Loading'!C244</f>
        <v>0</v>
      </c>
      <c r="D244" s="873">
        <f>'24. M&amp;E Staff Loading'!D244</f>
        <v>0</v>
      </c>
      <c r="E244" s="1100">
        <f>'24. M&amp;E Staff Loading'!E244</f>
        <v>0</v>
      </c>
      <c r="F244" s="1053"/>
      <c r="G244" s="1053"/>
      <c r="H244" s="1053"/>
      <c r="I244" s="1053"/>
      <c r="J244" s="1053"/>
      <c r="K244" s="1053"/>
      <c r="L244" s="1053"/>
      <c r="M244" s="1053"/>
      <c r="N244" s="1053"/>
      <c r="O244" s="1053"/>
      <c r="P244" s="1053"/>
      <c r="Q244" s="1053"/>
      <c r="R244" s="1031">
        <f t="shared" si="196"/>
        <v>0</v>
      </c>
      <c r="S244" s="742">
        <f t="shared" si="197"/>
        <v>0</v>
      </c>
      <c r="T244" s="1082"/>
      <c r="U244" s="1082"/>
      <c r="V244" s="1082"/>
      <c r="W244" s="1032">
        <f t="shared" si="198"/>
        <v>0</v>
      </c>
      <c r="X244" s="1032">
        <f t="shared" si="199"/>
        <v>0</v>
      </c>
      <c r="Z244" s="1032">
        <f t="shared" si="200"/>
        <v>0</v>
      </c>
      <c r="AA244" s="1032">
        <f t="shared" si="201"/>
        <v>0</v>
      </c>
      <c r="AB244" s="863" t="e">
        <f t="shared" si="202"/>
        <v>#DIV/0!</v>
      </c>
    </row>
    <row r="245" spans="1:28" ht="15" thickBot="1" x14ac:dyDescent="0.35">
      <c r="A245" s="1033"/>
      <c r="B245" s="1034" t="s">
        <v>1435</v>
      </c>
      <c r="C245" s="1035"/>
      <c r="D245" s="874"/>
      <c r="E245" s="1037"/>
      <c r="F245" s="1038">
        <f>SUM(F240:F244)</f>
        <v>500</v>
      </c>
      <c r="G245" s="1038">
        <f t="shared" ref="G245:R245" si="203">SUM(G240:G244)</f>
        <v>500</v>
      </c>
      <c r="H245" s="1038">
        <f t="shared" si="203"/>
        <v>500</v>
      </c>
      <c r="I245" s="1038">
        <f t="shared" si="203"/>
        <v>500</v>
      </c>
      <c r="J245" s="1038">
        <f t="shared" si="203"/>
        <v>500</v>
      </c>
      <c r="K245" s="1038">
        <f t="shared" si="203"/>
        <v>500</v>
      </c>
      <c r="L245" s="1038">
        <f t="shared" si="203"/>
        <v>500</v>
      </c>
      <c r="M245" s="1038">
        <f t="shared" si="203"/>
        <v>500</v>
      </c>
      <c r="N245" s="1038">
        <f t="shared" si="203"/>
        <v>500</v>
      </c>
      <c r="O245" s="1038">
        <f t="shared" si="203"/>
        <v>500</v>
      </c>
      <c r="P245" s="1038">
        <f t="shared" si="203"/>
        <v>500</v>
      </c>
      <c r="Q245" s="1038">
        <f t="shared" si="203"/>
        <v>500</v>
      </c>
      <c r="R245" s="1038">
        <f t="shared" si="203"/>
        <v>6000</v>
      </c>
      <c r="S245" s="750">
        <f>SUM(S240:S244)</f>
        <v>0</v>
      </c>
      <c r="T245" s="1082"/>
      <c r="U245" s="1082"/>
      <c r="V245" s="1082"/>
      <c r="W245" s="1050">
        <f>SUM(W240:W244)</f>
        <v>3</v>
      </c>
      <c r="X245" s="1050">
        <f>SUM(X240:X244)</f>
        <v>500</v>
      </c>
      <c r="Z245" s="1040">
        <f>SUM(Z240:Z244)</f>
        <v>2400</v>
      </c>
      <c r="AA245" s="1040">
        <f>SUM(AA240:AA244)</f>
        <v>3600</v>
      </c>
      <c r="AB245" s="752">
        <f>Z245/(Z245+AA245)</f>
        <v>0.4</v>
      </c>
    </row>
    <row r="246" spans="1:28" ht="14.25" x14ac:dyDescent="0.3">
      <c r="A246" s="1026">
        <v>8.4</v>
      </c>
      <c r="B246" s="1027" t="s">
        <v>1436</v>
      </c>
      <c r="C246" s="1099">
        <f>'24. M&amp;E Staff Loading'!C246</f>
        <v>0</v>
      </c>
      <c r="D246" s="873">
        <f>'24. M&amp;E Staff Loading'!D246</f>
        <v>0</v>
      </c>
      <c r="E246" s="1100">
        <f>'24. M&amp;E Staff Loading'!E246</f>
        <v>0</v>
      </c>
      <c r="F246" s="1053"/>
      <c r="G246" s="1053"/>
      <c r="H246" s="1053"/>
      <c r="I246" s="1053"/>
      <c r="J246" s="1053"/>
      <c r="K246" s="1053"/>
      <c r="L246" s="1053"/>
      <c r="M246" s="1053"/>
      <c r="N246" s="1053"/>
      <c r="O246" s="1053"/>
      <c r="P246" s="1053"/>
      <c r="Q246" s="1053"/>
      <c r="R246" s="1031">
        <f t="shared" ref="R246:R251" si="204">SUM(F246:Q246)</f>
        <v>0</v>
      </c>
      <c r="S246" s="742">
        <f>D246*R246</f>
        <v>0</v>
      </c>
      <c r="T246" s="1082"/>
      <c r="U246" s="1082"/>
      <c r="V246" s="1082"/>
      <c r="W246" s="1032">
        <f>X246/$U$7</f>
        <v>0</v>
      </c>
      <c r="X246" s="1032">
        <f>R246/12</f>
        <v>0</v>
      </c>
      <c r="Z246" s="1032">
        <f>IF($E246="Y",$R246,0)</f>
        <v>0</v>
      </c>
      <c r="AA246" s="1032">
        <f>IF($E246="N",$R246,0)</f>
        <v>0</v>
      </c>
      <c r="AB246" s="863" t="e">
        <f>Z246/(AA246+Z246)</f>
        <v>#DIV/0!</v>
      </c>
    </row>
    <row r="247" spans="1:28" s="1039" customFormat="1" ht="14.25" x14ac:dyDescent="0.3">
      <c r="A247" s="1026"/>
      <c r="B247" s="1027"/>
      <c r="C247" s="1099" t="str">
        <f>'24. M&amp;E Staff Loading'!C247</f>
        <v>M&amp;E Innovation Analyst - Off</v>
      </c>
      <c r="D247" s="873">
        <f>'24. M&amp;E Staff Loading'!D247</f>
        <v>58</v>
      </c>
      <c r="E247" s="1100" t="str">
        <f>'24. M&amp;E Staff Loading'!E247</f>
        <v>Y</v>
      </c>
      <c r="F247" s="1053">
        <v>165.96291666666667</v>
      </c>
      <c r="G247" s="1053">
        <v>165.96291666666667</v>
      </c>
      <c r="H247" s="1053">
        <v>165.96291666666667</v>
      </c>
      <c r="I247" s="1053">
        <v>165.96291666666667</v>
      </c>
      <c r="J247" s="1053">
        <v>165.96291666666667</v>
      </c>
      <c r="K247" s="1053">
        <v>165.96291666666667</v>
      </c>
      <c r="L247" s="1053">
        <v>165.96291666666667</v>
      </c>
      <c r="M247" s="1053">
        <v>165.96291666666667</v>
      </c>
      <c r="N247" s="1053">
        <v>165.96291666666667</v>
      </c>
      <c r="O247" s="1053">
        <v>165.96291666666667</v>
      </c>
      <c r="P247" s="1053">
        <v>165.96291666666667</v>
      </c>
      <c r="Q247" s="1053">
        <v>165.96291666666667</v>
      </c>
      <c r="R247" s="1031">
        <f t="shared" si="204"/>
        <v>1991.5549999999996</v>
      </c>
      <c r="S247" s="742">
        <f t="shared" ref="S247:S251" si="205">D247*R247</f>
        <v>115510.18999999997</v>
      </c>
      <c r="T247" s="1082"/>
      <c r="U247" s="1082"/>
      <c r="V247" s="1082"/>
      <c r="W247" s="1032">
        <f t="shared" ref="W247:W251" si="206">X247/$U$7</f>
        <v>0.99577749999999987</v>
      </c>
      <c r="X247" s="1032">
        <f t="shared" ref="X247:X251" si="207">R247/12</f>
        <v>165.96291666666664</v>
      </c>
      <c r="Z247" s="1032">
        <f t="shared" ref="Z247:Z251" si="208">IF($E247="Y",$R247,0)</f>
        <v>1991.5549999999996</v>
      </c>
      <c r="AA247" s="1032">
        <f t="shared" ref="AA247:AA251" si="209">IF($E247="N",$R247,0)</f>
        <v>0</v>
      </c>
      <c r="AB247" s="863">
        <f t="shared" ref="AB247:AB251" si="210">Z247/(AA247+Z247)</f>
        <v>1</v>
      </c>
    </row>
    <row r="248" spans="1:28" s="1039" customFormat="1" ht="14.25" x14ac:dyDescent="0.3">
      <c r="A248" s="1026"/>
      <c r="B248" s="1027"/>
      <c r="C248" s="1099" t="str">
        <f>'24. M&amp;E Staff Loading'!C248</f>
        <v>M&amp;E Innovation Consultant - On</v>
      </c>
      <c r="D248" s="873">
        <f>'24. M&amp;E Staff Loading'!D248</f>
        <v>105</v>
      </c>
      <c r="E248" s="1100" t="str">
        <f>'24. M&amp;E Staff Loading'!E248</f>
        <v>N</v>
      </c>
      <c r="F248" s="1053">
        <v>150.91991666666667</v>
      </c>
      <c r="G248" s="1053">
        <v>150.91991666666667</v>
      </c>
      <c r="H248" s="1053">
        <v>150.91991666666667</v>
      </c>
      <c r="I248" s="1053">
        <v>150.91991666666667</v>
      </c>
      <c r="J248" s="1053">
        <v>150.91991666666667</v>
      </c>
      <c r="K248" s="1053">
        <v>150.91991666666667</v>
      </c>
      <c r="L248" s="1053">
        <v>150.91991666666667</v>
      </c>
      <c r="M248" s="1053">
        <v>150.91991666666667</v>
      </c>
      <c r="N248" s="1053">
        <v>150.91991666666667</v>
      </c>
      <c r="O248" s="1053">
        <v>150.91991666666667</v>
      </c>
      <c r="P248" s="1053">
        <v>150.91991666666667</v>
      </c>
      <c r="Q248" s="1053">
        <v>150.91991666666667</v>
      </c>
      <c r="R248" s="1031">
        <f t="shared" si="204"/>
        <v>1811.0390000000004</v>
      </c>
      <c r="S248" s="742">
        <f t="shared" si="205"/>
        <v>190159.09500000006</v>
      </c>
      <c r="T248" s="1017"/>
      <c r="U248" s="1017"/>
      <c r="V248" s="1017"/>
      <c r="W248" s="1032">
        <f t="shared" si="206"/>
        <v>0.90551950000000025</v>
      </c>
      <c r="X248" s="1032">
        <f t="shared" si="207"/>
        <v>150.91991666666669</v>
      </c>
      <c r="Y248" s="1017"/>
      <c r="Z248" s="1032">
        <f t="shared" si="208"/>
        <v>0</v>
      </c>
      <c r="AA248" s="1032">
        <f t="shared" si="209"/>
        <v>1811.0390000000004</v>
      </c>
      <c r="AB248" s="863">
        <f t="shared" si="210"/>
        <v>0</v>
      </c>
    </row>
    <row r="249" spans="1:28" s="1039" customFormat="1" ht="14.25" x14ac:dyDescent="0.3">
      <c r="A249" s="1026"/>
      <c r="B249" s="1027"/>
      <c r="C249" s="1099" t="str">
        <f>'24. M&amp;E Staff Loading'!C249</f>
        <v>M&amp;E Innovation Sr. Analyst - Off</v>
      </c>
      <c r="D249" s="873">
        <f>'24. M&amp;E Staff Loading'!D249</f>
        <v>66</v>
      </c>
      <c r="E249" s="1100" t="str">
        <f>'24. M&amp;E Staff Loading'!E249</f>
        <v>Y</v>
      </c>
      <c r="F249" s="1053">
        <v>165.96291666666667</v>
      </c>
      <c r="G249" s="1053">
        <v>165.96291666666667</v>
      </c>
      <c r="H249" s="1053">
        <v>165.96291666666667</v>
      </c>
      <c r="I249" s="1053">
        <v>165.96291666666667</v>
      </c>
      <c r="J249" s="1053">
        <v>165.96291666666667</v>
      </c>
      <c r="K249" s="1053">
        <v>165.96291666666667</v>
      </c>
      <c r="L249" s="1053">
        <v>165.96291666666667</v>
      </c>
      <c r="M249" s="1053">
        <v>165.96291666666667</v>
      </c>
      <c r="N249" s="1053">
        <v>165.96291666666667</v>
      </c>
      <c r="O249" s="1053">
        <v>165.96291666666667</v>
      </c>
      <c r="P249" s="1053">
        <v>165.96291666666667</v>
      </c>
      <c r="Q249" s="1053">
        <v>165.96291666666667</v>
      </c>
      <c r="R249" s="1031">
        <f t="shared" si="204"/>
        <v>1991.5549999999996</v>
      </c>
      <c r="S249" s="742">
        <f t="shared" si="205"/>
        <v>131442.62999999998</v>
      </c>
      <c r="T249" s="1082"/>
      <c r="U249" s="1082"/>
      <c r="V249" s="1082"/>
      <c r="W249" s="1032">
        <f t="shared" si="206"/>
        <v>0.99577749999999987</v>
      </c>
      <c r="X249" s="1032">
        <f t="shared" si="207"/>
        <v>165.96291666666664</v>
      </c>
      <c r="Z249" s="1032">
        <f t="shared" si="208"/>
        <v>1991.5549999999996</v>
      </c>
      <c r="AA249" s="1032">
        <f t="shared" si="209"/>
        <v>0</v>
      </c>
      <c r="AB249" s="863">
        <f t="shared" si="210"/>
        <v>1</v>
      </c>
    </row>
    <row r="250" spans="1:28" s="1039" customFormat="1" ht="14.25" x14ac:dyDescent="0.3">
      <c r="A250" s="1026"/>
      <c r="B250" s="1027"/>
      <c r="C250" s="1099" t="str">
        <f>'24. M&amp;E Staff Loading'!C250</f>
        <v>M&amp;E Sr. Innovation Consultant - On</v>
      </c>
      <c r="D250" s="873">
        <f>'24. M&amp;E Staff Loading'!D250</f>
        <v>144</v>
      </c>
      <c r="E250" s="1100" t="str">
        <f>'24. M&amp;E Staff Loading'!E250</f>
        <v>N</v>
      </c>
      <c r="F250" s="1053">
        <v>149.61333333333332</v>
      </c>
      <c r="G250" s="1053">
        <v>149.61333333333332</v>
      </c>
      <c r="H250" s="1053">
        <v>149.61333333333332</v>
      </c>
      <c r="I250" s="1053">
        <v>149.61333333333332</v>
      </c>
      <c r="J250" s="1053">
        <v>149.61333333333332</v>
      </c>
      <c r="K250" s="1053">
        <v>149.61333333333332</v>
      </c>
      <c r="L250" s="1053">
        <v>149.61333333333332</v>
      </c>
      <c r="M250" s="1053">
        <v>149.61333333333332</v>
      </c>
      <c r="N250" s="1053">
        <v>149.61333333333332</v>
      </c>
      <c r="O250" s="1053">
        <v>149.61333333333332</v>
      </c>
      <c r="P250" s="1053">
        <v>149.61333333333332</v>
      </c>
      <c r="Q250" s="1053">
        <v>149.61333333333332</v>
      </c>
      <c r="R250" s="1031">
        <f t="shared" si="204"/>
        <v>1795.3599999999994</v>
      </c>
      <c r="S250" s="742">
        <f t="shared" si="205"/>
        <v>258531.83999999991</v>
      </c>
      <c r="T250" s="1082"/>
      <c r="U250" s="1082"/>
      <c r="V250" s="1082"/>
      <c r="W250" s="1032">
        <f t="shared" si="206"/>
        <v>0.89767999999999981</v>
      </c>
      <c r="X250" s="1032">
        <f t="shared" si="207"/>
        <v>149.61333333333329</v>
      </c>
      <c r="Z250" s="1032">
        <f t="shared" si="208"/>
        <v>0</v>
      </c>
      <c r="AA250" s="1032">
        <f t="shared" si="209"/>
        <v>1795.3599999999994</v>
      </c>
      <c r="AB250" s="863">
        <f t="shared" si="210"/>
        <v>0</v>
      </c>
    </row>
    <row r="251" spans="1:28" ht="9.9499999999999993" customHeight="1" x14ac:dyDescent="0.3">
      <c r="A251" s="1026"/>
      <c r="B251" s="1027"/>
      <c r="C251" s="1099">
        <f>'24. M&amp;E Staff Loading'!C251</f>
        <v>0</v>
      </c>
      <c r="D251" s="873">
        <f>'24. M&amp;E Staff Loading'!D251</f>
        <v>0</v>
      </c>
      <c r="E251" s="1100">
        <f>'24. M&amp;E Staff Loading'!E251</f>
        <v>0</v>
      </c>
      <c r="F251" s="1053"/>
      <c r="G251" s="1053"/>
      <c r="H251" s="1053"/>
      <c r="I251" s="1053"/>
      <c r="J251" s="1053"/>
      <c r="K251" s="1053"/>
      <c r="L251" s="1053"/>
      <c r="M251" s="1053"/>
      <c r="N251" s="1053"/>
      <c r="O251" s="1053"/>
      <c r="P251" s="1053"/>
      <c r="Q251" s="1053"/>
      <c r="R251" s="1031">
        <f t="shared" si="204"/>
        <v>0</v>
      </c>
      <c r="S251" s="742">
        <f t="shared" si="205"/>
        <v>0</v>
      </c>
      <c r="T251" s="1082"/>
      <c r="U251" s="1082"/>
      <c r="V251" s="1082"/>
      <c r="W251" s="1032">
        <f t="shared" si="206"/>
        <v>0</v>
      </c>
      <c r="X251" s="1032">
        <f t="shared" si="207"/>
        <v>0</v>
      </c>
      <c r="Z251" s="1032">
        <f t="shared" si="208"/>
        <v>0</v>
      </c>
      <c r="AA251" s="1032">
        <f t="shared" si="209"/>
        <v>0</v>
      </c>
      <c r="AB251" s="863" t="e">
        <f t="shared" si="210"/>
        <v>#DIV/0!</v>
      </c>
    </row>
    <row r="252" spans="1:28" s="1019" customFormat="1" ht="15" thickBot="1" x14ac:dyDescent="0.35">
      <c r="A252" s="1033"/>
      <c r="B252" s="1034" t="s">
        <v>1440</v>
      </c>
      <c r="C252" s="1035"/>
      <c r="D252" s="874"/>
      <c r="E252" s="1037"/>
      <c r="F252" s="1038">
        <f>SUM(F246:F251)</f>
        <v>632.4590833333333</v>
      </c>
      <c r="G252" s="1038">
        <f t="shared" ref="G252:R252" si="211">SUM(G246:G251)</f>
        <v>632.4590833333333</v>
      </c>
      <c r="H252" s="1038">
        <f t="shared" si="211"/>
        <v>632.4590833333333</v>
      </c>
      <c r="I252" s="1038">
        <f t="shared" si="211"/>
        <v>632.4590833333333</v>
      </c>
      <c r="J252" s="1038">
        <f t="shared" si="211"/>
        <v>632.4590833333333</v>
      </c>
      <c r="K252" s="1038">
        <f t="shared" si="211"/>
        <v>632.4590833333333</v>
      </c>
      <c r="L252" s="1038">
        <f t="shared" si="211"/>
        <v>632.4590833333333</v>
      </c>
      <c r="M252" s="1038">
        <f t="shared" si="211"/>
        <v>632.4590833333333</v>
      </c>
      <c r="N252" s="1038">
        <f t="shared" si="211"/>
        <v>632.4590833333333</v>
      </c>
      <c r="O252" s="1038">
        <f t="shared" si="211"/>
        <v>632.4590833333333</v>
      </c>
      <c r="P252" s="1038">
        <f t="shared" si="211"/>
        <v>632.4590833333333</v>
      </c>
      <c r="Q252" s="1038">
        <f t="shared" si="211"/>
        <v>632.4590833333333</v>
      </c>
      <c r="R252" s="1038">
        <f t="shared" si="211"/>
        <v>7589.5089999999991</v>
      </c>
      <c r="S252" s="750">
        <f>SUM(S246:S251)</f>
        <v>695643.75499999989</v>
      </c>
      <c r="T252" s="1082"/>
      <c r="U252" s="1082"/>
      <c r="V252" s="1082"/>
      <c r="W252" s="1050">
        <f>SUM(W246:W251)</f>
        <v>3.7947544999999998</v>
      </c>
      <c r="X252" s="1050">
        <f>SUM(X246:X251)</f>
        <v>632.45908333333318</v>
      </c>
      <c r="Z252" s="1040">
        <f>SUM(Z246:Z251)</f>
        <v>3983.1099999999992</v>
      </c>
      <c r="AA252" s="1040">
        <f>SUM(AA246:AA251)</f>
        <v>3606.3989999999999</v>
      </c>
      <c r="AB252" s="752">
        <f>Z252/(Z252+AA252)</f>
        <v>0.524817876887688</v>
      </c>
    </row>
    <row r="253" spans="1:28" ht="9.9499999999999993" customHeight="1" x14ac:dyDescent="0.3">
      <c r="A253" s="1051"/>
      <c r="B253" s="1052"/>
      <c r="C253" s="1069"/>
      <c r="D253" s="876"/>
      <c r="E253" s="1030"/>
      <c r="F253" s="1053"/>
      <c r="G253" s="1053"/>
      <c r="H253" s="1053"/>
      <c r="I253" s="1053"/>
      <c r="J253" s="1053"/>
      <c r="K253" s="1053"/>
      <c r="L253" s="1053"/>
      <c r="M253" s="1053"/>
      <c r="N253" s="1053"/>
      <c r="O253" s="1053"/>
      <c r="P253" s="1053"/>
      <c r="Q253" s="1053"/>
      <c r="R253" s="1053"/>
      <c r="S253" s="788"/>
      <c r="T253" s="1082"/>
      <c r="U253" s="1082"/>
      <c r="V253" s="1082"/>
      <c r="W253" s="1076"/>
      <c r="X253" s="1076"/>
      <c r="Z253" s="1076"/>
      <c r="AA253" s="1076"/>
      <c r="AB253" s="744"/>
    </row>
    <row r="254" spans="1:28" ht="15" thickBot="1" x14ac:dyDescent="0.35">
      <c r="A254" s="1055"/>
      <c r="B254" s="1056" t="s">
        <v>200</v>
      </c>
      <c r="C254" s="1057"/>
      <c r="D254" s="877"/>
      <c r="E254" s="1059"/>
      <c r="F254" s="1058">
        <f t="shared" ref="F254:S254" si="212">SUM(F233,F239,F245,F252)</f>
        <v>1483.5224166666667</v>
      </c>
      <c r="G254" s="1058">
        <f t="shared" si="212"/>
        <v>1483.5224166666667</v>
      </c>
      <c r="H254" s="1058">
        <f t="shared" si="212"/>
        <v>1483.5224166666667</v>
      </c>
      <c r="I254" s="1058">
        <f t="shared" si="212"/>
        <v>1483.5224166666667</v>
      </c>
      <c r="J254" s="1058">
        <f t="shared" si="212"/>
        <v>1483.5224166666667</v>
      </c>
      <c r="K254" s="1058">
        <f t="shared" si="212"/>
        <v>1483.5224166666667</v>
      </c>
      <c r="L254" s="1058">
        <f t="shared" si="212"/>
        <v>1483.5224166666667</v>
      </c>
      <c r="M254" s="1058">
        <f t="shared" si="212"/>
        <v>1483.5224166666667</v>
      </c>
      <c r="N254" s="1058">
        <f t="shared" si="212"/>
        <v>1483.5224166666667</v>
      </c>
      <c r="O254" s="1058">
        <f t="shared" si="212"/>
        <v>1483.5224166666667</v>
      </c>
      <c r="P254" s="1058">
        <f t="shared" si="212"/>
        <v>1483.5224166666667</v>
      </c>
      <c r="Q254" s="1058">
        <f t="shared" si="212"/>
        <v>1483.5224166666667</v>
      </c>
      <c r="R254" s="1058">
        <f t="shared" si="212"/>
        <v>17802.268999999997</v>
      </c>
      <c r="S254" s="768">
        <f t="shared" si="212"/>
        <v>1576116.9949999999</v>
      </c>
      <c r="T254" s="1082"/>
      <c r="U254" s="1082"/>
      <c r="V254" s="1082"/>
      <c r="W254" s="1058">
        <f>SUM(W233,W239,W245,W252)</f>
        <v>8.9011344999999995</v>
      </c>
      <c r="X254" s="1058">
        <f>SUM(X233,X239,X245,X252)</f>
        <v>1483.5224166666665</v>
      </c>
      <c r="Z254" s="1058">
        <f>SUM(Z233,Z239,Z245,Z252)</f>
        <v>6383.1099999999988</v>
      </c>
      <c r="AA254" s="1058">
        <f>SUM(AA233,AA239,AA245,AA252)</f>
        <v>11419.159</v>
      </c>
      <c r="AB254" s="1141">
        <f t="shared" ref="AB254" si="213">Z254/(AA254+Z254)</f>
        <v>0.35855597957765939</v>
      </c>
    </row>
    <row r="255" spans="1:28" ht="14.25" x14ac:dyDescent="0.3">
      <c r="A255" s="1077"/>
      <c r="B255" s="1052"/>
      <c r="C255" s="1028"/>
      <c r="D255" s="876"/>
      <c r="E255" s="1079"/>
      <c r="F255" s="1053"/>
      <c r="G255" s="1053"/>
      <c r="H255" s="1053"/>
      <c r="I255" s="1053"/>
      <c r="J255" s="1053"/>
      <c r="K255" s="1053"/>
      <c r="L255" s="1053"/>
      <c r="M255" s="1053"/>
      <c r="N255" s="1053"/>
      <c r="O255" s="1053"/>
      <c r="P255" s="1053"/>
      <c r="Q255" s="1053"/>
      <c r="R255" s="1053"/>
      <c r="S255" s="788"/>
      <c r="T255" s="1082"/>
      <c r="U255" s="1082"/>
      <c r="V255" s="1082"/>
      <c r="W255" s="1028"/>
      <c r="X255" s="1028"/>
      <c r="Z255" s="1028"/>
      <c r="AA255" s="1028"/>
      <c r="AB255" s="744"/>
    </row>
    <row r="256" spans="1:28" ht="14.25" x14ac:dyDescent="0.3">
      <c r="A256" s="1021">
        <v>9</v>
      </c>
      <c r="B256" s="1081" t="s">
        <v>205</v>
      </c>
      <c r="C256" s="1023"/>
      <c r="D256" s="872"/>
      <c r="E256" s="1024"/>
      <c r="F256" s="1067"/>
      <c r="G256" s="1067"/>
      <c r="H256" s="1067"/>
      <c r="I256" s="1067"/>
      <c r="J256" s="1067"/>
      <c r="K256" s="1067"/>
      <c r="L256" s="1067"/>
      <c r="M256" s="1067"/>
      <c r="N256" s="1067"/>
      <c r="O256" s="1067"/>
      <c r="P256" s="1067"/>
      <c r="Q256" s="1067"/>
      <c r="R256" s="1025"/>
      <c r="S256" s="792"/>
      <c r="T256" s="1082"/>
      <c r="U256" s="1082"/>
      <c r="V256" s="1082"/>
      <c r="W256" s="1023"/>
      <c r="X256" s="1023"/>
      <c r="Z256" s="1023"/>
      <c r="AA256" s="1023"/>
      <c r="AB256" s="735"/>
    </row>
    <row r="257" spans="1:28" ht="14.25" x14ac:dyDescent="0.3">
      <c r="A257" s="1026">
        <v>9.1</v>
      </c>
      <c r="B257" s="1027" t="s">
        <v>206</v>
      </c>
      <c r="C257" s="1099">
        <f>'24. M&amp;E Staff Loading'!C257</f>
        <v>0</v>
      </c>
      <c r="D257" s="873">
        <f>'24. M&amp;E Staff Loading'!D257</f>
        <v>0</v>
      </c>
      <c r="E257" s="1100">
        <f>'24. M&amp;E Staff Loading'!E257</f>
        <v>0</v>
      </c>
      <c r="F257" s="1053"/>
      <c r="G257" s="1053"/>
      <c r="H257" s="1053"/>
      <c r="I257" s="1053"/>
      <c r="J257" s="1053"/>
      <c r="K257" s="1053"/>
      <c r="L257" s="1053"/>
      <c r="M257" s="1053"/>
      <c r="N257" s="1053"/>
      <c r="O257" s="1053"/>
      <c r="P257" s="1053"/>
      <c r="Q257" s="1053"/>
      <c r="R257" s="1031">
        <f t="shared" ref="R257:R264" si="214">SUM(F257:Q257)</f>
        <v>0</v>
      </c>
      <c r="S257" s="742">
        <f>D257*R257</f>
        <v>0</v>
      </c>
      <c r="T257" s="1082"/>
      <c r="U257" s="1082"/>
      <c r="V257" s="1082"/>
      <c r="W257" s="1032">
        <f>X257/$U$7</f>
        <v>0</v>
      </c>
      <c r="X257" s="1032">
        <f>R257/12</f>
        <v>0</v>
      </c>
      <c r="Z257" s="1032">
        <f>IF($E257="Y",$R257,0)</f>
        <v>0</v>
      </c>
      <c r="AA257" s="1032">
        <f>IF($E257="N",$R257,0)</f>
        <v>0</v>
      </c>
      <c r="AB257" s="863" t="e">
        <f>Z257/(AA257+Z257)</f>
        <v>#DIV/0!</v>
      </c>
    </row>
    <row r="258" spans="1:28" s="1039" customFormat="1" ht="14.25" x14ac:dyDescent="0.3">
      <c r="A258" s="1026"/>
      <c r="B258" s="1027"/>
      <c r="C258" s="1099" t="str">
        <f>'24. M&amp;E Staff Loading'!C258</f>
        <v>M&amp;E Cloud Platform Sr. Developer - Off</v>
      </c>
      <c r="D258" s="873">
        <f>'24. M&amp;E Staff Loading'!D258</f>
        <v>78</v>
      </c>
      <c r="E258" s="1100" t="str">
        <f>'24. M&amp;E Staff Loading'!E258</f>
        <v>Y</v>
      </c>
      <c r="F258" s="1053">
        <v>165.96291666666667</v>
      </c>
      <c r="G258" s="1053">
        <v>165.96291666666667</v>
      </c>
      <c r="H258" s="1053">
        <v>165.96291666666667</v>
      </c>
      <c r="I258" s="1053">
        <v>165.96291666666667</v>
      </c>
      <c r="J258" s="1053">
        <v>165.96291666666667</v>
      </c>
      <c r="K258" s="1053">
        <v>165.96291666666667</v>
      </c>
      <c r="L258" s="1053">
        <v>165.96291666666667</v>
      </c>
      <c r="M258" s="1053">
        <v>165.96291666666667</v>
      </c>
      <c r="N258" s="1053">
        <v>165.96291666666667</v>
      </c>
      <c r="O258" s="1053">
        <v>165.96291666666667</v>
      </c>
      <c r="P258" s="1053">
        <v>165.96291666666667</v>
      </c>
      <c r="Q258" s="1053">
        <v>165.96291666666667</v>
      </c>
      <c r="R258" s="1031">
        <f t="shared" si="214"/>
        <v>1991.5549999999996</v>
      </c>
      <c r="S258" s="742">
        <f t="shared" ref="S258:S264" si="215">D258*R258</f>
        <v>155341.28999999998</v>
      </c>
      <c r="T258" s="1082"/>
      <c r="U258" s="1082"/>
      <c r="V258" s="1082"/>
      <c r="W258" s="1032">
        <f t="shared" ref="W258:W264" si="216">X258/$U$7</f>
        <v>0.99577749999999987</v>
      </c>
      <c r="X258" s="1032">
        <f t="shared" ref="X258:X264" si="217">R258/12</f>
        <v>165.96291666666664</v>
      </c>
      <c r="Z258" s="1032">
        <f t="shared" ref="Z258:Z264" si="218">IF($E258="Y",$R258,0)</f>
        <v>1991.5549999999996</v>
      </c>
      <c r="AA258" s="1032">
        <f t="shared" ref="AA258:AA264" si="219">IF($E258="N",$R258,0)</f>
        <v>0</v>
      </c>
      <c r="AB258" s="863">
        <f t="shared" ref="AB258:AB264" si="220">Z258/(AA258+Z258)</f>
        <v>1</v>
      </c>
    </row>
    <row r="259" spans="1:28" s="1039" customFormat="1" ht="14.25" x14ac:dyDescent="0.3">
      <c r="A259" s="1026"/>
      <c r="B259" s="1027"/>
      <c r="C259" s="1099" t="str">
        <f>'24. M&amp;E Staff Loading'!C259</f>
        <v>M&amp;E Cloud Platform Sr. Developer - On</v>
      </c>
      <c r="D259" s="873">
        <f>'24. M&amp;E Staff Loading'!D259</f>
        <v>111</v>
      </c>
      <c r="E259" s="1100" t="str">
        <f>'24. M&amp;E Staff Loading'!E259</f>
        <v>N</v>
      </c>
      <c r="F259" s="1053">
        <v>0</v>
      </c>
      <c r="G259" s="1053">
        <v>0</v>
      </c>
      <c r="H259" s="1053">
        <v>0</v>
      </c>
      <c r="I259" s="1053">
        <v>0</v>
      </c>
      <c r="J259" s="1053">
        <v>0</v>
      </c>
      <c r="K259" s="1053">
        <v>0</v>
      </c>
      <c r="L259" s="1053">
        <v>0</v>
      </c>
      <c r="M259" s="1053">
        <v>0</v>
      </c>
      <c r="N259" s="1053">
        <v>0</v>
      </c>
      <c r="O259" s="1053">
        <v>0</v>
      </c>
      <c r="P259" s="1053">
        <v>0</v>
      </c>
      <c r="Q259" s="1053">
        <v>0</v>
      </c>
      <c r="R259" s="1031">
        <f t="shared" si="214"/>
        <v>0</v>
      </c>
      <c r="S259" s="742">
        <f t="shared" si="215"/>
        <v>0</v>
      </c>
      <c r="T259" s="1017"/>
      <c r="U259" s="1017"/>
      <c r="V259" s="1017"/>
      <c r="W259" s="1032">
        <f t="shared" si="216"/>
        <v>0</v>
      </c>
      <c r="X259" s="1032">
        <f t="shared" si="217"/>
        <v>0</v>
      </c>
      <c r="Y259" s="1017"/>
      <c r="Z259" s="1032">
        <f t="shared" si="218"/>
        <v>0</v>
      </c>
      <c r="AA259" s="1032">
        <f t="shared" si="219"/>
        <v>0</v>
      </c>
      <c r="AB259" s="863" t="e">
        <f t="shared" si="220"/>
        <v>#DIV/0!</v>
      </c>
    </row>
    <row r="260" spans="1:28" s="1039" customFormat="1" ht="14.25" x14ac:dyDescent="0.3">
      <c r="A260" s="1026"/>
      <c r="B260" s="1027"/>
      <c r="C260" s="1099" t="str">
        <f>'24. M&amp;E Staff Loading'!C260</f>
        <v>M&amp;E DB Architect - On</v>
      </c>
      <c r="D260" s="873">
        <f>'24. M&amp;E Staff Loading'!D260</f>
        <v>195</v>
      </c>
      <c r="E260" s="1100" t="str">
        <f>'24. M&amp;E Staff Loading'!E260</f>
        <v>N</v>
      </c>
      <c r="F260" s="1053">
        <v>0</v>
      </c>
      <c r="G260" s="1053">
        <v>0</v>
      </c>
      <c r="H260" s="1053">
        <v>0</v>
      </c>
      <c r="I260" s="1053">
        <v>0</v>
      </c>
      <c r="J260" s="1053">
        <v>0</v>
      </c>
      <c r="K260" s="1053">
        <v>0</v>
      </c>
      <c r="L260" s="1053">
        <v>0</v>
      </c>
      <c r="M260" s="1053">
        <v>0</v>
      </c>
      <c r="N260" s="1053">
        <v>0</v>
      </c>
      <c r="O260" s="1053">
        <v>0</v>
      </c>
      <c r="P260" s="1053">
        <v>0</v>
      </c>
      <c r="Q260" s="1053">
        <v>0</v>
      </c>
      <c r="R260" s="1031">
        <f t="shared" si="214"/>
        <v>0</v>
      </c>
      <c r="S260" s="742">
        <f t="shared" si="215"/>
        <v>0</v>
      </c>
      <c r="T260" s="1017"/>
      <c r="U260" s="1017"/>
      <c r="V260" s="1017"/>
      <c r="W260" s="1032">
        <f t="shared" si="216"/>
        <v>0</v>
      </c>
      <c r="X260" s="1032">
        <f t="shared" si="217"/>
        <v>0</v>
      </c>
      <c r="Y260" s="1017"/>
      <c r="Z260" s="1032">
        <f t="shared" si="218"/>
        <v>0</v>
      </c>
      <c r="AA260" s="1032">
        <f t="shared" si="219"/>
        <v>0</v>
      </c>
      <c r="AB260" s="863" t="e">
        <f t="shared" si="220"/>
        <v>#DIV/0!</v>
      </c>
    </row>
    <row r="261" spans="1:28" s="1039" customFormat="1" ht="14.25" x14ac:dyDescent="0.3">
      <c r="A261" s="1026"/>
      <c r="B261" s="1027"/>
      <c r="C261" s="1099" t="str">
        <f>'24. M&amp;E Staff Loading'!C261</f>
        <v>M&amp;E DB Consultant - On</v>
      </c>
      <c r="D261" s="873">
        <f>'24. M&amp;E Staff Loading'!D261</f>
        <v>105</v>
      </c>
      <c r="E261" s="1100" t="str">
        <f>'24. M&amp;E Staff Loading'!E261</f>
        <v>N</v>
      </c>
      <c r="F261" s="1053">
        <v>150.91991666666667</v>
      </c>
      <c r="G261" s="1053">
        <v>150.91991666666667</v>
      </c>
      <c r="H261" s="1053">
        <v>150.91991666666667</v>
      </c>
      <c r="I261" s="1053">
        <v>150.91991666666667</v>
      </c>
      <c r="J261" s="1053">
        <v>150.91991666666667</v>
      </c>
      <c r="K261" s="1053">
        <v>150.91991666666667</v>
      </c>
      <c r="L261" s="1053">
        <v>150.91991666666667</v>
      </c>
      <c r="M261" s="1053">
        <v>150.91991666666667</v>
      </c>
      <c r="N261" s="1053">
        <v>150.91991666666667</v>
      </c>
      <c r="O261" s="1053">
        <v>150.91991666666667</v>
      </c>
      <c r="P261" s="1053">
        <v>150.91991666666667</v>
      </c>
      <c r="Q261" s="1053">
        <v>150.91991666666667</v>
      </c>
      <c r="R261" s="1031">
        <f t="shared" si="214"/>
        <v>1811.0390000000004</v>
      </c>
      <c r="S261" s="742">
        <f t="shared" si="215"/>
        <v>190159.09500000006</v>
      </c>
      <c r="T261" s="1017"/>
      <c r="U261" s="1017"/>
      <c r="V261" s="1017"/>
      <c r="W261" s="1032">
        <f t="shared" si="216"/>
        <v>0.90551950000000025</v>
      </c>
      <c r="X261" s="1032">
        <f t="shared" si="217"/>
        <v>150.91991666666669</v>
      </c>
      <c r="Y261" s="1017"/>
      <c r="Z261" s="1032">
        <f t="shared" si="218"/>
        <v>0</v>
      </c>
      <c r="AA261" s="1032">
        <f t="shared" si="219"/>
        <v>1811.0390000000004</v>
      </c>
      <c r="AB261" s="863">
        <f t="shared" si="220"/>
        <v>0</v>
      </c>
    </row>
    <row r="262" spans="1:28" s="1039" customFormat="1" ht="14.25" x14ac:dyDescent="0.3">
      <c r="A262" s="1026"/>
      <c r="B262" s="1027"/>
      <c r="C262" s="1099" t="str">
        <f>'24. M&amp;E Staff Loading'!C262</f>
        <v>M&amp;E Lead Cloud Platform Tech. Specialist - On</v>
      </c>
      <c r="D262" s="873">
        <f>'24. M&amp;E Staff Loading'!D262</f>
        <v>144</v>
      </c>
      <c r="E262" s="1100" t="str">
        <f>'24. M&amp;E Staff Loading'!E262</f>
        <v>N</v>
      </c>
      <c r="F262" s="1053">
        <v>0</v>
      </c>
      <c r="G262" s="1053">
        <v>0</v>
      </c>
      <c r="H262" s="1053">
        <v>0</v>
      </c>
      <c r="I262" s="1053">
        <v>0</v>
      </c>
      <c r="J262" s="1053">
        <v>0</v>
      </c>
      <c r="K262" s="1053">
        <v>0</v>
      </c>
      <c r="L262" s="1053">
        <v>0</v>
      </c>
      <c r="M262" s="1053">
        <v>0</v>
      </c>
      <c r="N262" s="1053">
        <v>0</v>
      </c>
      <c r="O262" s="1053">
        <v>0</v>
      </c>
      <c r="P262" s="1053">
        <v>0</v>
      </c>
      <c r="Q262" s="1053">
        <v>0</v>
      </c>
      <c r="R262" s="1031">
        <f t="shared" si="214"/>
        <v>0</v>
      </c>
      <c r="S262" s="742">
        <f t="shared" si="215"/>
        <v>0</v>
      </c>
      <c r="T262" s="1082"/>
      <c r="U262" s="1082"/>
      <c r="V262" s="1082"/>
      <c r="W262" s="1032">
        <f t="shared" si="216"/>
        <v>0</v>
      </c>
      <c r="X262" s="1032">
        <f t="shared" si="217"/>
        <v>0</v>
      </c>
      <c r="Z262" s="1032">
        <f t="shared" si="218"/>
        <v>0</v>
      </c>
      <c r="AA262" s="1032">
        <f t="shared" si="219"/>
        <v>0</v>
      </c>
      <c r="AB262" s="863" t="e">
        <f t="shared" si="220"/>
        <v>#DIV/0!</v>
      </c>
    </row>
    <row r="263" spans="1:28" ht="14.25" x14ac:dyDescent="0.3">
      <c r="A263" s="1026"/>
      <c r="B263" s="1027"/>
      <c r="C263" s="1099" t="str">
        <f>'24. M&amp;E Staff Loading'!C263</f>
        <v>M&amp;E Sr. DB Consultant - On</v>
      </c>
      <c r="D263" s="873">
        <f>'24. M&amp;E Staff Loading'!D263</f>
        <v>139</v>
      </c>
      <c r="E263" s="1100" t="str">
        <f>'24. M&amp;E Staff Loading'!E263</f>
        <v>N</v>
      </c>
      <c r="F263" s="1053">
        <v>298.57324999999997</v>
      </c>
      <c r="G263" s="1053">
        <v>298.57324999999997</v>
      </c>
      <c r="H263" s="1053">
        <v>298.57324999999997</v>
      </c>
      <c r="I263" s="1053">
        <v>298.57324999999997</v>
      </c>
      <c r="J263" s="1053">
        <v>298.57324999999997</v>
      </c>
      <c r="K263" s="1053">
        <v>298.57324999999997</v>
      </c>
      <c r="L263" s="1053">
        <v>298.57324999999997</v>
      </c>
      <c r="M263" s="1053">
        <v>298.57324999999997</v>
      </c>
      <c r="N263" s="1053">
        <v>298.57324999999997</v>
      </c>
      <c r="O263" s="1053">
        <v>298.57324999999997</v>
      </c>
      <c r="P263" s="1053">
        <v>298.57324999999997</v>
      </c>
      <c r="Q263" s="1053">
        <v>298.57324999999997</v>
      </c>
      <c r="R263" s="1031">
        <f t="shared" si="214"/>
        <v>3582.8789999999995</v>
      </c>
      <c r="S263" s="742">
        <f t="shared" si="215"/>
        <v>498020.18099999992</v>
      </c>
      <c r="T263" s="1082"/>
      <c r="U263" s="1082"/>
      <c r="V263" s="1082"/>
      <c r="W263" s="1032">
        <f t="shared" si="216"/>
        <v>1.7914394999999999</v>
      </c>
      <c r="X263" s="1032">
        <f t="shared" si="217"/>
        <v>298.57324999999997</v>
      </c>
      <c r="Z263" s="1032">
        <f t="shared" si="218"/>
        <v>0</v>
      </c>
      <c r="AA263" s="1032">
        <f t="shared" si="219"/>
        <v>3582.8789999999995</v>
      </c>
      <c r="AB263" s="863">
        <f t="shared" si="220"/>
        <v>0</v>
      </c>
    </row>
    <row r="264" spans="1:28" ht="14.25" x14ac:dyDescent="0.3">
      <c r="A264" s="1026"/>
      <c r="B264" s="1027"/>
      <c r="C264" s="1099">
        <f>'24. M&amp;E Staff Loading'!C264</f>
        <v>0</v>
      </c>
      <c r="D264" s="873">
        <f>'24. M&amp;E Staff Loading'!D264</f>
        <v>0</v>
      </c>
      <c r="E264" s="1100">
        <f>'24. M&amp;E Staff Loading'!E264</f>
        <v>0</v>
      </c>
      <c r="F264" s="1053"/>
      <c r="G264" s="1053"/>
      <c r="H264" s="1053"/>
      <c r="I264" s="1053"/>
      <c r="J264" s="1053"/>
      <c r="K264" s="1053"/>
      <c r="L264" s="1053"/>
      <c r="M264" s="1053"/>
      <c r="N264" s="1053"/>
      <c r="O264" s="1053"/>
      <c r="P264" s="1053"/>
      <c r="Q264" s="1053"/>
      <c r="R264" s="1031">
        <f t="shared" si="214"/>
        <v>0</v>
      </c>
      <c r="S264" s="742">
        <f t="shared" si="215"/>
        <v>0</v>
      </c>
      <c r="T264" s="1082"/>
      <c r="U264" s="1082"/>
      <c r="V264" s="1082"/>
      <c r="W264" s="1032">
        <f t="shared" si="216"/>
        <v>0</v>
      </c>
      <c r="X264" s="1032">
        <f t="shared" si="217"/>
        <v>0</v>
      </c>
      <c r="Z264" s="1032">
        <f t="shared" si="218"/>
        <v>0</v>
      </c>
      <c r="AA264" s="1032">
        <f t="shared" si="219"/>
        <v>0</v>
      </c>
      <c r="AB264" s="863" t="e">
        <f t="shared" si="220"/>
        <v>#DIV/0!</v>
      </c>
    </row>
    <row r="265" spans="1:28" ht="15" thickBot="1" x14ac:dyDescent="0.35">
      <c r="A265" s="1033"/>
      <c r="B265" s="1034" t="s">
        <v>207</v>
      </c>
      <c r="C265" s="1035"/>
      <c r="D265" s="874"/>
      <c r="E265" s="1037"/>
      <c r="F265" s="1038">
        <f>SUM(F257:F264)</f>
        <v>615.45608333333325</v>
      </c>
      <c r="G265" s="1038">
        <f t="shared" ref="G265:R265" si="221">SUM(G257:G264)</f>
        <v>615.45608333333325</v>
      </c>
      <c r="H265" s="1038">
        <f t="shared" si="221"/>
        <v>615.45608333333325</v>
      </c>
      <c r="I265" s="1038">
        <f t="shared" si="221"/>
        <v>615.45608333333325</v>
      </c>
      <c r="J265" s="1038">
        <f t="shared" si="221"/>
        <v>615.45608333333325</v>
      </c>
      <c r="K265" s="1038">
        <f t="shared" si="221"/>
        <v>615.45608333333325</v>
      </c>
      <c r="L265" s="1038">
        <f t="shared" si="221"/>
        <v>615.45608333333325</v>
      </c>
      <c r="M265" s="1038">
        <f t="shared" si="221"/>
        <v>615.45608333333325</v>
      </c>
      <c r="N265" s="1038">
        <f t="shared" si="221"/>
        <v>615.45608333333325</v>
      </c>
      <c r="O265" s="1038">
        <f t="shared" si="221"/>
        <v>615.45608333333325</v>
      </c>
      <c r="P265" s="1038">
        <f t="shared" si="221"/>
        <v>615.45608333333325</v>
      </c>
      <c r="Q265" s="1038">
        <f t="shared" si="221"/>
        <v>615.45608333333325</v>
      </c>
      <c r="R265" s="1038">
        <f t="shared" si="221"/>
        <v>7385.473</v>
      </c>
      <c r="S265" s="750">
        <f>SUM(S257:S264)</f>
        <v>843520.56599999988</v>
      </c>
      <c r="T265" s="1082"/>
      <c r="U265" s="1082"/>
      <c r="V265" s="1082"/>
      <c r="W265" s="1050">
        <f>SUM(W257:W264)</f>
        <v>3.6927364999999996</v>
      </c>
      <c r="X265" s="1050">
        <f>SUM(X257:X264)</f>
        <v>615.45608333333325</v>
      </c>
      <c r="Z265" s="1040">
        <f>SUM(Z257:Z264)</f>
        <v>1991.5549999999996</v>
      </c>
      <c r="AA265" s="1040">
        <f>SUM(AA257:AA264)</f>
        <v>5393.9179999999997</v>
      </c>
      <c r="AB265" s="752">
        <f>Z265/(Z265+AA265)</f>
        <v>0.26965842269005652</v>
      </c>
    </row>
    <row r="266" spans="1:28" ht="14.25" x14ac:dyDescent="0.3">
      <c r="A266" s="1026">
        <v>9.1999999999999993</v>
      </c>
      <c r="B266" s="1027" t="s">
        <v>1446</v>
      </c>
      <c r="C266" s="1099">
        <f>'24. M&amp;E Staff Loading'!C266</f>
        <v>0</v>
      </c>
      <c r="D266" s="873">
        <f>'24. M&amp;E Staff Loading'!D266</f>
        <v>0</v>
      </c>
      <c r="E266" s="1100">
        <f>'24. M&amp;E Staff Loading'!E266</f>
        <v>0</v>
      </c>
      <c r="F266" s="1053"/>
      <c r="G266" s="1053"/>
      <c r="H266" s="1053"/>
      <c r="I266" s="1053"/>
      <c r="J266" s="1053"/>
      <c r="K266" s="1053"/>
      <c r="L266" s="1053"/>
      <c r="M266" s="1053"/>
      <c r="N266" s="1053"/>
      <c r="O266" s="1053"/>
      <c r="P266" s="1053"/>
      <c r="Q266" s="1053"/>
      <c r="R266" s="1031">
        <f t="shared" ref="R266:R282" si="222">SUM(F266:Q266)</f>
        <v>0</v>
      </c>
      <c r="S266" s="742">
        <f>D266*R266</f>
        <v>0</v>
      </c>
      <c r="T266" s="1082"/>
      <c r="U266" s="1082"/>
      <c r="V266" s="1082"/>
      <c r="W266" s="1032">
        <f>X266/$U$7</f>
        <v>0</v>
      </c>
      <c r="X266" s="1032">
        <f>R266/12</f>
        <v>0</v>
      </c>
      <c r="Z266" s="1032">
        <f>IF($E266="Y",$R266,0)</f>
        <v>0</v>
      </c>
      <c r="AA266" s="1032">
        <f>IF($E266="N",$R266,0)</f>
        <v>0</v>
      </c>
      <c r="AB266" s="863" t="e">
        <f>Z266/(AA266+Z266)</f>
        <v>#DIV/0!</v>
      </c>
    </row>
    <row r="267" spans="1:28" s="1039" customFormat="1" ht="14.25" x14ac:dyDescent="0.3">
      <c r="A267" s="1026"/>
      <c r="B267" s="1027"/>
      <c r="C267" s="1099" t="str">
        <f>'24. M&amp;E Staff Loading'!C267</f>
        <v>M&amp;E Cloud Platform Developer - Off</v>
      </c>
      <c r="D267" s="873">
        <f>'24. M&amp;E Staff Loading'!D267</f>
        <v>68</v>
      </c>
      <c r="E267" s="1100" t="str">
        <f>'24. M&amp;E Staff Loading'!E267</f>
        <v>Y</v>
      </c>
      <c r="F267" s="1053">
        <v>165.96291666666667</v>
      </c>
      <c r="G267" s="1053">
        <v>165.96291666666667</v>
      </c>
      <c r="H267" s="1053">
        <v>165.96291666666667</v>
      </c>
      <c r="I267" s="1053">
        <v>165.96291666666667</v>
      </c>
      <c r="J267" s="1053">
        <v>165.96291666666667</v>
      </c>
      <c r="K267" s="1053">
        <v>165.96291666666667</v>
      </c>
      <c r="L267" s="1053">
        <v>165.96291666666667</v>
      </c>
      <c r="M267" s="1053">
        <v>165.96291666666667</v>
      </c>
      <c r="N267" s="1053">
        <v>165.96291666666667</v>
      </c>
      <c r="O267" s="1053">
        <v>165.96291666666667</v>
      </c>
      <c r="P267" s="1053">
        <v>165.96291666666667</v>
      </c>
      <c r="Q267" s="1053">
        <v>165.96291666666667</v>
      </c>
      <c r="R267" s="1031">
        <f t="shared" si="222"/>
        <v>1991.5549999999996</v>
      </c>
      <c r="S267" s="742">
        <f t="shared" ref="S267:S282" si="223">D267*R267</f>
        <v>135425.73999999996</v>
      </c>
      <c r="T267" s="1082"/>
      <c r="U267" s="1082"/>
      <c r="V267" s="1082"/>
      <c r="W267" s="1032">
        <f t="shared" ref="W267:W282" si="224">X267/$U$7</f>
        <v>0.99577749999999987</v>
      </c>
      <c r="X267" s="1032">
        <f t="shared" ref="X267:X282" si="225">R267/12</f>
        <v>165.96291666666664</v>
      </c>
      <c r="Z267" s="1032">
        <f t="shared" ref="Z267:Z282" si="226">IF($E267="Y",$R267,0)</f>
        <v>1991.5549999999996</v>
      </c>
      <c r="AA267" s="1032">
        <f t="shared" ref="AA267:AA282" si="227">IF($E267="N",$R267,0)</f>
        <v>0</v>
      </c>
      <c r="AB267" s="863">
        <f t="shared" ref="AB267:AB282" si="228">Z267/(AA267+Z267)</f>
        <v>1</v>
      </c>
    </row>
    <row r="268" spans="1:28" s="1039" customFormat="1" ht="14.25" x14ac:dyDescent="0.3">
      <c r="A268" s="1026"/>
      <c r="B268" s="1027"/>
      <c r="C268" s="1099" t="str">
        <f>'24. M&amp;E Staff Loading'!C268</f>
        <v>M&amp;E Cloud Platform Developer - On</v>
      </c>
      <c r="D268" s="873">
        <f>'24. M&amp;E Staff Loading'!D268</f>
        <v>96</v>
      </c>
      <c r="E268" s="1100" t="str">
        <f>'24. M&amp;E Staff Loading'!E268</f>
        <v>N</v>
      </c>
      <c r="F268" s="1053">
        <v>0</v>
      </c>
      <c r="G268" s="1053">
        <v>0</v>
      </c>
      <c r="H268" s="1053">
        <v>0</v>
      </c>
      <c r="I268" s="1053">
        <v>0</v>
      </c>
      <c r="J268" s="1053">
        <v>0</v>
      </c>
      <c r="K268" s="1053">
        <v>0</v>
      </c>
      <c r="L268" s="1053">
        <v>0</v>
      </c>
      <c r="M268" s="1053">
        <v>0</v>
      </c>
      <c r="N268" s="1053">
        <v>0</v>
      </c>
      <c r="O268" s="1053">
        <v>0</v>
      </c>
      <c r="P268" s="1053">
        <v>0</v>
      </c>
      <c r="Q268" s="1053">
        <v>0</v>
      </c>
      <c r="R268" s="1031">
        <f t="shared" si="222"/>
        <v>0</v>
      </c>
      <c r="S268" s="742">
        <f t="shared" si="223"/>
        <v>0</v>
      </c>
      <c r="T268" s="1017"/>
      <c r="U268" s="1017"/>
      <c r="V268" s="1017"/>
      <c r="W268" s="1032">
        <f t="shared" si="224"/>
        <v>0</v>
      </c>
      <c r="X268" s="1032">
        <f t="shared" si="225"/>
        <v>0</v>
      </c>
      <c r="Y268" s="1017"/>
      <c r="Z268" s="1032">
        <f t="shared" si="226"/>
        <v>0</v>
      </c>
      <c r="AA268" s="1032">
        <f t="shared" si="227"/>
        <v>0</v>
      </c>
      <c r="AB268" s="863" t="e">
        <f t="shared" si="228"/>
        <v>#DIV/0!</v>
      </c>
    </row>
    <row r="269" spans="1:28" s="1039" customFormat="1" ht="14.25" x14ac:dyDescent="0.3">
      <c r="A269" s="1026"/>
      <c r="B269" s="1027"/>
      <c r="C269" s="1099" t="str">
        <f>'24. M&amp;E Staff Loading'!C269</f>
        <v>M&amp;E Cloud Platform Lead Developer - On</v>
      </c>
      <c r="D269" s="873">
        <f>'24. M&amp;E Staff Loading'!D269</f>
        <v>125</v>
      </c>
      <c r="E269" s="1100" t="str">
        <f>'24. M&amp;E Staff Loading'!E269</f>
        <v>N</v>
      </c>
      <c r="F269" s="1053">
        <v>0</v>
      </c>
      <c r="G269" s="1053">
        <v>0</v>
      </c>
      <c r="H269" s="1053">
        <v>0</v>
      </c>
      <c r="I269" s="1053">
        <v>0</v>
      </c>
      <c r="J269" s="1053">
        <v>0</v>
      </c>
      <c r="K269" s="1053">
        <v>0</v>
      </c>
      <c r="L269" s="1053">
        <v>0</v>
      </c>
      <c r="M269" s="1053">
        <v>0</v>
      </c>
      <c r="N269" s="1053">
        <v>0</v>
      </c>
      <c r="O269" s="1053">
        <v>0</v>
      </c>
      <c r="P269" s="1053">
        <v>0</v>
      </c>
      <c r="Q269" s="1053">
        <v>0</v>
      </c>
      <c r="R269" s="1031">
        <f t="shared" si="222"/>
        <v>0</v>
      </c>
      <c r="S269" s="742">
        <f t="shared" si="223"/>
        <v>0</v>
      </c>
      <c r="T269" s="1017"/>
      <c r="U269" s="1017"/>
      <c r="V269" s="1017"/>
      <c r="W269" s="1032">
        <f t="shared" si="224"/>
        <v>0</v>
      </c>
      <c r="X269" s="1032">
        <f t="shared" si="225"/>
        <v>0</v>
      </c>
      <c r="Y269" s="1017"/>
      <c r="Z269" s="1032">
        <f t="shared" si="226"/>
        <v>0</v>
      </c>
      <c r="AA269" s="1032">
        <f t="shared" si="227"/>
        <v>0</v>
      </c>
      <c r="AB269" s="863" t="e">
        <f t="shared" si="228"/>
        <v>#DIV/0!</v>
      </c>
    </row>
    <row r="270" spans="1:28" s="1039" customFormat="1" ht="14.25" x14ac:dyDescent="0.3">
      <c r="A270" s="1026"/>
      <c r="B270" s="1027"/>
      <c r="C270" s="1099" t="str">
        <f>'24. M&amp;E Staff Loading'!C270</f>
        <v>M&amp;E Cloud Platform Sr. Developer - Off</v>
      </c>
      <c r="D270" s="873">
        <f>'24. M&amp;E Staff Loading'!D270</f>
        <v>78</v>
      </c>
      <c r="E270" s="1100" t="str">
        <f>'24. M&amp;E Staff Loading'!E270</f>
        <v>Y</v>
      </c>
      <c r="F270" s="1053">
        <v>0</v>
      </c>
      <c r="G270" s="1053">
        <v>0</v>
      </c>
      <c r="H270" s="1053">
        <v>0</v>
      </c>
      <c r="I270" s="1053">
        <v>0</v>
      </c>
      <c r="J270" s="1053">
        <v>0</v>
      </c>
      <c r="K270" s="1053">
        <v>0</v>
      </c>
      <c r="L270" s="1053">
        <v>0</v>
      </c>
      <c r="M270" s="1053">
        <v>0</v>
      </c>
      <c r="N270" s="1053">
        <v>0</v>
      </c>
      <c r="O270" s="1053">
        <v>0</v>
      </c>
      <c r="P270" s="1053">
        <v>0</v>
      </c>
      <c r="Q270" s="1053">
        <v>0</v>
      </c>
      <c r="R270" s="1031">
        <f t="shared" si="222"/>
        <v>0</v>
      </c>
      <c r="S270" s="742">
        <f t="shared" si="223"/>
        <v>0</v>
      </c>
      <c r="T270" s="1017"/>
      <c r="U270" s="1017"/>
      <c r="V270" s="1017"/>
      <c r="W270" s="1032">
        <f t="shared" si="224"/>
        <v>0</v>
      </c>
      <c r="X270" s="1032">
        <f t="shared" si="225"/>
        <v>0</v>
      </c>
      <c r="Y270" s="1017"/>
      <c r="Z270" s="1032">
        <f t="shared" si="226"/>
        <v>0</v>
      </c>
      <c r="AA270" s="1032">
        <f t="shared" si="227"/>
        <v>0</v>
      </c>
      <c r="AB270" s="863" t="e">
        <f t="shared" si="228"/>
        <v>#DIV/0!</v>
      </c>
    </row>
    <row r="271" spans="1:28" s="1039" customFormat="1" ht="14.25" x14ac:dyDescent="0.3">
      <c r="A271" s="1026"/>
      <c r="B271" s="1027"/>
      <c r="C271" s="1099" t="str">
        <f>'24. M&amp;E Staff Loading'!C271</f>
        <v>M&amp;E Cloud Platform Sr. Developer - On</v>
      </c>
      <c r="D271" s="873">
        <f>'24. M&amp;E Staff Loading'!D271</f>
        <v>111</v>
      </c>
      <c r="E271" s="1100" t="str">
        <f>'24. M&amp;E Staff Loading'!E271</f>
        <v>N</v>
      </c>
      <c r="F271" s="1053">
        <v>150.91999999999999</v>
      </c>
      <c r="G271" s="1053">
        <v>150.91999999999999</v>
      </c>
      <c r="H271" s="1053">
        <v>150.91999999999999</v>
      </c>
      <c r="I271" s="1053">
        <v>150.91999999999999</v>
      </c>
      <c r="J271" s="1053">
        <v>150.91999999999999</v>
      </c>
      <c r="K271" s="1053">
        <v>150.91999999999999</v>
      </c>
      <c r="L271" s="1053">
        <v>150.91999999999999</v>
      </c>
      <c r="M271" s="1053">
        <v>150.91999999999999</v>
      </c>
      <c r="N271" s="1053">
        <v>150.91999999999999</v>
      </c>
      <c r="O271" s="1053">
        <v>150.91999999999999</v>
      </c>
      <c r="P271" s="1053">
        <v>150.91999999999999</v>
      </c>
      <c r="Q271" s="1053">
        <v>150.91999999999999</v>
      </c>
      <c r="R271" s="1031">
        <f t="shared" si="222"/>
        <v>1811.0400000000002</v>
      </c>
      <c r="S271" s="742">
        <f t="shared" si="223"/>
        <v>201025.44000000003</v>
      </c>
      <c r="T271" s="1017"/>
      <c r="U271" s="1017"/>
      <c r="V271" s="1017"/>
      <c r="W271" s="1032">
        <f t="shared" si="224"/>
        <v>0.9055200000000001</v>
      </c>
      <c r="X271" s="1032">
        <f t="shared" si="225"/>
        <v>150.92000000000002</v>
      </c>
      <c r="Y271" s="1017"/>
      <c r="Z271" s="1032">
        <f t="shared" si="226"/>
        <v>0</v>
      </c>
      <c r="AA271" s="1032">
        <f t="shared" si="227"/>
        <v>1811.0400000000002</v>
      </c>
      <c r="AB271" s="863">
        <f t="shared" si="228"/>
        <v>0</v>
      </c>
    </row>
    <row r="272" spans="1:28" s="1039" customFormat="1" ht="14.25" x14ac:dyDescent="0.3">
      <c r="A272" s="1026"/>
      <c r="B272" s="1027"/>
      <c r="C272" s="1099" t="str">
        <f>'24. M&amp;E Staff Loading'!C272</f>
        <v>M&amp;E Delivery Lead - On</v>
      </c>
      <c r="D272" s="873">
        <f>'24. M&amp;E Staff Loading'!D272</f>
        <v>190</v>
      </c>
      <c r="E272" s="1100" t="str">
        <f>'24. M&amp;E Staff Loading'!E272</f>
        <v>N</v>
      </c>
      <c r="F272" s="1053">
        <v>0</v>
      </c>
      <c r="G272" s="1053">
        <v>0</v>
      </c>
      <c r="H272" s="1053">
        <v>0</v>
      </c>
      <c r="I272" s="1053">
        <v>0</v>
      </c>
      <c r="J272" s="1053">
        <v>0</v>
      </c>
      <c r="K272" s="1053">
        <v>0</v>
      </c>
      <c r="L272" s="1053">
        <v>0</v>
      </c>
      <c r="M272" s="1053">
        <v>0</v>
      </c>
      <c r="N272" s="1053">
        <v>0</v>
      </c>
      <c r="O272" s="1053">
        <v>0</v>
      </c>
      <c r="P272" s="1053">
        <v>0</v>
      </c>
      <c r="Q272" s="1053">
        <v>0</v>
      </c>
      <c r="R272" s="1031">
        <f t="shared" si="222"/>
        <v>0</v>
      </c>
      <c r="S272" s="742">
        <f t="shared" si="223"/>
        <v>0</v>
      </c>
      <c r="T272" s="1017"/>
      <c r="U272" s="1017"/>
      <c r="V272" s="1017"/>
      <c r="W272" s="1032">
        <f t="shared" si="224"/>
        <v>0</v>
      </c>
      <c r="X272" s="1032">
        <f t="shared" si="225"/>
        <v>0</v>
      </c>
      <c r="Y272" s="1017"/>
      <c r="Z272" s="1032">
        <f t="shared" si="226"/>
        <v>0</v>
      </c>
      <c r="AA272" s="1032">
        <f t="shared" si="227"/>
        <v>0</v>
      </c>
      <c r="AB272" s="863" t="e">
        <f t="shared" si="228"/>
        <v>#DIV/0!</v>
      </c>
    </row>
    <row r="273" spans="1:28" s="1039" customFormat="1" ht="14.25" x14ac:dyDescent="0.3">
      <c r="A273" s="1026"/>
      <c r="B273" s="1027"/>
      <c r="C273" s="1099" t="str">
        <f>'24. M&amp;E Staff Loading'!C273</f>
        <v>M&amp;E Developer - On</v>
      </c>
      <c r="D273" s="873">
        <f>'24. M&amp;E Staff Loading'!D273</f>
        <v>82</v>
      </c>
      <c r="E273" s="1100" t="str">
        <f>'24. M&amp;E Staff Loading'!E273</f>
        <v>N</v>
      </c>
      <c r="F273" s="1053">
        <v>0</v>
      </c>
      <c r="G273" s="1053">
        <v>0</v>
      </c>
      <c r="H273" s="1053">
        <v>0</v>
      </c>
      <c r="I273" s="1053">
        <v>0</v>
      </c>
      <c r="J273" s="1053">
        <v>0</v>
      </c>
      <c r="K273" s="1053">
        <v>0</v>
      </c>
      <c r="L273" s="1053">
        <v>0</v>
      </c>
      <c r="M273" s="1053">
        <v>0</v>
      </c>
      <c r="N273" s="1053">
        <v>0</v>
      </c>
      <c r="O273" s="1053">
        <v>0</v>
      </c>
      <c r="P273" s="1053">
        <v>0</v>
      </c>
      <c r="Q273" s="1053">
        <v>0</v>
      </c>
      <c r="R273" s="1031">
        <f t="shared" si="222"/>
        <v>0</v>
      </c>
      <c r="S273" s="742">
        <f t="shared" si="223"/>
        <v>0</v>
      </c>
      <c r="T273" s="1017"/>
      <c r="U273" s="1017"/>
      <c r="V273" s="1017"/>
      <c r="W273" s="1032">
        <f t="shared" si="224"/>
        <v>0</v>
      </c>
      <c r="X273" s="1032">
        <f t="shared" si="225"/>
        <v>0</v>
      </c>
      <c r="Y273" s="1017"/>
      <c r="Z273" s="1032">
        <f t="shared" si="226"/>
        <v>0</v>
      </c>
      <c r="AA273" s="1032">
        <f t="shared" si="227"/>
        <v>0</v>
      </c>
      <c r="AB273" s="863" t="e">
        <f t="shared" si="228"/>
        <v>#DIV/0!</v>
      </c>
    </row>
    <row r="274" spans="1:28" s="1039" customFormat="1" ht="14.25" x14ac:dyDescent="0.3">
      <c r="A274" s="1026"/>
      <c r="B274" s="1027"/>
      <c r="C274" s="1099" t="str">
        <f>'24. M&amp;E Staff Loading'!C274</f>
        <v>M&amp;E Lead Cloud Platform Tech. Specialist - On</v>
      </c>
      <c r="D274" s="873">
        <f>'24. M&amp;E Staff Loading'!D274</f>
        <v>144</v>
      </c>
      <c r="E274" s="1100" t="str">
        <f>'24. M&amp;E Staff Loading'!E274</f>
        <v>N</v>
      </c>
      <c r="F274" s="1053">
        <v>0</v>
      </c>
      <c r="G274" s="1053">
        <v>0</v>
      </c>
      <c r="H274" s="1053">
        <v>0</v>
      </c>
      <c r="I274" s="1053">
        <v>0</v>
      </c>
      <c r="J274" s="1053">
        <v>0</v>
      </c>
      <c r="K274" s="1053">
        <v>0</v>
      </c>
      <c r="L274" s="1053">
        <v>0</v>
      </c>
      <c r="M274" s="1053">
        <v>0</v>
      </c>
      <c r="N274" s="1053">
        <v>0</v>
      </c>
      <c r="O274" s="1053">
        <v>0</v>
      </c>
      <c r="P274" s="1053">
        <v>0</v>
      </c>
      <c r="Q274" s="1053">
        <v>0</v>
      </c>
      <c r="R274" s="1031">
        <f t="shared" si="222"/>
        <v>0</v>
      </c>
      <c r="S274" s="742">
        <f t="shared" si="223"/>
        <v>0</v>
      </c>
      <c r="T274" s="1017"/>
      <c r="U274" s="1017"/>
      <c r="V274" s="1017"/>
      <c r="W274" s="1032">
        <f t="shared" si="224"/>
        <v>0</v>
      </c>
      <c r="X274" s="1032">
        <f t="shared" si="225"/>
        <v>0</v>
      </c>
      <c r="Y274" s="1017"/>
      <c r="Z274" s="1032">
        <f t="shared" si="226"/>
        <v>0</v>
      </c>
      <c r="AA274" s="1032">
        <f t="shared" si="227"/>
        <v>0</v>
      </c>
      <c r="AB274" s="863" t="e">
        <f t="shared" si="228"/>
        <v>#DIV/0!</v>
      </c>
    </row>
    <row r="275" spans="1:28" s="1039" customFormat="1" ht="14.25" x14ac:dyDescent="0.3">
      <c r="A275" s="1026"/>
      <c r="B275" s="1027"/>
      <c r="C275" s="1099" t="str">
        <f>'24. M&amp;E Staff Loading'!C275</f>
        <v>M&amp;E Lead Tech. Specialist - On</v>
      </c>
      <c r="D275" s="873">
        <f>'24. M&amp;E Staff Loading'!D275</f>
        <v>139</v>
      </c>
      <c r="E275" s="1100" t="str">
        <f>'24. M&amp;E Staff Loading'!E275</f>
        <v>N</v>
      </c>
      <c r="F275" s="1053">
        <v>147</v>
      </c>
      <c r="G275" s="1053">
        <v>147</v>
      </c>
      <c r="H275" s="1053">
        <v>147</v>
      </c>
      <c r="I275" s="1053">
        <v>147</v>
      </c>
      <c r="J275" s="1053">
        <v>147</v>
      </c>
      <c r="K275" s="1053">
        <v>147</v>
      </c>
      <c r="L275" s="1053">
        <v>147</v>
      </c>
      <c r="M275" s="1053">
        <v>147</v>
      </c>
      <c r="N275" s="1053">
        <v>147</v>
      </c>
      <c r="O275" s="1053">
        <v>147</v>
      </c>
      <c r="P275" s="1053">
        <v>147</v>
      </c>
      <c r="Q275" s="1053">
        <v>147</v>
      </c>
      <c r="R275" s="1031">
        <f t="shared" si="222"/>
        <v>1764</v>
      </c>
      <c r="S275" s="742">
        <f t="shared" si="223"/>
        <v>245196</v>
      </c>
      <c r="T275" s="1017"/>
      <c r="U275" s="1017"/>
      <c r="V275" s="1017"/>
      <c r="W275" s="1032">
        <f t="shared" si="224"/>
        <v>0.88200000000000001</v>
      </c>
      <c r="X275" s="1032">
        <f t="shared" si="225"/>
        <v>147</v>
      </c>
      <c r="Y275" s="1017"/>
      <c r="Z275" s="1032">
        <f t="shared" si="226"/>
        <v>0</v>
      </c>
      <c r="AA275" s="1032">
        <f t="shared" si="227"/>
        <v>1764</v>
      </c>
      <c r="AB275" s="863">
        <f t="shared" si="228"/>
        <v>0</v>
      </c>
    </row>
    <row r="276" spans="1:28" s="1039" customFormat="1" ht="14.25" x14ac:dyDescent="0.3">
      <c r="A276" s="1026"/>
      <c r="B276" s="1027"/>
      <c r="C276" s="1099" t="str">
        <f>'24. M&amp;E Staff Loading'!C276</f>
        <v>M&amp;E Production Support Analyst - On</v>
      </c>
      <c r="D276" s="873">
        <f>'24. M&amp;E Staff Loading'!D276</f>
        <v>95</v>
      </c>
      <c r="E276" s="1100" t="str">
        <f>'24. M&amp;E Staff Loading'!E276</f>
        <v>N</v>
      </c>
      <c r="F276" s="1053">
        <v>150.91991666666667</v>
      </c>
      <c r="G276" s="1053">
        <v>150.91991666666667</v>
      </c>
      <c r="H276" s="1053">
        <v>150.91991666666667</v>
      </c>
      <c r="I276" s="1053">
        <v>150.91991666666667</v>
      </c>
      <c r="J276" s="1053">
        <v>150.91991666666667</v>
      </c>
      <c r="K276" s="1053">
        <v>150.91991666666667</v>
      </c>
      <c r="L276" s="1053">
        <v>150.91991666666667</v>
      </c>
      <c r="M276" s="1053">
        <v>150.91991666666667</v>
      </c>
      <c r="N276" s="1053">
        <v>150.91991666666667</v>
      </c>
      <c r="O276" s="1053">
        <v>150.91991666666667</v>
      </c>
      <c r="P276" s="1053">
        <v>150.91991666666667</v>
      </c>
      <c r="Q276" s="1053">
        <v>150.91991666666667</v>
      </c>
      <c r="R276" s="1031">
        <f t="shared" si="222"/>
        <v>1811.0390000000004</v>
      </c>
      <c r="S276" s="742">
        <f t="shared" si="223"/>
        <v>172048.70500000005</v>
      </c>
      <c r="T276" s="1017"/>
      <c r="U276" s="1017"/>
      <c r="V276" s="1017"/>
      <c r="W276" s="1032">
        <f t="shared" si="224"/>
        <v>0.90551950000000025</v>
      </c>
      <c r="X276" s="1032">
        <f t="shared" si="225"/>
        <v>150.91991666666669</v>
      </c>
      <c r="Y276" s="1017"/>
      <c r="Z276" s="1032">
        <f t="shared" si="226"/>
        <v>0</v>
      </c>
      <c r="AA276" s="1032">
        <f t="shared" si="227"/>
        <v>1811.0390000000004</v>
      </c>
      <c r="AB276" s="863">
        <f t="shared" si="228"/>
        <v>0</v>
      </c>
    </row>
    <row r="277" spans="1:28" s="1039" customFormat="1" ht="14.25" x14ac:dyDescent="0.3">
      <c r="A277" s="1026"/>
      <c r="B277" s="1027"/>
      <c r="C277" s="1099" t="str">
        <f>'24. M&amp;E Staff Loading'!C277</f>
        <v>M&amp;E Production Support Lead - On</v>
      </c>
      <c r="D277" s="873">
        <f>'24. M&amp;E Staff Loading'!D277</f>
        <v>129</v>
      </c>
      <c r="E277" s="1100" t="str">
        <f>'24. M&amp;E Staff Loading'!E277</f>
        <v>N</v>
      </c>
      <c r="F277" s="1053">
        <v>898.98649999999998</v>
      </c>
      <c r="G277" s="1053">
        <v>898.98649999999998</v>
      </c>
      <c r="H277" s="1053">
        <v>898.98649999999998</v>
      </c>
      <c r="I277" s="1053">
        <v>898.98649999999998</v>
      </c>
      <c r="J277" s="1053">
        <v>898.98649999999998</v>
      </c>
      <c r="K277" s="1053">
        <v>898.98649999999998</v>
      </c>
      <c r="L277" s="1053">
        <v>898.98649999999998</v>
      </c>
      <c r="M277" s="1053">
        <v>898.98649999999998</v>
      </c>
      <c r="N277" s="1053">
        <v>898.98649999999998</v>
      </c>
      <c r="O277" s="1053">
        <v>898.98649999999998</v>
      </c>
      <c r="P277" s="1053">
        <v>898.98649999999998</v>
      </c>
      <c r="Q277" s="1053">
        <v>898.98649999999998</v>
      </c>
      <c r="R277" s="1031">
        <f t="shared" si="222"/>
        <v>10787.838</v>
      </c>
      <c r="S277" s="742">
        <f t="shared" si="223"/>
        <v>1391631.102</v>
      </c>
      <c r="T277" s="1017"/>
      <c r="U277" s="1017"/>
      <c r="V277" s="1017"/>
      <c r="W277" s="1032">
        <f t="shared" si="224"/>
        <v>5.3939190000000004</v>
      </c>
      <c r="X277" s="1032">
        <f t="shared" si="225"/>
        <v>898.98649999999998</v>
      </c>
      <c r="Y277" s="1017"/>
      <c r="Z277" s="1032">
        <f t="shared" si="226"/>
        <v>0</v>
      </c>
      <c r="AA277" s="1032">
        <f t="shared" si="227"/>
        <v>10787.838</v>
      </c>
      <c r="AB277" s="863">
        <f t="shared" si="228"/>
        <v>0</v>
      </c>
    </row>
    <row r="278" spans="1:28" s="1039" customFormat="1" ht="14.25" x14ac:dyDescent="0.3">
      <c r="A278" s="1026"/>
      <c r="B278" s="1027"/>
      <c r="C278" s="1099" t="str">
        <f>'24. M&amp;E Staff Loading'!C278</f>
        <v>M&amp;E Sr. Developer - Off</v>
      </c>
      <c r="D278" s="873">
        <f>'24. M&amp;E Staff Loading'!D278</f>
        <v>67</v>
      </c>
      <c r="E278" s="1100" t="str">
        <f>'24. M&amp;E Staff Loading'!E278</f>
        <v>Y</v>
      </c>
      <c r="F278" s="1053">
        <v>0</v>
      </c>
      <c r="G278" s="1053">
        <v>0</v>
      </c>
      <c r="H278" s="1053">
        <v>0</v>
      </c>
      <c r="I278" s="1053">
        <v>0</v>
      </c>
      <c r="J278" s="1053">
        <v>0</v>
      </c>
      <c r="K278" s="1053">
        <v>0</v>
      </c>
      <c r="L278" s="1053">
        <v>0</v>
      </c>
      <c r="M278" s="1053">
        <v>0</v>
      </c>
      <c r="N278" s="1053">
        <v>0</v>
      </c>
      <c r="O278" s="1053">
        <v>0</v>
      </c>
      <c r="P278" s="1053">
        <v>0</v>
      </c>
      <c r="Q278" s="1053">
        <v>0</v>
      </c>
      <c r="R278" s="1031">
        <f t="shared" si="222"/>
        <v>0</v>
      </c>
      <c r="S278" s="742">
        <f t="shared" si="223"/>
        <v>0</v>
      </c>
      <c r="T278" s="1017"/>
      <c r="U278" s="1017"/>
      <c r="V278" s="1017"/>
      <c r="W278" s="1032">
        <f t="shared" si="224"/>
        <v>0</v>
      </c>
      <c r="X278" s="1032">
        <f t="shared" si="225"/>
        <v>0</v>
      </c>
      <c r="Y278" s="1017"/>
      <c r="Z278" s="1032">
        <f t="shared" si="226"/>
        <v>0</v>
      </c>
      <c r="AA278" s="1032">
        <f t="shared" si="227"/>
        <v>0</v>
      </c>
      <c r="AB278" s="863" t="e">
        <f t="shared" si="228"/>
        <v>#DIV/0!</v>
      </c>
    </row>
    <row r="279" spans="1:28" s="1039" customFormat="1" ht="14.25" x14ac:dyDescent="0.3">
      <c r="A279" s="1026"/>
      <c r="B279" s="1027"/>
      <c r="C279" s="1099" t="str">
        <f>'24. M&amp;E Staff Loading'!C279</f>
        <v>M&amp;E Sr. Developer - On</v>
      </c>
      <c r="D279" s="873">
        <f>'24. M&amp;E Staff Loading'!D279</f>
        <v>101</v>
      </c>
      <c r="E279" s="1100" t="str">
        <f>'24. M&amp;E Staff Loading'!E279</f>
        <v>N</v>
      </c>
      <c r="F279" s="1053">
        <v>0</v>
      </c>
      <c r="G279" s="1053">
        <v>0</v>
      </c>
      <c r="H279" s="1053">
        <v>0</v>
      </c>
      <c r="I279" s="1053">
        <v>0</v>
      </c>
      <c r="J279" s="1053">
        <v>0</v>
      </c>
      <c r="K279" s="1053">
        <v>0</v>
      </c>
      <c r="L279" s="1053">
        <v>0</v>
      </c>
      <c r="M279" s="1053">
        <v>0</v>
      </c>
      <c r="N279" s="1053">
        <v>0</v>
      </c>
      <c r="O279" s="1053">
        <v>0</v>
      </c>
      <c r="P279" s="1053">
        <v>0</v>
      </c>
      <c r="Q279" s="1053">
        <v>0</v>
      </c>
      <c r="R279" s="1031">
        <f t="shared" si="222"/>
        <v>0</v>
      </c>
      <c r="S279" s="742">
        <f t="shared" si="223"/>
        <v>0</v>
      </c>
      <c r="T279" s="1017"/>
      <c r="U279" s="1017"/>
      <c r="V279" s="1017"/>
      <c r="W279" s="1032">
        <f t="shared" si="224"/>
        <v>0</v>
      </c>
      <c r="X279" s="1032">
        <f t="shared" si="225"/>
        <v>0</v>
      </c>
      <c r="Y279" s="1017"/>
      <c r="Z279" s="1032">
        <f t="shared" si="226"/>
        <v>0</v>
      </c>
      <c r="AA279" s="1032">
        <f t="shared" si="227"/>
        <v>0</v>
      </c>
      <c r="AB279" s="863" t="e">
        <f t="shared" si="228"/>
        <v>#DIV/0!</v>
      </c>
    </row>
    <row r="280" spans="1:28" ht="14.25" x14ac:dyDescent="0.3">
      <c r="A280" s="1026"/>
      <c r="B280" s="1027"/>
      <c r="C280" s="1099" t="str">
        <f>'24. M&amp;E Staff Loading'!C280</f>
        <v>M&amp;E Sr. Production Support Analyst - On</v>
      </c>
      <c r="D280" s="873">
        <f>'24. M&amp;E Staff Loading'!D280</f>
        <v>110</v>
      </c>
      <c r="E280" s="1100" t="str">
        <f>'24. M&amp;E Staff Loading'!E280</f>
        <v>N</v>
      </c>
      <c r="F280" s="1053">
        <v>452.76</v>
      </c>
      <c r="G280" s="1053">
        <v>452.76</v>
      </c>
      <c r="H280" s="1053">
        <v>452.76</v>
      </c>
      <c r="I280" s="1053">
        <v>452.76</v>
      </c>
      <c r="J280" s="1053">
        <v>452.76</v>
      </c>
      <c r="K280" s="1053">
        <v>452.76</v>
      </c>
      <c r="L280" s="1053">
        <v>452.76</v>
      </c>
      <c r="M280" s="1053">
        <v>452.76</v>
      </c>
      <c r="N280" s="1053">
        <v>452.76</v>
      </c>
      <c r="O280" s="1053">
        <v>452.76</v>
      </c>
      <c r="P280" s="1053">
        <v>452.76</v>
      </c>
      <c r="Q280" s="1053">
        <v>452.76</v>
      </c>
      <c r="R280" s="1031">
        <f t="shared" si="222"/>
        <v>5433.1200000000017</v>
      </c>
      <c r="S280" s="742">
        <f t="shared" si="223"/>
        <v>597643.20000000019</v>
      </c>
      <c r="T280" s="1082"/>
      <c r="U280" s="1082"/>
      <c r="V280" s="1082"/>
      <c r="W280" s="1032">
        <f t="shared" si="224"/>
        <v>2.7165600000000012</v>
      </c>
      <c r="X280" s="1032">
        <f t="shared" si="225"/>
        <v>452.76000000000016</v>
      </c>
      <c r="Z280" s="1032">
        <f t="shared" si="226"/>
        <v>0</v>
      </c>
      <c r="AA280" s="1032">
        <f t="shared" si="227"/>
        <v>5433.1200000000017</v>
      </c>
      <c r="AB280" s="863">
        <f t="shared" si="228"/>
        <v>0</v>
      </c>
    </row>
    <row r="281" spans="1:28" ht="14.25" x14ac:dyDescent="0.3">
      <c r="A281" s="1026"/>
      <c r="B281" s="1027"/>
      <c r="C281" s="1099" t="str">
        <f>'24. M&amp;E Staff Loading'!C281</f>
        <v>M&amp;E Sr. Technical Architect - On</v>
      </c>
      <c r="D281" s="873">
        <f>'24. M&amp;E Staff Loading'!D281</f>
        <v>213</v>
      </c>
      <c r="E281" s="1100" t="str">
        <f>'24. M&amp;E Staff Loading'!E281</f>
        <v>N</v>
      </c>
      <c r="F281" s="1053">
        <v>0</v>
      </c>
      <c r="G281" s="1053">
        <v>0</v>
      </c>
      <c r="H281" s="1053">
        <v>0</v>
      </c>
      <c r="I281" s="1053">
        <v>0</v>
      </c>
      <c r="J281" s="1053">
        <v>0</v>
      </c>
      <c r="K281" s="1053">
        <v>0</v>
      </c>
      <c r="L281" s="1053">
        <v>0</v>
      </c>
      <c r="M281" s="1053">
        <v>0</v>
      </c>
      <c r="N281" s="1053">
        <v>0</v>
      </c>
      <c r="O281" s="1053">
        <v>0</v>
      </c>
      <c r="P281" s="1053">
        <v>0</v>
      </c>
      <c r="Q281" s="1053">
        <v>0</v>
      </c>
      <c r="R281" s="1031">
        <f t="shared" si="222"/>
        <v>0</v>
      </c>
      <c r="S281" s="742">
        <f t="shared" si="223"/>
        <v>0</v>
      </c>
      <c r="T281" s="1082"/>
      <c r="U281" s="1082"/>
      <c r="V281" s="1082"/>
      <c r="W281" s="1032">
        <f t="shared" si="224"/>
        <v>0</v>
      </c>
      <c r="X281" s="1032">
        <f t="shared" si="225"/>
        <v>0</v>
      </c>
      <c r="Z281" s="1032">
        <f t="shared" si="226"/>
        <v>0</v>
      </c>
      <c r="AA281" s="1032">
        <f t="shared" si="227"/>
        <v>0</v>
      </c>
      <c r="AB281" s="863" t="e">
        <f t="shared" si="228"/>
        <v>#DIV/0!</v>
      </c>
    </row>
    <row r="282" spans="1:28" ht="14.25" x14ac:dyDescent="0.3">
      <c r="A282" s="1026"/>
      <c r="B282" s="1027"/>
      <c r="C282" s="1099">
        <f>'24. M&amp;E Staff Loading'!C282</f>
        <v>0</v>
      </c>
      <c r="D282" s="873">
        <f>'24. M&amp;E Staff Loading'!D282</f>
        <v>0</v>
      </c>
      <c r="E282" s="1100">
        <f>'24. M&amp;E Staff Loading'!E282</f>
        <v>0</v>
      </c>
      <c r="F282" s="1053"/>
      <c r="G282" s="1053"/>
      <c r="H282" s="1053"/>
      <c r="I282" s="1053"/>
      <c r="J282" s="1053"/>
      <c r="K282" s="1053"/>
      <c r="L282" s="1053"/>
      <c r="M282" s="1053"/>
      <c r="N282" s="1053"/>
      <c r="O282" s="1053"/>
      <c r="P282" s="1053"/>
      <c r="Q282" s="1053"/>
      <c r="R282" s="1031">
        <f t="shared" si="222"/>
        <v>0</v>
      </c>
      <c r="S282" s="742">
        <f t="shared" si="223"/>
        <v>0</v>
      </c>
      <c r="T282" s="1082"/>
      <c r="U282" s="1082"/>
      <c r="V282" s="1082"/>
      <c r="W282" s="1032">
        <f t="shared" si="224"/>
        <v>0</v>
      </c>
      <c r="X282" s="1032">
        <f t="shared" si="225"/>
        <v>0</v>
      </c>
      <c r="Z282" s="1032">
        <f t="shared" si="226"/>
        <v>0</v>
      </c>
      <c r="AA282" s="1032">
        <f t="shared" si="227"/>
        <v>0</v>
      </c>
      <c r="AB282" s="863" t="e">
        <f t="shared" si="228"/>
        <v>#DIV/0!</v>
      </c>
    </row>
    <row r="283" spans="1:28" ht="15" thickBot="1" x14ac:dyDescent="0.35">
      <c r="A283" s="1033"/>
      <c r="B283" s="1034" t="s">
        <v>1450</v>
      </c>
      <c r="C283" s="1035"/>
      <c r="D283" s="874"/>
      <c r="E283" s="1037"/>
      <c r="F283" s="1038">
        <f>SUM(F266:F282)</f>
        <v>1966.5493333333334</v>
      </c>
      <c r="G283" s="1038">
        <f t="shared" ref="G283:R283" si="229">SUM(G266:G282)</f>
        <v>1966.5493333333334</v>
      </c>
      <c r="H283" s="1038">
        <f t="shared" si="229"/>
        <v>1966.5493333333334</v>
      </c>
      <c r="I283" s="1038">
        <f t="shared" si="229"/>
        <v>1966.5493333333334</v>
      </c>
      <c r="J283" s="1038">
        <f t="shared" si="229"/>
        <v>1966.5493333333334</v>
      </c>
      <c r="K283" s="1038">
        <f t="shared" si="229"/>
        <v>1966.5493333333334</v>
      </c>
      <c r="L283" s="1038">
        <f t="shared" si="229"/>
        <v>1966.5493333333334</v>
      </c>
      <c r="M283" s="1038">
        <f t="shared" si="229"/>
        <v>1966.5493333333334</v>
      </c>
      <c r="N283" s="1038">
        <f t="shared" si="229"/>
        <v>1966.5493333333334</v>
      </c>
      <c r="O283" s="1038">
        <f t="shared" si="229"/>
        <v>1966.5493333333334</v>
      </c>
      <c r="P283" s="1038">
        <f t="shared" si="229"/>
        <v>1966.5493333333334</v>
      </c>
      <c r="Q283" s="1038">
        <f t="shared" si="229"/>
        <v>1966.5493333333334</v>
      </c>
      <c r="R283" s="1038">
        <f t="shared" si="229"/>
        <v>23598.592000000004</v>
      </c>
      <c r="S283" s="750">
        <f>SUM(S266:S282)</f>
        <v>2742970.1869999999</v>
      </c>
      <c r="T283" s="1082"/>
      <c r="U283" s="1082"/>
      <c r="V283" s="1082"/>
      <c r="W283" s="1050">
        <f>SUM(W266:W282)</f>
        <v>11.799296000000002</v>
      </c>
      <c r="X283" s="1050">
        <f>SUM(X266:X282)</f>
        <v>1966.5493333333336</v>
      </c>
      <c r="Z283" s="1040">
        <f>SUM(Z266:Z282)</f>
        <v>1991.5549999999996</v>
      </c>
      <c r="AA283" s="1040">
        <f>SUM(AA266:AA282)</f>
        <v>21607.037000000004</v>
      </c>
      <c r="AB283" s="752">
        <f>Z283/(Z283+AA283)</f>
        <v>8.4392958698552831E-2</v>
      </c>
    </row>
    <row r="284" spans="1:28" ht="14.25" x14ac:dyDescent="0.3">
      <c r="A284" s="1026">
        <v>9.3000000000000007</v>
      </c>
      <c r="B284" s="1027" t="s">
        <v>1451</v>
      </c>
      <c r="C284" s="1099">
        <f>'24. M&amp;E Staff Loading'!C284</f>
        <v>0</v>
      </c>
      <c r="D284" s="873">
        <f>'24. M&amp;E Staff Loading'!D284</f>
        <v>0</v>
      </c>
      <c r="E284" s="1100">
        <f>'24. M&amp;E Staff Loading'!E284</f>
        <v>0</v>
      </c>
      <c r="F284" s="1053"/>
      <c r="G284" s="1053"/>
      <c r="H284" s="1053"/>
      <c r="I284" s="1053"/>
      <c r="J284" s="1053"/>
      <c r="K284" s="1053"/>
      <c r="L284" s="1053"/>
      <c r="M284" s="1053"/>
      <c r="N284" s="1053"/>
      <c r="O284" s="1053"/>
      <c r="P284" s="1053"/>
      <c r="Q284" s="1053"/>
      <c r="R284" s="1031">
        <f t="shared" ref="R284:R290" si="230">SUM(F284:Q284)</f>
        <v>0</v>
      </c>
      <c r="S284" s="742">
        <f>D284*R284</f>
        <v>0</v>
      </c>
      <c r="T284" s="1082"/>
      <c r="U284" s="1082"/>
      <c r="V284" s="1082"/>
      <c r="W284" s="1032">
        <f>X284/$U$7</f>
        <v>0</v>
      </c>
      <c r="X284" s="1032">
        <f>R284/12</f>
        <v>0</v>
      </c>
      <c r="Z284" s="1032">
        <f>IF($E284="Y",$R284,0)</f>
        <v>0</v>
      </c>
      <c r="AA284" s="1032">
        <f>IF($E284="N",$R284,0)</f>
        <v>0</v>
      </c>
      <c r="AB284" s="863" t="e">
        <f>Z284/(AA284+Z284)</f>
        <v>#DIV/0!</v>
      </c>
    </row>
    <row r="285" spans="1:28" s="1039" customFormat="1" ht="14.25" x14ac:dyDescent="0.3">
      <c r="A285" s="1026"/>
      <c r="B285" s="1027"/>
      <c r="C285" s="1099" t="str">
        <f>'24. M&amp;E Staff Loading'!C285</f>
        <v>M&amp;E Jr. Production Support Analyst - Off</v>
      </c>
      <c r="D285" s="873">
        <f>'24. M&amp;E Staff Loading'!D285</f>
        <v>53</v>
      </c>
      <c r="E285" s="1100" t="str">
        <f>'24. M&amp;E Staff Loading'!E285</f>
        <v>Y</v>
      </c>
      <c r="F285" s="1053">
        <v>0</v>
      </c>
      <c r="G285" s="1053">
        <v>0</v>
      </c>
      <c r="H285" s="1053">
        <v>0</v>
      </c>
      <c r="I285" s="1053">
        <v>0</v>
      </c>
      <c r="J285" s="1053">
        <v>0</v>
      </c>
      <c r="K285" s="1053">
        <v>0</v>
      </c>
      <c r="L285" s="1053">
        <v>0</v>
      </c>
      <c r="M285" s="1053">
        <v>0</v>
      </c>
      <c r="N285" s="1053">
        <v>0</v>
      </c>
      <c r="O285" s="1053">
        <v>0</v>
      </c>
      <c r="P285" s="1053">
        <v>0</v>
      </c>
      <c r="Q285" s="1053">
        <v>0</v>
      </c>
      <c r="R285" s="1031">
        <f t="shared" si="230"/>
        <v>0</v>
      </c>
      <c r="S285" s="742">
        <f t="shared" ref="S285:S290" si="231">D285*R285</f>
        <v>0</v>
      </c>
      <c r="T285" s="1082"/>
      <c r="U285" s="1082"/>
      <c r="V285" s="1082"/>
      <c r="W285" s="1032">
        <f t="shared" ref="W285:W290" si="232">X285/$U$7</f>
        <v>0</v>
      </c>
      <c r="X285" s="1032">
        <f t="shared" ref="X285:X290" si="233">R285/12</f>
        <v>0</v>
      </c>
      <c r="Z285" s="1032">
        <f t="shared" ref="Z285:Z290" si="234">IF($E285="Y",$R285,0)</f>
        <v>0</v>
      </c>
      <c r="AA285" s="1032">
        <f t="shared" ref="AA285:AA290" si="235">IF($E285="N",$R285,0)</f>
        <v>0</v>
      </c>
      <c r="AB285" s="863" t="e">
        <f t="shared" ref="AB285:AB290" si="236">Z285/(AA285+Z285)</f>
        <v>#DIV/0!</v>
      </c>
    </row>
    <row r="286" spans="1:28" s="1039" customFormat="1" ht="14.25" x14ac:dyDescent="0.3">
      <c r="A286" s="1026"/>
      <c r="B286" s="1027"/>
      <c r="C286" s="1099" t="str">
        <f>'24. M&amp;E Staff Loading'!C286</f>
        <v>M&amp;E Production Support Analyst - Off</v>
      </c>
      <c r="D286" s="873">
        <f>'24. M&amp;E Staff Loading'!D286</f>
        <v>62</v>
      </c>
      <c r="E286" s="1100" t="str">
        <f>'24. M&amp;E Staff Loading'!E286</f>
        <v>Y</v>
      </c>
      <c r="F286" s="1053">
        <v>165.96291666666667</v>
      </c>
      <c r="G286" s="1053">
        <v>165.96291666666667</v>
      </c>
      <c r="H286" s="1053">
        <v>165.96291666666667</v>
      </c>
      <c r="I286" s="1053">
        <v>165.96291666666667</v>
      </c>
      <c r="J286" s="1053">
        <v>165.96291666666667</v>
      </c>
      <c r="K286" s="1053">
        <v>165.96291666666667</v>
      </c>
      <c r="L286" s="1053">
        <v>165.96291666666667</v>
      </c>
      <c r="M286" s="1053">
        <v>165.96291666666667</v>
      </c>
      <c r="N286" s="1053">
        <v>165.96291666666667</v>
      </c>
      <c r="O286" s="1053">
        <v>165.96291666666667</v>
      </c>
      <c r="P286" s="1053">
        <v>165.96291666666667</v>
      </c>
      <c r="Q286" s="1053">
        <v>165.96291666666667</v>
      </c>
      <c r="R286" s="1031">
        <f t="shared" si="230"/>
        <v>1991.5549999999996</v>
      </c>
      <c r="S286" s="742">
        <f t="shared" si="231"/>
        <v>123476.40999999997</v>
      </c>
      <c r="T286" s="1017"/>
      <c r="U286" s="1017"/>
      <c r="V286" s="1017"/>
      <c r="W286" s="1032">
        <f t="shared" si="232"/>
        <v>0.99577749999999987</v>
      </c>
      <c r="X286" s="1032">
        <f t="shared" si="233"/>
        <v>165.96291666666664</v>
      </c>
      <c r="Y286" s="1017"/>
      <c r="Z286" s="1032">
        <f t="shared" si="234"/>
        <v>1991.5549999999996</v>
      </c>
      <c r="AA286" s="1032">
        <f t="shared" si="235"/>
        <v>0</v>
      </c>
      <c r="AB286" s="863">
        <f t="shared" si="236"/>
        <v>1</v>
      </c>
    </row>
    <row r="287" spans="1:28" s="1039" customFormat="1" ht="14.25" x14ac:dyDescent="0.3">
      <c r="A287" s="1026"/>
      <c r="B287" s="1027"/>
      <c r="C287" s="1099" t="str">
        <f>'24. M&amp;E Staff Loading'!C287</f>
        <v>M&amp;E Production Support Lead - Off</v>
      </c>
      <c r="D287" s="873">
        <f>'24. M&amp;E Staff Loading'!D287</f>
        <v>81</v>
      </c>
      <c r="E287" s="1100" t="str">
        <f>'24. M&amp;E Staff Loading'!E287</f>
        <v>Y</v>
      </c>
      <c r="F287" s="1053">
        <v>165.96291666666667</v>
      </c>
      <c r="G287" s="1053">
        <v>165.96291666666667</v>
      </c>
      <c r="H287" s="1053">
        <v>165.96291666666667</v>
      </c>
      <c r="I287" s="1053">
        <v>165.96291666666667</v>
      </c>
      <c r="J287" s="1053">
        <v>165.96291666666667</v>
      </c>
      <c r="K287" s="1053">
        <v>165.96291666666667</v>
      </c>
      <c r="L287" s="1053">
        <v>165.96291666666667</v>
      </c>
      <c r="M287" s="1053">
        <v>165.96291666666667</v>
      </c>
      <c r="N287" s="1053">
        <v>165.96291666666667</v>
      </c>
      <c r="O287" s="1053">
        <v>165.96291666666667</v>
      </c>
      <c r="P287" s="1053">
        <v>165.96291666666667</v>
      </c>
      <c r="Q287" s="1053">
        <v>165.96291666666667</v>
      </c>
      <c r="R287" s="1031">
        <f t="shared" si="230"/>
        <v>1991.5549999999996</v>
      </c>
      <c r="S287" s="742">
        <f t="shared" si="231"/>
        <v>161315.95499999996</v>
      </c>
      <c r="T287" s="1017"/>
      <c r="U287" s="1017"/>
      <c r="V287" s="1017"/>
      <c r="W287" s="1032">
        <f t="shared" si="232"/>
        <v>0.99577749999999987</v>
      </c>
      <c r="X287" s="1032">
        <f t="shared" si="233"/>
        <v>165.96291666666664</v>
      </c>
      <c r="Y287" s="1017"/>
      <c r="Z287" s="1032">
        <f t="shared" si="234"/>
        <v>1991.5549999999996</v>
      </c>
      <c r="AA287" s="1032">
        <f t="shared" si="235"/>
        <v>0</v>
      </c>
      <c r="AB287" s="863">
        <f t="shared" si="236"/>
        <v>1</v>
      </c>
    </row>
    <row r="288" spans="1:28" s="1039" customFormat="1" ht="14.25" x14ac:dyDescent="0.3">
      <c r="A288" s="1026"/>
      <c r="B288" s="1027"/>
      <c r="C288" s="1099" t="str">
        <f>'24. M&amp;E Staff Loading'!C288</f>
        <v>M&amp;E Production Support Lead - On</v>
      </c>
      <c r="D288" s="873">
        <f>'24. M&amp;E Staff Loading'!D288</f>
        <v>129</v>
      </c>
      <c r="E288" s="1100" t="str">
        <f>'24. M&amp;E Staff Loading'!E288</f>
        <v>N</v>
      </c>
      <c r="F288" s="1053">
        <v>148.95991666666666</v>
      </c>
      <c r="G288" s="1053">
        <v>148.95991666666666</v>
      </c>
      <c r="H288" s="1053">
        <v>148.95991666666666</v>
      </c>
      <c r="I288" s="1053">
        <v>148.95991666666666</v>
      </c>
      <c r="J288" s="1053">
        <v>148.95991666666666</v>
      </c>
      <c r="K288" s="1053">
        <v>148.95991666666666</v>
      </c>
      <c r="L288" s="1053">
        <v>148.95991666666666</v>
      </c>
      <c r="M288" s="1053">
        <v>148.95991666666666</v>
      </c>
      <c r="N288" s="1053">
        <v>148.95991666666666</v>
      </c>
      <c r="O288" s="1053">
        <v>148.95991666666666</v>
      </c>
      <c r="P288" s="1053">
        <v>148.95991666666666</v>
      </c>
      <c r="Q288" s="1053">
        <v>148.95991666666666</v>
      </c>
      <c r="R288" s="1031">
        <f t="shared" si="230"/>
        <v>1787.519</v>
      </c>
      <c r="S288" s="742">
        <f t="shared" si="231"/>
        <v>230589.951</v>
      </c>
      <c r="T288" s="1082"/>
      <c r="U288" s="1082"/>
      <c r="V288" s="1082"/>
      <c r="W288" s="1032">
        <f t="shared" si="232"/>
        <v>0.89375950000000004</v>
      </c>
      <c r="X288" s="1032">
        <f t="shared" si="233"/>
        <v>148.95991666666666</v>
      </c>
      <c r="Z288" s="1032">
        <f t="shared" si="234"/>
        <v>0</v>
      </c>
      <c r="AA288" s="1032">
        <f t="shared" si="235"/>
        <v>1787.519</v>
      </c>
      <c r="AB288" s="863">
        <f t="shared" si="236"/>
        <v>0</v>
      </c>
    </row>
    <row r="289" spans="1:28" ht="14.25" x14ac:dyDescent="0.3">
      <c r="A289" s="1026"/>
      <c r="B289" s="1027"/>
      <c r="C289" s="1099" t="str">
        <f>'24. M&amp;E Staff Loading'!C289</f>
        <v>M&amp;E Sr. Production Support Analyst - On</v>
      </c>
      <c r="D289" s="873">
        <f>'24. M&amp;E Staff Loading'!D289</f>
        <v>110</v>
      </c>
      <c r="E289" s="1100" t="str">
        <f>'24. M&amp;E Staff Loading'!E289</f>
        <v>N</v>
      </c>
      <c r="F289" s="1053">
        <v>150.91999999999999</v>
      </c>
      <c r="G289" s="1053">
        <v>150.91999999999999</v>
      </c>
      <c r="H289" s="1053">
        <v>150.91999999999999</v>
      </c>
      <c r="I289" s="1053">
        <v>150.91999999999999</v>
      </c>
      <c r="J289" s="1053">
        <v>150.91999999999999</v>
      </c>
      <c r="K289" s="1053">
        <v>150.91999999999999</v>
      </c>
      <c r="L289" s="1053">
        <v>150.91999999999999</v>
      </c>
      <c r="M289" s="1053">
        <v>150.91999999999999</v>
      </c>
      <c r="N289" s="1053">
        <v>150.91999999999999</v>
      </c>
      <c r="O289" s="1053">
        <v>150.91999999999999</v>
      </c>
      <c r="P289" s="1053">
        <v>150.91999999999999</v>
      </c>
      <c r="Q289" s="1053">
        <v>150.91999999999999</v>
      </c>
      <c r="R289" s="1031">
        <f t="shared" si="230"/>
        <v>1811.0400000000002</v>
      </c>
      <c r="S289" s="742">
        <f t="shared" si="231"/>
        <v>199214.40000000002</v>
      </c>
      <c r="T289" s="1082"/>
      <c r="U289" s="1082"/>
      <c r="V289" s="1082"/>
      <c r="W289" s="1032">
        <f t="shared" si="232"/>
        <v>0.9055200000000001</v>
      </c>
      <c r="X289" s="1032">
        <f t="shared" si="233"/>
        <v>150.92000000000002</v>
      </c>
      <c r="Z289" s="1032">
        <f t="shared" si="234"/>
        <v>0</v>
      </c>
      <c r="AA289" s="1032">
        <f t="shared" si="235"/>
        <v>1811.0400000000002</v>
      </c>
      <c r="AB289" s="863">
        <f t="shared" si="236"/>
        <v>0</v>
      </c>
    </row>
    <row r="290" spans="1:28" ht="14.25" x14ac:dyDescent="0.3">
      <c r="A290" s="1026"/>
      <c r="B290" s="1027"/>
      <c r="C290" s="1099">
        <f>'24. M&amp;E Staff Loading'!C290</f>
        <v>0</v>
      </c>
      <c r="D290" s="873">
        <f>'24. M&amp;E Staff Loading'!D290</f>
        <v>0</v>
      </c>
      <c r="E290" s="1100">
        <f>'24. M&amp;E Staff Loading'!E290</f>
        <v>0</v>
      </c>
      <c r="F290" s="1053"/>
      <c r="G290" s="1053"/>
      <c r="H290" s="1053"/>
      <c r="I290" s="1053"/>
      <c r="J290" s="1053"/>
      <c r="K290" s="1053"/>
      <c r="L290" s="1053"/>
      <c r="M290" s="1053"/>
      <c r="N290" s="1053"/>
      <c r="O290" s="1053"/>
      <c r="P290" s="1053"/>
      <c r="Q290" s="1053"/>
      <c r="R290" s="1031">
        <f t="shared" si="230"/>
        <v>0</v>
      </c>
      <c r="S290" s="742">
        <f t="shared" si="231"/>
        <v>0</v>
      </c>
      <c r="T290" s="1082"/>
      <c r="U290" s="1082"/>
      <c r="V290" s="1082"/>
      <c r="W290" s="1032">
        <f t="shared" si="232"/>
        <v>0</v>
      </c>
      <c r="X290" s="1032">
        <f t="shared" si="233"/>
        <v>0</v>
      </c>
      <c r="Z290" s="1032">
        <f t="shared" si="234"/>
        <v>0</v>
      </c>
      <c r="AA290" s="1032">
        <f t="shared" si="235"/>
        <v>0</v>
      </c>
      <c r="AB290" s="863" t="e">
        <f t="shared" si="236"/>
        <v>#DIV/0!</v>
      </c>
    </row>
    <row r="291" spans="1:28" ht="15" thickBot="1" x14ac:dyDescent="0.35">
      <c r="A291" s="1033"/>
      <c r="B291" s="1034" t="s">
        <v>1457</v>
      </c>
      <c r="C291" s="1035"/>
      <c r="D291" s="874"/>
      <c r="E291" s="1037"/>
      <c r="F291" s="1038">
        <f>SUM(F284:F290)</f>
        <v>631.80574999999999</v>
      </c>
      <c r="G291" s="1038">
        <f t="shared" ref="G291:R291" si="237">SUM(G284:G290)</f>
        <v>631.80574999999999</v>
      </c>
      <c r="H291" s="1038">
        <f t="shared" si="237"/>
        <v>631.80574999999999</v>
      </c>
      <c r="I291" s="1038">
        <f t="shared" si="237"/>
        <v>631.80574999999999</v>
      </c>
      <c r="J291" s="1038">
        <f t="shared" si="237"/>
        <v>631.80574999999999</v>
      </c>
      <c r="K291" s="1038">
        <f t="shared" si="237"/>
        <v>631.80574999999999</v>
      </c>
      <c r="L291" s="1038">
        <f t="shared" si="237"/>
        <v>631.80574999999999</v>
      </c>
      <c r="M291" s="1038">
        <f t="shared" si="237"/>
        <v>631.80574999999999</v>
      </c>
      <c r="N291" s="1038">
        <f t="shared" si="237"/>
        <v>631.80574999999999</v>
      </c>
      <c r="O291" s="1038">
        <f t="shared" si="237"/>
        <v>631.80574999999999</v>
      </c>
      <c r="P291" s="1038">
        <f t="shared" si="237"/>
        <v>631.80574999999999</v>
      </c>
      <c r="Q291" s="1038">
        <f t="shared" si="237"/>
        <v>631.80574999999999</v>
      </c>
      <c r="R291" s="1038">
        <f t="shared" si="237"/>
        <v>7581.668999999999</v>
      </c>
      <c r="S291" s="750">
        <f>SUM(S284:S290)</f>
        <v>714596.71600000001</v>
      </c>
      <c r="T291" s="1082"/>
      <c r="U291" s="1082"/>
      <c r="V291" s="1082"/>
      <c r="W291" s="1050">
        <f>SUM(W284:W290)</f>
        <v>3.7908344999999999</v>
      </c>
      <c r="X291" s="1050">
        <f>SUM(X284:X290)</f>
        <v>631.80574999999999</v>
      </c>
      <c r="Z291" s="1040">
        <f>SUM(Z284:Z290)</f>
        <v>3983.1099999999992</v>
      </c>
      <c r="AA291" s="1040">
        <f>SUM(AA284:AA290)</f>
        <v>3598.5590000000002</v>
      </c>
      <c r="AB291" s="752">
        <f>Z291/(Z291+AA291)</f>
        <v>0.52536057693892979</v>
      </c>
    </row>
    <row r="292" spans="1:28" ht="14.25" x14ac:dyDescent="0.3">
      <c r="A292" s="1026">
        <v>9.4</v>
      </c>
      <c r="B292" s="1027" t="s">
        <v>1458</v>
      </c>
      <c r="C292" s="1099">
        <f>'24. M&amp;E Staff Loading'!C292</f>
        <v>0</v>
      </c>
      <c r="D292" s="873">
        <f>'24. M&amp;E Staff Loading'!D292</f>
        <v>0</v>
      </c>
      <c r="E292" s="1100">
        <f>'24. M&amp;E Staff Loading'!E292</f>
        <v>0</v>
      </c>
      <c r="F292" s="1053"/>
      <c r="G292" s="1053"/>
      <c r="H292" s="1053"/>
      <c r="I292" s="1053"/>
      <c r="J292" s="1053"/>
      <c r="K292" s="1053"/>
      <c r="L292" s="1053"/>
      <c r="M292" s="1053"/>
      <c r="N292" s="1053"/>
      <c r="O292" s="1053"/>
      <c r="P292" s="1053"/>
      <c r="Q292" s="1053"/>
      <c r="R292" s="1031">
        <f t="shared" ref="R292:R296" si="238">SUM(F292:Q292)</f>
        <v>0</v>
      </c>
      <c r="S292" s="742">
        <f>D292*R292</f>
        <v>0</v>
      </c>
      <c r="T292" s="1082"/>
      <c r="U292" s="1082"/>
      <c r="V292" s="1082"/>
      <c r="W292" s="1032">
        <f>X292/$U$7</f>
        <v>0</v>
      </c>
      <c r="X292" s="1032">
        <f>R292/12</f>
        <v>0</v>
      </c>
      <c r="Z292" s="1032">
        <f>IF($E292="Y",$R292,0)</f>
        <v>0</v>
      </c>
      <c r="AA292" s="1032">
        <f>IF($E292="N",$R292,0)</f>
        <v>0</v>
      </c>
      <c r="AB292" s="863" t="e">
        <f>Z292/(AA292+Z292)</f>
        <v>#DIV/0!</v>
      </c>
    </row>
    <row r="293" spans="1:28" s="1039" customFormat="1" ht="14.25" x14ac:dyDescent="0.3">
      <c r="A293" s="1026"/>
      <c r="B293" s="1027"/>
      <c r="C293" s="1099" t="str">
        <f>'24. M&amp;E Staff Loading'!C293</f>
        <v>M&amp;E Cloud Platform Developer - On</v>
      </c>
      <c r="D293" s="873">
        <f>'24. M&amp;E Staff Loading'!D293</f>
        <v>96</v>
      </c>
      <c r="E293" s="1100" t="str">
        <f>'24. M&amp;E Staff Loading'!E293</f>
        <v>N</v>
      </c>
      <c r="F293" s="1053">
        <v>911.39975000000004</v>
      </c>
      <c r="G293" s="1053">
        <v>911.39975000000004</v>
      </c>
      <c r="H293" s="1053">
        <v>911.39975000000004</v>
      </c>
      <c r="I293" s="1053">
        <v>911.39975000000004</v>
      </c>
      <c r="J293" s="1053">
        <v>911.39975000000004</v>
      </c>
      <c r="K293" s="1053">
        <v>911.39975000000004</v>
      </c>
      <c r="L293" s="1053">
        <v>911.39975000000004</v>
      </c>
      <c r="M293" s="1053">
        <v>911.39975000000004</v>
      </c>
      <c r="N293" s="1053">
        <v>911.39975000000004</v>
      </c>
      <c r="O293" s="1053">
        <v>911.39975000000004</v>
      </c>
      <c r="P293" s="1053">
        <v>911.39975000000004</v>
      </c>
      <c r="Q293" s="1053">
        <v>911.39975000000004</v>
      </c>
      <c r="R293" s="1031">
        <f t="shared" si="238"/>
        <v>10936.797000000004</v>
      </c>
      <c r="S293" s="742">
        <f t="shared" ref="S293:S296" si="239">D293*R293</f>
        <v>1049932.5120000003</v>
      </c>
      <c r="T293" s="1082"/>
      <c r="U293" s="1082"/>
      <c r="V293" s="1082"/>
      <c r="W293" s="1032">
        <f t="shared" ref="W293:W296" si="240">X293/$U$7</f>
        <v>5.4683985000000028</v>
      </c>
      <c r="X293" s="1032">
        <f t="shared" ref="X293:X296" si="241">R293/12</f>
        <v>911.39975000000038</v>
      </c>
      <c r="Z293" s="1032">
        <f t="shared" ref="Z293:Z296" si="242">IF($E293="Y",$R293,0)</f>
        <v>0</v>
      </c>
      <c r="AA293" s="1032">
        <f t="shared" ref="AA293:AA296" si="243">IF($E293="N",$R293,0)</f>
        <v>10936.797000000004</v>
      </c>
      <c r="AB293" s="863">
        <f t="shared" ref="AB293:AB296" si="244">Z293/(AA293+Z293)</f>
        <v>0</v>
      </c>
    </row>
    <row r="294" spans="1:28" s="1039" customFormat="1" ht="14.25" x14ac:dyDescent="0.3">
      <c r="A294" s="1026"/>
      <c r="B294" s="1027"/>
      <c r="C294" s="1099" t="str">
        <f>'24. M&amp;E Staff Loading'!C294</f>
        <v>M&amp;E Cloud Platform Lead Developer - On</v>
      </c>
      <c r="D294" s="873">
        <f>'24. M&amp;E Staff Loading'!D294</f>
        <v>125</v>
      </c>
      <c r="E294" s="1100" t="str">
        <f>'24. M&amp;E Staff Loading'!E294</f>
        <v>N</v>
      </c>
      <c r="F294" s="1053">
        <v>451.45333333333326</v>
      </c>
      <c r="G294" s="1053">
        <v>451.45333333333326</v>
      </c>
      <c r="H294" s="1053">
        <v>451.45333333333326</v>
      </c>
      <c r="I294" s="1053">
        <v>451.45333333333326</v>
      </c>
      <c r="J294" s="1053">
        <v>451.45333333333326</v>
      </c>
      <c r="K294" s="1053">
        <v>451.45333333333326</v>
      </c>
      <c r="L294" s="1053">
        <v>451.45333333333326</v>
      </c>
      <c r="M294" s="1053">
        <v>451.45333333333326</v>
      </c>
      <c r="N294" s="1053">
        <v>451.45333333333326</v>
      </c>
      <c r="O294" s="1053">
        <v>451.45333333333326</v>
      </c>
      <c r="P294" s="1053">
        <v>451.45333333333326</v>
      </c>
      <c r="Q294" s="1053">
        <v>451.45333333333326</v>
      </c>
      <c r="R294" s="1031">
        <f t="shared" si="238"/>
        <v>5417.4399999999987</v>
      </c>
      <c r="S294" s="742">
        <f t="shared" si="239"/>
        <v>677179.99999999988</v>
      </c>
      <c r="T294" s="1082"/>
      <c r="U294" s="1082"/>
      <c r="V294" s="1082"/>
      <c r="W294" s="1032">
        <f t="shared" si="240"/>
        <v>2.7087199999999996</v>
      </c>
      <c r="X294" s="1032">
        <f t="shared" si="241"/>
        <v>451.45333333333321</v>
      </c>
      <c r="Z294" s="1032">
        <f t="shared" si="242"/>
        <v>0</v>
      </c>
      <c r="AA294" s="1032">
        <f t="shared" si="243"/>
        <v>5417.4399999999987</v>
      </c>
      <c r="AB294" s="863">
        <f t="shared" si="244"/>
        <v>0</v>
      </c>
    </row>
    <row r="295" spans="1:28" ht="14.25" x14ac:dyDescent="0.3">
      <c r="A295" s="1026"/>
      <c r="B295" s="1027"/>
      <c r="C295" s="1099" t="str">
        <f>'24. M&amp;E Staff Loading'!C295</f>
        <v>M&amp;E Lead Cloud Platform Tech. Specialist - On</v>
      </c>
      <c r="D295" s="873">
        <f>'24. M&amp;E Staff Loading'!D295</f>
        <v>144</v>
      </c>
      <c r="E295" s="1100" t="str">
        <f>'24. M&amp;E Staff Loading'!E295</f>
        <v>N</v>
      </c>
      <c r="F295" s="1053">
        <v>295.95991666666669</v>
      </c>
      <c r="G295" s="1053">
        <v>295.95991666666669</v>
      </c>
      <c r="H295" s="1053">
        <v>295.95991666666669</v>
      </c>
      <c r="I295" s="1053">
        <v>295.95991666666669</v>
      </c>
      <c r="J295" s="1053">
        <v>295.95991666666669</v>
      </c>
      <c r="K295" s="1053">
        <v>295.95991666666669</v>
      </c>
      <c r="L295" s="1053">
        <v>295.95991666666669</v>
      </c>
      <c r="M295" s="1053">
        <v>295.95991666666669</v>
      </c>
      <c r="N295" s="1053">
        <v>295.95991666666669</v>
      </c>
      <c r="O295" s="1053">
        <v>295.95991666666669</v>
      </c>
      <c r="P295" s="1053">
        <v>295.95991666666669</v>
      </c>
      <c r="Q295" s="1053">
        <v>295.95991666666669</v>
      </c>
      <c r="R295" s="1031">
        <f t="shared" si="238"/>
        <v>3551.5190000000002</v>
      </c>
      <c r="S295" s="742">
        <f t="shared" si="239"/>
        <v>511418.73600000003</v>
      </c>
      <c r="T295" s="1082"/>
      <c r="U295" s="1082"/>
      <c r="V295" s="1082"/>
      <c r="W295" s="1032">
        <f t="shared" si="240"/>
        <v>1.7757595000000002</v>
      </c>
      <c r="X295" s="1032">
        <f t="shared" si="241"/>
        <v>295.95991666666669</v>
      </c>
      <c r="Z295" s="1032">
        <f t="shared" si="242"/>
        <v>0</v>
      </c>
      <c r="AA295" s="1032">
        <f t="shared" si="243"/>
        <v>3551.5190000000002</v>
      </c>
      <c r="AB295" s="863">
        <f t="shared" si="244"/>
        <v>0</v>
      </c>
    </row>
    <row r="296" spans="1:28" ht="14.25" x14ac:dyDescent="0.3">
      <c r="A296" s="1026"/>
      <c r="B296" s="1027"/>
      <c r="C296" s="1099">
        <f>'24. M&amp;E Staff Loading'!C296</f>
        <v>0</v>
      </c>
      <c r="D296" s="873">
        <f>'24. M&amp;E Staff Loading'!D296</f>
        <v>0</v>
      </c>
      <c r="E296" s="1100">
        <f>'24. M&amp;E Staff Loading'!E296</f>
        <v>0</v>
      </c>
      <c r="F296" s="1053"/>
      <c r="G296" s="1053"/>
      <c r="H296" s="1053"/>
      <c r="I296" s="1053"/>
      <c r="J296" s="1053"/>
      <c r="K296" s="1053"/>
      <c r="L296" s="1053"/>
      <c r="M296" s="1053"/>
      <c r="N296" s="1053"/>
      <c r="O296" s="1053"/>
      <c r="P296" s="1053"/>
      <c r="Q296" s="1053"/>
      <c r="R296" s="1031">
        <f t="shared" si="238"/>
        <v>0</v>
      </c>
      <c r="S296" s="742">
        <f t="shared" si="239"/>
        <v>0</v>
      </c>
      <c r="T296" s="1082"/>
      <c r="U296" s="1082"/>
      <c r="V296" s="1082"/>
      <c r="W296" s="1032">
        <f t="shared" si="240"/>
        <v>0</v>
      </c>
      <c r="X296" s="1032">
        <f t="shared" si="241"/>
        <v>0</v>
      </c>
      <c r="Z296" s="1032">
        <f t="shared" si="242"/>
        <v>0</v>
      </c>
      <c r="AA296" s="1032">
        <f t="shared" si="243"/>
        <v>0</v>
      </c>
      <c r="AB296" s="863" t="e">
        <f t="shared" si="244"/>
        <v>#DIV/0!</v>
      </c>
    </row>
    <row r="297" spans="1:28" ht="15" thickBot="1" x14ac:dyDescent="0.35">
      <c r="A297" s="1033"/>
      <c r="B297" s="1034" t="s">
        <v>1459</v>
      </c>
      <c r="C297" s="1035"/>
      <c r="D297" s="874"/>
      <c r="E297" s="1037"/>
      <c r="F297" s="1038">
        <f>SUM(F292:F296)</f>
        <v>1658.8130000000001</v>
      </c>
      <c r="G297" s="1038">
        <f t="shared" ref="G297:R297" si="245">SUM(G292:G296)</f>
        <v>1658.8130000000001</v>
      </c>
      <c r="H297" s="1038">
        <f t="shared" si="245"/>
        <v>1658.8130000000001</v>
      </c>
      <c r="I297" s="1038">
        <f t="shared" si="245"/>
        <v>1658.8130000000001</v>
      </c>
      <c r="J297" s="1038">
        <f t="shared" si="245"/>
        <v>1658.8130000000001</v>
      </c>
      <c r="K297" s="1038">
        <f t="shared" si="245"/>
        <v>1658.8130000000001</v>
      </c>
      <c r="L297" s="1038">
        <f t="shared" si="245"/>
        <v>1658.8130000000001</v>
      </c>
      <c r="M297" s="1038">
        <f t="shared" si="245"/>
        <v>1658.8130000000001</v>
      </c>
      <c r="N297" s="1038">
        <f t="shared" si="245"/>
        <v>1658.8130000000001</v>
      </c>
      <c r="O297" s="1038">
        <f t="shared" si="245"/>
        <v>1658.8130000000001</v>
      </c>
      <c r="P297" s="1038">
        <f t="shared" si="245"/>
        <v>1658.8130000000001</v>
      </c>
      <c r="Q297" s="1038">
        <f t="shared" si="245"/>
        <v>1658.8130000000001</v>
      </c>
      <c r="R297" s="1038">
        <f t="shared" si="245"/>
        <v>19905.756000000001</v>
      </c>
      <c r="S297" s="750">
        <f>SUM(S292:S296)</f>
        <v>2238531.2480000001</v>
      </c>
      <c r="T297" s="1082"/>
      <c r="U297" s="1082"/>
      <c r="V297" s="1082"/>
      <c r="W297" s="1050">
        <f>SUM(W292:W296)</f>
        <v>9.9528780000000019</v>
      </c>
      <c r="X297" s="1050">
        <f>SUM(X292:X296)</f>
        <v>1658.8130000000003</v>
      </c>
      <c r="Z297" s="1040">
        <f>SUM(Z292:Z296)</f>
        <v>0</v>
      </c>
      <c r="AA297" s="1040">
        <f>SUM(AA292:AA296)</f>
        <v>19905.756000000001</v>
      </c>
      <c r="AB297" s="752">
        <f>Z297/(Z297+AA297)</f>
        <v>0</v>
      </c>
    </row>
    <row r="298" spans="1:28" ht="14.25" x14ac:dyDescent="0.3">
      <c r="A298" s="1026">
        <v>9.5</v>
      </c>
      <c r="B298" s="1027" t="s">
        <v>1460</v>
      </c>
      <c r="C298" s="1099">
        <f>'24. M&amp;E Staff Loading'!C298</f>
        <v>0</v>
      </c>
      <c r="D298" s="873">
        <f>'24. M&amp;E Staff Loading'!D298</f>
        <v>0</v>
      </c>
      <c r="E298" s="1100">
        <f>'24. M&amp;E Staff Loading'!E298</f>
        <v>0</v>
      </c>
      <c r="F298" s="1053"/>
      <c r="G298" s="1053"/>
      <c r="H298" s="1053"/>
      <c r="I298" s="1053"/>
      <c r="J298" s="1053"/>
      <c r="K298" s="1053"/>
      <c r="L298" s="1053"/>
      <c r="M298" s="1053"/>
      <c r="N298" s="1053"/>
      <c r="O298" s="1053"/>
      <c r="P298" s="1053"/>
      <c r="Q298" s="1053"/>
      <c r="R298" s="1031">
        <f t="shared" ref="R298:R302" si="246">SUM(F298:Q298)</f>
        <v>0</v>
      </c>
      <c r="S298" s="742">
        <f>D298*R298</f>
        <v>0</v>
      </c>
      <c r="T298" s="1082"/>
      <c r="U298" s="1082"/>
      <c r="V298" s="1082"/>
      <c r="W298" s="1032">
        <f>X298/$U$7</f>
        <v>0</v>
      </c>
      <c r="X298" s="1032">
        <f>R298/12</f>
        <v>0</v>
      </c>
      <c r="Z298" s="1032">
        <f>IF($E298="Y",$R298,0)</f>
        <v>0</v>
      </c>
      <c r="AA298" s="1032">
        <f>IF($E298="N",$R298,0)</f>
        <v>0</v>
      </c>
      <c r="AB298" s="863" t="e">
        <f>Z298/(AA298+Z298)</f>
        <v>#DIV/0!</v>
      </c>
    </row>
    <row r="299" spans="1:28" s="1039" customFormat="1" ht="14.25" x14ac:dyDescent="0.3">
      <c r="A299" s="1026"/>
      <c r="B299" s="1027"/>
      <c r="C299" s="1099" t="str">
        <f>'24. M&amp;E Staff Loading'!C299</f>
        <v>M&amp;E Production Support Lead - On</v>
      </c>
      <c r="D299" s="873">
        <f>'24. M&amp;E Staff Loading'!D299</f>
        <v>129</v>
      </c>
      <c r="E299" s="1100" t="str">
        <f>'24. M&amp;E Staff Loading'!E299</f>
        <v>N</v>
      </c>
      <c r="F299" s="1053">
        <v>148.95991666666666</v>
      </c>
      <c r="G299" s="1053">
        <v>148.95991666666666</v>
      </c>
      <c r="H299" s="1053">
        <v>148.95991666666666</v>
      </c>
      <c r="I299" s="1053">
        <v>148.95991666666666</v>
      </c>
      <c r="J299" s="1053">
        <v>148.95991666666666</v>
      </c>
      <c r="K299" s="1053">
        <v>148.95991666666666</v>
      </c>
      <c r="L299" s="1053">
        <v>148.95991666666666</v>
      </c>
      <c r="M299" s="1053">
        <v>148.95991666666666</v>
      </c>
      <c r="N299" s="1053">
        <v>148.95991666666666</v>
      </c>
      <c r="O299" s="1053">
        <v>148.95991666666666</v>
      </c>
      <c r="P299" s="1053">
        <v>148.95991666666666</v>
      </c>
      <c r="Q299" s="1053">
        <v>148.95991666666666</v>
      </c>
      <c r="R299" s="1031">
        <f t="shared" si="246"/>
        <v>1787.519</v>
      </c>
      <c r="S299" s="742">
        <f t="shared" ref="S299:S302" si="247">D299*R299</f>
        <v>230589.951</v>
      </c>
      <c r="T299" s="1082"/>
      <c r="U299" s="1082"/>
      <c r="V299" s="1082"/>
      <c r="W299" s="1032">
        <f t="shared" ref="W299:W302" si="248">X299/$U$7</f>
        <v>0.89375950000000004</v>
      </c>
      <c r="X299" s="1032">
        <f t="shared" ref="X299:X302" si="249">R299/12</f>
        <v>148.95991666666666</v>
      </c>
      <c r="Z299" s="1032">
        <f t="shared" ref="Z299:Z302" si="250">IF($E299="Y",$R299,0)</f>
        <v>0</v>
      </c>
      <c r="AA299" s="1032">
        <f t="shared" ref="AA299:AA302" si="251">IF($E299="N",$R299,0)</f>
        <v>1787.519</v>
      </c>
      <c r="AB299" s="863">
        <f t="shared" ref="AB299:AB302" si="252">Z299/(AA299+Z299)</f>
        <v>0</v>
      </c>
    </row>
    <row r="300" spans="1:28" s="1039" customFormat="1" ht="14.25" x14ac:dyDescent="0.3">
      <c r="A300" s="1026"/>
      <c r="B300" s="1027"/>
      <c r="C300" s="1099">
        <f>'24. M&amp;E Staff Loading'!C300</f>
        <v>0</v>
      </c>
      <c r="D300" s="873">
        <f>'24. M&amp;E Staff Loading'!D300</f>
        <v>0</v>
      </c>
      <c r="E300" s="1100">
        <f>'24. M&amp;E Staff Loading'!E300</f>
        <v>0</v>
      </c>
      <c r="F300" s="1053"/>
      <c r="G300" s="1053"/>
      <c r="H300" s="1053"/>
      <c r="I300" s="1053"/>
      <c r="J300" s="1053"/>
      <c r="K300" s="1053"/>
      <c r="L300" s="1053"/>
      <c r="M300" s="1053"/>
      <c r="N300" s="1053"/>
      <c r="O300" s="1053"/>
      <c r="P300" s="1053"/>
      <c r="Q300" s="1053"/>
      <c r="R300" s="1031">
        <f t="shared" si="246"/>
        <v>0</v>
      </c>
      <c r="S300" s="742">
        <f t="shared" si="247"/>
        <v>0</v>
      </c>
      <c r="T300" s="1082"/>
      <c r="U300" s="1082"/>
      <c r="V300" s="1082"/>
      <c r="W300" s="1032">
        <f t="shared" si="248"/>
        <v>0</v>
      </c>
      <c r="X300" s="1032">
        <f t="shared" si="249"/>
        <v>0</v>
      </c>
      <c r="Z300" s="1032">
        <f t="shared" si="250"/>
        <v>0</v>
      </c>
      <c r="AA300" s="1032">
        <f t="shared" si="251"/>
        <v>0</v>
      </c>
      <c r="AB300" s="863" t="e">
        <f t="shared" si="252"/>
        <v>#DIV/0!</v>
      </c>
    </row>
    <row r="301" spans="1:28" ht="14.25" x14ac:dyDescent="0.3">
      <c r="A301" s="1026"/>
      <c r="B301" s="1027"/>
      <c r="C301" s="1099">
        <f>'24. M&amp;E Staff Loading'!C301</f>
        <v>0</v>
      </c>
      <c r="D301" s="873">
        <f>'24. M&amp;E Staff Loading'!D301</f>
        <v>0</v>
      </c>
      <c r="E301" s="1100">
        <f>'24. M&amp;E Staff Loading'!E301</f>
        <v>0</v>
      </c>
      <c r="F301" s="1053"/>
      <c r="G301" s="1053"/>
      <c r="H301" s="1053"/>
      <c r="I301" s="1053"/>
      <c r="J301" s="1053"/>
      <c r="K301" s="1053"/>
      <c r="L301" s="1053"/>
      <c r="M301" s="1053"/>
      <c r="N301" s="1053"/>
      <c r="O301" s="1053"/>
      <c r="P301" s="1053"/>
      <c r="Q301" s="1053"/>
      <c r="R301" s="1031">
        <f t="shared" si="246"/>
        <v>0</v>
      </c>
      <c r="S301" s="742">
        <f t="shared" si="247"/>
        <v>0</v>
      </c>
      <c r="T301" s="1082"/>
      <c r="U301" s="1082"/>
      <c r="V301" s="1082"/>
      <c r="W301" s="1032">
        <f t="shared" si="248"/>
        <v>0</v>
      </c>
      <c r="X301" s="1032">
        <f t="shared" si="249"/>
        <v>0</v>
      </c>
      <c r="Z301" s="1032">
        <f t="shared" si="250"/>
        <v>0</v>
      </c>
      <c r="AA301" s="1032">
        <f t="shared" si="251"/>
        <v>0</v>
      </c>
      <c r="AB301" s="863" t="e">
        <f t="shared" si="252"/>
        <v>#DIV/0!</v>
      </c>
    </row>
    <row r="302" spans="1:28" ht="14.25" x14ac:dyDescent="0.3">
      <c r="A302" s="1026"/>
      <c r="B302" s="1027"/>
      <c r="C302" s="1099">
        <f>'24. M&amp;E Staff Loading'!C302</f>
        <v>0</v>
      </c>
      <c r="D302" s="873">
        <f>'24. M&amp;E Staff Loading'!D302</f>
        <v>0</v>
      </c>
      <c r="E302" s="1100">
        <f>'24. M&amp;E Staff Loading'!E302</f>
        <v>0</v>
      </c>
      <c r="F302" s="1053"/>
      <c r="G302" s="1053"/>
      <c r="H302" s="1053"/>
      <c r="I302" s="1053"/>
      <c r="J302" s="1053"/>
      <c r="K302" s="1053"/>
      <c r="L302" s="1053"/>
      <c r="M302" s="1053"/>
      <c r="N302" s="1053"/>
      <c r="O302" s="1053"/>
      <c r="P302" s="1053"/>
      <c r="Q302" s="1053"/>
      <c r="R302" s="1031">
        <f t="shared" si="246"/>
        <v>0</v>
      </c>
      <c r="S302" s="742">
        <f t="shared" si="247"/>
        <v>0</v>
      </c>
      <c r="T302" s="1082"/>
      <c r="U302" s="1082"/>
      <c r="V302" s="1082"/>
      <c r="W302" s="1032">
        <f t="shared" si="248"/>
        <v>0</v>
      </c>
      <c r="X302" s="1032">
        <f t="shared" si="249"/>
        <v>0</v>
      </c>
      <c r="Z302" s="1032">
        <f t="shared" si="250"/>
        <v>0</v>
      </c>
      <c r="AA302" s="1032">
        <f t="shared" si="251"/>
        <v>0</v>
      </c>
      <c r="AB302" s="863" t="e">
        <f t="shared" si="252"/>
        <v>#DIV/0!</v>
      </c>
    </row>
    <row r="303" spans="1:28" ht="15" thickBot="1" x14ac:dyDescent="0.35">
      <c r="A303" s="1033"/>
      <c r="B303" s="1034" t="s">
        <v>1461</v>
      </c>
      <c r="C303" s="1035"/>
      <c r="D303" s="874"/>
      <c r="E303" s="1037"/>
      <c r="F303" s="1038">
        <f>SUM(F298:F302)</f>
        <v>148.95991666666666</v>
      </c>
      <c r="G303" s="1038">
        <f t="shared" ref="G303:R303" si="253">SUM(G298:G302)</f>
        <v>148.95991666666666</v>
      </c>
      <c r="H303" s="1038">
        <f t="shared" si="253"/>
        <v>148.95991666666666</v>
      </c>
      <c r="I303" s="1038">
        <f t="shared" si="253"/>
        <v>148.95991666666666</v>
      </c>
      <c r="J303" s="1038">
        <f t="shared" si="253"/>
        <v>148.95991666666666</v>
      </c>
      <c r="K303" s="1038">
        <f t="shared" si="253"/>
        <v>148.95991666666666</v>
      </c>
      <c r="L303" s="1038">
        <f t="shared" si="253"/>
        <v>148.95991666666666</v>
      </c>
      <c r="M303" s="1038">
        <f t="shared" si="253"/>
        <v>148.95991666666666</v>
      </c>
      <c r="N303" s="1038">
        <f t="shared" si="253"/>
        <v>148.95991666666666</v>
      </c>
      <c r="O303" s="1038">
        <f t="shared" si="253"/>
        <v>148.95991666666666</v>
      </c>
      <c r="P303" s="1038">
        <f t="shared" si="253"/>
        <v>148.95991666666666</v>
      </c>
      <c r="Q303" s="1038">
        <f t="shared" si="253"/>
        <v>148.95991666666666</v>
      </c>
      <c r="R303" s="1038">
        <f t="shared" si="253"/>
        <v>1787.519</v>
      </c>
      <c r="S303" s="750">
        <f>SUM(S298:S302)</f>
        <v>230589.951</v>
      </c>
      <c r="T303" s="1082"/>
      <c r="U303" s="1082"/>
      <c r="V303" s="1082"/>
      <c r="W303" s="1050">
        <f>SUM(W298:W302)</f>
        <v>0.89375950000000004</v>
      </c>
      <c r="X303" s="1050">
        <f>SUM(X298:X302)</f>
        <v>148.95991666666666</v>
      </c>
      <c r="Z303" s="1040">
        <f>SUM(Z298:Z302)</f>
        <v>0</v>
      </c>
      <c r="AA303" s="1040">
        <f>SUM(AA298:AA302)</f>
        <v>1787.519</v>
      </c>
      <c r="AB303" s="752">
        <f>Z303/(Z303+AA303)</f>
        <v>0</v>
      </c>
    </row>
    <row r="304" spans="1:28" ht="14.25" x14ac:dyDescent="0.3">
      <c r="A304" s="1026">
        <v>9.6</v>
      </c>
      <c r="B304" s="1027" t="s">
        <v>225</v>
      </c>
      <c r="C304" s="1099">
        <f>'24. M&amp;E Staff Loading'!C304</f>
        <v>0</v>
      </c>
      <c r="D304" s="873">
        <f>'24. M&amp;E Staff Loading'!D304</f>
        <v>0</v>
      </c>
      <c r="E304" s="1100">
        <f>'24. M&amp;E Staff Loading'!E304</f>
        <v>0</v>
      </c>
      <c r="F304" s="1053"/>
      <c r="G304" s="1053"/>
      <c r="H304" s="1053"/>
      <c r="I304" s="1053"/>
      <c r="J304" s="1053"/>
      <c r="K304" s="1053"/>
      <c r="L304" s="1053"/>
      <c r="M304" s="1053"/>
      <c r="N304" s="1053"/>
      <c r="O304" s="1053"/>
      <c r="P304" s="1053"/>
      <c r="Q304" s="1053"/>
      <c r="R304" s="1031">
        <f t="shared" ref="R304:R308" si="254">SUM(F304:Q304)</f>
        <v>0</v>
      </c>
      <c r="S304" s="742">
        <f>D304*R304</f>
        <v>0</v>
      </c>
      <c r="T304" s="1082"/>
      <c r="U304" s="1082"/>
      <c r="V304" s="1082"/>
      <c r="W304" s="1032">
        <f>X304/$U$7</f>
        <v>0</v>
      </c>
      <c r="X304" s="1032">
        <f>R304/12</f>
        <v>0</v>
      </c>
      <c r="Z304" s="1032">
        <f>IF($E304="Y",$R304,0)</f>
        <v>0</v>
      </c>
      <c r="AA304" s="1032">
        <f>IF($E304="N",$R304,0)</f>
        <v>0</v>
      </c>
      <c r="AB304" s="863" t="e">
        <f>Z304/(AA304+Z304)</f>
        <v>#DIV/0!</v>
      </c>
    </row>
    <row r="305" spans="1:28" s="1039" customFormat="1" ht="14.25" x14ac:dyDescent="0.3">
      <c r="A305" s="1026"/>
      <c r="B305" s="1027"/>
      <c r="C305" s="1099" t="str">
        <f>'24. M&amp;E Staff Loading'!C305</f>
        <v>M&amp;E Production Support Analyst - On</v>
      </c>
      <c r="D305" s="873">
        <f>'24. M&amp;E Staff Loading'!D305</f>
        <v>95</v>
      </c>
      <c r="E305" s="1100" t="str">
        <f>'24. M&amp;E Staff Loading'!E305</f>
        <v>N</v>
      </c>
      <c r="F305" s="1053">
        <v>149.61333333333332</v>
      </c>
      <c r="G305" s="1053">
        <v>149.61333333333332</v>
      </c>
      <c r="H305" s="1053">
        <v>149.61333333333332</v>
      </c>
      <c r="I305" s="1053">
        <v>149.61333333333332</v>
      </c>
      <c r="J305" s="1053">
        <v>149.61333333333332</v>
      </c>
      <c r="K305" s="1053">
        <v>149.61333333333332</v>
      </c>
      <c r="L305" s="1053">
        <v>149.61333333333332</v>
      </c>
      <c r="M305" s="1053">
        <v>149.61333333333332</v>
      </c>
      <c r="N305" s="1053">
        <v>149.61333333333332</v>
      </c>
      <c r="O305" s="1053">
        <v>149.61333333333332</v>
      </c>
      <c r="P305" s="1053">
        <v>149.61333333333332</v>
      </c>
      <c r="Q305" s="1053">
        <v>149.61333333333332</v>
      </c>
      <c r="R305" s="1031">
        <f t="shared" si="254"/>
        <v>1795.3599999999994</v>
      </c>
      <c r="S305" s="742">
        <f t="shared" ref="S305:S308" si="255">D305*R305</f>
        <v>170559.19999999995</v>
      </c>
      <c r="T305" s="1082"/>
      <c r="U305" s="1082"/>
      <c r="V305" s="1082"/>
      <c r="W305" s="1032">
        <f t="shared" ref="W305:W308" si="256">X305/$U$7</f>
        <v>0.89767999999999981</v>
      </c>
      <c r="X305" s="1032">
        <f t="shared" ref="X305:X308" si="257">R305/12</f>
        <v>149.61333333333329</v>
      </c>
      <c r="Z305" s="1032">
        <f t="shared" ref="Z305:Z308" si="258">IF($E305="Y",$R305,0)</f>
        <v>0</v>
      </c>
      <c r="AA305" s="1032">
        <f t="shared" ref="AA305:AA308" si="259">IF($E305="N",$R305,0)</f>
        <v>1795.3599999999994</v>
      </c>
      <c r="AB305" s="863">
        <f t="shared" ref="AB305:AB308" si="260">Z305/(AA305+Z305)</f>
        <v>0</v>
      </c>
    </row>
    <row r="306" spans="1:28" s="1039" customFormat="1" ht="14.25" x14ac:dyDescent="0.3">
      <c r="A306" s="1026"/>
      <c r="B306" s="1027"/>
      <c r="C306" s="1099">
        <f>'24. M&amp;E Staff Loading'!C306</f>
        <v>0</v>
      </c>
      <c r="D306" s="873">
        <f>'24. M&amp;E Staff Loading'!D306</f>
        <v>0</v>
      </c>
      <c r="E306" s="1100">
        <f>'24. M&amp;E Staff Loading'!E306</f>
        <v>0</v>
      </c>
      <c r="F306" s="1053"/>
      <c r="G306" s="1053"/>
      <c r="H306" s="1053"/>
      <c r="I306" s="1053"/>
      <c r="J306" s="1053"/>
      <c r="K306" s="1053"/>
      <c r="L306" s="1053"/>
      <c r="M306" s="1053"/>
      <c r="N306" s="1053"/>
      <c r="O306" s="1053"/>
      <c r="P306" s="1053"/>
      <c r="Q306" s="1053"/>
      <c r="R306" s="1031">
        <f t="shared" si="254"/>
        <v>0</v>
      </c>
      <c r="S306" s="742">
        <f t="shared" si="255"/>
        <v>0</v>
      </c>
      <c r="T306" s="1082"/>
      <c r="U306" s="1082"/>
      <c r="V306" s="1082"/>
      <c r="W306" s="1032">
        <f t="shared" si="256"/>
        <v>0</v>
      </c>
      <c r="X306" s="1032">
        <f t="shared" si="257"/>
        <v>0</v>
      </c>
      <c r="Z306" s="1032">
        <f t="shared" si="258"/>
        <v>0</v>
      </c>
      <c r="AA306" s="1032">
        <f t="shared" si="259"/>
        <v>0</v>
      </c>
      <c r="AB306" s="863" t="e">
        <f t="shared" si="260"/>
        <v>#DIV/0!</v>
      </c>
    </row>
    <row r="307" spans="1:28" s="1039" customFormat="1" ht="14.25" x14ac:dyDescent="0.3">
      <c r="A307" s="1026"/>
      <c r="B307" s="1027"/>
      <c r="C307" s="1099">
        <f>'24. M&amp;E Staff Loading'!C307</f>
        <v>0</v>
      </c>
      <c r="D307" s="873">
        <f>'24. M&amp;E Staff Loading'!D307</f>
        <v>0</v>
      </c>
      <c r="E307" s="1100">
        <f>'24. M&amp;E Staff Loading'!E307</f>
        <v>0</v>
      </c>
      <c r="F307" s="1053"/>
      <c r="G307" s="1053"/>
      <c r="H307" s="1053"/>
      <c r="I307" s="1053"/>
      <c r="J307" s="1053"/>
      <c r="K307" s="1053"/>
      <c r="L307" s="1053"/>
      <c r="M307" s="1053"/>
      <c r="N307" s="1053"/>
      <c r="O307" s="1053"/>
      <c r="P307" s="1053"/>
      <c r="Q307" s="1053"/>
      <c r="R307" s="1031">
        <f t="shared" si="254"/>
        <v>0</v>
      </c>
      <c r="S307" s="742">
        <f t="shared" si="255"/>
        <v>0</v>
      </c>
      <c r="T307" s="1082"/>
      <c r="U307" s="1082"/>
      <c r="V307" s="1082"/>
      <c r="W307" s="1032">
        <f t="shared" si="256"/>
        <v>0</v>
      </c>
      <c r="X307" s="1032">
        <f t="shared" si="257"/>
        <v>0</v>
      </c>
      <c r="Z307" s="1032">
        <f t="shared" si="258"/>
        <v>0</v>
      </c>
      <c r="AA307" s="1032">
        <f t="shared" si="259"/>
        <v>0</v>
      </c>
      <c r="AB307" s="863" t="e">
        <f t="shared" si="260"/>
        <v>#DIV/0!</v>
      </c>
    </row>
    <row r="308" spans="1:28" ht="14.25" x14ac:dyDescent="0.3">
      <c r="A308" s="1026"/>
      <c r="B308" s="1027"/>
      <c r="C308" s="1099">
        <f>'24. M&amp;E Staff Loading'!C308</f>
        <v>0</v>
      </c>
      <c r="D308" s="873">
        <f>'24. M&amp;E Staff Loading'!D308</f>
        <v>0</v>
      </c>
      <c r="E308" s="1100">
        <f>'24. M&amp;E Staff Loading'!E308</f>
        <v>0</v>
      </c>
      <c r="F308" s="1053"/>
      <c r="G308" s="1053"/>
      <c r="H308" s="1053"/>
      <c r="I308" s="1053"/>
      <c r="J308" s="1053"/>
      <c r="K308" s="1053"/>
      <c r="L308" s="1053"/>
      <c r="M308" s="1053"/>
      <c r="N308" s="1053"/>
      <c r="O308" s="1053"/>
      <c r="P308" s="1053"/>
      <c r="Q308" s="1053"/>
      <c r="R308" s="1031">
        <f t="shared" si="254"/>
        <v>0</v>
      </c>
      <c r="S308" s="742">
        <f t="shared" si="255"/>
        <v>0</v>
      </c>
      <c r="T308" s="1082"/>
      <c r="U308" s="1082"/>
      <c r="V308" s="1082"/>
      <c r="W308" s="1032">
        <f t="shared" si="256"/>
        <v>0</v>
      </c>
      <c r="X308" s="1032">
        <f t="shared" si="257"/>
        <v>0</v>
      </c>
      <c r="Z308" s="1032">
        <f t="shared" si="258"/>
        <v>0</v>
      </c>
      <c r="AA308" s="1032">
        <f t="shared" si="259"/>
        <v>0</v>
      </c>
      <c r="AB308" s="863" t="e">
        <f t="shared" si="260"/>
        <v>#DIV/0!</v>
      </c>
    </row>
    <row r="309" spans="1:28" s="1083" customFormat="1" ht="15" thickBot="1" x14ac:dyDescent="0.35">
      <c r="A309" s="1033"/>
      <c r="B309" s="1034" t="s">
        <v>226</v>
      </c>
      <c r="C309" s="1035"/>
      <c r="D309" s="874"/>
      <c r="E309" s="1037"/>
      <c r="F309" s="1038">
        <f>SUM(F304:F308)</f>
        <v>149.61333333333332</v>
      </c>
      <c r="G309" s="1038">
        <f t="shared" ref="G309:R309" si="261">SUM(G304:G308)</f>
        <v>149.61333333333332</v>
      </c>
      <c r="H309" s="1038">
        <f t="shared" si="261"/>
        <v>149.61333333333332</v>
      </c>
      <c r="I309" s="1038">
        <f t="shared" si="261"/>
        <v>149.61333333333332</v>
      </c>
      <c r="J309" s="1038">
        <f t="shared" si="261"/>
        <v>149.61333333333332</v>
      </c>
      <c r="K309" s="1038">
        <f t="shared" si="261"/>
        <v>149.61333333333332</v>
      </c>
      <c r="L309" s="1038">
        <f t="shared" si="261"/>
        <v>149.61333333333332</v>
      </c>
      <c r="M309" s="1038">
        <f t="shared" si="261"/>
        <v>149.61333333333332</v>
      </c>
      <c r="N309" s="1038">
        <f t="shared" si="261"/>
        <v>149.61333333333332</v>
      </c>
      <c r="O309" s="1038">
        <f t="shared" si="261"/>
        <v>149.61333333333332</v>
      </c>
      <c r="P309" s="1038">
        <f t="shared" si="261"/>
        <v>149.61333333333332</v>
      </c>
      <c r="Q309" s="1038">
        <f t="shared" si="261"/>
        <v>149.61333333333332</v>
      </c>
      <c r="R309" s="1038">
        <f t="shared" si="261"/>
        <v>1795.3599999999994</v>
      </c>
      <c r="S309" s="750">
        <f>SUM(S304:S308)</f>
        <v>170559.19999999995</v>
      </c>
      <c r="T309" s="1082"/>
      <c r="U309" s="1082"/>
      <c r="V309" s="1082"/>
      <c r="W309" s="1050">
        <f>SUM(W304:W308)</f>
        <v>0.89767999999999981</v>
      </c>
      <c r="X309" s="1050">
        <f>SUM(X304:X308)</f>
        <v>149.61333333333329</v>
      </c>
      <c r="Z309" s="1040">
        <f>SUM(Z304:Z308)</f>
        <v>0</v>
      </c>
      <c r="AA309" s="1040">
        <f>SUM(AA304:AA308)</f>
        <v>1795.3599999999994</v>
      </c>
      <c r="AB309" s="752">
        <f>Z309/(Z309+AA309)</f>
        <v>0</v>
      </c>
    </row>
    <row r="310" spans="1:28" ht="9.9499999999999993" customHeight="1" x14ac:dyDescent="0.3">
      <c r="A310" s="1051"/>
      <c r="B310" s="1052"/>
      <c r="C310" s="1069"/>
      <c r="D310" s="876"/>
      <c r="E310" s="1030"/>
      <c r="F310" s="1053"/>
      <c r="G310" s="1053"/>
      <c r="H310" s="1053"/>
      <c r="I310" s="1053"/>
      <c r="J310" s="1053"/>
      <c r="K310" s="1053"/>
      <c r="L310" s="1053"/>
      <c r="M310" s="1053"/>
      <c r="N310" s="1053"/>
      <c r="O310" s="1053"/>
      <c r="P310" s="1053"/>
      <c r="Q310" s="1053"/>
      <c r="R310" s="1053"/>
      <c r="S310" s="788"/>
      <c r="T310" s="1082"/>
      <c r="U310" s="1082"/>
      <c r="V310" s="1082"/>
      <c r="W310" s="1076"/>
      <c r="X310" s="1076"/>
      <c r="Z310" s="1076"/>
      <c r="AA310" s="1076"/>
      <c r="AB310" s="744"/>
    </row>
    <row r="311" spans="1:28" ht="15" thickBot="1" x14ac:dyDescent="0.35">
      <c r="A311" s="1055"/>
      <c r="B311" s="1056" t="s">
        <v>227</v>
      </c>
      <c r="C311" s="1057"/>
      <c r="D311" s="877"/>
      <c r="E311" s="1059"/>
      <c r="F311" s="1058">
        <f>SUM(F265,F283,F291,F309,F303,F297)</f>
        <v>5171.1974166666669</v>
      </c>
      <c r="G311" s="1058">
        <f t="shared" ref="G311:S311" si="262">SUM(G265,G283,G291,G309,G303,G297)</f>
        <v>5171.1974166666669</v>
      </c>
      <c r="H311" s="1058">
        <f t="shared" si="262"/>
        <v>5171.1974166666669</v>
      </c>
      <c r="I311" s="1058">
        <f t="shared" si="262"/>
        <v>5171.1974166666669</v>
      </c>
      <c r="J311" s="1058">
        <f t="shared" si="262"/>
        <v>5171.1974166666669</v>
      </c>
      <c r="K311" s="1058">
        <f t="shared" si="262"/>
        <v>5171.1974166666669</v>
      </c>
      <c r="L311" s="1058">
        <f t="shared" si="262"/>
        <v>5171.1974166666669</v>
      </c>
      <c r="M311" s="1058">
        <f t="shared" si="262"/>
        <v>5171.1974166666669</v>
      </c>
      <c r="N311" s="1058">
        <f t="shared" si="262"/>
        <v>5171.1974166666669</v>
      </c>
      <c r="O311" s="1058">
        <f t="shared" si="262"/>
        <v>5171.1974166666669</v>
      </c>
      <c r="P311" s="1058">
        <f t="shared" si="262"/>
        <v>5171.1974166666669</v>
      </c>
      <c r="Q311" s="1058">
        <f t="shared" si="262"/>
        <v>5171.1974166666669</v>
      </c>
      <c r="R311" s="1058">
        <f t="shared" si="262"/>
        <v>62054.369000000006</v>
      </c>
      <c r="S311" s="768">
        <f t="shared" si="262"/>
        <v>6940767.8680000007</v>
      </c>
      <c r="T311" s="1082"/>
      <c r="U311" s="1082"/>
      <c r="V311" s="1082"/>
      <c r="W311" s="1058">
        <f t="shared" ref="W311:X311" si="263">SUM(W265,W283,W291,W309,W303,W297)</f>
        <v>31.027184500000004</v>
      </c>
      <c r="X311" s="1058">
        <f t="shared" si="263"/>
        <v>5171.1974166666669</v>
      </c>
      <c r="Z311" s="1058">
        <f t="shared" ref="Z311:AA311" si="264">SUM(Z265,Z283,Z291,Z309,Z303,Z297)</f>
        <v>7966.2199999999984</v>
      </c>
      <c r="AA311" s="1058">
        <f t="shared" si="264"/>
        <v>54088.149000000005</v>
      </c>
      <c r="AB311" s="769">
        <f>Z311/(Z311+AA311)</f>
        <v>0.12837484496861129</v>
      </c>
    </row>
    <row r="312" spans="1:28" ht="14.25" x14ac:dyDescent="0.3">
      <c r="A312" s="1077"/>
      <c r="B312" s="1052"/>
      <c r="C312" s="1084"/>
      <c r="D312" s="876"/>
      <c r="E312" s="1079"/>
      <c r="F312" s="1053"/>
      <c r="G312" s="1053"/>
      <c r="H312" s="1053"/>
      <c r="I312" s="1053"/>
      <c r="J312" s="1053"/>
      <c r="K312" s="1053"/>
      <c r="L312" s="1053"/>
      <c r="M312" s="1053"/>
      <c r="N312" s="1053"/>
      <c r="O312" s="1053"/>
      <c r="P312" s="1053"/>
      <c r="Q312" s="1053"/>
      <c r="R312" s="1053"/>
      <c r="S312" s="788"/>
      <c r="T312" s="1082"/>
      <c r="U312" s="1082"/>
      <c r="V312" s="1082"/>
      <c r="W312" s="1028"/>
      <c r="X312" s="1028"/>
      <c r="Z312" s="1028"/>
      <c r="AA312" s="1028"/>
      <c r="AB312" s="744"/>
    </row>
    <row r="313" spans="1:28" ht="14.25" x14ac:dyDescent="0.3">
      <c r="A313" s="1085"/>
      <c r="B313" s="1086" t="s">
        <v>1462</v>
      </c>
      <c r="C313" s="1087"/>
      <c r="D313" s="880"/>
      <c r="E313" s="1089"/>
      <c r="F313" s="1088">
        <f t="shared" ref="F313:S313" si="265">SUM(F37,F101,F118,F225,F178,F146,F136,F311,F254)</f>
        <v>31834.190392916669</v>
      </c>
      <c r="G313" s="1088">
        <f t="shared" si="265"/>
        <v>31834.190392916669</v>
      </c>
      <c r="H313" s="1088">
        <f t="shared" si="265"/>
        <v>31834.190392916669</v>
      </c>
      <c r="I313" s="1088">
        <f t="shared" si="265"/>
        <v>31834.190392916669</v>
      </c>
      <c r="J313" s="1088">
        <f t="shared" si="265"/>
        <v>31834.190392916669</v>
      </c>
      <c r="K313" s="1088">
        <f t="shared" si="265"/>
        <v>31834.190392916669</v>
      </c>
      <c r="L313" s="1088">
        <f t="shared" si="265"/>
        <v>31834.190392916669</v>
      </c>
      <c r="M313" s="1088">
        <f t="shared" si="265"/>
        <v>31834.190392916669</v>
      </c>
      <c r="N313" s="1088">
        <f t="shared" si="265"/>
        <v>31834.190392916669</v>
      </c>
      <c r="O313" s="1088">
        <f t="shared" si="265"/>
        <v>31834.190392916669</v>
      </c>
      <c r="P313" s="1088">
        <f t="shared" si="265"/>
        <v>31834.190392916669</v>
      </c>
      <c r="Q313" s="1088">
        <f t="shared" si="265"/>
        <v>31834.190392916669</v>
      </c>
      <c r="R313" s="1088">
        <f t="shared" si="265"/>
        <v>382010.2847149999</v>
      </c>
      <c r="S313" s="807">
        <f t="shared" si="265"/>
        <v>39762464.444135003</v>
      </c>
      <c r="T313" s="1082"/>
      <c r="U313" s="1082"/>
      <c r="V313" s="1082"/>
      <c r="W313" s="1088">
        <f>SUM(W37,W101,W118,W225,W178,W146,W136,W311,W254)</f>
        <v>191.00514235750006</v>
      </c>
      <c r="X313" s="1088">
        <f>SUM(X37,X101,X118,X225,X178,X146,X136,X311,X254)</f>
        <v>31834.190392916669</v>
      </c>
      <c r="Z313" s="1088">
        <f>SUM(Z37,Z101,Z118,Z225,Z178,Z146,Z136,Z311,Z254)</f>
        <v>156836.802715</v>
      </c>
      <c r="AA313" s="1088">
        <f>SUM(AA37,AA101,AA118,AA225,AA178,AA146,AA136,AA311,AA254)</f>
        <v>225173.48200000002</v>
      </c>
      <c r="AB313" s="1090">
        <f>Z313/(Z313+AA313)</f>
        <v>0.4105564928232458</v>
      </c>
    </row>
    <row r="314" spans="1:28" ht="14.25" x14ac:dyDescent="0.3">
      <c r="A314" s="1091"/>
      <c r="B314" s="1092"/>
      <c r="C314" s="1093"/>
      <c r="D314" s="1093"/>
      <c r="E314" s="1093"/>
      <c r="F314" s="1095"/>
      <c r="G314" s="1095"/>
      <c r="H314" s="1095"/>
      <c r="I314" s="1095"/>
      <c r="J314" s="1095"/>
      <c r="K314" s="1095"/>
      <c r="L314" s="1095"/>
      <c r="M314" s="1095"/>
      <c r="N314" s="1095"/>
      <c r="O314" s="1095"/>
      <c r="P314" s="1095"/>
      <c r="Q314" s="1095"/>
      <c r="R314" s="1095"/>
      <c r="S314" s="812"/>
      <c r="T314" s="1082"/>
      <c r="U314" s="1082"/>
      <c r="V314" s="1082"/>
      <c r="W314" s="1096"/>
      <c r="X314" s="1096"/>
      <c r="Z314" s="1096"/>
      <c r="AA314" s="1096"/>
    </row>
    <row r="315" spans="1:28" ht="14.25" customHeight="1" x14ac:dyDescent="0.3">
      <c r="A315" s="1091"/>
      <c r="B315" s="1092"/>
      <c r="C315" s="1093"/>
      <c r="D315" s="1093"/>
      <c r="E315" s="1093"/>
      <c r="F315" s="1095"/>
      <c r="G315" s="1095"/>
      <c r="H315" s="1095"/>
      <c r="I315" s="1095"/>
      <c r="J315" s="1095"/>
      <c r="K315" s="1095"/>
      <c r="L315" s="1095"/>
      <c r="M315" s="1095"/>
      <c r="N315" s="1095"/>
      <c r="O315" s="1095"/>
      <c r="P315" s="1095"/>
      <c r="Q315" s="1486" t="s">
        <v>245</v>
      </c>
      <c r="R315" s="1487"/>
      <c r="S315" s="813">
        <f>S313/R313</f>
        <v>104.08741867722208</v>
      </c>
      <c r="T315" s="1082"/>
      <c r="U315" s="1082"/>
      <c r="V315" s="1082"/>
      <c r="W315" s="1096"/>
      <c r="X315" s="1096"/>
      <c r="Z315" s="1096"/>
      <c r="AA315" s="1096"/>
    </row>
    <row r="316" spans="1:28" x14ac:dyDescent="0.3">
      <c r="W316" s="1097"/>
      <c r="X316" s="1097"/>
      <c r="Z316" s="1097"/>
      <c r="AA316" s="1097"/>
    </row>
    <row r="317" spans="1:28" ht="14.25" x14ac:dyDescent="0.3">
      <c r="A317" s="19"/>
      <c r="B317" s="1321" t="s">
        <v>40</v>
      </c>
      <c r="C317" s="1322"/>
      <c r="D317" s="1322"/>
      <c r="E317" s="1323"/>
    </row>
    <row r="318" spans="1:28" x14ac:dyDescent="0.3">
      <c r="A318" s="21">
        <v>1</v>
      </c>
      <c r="B318" s="1378"/>
      <c r="C318" s="1379"/>
      <c r="D318" s="1379"/>
      <c r="E318" s="1380"/>
    </row>
    <row r="319" spans="1:28" x14ac:dyDescent="0.3">
      <c r="A319" s="22">
        <v>2</v>
      </c>
      <c r="B319" s="1375"/>
      <c r="C319" s="1376"/>
      <c r="D319" s="1376"/>
      <c r="E319" s="1377"/>
    </row>
    <row r="320" spans="1:28" x14ac:dyDescent="0.3">
      <c r="A320" s="22">
        <v>3</v>
      </c>
      <c r="B320" s="1375"/>
      <c r="C320" s="1376"/>
      <c r="D320" s="1376"/>
      <c r="E320" s="1377"/>
    </row>
    <row r="321" spans="1:5" x14ac:dyDescent="0.3">
      <c r="A321" s="22">
        <v>4</v>
      </c>
      <c r="B321" s="1375"/>
      <c r="C321" s="1376"/>
      <c r="D321" s="1376"/>
      <c r="E321" s="1377"/>
    </row>
    <row r="322" spans="1:5" x14ac:dyDescent="0.3">
      <c r="A322" s="22">
        <v>5</v>
      </c>
      <c r="B322" s="1375"/>
      <c r="C322" s="1376"/>
      <c r="D322" s="1376"/>
      <c r="E322" s="1377"/>
    </row>
    <row r="323" spans="1:5" x14ac:dyDescent="0.3">
      <c r="A323" s="22">
        <v>6</v>
      </c>
      <c r="B323" s="1375"/>
      <c r="C323" s="1376"/>
      <c r="D323" s="1376"/>
      <c r="E323" s="1377"/>
    </row>
    <row r="324" spans="1:5" x14ac:dyDescent="0.3">
      <c r="A324" s="22">
        <v>7</v>
      </c>
      <c r="B324" s="1378"/>
      <c r="C324" s="1379"/>
      <c r="D324" s="1379"/>
      <c r="E324" s="1380"/>
    </row>
    <row r="325" spans="1:5" x14ac:dyDescent="0.3">
      <c r="A325" s="22">
        <v>8</v>
      </c>
      <c r="B325" s="1375"/>
      <c r="C325" s="1376"/>
      <c r="D325" s="1376"/>
      <c r="E325" s="1377"/>
    </row>
    <row r="326" spans="1:5" x14ac:dyDescent="0.3">
      <c r="A326" s="22">
        <v>9</v>
      </c>
      <c r="B326" s="1375"/>
      <c r="C326" s="1376"/>
      <c r="D326" s="1376"/>
      <c r="E326" s="1377"/>
    </row>
    <row r="327" spans="1:5" x14ac:dyDescent="0.3">
      <c r="A327" s="22">
        <v>10</v>
      </c>
      <c r="B327" s="1375"/>
      <c r="C327" s="1376"/>
      <c r="D327" s="1376"/>
      <c r="E327" s="1377"/>
    </row>
  </sheetData>
  <mergeCells count="30">
    <mergeCell ref="B326:E326"/>
    <mergeCell ref="B327:E327"/>
    <mergeCell ref="B320:E320"/>
    <mergeCell ref="B321:E321"/>
    <mergeCell ref="B322:E322"/>
    <mergeCell ref="B323:E323"/>
    <mergeCell ref="B324:E324"/>
    <mergeCell ref="B325:E325"/>
    <mergeCell ref="AA5:AA7"/>
    <mergeCell ref="AB5:AB7"/>
    <mergeCell ref="Q315:R315"/>
    <mergeCell ref="B317:E317"/>
    <mergeCell ref="B318:E318"/>
    <mergeCell ref="X5:X7"/>
    <mergeCell ref="Z5:Z7"/>
    <mergeCell ref="B319:E319"/>
    <mergeCell ref="D5:D7"/>
    <mergeCell ref="R5:R6"/>
    <mergeCell ref="S5:S7"/>
    <mergeCell ref="W5:W7"/>
    <mergeCell ref="A1:S1"/>
    <mergeCell ref="A2:S2"/>
    <mergeCell ref="A3:S3"/>
    <mergeCell ref="U3:U6"/>
    <mergeCell ref="E4:E7"/>
    <mergeCell ref="F4:Q4"/>
    <mergeCell ref="R4:S4"/>
    <mergeCell ref="A5:A7"/>
    <mergeCell ref="B5:B7"/>
    <mergeCell ref="C5:C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AB16:AB24 AB32:AB35 AB37 AB44:AB46 AB53:AB55 AB69:AB70 AB99 AB101 AB113:AB116 AB118 AB131:AB134 AB136 AB139:AB144 AB146 AB154:AB155 AB157:AB161 AB167:AB169 AB171:AB176 AB178 AB191:AB193 AB211:AB213 AB221:AB223 AB225 AB228:AB232 AB234:AB238 AB240:AB244 AB249:AB252 AB254 AB262:AB264 AB280:AB282 AB288:AB290 AB292:AB296 AB298:AB302 AB304:AB309 AB311 AB313 S315 AB9:AB10 AB26:AB27 AB40:AB41 AB48:AB49 AB57:AB59 AB104:AB105 AB121:AB122 AB149:AB151 AB163:AB164 AB181:AB182 AB195:AB196 AB215:AB217 AB246:AB247 AB257:AB258 AB266:AB267 AB284:AB285" evalError="1"/>
    <ignoredError sqref="R19:S19 W19:X19 Z19:AA19 R25:S25 W25:X25 Z25:AA25 R47:S47 W47:X47 Z47:AA47 R56:S56 W56:X56 Z56:AA56 R71:S71 W71:X71 Z71:AA71 R80:S80 W80:X80 Z80:AA80 R86:S86 W86:X86 Z86:AA86 R93:S93 W93:X93 Z93:AA93 R156:S156 W156:X156 Z156:AA156 R162:S162 W162:X162 Z162:AA162 R170:S170 W170:X170 Z170:AA170 R194:S194 W194:X194 Z194:AA194 R214:S214 W214:X214 Z214:AA214 R233:S233 W233:X233 Z233:AA233 R239:S239 W239:X239 Z239:AA239 R245:S245 W245:X245 Z245:AA245 R265:S265 W265:X265 Z265:AA265 R283:S283 W283:X283 Z283:AA283 R291:S291 W291:X291 Z291:AA291 R297:S297 W297:X297 Z297:AA297 R303:S303 W303:X303 Z303:AA303" formula="1"/>
    <ignoredError sqref="AB25 AB47 AB56 AB71 AB80 AB86 AB93 AB156 AB162 AB170 AB194 AB214 AB233 AB239 AB245 AB265 AB283 AB291 AB297 AB303" evalError="1" formula="1"/>
  </ignoredErrors>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C2FD3-FD67-4398-ABA7-5AFCF308CDF2}">
  <dimension ref="A1:AB327"/>
  <sheetViews>
    <sheetView zoomScale="90" zoomScaleNormal="90" zoomScaleSheetLayoutView="100" workbookViewId="0">
      <pane xSplit="3" ySplit="7" topLeftCell="D8" activePane="bottomRight" state="frozen"/>
      <selection pane="topRight" activeCell="A10" sqref="A10:B17"/>
      <selection pane="bottomLeft" activeCell="A10" sqref="A10:B17"/>
      <selection pane="bottomRight" sqref="A1:S1"/>
    </sheetView>
  </sheetViews>
  <sheetFormatPr defaultColWidth="9.140625" defaultRowHeight="13.5" x14ac:dyDescent="0.3"/>
  <cols>
    <col min="1" max="1" width="6.5703125" style="1018" customWidth="1"/>
    <col min="2" max="2" width="35.7109375" style="1017" customWidth="1"/>
    <col min="3" max="3" width="20.7109375" style="1097" customWidth="1"/>
    <col min="4" max="5" width="12.7109375" style="1097" customWidth="1"/>
    <col min="6" max="17" width="10.28515625" style="1082" customWidth="1"/>
    <col min="18" max="18" width="13.7109375" style="1082" customWidth="1"/>
    <col min="19" max="19" width="16.7109375" style="870" customWidth="1"/>
    <col min="20" max="20" width="6" style="1017" customWidth="1"/>
    <col min="21" max="21" width="10.7109375" style="1017" customWidth="1"/>
    <col min="22" max="22" width="5.28515625" style="1017" customWidth="1"/>
    <col min="23" max="24" width="10.7109375" style="1017" customWidth="1"/>
    <col min="25" max="25" width="5.5703125" style="1017" customWidth="1"/>
    <col min="26" max="27" width="10.7109375" style="1017" customWidth="1"/>
    <col min="28" max="28" width="10.7109375" style="724" customWidth="1"/>
    <col min="29" max="16384" width="9.140625" style="1017"/>
  </cols>
  <sheetData>
    <row r="1" spans="1:28" ht="18.75" x14ac:dyDescent="0.3">
      <c r="A1" s="1359" t="s">
        <v>1545</v>
      </c>
      <c r="B1" s="1359"/>
      <c r="C1" s="1359"/>
      <c r="D1" s="1359"/>
      <c r="E1" s="1359"/>
      <c r="F1" s="1359"/>
      <c r="G1" s="1359"/>
      <c r="H1" s="1359"/>
      <c r="I1" s="1359"/>
      <c r="J1" s="1359"/>
      <c r="K1" s="1359"/>
      <c r="L1" s="1359"/>
      <c r="M1" s="1359"/>
      <c r="N1" s="1359"/>
      <c r="O1" s="1359"/>
      <c r="P1" s="1359"/>
      <c r="Q1" s="1359"/>
      <c r="R1" s="1359"/>
      <c r="S1" s="1359"/>
    </row>
    <row r="2" spans="1:28" ht="18.75" x14ac:dyDescent="0.3">
      <c r="A2" s="1359" t="s">
        <v>1546</v>
      </c>
      <c r="B2" s="1359"/>
      <c r="C2" s="1359"/>
      <c r="D2" s="1359"/>
      <c r="E2" s="1359"/>
      <c r="F2" s="1359"/>
      <c r="G2" s="1359"/>
      <c r="H2" s="1359"/>
      <c r="I2" s="1359"/>
      <c r="J2" s="1359"/>
      <c r="K2" s="1359"/>
      <c r="L2" s="1359"/>
      <c r="M2" s="1359"/>
      <c r="N2" s="1359"/>
      <c r="O2" s="1359"/>
      <c r="P2" s="1359"/>
      <c r="Q2" s="1359"/>
      <c r="R2" s="1359"/>
      <c r="S2" s="1359"/>
    </row>
    <row r="3" spans="1:28" ht="20.100000000000001" customHeight="1" x14ac:dyDescent="0.3">
      <c r="A3" s="1471"/>
      <c r="B3" s="1471"/>
      <c r="C3" s="1471"/>
      <c r="D3" s="1471"/>
      <c r="E3" s="1471"/>
      <c r="F3" s="1471"/>
      <c r="G3" s="1471"/>
      <c r="H3" s="1471"/>
      <c r="I3" s="1471"/>
      <c r="J3" s="1471"/>
      <c r="K3" s="1471"/>
      <c r="L3" s="1471"/>
      <c r="M3" s="1471"/>
      <c r="N3" s="1471"/>
      <c r="O3" s="1471"/>
      <c r="P3" s="1471"/>
      <c r="Q3" s="1471"/>
      <c r="R3" s="1471"/>
      <c r="S3" s="1471"/>
      <c r="U3" s="1472" t="s">
        <v>138</v>
      </c>
    </row>
    <row r="4" spans="1:28" ht="20.100000000000001" customHeight="1" x14ac:dyDescent="0.3">
      <c r="B4" s="1018"/>
      <c r="C4" s="1018"/>
      <c r="D4" s="1018"/>
      <c r="E4" s="1409" t="s">
        <v>1490</v>
      </c>
      <c r="F4" s="1369" t="s">
        <v>135</v>
      </c>
      <c r="G4" s="1402"/>
      <c r="H4" s="1402"/>
      <c r="I4" s="1402"/>
      <c r="J4" s="1402"/>
      <c r="K4" s="1402"/>
      <c r="L4" s="1402"/>
      <c r="M4" s="1402"/>
      <c r="N4" s="1402"/>
      <c r="O4" s="1402"/>
      <c r="P4" s="1402"/>
      <c r="Q4" s="1403"/>
      <c r="R4" s="1474"/>
      <c r="S4" s="1475"/>
      <c r="U4" s="1472"/>
      <c r="W4" s="1018"/>
      <c r="X4" s="1018"/>
      <c r="Z4" s="1018"/>
      <c r="AA4" s="1018"/>
      <c r="AB4" s="726"/>
    </row>
    <row r="5" spans="1:28" s="1019" customFormat="1" ht="18" customHeight="1" x14ac:dyDescent="0.25">
      <c r="A5" s="1360" t="s">
        <v>139</v>
      </c>
      <c r="B5" s="1360" t="s">
        <v>140</v>
      </c>
      <c r="C5" s="1360" t="s">
        <v>1339</v>
      </c>
      <c r="D5" s="1478" t="s">
        <v>1491</v>
      </c>
      <c r="E5" s="1410"/>
      <c r="F5" s="131">
        <v>1</v>
      </c>
      <c r="G5" s="131">
        <v>2</v>
      </c>
      <c r="H5" s="131">
        <v>3</v>
      </c>
      <c r="I5" s="131">
        <v>4</v>
      </c>
      <c r="J5" s="131">
        <v>5</v>
      </c>
      <c r="K5" s="131">
        <v>6</v>
      </c>
      <c r="L5" s="131">
        <v>7</v>
      </c>
      <c r="M5" s="131">
        <v>8</v>
      </c>
      <c r="N5" s="131">
        <v>9</v>
      </c>
      <c r="O5" s="131">
        <v>10</v>
      </c>
      <c r="P5" s="131">
        <v>11</v>
      </c>
      <c r="Q5" s="131">
        <v>12</v>
      </c>
      <c r="R5" s="1476" t="s">
        <v>1547</v>
      </c>
      <c r="S5" s="1478" t="s">
        <v>1548</v>
      </c>
      <c r="U5" s="1472"/>
      <c r="W5" s="1360" t="s">
        <v>144</v>
      </c>
      <c r="X5" s="1360" t="s">
        <v>145</v>
      </c>
      <c r="Z5" s="1360" t="s">
        <v>146</v>
      </c>
      <c r="AA5" s="1360" t="s">
        <v>147</v>
      </c>
      <c r="AB5" s="1481" t="s">
        <v>1494</v>
      </c>
    </row>
    <row r="6" spans="1:28" ht="15.95" customHeight="1" x14ac:dyDescent="0.3">
      <c r="A6" s="1361"/>
      <c r="B6" s="1361"/>
      <c r="C6" s="1361"/>
      <c r="D6" s="1479"/>
      <c r="E6" s="1410"/>
      <c r="F6" s="1020">
        <v>47696</v>
      </c>
      <c r="G6" s="1020">
        <v>47727</v>
      </c>
      <c r="H6" s="1020">
        <v>47757</v>
      </c>
      <c r="I6" s="1020">
        <v>47788</v>
      </c>
      <c r="J6" s="1020">
        <v>47818</v>
      </c>
      <c r="K6" s="1020">
        <v>47849</v>
      </c>
      <c r="L6" s="1020">
        <v>47880</v>
      </c>
      <c r="M6" s="1020">
        <v>47908</v>
      </c>
      <c r="N6" s="1020">
        <v>47939</v>
      </c>
      <c r="O6" s="1020">
        <v>47969</v>
      </c>
      <c r="P6" s="1020">
        <v>48000</v>
      </c>
      <c r="Q6" s="1020">
        <v>48030</v>
      </c>
      <c r="R6" s="1477"/>
      <c r="S6" s="1479"/>
      <c r="U6" s="1473"/>
      <c r="W6" s="1361"/>
      <c r="X6" s="1361"/>
      <c r="Z6" s="1361"/>
      <c r="AA6" s="1361"/>
      <c r="AB6" s="1482"/>
    </row>
    <row r="7" spans="1:28" ht="20.25" customHeight="1" x14ac:dyDescent="0.3">
      <c r="A7" s="1362"/>
      <c r="B7" s="1362"/>
      <c r="C7" s="1362"/>
      <c r="D7" s="1480"/>
      <c r="E7" s="1411"/>
      <c r="F7" s="132">
        <v>176</v>
      </c>
      <c r="G7" s="132">
        <v>160</v>
      </c>
      <c r="H7" s="132">
        <v>176</v>
      </c>
      <c r="I7" s="132">
        <v>144</v>
      </c>
      <c r="J7" s="132">
        <v>168</v>
      </c>
      <c r="K7" s="132">
        <v>168</v>
      </c>
      <c r="L7" s="132">
        <v>152</v>
      </c>
      <c r="M7" s="132">
        <v>168</v>
      </c>
      <c r="N7" s="132">
        <v>176</v>
      </c>
      <c r="O7" s="132">
        <v>168</v>
      </c>
      <c r="P7" s="132">
        <v>168</v>
      </c>
      <c r="Q7" s="132">
        <v>176</v>
      </c>
      <c r="R7" s="861">
        <f>SUM(F7:Q7)</f>
        <v>2000</v>
      </c>
      <c r="S7" s="1480"/>
      <c r="U7" s="333">
        <f>AVERAGE(F7:Q7)</f>
        <v>166.66666666666666</v>
      </c>
      <c r="W7" s="1362"/>
      <c r="X7" s="1362"/>
      <c r="Z7" s="1362"/>
      <c r="AA7" s="1362"/>
      <c r="AB7" s="1483"/>
    </row>
    <row r="8" spans="1:28" s="1019" customFormat="1" ht="13.5" customHeight="1" x14ac:dyDescent="0.25">
      <c r="A8" s="1021">
        <v>1</v>
      </c>
      <c r="B8" s="1022" t="s">
        <v>149</v>
      </c>
      <c r="C8" s="1023"/>
      <c r="D8" s="872"/>
      <c r="E8" s="1024"/>
      <c r="F8" s="1025"/>
      <c r="G8" s="1025"/>
      <c r="H8" s="1025"/>
      <c r="I8" s="1025"/>
      <c r="J8" s="1025"/>
      <c r="K8" s="1025"/>
      <c r="L8" s="1025"/>
      <c r="M8" s="1025"/>
      <c r="N8" s="1025"/>
      <c r="O8" s="1025"/>
      <c r="P8" s="1025"/>
      <c r="Q8" s="1025"/>
      <c r="R8" s="1025"/>
      <c r="S8" s="734"/>
      <c r="W8" s="1023"/>
      <c r="X8" s="1023"/>
      <c r="Z8" s="1023"/>
      <c r="AA8" s="1023"/>
      <c r="AB8" s="735"/>
    </row>
    <row r="9" spans="1:28" ht="14.25" x14ac:dyDescent="0.3">
      <c r="A9" s="1026">
        <v>1.1000000000000001</v>
      </c>
      <c r="B9" s="1027" t="s">
        <v>149</v>
      </c>
      <c r="C9" s="1099">
        <f>'24. M&amp;E Staff Loading'!C9</f>
        <v>0</v>
      </c>
      <c r="D9" s="873">
        <f>'24. M&amp;E Staff Loading'!D9</f>
        <v>0</v>
      </c>
      <c r="E9" s="1100">
        <f>'24. M&amp;E Staff Loading'!E9</f>
        <v>0</v>
      </c>
      <c r="F9" s="1053"/>
      <c r="G9" s="1053"/>
      <c r="H9" s="1053"/>
      <c r="I9" s="1053"/>
      <c r="J9" s="1053"/>
      <c r="K9" s="1053"/>
      <c r="L9" s="1053"/>
      <c r="M9" s="1053"/>
      <c r="N9" s="1053"/>
      <c r="O9" s="1053"/>
      <c r="P9" s="1053"/>
      <c r="Q9" s="1053"/>
      <c r="R9" s="1031">
        <f>SUM(F9:Q9)</f>
        <v>0</v>
      </c>
      <c r="S9" s="742">
        <f>D9*R9</f>
        <v>0</v>
      </c>
      <c r="W9" s="1032">
        <f>X9/$U$7</f>
        <v>0</v>
      </c>
      <c r="X9" s="1032">
        <f>R9/12</f>
        <v>0</v>
      </c>
      <c r="Z9" s="1032">
        <f>IF($E9="Y",$R9,0)</f>
        <v>0</v>
      </c>
      <c r="AA9" s="1032">
        <f>IF($E9="N",$R9,0)</f>
        <v>0</v>
      </c>
      <c r="AB9" s="863" t="e">
        <f>Z9/(AA9+Z9)</f>
        <v>#DIV/0!</v>
      </c>
    </row>
    <row r="10" spans="1:28" ht="14.25" x14ac:dyDescent="0.3">
      <c r="A10" s="1026"/>
      <c r="B10" s="1027"/>
      <c r="C10" s="1099" t="str">
        <f>'24. M&amp;E Staff Loading'!C10</f>
        <v>M&amp;E Application Manager</v>
      </c>
      <c r="D10" s="873">
        <f>'24. M&amp;E Staff Loading'!D10</f>
        <v>261</v>
      </c>
      <c r="E10" s="1100" t="str">
        <f>'24. M&amp;E Staff Loading'!E10</f>
        <v>N</v>
      </c>
      <c r="F10" s="1053">
        <v>117.60000000000001</v>
      </c>
      <c r="G10" s="1053">
        <v>117.60000000000001</v>
      </c>
      <c r="H10" s="1053">
        <v>117.60000000000001</v>
      </c>
      <c r="I10" s="1053">
        <v>117.60000000000001</v>
      </c>
      <c r="J10" s="1053">
        <v>117.60000000000001</v>
      </c>
      <c r="K10" s="1053">
        <v>117.60000000000001</v>
      </c>
      <c r="L10" s="1053">
        <v>117.60000000000001</v>
      </c>
      <c r="M10" s="1053">
        <v>117.60000000000001</v>
      </c>
      <c r="N10" s="1053">
        <v>117.60000000000001</v>
      </c>
      <c r="O10" s="1053">
        <v>117.60000000000001</v>
      </c>
      <c r="P10" s="1053">
        <v>117.60000000000001</v>
      </c>
      <c r="Q10" s="1053">
        <v>117.60000000000001</v>
      </c>
      <c r="R10" s="1031">
        <f t="shared" ref="R10:R34" si="0">SUM(F10:Q10)</f>
        <v>1411.1999999999998</v>
      </c>
      <c r="S10" s="742">
        <f t="shared" ref="S10:S18" si="1">D10*R10</f>
        <v>368323.19999999995</v>
      </c>
      <c r="W10" s="1032">
        <f t="shared" ref="W10:W18" si="2">X10/$U$7</f>
        <v>0.70559999999999989</v>
      </c>
      <c r="X10" s="1032">
        <f t="shared" ref="X10:X18" si="3">R10/12</f>
        <v>117.59999999999998</v>
      </c>
      <c r="Z10" s="1032">
        <f t="shared" ref="Z10:Z18" si="4">IF($E10="Y",$R10,0)</f>
        <v>0</v>
      </c>
      <c r="AA10" s="1032">
        <f t="shared" ref="AA10:AA18" si="5">IF($E10="N",$R10,0)</f>
        <v>1411.1999999999998</v>
      </c>
      <c r="AB10" s="863">
        <f t="shared" ref="AB10:AB19" si="6">Z10/(AA10+Z10)</f>
        <v>0</v>
      </c>
    </row>
    <row r="11" spans="1:28" ht="14.25" x14ac:dyDescent="0.3">
      <c r="A11" s="1026"/>
      <c r="B11" s="1027"/>
      <c r="C11" s="1099" t="str">
        <f>'24. M&amp;E Staff Loading'!C11</f>
        <v>M&amp;E Architect</v>
      </c>
      <c r="D11" s="873">
        <f>'24. M&amp;E Staff Loading'!D11</f>
        <v>261</v>
      </c>
      <c r="E11" s="1100" t="str">
        <f>'24. M&amp;E Staff Loading'!E11</f>
        <v>N</v>
      </c>
      <c r="F11" s="1053">
        <v>73.5</v>
      </c>
      <c r="G11" s="1053">
        <v>73.5</v>
      </c>
      <c r="H11" s="1053">
        <v>73.5</v>
      </c>
      <c r="I11" s="1053">
        <v>73.5</v>
      </c>
      <c r="J11" s="1053">
        <v>73.5</v>
      </c>
      <c r="K11" s="1053">
        <v>73.5</v>
      </c>
      <c r="L11" s="1053">
        <v>73.5</v>
      </c>
      <c r="M11" s="1053">
        <v>73.5</v>
      </c>
      <c r="N11" s="1053">
        <v>73.5</v>
      </c>
      <c r="O11" s="1053">
        <v>73.5</v>
      </c>
      <c r="P11" s="1053">
        <v>73.5</v>
      </c>
      <c r="Q11" s="1053">
        <v>73.5</v>
      </c>
      <c r="R11" s="1031">
        <f t="shared" si="0"/>
        <v>882</v>
      </c>
      <c r="S11" s="742">
        <f t="shared" si="1"/>
        <v>230202</v>
      </c>
      <c r="W11" s="1032">
        <f t="shared" si="2"/>
        <v>0.441</v>
      </c>
      <c r="X11" s="1032">
        <f t="shared" si="3"/>
        <v>73.5</v>
      </c>
      <c r="Z11" s="1032">
        <f t="shared" si="4"/>
        <v>0</v>
      </c>
      <c r="AA11" s="1032">
        <f t="shared" si="5"/>
        <v>882</v>
      </c>
      <c r="AB11" s="863">
        <f t="shared" si="6"/>
        <v>0</v>
      </c>
    </row>
    <row r="12" spans="1:28" ht="14.25" x14ac:dyDescent="0.3">
      <c r="A12" s="1026"/>
      <c r="B12" s="1027"/>
      <c r="C12" s="1099" t="str">
        <f>'24. M&amp;E Staff Loading'!C12</f>
        <v>M&amp;E Delivery Executive - On</v>
      </c>
      <c r="D12" s="873">
        <f>'24. M&amp;E Staff Loading'!D12</f>
        <v>286</v>
      </c>
      <c r="E12" s="1100" t="str">
        <f>'24. M&amp;E Staff Loading'!E12</f>
        <v>N</v>
      </c>
      <c r="F12" s="1053">
        <v>0</v>
      </c>
      <c r="G12" s="1053">
        <v>0</v>
      </c>
      <c r="H12" s="1053">
        <v>0</v>
      </c>
      <c r="I12" s="1053">
        <v>0</v>
      </c>
      <c r="J12" s="1053">
        <v>0</v>
      </c>
      <c r="K12" s="1053">
        <v>0</v>
      </c>
      <c r="L12" s="1053">
        <v>0</v>
      </c>
      <c r="M12" s="1053">
        <v>0</v>
      </c>
      <c r="N12" s="1053">
        <v>0</v>
      </c>
      <c r="O12" s="1053">
        <v>0</v>
      </c>
      <c r="P12" s="1053">
        <v>0</v>
      </c>
      <c r="Q12" s="1053">
        <v>0</v>
      </c>
      <c r="R12" s="1031">
        <f t="shared" si="0"/>
        <v>0</v>
      </c>
      <c r="S12" s="742">
        <f t="shared" si="1"/>
        <v>0</v>
      </c>
      <c r="W12" s="1032">
        <f t="shared" si="2"/>
        <v>0</v>
      </c>
      <c r="X12" s="1032">
        <f t="shared" si="3"/>
        <v>0</v>
      </c>
      <c r="Z12" s="1032">
        <f t="shared" si="4"/>
        <v>0</v>
      </c>
      <c r="AA12" s="1032">
        <f t="shared" si="5"/>
        <v>0</v>
      </c>
      <c r="AB12" s="863" t="e">
        <f t="shared" si="6"/>
        <v>#DIV/0!</v>
      </c>
    </row>
    <row r="13" spans="1:28" ht="14.25" x14ac:dyDescent="0.3">
      <c r="A13" s="1026"/>
      <c r="B13" s="1027"/>
      <c r="C13" s="1099" t="str">
        <f>'24. M&amp;E Staff Loading'!C13</f>
        <v>M&amp;E Delivery Integration Manager</v>
      </c>
      <c r="D13" s="873">
        <f>'24. M&amp;E Staff Loading'!D13</f>
        <v>261</v>
      </c>
      <c r="E13" s="1100" t="str">
        <f>'24. M&amp;E Staff Loading'!E13</f>
        <v>N</v>
      </c>
      <c r="F13" s="1053">
        <v>117.60000000000001</v>
      </c>
      <c r="G13" s="1053">
        <v>117.60000000000001</v>
      </c>
      <c r="H13" s="1053">
        <v>117.60000000000001</v>
      </c>
      <c r="I13" s="1053">
        <v>117.60000000000001</v>
      </c>
      <c r="J13" s="1053">
        <v>117.60000000000001</v>
      </c>
      <c r="K13" s="1053">
        <v>117.60000000000001</v>
      </c>
      <c r="L13" s="1053">
        <v>117.60000000000001</v>
      </c>
      <c r="M13" s="1053">
        <v>117.60000000000001</v>
      </c>
      <c r="N13" s="1053">
        <v>117.60000000000001</v>
      </c>
      <c r="O13" s="1053">
        <v>117.60000000000001</v>
      </c>
      <c r="P13" s="1053">
        <v>117.60000000000001</v>
      </c>
      <c r="Q13" s="1053">
        <v>117.60000000000001</v>
      </c>
      <c r="R13" s="1031">
        <f t="shared" si="0"/>
        <v>1411.1999999999998</v>
      </c>
      <c r="S13" s="742">
        <f t="shared" si="1"/>
        <v>368323.19999999995</v>
      </c>
      <c r="W13" s="1032">
        <f t="shared" si="2"/>
        <v>0.70559999999999989</v>
      </c>
      <c r="X13" s="1032">
        <f t="shared" si="3"/>
        <v>117.59999999999998</v>
      </c>
      <c r="Z13" s="1032">
        <f t="shared" si="4"/>
        <v>0</v>
      </c>
      <c r="AA13" s="1032">
        <f t="shared" si="5"/>
        <v>1411.1999999999998</v>
      </c>
      <c r="AB13" s="863">
        <f t="shared" si="6"/>
        <v>0</v>
      </c>
    </row>
    <row r="14" spans="1:28" ht="14.25" x14ac:dyDescent="0.3">
      <c r="A14" s="1026"/>
      <c r="B14" s="1027"/>
      <c r="C14" s="1099" t="str">
        <f>'24. M&amp;E Staff Loading'!C14</f>
        <v>M&amp;E Delivery Lead - Off</v>
      </c>
      <c r="D14" s="873">
        <f>'24. M&amp;E Staff Loading'!D14</f>
        <v>124</v>
      </c>
      <c r="E14" s="1100" t="str">
        <f>'24. M&amp;E Staff Loading'!E14</f>
        <v>Y</v>
      </c>
      <c r="F14" s="1053">
        <v>49.788875000000004</v>
      </c>
      <c r="G14" s="1053">
        <v>49.788875000000004</v>
      </c>
      <c r="H14" s="1053">
        <v>49.788875000000004</v>
      </c>
      <c r="I14" s="1053">
        <v>49.788875000000004</v>
      </c>
      <c r="J14" s="1053">
        <v>49.788875000000004</v>
      </c>
      <c r="K14" s="1053">
        <v>49.788875000000004</v>
      </c>
      <c r="L14" s="1053">
        <v>49.788875000000004</v>
      </c>
      <c r="M14" s="1053">
        <v>49.788875000000004</v>
      </c>
      <c r="N14" s="1053">
        <v>49.788875000000004</v>
      </c>
      <c r="O14" s="1053">
        <v>49.788875000000004</v>
      </c>
      <c r="P14" s="1053">
        <v>49.788875000000004</v>
      </c>
      <c r="Q14" s="1053">
        <v>49.788875000000004</v>
      </c>
      <c r="R14" s="1031">
        <f t="shared" si="0"/>
        <v>597.46650000000011</v>
      </c>
      <c r="S14" s="742">
        <f t="shared" si="1"/>
        <v>74085.84600000002</v>
      </c>
      <c r="W14" s="1032">
        <f t="shared" si="2"/>
        <v>0.29873325000000006</v>
      </c>
      <c r="X14" s="1032">
        <f t="shared" si="3"/>
        <v>49.788875000000012</v>
      </c>
      <c r="Z14" s="1032">
        <f t="shared" si="4"/>
        <v>597.46650000000011</v>
      </c>
      <c r="AA14" s="1032">
        <f t="shared" si="5"/>
        <v>0</v>
      </c>
      <c r="AB14" s="863">
        <f t="shared" si="6"/>
        <v>1</v>
      </c>
    </row>
    <row r="15" spans="1:28" ht="14.25" x14ac:dyDescent="0.3">
      <c r="A15" s="1026"/>
      <c r="B15" s="1027"/>
      <c r="C15" s="1099" t="str">
        <f>'24. M&amp;E Staff Loading'!C15</f>
        <v>M&amp;E Delivery Lead - On</v>
      </c>
      <c r="D15" s="873">
        <f>'24. M&amp;E Staff Loading'!D15</f>
        <v>190</v>
      </c>
      <c r="E15" s="1100" t="str">
        <f>'24. M&amp;E Staff Loading'!E15</f>
        <v>N</v>
      </c>
      <c r="F15" s="1053">
        <v>132.30000000000001</v>
      </c>
      <c r="G15" s="1053">
        <v>132.30000000000001</v>
      </c>
      <c r="H15" s="1053">
        <v>132.30000000000001</v>
      </c>
      <c r="I15" s="1053">
        <v>132.30000000000001</v>
      </c>
      <c r="J15" s="1053">
        <v>132.30000000000001</v>
      </c>
      <c r="K15" s="1053">
        <v>132.30000000000001</v>
      </c>
      <c r="L15" s="1053">
        <v>132.30000000000001</v>
      </c>
      <c r="M15" s="1053">
        <v>132.30000000000001</v>
      </c>
      <c r="N15" s="1053">
        <v>132.30000000000001</v>
      </c>
      <c r="O15" s="1053">
        <v>132.30000000000001</v>
      </c>
      <c r="P15" s="1053">
        <v>132.30000000000001</v>
      </c>
      <c r="Q15" s="1053">
        <v>132.30000000000001</v>
      </c>
      <c r="R15" s="1031">
        <f t="shared" si="0"/>
        <v>1587.5999999999997</v>
      </c>
      <c r="S15" s="742">
        <f t="shared" si="1"/>
        <v>301643.99999999994</v>
      </c>
      <c r="W15" s="1032">
        <f t="shared" si="2"/>
        <v>0.79379999999999995</v>
      </c>
      <c r="X15" s="1032">
        <f t="shared" si="3"/>
        <v>132.29999999999998</v>
      </c>
      <c r="Z15" s="1032">
        <f t="shared" si="4"/>
        <v>0</v>
      </c>
      <c r="AA15" s="1032">
        <f t="shared" si="5"/>
        <v>1587.5999999999997</v>
      </c>
      <c r="AB15" s="863">
        <f t="shared" si="6"/>
        <v>0</v>
      </c>
    </row>
    <row r="16" spans="1:28" ht="14.25" x14ac:dyDescent="0.3">
      <c r="A16" s="1026"/>
      <c r="B16" s="1027"/>
      <c r="C16" s="1099" t="str">
        <f>'24. M&amp;E Staff Loading'!C16</f>
        <v>M&amp;E Project Manager</v>
      </c>
      <c r="D16" s="873">
        <f>'24. M&amp;E Staff Loading'!D16</f>
        <v>410</v>
      </c>
      <c r="E16" s="1100" t="str">
        <f>'24. M&amp;E Staff Loading'!E16</f>
        <v>N</v>
      </c>
      <c r="F16" s="1053">
        <v>109.76</v>
      </c>
      <c r="G16" s="1053">
        <v>109.76</v>
      </c>
      <c r="H16" s="1053">
        <v>109.76</v>
      </c>
      <c r="I16" s="1053">
        <v>109.76</v>
      </c>
      <c r="J16" s="1053">
        <v>109.76</v>
      </c>
      <c r="K16" s="1053">
        <v>109.76</v>
      </c>
      <c r="L16" s="1053">
        <v>109.76</v>
      </c>
      <c r="M16" s="1053">
        <v>109.76</v>
      </c>
      <c r="N16" s="1053">
        <v>109.76</v>
      </c>
      <c r="O16" s="1053">
        <v>109.76</v>
      </c>
      <c r="P16" s="1053">
        <v>109.76</v>
      </c>
      <c r="Q16" s="1053">
        <v>109.76</v>
      </c>
      <c r="R16" s="1031">
        <f t="shared" si="0"/>
        <v>1317.1200000000001</v>
      </c>
      <c r="S16" s="742">
        <f t="shared" si="1"/>
        <v>540019.20000000007</v>
      </c>
      <c r="W16" s="1032">
        <f t="shared" si="2"/>
        <v>0.65856000000000003</v>
      </c>
      <c r="X16" s="1032">
        <f t="shared" si="3"/>
        <v>109.76</v>
      </c>
      <c r="Z16" s="1032">
        <f t="shared" si="4"/>
        <v>0</v>
      </c>
      <c r="AA16" s="1032">
        <f t="shared" si="5"/>
        <v>1317.1200000000001</v>
      </c>
      <c r="AB16" s="863">
        <f t="shared" si="6"/>
        <v>0</v>
      </c>
    </row>
    <row r="17" spans="1:28" ht="14.25" x14ac:dyDescent="0.3">
      <c r="A17" s="1026"/>
      <c r="B17" s="1027"/>
      <c r="C17" s="1099" t="str">
        <f>'24. M&amp;E Staff Loading'!C17</f>
        <v>M&amp;E Technical Manager</v>
      </c>
      <c r="D17" s="873">
        <f>'24. M&amp;E Staff Loading'!D17</f>
        <v>261</v>
      </c>
      <c r="E17" s="1100" t="str">
        <f>'24. M&amp;E Staff Loading'!E17</f>
        <v>N</v>
      </c>
      <c r="F17" s="1053">
        <v>132.30000000000001</v>
      </c>
      <c r="G17" s="1053">
        <v>132.30000000000001</v>
      </c>
      <c r="H17" s="1053">
        <v>132.30000000000001</v>
      </c>
      <c r="I17" s="1053">
        <v>132.30000000000001</v>
      </c>
      <c r="J17" s="1053">
        <v>132.30000000000001</v>
      </c>
      <c r="K17" s="1053">
        <v>132.30000000000001</v>
      </c>
      <c r="L17" s="1053">
        <v>132.30000000000001</v>
      </c>
      <c r="M17" s="1053">
        <v>132.30000000000001</v>
      </c>
      <c r="N17" s="1053">
        <v>132.30000000000001</v>
      </c>
      <c r="O17" s="1053">
        <v>132.30000000000001</v>
      </c>
      <c r="P17" s="1053">
        <v>132.30000000000001</v>
      </c>
      <c r="Q17" s="1053">
        <v>132.30000000000001</v>
      </c>
      <c r="R17" s="1031">
        <f t="shared" si="0"/>
        <v>1587.5999999999997</v>
      </c>
      <c r="S17" s="742">
        <f t="shared" si="1"/>
        <v>414363.59999999992</v>
      </c>
      <c r="W17" s="1032">
        <f t="shared" si="2"/>
        <v>0.79379999999999995</v>
      </c>
      <c r="X17" s="1032">
        <f t="shared" si="3"/>
        <v>132.29999999999998</v>
      </c>
      <c r="Z17" s="1032">
        <f t="shared" si="4"/>
        <v>0</v>
      </c>
      <c r="AA17" s="1032">
        <f t="shared" si="5"/>
        <v>1587.5999999999997</v>
      </c>
      <c r="AB17" s="863">
        <f t="shared" si="6"/>
        <v>0</v>
      </c>
    </row>
    <row r="18" spans="1:28" ht="14.25" x14ac:dyDescent="0.3">
      <c r="A18" s="1026"/>
      <c r="B18" s="1027"/>
      <c r="C18" s="1099">
        <f>'24. M&amp;E Staff Loading'!C18</f>
        <v>0</v>
      </c>
      <c r="D18" s="873">
        <f>'24. M&amp;E Staff Loading'!D18</f>
        <v>0</v>
      </c>
      <c r="E18" s="1100">
        <f>'24. M&amp;E Staff Loading'!E18</f>
        <v>0</v>
      </c>
      <c r="F18" s="1053"/>
      <c r="G18" s="1053"/>
      <c r="H18" s="1053"/>
      <c r="I18" s="1053"/>
      <c r="J18" s="1053"/>
      <c r="K18" s="1053"/>
      <c r="L18" s="1053"/>
      <c r="M18" s="1053"/>
      <c r="N18" s="1053"/>
      <c r="O18" s="1053"/>
      <c r="P18" s="1053"/>
      <c r="Q18" s="1053"/>
      <c r="R18" s="1031">
        <f t="shared" si="0"/>
        <v>0</v>
      </c>
      <c r="S18" s="742">
        <f t="shared" si="1"/>
        <v>0</v>
      </c>
      <c r="W18" s="1032">
        <f t="shared" si="2"/>
        <v>0</v>
      </c>
      <c r="X18" s="1032">
        <f t="shared" si="3"/>
        <v>0</v>
      </c>
      <c r="Z18" s="1032">
        <f t="shared" si="4"/>
        <v>0</v>
      </c>
      <c r="AA18" s="1032">
        <f t="shared" si="5"/>
        <v>0</v>
      </c>
      <c r="AB18" s="863" t="e">
        <f t="shared" si="6"/>
        <v>#DIV/0!</v>
      </c>
    </row>
    <row r="19" spans="1:28" s="1039" customFormat="1" ht="14.25" thickBot="1" x14ac:dyDescent="0.3">
      <c r="A19" s="1033"/>
      <c r="B19" s="1034" t="s">
        <v>155</v>
      </c>
      <c r="C19" s="1035"/>
      <c r="D19" s="874"/>
      <c r="E19" s="1037"/>
      <c r="F19" s="1038">
        <f>SUM(F9:F18)</f>
        <v>732.84887500000013</v>
      </c>
      <c r="G19" s="1038">
        <f t="shared" ref="G19:R19" si="7">SUM(G9:G18)</f>
        <v>732.84887500000013</v>
      </c>
      <c r="H19" s="1038">
        <f t="shared" si="7"/>
        <v>732.84887500000013</v>
      </c>
      <c r="I19" s="1038">
        <f t="shared" si="7"/>
        <v>732.84887500000013</v>
      </c>
      <c r="J19" s="1038">
        <f t="shared" si="7"/>
        <v>732.84887500000013</v>
      </c>
      <c r="K19" s="1038">
        <f t="shared" si="7"/>
        <v>732.84887500000013</v>
      </c>
      <c r="L19" s="1038">
        <f t="shared" si="7"/>
        <v>732.84887500000013</v>
      </c>
      <c r="M19" s="1038">
        <f t="shared" si="7"/>
        <v>732.84887500000013</v>
      </c>
      <c r="N19" s="1038">
        <f t="shared" si="7"/>
        <v>732.84887500000013</v>
      </c>
      <c r="O19" s="1038">
        <f t="shared" si="7"/>
        <v>732.84887500000013</v>
      </c>
      <c r="P19" s="1038">
        <f t="shared" si="7"/>
        <v>732.84887500000013</v>
      </c>
      <c r="Q19" s="1038">
        <f t="shared" si="7"/>
        <v>732.84887500000013</v>
      </c>
      <c r="R19" s="1038">
        <f t="shared" si="7"/>
        <v>8794.1864999999998</v>
      </c>
      <c r="S19" s="750">
        <f>SUM(S9:S18)</f>
        <v>2296961.0460000001</v>
      </c>
      <c r="W19" s="1040">
        <f>SUM(W9:W18)</f>
        <v>4.3970932500000002</v>
      </c>
      <c r="X19" s="1040">
        <f>SUM(X9:X18)</f>
        <v>732.84887499999991</v>
      </c>
      <c r="Z19" s="1040">
        <f>SUM(Z9:Z18)</f>
        <v>597.46650000000011</v>
      </c>
      <c r="AA19" s="1040">
        <f>SUM(AA9:AA18)</f>
        <v>8196.7199999999993</v>
      </c>
      <c r="AB19" s="752">
        <f t="shared" si="6"/>
        <v>6.7938802525964181E-2</v>
      </c>
    </row>
    <row r="20" spans="1:28" ht="14.25" customHeight="1" x14ac:dyDescent="0.3">
      <c r="A20" s="1041">
        <v>1.2</v>
      </c>
      <c r="B20" s="1042" t="s">
        <v>156</v>
      </c>
      <c r="C20" s="1099">
        <f>'24. M&amp;E Staff Loading'!C20</f>
        <v>0</v>
      </c>
      <c r="D20" s="873">
        <f>'24. M&amp;E Staff Loading'!D20</f>
        <v>0</v>
      </c>
      <c r="E20" s="1100">
        <f>'24. M&amp;E Staff Loading'!E20</f>
        <v>0</v>
      </c>
      <c r="F20" s="1053"/>
      <c r="G20" s="1053"/>
      <c r="H20" s="1053"/>
      <c r="I20" s="1053"/>
      <c r="J20" s="1053"/>
      <c r="K20" s="1053"/>
      <c r="L20" s="1053"/>
      <c r="M20" s="1053"/>
      <c r="N20" s="1053"/>
      <c r="O20" s="1053"/>
      <c r="P20" s="1053"/>
      <c r="Q20" s="1053"/>
      <c r="R20" s="1101">
        <f t="shared" si="0"/>
        <v>0</v>
      </c>
      <c r="S20" s="742">
        <f>D20*R20</f>
        <v>0</v>
      </c>
      <c r="W20" s="1032">
        <f>X20/$U$7</f>
        <v>0</v>
      </c>
      <c r="X20" s="1032">
        <f>R20/12</f>
        <v>0</v>
      </c>
      <c r="Z20" s="1032">
        <f>IF($E20="Y",$R20,0)</f>
        <v>0</v>
      </c>
      <c r="AA20" s="1032">
        <f>IF($E20="N",$R20,0)</f>
        <v>0</v>
      </c>
      <c r="AB20" s="863" t="e">
        <f>Z20/(AA20+Z20)</f>
        <v>#DIV/0!</v>
      </c>
    </row>
    <row r="21" spans="1:28" ht="12.75" customHeight="1" x14ac:dyDescent="0.3">
      <c r="A21" s="1026"/>
      <c r="B21" s="1027"/>
      <c r="C21" s="1099" t="str">
        <f>'24. M&amp;E Staff Loading'!C21</f>
        <v>M&amp;E PMO Support - Off</v>
      </c>
      <c r="D21" s="873">
        <f>'24. M&amp;E Staff Loading'!D21</f>
        <v>53</v>
      </c>
      <c r="E21" s="1100" t="str">
        <f>'24. M&amp;E Staff Loading'!E21</f>
        <v>Y</v>
      </c>
      <c r="F21" s="1053">
        <v>331.92583333333334</v>
      </c>
      <c r="G21" s="1053">
        <v>331.92583333333334</v>
      </c>
      <c r="H21" s="1053">
        <v>331.92583333333334</v>
      </c>
      <c r="I21" s="1053">
        <v>331.92583333333334</v>
      </c>
      <c r="J21" s="1053">
        <v>331.92583333333334</v>
      </c>
      <c r="K21" s="1053">
        <v>331.92583333333334</v>
      </c>
      <c r="L21" s="1053">
        <v>331.92583333333334</v>
      </c>
      <c r="M21" s="1053">
        <v>331.92583333333334</v>
      </c>
      <c r="N21" s="1053">
        <v>331.92583333333334</v>
      </c>
      <c r="O21" s="1053">
        <v>331.92583333333334</v>
      </c>
      <c r="P21" s="1053">
        <v>331.92583333333334</v>
      </c>
      <c r="Q21" s="1053">
        <v>331.92583333333334</v>
      </c>
      <c r="R21" s="1101">
        <f t="shared" si="0"/>
        <v>3983.1099999999992</v>
      </c>
      <c r="S21" s="742">
        <f t="shared" ref="S21:S24" si="8">D21*R21</f>
        <v>211104.82999999996</v>
      </c>
      <c r="W21" s="1032">
        <f t="shared" ref="W21:W24" si="9">X21/$U$7</f>
        <v>1.9915549999999997</v>
      </c>
      <c r="X21" s="1032">
        <f t="shared" ref="X21:X24" si="10">R21/12</f>
        <v>331.92583333333329</v>
      </c>
      <c r="Z21" s="1032">
        <f t="shared" ref="Z21:Z24" si="11">IF($E21="Y",$R21,0)</f>
        <v>3983.1099999999992</v>
      </c>
      <c r="AA21" s="1032">
        <f t="shared" ref="AA21:AA24" si="12">IF($E21="N",$R21,0)</f>
        <v>0</v>
      </c>
      <c r="AB21" s="863">
        <f t="shared" ref="AB21:AB24" si="13">Z21/(AA21+Z21)</f>
        <v>1</v>
      </c>
    </row>
    <row r="22" spans="1:28" ht="12.75" customHeight="1" x14ac:dyDescent="0.3">
      <c r="A22" s="1026"/>
      <c r="B22" s="1027"/>
      <c r="C22" s="1099" t="str">
        <f>'24. M&amp;E Staff Loading'!C22</f>
        <v>M&amp;E Project Scheduler</v>
      </c>
      <c r="D22" s="873">
        <f>'24. M&amp;E Staff Loading'!D22</f>
        <v>122</v>
      </c>
      <c r="E22" s="1100" t="str">
        <f>'24. M&amp;E Staff Loading'!E22</f>
        <v>N</v>
      </c>
      <c r="F22" s="1053">
        <v>149.61333333333332</v>
      </c>
      <c r="G22" s="1053">
        <v>149.61333333333332</v>
      </c>
      <c r="H22" s="1053">
        <v>149.61333333333332</v>
      </c>
      <c r="I22" s="1053">
        <v>149.61333333333332</v>
      </c>
      <c r="J22" s="1053">
        <v>149.61333333333332</v>
      </c>
      <c r="K22" s="1053">
        <v>149.61333333333332</v>
      </c>
      <c r="L22" s="1053">
        <v>149.61333333333332</v>
      </c>
      <c r="M22" s="1053">
        <v>149.61333333333332</v>
      </c>
      <c r="N22" s="1053">
        <v>149.61333333333332</v>
      </c>
      <c r="O22" s="1053">
        <v>149.61333333333332</v>
      </c>
      <c r="P22" s="1053">
        <v>149.61333333333332</v>
      </c>
      <c r="Q22" s="1053">
        <v>149.61333333333332</v>
      </c>
      <c r="R22" s="1101">
        <f t="shared" si="0"/>
        <v>1795.3599999999994</v>
      </c>
      <c r="S22" s="742">
        <f t="shared" si="8"/>
        <v>219033.91999999993</v>
      </c>
      <c r="W22" s="1032">
        <f t="shared" si="9"/>
        <v>0.89767999999999981</v>
      </c>
      <c r="X22" s="1032">
        <f t="shared" si="10"/>
        <v>149.61333333333329</v>
      </c>
      <c r="Z22" s="1032">
        <f t="shared" si="11"/>
        <v>0</v>
      </c>
      <c r="AA22" s="1032">
        <f t="shared" si="12"/>
        <v>1795.3599999999994</v>
      </c>
      <c r="AB22" s="863">
        <f t="shared" si="13"/>
        <v>0</v>
      </c>
    </row>
    <row r="23" spans="1:28" ht="12.75" customHeight="1" x14ac:dyDescent="0.3">
      <c r="A23" s="1026"/>
      <c r="B23" s="1046"/>
      <c r="C23" s="1099">
        <f>'24. M&amp;E Staff Loading'!C23</f>
        <v>0</v>
      </c>
      <c r="D23" s="873">
        <f>'24. M&amp;E Staff Loading'!D23</f>
        <v>0</v>
      </c>
      <c r="E23" s="1100">
        <f>'24. M&amp;E Staff Loading'!E23</f>
        <v>0</v>
      </c>
      <c r="F23" s="1053"/>
      <c r="G23" s="1053"/>
      <c r="H23" s="1053"/>
      <c r="I23" s="1053"/>
      <c r="J23" s="1053"/>
      <c r="K23" s="1053"/>
      <c r="L23" s="1053"/>
      <c r="M23" s="1053"/>
      <c r="N23" s="1053"/>
      <c r="O23" s="1053"/>
      <c r="P23" s="1053"/>
      <c r="Q23" s="1053"/>
      <c r="R23" s="1101">
        <f t="shared" si="0"/>
        <v>0</v>
      </c>
      <c r="S23" s="742">
        <f t="shared" si="8"/>
        <v>0</v>
      </c>
      <c r="W23" s="1032">
        <f t="shared" si="9"/>
        <v>0</v>
      </c>
      <c r="X23" s="1032">
        <f t="shared" si="10"/>
        <v>0</v>
      </c>
      <c r="Z23" s="1032">
        <f t="shared" si="11"/>
        <v>0</v>
      </c>
      <c r="AA23" s="1032">
        <f t="shared" si="12"/>
        <v>0</v>
      </c>
      <c r="AB23" s="863" t="e">
        <f t="shared" si="13"/>
        <v>#DIV/0!</v>
      </c>
    </row>
    <row r="24" spans="1:28" ht="12.75" customHeight="1" x14ac:dyDescent="0.3">
      <c r="A24" s="1026"/>
      <c r="B24" s="1046"/>
      <c r="C24" s="1099">
        <f>'24. M&amp;E Staff Loading'!C24</f>
        <v>0</v>
      </c>
      <c r="D24" s="873">
        <f>'24. M&amp;E Staff Loading'!D24</f>
        <v>0</v>
      </c>
      <c r="E24" s="1100">
        <f>'24. M&amp;E Staff Loading'!E24</f>
        <v>0</v>
      </c>
      <c r="F24" s="1053"/>
      <c r="G24" s="1053"/>
      <c r="H24" s="1053"/>
      <c r="I24" s="1053"/>
      <c r="J24" s="1053"/>
      <c r="K24" s="1053"/>
      <c r="L24" s="1053"/>
      <c r="M24" s="1053"/>
      <c r="N24" s="1053"/>
      <c r="O24" s="1053"/>
      <c r="P24" s="1053"/>
      <c r="Q24" s="1053"/>
      <c r="R24" s="1101">
        <f t="shared" si="0"/>
        <v>0</v>
      </c>
      <c r="S24" s="742">
        <f t="shared" si="8"/>
        <v>0</v>
      </c>
      <c r="W24" s="1032">
        <f t="shared" si="9"/>
        <v>0</v>
      </c>
      <c r="X24" s="1032">
        <f t="shared" si="10"/>
        <v>0</v>
      </c>
      <c r="Z24" s="1032">
        <f t="shared" si="11"/>
        <v>0</v>
      </c>
      <c r="AA24" s="1032">
        <f t="shared" si="12"/>
        <v>0</v>
      </c>
      <c r="AB24" s="863" t="e">
        <f t="shared" si="13"/>
        <v>#DIV/0!</v>
      </c>
    </row>
    <row r="25" spans="1:28" ht="14.25" customHeight="1" thickBot="1" x14ac:dyDescent="0.35">
      <c r="A25" s="1033"/>
      <c r="B25" s="1034" t="s">
        <v>157</v>
      </c>
      <c r="C25" s="1047"/>
      <c r="D25" s="875"/>
      <c r="E25" s="1049"/>
      <c r="F25" s="1038">
        <f>SUM(F20:F24)</f>
        <v>481.53916666666669</v>
      </c>
      <c r="G25" s="1038">
        <f t="shared" ref="G25:S25" si="14">SUM(G20:G24)</f>
        <v>481.53916666666669</v>
      </c>
      <c r="H25" s="1038">
        <f t="shared" si="14"/>
        <v>481.53916666666669</v>
      </c>
      <c r="I25" s="1038">
        <f t="shared" si="14"/>
        <v>481.53916666666669</v>
      </c>
      <c r="J25" s="1038">
        <f t="shared" si="14"/>
        <v>481.53916666666669</v>
      </c>
      <c r="K25" s="1038">
        <f t="shared" si="14"/>
        <v>481.53916666666669</v>
      </c>
      <c r="L25" s="1038">
        <f t="shared" si="14"/>
        <v>481.53916666666669</v>
      </c>
      <c r="M25" s="1038">
        <f t="shared" si="14"/>
        <v>481.53916666666669</v>
      </c>
      <c r="N25" s="1038">
        <f t="shared" si="14"/>
        <v>481.53916666666669</v>
      </c>
      <c r="O25" s="1038">
        <f t="shared" si="14"/>
        <v>481.53916666666669</v>
      </c>
      <c r="P25" s="1038">
        <f t="shared" si="14"/>
        <v>481.53916666666669</v>
      </c>
      <c r="Q25" s="1038">
        <f t="shared" si="14"/>
        <v>481.53916666666669</v>
      </c>
      <c r="R25" s="1038">
        <f t="shared" si="14"/>
        <v>5778.4699999999984</v>
      </c>
      <c r="S25" s="750">
        <f t="shared" si="14"/>
        <v>430138.74999999988</v>
      </c>
      <c r="W25" s="1050">
        <f>SUM(W20:W24)</f>
        <v>2.8892349999999993</v>
      </c>
      <c r="X25" s="1050">
        <f>SUM(X20:X24)</f>
        <v>481.53916666666657</v>
      </c>
      <c r="Z25" s="1040">
        <f>SUM(Z20:Z24)</f>
        <v>3983.1099999999992</v>
      </c>
      <c r="AA25" s="1040">
        <f>SUM(AA20:AA24)</f>
        <v>1795.3599999999994</v>
      </c>
      <c r="AB25" s="752">
        <f>Z25/(Z25+AA25)</f>
        <v>0.6893018394142395</v>
      </c>
    </row>
    <row r="26" spans="1:28" ht="14.25" x14ac:dyDescent="0.3">
      <c r="A26" s="1041">
        <v>1.3</v>
      </c>
      <c r="B26" s="1042" t="s">
        <v>158</v>
      </c>
      <c r="C26" s="1099">
        <f>'24. M&amp;E Staff Loading'!C26</f>
        <v>0</v>
      </c>
      <c r="D26" s="873">
        <f>'24. M&amp;E Staff Loading'!D26</f>
        <v>0</v>
      </c>
      <c r="E26" s="1100">
        <f>'24. M&amp;E Staff Loading'!E26</f>
        <v>0</v>
      </c>
      <c r="F26" s="1053"/>
      <c r="G26" s="1053"/>
      <c r="H26" s="1053"/>
      <c r="I26" s="1053"/>
      <c r="J26" s="1053"/>
      <c r="K26" s="1053"/>
      <c r="L26" s="1053"/>
      <c r="M26" s="1053"/>
      <c r="N26" s="1053"/>
      <c r="O26" s="1053"/>
      <c r="P26" s="1053"/>
      <c r="Q26" s="1053"/>
      <c r="R26" s="1101">
        <f t="shared" si="0"/>
        <v>0</v>
      </c>
      <c r="S26" s="742">
        <f>D26*R26</f>
        <v>0</v>
      </c>
      <c r="W26" s="1032">
        <f>X26/$U$7</f>
        <v>0</v>
      </c>
      <c r="X26" s="1032">
        <f>R26/12</f>
        <v>0</v>
      </c>
      <c r="Z26" s="1032">
        <f>IF($E26="Y",$R26,0)</f>
        <v>0</v>
      </c>
      <c r="AA26" s="1032">
        <f>IF($E26="N",$R26,0)</f>
        <v>0</v>
      </c>
      <c r="AB26" s="863" t="e">
        <f>Z26/(AA26+Z26)</f>
        <v>#DIV/0!</v>
      </c>
    </row>
    <row r="27" spans="1:28" ht="14.25" x14ac:dyDescent="0.3">
      <c r="A27" s="1026"/>
      <c r="B27" s="1027"/>
      <c r="C27" s="1099" t="str">
        <f>'24. M&amp;E Staff Loading'!C27</f>
        <v>M&amp;E PMO Support - Off</v>
      </c>
      <c r="D27" s="873">
        <f>'24. M&amp;E Staff Loading'!D27</f>
        <v>53</v>
      </c>
      <c r="E27" s="1100" t="str">
        <f>'24. M&amp;E Staff Loading'!E27</f>
        <v>Y</v>
      </c>
      <c r="F27" s="1053">
        <v>331.92583333333334</v>
      </c>
      <c r="G27" s="1053">
        <v>331.92583333333334</v>
      </c>
      <c r="H27" s="1053">
        <v>331.92583333333334</v>
      </c>
      <c r="I27" s="1053">
        <v>331.92583333333334</v>
      </c>
      <c r="J27" s="1053">
        <v>331.92583333333334</v>
      </c>
      <c r="K27" s="1053">
        <v>331.92583333333334</v>
      </c>
      <c r="L27" s="1053">
        <v>331.92583333333334</v>
      </c>
      <c r="M27" s="1053">
        <v>331.92583333333334</v>
      </c>
      <c r="N27" s="1053">
        <v>331.92583333333334</v>
      </c>
      <c r="O27" s="1053">
        <v>331.92583333333334</v>
      </c>
      <c r="P27" s="1053">
        <v>331.92583333333334</v>
      </c>
      <c r="Q27" s="1053">
        <v>331.92583333333334</v>
      </c>
      <c r="R27" s="1101">
        <f t="shared" si="0"/>
        <v>3983.1099999999992</v>
      </c>
      <c r="S27" s="742">
        <f t="shared" ref="S27:S34" si="15">D27*R27</f>
        <v>211104.82999999996</v>
      </c>
      <c r="W27" s="1032">
        <f t="shared" ref="W27:W34" si="16">X27/$U$7</f>
        <v>1.9915549999999997</v>
      </c>
      <c r="X27" s="1032">
        <f t="shared" ref="X27:X34" si="17">R27/12</f>
        <v>331.92583333333329</v>
      </c>
      <c r="Z27" s="1032">
        <f t="shared" ref="Z27:Z34" si="18">IF($E27="Y",$R27,0)</f>
        <v>3983.1099999999992</v>
      </c>
      <c r="AA27" s="1032">
        <f t="shared" ref="AA27:AA34" si="19">IF($E27="N",$R27,0)</f>
        <v>0</v>
      </c>
      <c r="AB27" s="863">
        <f t="shared" ref="AB27:AB34" si="20">Z27/(AA27+Z27)</f>
        <v>1</v>
      </c>
    </row>
    <row r="28" spans="1:28" ht="14.25" x14ac:dyDescent="0.3">
      <c r="A28" s="1026"/>
      <c r="B28" s="1027"/>
      <c r="C28" s="1099" t="str">
        <f>'24. M&amp;E Staff Loading'!C28</f>
        <v>M&amp;E PMO Support - On</v>
      </c>
      <c r="D28" s="873">
        <f>'24. M&amp;E Staff Loading'!D28</f>
        <v>81</v>
      </c>
      <c r="E28" s="1100" t="str">
        <f>'24. M&amp;E Staff Loading'!E28</f>
        <v>N</v>
      </c>
      <c r="F28" s="1053">
        <v>300.5333333333333</v>
      </c>
      <c r="G28" s="1053">
        <v>300.5333333333333</v>
      </c>
      <c r="H28" s="1053">
        <v>300.5333333333333</v>
      </c>
      <c r="I28" s="1053">
        <v>300.5333333333333</v>
      </c>
      <c r="J28" s="1053">
        <v>300.5333333333333</v>
      </c>
      <c r="K28" s="1053">
        <v>300.5333333333333</v>
      </c>
      <c r="L28" s="1053">
        <v>300.5333333333333</v>
      </c>
      <c r="M28" s="1053">
        <v>300.5333333333333</v>
      </c>
      <c r="N28" s="1053">
        <v>300.5333333333333</v>
      </c>
      <c r="O28" s="1053">
        <v>300.5333333333333</v>
      </c>
      <c r="P28" s="1053">
        <v>300.5333333333333</v>
      </c>
      <c r="Q28" s="1053">
        <v>300.5333333333333</v>
      </c>
      <c r="R28" s="1031">
        <f t="shared" si="0"/>
        <v>3606.3999999999996</v>
      </c>
      <c r="S28" s="742">
        <f t="shared" si="15"/>
        <v>292118.39999999997</v>
      </c>
      <c r="W28" s="1032">
        <f t="shared" si="16"/>
        <v>1.8031999999999999</v>
      </c>
      <c r="X28" s="1032">
        <f t="shared" si="17"/>
        <v>300.5333333333333</v>
      </c>
      <c r="Z28" s="1032">
        <f t="shared" si="18"/>
        <v>0</v>
      </c>
      <c r="AA28" s="1032">
        <f t="shared" si="19"/>
        <v>3606.3999999999996</v>
      </c>
      <c r="AB28" s="863">
        <f t="shared" si="20"/>
        <v>0</v>
      </c>
    </row>
    <row r="29" spans="1:28" ht="14.25" x14ac:dyDescent="0.3">
      <c r="A29" s="1026"/>
      <c r="B29" s="1027"/>
      <c r="C29" s="1099" t="str">
        <f>'24. M&amp;E Staff Loading'!C29</f>
        <v>M&amp;E PMO Support Manager - On</v>
      </c>
      <c r="D29" s="873">
        <f>'24. M&amp;E Staff Loading'!D29</f>
        <v>190</v>
      </c>
      <c r="E29" s="1100" t="str">
        <f>'24. M&amp;E Staff Loading'!E29</f>
        <v>N</v>
      </c>
      <c r="F29" s="1053">
        <v>0</v>
      </c>
      <c r="G29" s="1053">
        <v>0</v>
      </c>
      <c r="H29" s="1053">
        <v>0</v>
      </c>
      <c r="I29" s="1053">
        <v>0</v>
      </c>
      <c r="J29" s="1053">
        <v>0</v>
      </c>
      <c r="K29" s="1053">
        <v>0</v>
      </c>
      <c r="L29" s="1053">
        <v>0</v>
      </c>
      <c r="M29" s="1053">
        <v>0</v>
      </c>
      <c r="N29" s="1053">
        <v>0</v>
      </c>
      <c r="O29" s="1053">
        <v>0</v>
      </c>
      <c r="P29" s="1053">
        <v>0</v>
      </c>
      <c r="Q29" s="1053">
        <v>0</v>
      </c>
      <c r="R29" s="1031">
        <f t="shared" si="0"/>
        <v>0</v>
      </c>
      <c r="S29" s="742">
        <f t="shared" si="15"/>
        <v>0</v>
      </c>
      <c r="W29" s="1032">
        <f t="shared" si="16"/>
        <v>0</v>
      </c>
      <c r="X29" s="1032">
        <f t="shared" si="17"/>
        <v>0</v>
      </c>
      <c r="Z29" s="1032">
        <f t="shared" si="18"/>
        <v>0</v>
      </c>
      <c r="AA29" s="1032">
        <f t="shared" si="19"/>
        <v>0</v>
      </c>
      <c r="AB29" s="863" t="e">
        <f t="shared" si="20"/>
        <v>#DIV/0!</v>
      </c>
    </row>
    <row r="30" spans="1:28" ht="14.25" x14ac:dyDescent="0.3">
      <c r="A30" s="1026"/>
      <c r="B30" s="1027"/>
      <c r="C30" s="1099" t="str">
        <f>'24. M&amp;E Staff Loading'!C30</f>
        <v>M&amp;E PMO Support Sr. - Off</v>
      </c>
      <c r="D30" s="873">
        <f>'24. M&amp;E Staff Loading'!D30</f>
        <v>62</v>
      </c>
      <c r="E30" s="1100" t="str">
        <f>'24. M&amp;E Staff Loading'!E30</f>
        <v>Y</v>
      </c>
      <c r="F30" s="1053">
        <v>165.96291666666667</v>
      </c>
      <c r="G30" s="1053">
        <v>165.96291666666667</v>
      </c>
      <c r="H30" s="1053">
        <v>165.96291666666667</v>
      </c>
      <c r="I30" s="1053">
        <v>165.96291666666667</v>
      </c>
      <c r="J30" s="1053">
        <v>165.96291666666667</v>
      </c>
      <c r="K30" s="1053">
        <v>165.96291666666667</v>
      </c>
      <c r="L30" s="1053">
        <v>165.96291666666667</v>
      </c>
      <c r="M30" s="1053">
        <v>165.96291666666667</v>
      </c>
      <c r="N30" s="1053">
        <v>165.96291666666667</v>
      </c>
      <c r="O30" s="1053">
        <v>165.96291666666667</v>
      </c>
      <c r="P30" s="1053">
        <v>165.96291666666667</v>
      </c>
      <c r="Q30" s="1053">
        <v>165.96291666666667</v>
      </c>
      <c r="R30" s="1031">
        <f t="shared" si="0"/>
        <v>1991.5549999999996</v>
      </c>
      <c r="S30" s="742">
        <f t="shared" si="15"/>
        <v>123476.40999999997</v>
      </c>
      <c r="W30" s="1032">
        <f t="shared" si="16"/>
        <v>0.99577749999999987</v>
      </c>
      <c r="X30" s="1032">
        <f t="shared" si="17"/>
        <v>165.96291666666664</v>
      </c>
      <c r="Z30" s="1032">
        <f t="shared" si="18"/>
        <v>1991.5549999999996</v>
      </c>
      <c r="AA30" s="1032">
        <f t="shared" si="19"/>
        <v>0</v>
      </c>
      <c r="AB30" s="863">
        <f t="shared" si="20"/>
        <v>1</v>
      </c>
    </row>
    <row r="31" spans="1:28" ht="14.25" x14ac:dyDescent="0.3">
      <c r="A31" s="1026"/>
      <c r="B31" s="1027"/>
      <c r="C31" s="1099" t="str">
        <f>'24. M&amp;E Staff Loading'!C31</f>
        <v>M&amp;E PMO Support Sr. - On</v>
      </c>
      <c r="D31" s="873">
        <f>'24. M&amp;E Staff Loading'!D31</f>
        <v>108</v>
      </c>
      <c r="E31" s="1100" t="str">
        <f>'24. M&amp;E Staff Loading'!E31</f>
        <v>N</v>
      </c>
      <c r="F31" s="1053">
        <v>148.95991666666666</v>
      </c>
      <c r="G31" s="1053">
        <v>148.95991666666666</v>
      </c>
      <c r="H31" s="1053">
        <v>148.95991666666666</v>
      </c>
      <c r="I31" s="1053">
        <v>148.95991666666666</v>
      </c>
      <c r="J31" s="1053">
        <v>148.95991666666666</v>
      </c>
      <c r="K31" s="1053">
        <v>148.95991666666666</v>
      </c>
      <c r="L31" s="1053">
        <v>148.95991666666666</v>
      </c>
      <c r="M31" s="1053">
        <v>148.95991666666666</v>
      </c>
      <c r="N31" s="1053">
        <v>148.95991666666666</v>
      </c>
      <c r="O31" s="1053">
        <v>148.95991666666666</v>
      </c>
      <c r="P31" s="1053">
        <v>148.95991666666666</v>
      </c>
      <c r="Q31" s="1053">
        <v>148.95991666666666</v>
      </c>
      <c r="R31" s="1031">
        <f t="shared" si="0"/>
        <v>1787.519</v>
      </c>
      <c r="S31" s="742">
        <f t="shared" si="15"/>
        <v>193052.052</v>
      </c>
      <c r="W31" s="1032">
        <f t="shared" si="16"/>
        <v>0.89375950000000004</v>
      </c>
      <c r="X31" s="1032">
        <f t="shared" si="17"/>
        <v>148.95991666666666</v>
      </c>
      <c r="Z31" s="1032">
        <f t="shared" si="18"/>
        <v>0</v>
      </c>
      <c r="AA31" s="1032">
        <f t="shared" si="19"/>
        <v>1787.519</v>
      </c>
      <c r="AB31" s="863">
        <f t="shared" si="20"/>
        <v>0</v>
      </c>
    </row>
    <row r="32" spans="1:28" ht="14.25" x14ac:dyDescent="0.3">
      <c r="A32" s="1026"/>
      <c r="B32" s="1027"/>
      <c r="C32" s="1099" t="str">
        <f>'24. M&amp;E Staff Loading'!C32</f>
        <v>M&amp;E Project Management Office (PMO) Lead</v>
      </c>
      <c r="D32" s="873">
        <f>'24. M&amp;E Staff Loading'!D32</f>
        <v>261</v>
      </c>
      <c r="E32" s="1100" t="str">
        <f>'24. M&amp;E Staff Loading'!E32</f>
        <v>N</v>
      </c>
      <c r="F32" s="1053">
        <v>124.94999999999999</v>
      </c>
      <c r="G32" s="1053">
        <v>124.94999999999999</v>
      </c>
      <c r="H32" s="1053">
        <v>124.94999999999999</v>
      </c>
      <c r="I32" s="1053">
        <v>124.94999999999999</v>
      </c>
      <c r="J32" s="1053">
        <v>124.94999999999999</v>
      </c>
      <c r="K32" s="1053">
        <v>124.94999999999999</v>
      </c>
      <c r="L32" s="1053">
        <v>124.94999999999999</v>
      </c>
      <c r="M32" s="1053">
        <v>124.94999999999999</v>
      </c>
      <c r="N32" s="1053">
        <v>124.94999999999999</v>
      </c>
      <c r="O32" s="1053">
        <v>124.94999999999999</v>
      </c>
      <c r="P32" s="1053">
        <v>124.94999999999999</v>
      </c>
      <c r="Q32" s="1053">
        <v>124.94999999999999</v>
      </c>
      <c r="R32" s="1101">
        <f t="shared" si="0"/>
        <v>1499.4000000000003</v>
      </c>
      <c r="S32" s="742">
        <f t="shared" si="15"/>
        <v>391343.40000000008</v>
      </c>
      <c r="W32" s="1032">
        <f t="shared" si="16"/>
        <v>0.74970000000000026</v>
      </c>
      <c r="X32" s="1032">
        <f t="shared" si="17"/>
        <v>124.95000000000003</v>
      </c>
      <c r="Z32" s="1032">
        <f t="shared" si="18"/>
        <v>0</v>
      </c>
      <c r="AA32" s="1032">
        <f t="shared" si="19"/>
        <v>1499.4000000000003</v>
      </c>
      <c r="AB32" s="863">
        <f t="shared" si="20"/>
        <v>0</v>
      </c>
    </row>
    <row r="33" spans="1:28" ht="14.25" x14ac:dyDescent="0.3">
      <c r="A33" s="1026"/>
      <c r="B33" s="1027"/>
      <c r="C33" s="1099"/>
      <c r="D33" s="873"/>
      <c r="E33" s="1100"/>
      <c r="F33" s="1053"/>
      <c r="G33" s="1053"/>
      <c r="H33" s="1053"/>
      <c r="I33" s="1053"/>
      <c r="J33" s="1053"/>
      <c r="K33" s="1053"/>
      <c r="L33" s="1053"/>
      <c r="M33" s="1053"/>
      <c r="N33" s="1053"/>
      <c r="O33" s="1053"/>
      <c r="P33" s="1053"/>
      <c r="Q33" s="1053"/>
      <c r="R33" s="1101">
        <f t="shared" si="0"/>
        <v>0</v>
      </c>
      <c r="S33" s="742">
        <f t="shared" si="15"/>
        <v>0</v>
      </c>
      <c r="W33" s="1032">
        <f t="shared" si="16"/>
        <v>0</v>
      </c>
      <c r="X33" s="1032">
        <f t="shared" si="17"/>
        <v>0</v>
      </c>
      <c r="Z33" s="1032">
        <f t="shared" si="18"/>
        <v>0</v>
      </c>
      <c r="AA33" s="1032">
        <f t="shared" si="19"/>
        <v>0</v>
      </c>
      <c r="AB33" s="863" t="e">
        <f t="shared" si="20"/>
        <v>#DIV/0!</v>
      </c>
    </row>
    <row r="34" spans="1:28" ht="14.25" x14ac:dyDescent="0.3">
      <c r="A34" s="1026"/>
      <c r="B34" s="1046"/>
      <c r="C34" s="1099"/>
      <c r="D34" s="873"/>
      <c r="E34" s="1100"/>
      <c r="F34" s="1053"/>
      <c r="G34" s="1053"/>
      <c r="H34" s="1053"/>
      <c r="I34" s="1053"/>
      <c r="J34" s="1053"/>
      <c r="K34" s="1053"/>
      <c r="L34" s="1053"/>
      <c r="M34" s="1053"/>
      <c r="N34" s="1053"/>
      <c r="O34" s="1053"/>
      <c r="P34" s="1053"/>
      <c r="Q34" s="1053"/>
      <c r="R34" s="1101">
        <f t="shared" si="0"/>
        <v>0</v>
      </c>
      <c r="S34" s="742">
        <f t="shared" si="15"/>
        <v>0</v>
      </c>
      <c r="W34" s="1032">
        <f t="shared" si="16"/>
        <v>0</v>
      </c>
      <c r="X34" s="1032">
        <f t="shared" si="17"/>
        <v>0</v>
      </c>
      <c r="Z34" s="1032">
        <f t="shared" si="18"/>
        <v>0</v>
      </c>
      <c r="AA34" s="1032">
        <f t="shared" si="19"/>
        <v>0</v>
      </c>
      <c r="AB34" s="863" t="e">
        <f t="shared" si="20"/>
        <v>#DIV/0!</v>
      </c>
    </row>
    <row r="35" spans="1:28" ht="15" thickBot="1" x14ac:dyDescent="0.35">
      <c r="A35" s="1033"/>
      <c r="B35" s="1034" t="s">
        <v>159</v>
      </c>
      <c r="C35" s="1047"/>
      <c r="D35" s="875"/>
      <c r="E35" s="1049"/>
      <c r="F35" s="1038">
        <f>SUM(F26:F34)</f>
        <v>1072.3320000000001</v>
      </c>
      <c r="G35" s="1038">
        <f t="shared" ref="G35:S35" si="21">SUM(G26:G34)</f>
        <v>1072.3320000000001</v>
      </c>
      <c r="H35" s="1038">
        <f t="shared" si="21"/>
        <v>1072.3320000000001</v>
      </c>
      <c r="I35" s="1038">
        <f t="shared" si="21"/>
        <v>1072.3320000000001</v>
      </c>
      <c r="J35" s="1038">
        <f t="shared" si="21"/>
        <v>1072.3320000000001</v>
      </c>
      <c r="K35" s="1038">
        <f t="shared" si="21"/>
        <v>1072.3320000000001</v>
      </c>
      <c r="L35" s="1038">
        <f t="shared" si="21"/>
        <v>1072.3320000000001</v>
      </c>
      <c r="M35" s="1038">
        <f t="shared" si="21"/>
        <v>1072.3320000000001</v>
      </c>
      <c r="N35" s="1038">
        <f t="shared" si="21"/>
        <v>1072.3320000000001</v>
      </c>
      <c r="O35" s="1038">
        <f t="shared" si="21"/>
        <v>1072.3320000000001</v>
      </c>
      <c r="P35" s="1038">
        <f t="shared" si="21"/>
        <v>1072.3320000000001</v>
      </c>
      <c r="Q35" s="1038">
        <f t="shared" si="21"/>
        <v>1072.3320000000001</v>
      </c>
      <c r="R35" s="1038">
        <f t="shared" si="21"/>
        <v>12867.983999999999</v>
      </c>
      <c r="S35" s="750">
        <f t="shared" si="21"/>
        <v>1211095.0919999999</v>
      </c>
      <c r="W35" s="1050">
        <f>SUM(W26:W34)</f>
        <v>6.4339919999999999</v>
      </c>
      <c r="X35" s="1050">
        <f>SUM(X26:X34)</f>
        <v>1072.3319999999999</v>
      </c>
      <c r="Z35" s="1040">
        <f>SUM(Z26:Z34)</f>
        <v>5974.6649999999991</v>
      </c>
      <c r="AA35" s="1040">
        <f>SUM(AA26:AA34)</f>
        <v>6893.3190000000004</v>
      </c>
      <c r="AB35" s="752">
        <f>Z35/(Z35+AA35)</f>
        <v>0.4643046649731612</v>
      </c>
    </row>
    <row r="36" spans="1:28" ht="9.9499999999999993" customHeight="1" thickBot="1" x14ac:dyDescent="0.35">
      <c r="A36" s="1051"/>
      <c r="B36" s="1052"/>
      <c r="C36" s="1028"/>
      <c r="D36" s="876"/>
      <c r="E36" s="1030"/>
      <c r="F36" s="1053"/>
      <c r="G36" s="1053"/>
      <c r="H36" s="1053"/>
      <c r="I36" s="1053"/>
      <c r="J36" s="1053"/>
      <c r="K36" s="1053"/>
      <c r="L36" s="1053"/>
      <c r="M36" s="1053"/>
      <c r="N36" s="1053"/>
      <c r="O36" s="1053"/>
      <c r="P36" s="1053"/>
      <c r="Q36" s="1053"/>
      <c r="R36" s="1053"/>
      <c r="S36" s="788"/>
      <c r="W36" s="1054"/>
      <c r="X36" s="1054"/>
      <c r="Z36" s="1054"/>
      <c r="AA36" s="1054"/>
      <c r="AB36" s="864"/>
    </row>
    <row r="37" spans="1:28" s="1039" customFormat="1" ht="14.25" thickBot="1" x14ac:dyDescent="0.3">
      <c r="A37" s="1055"/>
      <c r="B37" s="1056" t="s">
        <v>155</v>
      </c>
      <c r="C37" s="1057"/>
      <c r="D37" s="877"/>
      <c r="E37" s="1059"/>
      <c r="F37" s="1058">
        <f t="shared" ref="F37:S37" si="22">SUM(F19,F25,F35)</f>
        <v>2286.7200416666669</v>
      </c>
      <c r="G37" s="1058">
        <f t="shared" si="22"/>
        <v>2286.7200416666669</v>
      </c>
      <c r="H37" s="1058">
        <f t="shared" si="22"/>
        <v>2286.7200416666669</v>
      </c>
      <c r="I37" s="1058">
        <f t="shared" si="22"/>
        <v>2286.7200416666669</v>
      </c>
      <c r="J37" s="1058">
        <f t="shared" si="22"/>
        <v>2286.7200416666669</v>
      </c>
      <c r="K37" s="1058">
        <f t="shared" si="22"/>
        <v>2286.7200416666669</v>
      </c>
      <c r="L37" s="1058">
        <f t="shared" si="22"/>
        <v>2286.7200416666669</v>
      </c>
      <c r="M37" s="1058">
        <f t="shared" si="22"/>
        <v>2286.7200416666669</v>
      </c>
      <c r="N37" s="1058">
        <f t="shared" si="22"/>
        <v>2286.7200416666669</v>
      </c>
      <c r="O37" s="1058">
        <f t="shared" si="22"/>
        <v>2286.7200416666669</v>
      </c>
      <c r="P37" s="1058">
        <f t="shared" si="22"/>
        <v>2286.7200416666669</v>
      </c>
      <c r="Q37" s="1058">
        <f t="shared" si="22"/>
        <v>2286.7200416666669</v>
      </c>
      <c r="R37" s="1058">
        <f t="shared" si="22"/>
        <v>27440.640499999994</v>
      </c>
      <c r="S37" s="768">
        <f t="shared" si="22"/>
        <v>3938194.8880000003</v>
      </c>
      <c r="W37" s="1058">
        <f>SUM(W19,W25,W35)</f>
        <v>13.72032025</v>
      </c>
      <c r="X37" s="1058">
        <f>SUM(X19,X25,X35)</f>
        <v>2286.7200416666665</v>
      </c>
      <c r="Z37" s="1058">
        <f>SUM(Z19,Z25,Z35)</f>
        <v>10555.241499999998</v>
      </c>
      <c r="AA37" s="1058">
        <f>SUM(AA19,AA25,AA35)</f>
        <v>16885.398999999998</v>
      </c>
      <c r="AB37" s="1141">
        <f t="shared" ref="AB37" si="23">Z37/(AA37+Z37)</f>
        <v>0.38465725681585311</v>
      </c>
    </row>
    <row r="38" spans="1:28" ht="9.9499999999999993" customHeight="1" x14ac:dyDescent="0.3">
      <c r="A38" s="1060"/>
      <c r="B38" s="1061"/>
      <c r="C38" s="1043"/>
      <c r="D38" s="878"/>
      <c r="E38" s="1062"/>
      <c r="F38" s="1063"/>
      <c r="G38" s="1063"/>
      <c r="H38" s="1063"/>
      <c r="I38" s="1063"/>
      <c r="J38" s="1063"/>
      <c r="K38" s="1063"/>
      <c r="L38" s="1063"/>
      <c r="M38" s="1063"/>
      <c r="N38" s="1063"/>
      <c r="O38" s="1063"/>
      <c r="P38" s="1063"/>
      <c r="Q38" s="1063"/>
      <c r="R38" s="1063"/>
      <c r="S38" s="773"/>
      <c r="W38" s="1043"/>
      <c r="X38" s="1043"/>
      <c r="Z38" s="1043"/>
      <c r="AA38" s="1043"/>
      <c r="AB38" s="774"/>
    </row>
    <row r="39" spans="1:28" s="1019" customFormat="1" ht="13.5" customHeight="1" x14ac:dyDescent="0.3">
      <c r="A39" s="1064">
        <v>2</v>
      </c>
      <c r="B39" s="1065" t="s">
        <v>1353</v>
      </c>
      <c r="C39" s="1066"/>
      <c r="D39" s="872"/>
      <c r="E39" s="1024"/>
      <c r="F39" s="1067"/>
      <c r="G39" s="1067"/>
      <c r="H39" s="1067"/>
      <c r="I39" s="1067"/>
      <c r="J39" s="1067"/>
      <c r="K39" s="1067"/>
      <c r="L39" s="1067"/>
      <c r="M39" s="1067"/>
      <c r="N39" s="1067"/>
      <c r="O39" s="1067"/>
      <c r="P39" s="1067"/>
      <c r="Q39" s="1067"/>
      <c r="R39" s="1025"/>
      <c r="S39" s="779"/>
      <c r="T39" s="1017"/>
      <c r="U39" s="1017"/>
      <c r="V39" s="1017"/>
      <c r="W39" s="1066"/>
      <c r="X39" s="1066"/>
      <c r="Z39" s="1066"/>
      <c r="AA39" s="1066"/>
      <c r="AB39" s="780"/>
    </row>
    <row r="40" spans="1:28" ht="13.5" customHeight="1" x14ac:dyDescent="0.3">
      <c r="A40" s="1026">
        <v>2.1</v>
      </c>
      <c r="B40" s="1027" t="s">
        <v>1354</v>
      </c>
      <c r="C40" s="1099">
        <f>'24. M&amp;E Staff Loading'!C40</f>
        <v>0</v>
      </c>
      <c r="D40" s="873">
        <f>'24. M&amp;E Staff Loading'!D40</f>
        <v>0</v>
      </c>
      <c r="E40" s="1100">
        <f>'24. M&amp;E Staff Loading'!E40</f>
        <v>0</v>
      </c>
      <c r="F40" s="1053"/>
      <c r="G40" s="1053"/>
      <c r="H40" s="1053"/>
      <c r="I40" s="1053"/>
      <c r="J40" s="1053"/>
      <c r="K40" s="1053"/>
      <c r="L40" s="1053"/>
      <c r="M40" s="1053"/>
      <c r="N40" s="1053"/>
      <c r="O40" s="1053"/>
      <c r="P40" s="1053"/>
      <c r="Q40" s="1053"/>
      <c r="R40" s="1031">
        <f t="shared" ref="R40:R70" si="24">SUM(F40:Q40)</f>
        <v>0</v>
      </c>
      <c r="S40" s="742">
        <f>D40*R40</f>
        <v>0</v>
      </c>
      <c r="W40" s="1032">
        <f>X40/$U$7</f>
        <v>0</v>
      </c>
      <c r="X40" s="1032">
        <f>R40/12</f>
        <v>0</v>
      </c>
      <c r="Z40" s="1032">
        <f>IF($E40="Y",$R40,0)</f>
        <v>0</v>
      </c>
      <c r="AA40" s="1032">
        <f>IF($E40="N",$R40,0)</f>
        <v>0</v>
      </c>
      <c r="AB40" s="863" t="e">
        <f>Z40/(AA40+Z40)</f>
        <v>#DIV/0!</v>
      </c>
    </row>
    <row r="41" spans="1:28" ht="14.25" x14ac:dyDescent="0.3">
      <c r="A41" s="1026"/>
      <c r="B41" s="1027"/>
      <c r="C41" s="1099" t="str">
        <f>'24. M&amp;E Staff Loading'!C41</f>
        <v>M&amp;E Delivery Lead - Off</v>
      </c>
      <c r="D41" s="873">
        <f>'24. M&amp;E Staff Loading'!D41</f>
        <v>124</v>
      </c>
      <c r="E41" s="1100" t="str">
        <f>'24. M&amp;E Staff Loading'!E41</f>
        <v>Y</v>
      </c>
      <c r="F41" s="1053">
        <v>149.366625</v>
      </c>
      <c r="G41" s="1053">
        <v>149.366625</v>
      </c>
      <c r="H41" s="1053">
        <v>149.366625</v>
      </c>
      <c r="I41" s="1053">
        <v>149.366625</v>
      </c>
      <c r="J41" s="1053">
        <v>149.366625</v>
      </c>
      <c r="K41" s="1053">
        <v>149.366625</v>
      </c>
      <c r="L41" s="1053">
        <v>149.366625</v>
      </c>
      <c r="M41" s="1053">
        <v>149.366625</v>
      </c>
      <c r="N41" s="1053">
        <v>149.366625</v>
      </c>
      <c r="O41" s="1053">
        <v>149.366625</v>
      </c>
      <c r="P41" s="1053">
        <v>149.366625</v>
      </c>
      <c r="Q41" s="1053">
        <v>149.366625</v>
      </c>
      <c r="R41" s="1031">
        <f t="shared" si="24"/>
        <v>1792.3995000000004</v>
      </c>
      <c r="S41" s="742">
        <f t="shared" ref="S41:S46" si="25">D41*R41</f>
        <v>222257.53800000006</v>
      </c>
      <c r="W41" s="1032">
        <f t="shared" ref="W41:W46" si="26">X41/$U$7</f>
        <v>0.89619975000000018</v>
      </c>
      <c r="X41" s="1032">
        <f t="shared" ref="X41:X46" si="27">R41/12</f>
        <v>149.36662500000003</v>
      </c>
      <c r="Z41" s="1032">
        <f t="shared" ref="Z41:Z46" si="28">IF($E41="Y",$R41,0)</f>
        <v>1792.3995000000004</v>
      </c>
      <c r="AA41" s="1032">
        <f t="shared" ref="AA41:AA46" si="29">IF($E41="N",$R41,0)</f>
        <v>0</v>
      </c>
      <c r="AB41" s="863">
        <f t="shared" ref="AB41:AB46" si="30">Z41/(AA41+Z41)</f>
        <v>1</v>
      </c>
    </row>
    <row r="42" spans="1:28" ht="14.25" x14ac:dyDescent="0.3">
      <c r="A42" s="1026"/>
      <c r="B42" s="1027"/>
      <c r="C42" s="1099" t="str">
        <f>'24. M&amp;E Staff Loading'!C42</f>
        <v>M&amp;E Delivery Lead - On</v>
      </c>
      <c r="D42" s="873">
        <f>'24. M&amp;E Staff Loading'!D42</f>
        <v>190</v>
      </c>
      <c r="E42" s="1100" t="str">
        <f>'24. M&amp;E Staff Loading'!E42</f>
        <v>N</v>
      </c>
      <c r="F42" s="1053">
        <v>132.30000000000001</v>
      </c>
      <c r="G42" s="1053">
        <v>132.30000000000001</v>
      </c>
      <c r="H42" s="1053">
        <v>132.30000000000001</v>
      </c>
      <c r="I42" s="1053">
        <v>132.30000000000001</v>
      </c>
      <c r="J42" s="1053">
        <v>132.30000000000001</v>
      </c>
      <c r="K42" s="1053">
        <v>132.30000000000001</v>
      </c>
      <c r="L42" s="1053">
        <v>132.30000000000001</v>
      </c>
      <c r="M42" s="1053">
        <v>132.30000000000001</v>
      </c>
      <c r="N42" s="1053">
        <v>132.30000000000001</v>
      </c>
      <c r="O42" s="1053">
        <v>132.30000000000001</v>
      </c>
      <c r="P42" s="1053">
        <v>132.30000000000001</v>
      </c>
      <c r="Q42" s="1053">
        <v>132.30000000000001</v>
      </c>
      <c r="R42" s="1031">
        <f t="shared" ref="R42:R43" si="31">SUM(F42:Q42)</f>
        <v>1587.5999999999997</v>
      </c>
      <c r="S42" s="742">
        <f t="shared" ref="S42:S43" si="32">D42*R42</f>
        <v>301643.99999999994</v>
      </c>
      <c r="W42" s="1032">
        <f t="shared" ref="W42:W43" si="33">X42/$U$7</f>
        <v>0.79379999999999995</v>
      </c>
      <c r="X42" s="1032">
        <f t="shared" ref="X42:X43" si="34">R42/12</f>
        <v>132.29999999999998</v>
      </c>
      <c r="Z42" s="1032">
        <f t="shared" si="28"/>
        <v>0</v>
      </c>
      <c r="AA42" s="1032">
        <f t="shared" si="29"/>
        <v>1587.5999999999997</v>
      </c>
      <c r="AB42" s="863">
        <f t="shared" ref="AB42:AB43" si="35">Z42/(AA42+Z42)</f>
        <v>0</v>
      </c>
    </row>
    <row r="43" spans="1:28" ht="14.25" x14ac:dyDescent="0.3">
      <c r="A43" s="1026"/>
      <c r="B43" s="1027"/>
      <c r="C43" s="1099" t="str">
        <f>'24. M&amp;E Staff Loading'!C43</f>
        <v>M&amp;E Scrum Master - Off</v>
      </c>
      <c r="D43" s="873">
        <f>'24. M&amp;E Staff Loading'!D43</f>
        <v>105</v>
      </c>
      <c r="E43" s="1100" t="str">
        <f>'24. M&amp;E Staff Loading'!E43</f>
        <v>Y</v>
      </c>
      <c r="F43" s="1053">
        <v>165.96291666666667</v>
      </c>
      <c r="G43" s="1053">
        <v>165.96291666666667</v>
      </c>
      <c r="H43" s="1053">
        <v>165.96291666666667</v>
      </c>
      <c r="I43" s="1053">
        <v>165.96291666666667</v>
      </c>
      <c r="J43" s="1053">
        <v>165.96291666666667</v>
      </c>
      <c r="K43" s="1053">
        <v>165.96291666666667</v>
      </c>
      <c r="L43" s="1053">
        <v>165.96291666666667</v>
      </c>
      <c r="M43" s="1053">
        <v>165.96291666666667</v>
      </c>
      <c r="N43" s="1053">
        <v>165.96291666666667</v>
      </c>
      <c r="O43" s="1053">
        <v>165.96291666666667</v>
      </c>
      <c r="P43" s="1053">
        <v>165.96291666666667</v>
      </c>
      <c r="Q43" s="1053">
        <v>165.96291666666667</v>
      </c>
      <c r="R43" s="1031">
        <f t="shared" si="31"/>
        <v>1991.5549999999996</v>
      </c>
      <c r="S43" s="742">
        <f t="shared" si="32"/>
        <v>209113.27499999997</v>
      </c>
      <c r="W43" s="1032">
        <f t="shared" si="33"/>
        <v>0.99577749999999987</v>
      </c>
      <c r="X43" s="1032">
        <f t="shared" si="34"/>
        <v>165.96291666666664</v>
      </c>
      <c r="Z43" s="1032">
        <f t="shared" si="28"/>
        <v>1991.5549999999996</v>
      </c>
      <c r="AA43" s="1032">
        <f t="shared" si="29"/>
        <v>0</v>
      </c>
      <c r="AB43" s="863">
        <f t="shared" si="35"/>
        <v>1</v>
      </c>
    </row>
    <row r="44" spans="1:28" ht="14.25" x14ac:dyDescent="0.3">
      <c r="A44" s="1026"/>
      <c r="B44" s="1027"/>
      <c r="C44" s="1099" t="str">
        <f>'24. M&amp;E Staff Loading'!C44</f>
        <v>M&amp;E Scrum Master - On</v>
      </c>
      <c r="D44" s="873">
        <f>'24. M&amp;E Staff Loading'!D44</f>
        <v>173</v>
      </c>
      <c r="E44" s="1100" t="str">
        <f>'24. M&amp;E Staff Loading'!E44</f>
        <v>N</v>
      </c>
      <c r="F44" s="1053">
        <v>1191.6796666666667</v>
      </c>
      <c r="G44" s="1053">
        <v>1191.6796666666667</v>
      </c>
      <c r="H44" s="1053">
        <v>1191.6796666666667</v>
      </c>
      <c r="I44" s="1053">
        <v>1191.6796666666667</v>
      </c>
      <c r="J44" s="1053">
        <v>1191.6796666666667</v>
      </c>
      <c r="K44" s="1053">
        <v>1191.6796666666667</v>
      </c>
      <c r="L44" s="1053">
        <v>1191.6796666666667</v>
      </c>
      <c r="M44" s="1053">
        <v>1191.6796666666667</v>
      </c>
      <c r="N44" s="1053">
        <v>1191.6796666666667</v>
      </c>
      <c r="O44" s="1053">
        <v>1191.6796666666667</v>
      </c>
      <c r="P44" s="1053">
        <v>1191.6796666666667</v>
      </c>
      <c r="Q44" s="1053">
        <v>1191.6796666666667</v>
      </c>
      <c r="R44" s="1031">
        <f t="shared" si="24"/>
        <v>14300.156000000001</v>
      </c>
      <c r="S44" s="742">
        <f t="shared" si="25"/>
        <v>2473926.9880000004</v>
      </c>
      <c r="W44" s="1032">
        <f t="shared" si="26"/>
        <v>7.1500780000000006</v>
      </c>
      <c r="X44" s="1032">
        <f t="shared" si="27"/>
        <v>1191.6796666666667</v>
      </c>
      <c r="Z44" s="1032">
        <f t="shared" si="28"/>
        <v>0</v>
      </c>
      <c r="AA44" s="1032">
        <f t="shared" si="29"/>
        <v>14300.156000000001</v>
      </c>
      <c r="AB44" s="863">
        <f t="shared" si="30"/>
        <v>0</v>
      </c>
    </row>
    <row r="45" spans="1:28" ht="14.25" x14ac:dyDescent="0.3">
      <c r="A45" s="1026"/>
      <c r="B45" s="1027"/>
      <c r="C45" s="1099" t="str">
        <f>'24. M&amp;E Staff Loading'!C45</f>
        <v>M&amp;E Test Manager</v>
      </c>
      <c r="D45" s="873">
        <f>'24. M&amp;E Staff Loading'!D45</f>
        <v>181</v>
      </c>
      <c r="E45" s="1100" t="str">
        <f>'24. M&amp;E Staff Loading'!E45</f>
        <v>N</v>
      </c>
      <c r="F45" s="1053">
        <v>147</v>
      </c>
      <c r="G45" s="1053">
        <v>147</v>
      </c>
      <c r="H45" s="1053">
        <v>147</v>
      </c>
      <c r="I45" s="1053">
        <v>147</v>
      </c>
      <c r="J45" s="1053">
        <v>147</v>
      </c>
      <c r="K45" s="1053">
        <v>147</v>
      </c>
      <c r="L45" s="1053">
        <v>147</v>
      </c>
      <c r="M45" s="1053">
        <v>147</v>
      </c>
      <c r="N45" s="1053">
        <v>147</v>
      </c>
      <c r="O45" s="1053">
        <v>147</v>
      </c>
      <c r="P45" s="1053">
        <v>147</v>
      </c>
      <c r="Q45" s="1053">
        <v>147</v>
      </c>
      <c r="R45" s="1031">
        <f t="shared" si="24"/>
        <v>1764</v>
      </c>
      <c r="S45" s="742">
        <f t="shared" si="25"/>
        <v>319284</v>
      </c>
      <c r="W45" s="1032">
        <f t="shared" si="26"/>
        <v>0.88200000000000001</v>
      </c>
      <c r="X45" s="1032">
        <f t="shared" si="27"/>
        <v>147</v>
      </c>
      <c r="Z45" s="1032">
        <f t="shared" si="28"/>
        <v>0</v>
      </c>
      <c r="AA45" s="1032">
        <f t="shared" si="29"/>
        <v>1764</v>
      </c>
      <c r="AB45" s="863">
        <f t="shared" si="30"/>
        <v>0</v>
      </c>
    </row>
    <row r="46" spans="1:28" ht="14.25" x14ac:dyDescent="0.3">
      <c r="A46" s="1026"/>
      <c r="B46" s="1027"/>
      <c r="C46" s="1099">
        <f>'24. M&amp;E Staff Loading'!C46</f>
        <v>0</v>
      </c>
      <c r="D46" s="873">
        <f>'24. M&amp;E Staff Loading'!D46</f>
        <v>0</v>
      </c>
      <c r="E46" s="1100">
        <f>'24. M&amp;E Staff Loading'!E46</f>
        <v>0</v>
      </c>
      <c r="F46" s="1053"/>
      <c r="G46" s="1053"/>
      <c r="H46" s="1053"/>
      <c r="I46" s="1053"/>
      <c r="J46" s="1053"/>
      <c r="K46" s="1053"/>
      <c r="L46" s="1053"/>
      <c r="M46" s="1053"/>
      <c r="N46" s="1053"/>
      <c r="O46" s="1053"/>
      <c r="P46" s="1053"/>
      <c r="Q46" s="1053"/>
      <c r="R46" s="1031">
        <f t="shared" si="24"/>
        <v>0</v>
      </c>
      <c r="S46" s="742">
        <f t="shared" si="25"/>
        <v>0</v>
      </c>
      <c r="T46" s="1039"/>
      <c r="U46" s="1039"/>
      <c r="V46" s="1039"/>
      <c r="W46" s="1032">
        <f t="shared" si="26"/>
        <v>0</v>
      </c>
      <c r="X46" s="1032">
        <f t="shared" si="27"/>
        <v>0</v>
      </c>
      <c r="Z46" s="1032">
        <f t="shared" si="28"/>
        <v>0</v>
      </c>
      <c r="AA46" s="1032">
        <f t="shared" si="29"/>
        <v>0</v>
      </c>
      <c r="AB46" s="863" t="e">
        <f t="shared" si="30"/>
        <v>#DIV/0!</v>
      </c>
    </row>
    <row r="47" spans="1:28" s="1039" customFormat="1" ht="15" thickBot="1" x14ac:dyDescent="0.35">
      <c r="A47" s="1033"/>
      <c r="B47" s="1034" t="s">
        <v>1510</v>
      </c>
      <c r="C47" s="1035"/>
      <c r="D47" s="874"/>
      <c r="E47" s="1037"/>
      <c r="F47" s="1038">
        <f>SUM(F40:F46)</f>
        <v>1786.3092083333333</v>
      </c>
      <c r="G47" s="1038">
        <f t="shared" ref="G47:R47" si="36">SUM(G40:G46)</f>
        <v>1786.3092083333333</v>
      </c>
      <c r="H47" s="1038">
        <f t="shared" si="36"/>
        <v>1786.3092083333333</v>
      </c>
      <c r="I47" s="1038">
        <f t="shared" si="36"/>
        <v>1786.3092083333333</v>
      </c>
      <c r="J47" s="1038">
        <f t="shared" si="36"/>
        <v>1786.3092083333333</v>
      </c>
      <c r="K47" s="1038">
        <f t="shared" si="36"/>
        <v>1786.3092083333333</v>
      </c>
      <c r="L47" s="1038">
        <f t="shared" si="36"/>
        <v>1786.3092083333333</v>
      </c>
      <c r="M47" s="1038">
        <f t="shared" si="36"/>
        <v>1786.3092083333333</v>
      </c>
      <c r="N47" s="1038">
        <f t="shared" si="36"/>
        <v>1786.3092083333333</v>
      </c>
      <c r="O47" s="1038">
        <f t="shared" si="36"/>
        <v>1786.3092083333333</v>
      </c>
      <c r="P47" s="1038">
        <f t="shared" si="36"/>
        <v>1786.3092083333333</v>
      </c>
      <c r="Q47" s="1038">
        <f t="shared" si="36"/>
        <v>1786.3092083333333</v>
      </c>
      <c r="R47" s="1038">
        <f t="shared" si="36"/>
        <v>21435.710500000001</v>
      </c>
      <c r="S47" s="750">
        <f>SUM(S40:S46)</f>
        <v>3526225.8010000004</v>
      </c>
      <c r="W47" s="1050">
        <f>SUM(W40:W46)</f>
        <v>10.717855250000001</v>
      </c>
      <c r="X47" s="1050">
        <f>SUM(X40:X46)</f>
        <v>1786.3092083333333</v>
      </c>
      <c r="Z47" s="1040">
        <f>SUM(Z40:Z46)</f>
        <v>3783.9544999999998</v>
      </c>
      <c r="AA47" s="1040">
        <f>SUM(AA40:AA46)</f>
        <v>17651.756000000001</v>
      </c>
      <c r="AB47" s="752">
        <f>Z47/(Z47+AA47)</f>
        <v>0.17652573260867652</v>
      </c>
    </row>
    <row r="48" spans="1:28" ht="14.25" x14ac:dyDescent="0.3">
      <c r="A48" s="1026">
        <v>2.2000000000000002</v>
      </c>
      <c r="B48" s="1027" t="s">
        <v>1357</v>
      </c>
      <c r="C48" s="1099">
        <f>'24. M&amp;E Staff Loading'!C48</f>
        <v>0</v>
      </c>
      <c r="D48" s="873">
        <f>'24. M&amp;E Staff Loading'!D48</f>
        <v>0</v>
      </c>
      <c r="E48" s="1100">
        <f>'24. M&amp;E Staff Loading'!E48</f>
        <v>0</v>
      </c>
      <c r="F48" s="1053"/>
      <c r="G48" s="1053"/>
      <c r="H48" s="1053"/>
      <c r="I48" s="1053"/>
      <c r="J48" s="1053"/>
      <c r="K48" s="1053"/>
      <c r="L48" s="1053"/>
      <c r="M48" s="1053"/>
      <c r="N48" s="1053"/>
      <c r="O48" s="1053"/>
      <c r="P48" s="1053"/>
      <c r="Q48" s="1053"/>
      <c r="R48" s="1031">
        <f t="shared" si="24"/>
        <v>0</v>
      </c>
      <c r="S48" s="742">
        <f>D48*R48</f>
        <v>0</v>
      </c>
      <c r="T48" s="1039"/>
      <c r="U48" s="1039"/>
      <c r="V48" s="1039"/>
      <c r="W48" s="1032">
        <f>X48/$U$7</f>
        <v>0</v>
      </c>
      <c r="X48" s="1032">
        <f>R48/12</f>
        <v>0</v>
      </c>
      <c r="Z48" s="1032">
        <f>IF($E48="Y",$R48,0)</f>
        <v>0</v>
      </c>
      <c r="AA48" s="1032">
        <f>IF($E48="N",$R48,0)</f>
        <v>0</v>
      </c>
      <c r="AB48" s="863" t="e">
        <f>Z48/(AA48+Z48)</f>
        <v>#DIV/0!</v>
      </c>
    </row>
    <row r="49" spans="1:28" ht="14.25" x14ac:dyDescent="0.3">
      <c r="A49" s="1026"/>
      <c r="B49" s="1027"/>
      <c r="C49" s="1099" t="str">
        <f>'24. M&amp;E Staff Loading'!C49</f>
        <v>M&amp;E Architect - Off</v>
      </c>
      <c r="D49" s="873">
        <f>'24. M&amp;E Staff Loading'!D49</f>
        <v>113</v>
      </c>
      <c r="E49" s="1100" t="str">
        <f>'24. M&amp;E Staff Loading'!E49</f>
        <v>Y</v>
      </c>
      <c r="F49" s="1053">
        <v>165.96291666666667</v>
      </c>
      <c r="G49" s="1053">
        <v>165.96291666666667</v>
      </c>
      <c r="H49" s="1053">
        <v>165.96291666666667</v>
      </c>
      <c r="I49" s="1053">
        <v>165.96291666666667</v>
      </c>
      <c r="J49" s="1053">
        <v>165.96291666666667</v>
      </c>
      <c r="K49" s="1053">
        <v>165.96291666666667</v>
      </c>
      <c r="L49" s="1053">
        <v>165.96291666666667</v>
      </c>
      <c r="M49" s="1053">
        <v>165.96291666666667</v>
      </c>
      <c r="N49" s="1053">
        <v>165.96291666666667</v>
      </c>
      <c r="O49" s="1053">
        <v>165.96291666666667</v>
      </c>
      <c r="P49" s="1053">
        <v>165.96291666666667</v>
      </c>
      <c r="Q49" s="1053">
        <v>165.96291666666667</v>
      </c>
      <c r="R49" s="1031">
        <f t="shared" si="24"/>
        <v>1991.5549999999996</v>
      </c>
      <c r="S49" s="742">
        <f t="shared" ref="S49:S55" si="37">D49*R49</f>
        <v>225045.71499999997</v>
      </c>
      <c r="T49" s="1039"/>
      <c r="U49" s="1039"/>
      <c r="V49" s="1039"/>
      <c r="W49" s="1032">
        <f t="shared" ref="W49:W55" si="38">X49/$U$7</f>
        <v>0.99577749999999987</v>
      </c>
      <c r="X49" s="1032">
        <f t="shared" ref="X49:X55" si="39">R49/12</f>
        <v>165.96291666666664</v>
      </c>
      <c r="Z49" s="1032">
        <f t="shared" ref="Z49:Z55" si="40">IF($E49="Y",$R49,0)</f>
        <v>1991.5549999999996</v>
      </c>
      <c r="AA49" s="1032">
        <f t="shared" ref="AA49:AA55" si="41">IF($E49="N",$R49,0)</f>
        <v>0</v>
      </c>
      <c r="AB49" s="863">
        <f t="shared" ref="AB49:AB55" si="42">Z49/(AA49+Z49)</f>
        <v>1</v>
      </c>
    </row>
    <row r="50" spans="1:28" ht="14.25" x14ac:dyDescent="0.3">
      <c r="A50" s="1026"/>
      <c r="B50" s="1027"/>
      <c r="C50" s="1099" t="str">
        <f>'24. M&amp;E Staff Loading'!C50</f>
        <v>M&amp;E Product Vendor Sr. Consultant - Premium - On</v>
      </c>
      <c r="D50" s="873">
        <f>'24. M&amp;E Staff Loading'!D50</f>
        <v>391</v>
      </c>
      <c r="E50" s="1100" t="str">
        <f>'24. M&amp;E Staff Loading'!E50</f>
        <v>N</v>
      </c>
      <c r="F50" s="1053">
        <v>80</v>
      </c>
      <c r="G50" s="1053">
        <v>80</v>
      </c>
      <c r="H50" s="1053">
        <v>80</v>
      </c>
      <c r="I50" s="1053">
        <v>80</v>
      </c>
      <c r="J50" s="1053">
        <v>80</v>
      </c>
      <c r="K50" s="1053">
        <v>80</v>
      </c>
      <c r="L50" s="1053">
        <v>80</v>
      </c>
      <c r="M50" s="1053">
        <v>80</v>
      </c>
      <c r="N50" s="1053">
        <v>80</v>
      </c>
      <c r="O50" s="1053">
        <v>80</v>
      </c>
      <c r="P50" s="1053">
        <v>80</v>
      </c>
      <c r="Q50" s="1053">
        <v>80</v>
      </c>
      <c r="R50" s="1031">
        <f t="shared" ref="R50:R52" si="43">SUM(F50:Q50)</f>
        <v>960</v>
      </c>
      <c r="S50" s="742">
        <f t="shared" si="37"/>
        <v>375360</v>
      </c>
      <c r="W50" s="1032">
        <f t="shared" si="38"/>
        <v>0.48000000000000004</v>
      </c>
      <c r="X50" s="1032">
        <f t="shared" si="39"/>
        <v>80</v>
      </c>
      <c r="Z50" s="1032">
        <f t="shared" si="40"/>
        <v>0</v>
      </c>
      <c r="AA50" s="1032">
        <f t="shared" si="41"/>
        <v>960</v>
      </c>
      <c r="AB50" s="863">
        <f t="shared" si="42"/>
        <v>0</v>
      </c>
    </row>
    <row r="51" spans="1:28" ht="14.25" x14ac:dyDescent="0.3">
      <c r="A51" s="1026"/>
      <c r="B51" s="1027"/>
      <c r="C51" s="1099" t="str">
        <f>'24. M&amp;E Staff Loading'!C51</f>
        <v>M&amp;E Proxy PO - Off</v>
      </c>
      <c r="D51" s="873">
        <f>'24. M&amp;E Staff Loading'!D51</f>
        <v>81</v>
      </c>
      <c r="E51" s="1100" t="str">
        <f>'24. M&amp;E Staff Loading'!E51</f>
        <v>Y</v>
      </c>
      <c r="F51" s="1053">
        <v>497.88875000000002</v>
      </c>
      <c r="G51" s="1053">
        <v>497.88875000000002</v>
      </c>
      <c r="H51" s="1053">
        <v>497.88875000000002</v>
      </c>
      <c r="I51" s="1053">
        <v>497.88875000000002</v>
      </c>
      <c r="J51" s="1053">
        <v>497.88875000000002</v>
      </c>
      <c r="K51" s="1053">
        <v>497.88875000000002</v>
      </c>
      <c r="L51" s="1053">
        <v>497.88875000000002</v>
      </c>
      <c r="M51" s="1053">
        <v>497.88875000000002</v>
      </c>
      <c r="N51" s="1053">
        <v>497.88875000000002</v>
      </c>
      <c r="O51" s="1053">
        <v>497.88875000000002</v>
      </c>
      <c r="P51" s="1053">
        <v>497.88875000000002</v>
      </c>
      <c r="Q51" s="1053">
        <v>497.88875000000002</v>
      </c>
      <c r="R51" s="1031">
        <f t="shared" si="43"/>
        <v>5974.665</v>
      </c>
      <c r="S51" s="742">
        <f t="shared" si="37"/>
        <v>483947.86499999999</v>
      </c>
      <c r="W51" s="1032">
        <f t="shared" si="38"/>
        <v>2.9873325000000004</v>
      </c>
      <c r="X51" s="1032">
        <f t="shared" si="39"/>
        <v>497.88875000000002</v>
      </c>
      <c r="Z51" s="1032">
        <f t="shared" si="40"/>
        <v>5974.665</v>
      </c>
      <c r="AA51" s="1032">
        <f t="shared" si="41"/>
        <v>0</v>
      </c>
      <c r="AB51" s="863">
        <f t="shared" si="42"/>
        <v>1</v>
      </c>
    </row>
    <row r="52" spans="1:28" ht="14.25" x14ac:dyDescent="0.3">
      <c r="A52" s="1026"/>
      <c r="B52" s="1027"/>
      <c r="C52" s="1099" t="str">
        <f>'24. M&amp;E Staff Loading'!C52</f>
        <v>M&amp;E Proxy PO - On</v>
      </c>
      <c r="D52" s="873">
        <f>'24. M&amp;E Staff Loading'!D52</f>
        <v>154</v>
      </c>
      <c r="E52" s="1100" t="str">
        <f>'24. M&amp;E Staff Loading'!E52</f>
        <v>N</v>
      </c>
      <c r="F52" s="1053">
        <v>894.41324999999995</v>
      </c>
      <c r="G52" s="1053">
        <v>894.41324999999995</v>
      </c>
      <c r="H52" s="1053">
        <v>894.41324999999995</v>
      </c>
      <c r="I52" s="1053">
        <v>894.41324999999995</v>
      </c>
      <c r="J52" s="1053">
        <v>894.41324999999995</v>
      </c>
      <c r="K52" s="1053">
        <v>894.41324999999995</v>
      </c>
      <c r="L52" s="1053">
        <v>894.41324999999995</v>
      </c>
      <c r="M52" s="1053">
        <v>894.41324999999995</v>
      </c>
      <c r="N52" s="1053">
        <v>894.41324999999995</v>
      </c>
      <c r="O52" s="1053">
        <v>894.41324999999995</v>
      </c>
      <c r="P52" s="1053">
        <v>894.41324999999995</v>
      </c>
      <c r="Q52" s="1053">
        <v>894.41324999999995</v>
      </c>
      <c r="R52" s="1031">
        <f t="shared" si="43"/>
        <v>10732.958999999997</v>
      </c>
      <c r="S52" s="742">
        <f t="shared" si="37"/>
        <v>1652875.6859999995</v>
      </c>
      <c r="W52" s="1032">
        <f t="shared" si="38"/>
        <v>5.3664794999999987</v>
      </c>
      <c r="X52" s="1032">
        <f t="shared" si="39"/>
        <v>894.41324999999972</v>
      </c>
      <c r="Z52" s="1032">
        <f t="shared" si="40"/>
        <v>0</v>
      </c>
      <c r="AA52" s="1032">
        <f t="shared" si="41"/>
        <v>10732.958999999997</v>
      </c>
      <c r="AB52" s="863">
        <f t="shared" si="42"/>
        <v>0</v>
      </c>
    </row>
    <row r="53" spans="1:28" ht="14.25" x14ac:dyDescent="0.3">
      <c r="A53" s="1026"/>
      <c r="B53" s="1027"/>
      <c r="C53" s="1099" t="str">
        <f>'24. M&amp;E Staff Loading'!C53</f>
        <v>M&amp;E Sr. Technical Architect - On</v>
      </c>
      <c r="D53" s="873">
        <f>'24. M&amp;E Staff Loading'!D53</f>
        <v>213</v>
      </c>
      <c r="E53" s="1100" t="str">
        <f>'24. M&amp;E Staff Loading'!E53</f>
        <v>N</v>
      </c>
      <c r="F53" s="1053">
        <v>367.5</v>
      </c>
      <c r="G53" s="1053">
        <v>367.5</v>
      </c>
      <c r="H53" s="1053">
        <v>367.5</v>
      </c>
      <c r="I53" s="1053">
        <v>367.5</v>
      </c>
      <c r="J53" s="1053">
        <v>367.5</v>
      </c>
      <c r="K53" s="1053">
        <v>367.5</v>
      </c>
      <c r="L53" s="1053">
        <v>367.5</v>
      </c>
      <c r="M53" s="1053">
        <v>367.5</v>
      </c>
      <c r="N53" s="1053">
        <v>367.5</v>
      </c>
      <c r="O53" s="1053">
        <v>367.5</v>
      </c>
      <c r="P53" s="1053">
        <v>367.5</v>
      </c>
      <c r="Q53" s="1053">
        <v>367.5</v>
      </c>
      <c r="R53" s="1031">
        <f t="shared" si="24"/>
        <v>4410</v>
      </c>
      <c r="S53" s="742">
        <f t="shared" si="37"/>
        <v>939330</v>
      </c>
      <c r="T53" s="1039"/>
      <c r="U53" s="1039"/>
      <c r="V53" s="1039"/>
      <c r="W53" s="1032">
        <f t="shared" si="38"/>
        <v>2.2050000000000001</v>
      </c>
      <c r="X53" s="1032">
        <f t="shared" si="39"/>
        <v>367.5</v>
      </c>
      <c r="Z53" s="1032">
        <f t="shared" si="40"/>
        <v>0</v>
      </c>
      <c r="AA53" s="1032">
        <f t="shared" si="41"/>
        <v>4410</v>
      </c>
      <c r="AB53" s="863">
        <f t="shared" si="42"/>
        <v>0</v>
      </c>
    </row>
    <row r="54" spans="1:28" ht="14.25" x14ac:dyDescent="0.3">
      <c r="A54" s="1026"/>
      <c r="B54" s="1027"/>
      <c r="C54" s="1099" t="str">
        <f>'24. M&amp;E Staff Loading'!C54</f>
        <v>M&amp;E UCD Consultant - On</v>
      </c>
      <c r="D54" s="873">
        <f>'24. M&amp;E Staff Loading'!D54</f>
        <v>144</v>
      </c>
      <c r="E54" s="1100" t="str">
        <f>'24. M&amp;E Staff Loading'!E54</f>
        <v>N</v>
      </c>
      <c r="F54" s="1053">
        <v>296.61333333333334</v>
      </c>
      <c r="G54" s="1053">
        <v>296.61333333333334</v>
      </c>
      <c r="H54" s="1053">
        <v>296.61333333333334</v>
      </c>
      <c r="I54" s="1053">
        <v>296.61333333333334</v>
      </c>
      <c r="J54" s="1053">
        <v>296.61333333333334</v>
      </c>
      <c r="K54" s="1053">
        <v>296.61333333333334</v>
      </c>
      <c r="L54" s="1053">
        <v>296.61333333333334</v>
      </c>
      <c r="M54" s="1053">
        <v>296.61333333333334</v>
      </c>
      <c r="N54" s="1053">
        <v>296.61333333333334</v>
      </c>
      <c r="O54" s="1053">
        <v>296.61333333333334</v>
      </c>
      <c r="P54" s="1053">
        <v>296.61333333333334</v>
      </c>
      <c r="Q54" s="1053">
        <v>296.61333333333334</v>
      </c>
      <c r="R54" s="1031">
        <f t="shared" si="24"/>
        <v>3559.3599999999992</v>
      </c>
      <c r="S54" s="742">
        <f t="shared" si="37"/>
        <v>512547.83999999991</v>
      </c>
      <c r="T54" s="1039"/>
      <c r="U54" s="1039"/>
      <c r="V54" s="1039"/>
      <c r="W54" s="1032">
        <f t="shared" si="38"/>
        <v>1.7796799999999999</v>
      </c>
      <c r="X54" s="1032">
        <f t="shared" si="39"/>
        <v>296.61333333333329</v>
      </c>
      <c r="Z54" s="1032">
        <f t="shared" si="40"/>
        <v>0</v>
      </c>
      <c r="AA54" s="1032">
        <f t="shared" si="41"/>
        <v>3559.3599999999992</v>
      </c>
      <c r="AB54" s="863">
        <f t="shared" si="42"/>
        <v>0</v>
      </c>
    </row>
    <row r="55" spans="1:28" ht="14.25" x14ac:dyDescent="0.3">
      <c r="A55" s="1026"/>
      <c r="B55" s="1027"/>
      <c r="C55" s="1099">
        <f>'24. M&amp;E Staff Loading'!C55</f>
        <v>0</v>
      </c>
      <c r="D55" s="873">
        <f>'24. M&amp;E Staff Loading'!D55</f>
        <v>0</v>
      </c>
      <c r="E55" s="1100">
        <f>'24. M&amp;E Staff Loading'!E55</f>
        <v>0</v>
      </c>
      <c r="F55" s="1053"/>
      <c r="G55" s="1053"/>
      <c r="H55" s="1053"/>
      <c r="I55" s="1053"/>
      <c r="J55" s="1053"/>
      <c r="K55" s="1053"/>
      <c r="L55" s="1053"/>
      <c r="M55" s="1053"/>
      <c r="N55" s="1053"/>
      <c r="O55" s="1053"/>
      <c r="P55" s="1053"/>
      <c r="Q55" s="1053"/>
      <c r="R55" s="1031">
        <f t="shared" si="24"/>
        <v>0</v>
      </c>
      <c r="S55" s="742">
        <f t="shared" si="37"/>
        <v>0</v>
      </c>
      <c r="T55" s="1068"/>
      <c r="U55" s="1039"/>
      <c r="V55" s="1039"/>
      <c r="W55" s="1032">
        <f t="shared" si="38"/>
        <v>0</v>
      </c>
      <c r="X55" s="1032">
        <f t="shared" si="39"/>
        <v>0</v>
      </c>
      <c r="Z55" s="1032">
        <f t="shared" si="40"/>
        <v>0</v>
      </c>
      <c r="AA55" s="1032">
        <f t="shared" si="41"/>
        <v>0</v>
      </c>
      <c r="AB55" s="863" t="e">
        <f t="shared" si="42"/>
        <v>#DIV/0!</v>
      </c>
    </row>
    <row r="56" spans="1:28" s="1039" customFormat="1" ht="15" thickBot="1" x14ac:dyDescent="0.35">
      <c r="A56" s="1033"/>
      <c r="B56" s="1034" t="s">
        <v>1360</v>
      </c>
      <c r="C56" s="1035"/>
      <c r="D56" s="874"/>
      <c r="E56" s="1037"/>
      <c r="F56" s="1038">
        <f t="shared" ref="F56:S56" si="44">SUM(F48:F55)</f>
        <v>2302.3782499999998</v>
      </c>
      <c r="G56" s="1038">
        <f t="shared" si="44"/>
        <v>2302.3782499999998</v>
      </c>
      <c r="H56" s="1038">
        <f t="shared" si="44"/>
        <v>2302.3782499999998</v>
      </c>
      <c r="I56" s="1038">
        <f t="shared" si="44"/>
        <v>2302.3782499999998</v>
      </c>
      <c r="J56" s="1038">
        <f t="shared" si="44"/>
        <v>2302.3782499999998</v>
      </c>
      <c r="K56" s="1038">
        <f t="shared" si="44"/>
        <v>2302.3782499999998</v>
      </c>
      <c r="L56" s="1038">
        <f t="shared" si="44"/>
        <v>2302.3782499999998</v>
      </c>
      <c r="M56" s="1038">
        <f t="shared" si="44"/>
        <v>2302.3782499999998</v>
      </c>
      <c r="N56" s="1038">
        <f t="shared" si="44"/>
        <v>2302.3782499999998</v>
      </c>
      <c r="O56" s="1038">
        <f t="shared" si="44"/>
        <v>2302.3782499999998</v>
      </c>
      <c r="P56" s="1038">
        <f t="shared" si="44"/>
        <v>2302.3782499999998</v>
      </c>
      <c r="Q56" s="1038">
        <f t="shared" si="44"/>
        <v>2302.3782499999998</v>
      </c>
      <c r="R56" s="1038">
        <f t="shared" si="44"/>
        <v>27628.538999999997</v>
      </c>
      <c r="S56" s="750">
        <f t="shared" si="44"/>
        <v>4189107.1059999997</v>
      </c>
      <c r="T56" s="1017"/>
      <c r="U56" s="1017"/>
      <c r="V56" s="1017"/>
      <c r="W56" s="1050">
        <f>SUM(W48:W55)</f>
        <v>13.814269499999998</v>
      </c>
      <c r="X56" s="1050">
        <f>SUM(X48:X55)</f>
        <v>2302.3782499999998</v>
      </c>
      <c r="Z56" s="1040">
        <f>SUM(Z48:Z55)</f>
        <v>7966.2199999999993</v>
      </c>
      <c r="AA56" s="1040">
        <f>SUM(AA48:AA55)</f>
        <v>19662.318999999996</v>
      </c>
      <c r="AB56" s="752">
        <f>Z56/(Z56+AA56)</f>
        <v>0.28833301681279638</v>
      </c>
    </row>
    <row r="57" spans="1:28" ht="14.25" x14ac:dyDescent="0.3">
      <c r="A57" s="1026">
        <v>2.2999999999999998</v>
      </c>
      <c r="B57" s="1027" t="s">
        <v>1361</v>
      </c>
      <c r="C57" s="1099">
        <f>'24. M&amp;E Staff Loading'!C57</f>
        <v>0</v>
      </c>
      <c r="D57" s="873">
        <f>'24. M&amp;E Staff Loading'!D57</f>
        <v>0</v>
      </c>
      <c r="E57" s="1100">
        <f>'24. M&amp;E Staff Loading'!E57</f>
        <v>0</v>
      </c>
      <c r="F57" s="1053"/>
      <c r="G57" s="1053"/>
      <c r="H57" s="1053"/>
      <c r="I57" s="1053"/>
      <c r="J57" s="1053"/>
      <c r="K57" s="1053"/>
      <c r="L57" s="1053"/>
      <c r="M57" s="1053"/>
      <c r="N57" s="1053"/>
      <c r="O57" s="1053"/>
      <c r="P57" s="1053"/>
      <c r="Q57" s="1053"/>
      <c r="R57" s="1031">
        <f t="shared" si="24"/>
        <v>0</v>
      </c>
      <c r="S57" s="742">
        <f>D57*R57</f>
        <v>0</v>
      </c>
      <c r="W57" s="1032">
        <f>X57/$U$7</f>
        <v>0</v>
      </c>
      <c r="X57" s="1032">
        <f>R57/12</f>
        <v>0</v>
      </c>
      <c r="Z57" s="1032">
        <f>IF($E57="Y",$R57,0)</f>
        <v>0</v>
      </c>
      <c r="AA57" s="1032">
        <f>IF($E57="N",$R57,0)</f>
        <v>0</v>
      </c>
      <c r="AB57" s="863" t="e">
        <f>Z57/(AA57+Z57)</f>
        <v>#DIV/0!</v>
      </c>
    </row>
    <row r="58" spans="1:28" ht="14.25" x14ac:dyDescent="0.3">
      <c r="A58" s="1026"/>
      <c r="B58" s="1027"/>
      <c r="C58" s="1099" t="str">
        <f>'24. M&amp;E Staff Loading'!C58</f>
        <v>M&amp;E DB Architect - Off</v>
      </c>
      <c r="D58" s="873">
        <f>'24. M&amp;E Staff Loading'!D58</f>
        <v>105</v>
      </c>
      <c r="E58" s="1100" t="str">
        <f>'24. M&amp;E Staff Loading'!E58</f>
        <v>Y</v>
      </c>
      <c r="F58" s="1053">
        <v>165.96291666666667</v>
      </c>
      <c r="G58" s="1053">
        <v>165.96291666666667</v>
      </c>
      <c r="H58" s="1053">
        <v>165.96291666666667</v>
      </c>
      <c r="I58" s="1053">
        <v>165.96291666666667</v>
      </c>
      <c r="J58" s="1053">
        <v>165.96291666666667</v>
      </c>
      <c r="K58" s="1053">
        <v>165.96291666666667</v>
      </c>
      <c r="L58" s="1053">
        <v>165.96291666666667</v>
      </c>
      <c r="M58" s="1053">
        <v>165.96291666666667</v>
      </c>
      <c r="N58" s="1053">
        <v>165.96291666666667</v>
      </c>
      <c r="O58" s="1053">
        <v>165.96291666666667</v>
      </c>
      <c r="P58" s="1053">
        <v>165.96291666666667</v>
      </c>
      <c r="Q58" s="1053">
        <v>165.96291666666667</v>
      </c>
      <c r="R58" s="1031">
        <f t="shared" si="24"/>
        <v>1991.5549999999996</v>
      </c>
      <c r="S58" s="742">
        <f t="shared" ref="S58:S70" si="45">D58*R58</f>
        <v>209113.27499999997</v>
      </c>
      <c r="W58" s="1032">
        <f t="shared" ref="W58:W70" si="46">X58/$U$7</f>
        <v>0.99577749999999987</v>
      </c>
      <c r="X58" s="1032">
        <f t="shared" ref="X58:X70" si="47">R58/12</f>
        <v>165.96291666666664</v>
      </c>
      <c r="Z58" s="1032">
        <f t="shared" ref="Z58:Z98" si="48">IF($E58="Y",$R58,0)</f>
        <v>1991.5549999999996</v>
      </c>
      <c r="AA58" s="1032">
        <f t="shared" ref="AA58:AA98" si="49">IF($E58="N",$R58,0)</f>
        <v>0</v>
      </c>
      <c r="AB58" s="863">
        <f t="shared" ref="AB58:AB70" si="50">Z58/(AA58+Z58)</f>
        <v>1</v>
      </c>
    </row>
    <row r="59" spans="1:28" ht="14.25" x14ac:dyDescent="0.3">
      <c r="A59" s="1026"/>
      <c r="B59" s="1027"/>
      <c r="C59" s="1099" t="str">
        <f>'24. M&amp;E Staff Loading'!C59</f>
        <v>M&amp;E DB Consultant - Off</v>
      </c>
      <c r="D59" s="873">
        <f>'24. M&amp;E Staff Loading'!D59</f>
        <v>65</v>
      </c>
      <c r="E59" s="1100" t="str">
        <f>'24. M&amp;E Staff Loading'!E59</f>
        <v>Y</v>
      </c>
      <c r="F59" s="1053">
        <v>165.96291666666667</v>
      </c>
      <c r="G59" s="1053">
        <v>165.96291666666667</v>
      </c>
      <c r="H59" s="1053">
        <v>165.96291666666667</v>
      </c>
      <c r="I59" s="1053">
        <v>165.96291666666667</v>
      </c>
      <c r="J59" s="1053">
        <v>165.96291666666667</v>
      </c>
      <c r="K59" s="1053">
        <v>165.96291666666667</v>
      </c>
      <c r="L59" s="1053">
        <v>165.96291666666667</v>
      </c>
      <c r="M59" s="1053">
        <v>165.96291666666667</v>
      </c>
      <c r="N59" s="1053">
        <v>165.96291666666667</v>
      </c>
      <c r="O59" s="1053">
        <v>165.96291666666667</v>
      </c>
      <c r="P59" s="1053">
        <v>165.96291666666667</v>
      </c>
      <c r="Q59" s="1053">
        <v>165.96291666666667</v>
      </c>
      <c r="R59" s="1031">
        <f t="shared" si="24"/>
        <v>1991.5549999999996</v>
      </c>
      <c r="S59" s="742">
        <f t="shared" si="45"/>
        <v>129451.07499999997</v>
      </c>
      <c r="T59" s="1039"/>
      <c r="U59" s="1039"/>
      <c r="V59" s="1039"/>
      <c r="W59" s="1032">
        <f t="shared" si="46"/>
        <v>0.99577749999999987</v>
      </c>
      <c r="X59" s="1032">
        <f t="shared" si="47"/>
        <v>165.96291666666664</v>
      </c>
      <c r="Z59" s="1032">
        <f t="shared" si="48"/>
        <v>1991.5549999999996</v>
      </c>
      <c r="AA59" s="1032">
        <f t="shared" si="49"/>
        <v>0</v>
      </c>
      <c r="AB59" s="863">
        <f t="shared" si="50"/>
        <v>1</v>
      </c>
    </row>
    <row r="60" spans="1:28" ht="14.25" x14ac:dyDescent="0.3">
      <c r="A60" s="1026"/>
      <c r="B60" s="1027"/>
      <c r="C60" s="1099" t="str">
        <f>'24. M&amp;E Staff Loading'!C60</f>
        <v>M&amp;E Delivery Lead - On</v>
      </c>
      <c r="D60" s="873">
        <f>'24. M&amp;E Staff Loading'!D60</f>
        <v>190</v>
      </c>
      <c r="E60" s="1100" t="str">
        <f>'24. M&amp;E Staff Loading'!E60</f>
        <v>N</v>
      </c>
      <c r="F60" s="1053">
        <v>0</v>
      </c>
      <c r="G60" s="1053">
        <v>0</v>
      </c>
      <c r="H60" s="1053">
        <v>0</v>
      </c>
      <c r="I60" s="1053">
        <v>0</v>
      </c>
      <c r="J60" s="1053">
        <v>0</v>
      </c>
      <c r="K60" s="1053">
        <v>0</v>
      </c>
      <c r="L60" s="1053">
        <v>0</v>
      </c>
      <c r="M60" s="1053">
        <v>0</v>
      </c>
      <c r="N60" s="1053">
        <v>0</v>
      </c>
      <c r="O60" s="1053">
        <v>0</v>
      </c>
      <c r="P60" s="1053">
        <v>0</v>
      </c>
      <c r="Q60" s="1053">
        <v>0</v>
      </c>
      <c r="R60" s="1031">
        <f t="shared" ref="R60:R68" si="51">SUM(F60:Q60)</f>
        <v>0</v>
      </c>
      <c r="S60" s="742">
        <f t="shared" si="45"/>
        <v>0</v>
      </c>
      <c r="W60" s="1032">
        <f t="shared" si="46"/>
        <v>0</v>
      </c>
      <c r="X60" s="1032">
        <f t="shared" si="47"/>
        <v>0</v>
      </c>
      <c r="Z60" s="1032">
        <f t="shared" si="48"/>
        <v>0</v>
      </c>
      <c r="AA60" s="1032">
        <f t="shared" si="49"/>
        <v>0</v>
      </c>
      <c r="AB60" s="863" t="e">
        <f t="shared" si="50"/>
        <v>#DIV/0!</v>
      </c>
    </row>
    <row r="61" spans="1:28" ht="14.25" x14ac:dyDescent="0.3">
      <c r="A61" s="1026"/>
      <c r="B61" s="1027"/>
      <c r="C61" s="1099" t="str">
        <f>'24. M&amp;E Staff Loading'!C61</f>
        <v>M&amp;E Developer - Off</v>
      </c>
      <c r="D61" s="873">
        <f>'24. M&amp;E Staff Loading'!D61</f>
        <v>59</v>
      </c>
      <c r="E61" s="1100" t="str">
        <f>'24. M&amp;E Staff Loading'!E61</f>
        <v>Y</v>
      </c>
      <c r="F61" s="1053">
        <v>3303.1599304166675</v>
      </c>
      <c r="G61" s="1053">
        <v>3303.1599304166675</v>
      </c>
      <c r="H61" s="1053">
        <v>3303.1599304166675</v>
      </c>
      <c r="I61" s="1053">
        <v>3303.1599304166675</v>
      </c>
      <c r="J61" s="1053">
        <v>3303.1599304166675</v>
      </c>
      <c r="K61" s="1053">
        <v>3303.1599304166675</v>
      </c>
      <c r="L61" s="1053">
        <v>3303.1599304166675</v>
      </c>
      <c r="M61" s="1053">
        <v>3303.1599304166675</v>
      </c>
      <c r="N61" s="1053">
        <v>3303.1599304166675</v>
      </c>
      <c r="O61" s="1053">
        <v>3303.1599304166675</v>
      </c>
      <c r="P61" s="1053">
        <v>3303.1599304166675</v>
      </c>
      <c r="Q61" s="1053">
        <v>3303.1599304166675</v>
      </c>
      <c r="R61" s="1031">
        <f t="shared" si="51"/>
        <v>39637.919165000007</v>
      </c>
      <c r="S61" s="742">
        <f t="shared" si="45"/>
        <v>2338637.2307350002</v>
      </c>
      <c r="W61" s="1032">
        <f t="shared" si="46"/>
        <v>19.818959582500003</v>
      </c>
      <c r="X61" s="1032">
        <f t="shared" si="47"/>
        <v>3303.1599304166671</v>
      </c>
      <c r="Z61" s="1032">
        <f t="shared" si="48"/>
        <v>39637.919165000007</v>
      </c>
      <c r="AA61" s="1032">
        <f t="shared" si="49"/>
        <v>0</v>
      </c>
      <c r="AB61" s="863">
        <f t="shared" si="50"/>
        <v>1</v>
      </c>
    </row>
    <row r="62" spans="1:28" ht="14.25" x14ac:dyDescent="0.3">
      <c r="A62" s="1026"/>
      <c r="B62" s="1027"/>
      <c r="C62" s="1099" t="str">
        <f>'24. M&amp;E Staff Loading'!C62</f>
        <v>M&amp;E Developer - On</v>
      </c>
      <c r="D62" s="873">
        <f>'24. M&amp;E Staff Loading'!D62</f>
        <v>82</v>
      </c>
      <c r="E62" s="1100" t="str">
        <f>'24. M&amp;E Staff Loading'!E62</f>
        <v>N</v>
      </c>
      <c r="F62" s="1053">
        <v>605.63975000000005</v>
      </c>
      <c r="G62" s="1053">
        <v>605.63975000000005</v>
      </c>
      <c r="H62" s="1053">
        <v>605.63975000000005</v>
      </c>
      <c r="I62" s="1053">
        <v>605.63975000000005</v>
      </c>
      <c r="J62" s="1053">
        <v>605.63975000000005</v>
      </c>
      <c r="K62" s="1053">
        <v>605.63975000000005</v>
      </c>
      <c r="L62" s="1053">
        <v>605.63975000000005</v>
      </c>
      <c r="M62" s="1053">
        <v>605.63975000000005</v>
      </c>
      <c r="N62" s="1053">
        <v>605.63975000000005</v>
      </c>
      <c r="O62" s="1053">
        <v>605.63975000000005</v>
      </c>
      <c r="P62" s="1053">
        <v>605.63975000000005</v>
      </c>
      <c r="Q62" s="1053">
        <v>605.63975000000005</v>
      </c>
      <c r="R62" s="1031">
        <f t="shared" si="51"/>
        <v>7267.6770000000024</v>
      </c>
      <c r="S62" s="742">
        <f t="shared" si="45"/>
        <v>595949.5140000002</v>
      </c>
      <c r="W62" s="1032">
        <f t="shared" si="46"/>
        <v>3.6338385000000013</v>
      </c>
      <c r="X62" s="1032">
        <f t="shared" si="47"/>
        <v>605.63975000000016</v>
      </c>
      <c r="Z62" s="1032">
        <f t="shared" si="48"/>
        <v>0</v>
      </c>
      <c r="AA62" s="1032">
        <f t="shared" si="49"/>
        <v>7267.6770000000024</v>
      </c>
      <c r="AB62" s="863">
        <f t="shared" si="50"/>
        <v>0</v>
      </c>
    </row>
    <row r="63" spans="1:28" ht="14.25" x14ac:dyDescent="0.3">
      <c r="A63" s="1026"/>
      <c r="B63" s="1027"/>
      <c r="C63" s="1099" t="str">
        <f>'24. M&amp;E Staff Loading'!C63</f>
        <v>M&amp;E Lead Developer - On</v>
      </c>
      <c r="D63" s="873">
        <f>'24. M&amp;E Staff Loading'!D63</f>
        <v>120</v>
      </c>
      <c r="E63" s="1100" t="str">
        <f>'24. M&amp;E Staff Loading'!E63</f>
        <v>N</v>
      </c>
      <c r="F63" s="1053">
        <v>148.95991666666666</v>
      </c>
      <c r="G63" s="1053">
        <v>148.95991666666666</v>
      </c>
      <c r="H63" s="1053">
        <v>148.95991666666666</v>
      </c>
      <c r="I63" s="1053">
        <v>148.95991666666666</v>
      </c>
      <c r="J63" s="1053">
        <v>148.95991666666666</v>
      </c>
      <c r="K63" s="1053">
        <v>148.95991666666666</v>
      </c>
      <c r="L63" s="1053">
        <v>148.95991666666666</v>
      </c>
      <c r="M63" s="1053">
        <v>148.95991666666666</v>
      </c>
      <c r="N63" s="1053">
        <v>148.95991666666666</v>
      </c>
      <c r="O63" s="1053">
        <v>148.95991666666666</v>
      </c>
      <c r="P63" s="1053">
        <v>148.95991666666666</v>
      </c>
      <c r="Q63" s="1053">
        <v>148.95991666666666</v>
      </c>
      <c r="R63" s="1031">
        <f t="shared" si="51"/>
        <v>1787.519</v>
      </c>
      <c r="S63" s="742">
        <f t="shared" si="45"/>
        <v>214502.28</v>
      </c>
      <c r="W63" s="1032">
        <f t="shared" si="46"/>
        <v>0.89375950000000004</v>
      </c>
      <c r="X63" s="1032">
        <f t="shared" si="47"/>
        <v>148.95991666666666</v>
      </c>
      <c r="Z63" s="1032">
        <f t="shared" si="48"/>
        <v>0</v>
      </c>
      <c r="AA63" s="1032">
        <f t="shared" si="49"/>
        <v>1787.519</v>
      </c>
      <c r="AB63" s="863">
        <f t="shared" si="50"/>
        <v>0</v>
      </c>
    </row>
    <row r="64" spans="1:28" ht="14.25" x14ac:dyDescent="0.3">
      <c r="A64" s="1026"/>
      <c r="B64" s="1027"/>
      <c r="C64" s="1099" t="str">
        <f>'24. M&amp;E Staff Loading'!C64</f>
        <v>M&amp;E Lead Tech. Specialist - On</v>
      </c>
      <c r="D64" s="873">
        <f>'24. M&amp;E Staff Loading'!D64</f>
        <v>139</v>
      </c>
      <c r="E64" s="1100" t="str">
        <f>'24. M&amp;E Staff Loading'!E64</f>
        <v>N</v>
      </c>
      <c r="F64" s="1053">
        <v>320</v>
      </c>
      <c r="G64" s="1053">
        <v>320</v>
      </c>
      <c r="H64" s="1053">
        <v>320</v>
      </c>
      <c r="I64" s="1053">
        <v>320</v>
      </c>
      <c r="J64" s="1053">
        <v>320</v>
      </c>
      <c r="K64" s="1053">
        <v>320</v>
      </c>
      <c r="L64" s="1053">
        <v>320</v>
      </c>
      <c r="M64" s="1053">
        <v>320</v>
      </c>
      <c r="N64" s="1053">
        <v>320</v>
      </c>
      <c r="O64" s="1053">
        <v>320</v>
      </c>
      <c r="P64" s="1053">
        <v>320</v>
      </c>
      <c r="Q64" s="1053">
        <v>320</v>
      </c>
      <c r="R64" s="1031">
        <f t="shared" si="51"/>
        <v>3840</v>
      </c>
      <c r="S64" s="742">
        <f t="shared" si="45"/>
        <v>533760</v>
      </c>
      <c r="W64" s="1032">
        <f t="shared" si="46"/>
        <v>1.9200000000000002</v>
      </c>
      <c r="X64" s="1032">
        <f t="shared" si="47"/>
        <v>320</v>
      </c>
      <c r="Z64" s="1032">
        <f t="shared" si="48"/>
        <v>0</v>
      </c>
      <c r="AA64" s="1032">
        <f t="shared" si="49"/>
        <v>3840</v>
      </c>
      <c r="AB64" s="863">
        <f t="shared" si="50"/>
        <v>0</v>
      </c>
    </row>
    <row r="65" spans="1:28" ht="14.25" x14ac:dyDescent="0.3">
      <c r="A65" s="1026"/>
      <c r="B65" s="1027"/>
      <c r="C65" s="1099" t="str">
        <f>'24. M&amp;E Staff Loading'!C65</f>
        <v>M&amp;E Product Vendor Sr. Consultant - Premium - On</v>
      </c>
      <c r="D65" s="873">
        <f>'24. M&amp;E Staff Loading'!D65</f>
        <v>391</v>
      </c>
      <c r="E65" s="1100" t="str">
        <f>'24. M&amp;E Staff Loading'!E65</f>
        <v>N</v>
      </c>
      <c r="F65" s="1053">
        <v>0</v>
      </c>
      <c r="G65" s="1053">
        <v>0</v>
      </c>
      <c r="H65" s="1053">
        <v>0</v>
      </c>
      <c r="I65" s="1053">
        <v>0</v>
      </c>
      <c r="J65" s="1053">
        <v>0</v>
      </c>
      <c r="K65" s="1053">
        <v>0</v>
      </c>
      <c r="L65" s="1053">
        <v>0</v>
      </c>
      <c r="M65" s="1053">
        <v>0</v>
      </c>
      <c r="N65" s="1053">
        <v>0</v>
      </c>
      <c r="O65" s="1053">
        <v>0</v>
      </c>
      <c r="P65" s="1053">
        <v>0</v>
      </c>
      <c r="Q65" s="1053">
        <v>0</v>
      </c>
      <c r="R65" s="1031">
        <f t="shared" si="51"/>
        <v>0</v>
      </c>
      <c r="S65" s="742">
        <f t="shared" si="45"/>
        <v>0</v>
      </c>
      <c r="W65" s="1032">
        <f t="shared" si="46"/>
        <v>0</v>
      </c>
      <c r="X65" s="1032">
        <f t="shared" si="47"/>
        <v>0</v>
      </c>
      <c r="Z65" s="1032">
        <f t="shared" si="48"/>
        <v>0</v>
      </c>
      <c r="AA65" s="1032">
        <f t="shared" si="49"/>
        <v>0</v>
      </c>
      <c r="AB65" s="863" t="e">
        <f t="shared" si="50"/>
        <v>#DIV/0!</v>
      </c>
    </row>
    <row r="66" spans="1:28" ht="14.25" x14ac:dyDescent="0.3">
      <c r="A66" s="1026"/>
      <c r="B66" s="1027"/>
      <c r="C66" s="1099" t="str">
        <f>'24. M&amp;E Staff Loading'!C66</f>
        <v>M&amp;E Sr. DB Consultant - On</v>
      </c>
      <c r="D66" s="873">
        <f>'24. M&amp;E Staff Loading'!D66</f>
        <v>139</v>
      </c>
      <c r="E66" s="1100" t="str">
        <f>'24. M&amp;E Staff Loading'!E66</f>
        <v>N</v>
      </c>
      <c r="F66" s="1053">
        <v>148.95991666666666</v>
      </c>
      <c r="G66" s="1053">
        <v>148.95991666666666</v>
      </c>
      <c r="H66" s="1053">
        <v>148.95991666666666</v>
      </c>
      <c r="I66" s="1053">
        <v>148.95991666666666</v>
      </c>
      <c r="J66" s="1053">
        <v>148.95991666666666</v>
      </c>
      <c r="K66" s="1053">
        <v>148.95991666666666</v>
      </c>
      <c r="L66" s="1053">
        <v>148.95991666666666</v>
      </c>
      <c r="M66" s="1053">
        <v>148.95991666666666</v>
      </c>
      <c r="N66" s="1053">
        <v>148.95991666666666</v>
      </c>
      <c r="O66" s="1053">
        <v>148.95991666666666</v>
      </c>
      <c r="P66" s="1053">
        <v>148.95991666666666</v>
      </c>
      <c r="Q66" s="1053">
        <v>148.95991666666666</v>
      </c>
      <c r="R66" s="1031">
        <f t="shared" si="51"/>
        <v>1787.519</v>
      </c>
      <c r="S66" s="742">
        <f t="shared" si="45"/>
        <v>248465.141</v>
      </c>
      <c r="W66" s="1032">
        <f t="shared" si="46"/>
        <v>0.89375950000000004</v>
      </c>
      <c r="X66" s="1032">
        <f t="shared" si="47"/>
        <v>148.95991666666666</v>
      </c>
      <c r="Z66" s="1032">
        <f t="shared" si="48"/>
        <v>0</v>
      </c>
      <c r="AA66" s="1032">
        <f t="shared" si="49"/>
        <v>1787.519</v>
      </c>
      <c r="AB66" s="863">
        <f t="shared" si="50"/>
        <v>0</v>
      </c>
    </row>
    <row r="67" spans="1:28" ht="14.25" x14ac:dyDescent="0.3">
      <c r="A67" s="1026"/>
      <c r="B67" s="1027"/>
      <c r="C67" s="1099" t="str">
        <f>'24. M&amp;E Staff Loading'!C67</f>
        <v>M&amp;E Translation Consultant - On</v>
      </c>
      <c r="D67" s="873">
        <f>'24. M&amp;E Staff Loading'!D67</f>
        <v>154</v>
      </c>
      <c r="E67" s="1100" t="str">
        <f>'24. M&amp;E Staff Loading'!E67</f>
        <v>N</v>
      </c>
      <c r="F67" s="1053">
        <v>160</v>
      </c>
      <c r="G67" s="1053">
        <v>160</v>
      </c>
      <c r="H67" s="1053">
        <v>160</v>
      </c>
      <c r="I67" s="1053">
        <v>160</v>
      </c>
      <c r="J67" s="1053">
        <v>160</v>
      </c>
      <c r="K67" s="1053">
        <v>160</v>
      </c>
      <c r="L67" s="1053">
        <v>160</v>
      </c>
      <c r="M67" s="1053">
        <v>160</v>
      </c>
      <c r="N67" s="1053">
        <v>160</v>
      </c>
      <c r="O67" s="1053">
        <v>160</v>
      </c>
      <c r="P67" s="1053">
        <v>160</v>
      </c>
      <c r="Q67" s="1053">
        <v>160</v>
      </c>
      <c r="R67" s="1031">
        <f>SUM(F67:Q67)</f>
        <v>1920</v>
      </c>
      <c r="S67" s="742">
        <f>D67*R67</f>
        <v>295680</v>
      </c>
      <c r="W67" s="1032">
        <f>X67/$U$7</f>
        <v>0.96000000000000008</v>
      </c>
      <c r="X67" s="1032">
        <f>R67/12</f>
        <v>160</v>
      </c>
      <c r="Z67" s="1032">
        <f>IF($E67="Y",$R67,0)</f>
        <v>0</v>
      </c>
      <c r="AA67" s="1032">
        <f>IF($E67="N",$R67,0)</f>
        <v>1920</v>
      </c>
      <c r="AB67" s="863">
        <f>Z67/(AA67+Z67)</f>
        <v>0</v>
      </c>
    </row>
    <row r="68" spans="1:28" ht="14.25" x14ac:dyDescent="0.3">
      <c r="A68" s="1026"/>
      <c r="B68" s="1027"/>
      <c r="C68" s="1099" t="str">
        <f>'24. M&amp;E Staff Loading'!C68</f>
        <v>M&amp;E Sr. Developer - Off</v>
      </c>
      <c r="D68" s="873">
        <f>'24. M&amp;E Staff Loading'!D68</f>
        <v>67</v>
      </c>
      <c r="E68" s="1100" t="str">
        <f>'24. M&amp;E Staff Loading'!E68</f>
        <v>Y</v>
      </c>
      <c r="F68" s="1053">
        <v>497.88875000000002</v>
      </c>
      <c r="G68" s="1053">
        <v>497.88875000000002</v>
      </c>
      <c r="H68" s="1053">
        <v>497.88875000000002</v>
      </c>
      <c r="I68" s="1053">
        <v>497.88875000000002</v>
      </c>
      <c r="J68" s="1053">
        <v>497.88875000000002</v>
      </c>
      <c r="K68" s="1053">
        <v>497.88875000000002</v>
      </c>
      <c r="L68" s="1053">
        <v>497.88875000000002</v>
      </c>
      <c r="M68" s="1053">
        <v>497.88875000000002</v>
      </c>
      <c r="N68" s="1053">
        <v>497.88875000000002</v>
      </c>
      <c r="O68" s="1053">
        <v>497.88875000000002</v>
      </c>
      <c r="P68" s="1053">
        <v>497.88875000000002</v>
      </c>
      <c r="Q68" s="1053">
        <v>497.88875000000002</v>
      </c>
      <c r="R68" s="1031">
        <f t="shared" si="51"/>
        <v>5974.665</v>
      </c>
      <c r="S68" s="742">
        <f t="shared" si="45"/>
        <v>400302.55499999999</v>
      </c>
      <c r="W68" s="1032">
        <f t="shared" si="46"/>
        <v>2.9873325000000004</v>
      </c>
      <c r="X68" s="1032">
        <f t="shared" si="47"/>
        <v>497.88875000000002</v>
      </c>
      <c r="Z68" s="1032">
        <f t="shared" si="48"/>
        <v>5974.665</v>
      </c>
      <c r="AA68" s="1032">
        <f t="shared" si="49"/>
        <v>0</v>
      </c>
      <c r="AB68" s="863">
        <f t="shared" si="50"/>
        <v>1</v>
      </c>
    </row>
    <row r="69" spans="1:28" ht="14.25" x14ac:dyDescent="0.3">
      <c r="A69" s="1026"/>
      <c r="B69" s="1027"/>
      <c r="C69" s="1099" t="str">
        <f>'24. M&amp;E Staff Loading'!C69</f>
        <v>M&amp;E Sr. Developer - On</v>
      </c>
      <c r="D69" s="873">
        <f>'24. M&amp;E Staff Loading'!D69</f>
        <v>101</v>
      </c>
      <c r="E69" s="1100" t="str">
        <f>'24. M&amp;E Staff Loading'!E69</f>
        <v>N</v>
      </c>
      <c r="F69" s="1053">
        <v>607.59991666666667</v>
      </c>
      <c r="G69" s="1053">
        <v>607.59991666666667</v>
      </c>
      <c r="H69" s="1053">
        <v>607.59991666666667</v>
      </c>
      <c r="I69" s="1053">
        <v>607.59991666666667</v>
      </c>
      <c r="J69" s="1053">
        <v>607.59991666666667</v>
      </c>
      <c r="K69" s="1053">
        <v>607.59991666666667</v>
      </c>
      <c r="L69" s="1053">
        <v>607.59991666666667</v>
      </c>
      <c r="M69" s="1053">
        <v>607.59991666666667</v>
      </c>
      <c r="N69" s="1053">
        <v>607.59991666666667</v>
      </c>
      <c r="O69" s="1053">
        <v>607.59991666666667</v>
      </c>
      <c r="P69" s="1053">
        <v>607.59991666666667</v>
      </c>
      <c r="Q69" s="1053">
        <v>607.59991666666667</v>
      </c>
      <c r="R69" s="1031">
        <f t="shared" si="24"/>
        <v>7291.1990000000014</v>
      </c>
      <c r="S69" s="742">
        <f t="shared" si="45"/>
        <v>736411.09900000016</v>
      </c>
      <c r="T69" s="1039"/>
      <c r="U69" s="1039"/>
      <c r="V69" s="1039"/>
      <c r="W69" s="1032">
        <f t="shared" si="46"/>
        <v>3.6455995000000008</v>
      </c>
      <c r="X69" s="1032">
        <f t="shared" si="47"/>
        <v>607.59991666666679</v>
      </c>
      <c r="Z69" s="1032">
        <f t="shared" si="48"/>
        <v>0</v>
      </c>
      <c r="AA69" s="1032">
        <f t="shared" si="49"/>
        <v>7291.1990000000014</v>
      </c>
      <c r="AB69" s="863">
        <f t="shared" si="50"/>
        <v>0</v>
      </c>
    </row>
    <row r="70" spans="1:28" ht="14.25" x14ac:dyDescent="0.3">
      <c r="A70" s="1026"/>
      <c r="B70" s="1027"/>
      <c r="C70" s="1099">
        <f>'24. M&amp;E Staff Loading'!C70</f>
        <v>0</v>
      </c>
      <c r="D70" s="873">
        <f>'24. M&amp;E Staff Loading'!D70</f>
        <v>0</v>
      </c>
      <c r="E70" s="1100">
        <f>'24. M&amp;E Staff Loading'!E70</f>
        <v>0</v>
      </c>
      <c r="F70" s="1053"/>
      <c r="G70" s="1053"/>
      <c r="H70" s="1053"/>
      <c r="I70" s="1053"/>
      <c r="J70" s="1053"/>
      <c r="K70" s="1053"/>
      <c r="L70" s="1053"/>
      <c r="M70" s="1053"/>
      <c r="N70" s="1053"/>
      <c r="O70" s="1053"/>
      <c r="P70" s="1053"/>
      <c r="Q70" s="1053"/>
      <c r="R70" s="1031">
        <f t="shared" si="24"/>
        <v>0</v>
      </c>
      <c r="S70" s="742">
        <f t="shared" si="45"/>
        <v>0</v>
      </c>
      <c r="T70" s="1039"/>
      <c r="U70" s="1039"/>
      <c r="V70" s="1039"/>
      <c r="W70" s="1032">
        <f t="shared" si="46"/>
        <v>0</v>
      </c>
      <c r="X70" s="1032">
        <f t="shared" si="47"/>
        <v>0</v>
      </c>
      <c r="Z70" s="1032">
        <f t="shared" si="48"/>
        <v>0</v>
      </c>
      <c r="AA70" s="1032">
        <f t="shared" si="49"/>
        <v>0</v>
      </c>
      <c r="AB70" s="863" t="e">
        <f t="shared" si="50"/>
        <v>#DIV/0!</v>
      </c>
    </row>
    <row r="71" spans="1:28" s="1039" customFormat="1" ht="15" thickBot="1" x14ac:dyDescent="0.35">
      <c r="A71" s="1033"/>
      <c r="B71" s="1034" t="s">
        <v>1369</v>
      </c>
      <c r="C71" s="1035"/>
      <c r="D71" s="874"/>
      <c r="E71" s="1037"/>
      <c r="F71" s="1038">
        <f>SUM(F57:F70)</f>
        <v>6124.134013750001</v>
      </c>
      <c r="G71" s="1038">
        <f t="shared" ref="G71:R71" si="52">SUM(G57:G70)</f>
        <v>6124.134013750001</v>
      </c>
      <c r="H71" s="1038">
        <f t="shared" si="52"/>
        <v>6124.134013750001</v>
      </c>
      <c r="I71" s="1038">
        <f t="shared" si="52"/>
        <v>6124.134013750001</v>
      </c>
      <c r="J71" s="1038">
        <f t="shared" si="52"/>
        <v>6124.134013750001</v>
      </c>
      <c r="K71" s="1038">
        <f t="shared" si="52"/>
        <v>6124.134013750001</v>
      </c>
      <c r="L71" s="1038">
        <f t="shared" si="52"/>
        <v>6124.134013750001</v>
      </c>
      <c r="M71" s="1038">
        <f t="shared" si="52"/>
        <v>6124.134013750001</v>
      </c>
      <c r="N71" s="1038">
        <f t="shared" si="52"/>
        <v>6124.134013750001</v>
      </c>
      <c r="O71" s="1038">
        <f t="shared" si="52"/>
        <v>6124.134013750001</v>
      </c>
      <c r="P71" s="1038">
        <f t="shared" si="52"/>
        <v>6124.134013750001</v>
      </c>
      <c r="Q71" s="1038">
        <f t="shared" si="52"/>
        <v>6124.134013750001</v>
      </c>
      <c r="R71" s="1038">
        <f t="shared" si="52"/>
        <v>73489.608165000012</v>
      </c>
      <c r="S71" s="750">
        <f>SUM(S57:S70)</f>
        <v>5702272.1697350005</v>
      </c>
      <c r="T71" s="1017"/>
      <c r="U71" s="1017"/>
      <c r="V71" s="1017"/>
      <c r="W71" s="1050">
        <f>SUM(W57:W70)</f>
        <v>36.744804082500011</v>
      </c>
      <c r="X71" s="1050">
        <f>SUM(X57:X70)</f>
        <v>6124.134013750001</v>
      </c>
      <c r="Z71" s="1040">
        <f>SUM(Z57:Z70)</f>
        <v>49595.694165000008</v>
      </c>
      <c r="AA71" s="1040">
        <f>SUM(AA57:AA70)</f>
        <v>23893.914000000004</v>
      </c>
      <c r="AB71" s="752">
        <f>Z71/(Z71+AA71)</f>
        <v>0.67486676556564273</v>
      </c>
    </row>
    <row r="72" spans="1:28" s="1039" customFormat="1" ht="14.25" x14ac:dyDescent="0.3">
      <c r="A72" s="1026">
        <v>2.4</v>
      </c>
      <c r="B72" s="1027" t="s">
        <v>1370</v>
      </c>
      <c r="C72" s="1099">
        <f>'24. M&amp;E Staff Loading'!C72</f>
        <v>0</v>
      </c>
      <c r="D72" s="873">
        <f>'24. M&amp;E Staff Loading'!D72</f>
        <v>0</v>
      </c>
      <c r="E72" s="1100">
        <f>'24. M&amp;E Staff Loading'!E72</f>
        <v>0</v>
      </c>
      <c r="F72" s="1053"/>
      <c r="G72" s="1053"/>
      <c r="H72" s="1053"/>
      <c r="I72" s="1053"/>
      <c r="J72" s="1053"/>
      <c r="K72" s="1053"/>
      <c r="L72" s="1053"/>
      <c r="M72" s="1053"/>
      <c r="N72" s="1053"/>
      <c r="O72" s="1053"/>
      <c r="P72" s="1053"/>
      <c r="Q72" s="1053"/>
      <c r="R72" s="1031">
        <f t="shared" ref="R72:R79" si="53">SUM(F72:Q72)</f>
        <v>0</v>
      </c>
      <c r="S72" s="742">
        <f t="shared" ref="S72:S79" si="54">D72*R72</f>
        <v>0</v>
      </c>
      <c r="W72" s="1032">
        <f t="shared" ref="W72:W79" si="55">X72/$U$7</f>
        <v>0</v>
      </c>
      <c r="X72" s="1032">
        <f t="shared" ref="X72:X79" si="56">R72/12</f>
        <v>0</v>
      </c>
      <c r="Y72" s="1017"/>
      <c r="Z72" s="1032">
        <f t="shared" si="48"/>
        <v>0</v>
      </c>
      <c r="AA72" s="1032">
        <f t="shared" si="49"/>
        <v>0</v>
      </c>
      <c r="AB72" s="863" t="e">
        <f t="shared" ref="AB72:AB79" si="57">Z72/(AA72+Z72)</f>
        <v>#DIV/0!</v>
      </c>
    </row>
    <row r="73" spans="1:28" s="1039" customFormat="1" ht="14.25" x14ac:dyDescent="0.3">
      <c r="A73" s="1026"/>
      <c r="B73" s="1027"/>
      <c r="C73" s="1099" t="str">
        <f>'24. M&amp;E Staff Loading'!C73</f>
        <v>M&amp;E Lead Tech. Specialist - On</v>
      </c>
      <c r="D73" s="873">
        <f>'24. M&amp;E Staff Loading'!D73</f>
        <v>139</v>
      </c>
      <c r="E73" s="1100" t="str">
        <f>'24. M&amp;E Staff Loading'!E73</f>
        <v>N</v>
      </c>
      <c r="F73" s="1053">
        <v>480</v>
      </c>
      <c r="G73" s="1053">
        <v>480</v>
      </c>
      <c r="H73" s="1053">
        <v>480</v>
      </c>
      <c r="I73" s="1053">
        <v>480</v>
      </c>
      <c r="J73" s="1053">
        <v>480</v>
      </c>
      <c r="K73" s="1053">
        <v>480</v>
      </c>
      <c r="L73" s="1053">
        <v>480</v>
      </c>
      <c r="M73" s="1053">
        <v>480</v>
      </c>
      <c r="N73" s="1053">
        <v>480</v>
      </c>
      <c r="O73" s="1053">
        <v>480</v>
      </c>
      <c r="P73" s="1053">
        <v>480</v>
      </c>
      <c r="Q73" s="1053">
        <v>480</v>
      </c>
      <c r="R73" s="1031">
        <f t="shared" si="53"/>
        <v>5760</v>
      </c>
      <c r="S73" s="742">
        <f t="shared" si="54"/>
        <v>800640</v>
      </c>
      <c r="W73" s="1032">
        <f t="shared" si="55"/>
        <v>2.8800000000000003</v>
      </c>
      <c r="X73" s="1032">
        <f t="shared" si="56"/>
        <v>480</v>
      </c>
      <c r="Y73" s="1017"/>
      <c r="Z73" s="1032">
        <f t="shared" si="48"/>
        <v>0</v>
      </c>
      <c r="AA73" s="1032">
        <f t="shared" si="49"/>
        <v>5760</v>
      </c>
      <c r="AB73" s="863">
        <f t="shared" si="57"/>
        <v>0</v>
      </c>
    </row>
    <row r="74" spans="1:28" s="1039" customFormat="1" ht="14.25" x14ac:dyDescent="0.3">
      <c r="A74" s="1026"/>
      <c r="B74" s="1027"/>
      <c r="C74" s="1099" t="str">
        <f>'24. M&amp;E Staff Loading'!C74</f>
        <v>M&amp;E Lead Test Engineer - On</v>
      </c>
      <c r="D74" s="873">
        <f>'24. M&amp;E Staff Loading'!D74</f>
        <v>110</v>
      </c>
      <c r="E74" s="1100" t="str">
        <f>'24. M&amp;E Staff Loading'!E74</f>
        <v>N</v>
      </c>
      <c r="F74" s="1053">
        <v>448.18658333333326</v>
      </c>
      <c r="G74" s="1053">
        <v>448.18658333333326</v>
      </c>
      <c r="H74" s="1053">
        <v>448.18658333333326</v>
      </c>
      <c r="I74" s="1053">
        <v>448.18658333333326</v>
      </c>
      <c r="J74" s="1053">
        <v>448.18658333333326</v>
      </c>
      <c r="K74" s="1053">
        <v>448.18658333333326</v>
      </c>
      <c r="L74" s="1053">
        <v>448.18658333333326</v>
      </c>
      <c r="M74" s="1053">
        <v>448.18658333333326</v>
      </c>
      <c r="N74" s="1053">
        <v>448.18658333333326</v>
      </c>
      <c r="O74" s="1053">
        <v>448.18658333333326</v>
      </c>
      <c r="P74" s="1053">
        <v>448.18658333333326</v>
      </c>
      <c r="Q74" s="1053">
        <v>448.18658333333326</v>
      </c>
      <c r="R74" s="1031">
        <f t="shared" si="53"/>
        <v>5378.2389999999987</v>
      </c>
      <c r="S74" s="742">
        <f t="shared" si="54"/>
        <v>591606.2899999998</v>
      </c>
      <c r="W74" s="1032">
        <f t="shared" si="55"/>
        <v>2.6891194999999994</v>
      </c>
      <c r="X74" s="1032">
        <f t="shared" si="56"/>
        <v>448.1865833333332</v>
      </c>
      <c r="Y74" s="1017"/>
      <c r="Z74" s="1032">
        <f t="shared" si="48"/>
        <v>0</v>
      </c>
      <c r="AA74" s="1032">
        <f t="shared" si="49"/>
        <v>5378.2389999999987</v>
      </c>
      <c r="AB74" s="863">
        <f t="shared" si="57"/>
        <v>0</v>
      </c>
    </row>
    <row r="75" spans="1:28" s="1039" customFormat="1" ht="14.25" x14ac:dyDescent="0.3">
      <c r="A75" s="1026"/>
      <c r="B75" s="1027"/>
      <c r="C75" s="1099" t="str">
        <f>'24. M&amp;E Staff Loading'!C75</f>
        <v>M&amp;E Sr. Test Engineer - Off</v>
      </c>
      <c r="D75" s="873">
        <f>'24. M&amp;E Staff Loading'!D75</f>
        <v>58</v>
      </c>
      <c r="E75" s="1100" t="str">
        <f>'24. M&amp;E Staff Loading'!E75</f>
        <v>Y</v>
      </c>
      <c r="F75" s="1053">
        <v>497.88875000000002</v>
      </c>
      <c r="G75" s="1053">
        <v>497.88875000000002</v>
      </c>
      <c r="H75" s="1053">
        <v>497.88875000000002</v>
      </c>
      <c r="I75" s="1053">
        <v>497.88875000000002</v>
      </c>
      <c r="J75" s="1053">
        <v>497.88875000000002</v>
      </c>
      <c r="K75" s="1053">
        <v>497.88875000000002</v>
      </c>
      <c r="L75" s="1053">
        <v>497.88875000000002</v>
      </c>
      <c r="M75" s="1053">
        <v>497.88875000000002</v>
      </c>
      <c r="N75" s="1053">
        <v>497.88875000000002</v>
      </c>
      <c r="O75" s="1053">
        <v>497.88875000000002</v>
      </c>
      <c r="P75" s="1053">
        <v>497.88875000000002</v>
      </c>
      <c r="Q75" s="1053">
        <v>497.88875000000002</v>
      </c>
      <c r="R75" s="1031">
        <f t="shared" si="53"/>
        <v>5974.665</v>
      </c>
      <c r="S75" s="742">
        <f t="shared" si="54"/>
        <v>346530.57</v>
      </c>
      <c r="W75" s="1032">
        <f t="shared" si="55"/>
        <v>2.9873325000000004</v>
      </c>
      <c r="X75" s="1032">
        <f t="shared" si="56"/>
        <v>497.88875000000002</v>
      </c>
      <c r="Y75" s="1017"/>
      <c r="Z75" s="1032">
        <f t="shared" si="48"/>
        <v>5974.665</v>
      </c>
      <c r="AA75" s="1032">
        <f t="shared" si="49"/>
        <v>0</v>
      </c>
      <c r="AB75" s="863">
        <f t="shared" si="57"/>
        <v>1</v>
      </c>
    </row>
    <row r="76" spans="1:28" s="1039" customFormat="1" ht="14.25" x14ac:dyDescent="0.3">
      <c r="A76" s="1026"/>
      <c r="B76" s="1027"/>
      <c r="C76" s="1099" t="str">
        <f>'24. M&amp;E Staff Loading'!C76</f>
        <v>M&amp;E Sr. Test Engineer - On</v>
      </c>
      <c r="D76" s="873">
        <f>'24. M&amp;E Staff Loading'!D76</f>
        <v>90</v>
      </c>
      <c r="E76" s="1100" t="str">
        <f>'24. M&amp;E Staff Loading'!E76</f>
        <v>N</v>
      </c>
      <c r="F76" s="1053">
        <v>909.43999999999983</v>
      </c>
      <c r="G76" s="1053">
        <v>909.43999999999983</v>
      </c>
      <c r="H76" s="1053">
        <v>909.43999999999983</v>
      </c>
      <c r="I76" s="1053">
        <v>909.43999999999983</v>
      </c>
      <c r="J76" s="1053">
        <v>909.43999999999983</v>
      </c>
      <c r="K76" s="1053">
        <v>909.43999999999983</v>
      </c>
      <c r="L76" s="1053">
        <v>909.43999999999983</v>
      </c>
      <c r="M76" s="1053">
        <v>909.43999999999983</v>
      </c>
      <c r="N76" s="1053">
        <v>909.43999999999983</v>
      </c>
      <c r="O76" s="1053">
        <v>909.43999999999983</v>
      </c>
      <c r="P76" s="1053">
        <v>909.43999999999983</v>
      </c>
      <c r="Q76" s="1053">
        <v>909.43999999999983</v>
      </c>
      <c r="R76" s="1031">
        <f t="shared" si="53"/>
        <v>10913.279999999999</v>
      </c>
      <c r="S76" s="742">
        <f t="shared" si="54"/>
        <v>982195.19999999995</v>
      </c>
      <c r="W76" s="1032">
        <f t="shared" si="55"/>
        <v>5.4566400000000002</v>
      </c>
      <c r="X76" s="1032">
        <f t="shared" si="56"/>
        <v>909.43999999999994</v>
      </c>
      <c r="Y76" s="1017"/>
      <c r="Z76" s="1032">
        <f t="shared" si="48"/>
        <v>0</v>
      </c>
      <c r="AA76" s="1032">
        <f t="shared" si="49"/>
        <v>10913.279999999999</v>
      </c>
      <c r="AB76" s="863">
        <f t="shared" si="57"/>
        <v>0</v>
      </c>
    </row>
    <row r="77" spans="1:28" s="1039" customFormat="1" ht="14.25" x14ac:dyDescent="0.3">
      <c r="A77" s="1026"/>
      <c r="B77" s="1027"/>
      <c r="C77" s="1099" t="str">
        <f>'24. M&amp;E Staff Loading'!C77</f>
        <v>M&amp;E Test Engineer - Off</v>
      </c>
      <c r="D77" s="873">
        <f>'24. M&amp;E Staff Loading'!D77</f>
        <v>48</v>
      </c>
      <c r="E77" s="1100" t="str">
        <f>'24. M&amp;E Staff Loading'!E77</f>
        <v>Y</v>
      </c>
      <c r="F77" s="1053">
        <v>1496.5662499999999</v>
      </c>
      <c r="G77" s="1053">
        <v>1496.5662499999999</v>
      </c>
      <c r="H77" s="1053">
        <v>1496.5662499999999</v>
      </c>
      <c r="I77" s="1053">
        <v>1496.5662499999999</v>
      </c>
      <c r="J77" s="1053">
        <v>1496.5662499999999</v>
      </c>
      <c r="K77" s="1053">
        <v>1496.5662499999999</v>
      </c>
      <c r="L77" s="1053">
        <v>1496.5662499999999</v>
      </c>
      <c r="M77" s="1053">
        <v>1496.5662499999999</v>
      </c>
      <c r="N77" s="1053">
        <v>1496.5662499999999</v>
      </c>
      <c r="O77" s="1053">
        <v>1496.5662499999999</v>
      </c>
      <c r="P77" s="1053">
        <v>1496.5662499999999</v>
      </c>
      <c r="Q77" s="1053">
        <v>1496.5662499999999</v>
      </c>
      <c r="R77" s="1031">
        <f t="shared" si="53"/>
        <v>17958.794999999998</v>
      </c>
      <c r="S77" s="742">
        <f t="shared" si="54"/>
        <v>862022.15999999992</v>
      </c>
      <c r="W77" s="1032">
        <f t="shared" si="55"/>
        <v>8.9793974999999993</v>
      </c>
      <c r="X77" s="1032">
        <f t="shared" si="56"/>
        <v>1496.5662499999999</v>
      </c>
      <c r="Y77" s="1017"/>
      <c r="Z77" s="1032">
        <f t="shared" si="48"/>
        <v>17958.794999999998</v>
      </c>
      <c r="AA77" s="1032">
        <f t="shared" si="49"/>
        <v>0</v>
      </c>
      <c r="AB77" s="863">
        <f t="shared" si="57"/>
        <v>1</v>
      </c>
    </row>
    <row r="78" spans="1:28" s="1039" customFormat="1" ht="14.25" x14ac:dyDescent="0.3">
      <c r="A78" s="1026"/>
      <c r="B78" s="1027"/>
      <c r="C78" s="1099" t="str">
        <f>'24. M&amp;E Staff Loading'!C78</f>
        <v>M&amp;E Test Engineer - On</v>
      </c>
      <c r="D78" s="873">
        <f>'24. M&amp;E Staff Loading'!D78</f>
        <v>71</v>
      </c>
      <c r="E78" s="1100" t="str">
        <f>'24. M&amp;E Staff Loading'!E78</f>
        <v>N</v>
      </c>
      <c r="F78" s="1053">
        <v>454.71983333333333</v>
      </c>
      <c r="G78" s="1053">
        <v>454.71983333333333</v>
      </c>
      <c r="H78" s="1053">
        <v>454.71983333333333</v>
      </c>
      <c r="I78" s="1053">
        <v>454.71983333333333</v>
      </c>
      <c r="J78" s="1053">
        <v>454.71983333333333</v>
      </c>
      <c r="K78" s="1053">
        <v>454.71983333333333</v>
      </c>
      <c r="L78" s="1053">
        <v>454.71983333333333</v>
      </c>
      <c r="M78" s="1053">
        <v>454.71983333333333</v>
      </c>
      <c r="N78" s="1053">
        <v>454.71983333333333</v>
      </c>
      <c r="O78" s="1053">
        <v>454.71983333333333</v>
      </c>
      <c r="P78" s="1053">
        <v>454.71983333333333</v>
      </c>
      <c r="Q78" s="1053">
        <v>454.71983333333333</v>
      </c>
      <c r="R78" s="1031">
        <f t="shared" si="53"/>
        <v>5456.6380000000017</v>
      </c>
      <c r="S78" s="742">
        <f t="shared" si="54"/>
        <v>387421.29800000013</v>
      </c>
      <c r="W78" s="1032">
        <f t="shared" si="55"/>
        <v>2.7283190000000013</v>
      </c>
      <c r="X78" s="1032">
        <f t="shared" si="56"/>
        <v>454.7198333333335</v>
      </c>
      <c r="Y78" s="1017"/>
      <c r="Z78" s="1032">
        <f t="shared" si="48"/>
        <v>0</v>
      </c>
      <c r="AA78" s="1032">
        <f t="shared" si="49"/>
        <v>5456.6380000000017</v>
      </c>
      <c r="AB78" s="863">
        <f t="shared" si="57"/>
        <v>0</v>
      </c>
    </row>
    <row r="79" spans="1:28" s="1039" customFormat="1" ht="14.25" x14ac:dyDescent="0.3">
      <c r="A79" s="1026"/>
      <c r="B79" s="1027"/>
      <c r="C79" s="1099">
        <f>'24. M&amp;E Staff Loading'!C79</f>
        <v>0</v>
      </c>
      <c r="D79" s="873">
        <f>'24. M&amp;E Staff Loading'!D79</f>
        <v>0</v>
      </c>
      <c r="E79" s="1100">
        <f>'24. M&amp;E Staff Loading'!E79</f>
        <v>0</v>
      </c>
      <c r="F79" s="1053"/>
      <c r="G79" s="1053"/>
      <c r="H79" s="1053"/>
      <c r="I79" s="1053"/>
      <c r="J79" s="1053"/>
      <c r="K79" s="1053"/>
      <c r="L79" s="1053"/>
      <c r="M79" s="1053"/>
      <c r="N79" s="1053"/>
      <c r="O79" s="1053"/>
      <c r="P79" s="1053"/>
      <c r="Q79" s="1053"/>
      <c r="R79" s="1031">
        <f t="shared" si="53"/>
        <v>0</v>
      </c>
      <c r="S79" s="742">
        <f t="shared" si="54"/>
        <v>0</v>
      </c>
      <c r="W79" s="1032">
        <f t="shared" si="55"/>
        <v>0</v>
      </c>
      <c r="X79" s="1032">
        <f t="shared" si="56"/>
        <v>0</v>
      </c>
      <c r="Y79" s="1017"/>
      <c r="Z79" s="1032">
        <f t="shared" si="48"/>
        <v>0</v>
      </c>
      <c r="AA79" s="1032">
        <f t="shared" si="49"/>
        <v>0</v>
      </c>
      <c r="AB79" s="863" t="e">
        <f t="shared" si="57"/>
        <v>#DIV/0!</v>
      </c>
    </row>
    <row r="80" spans="1:28" s="1039" customFormat="1" ht="15" thickBot="1" x14ac:dyDescent="0.35">
      <c r="A80" s="1033"/>
      <c r="B80" s="1034" t="s">
        <v>1375</v>
      </c>
      <c r="C80" s="1035"/>
      <c r="D80" s="874"/>
      <c r="E80" s="1037"/>
      <c r="F80" s="1038">
        <f>SUM(F72:F79)</f>
        <v>4286.8014166666662</v>
      </c>
      <c r="G80" s="1038">
        <f t="shared" ref="G80:R80" si="58">SUM(G72:G79)</f>
        <v>4286.8014166666662</v>
      </c>
      <c r="H80" s="1038">
        <f t="shared" si="58"/>
        <v>4286.8014166666662</v>
      </c>
      <c r="I80" s="1038">
        <f t="shared" si="58"/>
        <v>4286.8014166666662</v>
      </c>
      <c r="J80" s="1038">
        <f t="shared" si="58"/>
        <v>4286.8014166666662</v>
      </c>
      <c r="K80" s="1038">
        <f t="shared" si="58"/>
        <v>4286.8014166666662</v>
      </c>
      <c r="L80" s="1038">
        <f t="shared" si="58"/>
        <v>4286.8014166666662</v>
      </c>
      <c r="M80" s="1038">
        <f t="shared" si="58"/>
        <v>4286.8014166666662</v>
      </c>
      <c r="N80" s="1038">
        <f t="shared" si="58"/>
        <v>4286.8014166666662</v>
      </c>
      <c r="O80" s="1038">
        <f t="shared" si="58"/>
        <v>4286.8014166666662</v>
      </c>
      <c r="P80" s="1038">
        <f t="shared" si="58"/>
        <v>4286.8014166666662</v>
      </c>
      <c r="Q80" s="1038">
        <f t="shared" si="58"/>
        <v>4286.8014166666662</v>
      </c>
      <c r="R80" s="1038">
        <f t="shared" si="58"/>
        <v>51441.616999999991</v>
      </c>
      <c r="S80" s="750">
        <f>SUM(S72:S79)</f>
        <v>3970415.5179999997</v>
      </c>
      <c r="T80" s="1017"/>
      <c r="U80" s="1017"/>
      <c r="V80" s="1017"/>
      <c r="W80" s="1050">
        <f>SUM(W72:W79)</f>
        <v>25.7208085</v>
      </c>
      <c r="X80" s="1050">
        <f>SUM(X72:X79)</f>
        <v>4286.8014166666662</v>
      </c>
      <c r="Z80" s="1040">
        <f>SUM(Z72:Z79)</f>
        <v>23933.46</v>
      </c>
      <c r="AA80" s="1040">
        <f>SUM(AA72:AA79)</f>
        <v>27508.156999999999</v>
      </c>
      <c r="AB80" s="752">
        <f>Z80/(Z80+AA80)</f>
        <v>0.46525481498763926</v>
      </c>
    </row>
    <row r="81" spans="1:28" s="1039" customFormat="1" ht="14.25" x14ac:dyDescent="0.3">
      <c r="A81" s="1026">
        <v>2.5</v>
      </c>
      <c r="B81" s="1027" t="s">
        <v>1376</v>
      </c>
      <c r="C81" s="1099">
        <f>'24. M&amp;E Staff Loading'!C81</f>
        <v>0</v>
      </c>
      <c r="D81" s="873">
        <f>'24. M&amp;E Staff Loading'!D81</f>
        <v>0</v>
      </c>
      <c r="E81" s="1100">
        <f>'24. M&amp;E Staff Loading'!E81</f>
        <v>0</v>
      </c>
      <c r="F81" s="1053"/>
      <c r="G81" s="1053"/>
      <c r="H81" s="1053"/>
      <c r="I81" s="1053"/>
      <c r="J81" s="1053"/>
      <c r="K81" s="1053"/>
      <c r="L81" s="1053"/>
      <c r="M81" s="1053"/>
      <c r="N81" s="1053"/>
      <c r="O81" s="1053"/>
      <c r="P81" s="1053"/>
      <c r="Q81" s="1053"/>
      <c r="R81" s="1031">
        <f t="shared" ref="R81:R85" si="59">SUM(F81:Q81)</f>
        <v>0</v>
      </c>
      <c r="S81" s="742">
        <f t="shared" ref="S81:S85" si="60">D81*R81</f>
        <v>0</v>
      </c>
      <c r="W81" s="1032">
        <f t="shared" ref="W81:W85" si="61">X81/$U$7</f>
        <v>0</v>
      </c>
      <c r="X81" s="1032">
        <f t="shared" ref="X81:X85" si="62">R81/12</f>
        <v>0</v>
      </c>
      <c r="Y81" s="1017"/>
      <c r="Z81" s="1032">
        <f t="shared" si="48"/>
        <v>0</v>
      </c>
      <c r="AA81" s="1032">
        <f t="shared" si="49"/>
        <v>0</v>
      </c>
      <c r="AB81" s="863" t="e">
        <f t="shared" ref="AB81:AB85" si="63">Z81/(AA81+Z81)</f>
        <v>#DIV/0!</v>
      </c>
    </row>
    <row r="82" spans="1:28" s="1039" customFormat="1" ht="14.25" x14ac:dyDescent="0.3">
      <c r="A82" s="1026"/>
      <c r="B82" s="1027"/>
      <c r="C82" s="1099" t="str">
        <f>'24. M&amp;E Staff Loading'!C82</f>
        <v>M&amp;E Release Manager</v>
      </c>
      <c r="D82" s="873">
        <f>'24. M&amp;E Staff Loading'!D82</f>
        <v>204</v>
      </c>
      <c r="E82" s="1100" t="str">
        <f>'24. M&amp;E Staff Loading'!E82</f>
        <v>N</v>
      </c>
      <c r="F82" s="1053">
        <v>147</v>
      </c>
      <c r="G82" s="1053">
        <v>147</v>
      </c>
      <c r="H82" s="1053">
        <v>147</v>
      </c>
      <c r="I82" s="1053">
        <v>147</v>
      </c>
      <c r="J82" s="1053">
        <v>147</v>
      </c>
      <c r="K82" s="1053">
        <v>147</v>
      </c>
      <c r="L82" s="1053">
        <v>147</v>
      </c>
      <c r="M82" s="1053">
        <v>147</v>
      </c>
      <c r="N82" s="1053">
        <v>147</v>
      </c>
      <c r="O82" s="1053">
        <v>147</v>
      </c>
      <c r="P82" s="1053">
        <v>147</v>
      </c>
      <c r="Q82" s="1053">
        <v>147</v>
      </c>
      <c r="R82" s="1031">
        <f t="shared" si="59"/>
        <v>1764</v>
      </c>
      <c r="S82" s="742">
        <f t="shared" si="60"/>
        <v>359856</v>
      </c>
      <c r="W82" s="1032">
        <f t="shared" si="61"/>
        <v>0.88200000000000001</v>
      </c>
      <c r="X82" s="1032">
        <f t="shared" si="62"/>
        <v>147</v>
      </c>
      <c r="Y82" s="1017"/>
      <c r="Z82" s="1032">
        <f t="shared" si="48"/>
        <v>0</v>
      </c>
      <c r="AA82" s="1032">
        <f t="shared" si="49"/>
        <v>1764</v>
      </c>
      <c r="AB82" s="863">
        <f t="shared" si="63"/>
        <v>0</v>
      </c>
    </row>
    <row r="83" spans="1:28" s="1039" customFormat="1" ht="14.25" x14ac:dyDescent="0.3">
      <c r="A83" s="1026"/>
      <c r="B83" s="1027"/>
      <c r="C83" s="1099">
        <f>'24. M&amp;E Staff Loading'!C83</f>
        <v>0</v>
      </c>
      <c r="D83" s="873">
        <f>'24. M&amp;E Staff Loading'!D83</f>
        <v>0</v>
      </c>
      <c r="E83" s="1100">
        <f>'24. M&amp;E Staff Loading'!E83</f>
        <v>0</v>
      </c>
      <c r="F83" s="1053"/>
      <c r="G83" s="1053"/>
      <c r="H83" s="1053"/>
      <c r="I83" s="1053"/>
      <c r="J83" s="1053"/>
      <c r="K83" s="1053"/>
      <c r="L83" s="1053"/>
      <c r="M83" s="1053"/>
      <c r="N83" s="1053"/>
      <c r="O83" s="1053"/>
      <c r="P83" s="1053"/>
      <c r="Q83" s="1053"/>
      <c r="R83" s="1031">
        <f t="shared" si="59"/>
        <v>0</v>
      </c>
      <c r="S83" s="742">
        <f t="shared" si="60"/>
        <v>0</v>
      </c>
      <c r="W83" s="1032">
        <f t="shared" si="61"/>
        <v>0</v>
      </c>
      <c r="X83" s="1032">
        <f t="shared" si="62"/>
        <v>0</v>
      </c>
      <c r="Y83" s="1017"/>
      <c r="Z83" s="1032">
        <f t="shared" si="48"/>
        <v>0</v>
      </c>
      <c r="AA83" s="1032">
        <f t="shared" si="49"/>
        <v>0</v>
      </c>
      <c r="AB83" s="863" t="e">
        <f t="shared" si="63"/>
        <v>#DIV/0!</v>
      </c>
    </row>
    <row r="84" spans="1:28" s="1039" customFormat="1" ht="14.25" x14ac:dyDescent="0.3">
      <c r="A84" s="1026"/>
      <c r="B84" s="1027"/>
      <c r="C84" s="1099">
        <f>'24. M&amp;E Staff Loading'!C84</f>
        <v>0</v>
      </c>
      <c r="D84" s="873">
        <f>'24. M&amp;E Staff Loading'!D84</f>
        <v>0</v>
      </c>
      <c r="E84" s="1100">
        <f>'24. M&amp;E Staff Loading'!E84</f>
        <v>0</v>
      </c>
      <c r="F84" s="1053"/>
      <c r="G84" s="1053"/>
      <c r="H84" s="1053"/>
      <c r="I84" s="1053"/>
      <c r="J84" s="1053"/>
      <c r="K84" s="1053"/>
      <c r="L84" s="1053"/>
      <c r="M84" s="1053"/>
      <c r="N84" s="1053"/>
      <c r="O84" s="1053"/>
      <c r="P84" s="1053"/>
      <c r="Q84" s="1053"/>
      <c r="R84" s="1031">
        <f t="shared" si="59"/>
        <v>0</v>
      </c>
      <c r="S84" s="742">
        <f t="shared" si="60"/>
        <v>0</v>
      </c>
      <c r="W84" s="1032">
        <f t="shared" si="61"/>
        <v>0</v>
      </c>
      <c r="X84" s="1032">
        <f t="shared" si="62"/>
        <v>0</v>
      </c>
      <c r="Y84" s="1017"/>
      <c r="Z84" s="1032">
        <f t="shared" si="48"/>
        <v>0</v>
      </c>
      <c r="AA84" s="1032">
        <f t="shared" si="49"/>
        <v>0</v>
      </c>
      <c r="AB84" s="863" t="e">
        <f t="shared" si="63"/>
        <v>#DIV/0!</v>
      </c>
    </row>
    <row r="85" spans="1:28" s="1039" customFormat="1" ht="14.25" x14ac:dyDescent="0.3">
      <c r="A85" s="1026"/>
      <c r="B85" s="1027"/>
      <c r="C85" s="1099">
        <f>'24. M&amp;E Staff Loading'!C85</f>
        <v>0</v>
      </c>
      <c r="D85" s="873">
        <f>'24. M&amp;E Staff Loading'!D85</f>
        <v>0</v>
      </c>
      <c r="E85" s="1100">
        <f>'24. M&amp;E Staff Loading'!E85</f>
        <v>0</v>
      </c>
      <c r="F85" s="1053"/>
      <c r="G85" s="1053"/>
      <c r="H85" s="1053"/>
      <c r="I85" s="1053"/>
      <c r="J85" s="1053"/>
      <c r="K85" s="1053"/>
      <c r="L85" s="1053"/>
      <c r="M85" s="1053"/>
      <c r="N85" s="1053"/>
      <c r="O85" s="1053"/>
      <c r="P85" s="1053"/>
      <c r="Q85" s="1053"/>
      <c r="R85" s="1031">
        <f t="shared" si="59"/>
        <v>0</v>
      </c>
      <c r="S85" s="742">
        <f t="shared" si="60"/>
        <v>0</v>
      </c>
      <c r="W85" s="1032">
        <f t="shared" si="61"/>
        <v>0</v>
      </c>
      <c r="X85" s="1032">
        <f t="shared" si="62"/>
        <v>0</v>
      </c>
      <c r="Y85" s="1017"/>
      <c r="Z85" s="1032">
        <f t="shared" si="48"/>
        <v>0</v>
      </c>
      <c r="AA85" s="1032">
        <f t="shared" si="49"/>
        <v>0</v>
      </c>
      <c r="AB85" s="863" t="e">
        <f t="shared" si="63"/>
        <v>#DIV/0!</v>
      </c>
    </row>
    <row r="86" spans="1:28" s="1039" customFormat="1" ht="15" thickBot="1" x14ac:dyDescent="0.35">
      <c r="A86" s="1033"/>
      <c r="B86" s="1034" t="s">
        <v>1378</v>
      </c>
      <c r="C86" s="1035"/>
      <c r="D86" s="874"/>
      <c r="E86" s="1037"/>
      <c r="F86" s="1038">
        <f>SUM(F81:F85)</f>
        <v>147</v>
      </c>
      <c r="G86" s="1038">
        <f t="shared" ref="G86:R86" si="64">SUM(G81:G85)</f>
        <v>147</v>
      </c>
      <c r="H86" s="1038">
        <f t="shared" si="64"/>
        <v>147</v>
      </c>
      <c r="I86" s="1038">
        <f t="shared" si="64"/>
        <v>147</v>
      </c>
      <c r="J86" s="1038">
        <f t="shared" si="64"/>
        <v>147</v>
      </c>
      <c r="K86" s="1038">
        <f t="shared" si="64"/>
        <v>147</v>
      </c>
      <c r="L86" s="1038">
        <f t="shared" si="64"/>
        <v>147</v>
      </c>
      <c r="M86" s="1038">
        <f t="shared" si="64"/>
        <v>147</v>
      </c>
      <c r="N86" s="1038">
        <f t="shared" si="64"/>
        <v>147</v>
      </c>
      <c r="O86" s="1038">
        <f t="shared" si="64"/>
        <v>147</v>
      </c>
      <c r="P86" s="1038">
        <f t="shared" si="64"/>
        <v>147</v>
      </c>
      <c r="Q86" s="1038">
        <f t="shared" si="64"/>
        <v>147</v>
      </c>
      <c r="R86" s="1038">
        <f t="shared" si="64"/>
        <v>1764</v>
      </c>
      <c r="S86" s="750">
        <f>SUM(S81:S85)</f>
        <v>359856</v>
      </c>
      <c r="T86" s="1017"/>
      <c r="U86" s="1017"/>
      <c r="V86" s="1017"/>
      <c r="W86" s="1050">
        <f>SUM(W81:W85)</f>
        <v>0.88200000000000001</v>
      </c>
      <c r="X86" s="1050">
        <f>SUM(X81:X85)</f>
        <v>147</v>
      </c>
      <c r="Z86" s="1040">
        <f>SUM(Z81:Z85)</f>
        <v>0</v>
      </c>
      <c r="AA86" s="1040">
        <f>SUM(AA81:AA85)</f>
        <v>1764</v>
      </c>
      <c r="AB86" s="752">
        <f>Z86/(Z86+AA86)</f>
        <v>0</v>
      </c>
    </row>
    <row r="87" spans="1:28" s="1039" customFormat="1" ht="14.25" x14ac:dyDescent="0.3">
      <c r="A87" s="1026">
        <v>2.6</v>
      </c>
      <c r="B87" s="1027" t="s">
        <v>1379</v>
      </c>
      <c r="C87" s="1099">
        <f>'24. M&amp;E Staff Loading'!C87</f>
        <v>0</v>
      </c>
      <c r="D87" s="873">
        <f>'24. M&amp;E Staff Loading'!D87</f>
        <v>0</v>
      </c>
      <c r="E87" s="1100">
        <f>'24. M&amp;E Staff Loading'!E87</f>
        <v>0</v>
      </c>
      <c r="F87" s="1053"/>
      <c r="G87" s="1053"/>
      <c r="H87" s="1053"/>
      <c r="I87" s="1053"/>
      <c r="J87" s="1053"/>
      <c r="K87" s="1053"/>
      <c r="L87" s="1053"/>
      <c r="M87" s="1053"/>
      <c r="N87" s="1053"/>
      <c r="O87" s="1053"/>
      <c r="P87" s="1053"/>
      <c r="Q87" s="1053"/>
      <c r="R87" s="1031">
        <f t="shared" ref="R87:R92" si="65">SUM(F87:Q87)</f>
        <v>0</v>
      </c>
      <c r="S87" s="742">
        <f t="shared" ref="S87:S92" si="66">D87*R87</f>
        <v>0</v>
      </c>
      <c r="W87" s="1032">
        <f t="shared" ref="W87:W92" si="67">X87/$U$7</f>
        <v>0</v>
      </c>
      <c r="X87" s="1032">
        <f t="shared" ref="X87:X92" si="68">R87/12</f>
        <v>0</v>
      </c>
      <c r="Y87" s="1017"/>
      <c r="Z87" s="1032">
        <f t="shared" si="48"/>
        <v>0</v>
      </c>
      <c r="AA87" s="1032">
        <f t="shared" si="49"/>
        <v>0</v>
      </c>
      <c r="AB87" s="863" t="e">
        <f t="shared" ref="AB87:AB92" si="69">Z87/(AA87+Z87)</f>
        <v>#DIV/0!</v>
      </c>
    </row>
    <row r="88" spans="1:28" ht="14.25" x14ac:dyDescent="0.3">
      <c r="A88" s="1026"/>
      <c r="B88" s="1027"/>
      <c r="C88" s="1099" t="str">
        <f>'24. M&amp;E Staff Loading'!C88</f>
        <v>M&amp;E Training Developer - Off</v>
      </c>
      <c r="D88" s="873">
        <f>'24. M&amp;E Staff Loading'!D88</f>
        <v>67</v>
      </c>
      <c r="E88" s="1100" t="str">
        <f>'24. M&amp;E Staff Loading'!E88</f>
        <v>Y</v>
      </c>
      <c r="F88" s="1053">
        <v>165.96291666666667</v>
      </c>
      <c r="G88" s="1053">
        <v>165.96291666666667</v>
      </c>
      <c r="H88" s="1053">
        <v>165.96291666666667</v>
      </c>
      <c r="I88" s="1053">
        <v>165.96291666666667</v>
      </c>
      <c r="J88" s="1053">
        <v>165.96291666666667</v>
      </c>
      <c r="K88" s="1053">
        <v>165.96291666666667</v>
      </c>
      <c r="L88" s="1053">
        <v>165.96291666666667</v>
      </c>
      <c r="M88" s="1053">
        <v>165.96291666666667</v>
      </c>
      <c r="N88" s="1053">
        <v>165.96291666666667</v>
      </c>
      <c r="O88" s="1053">
        <v>165.96291666666667</v>
      </c>
      <c r="P88" s="1053">
        <v>165.96291666666667</v>
      </c>
      <c r="Q88" s="1053">
        <v>165.96291666666667</v>
      </c>
      <c r="R88" s="1031">
        <f t="shared" si="65"/>
        <v>1991.5549999999996</v>
      </c>
      <c r="S88" s="742">
        <f t="shared" si="66"/>
        <v>133434.18499999997</v>
      </c>
      <c r="T88" s="1039"/>
      <c r="U88" s="1039"/>
      <c r="V88" s="1039"/>
      <c r="W88" s="1032">
        <f t="shared" si="67"/>
        <v>0.99577749999999987</v>
      </c>
      <c r="X88" s="1032">
        <f t="shared" si="68"/>
        <v>165.96291666666664</v>
      </c>
      <c r="Z88" s="1032">
        <f t="shared" si="48"/>
        <v>1991.5549999999996</v>
      </c>
      <c r="AA88" s="1032">
        <f t="shared" si="49"/>
        <v>0</v>
      </c>
      <c r="AB88" s="863">
        <f t="shared" si="69"/>
        <v>1</v>
      </c>
    </row>
    <row r="89" spans="1:28" ht="14.25" x14ac:dyDescent="0.3">
      <c r="A89" s="1026"/>
      <c r="B89" s="1027"/>
      <c r="C89" s="1099" t="str">
        <f>'24. M&amp;E Staff Loading'!C89</f>
        <v>M&amp;E Training Developer - On</v>
      </c>
      <c r="D89" s="873">
        <f>'24. M&amp;E Staff Loading'!D89</f>
        <v>82</v>
      </c>
      <c r="E89" s="1100" t="str">
        <f>'24. M&amp;E Staff Loading'!E89</f>
        <v>N</v>
      </c>
      <c r="F89" s="1053">
        <v>150.91991666666667</v>
      </c>
      <c r="G89" s="1053">
        <v>150.91991666666667</v>
      </c>
      <c r="H89" s="1053">
        <v>150.91991666666667</v>
      </c>
      <c r="I89" s="1053">
        <v>150.91991666666667</v>
      </c>
      <c r="J89" s="1053">
        <v>150.91991666666667</v>
      </c>
      <c r="K89" s="1053">
        <v>150.91991666666667</v>
      </c>
      <c r="L89" s="1053">
        <v>150.91991666666667</v>
      </c>
      <c r="M89" s="1053">
        <v>150.91991666666667</v>
      </c>
      <c r="N89" s="1053">
        <v>150.91991666666667</v>
      </c>
      <c r="O89" s="1053">
        <v>150.91991666666667</v>
      </c>
      <c r="P89" s="1053">
        <v>150.91991666666667</v>
      </c>
      <c r="Q89" s="1053">
        <v>150.91991666666667</v>
      </c>
      <c r="R89" s="1031">
        <f t="shared" si="65"/>
        <v>1811.0390000000004</v>
      </c>
      <c r="S89" s="742">
        <f t="shared" si="66"/>
        <v>148505.19800000003</v>
      </c>
      <c r="T89" s="1039"/>
      <c r="U89" s="1039"/>
      <c r="V89" s="1039"/>
      <c r="W89" s="1032">
        <f t="shared" si="67"/>
        <v>0.90551950000000025</v>
      </c>
      <c r="X89" s="1032">
        <f t="shared" si="68"/>
        <v>150.91991666666669</v>
      </c>
      <c r="Z89" s="1032">
        <f t="shared" si="48"/>
        <v>0</v>
      </c>
      <c r="AA89" s="1032">
        <f t="shared" si="49"/>
        <v>1811.0390000000004</v>
      </c>
      <c r="AB89" s="863">
        <f t="shared" si="69"/>
        <v>0</v>
      </c>
    </row>
    <row r="90" spans="1:28" ht="14.25" x14ac:dyDescent="0.3">
      <c r="A90" s="1026"/>
      <c r="B90" s="1027"/>
      <c r="C90" s="1099" t="str">
        <f>'24. M&amp;E Staff Loading'!C90</f>
        <v>M&amp;E Training Lead Developer - Off</v>
      </c>
      <c r="D90" s="873">
        <f>'24. M&amp;E Staff Loading'!D90</f>
        <v>77</v>
      </c>
      <c r="E90" s="1100" t="str">
        <f>'24. M&amp;E Staff Loading'!E90</f>
        <v>Y</v>
      </c>
      <c r="F90" s="1053">
        <v>165.96291666666667</v>
      </c>
      <c r="G90" s="1053">
        <v>165.96291666666667</v>
      </c>
      <c r="H90" s="1053">
        <v>165.96291666666667</v>
      </c>
      <c r="I90" s="1053">
        <v>165.96291666666667</v>
      </c>
      <c r="J90" s="1053">
        <v>165.96291666666667</v>
      </c>
      <c r="K90" s="1053">
        <v>165.96291666666667</v>
      </c>
      <c r="L90" s="1053">
        <v>165.96291666666667</v>
      </c>
      <c r="M90" s="1053">
        <v>165.96291666666667</v>
      </c>
      <c r="N90" s="1053">
        <v>165.96291666666667</v>
      </c>
      <c r="O90" s="1053">
        <v>165.96291666666667</v>
      </c>
      <c r="P90" s="1053">
        <v>165.96291666666667</v>
      </c>
      <c r="Q90" s="1053">
        <v>165.96291666666667</v>
      </c>
      <c r="R90" s="1031">
        <f t="shared" si="65"/>
        <v>1991.5549999999996</v>
      </c>
      <c r="S90" s="742">
        <f t="shared" si="66"/>
        <v>153349.73499999996</v>
      </c>
      <c r="T90" s="1039"/>
      <c r="U90" s="1039"/>
      <c r="V90" s="1039"/>
      <c r="W90" s="1032">
        <f t="shared" si="67"/>
        <v>0.99577749999999987</v>
      </c>
      <c r="X90" s="1032">
        <f t="shared" si="68"/>
        <v>165.96291666666664</v>
      </c>
      <c r="Z90" s="1032">
        <f t="shared" si="48"/>
        <v>1991.5549999999996</v>
      </c>
      <c r="AA90" s="1032">
        <f t="shared" si="49"/>
        <v>0</v>
      </c>
      <c r="AB90" s="863">
        <f t="shared" si="69"/>
        <v>1</v>
      </c>
    </row>
    <row r="91" spans="1:28" ht="14.25" x14ac:dyDescent="0.3">
      <c r="A91" s="1026"/>
      <c r="B91" s="1027"/>
      <c r="C91" s="1099" t="str">
        <f>'24. M&amp;E Staff Loading'!C91</f>
        <v>M&amp;E Training Lead Developer - On</v>
      </c>
      <c r="D91" s="873">
        <f>'24. M&amp;E Staff Loading'!D91</f>
        <v>120</v>
      </c>
      <c r="E91" s="1100" t="str">
        <f>'24. M&amp;E Staff Loading'!E91</f>
        <v>N</v>
      </c>
      <c r="F91" s="1053">
        <v>149.61333333333332</v>
      </c>
      <c r="G91" s="1053">
        <v>149.61333333333332</v>
      </c>
      <c r="H91" s="1053">
        <v>149.61333333333332</v>
      </c>
      <c r="I91" s="1053">
        <v>149.61333333333332</v>
      </c>
      <c r="J91" s="1053">
        <v>149.61333333333332</v>
      </c>
      <c r="K91" s="1053">
        <v>149.61333333333332</v>
      </c>
      <c r="L91" s="1053">
        <v>149.61333333333332</v>
      </c>
      <c r="M91" s="1053">
        <v>149.61333333333332</v>
      </c>
      <c r="N91" s="1053">
        <v>149.61333333333332</v>
      </c>
      <c r="O91" s="1053">
        <v>149.61333333333332</v>
      </c>
      <c r="P91" s="1053">
        <v>149.61333333333332</v>
      </c>
      <c r="Q91" s="1053">
        <v>149.61333333333332</v>
      </c>
      <c r="R91" s="1031">
        <f t="shared" si="65"/>
        <v>1795.3599999999994</v>
      </c>
      <c r="S91" s="742">
        <f t="shared" si="66"/>
        <v>215443.19999999992</v>
      </c>
      <c r="T91" s="1039"/>
      <c r="U91" s="1039"/>
      <c r="V91" s="1039"/>
      <c r="W91" s="1032">
        <f t="shared" si="67"/>
        <v>0.89767999999999981</v>
      </c>
      <c r="X91" s="1032">
        <f t="shared" si="68"/>
        <v>149.61333333333329</v>
      </c>
      <c r="Z91" s="1032">
        <f t="shared" si="48"/>
        <v>0</v>
      </c>
      <c r="AA91" s="1032">
        <f t="shared" si="49"/>
        <v>1795.3599999999994</v>
      </c>
      <c r="AB91" s="863">
        <f t="shared" si="69"/>
        <v>0</v>
      </c>
    </row>
    <row r="92" spans="1:28" ht="14.25" x14ac:dyDescent="0.3">
      <c r="A92" s="1026"/>
      <c r="B92" s="1027"/>
      <c r="C92" s="1099">
        <f>'24. M&amp;E Staff Loading'!C92</f>
        <v>0</v>
      </c>
      <c r="D92" s="873">
        <f>'24. M&amp;E Staff Loading'!D92</f>
        <v>0</v>
      </c>
      <c r="E92" s="1100">
        <f>'24. M&amp;E Staff Loading'!E92</f>
        <v>0</v>
      </c>
      <c r="F92" s="1053"/>
      <c r="G92" s="1053"/>
      <c r="H92" s="1053"/>
      <c r="I92" s="1053"/>
      <c r="J92" s="1053"/>
      <c r="K92" s="1053"/>
      <c r="L92" s="1053"/>
      <c r="M92" s="1053"/>
      <c r="N92" s="1053"/>
      <c r="O92" s="1053"/>
      <c r="P92" s="1053"/>
      <c r="Q92" s="1053"/>
      <c r="R92" s="1031">
        <f t="shared" si="65"/>
        <v>0</v>
      </c>
      <c r="S92" s="742">
        <f t="shared" si="66"/>
        <v>0</v>
      </c>
      <c r="T92" s="1039"/>
      <c r="U92" s="1039"/>
      <c r="V92" s="1039"/>
      <c r="W92" s="1032">
        <f t="shared" si="67"/>
        <v>0</v>
      </c>
      <c r="X92" s="1032">
        <f t="shared" si="68"/>
        <v>0</v>
      </c>
      <c r="Z92" s="1032">
        <f t="shared" si="48"/>
        <v>0</v>
      </c>
      <c r="AA92" s="1032">
        <f t="shared" si="49"/>
        <v>0</v>
      </c>
      <c r="AB92" s="863" t="e">
        <f t="shared" si="69"/>
        <v>#DIV/0!</v>
      </c>
    </row>
    <row r="93" spans="1:28" s="1039" customFormat="1" ht="15" thickBot="1" x14ac:dyDescent="0.35">
      <c r="A93" s="1033"/>
      <c r="B93" s="1034" t="s">
        <v>1380</v>
      </c>
      <c r="C93" s="1035"/>
      <c r="D93" s="874"/>
      <c r="E93" s="1037"/>
      <c r="F93" s="1038">
        <f>SUM(F87:F92)</f>
        <v>632.4590833333333</v>
      </c>
      <c r="G93" s="1038">
        <f t="shared" ref="G93:R93" si="70">SUM(G87:G92)</f>
        <v>632.4590833333333</v>
      </c>
      <c r="H93" s="1038">
        <f t="shared" si="70"/>
        <v>632.4590833333333</v>
      </c>
      <c r="I93" s="1038">
        <f t="shared" si="70"/>
        <v>632.4590833333333</v>
      </c>
      <c r="J93" s="1038">
        <f t="shared" si="70"/>
        <v>632.4590833333333</v>
      </c>
      <c r="K93" s="1038">
        <f t="shared" si="70"/>
        <v>632.4590833333333</v>
      </c>
      <c r="L93" s="1038">
        <f t="shared" si="70"/>
        <v>632.4590833333333</v>
      </c>
      <c r="M93" s="1038">
        <f t="shared" si="70"/>
        <v>632.4590833333333</v>
      </c>
      <c r="N93" s="1038">
        <f t="shared" si="70"/>
        <v>632.4590833333333</v>
      </c>
      <c r="O93" s="1038">
        <f t="shared" si="70"/>
        <v>632.4590833333333</v>
      </c>
      <c r="P93" s="1038">
        <f t="shared" si="70"/>
        <v>632.4590833333333</v>
      </c>
      <c r="Q93" s="1038">
        <f t="shared" si="70"/>
        <v>632.4590833333333</v>
      </c>
      <c r="R93" s="1038">
        <f t="shared" si="70"/>
        <v>7589.5089999999991</v>
      </c>
      <c r="S93" s="750">
        <f>SUM(S87:S92)</f>
        <v>650732.31799999997</v>
      </c>
      <c r="W93" s="1050">
        <f>SUM(W87:W92)</f>
        <v>3.7947544999999998</v>
      </c>
      <c r="X93" s="1050">
        <f>SUM(X87:X92)</f>
        <v>632.45908333333318</v>
      </c>
      <c r="Z93" s="1040">
        <f>SUM(Z87:Z92)</f>
        <v>3983.1099999999992</v>
      </c>
      <c r="AA93" s="1040">
        <f>SUM(AA87:AA92)</f>
        <v>3606.3989999999999</v>
      </c>
      <c r="AB93" s="752">
        <f>Z93/(Z93+AA93)</f>
        <v>0.524817876887688</v>
      </c>
    </row>
    <row r="94" spans="1:28" s="1039" customFormat="1" ht="14.25" x14ac:dyDescent="0.3">
      <c r="A94" s="1026">
        <v>2.7</v>
      </c>
      <c r="B94" s="1027" t="s">
        <v>1381</v>
      </c>
      <c r="C94" s="1099">
        <f>'24. M&amp;E Staff Loading'!C94</f>
        <v>0</v>
      </c>
      <c r="D94" s="873">
        <f>'24. M&amp;E Staff Loading'!D94</f>
        <v>0</v>
      </c>
      <c r="E94" s="1100">
        <f>'24. M&amp;E Staff Loading'!E94</f>
        <v>0</v>
      </c>
      <c r="F94" s="1053"/>
      <c r="G94" s="1053"/>
      <c r="H94" s="1053"/>
      <c r="I94" s="1053"/>
      <c r="J94" s="1053"/>
      <c r="K94" s="1053"/>
      <c r="L94" s="1053"/>
      <c r="M94" s="1053"/>
      <c r="N94" s="1053"/>
      <c r="O94" s="1053"/>
      <c r="P94" s="1053"/>
      <c r="Q94" s="1053"/>
      <c r="R94" s="1031">
        <f t="shared" ref="R94:R98" si="71">SUM(F94:Q94)</f>
        <v>0</v>
      </c>
      <c r="S94" s="742">
        <f t="shared" ref="S94:S98" si="72">D94*R94</f>
        <v>0</v>
      </c>
      <c r="W94" s="1032">
        <f t="shared" ref="W94:W98" si="73">X94/$U$7</f>
        <v>0</v>
      </c>
      <c r="X94" s="1032">
        <f t="shared" ref="X94:X98" si="74">R94/12</f>
        <v>0</v>
      </c>
      <c r="Y94" s="1017"/>
      <c r="Z94" s="1032">
        <f t="shared" si="48"/>
        <v>0</v>
      </c>
      <c r="AA94" s="1032">
        <f t="shared" si="49"/>
        <v>0</v>
      </c>
      <c r="AB94" s="863" t="e">
        <f t="shared" ref="AB94:AB98" si="75">Z94/(AA94+Z94)</f>
        <v>#DIV/0!</v>
      </c>
    </row>
    <row r="95" spans="1:28" ht="14.25" x14ac:dyDescent="0.3">
      <c r="A95" s="1026"/>
      <c r="B95" s="1027"/>
      <c r="C95" s="1099" t="str">
        <f>'24. M&amp;E Staff Loading'!C95</f>
        <v>M&amp;E Sr. Technical Architect - On</v>
      </c>
      <c r="D95" s="873">
        <f>'24. M&amp;E Staff Loading'!D95</f>
        <v>213</v>
      </c>
      <c r="E95" s="1100" t="str">
        <f>'24. M&amp;E Staff Loading'!E95</f>
        <v>N</v>
      </c>
      <c r="F95" s="1053">
        <v>147</v>
      </c>
      <c r="G95" s="1053">
        <v>147</v>
      </c>
      <c r="H95" s="1053">
        <v>147</v>
      </c>
      <c r="I95" s="1053">
        <v>147</v>
      </c>
      <c r="J95" s="1053">
        <v>147</v>
      </c>
      <c r="K95" s="1053">
        <v>147</v>
      </c>
      <c r="L95" s="1053">
        <v>147</v>
      </c>
      <c r="M95" s="1053">
        <v>147</v>
      </c>
      <c r="N95" s="1053">
        <v>147</v>
      </c>
      <c r="O95" s="1053">
        <v>147</v>
      </c>
      <c r="P95" s="1053">
        <v>147</v>
      </c>
      <c r="Q95" s="1053">
        <v>147</v>
      </c>
      <c r="R95" s="1031">
        <f t="shared" si="71"/>
        <v>1764</v>
      </c>
      <c r="S95" s="742">
        <f t="shared" si="72"/>
        <v>375732</v>
      </c>
      <c r="T95" s="1039"/>
      <c r="U95" s="1039"/>
      <c r="V95" s="1039"/>
      <c r="W95" s="1032">
        <f t="shared" si="73"/>
        <v>0.88200000000000001</v>
      </c>
      <c r="X95" s="1032">
        <f t="shared" si="74"/>
        <v>147</v>
      </c>
      <c r="Z95" s="1032">
        <f t="shared" si="48"/>
        <v>0</v>
      </c>
      <c r="AA95" s="1032">
        <f t="shared" si="49"/>
        <v>1764</v>
      </c>
      <c r="AB95" s="863">
        <f t="shared" si="75"/>
        <v>0</v>
      </c>
    </row>
    <row r="96" spans="1:28" ht="14.25" x14ac:dyDescent="0.3">
      <c r="A96" s="1026"/>
      <c r="B96" s="1027"/>
      <c r="C96" s="1099" t="str">
        <f>'24. M&amp;E Staff Loading'!C96</f>
        <v>M&amp;E Technical Architect - On</v>
      </c>
      <c r="D96" s="873">
        <f>'24. M&amp;E Staff Loading'!D96</f>
        <v>190</v>
      </c>
      <c r="E96" s="1100" t="str">
        <f>'24. M&amp;E Staff Loading'!E96</f>
        <v>N</v>
      </c>
      <c r="F96" s="1053">
        <v>148.95991666666666</v>
      </c>
      <c r="G96" s="1053">
        <v>148.95991666666666</v>
      </c>
      <c r="H96" s="1053">
        <v>148.95991666666666</v>
      </c>
      <c r="I96" s="1053">
        <v>148.95991666666666</v>
      </c>
      <c r="J96" s="1053">
        <v>148.95991666666666</v>
      </c>
      <c r="K96" s="1053">
        <v>148.95991666666666</v>
      </c>
      <c r="L96" s="1053">
        <v>148.95991666666666</v>
      </c>
      <c r="M96" s="1053">
        <v>148.95991666666666</v>
      </c>
      <c r="N96" s="1053">
        <v>148.95991666666666</v>
      </c>
      <c r="O96" s="1053">
        <v>148.95991666666666</v>
      </c>
      <c r="P96" s="1053">
        <v>148.95991666666666</v>
      </c>
      <c r="Q96" s="1053">
        <v>148.95991666666666</v>
      </c>
      <c r="R96" s="1031">
        <f t="shared" si="71"/>
        <v>1787.519</v>
      </c>
      <c r="S96" s="742">
        <f t="shared" si="72"/>
        <v>339628.61</v>
      </c>
      <c r="T96" s="1039"/>
      <c r="U96" s="1039"/>
      <c r="V96" s="1039"/>
      <c r="W96" s="1032">
        <f t="shared" si="73"/>
        <v>0.89375950000000004</v>
      </c>
      <c r="X96" s="1032">
        <f t="shared" si="74"/>
        <v>148.95991666666666</v>
      </c>
      <c r="Z96" s="1032">
        <f t="shared" si="48"/>
        <v>0</v>
      </c>
      <c r="AA96" s="1032">
        <f t="shared" si="49"/>
        <v>1787.519</v>
      </c>
      <c r="AB96" s="863">
        <f t="shared" si="75"/>
        <v>0</v>
      </c>
    </row>
    <row r="97" spans="1:28" ht="14.25" x14ac:dyDescent="0.3">
      <c r="A97" s="1026"/>
      <c r="B97" s="1027"/>
      <c r="C97" s="1099">
        <f>'24. M&amp;E Staff Loading'!C97</f>
        <v>0</v>
      </c>
      <c r="D97" s="873">
        <f>'24. M&amp;E Staff Loading'!D97</f>
        <v>0</v>
      </c>
      <c r="E97" s="1100">
        <f>'24. M&amp;E Staff Loading'!E97</f>
        <v>0</v>
      </c>
      <c r="F97" s="1053"/>
      <c r="G97" s="1053"/>
      <c r="H97" s="1053"/>
      <c r="I97" s="1053"/>
      <c r="J97" s="1053"/>
      <c r="K97" s="1053"/>
      <c r="L97" s="1053"/>
      <c r="M97" s="1053"/>
      <c r="N97" s="1053"/>
      <c r="O97" s="1053"/>
      <c r="P97" s="1053"/>
      <c r="Q97" s="1053"/>
      <c r="R97" s="1031">
        <f t="shared" si="71"/>
        <v>0</v>
      </c>
      <c r="S97" s="742">
        <f t="shared" si="72"/>
        <v>0</v>
      </c>
      <c r="T97" s="1039"/>
      <c r="U97" s="1039"/>
      <c r="V97" s="1039"/>
      <c r="W97" s="1032">
        <f t="shared" si="73"/>
        <v>0</v>
      </c>
      <c r="X97" s="1032">
        <f t="shared" si="74"/>
        <v>0</v>
      </c>
      <c r="Z97" s="1032">
        <f t="shared" si="48"/>
        <v>0</v>
      </c>
      <c r="AA97" s="1032">
        <f t="shared" si="49"/>
        <v>0</v>
      </c>
      <c r="AB97" s="863" t="e">
        <f t="shared" si="75"/>
        <v>#DIV/0!</v>
      </c>
    </row>
    <row r="98" spans="1:28" ht="14.25" x14ac:dyDescent="0.3">
      <c r="A98" s="1026"/>
      <c r="B98" s="1027"/>
      <c r="C98" s="1099">
        <f>'24. M&amp;E Staff Loading'!C98</f>
        <v>0</v>
      </c>
      <c r="D98" s="873">
        <f>'24. M&amp;E Staff Loading'!D98</f>
        <v>0</v>
      </c>
      <c r="E98" s="1100">
        <f>'24. M&amp;E Staff Loading'!E98</f>
        <v>0</v>
      </c>
      <c r="F98" s="1053"/>
      <c r="G98" s="1053"/>
      <c r="H98" s="1053"/>
      <c r="I98" s="1053"/>
      <c r="J98" s="1053"/>
      <c r="K98" s="1053"/>
      <c r="L98" s="1053"/>
      <c r="M98" s="1053"/>
      <c r="N98" s="1053"/>
      <c r="O98" s="1053"/>
      <c r="P98" s="1053"/>
      <c r="Q98" s="1053"/>
      <c r="R98" s="1031">
        <f t="shared" si="71"/>
        <v>0</v>
      </c>
      <c r="S98" s="742">
        <f t="shared" si="72"/>
        <v>0</v>
      </c>
      <c r="T98" s="1039"/>
      <c r="U98" s="1039"/>
      <c r="V98" s="1039"/>
      <c r="W98" s="1032">
        <f t="shared" si="73"/>
        <v>0</v>
      </c>
      <c r="X98" s="1032">
        <f t="shared" si="74"/>
        <v>0</v>
      </c>
      <c r="Z98" s="1032">
        <f t="shared" si="48"/>
        <v>0</v>
      </c>
      <c r="AA98" s="1032">
        <f t="shared" si="49"/>
        <v>0</v>
      </c>
      <c r="AB98" s="863" t="e">
        <f t="shared" si="75"/>
        <v>#DIV/0!</v>
      </c>
    </row>
    <row r="99" spans="1:28" s="1039" customFormat="1" ht="15" thickBot="1" x14ac:dyDescent="0.35">
      <c r="A99" s="1033"/>
      <c r="B99" s="1034" t="s">
        <v>1382</v>
      </c>
      <c r="C99" s="1035"/>
      <c r="D99" s="874"/>
      <c r="E99" s="1037"/>
      <c r="F99" s="1038">
        <f>SUM(F94:F98)</f>
        <v>295.95991666666669</v>
      </c>
      <c r="G99" s="1038">
        <f t="shared" ref="G99:R99" si="76">SUM(G94:G98)</f>
        <v>295.95991666666669</v>
      </c>
      <c r="H99" s="1038">
        <f t="shared" si="76"/>
        <v>295.95991666666669</v>
      </c>
      <c r="I99" s="1038">
        <f t="shared" si="76"/>
        <v>295.95991666666669</v>
      </c>
      <c r="J99" s="1038">
        <f t="shared" si="76"/>
        <v>295.95991666666669</v>
      </c>
      <c r="K99" s="1038">
        <f t="shared" si="76"/>
        <v>295.95991666666669</v>
      </c>
      <c r="L99" s="1038">
        <f t="shared" si="76"/>
        <v>295.95991666666669</v>
      </c>
      <c r="M99" s="1038">
        <f t="shared" si="76"/>
        <v>295.95991666666669</v>
      </c>
      <c r="N99" s="1038">
        <f t="shared" si="76"/>
        <v>295.95991666666669</v>
      </c>
      <c r="O99" s="1038">
        <f t="shared" si="76"/>
        <v>295.95991666666669</v>
      </c>
      <c r="P99" s="1038">
        <f t="shared" si="76"/>
        <v>295.95991666666669</v>
      </c>
      <c r="Q99" s="1038">
        <f t="shared" si="76"/>
        <v>295.95991666666669</v>
      </c>
      <c r="R99" s="1038">
        <f t="shared" si="76"/>
        <v>3551.5190000000002</v>
      </c>
      <c r="S99" s="750">
        <f>SUM(S94:S98)</f>
        <v>715360.61</v>
      </c>
      <c r="T99" s="1017"/>
      <c r="U99" s="1017"/>
      <c r="V99" s="1017"/>
      <c r="W99" s="1050">
        <f>SUM(W94:W98)</f>
        <v>1.7757594999999999</v>
      </c>
      <c r="X99" s="1050">
        <f>SUM(X94:X98)</f>
        <v>295.95991666666669</v>
      </c>
      <c r="Z99" s="1040">
        <f>SUM(Z94:Z98)</f>
        <v>0</v>
      </c>
      <c r="AA99" s="1040">
        <f>SUM(AA94:AA98)</f>
        <v>3551.5190000000002</v>
      </c>
      <c r="AB99" s="752">
        <f>Z99/(Z99+AA99)</f>
        <v>0</v>
      </c>
    </row>
    <row r="100" spans="1:28" s="1039" customFormat="1" ht="9.9499999999999993" customHeight="1" thickBot="1" x14ac:dyDescent="0.35">
      <c r="A100" s="1051"/>
      <c r="B100" s="1052"/>
      <c r="C100" s="1028"/>
      <c r="D100" s="876"/>
      <c r="E100" s="1030"/>
      <c r="F100" s="1053"/>
      <c r="G100" s="1053"/>
      <c r="H100" s="1053"/>
      <c r="I100" s="1053"/>
      <c r="J100" s="1053"/>
      <c r="K100" s="1053"/>
      <c r="L100" s="1053"/>
      <c r="M100" s="1053"/>
      <c r="N100" s="1053"/>
      <c r="O100" s="1053"/>
      <c r="P100" s="1053"/>
      <c r="Q100" s="1053"/>
      <c r="R100" s="1053"/>
      <c r="S100" s="788"/>
      <c r="T100" s="1017"/>
      <c r="U100" s="1017"/>
      <c r="V100" s="1017"/>
      <c r="W100" s="1054"/>
      <c r="X100" s="1054"/>
      <c r="Z100" s="1054"/>
      <c r="AA100" s="1054"/>
      <c r="AB100" s="864"/>
    </row>
    <row r="101" spans="1:28" s="1039" customFormat="1" ht="14.25" thickBot="1" x14ac:dyDescent="0.3">
      <c r="A101" s="1055"/>
      <c r="B101" s="1056" t="s">
        <v>1383</v>
      </c>
      <c r="C101" s="1057"/>
      <c r="D101" s="877"/>
      <c r="E101" s="1059"/>
      <c r="F101" s="1058">
        <f>SUM(F47,F56,F71,F80,F86,F93,F99)</f>
        <v>15575.04188875</v>
      </c>
      <c r="G101" s="1058">
        <f t="shared" ref="G101:Q101" si="77">SUM(G47,G56,G71,G80,G86,G93,G99)</f>
        <v>15575.04188875</v>
      </c>
      <c r="H101" s="1058">
        <f t="shared" si="77"/>
        <v>15575.04188875</v>
      </c>
      <c r="I101" s="1058">
        <f t="shared" si="77"/>
        <v>15575.04188875</v>
      </c>
      <c r="J101" s="1058">
        <f t="shared" si="77"/>
        <v>15575.04188875</v>
      </c>
      <c r="K101" s="1058">
        <f t="shared" si="77"/>
        <v>15575.04188875</v>
      </c>
      <c r="L101" s="1058">
        <f t="shared" si="77"/>
        <v>15575.04188875</v>
      </c>
      <c r="M101" s="1058">
        <f t="shared" si="77"/>
        <v>15575.04188875</v>
      </c>
      <c r="N101" s="1058">
        <f t="shared" si="77"/>
        <v>15575.04188875</v>
      </c>
      <c r="O101" s="1058">
        <f t="shared" si="77"/>
        <v>15575.04188875</v>
      </c>
      <c r="P101" s="1058">
        <f t="shared" si="77"/>
        <v>15575.04188875</v>
      </c>
      <c r="Q101" s="1058">
        <f t="shared" si="77"/>
        <v>15575.04188875</v>
      </c>
      <c r="R101" s="1207">
        <f>SUM(R47,R56,R71,R80,R86,R93,R99)</f>
        <v>186900.50266500001</v>
      </c>
      <c r="S101" s="1206">
        <f>SUM(S47,S56,S71,S80,S86,S93,S99)</f>
        <v>19113969.522735</v>
      </c>
      <c r="W101" s="1207">
        <f t="shared" ref="W101:X101" si="78">SUM(W47,W56,W71,W80,W86,W93,W99)</f>
        <v>93.450251332500017</v>
      </c>
      <c r="X101" s="1207">
        <f t="shared" si="78"/>
        <v>15575.04188875</v>
      </c>
      <c r="Z101" s="1058">
        <f>SUM(Z47,Z56,Z71,Z80,Z86,Z93,Z99)</f>
        <v>89262.438665000009</v>
      </c>
      <c r="AA101" s="1058">
        <f>SUM(AA47,AA56,AA71,AA80,AA86,AA93,AA99)</f>
        <v>97638.064000000013</v>
      </c>
      <c r="AB101" s="1141">
        <f t="shared" ref="AB101" si="79">Z101/(AA101+Z101)</f>
        <v>0.47759335792153412</v>
      </c>
    </row>
    <row r="102" spans="1:28" ht="14.25" x14ac:dyDescent="0.3">
      <c r="A102" s="1051"/>
      <c r="B102" s="1070"/>
      <c r="C102" s="1071"/>
      <c r="D102" s="879"/>
      <c r="E102" s="1073"/>
      <c r="F102" s="1053"/>
      <c r="G102" s="1053"/>
      <c r="H102" s="1053"/>
      <c r="I102" s="1053"/>
      <c r="J102" s="1053"/>
      <c r="K102" s="1053"/>
      <c r="L102" s="1053"/>
      <c r="M102" s="1053"/>
      <c r="N102" s="1053"/>
      <c r="O102" s="1053"/>
      <c r="P102" s="1053"/>
      <c r="Q102" s="1053"/>
      <c r="R102" s="1053"/>
      <c r="S102" s="788"/>
      <c r="T102" s="1039"/>
      <c r="U102" s="1039"/>
      <c r="V102" s="1039"/>
      <c r="W102" s="1074"/>
      <c r="X102" s="1074"/>
      <c r="Z102" s="1074"/>
      <c r="AA102" s="1074"/>
      <c r="AB102" s="790"/>
    </row>
    <row r="103" spans="1:28" ht="14.25" x14ac:dyDescent="0.3">
      <c r="A103" s="1021">
        <v>3</v>
      </c>
      <c r="B103" s="1075" t="s">
        <v>1384</v>
      </c>
      <c r="C103" s="1023"/>
      <c r="D103" s="872"/>
      <c r="E103" s="1024"/>
      <c r="F103" s="1067"/>
      <c r="G103" s="1067"/>
      <c r="H103" s="1067"/>
      <c r="I103" s="1067"/>
      <c r="J103" s="1067"/>
      <c r="K103" s="1067"/>
      <c r="L103" s="1067"/>
      <c r="M103" s="1067"/>
      <c r="N103" s="1067"/>
      <c r="O103" s="1067"/>
      <c r="P103" s="1067"/>
      <c r="Q103" s="1067"/>
      <c r="R103" s="1025"/>
      <c r="S103" s="792"/>
      <c r="T103" s="1039"/>
      <c r="U103" s="1039"/>
      <c r="V103" s="1039"/>
      <c r="W103" s="1023"/>
      <c r="X103" s="1023"/>
      <c r="Z103" s="1023"/>
      <c r="AA103" s="1023"/>
      <c r="AB103" s="735"/>
    </row>
    <row r="104" spans="1:28" ht="14.25" x14ac:dyDescent="0.3">
      <c r="A104" s="1026">
        <v>3.1</v>
      </c>
      <c r="B104" s="1027" t="s">
        <v>1384</v>
      </c>
      <c r="C104" s="1099">
        <f>'24. M&amp;E Staff Loading'!C104</f>
        <v>0</v>
      </c>
      <c r="D104" s="873">
        <f>'24. M&amp;E Staff Loading'!D104</f>
        <v>0</v>
      </c>
      <c r="E104" s="1100">
        <f>'24. M&amp;E Staff Loading'!E104</f>
        <v>0</v>
      </c>
      <c r="F104" s="1053"/>
      <c r="G104" s="1053"/>
      <c r="H104" s="1053"/>
      <c r="I104" s="1053"/>
      <c r="J104" s="1053"/>
      <c r="K104" s="1053"/>
      <c r="L104" s="1053"/>
      <c r="M104" s="1053"/>
      <c r="N104" s="1053"/>
      <c r="O104" s="1053"/>
      <c r="P104" s="1053"/>
      <c r="Q104" s="1053"/>
      <c r="R104" s="1031">
        <f t="shared" ref="R104:R115" si="80">SUM(F104:Q104)</f>
        <v>0</v>
      </c>
      <c r="S104" s="742">
        <f>D104*R104</f>
        <v>0</v>
      </c>
      <c r="W104" s="1032">
        <f>X104/$U$7</f>
        <v>0</v>
      </c>
      <c r="X104" s="1032">
        <f>R104/12</f>
        <v>0</v>
      </c>
      <c r="Z104" s="1032">
        <f>IF($E104="Y",$R104,0)</f>
        <v>0</v>
      </c>
      <c r="AA104" s="1032">
        <f>IF($E104="N",$R104,0)</f>
        <v>0</v>
      </c>
      <c r="AB104" s="863" t="e">
        <f>Z104/(AA104+Z104)</f>
        <v>#DIV/0!</v>
      </c>
    </row>
    <row r="105" spans="1:28" ht="14.25" x14ac:dyDescent="0.3">
      <c r="A105" s="1026"/>
      <c r="B105" s="1027"/>
      <c r="C105" s="1099" t="str">
        <f>'24. M&amp;E Staff Loading'!C105</f>
        <v>M&amp;E Delivery Lead - On</v>
      </c>
      <c r="D105" s="873">
        <f>'24. M&amp;E Staff Loading'!D105</f>
        <v>190</v>
      </c>
      <c r="E105" s="1100" t="str">
        <f>'24. M&amp;E Staff Loading'!E105</f>
        <v>N</v>
      </c>
      <c r="F105" s="1053">
        <v>147</v>
      </c>
      <c r="G105" s="1053">
        <v>147</v>
      </c>
      <c r="H105" s="1053">
        <v>147</v>
      </c>
      <c r="I105" s="1053">
        <v>147</v>
      </c>
      <c r="J105" s="1053">
        <v>147</v>
      </c>
      <c r="K105" s="1053">
        <v>147</v>
      </c>
      <c r="L105" s="1053">
        <v>147</v>
      </c>
      <c r="M105" s="1053">
        <v>147</v>
      </c>
      <c r="N105" s="1053">
        <v>147</v>
      </c>
      <c r="O105" s="1053">
        <v>147</v>
      </c>
      <c r="P105" s="1053">
        <v>147</v>
      </c>
      <c r="Q105" s="1053">
        <v>147</v>
      </c>
      <c r="R105" s="1031">
        <f t="shared" si="80"/>
        <v>1764</v>
      </c>
      <c r="S105" s="742">
        <f t="shared" ref="S105:S115" si="81">D105*R105</f>
        <v>335160</v>
      </c>
      <c r="W105" s="1032">
        <f t="shared" ref="W105:W115" si="82">X105/$U$7</f>
        <v>0.88200000000000001</v>
      </c>
      <c r="X105" s="1032">
        <f t="shared" ref="X105:X115" si="83">R105/12</f>
        <v>147</v>
      </c>
      <c r="Z105" s="1032">
        <f t="shared" ref="Z105:Z115" si="84">IF($E105="Y",$R105,0)</f>
        <v>0</v>
      </c>
      <c r="AA105" s="1032">
        <f t="shared" ref="AA105:AA115" si="85">IF($E105="N",$R105,0)</f>
        <v>1764</v>
      </c>
      <c r="AB105" s="863">
        <f t="shared" ref="AB105:AB115" si="86">Z105/(AA105+Z105)</f>
        <v>0</v>
      </c>
    </row>
    <row r="106" spans="1:28" ht="14.25" x14ac:dyDescent="0.3">
      <c r="A106" s="1026"/>
      <c r="B106" s="1027"/>
      <c r="C106" s="1099" t="str">
        <f>'24. M&amp;E Staff Loading'!C106</f>
        <v>M&amp;E Jr. Production Support Analyst - Off</v>
      </c>
      <c r="D106" s="873">
        <f>'24. M&amp;E Staff Loading'!D106</f>
        <v>53</v>
      </c>
      <c r="E106" s="1100" t="str">
        <f>'24. M&amp;E Staff Loading'!E106</f>
        <v>Y</v>
      </c>
      <c r="F106" s="1053">
        <v>165.96291666666667</v>
      </c>
      <c r="G106" s="1053">
        <v>165.96291666666667</v>
      </c>
      <c r="H106" s="1053">
        <v>165.96291666666667</v>
      </c>
      <c r="I106" s="1053">
        <v>165.96291666666667</v>
      </c>
      <c r="J106" s="1053">
        <v>165.96291666666667</v>
      </c>
      <c r="K106" s="1053">
        <v>165.96291666666667</v>
      </c>
      <c r="L106" s="1053">
        <v>165.96291666666667</v>
      </c>
      <c r="M106" s="1053">
        <v>165.96291666666667</v>
      </c>
      <c r="N106" s="1053">
        <v>165.96291666666667</v>
      </c>
      <c r="O106" s="1053">
        <v>165.96291666666667</v>
      </c>
      <c r="P106" s="1053">
        <v>165.96291666666667</v>
      </c>
      <c r="Q106" s="1053">
        <v>165.96291666666667</v>
      </c>
      <c r="R106" s="1031">
        <f t="shared" ref="R106:R112" si="87">SUM(F106:Q106)</f>
        <v>1991.5549999999996</v>
      </c>
      <c r="S106" s="742">
        <f t="shared" si="81"/>
        <v>105552.41499999998</v>
      </c>
      <c r="W106" s="1032">
        <f t="shared" si="82"/>
        <v>0.99577749999999987</v>
      </c>
      <c r="X106" s="1032">
        <f t="shared" si="83"/>
        <v>165.96291666666664</v>
      </c>
      <c r="Z106" s="1032">
        <f t="shared" si="84"/>
        <v>1991.5549999999996</v>
      </c>
      <c r="AA106" s="1032">
        <f t="shared" si="85"/>
        <v>0</v>
      </c>
      <c r="AB106" s="863">
        <f t="shared" si="86"/>
        <v>1</v>
      </c>
    </row>
    <row r="107" spans="1:28" ht="14.25" x14ac:dyDescent="0.3">
      <c r="A107" s="1026"/>
      <c r="B107" s="1027"/>
      <c r="C107" s="1099" t="str">
        <f>'24. M&amp;E Staff Loading'!C107</f>
        <v>M&amp;E Jr. Production Support Analyst - On</v>
      </c>
      <c r="D107" s="873">
        <f>'24. M&amp;E Staff Loading'!D107</f>
        <v>81</v>
      </c>
      <c r="E107" s="1100" t="str">
        <f>'24. M&amp;E Staff Loading'!E107</f>
        <v>N</v>
      </c>
      <c r="F107" s="1053">
        <v>611.52</v>
      </c>
      <c r="G107" s="1053">
        <v>611.52</v>
      </c>
      <c r="H107" s="1053">
        <v>611.52</v>
      </c>
      <c r="I107" s="1053">
        <v>611.52</v>
      </c>
      <c r="J107" s="1053">
        <v>611.52</v>
      </c>
      <c r="K107" s="1053">
        <v>611.52</v>
      </c>
      <c r="L107" s="1053">
        <v>611.52</v>
      </c>
      <c r="M107" s="1053">
        <v>611.52</v>
      </c>
      <c r="N107" s="1053">
        <v>611.52</v>
      </c>
      <c r="O107" s="1053">
        <v>611.52</v>
      </c>
      <c r="P107" s="1053">
        <v>611.52</v>
      </c>
      <c r="Q107" s="1053">
        <v>611.52</v>
      </c>
      <c r="R107" s="1031">
        <f t="shared" si="87"/>
        <v>7338.2400000000016</v>
      </c>
      <c r="S107" s="742">
        <f t="shared" si="81"/>
        <v>594397.44000000018</v>
      </c>
      <c r="W107" s="1032">
        <f t="shared" si="82"/>
        <v>3.6691200000000008</v>
      </c>
      <c r="X107" s="1032">
        <f t="shared" si="83"/>
        <v>611.5200000000001</v>
      </c>
      <c r="Z107" s="1032">
        <f t="shared" si="84"/>
        <v>0</v>
      </c>
      <c r="AA107" s="1032">
        <f t="shared" si="85"/>
        <v>7338.2400000000016</v>
      </c>
      <c r="AB107" s="863">
        <f t="shared" si="86"/>
        <v>0</v>
      </c>
    </row>
    <row r="108" spans="1:28" ht="14.25" x14ac:dyDescent="0.3">
      <c r="A108" s="1026"/>
      <c r="B108" s="1027"/>
      <c r="C108" s="1099" t="str">
        <f>'24. M&amp;E Staff Loading'!C108</f>
        <v>M&amp;E Product Vendor Consultant - On</v>
      </c>
      <c r="D108" s="873">
        <f>'24. M&amp;E Staff Loading'!D108</f>
        <v>294</v>
      </c>
      <c r="E108" s="1100" t="str">
        <f>'24. M&amp;E Staff Loading'!E108</f>
        <v>N</v>
      </c>
      <c r="F108" s="1053">
        <v>0</v>
      </c>
      <c r="G108" s="1053">
        <v>0</v>
      </c>
      <c r="H108" s="1053">
        <v>0</v>
      </c>
      <c r="I108" s="1053">
        <v>0</v>
      </c>
      <c r="J108" s="1053">
        <v>0</v>
      </c>
      <c r="K108" s="1053">
        <v>0</v>
      </c>
      <c r="L108" s="1053">
        <v>0</v>
      </c>
      <c r="M108" s="1053">
        <v>0</v>
      </c>
      <c r="N108" s="1053">
        <v>0</v>
      </c>
      <c r="O108" s="1053">
        <v>0</v>
      </c>
      <c r="P108" s="1053">
        <v>0</v>
      </c>
      <c r="Q108" s="1053">
        <v>0</v>
      </c>
      <c r="R108" s="1031">
        <f t="shared" si="87"/>
        <v>0</v>
      </c>
      <c r="S108" s="742">
        <f t="shared" si="81"/>
        <v>0</v>
      </c>
      <c r="W108" s="1032">
        <f t="shared" si="82"/>
        <v>0</v>
      </c>
      <c r="X108" s="1032">
        <f t="shared" si="83"/>
        <v>0</v>
      </c>
      <c r="Z108" s="1032">
        <f t="shared" si="84"/>
        <v>0</v>
      </c>
      <c r="AA108" s="1032">
        <f t="shared" si="85"/>
        <v>0</v>
      </c>
      <c r="AB108" s="863" t="e">
        <f t="shared" si="86"/>
        <v>#DIV/0!</v>
      </c>
    </row>
    <row r="109" spans="1:28" ht="14.25" x14ac:dyDescent="0.3">
      <c r="A109" s="1026"/>
      <c r="B109" s="1027"/>
      <c r="C109" s="1099" t="str">
        <f>'24. M&amp;E Staff Loading'!C109</f>
        <v>M&amp;E Product Vendor Sr. Consultant - On</v>
      </c>
      <c r="D109" s="873">
        <f>'24. M&amp;E Staff Loading'!D109</f>
        <v>318</v>
      </c>
      <c r="E109" s="1100" t="str">
        <f>'24. M&amp;E Staff Loading'!E109</f>
        <v>N</v>
      </c>
      <c r="F109" s="1053">
        <v>0</v>
      </c>
      <c r="G109" s="1053">
        <v>0</v>
      </c>
      <c r="H109" s="1053">
        <v>0</v>
      </c>
      <c r="I109" s="1053">
        <v>0</v>
      </c>
      <c r="J109" s="1053">
        <v>0</v>
      </c>
      <c r="K109" s="1053">
        <v>0</v>
      </c>
      <c r="L109" s="1053">
        <v>0</v>
      </c>
      <c r="M109" s="1053">
        <v>0</v>
      </c>
      <c r="N109" s="1053">
        <v>0</v>
      </c>
      <c r="O109" s="1053">
        <v>0</v>
      </c>
      <c r="P109" s="1053">
        <v>0</v>
      </c>
      <c r="Q109" s="1053">
        <v>0</v>
      </c>
      <c r="R109" s="1031">
        <f t="shared" si="87"/>
        <v>0</v>
      </c>
      <c r="S109" s="742">
        <f t="shared" si="81"/>
        <v>0</v>
      </c>
      <c r="W109" s="1032">
        <f t="shared" si="82"/>
        <v>0</v>
      </c>
      <c r="X109" s="1032">
        <f t="shared" si="83"/>
        <v>0</v>
      </c>
      <c r="Z109" s="1032">
        <f t="shared" si="84"/>
        <v>0</v>
      </c>
      <c r="AA109" s="1032">
        <f t="shared" si="85"/>
        <v>0</v>
      </c>
      <c r="AB109" s="863" t="e">
        <f t="shared" si="86"/>
        <v>#DIV/0!</v>
      </c>
    </row>
    <row r="110" spans="1:28" ht="14.25" x14ac:dyDescent="0.3">
      <c r="A110" s="1026"/>
      <c r="B110" s="1027"/>
      <c r="C110" s="1099" t="str">
        <f>'24. M&amp;E Staff Loading'!C110</f>
        <v>M&amp;E Production Support Analyst - On</v>
      </c>
      <c r="D110" s="873">
        <f>'24. M&amp;E Staff Loading'!D110</f>
        <v>95</v>
      </c>
      <c r="E110" s="1100" t="str">
        <f>'24. M&amp;E Staff Loading'!E110</f>
        <v>N</v>
      </c>
      <c r="F110" s="1053">
        <v>905.51949999999999</v>
      </c>
      <c r="G110" s="1053">
        <v>905.51949999999999</v>
      </c>
      <c r="H110" s="1053">
        <v>905.51949999999999</v>
      </c>
      <c r="I110" s="1053">
        <v>905.51949999999999</v>
      </c>
      <c r="J110" s="1053">
        <v>905.51949999999999</v>
      </c>
      <c r="K110" s="1053">
        <v>905.51949999999999</v>
      </c>
      <c r="L110" s="1053">
        <v>905.51949999999999</v>
      </c>
      <c r="M110" s="1053">
        <v>905.51949999999999</v>
      </c>
      <c r="N110" s="1053">
        <v>905.51949999999999</v>
      </c>
      <c r="O110" s="1053">
        <v>905.51949999999999</v>
      </c>
      <c r="P110" s="1053">
        <v>905.51949999999999</v>
      </c>
      <c r="Q110" s="1053">
        <v>905.51949999999999</v>
      </c>
      <c r="R110" s="1031">
        <f t="shared" si="87"/>
        <v>10866.234000000002</v>
      </c>
      <c r="S110" s="742">
        <f t="shared" si="81"/>
        <v>1032292.2300000002</v>
      </c>
      <c r="W110" s="1032">
        <f t="shared" si="82"/>
        <v>5.433117000000002</v>
      </c>
      <c r="X110" s="1032">
        <f t="shared" si="83"/>
        <v>905.51950000000022</v>
      </c>
      <c r="Z110" s="1032">
        <f t="shared" si="84"/>
        <v>0</v>
      </c>
      <c r="AA110" s="1032">
        <f t="shared" si="85"/>
        <v>10866.234000000002</v>
      </c>
      <c r="AB110" s="863">
        <f t="shared" si="86"/>
        <v>0</v>
      </c>
    </row>
    <row r="111" spans="1:28" ht="14.25" x14ac:dyDescent="0.3">
      <c r="A111" s="1026"/>
      <c r="B111" s="1027"/>
      <c r="C111" s="1099" t="str">
        <f>'24. M&amp;E Staff Loading'!C111</f>
        <v>M&amp;E Production Support Lead - Off</v>
      </c>
      <c r="D111" s="873">
        <f>'24. M&amp;E Staff Loading'!D111</f>
        <v>81</v>
      </c>
      <c r="E111" s="1100" t="str">
        <f>'24. M&amp;E Staff Loading'!E111</f>
        <v>Y</v>
      </c>
      <c r="F111" s="1053">
        <v>165.96291666666667</v>
      </c>
      <c r="G111" s="1053">
        <v>165.96291666666667</v>
      </c>
      <c r="H111" s="1053">
        <v>165.96291666666667</v>
      </c>
      <c r="I111" s="1053">
        <v>165.96291666666667</v>
      </c>
      <c r="J111" s="1053">
        <v>165.96291666666667</v>
      </c>
      <c r="K111" s="1053">
        <v>165.96291666666667</v>
      </c>
      <c r="L111" s="1053">
        <v>165.96291666666667</v>
      </c>
      <c r="M111" s="1053">
        <v>165.96291666666667</v>
      </c>
      <c r="N111" s="1053">
        <v>165.96291666666667</v>
      </c>
      <c r="O111" s="1053">
        <v>165.96291666666667</v>
      </c>
      <c r="P111" s="1053">
        <v>165.96291666666667</v>
      </c>
      <c r="Q111" s="1053">
        <v>165.96291666666667</v>
      </c>
      <c r="R111" s="1031">
        <f t="shared" si="87"/>
        <v>1991.5549999999996</v>
      </c>
      <c r="S111" s="742">
        <f t="shared" si="81"/>
        <v>161315.95499999996</v>
      </c>
      <c r="W111" s="1032">
        <f t="shared" si="82"/>
        <v>0.99577749999999987</v>
      </c>
      <c r="X111" s="1032">
        <f t="shared" si="83"/>
        <v>165.96291666666664</v>
      </c>
      <c r="Z111" s="1032">
        <f t="shared" si="84"/>
        <v>1991.5549999999996</v>
      </c>
      <c r="AA111" s="1032">
        <f t="shared" si="85"/>
        <v>0</v>
      </c>
      <c r="AB111" s="863">
        <f t="shared" si="86"/>
        <v>1</v>
      </c>
    </row>
    <row r="112" spans="1:28" ht="14.25" x14ac:dyDescent="0.3">
      <c r="A112" s="1026"/>
      <c r="B112" s="1027"/>
      <c r="C112" s="1099" t="str">
        <f>'24. M&amp;E Staff Loading'!C112</f>
        <v>M&amp;E Production Support Lead - On</v>
      </c>
      <c r="D112" s="873">
        <f>'24. M&amp;E Staff Loading'!D112</f>
        <v>129</v>
      </c>
      <c r="E112" s="1100" t="str">
        <f>'24. M&amp;E Staff Loading'!E112</f>
        <v>N</v>
      </c>
      <c r="F112" s="1053">
        <v>0</v>
      </c>
      <c r="G112" s="1053">
        <v>0</v>
      </c>
      <c r="H112" s="1053">
        <v>0</v>
      </c>
      <c r="I112" s="1053">
        <v>0</v>
      </c>
      <c r="J112" s="1053">
        <v>0</v>
      </c>
      <c r="K112" s="1053">
        <v>0</v>
      </c>
      <c r="L112" s="1053">
        <v>0</v>
      </c>
      <c r="M112" s="1053">
        <v>0</v>
      </c>
      <c r="N112" s="1053">
        <v>0</v>
      </c>
      <c r="O112" s="1053">
        <v>0</v>
      </c>
      <c r="P112" s="1053">
        <v>0</v>
      </c>
      <c r="Q112" s="1053">
        <v>0</v>
      </c>
      <c r="R112" s="1031">
        <f t="shared" si="87"/>
        <v>0</v>
      </c>
      <c r="S112" s="742">
        <f t="shared" si="81"/>
        <v>0</v>
      </c>
      <c r="W112" s="1032">
        <f t="shared" si="82"/>
        <v>0</v>
      </c>
      <c r="X112" s="1032">
        <f t="shared" si="83"/>
        <v>0</v>
      </c>
      <c r="Z112" s="1032">
        <f t="shared" si="84"/>
        <v>0</v>
      </c>
      <c r="AA112" s="1032">
        <f t="shared" si="85"/>
        <v>0</v>
      </c>
      <c r="AB112" s="863" t="e">
        <f t="shared" si="86"/>
        <v>#DIV/0!</v>
      </c>
    </row>
    <row r="113" spans="1:28" s="1039" customFormat="1" ht="14.25" x14ac:dyDescent="0.3">
      <c r="A113" s="1026"/>
      <c r="B113" s="1027"/>
      <c r="C113" s="1099" t="str">
        <f>'24. M&amp;E Staff Loading'!C113</f>
        <v>M&amp;E Sr. Production Support Analyst - Off</v>
      </c>
      <c r="D113" s="873">
        <f>'24. M&amp;E Staff Loading'!D113</f>
        <v>71</v>
      </c>
      <c r="E113" s="1100" t="str">
        <f>'24. M&amp;E Staff Loading'!E113</f>
        <v>Y</v>
      </c>
      <c r="F113" s="1053">
        <v>165.96291666666667</v>
      </c>
      <c r="G113" s="1053">
        <v>165.96291666666667</v>
      </c>
      <c r="H113" s="1053">
        <v>165.96291666666667</v>
      </c>
      <c r="I113" s="1053">
        <v>165.96291666666667</v>
      </c>
      <c r="J113" s="1053">
        <v>165.96291666666667</v>
      </c>
      <c r="K113" s="1053">
        <v>165.96291666666667</v>
      </c>
      <c r="L113" s="1053">
        <v>165.96291666666667</v>
      </c>
      <c r="M113" s="1053">
        <v>165.96291666666667</v>
      </c>
      <c r="N113" s="1053">
        <v>165.96291666666667</v>
      </c>
      <c r="O113" s="1053">
        <v>165.96291666666667</v>
      </c>
      <c r="P113" s="1053">
        <v>165.96291666666667</v>
      </c>
      <c r="Q113" s="1053">
        <v>165.96291666666667</v>
      </c>
      <c r="R113" s="1031">
        <f t="shared" si="80"/>
        <v>1991.5549999999996</v>
      </c>
      <c r="S113" s="742">
        <f t="shared" si="81"/>
        <v>141400.40499999997</v>
      </c>
      <c r="T113" s="1017"/>
      <c r="U113" s="1017"/>
      <c r="V113" s="1017"/>
      <c r="W113" s="1032">
        <f t="shared" si="82"/>
        <v>0.99577749999999987</v>
      </c>
      <c r="X113" s="1032">
        <f t="shared" si="83"/>
        <v>165.96291666666664</v>
      </c>
      <c r="Z113" s="1032">
        <f t="shared" si="84"/>
        <v>1991.5549999999996</v>
      </c>
      <c r="AA113" s="1032">
        <f t="shared" si="85"/>
        <v>0</v>
      </c>
      <c r="AB113" s="863">
        <f t="shared" si="86"/>
        <v>1</v>
      </c>
    </row>
    <row r="114" spans="1:28" s="1039" customFormat="1" ht="14.25" x14ac:dyDescent="0.3">
      <c r="A114" s="1026"/>
      <c r="B114" s="1027"/>
      <c r="C114" s="1099" t="str">
        <f>'24. M&amp;E Staff Loading'!C114</f>
        <v>M&amp;E Sr. Production Support Analyst - On</v>
      </c>
      <c r="D114" s="873">
        <f>'24. M&amp;E Staff Loading'!D114</f>
        <v>110</v>
      </c>
      <c r="E114" s="1100" t="str">
        <f>'24. M&amp;E Staff Loading'!E114</f>
        <v>N</v>
      </c>
      <c r="F114" s="1053">
        <v>601.06666666666661</v>
      </c>
      <c r="G114" s="1053">
        <v>601.06666666666661</v>
      </c>
      <c r="H114" s="1053">
        <v>601.06666666666661</v>
      </c>
      <c r="I114" s="1053">
        <v>601.06666666666661</v>
      </c>
      <c r="J114" s="1053">
        <v>601.06666666666661</v>
      </c>
      <c r="K114" s="1053">
        <v>601.06666666666661</v>
      </c>
      <c r="L114" s="1053">
        <v>601.06666666666661</v>
      </c>
      <c r="M114" s="1053">
        <v>601.06666666666661</v>
      </c>
      <c r="N114" s="1053">
        <v>601.06666666666661</v>
      </c>
      <c r="O114" s="1053">
        <v>601.06666666666661</v>
      </c>
      <c r="P114" s="1053">
        <v>601.06666666666661</v>
      </c>
      <c r="Q114" s="1053">
        <v>601.06666666666661</v>
      </c>
      <c r="R114" s="1031">
        <f t="shared" si="80"/>
        <v>7212.7999999999993</v>
      </c>
      <c r="S114" s="742">
        <f t="shared" si="81"/>
        <v>793407.99999999988</v>
      </c>
      <c r="T114" s="1017"/>
      <c r="U114" s="1017"/>
      <c r="V114" s="1017"/>
      <c r="W114" s="1032">
        <f t="shared" si="82"/>
        <v>3.6063999999999998</v>
      </c>
      <c r="X114" s="1032">
        <f t="shared" si="83"/>
        <v>601.06666666666661</v>
      </c>
      <c r="Z114" s="1032">
        <f t="shared" si="84"/>
        <v>0</v>
      </c>
      <c r="AA114" s="1032">
        <f t="shared" si="85"/>
        <v>7212.7999999999993</v>
      </c>
      <c r="AB114" s="863">
        <f t="shared" si="86"/>
        <v>0</v>
      </c>
    </row>
    <row r="115" spans="1:28" ht="14.25" customHeight="1" x14ac:dyDescent="0.3">
      <c r="A115" s="1026"/>
      <c r="B115" s="1027"/>
      <c r="C115" s="1099">
        <f>'24. M&amp;E Staff Loading'!C115</f>
        <v>0</v>
      </c>
      <c r="D115" s="873">
        <f>'24. M&amp;E Staff Loading'!D115</f>
        <v>0</v>
      </c>
      <c r="E115" s="1100">
        <f>'24. M&amp;E Staff Loading'!E115</f>
        <v>0</v>
      </c>
      <c r="F115" s="1053"/>
      <c r="G115" s="1053"/>
      <c r="H115" s="1053"/>
      <c r="I115" s="1053"/>
      <c r="J115" s="1053"/>
      <c r="K115" s="1053"/>
      <c r="L115" s="1053"/>
      <c r="M115" s="1053"/>
      <c r="N115" s="1053"/>
      <c r="O115" s="1053"/>
      <c r="P115" s="1053"/>
      <c r="Q115" s="1053"/>
      <c r="R115" s="1031">
        <f t="shared" si="80"/>
        <v>0</v>
      </c>
      <c r="S115" s="742">
        <f t="shared" si="81"/>
        <v>0</v>
      </c>
      <c r="W115" s="1032">
        <f t="shared" si="82"/>
        <v>0</v>
      </c>
      <c r="X115" s="1032">
        <f t="shared" si="83"/>
        <v>0</v>
      </c>
      <c r="Z115" s="1032">
        <f t="shared" si="84"/>
        <v>0</v>
      </c>
      <c r="AA115" s="1032">
        <f t="shared" si="85"/>
        <v>0</v>
      </c>
      <c r="AB115" s="863" t="e">
        <f t="shared" si="86"/>
        <v>#DIV/0!</v>
      </c>
    </row>
    <row r="116" spans="1:28" s="1019" customFormat="1" ht="15" thickBot="1" x14ac:dyDescent="0.35">
      <c r="A116" s="1033"/>
      <c r="B116" s="1034" t="s">
        <v>1387</v>
      </c>
      <c r="C116" s="1035"/>
      <c r="D116" s="874"/>
      <c r="E116" s="1037"/>
      <c r="F116" s="1038">
        <f>SUM(F104:F115)</f>
        <v>2762.9949166666665</v>
      </c>
      <c r="G116" s="1038">
        <f t="shared" ref="G116:R116" si="88">SUM(G104:G115)</f>
        <v>2762.9949166666665</v>
      </c>
      <c r="H116" s="1038">
        <f t="shared" si="88"/>
        <v>2762.9949166666665</v>
      </c>
      <c r="I116" s="1038">
        <f t="shared" si="88"/>
        <v>2762.9949166666665</v>
      </c>
      <c r="J116" s="1038">
        <f t="shared" si="88"/>
        <v>2762.9949166666665</v>
      </c>
      <c r="K116" s="1038">
        <f t="shared" si="88"/>
        <v>2762.9949166666665</v>
      </c>
      <c r="L116" s="1038">
        <f t="shared" si="88"/>
        <v>2762.9949166666665</v>
      </c>
      <c r="M116" s="1038">
        <f t="shared" si="88"/>
        <v>2762.9949166666665</v>
      </c>
      <c r="N116" s="1038">
        <f t="shared" si="88"/>
        <v>2762.9949166666665</v>
      </c>
      <c r="O116" s="1038">
        <f t="shared" si="88"/>
        <v>2762.9949166666665</v>
      </c>
      <c r="P116" s="1038">
        <f t="shared" si="88"/>
        <v>2762.9949166666665</v>
      </c>
      <c r="Q116" s="1038">
        <f t="shared" si="88"/>
        <v>2762.9949166666665</v>
      </c>
      <c r="R116" s="1038">
        <f t="shared" si="88"/>
        <v>33155.938999999998</v>
      </c>
      <c r="S116" s="750">
        <f>SUM(S104:S115)</f>
        <v>3163526.4450000003</v>
      </c>
      <c r="T116" s="1017"/>
      <c r="U116" s="1017"/>
      <c r="V116" s="1017"/>
      <c r="W116" s="1050">
        <f>SUM(W104:W115)</f>
        <v>16.577969500000002</v>
      </c>
      <c r="X116" s="1050">
        <f>SUM(X104:X115)</f>
        <v>2762.994916666667</v>
      </c>
      <c r="Z116" s="1040">
        <f>SUM(Z104:Z115)</f>
        <v>5974.6649999999991</v>
      </c>
      <c r="AA116" s="1040">
        <f>SUM(AA104:AA115)</f>
        <v>27181.274000000001</v>
      </c>
      <c r="AB116" s="752">
        <f>Z116/(Z116+AA116)</f>
        <v>0.18019893811482762</v>
      </c>
    </row>
    <row r="117" spans="1:28" ht="9.9499999999999993" customHeight="1" x14ac:dyDescent="0.3">
      <c r="A117" s="1051"/>
      <c r="B117" s="1052"/>
      <c r="C117" s="1028"/>
      <c r="D117" s="876"/>
      <c r="E117" s="1030"/>
      <c r="F117" s="1053"/>
      <c r="G117" s="1053"/>
      <c r="H117" s="1053"/>
      <c r="I117" s="1053"/>
      <c r="J117" s="1053"/>
      <c r="K117" s="1053"/>
      <c r="L117" s="1053"/>
      <c r="M117" s="1053"/>
      <c r="N117" s="1053"/>
      <c r="O117" s="1053"/>
      <c r="P117" s="1053"/>
      <c r="Q117" s="1053"/>
      <c r="R117" s="1053"/>
      <c r="S117" s="788"/>
      <c r="T117" s="1039"/>
      <c r="U117" s="1039"/>
      <c r="V117" s="1039"/>
      <c r="W117" s="1076"/>
      <c r="X117" s="1076"/>
      <c r="Z117" s="1076"/>
      <c r="AA117" s="1076"/>
      <c r="AB117" s="744"/>
    </row>
    <row r="118" spans="1:28" ht="15" thickBot="1" x14ac:dyDescent="0.35">
      <c r="A118" s="1055"/>
      <c r="B118" s="1056" t="s">
        <v>1387</v>
      </c>
      <c r="C118" s="1057"/>
      <c r="D118" s="877"/>
      <c r="E118" s="1059"/>
      <c r="F118" s="1058">
        <f t="shared" ref="F118:S118" si="89">SUM(F116,)</f>
        <v>2762.9949166666665</v>
      </c>
      <c r="G118" s="1058">
        <f t="shared" si="89"/>
        <v>2762.9949166666665</v>
      </c>
      <c r="H118" s="1058">
        <f t="shared" si="89"/>
        <v>2762.9949166666665</v>
      </c>
      <c r="I118" s="1058">
        <f t="shared" si="89"/>
        <v>2762.9949166666665</v>
      </c>
      <c r="J118" s="1058">
        <f t="shared" si="89"/>
        <v>2762.9949166666665</v>
      </c>
      <c r="K118" s="1058">
        <f t="shared" si="89"/>
        <v>2762.9949166666665</v>
      </c>
      <c r="L118" s="1058">
        <f t="shared" si="89"/>
        <v>2762.9949166666665</v>
      </c>
      <c r="M118" s="1058">
        <f t="shared" si="89"/>
        <v>2762.9949166666665</v>
      </c>
      <c r="N118" s="1058">
        <f t="shared" si="89"/>
        <v>2762.9949166666665</v>
      </c>
      <c r="O118" s="1058">
        <f t="shared" si="89"/>
        <v>2762.9949166666665</v>
      </c>
      <c r="P118" s="1058">
        <f t="shared" si="89"/>
        <v>2762.9949166666665</v>
      </c>
      <c r="Q118" s="1058">
        <f t="shared" si="89"/>
        <v>2762.9949166666665</v>
      </c>
      <c r="R118" s="1058">
        <f t="shared" si="89"/>
        <v>33155.938999999998</v>
      </c>
      <c r="S118" s="768">
        <f t="shared" si="89"/>
        <v>3163526.4450000003</v>
      </c>
      <c r="W118" s="1058">
        <f>SUM(W116,)</f>
        <v>16.577969500000002</v>
      </c>
      <c r="X118" s="1058">
        <f>SUM(X116,)</f>
        <v>2762.994916666667</v>
      </c>
      <c r="Z118" s="1058">
        <f>SUM(Z116,)</f>
        <v>5974.6649999999991</v>
      </c>
      <c r="AA118" s="1058">
        <f>SUM(AA116,)</f>
        <v>27181.274000000001</v>
      </c>
      <c r="AB118" s="1141">
        <f t="shared" ref="AB118" si="90">Z118/(AA118+Z118)</f>
        <v>0.18019893811482762</v>
      </c>
    </row>
    <row r="119" spans="1:28" ht="14.25" x14ac:dyDescent="0.3">
      <c r="A119" s="1051"/>
      <c r="B119" s="1070"/>
      <c r="C119" s="1071"/>
      <c r="D119" s="879"/>
      <c r="E119" s="1073"/>
      <c r="F119" s="1053"/>
      <c r="G119" s="1053"/>
      <c r="H119" s="1053"/>
      <c r="I119" s="1053"/>
      <c r="J119" s="1053"/>
      <c r="K119" s="1053"/>
      <c r="L119" s="1053"/>
      <c r="M119" s="1053"/>
      <c r="N119" s="1053"/>
      <c r="O119" s="1053"/>
      <c r="P119" s="1053"/>
      <c r="Q119" s="1053"/>
      <c r="R119" s="1053"/>
      <c r="S119" s="788"/>
      <c r="T119" s="1039"/>
      <c r="U119" s="1039"/>
      <c r="V119" s="1039"/>
      <c r="W119" s="1074"/>
      <c r="X119" s="1074"/>
      <c r="Z119" s="1074"/>
      <c r="AA119" s="1074"/>
      <c r="AB119" s="790"/>
    </row>
    <row r="120" spans="1:28" ht="14.25" x14ac:dyDescent="0.3">
      <c r="A120" s="1021">
        <v>4</v>
      </c>
      <c r="B120" s="1075" t="s">
        <v>1389</v>
      </c>
      <c r="C120" s="1023"/>
      <c r="D120" s="872"/>
      <c r="E120" s="1024"/>
      <c r="F120" s="1067"/>
      <c r="G120" s="1067"/>
      <c r="H120" s="1067"/>
      <c r="I120" s="1067"/>
      <c r="J120" s="1067"/>
      <c r="K120" s="1067"/>
      <c r="L120" s="1067"/>
      <c r="M120" s="1067"/>
      <c r="N120" s="1067"/>
      <c r="O120" s="1067"/>
      <c r="P120" s="1067"/>
      <c r="Q120" s="1067"/>
      <c r="R120" s="1025"/>
      <c r="S120" s="792"/>
      <c r="T120" s="1039"/>
      <c r="U120" s="1039"/>
      <c r="V120" s="1039"/>
      <c r="W120" s="1023"/>
      <c r="X120" s="1023"/>
      <c r="Z120" s="1023"/>
      <c r="AA120" s="1023"/>
      <c r="AB120" s="735"/>
    </row>
    <row r="121" spans="1:28" ht="14.25" x14ac:dyDescent="0.3">
      <c r="A121" s="1026">
        <v>4.0999999999999996</v>
      </c>
      <c r="B121" s="1027" t="s">
        <v>1389</v>
      </c>
      <c r="C121" s="1099">
        <f>'24. M&amp;E Staff Loading'!C121</f>
        <v>0</v>
      </c>
      <c r="D121" s="873">
        <f>'24. M&amp;E Staff Loading'!D121</f>
        <v>0</v>
      </c>
      <c r="E121" s="1100">
        <f>'24. M&amp;E Staff Loading'!E121</f>
        <v>0</v>
      </c>
      <c r="F121" s="1053"/>
      <c r="G121" s="1053"/>
      <c r="H121" s="1053"/>
      <c r="I121" s="1053"/>
      <c r="J121" s="1053"/>
      <c r="K121" s="1053"/>
      <c r="L121" s="1053"/>
      <c r="M121" s="1053"/>
      <c r="N121" s="1053"/>
      <c r="O121" s="1053"/>
      <c r="P121" s="1053"/>
      <c r="Q121" s="1053"/>
      <c r="R121" s="1031">
        <f t="shared" ref="R121:R133" si="91">SUM(F121:Q121)</f>
        <v>0</v>
      </c>
      <c r="S121" s="742">
        <f>D121*R121</f>
        <v>0</v>
      </c>
      <c r="W121" s="1032">
        <f>X121/$U$7</f>
        <v>0</v>
      </c>
      <c r="X121" s="1032">
        <f>R121/12</f>
        <v>0</v>
      </c>
      <c r="Z121" s="1032">
        <f>IF($E121="Y",$R121,0)</f>
        <v>0</v>
      </c>
      <c r="AA121" s="1032">
        <f>IF($E121="N",$R121,0)</f>
        <v>0</v>
      </c>
      <c r="AB121" s="863" t="e">
        <f>Z121/(AA121+Z121)</f>
        <v>#DIV/0!</v>
      </c>
    </row>
    <row r="122" spans="1:28" s="1039" customFormat="1" ht="14.25" x14ac:dyDescent="0.3">
      <c r="A122" s="1026"/>
      <c r="B122" s="1027"/>
      <c r="C122" s="1099" t="str">
        <f>'24. M&amp;E Staff Loading'!C122</f>
        <v>M&amp;E Developer - Off</v>
      </c>
      <c r="D122" s="873">
        <f>'24. M&amp;E Staff Loading'!D122</f>
        <v>59</v>
      </c>
      <c r="E122" s="1100" t="str">
        <f>'24. M&amp;E Staff Loading'!E122</f>
        <v>Y</v>
      </c>
      <c r="F122" s="1053">
        <v>497.88875000000002</v>
      </c>
      <c r="G122" s="1053">
        <v>497.88875000000002</v>
      </c>
      <c r="H122" s="1053">
        <v>497.88875000000002</v>
      </c>
      <c r="I122" s="1053">
        <v>497.88875000000002</v>
      </c>
      <c r="J122" s="1053">
        <v>497.88875000000002</v>
      </c>
      <c r="K122" s="1053">
        <v>497.88875000000002</v>
      </c>
      <c r="L122" s="1053">
        <v>497.88875000000002</v>
      </c>
      <c r="M122" s="1053">
        <v>497.88875000000002</v>
      </c>
      <c r="N122" s="1053">
        <v>497.88875000000002</v>
      </c>
      <c r="O122" s="1053">
        <v>497.88875000000002</v>
      </c>
      <c r="P122" s="1053">
        <v>497.88875000000002</v>
      </c>
      <c r="Q122" s="1053">
        <v>497.88875000000002</v>
      </c>
      <c r="R122" s="1031">
        <f t="shared" si="91"/>
        <v>5974.665</v>
      </c>
      <c r="S122" s="742">
        <f t="shared" ref="S122:S133" si="92">D122*R122</f>
        <v>352505.23499999999</v>
      </c>
      <c r="T122" s="1017"/>
      <c r="U122" s="1017"/>
      <c r="V122" s="1017"/>
      <c r="W122" s="1032">
        <f t="shared" ref="W122:W133" si="93">X122/$U$7</f>
        <v>2.9873325000000004</v>
      </c>
      <c r="X122" s="1032">
        <f t="shared" ref="X122:X133" si="94">R122/12</f>
        <v>497.88875000000002</v>
      </c>
      <c r="Z122" s="1032">
        <f t="shared" ref="Z122:Z133" si="95">IF($E122="Y",$R122,0)</f>
        <v>5974.665</v>
      </c>
      <c r="AA122" s="1032">
        <f t="shared" ref="AA122:AA133" si="96">IF($E122="N",$R122,0)</f>
        <v>0</v>
      </c>
      <c r="AB122" s="863">
        <f t="shared" ref="AB122:AB133" si="97">Z122/(AA122+Z122)</f>
        <v>1</v>
      </c>
    </row>
    <row r="123" spans="1:28" s="1039" customFormat="1" ht="14.25" x14ac:dyDescent="0.3">
      <c r="A123" s="1026"/>
      <c r="B123" s="1027"/>
      <c r="C123" s="1099" t="str">
        <f>'24. M&amp;E Staff Loading'!C123</f>
        <v>M&amp;E Developer - On</v>
      </c>
      <c r="D123" s="873">
        <f>'24. M&amp;E Staff Loading'!D123</f>
        <v>82</v>
      </c>
      <c r="E123" s="1100" t="str">
        <f>'24. M&amp;E Staff Loading'!E123</f>
        <v>N</v>
      </c>
      <c r="F123" s="1053">
        <v>150.91991666666667</v>
      </c>
      <c r="G123" s="1053">
        <v>150.91991666666667</v>
      </c>
      <c r="H123" s="1053">
        <v>150.91991666666667</v>
      </c>
      <c r="I123" s="1053">
        <v>150.91991666666667</v>
      </c>
      <c r="J123" s="1053">
        <v>150.91991666666667</v>
      </c>
      <c r="K123" s="1053">
        <v>150.91991666666667</v>
      </c>
      <c r="L123" s="1053">
        <v>150.91991666666667</v>
      </c>
      <c r="M123" s="1053">
        <v>150.91991666666667</v>
      </c>
      <c r="N123" s="1053">
        <v>150.91991666666667</v>
      </c>
      <c r="O123" s="1053">
        <v>150.91991666666667</v>
      </c>
      <c r="P123" s="1053">
        <v>150.91991666666667</v>
      </c>
      <c r="Q123" s="1053">
        <v>150.91991666666667</v>
      </c>
      <c r="R123" s="1031">
        <f t="shared" ref="R123:R130" si="98">SUM(F123:Q123)</f>
        <v>1811.0390000000004</v>
      </c>
      <c r="S123" s="742">
        <f t="shared" ref="S123:S130" si="99">D123*R123</f>
        <v>148505.19800000003</v>
      </c>
      <c r="T123" s="1017"/>
      <c r="U123" s="1017"/>
      <c r="V123" s="1017"/>
      <c r="W123" s="1032">
        <f t="shared" ref="W123:W130" si="100">X123/$U$7</f>
        <v>0.90551950000000025</v>
      </c>
      <c r="X123" s="1032">
        <f t="shared" ref="X123:X130" si="101">R123/12</f>
        <v>150.91991666666669</v>
      </c>
      <c r="Z123" s="1032">
        <f t="shared" si="95"/>
        <v>0</v>
      </c>
      <c r="AA123" s="1032">
        <f t="shared" si="96"/>
        <v>1811.0390000000004</v>
      </c>
      <c r="AB123" s="863">
        <f t="shared" ref="AB123:AB130" si="102">Z123/(AA123+Z123)</f>
        <v>0</v>
      </c>
    </row>
    <row r="124" spans="1:28" s="1039" customFormat="1" ht="14.25" x14ac:dyDescent="0.3">
      <c r="A124" s="1026"/>
      <c r="B124" s="1027"/>
      <c r="C124" s="1099" t="str">
        <f>'24. M&amp;E Staff Loading'!C124</f>
        <v>M&amp;E Proxy PO - Off</v>
      </c>
      <c r="D124" s="873">
        <f>'24. M&amp;E Staff Loading'!D124</f>
        <v>81</v>
      </c>
      <c r="E124" s="1100" t="str">
        <f>'24. M&amp;E Staff Loading'!E124</f>
        <v>Y</v>
      </c>
      <c r="F124" s="1053">
        <v>165.96291666666667</v>
      </c>
      <c r="G124" s="1053">
        <v>165.96291666666667</v>
      </c>
      <c r="H124" s="1053">
        <v>165.96291666666667</v>
      </c>
      <c r="I124" s="1053">
        <v>165.96291666666667</v>
      </c>
      <c r="J124" s="1053">
        <v>165.96291666666667</v>
      </c>
      <c r="K124" s="1053">
        <v>165.96291666666667</v>
      </c>
      <c r="L124" s="1053">
        <v>165.96291666666667</v>
      </c>
      <c r="M124" s="1053">
        <v>165.96291666666667</v>
      </c>
      <c r="N124" s="1053">
        <v>165.96291666666667</v>
      </c>
      <c r="O124" s="1053">
        <v>165.96291666666667</v>
      </c>
      <c r="P124" s="1053">
        <v>165.96291666666667</v>
      </c>
      <c r="Q124" s="1053">
        <v>165.96291666666667</v>
      </c>
      <c r="R124" s="1031">
        <f t="shared" si="98"/>
        <v>1991.5549999999996</v>
      </c>
      <c r="S124" s="742">
        <f t="shared" si="99"/>
        <v>161315.95499999996</v>
      </c>
      <c r="T124" s="1017"/>
      <c r="U124" s="1017"/>
      <c r="V124" s="1017"/>
      <c r="W124" s="1032">
        <f t="shared" si="100"/>
        <v>0.99577749999999987</v>
      </c>
      <c r="X124" s="1032">
        <f t="shared" si="101"/>
        <v>165.96291666666664</v>
      </c>
      <c r="Z124" s="1032">
        <f t="shared" si="95"/>
        <v>1991.5549999999996</v>
      </c>
      <c r="AA124" s="1032">
        <f t="shared" si="96"/>
        <v>0</v>
      </c>
      <c r="AB124" s="863">
        <f t="shared" si="102"/>
        <v>1</v>
      </c>
    </row>
    <row r="125" spans="1:28" s="1039" customFormat="1" ht="14.25" x14ac:dyDescent="0.3">
      <c r="A125" s="1026"/>
      <c r="B125" s="1027"/>
      <c r="C125" s="1099" t="str">
        <f>'24. M&amp;E Staff Loading'!C125</f>
        <v>M&amp;E Proxy PO - On</v>
      </c>
      <c r="D125" s="873">
        <f>'24. M&amp;E Staff Loading'!D125</f>
        <v>154</v>
      </c>
      <c r="E125" s="1100" t="str">
        <f>'24. M&amp;E Staff Loading'!E125</f>
        <v>N</v>
      </c>
      <c r="F125" s="1053">
        <v>298.57324999999997</v>
      </c>
      <c r="G125" s="1053">
        <v>298.57324999999997</v>
      </c>
      <c r="H125" s="1053">
        <v>298.57324999999997</v>
      </c>
      <c r="I125" s="1053">
        <v>298.57324999999997</v>
      </c>
      <c r="J125" s="1053">
        <v>298.57324999999997</v>
      </c>
      <c r="K125" s="1053">
        <v>298.57324999999997</v>
      </c>
      <c r="L125" s="1053">
        <v>298.57324999999997</v>
      </c>
      <c r="M125" s="1053">
        <v>298.57324999999997</v>
      </c>
      <c r="N125" s="1053">
        <v>298.57324999999997</v>
      </c>
      <c r="O125" s="1053">
        <v>298.57324999999997</v>
      </c>
      <c r="P125" s="1053">
        <v>298.57324999999997</v>
      </c>
      <c r="Q125" s="1053">
        <v>298.57324999999997</v>
      </c>
      <c r="R125" s="1031">
        <f t="shared" si="98"/>
        <v>3582.8789999999995</v>
      </c>
      <c r="S125" s="742">
        <f t="shared" si="99"/>
        <v>551763.36599999992</v>
      </c>
      <c r="T125" s="1017"/>
      <c r="U125" s="1017"/>
      <c r="V125" s="1017"/>
      <c r="W125" s="1032">
        <f t="shared" si="100"/>
        <v>1.7914394999999999</v>
      </c>
      <c r="X125" s="1032">
        <f t="shared" si="101"/>
        <v>298.57324999999997</v>
      </c>
      <c r="Z125" s="1032">
        <f t="shared" si="95"/>
        <v>0</v>
      </c>
      <c r="AA125" s="1032">
        <f t="shared" si="96"/>
        <v>3582.8789999999995</v>
      </c>
      <c r="AB125" s="863">
        <f t="shared" si="102"/>
        <v>0</v>
      </c>
    </row>
    <row r="126" spans="1:28" s="1039" customFormat="1" ht="14.25" x14ac:dyDescent="0.3">
      <c r="A126" s="1026"/>
      <c r="B126" s="1027"/>
      <c r="C126" s="1099" t="str">
        <f>'24. M&amp;E Staff Loading'!C126</f>
        <v>M&amp;E Scrum Master - Off</v>
      </c>
      <c r="D126" s="873">
        <f>'24. M&amp;E Staff Loading'!D126</f>
        <v>105</v>
      </c>
      <c r="E126" s="1100" t="str">
        <f>'24. M&amp;E Staff Loading'!E126</f>
        <v>Y</v>
      </c>
      <c r="F126" s="1053">
        <v>165.96291666666667</v>
      </c>
      <c r="G126" s="1053">
        <v>165.96291666666667</v>
      </c>
      <c r="H126" s="1053">
        <v>165.96291666666667</v>
      </c>
      <c r="I126" s="1053">
        <v>165.96291666666667</v>
      </c>
      <c r="J126" s="1053">
        <v>165.96291666666667</v>
      </c>
      <c r="K126" s="1053">
        <v>165.96291666666667</v>
      </c>
      <c r="L126" s="1053">
        <v>165.96291666666667</v>
      </c>
      <c r="M126" s="1053">
        <v>165.96291666666667</v>
      </c>
      <c r="N126" s="1053">
        <v>165.96291666666667</v>
      </c>
      <c r="O126" s="1053">
        <v>165.96291666666667</v>
      </c>
      <c r="P126" s="1053">
        <v>165.96291666666667</v>
      </c>
      <c r="Q126" s="1053">
        <v>165.96291666666667</v>
      </c>
      <c r="R126" s="1031">
        <f t="shared" si="98"/>
        <v>1991.5549999999996</v>
      </c>
      <c r="S126" s="742">
        <f t="shared" si="99"/>
        <v>209113.27499999997</v>
      </c>
      <c r="T126" s="1017"/>
      <c r="U126" s="1017"/>
      <c r="V126" s="1017"/>
      <c r="W126" s="1032">
        <f t="shared" si="100"/>
        <v>0.99577749999999987</v>
      </c>
      <c r="X126" s="1032">
        <f t="shared" si="101"/>
        <v>165.96291666666664</v>
      </c>
      <c r="Z126" s="1032">
        <f t="shared" si="95"/>
        <v>1991.5549999999996</v>
      </c>
      <c r="AA126" s="1032">
        <f t="shared" si="96"/>
        <v>0</v>
      </c>
      <c r="AB126" s="863">
        <f t="shared" si="102"/>
        <v>1</v>
      </c>
    </row>
    <row r="127" spans="1:28" s="1039" customFormat="1" ht="14.25" x14ac:dyDescent="0.3">
      <c r="A127" s="1026"/>
      <c r="B127" s="1027"/>
      <c r="C127" s="1099" t="str">
        <f>'24. M&amp;E Staff Loading'!C127</f>
        <v>M&amp;E Scrum Master - On</v>
      </c>
      <c r="D127" s="873">
        <f>'24. M&amp;E Staff Loading'!D127</f>
        <v>173</v>
      </c>
      <c r="E127" s="1100" t="str">
        <f>'24. M&amp;E Staff Loading'!E127</f>
        <v>N</v>
      </c>
      <c r="F127" s="1053">
        <v>296.61333333333334</v>
      </c>
      <c r="G127" s="1053">
        <v>296.61333333333334</v>
      </c>
      <c r="H127" s="1053">
        <v>296.61333333333334</v>
      </c>
      <c r="I127" s="1053">
        <v>296.61333333333334</v>
      </c>
      <c r="J127" s="1053">
        <v>296.61333333333334</v>
      </c>
      <c r="K127" s="1053">
        <v>296.61333333333334</v>
      </c>
      <c r="L127" s="1053">
        <v>296.61333333333334</v>
      </c>
      <c r="M127" s="1053">
        <v>296.61333333333334</v>
      </c>
      <c r="N127" s="1053">
        <v>296.61333333333334</v>
      </c>
      <c r="O127" s="1053">
        <v>296.61333333333334</v>
      </c>
      <c r="P127" s="1053">
        <v>296.61333333333334</v>
      </c>
      <c r="Q127" s="1053">
        <v>296.61333333333334</v>
      </c>
      <c r="R127" s="1031">
        <f t="shared" si="98"/>
        <v>3559.3599999999992</v>
      </c>
      <c r="S127" s="742">
        <f t="shared" si="99"/>
        <v>615769.27999999991</v>
      </c>
      <c r="T127" s="1017"/>
      <c r="U127" s="1017"/>
      <c r="V127" s="1017"/>
      <c r="W127" s="1032">
        <f t="shared" si="100"/>
        <v>1.7796799999999999</v>
      </c>
      <c r="X127" s="1032">
        <f t="shared" si="101"/>
        <v>296.61333333333329</v>
      </c>
      <c r="Z127" s="1032">
        <f t="shared" si="95"/>
        <v>0</v>
      </c>
      <c r="AA127" s="1032">
        <f t="shared" si="96"/>
        <v>3559.3599999999992</v>
      </c>
      <c r="AB127" s="863">
        <f t="shared" si="102"/>
        <v>0</v>
      </c>
    </row>
    <row r="128" spans="1:28" s="1039" customFormat="1" ht="14.25" x14ac:dyDescent="0.3">
      <c r="A128" s="1026"/>
      <c r="B128" s="1027"/>
      <c r="C128" s="1099" t="str">
        <f>'24. M&amp;E Staff Loading'!C128</f>
        <v>M&amp;E Sr. Developer - Off</v>
      </c>
      <c r="D128" s="873">
        <f>'24. M&amp;E Staff Loading'!D128</f>
        <v>67</v>
      </c>
      <c r="E128" s="1100" t="str">
        <f>'24. M&amp;E Staff Loading'!E128</f>
        <v>Y</v>
      </c>
      <c r="F128" s="1053">
        <v>663.85166666666669</v>
      </c>
      <c r="G128" s="1053">
        <v>663.85166666666669</v>
      </c>
      <c r="H128" s="1053">
        <v>663.85166666666669</v>
      </c>
      <c r="I128" s="1053">
        <v>663.85166666666669</v>
      </c>
      <c r="J128" s="1053">
        <v>663.85166666666669</v>
      </c>
      <c r="K128" s="1053">
        <v>663.85166666666669</v>
      </c>
      <c r="L128" s="1053">
        <v>663.85166666666669</v>
      </c>
      <c r="M128" s="1053">
        <v>663.85166666666669</v>
      </c>
      <c r="N128" s="1053">
        <v>663.85166666666669</v>
      </c>
      <c r="O128" s="1053">
        <v>663.85166666666669</v>
      </c>
      <c r="P128" s="1053">
        <v>663.85166666666669</v>
      </c>
      <c r="Q128" s="1053">
        <v>663.85166666666669</v>
      </c>
      <c r="R128" s="1031">
        <f t="shared" si="98"/>
        <v>7966.2199999999984</v>
      </c>
      <c r="S128" s="742">
        <f t="shared" si="99"/>
        <v>533736.73999999987</v>
      </c>
      <c r="T128" s="1017"/>
      <c r="U128" s="1017"/>
      <c r="V128" s="1017"/>
      <c r="W128" s="1032">
        <f t="shared" si="100"/>
        <v>3.9831099999999995</v>
      </c>
      <c r="X128" s="1032">
        <f t="shared" si="101"/>
        <v>663.85166666666657</v>
      </c>
      <c r="Z128" s="1032">
        <f t="shared" si="95"/>
        <v>7966.2199999999984</v>
      </c>
      <c r="AA128" s="1032">
        <f t="shared" si="96"/>
        <v>0</v>
      </c>
      <c r="AB128" s="863">
        <f t="shared" si="102"/>
        <v>1</v>
      </c>
    </row>
    <row r="129" spans="1:28" s="1039" customFormat="1" ht="14.25" x14ac:dyDescent="0.3">
      <c r="A129" s="1026"/>
      <c r="B129" s="1027"/>
      <c r="C129" s="1099" t="str">
        <f>'24. M&amp;E Staff Loading'!C129</f>
        <v>M&amp;E Sr. Developer - On</v>
      </c>
      <c r="D129" s="873">
        <f>'24. M&amp;E Staff Loading'!D129</f>
        <v>101</v>
      </c>
      <c r="E129" s="1100" t="str">
        <f>'24. M&amp;E Staff Loading'!E129</f>
        <v>N</v>
      </c>
      <c r="F129" s="1053">
        <v>150.91999999999999</v>
      </c>
      <c r="G129" s="1053">
        <v>150.91999999999999</v>
      </c>
      <c r="H129" s="1053">
        <v>150.91999999999999</v>
      </c>
      <c r="I129" s="1053">
        <v>150.91999999999999</v>
      </c>
      <c r="J129" s="1053">
        <v>150.91999999999999</v>
      </c>
      <c r="K129" s="1053">
        <v>150.91999999999999</v>
      </c>
      <c r="L129" s="1053">
        <v>150.91999999999999</v>
      </c>
      <c r="M129" s="1053">
        <v>150.91999999999999</v>
      </c>
      <c r="N129" s="1053">
        <v>150.91999999999999</v>
      </c>
      <c r="O129" s="1053">
        <v>150.91999999999999</v>
      </c>
      <c r="P129" s="1053">
        <v>150.91999999999999</v>
      </c>
      <c r="Q129" s="1053">
        <v>150.91999999999999</v>
      </c>
      <c r="R129" s="1031">
        <f t="shared" si="98"/>
        <v>1811.0400000000002</v>
      </c>
      <c r="S129" s="742">
        <f t="shared" si="99"/>
        <v>182915.04</v>
      </c>
      <c r="T129" s="1017"/>
      <c r="U129" s="1017"/>
      <c r="V129" s="1017"/>
      <c r="W129" s="1032">
        <f t="shared" si="100"/>
        <v>0.9055200000000001</v>
      </c>
      <c r="X129" s="1032">
        <f t="shared" si="101"/>
        <v>150.92000000000002</v>
      </c>
      <c r="Z129" s="1032">
        <f t="shared" si="95"/>
        <v>0</v>
      </c>
      <c r="AA129" s="1032">
        <f t="shared" si="96"/>
        <v>1811.0400000000002</v>
      </c>
      <c r="AB129" s="863">
        <f t="shared" si="102"/>
        <v>0</v>
      </c>
    </row>
    <row r="130" spans="1:28" s="1039" customFormat="1" ht="14.25" x14ac:dyDescent="0.3">
      <c r="A130" s="1026"/>
      <c r="B130" s="1027"/>
      <c r="C130" s="1099" t="str">
        <f>'24. M&amp;E Staff Loading'!C130</f>
        <v>M&amp;E Sr. Test Engineer - Off</v>
      </c>
      <c r="D130" s="873">
        <f>'24. M&amp;E Staff Loading'!D130</f>
        <v>58</v>
      </c>
      <c r="E130" s="1100" t="str">
        <f>'24. M&amp;E Staff Loading'!E130</f>
        <v>Y</v>
      </c>
      <c r="F130" s="1053">
        <v>165.96291666666667</v>
      </c>
      <c r="G130" s="1053">
        <v>165.96291666666667</v>
      </c>
      <c r="H130" s="1053">
        <v>165.96291666666667</v>
      </c>
      <c r="I130" s="1053">
        <v>165.96291666666667</v>
      </c>
      <c r="J130" s="1053">
        <v>165.96291666666667</v>
      </c>
      <c r="K130" s="1053">
        <v>165.96291666666667</v>
      </c>
      <c r="L130" s="1053">
        <v>165.96291666666667</v>
      </c>
      <c r="M130" s="1053">
        <v>165.96291666666667</v>
      </c>
      <c r="N130" s="1053">
        <v>165.96291666666667</v>
      </c>
      <c r="O130" s="1053">
        <v>165.96291666666667</v>
      </c>
      <c r="P130" s="1053">
        <v>165.96291666666667</v>
      </c>
      <c r="Q130" s="1053">
        <v>165.96291666666667</v>
      </c>
      <c r="R130" s="1031">
        <f t="shared" si="98"/>
        <v>1991.5549999999996</v>
      </c>
      <c r="S130" s="742">
        <f t="shared" si="99"/>
        <v>115510.18999999997</v>
      </c>
      <c r="T130" s="1017"/>
      <c r="U130" s="1017"/>
      <c r="V130" s="1017"/>
      <c r="W130" s="1032">
        <f t="shared" si="100"/>
        <v>0.99577749999999987</v>
      </c>
      <c r="X130" s="1032">
        <f t="shared" si="101"/>
        <v>165.96291666666664</v>
      </c>
      <c r="Z130" s="1032">
        <f t="shared" si="95"/>
        <v>1991.5549999999996</v>
      </c>
      <c r="AA130" s="1032">
        <f t="shared" si="96"/>
        <v>0</v>
      </c>
      <c r="AB130" s="863">
        <f t="shared" si="102"/>
        <v>1</v>
      </c>
    </row>
    <row r="131" spans="1:28" ht="14.25" x14ac:dyDescent="0.3">
      <c r="A131" s="1026"/>
      <c r="B131" s="1027"/>
      <c r="C131" s="1099" t="str">
        <f>'24. M&amp;E Staff Loading'!C131</f>
        <v>M&amp;E Sr. Test Engineer - On</v>
      </c>
      <c r="D131" s="873">
        <f>'24. M&amp;E Staff Loading'!D131</f>
        <v>90</v>
      </c>
      <c r="E131" s="1100" t="str">
        <f>'24. M&amp;E Staff Loading'!E131</f>
        <v>N</v>
      </c>
      <c r="F131" s="1053">
        <v>152.88</v>
      </c>
      <c r="G131" s="1053">
        <v>152.88</v>
      </c>
      <c r="H131" s="1053">
        <v>152.88</v>
      </c>
      <c r="I131" s="1053">
        <v>152.88</v>
      </c>
      <c r="J131" s="1053">
        <v>152.88</v>
      </c>
      <c r="K131" s="1053">
        <v>152.88</v>
      </c>
      <c r="L131" s="1053">
        <v>152.88</v>
      </c>
      <c r="M131" s="1053">
        <v>152.88</v>
      </c>
      <c r="N131" s="1053">
        <v>152.88</v>
      </c>
      <c r="O131" s="1053">
        <v>152.88</v>
      </c>
      <c r="P131" s="1053">
        <v>152.88</v>
      </c>
      <c r="Q131" s="1053">
        <v>152.88</v>
      </c>
      <c r="R131" s="1031">
        <f t="shared" si="91"/>
        <v>1834.5600000000004</v>
      </c>
      <c r="S131" s="742">
        <f t="shared" si="92"/>
        <v>165110.40000000002</v>
      </c>
      <c r="W131" s="1032">
        <f t="shared" si="93"/>
        <v>0.91728000000000021</v>
      </c>
      <c r="X131" s="1032">
        <f t="shared" si="94"/>
        <v>152.88000000000002</v>
      </c>
      <c r="Z131" s="1032">
        <f t="shared" si="95"/>
        <v>0</v>
      </c>
      <c r="AA131" s="1032">
        <f t="shared" si="96"/>
        <v>1834.5600000000004</v>
      </c>
      <c r="AB131" s="863">
        <f t="shared" si="97"/>
        <v>0</v>
      </c>
    </row>
    <row r="132" spans="1:28" s="1039" customFormat="1" ht="14.25" x14ac:dyDescent="0.3">
      <c r="A132" s="1026"/>
      <c r="B132" s="1027"/>
      <c r="C132" s="1099" t="str">
        <f>'24. M&amp;E Staff Loading'!C132</f>
        <v>M&amp;E Test Engineer - Off</v>
      </c>
      <c r="D132" s="873">
        <f>'24. M&amp;E Staff Loading'!D132</f>
        <v>48</v>
      </c>
      <c r="E132" s="1100" t="str">
        <f>'24. M&amp;E Staff Loading'!E132</f>
        <v>Y</v>
      </c>
      <c r="F132" s="1053">
        <v>651.46500416666663</v>
      </c>
      <c r="G132" s="1053">
        <v>651.46500416666663</v>
      </c>
      <c r="H132" s="1053">
        <v>651.46500416666663</v>
      </c>
      <c r="I132" s="1053">
        <v>651.46500416666663</v>
      </c>
      <c r="J132" s="1053">
        <v>651.46500416666663</v>
      </c>
      <c r="K132" s="1053">
        <v>651.46500416666663</v>
      </c>
      <c r="L132" s="1053">
        <v>651.46500416666663</v>
      </c>
      <c r="M132" s="1053">
        <v>651.46500416666663</v>
      </c>
      <c r="N132" s="1053">
        <v>651.46500416666663</v>
      </c>
      <c r="O132" s="1053">
        <v>651.46500416666663</v>
      </c>
      <c r="P132" s="1053">
        <v>651.46500416666663</v>
      </c>
      <c r="Q132" s="1053">
        <v>651.46500416666663</v>
      </c>
      <c r="R132" s="1031">
        <f t="shared" si="91"/>
        <v>7817.5800499999978</v>
      </c>
      <c r="S132" s="742">
        <f t="shared" si="92"/>
        <v>375243.84239999991</v>
      </c>
      <c r="T132" s="1017"/>
      <c r="U132" s="1017"/>
      <c r="V132" s="1017"/>
      <c r="W132" s="1032">
        <f t="shared" si="93"/>
        <v>3.9087900249999992</v>
      </c>
      <c r="X132" s="1032">
        <f t="shared" si="94"/>
        <v>651.46500416666652</v>
      </c>
      <c r="Z132" s="1032">
        <f t="shared" si="95"/>
        <v>7817.5800499999978</v>
      </c>
      <c r="AA132" s="1032">
        <f t="shared" si="96"/>
        <v>0</v>
      </c>
      <c r="AB132" s="863">
        <f t="shared" si="97"/>
        <v>1</v>
      </c>
    </row>
    <row r="133" spans="1:28" ht="14.25" customHeight="1" x14ac:dyDescent="0.3">
      <c r="A133" s="1026"/>
      <c r="B133" s="1027"/>
      <c r="C133" s="1099">
        <f>'24. M&amp;E Staff Loading'!C133</f>
        <v>0</v>
      </c>
      <c r="D133" s="873">
        <f>'24. M&amp;E Staff Loading'!D133</f>
        <v>0</v>
      </c>
      <c r="E133" s="1100">
        <f>'24. M&amp;E Staff Loading'!E133</f>
        <v>0</v>
      </c>
      <c r="F133" s="1053"/>
      <c r="G133" s="1053"/>
      <c r="H133" s="1053"/>
      <c r="I133" s="1053"/>
      <c r="J133" s="1053"/>
      <c r="K133" s="1053"/>
      <c r="L133" s="1053"/>
      <c r="M133" s="1053"/>
      <c r="N133" s="1053"/>
      <c r="O133" s="1053"/>
      <c r="P133" s="1053"/>
      <c r="Q133" s="1053"/>
      <c r="R133" s="1031">
        <f t="shared" si="91"/>
        <v>0</v>
      </c>
      <c r="S133" s="742">
        <f t="shared" si="92"/>
        <v>0</v>
      </c>
      <c r="W133" s="1032">
        <f t="shared" si="93"/>
        <v>0</v>
      </c>
      <c r="X133" s="1032">
        <f t="shared" si="94"/>
        <v>0</v>
      </c>
      <c r="Z133" s="1032">
        <f t="shared" si="95"/>
        <v>0</v>
      </c>
      <c r="AA133" s="1032">
        <f t="shared" si="96"/>
        <v>0</v>
      </c>
      <c r="AB133" s="863" t="e">
        <f t="shared" si="97"/>
        <v>#DIV/0!</v>
      </c>
    </row>
    <row r="134" spans="1:28" s="1019" customFormat="1" ht="15" thickBot="1" x14ac:dyDescent="0.35">
      <c r="A134" s="1033"/>
      <c r="B134" s="1034" t="s">
        <v>1390</v>
      </c>
      <c r="C134" s="1035"/>
      <c r="D134" s="874"/>
      <c r="E134" s="1037"/>
      <c r="F134" s="1038">
        <f>SUM(F121:F133)</f>
        <v>3361.000670833334</v>
      </c>
      <c r="G134" s="1038">
        <f t="shared" ref="G134:R134" si="103">SUM(G121:G133)</f>
        <v>3361.000670833334</v>
      </c>
      <c r="H134" s="1038">
        <f t="shared" si="103"/>
        <v>3361.000670833334</v>
      </c>
      <c r="I134" s="1038">
        <f t="shared" si="103"/>
        <v>3361.000670833334</v>
      </c>
      <c r="J134" s="1038">
        <f t="shared" si="103"/>
        <v>3361.000670833334</v>
      </c>
      <c r="K134" s="1038">
        <f t="shared" si="103"/>
        <v>3361.000670833334</v>
      </c>
      <c r="L134" s="1038">
        <f t="shared" si="103"/>
        <v>3361.000670833334</v>
      </c>
      <c r="M134" s="1038">
        <f t="shared" si="103"/>
        <v>3361.000670833334</v>
      </c>
      <c r="N134" s="1038">
        <f t="shared" si="103"/>
        <v>3361.000670833334</v>
      </c>
      <c r="O134" s="1038">
        <f t="shared" si="103"/>
        <v>3361.000670833334</v>
      </c>
      <c r="P134" s="1038">
        <f t="shared" si="103"/>
        <v>3361.000670833334</v>
      </c>
      <c r="Q134" s="1038">
        <f t="shared" si="103"/>
        <v>3361.000670833334</v>
      </c>
      <c r="R134" s="1038">
        <f t="shared" si="103"/>
        <v>40332.008049999997</v>
      </c>
      <c r="S134" s="750">
        <f>SUM(S121:S133)</f>
        <v>3411488.5213999995</v>
      </c>
      <c r="T134" s="1017"/>
      <c r="U134" s="1017"/>
      <c r="V134" s="1017"/>
      <c r="W134" s="1050">
        <f>SUM(W121:W133)</f>
        <v>20.166004024999999</v>
      </c>
      <c r="X134" s="1050">
        <f>SUM(X121:X133)</f>
        <v>3361.0006708333331</v>
      </c>
      <c r="Z134" s="1040">
        <f>SUM(Z121:Z133)</f>
        <v>27733.130049999996</v>
      </c>
      <c r="AA134" s="1040">
        <f>SUM(AA121:AA133)</f>
        <v>12598.878000000001</v>
      </c>
      <c r="AB134" s="752">
        <f>Z134/(Z134+AA134)</f>
        <v>0.68762085973053844</v>
      </c>
    </row>
    <row r="135" spans="1:28" ht="9.9499999999999993" customHeight="1" x14ac:dyDescent="0.3">
      <c r="A135" s="1051"/>
      <c r="B135" s="1052"/>
      <c r="C135" s="1028"/>
      <c r="D135" s="876"/>
      <c r="E135" s="1030"/>
      <c r="F135" s="1053"/>
      <c r="G135" s="1053"/>
      <c r="H135" s="1053"/>
      <c r="I135" s="1053"/>
      <c r="J135" s="1053"/>
      <c r="K135" s="1053"/>
      <c r="L135" s="1053"/>
      <c r="M135" s="1053"/>
      <c r="N135" s="1053"/>
      <c r="O135" s="1053"/>
      <c r="P135" s="1053"/>
      <c r="Q135" s="1053"/>
      <c r="R135" s="1053"/>
      <c r="S135" s="788"/>
      <c r="T135" s="1039"/>
      <c r="U135" s="1039"/>
      <c r="V135" s="1039"/>
      <c r="W135" s="1076"/>
      <c r="X135" s="1076"/>
      <c r="Z135" s="1076"/>
      <c r="AA135" s="1076"/>
      <c r="AB135" s="744"/>
    </row>
    <row r="136" spans="1:28" ht="15" thickBot="1" x14ac:dyDescent="0.35">
      <c r="A136" s="1055"/>
      <c r="B136" s="1056" t="s">
        <v>1390</v>
      </c>
      <c r="C136" s="1057"/>
      <c r="D136" s="877"/>
      <c r="E136" s="1059"/>
      <c r="F136" s="1058">
        <f t="shared" ref="F136:S136" si="104">SUM(F134,)</f>
        <v>3361.000670833334</v>
      </c>
      <c r="G136" s="1058">
        <f t="shared" si="104"/>
        <v>3361.000670833334</v>
      </c>
      <c r="H136" s="1058">
        <f t="shared" si="104"/>
        <v>3361.000670833334</v>
      </c>
      <c r="I136" s="1058">
        <f t="shared" si="104"/>
        <v>3361.000670833334</v>
      </c>
      <c r="J136" s="1058">
        <f t="shared" si="104"/>
        <v>3361.000670833334</v>
      </c>
      <c r="K136" s="1058">
        <f t="shared" si="104"/>
        <v>3361.000670833334</v>
      </c>
      <c r="L136" s="1058">
        <f t="shared" si="104"/>
        <v>3361.000670833334</v>
      </c>
      <c r="M136" s="1058">
        <f t="shared" si="104"/>
        <v>3361.000670833334</v>
      </c>
      <c r="N136" s="1058">
        <f t="shared" si="104"/>
        <v>3361.000670833334</v>
      </c>
      <c r="O136" s="1058">
        <f t="shared" si="104"/>
        <v>3361.000670833334</v>
      </c>
      <c r="P136" s="1058">
        <f t="shared" si="104"/>
        <v>3361.000670833334</v>
      </c>
      <c r="Q136" s="1058">
        <f t="shared" si="104"/>
        <v>3361.000670833334</v>
      </c>
      <c r="R136" s="1058">
        <f t="shared" si="104"/>
        <v>40332.008049999997</v>
      </c>
      <c r="S136" s="768">
        <f t="shared" si="104"/>
        <v>3411488.5213999995</v>
      </c>
      <c r="W136" s="1058">
        <f>SUM(W134,)</f>
        <v>20.166004024999999</v>
      </c>
      <c r="X136" s="1058">
        <f>SUM(X134,)</f>
        <v>3361.0006708333331</v>
      </c>
      <c r="Z136" s="1058">
        <f>SUM(Z134,)</f>
        <v>27733.130049999996</v>
      </c>
      <c r="AA136" s="1058">
        <f>SUM(AA134,)</f>
        <v>12598.878000000001</v>
      </c>
      <c r="AB136" s="1141">
        <f t="shared" ref="AB136" si="105">Z136/(AA136+Z136)</f>
        <v>0.68762085973053844</v>
      </c>
    </row>
    <row r="137" spans="1:28" ht="14.25" x14ac:dyDescent="0.3">
      <c r="A137" s="1077"/>
      <c r="B137" s="1052"/>
      <c r="C137" s="1028"/>
      <c r="D137" s="876"/>
      <c r="E137" s="1079"/>
      <c r="F137" s="1053"/>
      <c r="G137" s="1053"/>
      <c r="H137" s="1053"/>
      <c r="I137" s="1053"/>
      <c r="J137" s="1053"/>
      <c r="K137" s="1053"/>
      <c r="L137" s="1053"/>
      <c r="M137" s="1053"/>
      <c r="N137" s="1053"/>
      <c r="O137" s="1053"/>
      <c r="P137" s="1053"/>
      <c r="Q137" s="1053"/>
      <c r="R137" s="1053"/>
      <c r="S137" s="788"/>
      <c r="W137" s="1028"/>
      <c r="X137" s="1028"/>
      <c r="Z137" s="1028"/>
      <c r="AA137" s="1028"/>
      <c r="AB137" s="744"/>
    </row>
    <row r="138" spans="1:28" ht="14.25" x14ac:dyDescent="0.3">
      <c r="A138" s="1021">
        <v>5</v>
      </c>
      <c r="B138" s="1075" t="s">
        <v>1391</v>
      </c>
      <c r="C138" s="1023"/>
      <c r="D138" s="872"/>
      <c r="E138" s="1024"/>
      <c r="F138" s="1067"/>
      <c r="G138" s="1067"/>
      <c r="H138" s="1067"/>
      <c r="I138" s="1067"/>
      <c r="J138" s="1067"/>
      <c r="K138" s="1067"/>
      <c r="L138" s="1067"/>
      <c r="M138" s="1067"/>
      <c r="N138" s="1067"/>
      <c r="O138" s="1067"/>
      <c r="P138" s="1067"/>
      <c r="Q138" s="1067"/>
      <c r="R138" s="1025"/>
      <c r="S138" s="792"/>
      <c r="T138" s="1039"/>
      <c r="U138" s="1039"/>
      <c r="V138" s="1039"/>
      <c r="W138" s="1023"/>
      <c r="X138" s="1023"/>
      <c r="Z138" s="1023"/>
      <c r="AA138" s="1023"/>
      <c r="AB138" s="735"/>
    </row>
    <row r="139" spans="1:28" ht="14.25" x14ac:dyDescent="0.3">
      <c r="A139" s="1026">
        <v>5.0999999999999996</v>
      </c>
      <c r="B139" s="1027" t="s">
        <v>1391</v>
      </c>
      <c r="C139" s="1099">
        <f>'24. M&amp;E Staff Loading'!C139</f>
        <v>0</v>
      </c>
      <c r="D139" s="873">
        <f>'24. M&amp;E Staff Loading'!D139</f>
        <v>0</v>
      </c>
      <c r="E139" s="1100">
        <f>'24. M&amp;E Staff Loading'!E139</f>
        <v>0</v>
      </c>
      <c r="F139" s="1053"/>
      <c r="G139" s="1053"/>
      <c r="H139" s="1053"/>
      <c r="I139" s="1053"/>
      <c r="J139" s="1053"/>
      <c r="K139" s="1053"/>
      <c r="L139" s="1053"/>
      <c r="M139" s="1053"/>
      <c r="N139" s="1053"/>
      <c r="O139" s="1053"/>
      <c r="P139" s="1053"/>
      <c r="Q139" s="1053"/>
      <c r="R139" s="1031">
        <f t="shared" ref="R139:R143" si="106">SUM(F139:Q139)</f>
        <v>0</v>
      </c>
      <c r="S139" s="742">
        <f>D139*R139</f>
        <v>0</v>
      </c>
      <c r="T139" s="1039"/>
      <c r="U139" s="1039"/>
      <c r="V139" s="1039"/>
      <c r="W139" s="1032">
        <f>X139/$U$7</f>
        <v>0</v>
      </c>
      <c r="X139" s="1032">
        <f>R139/12</f>
        <v>0</v>
      </c>
      <c r="Z139" s="1032">
        <f>IF($E139="Y",$R139,0)</f>
        <v>0</v>
      </c>
      <c r="AA139" s="1032">
        <f>IF($E139="N",$R139,0)</f>
        <v>0</v>
      </c>
      <c r="AB139" s="863" t="e">
        <f>Z139/(AA139+Z139)</f>
        <v>#DIV/0!</v>
      </c>
    </row>
    <row r="140" spans="1:28" s="1039" customFormat="1" ht="14.25" x14ac:dyDescent="0.3">
      <c r="A140" s="1026"/>
      <c r="B140" s="1027"/>
      <c r="C140" s="1099" t="str">
        <f>'24. M&amp;E Staff Loading'!C140</f>
        <v>M&amp;E Production Support Lead - On</v>
      </c>
      <c r="D140" s="873">
        <f>'24. M&amp;E Staff Loading'!D140</f>
        <v>129</v>
      </c>
      <c r="E140" s="1100" t="str">
        <f>'24. M&amp;E Staff Loading'!E140</f>
        <v>N</v>
      </c>
      <c r="F140" s="1053">
        <v>0</v>
      </c>
      <c r="G140" s="1053">
        <v>0</v>
      </c>
      <c r="H140" s="1053">
        <v>0</v>
      </c>
      <c r="I140" s="1053">
        <v>0</v>
      </c>
      <c r="J140" s="1053">
        <v>0</v>
      </c>
      <c r="K140" s="1053">
        <v>0</v>
      </c>
      <c r="L140" s="1053">
        <v>0</v>
      </c>
      <c r="M140" s="1053">
        <v>0</v>
      </c>
      <c r="N140" s="1053">
        <v>0</v>
      </c>
      <c r="O140" s="1053">
        <v>0</v>
      </c>
      <c r="P140" s="1053">
        <v>0</v>
      </c>
      <c r="Q140" s="1053">
        <v>0</v>
      </c>
      <c r="R140" s="1031">
        <f t="shared" si="106"/>
        <v>0</v>
      </c>
      <c r="S140" s="742">
        <f t="shared" ref="S140:S143" si="107">D140*R140</f>
        <v>0</v>
      </c>
      <c r="W140" s="1032">
        <f t="shared" ref="W140:W143" si="108">X140/$U$7</f>
        <v>0</v>
      </c>
      <c r="X140" s="1032">
        <f t="shared" ref="X140:X143" si="109">R140/12</f>
        <v>0</v>
      </c>
      <c r="Z140" s="1032">
        <f t="shared" ref="Z140:Z143" si="110">IF($E140="Y",$R140,0)</f>
        <v>0</v>
      </c>
      <c r="AA140" s="1032">
        <f t="shared" ref="AA140:AA143" si="111">IF($E140="N",$R140,0)</f>
        <v>0</v>
      </c>
      <c r="AB140" s="863" t="e">
        <f t="shared" ref="AB140:AB143" si="112">Z140/(AA140+Z140)</f>
        <v>#DIV/0!</v>
      </c>
    </row>
    <row r="141" spans="1:28" ht="14.25" customHeight="1" x14ac:dyDescent="0.3">
      <c r="A141" s="1026"/>
      <c r="B141" s="1027"/>
      <c r="C141" s="1099" t="str">
        <f>'24. M&amp;E Staff Loading'!C141</f>
        <v>M&amp;E Sr. Production Support Analyst - On</v>
      </c>
      <c r="D141" s="873">
        <f>'24. M&amp;E Staff Loading'!D141</f>
        <v>110</v>
      </c>
      <c r="E141" s="1100" t="str">
        <f>'24. M&amp;E Staff Loading'!E141</f>
        <v>N</v>
      </c>
      <c r="F141" s="1053">
        <v>0</v>
      </c>
      <c r="G141" s="1053">
        <v>0</v>
      </c>
      <c r="H141" s="1053">
        <v>0</v>
      </c>
      <c r="I141" s="1053">
        <v>0</v>
      </c>
      <c r="J141" s="1053">
        <v>0</v>
      </c>
      <c r="K141" s="1053">
        <v>0</v>
      </c>
      <c r="L141" s="1053">
        <v>0</v>
      </c>
      <c r="M141" s="1053">
        <v>0</v>
      </c>
      <c r="N141" s="1053">
        <v>0</v>
      </c>
      <c r="O141" s="1053">
        <v>0</v>
      </c>
      <c r="P141" s="1053">
        <v>0</v>
      </c>
      <c r="Q141" s="1053">
        <v>0</v>
      </c>
      <c r="R141" s="1031">
        <f t="shared" si="106"/>
        <v>0</v>
      </c>
      <c r="S141" s="742">
        <f t="shared" si="107"/>
        <v>0</v>
      </c>
      <c r="T141" s="1039"/>
      <c r="U141" s="1039"/>
      <c r="V141" s="1039"/>
      <c r="W141" s="1032">
        <f t="shared" si="108"/>
        <v>0</v>
      </c>
      <c r="X141" s="1032">
        <f t="shared" si="109"/>
        <v>0</v>
      </c>
      <c r="Z141" s="1032">
        <f t="shared" si="110"/>
        <v>0</v>
      </c>
      <c r="AA141" s="1032">
        <f t="shared" si="111"/>
        <v>0</v>
      </c>
      <c r="AB141" s="863" t="e">
        <f t="shared" si="112"/>
        <v>#DIV/0!</v>
      </c>
    </row>
    <row r="142" spans="1:28" s="1039" customFormat="1" ht="14.25" x14ac:dyDescent="0.3">
      <c r="A142" s="1026"/>
      <c r="B142" s="1027"/>
      <c r="C142" s="1099">
        <f>'24. M&amp;E Staff Loading'!C142</f>
        <v>0</v>
      </c>
      <c r="D142" s="873">
        <f>'24. M&amp;E Staff Loading'!D142</f>
        <v>0</v>
      </c>
      <c r="E142" s="1100">
        <f>'24. M&amp;E Staff Loading'!E142</f>
        <v>0</v>
      </c>
      <c r="F142" s="1053"/>
      <c r="G142" s="1053"/>
      <c r="H142" s="1053"/>
      <c r="I142" s="1053"/>
      <c r="J142" s="1053"/>
      <c r="K142" s="1053"/>
      <c r="L142" s="1053"/>
      <c r="M142" s="1053"/>
      <c r="N142" s="1053"/>
      <c r="O142" s="1053"/>
      <c r="P142" s="1053"/>
      <c r="Q142" s="1053"/>
      <c r="R142" s="1031">
        <f t="shared" si="106"/>
        <v>0</v>
      </c>
      <c r="S142" s="742">
        <f t="shared" si="107"/>
        <v>0</v>
      </c>
      <c r="W142" s="1032">
        <f t="shared" si="108"/>
        <v>0</v>
      </c>
      <c r="X142" s="1032">
        <f t="shared" si="109"/>
        <v>0</v>
      </c>
      <c r="Z142" s="1032">
        <f t="shared" si="110"/>
        <v>0</v>
      </c>
      <c r="AA142" s="1032">
        <f t="shared" si="111"/>
        <v>0</v>
      </c>
      <c r="AB142" s="863" t="e">
        <f t="shared" si="112"/>
        <v>#DIV/0!</v>
      </c>
    </row>
    <row r="143" spans="1:28" ht="14.25" customHeight="1" x14ac:dyDescent="0.3">
      <c r="A143" s="1026"/>
      <c r="B143" s="1027"/>
      <c r="C143" s="1099">
        <f>'24. M&amp;E Staff Loading'!C143</f>
        <v>0</v>
      </c>
      <c r="D143" s="873">
        <f>'24. M&amp;E Staff Loading'!D143</f>
        <v>0</v>
      </c>
      <c r="E143" s="1100">
        <f>'24. M&amp;E Staff Loading'!E143</f>
        <v>0</v>
      </c>
      <c r="F143" s="1053"/>
      <c r="G143" s="1053"/>
      <c r="H143" s="1053"/>
      <c r="I143" s="1053"/>
      <c r="J143" s="1053"/>
      <c r="K143" s="1053"/>
      <c r="L143" s="1053"/>
      <c r="M143" s="1053"/>
      <c r="N143" s="1053"/>
      <c r="O143" s="1053"/>
      <c r="P143" s="1053"/>
      <c r="Q143" s="1053"/>
      <c r="R143" s="1031">
        <f t="shared" si="106"/>
        <v>0</v>
      </c>
      <c r="S143" s="742">
        <f t="shared" si="107"/>
        <v>0</v>
      </c>
      <c r="T143" s="1039"/>
      <c r="U143" s="1039"/>
      <c r="V143" s="1039"/>
      <c r="W143" s="1032">
        <f t="shared" si="108"/>
        <v>0</v>
      </c>
      <c r="X143" s="1032">
        <f t="shared" si="109"/>
        <v>0</v>
      </c>
      <c r="Z143" s="1032">
        <f t="shared" si="110"/>
        <v>0</v>
      </c>
      <c r="AA143" s="1032">
        <f t="shared" si="111"/>
        <v>0</v>
      </c>
      <c r="AB143" s="863" t="e">
        <f t="shared" si="112"/>
        <v>#DIV/0!</v>
      </c>
    </row>
    <row r="144" spans="1:28" s="1019" customFormat="1" ht="15" thickBot="1" x14ac:dyDescent="0.35">
      <c r="A144" s="1033"/>
      <c r="B144" s="1034" t="s">
        <v>1394</v>
      </c>
      <c r="C144" s="1035"/>
      <c r="D144" s="874"/>
      <c r="E144" s="1037"/>
      <c r="F144" s="1038">
        <f>SUM(F139:F143)</f>
        <v>0</v>
      </c>
      <c r="G144" s="1038">
        <f t="shared" ref="G144:R144" si="113">SUM(G139:G143)</f>
        <v>0</v>
      </c>
      <c r="H144" s="1038">
        <f t="shared" si="113"/>
        <v>0</v>
      </c>
      <c r="I144" s="1038">
        <f t="shared" si="113"/>
        <v>0</v>
      </c>
      <c r="J144" s="1038">
        <f t="shared" si="113"/>
        <v>0</v>
      </c>
      <c r="K144" s="1038">
        <f t="shared" si="113"/>
        <v>0</v>
      </c>
      <c r="L144" s="1038">
        <f t="shared" si="113"/>
        <v>0</v>
      </c>
      <c r="M144" s="1038">
        <f t="shared" si="113"/>
        <v>0</v>
      </c>
      <c r="N144" s="1038">
        <f t="shared" si="113"/>
        <v>0</v>
      </c>
      <c r="O144" s="1038">
        <f t="shared" si="113"/>
        <v>0</v>
      </c>
      <c r="P144" s="1038">
        <f t="shared" si="113"/>
        <v>0</v>
      </c>
      <c r="Q144" s="1038">
        <f t="shared" si="113"/>
        <v>0</v>
      </c>
      <c r="R144" s="1038">
        <f t="shared" si="113"/>
        <v>0</v>
      </c>
      <c r="S144" s="750">
        <f>SUM(S139:S143)</f>
        <v>0</v>
      </c>
      <c r="T144" s="1017"/>
      <c r="U144" s="1017"/>
      <c r="V144" s="1017"/>
      <c r="W144" s="1050">
        <f>SUM(W139:W143)</f>
        <v>0</v>
      </c>
      <c r="X144" s="1050">
        <f>SUM(X139:X143)</f>
        <v>0</v>
      </c>
      <c r="Z144" s="1040">
        <f>SUM(Z139:Z143)</f>
        <v>0</v>
      </c>
      <c r="AA144" s="1040">
        <f>SUM(AA139:AA143)</f>
        <v>0</v>
      </c>
      <c r="AB144" s="752" t="e">
        <f>Z144/(Z144+AA144)</f>
        <v>#DIV/0!</v>
      </c>
    </row>
    <row r="145" spans="1:28" ht="9.9499999999999993" customHeight="1" x14ac:dyDescent="0.3">
      <c r="A145" s="1051"/>
      <c r="B145" s="1052"/>
      <c r="C145" s="1028"/>
      <c r="D145" s="876"/>
      <c r="E145" s="1030"/>
      <c r="F145" s="1053"/>
      <c r="G145" s="1053"/>
      <c r="H145" s="1053"/>
      <c r="I145" s="1053"/>
      <c r="J145" s="1053"/>
      <c r="K145" s="1053"/>
      <c r="L145" s="1053"/>
      <c r="M145" s="1053"/>
      <c r="N145" s="1053"/>
      <c r="O145" s="1053"/>
      <c r="P145" s="1053"/>
      <c r="Q145" s="1053"/>
      <c r="R145" s="1053"/>
      <c r="S145" s="788"/>
      <c r="W145" s="1076"/>
      <c r="X145" s="1076"/>
      <c r="Z145" s="1076"/>
      <c r="AA145" s="1076"/>
      <c r="AB145" s="744"/>
    </row>
    <row r="146" spans="1:28" ht="15" thickBot="1" x14ac:dyDescent="0.35">
      <c r="A146" s="1055"/>
      <c r="B146" s="1056" t="s">
        <v>1394</v>
      </c>
      <c r="C146" s="1057"/>
      <c r="D146" s="877"/>
      <c r="E146" s="1059"/>
      <c r="F146" s="1058">
        <f t="shared" ref="F146:S146" si="114">SUM(F144,)</f>
        <v>0</v>
      </c>
      <c r="G146" s="1058">
        <f t="shared" si="114"/>
        <v>0</v>
      </c>
      <c r="H146" s="1058">
        <f t="shared" si="114"/>
        <v>0</v>
      </c>
      <c r="I146" s="1058">
        <f t="shared" si="114"/>
        <v>0</v>
      </c>
      <c r="J146" s="1058">
        <f t="shared" si="114"/>
        <v>0</v>
      </c>
      <c r="K146" s="1058">
        <f t="shared" si="114"/>
        <v>0</v>
      </c>
      <c r="L146" s="1058">
        <f t="shared" si="114"/>
        <v>0</v>
      </c>
      <c r="M146" s="1058">
        <f t="shared" si="114"/>
        <v>0</v>
      </c>
      <c r="N146" s="1058">
        <f t="shared" si="114"/>
        <v>0</v>
      </c>
      <c r="O146" s="1058">
        <f t="shared" si="114"/>
        <v>0</v>
      </c>
      <c r="P146" s="1058">
        <f t="shared" si="114"/>
        <v>0</v>
      </c>
      <c r="Q146" s="1058">
        <f t="shared" si="114"/>
        <v>0</v>
      </c>
      <c r="R146" s="1058">
        <f t="shared" si="114"/>
        <v>0</v>
      </c>
      <c r="S146" s="768">
        <f t="shared" si="114"/>
        <v>0</v>
      </c>
      <c r="W146" s="1058">
        <f>SUM(W144,)</f>
        <v>0</v>
      </c>
      <c r="X146" s="1058">
        <f>SUM(X144,)</f>
        <v>0</v>
      </c>
      <c r="Z146" s="1058">
        <f>SUM(Z144,)</f>
        <v>0</v>
      </c>
      <c r="AA146" s="1058">
        <f>SUM(AA144,)</f>
        <v>0</v>
      </c>
      <c r="AB146" s="1141" t="e">
        <f t="shared" ref="AB146" si="115">Z146/(AA146+Z146)</f>
        <v>#DIV/0!</v>
      </c>
    </row>
    <row r="147" spans="1:28" ht="14.25" x14ac:dyDescent="0.3">
      <c r="A147" s="1077"/>
      <c r="B147" s="1052"/>
      <c r="C147" s="1028"/>
      <c r="D147" s="876"/>
      <c r="E147" s="1079"/>
      <c r="F147" s="1053"/>
      <c r="G147" s="1053"/>
      <c r="H147" s="1053"/>
      <c r="I147" s="1053"/>
      <c r="J147" s="1053"/>
      <c r="K147" s="1053"/>
      <c r="L147" s="1053"/>
      <c r="M147" s="1053"/>
      <c r="N147" s="1053"/>
      <c r="O147" s="1053"/>
      <c r="P147" s="1053"/>
      <c r="Q147" s="1053"/>
      <c r="R147" s="1053"/>
      <c r="S147" s="788"/>
      <c r="W147" s="1028"/>
      <c r="X147" s="1028"/>
      <c r="Z147" s="1028"/>
      <c r="AA147" s="1028"/>
      <c r="AB147" s="744"/>
    </row>
    <row r="148" spans="1:28" ht="14.25" x14ac:dyDescent="0.3">
      <c r="A148" s="1021">
        <v>6</v>
      </c>
      <c r="B148" s="1075" t="s">
        <v>175</v>
      </c>
      <c r="C148" s="1023"/>
      <c r="D148" s="872"/>
      <c r="E148" s="1024"/>
      <c r="F148" s="1067"/>
      <c r="G148" s="1067"/>
      <c r="H148" s="1067"/>
      <c r="I148" s="1067"/>
      <c r="J148" s="1067"/>
      <c r="K148" s="1067"/>
      <c r="L148" s="1067"/>
      <c r="M148" s="1067"/>
      <c r="N148" s="1067"/>
      <c r="O148" s="1067"/>
      <c r="P148" s="1067"/>
      <c r="Q148" s="1067"/>
      <c r="R148" s="1025"/>
      <c r="S148" s="792"/>
      <c r="W148" s="1023"/>
      <c r="X148" s="1023"/>
      <c r="Z148" s="1023"/>
      <c r="AA148" s="1023"/>
      <c r="AB148" s="735"/>
    </row>
    <row r="149" spans="1:28" ht="14.25" x14ac:dyDescent="0.3">
      <c r="A149" s="1026">
        <v>6.1</v>
      </c>
      <c r="B149" s="1027" t="s">
        <v>176</v>
      </c>
      <c r="C149" s="1099">
        <f>'24. M&amp;E Staff Loading'!C149</f>
        <v>0</v>
      </c>
      <c r="D149" s="873">
        <f>'24. M&amp;E Staff Loading'!D149</f>
        <v>0</v>
      </c>
      <c r="E149" s="1100">
        <f>'24. M&amp;E Staff Loading'!E149</f>
        <v>0</v>
      </c>
      <c r="F149" s="1053"/>
      <c r="G149" s="1053"/>
      <c r="H149" s="1053"/>
      <c r="I149" s="1053"/>
      <c r="J149" s="1053"/>
      <c r="K149" s="1053"/>
      <c r="L149" s="1053"/>
      <c r="M149" s="1053"/>
      <c r="N149" s="1053"/>
      <c r="O149" s="1053"/>
      <c r="P149" s="1053"/>
      <c r="Q149" s="1053"/>
      <c r="R149" s="1031">
        <f t="shared" ref="R149:R155" si="116">SUM(F149:Q149)</f>
        <v>0</v>
      </c>
      <c r="S149" s="742">
        <f>D149*R149</f>
        <v>0</v>
      </c>
      <c r="W149" s="1032">
        <f>X149/$U$7</f>
        <v>0</v>
      </c>
      <c r="X149" s="1032">
        <f>R149/12</f>
        <v>0</v>
      </c>
      <c r="Z149" s="1032">
        <f>IF($E149="Y",$R149,0)</f>
        <v>0</v>
      </c>
      <c r="AA149" s="1032">
        <f>IF($E149="N",$R149,0)</f>
        <v>0</v>
      </c>
      <c r="AB149" s="863" t="e">
        <f>Z149/(AA149+Z149)</f>
        <v>#DIV/0!</v>
      </c>
    </row>
    <row r="150" spans="1:28" s="1039" customFormat="1" ht="14.25" x14ac:dyDescent="0.3">
      <c r="A150" s="1026"/>
      <c r="B150" s="1027"/>
      <c r="C150" s="1099" t="str">
        <f>'24. M&amp;E Staff Loading'!C150</f>
        <v>M&amp;E Application Security Lead - Off</v>
      </c>
      <c r="D150" s="873">
        <f>'24. M&amp;E Staff Loading'!D150</f>
        <v>100</v>
      </c>
      <c r="E150" s="1100" t="str">
        <f>'24. M&amp;E Staff Loading'!E150</f>
        <v>Y</v>
      </c>
      <c r="F150" s="1053">
        <v>58.087020833333334</v>
      </c>
      <c r="G150" s="1053">
        <v>58.087020833333334</v>
      </c>
      <c r="H150" s="1053">
        <v>58.087020833333334</v>
      </c>
      <c r="I150" s="1053">
        <v>58.087020833333334</v>
      </c>
      <c r="J150" s="1053">
        <v>58.087020833333334</v>
      </c>
      <c r="K150" s="1053">
        <v>58.087020833333334</v>
      </c>
      <c r="L150" s="1053">
        <v>58.087020833333334</v>
      </c>
      <c r="M150" s="1053">
        <v>58.087020833333334</v>
      </c>
      <c r="N150" s="1053">
        <v>58.087020833333334</v>
      </c>
      <c r="O150" s="1053">
        <v>58.087020833333334</v>
      </c>
      <c r="P150" s="1053">
        <v>58.087020833333334</v>
      </c>
      <c r="Q150" s="1053">
        <v>58.087020833333334</v>
      </c>
      <c r="R150" s="1031">
        <f t="shared" si="116"/>
        <v>697.04425000000003</v>
      </c>
      <c r="S150" s="742">
        <f t="shared" ref="S150:S155" si="117">D150*R150</f>
        <v>69704.425000000003</v>
      </c>
      <c r="T150" s="1017"/>
      <c r="U150" s="1017"/>
      <c r="V150" s="1017"/>
      <c r="W150" s="1032">
        <f t="shared" ref="W150:W155" si="118">X150/$U$7</f>
        <v>0.34852212500000002</v>
      </c>
      <c r="X150" s="1032">
        <f t="shared" ref="X150:X155" si="119">R150/12</f>
        <v>58.087020833333334</v>
      </c>
      <c r="Z150" s="1032">
        <f t="shared" ref="Z150:Z155" si="120">IF($E150="Y",$R150,0)</f>
        <v>697.04425000000003</v>
      </c>
      <c r="AA150" s="1032">
        <f t="shared" ref="AA150:AA155" si="121">IF($E150="N",$R150,0)</f>
        <v>0</v>
      </c>
      <c r="AB150" s="863">
        <f t="shared" ref="AB150:AB155" si="122">Z150/(AA150+Z150)</f>
        <v>1</v>
      </c>
    </row>
    <row r="151" spans="1:28" ht="14.25" x14ac:dyDescent="0.3">
      <c r="A151" s="1026"/>
      <c r="B151" s="1027"/>
      <c r="C151" s="1099" t="str">
        <f>'24. M&amp;E Staff Loading'!C151</f>
        <v>M&amp;E Application Security Lead - On</v>
      </c>
      <c r="D151" s="873">
        <f>'24. M&amp;E Staff Loading'!D151</f>
        <v>158</v>
      </c>
      <c r="E151" s="1100" t="str">
        <f>'24. M&amp;E Staff Loading'!E151</f>
        <v>N</v>
      </c>
      <c r="F151" s="1053">
        <v>73.5</v>
      </c>
      <c r="G151" s="1053">
        <v>73.5</v>
      </c>
      <c r="H151" s="1053">
        <v>73.5</v>
      </c>
      <c r="I151" s="1053">
        <v>73.5</v>
      </c>
      <c r="J151" s="1053">
        <v>73.5</v>
      </c>
      <c r="K151" s="1053">
        <v>73.5</v>
      </c>
      <c r="L151" s="1053">
        <v>73.5</v>
      </c>
      <c r="M151" s="1053">
        <v>73.5</v>
      </c>
      <c r="N151" s="1053">
        <v>73.5</v>
      </c>
      <c r="O151" s="1053">
        <v>73.5</v>
      </c>
      <c r="P151" s="1053">
        <v>73.5</v>
      </c>
      <c r="Q151" s="1053">
        <v>73.5</v>
      </c>
      <c r="R151" s="1031">
        <f t="shared" si="116"/>
        <v>882</v>
      </c>
      <c r="S151" s="742">
        <f t="shared" si="117"/>
        <v>139356</v>
      </c>
      <c r="W151" s="1032">
        <f t="shared" si="118"/>
        <v>0.441</v>
      </c>
      <c r="X151" s="1032">
        <f t="shared" si="119"/>
        <v>73.5</v>
      </c>
      <c r="Z151" s="1032">
        <f t="shared" si="120"/>
        <v>0</v>
      </c>
      <c r="AA151" s="1032">
        <f t="shared" si="121"/>
        <v>882</v>
      </c>
      <c r="AB151" s="863">
        <f t="shared" si="122"/>
        <v>0</v>
      </c>
    </row>
    <row r="152" spans="1:28" ht="14.25" x14ac:dyDescent="0.3">
      <c r="A152" s="1026"/>
      <c r="B152" s="1027"/>
      <c r="C152" s="1099" t="str">
        <f>'24. M&amp;E Staff Loading'!C152</f>
        <v>M&amp;E Delivery Lead - Off</v>
      </c>
      <c r="D152" s="873">
        <f>'24. M&amp;E Staff Loading'!D152</f>
        <v>124</v>
      </c>
      <c r="E152" s="1100" t="str">
        <f>'24. M&amp;E Staff Loading'!E152</f>
        <v>Y</v>
      </c>
      <c r="F152" s="1053">
        <v>24.894437500000002</v>
      </c>
      <c r="G152" s="1053">
        <v>24.894437500000002</v>
      </c>
      <c r="H152" s="1053">
        <v>24.894437500000002</v>
      </c>
      <c r="I152" s="1053">
        <v>24.894437500000002</v>
      </c>
      <c r="J152" s="1053">
        <v>24.894437500000002</v>
      </c>
      <c r="K152" s="1053">
        <v>24.894437500000002</v>
      </c>
      <c r="L152" s="1053">
        <v>24.894437500000002</v>
      </c>
      <c r="M152" s="1053">
        <v>24.894437500000002</v>
      </c>
      <c r="N152" s="1053">
        <v>24.894437500000002</v>
      </c>
      <c r="O152" s="1053">
        <v>24.894437500000002</v>
      </c>
      <c r="P152" s="1053">
        <v>24.894437500000002</v>
      </c>
      <c r="Q152" s="1053">
        <v>24.894437500000002</v>
      </c>
      <c r="R152" s="1031">
        <f t="shared" ref="R152:R153" si="123">SUM(F152:Q152)</f>
        <v>298.73325000000006</v>
      </c>
      <c r="S152" s="742">
        <f t="shared" ref="S152:S153" si="124">D152*R152</f>
        <v>37042.92300000001</v>
      </c>
      <c r="W152" s="1032">
        <f t="shared" ref="W152:W153" si="125">X152/$U$7</f>
        <v>0.14936662500000003</v>
      </c>
      <c r="X152" s="1032">
        <f t="shared" ref="X152:X153" si="126">R152/12</f>
        <v>24.894437500000006</v>
      </c>
      <c r="Z152" s="1032">
        <f t="shared" si="120"/>
        <v>298.73325000000006</v>
      </c>
      <c r="AA152" s="1032">
        <f t="shared" si="121"/>
        <v>0</v>
      </c>
      <c r="AB152" s="863">
        <f t="shared" ref="AB152:AB153" si="127">Z152/(AA152+Z152)</f>
        <v>1</v>
      </c>
    </row>
    <row r="153" spans="1:28" ht="14.25" x14ac:dyDescent="0.3">
      <c r="A153" s="1026"/>
      <c r="B153" s="1027"/>
      <c r="C153" s="1099" t="str">
        <f>'24. M&amp;E Staff Loading'!C153</f>
        <v>M&amp;E Security Manager</v>
      </c>
      <c r="D153" s="873">
        <f>'24. M&amp;E Staff Loading'!D153</f>
        <v>261</v>
      </c>
      <c r="E153" s="1100" t="str">
        <f>'24. M&amp;E Staff Loading'!E153</f>
        <v>N</v>
      </c>
      <c r="F153" s="1053">
        <v>73.5</v>
      </c>
      <c r="G153" s="1053">
        <v>73.5</v>
      </c>
      <c r="H153" s="1053">
        <v>73.5</v>
      </c>
      <c r="I153" s="1053">
        <v>73.5</v>
      </c>
      <c r="J153" s="1053">
        <v>73.5</v>
      </c>
      <c r="K153" s="1053">
        <v>73.5</v>
      </c>
      <c r="L153" s="1053">
        <v>73.5</v>
      </c>
      <c r="M153" s="1053">
        <v>73.5</v>
      </c>
      <c r="N153" s="1053">
        <v>73.5</v>
      </c>
      <c r="O153" s="1053">
        <v>73.5</v>
      </c>
      <c r="P153" s="1053">
        <v>73.5</v>
      </c>
      <c r="Q153" s="1053">
        <v>73.5</v>
      </c>
      <c r="R153" s="1031">
        <f t="shared" si="123"/>
        <v>882</v>
      </c>
      <c r="S153" s="742">
        <f t="shared" si="124"/>
        <v>230202</v>
      </c>
      <c r="W153" s="1032">
        <f t="shared" si="125"/>
        <v>0.441</v>
      </c>
      <c r="X153" s="1032">
        <f t="shared" si="126"/>
        <v>73.5</v>
      </c>
      <c r="Z153" s="1032">
        <f t="shared" si="120"/>
        <v>0</v>
      </c>
      <c r="AA153" s="1032">
        <f t="shared" si="121"/>
        <v>882</v>
      </c>
      <c r="AB153" s="863">
        <f t="shared" si="127"/>
        <v>0</v>
      </c>
    </row>
    <row r="154" spans="1:28" s="1039" customFormat="1" ht="14.25" x14ac:dyDescent="0.3">
      <c r="A154" s="1026"/>
      <c r="B154" s="1027"/>
      <c r="C154" s="1099"/>
      <c r="D154" s="873"/>
      <c r="E154" s="1100"/>
      <c r="F154" s="1053"/>
      <c r="G154" s="1053"/>
      <c r="H154" s="1053"/>
      <c r="I154" s="1053"/>
      <c r="J154" s="1053"/>
      <c r="K154" s="1053"/>
      <c r="L154" s="1053"/>
      <c r="M154" s="1053"/>
      <c r="N154" s="1053"/>
      <c r="O154" s="1053"/>
      <c r="P154" s="1053"/>
      <c r="Q154" s="1053"/>
      <c r="R154" s="1031">
        <f t="shared" si="116"/>
        <v>0</v>
      </c>
      <c r="S154" s="742">
        <f t="shared" si="117"/>
        <v>0</v>
      </c>
      <c r="T154" s="1017"/>
      <c r="U154" s="1017"/>
      <c r="V154" s="1017"/>
      <c r="W154" s="1032">
        <f t="shared" si="118"/>
        <v>0</v>
      </c>
      <c r="X154" s="1032">
        <f t="shared" si="119"/>
        <v>0</v>
      </c>
      <c r="Z154" s="1032">
        <f t="shared" si="120"/>
        <v>0</v>
      </c>
      <c r="AA154" s="1032">
        <f t="shared" si="121"/>
        <v>0</v>
      </c>
      <c r="AB154" s="863" t="e">
        <f t="shared" si="122"/>
        <v>#DIV/0!</v>
      </c>
    </row>
    <row r="155" spans="1:28" ht="14.25" x14ac:dyDescent="0.3">
      <c r="A155" s="1026"/>
      <c r="B155" s="1027"/>
      <c r="C155" s="1099"/>
      <c r="D155" s="873"/>
      <c r="E155" s="1100"/>
      <c r="F155" s="1053"/>
      <c r="G155" s="1053"/>
      <c r="H155" s="1053"/>
      <c r="I155" s="1053"/>
      <c r="J155" s="1053"/>
      <c r="K155" s="1053"/>
      <c r="L155" s="1053"/>
      <c r="M155" s="1053"/>
      <c r="N155" s="1053"/>
      <c r="O155" s="1053"/>
      <c r="P155" s="1053"/>
      <c r="Q155" s="1053"/>
      <c r="R155" s="1031">
        <f t="shared" si="116"/>
        <v>0</v>
      </c>
      <c r="S155" s="742">
        <f t="shared" si="117"/>
        <v>0</v>
      </c>
      <c r="W155" s="1032">
        <f t="shared" si="118"/>
        <v>0</v>
      </c>
      <c r="X155" s="1032">
        <f t="shared" si="119"/>
        <v>0</v>
      </c>
      <c r="Z155" s="1032">
        <f t="shared" si="120"/>
        <v>0</v>
      </c>
      <c r="AA155" s="1032">
        <f t="shared" si="121"/>
        <v>0</v>
      </c>
      <c r="AB155" s="863" t="e">
        <f t="shared" si="122"/>
        <v>#DIV/0!</v>
      </c>
    </row>
    <row r="156" spans="1:28" ht="15" thickBot="1" x14ac:dyDescent="0.35">
      <c r="A156" s="1033"/>
      <c r="B156" s="1034" t="s">
        <v>1522</v>
      </c>
      <c r="C156" s="1035"/>
      <c r="D156" s="874"/>
      <c r="E156" s="1037"/>
      <c r="F156" s="1038">
        <f>SUM(F149:F155)</f>
        <v>229.98145833333334</v>
      </c>
      <c r="G156" s="1038">
        <f t="shared" ref="G156:R156" si="128">SUM(G149:G155)</f>
        <v>229.98145833333334</v>
      </c>
      <c r="H156" s="1038">
        <f t="shared" si="128"/>
        <v>229.98145833333334</v>
      </c>
      <c r="I156" s="1038">
        <f t="shared" si="128"/>
        <v>229.98145833333334</v>
      </c>
      <c r="J156" s="1038">
        <f t="shared" si="128"/>
        <v>229.98145833333334</v>
      </c>
      <c r="K156" s="1038">
        <f t="shared" si="128"/>
        <v>229.98145833333334</v>
      </c>
      <c r="L156" s="1038">
        <f t="shared" si="128"/>
        <v>229.98145833333334</v>
      </c>
      <c r="M156" s="1038">
        <f t="shared" si="128"/>
        <v>229.98145833333334</v>
      </c>
      <c r="N156" s="1038">
        <f t="shared" si="128"/>
        <v>229.98145833333334</v>
      </c>
      <c r="O156" s="1038">
        <f t="shared" si="128"/>
        <v>229.98145833333334</v>
      </c>
      <c r="P156" s="1038">
        <f t="shared" si="128"/>
        <v>229.98145833333334</v>
      </c>
      <c r="Q156" s="1038">
        <f t="shared" si="128"/>
        <v>229.98145833333334</v>
      </c>
      <c r="R156" s="1038">
        <f t="shared" si="128"/>
        <v>2759.7775000000001</v>
      </c>
      <c r="S156" s="750">
        <f>SUM(S149:S155)</f>
        <v>476305.348</v>
      </c>
      <c r="W156" s="1050">
        <f>SUM(W149:W155)</f>
        <v>1.3798887500000001</v>
      </c>
      <c r="X156" s="1050">
        <f>SUM(X149:X155)</f>
        <v>229.98145833333334</v>
      </c>
      <c r="Z156" s="1040">
        <f>SUM(Z149:Z155)</f>
        <v>995.77750000000015</v>
      </c>
      <c r="AA156" s="1040">
        <f>SUM(AA149:AA155)</f>
        <v>1764</v>
      </c>
      <c r="AB156" s="752">
        <f>Z156/(Z156+AA156)</f>
        <v>0.36081803696131304</v>
      </c>
    </row>
    <row r="157" spans="1:28" ht="14.25" x14ac:dyDescent="0.3">
      <c r="A157" s="1026">
        <v>6.2</v>
      </c>
      <c r="B157" s="1027" t="s">
        <v>1395</v>
      </c>
      <c r="C157" s="1099">
        <f>'24. M&amp;E Staff Loading'!C157</f>
        <v>0</v>
      </c>
      <c r="D157" s="873">
        <f>'24. M&amp;E Staff Loading'!D157</f>
        <v>0</v>
      </c>
      <c r="E157" s="1100">
        <f>'24. M&amp;E Staff Loading'!E157</f>
        <v>0</v>
      </c>
      <c r="F157" s="1053"/>
      <c r="G157" s="1053"/>
      <c r="H157" s="1053"/>
      <c r="I157" s="1053"/>
      <c r="J157" s="1053"/>
      <c r="K157" s="1053"/>
      <c r="L157" s="1053"/>
      <c r="M157" s="1053"/>
      <c r="N157" s="1053"/>
      <c r="O157" s="1053"/>
      <c r="P157" s="1053"/>
      <c r="Q157" s="1053"/>
      <c r="R157" s="1031">
        <f t="shared" ref="R157:R161" si="129">SUM(F157:Q157)</f>
        <v>0</v>
      </c>
      <c r="S157" s="742">
        <f>D157*R157</f>
        <v>0</v>
      </c>
      <c r="T157" s="1039"/>
      <c r="U157" s="1039"/>
      <c r="V157" s="1039"/>
      <c r="W157" s="1032">
        <f>X157/$U$7</f>
        <v>0</v>
      </c>
      <c r="X157" s="1032">
        <f>R157/12</f>
        <v>0</v>
      </c>
      <c r="Z157" s="1032">
        <f>IF($E157="Y",$R157,0)</f>
        <v>0</v>
      </c>
      <c r="AA157" s="1032">
        <f>IF($E157="N",$R157,0)</f>
        <v>0</v>
      </c>
      <c r="AB157" s="863" t="e">
        <f>Z157/(AA157+Z157)</f>
        <v>#DIV/0!</v>
      </c>
    </row>
    <row r="158" spans="1:28" s="1039" customFormat="1" ht="14.25" x14ac:dyDescent="0.3">
      <c r="A158" s="1026"/>
      <c r="B158" s="1027"/>
      <c r="C158" s="1099" t="str">
        <f>'24. M&amp;E Staff Loading'!C158</f>
        <v>M&amp;E Application Security Analyst - Off</v>
      </c>
      <c r="D158" s="873">
        <f>'24. M&amp;E Staff Loading'!D158</f>
        <v>81</v>
      </c>
      <c r="E158" s="1100" t="str">
        <f>'24. M&amp;E Staff Loading'!E158</f>
        <v>Y</v>
      </c>
      <c r="F158" s="1053">
        <v>165.96291666666667</v>
      </c>
      <c r="G158" s="1053">
        <v>165.96291666666667</v>
      </c>
      <c r="H158" s="1053">
        <v>165.96291666666667</v>
      </c>
      <c r="I158" s="1053">
        <v>165.96291666666667</v>
      </c>
      <c r="J158" s="1053">
        <v>165.96291666666667</v>
      </c>
      <c r="K158" s="1053">
        <v>165.96291666666667</v>
      </c>
      <c r="L158" s="1053">
        <v>165.96291666666667</v>
      </c>
      <c r="M158" s="1053">
        <v>165.96291666666667</v>
      </c>
      <c r="N158" s="1053">
        <v>165.96291666666667</v>
      </c>
      <c r="O158" s="1053">
        <v>165.96291666666667</v>
      </c>
      <c r="P158" s="1053">
        <v>165.96291666666667</v>
      </c>
      <c r="Q158" s="1053">
        <v>165.96291666666667</v>
      </c>
      <c r="R158" s="1031">
        <f t="shared" si="129"/>
        <v>1991.5549999999996</v>
      </c>
      <c r="S158" s="742">
        <f t="shared" ref="S158:S161" si="130">D158*R158</f>
        <v>161315.95499999996</v>
      </c>
      <c r="W158" s="1032">
        <f t="shared" ref="W158:W161" si="131">X158/$U$7</f>
        <v>0.99577749999999987</v>
      </c>
      <c r="X158" s="1032">
        <f t="shared" ref="X158:X161" si="132">R158/12</f>
        <v>165.96291666666664</v>
      </c>
      <c r="Z158" s="1032">
        <f t="shared" ref="Z158:Z161" si="133">IF($E158="Y",$R158,0)</f>
        <v>1991.5549999999996</v>
      </c>
      <c r="AA158" s="1032">
        <f t="shared" ref="AA158:AA161" si="134">IF($E158="N",$R158,0)</f>
        <v>0</v>
      </c>
      <c r="AB158" s="863">
        <f t="shared" ref="AB158:AB161" si="135">Z158/(AA158+Z158)</f>
        <v>1</v>
      </c>
    </row>
    <row r="159" spans="1:28" s="1039" customFormat="1" ht="14.25" x14ac:dyDescent="0.3">
      <c r="A159" s="1026"/>
      <c r="B159" s="1027"/>
      <c r="C159" s="1099" t="str">
        <f>'24. M&amp;E Staff Loading'!C159</f>
        <v>M&amp;E Application Security Engineer - Off</v>
      </c>
      <c r="D159" s="873">
        <f>'24. M&amp;E Staff Loading'!D159</f>
        <v>91</v>
      </c>
      <c r="E159" s="1100" t="str">
        <f>'24. M&amp;E Staff Loading'!E159</f>
        <v>Y</v>
      </c>
      <c r="F159" s="1053">
        <v>165.96291666666667</v>
      </c>
      <c r="G159" s="1053">
        <v>165.96291666666667</v>
      </c>
      <c r="H159" s="1053">
        <v>165.96291666666667</v>
      </c>
      <c r="I159" s="1053">
        <v>165.96291666666667</v>
      </c>
      <c r="J159" s="1053">
        <v>165.96291666666667</v>
      </c>
      <c r="K159" s="1053">
        <v>165.96291666666667</v>
      </c>
      <c r="L159" s="1053">
        <v>165.96291666666667</v>
      </c>
      <c r="M159" s="1053">
        <v>165.96291666666667</v>
      </c>
      <c r="N159" s="1053">
        <v>165.96291666666667</v>
      </c>
      <c r="O159" s="1053">
        <v>165.96291666666667</v>
      </c>
      <c r="P159" s="1053">
        <v>165.96291666666667</v>
      </c>
      <c r="Q159" s="1053">
        <v>165.96291666666667</v>
      </c>
      <c r="R159" s="1031">
        <f t="shared" si="129"/>
        <v>1991.5549999999996</v>
      </c>
      <c r="S159" s="742">
        <f t="shared" si="130"/>
        <v>181231.50499999998</v>
      </c>
      <c r="W159" s="1032">
        <f t="shared" si="131"/>
        <v>0.99577749999999987</v>
      </c>
      <c r="X159" s="1032">
        <f t="shared" si="132"/>
        <v>165.96291666666664</v>
      </c>
      <c r="Z159" s="1032">
        <f t="shared" si="133"/>
        <v>1991.5549999999996</v>
      </c>
      <c r="AA159" s="1032">
        <f t="shared" si="134"/>
        <v>0</v>
      </c>
      <c r="AB159" s="863">
        <f t="shared" si="135"/>
        <v>1</v>
      </c>
    </row>
    <row r="160" spans="1:28" ht="14.25" x14ac:dyDescent="0.3">
      <c r="A160" s="1026"/>
      <c r="B160" s="1027"/>
      <c r="C160" s="1099" t="str">
        <f>'24. M&amp;E Staff Loading'!C160</f>
        <v>M&amp;E Application Security Engineer - On</v>
      </c>
      <c r="D160" s="873">
        <f>'24. M&amp;E Staff Loading'!D160</f>
        <v>144</v>
      </c>
      <c r="E160" s="1100" t="str">
        <f>'24. M&amp;E Staff Loading'!E160</f>
        <v>N</v>
      </c>
      <c r="F160" s="1053">
        <v>148.95991666666666</v>
      </c>
      <c r="G160" s="1053">
        <v>148.95991666666666</v>
      </c>
      <c r="H160" s="1053">
        <v>148.95991666666666</v>
      </c>
      <c r="I160" s="1053">
        <v>148.95991666666666</v>
      </c>
      <c r="J160" s="1053">
        <v>148.95991666666666</v>
      </c>
      <c r="K160" s="1053">
        <v>148.95991666666666</v>
      </c>
      <c r="L160" s="1053">
        <v>148.95991666666666</v>
      </c>
      <c r="M160" s="1053">
        <v>148.95991666666666</v>
      </c>
      <c r="N160" s="1053">
        <v>148.95991666666666</v>
      </c>
      <c r="O160" s="1053">
        <v>148.95991666666666</v>
      </c>
      <c r="P160" s="1053">
        <v>148.95991666666666</v>
      </c>
      <c r="Q160" s="1053">
        <v>148.95991666666666</v>
      </c>
      <c r="R160" s="1031">
        <f t="shared" si="129"/>
        <v>1787.519</v>
      </c>
      <c r="S160" s="742">
        <f t="shared" si="130"/>
        <v>257402.736</v>
      </c>
      <c r="W160" s="1032">
        <f t="shared" si="131"/>
        <v>0.89375950000000004</v>
      </c>
      <c r="X160" s="1032">
        <f t="shared" si="132"/>
        <v>148.95991666666666</v>
      </c>
      <c r="Z160" s="1032">
        <f t="shared" si="133"/>
        <v>0</v>
      </c>
      <c r="AA160" s="1032">
        <f t="shared" si="134"/>
        <v>1787.519</v>
      </c>
      <c r="AB160" s="863">
        <f t="shared" si="135"/>
        <v>0</v>
      </c>
    </row>
    <row r="161" spans="1:28" ht="14.25" x14ac:dyDescent="0.3">
      <c r="A161" s="1026"/>
      <c r="B161" s="1027"/>
      <c r="C161" s="1099">
        <f>'24. M&amp;E Staff Loading'!C161</f>
        <v>0</v>
      </c>
      <c r="D161" s="873">
        <f>'24. M&amp;E Staff Loading'!D161</f>
        <v>0</v>
      </c>
      <c r="E161" s="1100">
        <f>'24. M&amp;E Staff Loading'!E161</f>
        <v>0</v>
      </c>
      <c r="F161" s="1053"/>
      <c r="G161" s="1053"/>
      <c r="H161" s="1053"/>
      <c r="I161" s="1053"/>
      <c r="J161" s="1053"/>
      <c r="K161" s="1053"/>
      <c r="L161" s="1053"/>
      <c r="M161" s="1053"/>
      <c r="N161" s="1053"/>
      <c r="O161" s="1053"/>
      <c r="P161" s="1053"/>
      <c r="Q161" s="1053"/>
      <c r="R161" s="1031">
        <f t="shared" si="129"/>
        <v>0</v>
      </c>
      <c r="S161" s="742">
        <f t="shared" si="130"/>
        <v>0</v>
      </c>
      <c r="W161" s="1032">
        <f t="shared" si="131"/>
        <v>0</v>
      </c>
      <c r="X161" s="1032">
        <f t="shared" si="132"/>
        <v>0</v>
      </c>
      <c r="Z161" s="1032">
        <f t="shared" si="133"/>
        <v>0</v>
      </c>
      <c r="AA161" s="1032">
        <f t="shared" si="134"/>
        <v>0</v>
      </c>
      <c r="AB161" s="863" t="e">
        <f t="shared" si="135"/>
        <v>#DIV/0!</v>
      </c>
    </row>
    <row r="162" spans="1:28" ht="15" thickBot="1" x14ac:dyDescent="0.35">
      <c r="A162" s="1033"/>
      <c r="B162" s="1034" t="s">
        <v>1399</v>
      </c>
      <c r="C162" s="1035"/>
      <c r="D162" s="874"/>
      <c r="E162" s="1037"/>
      <c r="F162" s="1038">
        <f>SUM(F157:F161)</f>
        <v>480.88575000000003</v>
      </c>
      <c r="G162" s="1038">
        <f t="shared" ref="G162:R162" si="136">SUM(G157:G161)</f>
        <v>480.88575000000003</v>
      </c>
      <c r="H162" s="1038">
        <f t="shared" si="136"/>
        <v>480.88575000000003</v>
      </c>
      <c r="I162" s="1038">
        <f t="shared" si="136"/>
        <v>480.88575000000003</v>
      </c>
      <c r="J162" s="1038">
        <f t="shared" si="136"/>
        <v>480.88575000000003</v>
      </c>
      <c r="K162" s="1038">
        <f t="shared" si="136"/>
        <v>480.88575000000003</v>
      </c>
      <c r="L162" s="1038">
        <f t="shared" si="136"/>
        <v>480.88575000000003</v>
      </c>
      <c r="M162" s="1038">
        <f t="shared" si="136"/>
        <v>480.88575000000003</v>
      </c>
      <c r="N162" s="1038">
        <f t="shared" si="136"/>
        <v>480.88575000000003</v>
      </c>
      <c r="O162" s="1038">
        <f t="shared" si="136"/>
        <v>480.88575000000003</v>
      </c>
      <c r="P162" s="1038">
        <f t="shared" si="136"/>
        <v>480.88575000000003</v>
      </c>
      <c r="Q162" s="1038">
        <f t="shared" si="136"/>
        <v>480.88575000000003</v>
      </c>
      <c r="R162" s="1038">
        <f t="shared" si="136"/>
        <v>5770.628999999999</v>
      </c>
      <c r="S162" s="750">
        <f>SUM(S157:S161)</f>
        <v>599950.196</v>
      </c>
      <c r="W162" s="1050">
        <f>SUM(W157:W161)</f>
        <v>2.8853144999999998</v>
      </c>
      <c r="X162" s="1050">
        <f>SUM(X157:X161)</f>
        <v>480.88574999999992</v>
      </c>
      <c r="Z162" s="1040">
        <f>SUM(Z157:Z161)</f>
        <v>3983.1099999999992</v>
      </c>
      <c r="AA162" s="1040">
        <f>SUM(AA157:AA161)</f>
        <v>1787.519</v>
      </c>
      <c r="AB162" s="752">
        <f>Z162/(Z162+AA162)</f>
        <v>0.69023844714328364</v>
      </c>
    </row>
    <row r="163" spans="1:28" ht="14.25" x14ac:dyDescent="0.3">
      <c r="A163" s="1026">
        <v>6.3</v>
      </c>
      <c r="B163" s="1027" t="s">
        <v>184</v>
      </c>
      <c r="C163" s="1099">
        <f>'24. M&amp;E Staff Loading'!C163</f>
        <v>0</v>
      </c>
      <c r="D163" s="873">
        <f>'24. M&amp;E Staff Loading'!D163</f>
        <v>0</v>
      </c>
      <c r="E163" s="1100">
        <f>'24. M&amp;E Staff Loading'!E163</f>
        <v>0</v>
      </c>
      <c r="F163" s="1053"/>
      <c r="G163" s="1053"/>
      <c r="H163" s="1053"/>
      <c r="I163" s="1053"/>
      <c r="J163" s="1053"/>
      <c r="K163" s="1053"/>
      <c r="L163" s="1053"/>
      <c r="M163" s="1053"/>
      <c r="N163" s="1053"/>
      <c r="O163" s="1053"/>
      <c r="P163" s="1053"/>
      <c r="Q163" s="1053"/>
      <c r="R163" s="1031">
        <f t="shared" ref="R163:R169" si="137">SUM(F163:Q163)</f>
        <v>0</v>
      </c>
      <c r="S163" s="742">
        <f>D163*R163</f>
        <v>0</v>
      </c>
      <c r="W163" s="1032">
        <f>X163/$U$7</f>
        <v>0</v>
      </c>
      <c r="X163" s="1032">
        <f>R163/12</f>
        <v>0</v>
      </c>
      <c r="Z163" s="1032">
        <f>IF($E163="Y",$R163,0)</f>
        <v>0</v>
      </c>
      <c r="AA163" s="1032">
        <f>IF($E163="N",$R163,0)</f>
        <v>0</v>
      </c>
      <c r="AB163" s="863" t="e">
        <f>Z163/(AA163+Z163)</f>
        <v>#DIV/0!</v>
      </c>
    </row>
    <row r="164" spans="1:28" s="1039" customFormat="1" ht="14.25" x14ac:dyDescent="0.3">
      <c r="A164" s="1026"/>
      <c r="B164" s="1027"/>
      <c r="C164" s="1099" t="str">
        <f>'24. M&amp;E Staff Loading'!C164</f>
        <v>M&amp;E Application Security Analyst - Off</v>
      </c>
      <c r="D164" s="873">
        <f>'24. M&amp;E Staff Loading'!D164</f>
        <v>81</v>
      </c>
      <c r="E164" s="1100" t="str">
        <f>'24. M&amp;E Staff Loading'!E164</f>
        <v>Y</v>
      </c>
      <c r="F164" s="1053">
        <v>0</v>
      </c>
      <c r="G164" s="1053">
        <v>0</v>
      </c>
      <c r="H164" s="1053">
        <v>0</v>
      </c>
      <c r="I164" s="1053">
        <v>0</v>
      </c>
      <c r="J164" s="1053">
        <v>0</v>
      </c>
      <c r="K164" s="1053">
        <v>0</v>
      </c>
      <c r="L164" s="1053">
        <v>497.88875000000002</v>
      </c>
      <c r="M164" s="1053">
        <v>497.88875000000002</v>
      </c>
      <c r="N164" s="1053">
        <v>497.88875000000002</v>
      </c>
      <c r="O164" s="1053">
        <v>497.88875000000002</v>
      </c>
      <c r="P164" s="1053">
        <v>497.88875000000002</v>
      </c>
      <c r="Q164" s="1053">
        <v>497.88875000000002</v>
      </c>
      <c r="R164" s="1031">
        <f t="shared" si="137"/>
        <v>2987.3325</v>
      </c>
      <c r="S164" s="742">
        <f t="shared" ref="S164:S169" si="138">D164*R164</f>
        <v>241973.9325</v>
      </c>
      <c r="T164" s="1080"/>
      <c r="U164" s="1080"/>
      <c r="V164" s="1080"/>
      <c r="W164" s="1032">
        <f t="shared" ref="W164:W169" si="139">X164/$U$7</f>
        <v>1.4936662500000002</v>
      </c>
      <c r="X164" s="1032">
        <f t="shared" ref="X164:X169" si="140">R164/12</f>
        <v>248.94437500000001</v>
      </c>
      <c r="Z164" s="1032">
        <f t="shared" ref="Z164:Z169" si="141">IF($E164="Y",$R164,0)</f>
        <v>2987.3325</v>
      </c>
      <c r="AA164" s="1032">
        <f t="shared" ref="AA164:AA169" si="142">IF($E164="N",$R164,0)</f>
        <v>0</v>
      </c>
      <c r="AB164" s="863">
        <f t="shared" ref="AB164:AB169" si="143">Z164/(AA164+Z164)</f>
        <v>1</v>
      </c>
    </row>
    <row r="165" spans="1:28" s="1039" customFormat="1" ht="14.25" x14ac:dyDescent="0.3">
      <c r="A165" s="1026"/>
      <c r="B165" s="1027"/>
      <c r="C165" s="1099" t="str">
        <f>'24. M&amp;E Staff Loading'!C165</f>
        <v>M&amp;E Application Security Analyst - On</v>
      </c>
      <c r="D165" s="873">
        <f>'24. M&amp;E Staff Loading'!D165</f>
        <v>129</v>
      </c>
      <c r="E165" s="1100" t="str">
        <f>'24. M&amp;E Staff Loading'!E165</f>
        <v>N</v>
      </c>
      <c r="F165" s="1053">
        <v>0</v>
      </c>
      <c r="G165" s="1053">
        <v>0</v>
      </c>
      <c r="H165" s="1053">
        <v>0</v>
      </c>
      <c r="I165" s="1053">
        <v>0</v>
      </c>
      <c r="J165" s="1053">
        <v>0</v>
      </c>
      <c r="K165" s="1053">
        <v>0</v>
      </c>
      <c r="L165" s="1053">
        <v>452.76</v>
      </c>
      <c r="M165" s="1053">
        <v>452.76</v>
      </c>
      <c r="N165" s="1053">
        <v>452.76</v>
      </c>
      <c r="O165" s="1053">
        <v>452.76</v>
      </c>
      <c r="P165" s="1053">
        <v>452.76</v>
      </c>
      <c r="Q165" s="1053">
        <v>452.76</v>
      </c>
      <c r="R165" s="1031">
        <f t="shared" si="137"/>
        <v>2716.5600000000004</v>
      </c>
      <c r="S165" s="742">
        <f t="shared" si="138"/>
        <v>350436.24000000005</v>
      </c>
      <c r="T165" s="1017"/>
      <c r="U165" s="1017"/>
      <c r="V165" s="1017"/>
      <c r="W165" s="1032">
        <f t="shared" si="139"/>
        <v>1.3582800000000002</v>
      </c>
      <c r="X165" s="1032">
        <f t="shared" si="140"/>
        <v>226.38000000000002</v>
      </c>
      <c r="Y165" s="1017"/>
      <c r="Z165" s="1032">
        <f t="shared" si="141"/>
        <v>0</v>
      </c>
      <c r="AA165" s="1032">
        <f t="shared" si="142"/>
        <v>2716.5600000000004</v>
      </c>
      <c r="AB165" s="863">
        <f t="shared" si="143"/>
        <v>0</v>
      </c>
    </row>
    <row r="166" spans="1:28" s="1039" customFormat="1" ht="14.25" x14ac:dyDescent="0.3">
      <c r="A166" s="1026"/>
      <c r="B166" s="1027"/>
      <c r="C166" s="1099" t="str">
        <f>'24. M&amp;E Staff Loading'!C166</f>
        <v>M&amp;E Application Security Engineer - Off</v>
      </c>
      <c r="D166" s="873">
        <f>'24. M&amp;E Staff Loading'!D166</f>
        <v>91</v>
      </c>
      <c r="E166" s="1100" t="str">
        <f>'24. M&amp;E Staff Loading'!E166</f>
        <v>Y</v>
      </c>
      <c r="F166" s="1053">
        <v>0</v>
      </c>
      <c r="G166" s="1053">
        <v>0</v>
      </c>
      <c r="H166" s="1053">
        <v>0</v>
      </c>
      <c r="I166" s="1053">
        <v>0</v>
      </c>
      <c r="J166" s="1053">
        <v>0</v>
      </c>
      <c r="K166" s="1053">
        <v>0</v>
      </c>
      <c r="L166" s="1053">
        <v>331.92583333333334</v>
      </c>
      <c r="M166" s="1053">
        <v>331.92583333333334</v>
      </c>
      <c r="N166" s="1053">
        <v>331.92583333333334</v>
      </c>
      <c r="O166" s="1053">
        <v>331.92583333333334</v>
      </c>
      <c r="P166" s="1053">
        <v>331.92583333333334</v>
      </c>
      <c r="Q166" s="1053">
        <v>331.92583333333334</v>
      </c>
      <c r="R166" s="1031">
        <f t="shared" si="137"/>
        <v>1991.5549999999998</v>
      </c>
      <c r="S166" s="742">
        <f t="shared" si="138"/>
        <v>181231.50499999998</v>
      </c>
      <c r="T166" s="1017"/>
      <c r="U166" s="1017"/>
      <c r="V166" s="1017"/>
      <c r="W166" s="1032">
        <f t="shared" si="139"/>
        <v>0.99577749999999987</v>
      </c>
      <c r="X166" s="1032">
        <f t="shared" si="140"/>
        <v>165.96291666666664</v>
      </c>
      <c r="Y166" s="1017"/>
      <c r="Z166" s="1032">
        <f t="shared" si="141"/>
        <v>1991.5549999999998</v>
      </c>
      <c r="AA166" s="1032">
        <f t="shared" si="142"/>
        <v>0</v>
      </c>
      <c r="AB166" s="863">
        <f t="shared" si="143"/>
        <v>1</v>
      </c>
    </row>
    <row r="167" spans="1:28" ht="14.25" x14ac:dyDescent="0.3">
      <c r="A167" s="1026"/>
      <c r="B167" s="1027"/>
      <c r="C167" s="1099" t="str">
        <f>'24. M&amp;E Staff Loading'!C167</f>
        <v>M&amp;E Application Security Engineer - On</v>
      </c>
      <c r="D167" s="873">
        <f>'24. M&amp;E Staff Loading'!D167</f>
        <v>144</v>
      </c>
      <c r="E167" s="1100" t="str">
        <f>'24. M&amp;E Staff Loading'!E167</f>
        <v>N</v>
      </c>
      <c r="F167" s="1053">
        <v>0</v>
      </c>
      <c r="G167" s="1053">
        <v>0</v>
      </c>
      <c r="H167" s="1053">
        <v>0</v>
      </c>
      <c r="I167" s="1053">
        <v>0</v>
      </c>
      <c r="J167" s="1053">
        <v>0</v>
      </c>
      <c r="K167" s="1053">
        <v>0</v>
      </c>
      <c r="L167" s="1053">
        <v>298.57324999999997</v>
      </c>
      <c r="M167" s="1053">
        <v>298.57324999999997</v>
      </c>
      <c r="N167" s="1053">
        <v>298.57324999999997</v>
      </c>
      <c r="O167" s="1053">
        <v>298.57324999999997</v>
      </c>
      <c r="P167" s="1053">
        <v>298.57324999999997</v>
      </c>
      <c r="Q167" s="1053">
        <v>298.57324999999997</v>
      </c>
      <c r="R167" s="1031">
        <f t="shared" si="137"/>
        <v>1791.4394999999997</v>
      </c>
      <c r="S167" s="742">
        <f t="shared" si="138"/>
        <v>257967.28799999997</v>
      </c>
      <c r="W167" s="1032">
        <f t="shared" si="139"/>
        <v>0.89571974999999993</v>
      </c>
      <c r="X167" s="1032">
        <f t="shared" si="140"/>
        <v>149.28662499999999</v>
      </c>
      <c r="Z167" s="1032">
        <f t="shared" si="141"/>
        <v>0</v>
      </c>
      <c r="AA167" s="1032">
        <f t="shared" si="142"/>
        <v>1791.4394999999997</v>
      </c>
      <c r="AB167" s="863">
        <f t="shared" si="143"/>
        <v>0</v>
      </c>
    </row>
    <row r="168" spans="1:28" s="1039" customFormat="1" ht="14.25" x14ac:dyDescent="0.3">
      <c r="A168" s="1026"/>
      <c r="B168" s="1027"/>
      <c r="C168" s="1099" t="str">
        <f>'24. M&amp;E Staff Loading'!C168</f>
        <v>M&amp;E Application Security Lead - On</v>
      </c>
      <c r="D168" s="873">
        <f>'24. M&amp;E Staff Loading'!D168</f>
        <v>158</v>
      </c>
      <c r="E168" s="1100" t="str">
        <f>'24. M&amp;E Staff Loading'!E168</f>
        <v>N</v>
      </c>
      <c r="F168" s="1053">
        <v>0</v>
      </c>
      <c r="G168" s="1053">
        <v>0</v>
      </c>
      <c r="H168" s="1053">
        <v>0</v>
      </c>
      <c r="I168" s="1053">
        <v>0</v>
      </c>
      <c r="J168" s="1053">
        <v>0</v>
      </c>
      <c r="K168" s="1053">
        <v>0</v>
      </c>
      <c r="L168" s="1053">
        <v>0</v>
      </c>
      <c r="M168" s="1053">
        <v>0</v>
      </c>
      <c r="N168" s="1053">
        <v>0</v>
      </c>
      <c r="O168" s="1053">
        <v>0</v>
      </c>
      <c r="P168" s="1053">
        <v>0</v>
      </c>
      <c r="Q168" s="1053">
        <v>0</v>
      </c>
      <c r="R168" s="1031">
        <f t="shared" si="137"/>
        <v>0</v>
      </c>
      <c r="S168" s="742">
        <f t="shared" si="138"/>
        <v>0</v>
      </c>
      <c r="T168" s="1017"/>
      <c r="U168" s="1017"/>
      <c r="V168" s="1017"/>
      <c r="W168" s="1032">
        <f t="shared" si="139"/>
        <v>0</v>
      </c>
      <c r="X168" s="1032">
        <f t="shared" si="140"/>
        <v>0</v>
      </c>
      <c r="Z168" s="1032">
        <f t="shared" si="141"/>
        <v>0</v>
      </c>
      <c r="AA168" s="1032">
        <f t="shared" si="142"/>
        <v>0</v>
      </c>
      <c r="AB168" s="863" t="e">
        <f t="shared" si="143"/>
        <v>#DIV/0!</v>
      </c>
    </row>
    <row r="169" spans="1:28" ht="14.25" x14ac:dyDescent="0.3">
      <c r="A169" s="1026"/>
      <c r="B169" s="1027"/>
      <c r="C169" s="1099">
        <f>'24. M&amp;E Staff Loading'!C169</f>
        <v>0</v>
      </c>
      <c r="D169" s="873">
        <f>'24. M&amp;E Staff Loading'!D169</f>
        <v>0</v>
      </c>
      <c r="E169" s="1100">
        <f>'24. M&amp;E Staff Loading'!E169</f>
        <v>0</v>
      </c>
      <c r="F169" s="1053"/>
      <c r="G169" s="1053"/>
      <c r="H169" s="1053"/>
      <c r="I169" s="1053"/>
      <c r="J169" s="1053"/>
      <c r="K169" s="1053"/>
      <c r="L169" s="1053"/>
      <c r="M169" s="1053"/>
      <c r="N169" s="1053"/>
      <c r="O169" s="1053"/>
      <c r="P169" s="1053"/>
      <c r="Q169" s="1053"/>
      <c r="R169" s="1031">
        <f t="shared" si="137"/>
        <v>0</v>
      </c>
      <c r="S169" s="742">
        <f t="shared" si="138"/>
        <v>0</v>
      </c>
      <c r="W169" s="1032">
        <f t="shared" si="139"/>
        <v>0</v>
      </c>
      <c r="X169" s="1032">
        <f t="shared" si="140"/>
        <v>0</v>
      </c>
      <c r="Z169" s="1032">
        <f t="shared" si="141"/>
        <v>0</v>
      </c>
      <c r="AA169" s="1032">
        <f t="shared" si="142"/>
        <v>0</v>
      </c>
      <c r="AB169" s="863" t="e">
        <f t="shared" si="143"/>
        <v>#DIV/0!</v>
      </c>
    </row>
    <row r="170" spans="1:28" ht="15" thickBot="1" x14ac:dyDescent="0.35">
      <c r="A170" s="1033"/>
      <c r="B170" s="1034" t="s">
        <v>187</v>
      </c>
      <c r="C170" s="1035"/>
      <c r="D170" s="874"/>
      <c r="E170" s="1037"/>
      <c r="F170" s="1038">
        <f>SUM(F163:F169)</f>
        <v>0</v>
      </c>
      <c r="G170" s="1038">
        <f t="shared" ref="G170:R170" si="144">SUM(G163:G169)</f>
        <v>0</v>
      </c>
      <c r="H170" s="1038">
        <f t="shared" si="144"/>
        <v>0</v>
      </c>
      <c r="I170" s="1038">
        <f t="shared" si="144"/>
        <v>0</v>
      </c>
      <c r="J170" s="1038">
        <f t="shared" si="144"/>
        <v>0</v>
      </c>
      <c r="K170" s="1038">
        <f t="shared" si="144"/>
        <v>0</v>
      </c>
      <c r="L170" s="1038">
        <f t="shared" si="144"/>
        <v>1581.1478333333334</v>
      </c>
      <c r="M170" s="1038">
        <f t="shared" si="144"/>
        <v>1581.1478333333334</v>
      </c>
      <c r="N170" s="1038">
        <f t="shared" si="144"/>
        <v>1581.1478333333334</v>
      </c>
      <c r="O170" s="1038">
        <f t="shared" si="144"/>
        <v>1581.1478333333334</v>
      </c>
      <c r="P170" s="1038">
        <f t="shared" si="144"/>
        <v>1581.1478333333334</v>
      </c>
      <c r="Q170" s="1038">
        <f t="shared" si="144"/>
        <v>1581.1478333333334</v>
      </c>
      <c r="R170" s="1038">
        <f t="shared" si="144"/>
        <v>9486.8870000000006</v>
      </c>
      <c r="S170" s="750">
        <f>SUM(S163:S169)</f>
        <v>1031608.9655</v>
      </c>
      <c r="W170" s="1050">
        <f>SUM(W163:W169)</f>
        <v>4.7434434999999997</v>
      </c>
      <c r="X170" s="1050">
        <f>SUM(X163:X169)</f>
        <v>790.57391666666661</v>
      </c>
      <c r="Z170" s="1040">
        <f>SUM(Z163:Z169)</f>
        <v>4978.8874999999998</v>
      </c>
      <c r="AA170" s="1040">
        <f>SUM(AA163:AA169)</f>
        <v>4507.9994999999999</v>
      </c>
      <c r="AB170" s="752">
        <f>Z170/(Z170+AA170)</f>
        <v>0.5248178353974281</v>
      </c>
    </row>
    <row r="171" spans="1:28" ht="14.25" x14ac:dyDescent="0.3">
      <c r="A171" s="1026">
        <v>6.4</v>
      </c>
      <c r="B171" s="1027" t="s">
        <v>188</v>
      </c>
      <c r="C171" s="1099">
        <f>'24. M&amp;E Staff Loading'!C171</f>
        <v>0</v>
      </c>
      <c r="D171" s="873">
        <f>'24. M&amp;E Staff Loading'!D171</f>
        <v>0</v>
      </c>
      <c r="E171" s="1100">
        <f>'24. M&amp;E Staff Loading'!E171</f>
        <v>0</v>
      </c>
      <c r="F171" s="1053"/>
      <c r="G171" s="1053"/>
      <c r="H171" s="1053"/>
      <c r="I171" s="1053"/>
      <c r="J171" s="1053"/>
      <c r="K171" s="1053"/>
      <c r="L171" s="1053"/>
      <c r="M171" s="1053"/>
      <c r="N171" s="1053"/>
      <c r="O171" s="1053"/>
      <c r="P171" s="1053"/>
      <c r="Q171" s="1053"/>
      <c r="R171" s="1031">
        <f t="shared" ref="R171:R175" si="145">SUM(F171:Q171)</f>
        <v>0</v>
      </c>
      <c r="S171" s="742">
        <f>D171*R171</f>
        <v>0</v>
      </c>
      <c r="W171" s="1032">
        <f>X171/$U$7</f>
        <v>0</v>
      </c>
      <c r="X171" s="1032">
        <f>R171/12</f>
        <v>0</v>
      </c>
      <c r="Z171" s="1032">
        <f>IF($E171="Y",$R171,0)</f>
        <v>0</v>
      </c>
      <c r="AA171" s="1032">
        <f>IF($E171="N",$R171,0)</f>
        <v>0</v>
      </c>
      <c r="AB171" s="863" t="e">
        <f>Z171/(AA171+Z171)</f>
        <v>#DIV/0!</v>
      </c>
    </row>
    <row r="172" spans="1:28" s="1039" customFormat="1" ht="14.25" x14ac:dyDescent="0.3">
      <c r="A172" s="1026"/>
      <c r="B172" s="1027"/>
      <c r="C172" s="1099" t="str">
        <f>'24. M&amp;E Staff Loading'!C172</f>
        <v>M&amp;E Application Security Engineer - Off</v>
      </c>
      <c r="D172" s="873">
        <f>'24. M&amp;E Staff Loading'!D172</f>
        <v>91</v>
      </c>
      <c r="E172" s="1100" t="str">
        <f>'24. M&amp;E Staff Loading'!E172</f>
        <v>Y</v>
      </c>
      <c r="F172" s="1053">
        <v>165.96291666666667</v>
      </c>
      <c r="G172" s="1053">
        <v>165.96291666666667</v>
      </c>
      <c r="H172" s="1053">
        <v>165.96291666666667</v>
      </c>
      <c r="I172" s="1053">
        <v>165.96291666666667</v>
      </c>
      <c r="J172" s="1053">
        <v>165.96291666666667</v>
      </c>
      <c r="K172" s="1053">
        <v>165.96291666666667</v>
      </c>
      <c r="L172" s="1053">
        <v>165.96291666666667</v>
      </c>
      <c r="M172" s="1053">
        <v>165.96291666666667</v>
      </c>
      <c r="N172" s="1053">
        <v>165.96291666666667</v>
      </c>
      <c r="O172" s="1053">
        <v>165.96291666666667</v>
      </c>
      <c r="P172" s="1053">
        <v>165.96291666666667</v>
      </c>
      <c r="Q172" s="1053">
        <v>165.96291666666667</v>
      </c>
      <c r="R172" s="1031">
        <f t="shared" si="145"/>
        <v>1991.5549999999996</v>
      </c>
      <c r="S172" s="742">
        <f t="shared" ref="S172:S175" si="146">D172*R172</f>
        <v>181231.50499999998</v>
      </c>
      <c r="T172" s="1017"/>
      <c r="U172" s="1017"/>
      <c r="V172" s="1017"/>
      <c r="W172" s="1032">
        <f t="shared" ref="W172:W175" si="147">X172/$U$7</f>
        <v>0.99577749999999987</v>
      </c>
      <c r="X172" s="1032">
        <f t="shared" ref="X172:X175" si="148">R172/12</f>
        <v>165.96291666666664</v>
      </c>
      <c r="Z172" s="1032">
        <f t="shared" ref="Z172:Z175" si="149">IF($E172="Y",$R172,0)</f>
        <v>1991.5549999999996</v>
      </c>
      <c r="AA172" s="1032">
        <f t="shared" ref="AA172:AA175" si="150">IF($E172="N",$R172,0)</f>
        <v>0</v>
      </c>
      <c r="AB172" s="863">
        <f t="shared" ref="AB172:AB175" si="151">Z172/(AA172+Z172)</f>
        <v>1</v>
      </c>
    </row>
    <row r="173" spans="1:28" s="1039" customFormat="1" ht="14.25" x14ac:dyDescent="0.3">
      <c r="A173" s="1026"/>
      <c r="B173" s="1027"/>
      <c r="C173" s="1099">
        <f>'24. M&amp;E Staff Loading'!C173</f>
        <v>0</v>
      </c>
      <c r="D173" s="873">
        <f>'24. M&amp;E Staff Loading'!D173</f>
        <v>0</v>
      </c>
      <c r="E173" s="1100">
        <f>'24. M&amp;E Staff Loading'!E173</f>
        <v>0</v>
      </c>
      <c r="F173" s="1053"/>
      <c r="G173" s="1053"/>
      <c r="H173" s="1053"/>
      <c r="I173" s="1053"/>
      <c r="J173" s="1053"/>
      <c r="K173" s="1053"/>
      <c r="L173" s="1053"/>
      <c r="M173" s="1053"/>
      <c r="N173" s="1053"/>
      <c r="O173" s="1053"/>
      <c r="P173" s="1053"/>
      <c r="Q173" s="1053"/>
      <c r="R173" s="1031">
        <f t="shared" si="145"/>
        <v>0</v>
      </c>
      <c r="S173" s="742">
        <f t="shared" si="146"/>
        <v>0</v>
      </c>
      <c r="T173" s="1017"/>
      <c r="U173" s="1017"/>
      <c r="V173" s="1017"/>
      <c r="W173" s="1032">
        <f t="shared" si="147"/>
        <v>0</v>
      </c>
      <c r="X173" s="1032">
        <f t="shared" si="148"/>
        <v>0</v>
      </c>
      <c r="Z173" s="1032">
        <f t="shared" si="149"/>
        <v>0</v>
      </c>
      <c r="AA173" s="1032">
        <f t="shared" si="150"/>
        <v>0</v>
      </c>
      <c r="AB173" s="863" t="e">
        <f t="shared" si="151"/>
        <v>#DIV/0!</v>
      </c>
    </row>
    <row r="174" spans="1:28" s="1039" customFormat="1" ht="14.25" x14ac:dyDescent="0.3">
      <c r="A174" s="1026"/>
      <c r="B174" s="1027"/>
      <c r="C174" s="1099">
        <f>'24. M&amp;E Staff Loading'!C174</f>
        <v>0</v>
      </c>
      <c r="D174" s="873">
        <f>'24. M&amp;E Staff Loading'!D174</f>
        <v>0</v>
      </c>
      <c r="E174" s="1100">
        <f>'24. M&amp;E Staff Loading'!E174</f>
        <v>0</v>
      </c>
      <c r="F174" s="1053"/>
      <c r="G174" s="1053"/>
      <c r="H174" s="1053"/>
      <c r="I174" s="1053"/>
      <c r="J174" s="1053"/>
      <c r="K174" s="1053"/>
      <c r="L174" s="1053"/>
      <c r="M174" s="1053"/>
      <c r="N174" s="1053"/>
      <c r="O174" s="1053"/>
      <c r="P174" s="1053"/>
      <c r="Q174" s="1053"/>
      <c r="R174" s="1031">
        <f t="shared" si="145"/>
        <v>0</v>
      </c>
      <c r="S174" s="742">
        <f t="shared" si="146"/>
        <v>0</v>
      </c>
      <c r="T174" s="1017"/>
      <c r="U174" s="1017"/>
      <c r="V174" s="1017"/>
      <c r="W174" s="1032">
        <f t="shared" si="147"/>
        <v>0</v>
      </c>
      <c r="X174" s="1032">
        <f t="shared" si="148"/>
        <v>0</v>
      </c>
      <c r="Z174" s="1032">
        <f t="shared" si="149"/>
        <v>0</v>
      </c>
      <c r="AA174" s="1032">
        <f t="shared" si="150"/>
        <v>0</v>
      </c>
      <c r="AB174" s="863" t="e">
        <f t="shared" si="151"/>
        <v>#DIV/0!</v>
      </c>
    </row>
    <row r="175" spans="1:28" ht="14.25" customHeight="1" x14ac:dyDescent="0.3">
      <c r="A175" s="1026"/>
      <c r="B175" s="1027"/>
      <c r="C175" s="1099">
        <f>'24. M&amp;E Staff Loading'!C175</f>
        <v>0</v>
      </c>
      <c r="D175" s="873">
        <f>'24. M&amp;E Staff Loading'!D175</f>
        <v>0</v>
      </c>
      <c r="E175" s="1100">
        <f>'24. M&amp;E Staff Loading'!E175</f>
        <v>0</v>
      </c>
      <c r="F175" s="1053"/>
      <c r="G175" s="1053"/>
      <c r="H175" s="1053"/>
      <c r="I175" s="1053"/>
      <c r="J175" s="1053"/>
      <c r="K175" s="1053"/>
      <c r="L175" s="1053"/>
      <c r="M175" s="1053"/>
      <c r="N175" s="1053"/>
      <c r="O175" s="1053"/>
      <c r="P175" s="1053"/>
      <c r="Q175" s="1053"/>
      <c r="R175" s="1031">
        <f t="shared" si="145"/>
        <v>0</v>
      </c>
      <c r="S175" s="742">
        <f t="shared" si="146"/>
        <v>0</v>
      </c>
      <c r="W175" s="1032">
        <f t="shared" si="147"/>
        <v>0</v>
      </c>
      <c r="X175" s="1032">
        <f t="shared" si="148"/>
        <v>0</v>
      </c>
      <c r="Z175" s="1032">
        <f t="shared" si="149"/>
        <v>0</v>
      </c>
      <c r="AA175" s="1032">
        <f t="shared" si="150"/>
        <v>0</v>
      </c>
      <c r="AB175" s="863" t="e">
        <f t="shared" si="151"/>
        <v>#DIV/0!</v>
      </c>
    </row>
    <row r="176" spans="1:28" s="1019" customFormat="1" ht="15" thickBot="1" x14ac:dyDescent="0.35">
      <c r="A176" s="1033"/>
      <c r="B176" s="1034" t="s">
        <v>193</v>
      </c>
      <c r="C176" s="1035"/>
      <c r="D176" s="874"/>
      <c r="E176" s="1037"/>
      <c r="F176" s="1038">
        <f>SUM(F171:F175)</f>
        <v>165.96291666666667</v>
      </c>
      <c r="G176" s="1038">
        <f t="shared" ref="G176:R176" si="152">SUM(G171:G175)</f>
        <v>165.96291666666667</v>
      </c>
      <c r="H176" s="1038">
        <f t="shared" si="152"/>
        <v>165.96291666666667</v>
      </c>
      <c r="I176" s="1038">
        <f t="shared" si="152"/>
        <v>165.96291666666667</v>
      </c>
      <c r="J176" s="1038">
        <f t="shared" si="152"/>
        <v>165.96291666666667</v>
      </c>
      <c r="K176" s="1038">
        <f t="shared" si="152"/>
        <v>165.96291666666667</v>
      </c>
      <c r="L176" s="1038">
        <f t="shared" si="152"/>
        <v>165.96291666666667</v>
      </c>
      <c r="M176" s="1038">
        <f t="shared" si="152"/>
        <v>165.96291666666667</v>
      </c>
      <c r="N176" s="1038">
        <f t="shared" si="152"/>
        <v>165.96291666666667</v>
      </c>
      <c r="O176" s="1038">
        <f t="shared" si="152"/>
        <v>165.96291666666667</v>
      </c>
      <c r="P176" s="1038">
        <f t="shared" si="152"/>
        <v>165.96291666666667</v>
      </c>
      <c r="Q176" s="1038">
        <f t="shared" si="152"/>
        <v>165.96291666666667</v>
      </c>
      <c r="R176" s="1038">
        <f t="shared" si="152"/>
        <v>1991.5549999999996</v>
      </c>
      <c r="S176" s="750">
        <f>SUM(S171:S175)</f>
        <v>181231.50499999998</v>
      </c>
      <c r="T176" s="1017"/>
      <c r="U176" s="1017"/>
      <c r="V176" s="1017"/>
      <c r="W176" s="1050">
        <f>SUM(W171:W175)</f>
        <v>0.99577749999999987</v>
      </c>
      <c r="X176" s="1050">
        <f>SUM(X171:X175)</f>
        <v>165.96291666666664</v>
      </c>
      <c r="Z176" s="1040">
        <f>SUM(Z171:Z175)</f>
        <v>1991.5549999999996</v>
      </c>
      <c r="AA176" s="1040">
        <f>SUM(AA171:AA175)</f>
        <v>0</v>
      </c>
      <c r="AB176" s="752">
        <f>Z176/(Z176+AA176)</f>
        <v>1</v>
      </c>
    </row>
    <row r="177" spans="1:28" ht="9.9499999999999993" customHeight="1" x14ac:dyDescent="0.3">
      <c r="A177" s="1051"/>
      <c r="B177" s="1052"/>
      <c r="C177" s="1069"/>
      <c r="D177" s="876"/>
      <c r="E177" s="1030"/>
      <c r="F177" s="1053"/>
      <c r="G177" s="1053"/>
      <c r="H177" s="1053"/>
      <c r="I177" s="1053"/>
      <c r="J177" s="1053"/>
      <c r="K177" s="1053"/>
      <c r="L177" s="1053"/>
      <c r="M177" s="1053"/>
      <c r="N177" s="1053"/>
      <c r="O177" s="1053"/>
      <c r="P177" s="1053"/>
      <c r="Q177" s="1053"/>
      <c r="R177" s="1053"/>
      <c r="S177" s="788"/>
      <c r="W177" s="1076"/>
      <c r="X177" s="1076"/>
      <c r="Z177" s="1076"/>
      <c r="AA177" s="1076"/>
      <c r="AB177" s="744"/>
    </row>
    <row r="178" spans="1:28" ht="15" thickBot="1" x14ac:dyDescent="0.35">
      <c r="A178" s="1055"/>
      <c r="B178" s="1056" t="s">
        <v>178</v>
      </c>
      <c r="C178" s="1057"/>
      <c r="D178" s="877"/>
      <c r="E178" s="1059"/>
      <c r="F178" s="1058">
        <f t="shared" ref="F178:S178" si="153">SUM(F156,F162,F170,F176)</f>
        <v>876.83012499999995</v>
      </c>
      <c r="G178" s="1058">
        <f t="shared" si="153"/>
        <v>876.83012499999995</v>
      </c>
      <c r="H178" s="1058">
        <f t="shared" si="153"/>
        <v>876.83012499999995</v>
      </c>
      <c r="I178" s="1058">
        <f t="shared" si="153"/>
        <v>876.83012499999995</v>
      </c>
      <c r="J178" s="1058">
        <f t="shared" si="153"/>
        <v>876.83012499999995</v>
      </c>
      <c r="K178" s="1058">
        <f t="shared" si="153"/>
        <v>876.83012499999995</v>
      </c>
      <c r="L178" s="1058">
        <f t="shared" si="153"/>
        <v>2457.9779583333334</v>
      </c>
      <c r="M178" s="1058">
        <f t="shared" si="153"/>
        <v>2457.9779583333334</v>
      </c>
      <c r="N178" s="1058">
        <f t="shared" si="153"/>
        <v>2457.9779583333334</v>
      </c>
      <c r="O178" s="1058">
        <f t="shared" si="153"/>
        <v>2457.9779583333334</v>
      </c>
      <c r="P178" s="1058">
        <f t="shared" si="153"/>
        <v>2457.9779583333334</v>
      </c>
      <c r="Q178" s="1058">
        <f t="shared" si="153"/>
        <v>2457.9779583333334</v>
      </c>
      <c r="R178" s="1058">
        <f t="shared" si="153"/>
        <v>20008.8485</v>
      </c>
      <c r="S178" s="768">
        <f t="shared" si="153"/>
        <v>2289096.0145</v>
      </c>
      <c r="W178" s="1058">
        <f>SUM(W156,W162,W170,W176)</f>
        <v>10.00442425</v>
      </c>
      <c r="X178" s="1058">
        <f>SUM(X156,X162,X170,X176)</f>
        <v>1667.4040416666664</v>
      </c>
      <c r="Z178" s="1058">
        <f>SUM(Z156,Z162,Z170,Z176)</f>
        <v>11949.329999999998</v>
      </c>
      <c r="AA178" s="1058">
        <f>SUM(AA156,AA162,AA170,AA176)</f>
        <v>8059.5185000000001</v>
      </c>
      <c r="AB178" s="1141">
        <f t="shared" ref="AB178" si="154">Z178/(AA178+Z178)</f>
        <v>0.59720228278004095</v>
      </c>
    </row>
    <row r="179" spans="1:28" ht="14.25" x14ac:dyDescent="0.3">
      <c r="A179" s="1077"/>
      <c r="B179" s="1052"/>
      <c r="C179" s="1028"/>
      <c r="D179" s="876"/>
      <c r="E179" s="1079"/>
      <c r="F179" s="1053"/>
      <c r="G179" s="1053"/>
      <c r="H179" s="1053"/>
      <c r="I179" s="1053"/>
      <c r="J179" s="1053"/>
      <c r="K179" s="1053"/>
      <c r="L179" s="1053"/>
      <c r="M179" s="1053"/>
      <c r="N179" s="1053"/>
      <c r="O179" s="1053"/>
      <c r="P179" s="1053"/>
      <c r="Q179" s="1053"/>
      <c r="R179" s="1053"/>
      <c r="S179" s="788"/>
      <c r="W179" s="1028"/>
      <c r="X179" s="1028"/>
      <c r="Z179" s="1028"/>
      <c r="AA179" s="1028"/>
      <c r="AB179" s="744"/>
    </row>
    <row r="180" spans="1:28" ht="14.25" x14ac:dyDescent="0.3">
      <c r="A180" s="1021">
        <v>7</v>
      </c>
      <c r="B180" s="1075" t="s">
        <v>1403</v>
      </c>
      <c r="C180" s="1023"/>
      <c r="D180" s="872"/>
      <c r="E180" s="1024"/>
      <c r="F180" s="1067"/>
      <c r="G180" s="1067"/>
      <c r="H180" s="1067"/>
      <c r="I180" s="1067"/>
      <c r="J180" s="1067"/>
      <c r="K180" s="1067"/>
      <c r="L180" s="1067"/>
      <c r="M180" s="1067"/>
      <c r="N180" s="1067"/>
      <c r="O180" s="1067"/>
      <c r="P180" s="1067"/>
      <c r="Q180" s="1067"/>
      <c r="R180" s="1025"/>
      <c r="S180" s="792"/>
      <c r="W180" s="1023"/>
      <c r="X180" s="1023"/>
      <c r="Z180" s="1023"/>
      <c r="AA180" s="1023"/>
      <c r="AB180" s="735"/>
    </row>
    <row r="181" spans="1:28" ht="14.25" x14ac:dyDescent="0.3">
      <c r="A181" s="1026">
        <v>7.1</v>
      </c>
      <c r="B181" s="1027" t="s">
        <v>1404</v>
      </c>
      <c r="C181" s="1099">
        <f>'24. M&amp;E Staff Loading'!C181</f>
        <v>0</v>
      </c>
      <c r="D181" s="873">
        <f>'24. M&amp;E Staff Loading'!D181</f>
        <v>0</v>
      </c>
      <c r="E181" s="1100">
        <f>'24. M&amp;E Staff Loading'!E181</f>
        <v>0</v>
      </c>
      <c r="F181" s="1053"/>
      <c r="G181" s="1053"/>
      <c r="H181" s="1053"/>
      <c r="I181" s="1053"/>
      <c r="J181" s="1053"/>
      <c r="K181" s="1053"/>
      <c r="L181" s="1053"/>
      <c r="M181" s="1053"/>
      <c r="N181" s="1053"/>
      <c r="O181" s="1053"/>
      <c r="P181" s="1053"/>
      <c r="Q181" s="1053"/>
      <c r="R181" s="1031">
        <f t="shared" ref="R181:R193" si="155">SUM(F181:Q181)</f>
        <v>0</v>
      </c>
      <c r="S181" s="742">
        <f>D181*R181</f>
        <v>0</v>
      </c>
      <c r="W181" s="1032">
        <f>X181/$U$7</f>
        <v>0</v>
      </c>
      <c r="X181" s="1032">
        <f>R181/12</f>
        <v>0</v>
      </c>
      <c r="Z181" s="1032">
        <f>IF($E181="Y",$R181,0)</f>
        <v>0</v>
      </c>
      <c r="AA181" s="1032">
        <f>IF($E181="N",$R181,0)</f>
        <v>0</v>
      </c>
      <c r="AB181" s="863" t="e">
        <f>Z181/(AA181+Z181)</f>
        <v>#DIV/0!</v>
      </c>
    </row>
    <row r="182" spans="1:28" s="1039" customFormat="1" ht="14.25" x14ac:dyDescent="0.3">
      <c r="A182" s="1026"/>
      <c r="B182" s="1027"/>
      <c r="C182" s="1099" t="str">
        <f>'24. M&amp;E Staff Loading'!C182</f>
        <v>M&amp;E Architect</v>
      </c>
      <c r="D182" s="873">
        <f>'24. M&amp;E Staff Loading'!D182</f>
        <v>261</v>
      </c>
      <c r="E182" s="1100" t="str">
        <f>'24. M&amp;E Staff Loading'!E182</f>
        <v>N</v>
      </c>
      <c r="F182" s="1053">
        <v>0</v>
      </c>
      <c r="G182" s="1053">
        <v>0</v>
      </c>
      <c r="H182" s="1053">
        <v>0</v>
      </c>
      <c r="I182" s="1053">
        <v>0</v>
      </c>
      <c r="J182" s="1053">
        <v>0</v>
      </c>
      <c r="K182" s="1053">
        <v>0</v>
      </c>
      <c r="L182" s="1053">
        <v>0</v>
      </c>
      <c r="M182" s="1053">
        <v>0</v>
      </c>
      <c r="N182" s="1053">
        <v>0</v>
      </c>
      <c r="O182" s="1053">
        <v>0</v>
      </c>
      <c r="P182" s="1053">
        <v>0</v>
      </c>
      <c r="Q182" s="1053">
        <v>0</v>
      </c>
      <c r="R182" s="1031">
        <f t="shared" si="155"/>
        <v>0</v>
      </c>
      <c r="S182" s="742">
        <f t="shared" ref="S182:S193" si="156">D182*R182</f>
        <v>0</v>
      </c>
      <c r="T182" s="1017"/>
      <c r="U182" s="1017"/>
      <c r="V182" s="1017"/>
      <c r="W182" s="1032">
        <f t="shared" ref="W182:W193" si="157">X182/$U$7</f>
        <v>0</v>
      </c>
      <c r="X182" s="1032">
        <f t="shared" ref="X182:X193" si="158">R182/12</f>
        <v>0</v>
      </c>
      <c r="Z182" s="1032">
        <f t="shared" ref="Z182:Z193" si="159">IF($E182="Y",$R182,0)</f>
        <v>0</v>
      </c>
      <c r="AA182" s="1032">
        <f t="shared" ref="AA182:AA193" si="160">IF($E182="N",$R182,0)</f>
        <v>0</v>
      </c>
      <c r="AB182" s="863" t="e">
        <f t="shared" ref="AB182:AB193" si="161">Z182/(AA182+Z182)</f>
        <v>#DIV/0!</v>
      </c>
    </row>
    <row r="183" spans="1:28" s="1039" customFormat="1" ht="14.25" x14ac:dyDescent="0.3">
      <c r="A183" s="1026"/>
      <c r="B183" s="1027"/>
      <c r="C183" s="1099" t="str">
        <f>'24. M&amp;E Staff Loading'!C183</f>
        <v>M&amp;E Architect - Off</v>
      </c>
      <c r="D183" s="873">
        <f>'24. M&amp;E Staff Loading'!D183</f>
        <v>113</v>
      </c>
      <c r="E183" s="1100" t="str">
        <f>'24. M&amp;E Staff Loading'!E183</f>
        <v>Y</v>
      </c>
      <c r="F183" s="1053">
        <v>0</v>
      </c>
      <c r="G183" s="1053">
        <v>0</v>
      </c>
      <c r="H183" s="1053">
        <v>0</v>
      </c>
      <c r="I183" s="1053">
        <v>0</v>
      </c>
      <c r="J183" s="1053">
        <v>0</v>
      </c>
      <c r="K183" s="1053">
        <v>0</v>
      </c>
      <c r="L183" s="1053">
        <v>0</v>
      </c>
      <c r="M183" s="1053">
        <v>0</v>
      </c>
      <c r="N183" s="1053">
        <v>0</v>
      </c>
      <c r="O183" s="1053">
        <v>0</v>
      </c>
      <c r="P183" s="1053">
        <v>0</v>
      </c>
      <c r="Q183" s="1053">
        <v>0</v>
      </c>
      <c r="R183" s="1031">
        <f t="shared" si="155"/>
        <v>0</v>
      </c>
      <c r="S183" s="742">
        <f t="shared" si="156"/>
        <v>0</v>
      </c>
      <c r="T183" s="1017"/>
      <c r="U183" s="1017"/>
      <c r="V183" s="1017"/>
      <c r="W183" s="1032">
        <f t="shared" si="157"/>
        <v>0</v>
      </c>
      <c r="X183" s="1032">
        <f t="shared" si="158"/>
        <v>0</v>
      </c>
      <c r="Y183" s="1017"/>
      <c r="Z183" s="1032">
        <f t="shared" si="159"/>
        <v>0</v>
      </c>
      <c r="AA183" s="1032">
        <f t="shared" si="160"/>
        <v>0</v>
      </c>
      <c r="AB183" s="863" t="e">
        <f t="shared" si="161"/>
        <v>#DIV/0!</v>
      </c>
    </row>
    <row r="184" spans="1:28" s="1039" customFormat="1" ht="14.25" x14ac:dyDescent="0.3">
      <c r="A184" s="1026"/>
      <c r="B184" s="1027"/>
      <c r="C184" s="1099" t="str">
        <f>'24. M&amp;E Staff Loading'!C184</f>
        <v>M&amp;E Delivery Lead - Off</v>
      </c>
      <c r="D184" s="873">
        <f>'24. M&amp;E Staff Loading'!D184</f>
        <v>124</v>
      </c>
      <c r="E184" s="1100" t="str">
        <f>'24. M&amp;E Staff Loading'!E184</f>
        <v>Y</v>
      </c>
      <c r="F184" s="1053">
        <v>0</v>
      </c>
      <c r="G184" s="1053">
        <v>0</v>
      </c>
      <c r="H184" s="1053">
        <v>0</v>
      </c>
      <c r="I184" s="1053">
        <v>0</v>
      </c>
      <c r="J184" s="1053">
        <v>0</v>
      </c>
      <c r="K184" s="1053">
        <v>0</v>
      </c>
      <c r="L184" s="1053">
        <v>0</v>
      </c>
      <c r="M184" s="1053">
        <v>0</v>
      </c>
      <c r="N184" s="1053">
        <v>0</v>
      </c>
      <c r="O184" s="1053">
        <v>0</v>
      </c>
      <c r="P184" s="1053">
        <v>0</v>
      </c>
      <c r="Q184" s="1053">
        <v>0</v>
      </c>
      <c r="R184" s="1031">
        <f t="shared" si="155"/>
        <v>0</v>
      </c>
      <c r="S184" s="742">
        <f t="shared" si="156"/>
        <v>0</v>
      </c>
      <c r="T184" s="1017"/>
      <c r="U184" s="1017"/>
      <c r="V184" s="1017"/>
      <c r="W184" s="1032">
        <f t="shared" si="157"/>
        <v>0</v>
      </c>
      <c r="X184" s="1032">
        <f t="shared" si="158"/>
        <v>0</v>
      </c>
      <c r="Y184" s="1017"/>
      <c r="Z184" s="1032">
        <f t="shared" si="159"/>
        <v>0</v>
      </c>
      <c r="AA184" s="1032">
        <f t="shared" si="160"/>
        <v>0</v>
      </c>
      <c r="AB184" s="863" t="e">
        <f t="shared" si="161"/>
        <v>#DIV/0!</v>
      </c>
    </row>
    <row r="185" spans="1:28" s="1039" customFormat="1" ht="14.25" x14ac:dyDescent="0.3">
      <c r="A185" s="1026"/>
      <c r="B185" s="1027"/>
      <c r="C185" s="1099" t="str">
        <f>'24. M&amp;E Staff Loading'!C185</f>
        <v>M&amp;E Delivery Lead - On</v>
      </c>
      <c r="D185" s="873">
        <f>'24. M&amp;E Staff Loading'!D185</f>
        <v>190</v>
      </c>
      <c r="E185" s="1100" t="str">
        <f>'24. M&amp;E Staff Loading'!E185</f>
        <v>N</v>
      </c>
      <c r="F185" s="1053">
        <v>0</v>
      </c>
      <c r="G185" s="1053">
        <v>0</v>
      </c>
      <c r="H185" s="1053">
        <v>0</v>
      </c>
      <c r="I185" s="1053">
        <v>0</v>
      </c>
      <c r="J185" s="1053">
        <v>0</v>
      </c>
      <c r="K185" s="1053">
        <v>0</v>
      </c>
      <c r="L185" s="1053">
        <v>0</v>
      </c>
      <c r="M185" s="1053">
        <v>0</v>
      </c>
      <c r="N185" s="1053">
        <v>0</v>
      </c>
      <c r="O185" s="1053">
        <v>0</v>
      </c>
      <c r="P185" s="1053">
        <v>0</v>
      </c>
      <c r="Q185" s="1053">
        <v>0</v>
      </c>
      <c r="R185" s="1031">
        <f t="shared" si="155"/>
        <v>0</v>
      </c>
      <c r="S185" s="742">
        <f t="shared" si="156"/>
        <v>0</v>
      </c>
      <c r="T185" s="1017"/>
      <c r="U185" s="1017"/>
      <c r="V185" s="1017"/>
      <c r="W185" s="1032">
        <f t="shared" si="157"/>
        <v>0</v>
      </c>
      <c r="X185" s="1032">
        <f t="shared" si="158"/>
        <v>0</v>
      </c>
      <c r="Y185" s="1017"/>
      <c r="Z185" s="1032">
        <f t="shared" si="159"/>
        <v>0</v>
      </c>
      <c r="AA185" s="1032">
        <f t="shared" si="160"/>
        <v>0</v>
      </c>
      <c r="AB185" s="863" t="e">
        <f t="shared" si="161"/>
        <v>#DIV/0!</v>
      </c>
    </row>
    <row r="186" spans="1:28" s="1039" customFormat="1" ht="14.25" x14ac:dyDescent="0.3">
      <c r="A186" s="1026"/>
      <c r="B186" s="1027"/>
      <c r="C186" s="1099" t="str">
        <f>'24. M&amp;E Staff Loading'!C186</f>
        <v>M&amp;E Lead Tech. Specialist - On</v>
      </c>
      <c r="D186" s="873">
        <f>'24. M&amp;E Staff Loading'!D186</f>
        <v>139</v>
      </c>
      <c r="E186" s="1100" t="str">
        <f>'24. M&amp;E Staff Loading'!E186</f>
        <v>N</v>
      </c>
      <c r="F186" s="1053">
        <v>0</v>
      </c>
      <c r="G186" s="1053">
        <v>0</v>
      </c>
      <c r="H186" s="1053">
        <v>0</v>
      </c>
      <c r="I186" s="1053">
        <v>0</v>
      </c>
      <c r="J186" s="1053">
        <v>0</v>
      </c>
      <c r="K186" s="1053">
        <v>0</v>
      </c>
      <c r="L186" s="1053">
        <v>0</v>
      </c>
      <c r="M186" s="1053">
        <v>0</v>
      </c>
      <c r="N186" s="1053">
        <v>0</v>
      </c>
      <c r="O186" s="1053">
        <v>0</v>
      </c>
      <c r="P186" s="1053">
        <v>0</v>
      </c>
      <c r="Q186" s="1053">
        <v>0</v>
      </c>
      <c r="R186" s="1031">
        <f t="shared" si="155"/>
        <v>0</v>
      </c>
      <c r="S186" s="742">
        <f t="shared" si="156"/>
        <v>0</v>
      </c>
      <c r="T186" s="1017"/>
      <c r="U186" s="1017"/>
      <c r="V186" s="1017"/>
      <c r="W186" s="1032">
        <f t="shared" si="157"/>
        <v>0</v>
      </c>
      <c r="X186" s="1032">
        <f t="shared" si="158"/>
        <v>0</v>
      </c>
      <c r="Y186" s="1017"/>
      <c r="Z186" s="1032">
        <f t="shared" si="159"/>
        <v>0</v>
      </c>
      <c r="AA186" s="1032">
        <f t="shared" si="160"/>
        <v>0</v>
      </c>
      <c r="AB186" s="863" t="e">
        <f t="shared" si="161"/>
        <v>#DIV/0!</v>
      </c>
    </row>
    <row r="187" spans="1:28" s="1039" customFormat="1" ht="14.25" x14ac:dyDescent="0.3">
      <c r="A187" s="1026"/>
      <c r="B187" s="1027"/>
      <c r="C187" s="1099" t="str">
        <f>'24. M&amp;E Staff Loading'!C187</f>
        <v>M&amp;E PMO Support Manager - On</v>
      </c>
      <c r="D187" s="873">
        <f>'24. M&amp;E Staff Loading'!D187</f>
        <v>190</v>
      </c>
      <c r="E187" s="1100" t="str">
        <f>'24. M&amp;E Staff Loading'!E187</f>
        <v>N</v>
      </c>
      <c r="F187" s="1053">
        <v>0</v>
      </c>
      <c r="G187" s="1053">
        <v>0</v>
      </c>
      <c r="H187" s="1053">
        <v>0</v>
      </c>
      <c r="I187" s="1053">
        <v>0</v>
      </c>
      <c r="J187" s="1053">
        <v>0</v>
      </c>
      <c r="K187" s="1053">
        <v>0</v>
      </c>
      <c r="L187" s="1053">
        <v>0</v>
      </c>
      <c r="M187" s="1053">
        <v>0</v>
      </c>
      <c r="N187" s="1053">
        <v>0</v>
      </c>
      <c r="O187" s="1053">
        <v>0</v>
      </c>
      <c r="P187" s="1053">
        <v>0</v>
      </c>
      <c r="Q187" s="1053">
        <v>0</v>
      </c>
      <c r="R187" s="1031">
        <f t="shared" si="155"/>
        <v>0</v>
      </c>
      <c r="S187" s="742">
        <f t="shared" si="156"/>
        <v>0</v>
      </c>
      <c r="T187" s="1017"/>
      <c r="U187" s="1017"/>
      <c r="V187" s="1017"/>
      <c r="W187" s="1032">
        <f t="shared" si="157"/>
        <v>0</v>
      </c>
      <c r="X187" s="1032">
        <f t="shared" si="158"/>
        <v>0</v>
      </c>
      <c r="Y187" s="1017"/>
      <c r="Z187" s="1032">
        <f t="shared" si="159"/>
        <v>0</v>
      </c>
      <c r="AA187" s="1032">
        <f t="shared" si="160"/>
        <v>0</v>
      </c>
      <c r="AB187" s="863" t="e">
        <f t="shared" si="161"/>
        <v>#DIV/0!</v>
      </c>
    </row>
    <row r="188" spans="1:28" s="1039" customFormat="1" ht="14.25" x14ac:dyDescent="0.3">
      <c r="A188" s="1026"/>
      <c r="B188" s="1027"/>
      <c r="C188" s="1099" t="str">
        <f>'24. M&amp;E Staff Loading'!C188</f>
        <v>M&amp;E PMO Support Sr. - Off</v>
      </c>
      <c r="D188" s="873">
        <f>'24. M&amp;E Staff Loading'!D188</f>
        <v>62</v>
      </c>
      <c r="E188" s="1100" t="str">
        <f>'24. M&amp;E Staff Loading'!E188</f>
        <v>Y</v>
      </c>
      <c r="F188" s="1053">
        <v>0</v>
      </c>
      <c r="G188" s="1053">
        <v>0</v>
      </c>
      <c r="H188" s="1053">
        <v>0</v>
      </c>
      <c r="I188" s="1053">
        <v>0</v>
      </c>
      <c r="J188" s="1053">
        <v>0</v>
      </c>
      <c r="K188" s="1053">
        <v>0</v>
      </c>
      <c r="L188" s="1053">
        <v>0</v>
      </c>
      <c r="M188" s="1053">
        <v>0</v>
      </c>
      <c r="N188" s="1053">
        <v>0</v>
      </c>
      <c r="O188" s="1053">
        <v>0</v>
      </c>
      <c r="P188" s="1053">
        <v>0</v>
      </c>
      <c r="Q188" s="1053">
        <v>0</v>
      </c>
      <c r="R188" s="1031">
        <f t="shared" si="155"/>
        <v>0</v>
      </c>
      <c r="S188" s="742">
        <f t="shared" si="156"/>
        <v>0</v>
      </c>
      <c r="T188" s="1017"/>
      <c r="U188" s="1017"/>
      <c r="V188" s="1017"/>
      <c r="W188" s="1032">
        <f t="shared" si="157"/>
        <v>0</v>
      </c>
      <c r="X188" s="1032">
        <f t="shared" si="158"/>
        <v>0</v>
      </c>
      <c r="Y188" s="1017"/>
      <c r="Z188" s="1032">
        <f t="shared" si="159"/>
        <v>0</v>
      </c>
      <c r="AA188" s="1032">
        <f t="shared" si="160"/>
        <v>0</v>
      </c>
      <c r="AB188" s="863" t="e">
        <f t="shared" si="161"/>
        <v>#DIV/0!</v>
      </c>
    </row>
    <row r="189" spans="1:28" s="1039" customFormat="1" ht="14.25" x14ac:dyDescent="0.3">
      <c r="A189" s="1026"/>
      <c r="B189" s="1027"/>
      <c r="C189" s="1099" t="str">
        <f>'24. M&amp;E Staff Loading'!C189</f>
        <v>M&amp;E Proxy PO - On</v>
      </c>
      <c r="D189" s="873">
        <f>'24. M&amp;E Staff Loading'!D189</f>
        <v>154</v>
      </c>
      <c r="E189" s="1100" t="str">
        <f>'24. M&amp;E Staff Loading'!E189</f>
        <v>N</v>
      </c>
      <c r="F189" s="1053">
        <v>0</v>
      </c>
      <c r="G189" s="1053">
        <v>0</v>
      </c>
      <c r="H189" s="1053">
        <v>0</v>
      </c>
      <c r="I189" s="1053">
        <v>0</v>
      </c>
      <c r="J189" s="1053">
        <v>0</v>
      </c>
      <c r="K189" s="1053">
        <v>0</v>
      </c>
      <c r="L189" s="1053">
        <v>0</v>
      </c>
      <c r="M189" s="1053">
        <v>0</v>
      </c>
      <c r="N189" s="1053">
        <v>0</v>
      </c>
      <c r="O189" s="1053">
        <v>0</v>
      </c>
      <c r="P189" s="1053">
        <v>0</v>
      </c>
      <c r="Q189" s="1053">
        <v>0</v>
      </c>
      <c r="R189" s="1031">
        <f t="shared" si="155"/>
        <v>0</v>
      </c>
      <c r="S189" s="742">
        <f t="shared" si="156"/>
        <v>0</v>
      </c>
      <c r="T189" s="1017"/>
      <c r="U189" s="1017"/>
      <c r="V189" s="1017"/>
      <c r="W189" s="1032">
        <f t="shared" si="157"/>
        <v>0</v>
      </c>
      <c r="X189" s="1032">
        <f t="shared" si="158"/>
        <v>0</v>
      </c>
      <c r="Y189" s="1017"/>
      <c r="Z189" s="1032">
        <f t="shared" si="159"/>
        <v>0</v>
      </c>
      <c r="AA189" s="1032">
        <f t="shared" si="160"/>
        <v>0</v>
      </c>
      <c r="AB189" s="863" t="e">
        <f t="shared" si="161"/>
        <v>#DIV/0!</v>
      </c>
    </row>
    <row r="190" spans="1:28" s="1039" customFormat="1" ht="14.25" x14ac:dyDescent="0.3">
      <c r="A190" s="1026"/>
      <c r="B190" s="1027"/>
      <c r="C190" s="1099" t="str">
        <f>'24. M&amp;E Staff Loading'!C190</f>
        <v>M&amp;E Scrum Master - Off</v>
      </c>
      <c r="D190" s="873">
        <f>'24. M&amp;E Staff Loading'!D190</f>
        <v>105</v>
      </c>
      <c r="E190" s="1100" t="str">
        <f>'24. M&amp;E Staff Loading'!E190</f>
        <v>Y</v>
      </c>
      <c r="F190" s="1053">
        <v>0</v>
      </c>
      <c r="G190" s="1053">
        <v>0</v>
      </c>
      <c r="H190" s="1053">
        <v>0</v>
      </c>
      <c r="I190" s="1053">
        <v>0</v>
      </c>
      <c r="J190" s="1053">
        <v>0</v>
      </c>
      <c r="K190" s="1053">
        <v>0</v>
      </c>
      <c r="L190" s="1053">
        <v>0</v>
      </c>
      <c r="M190" s="1053">
        <v>0</v>
      </c>
      <c r="N190" s="1053">
        <v>0</v>
      </c>
      <c r="O190" s="1053">
        <v>0</v>
      </c>
      <c r="P190" s="1053">
        <v>0</v>
      </c>
      <c r="Q190" s="1053">
        <v>0</v>
      </c>
      <c r="R190" s="1031">
        <f t="shared" si="155"/>
        <v>0</v>
      </c>
      <c r="S190" s="742">
        <f t="shared" si="156"/>
        <v>0</v>
      </c>
      <c r="T190" s="1017"/>
      <c r="U190" s="1017"/>
      <c r="V190" s="1017"/>
      <c r="W190" s="1032">
        <f t="shared" si="157"/>
        <v>0</v>
      </c>
      <c r="X190" s="1032">
        <f t="shared" si="158"/>
        <v>0</v>
      </c>
      <c r="Y190" s="1017"/>
      <c r="Z190" s="1032">
        <f t="shared" si="159"/>
        <v>0</v>
      </c>
      <c r="AA190" s="1032">
        <f t="shared" si="160"/>
        <v>0</v>
      </c>
      <c r="AB190" s="863" t="e">
        <f t="shared" si="161"/>
        <v>#DIV/0!</v>
      </c>
    </row>
    <row r="191" spans="1:28" ht="14.25" x14ac:dyDescent="0.3">
      <c r="A191" s="1026"/>
      <c r="B191" s="1027"/>
      <c r="C191" s="1099" t="str">
        <f>'24. M&amp;E Staff Loading'!C191</f>
        <v>M&amp;E Scrum Master - On</v>
      </c>
      <c r="D191" s="873">
        <f>'24. M&amp;E Staff Loading'!D191</f>
        <v>173</v>
      </c>
      <c r="E191" s="1100" t="str">
        <f>'24. M&amp;E Staff Loading'!E191</f>
        <v>N</v>
      </c>
      <c r="F191" s="1053">
        <v>0</v>
      </c>
      <c r="G191" s="1053">
        <v>0</v>
      </c>
      <c r="H191" s="1053">
        <v>0</v>
      </c>
      <c r="I191" s="1053">
        <v>0</v>
      </c>
      <c r="J191" s="1053">
        <v>0</v>
      </c>
      <c r="K191" s="1053">
        <v>0</v>
      </c>
      <c r="L191" s="1053">
        <v>0</v>
      </c>
      <c r="M191" s="1053">
        <v>0</v>
      </c>
      <c r="N191" s="1053">
        <v>0</v>
      </c>
      <c r="O191" s="1053">
        <v>0</v>
      </c>
      <c r="P191" s="1053">
        <v>0</v>
      </c>
      <c r="Q191" s="1053">
        <v>0</v>
      </c>
      <c r="R191" s="1031">
        <f t="shared" si="155"/>
        <v>0</v>
      </c>
      <c r="S191" s="742">
        <f t="shared" si="156"/>
        <v>0</v>
      </c>
      <c r="W191" s="1032">
        <f t="shared" si="157"/>
        <v>0</v>
      </c>
      <c r="X191" s="1032">
        <f t="shared" si="158"/>
        <v>0</v>
      </c>
      <c r="Z191" s="1032">
        <f t="shared" si="159"/>
        <v>0</v>
      </c>
      <c r="AA191" s="1032">
        <f t="shared" si="160"/>
        <v>0</v>
      </c>
      <c r="AB191" s="863" t="e">
        <f t="shared" si="161"/>
        <v>#DIV/0!</v>
      </c>
    </row>
    <row r="192" spans="1:28" ht="14.25" x14ac:dyDescent="0.3">
      <c r="A192" s="1026"/>
      <c r="B192" s="1027"/>
      <c r="C192" s="1099"/>
      <c r="D192" s="873"/>
      <c r="E192" s="1100"/>
      <c r="F192" s="1053"/>
      <c r="G192" s="1053"/>
      <c r="H192" s="1053"/>
      <c r="I192" s="1053"/>
      <c r="J192" s="1053"/>
      <c r="K192" s="1053"/>
      <c r="L192" s="1053"/>
      <c r="M192" s="1053"/>
      <c r="N192" s="1053"/>
      <c r="O192" s="1053"/>
      <c r="P192" s="1053"/>
      <c r="Q192" s="1053"/>
      <c r="R192" s="1031">
        <f t="shared" si="155"/>
        <v>0</v>
      </c>
      <c r="S192" s="742">
        <f t="shared" si="156"/>
        <v>0</v>
      </c>
      <c r="W192" s="1032">
        <f t="shared" si="157"/>
        <v>0</v>
      </c>
      <c r="X192" s="1032">
        <f t="shared" si="158"/>
        <v>0</v>
      </c>
      <c r="Z192" s="1032">
        <f t="shared" si="159"/>
        <v>0</v>
      </c>
      <c r="AA192" s="1032">
        <f t="shared" si="160"/>
        <v>0</v>
      </c>
      <c r="AB192" s="863" t="e">
        <f t="shared" si="161"/>
        <v>#DIV/0!</v>
      </c>
    </row>
    <row r="193" spans="1:28" ht="14.25" x14ac:dyDescent="0.3">
      <c r="A193" s="1026"/>
      <c r="B193" s="1027"/>
      <c r="C193" s="1099"/>
      <c r="D193" s="873"/>
      <c r="E193" s="1100"/>
      <c r="F193" s="1053"/>
      <c r="G193" s="1053"/>
      <c r="H193" s="1053"/>
      <c r="I193" s="1053"/>
      <c r="J193" s="1053"/>
      <c r="K193" s="1053"/>
      <c r="L193" s="1053"/>
      <c r="M193" s="1053"/>
      <c r="N193" s="1053"/>
      <c r="O193" s="1053"/>
      <c r="P193" s="1053"/>
      <c r="Q193" s="1053"/>
      <c r="R193" s="1031">
        <f t="shared" si="155"/>
        <v>0</v>
      </c>
      <c r="S193" s="742">
        <f t="shared" si="156"/>
        <v>0</v>
      </c>
      <c r="W193" s="1032">
        <f t="shared" si="157"/>
        <v>0</v>
      </c>
      <c r="X193" s="1032">
        <f t="shared" si="158"/>
        <v>0</v>
      </c>
      <c r="Z193" s="1032">
        <f t="shared" si="159"/>
        <v>0</v>
      </c>
      <c r="AA193" s="1032">
        <f t="shared" si="160"/>
        <v>0</v>
      </c>
      <c r="AB193" s="863" t="e">
        <f t="shared" si="161"/>
        <v>#DIV/0!</v>
      </c>
    </row>
    <row r="194" spans="1:28" ht="15" thickBot="1" x14ac:dyDescent="0.35">
      <c r="A194" s="1033"/>
      <c r="B194" s="1034" t="s">
        <v>1412</v>
      </c>
      <c r="C194" s="1035"/>
      <c r="D194" s="874"/>
      <c r="E194" s="1037"/>
      <c r="F194" s="1038">
        <f>SUM(F181:F193)</f>
        <v>0</v>
      </c>
      <c r="G194" s="1038">
        <f t="shared" ref="G194:R194" si="162">SUM(G181:G193)</f>
        <v>0</v>
      </c>
      <c r="H194" s="1038">
        <f t="shared" si="162"/>
        <v>0</v>
      </c>
      <c r="I194" s="1038">
        <f t="shared" si="162"/>
        <v>0</v>
      </c>
      <c r="J194" s="1038">
        <f t="shared" si="162"/>
        <v>0</v>
      </c>
      <c r="K194" s="1038">
        <f t="shared" si="162"/>
        <v>0</v>
      </c>
      <c r="L194" s="1038">
        <f t="shared" si="162"/>
        <v>0</v>
      </c>
      <c r="M194" s="1038">
        <f t="shared" si="162"/>
        <v>0</v>
      </c>
      <c r="N194" s="1038">
        <f t="shared" si="162"/>
        <v>0</v>
      </c>
      <c r="O194" s="1038">
        <f t="shared" si="162"/>
        <v>0</v>
      </c>
      <c r="P194" s="1038">
        <f t="shared" si="162"/>
        <v>0</v>
      </c>
      <c r="Q194" s="1038">
        <f t="shared" si="162"/>
        <v>0</v>
      </c>
      <c r="R194" s="1038">
        <f t="shared" si="162"/>
        <v>0</v>
      </c>
      <c r="S194" s="750">
        <f>SUM(S181:S193)</f>
        <v>0</v>
      </c>
      <c r="W194" s="1050">
        <f>SUM(W181:W193)</f>
        <v>0</v>
      </c>
      <c r="X194" s="1050">
        <f>SUM(X181:X193)</f>
        <v>0</v>
      </c>
      <c r="Z194" s="1040">
        <f>SUM(Z181:Z193)</f>
        <v>0</v>
      </c>
      <c r="AA194" s="1040">
        <f>SUM(AA181:AA193)</f>
        <v>0</v>
      </c>
      <c r="AB194" s="752" t="e">
        <f>Z194/(Z194+AA194)</f>
        <v>#DIV/0!</v>
      </c>
    </row>
    <row r="195" spans="1:28" ht="14.25" x14ac:dyDescent="0.3">
      <c r="A195" s="1026">
        <v>7.2</v>
      </c>
      <c r="B195" s="1027" t="s">
        <v>1413</v>
      </c>
      <c r="C195" s="1099">
        <f>'24. M&amp;E Staff Loading'!C195</f>
        <v>0</v>
      </c>
      <c r="D195" s="873">
        <f>'24. M&amp;E Staff Loading'!D195</f>
        <v>0</v>
      </c>
      <c r="E195" s="1100">
        <f>'24. M&amp;E Staff Loading'!E195</f>
        <v>0</v>
      </c>
      <c r="F195" s="1053"/>
      <c r="G195" s="1053"/>
      <c r="H195" s="1053"/>
      <c r="I195" s="1053"/>
      <c r="J195" s="1053"/>
      <c r="K195" s="1053"/>
      <c r="L195" s="1053"/>
      <c r="M195" s="1053"/>
      <c r="N195" s="1053"/>
      <c r="O195" s="1053"/>
      <c r="P195" s="1053"/>
      <c r="Q195" s="1053"/>
      <c r="R195" s="1031">
        <f t="shared" ref="R195:R213" si="163">SUM(F195:Q195)</f>
        <v>0</v>
      </c>
      <c r="S195" s="742">
        <f>D195*R195</f>
        <v>0</v>
      </c>
      <c r="W195" s="1032">
        <f>X195/$U$7</f>
        <v>0</v>
      </c>
      <c r="X195" s="1032">
        <f>R195/12</f>
        <v>0</v>
      </c>
      <c r="Z195" s="1032">
        <f>IF($E195="Y",$R195,0)</f>
        <v>0</v>
      </c>
      <c r="AA195" s="1032">
        <f>IF($E195="N",$R195,0)</f>
        <v>0</v>
      </c>
      <c r="AB195" s="863" t="e">
        <f>Z195/(AA195+Z195)</f>
        <v>#DIV/0!</v>
      </c>
    </row>
    <row r="196" spans="1:28" s="1039" customFormat="1" ht="14.25" x14ac:dyDescent="0.3">
      <c r="A196" s="1026"/>
      <c r="B196" s="1027"/>
      <c r="C196" s="1099" t="str">
        <f>'24. M&amp;E Staff Loading'!C196</f>
        <v>M&amp;E Application Security Analyst - Off</v>
      </c>
      <c r="D196" s="873">
        <f>'24. M&amp;E Staff Loading'!D196</f>
        <v>81</v>
      </c>
      <c r="E196" s="1100" t="str">
        <f>'24. M&amp;E Staff Loading'!E196</f>
        <v>Y</v>
      </c>
      <c r="F196" s="1053">
        <v>0</v>
      </c>
      <c r="G196" s="1053">
        <v>0</v>
      </c>
      <c r="H196" s="1053">
        <v>0</v>
      </c>
      <c r="I196" s="1053">
        <v>0</v>
      </c>
      <c r="J196" s="1053">
        <v>0</v>
      </c>
      <c r="K196" s="1053">
        <v>0</v>
      </c>
      <c r="L196" s="1053">
        <v>0</v>
      </c>
      <c r="M196" s="1053">
        <v>0</v>
      </c>
      <c r="N196" s="1053">
        <v>0</v>
      </c>
      <c r="O196" s="1053">
        <v>0</v>
      </c>
      <c r="P196" s="1053">
        <v>0</v>
      </c>
      <c r="Q196" s="1053">
        <v>0</v>
      </c>
      <c r="R196" s="1031">
        <f t="shared" si="163"/>
        <v>0</v>
      </c>
      <c r="S196" s="742">
        <f t="shared" ref="S196:S213" si="164">D196*R196</f>
        <v>0</v>
      </c>
      <c r="T196" s="1017"/>
      <c r="U196" s="1017"/>
      <c r="V196" s="1017"/>
      <c r="W196" s="1032">
        <f t="shared" ref="W196:W213" si="165">X196/$U$7</f>
        <v>0</v>
      </c>
      <c r="X196" s="1032">
        <f t="shared" ref="X196:X213" si="166">R196/12</f>
        <v>0</v>
      </c>
      <c r="Z196" s="1032">
        <f t="shared" ref="Z196:Z213" si="167">IF($E196="Y",$R196,0)</f>
        <v>0</v>
      </c>
      <c r="AA196" s="1032">
        <f t="shared" ref="AA196:AA213" si="168">IF($E196="N",$R196,0)</f>
        <v>0</v>
      </c>
      <c r="AB196" s="863" t="e">
        <f t="shared" ref="AB196:AB213" si="169">Z196/(AA196+Z196)</f>
        <v>#DIV/0!</v>
      </c>
    </row>
    <row r="197" spans="1:28" s="1039" customFormat="1" ht="14.25" x14ac:dyDescent="0.3">
      <c r="A197" s="1026"/>
      <c r="B197" s="1027"/>
      <c r="C197" s="1099" t="str">
        <f>'24. M&amp;E Staff Loading'!C197</f>
        <v>M&amp;E Application Security Engineer - On</v>
      </c>
      <c r="D197" s="873">
        <f>'24. M&amp;E Staff Loading'!D197</f>
        <v>144</v>
      </c>
      <c r="E197" s="1100" t="str">
        <f>'24. M&amp;E Staff Loading'!E197</f>
        <v>N</v>
      </c>
      <c r="F197" s="1053">
        <v>0</v>
      </c>
      <c r="G197" s="1053">
        <v>0</v>
      </c>
      <c r="H197" s="1053">
        <v>0</v>
      </c>
      <c r="I197" s="1053">
        <v>0</v>
      </c>
      <c r="J197" s="1053">
        <v>0</v>
      </c>
      <c r="K197" s="1053">
        <v>0</v>
      </c>
      <c r="L197" s="1053">
        <v>0</v>
      </c>
      <c r="M197" s="1053">
        <v>0</v>
      </c>
      <c r="N197" s="1053">
        <v>0</v>
      </c>
      <c r="O197" s="1053">
        <v>0</v>
      </c>
      <c r="P197" s="1053">
        <v>0</v>
      </c>
      <c r="Q197" s="1053">
        <v>0</v>
      </c>
      <c r="R197" s="1031">
        <f t="shared" si="163"/>
        <v>0</v>
      </c>
      <c r="S197" s="742">
        <f t="shared" si="164"/>
        <v>0</v>
      </c>
      <c r="T197" s="1017"/>
      <c r="U197" s="1017"/>
      <c r="V197" s="1017"/>
      <c r="W197" s="1032">
        <f t="shared" si="165"/>
        <v>0</v>
      </c>
      <c r="X197" s="1032">
        <f t="shared" si="166"/>
        <v>0</v>
      </c>
      <c r="Y197" s="1017"/>
      <c r="Z197" s="1032">
        <f t="shared" si="167"/>
        <v>0</v>
      </c>
      <c r="AA197" s="1032">
        <f t="shared" si="168"/>
        <v>0</v>
      </c>
      <c r="AB197" s="863" t="e">
        <f t="shared" si="169"/>
        <v>#DIV/0!</v>
      </c>
    </row>
    <row r="198" spans="1:28" s="1039" customFormat="1" ht="14.25" x14ac:dyDescent="0.3">
      <c r="A198" s="1026"/>
      <c r="B198" s="1027"/>
      <c r="C198" s="1099" t="str">
        <f>'24. M&amp;E Staff Loading'!C198</f>
        <v>M&amp;E Cloud Platform Developer - On</v>
      </c>
      <c r="D198" s="873">
        <f>'24. M&amp;E Staff Loading'!D198</f>
        <v>96</v>
      </c>
      <c r="E198" s="1100" t="str">
        <f>'24. M&amp;E Staff Loading'!E198</f>
        <v>N</v>
      </c>
      <c r="F198" s="1053">
        <v>0</v>
      </c>
      <c r="G198" s="1053">
        <v>0</v>
      </c>
      <c r="H198" s="1053">
        <v>0</v>
      </c>
      <c r="I198" s="1053">
        <v>0</v>
      </c>
      <c r="J198" s="1053">
        <v>0</v>
      </c>
      <c r="K198" s="1053">
        <v>0</v>
      </c>
      <c r="L198" s="1053">
        <v>0</v>
      </c>
      <c r="M198" s="1053">
        <v>0</v>
      </c>
      <c r="N198" s="1053">
        <v>0</v>
      </c>
      <c r="O198" s="1053">
        <v>0</v>
      </c>
      <c r="P198" s="1053">
        <v>0</v>
      </c>
      <c r="Q198" s="1053">
        <v>0</v>
      </c>
      <c r="R198" s="1031">
        <f t="shared" si="163"/>
        <v>0</v>
      </c>
      <c r="S198" s="742">
        <f t="shared" si="164"/>
        <v>0</v>
      </c>
      <c r="T198" s="1017"/>
      <c r="U198" s="1017"/>
      <c r="V198" s="1017"/>
      <c r="W198" s="1032">
        <f t="shared" si="165"/>
        <v>0</v>
      </c>
      <c r="X198" s="1032">
        <f t="shared" si="166"/>
        <v>0</v>
      </c>
      <c r="Y198" s="1017"/>
      <c r="Z198" s="1032">
        <f t="shared" si="167"/>
        <v>0</v>
      </c>
      <c r="AA198" s="1032">
        <f t="shared" si="168"/>
        <v>0</v>
      </c>
      <c r="AB198" s="863" t="e">
        <f t="shared" si="169"/>
        <v>#DIV/0!</v>
      </c>
    </row>
    <row r="199" spans="1:28" s="1039" customFormat="1" ht="14.25" x14ac:dyDescent="0.3">
      <c r="A199" s="1026"/>
      <c r="B199" s="1027"/>
      <c r="C199" s="1099" t="str">
        <f>'24. M&amp;E Staff Loading'!C199</f>
        <v>M&amp;E Cloud Platform Lead Developer - Off</v>
      </c>
      <c r="D199" s="873">
        <f>'24. M&amp;E Staff Loading'!D199</f>
        <v>88</v>
      </c>
      <c r="E199" s="1100" t="str">
        <f>'24. M&amp;E Staff Loading'!E199</f>
        <v>Y</v>
      </c>
      <c r="F199" s="1053">
        <v>0</v>
      </c>
      <c r="G199" s="1053">
        <v>0</v>
      </c>
      <c r="H199" s="1053">
        <v>0</v>
      </c>
      <c r="I199" s="1053">
        <v>0</v>
      </c>
      <c r="J199" s="1053">
        <v>0</v>
      </c>
      <c r="K199" s="1053">
        <v>0</v>
      </c>
      <c r="L199" s="1053">
        <v>0</v>
      </c>
      <c r="M199" s="1053">
        <v>0</v>
      </c>
      <c r="N199" s="1053">
        <v>0</v>
      </c>
      <c r="O199" s="1053">
        <v>0</v>
      </c>
      <c r="P199" s="1053">
        <v>0</v>
      </c>
      <c r="Q199" s="1053">
        <v>0</v>
      </c>
      <c r="R199" s="1031">
        <f t="shared" si="163"/>
        <v>0</v>
      </c>
      <c r="S199" s="742">
        <f t="shared" si="164"/>
        <v>0</v>
      </c>
      <c r="T199" s="1017"/>
      <c r="U199" s="1017"/>
      <c r="V199" s="1017"/>
      <c r="W199" s="1032">
        <f t="shared" si="165"/>
        <v>0</v>
      </c>
      <c r="X199" s="1032">
        <f t="shared" si="166"/>
        <v>0</v>
      </c>
      <c r="Y199" s="1017"/>
      <c r="Z199" s="1032">
        <f t="shared" si="167"/>
        <v>0</v>
      </c>
      <c r="AA199" s="1032">
        <f t="shared" si="168"/>
        <v>0</v>
      </c>
      <c r="AB199" s="863" t="e">
        <f t="shared" si="169"/>
        <v>#DIV/0!</v>
      </c>
    </row>
    <row r="200" spans="1:28" s="1039" customFormat="1" ht="14.25" x14ac:dyDescent="0.3">
      <c r="A200" s="1026"/>
      <c r="B200" s="1027"/>
      <c r="C200" s="1099" t="str">
        <f>'24. M&amp;E Staff Loading'!C200</f>
        <v>M&amp;E Cloud Platform Lead Developer - On</v>
      </c>
      <c r="D200" s="873">
        <f>'24. M&amp;E Staff Loading'!D200</f>
        <v>125</v>
      </c>
      <c r="E200" s="1100" t="str">
        <f>'24. M&amp;E Staff Loading'!E200</f>
        <v>N</v>
      </c>
      <c r="F200" s="1053">
        <v>0</v>
      </c>
      <c r="G200" s="1053">
        <v>0</v>
      </c>
      <c r="H200" s="1053">
        <v>0</v>
      </c>
      <c r="I200" s="1053">
        <v>0</v>
      </c>
      <c r="J200" s="1053">
        <v>0</v>
      </c>
      <c r="K200" s="1053">
        <v>0</v>
      </c>
      <c r="L200" s="1053">
        <v>0</v>
      </c>
      <c r="M200" s="1053">
        <v>0</v>
      </c>
      <c r="N200" s="1053">
        <v>0</v>
      </c>
      <c r="O200" s="1053">
        <v>0</v>
      </c>
      <c r="P200" s="1053">
        <v>0</v>
      </c>
      <c r="Q200" s="1053">
        <v>0</v>
      </c>
      <c r="R200" s="1031">
        <f t="shared" si="163"/>
        <v>0</v>
      </c>
      <c r="S200" s="742">
        <f t="shared" si="164"/>
        <v>0</v>
      </c>
      <c r="T200" s="1017"/>
      <c r="U200" s="1017"/>
      <c r="V200" s="1017"/>
      <c r="W200" s="1032">
        <f t="shared" si="165"/>
        <v>0</v>
      </c>
      <c r="X200" s="1032">
        <f t="shared" si="166"/>
        <v>0</v>
      </c>
      <c r="Y200" s="1017"/>
      <c r="Z200" s="1032">
        <f t="shared" si="167"/>
        <v>0</v>
      </c>
      <c r="AA200" s="1032">
        <f t="shared" si="168"/>
        <v>0</v>
      </c>
      <c r="AB200" s="863" t="e">
        <f t="shared" si="169"/>
        <v>#DIV/0!</v>
      </c>
    </row>
    <row r="201" spans="1:28" s="1039" customFormat="1" ht="14.25" x14ac:dyDescent="0.3">
      <c r="A201" s="1026"/>
      <c r="B201" s="1027"/>
      <c r="C201" s="1099" t="str">
        <f>'24. M&amp;E Staff Loading'!C201</f>
        <v>M&amp;E Cloud Platform Sr. Developer - Off</v>
      </c>
      <c r="D201" s="873">
        <f>'24. M&amp;E Staff Loading'!D201</f>
        <v>78</v>
      </c>
      <c r="E201" s="1100" t="str">
        <f>'24. M&amp;E Staff Loading'!E201</f>
        <v>Y</v>
      </c>
      <c r="F201" s="1053">
        <v>0</v>
      </c>
      <c r="G201" s="1053">
        <v>0</v>
      </c>
      <c r="H201" s="1053">
        <v>0</v>
      </c>
      <c r="I201" s="1053">
        <v>0</v>
      </c>
      <c r="J201" s="1053">
        <v>0</v>
      </c>
      <c r="K201" s="1053">
        <v>0</v>
      </c>
      <c r="L201" s="1053">
        <v>0</v>
      </c>
      <c r="M201" s="1053">
        <v>0</v>
      </c>
      <c r="N201" s="1053">
        <v>0</v>
      </c>
      <c r="O201" s="1053">
        <v>0</v>
      </c>
      <c r="P201" s="1053">
        <v>0</v>
      </c>
      <c r="Q201" s="1053">
        <v>0</v>
      </c>
      <c r="R201" s="1031">
        <f t="shared" si="163"/>
        <v>0</v>
      </c>
      <c r="S201" s="742">
        <f t="shared" si="164"/>
        <v>0</v>
      </c>
      <c r="T201" s="1017"/>
      <c r="U201" s="1017"/>
      <c r="V201" s="1017"/>
      <c r="W201" s="1032">
        <f t="shared" si="165"/>
        <v>0</v>
      </c>
      <c r="X201" s="1032">
        <f t="shared" si="166"/>
        <v>0</v>
      </c>
      <c r="Y201" s="1017"/>
      <c r="Z201" s="1032">
        <f t="shared" si="167"/>
        <v>0</v>
      </c>
      <c r="AA201" s="1032">
        <f t="shared" si="168"/>
        <v>0</v>
      </c>
      <c r="AB201" s="863" t="e">
        <f t="shared" si="169"/>
        <v>#DIV/0!</v>
      </c>
    </row>
    <row r="202" spans="1:28" s="1039" customFormat="1" ht="14.25" x14ac:dyDescent="0.3">
      <c r="A202" s="1026"/>
      <c r="B202" s="1027"/>
      <c r="C202" s="1099" t="str">
        <f>'24. M&amp;E Staff Loading'!C202</f>
        <v>M&amp;E Cloud Platform Sr. Developer - On</v>
      </c>
      <c r="D202" s="873">
        <f>'24. M&amp;E Staff Loading'!D202</f>
        <v>111</v>
      </c>
      <c r="E202" s="1100" t="str">
        <f>'24. M&amp;E Staff Loading'!E202</f>
        <v>N</v>
      </c>
      <c r="F202" s="1053">
        <v>0</v>
      </c>
      <c r="G202" s="1053">
        <v>0</v>
      </c>
      <c r="H202" s="1053">
        <v>0</v>
      </c>
      <c r="I202" s="1053">
        <v>0</v>
      </c>
      <c r="J202" s="1053">
        <v>0</v>
      </c>
      <c r="K202" s="1053">
        <v>0</v>
      </c>
      <c r="L202" s="1053">
        <v>0</v>
      </c>
      <c r="M202" s="1053">
        <v>0</v>
      </c>
      <c r="N202" s="1053">
        <v>0</v>
      </c>
      <c r="O202" s="1053">
        <v>0</v>
      </c>
      <c r="P202" s="1053">
        <v>0</v>
      </c>
      <c r="Q202" s="1053">
        <v>0</v>
      </c>
      <c r="R202" s="1031">
        <f t="shared" si="163"/>
        <v>0</v>
      </c>
      <c r="S202" s="742">
        <f t="shared" si="164"/>
        <v>0</v>
      </c>
      <c r="T202" s="1017"/>
      <c r="U202" s="1017"/>
      <c r="V202" s="1017"/>
      <c r="W202" s="1032">
        <f t="shared" si="165"/>
        <v>0</v>
      </c>
      <c r="X202" s="1032">
        <f t="shared" si="166"/>
        <v>0</v>
      </c>
      <c r="Y202" s="1017"/>
      <c r="Z202" s="1032">
        <f t="shared" si="167"/>
        <v>0</v>
      </c>
      <c r="AA202" s="1032">
        <f t="shared" si="168"/>
        <v>0</v>
      </c>
      <c r="AB202" s="863" t="e">
        <f t="shared" si="169"/>
        <v>#DIV/0!</v>
      </c>
    </row>
    <row r="203" spans="1:28" s="1039" customFormat="1" ht="14.25" x14ac:dyDescent="0.3">
      <c r="A203" s="1026"/>
      <c r="B203" s="1027"/>
      <c r="C203" s="1099" t="str">
        <f>'24. M&amp;E Staff Loading'!C203</f>
        <v>M&amp;E Delivery Lead - On</v>
      </c>
      <c r="D203" s="873">
        <f>'24. M&amp;E Staff Loading'!D203</f>
        <v>190</v>
      </c>
      <c r="E203" s="1100" t="str">
        <f>'24. M&amp;E Staff Loading'!E203</f>
        <v>N</v>
      </c>
      <c r="F203" s="1053">
        <v>0</v>
      </c>
      <c r="G203" s="1053">
        <v>0</v>
      </c>
      <c r="H203" s="1053">
        <v>0</v>
      </c>
      <c r="I203" s="1053">
        <v>0</v>
      </c>
      <c r="J203" s="1053">
        <v>0</v>
      </c>
      <c r="K203" s="1053">
        <v>0</v>
      </c>
      <c r="L203" s="1053">
        <v>0</v>
      </c>
      <c r="M203" s="1053">
        <v>0</v>
      </c>
      <c r="N203" s="1053">
        <v>0</v>
      </c>
      <c r="O203" s="1053">
        <v>0</v>
      </c>
      <c r="P203" s="1053">
        <v>0</v>
      </c>
      <c r="Q203" s="1053">
        <v>0</v>
      </c>
      <c r="R203" s="1031">
        <f t="shared" si="163"/>
        <v>0</v>
      </c>
      <c r="S203" s="742">
        <f t="shared" si="164"/>
        <v>0</v>
      </c>
      <c r="T203" s="1017"/>
      <c r="U203" s="1017"/>
      <c r="V203" s="1017"/>
      <c r="W203" s="1032">
        <f t="shared" si="165"/>
        <v>0</v>
      </c>
      <c r="X203" s="1032">
        <f t="shared" si="166"/>
        <v>0</v>
      </c>
      <c r="Y203" s="1017"/>
      <c r="Z203" s="1032">
        <f t="shared" si="167"/>
        <v>0</v>
      </c>
      <c r="AA203" s="1032">
        <f t="shared" si="168"/>
        <v>0</v>
      </c>
      <c r="AB203" s="863" t="e">
        <f t="shared" si="169"/>
        <v>#DIV/0!</v>
      </c>
    </row>
    <row r="204" spans="1:28" s="1039" customFormat="1" ht="14.25" x14ac:dyDescent="0.3">
      <c r="A204" s="1026"/>
      <c r="B204" s="1027"/>
      <c r="C204" s="1099" t="str">
        <f>'24. M&amp;E Staff Loading'!C204</f>
        <v>M&amp;E Lead Developer - On</v>
      </c>
      <c r="D204" s="873">
        <f>'24. M&amp;E Staff Loading'!D204</f>
        <v>120</v>
      </c>
      <c r="E204" s="1100" t="str">
        <f>'24. M&amp;E Staff Loading'!E204</f>
        <v>N</v>
      </c>
      <c r="F204" s="1053">
        <v>0</v>
      </c>
      <c r="G204" s="1053">
        <v>0</v>
      </c>
      <c r="H204" s="1053">
        <v>0</v>
      </c>
      <c r="I204" s="1053">
        <v>0</v>
      </c>
      <c r="J204" s="1053">
        <v>0</v>
      </c>
      <c r="K204" s="1053">
        <v>0</v>
      </c>
      <c r="L204" s="1053">
        <v>0</v>
      </c>
      <c r="M204" s="1053">
        <v>0</v>
      </c>
      <c r="N204" s="1053">
        <v>0</v>
      </c>
      <c r="O204" s="1053">
        <v>0</v>
      </c>
      <c r="P204" s="1053">
        <v>0</v>
      </c>
      <c r="Q204" s="1053">
        <v>0</v>
      </c>
      <c r="R204" s="1031">
        <f t="shared" si="163"/>
        <v>0</v>
      </c>
      <c r="S204" s="742">
        <f t="shared" si="164"/>
        <v>0</v>
      </c>
      <c r="T204" s="1017"/>
      <c r="U204" s="1017"/>
      <c r="V204" s="1017"/>
      <c r="W204" s="1032">
        <f t="shared" si="165"/>
        <v>0</v>
      </c>
      <c r="X204" s="1032">
        <f t="shared" si="166"/>
        <v>0</v>
      </c>
      <c r="Y204" s="1017"/>
      <c r="Z204" s="1032">
        <f t="shared" si="167"/>
        <v>0</v>
      </c>
      <c r="AA204" s="1032">
        <f t="shared" si="168"/>
        <v>0</v>
      </c>
      <c r="AB204" s="863" t="e">
        <f t="shared" si="169"/>
        <v>#DIV/0!</v>
      </c>
    </row>
    <row r="205" spans="1:28" s="1039" customFormat="1" ht="14.25" x14ac:dyDescent="0.3">
      <c r="A205" s="1026"/>
      <c r="B205" s="1027"/>
      <c r="C205" s="1099" t="str">
        <f>'24. M&amp;E Staff Loading'!C205</f>
        <v>M&amp;E Lead Tech. Specialist - On</v>
      </c>
      <c r="D205" s="873">
        <f>'24. M&amp;E Staff Loading'!D205</f>
        <v>139</v>
      </c>
      <c r="E205" s="1100" t="str">
        <f>'24. M&amp;E Staff Loading'!E205</f>
        <v>N</v>
      </c>
      <c r="F205" s="1053">
        <v>0</v>
      </c>
      <c r="G205" s="1053">
        <v>0</v>
      </c>
      <c r="H205" s="1053">
        <v>0</v>
      </c>
      <c r="I205" s="1053">
        <v>0</v>
      </c>
      <c r="J205" s="1053">
        <v>0</v>
      </c>
      <c r="K205" s="1053">
        <v>0</v>
      </c>
      <c r="L205" s="1053">
        <v>0</v>
      </c>
      <c r="M205" s="1053">
        <v>0</v>
      </c>
      <c r="N205" s="1053">
        <v>0</v>
      </c>
      <c r="O205" s="1053">
        <v>0</v>
      </c>
      <c r="P205" s="1053">
        <v>0</v>
      </c>
      <c r="Q205" s="1053">
        <v>0</v>
      </c>
      <c r="R205" s="1031">
        <f t="shared" si="163"/>
        <v>0</v>
      </c>
      <c r="S205" s="742">
        <f t="shared" si="164"/>
        <v>0</v>
      </c>
      <c r="T205" s="1017"/>
      <c r="U205" s="1017"/>
      <c r="V205" s="1017"/>
      <c r="W205" s="1032">
        <f t="shared" si="165"/>
        <v>0</v>
      </c>
      <c r="X205" s="1032">
        <f t="shared" si="166"/>
        <v>0</v>
      </c>
      <c r="Y205" s="1017"/>
      <c r="Z205" s="1032">
        <f t="shared" si="167"/>
        <v>0</v>
      </c>
      <c r="AA205" s="1032">
        <f t="shared" si="168"/>
        <v>0</v>
      </c>
      <c r="AB205" s="863" t="e">
        <f t="shared" si="169"/>
        <v>#DIV/0!</v>
      </c>
    </row>
    <row r="206" spans="1:28" s="1039" customFormat="1" ht="14.25" x14ac:dyDescent="0.3">
      <c r="A206" s="1026"/>
      <c r="B206" s="1027"/>
      <c r="C206" s="1099" t="str">
        <f>'24. M&amp;E Staff Loading'!C206</f>
        <v>M&amp;E Lead Test Engineer - Off</v>
      </c>
      <c r="D206" s="873">
        <f>'24. M&amp;E Staff Loading'!D206</f>
        <v>66</v>
      </c>
      <c r="E206" s="1100" t="str">
        <f>'24. M&amp;E Staff Loading'!E206</f>
        <v>Y</v>
      </c>
      <c r="F206" s="1053">
        <v>0</v>
      </c>
      <c r="G206" s="1053">
        <v>0</v>
      </c>
      <c r="H206" s="1053">
        <v>0</v>
      </c>
      <c r="I206" s="1053">
        <v>0</v>
      </c>
      <c r="J206" s="1053">
        <v>0</v>
      </c>
      <c r="K206" s="1053">
        <v>0</v>
      </c>
      <c r="L206" s="1053">
        <v>0</v>
      </c>
      <c r="M206" s="1053">
        <v>0</v>
      </c>
      <c r="N206" s="1053">
        <v>0</v>
      </c>
      <c r="O206" s="1053">
        <v>0</v>
      </c>
      <c r="P206" s="1053">
        <v>0</v>
      </c>
      <c r="Q206" s="1053">
        <v>0</v>
      </c>
      <c r="R206" s="1031">
        <f t="shared" si="163"/>
        <v>0</v>
      </c>
      <c r="S206" s="742">
        <f t="shared" si="164"/>
        <v>0</v>
      </c>
      <c r="T206" s="1017"/>
      <c r="U206" s="1017"/>
      <c r="V206" s="1017"/>
      <c r="W206" s="1032">
        <f t="shared" si="165"/>
        <v>0</v>
      </c>
      <c r="X206" s="1032">
        <f t="shared" si="166"/>
        <v>0</v>
      </c>
      <c r="Y206" s="1017"/>
      <c r="Z206" s="1032">
        <f t="shared" si="167"/>
        <v>0</v>
      </c>
      <c r="AA206" s="1032">
        <f t="shared" si="168"/>
        <v>0</v>
      </c>
      <c r="AB206" s="863" t="e">
        <f t="shared" si="169"/>
        <v>#DIV/0!</v>
      </c>
    </row>
    <row r="207" spans="1:28" s="1039" customFormat="1" ht="14.25" x14ac:dyDescent="0.3">
      <c r="A207" s="1026"/>
      <c r="B207" s="1027"/>
      <c r="C207" s="1099" t="str">
        <f>'24. M&amp;E Staff Loading'!C207</f>
        <v>M&amp;E Product Vendor Sr. Consultant - Premium - On</v>
      </c>
      <c r="D207" s="873">
        <f>'24. M&amp;E Staff Loading'!D207</f>
        <v>391</v>
      </c>
      <c r="E207" s="1100" t="str">
        <f>'24. M&amp;E Staff Loading'!E207</f>
        <v>N</v>
      </c>
      <c r="F207" s="1053">
        <v>0</v>
      </c>
      <c r="G207" s="1053">
        <v>0</v>
      </c>
      <c r="H207" s="1053">
        <v>0</v>
      </c>
      <c r="I207" s="1053">
        <v>0</v>
      </c>
      <c r="J207" s="1053">
        <v>0</v>
      </c>
      <c r="K207" s="1053">
        <v>0</v>
      </c>
      <c r="L207" s="1053">
        <v>0</v>
      </c>
      <c r="M207" s="1053">
        <v>0</v>
      </c>
      <c r="N207" s="1053">
        <v>0</v>
      </c>
      <c r="O207" s="1053">
        <v>0</v>
      </c>
      <c r="P207" s="1053">
        <v>0</v>
      </c>
      <c r="Q207" s="1053">
        <v>0</v>
      </c>
      <c r="R207" s="1031">
        <f t="shared" si="163"/>
        <v>0</v>
      </c>
      <c r="S207" s="742">
        <f t="shared" si="164"/>
        <v>0</v>
      </c>
      <c r="T207" s="1017"/>
      <c r="U207" s="1017"/>
      <c r="V207" s="1017"/>
      <c r="W207" s="1032">
        <f t="shared" si="165"/>
        <v>0</v>
      </c>
      <c r="X207" s="1032">
        <f t="shared" si="166"/>
        <v>0</v>
      </c>
      <c r="Y207" s="1017"/>
      <c r="Z207" s="1032">
        <f t="shared" si="167"/>
        <v>0</v>
      </c>
      <c r="AA207" s="1032">
        <f t="shared" si="168"/>
        <v>0</v>
      </c>
      <c r="AB207" s="863" t="e">
        <f t="shared" si="169"/>
        <v>#DIV/0!</v>
      </c>
    </row>
    <row r="208" spans="1:28" s="1039" customFormat="1" ht="14.25" x14ac:dyDescent="0.3">
      <c r="A208" s="1026"/>
      <c r="B208" s="1027"/>
      <c r="C208" s="1099" t="str">
        <f>'24. M&amp;E Staff Loading'!C208</f>
        <v>M&amp;E Project Manager - Off</v>
      </c>
      <c r="D208" s="873">
        <f>'24. M&amp;E Staff Loading'!D208</f>
        <v>105</v>
      </c>
      <c r="E208" s="1100" t="str">
        <f>'24. M&amp;E Staff Loading'!E208</f>
        <v>Y</v>
      </c>
      <c r="F208" s="1053">
        <v>0</v>
      </c>
      <c r="G208" s="1053">
        <v>0</v>
      </c>
      <c r="H208" s="1053">
        <v>0</v>
      </c>
      <c r="I208" s="1053">
        <v>0</v>
      </c>
      <c r="J208" s="1053">
        <v>0</v>
      </c>
      <c r="K208" s="1053">
        <v>0</v>
      </c>
      <c r="L208" s="1053">
        <v>0</v>
      </c>
      <c r="M208" s="1053">
        <v>0</v>
      </c>
      <c r="N208" s="1053">
        <v>0</v>
      </c>
      <c r="O208" s="1053">
        <v>0</v>
      </c>
      <c r="P208" s="1053">
        <v>0</v>
      </c>
      <c r="Q208" s="1053">
        <v>0</v>
      </c>
      <c r="R208" s="1031">
        <f t="shared" si="163"/>
        <v>0</v>
      </c>
      <c r="S208" s="742">
        <f t="shared" si="164"/>
        <v>0</v>
      </c>
      <c r="T208" s="1017"/>
      <c r="U208" s="1017"/>
      <c r="V208" s="1017"/>
      <c r="W208" s="1032">
        <f t="shared" si="165"/>
        <v>0</v>
      </c>
      <c r="X208" s="1032">
        <f t="shared" si="166"/>
        <v>0</v>
      </c>
      <c r="Y208" s="1017"/>
      <c r="Z208" s="1032">
        <f t="shared" si="167"/>
        <v>0</v>
      </c>
      <c r="AA208" s="1032">
        <f t="shared" si="168"/>
        <v>0</v>
      </c>
      <c r="AB208" s="863" t="e">
        <f t="shared" si="169"/>
        <v>#DIV/0!</v>
      </c>
    </row>
    <row r="209" spans="1:28" s="1039" customFormat="1" ht="14.25" x14ac:dyDescent="0.3">
      <c r="A209" s="1026"/>
      <c r="B209" s="1027"/>
      <c r="C209" s="1099" t="str">
        <f>'24. M&amp;E Staff Loading'!C209</f>
        <v>M&amp;E Proxy PO - On</v>
      </c>
      <c r="D209" s="873">
        <f>'24. M&amp;E Staff Loading'!D209</f>
        <v>154</v>
      </c>
      <c r="E209" s="1100" t="str">
        <f>'24. M&amp;E Staff Loading'!E209</f>
        <v>N</v>
      </c>
      <c r="F209" s="1053">
        <v>0</v>
      </c>
      <c r="G209" s="1053">
        <v>0</v>
      </c>
      <c r="H209" s="1053">
        <v>0</v>
      </c>
      <c r="I209" s="1053">
        <v>0</v>
      </c>
      <c r="J209" s="1053">
        <v>0</v>
      </c>
      <c r="K209" s="1053">
        <v>0</v>
      </c>
      <c r="L209" s="1053">
        <v>0</v>
      </c>
      <c r="M209" s="1053">
        <v>0</v>
      </c>
      <c r="N209" s="1053">
        <v>0</v>
      </c>
      <c r="O209" s="1053">
        <v>0</v>
      </c>
      <c r="P209" s="1053">
        <v>0</v>
      </c>
      <c r="Q209" s="1053">
        <v>0</v>
      </c>
      <c r="R209" s="1031">
        <f t="shared" si="163"/>
        <v>0</v>
      </c>
      <c r="S209" s="742">
        <f t="shared" si="164"/>
        <v>0</v>
      </c>
      <c r="T209" s="1017"/>
      <c r="U209" s="1017"/>
      <c r="V209" s="1017"/>
      <c r="W209" s="1032">
        <f t="shared" si="165"/>
        <v>0</v>
      </c>
      <c r="X209" s="1032">
        <f t="shared" si="166"/>
        <v>0</v>
      </c>
      <c r="Y209" s="1017"/>
      <c r="Z209" s="1032">
        <f t="shared" si="167"/>
        <v>0</v>
      </c>
      <c r="AA209" s="1032">
        <f t="shared" si="168"/>
        <v>0</v>
      </c>
      <c r="AB209" s="863" t="e">
        <f t="shared" si="169"/>
        <v>#DIV/0!</v>
      </c>
    </row>
    <row r="210" spans="1:28" s="1039" customFormat="1" ht="14.25" x14ac:dyDescent="0.3">
      <c r="A210" s="1026"/>
      <c r="B210" s="1027"/>
      <c r="C210" s="1099" t="str">
        <f>'24. M&amp;E Staff Loading'!C210</f>
        <v>M&amp;E Sr. Technical Architect - On</v>
      </c>
      <c r="D210" s="873">
        <f>'24. M&amp;E Staff Loading'!D210</f>
        <v>213</v>
      </c>
      <c r="E210" s="1100" t="str">
        <f>'24. M&amp;E Staff Loading'!E210</f>
        <v>N</v>
      </c>
      <c r="F210" s="1053">
        <v>0</v>
      </c>
      <c r="G210" s="1053">
        <v>0</v>
      </c>
      <c r="H210" s="1053">
        <v>0</v>
      </c>
      <c r="I210" s="1053">
        <v>0</v>
      </c>
      <c r="J210" s="1053">
        <v>0</v>
      </c>
      <c r="K210" s="1053">
        <v>0</v>
      </c>
      <c r="L210" s="1053">
        <v>0</v>
      </c>
      <c r="M210" s="1053">
        <v>0</v>
      </c>
      <c r="N210" s="1053">
        <v>0</v>
      </c>
      <c r="O210" s="1053">
        <v>0</v>
      </c>
      <c r="P210" s="1053">
        <v>0</v>
      </c>
      <c r="Q210" s="1053">
        <v>0</v>
      </c>
      <c r="R210" s="1031">
        <f t="shared" si="163"/>
        <v>0</v>
      </c>
      <c r="S210" s="742">
        <f t="shared" si="164"/>
        <v>0</v>
      </c>
      <c r="T210" s="1017"/>
      <c r="U210" s="1017"/>
      <c r="V210" s="1017"/>
      <c r="W210" s="1032">
        <f t="shared" si="165"/>
        <v>0</v>
      </c>
      <c r="X210" s="1032">
        <f t="shared" si="166"/>
        <v>0</v>
      </c>
      <c r="Y210" s="1017"/>
      <c r="Z210" s="1032">
        <f t="shared" si="167"/>
        <v>0</v>
      </c>
      <c r="AA210" s="1032">
        <f t="shared" si="168"/>
        <v>0</v>
      </c>
      <c r="AB210" s="863" t="e">
        <f t="shared" si="169"/>
        <v>#DIV/0!</v>
      </c>
    </row>
    <row r="211" spans="1:28" ht="14.25" x14ac:dyDescent="0.3">
      <c r="A211" s="1026"/>
      <c r="B211" s="1027"/>
      <c r="C211" s="1099" t="str">
        <f>'24. M&amp;E Staff Loading'!C211</f>
        <v>M&amp;E Sr. Test Engineer - On</v>
      </c>
      <c r="D211" s="873">
        <f>'24. M&amp;E Staff Loading'!D211</f>
        <v>90</v>
      </c>
      <c r="E211" s="1100" t="str">
        <f>'24. M&amp;E Staff Loading'!E211</f>
        <v>N</v>
      </c>
      <c r="F211" s="1053">
        <v>0</v>
      </c>
      <c r="G211" s="1053">
        <v>0</v>
      </c>
      <c r="H211" s="1053">
        <v>0</v>
      </c>
      <c r="I211" s="1053">
        <v>0</v>
      </c>
      <c r="J211" s="1053">
        <v>0</v>
      </c>
      <c r="K211" s="1053">
        <v>0</v>
      </c>
      <c r="L211" s="1053">
        <v>0</v>
      </c>
      <c r="M211" s="1053">
        <v>0</v>
      </c>
      <c r="N211" s="1053">
        <v>0</v>
      </c>
      <c r="O211" s="1053">
        <v>0</v>
      </c>
      <c r="P211" s="1053">
        <v>0</v>
      </c>
      <c r="Q211" s="1053">
        <v>0</v>
      </c>
      <c r="R211" s="1031">
        <f t="shared" si="163"/>
        <v>0</v>
      </c>
      <c r="S211" s="742">
        <f t="shared" si="164"/>
        <v>0</v>
      </c>
      <c r="W211" s="1032">
        <f t="shared" si="165"/>
        <v>0</v>
      </c>
      <c r="X211" s="1032">
        <f t="shared" si="166"/>
        <v>0</v>
      </c>
      <c r="Z211" s="1032">
        <f t="shared" si="167"/>
        <v>0</v>
      </c>
      <c r="AA211" s="1032">
        <f t="shared" si="168"/>
        <v>0</v>
      </c>
      <c r="AB211" s="863" t="e">
        <f t="shared" si="169"/>
        <v>#DIV/0!</v>
      </c>
    </row>
    <row r="212" spans="1:28" s="1039" customFormat="1" ht="14.25" x14ac:dyDescent="0.3">
      <c r="A212" s="1026"/>
      <c r="B212" s="1027"/>
      <c r="C212" s="1099" t="str">
        <f>'24. M&amp;E Staff Loading'!C212</f>
        <v>M&amp;E Technical Architect - On</v>
      </c>
      <c r="D212" s="873">
        <f>'24. M&amp;E Staff Loading'!D212</f>
        <v>190</v>
      </c>
      <c r="E212" s="1100" t="str">
        <f>'24. M&amp;E Staff Loading'!E212</f>
        <v>N</v>
      </c>
      <c r="F212" s="1053">
        <v>0</v>
      </c>
      <c r="G212" s="1053">
        <v>0</v>
      </c>
      <c r="H212" s="1053">
        <v>0</v>
      </c>
      <c r="I212" s="1053">
        <v>0</v>
      </c>
      <c r="J212" s="1053">
        <v>0</v>
      </c>
      <c r="K212" s="1053">
        <v>0</v>
      </c>
      <c r="L212" s="1053">
        <v>0</v>
      </c>
      <c r="M212" s="1053">
        <v>0</v>
      </c>
      <c r="N212" s="1053">
        <v>0</v>
      </c>
      <c r="O212" s="1053">
        <v>0</v>
      </c>
      <c r="P212" s="1053">
        <v>0</v>
      </c>
      <c r="Q212" s="1053">
        <v>0</v>
      </c>
      <c r="R212" s="1031">
        <f t="shared" si="163"/>
        <v>0</v>
      </c>
      <c r="S212" s="742">
        <f t="shared" si="164"/>
        <v>0</v>
      </c>
      <c r="T212" s="1017"/>
      <c r="U212" s="1017"/>
      <c r="V212" s="1017"/>
      <c r="W212" s="1032">
        <f t="shared" si="165"/>
        <v>0</v>
      </c>
      <c r="X212" s="1032">
        <f t="shared" si="166"/>
        <v>0</v>
      </c>
      <c r="Z212" s="1032">
        <f t="shared" si="167"/>
        <v>0</v>
      </c>
      <c r="AA212" s="1032">
        <f t="shared" si="168"/>
        <v>0</v>
      </c>
      <c r="AB212" s="863" t="e">
        <f t="shared" si="169"/>
        <v>#DIV/0!</v>
      </c>
    </row>
    <row r="213" spans="1:28" ht="14.25" x14ac:dyDescent="0.3">
      <c r="A213" s="1026"/>
      <c r="B213" s="1027"/>
      <c r="C213" s="1099">
        <f>'24. M&amp;E Staff Loading'!C213</f>
        <v>0</v>
      </c>
      <c r="D213" s="873">
        <f>'24. M&amp;E Staff Loading'!D213</f>
        <v>0</v>
      </c>
      <c r="E213" s="1100">
        <f>'24. M&amp;E Staff Loading'!E213</f>
        <v>0</v>
      </c>
      <c r="F213" s="1053"/>
      <c r="G213" s="1053"/>
      <c r="H213" s="1053"/>
      <c r="I213" s="1053"/>
      <c r="J213" s="1053"/>
      <c r="K213" s="1053"/>
      <c r="L213" s="1053"/>
      <c r="M213" s="1053"/>
      <c r="N213" s="1053"/>
      <c r="O213" s="1053"/>
      <c r="P213" s="1053"/>
      <c r="Q213" s="1053"/>
      <c r="R213" s="1031">
        <f t="shared" si="163"/>
        <v>0</v>
      </c>
      <c r="S213" s="742">
        <f t="shared" si="164"/>
        <v>0</v>
      </c>
      <c r="W213" s="1032">
        <f t="shared" si="165"/>
        <v>0</v>
      </c>
      <c r="X213" s="1032">
        <f t="shared" si="166"/>
        <v>0</v>
      </c>
      <c r="Z213" s="1032">
        <f t="shared" si="167"/>
        <v>0</v>
      </c>
      <c r="AA213" s="1032">
        <f t="shared" si="168"/>
        <v>0</v>
      </c>
      <c r="AB213" s="863" t="e">
        <f t="shared" si="169"/>
        <v>#DIV/0!</v>
      </c>
    </row>
    <row r="214" spans="1:28" ht="15" thickBot="1" x14ac:dyDescent="0.35">
      <c r="A214" s="1033"/>
      <c r="B214" s="1034" t="s">
        <v>1423</v>
      </c>
      <c r="C214" s="1035"/>
      <c r="D214" s="874"/>
      <c r="E214" s="1037"/>
      <c r="F214" s="1038">
        <f>SUM(F195:F213)</f>
        <v>0</v>
      </c>
      <c r="G214" s="1038">
        <f t="shared" ref="G214:R214" si="170">SUM(G195:G213)</f>
        <v>0</v>
      </c>
      <c r="H214" s="1038">
        <f t="shared" si="170"/>
        <v>0</v>
      </c>
      <c r="I214" s="1038">
        <f t="shared" si="170"/>
        <v>0</v>
      </c>
      <c r="J214" s="1038">
        <f t="shared" si="170"/>
        <v>0</v>
      </c>
      <c r="K214" s="1038">
        <f t="shared" si="170"/>
        <v>0</v>
      </c>
      <c r="L214" s="1038">
        <f t="shared" si="170"/>
        <v>0</v>
      </c>
      <c r="M214" s="1038">
        <f t="shared" si="170"/>
        <v>0</v>
      </c>
      <c r="N214" s="1038">
        <f t="shared" si="170"/>
        <v>0</v>
      </c>
      <c r="O214" s="1038">
        <f t="shared" si="170"/>
        <v>0</v>
      </c>
      <c r="P214" s="1038">
        <f t="shared" si="170"/>
        <v>0</v>
      </c>
      <c r="Q214" s="1038">
        <f t="shared" si="170"/>
        <v>0</v>
      </c>
      <c r="R214" s="1038">
        <f t="shared" si="170"/>
        <v>0</v>
      </c>
      <c r="S214" s="750">
        <f>SUM(S195:S213)</f>
        <v>0</v>
      </c>
      <c r="W214" s="1050">
        <f>SUM(W195:W213)</f>
        <v>0</v>
      </c>
      <c r="X214" s="1050">
        <f>SUM(X195:X213)</f>
        <v>0</v>
      </c>
      <c r="Z214" s="1040">
        <f>SUM(Z195:Z213)</f>
        <v>0</v>
      </c>
      <c r="AA214" s="1040">
        <f>SUM(AA195:AA213)</f>
        <v>0</v>
      </c>
      <c r="AB214" s="752" t="e">
        <f>Z214/(Z214+AA214)</f>
        <v>#DIV/0!</v>
      </c>
    </row>
    <row r="215" spans="1:28" ht="14.25" x14ac:dyDescent="0.3">
      <c r="A215" s="1026">
        <v>7.3</v>
      </c>
      <c r="B215" s="1027" t="s">
        <v>1424</v>
      </c>
      <c r="C215" s="1099">
        <f>'24. M&amp;E Staff Loading'!C215</f>
        <v>0</v>
      </c>
      <c r="D215" s="873">
        <f>'24. M&amp;E Staff Loading'!D215</f>
        <v>0</v>
      </c>
      <c r="E215" s="1100">
        <f>'24. M&amp;E Staff Loading'!E215</f>
        <v>0</v>
      </c>
      <c r="F215" s="1053"/>
      <c r="G215" s="1053"/>
      <c r="H215" s="1053"/>
      <c r="I215" s="1053"/>
      <c r="J215" s="1053"/>
      <c r="K215" s="1053"/>
      <c r="L215" s="1053"/>
      <c r="M215" s="1053"/>
      <c r="N215" s="1053"/>
      <c r="O215" s="1053"/>
      <c r="P215" s="1053"/>
      <c r="Q215" s="1053"/>
      <c r="R215" s="1031">
        <f t="shared" ref="R215:R222" si="171">SUM(F215:Q215)</f>
        <v>0</v>
      </c>
      <c r="S215" s="742">
        <f>D215*R215</f>
        <v>0</v>
      </c>
      <c r="W215" s="1032">
        <f>X215/$U$7</f>
        <v>0</v>
      </c>
      <c r="X215" s="1032">
        <f>R215/12</f>
        <v>0</v>
      </c>
      <c r="Z215" s="1032">
        <f>IF($E215="Y",$R215,0)</f>
        <v>0</v>
      </c>
      <c r="AA215" s="1032">
        <f>IF($E215="N",$R215,0)</f>
        <v>0</v>
      </c>
      <c r="AB215" s="863" t="e">
        <f>Z215/(AA215+Z215)</f>
        <v>#DIV/0!</v>
      </c>
    </row>
    <row r="216" spans="1:28" s="1039" customFormat="1" ht="14.25" x14ac:dyDescent="0.3">
      <c r="A216" s="1026"/>
      <c r="B216" s="1027"/>
      <c r="C216" s="1099" t="str">
        <f>'24. M&amp;E Staff Loading'!C216</f>
        <v>M&amp;E Developer - Off</v>
      </c>
      <c r="D216" s="873">
        <f>'24. M&amp;E Staff Loading'!D216</f>
        <v>59</v>
      </c>
      <c r="E216" s="1100" t="str">
        <f>'24. M&amp;E Staff Loading'!E216</f>
        <v>Y</v>
      </c>
      <c r="F216" s="1053">
        <v>0</v>
      </c>
      <c r="G216" s="1053">
        <v>0</v>
      </c>
      <c r="H216" s="1053">
        <v>0</v>
      </c>
      <c r="I216" s="1053">
        <v>0</v>
      </c>
      <c r="J216" s="1053">
        <v>0</v>
      </c>
      <c r="K216" s="1053">
        <v>0</v>
      </c>
      <c r="L216" s="1053">
        <v>0</v>
      </c>
      <c r="M216" s="1053">
        <v>0</v>
      </c>
      <c r="N216" s="1053">
        <v>0</v>
      </c>
      <c r="O216" s="1053">
        <v>0</v>
      </c>
      <c r="P216" s="1053">
        <v>0</v>
      </c>
      <c r="Q216" s="1053">
        <v>0</v>
      </c>
      <c r="R216" s="1031">
        <f t="shared" si="171"/>
        <v>0</v>
      </c>
      <c r="S216" s="742">
        <f t="shared" ref="S216:S222" si="172">D216*R216</f>
        <v>0</v>
      </c>
      <c r="T216" s="1017"/>
      <c r="U216" s="1017"/>
      <c r="V216" s="1017"/>
      <c r="W216" s="1032">
        <f t="shared" ref="W216:W222" si="173">X216/$U$7</f>
        <v>0</v>
      </c>
      <c r="X216" s="1032">
        <f t="shared" ref="X216:X222" si="174">R216/12</f>
        <v>0</v>
      </c>
      <c r="Z216" s="1032">
        <f t="shared" ref="Z216:Z222" si="175">IF($E216="Y",$R216,0)</f>
        <v>0</v>
      </c>
      <c r="AA216" s="1032">
        <f t="shared" ref="AA216:AA222" si="176">IF($E216="N",$R216,0)</f>
        <v>0</v>
      </c>
      <c r="AB216" s="863" t="e">
        <f t="shared" ref="AB216:AB222" si="177">Z216/(AA216+Z216)</f>
        <v>#DIV/0!</v>
      </c>
    </row>
    <row r="217" spans="1:28" s="1039" customFormat="1" ht="14.25" x14ac:dyDescent="0.3">
      <c r="A217" s="1026"/>
      <c r="B217" s="1027"/>
      <c r="C217" s="1099" t="str">
        <f>'24. M&amp;E Staff Loading'!C217</f>
        <v>M&amp;E Performance Test specialist - On</v>
      </c>
      <c r="D217" s="873">
        <f>'24. M&amp;E Staff Loading'!D217</f>
        <v>139</v>
      </c>
      <c r="E217" s="1100" t="str">
        <f>'24. M&amp;E Staff Loading'!E217</f>
        <v>N</v>
      </c>
      <c r="F217" s="1053">
        <v>0</v>
      </c>
      <c r="G217" s="1053">
        <v>0</v>
      </c>
      <c r="H217" s="1053">
        <v>0</v>
      </c>
      <c r="I217" s="1053">
        <v>0</v>
      </c>
      <c r="J217" s="1053">
        <v>0</v>
      </c>
      <c r="K217" s="1053">
        <v>0</v>
      </c>
      <c r="L217" s="1053">
        <v>0</v>
      </c>
      <c r="M217" s="1053">
        <v>0</v>
      </c>
      <c r="N217" s="1053">
        <v>0</v>
      </c>
      <c r="O217" s="1053">
        <v>0</v>
      </c>
      <c r="P217" s="1053">
        <v>0</v>
      </c>
      <c r="Q217" s="1053">
        <v>0</v>
      </c>
      <c r="R217" s="1031">
        <f t="shared" si="171"/>
        <v>0</v>
      </c>
      <c r="S217" s="742">
        <f t="shared" si="172"/>
        <v>0</v>
      </c>
      <c r="T217" s="1017"/>
      <c r="U217" s="1017"/>
      <c r="V217" s="1017"/>
      <c r="W217" s="1032">
        <f t="shared" si="173"/>
        <v>0</v>
      </c>
      <c r="X217" s="1032">
        <f t="shared" si="174"/>
        <v>0</v>
      </c>
      <c r="Z217" s="1032">
        <f t="shared" si="175"/>
        <v>0</v>
      </c>
      <c r="AA217" s="1032">
        <f t="shared" si="176"/>
        <v>0</v>
      </c>
      <c r="AB217" s="863" t="e">
        <f t="shared" si="177"/>
        <v>#DIV/0!</v>
      </c>
    </row>
    <row r="218" spans="1:28" s="1039" customFormat="1" ht="14.25" x14ac:dyDescent="0.3">
      <c r="A218" s="1026"/>
      <c r="B218" s="1027"/>
      <c r="C218" s="1099" t="str">
        <f>'24. M&amp;E Staff Loading'!C218</f>
        <v>M&amp;E Sr. Developer - Off</v>
      </c>
      <c r="D218" s="873">
        <f>'24. M&amp;E Staff Loading'!D218</f>
        <v>67</v>
      </c>
      <c r="E218" s="1100" t="str">
        <f>'24. M&amp;E Staff Loading'!E218</f>
        <v>Y</v>
      </c>
      <c r="F218" s="1053">
        <v>0</v>
      </c>
      <c r="G218" s="1053">
        <v>0</v>
      </c>
      <c r="H218" s="1053">
        <v>0</v>
      </c>
      <c r="I218" s="1053">
        <v>0</v>
      </c>
      <c r="J218" s="1053">
        <v>0</v>
      </c>
      <c r="K218" s="1053">
        <v>0</v>
      </c>
      <c r="L218" s="1053">
        <v>0</v>
      </c>
      <c r="M218" s="1053">
        <v>0</v>
      </c>
      <c r="N218" s="1053">
        <v>0</v>
      </c>
      <c r="O218" s="1053">
        <v>0</v>
      </c>
      <c r="P218" s="1053">
        <v>0</v>
      </c>
      <c r="Q218" s="1053">
        <v>0</v>
      </c>
      <c r="R218" s="1031">
        <f t="shared" si="171"/>
        <v>0</v>
      </c>
      <c r="S218" s="742">
        <f t="shared" si="172"/>
        <v>0</v>
      </c>
      <c r="T218" s="1017"/>
      <c r="U218" s="1017"/>
      <c r="V218" s="1017"/>
      <c r="W218" s="1032">
        <f t="shared" si="173"/>
        <v>0</v>
      </c>
      <c r="X218" s="1032">
        <f t="shared" si="174"/>
        <v>0</v>
      </c>
      <c r="Y218" s="1017"/>
      <c r="Z218" s="1032">
        <f t="shared" si="175"/>
        <v>0</v>
      </c>
      <c r="AA218" s="1032">
        <f t="shared" si="176"/>
        <v>0</v>
      </c>
      <c r="AB218" s="863" t="e">
        <f t="shared" si="177"/>
        <v>#DIV/0!</v>
      </c>
    </row>
    <row r="219" spans="1:28" s="1039" customFormat="1" ht="14.25" x14ac:dyDescent="0.3">
      <c r="A219" s="1026"/>
      <c r="B219" s="1027"/>
      <c r="C219" s="1099" t="str">
        <f>'24. M&amp;E Staff Loading'!C219</f>
        <v>M&amp;E Sr. Developer - On</v>
      </c>
      <c r="D219" s="873">
        <f>'24. M&amp;E Staff Loading'!D219</f>
        <v>101</v>
      </c>
      <c r="E219" s="1100" t="str">
        <f>'24. M&amp;E Staff Loading'!E219</f>
        <v>N</v>
      </c>
      <c r="F219" s="1053">
        <v>0</v>
      </c>
      <c r="G219" s="1053">
        <v>0</v>
      </c>
      <c r="H219" s="1053">
        <v>0</v>
      </c>
      <c r="I219" s="1053">
        <v>0</v>
      </c>
      <c r="J219" s="1053">
        <v>0</v>
      </c>
      <c r="K219" s="1053">
        <v>0</v>
      </c>
      <c r="L219" s="1053">
        <v>0</v>
      </c>
      <c r="M219" s="1053">
        <v>0</v>
      </c>
      <c r="N219" s="1053">
        <v>0</v>
      </c>
      <c r="O219" s="1053">
        <v>0</v>
      </c>
      <c r="P219" s="1053">
        <v>0</v>
      </c>
      <c r="Q219" s="1053">
        <v>0</v>
      </c>
      <c r="R219" s="1031">
        <f t="shared" si="171"/>
        <v>0</v>
      </c>
      <c r="S219" s="742">
        <f t="shared" si="172"/>
        <v>0</v>
      </c>
      <c r="T219" s="1017"/>
      <c r="U219" s="1017"/>
      <c r="V219" s="1017"/>
      <c r="W219" s="1032">
        <f t="shared" si="173"/>
        <v>0</v>
      </c>
      <c r="X219" s="1032">
        <f t="shared" si="174"/>
        <v>0</v>
      </c>
      <c r="Y219" s="1017"/>
      <c r="Z219" s="1032">
        <f t="shared" si="175"/>
        <v>0</v>
      </c>
      <c r="AA219" s="1032">
        <f t="shared" si="176"/>
        <v>0</v>
      </c>
      <c r="AB219" s="863" t="e">
        <f t="shared" si="177"/>
        <v>#DIV/0!</v>
      </c>
    </row>
    <row r="220" spans="1:28" s="1039" customFormat="1" ht="14.25" x14ac:dyDescent="0.3">
      <c r="A220" s="1026"/>
      <c r="B220" s="1027"/>
      <c r="C220" s="1099" t="str">
        <f>'24. M&amp;E Staff Loading'!C220</f>
        <v>M&amp;E Sr. Test Engineer - Off</v>
      </c>
      <c r="D220" s="873">
        <f>'24. M&amp;E Staff Loading'!D220</f>
        <v>58</v>
      </c>
      <c r="E220" s="1100" t="str">
        <f>'24. M&amp;E Staff Loading'!E220</f>
        <v>Y</v>
      </c>
      <c r="F220" s="1053">
        <v>0</v>
      </c>
      <c r="G220" s="1053">
        <v>0</v>
      </c>
      <c r="H220" s="1053">
        <v>0</v>
      </c>
      <c r="I220" s="1053">
        <v>0</v>
      </c>
      <c r="J220" s="1053">
        <v>0</v>
      </c>
      <c r="K220" s="1053">
        <v>0</v>
      </c>
      <c r="L220" s="1053">
        <v>0</v>
      </c>
      <c r="M220" s="1053">
        <v>0</v>
      </c>
      <c r="N220" s="1053">
        <v>0</v>
      </c>
      <c r="O220" s="1053">
        <v>0</v>
      </c>
      <c r="P220" s="1053">
        <v>0</v>
      </c>
      <c r="Q220" s="1053">
        <v>0</v>
      </c>
      <c r="R220" s="1031">
        <f t="shared" si="171"/>
        <v>0</v>
      </c>
      <c r="S220" s="742">
        <f t="shared" si="172"/>
        <v>0</v>
      </c>
      <c r="T220" s="1017"/>
      <c r="U220" s="1017"/>
      <c r="V220" s="1017"/>
      <c r="W220" s="1032">
        <f t="shared" si="173"/>
        <v>0</v>
      </c>
      <c r="X220" s="1032">
        <f t="shared" si="174"/>
        <v>0</v>
      </c>
      <c r="Y220" s="1017"/>
      <c r="Z220" s="1032">
        <f t="shared" si="175"/>
        <v>0</v>
      </c>
      <c r="AA220" s="1032">
        <f t="shared" si="176"/>
        <v>0</v>
      </c>
      <c r="AB220" s="863" t="e">
        <f t="shared" si="177"/>
        <v>#DIV/0!</v>
      </c>
    </row>
    <row r="221" spans="1:28" s="1039" customFormat="1" ht="14.25" x14ac:dyDescent="0.3">
      <c r="A221" s="1026"/>
      <c r="B221" s="1027"/>
      <c r="C221" s="1099" t="str">
        <f>'24. M&amp;E Staff Loading'!C221</f>
        <v>M&amp;E Sr. Test Engineer - On</v>
      </c>
      <c r="D221" s="873">
        <f>'24. M&amp;E Staff Loading'!D221</f>
        <v>90</v>
      </c>
      <c r="E221" s="1100" t="str">
        <f>'24. M&amp;E Staff Loading'!E221</f>
        <v>N</v>
      </c>
      <c r="F221" s="1053">
        <v>0</v>
      </c>
      <c r="G221" s="1053">
        <v>0</v>
      </c>
      <c r="H221" s="1053">
        <v>0</v>
      </c>
      <c r="I221" s="1053">
        <v>0</v>
      </c>
      <c r="J221" s="1053">
        <v>0</v>
      </c>
      <c r="K221" s="1053">
        <v>0</v>
      </c>
      <c r="L221" s="1053">
        <v>0</v>
      </c>
      <c r="M221" s="1053">
        <v>0</v>
      </c>
      <c r="N221" s="1053">
        <v>0</v>
      </c>
      <c r="O221" s="1053">
        <v>0</v>
      </c>
      <c r="P221" s="1053">
        <v>0</v>
      </c>
      <c r="Q221" s="1053">
        <v>0</v>
      </c>
      <c r="R221" s="1031">
        <f t="shared" si="171"/>
        <v>0</v>
      </c>
      <c r="S221" s="742">
        <f t="shared" si="172"/>
        <v>0</v>
      </c>
      <c r="T221" s="1017"/>
      <c r="U221" s="1017"/>
      <c r="V221" s="1017"/>
      <c r="W221" s="1032">
        <f t="shared" si="173"/>
        <v>0</v>
      </c>
      <c r="X221" s="1032">
        <f t="shared" si="174"/>
        <v>0</v>
      </c>
      <c r="Z221" s="1032">
        <f t="shared" si="175"/>
        <v>0</v>
      </c>
      <c r="AA221" s="1032">
        <f t="shared" si="176"/>
        <v>0</v>
      </c>
      <c r="AB221" s="863" t="e">
        <f t="shared" si="177"/>
        <v>#DIV/0!</v>
      </c>
    </row>
    <row r="222" spans="1:28" ht="14.25" customHeight="1" x14ac:dyDescent="0.3">
      <c r="A222" s="1026"/>
      <c r="B222" s="1027"/>
      <c r="C222" s="1099">
        <f>'24. M&amp;E Staff Loading'!C222</f>
        <v>0</v>
      </c>
      <c r="D222" s="873">
        <f>'24. M&amp;E Staff Loading'!D222</f>
        <v>0</v>
      </c>
      <c r="E222" s="1100">
        <f>'24. M&amp;E Staff Loading'!E222</f>
        <v>0</v>
      </c>
      <c r="F222" s="1053"/>
      <c r="G222" s="1053"/>
      <c r="H222" s="1053"/>
      <c r="I222" s="1053"/>
      <c r="J222" s="1053"/>
      <c r="K222" s="1053"/>
      <c r="L222" s="1053"/>
      <c r="M222" s="1053"/>
      <c r="N222" s="1053"/>
      <c r="O222" s="1053"/>
      <c r="P222" s="1053"/>
      <c r="Q222" s="1053"/>
      <c r="R222" s="1031">
        <f t="shared" si="171"/>
        <v>0</v>
      </c>
      <c r="S222" s="742">
        <f t="shared" si="172"/>
        <v>0</v>
      </c>
      <c r="W222" s="1032">
        <f t="shared" si="173"/>
        <v>0</v>
      </c>
      <c r="X222" s="1032">
        <f t="shared" si="174"/>
        <v>0</v>
      </c>
      <c r="Z222" s="1032">
        <f t="shared" si="175"/>
        <v>0</v>
      </c>
      <c r="AA222" s="1032">
        <f t="shared" si="176"/>
        <v>0</v>
      </c>
      <c r="AB222" s="863" t="e">
        <f t="shared" si="177"/>
        <v>#DIV/0!</v>
      </c>
    </row>
    <row r="223" spans="1:28" s="1019" customFormat="1" ht="15" thickBot="1" x14ac:dyDescent="0.35">
      <c r="A223" s="1033"/>
      <c r="B223" s="1034" t="s">
        <v>1427</v>
      </c>
      <c r="C223" s="1035"/>
      <c r="D223" s="874"/>
      <c r="E223" s="1037"/>
      <c r="F223" s="1038">
        <f>SUM(F215:F222)</f>
        <v>0</v>
      </c>
      <c r="G223" s="1038">
        <f t="shared" ref="G223:R223" si="178">SUM(G215:G222)</f>
        <v>0</v>
      </c>
      <c r="H223" s="1038">
        <f t="shared" si="178"/>
        <v>0</v>
      </c>
      <c r="I223" s="1038">
        <f t="shared" si="178"/>
        <v>0</v>
      </c>
      <c r="J223" s="1038">
        <f t="shared" si="178"/>
        <v>0</v>
      </c>
      <c r="K223" s="1038">
        <f t="shared" si="178"/>
        <v>0</v>
      </c>
      <c r="L223" s="1038">
        <f t="shared" si="178"/>
        <v>0</v>
      </c>
      <c r="M223" s="1038">
        <f t="shared" si="178"/>
        <v>0</v>
      </c>
      <c r="N223" s="1038">
        <f t="shared" si="178"/>
        <v>0</v>
      </c>
      <c r="O223" s="1038">
        <f t="shared" si="178"/>
        <v>0</v>
      </c>
      <c r="P223" s="1038">
        <f t="shared" si="178"/>
        <v>0</v>
      </c>
      <c r="Q223" s="1038">
        <f t="shared" si="178"/>
        <v>0</v>
      </c>
      <c r="R223" s="1038">
        <f t="shared" si="178"/>
        <v>0</v>
      </c>
      <c r="S223" s="750">
        <f>SUM(S215:S222)</f>
        <v>0</v>
      </c>
      <c r="T223" s="1017"/>
      <c r="U223" s="1017"/>
      <c r="V223" s="1017"/>
      <c r="W223" s="1050">
        <f>SUM(W215:W222)</f>
        <v>0</v>
      </c>
      <c r="X223" s="1050">
        <f>SUM(X215:X222)</f>
        <v>0</v>
      </c>
      <c r="Z223" s="1040">
        <f>SUM(Z215:Z222)</f>
        <v>0</v>
      </c>
      <c r="AA223" s="1040">
        <f>SUM(AA215:AA222)</f>
        <v>0</v>
      </c>
      <c r="AB223" s="752" t="e">
        <f>Z223/(Z223+AA223)</f>
        <v>#DIV/0!</v>
      </c>
    </row>
    <row r="224" spans="1:28" ht="9.9499999999999993" customHeight="1" x14ac:dyDescent="0.3">
      <c r="A224" s="1051"/>
      <c r="B224" s="1052"/>
      <c r="C224" s="1069"/>
      <c r="D224" s="876"/>
      <c r="E224" s="1030"/>
      <c r="F224" s="1053"/>
      <c r="G224" s="1053"/>
      <c r="H224" s="1053"/>
      <c r="I224" s="1053"/>
      <c r="J224" s="1053"/>
      <c r="K224" s="1053"/>
      <c r="L224" s="1053"/>
      <c r="M224" s="1053"/>
      <c r="N224" s="1053"/>
      <c r="O224" s="1053"/>
      <c r="P224" s="1053"/>
      <c r="Q224" s="1053"/>
      <c r="R224" s="1053"/>
      <c r="S224" s="788"/>
      <c r="W224" s="1076"/>
      <c r="X224" s="1076"/>
      <c r="Z224" s="1076"/>
      <c r="AA224" s="1076"/>
      <c r="AB224" s="744"/>
    </row>
    <row r="225" spans="1:28" ht="15" thickBot="1" x14ac:dyDescent="0.35">
      <c r="A225" s="1055"/>
      <c r="B225" s="1159" t="s">
        <v>1428</v>
      </c>
      <c r="C225" s="1160"/>
      <c r="D225" s="877"/>
      <c r="E225" s="1059"/>
      <c r="F225" s="1058">
        <f t="shared" ref="F225:S225" si="179">SUM(F194,F214,F223)</f>
        <v>0</v>
      </c>
      <c r="G225" s="1058">
        <f t="shared" si="179"/>
        <v>0</v>
      </c>
      <c r="H225" s="1058">
        <f t="shared" si="179"/>
        <v>0</v>
      </c>
      <c r="I225" s="1058">
        <f t="shared" si="179"/>
        <v>0</v>
      </c>
      <c r="J225" s="1058">
        <f t="shared" si="179"/>
        <v>0</v>
      </c>
      <c r="K225" s="1058">
        <f t="shared" si="179"/>
        <v>0</v>
      </c>
      <c r="L225" s="1058">
        <f t="shared" si="179"/>
        <v>0</v>
      </c>
      <c r="M225" s="1058">
        <f t="shared" si="179"/>
        <v>0</v>
      </c>
      <c r="N225" s="1058">
        <f t="shared" si="179"/>
        <v>0</v>
      </c>
      <c r="O225" s="1058">
        <f t="shared" si="179"/>
        <v>0</v>
      </c>
      <c r="P225" s="1058">
        <f t="shared" si="179"/>
        <v>0</v>
      </c>
      <c r="Q225" s="1058">
        <f t="shared" si="179"/>
        <v>0</v>
      </c>
      <c r="R225" s="1058">
        <f t="shared" si="179"/>
        <v>0</v>
      </c>
      <c r="S225" s="768">
        <f t="shared" si="179"/>
        <v>0</v>
      </c>
      <c r="W225" s="1058">
        <f>SUM(W194,W214,W223)</f>
        <v>0</v>
      </c>
      <c r="X225" s="1058">
        <f>SUM(X194,X214,X223)</f>
        <v>0</v>
      </c>
      <c r="Z225" s="1058">
        <f>SUM(Z194,Z214,Z223)</f>
        <v>0</v>
      </c>
      <c r="AA225" s="1058">
        <f>SUM(AA194,AA214,AA223)</f>
        <v>0</v>
      </c>
      <c r="AB225" s="1141" t="e">
        <f t="shared" ref="AB225" si="180">Z225/(AA225+Z225)</f>
        <v>#DIV/0!</v>
      </c>
    </row>
    <row r="226" spans="1:28" ht="14.25" x14ac:dyDescent="0.3">
      <c r="A226" s="1077"/>
      <c r="B226" s="1052"/>
      <c r="C226" s="1028"/>
      <c r="D226" s="876"/>
      <c r="E226" s="1079"/>
      <c r="F226" s="1053"/>
      <c r="G226" s="1053"/>
      <c r="H226" s="1053"/>
      <c r="I226" s="1053"/>
      <c r="J226" s="1053"/>
      <c r="K226" s="1053"/>
      <c r="L226" s="1053"/>
      <c r="M226" s="1053"/>
      <c r="N226" s="1053"/>
      <c r="O226" s="1053"/>
      <c r="P226" s="1053"/>
      <c r="Q226" s="1053"/>
      <c r="R226" s="1053"/>
      <c r="S226" s="788"/>
      <c r="W226" s="1028"/>
      <c r="X226" s="1028"/>
      <c r="Z226" s="1028"/>
      <c r="AA226" s="1028"/>
      <c r="AB226" s="744"/>
    </row>
    <row r="227" spans="1:28" ht="14.25" x14ac:dyDescent="0.3">
      <c r="A227" s="1021">
        <v>8</v>
      </c>
      <c r="B227" s="1081" t="s">
        <v>194</v>
      </c>
      <c r="C227" s="1023"/>
      <c r="D227" s="872"/>
      <c r="E227" s="1024"/>
      <c r="F227" s="1067"/>
      <c r="G227" s="1067"/>
      <c r="H227" s="1067"/>
      <c r="I227" s="1067"/>
      <c r="J227" s="1067"/>
      <c r="K227" s="1067"/>
      <c r="L227" s="1067"/>
      <c r="M227" s="1067"/>
      <c r="N227" s="1067"/>
      <c r="O227" s="1067"/>
      <c r="P227" s="1067"/>
      <c r="Q227" s="1067"/>
      <c r="R227" s="1025"/>
      <c r="S227" s="792"/>
      <c r="W227" s="1023"/>
      <c r="X227" s="1023"/>
      <c r="Z227" s="1023"/>
      <c r="AA227" s="1023"/>
      <c r="AB227" s="735"/>
    </row>
    <row r="228" spans="1:28" ht="14.25" x14ac:dyDescent="0.3">
      <c r="A228" s="1026">
        <v>8.1</v>
      </c>
      <c r="B228" s="1027" t="s">
        <v>195</v>
      </c>
      <c r="C228" s="1099">
        <f>'24. M&amp;E Staff Loading'!C228</f>
        <v>0</v>
      </c>
      <c r="D228" s="873">
        <f>'24. M&amp;E Staff Loading'!D228</f>
        <v>0</v>
      </c>
      <c r="E228" s="1100">
        <f>'24. M&amp;E Staff Loading'!E228</f>
        <v>0</v>
      </c>
      <c r="F228" s="1053"/>
      <c r="G228" s="1053"/>
      <c r="H228" s="1053"/>
      <c r="I228" s="1053"/>
      <c r="J228" s="1053"/>
      <c r="K228" s="1053"/>
      <c r="L228" s="1053"/>
      <c r="M228" s="1053"/>
      <c r="N228" s="1053"/>
      <c r="O228" s="1053"/>
      <c r="P228" s="1053"/>
      <c r="Q228" s="1053"/>
      <c r="R228" s="1031">
        <f t="shared" ref="R228:R232" si="181">SUM(F228:Q228)</f>
        <v>0</v>
      </c>
      <c r="S228" s="742">
        <f>D228*R228</f>
        <v>0</v>
      </c>
      <c r="W228" s="1032">
        <f>X228/$U$7</f>
        <v>0</v>
      </c>
      <c r="X228" s="1032">
        <f>R228/12</f>
        <v>0</v>
      </c>
      <c r="Z228" s="1032">
        <f>IF($E228="Y",$R228,0)</f>
        <v>0</v>
      </c>
      <c r="AA228" s="1032">
        <f>IF($E228="N",$R228,0)</f>
        <v>0</v>
      </c>
      <c r="AB228" s="863" t="e">
        <f>Z228/(AA228+Z228)</f>
        <v>#DIV/0!</v>
      </c>
    </row>
    <row r="229" spans="1:28" s="1039" customFormat="1" ht="14.25" x14ac:dyDescent="0.3">
      <c r="A229" s="1026"/>
      <c r="B229" s="1027"/>
      <c r="C229" s="1099" t="str">
        <f>'24. M&amp;E Staff Loading'!C229</f>
        <v>M&amp;E Innovation Lead</v>
      </c>
      <c r="D229" s="873">
        <f>'24. M&amp;E Staff Loading'!D229</f>
        <v>261</v>
      </c>
      <c r="E229" s="1100" t="str">
        <f>'24. M&amp;E Staff Loading'!E229</f>
        <v>N</v>
      </c>
      <c r="F229" s="1053">
        <v>51.449999999999996</v>
      </c>
      <c r="G229" s="1053">
        <v>51.449999999999996</v>
      </c>
      <c r="H229" s="1053">
        <v>51.449999999999996</v>
      </c>
      <c r="I229" s="1053">
        <v>51.449999999999996</v>
      </c>
      <c r="J229" s="1053">
        <v>51.449999999999996</v>
      </c>
      <c r="K229" s="1053">
        <v>51.449999999999996</v>
      </c>
      <c r="L229" s="1053">
        <v>51.449999999999996</v>
      </c>
      <c r="M229" s="1053">
        <v>51.449999999999996</v>
      </c>
      <c r="N229" s="1053">
        <v>51.449999999999996</v>
      </c>
      <c r="O229" s="1053">
        <v>51.449999999999996</v>
      </c>
      <c r="P229" s="1053">
        <v>51.449999999999996</v>
      </c>
      <c r="Q229" s="1053">
        <v>51.449999999999996</v>
      </c>
      <c r="R229" s="1031">
        <f t="shared" si="181"/>
        <v>617.40000000000009</v>
      </c>
      <c r="S229" s="742">
        <f t="shared" ref="S229:S232" si="182">D229*R229</f>
        <v>161141.40000000002</v>
      </c>
      <c r="T229" s="1082"/>
      <c r="U229" s="1082"/>
      <c r="V229" s="1082"/>
      <c r="W229" s="1032">
        <f t="shared" ref="W229:W232" si="183">X229/$U$7</f>
        <v>0.30870000000000009</v>
      </c>
      <c r="X229" s="1032">
        <f t="shared" ref="X229:X232" si="184">R229/12</f>
        <v>51.45000000000001</v>
      </c>
      <c r="Z229" s="1032">
        <f t="shared" ref="Z229:Z232" si="185">IF($E229="Y",$R229,0)</f>
        <v>0</v>
      </c>
      <c r="AA229" s="1032">
        <f t="shared" ref="AA229:AA232" si="186">IF($E229="N",$R229,0)</f>
        <v>617.40000000000009</v>
      </c>
      <c r="AB229" s="863">
        <f t="shared" ref="AB229:AB232" si="187">Z229/(AA229+Z229)</f>
        <v>0</v>
      </c>
    </row>
    <row r="230" spans="1:28" s="1039" customFormat="1" ht="14.25" x14ac:dyDescent="0.3">
      <c r="A230" s="1026"/>
      <c r="B230" s="1027"/>
      <c r="C230" s="1099" t="str">
        <f>'24. M&amp;E Staff Loading'!C230</f>
        <v>M&amp;E Lead Innovation Consultant - On</v>
      </c>
      <c r="D230" s="873">
        <f>'24. M&amp;E Staff Loading'!D230</f>
        <v>256</v>
      </c>
      <c r="E230" s="1100" t="str">
        <f>'24. M&amp;E Staff Loading'!E230</f>
        <v>N</v>
      </c>
      <c r="F230" s="1053">
        <v>150</v>
      </c>
      <c r="G230" s="1053">
        <v>150</v>
      </c>
      <c r="H230" s="1053">
        <v>150</v>
      </c>
      <c r="I230" s="1053">
        <v>150</v>
      </c>
      <c r="J230" s="1053">
        <v>150</v>
      </c>
      <c r="K230" s="1053">
        <v>150</v>
      </c>
      <c r="L230" s="1053">
        <v>150</v>
      </c>
      <c r="M230" s="1053">
        <v>150</v>
      </c>
      <c r="N230" s="1053">
        <v>150</v>
      </c>
      <c r="O230" s="1053">
        <v>150</v>
      </c>
      <c r="P230" s="1053">
        <v>150</v>
      </c>
      <c r="Q230" s="1053">
        <v>150</v>
      </c>
      <c r="R230" s="1031">
        <f t="shared" si="181"/>
        <v>1800</v>
      </c>
      <c r="S230" s="742">
        <f t="shared" si="182"/>
        <v>460800</v>
      </c>
      <c r="T230" s="1082"/>
      <c r="U230" s="1082"/>
      <c r="V230" s="1082"/>
      <c r="W230" s="1032">
        <f t="shared" si="183"/>
        <v>0.9</v>
      </c>
      <c r="X230" s="1032">
        <f t="shared" si="184"/>
        <v>150</v>
      </c>
      <c r="Z230" s="1032">
        <f t="shared" si="185"/>
        <v>0</v>
      </c>
      <c r="AA230" s="1032">
        <f t="shared" si="186"/>
        <v>1800</v>
      </c>
      <c r="AB230" s="863">
        <f t="shared" si="187"/>
        <v>0</v>
      </c>
    </row>
    <row r="231" spans="1:28" ht="14.25" x14ac:dyDescent="0.3">
      <c r="A231" s="1026"/>
      <c r="B231" s="1027"/>
      <c r="C231" s="1099">
        <f>'24. M&amp;E Staff Loading'!C231</f>
        <v>0</v>
      </c>
      <c r="D231" s="873">
        <f>'24. M&amp;E Staff Loading'!D231</f>
        <v>0</v>
      </c>
      <c r="E231" s="1100">
        <f>'24. M&amp;E Staff Loading'!E231</f>
        <v>0</v>
      </c>
      <c r="F231" s="1053"/>
      <c r="G231" s="1053"/>
      <c r="H231" s="1053"/>
      <c r="I231" s="1053"/>
      <c r="J231" s="1053"/>
      <c r="K231" s="1053"/>
      <c r="L231" s="1053"/>
      <c r="M231" s="1053"/>
      <c r="N231" s="1053"/>
      <c r="O231" s="1053"/>
      <c r="P231" s="1053"/>
      <c r="Q231" s="1053"/>
      <c r="R231" s="1031">
        <f t="shared" si="181"/>
        <v>0</v>
      </c>
      <c r="S231" s="742">
        <f t="shared" si="182"/>
        <v>0</v>
      </c>
      <c r="T231" s="1082"/>
      <c r="U231" s="1082"/>
      <c r="V231" s="1082"/>
      <c r="W231" s="1032">
        <f t="shared" si="183"/>
        <v>0</v>
      </c>
      <c r="X231" s="1032">
        <f t="shared" si="184"/>
        <v>0</v>
      </c>
      <c r="Z231" s="1032">
        <f t="shared" si="185"/>
        <v>0</v>
      </c>
      <c r="AA231" s="1032">
        <f t="shared" si="186"/>
        <v>0</v>
      </c>
      <c r="AB231" s="863" t="e">
        <f t="shared" si="187"/>
        <v>#DIV/0!</v>
      </c>
    </row>
    <row r="232" spans="1:28" ht="14.25" x14ac:dyDescent="0.3">
      <c r="A232" s="1026"/>
      <c r="B232" s="1027"/>
      <c r="C232" s="1099">
        <f>'24. M&amp;E Staff Loading'!C232</f>
        <v>0</v>
      </c>
      <c r="D232" s="873">
        <f>'24. M&amp;E Staff Loading'!D232</f>
        <v>0</v>
      </c>
      <c r="E232" s="1100">
        <f>'24. M&amp;E Staff Loading'!E232</f>
        <v>0</v>
      </c>
      <c r="F232" s="1053"/>
      <c r="G232" s="1053"/>
      <c r="H232" s="1053"/>
      <c r="I232" s="1053"/>
      <c r="J232" s="1053"/>
      <c r="K232" s="1053"/>
      <c r="L232" s="1053"/>
      <c r="M232" s="1053"/>
      <c r="N232" s="1053"/>
      <c r="O232" s="1053"/>
      <c r="P232" s="1053"/>
      <c r="Q232" s="1053"/>
      <c r="R232" s="1031">
        <f t="shared" si="181"/>
        <v>0</v>
      </c>
      <c r="S232" s="742">
        <f t="shared" si="182"/>
        <v>0</v>
      </c>
      <c r="T232" s="1082"/>
      <c r="U232" s="1082"/>
      <c r="V232" s="1082"/>
      <c r="W232" s="1032">
        <f t="shared" si="183"/>
        <v>0</v>
      </c>
      <c r="X232" s="1032">
        <f t="shared" si="184"/>
        <v>0</v>
      </c>
      <c r="Z232" s="1032">
        <f t="shared" si="185"/>
        <v>0</v>
      </c>
      <c r="AA232" s="1032">
        <f t="shared" si="186"/>
        <v>0</v>
      </c>
      <c r="AB232" s="863" t="e">
        <f t="shared" si="187"/>
        <v>#DIV/0!</v>
      </c>
    </row>
    <row r="233" spans="1:28" ht="15" thickBot="1" x14ac:dyDescent="0.35">
      <c r="A233" s="1033"/>
      <c r="B233" s="1034" t="s">
        <v>196</v>
      </c>
      <c r="C233" s="1035"/>
      <c r="D233" s="874"/>
      <c r="E233" s="1037"/>
      <c r="F233" s="1038">
        <f>SUM(F228:F232)</f>
        <v>201.45</v>
      </c>
      <c r="G233" s="1038">
        <f t="shared" ref="G233:R233" si="188">SUM(G228:G232)</f>
        <v>201.45</v>
      </c>
      <c r="H233" s="1038">
        <f t="shared" si="188"/>
        <v>201.45</v>
      </c>
      <c r="I233" s="1038">
        <f t="shared" si="188"/>
        <v>201.45</v>
      </c>
      <c r="J233" s="1038">
        <f t="shared" si="188"/>
        <v>201.45</v>
      </c>
      <c r="K233" s="1038">
        <f t="shared" si="188"/>
        <v>201.45</v>
      </c>
      <c r="L233" s="1038">
        <f t="shared" si="188"/>
        <v>201.45</v>
      </c>
      <c r="M233" s="1038">
        <f t="shared" si="188"/>
        <v>201.45</v>
      </c>
      <c r="N233" s="1038">
        <f t="shared" si="188"/>
        <v>201.45</v>
      </c>
      <c r="O233" s="1038">
        <f t="shared" si="188"/>
        <v>201.45</v>
      </c>
      <c r="P233" s="1038">
        <f t="shared" si="188"/>
        <v>201.45</v>
      </c>
      <c r="Q233" s="1038">
        <f t="shared" si="188"/>
        <v>201.45</v>
      </c>
      <c r="R233" s="1038">
        <f t="shared" si="188"/>
        <v>2417.4</v>
      </c>
      <c r="S233" s="750">
        <f>SUM(S228:S232)</f>
        <v>621941.4</v>
      </c>
      <c r="T233" s="1082"/>
      <c r="U233" s="1082"/>
      <c r="V233" s="1082"/>
      <c r="W233" s="1050">
        <f>SUM(W228:W232)</f>
        <v>1.2087000000000001</v>
      </c>
      <c r="X233" s="1050">
        <f>SUM(X228:X232)</f>
        <v>201.45000000000002</v>
      </c>
      <c r="Z233" s="1040">
        <f>SUM(Z228:Z232)</f>
        <v>0</v>
      </c>
      <c r="AA233" s="1040">
        <f>SUM(AA228:AA232)</f>
        <v>2417.4</v>
      </c>
      <c r="AB233" s="752">
        <f>Z233/(Z233+AA233)</f>
        <v>0</v>
      </c>
    </row>
    <row r="234" spans="1:28" ht="14.25" x14ac:dyDescent="0.3">
      <c r="A234" s="1026">
        <v>8.1999999999999993</v>
      </c>
      <c r="B234" s="1027" t="s">
        <v>1432</v>
      </c>
      <c r="C234" s="1099">
        <f>'24. M&amp;E Staff Loading'!C234</f>
        <v>0</v>
      </c>
      <c r="D234" s="873">
        <f>'24. M&amp;E Staff Loading'!D234</f>
        <v>0</v>
      </c>
      <c r="E234" s="1100">
        <f>'24. M&amp;E Staff Loading'!E234</f>
        <v>0</v>
      </c>
      <c r="F234" s="1053"/>
      <c r="G234" s="1053"/>
      <c r="H234" s="1053"/>
      <c r="I234" s="1053"/>
      <c r="J234" s="1053"/>
      <c r="K234" s="1053"/>
      <c r="L234" s="1053"/>
      <c r="M234" s="1053"/>
      <c r="N234" s="1053"/>
      <c r="O234" s="1053"/>
      <c r="P234" s="1053"/>
      <c r="Q234" s="1053"/>
      <c r="R234" s="1031">
        <f t="shared" ref="R234:R238" si="189">SUM(F234:Q234)</f>
        <v>0</v>
      </c>
      <c r="S234" s="742">
        <f>D234*R234</f>
        <v>0</v>
      </c>
      <c r="T234" s="1082"/>
      <c r="U234" s="1082"/>
      <c r="V234" s="1082"/>
      <c r="W234" s="1032">
        <f>X234/$U$7</f>
        <v>0</v>
      </c>
      <c r="X234" s="1032">
        <f>R234/12</f>
        <v>0</v>
      </c>
      <c r="Z234" s="1032">
        <f>IF($E234="Y",$R234,0)</f>
        <v>0</v>
      </c>
      <c r="AA234" s="1032">
        <f>IF($E234="N",$R234,0)</f>
        <v>0</v>
      </c>
      <c r="AB234" s="863" t="e">
        <f>Z234/(AA234+Z234)</f>
        <v>#DIV/0!</v>
      </c>
    </row>
    <row r="235" spans="1:28" s="1039" customFormat="1" ht="14.25" x14ac:dyDescent="0.3">
      <c r="A235" s="1026"/>
      <c r="B235" s="1027"/>
      <c r="C235" s="1099" t="str">
        <f>'24. M&amp;E Staff Loading'!C235</f>
        <v>M&amp;E Sr. Innovation Consultant - On</v>
      </c>
      <c r="D235" s="873">
        <f>'24. M&amp;E Staff Loading'!D235</f>
        <v>144</v>
      </c>
      <c r="E235" s="1100" t="str">
        <f>'24. M&amp;E Staff Loading'!E235</f>
        <v>N</v>
      </c>
      <c r="F235" s="1053">
        <v>149.61333333333332</v>
      </c>
      <c r="G235" s="1053">
        <v>149.61333333333332</v>
      </c>
      <c r="H235" s="1053">
        <v>149.61333333333332</v>
      </c>
      <c r="I235" s="1053">
        <v>149.61333333333332</v>
      </c>
      <c r="J235" s="1053">
        <v>149.61333333333332</v>
      </c>
      <c r="K235" s="1053">
        <v>149.61333333333332</v>
      </c>
      <c r="L235" s="1053">
        <v>149.61333333333332</v>
      </c>
      <c r="M235" s="1053">
        <v>149.61333333333332</v>
      </c>
      <c r="N235" s="1053">
        <v>149.61333333333332</v>
      </c>
      <c r="O235" s="1053">
        <v>149.61333333333332</v>
      </c>
      <c r="P235" s="1053">
        <v>149.61333333333332</v>
      </c>
      <c r="Q235" s="1053">
        <v>149.61333333333332</v>
      </c>
      <c r="R235" s="1031">
        <f t="shared" si="189"/>
        <v>1795.3599999999994</v>
      </c>
      <c r="S235" s="742">
        <f t="shared" ref="S235:S238" si="190">D235*R235</f>
        <v>258531.83999999991</v>
      </c>
      <c r="T235" s="1082"/>
      <c r="U235" s="1082"/>
      <c r="V235" s="1082"/>
      <c r="W235" s="1032">
        <f t="shared" ref="W235:W238" si="191">X235/$U$7</f>
        <v>0.89767999999999981</v>
      </c>
      <c r="X235" s="1032">
        <f t="shared" ref="X235:X238" si="192">R235/12</f>
        <v>149.61333333333329</v>
      </c>
      <c r="Z235" s="1032">
        <f t="shared" ref="Z235:Z238" si="193">IF($E235="Y",$R235,0)</f>
        <v>0</v>
      </c>
      <c r="AA235" s="1032">
        <f t="shared" ref="AA235:AA238" si="194">IF($E235="N",$R235,0)</f>
        <v>1795.3599999999994</v>
      </c>
      <c r="AB235" s="863">
        <f t="shared" ref="AB235:AB238" si="195">Z235/(AA235+Z235)</f>
        <v>0</v>
      </c>
    </row>
    <row r="236" spans="1:28" ht="14.25" x14ac:dyDescent="0.3">
      <c r="A236" s="1026"/>
      <c r="B236" s="1027"/>
      <c r="C236" s="1099">
        <f>'24. M&amp;E Staff Loading'!C236</f>
        <v>0</v>
      </c>
      <c r="D236" s="873">
        <f>'24. M&amp;E Staff Loading'!D236</f>
        <v>0</v>
      </c>
      <c r="E236" s="1100">
        <f>'24. M&amp;E Staff Loading'!E236</f>
        <v>0</v>
      </c>
      <c r="F236" s="1053"/>
      <c r="G236" s="1053"/>
      <c r="H236" s="1053"/>
      <c r="I236" s="1053"/>
      <c r="J236" s="1053"/>
      <c r="K236" s="1053"/>
      <c r="L236" s="1053"/>
      <c r="M236" s="1053"/>
      <c r="N236" s="1053"/>
      <c r="O236" s="1053"/>
      <c r="P236" s="1053"/>
      <c r="Q236" s="1053"/>
      <c r="R236" s="1031">
        <f t="shared" si="189"/>
        <v>0</v>
      </c>
      <c r="S236" s="742">
        <f t="shared" si="190"/>
        <v>0</v>
      </c>
      <c r="T236" s="1082"/>
      <c r="U236" s="1082"/>
      <c r="V236" s="1082"/>
      <c r="W236" s="1032">
        <f t="shared" si="191"/>
        <v>0</v>
      </c>
      <c r="X236" s="1032">
        <f t="shared" si="192"/>
        <v>0</v>
      </c>
      <c r="Z236" s="1032">
        <f t="shared" si="193"/>
        <v>0</v>
      </c>
      <c r="AA236" s="1032">
        <f t="shared" si="194"/>
        <v>0</v>
      </c>
      <c r="AB236" s="863" t="e">
        <f t="shared" si="195"/>
        <v>#DIV/0!</v>
      </c>
    </row>
    <row r="237" spans="1:28" ht="14.25" x14ac:dyDescent="0.3">
      <c r="A237" s="1026"/>
      <c r="B237" s="1027"/>
      <c r="C237" s="1099">
        <f>'24. M&amp;E Staff Loading'!C237</f>
        <v>0</v>
      </c>
      <c r="D237" s="873">
        <f>'24. M&amp;E Staff Loading'!D237</f>
        <v>0</v>
      </c>
      <c r="E237" s="1100">
        <f>'24. M&amp;E Staff Loading'!E237</f>
        <v>0</v>
      </c>
      <c r="F237" s="1053"/>
      <c r="G237" s="1053"/>
      <c r="H237" s="1053"/>
      <c r="I237" s="1053"/>
      <c r="J237" s="1053"/>
      <c r="K237" s="1053"/>
      <c r="L237" s="1053"/>
      <c r="M237" s="1053"/>
      <c r="N237" s="1053"/>
      <c r="O237" s="1053"/>
      <c r="P237" s="1053"/>
      <c r="Q237" s="1053"/>
      <c r="R237" s="1031">
        <f t="shared" si="189"/>
        <v>0</v>
      </c>
      <c r="S237" s="742">
        <f t="shared" si="190"/>
        <v>0</v>
      </c>
      <c r="T237" s="1082"/>
      <c r="U237" s="1082"/>
      <c r="V237" s="1082"/>
      <c r="W237" s="1032">
        <f t="shared" si="191"/>
        <v>0</v>
      </c>
      <c r="X237" s="1032">
        <f t="shared" si="192"/>
        <v>0</v>
      </c>
      <c r="Z237" s="1032">
        <f t="shared" si="193"/>
        <v>0</v>
      </c>
      <c r="AA237" s="1032">
        <f t="shared" si="194"/>
        <v>0</v>
      </c>
      <c r="AB237" s="863" t="e">
        <f t="shared" si="195"/>
        <v>#DIV/0!</v>
      </c>
    </row>
    <row r="238" spans="1:28" ht="14.25" x14ac:dyDescent="0.3">
      <c r="A238" s="1026"/>
      <c r="B238" s="1027"/>
      <c r="C238" s="1099">
        <f>'24. M&amp;E Staff Loading'!C238</f>
        <v>0</v>
      </c>
      <c r="D238" s="873">
        <f>'24. M&amp;E Staff Loading'!D238</f>
        <v>0</v>
      </c>
      <c r="E238" s="1100">
        <f>'24. M&amp;E Staff Loading'!E238</f>
        <v>0</v>
      </c>
      <c r="F238" s="1053"/>
      <c r="G238" s="1053"/>
      <c r="H238" s="1053"/>
      <c r="I238" s="1053"/>
      <c r="J238" s="1053"/>
      <c r="K238" s="1053"/>
      <c r="L238" s="1053"/>
      <c r="M238" s="1053"/>
      <c r="N238" s="1053"/>
      <c r="O238" s="1053"/>
      <c r="P238" s="1053"/>
      <c r="Q238" s="1053"/>
      <c r="R238" s="1031">
        <f t="shared" si="189"/>
        <v>0</v>
      </c>
      <c r="S238" s="742">
        <f t="shared" si="190"/>
        <v>0</v>
      </c>
      <c r="T238" s="1082"/>
      <c r="U238" s="1082"/>
      <c r="V238" s="1082"/>
      <c r="W238" s="1032">
        <f t="shared" si="191"/>
        <v>0</v>
      </c>
      <c r="X238" s="1032">
        <f t="shared" si="192"/>
        <v>0</v>
      </c>
      <c r="Z238" s="1032">
        <f t="shared" si="193"/>
        <v>0</v>
      </c>
      <c r="AA238" s="1032">
        <f t="shared" si="194"/>
        <v>0</v>
      </c>
      <c r="AB238" s="863" t="e">
        <f t="shared" si="195"/>
        <v>#DIV/0!</v>
      </c>
    </row>
    <row r="239" spans="1:28" ht="15" thickBot="1" x14ac:dyDescent="0.35">
      <c r="A239" s="1033"/>
      <c r="B239" s="1034" t="s">
        <v>1433</v>
      </c>
      <c r="C239" s="1035"/>
      <c r="D239" s="874"/>
      <c r="E239" s="1037"/>
      <c r="F239" s="1038">
        <f>SUM(F234:F238)</f>
        <v>149.61333333333332</v>
      </c>
      <c r="G239" s="1038">
        <f t="shared" ref="G239:R239" si="196">SUM(G234:G238)</f>
        <v>149.61333333333332</v>
      </c>
      <c r="H239" s="1038">
        <f t="shared" si="196"/>
        <v>149.61333333333332</v>
      </c>
      <c r="I239" s="1038">
        <f t="shared" si="196"/>
        <v>149.61333333333332</v>
      </c>
      <c r="J239" s="1038">
        <f t="shared" si="196"/>
        <v>149.61333333333332</v>
      </c>
      <c r="K239" s="1038">
        <f t="shared" si="196"/>
        <v>149.61333333333332</v>
      </c>
      <c r="L239" s="1038">
        <f t="shared" si="196"/>
        <v>149.61333333333332</v>
      </c>
      <c r="M239" s="1038">
        <f t="shared" si="196"/>
        <v>149.61333333333332</v>
      </c>
      <c r="N239" s="1038">
        <f t="shared" si="196"/>
        <v>149.61333333333332</v>
      </c>
      <c r="O239" s="1038">
        <f t="shared" si="196"/>
        <v>149.61333333333332</v>
      </c>
      <c r="P239" s="1038">
        <f t="shared" si="196"/>
        <v>149.61333333333332</v>
      </c>
      <c r="Q239" s="1038">
        <f t="shared" si="196"/>
        <v>149.61333333333332</v>
      </c>
      <c r="R239" s="1038">
        <f t="shared" si="196"/>
        <v>1795.3599999999994</v>
      </c>
      <c r="S239" s="750">
        <f>SUM(S234:S238)</f>
        <v>258531.83999999991</v>
      </c>
      <c r="T239" s="1082"/>
      <c r="U239" s="1082"/>
      <c r="V239" s="1082"/>
      <c r="W239" s="1050">
        <f>SUM(W234:W238)</f>
        <v>0.89767999999999981</v>
      </c>
      <c r="X239" s="1050">
        <f>SUM(X234:X238)</f>
        <v>149.61333333333329</v>
      </c>
      <c r="Z239" s="1040">
        <f>SUM(Z234:Z238)</f>
        <v>0</v>
      </c>
      <c r="AA239" s="1040">
        <f>SUM(AA234:AA238)</f>
        <v>1795.3599999999994</v>
      </c>
      <c r="AB239" s="752">
        <f>Z239/(Z239+AA239)</f>
        <v>0</v>
      </c>
    </row>
    <row r="240" spans="1:28" ht="14.25" x14ac:dyDescent="0.3">
      <c r="A240" s="1026">
        <v>8.3000000000000007</v>
      </c>
      <c r="B240" s="1027" t="s">
        <v>1434</v>
      </c>
      <c r="C240" s="1099">
        <f>'24. M&amp;E Staff Loading'!C240</f>
        <v>0</v>
      </c>
      <c r="D240" s="873">
        <f>'24. M&amp;E Staff Loading'!D240</f>
        <v>0</v>
      </c>
      <c r="E240" s="1100">
        <f>'24. M&amp;E Staff Loading'!E240</f>
        <v>0</v>
      </c>
      <c r="F240" s="1053"/>
      <c r="G240" s="1053"/>
      <c r="H240" s="1053"/>
      <c r="I240" s="1053"/>
      <c r="J240" s="1053"/>
      <c r="K240" s="1053"/>
      <c r="L240" s="1053"/>
      <c r="M240" s="1053"/>
      <c r="N240" s="1053"/>
      <c r="O240" s="1053"/>
      <c r="P240" s="1053"/>
      <c r="Q240" s="1053"/>
      <c r="R240" s="1031">
        <f t="shared" ref="R240:R244" si="197">SUM(F240:Q240)</f>
        <v>0</v>
      </c>
      <c r="S240" s="742">
        <f>D240*R240</f>
        <v>0</v>
      </c>
      <c r="T240" s="1082"/>
      <c r="U240" s="1082"/>
      <c r="V240" s="1082"/>
      <c r="W240" s="1032">
        <f>X240/$U$7</f>
        <v>0</v>
      </c>
      <c r="X240" s="1032">
        <f>R240/12</f>
        <v>0</v>
      </c>
      <c r="Z240" s="1032">
        <f>IF($E240="Y",$R240,0)</f>
        <v>0</v>
      </c>
      <c r="AA240" s="1032">
        <f>IF($E240="N",$R240,0)</f>
        <v>0</v>
      </c>
      <c r="AB240" s="863" t="e">
        <f>Z240/(AA240+Z240)</f>
        <v>#DIV/0!</v>
      </c>
    </row>
    <row r="241" spans="1:28" s="1039" customFormat="1" ht="14.25" x14ac:dyDescent="0.3">
      <c r="A241" s="1026"/>
      <c r="B241" s="1027"/>
      <c r="C241" s="1099" t="str">
        <f>'24. M&amp;E Staff Loading'!C241</f>
        <v>M&amp;E Innovation Pilot - Off</v>
      </c>
      <c r="D241" s="873">
        <f>'24. M&amp;E Staff Loading'!D241</f>
        <v>0</v>
      </c>
      <c r="E241" s="1100" t="str">
        <f>'24. M&amp;E Staff Loading'!E241</f>
        <v>Y</v>
      </c>
      <c r="F241" s="1053">
        <v>200</v>
      </c>
      <c r="G241" s="1053">
        <v>200</v>
      </c>
      <c r="H241" s="1053">
        <v>200</v>
      </c>
      <c r="I241" s="1053">
        <v>200</v>
      </c>
      <c r="J241" s="1053">
        <v>200</v>
      </c>
      <c r="K241" s="1053">
        <v>200</v>
      </c>
      <c r="L241" s="1053">
        <v>200</v>
      </c>
      <c r="M241" s="1053">
        <v>200</v>
      </c>
      <c r="N241" s="1053">
        <v>200</v>
      </c>
      <c r="O241" s="1053">
        <v>200</v>
      </c>
      <c r="P241" s="1053">
        <v>200</v>
      </c>
      <c r="Q241" s="1053">
        <v>200</v>
      </c>
      <c r="R241" s="1031">
        <f t="shared" si="197"/>
        <v>2400</v>
      </c>
      <c r="S241" s="742">
        <f t="shared" ref="S241:S244" si="198">D241*R241</f>
        <v>0</v>
      </c>
      <c r="T241" s="1082"/>
      <c r="U241" s="1082"/>
      <c r="V241" s="1082"/>
      <c r="W241" s="1032">
        <f t="shared" ref="W241:W244" si="199">X241/$U$7</f>
        <v>1.2000000000000002</v>
      </c>
      <c r="X241" s="1032">
        <f t="shared" ref="X241:X244" si="200">R241/12</f>
        <v>200</v>
      </c>
      <c r="Z241" s="1032">
        <f t="shared" ref="Z241:Z244" si="201">IF($E241="Y",$R241,0)</f>
        <v>2400</v>
      </c>
      <c r="AA241" s="1032">
        <f t="shared" ref="AA241:AA244" si="202">IF($E241="N",$R241,0)</f>
        <v>0</v>
      </c>
      <c r="AB241" s="863">
        <f t="shared" ref="AB241:AB244" si="203">Z241/(AA241+Z241)</f>
        <v>1</v>
      </c>
    </row>
    <row r="242" spans="1:28" s="1039" customFormat="1" ht="14.25" x14ac:dyDescent="0.3">
      <c r="A242" s="1026"/>
      <c r="B242" s="1027"/>
      <c r="C242" s="1099" t="str">
        <f>'24. M&amp;E Staff Loading'!C242</f>
        <v>M&amp;E Innovation Pilot - On</v>
      </c>
      <c r="D242" s="873">
        <f>'24. M&amp;E Staff Loading'!D242</f>
        <v>0</v>
      </c>
      <c r="E242" s="1100" t="str">
        <f>'24. M&amp;E Staff Loading'!E242</f>
        <v>N</v>
      </c>
      <c r="F242" s="1053">
        <v>300</v>
      </c>
      <c r="G242" s="1053">
        <v>300</v>
      </c>
      <c r="H242" s="1053">
        <v>300</v>
      </c>
      <c r="I242" s="1053">
        <v>300</v>
      </c>
      <c r="J242" s="1053">
        <v>300</v>
      </c>
      <c r="K242" s="1053">
        <v>300</v>
      </c>
      <c r="L242" s="1053">
        <v>300</v>
      </c>
      <c r="M242" s="1053">
        <v>300</v>
      </c>
      <c r="N242" s="1053">
        <v>300</v>
      </c>
      <c r="O242" s="1053">
        <v>300</v>
      </c>
      <c r="P242" s="1053">
        <v>300</v>
      </c>
      <c r="Q242" s="1053">
        <v>300</v>
      </c>
      <c r="R242" s="1031">
        <f t="shared" si="197"/>
        <v>3600</v>
      </c>
      <c r="S242" s="742">
        <f t="shared" si="198"/>
        <v>0</v>
      </c>
      <c r="T242" s="1082"/>
      <c r="U242" s="1082"/>
      <c r="V242" s="1082"/>
      <c r="W242" s="1032">
        <f t="shared" si="199"/>
        <v>1.8</v>
      </c>
      <c r="X242" s="1032">
        <f t="shared" si="200"/>
        <v>300</v>
      </c>
      <c r="Z242" s="1032">
        <f t="shared" si="201"/>
        <v>0</v>
      </c>
      <c r="AA242" s="1032">
        <f t="shared" si="202"/>
        <v>3600</v>
      </c>
      <c r="AB242" s="863">
        <f t="shared" si="203"/>
        <v>0</v>
      </c>
    </row>
    <row r="243" spans="1:28" ht="14.25" x14ac:dyDescent="0.3">
      <c r="A243" s="1026"/>
      <c r="B243" s="1027"/>
      <c r="C243" s="1099">
        <f>'24. M&amp;E Staff Loading'!C243</f>
        <v>0</v>
      </c>
      <c r="D243" s="873">
        <f>'24. M&amp;E Staff Loading'!D243</f>
        <v>0</v>
      </c>
      <c r="E243" s="1100">
        <f>'24. M&amp;E Staff Loading'!E243</f>
        <v>0</v>
      </c>
      <c r="F243" s="1053"/>
      <c r="G243" s="1053"/>
      <c r="H243" s="1053"/>
      <c r="I243" s="1053"/>
      <c r="J243" s="1053"/>
      <c r="K243" s="1053"/>
      <c r="L243" s="1053"/>
      <c r="M243" s="1053"/>
      <c r="N243" s="1053"/>
      <c r="O243" s="1053"/>
      <c r="P243" s="1053"/>
      <c r="Q243" s="1053"/>
      <c r="R243" s="1031">
        <f t="shared" si="197"/>
        <v>0</v>
      </c>
      <c r="S243" s="742">
        <f t="shared" si="198"/>
        <v>0</v>
      </c>
      <c r="T243" s="1082"/>
      <c r="U243" s="1082"/>
      <c r="V243" s="1082"/>
      <c r="W243" s="1032">
        <f t="shared" si="199"/>
        <v>0</v>
      </c>
      <c r="X243" s="1032">
        <f t="shared" si="200"/>
        <v>0</v>
      </c>
      <c r="Z243" s="1032">
        <f t="shared" si="201"/>
        <v>0</v>
      </c>
      <c r="AA243" s="1032">
        <f t="shared" si="202"/>
        <v>0</v>
      </c>
      <c r="AB243" s="863" t="e">
        <f t="shared" si="203"/>
        <v>#DIV/0!</v>
      </c>
    </row>
    <row r="244" spans="1:28" ht="14.25" x14ac:dyDescent="0.3">
      <c r="A244" s="1026"/>
      <c r="B244" s="1027"/>
      <c r="C244" s="1099">
        <f>'24. M&amp;E Staff Loading'!C244</f>
        <v>0</v>
      </c>
      <c r="D244" s="873">
        <f>'24. M&amp;E Staff Loading'!D244</f>
        <v>0</v>
      </c>
      <c r="E244" s="1100">
        <f>'24. M&amp;E Staff Loading'!E244</f>
        <v>0</v>
      </c>
      <c r="F244" s="1053"/>
      <c r="G244" s="1053"/>
      <c r="H244" s="1053"/>
      <c r="I244" s="1053"/>
      <c r="J244" s="1053"/>
      <c r="K244" s="1053"/>
      <c r="L244" s="1053"/>
      <c r="M244" s="1053"/>
      <c r="N244" s="1053"/>
      <c r="O244" s="1053"/>
      <c r="P244" s="1053"/>
      <c r="Q244" s="1053"/>
      <c r="R244" s="1031">
        <f t="shared" si="197"/>
        <v>0</v>
      </c>
      <c r="S244" s="742">
        <f t="shared" si="198"/>
        <v>0</v>
      </c>
      <c r="T244" s="1082"/>
      <c r="U244" s="1082"/>
      <c r="V244" s="1082"/>
      <c r="W244" s="1032">
        <f t="shared" si="199"/>
        <v>0</v>
      </c>
      <c r="X244" s="1032">
        <f t="shared" si="200"/>
        <v>0</v>
      </c>
      <c r="Z244" s="1032">
        <f t="shared" si="201"/>
        <v>0</v>
      </c>
      <c r="AA244" s="1032">
        <f t="shared" si="202"/>
        <v>0</v>
      </c>
      <c r="AB244" s="863" t="e">
        <f t="shared" si="203"/>
        <v>#DIV/0!</v>
      </c>
    </row>
    <row r="245" spans="1:28" ht="15" thickBot="1" x14ac:dyDescent="0.35">
      <c r="A245" s="1033"/>
      <c r="B245" s="1034" t="s">
        <v>1435</v>
      </c>
      <c r="C245" s="1035"/>
      <c r="D245" s="874"/>
      <c r="E245" s="1037"/>
      <c r="F245" s="1038">
        <f>SUM(F240:F244)</f>
        <v>500</v>
      </c>
      <c r="G245" s="1038">
        <f t="shared" ref="G245:R245" si="204">SUM(G240:G244)</f>
        <v>500</v>
      </c>
      <c r="H245" s="1038">
        <f t="shared" si="204"/>
        <v>500</v>
      </c>
      <c r="I245" s="1038">
        <f t="shared" si="204"/>
        <v>500</v>
      </c>
      <c r="J245" s="1038">
        <f t="shared" si="204"/>
        <v>500</v>
      </c>
      <c r="K245" s="1038">
        <f t="shared" si="204"/>
        <v>500</v>
      </c>
      <c r="L245" s="1038">
        <f t="shared" si="204"/>
        <v>500</v>
      </c>
      <c r="M245" s="1038">
        <f t="shared" si="204"/>
        <v>500</v>
      </c>
      <c r="N245" s="1038">
        <f t="shared" si="204"/>
        <v>500</v>
      </c>
      <c r="O245" s="1038">
        <f t="shared" si="204"/>
        <v>500</v>
      </c>
      <c r="P245" s="1038">
        <f t="shared" si="204"/>
        <v>500</v>
      </c>
      <c r="Q245" s="1038">
        <f t="shared" si="204"/>
        <v>500</v>
      </c>
      <c r="R245" s="1038">
        <f t="shared" si="204"/>
        <v>6000</v>
      </c>
      <c r="S245" s="750">
        <f>SUM(S240:S244)</f>
        <v>0</v>
      </c>
      <c r="T245" s="1082"/>
      <c r="U245" s="1082"/>
      <c r="V245" s="1082"/>
      <c r="W245" s="1050">
        <f>SUM(W240:W244)</f>
        <v>3</v>
      </c>
      <c r="X245" s="1050">
        <f>SUM(X240:X244)</f>
        <v>500</v>
      </c>
      <c r="Z245" s="1040">
        <f>SUM(Z240:Z244)</f>
        <v>2400</v>
      </c>
      <c r="AA245" s="1040">
        <f>SUM(AA240:AA244)</f>
        <v>3600</v>
      </c>
      <c r="AB245" s="752">
        <f>Z245/(Z245+AA245)</f>
        <v>0.4</v>
      </c>
    </row>
    <row r="246" spans="1:28" ht="14.25" x14ac:dyDescent="0.3">
      <c r="A246" s="1026">
        <v>8.4</v>
      </c>
      <c r="B246" s="1027" t="s">
        <v>1436</v>
      </c>
      <c r="C246" s="1099">
        <f>'24. M&amp;E Staff Loading'!C246</f>
        <v>0</v>
      </c>
      <c r="D246" s="873">
        <f>'24. M&amp;E Staff Loading'!D246</f>
        <v>0</v>
      </c>
      <c r="E246" s="1100">
        <f>'24. M&amp;E Staff Loading'!E246</f>
        <v>0</v>
      </c>
      <c r="F246" s="1053"/>
      <c r="G246" s="1053"/>
      <c r="H246" s="1053"/>
      <c r="I246" s="1053"/>
      <c r="J246" s="1053"/>
      <c r="K246" s="1053"/>
      <c r="L246" s="1053"/>
      <c r="M246" s="1053"/>
      <c r="N246" s="1053"/>
      <c r="O246" s="1053"/>
      <c r="P246" s="1053"/>
      <c r="Q246" s="1053"/>
      <c r="R246" s="1031">
        <f t="shared" ref="R246:R251" si="205">SUM(F246:Q246)</f>
        <v>0</v>
      </c>
      <c r="S246" s="742">
        <f>D246*R246</f>
        <v>0</v>
      </c>
      <c r="T246" s="1082"/>
      <c r="U246" s="1082"/>
      <c r="V246" s="1082"/>
      <c r="W246" s="1032">
        <f>X246/$U$7</f>
        <v>0</v>
      </c>
      <c r="X246" s="1032">
        <f>R246/12</f>
        <v>0</v>
      </c>
      <c r="Z246" s="1032">
        <f>IF($E246="Y",$R246,0)</f>
        <v>0</v>
      </c>
      <c r="AA246" s="1032">
        <f>IF($E246="N",$R246,0)</f>
        <v>0</v>
      </c>
      <c r="AB246" s="863" t="e">
        <f>Z246/(AA246+Z246)</f>
        <v>#DIV/0!</v>
      </c>
    </row>
    <row r="247" spans="1:28" s="1039" customFormat="1" ht="14.25" x14ac:dyDescent="0.3">
      <c r="A247" s="1026"/>
      <c r="B247" s="1027"/>
      <c r="C247" s="1099" t="str">
        <f>'24. M&amp;E Staff Loading'!C247</f>
        <v>M&amp;E Innovation Analyst - Off</v>
      </c>
      <c r="D247" s="873">
        <f>'24. M&amp;E Staff Loading'!D247</f>
        <v>58</v>
      </c>
      <c r="E247" s="1100" t="str">
        <f>'24. M&amp;E Staff Loading'!E247</f>
        <v>Y</v>
      </c>
      <c r="F247" s="1053">
        <v>165.96291666666667</v>
      </c>
      <c r="G247" s="1053">
        <v>165.96291666666667</v>
      </c>
      <c r="H247" s="1053">
        <v>165.96291666666667</v>
      </c>
      <c r="I247" s="1053">
        <v>165.96291666666667</v>
      </c>
      <c r="J247" s="1053">
        <v>165.96291666666667</v>
      </c>
      <c r="K247" s="1053">
        <v>165.96291666666667</v>
      </c>
      <c r="L247" s="1053">
        <v>165.96291666666667</v>
      </c>
      <c r="M247" s="1053">
        <v>165.96291666666667</v>
      </c>
      <c r="N247" s="1053">
        <v>165.96291666666667</v>
      </c>
      <c r="O247" s="1053">
        <v>165.96291666666667</v>
      </c>
      <c r="P247" s="1053">
        <v>165.96291666666667</v>
      </c>
      <c r="Q247" s="1053">
        <v>165.96291666666667</v>
      </c>
      <c r="R247" s="1031">
        <f t="shared" si="205"/>
        <v>1991.5549999999996</v>
      </c>
      <c r="S247" s="742">
        <f t="shared" ref="S247:S251" si="206">D247*R247</f>
        <v>115510.18999999997</v>
      </c>
      <c r="T247" s="1082"/>
      <c r="U247" s="1082"/>
      <c r="V247" s="1082"/>
      <c r="W247" s="1032">
        <f t="shared" ref="W247:W251" si="207">X247/$U$7</f>
        <v>0.99577749999999987</v>
      </c>
      <c r="X247" s="1032">
        <f t="shared" ref="X247:X251" si="208">R247/12</f>
        <v>165.96291666666664</v>
      </c>
      <c r="Z247" s="1032">
        <f t="shared" ref="Z247:Z251" si="209">IF($E247="Y",$R247,0)</f>
        <v>1991.5549999999996</v>
      </c>
      <c r="AA247" s="1032">
        <f t="shared" ref="AA247:AA251" si="210">IF($E247="N",$R247,0)</f>
        <v>0</v>
      </c>
      <c r="AB247" s="863">
        <f t="shared" ref="AB247:AB251" si="211">Z247/(AA247+Z247)</f>
        <v>1</v>
      </c>
    </row>
    <row r="248" spans="1:28" s="1039" customFormat="1" ht="14.25" x14ac:dyDescent="0.3">
      <c r="A248" s="1026"/>
      <c r="B248" s="1027"/>
      <c r="C248" s="1099" t="str">
        <f>'24. M&amp;E Staff Loading'!C248</f>
        <v>M&amp;E Innovation Consultant - On</v>
      </c>
      <c r="D248" s="873">
        <f>'24. M&amp;E Staff Loading'!D248</f>
        <v>105</v>
      </c>
      <c r="E248" s="1100" t="str">
        <f>'24. M&amp;E Staff Loading'!E248</f>
        <v>N</v>
      </c>
      <c r="F248" s="1053">
        <v>150.91991666666667</v>
      </c>
      <c r="G248" s="1053">
        <v>150.91991666666667</v>
      </c>
      <c r="H248" s="1053">
        <v>150.91991666666667</v>
      </c>
      <c r="I248" s="1053">
        <v>150.91991666666667</v>
      </c>
      <c r="J248" s="1053">
        <v>150.91991666666667</v>
      </c>
      <c r="K248" s="1053">
        <v>150.91991666666667</v>
      </c>
      <c r="L248" s="1053">
        <v>150.91991666666667</v>
      </c>
      <c r="M248" s="1053">
        <v>150.91991666666667</v>
      </c>
      <c r="N248" s="1053">
        <v>150.91991666666667</v>
      </c>
      <c r="O248" s="1053">
        <v>150.91991666666667</v>
      </c>
      <c r="P248" s="1053">
        <v>150.91991666666667</v>
      </c>
      <c r="Q248" s="1053">
        <v>150.91991666666667</v>
      </c>
      <c r="R248" s="1031">
        <f t="shared" si="205"/>
        <v>1811.0390000000004</v>
      </c>
      <c r="S248" s="742">
        <f t="shared" si="206"/>
        <v>190159.09500000006</v>
      </c>
      <c r="T248" s="1017"/>
      <c r="U248" s="1017"/>
      <c r="V248" s="1017"/>
      <c r="W248" s="1032">
        <f t="shared" si="207"/>
        <v>0.90551950000000025</v>
      </c>
      <c r="X248" s="1032">
        <f t="shared" si="208"/>
        <v>150.91991666666669</v>
      </c>
      <c r="Y248" s="1017"/>
      <c r="Z248" s="1032">
        <f t="shared" si="209"/>
        <v>0</v>
      </c>
      <c r="AA248" s="1032">
        <f t="shared" si="210"/>
        <v>1811.0390000000004</v>
      </c>
      <c r="AB248" s="863">
        <f t="shared" si="211"/>
        <v>0</v>
      </c>
    </row>
    <row r="249" spans="1:28" s="1039" customFormat="1" ht="14.25" x14ac:dyDescent="0.3">
      <c r="A249" s="1026"/>
      <c r="B249" s="1027"/>
      <c r="C249" s="1099" t="str">
        <f>'24. M&amp;E Staff Loading'!C249</f>
        <v>M&amp;E Innovation Sr. Analyst - Off</v>
      </c>
      <c r="D249" s="873">
        <f>'24. M&amp;E Staff Loading'!D249</f>
        <v>66</v>
      </c>
      <c r="E249" s="1100" t="str">
        <f>'24. M&amp;E Staff Loading'!E249</f>
        <v>Y</v>
      </c>
      <c r="F249" s="1053">
        <v>165.96291666666667</v>
      </c>
      <c r="G249" s="1053">
        <v>165.96291666666667</v>
      </c>
      <c r="H249" s="1053">
        <v>165.96291666666667</v>
      </c>
      <c r="I249" s="1053">
        <v>165.96291666666667</v>
      </c>
      <c r="J249" s="1053">
        <v>165.96291666666667</v>
      </c>
      <c r="K249" s="1053">
        <v>165.96291666666667</v>
      </c>
      <c r="L249" s="1053">
        <v>165.96291666666667</v>
      </c>
      <c r="M249" s="1053">
        <v>165.96291666666667</v>
      </c>
      <c r="N249" s="1053">
        <v>165.96291666666667</v>
      </c>
      <c r="O249" s="1053">
        <v>165.96291666666667</v>
      </c>
      <c r="P249" s="1053">
        <v>165.96291666666667</v>
      </c>
      <c r="Q249" s="1053">
        <v>165.96291666666667</v>
      </c>
      <c r="R249" s="1031">
        <f t="shared" si="205"/>
        <v>1991.5549999999996</v>
      </c>
      <c r="S249" s="742">
        <f t="shared" si="206"/>
        <v>131442.62999999998</v>
      </c>
      <c r="T249" s="1082"/>
      <c r="U249" s="1082"/>
      <c r="V249" s="1082"/>
      <c r="W249" s="1032">
        <f t="shared" si="207"/>
        <v>0.99577749999999987</v>
      </c>
      <c r="X249" s="1032">
        <f t="shared" si="208"/>
        <v>165.96291666666664</v>
      </c>
      <c r="Z249" s="1032">
        <f t="shared" si="209"/>
        <v>1991.5549999999996</v>
      </c>
      <c r="AA249" s="1032">
        <f t="shared" si="210"/>
        <v>0</v>
      </c>
      <c r="AB249" s="863">
        <f t="shared" si="211"/>
        <v>1</v>
      </c>
    </row>
    <row r="250" spans="1:28" s="1039" customFormat="1" ht="14.25" x14ac:dyDescent="0.3">
      <c r="A250" s="1026"/>
      <c r="B250" s="1027"/>
      <c r="C250" s="1099" t="str">
        <f>'24. M&amp;E Staff Loading'!C250</f>
        <v>M&amp;E Sr. Innovation Consultant - On</v>
      </c>
      <c r="D250" s="873">
        <f>'24. M&amp;E Staff Loading'!D250</f>
        <v>144</v>
      </c>
      <c r="E250" s="1100" t="str">
        <f>'24. M&amp;E Staff Loading'!E250</f>
        <v>N</v>
      </c>
      <c r="F250" s="1053">
        <v>149.61333333333332</v>
      </c>
      <c r="G250" s="1053">
        <v>149.61333333333332</v>
      </c>
      <c r="H250" s="1053">
        <v>149.61333333333332</v>
      </c>
      <c r="I250" s="1053">
        <v>149.61333333333332</v>
      </c>
      <c r="J250" s="1053">
        <v>149.61333333333332</v>
      </c>
      <c r="K250" s="1053">
        <v>149.61333333333332</v>
      </c>
      <c r="L250" s="1053">
        <v>149.61333333333332</v>
      </c>
      <c r="M250" s="1053">
        <v>149.61333333333332</v>
      </c>
      <c r="N250" s="1053">
        <v>149.61333333333332</v>
      </c>
      <c r="O250" s="1053">
        <v>149.61333333333332</v>
      </c>
      <c r="P250" s="1053">
        <v>149.61333333333332</v>
      </c>
      <c r="Q250" s="1053">
        <v>149.61333333333332</v>
      </c>
      <c r="R250" s="1031">
        <f t="shared" si="205"/>
        <v>1795.3599999999994</v>
      </c>
      <c r="S250" s="742">
        <f t="shared" si="206"/>
        <v>258531.83999999991</v>
      </c>
      <c r="T250" s="1082"/>
      <c r="U250" s="1082"/>
      <c r="V250" s="1082"/>
      <c r="W250" s="1032">
        <f t="shared" si="207"/>
        <v>0.89767999999999981</v>
      </c>
      <c r="X250" s="1032">
        <f t="shared" si="208"/>
        <v>149.61333333333329</v>
      </c>
      <c r="Z250" s="1032">
        <f t="shared" si="209"/>
        <v>0</v>
      </c>
      <c r="AA250" s="1032">
        <f t="shared" si="210"/>
        <v>1795.3599999999994</v>
      </c>
      <c r="AB250" s="863">
        <f t="shared" si="211"/>
        <v>0</v>
      </c>
    </row>
    <row r="251" spans="1:28" ht="9.9499999999999993" customHeight="1" x14ac:dyDescent="0.3">
      <c r="A251" s="1026"/>
      <c r="B251" s="1027"/>
      <c r="C251" s="1099">
        <f>'24. M&amp;E Staff Loading'!C251</f>
        <v>0</v>
      </c>
      <c r="D251" s="873">
        <f>'24. M&amp;E Staff Loading'!D251</f>
        <v>0</v>
      </c>
      <c r="E251" s="1100">
        <f>'24. M&amp;E Staff Loading'!E251</f>
        <v>0</v>
      </c>
      <c r="F251" s="1053"/>
      <c r="G251" s="1053"/>
      <c r="H251" s="1053"/>
      <c r="I251" s="1053"/>
      <c r="J251" s="1053"/>
      <c r="K251" s="1053"/>
      <c r="L251" s="1053"/>
      <c r="M251" s="1053"/>
      <c r="N251" s="1053"/>
      <c r="O251" s="1053"/>
      <c r="P251" s="1053"/>
      <c r="Q251" s="1053"/>
      <c r="R251" s="1031">
        <f t="shared" si="205"/>
        <v>0</v>
      </c>
      <c r="S251" s="742">
        <f t="shared" si="206"/>
        <v>0</v>
      </c>
      <c r="T251" s="1082"/>
      <c r="U251" s="1082"/>
      <c r="V251" s="1082"/>
      <c r="W251" s="1032">
        <f t="shared" si="207"/>
        <v>0</v>
      </c>
      <c r="X251" s="1032">
        <f t="shared" si="208"/>
        <v>0</v>
      </c>
      <c r="Z251" s="1032">
        <f t="shared" si="209"/>
        <v>0</v>
      </c>
      <c r="AA251" s="1032">
        <f t="shared" si="210"/>
        <v>0</v>
      </c>
      <c r="AB251" s="863" t="e">
        <f t="shared" si="211"/>
        <v>#DIV/0!</v>
      </c>
    </row>
    <row r="252" spans="1:28" s="1019" customFormat="1" ht="15" thickBot="1" x14ac:dyDescent="0.35">
      <c r="A252" s="1033"/>
      <c r="B252" s="1034" t="s">
        <v>1440</v>
      </c>
      <c r="C252" s="1035"/>
      <c r="D252" s="874"/>
      <c r="E252" s="1037"/>
      <c r="F252" s="1038">
        <f>SUM(F246:F251)</f>
        <v>632.4590833333333</v>
      </c>
      <c r="G252" s="1038">
        <f t="shared" ref="G252:R252" si="212">SUM(G246:G251)</f>
        <v>632.4590833333333</v>
      </c>
      <c r="H252" s="1038">
        <f t="shared" si="212"/>
        <v>632.4590833333333</v>
      </c>
      <c r="I252" s="1038">
        <f t="shared" si="212"/>
        <v>632.4590833333333</v>
      </c>
      <c r="J252" s="1038">
        <f t="shared" si="212"/>
        <v>632.4590833333333</v>
      </c>
      <c r="K252" s="1038">
        <f t="shared" si="212"/>
        <v>632.4590833333333</v>
      </c>
      <c r="L252" s="1038">
        <f t="shared" si="212"/>
        <v>632.4590833333333</v>
      </c>
      <c r="M252" s="1038">
        <f t="shared" si="212"/>
        <v>632.4590833333333</v>
      </c>
      <c r="N252" s="1038">
        <f t="shared" si="212"/>
        <v>632.4590833333333</v>
      </c>
      <c r="O252" s="1038">
        <f t="shared" si="212"/>
        <v>632.4590833333333</v>
      </c>
      <c r="P252" s="1038">
        <f t="shared" si="212"/>
        <v>632.4590833333333</v>
      </c>
      <c r="Q252" s="1038">
        <f t="shared" si="212"/>
        <v>632.4590833333333</v>
      </c>
      <c r="R252" s="1038">
        <f t="shared" si="212"/>
        <v>7589.5089999999991</v>
      </c>
      <c r="S252" s="750">
        <f>SUM(S246:S251)</f>
        <v>695643.75499999989</v>
      </c>
      <c r="T252" s="1082"/>
      <c r="U252" s="1082"/>
      <c r="V252" s="1082"/>
      <c r="W252" s="1050">
        <f>SUM(W246:W251)</f>
        <v>3.7947544999999998</v>
      </c>
      <c r="X252" s="1050">
        <f>SUM(X246:X251)</f>
        <v>632.45908333333318</v>
      </c>
      <c r="Z252" s="1040">
        <f>SUM(Z246:Z251)</f>
        <v>3983.1099999999992</v>
      </c>
      <c r="AA252" s="1040">
        <f>SUM(AA246:AA251)</f>
        <v>3606.3989999999999</v>
      </c>
      <c r="AB252" s="752">
        <f>Z252/(Z252+AA252)</f>
        <v>0.524817876887688</v>
      </c>
    </row>
    <row r="253" spans="1:28" ht="9.9499999999999993" customHeight="1" x14ac:dyDescent="0.3">
      <c r="A253" s="1051"/>
      <c r="B253" s="1052"/>
      <c r="C253" s="1069"/>
      <c r="D253" s="876"/>
      <c r="E253" s="1030"/>
      <c r="F253" s="1053"/>
      <c r="G253" s="1053"/>
      <c r="H253" s="1053"/>
      <c r="I253" s="1053"/>
      <c r="J253" s="1053"/>
      <c r="K253" s="1053"/>
      <c r="L253" s="1053"/>
      <c r="M253" s="1053"/>
      <c r="N253" s="1053"/>
      <c r="O253" s="1053"/>
      <c r="P253" s="1053"/>
      <c r="Q253" s="1053"/>
      <c r="R253" s="1053"/>
      <c r="S253" s="788"/>
      <c r="T253" s="1082"/>
      <c r="U253" s="1082"/>
      <c r="V253" s="1082"/>
      <c r="W253" s="1076"/>
      <c r="X253" s="1076"/>
      <c r="Z253" s="1076"/>
      <c r="AA253" s="1076"/>
      <c r="AB253" s="744"/>
    </row>
    <row r="254" spans="1:28" ht="15" thickBot="1" x14ac:dyDescent="0.35">
      <c r="A254" s="1055"/>
      <c r="B254" s="1056" t="s">
        <v>200</v>
      </c>
      <c r="C254" s="1057"/>
      <c r="D254" s="877"/>
      <c r="E254" s="1059"/>
      <c r="F254" s="1058">
        <f t="shared" ref="F254:S254" si="213">SUM(F233,F239,F245,F252)</f>
        <v>1483.5224166666667</v>
      </c>
      <c r="G254" s="1058">
        <f t="shared" si="213"/>
        <v>1483.5224166666667</v>
      </c>
      <c r="H254" s="1058">
        <f t="shared" si="213"/>
        <v>1483.5224166666667</v>
      </c>
      <c r="I254" s="1058">
        <f t="shared" si="213"/>
        <v>1483.5224166666667</v>
      </c>
      <c r="J254" s="1058">
        <f t="shared" si="213"/>
        <v>1483.5224166666667</v>
      </c>
      <c r="K254" s="1058">
        <f t="shared" si="213"/>
        <v>1483.5224166666667</v>
      </c>
      <c r="L254" s="1058">
        <f t="shared" si="213"/>
        <v>1483.5224166666667</v>
      </c>
      <c r="M254" s="1058">
        <f t="shared" si="213"/>
        <v>1483.5224166666667</v>
      </c>
      <c r="N254" s="1058">
        <f t="shared" si="213"/>
        <v>1483.5224166666667</v>
      </c>
      <c r="O254" s="1058">
        <f t="shared" si="213"/>
        <v>1483.5224166666667</v>
      </c>
      <c r="P254" s="1058">
        <f t="shared" si="213"/>
        <v>1483.5224166666667</v>
      </c>
      <c r="Q254" s="1058">
        <f t="shared" si="213"/>
        <v>1483.5224166666667</v>
      </c>
      <c r="R254" s="1058">
        <f t="shared" si="213"/>
        <v>17802.268999999997</v>
      </c>
      <c r="S254" s="768">
        <f t="shared" si="213"/>
        <v>1576116.9949999999</v>
      </c>
      <c r="T254" s="1082"/>
      <c r="U254" s="1082"/>
      <c r="V254" s="1082"/>
      <c r="W254" s="1058">
        <f>SUM(W233,W239,W245,W252)</f>
        <v>8.9011344999999995</v>
      </c>
      <c r="X254" s="1058">
        <f>SUM(X233,X239,X245,X252)</f>
        <v>1483.5224166666665</v>
      </c>
      <c r="Z254" s="1058">
        <f>SUM(Z233,Z239,Z245,Z252)</f>
        <v>6383.1099999999988</v>
      </c>
      <c r="AA254" s="1058">
        <f>SUM(AA233,AA239,AA245,AA252)</f>
        <v>11419.159</v>
      </c>
      <c r="AB254" s="1141">
        <f t="shared" ref="AB254" si="214">Z254/(AA254+Z254)</f>
        <v>0.35855597957765939</v>
      </c>
    </row>
    <row r="255" spans="1:28" ht="14.25" x14ac:dyDescent="0.3">
      <c r="A255" s="1077"/>
      <c r="B255" s="1052"/>
      <c r="C255" s="1028"/>
      <c r="D255" s="876"/>
      <c r="E255" s="1079"/>
      <c r="F255" s="1053"/>
      <c r="G255" s="1053"/>
      <c r="H255" s="1053"/>
      <c r="I255" s="1053"/>
      <c r="J255" s="1053"/>
      <c r="K255" s="1053"/>
      <c r="L255" s="1053"/>
      <c r="M255" s="1053"/>
      <c r="N255" s="1053"/>
      <c r="O255" s="1053"/>
      <c r="P255" s="1053"/>
      <c r="Q255" s="1053"/>
      <c r="R255" s="1053"/>
      <c r="S255" s="788"/>
      <c r="T255" s="1082"/>
      <c r="U255" s="1082"/>
      <c r="V255" s="1082"/>
      <c r="W255" s="1028"/>
      <c r="X255" s="1028"/>
      <c r="Z255" s="1028"/>
      <c r="AA255" s="1028"/>
      <c r="AB255" s="744"/>
    </row>
    <row r="256" spans="1:28" ht="14.25" x14ac:dyDescent="0.3">
      <c r="A256" s="1021">
        <v>9</v>
      </c>
      <c r="B256" s="1081" t="s">
        <v>205</v>
      </c>
      <c r="C256" s="1023"/>
      <c r="D256" s="872"/>
      <c r="E256" s="1024"/>
      <c r="F256" s="1067"/>
      <c r="G256" s="1067"/>
      <c r="H256" s="1067"/>
      <c r="I256" s="1067"/>
      <c r="J256" s="1067"/>
      <c r="K256" s="1067"/>
      <c r="L256" s="1067"/>
      <c r="M256" s="1067"/>
      <c r="N256" s="1067"/>
      <c r="O256" s="1067"/>
      <c r="P256" s="1067"/>
      <c r="Q256" s="1067"/>
      <c r="R256" s="1025"/>
      <c r="S256" s="792"/>
      <c r="T256" s="1082"/>
      <c r="U256" s="1082"/>
      <c r="V256" s="1082"/>
      <c r="W256" s="1023"/>
      <c r="X256" s="1023"/>
      <c r="Z256" s="1023"/>
      <c r="AA256" s="1023"/>
      <c r="AB256" s="735"/>
    </row>
    <row r="257" spans="1:28" ht="14.25" x14ac:dyDescent="0.3">
      <c r="A257" s="1026">
        <v>9.1</v>
      </c>
      <c r="B257" s="1027" t="s">
        <v>206</v>
      </c>
      <c r="C257" s="1099">
        <f>'24. M&amp;E Staff Loading'!C257</f>
        <v>0</v>
      </c>
      <c r="D257" s="873">
        <f>'24. M&amp;E Staff Loading'!D257</f>
        <v>0</v>
      </c>
      <c r="E257" s="1100">
        <f>'24. M&amp;E Staff Loading'!E257</f>
        <v>0</v>
      </c>
      <c r="F257" s="1053"/>
      <c r="G257" s="1053"/>
      <c r="H257" s="1053"/>
      <c r="I257" s="1053"/>
      <c r="J257" s="1053"/>
      <c r="K257" s="1053"/>
      <c r="L257" s="1053"/>
      <c r="M257" s="1053"/>
      <c r="N257" s="1053"/>
      <c r="O257" s="1053"/>
      <c r="P257" s="1053"/>
      <c r="Q257" s="1053"/>
      <c r="R257" s="1031">
        <f t="shared" ref="R257:R264" si="215">SUM(F257:Q257)</f>
        <v>0</v>
      </c>
      <c r="S257" s="742">
        <f>D257*R257</f>
        <v>0</v>
      </c>
      <c r="T257" s="1082"/>
      <c r="U257" s="1082"/>
      <c r="V257" s="1082"/>
      <c r="W257" s="1032">
        <f>X257/$U$7</f>
        <v>0</v>
      </c>
      <c r="X257" s="1032">
        <f>R257/12</f>
        <v>0</v>
      </c>
      <c r="Z257" s="1032">
        <f>IF($E257="Y",$R257,0)</f>
        <v>0</v>
      </c>
      <c r="AA257" s="1032">
        <f>IF($E257="N",$R257,0)</f>
        <v>0</v>
      </c>
      <c r="AB257" s="863" t="e">
        <f>Z257/(AA257+Z257)</f>
        <v>#DIV/0!</v>
      </c>
    </row>
    <row r="258" spans="1:28" s="1039" customFormat="1" ht="14.25" x14ac:dyDescent="0.3">
      <c r="A258" s="1026"/>
      <c r="B258" s="1027"/>
      <c r="C258" s="1099" t="str">
        <f>'24. M&amp;E Staff Loading'!C258</f>
        <v>M&amp;E Cloud Platform Sr. Developer - Off</v>
      </c>
      <c r="D258" s="873">
        <f>'24. M&amp;E Staff Loading'!D258</f>
        <v>78</v>
      </c>
      <c r="E258" s="1100" t="str">
        <f>'24. M&amp;E Staff Loading'!E258</f>
        <v>Y</v>
      </c>
      <c r="F258" s="1053">
        <v>165.96291666666667</v>
      </c>
      <c r="G258" s="1053">
        <v>165.96291666666667</v>
      </c>
      <c r="H258" s="1053">
        <v>165.96291666666667</v>
      </c>
      <c r="I258" s="1053">
        <v>165.96291666666667</v>
      </c>
      <c r="J258" s="1053">
        <v>165.96291666666667</v>
      </c>
      <c r="K258" s="1053">
        <v>165.96291666666667</v>
      </c>
      <c r="L258" s="1053">
        <v>165.96291666666667</v>
      </c>
      <c r="M258" s="1053">
        <v>165.96291666666667</v>
      </c>
      <c r="N258" s="1053">
        <v>165.96291666666667</v>
      </c>
      <c r="O258" s="1053">
        <v>165.96291666666667</v>
      </c>
      <c r="P258" s="1053">
        <v>165.96291666666667</v>
      </c>
      <c r="Q258" s="1053">
        <v>165.96291666666667</v>
      </c>
      <c r="R258" s="1031">
        <f t="shared" si="215"/>
        <v>1991.5549999999996</v>
      </c>
      <c r="S258" s="742">
        <f t="shared" ref="S258:S264" si="216">D258*R258</f>
        <v>155341.28999999998</v>
      </c>
      <c r="T258" s="1082"/>
      <c r="U258" s="1082"/>
      <c r="V258" s="1082"/>
      <c r="W258" s="1032">
        <f t="shared" ref="W258:W264" si="217">X258/$U$7</f>
        <v>0.99577749999999987</v>
      </c>
      <c r="X258" s="1032">
        <f t="shared" ref="X258:X264" si="218">R258/12</f>
        <v>165.96291666666664</v>
      </c>
      <c r="Z258" s="1032">
        <f t="shared" ref="Z258:Z264" si="219">IF($E258="Y",$R258,0)</f>
        <v>1991.5549999999996</v>
      </c>
      <c r="AA258" s="1032">
        <f t="shared" ref="AA258:AA264" si="220">IF($E258="N",$R258,0)</f>
        <v>0</v>
      </c>
      <c r="AB258" s="863">
        <f t="shared" ref="AB258:AB264" si="221">Z258/(AA258+Z258)</f>
        <v>1</v>
      </c>
    </row>
    <row r="259" spans="1:28" s="1039" customFormat="1" ht="14.25" x14ac:dyDescent="0.3">
      <c r="A259" s="1026"/>
      <c r="B259" s="1027"/>
      <c r="C259" s="1099" t="str">
        <f>'24. M&amp;E Staff Loading'!C259</f>
        <v>M&amp;E Cloud Platform Sr. Developer - On</v>
      </c>
      <c r="D259" s="873">
        <f>'24. M&amp;E Staff Loading'!D259</f>
        <v>111</v>
      </c>
      <c r="E259" s="1100" t="str">
        <f>'24. M&amp;E Staff Loading'!E259</f>
        <v>N</v>
      </c>
      <c r="F259" s="1053">
        <v>0</v>
      </c>
      <c r="G259" s="1053">
        <v>0</v>
      </c>
      <c r="H259" s="1053">
        <v>0</v>
      </c>
      <c r="I259" s="1053">
        <v>0</v>
      </c>
      <c r="J259" s="1053">
        <v>0</v>
      </c>
      <c r="K259" s="1053">
        <v>0</v>
      </c>
      <c r="L259" s="1053">
        <v>0</v>
      </c>
      <c r="M259" s="1053">
        <v>0</v>
      </c>
      <c r="N259" s="1053">
        <v>0</v>
      </c>
      <c r="O259" s="1053">
        <v>0</v>
      </c>
      <c r="P259" s="1053">
        <v>0</v>
      </c>
      <c r="Q259" s="1053">
        <v>0</v>
      </c>
      <c r="R259" s="1031">
        <f t="shared" si="215"/>
        <v>0</v>
      </c>
      <c r="S259" s="742">
        <f t="shared" si="216"/>
        <v>0</v>
      </c>
      <c r="T259" s="1017"/>
      <c r="U259" s="1017"/>
      <c r="V259" s="1017"/>
      <c r="W259" s="1032">
        <f t="shared" si="217"/>
        <v>0</v>
      </c>
      <c r="X259" s="1032">
        <f t="shared" si="218"/>
        <v>0</v>
      </c>
      <c r="Y259" s="1017"/>
      <c r="Z259" s="1032">
        <f t="shared" si="219"/>
        <v>0</v>
      </c>
      <c r="AA259" s="1032">
        <f t="shared" si="220"/>
        <v>0</v>
      </c>
      <c r="AB259" s="863" t="e">
        <f t="shared" si="221"/>
        <v>#DIV/0!</v>
      </c>
    </row>
    <row r="260" spans="1:28" s="1039" customFormat="1" ht="14.25" x14ac:dyDescent="0.3">
      <c r="A260" s="1026"/>
      <c r="B260" s="1027"/>
      <c r="C260" s="1099" t="str">
        <f>'24. M&amp;E Staff Loading'!C260</f>
        <v>M&amp;E DB Architect - On</v>
      </c>
      <c r="D260" s="873">
        <f>'24. M&amp;E Staff Loading'!D260</f>
        <v>195</v>
      </c>
      <c r="E260" s="1100" t="str">
        <f>'24. M&amp;E Staff Loading'!E260</f>
        <v>N</v>
      </c>
      <c r="F260" s="1053">
        <v>0</v>
      </c>
      <c r="G260" s="1053">
        <v>0</v>
      </c>
      <c r="H260" s="1053">
        <v>0</v>
      </c>
      <c r="I260" s="1053">
        <v>0</v>
      </c>
      <c r="J260" s="1053">
        <v>0</v>
      </c>
      <c r="K260" s="1053">
        <v>0</v>
      </c>
      <c r="L260" s="1053">
        <v>0</v>
      </c>
      <c r="M260" s="1053">
        <v>0</v>
      </c>
      <c r="N260" s="1053">
        <v>0</v>
      </c>
      <c r="O260" s="1053">
        <v>0</v>
      </c>
      <c r="P260" s="1053">
        <v>0</v>
      </c>
      <c r="Q260" s="1053">
        <v>0</v>
      </c>
      <c r="R260" s="1031">
        <f t="shared" si="215"/>
        <v>0</v>
      </c>
      <c r="S260" s="742">
        <f t="shared" si="216"/>
        <v>0</v>
      </c>
      <c r="T260" s="1017"/>
      <c r="U260" s="1017"/>
      <c r="V260" s="1017"/>
      <c r="W260" s="1032">
        <f t="shared" si="217"/>
        <v>0</v>
      </c>
      <c r="X260" s="1032">
        <f t="shared" si="218"/>
        <v>0</v>
      </c>
      <c r="Y260" s="1017"/>
      <c r="Z260" s="1032">
        <f t="shared" si="219"/>
        <v>0</v>
      </c>
      <c r="AA260" s="1032">
        <f t="shared" si="220"/>
        <v>0</v>
      </c>
      <c r="AB260" s="863" t="e">
        <f t="shared" si="221"/>
        <v>#DIV/0!</v>
      </c>
    </row>
    <row r="261" spans="1:28" s="1039" customFormat="1" ht="14.25" x14ac:dyDescent="0.3">
      <c r="A261" s="1026"/>
      <c r="B261" s="1027"/>
      <c r="C261" s="1099" t="str">
        <f>'24. M&amp;E Staff Loading'!C261</f>
        <v>M&amp;E DB Consultant - On</v>
      </c>
      <c r="D261" s="873">
        <f>'24. M&amp;E Staff Loading'!D261</f>
        <v>105</v>
      </c>
      <c r="E261" s="1100" t="str">
        <f>'24. M&amp;E Staff Loading'!E261</f>
        <v>N</v>
      </c>
      <c r="F261" s="1053">
        <v>150.91991666666667</v>
      </c>
      <c r="G261" s="1053">
        <v>150.91991666666667</v>
      </c>
      <c r="H261" s="1053">
        <v>150.91991666666667</v>
      </c>
      <c r="I261" s="1053">
        <v>150.91991666666667</v>
      </c>
      <c r="J261" s="1053">
        <v>150.91991666666667</v>
      </c>
      <c r="K261" s="1053">
        <v>150.91991666666667</v>
      </c>
      <c r="L261" s="1053">
        <v>150.91991666666667</v>
      </c>
      <c r="M261" s="1053">
        <v>150.91991666666667</v>
      </c>
      <c r="N261" s="1053">
        <v>150.91991666666667</v>
      </c>
      <c r="O261" s="1053">
        <v>150.91991666666667</v>
      </c>
      <c r="P261" s="1053">
        <v>150.91991666666667</v>
      </c>
      <c r="Q261" s="1053">
        <v>150.91991666666667</v>
      </c>
      <c r="R261" s="1031">
        <f t="shared" si="215"/>
        <v>1811.0390000000004</v>
      </c>
      <c r="S261" s="742">
        <f t="shared" si="216"/>
        <v>190159.09500000006</v>
      </c>
      <c r="T261" s="1017"/>
      <c r="U261" s="1017"/>
      <c r="V261" s="1017"/>
      <c r="W261" s="1032">
        <f t="shared" si="217"/>
        <v>0.90551950000000025</v>
      </c>
      <c r="X261" s="1032">
        <f t="shared" si="218"/>
        <v>150.91991666666669</v>
      </c>
      <c r="Y261" s="1017"/>
      <c r="Z261" s="1032">
        <f t="shared" si="219"/>
        <v>0</v>
      </c>
      <c r="AA261" s="1032">
        <f t="shared" si="220"/>
        <v>1811.0390000000004</v>
      </c>
      <c r="AB261" s="863">
        <f t="shared" si="221"/>
        <v>0</v>
      </c>
    </row>
    <row r="262" spans="1:28" s="1039" customFormat="1" ht="14.25" x14ac:dyDescent="0.3">
      <c r="A262" s="1026"/>
      <c r="B262" s="1027"/>
      <c r="C262" s="1099" t="str">
        <f>'24. M&amp;E Staff Loading'!C262</f>
        <v>M&amp;E Lead Cloud Platform Tech. Specialist - On</v>
      </c>
      <c r="D262" s="873">
        <f>'24. M&amp;E Staff Loading'!D262</f>
        <v>144</v>
      </c>
      <c r="E262" s="1100" t="str">
        <f>'24. M&amp;E Staff Loading'!E262</f>
        <v>N</v>
      </c>
      <c r="F262" s="1053">
        <v>0</v>
      </c>
      <c r="G262" s="1053">
        <v>0</v>
      </c>
      <c r="H262" s="1053">
        <v>0</v>
      </c>
      <c r="I262" s="1053">
        <v>0</v>
      </c>
      <c r="J262" s="1053">
        <v>0</v>
      </c>
      <c r="K262" s="1053">
        <v>0</v>
      </c>
      <c r="L262" s="1053">
        <v>0</v>
      </c>
      <c r="M262" s="1053">
        <v>0</v>
      </c>
      <c r="N262" s="1053">
        <v>0</v>
      </c>
      <c r="O262" s="1053">
        <v>0</v>
      </c>
      <c r="P262" s="1053">
        <v>0</v>
      </c>
      <c r="Q262" s="1053">
        <v>0</v>
      </c>
      <c r="R262" s="1031">
        <f t="shared" si="215"/>
        <v>0</v>
      </c>
      <c r="S262" s="742">
        <f t="shared" si="216"/>
        <v>0</v>
      </c>
      <c r="T262" s="1082"/>
      <c r="U262" s="1082"/>
      <c r="V262" s="1082"/>
      <c r="W262" s="1032">
        <f t="shared" si="217"/>
        <v>0</v>
      </c>
      <c r="X262" s="1032">
        <f t="shared" si="218"/>
        <v>0</v>
      </c>
      <c r="Z262" s="1032">
        <f t="shared" si="219"/>
        <v>0</v>
      </c>
      <c r="AA262" s="1032">
        <f t="shared" si="220"/>
        <v>0</v>
      </c>
      <c r="AB262" s="863" t="e">
        <f t="shared" si="221"/>
        <v>#DIV/0!</v>
      </c>
    </row>
    <row r="263" spans="1:28" ht="14.25" x14ac:dyDescent="0.3">
      <c r="A263" s="1026"/>
      <c r="B263" s="1027"/>
      <c r="C263" s="1099" t="str">
        <f>'24. M&amp;E Staff Loading'!C263</f>
        <v>M&amp;E Sr. DB Consultant - On</v>
      </c>
      <c r="D263" s="873">
        <f>'24. M&amp;E Staff Loading'!D263</f>
        <v>139</v>
      </c>
      <c r="E263" s="1100" t="str">
        <f>'24. M&amp;E Staff Loading'!E263</f>
        <v>N</v>
      </c>
      <c r="F263" s="1053">
        <v>298.57324999999997</v>
      </c>
      <c r="G263" s="1053">
        <v>298.57324999999997</v>
      </c>
      <c r="H263" s="1053">
        <v>298.57324999999997</v>
      </c>
      <c r="I263" s="1053">
        <v>298.57324999999997</v>
      </c>
      <c r="J263" s="1053">
        <v>298.57324999999997</v>
      </c>
      <c r="K263" s="1053">
        <v>298.57324999999997</v>
      </c>
      <c r="L263" s="1053">
        <v>298.57324999999997</v>
      </c>
      <c r="M263" s="1053">
        <v>298.57324999999997</v>
      </c>
      <c r="N263" s="1053">
        <v>298.57324999999997</v>
      </c>
      <c r="O263" s="1053">
        <v>298.57324999999997</v>
      </c>
      <c r="P263" s="1053">
        <v>298.57324999999997</v>
      </c>
      <c r="Q263" s="1053">
        <v>298.57324999999997</v>
      </c>
      <c r="R263" s="1031">
        <f t="shared" si="215"/>
        <v>3582.8789999999995</v>
      </c>
      <c r="S263" s="742">
        <f t="shared" si="216"/>
        <v>498020.18099999992</v>
      </c>
      <c r="T263" s="1082"/>
      <c r="U263" s="1082"/>
      <c r="V263" s="1082"/>
      <c r="W263" s="1032">
        <f t="shared" si="217"/>
        <v>1.7914394999999999</v>
      </c>
      <c r="X263" s="1032">
        <f t="shared" si="218"/>
        <v>298.57324999999997</v>
      </c>
      <c r="Z263" s="1032">
        <f t="shared" si="219"/>
        <v>0</v>
      </c>
      <c r="AA263" s="1032">
        <f t="shared" si="220"/>
        <v>3582.8789999999995</v>
      </c>
      <c r="AB263" s="863">
        <f t="shared" si="221"/>
        <v>0</v>
      </c>
    </row>
    <row r="264" spans="1:28" ht="14.25" x14ac:dyDescent="0.3">
      <c r="A264" s="1026"/>
      <c r="B264" s="1027"/>
      <c r="C264" s="1099">
        <f>'24. M&amp;E Staff Loading'!C264</f>
        <v>0</v>
      </c>
      <c r="D264" s="873">
        <f>'24. M&amp;E Staff Loading'!D264</f>
        <v>0</v>
      </c>
      <c r="E264" s="1100">
        <f>'24. M&amp;E Staff Loading'!E264</f>
        <v>0</v>
      </c>
      <c r="F264" s="1053"/>
      <c r="G264" s="1053"/>
      <c r="H264" s="1053"/>
      <c r="I264" s="1053"/>
      <c r="J264" s="1053"/>
      <c r="K264" s="1053"/>
      <c r="L264" s="1053"/>
      <c r="M264" s="1053"/>
      <c r="N264" s="1053"/>
      <c r="O264" s="1053"/>
      <c r="P264" s="1053"/>
      <c r="Q264" s="1053"/>
      <c r="R264" s="1031">
        <f t="shared" si="215"/>
        <v>0</v>
      </c>
      <c r="S264" s="742">
        <f t="shared" si="216"/>
        <v>0</v>
      </c>
      <c r="T264" s="1082"/>
      <c r="U264" s="1082"/>
      <c r="V264" s="1082"/>
      <c r="W264" s="1032">
        <f t="shared" si="217"/>
        <v>0</v>
      </c>
      <c r="X264" s="1032">
        <f t="shared" si="218"/>
        <v>0</v>
      </c>
      <c r="Z264" s="1032">
        <f t="shared" si="219"/>
        <v>0</v>
      </c>
      <c r="AA264" s="1032">
        <f t="shared" si="220"/>
        <v>0</v>
      </c>
      <c r="AB264" s="863" t="e">
        <f t="shared" si="221"/>
        <v>#DIV/0!</v>
      </c>
    </row>
    <row r="265" spans="1:28" ht="15" thickBot="1" x14ac:dyDescent="0.35">
      <c r="A265" s="1033"/>
      <c r="B265" s="1034" t="s">
        <v>207</v>
      </c>
      <c r="C265" s="1035"/>
      <c r="D265" s="874"/>
      <c r="E265" s="1037"/>
      <c r="F265" s="1038">
        <f>SUM(F257:F264)</f>
        <v>615.45608333333325</v>
      </c>
      <c r="G265" s="1038">
        <f t="shared" ref="G265:R265" si="222">SUM(G257:G264)</f>
        <v>615.45608333333325</v>
      </c>
      <c r="H265" s="1038">
        <f t="shared" si="222"/>
        <v>615.45608333333325</v>
      </c>
      <c r="I265" s="1038">
        <f t="shared" si="222"/>
        <v>615.45608333333325</v>
      </c>
      <c r="J265" s="1038">
        <f t="shared" si="222"/>
        <v>615.45608333333325</v>
      </c>
      <c r="K265" s="1038">
        <f t="shared" si="222"/>
        <v>615.45608333333325</v>
      </c>
      <c r="L265" s="1038">
        <f t="shared" si="222"/>
        <v>615.45608333333325</v>
      </c>
      <c r="M265" s="1038">
        <f t="shared" si="222"/>
        <v>615.45608333333325</v>
      </c>
      <c r="N265" s="1038">
        <f t="shared" si="222"/>
        <v>615.45608333333325</v>
      </c>
      <c r="O265" s="1038">
        <f t="shared" si="222"/>
        <v>615.45608333333325</v>
      </c>
      <c r="P265" s="1038">
        <f t="shared" si="222"/>
        <v>615.45608333333325</v>
      </c>
      <c r="Q265" s="1038">
        <f t="shared" si="222"/>
        <v>615.45608333333325</v>
      </c>
      <c r="R265" s="1038">
        <f t="shared" si="222"/>
        <v>7385.473</v>
      </c>
      <c r="S265" s="750">
        <f>SUM(S257:S264)</f>
        <v>843520.56599999988</v>
      </c>
      <c r="T265" s="1082"/>
      <c r="U265" s="1082"/>
      <c r="V265" s="1082"/>
      <c r="W265" s="1050">
        <f>SUM(W257:W264)</f>
        <v>3.6927364999999996</v>
      </c>
      <c r="X265" s="1050">
        <f>SUM(X257:X264)</f>
        <v>615.45608333333325</v>
      </c>
      <c r="Z265" s="1040">
        <f>SUM(Z257:Z264)</f>
        <v>1991.5549999999996</v>
      </c>
      <c r="AA265" s="1040">
        <f>SUM(AA257:AA264)</f>
        <v>5393.9179999999997</v>
      </c>
      <c r="AB265" s="752">
        <f>Z265/(Z265+AA265)</f>
        <v>0.26965842269005652</v>
      </c>
    </row>
    <row r="266" spans="1:28" ht="14.25" x14ac:dyDescent="0.3">
      <c r="A266" s="1026">
        <v>9.1999999999999993</v>
      </c>
      <c r="B266" s="1027" t="s">
        <v>1446</v>
      </c>
      <c r="C266" s="1099">
        <f>'24. M&amp;E Staff Loading'!C266</f>
        <v>0</v>
      </c>
      <c r="D266" s="873">
        <f>'24. M&amp;E Staff Loading'!D266</f>
        <v>0</v>
      </c>
      <c r="E266" s="1100">
        <f>'24. M&amp;E Staff Loading'!E266</f>
        <v>0</v>
      </c>
      <c r="F266" s="1053"/>
      <c r="G266" s="1053"/>
      <c r="H266" s="1053"/>
      <c r="I266" s="1053"/>
      <c r="J266" s="1053"/>
      <c r="K266" s="1053"/>
      <c r="L266" s="1053"/>
      <c r="M266" s="1053"/>
      <c r="N266" s="1053"/>
      <c r="O266" s="1053"/>
      <c r="P266" s="1053"/>
      <c r="Q266" s="1053"/>
      <c r="R266" s="1031">
        <f t="shared" ref="R266:R282" si="223">SUM(F266:Q266)</f>
        <v>0</v>
      </c>
      <c r="S266" s="742">
        <f>D266*R266</f>
        <v>0</v>
      </c>
      <c r="T266" s="1082"/>
      <c r="U266" s="1082"/>
      <c r="V266" s="1082"/>
      <c r="W266" s="1032">
        <f>X266/$U$7</f>
        <v>0</v>
      </c>
      <c r="X266" s="1032">
        <f>R266/12</f>
        <v>0</v>
      </c>
      <c r="Z266" s="1032">
        <f>IF($E266="Y",$R266,0)</f>
        <v>0</v>
      </c>
      <c r="AA266" s="1032">
        <f>IF($E266="N",$R266,0)</f>
        <v>0</v>
      </c>
      <c r="AB266" s="863" t="e">
        <f>Z266/(AA266+Z266)</f>
        <v>#DIV/0!</v>
      </c>
    </row>
    <row r="267" spans="1:28" s="1039" customFormat="1" ht="14.25" x14ac:dyDescent="0.3">
      <c r="A267" s="1026"/>
      <c r="B267" s="1027"/>
      <c r="C267" s="1099" t="str">
        <f>'24. M&amp;E Staff Loading'!C267</f>
        <v>M&amp;E Cloud Platform Developer - Off</v>
      </c>
      <c r="D267" s="873">
        <f>'24. M&amp;E Staff Loading'!D267</f>
        <v>68</v>
      </c>
      <c r="E267" s="1100" t="str">
        <f>'24. M&amp;E Staff Loading'!E267</f>
        <v>Y</v>
      </c>
      <c r="F267" s="1053">
        <v>165.96291666666667</v>
      </c>
      <c r="G267" s="1053">
        <v>165.96291666666667</v>
      </c>
      <c r="H267" s="1053">
        <v>165.96291666666667</v>
      </c>
      <c r="I267" s="1053">
        <v>165.96291666666667</v>
      </c>
      <c r="J267" s="1053">
        <v>165.96291666666667</v>
      </c>
      <c r="K267" s="1053">
        <v>165.96291666666667</v>
      </c>
      <c r="L267" s="1053">
        <v>165.96291666666667</v>
      </c>
      <c r="M267" s="1053">
        <v>165.96291666666667</v>
      </c>
      <c r="N267" s="1053">
        <v>165.96291666666667</v>
      </c>
      <c r="O267" s="1053">
        <v>165.96291666666667</v>
      </c>
      <c r="P267" s="1053">
        <v>165.96291666666667</v>
      </c>
      <c r="Q267" s="1053">
        <v>165.96291666666667</v>
      </c>
      <c r="R267" s="1031">
        <f t="shared" si="223"/>
        <v>1991.5549999999996</v>
      </c>
      <c r="S267" s="742">
        <f t="shared" ref="S267:S282" si="224">D267*R267</f>
        <v>135425.73999999996</v>
      </c>
      <c r="T267" s="1082"/>
      <c r="U267" s="1082"/>
      <c r="V267" s="1082"/>
      <c r="W267" s="1032">
        <f t="shared" ref="W267:W282" si="225">X267/$U$7</f>
        <v>0.99577749999999987</v>
      </c>
      <c r="X267" s="1032">
        <f t="shared" ref="X267:X282" si="226">R267/12</f>
        <v>165.96291666666664</v>
      </c>
      <c r="Z267" s="1032">
        <f t="shared" ref="Z267:Z282" si="227">IF($E267="Y",$R267,0)</f>
        <v>1991.5549999999996</v>
      </c>
      <c r="AA267" s="1032">
        <f t="shared" ref="AA267:AA282" si="228">IF($E267="N",$R267,0)</f>
        <v>0</v>
      </c>
      <c r="AB267" s="863">
        <f t="shared" ref="AB267:AB282" si="229">Z267/(AA267+Z267)</f>
        <v>1</v>
      </c>
    </row>
    <row r="268" spans="1:28" s="1039" customFormat="1" ht="14.25" x14ac:dyDescent="0.3">
      <c r="A268" s="1026"/>
      <c r="B268" s="1027"/>
      <c r="C268" s="1099" t="str">
        <f>'24. M&amp;E Staff Loading'!C268</f>
        <v>M&amp;E Cloud Platform Developer - On</v>
      </c>
      <c r="D268" s="873">
        <f>'24. M&amp;E Staff Loading'!D268</f>
        <v>96</v>
      </c>
      <c r="E268" s="1100" t="str">
        <f>'24. M&amp;E Staff Loading'!E268</f>
        <v>N</v>
      </c>
      <c r="F268" s="1053">
        <v>0</v>
      </c>
      <c r="G268" s="1053">
        <v>0</v>
      </c>
      <c r="H268" s="1053">
        <v>0</v>
      </c>
      <c r="I268" s="1053">
        <v>0</v>
      </c>
      <c r="J268" s="1053">
        <v>0</v>
      </c>
      <c r="K268" s="1053">
        <v>0</v>
      </c>
      <c r="L268" s="1053">
        <v>0</v>
      </c>
      <c r="M268" s="1053">
        <v>0</v>
      </c>
      <c r="N268" s="1053">
        <v>0</v>
      </c>
      <c r="O268" s="1053">
        <v>0</v>
      </c>
      <c r="P268" s="1053">
        <v>0</v>
      </c>
      <c r="Q268" s="1053">
        <v>0</v>
      </c>
      <c r="R268" s="1031">
        <f t="shared" si="223"/>
        <v>0</v>
      </c>
      <c r="S268" s="742">
        <f t="shared" si="224"/>
        <v>0</v>
      </c>
      <c r="T268" s="1017"/>
      <c r="U268" s="1017"/>
      <c r="V268" s="1017"/>
      <c r="W268" s="1032">
        <f t="shared" si="225"/>
        <v>0</v>
      </c>
      <c r="X268" s="1032">
        <f t="shared" si="226"/>
        <v>0</v>
      </c>
      <c r="Y268" s="1017"/>
      <c r="Z268" s="1032">
        <f t="shared" si="227"/>
        <v>0</v>
      </c>
      <c r="AA268" s="1032">
        <f t="shared" si="228"/>
        <v>0</v>
      </c>
      <c r="AB268" s="863" t="e">
        <f t="shared" si="229"/>
        <v>#DIV/0!</v>
      </c>
    </row>
    <row r="269" spans="1:28" s="1039" customFormat="1" ht="14.25" x14ac:dyDescent="0.3">
      <c r="A269" s="1026"/>
      <c r="B269" s="1027"/>
      <c r="C269" s="1099" t="str">
        <f>'24. M&amp;E Staff Loading'!C269</f>
        <v>M&amp;E Cloud Platform Lead Developer - On</v>
      </c>
      <c r="D269" s="873">
        <f>'24. M&amp;E Staff Loading'!D269</f>
        <v>125</v>
      </c>
      <c r="E269" s="1100" t="str">
        <f>'24. M&amp;E Staff Loading'!E269</f>
        <v>N</v>
      </c>
      <c r="F269" s="1053">
        <v>0</v>
      </c>
      <c r="G269" s="1053">
        <v>0</v>
      </c>
      <c r="H269" s="1053">
        <v>0</v>
      </c>
      <c r="I269" s="1053">
        <v>0</v>
      </c>
      <c r="J269" s="1053">
        <v>0</v>
      </c>
      <c r="K269" s="1053">
        <v>0</v>
      </c>
      <c r="L269" s="1053">
        <v>0</v>
      </c>
      <c r="M269" s="1053">
        <v>0</v>
      </c>
      <c r="N269" s="1053">
        <v>0</v>
      </c>
      <c r="O269" s="1053">
        <v>0</v>
      </c>
      <c r="P269" s="1053">
        <v>0</v>
      </c>
      <c r="Q269" s="1053">
        <v>0</v>
      </c>
      <c r="R269" s="1031">
        <f t="shared" si="223"/>
        <v>0</v>
      </c>
      <c r="S269" s="742">
        <f t="shared" si="224"/>
        <v>0</v>
      </c>
      <c r="T269" s="1017"/>
      <c r="U269" s="1017"/>
      <c r="V269" s="1017"/>
      <c r="W269" s="1032">
        <f t="shared" si="225"/>
        <v>0</v>
      </c>
      <c r="X269" s="1032">
        <f t="shared" si="226"/>
        <v>0</v>
      </c>
      <c r="Y269" s="1017"/>
      <c r="Z269" s="1032">
        <f t="shared" si="227"/>
        <v>0</v>
      </c>
      <c r="AA269" s="1032">
        <f t="shared" si="228"/>
        <v>0</v>
      </c>
      <c r="AB269" s="863" t="e">
        <f t="shared" si="229"/>
        <v>#DIV/0!</v>
      </c>
    </row>
    <row r="270" spans="1:28" s="1039" customFormat="1" ht="14.25" x14ac:dyDescent="0.3">
      <c r="A270" s="1026"/>
      <c r="B270" s="1027"/>
      <c r="C270" s="1099" t="str">
        <f>'24. M&amp;E Staff Loading'!C270</f>
        <v>M&amp;E Cloud Platform Sr. Developer - Off</v>
      </c>
      <c r="D270" s="873">
        <f>'24. M&amp;E Staff Loading'!D270</f>
        <v>78</v>
      </c>
      <c r="E270" s="1100" t="str">
        <f>'24. M&amp;E Staff Loading'!E270</f>
        <v>Y</v>
      </c>
      <c r="F270" s="1053">
        <v>0</v>
      </c>
      <c r="G270" s="1053">
        <v>0</v>
      </c>
      <c r="H270" s="1053">
        <v>0</v>
      </c>
      <c r="I270" s="1053">
        <v>0</v>
      </c>
      <c r="J270" s="1053">
        <v>0</v>
      </c>
      <c r="K270" s="1053">
        <v>0</v>
      </c>
      <c r="L270" s="1053">
        <v>165.96291666666667</v>
      </c>
      <c r="M270" s="1053">
        <v>165.96291666666667</v>
      </c>
      <c r="N270" s="1053">
        <v>165.96291666666667</v>
      </c>
      <c r="O270" s="1053">
        <v>165.96291666666667</v>
      </c>
      <c r="P270" s="1053">
        <v>165.96291666666667</v>
      </c>
      <c r="Q270" s="1053">
        <v>165.96291666666667</v>
      </c>
      <c r="R270" s="1031">
        <f t="shared" si="223"/>
        <v>995.77749999999992</v>
      </c>
      <c r="S270" s="742">
        <f t="shared" si="224"/>
        <v>77670.64499999999</v>
      </c>
      <c r="T270" s="1017"/>
      <c r="U270" s="1017"/>
      <c r="V270" s="1017"/>
      <c r="W270" s="1032">
        <f t="shared" si="225"/>
        <v>0.49788874999999994</v>
      </c>
      <c r="X270" s="1032">
        <f t="shared" si="226"/>
        <v>82.981458333333322</v>
      </c>
      <c r="Y270" s="1017"/>
      <c r="Z270" s="1032">
        <f t="shared" si="227"/>
        <v>995.77749999999992</v>
      </c>
      <c r="AA270" s="1032">
        <f t="shared" si="228"/>
        <v>0</v>
      </c>
      <c r="AB270" s="863">
        <f t="shared" si="229"/>
        <v>1</v>
      </c>
    </row>
    <row r="271" spans="1:28" s="1039" customFormat="1" ht="14.25" x14ac:dyDescent="0.3">
      <c r="A271" s="1026"/>
      <c r="B271" s="1027"/>
      <c r="C271" s="1099" t="str">
        <f>'24. M&amp;E Staff Loading'!C271</f>
        <v>M&amp;E Cloud Platform Sr. Developer - On</v>
      </c>
      <c r="D271" s="873">
        <f>'24. M&amp;E Staff Loading'!D271</f>
        <v>111</v>
      </c>
      <c r="E271" s="1100" t="str">
        <f>'24. M&amp;E Staff Loading'!E271</f>
        <v>N</v>
      </c>
      <c r="F271" s="1053">
        <v>150.91999999999999</v>
      </c>
      <c r="G271" s="1053">
        <v>150.91999999999999</v>
      </c>
      <c r="H271" s="1053">
        <v>150.91999999999999</v>
      </c>
      <c r="I271" s="1053">
        <v>150.91999999999999</v>
      </c>
      <c r="J271" s="1053">
        <v>150.91999999999999</v>
      </c>
      <c r="K271" s="1053">
        <v>150.91999999999999</v>
      </c>
      <c r="L271" s="1053">
        <v>150.91999999999999</v>
      </c>
      <c r="M271" s="1053">
        <v>150.91999999999999</v>
      </c>
      <c r="N271" s="1053">
        <v>150.91999999999999</v>
      </c>
      <c r="O271" s="1053">
        <v>150.91999999999999</v>
      </c>
      <c r="P271" s="1053">
        <v>150.91999999999999</v>
      </c>
      <c r="Q271" s="1053">
        <v>150.91999999999999</v>
      </c>
      <c r="R271" s="1031">
        <f t="shared" si="223"/>
        <v>1811.0400000000002</v>
      </c>
      <c r="S271" s="742">
        <f t="shared" si="224"/>
        <v>201025.44000000003</v>
      </c>
      <c r="T271" s="1017"/>
      <c r="U271" s="1017"/>
      <c r="V271" s="1017"/>
      <c r="W271" s="1032">
        <f t="shared" si="225"/>
        <v>0.9055200000000001</v>
      </c>
      <c r="X271" s="1032">
        <f t="shared" si="226"/>
        <v>150.92000000000002</v>
      </c>
      <c r="Y271" s="1017"/>
      <c r="Z271" s="1032">
        <f t="shared" si="227"/>
        <v>0</v>
      </c>
      <c r="AA271" s="1032">
        <f t="shared" si="228"/>
        <v>1811.0400000000002</v>
      </c>
      <c r="AB271" s="863">
        <f t="shared" si="229"/>
        <v>0</v>
      </c>
    </row>
    <row r="272" spans="1:28" s="1039" customFormat="1" ht="14.25" x14ac:dyDescent="0.3">
      <c r="A272" s="1026"/>
      <c r="B272" s="1027"/>
      <c r="C272" s="1099" t="str">
        <f>'24. M&amp;E Staff Loading'!C272</f>
        <v>M&amp;E Delivery Lead - On</v>
      </c>
      <c r="D272" s="873">
        <f>'24. M&amp;E Staff Loading'!D272</f>
        <v>190</v>
      </c>
      <c r="E272" s="1100" t="str">
        <f>'24. M&amp;E Staff Loading'!E272</f>
        <v>N</v>
      </c>
      <c r="F272" s="1053">
        <v>0</v>
      </c>
      <c r="G272" s="1053">
        <v>0</v>
      </c>
      <c r="H272" s="1053">
        <v>0</v>
      </c>
      <c r="I272" s="1053">
        <v>0</v>
      </c>
      <c r="J272" s="1053">
        <v>0</v>
      </c>
      <c r="K272" s="1053">
        <v>0</v>
      </c>
      <c r="L272" s="1053">
        <v>0</v>
      </c>
      <c r="M272" s="1053">
        <v>0</v>
      </c>
      <c r="N272" s="1053">
        <v>0</v>
      </c>
      <c r="O272" s="1053">
        <v>0</v>
      </c>
      <c r="P272" s="1053">
        <v>0</v>
      </c>
      <c r="Q272" s="1053">
        <v>0</v>
      </c>
      <c r="R272" s="1031">
        <f t="shared" si="223"/>
        <v>0</v>
      </c>
      <c r="S272" s="742">
        <f t="shared" si="224"/>
        <v>0</v>
      </c>
      <c r="T272" s="1017"/>
      <c r="U272" s="1017"/>
      <c r="V272" s="1017"/>
      <c r="W272" s="1032">
        <f t="shared" si="225"/>
        <v>0</v>
      </c>
      <c r="X272" s="1032">
        <f t="shared" si="226"/>
        <v>0</v>
      </c>
      <c r="Y272" s="1017"/>
      <c r="Z272" s="1032">
        <f t="shared" si="227"/>
        <v>0</v>
      </c>
      <c r="AA272" s="1032">
        <f t="shared" si="228"/>
        <v>0</v>
      </c>
      <c r="AB272" s="863" t="e">
        <f t="shared" si="229"/>
        <v>#DIV/0!</v>
      </c>
    </row>
    <row r="273" spans="1:28" s="1039" customFormat="1" ht="14.25" x14ac:dyDescent="0.3">
      <c r="A273" s="1026"/>
      <c r="B273" s="1027"/>
      <c r="C273" s="1099" t="str">
        <f>'24. M&amp;E Staff Loading'!C273</f>
        <v>M&amp;E Developer - On</v>
      </c>
      <c r="D273" s="873">
        <f>'24. M&amp;E Staff Loading'!D273</f>
        <v>82</v>
      </c>
      <c r="E273" s="1100" t="str">
        <f>'24. M&amp;E Staff Loading'!E273</f>
        <v>N</v>
      </c>
      <c r="F273" s="1053">
        <v>0</v>
      </c>
      <c r="G273" s="1053">
        <v>0</v>
      </c>
      <c r="H273" s="1053">
        <v>0</v>
      </c>
      <c r="I273" s="1053">
        <v>0</v>
      </c>
      <c r="J273" s="1053">
        <v>0</v>
      </c>
      <c r="K273" s="1053">
        <v>0</v>
      </c>
      <c r="L273" s="1053">
        <v>0</v>
      </c>
      <c r="M273" s="1053">
        <v>0</v>
      </c>
      <c r="N273" s="1053">
        <v>0</v>
      </c>
      <c r="O273" s="1053">
        <v>0</v>
      </c>
      <c r="P273" s="1053">
        <v>0</v>
      </c>
      <c r="Q273" s="1053">
        <v>0</v>
      </c>
      <c r="R273" s="1031">
        <f t="shared" si="223"/>
        <v>0</v>
      </c>
      <c r="S273" s="742">
        <f t="shared" si="224"/>
        <v>0</v>
      </c>
      <c r="T273" s="1017"/>
      <c r="U273" s="1017"/>
      <c r="V273" s="1017"/>
      <c r="W273" s="1032">
        <f t="shared" si="225"/>
        <v>0</v>
      </c>
      <c r="X273" s="1032">
        <f t="shared" si="226"/>
        <v>0</v>
      </c>
      <c r="Y273" s="1017"/>
      <c r="Z273" s="1032">
        <f t="shared" si="227"/>
        <v>0</v>
      </c>
      <c r="AA273" s="1032">
        <f t="shared" si="228"/>
        <v>0</v>
      </c>
      <c r="AB273" s="863" t="e">
        <f t="shared" si="229"/>
        <v>#DIV/0!</v>
      </c>
    </row>
    <row r="274" spans="1:28" s="1039" customFormat="1" ht="14.25" x14ac:dyDescent="0.3">
      <c r="A274" s="1026"/>
      <c r="B274" s="1027"/>
      <c r="C274" s="1099" t="str">
        <f>'24. M&amp;E Staff Loading'!C274</f>
        <v>M&amp;E Lead Cloud Platform Tech. Specialist - On</v>
      </c>
      <c r="D274" s="873">
        <f>'24. M&amp;E Staff Loading'!D274</f>
        <v>144</v>
      </c>
      <c r="E274" s="1100" t="str">
        <f>'24. M&amp;E Staff Loading'!E274</f>
        <v>N</v>
      </c>
      <c r="F274" s="1053">
        <v>0</v>
      </c>
      <c r="G274" s="1053">
        <v>0</v>
      </c>
      <c r="H274" s="1053">
        <v>0</v>
      </c>
      <c r="I274" s="1053">
        <v>0</v>
      </c>
      <c r="J274" s="1053">
        <v>0</v>
      </c>
      <c r="K274" s="1053">
        <v>0</v>
      </c>
      <c r="L274" s="1053">
        <v>0</v>
      </c>
      <c r="M274" s="1053">
        <v>0</v>
      </c>
      <c r="N274" s="1053">
        <v>0</v>
      </c>
      <c r="O274" s="1053">
        <v>0</v>
      </c>
      <c r="P274" s="1053">
        <v>0</v>
      </c>
      <c r="Q274" s="1053">
        <v>0</v>
      </c>
      <c r="R274" s="1031">
        <f t="shared" si="223"/>
        <v>0</v>
      </c>
      <c r="S274" s="742">
        <f t="shared" si="224"/>
        <v>0</v>
      </c>
      <c r="T274" s="1017"/>
      <c r="U274" s="1017"/>
      <c r="V274" s="1017"/>
      <c r="W274" s="1032">
        <f t="shared" si="225"/>
        <v>0</v>
      </c>
      <c r="X274" s="1032">
        <f t="shared" si="226"/>
        <v>0</v>
      </c>
      <c r="Y274" s="1017"/>
      <c r="Z274" s="1032">
        <f t="shared" si="227"/>
        <v>0</v>
      </c>
      <c r="AA274" s="1032">
        <f t="shared" si="228"/>
        <v>0</v>
      </c>
      <c r="AB274" s="863" t="e">
        <f t="shared" si="229"/>
        <v>#DIV/0!</v>
      </c>
    </row>
    <row r="275" spans="1:28" s="1039" customFormat="1" ht="14.25" x14ac:dyDescent="0.3">
      <c r="A275" s="1026"/>
      <c r="B275" s="1027"/>
      <c r="C275" s="1099" t="str">
        <f>'24. M&amp;E Staff Loading'!C275</f>
        <v>M&amp;E Lead Tech. Specialist - On</v>
      </c>
      <c r="D275" s="873">
        <f>'24. M&amp;E Staff Loading'!D275</f>
        <v>139</v>
      </c>
      <c r="E275" s="1100" t="str">
        <f>'24. M&amp;E Staff Loading'!E275</f>
        <v>N</v>
      </c>
      <c r="F275" s="1053">
        <v>147</v>
      </c>
      <c r="G275" s="1053">
        <v>147</v>
      </c>
      <c r="H275" s="1053">
        <v>147</v>
      </c>
      <c r="I275" s="1053">
        <v>147</v>
      </c>
      <c r="J275" s="1053">
        <v>147</v>
      </c>
      <c r="K275" s="1053">
        <v>147</v>
      </c>
      <c r="L275" s="1053">
        <v>147</v>
      </c>
      <c r="M275" s="1053">
        <v>147</v>
      </c>
      <c r="N275" s="1053">
        <v>147</v>
      </c>
      <c r="O275" s="1053">
        <v>147</v>
      </c>
      <c r="P275" s="1053">
        <v>147</v>
      </c>
      <c r="Q275" s="1053">
        <v>147</v>
      </c>
      <c r="R275" s="1031">
        <f t="shared" si="223"/>
        <v>1764</v>
      </c>
      <c r="S275" s="742">
        <f t="shared" si="224"/>
        <v>245196</v>
      </c>
      <c r="T275" s="1017"/>
      <c r="U275" s="1017"/>
      <c r="V275" s="1017"/>
      <c r="W275" s="1032">
        <f t="shared" si="225"/>
        <v>0.88200000000000001</v>
      </c>
      <c r="X275" s="1032">
        <f t="shared" si="226"/>
        <v>147</v>
      </c>
      <c r="Y275" s="1017"/>
      <c r="Z275" s="1032">
        <f t="shared" si="227"/>
        <v>0</v>
      </c>
      <c r="AA275" s="1032">
        <f t="shared" si="228"/>
        <v>1764</v>
      </c>
      <c r="AB275" s="863">
        <f t="shared" si="229"/>
        <v>0</v>
      </c>
    </row>
    <row r="276" spans="1:28" s="1039" customFormat="1" ht="14.25" x14ac:dyDescent="0.3">
      <c r="A276" s="1026"/>
      <c r="B276" s="1027"/>
      <c r="C276" s="1099" t="str">
        <f>'24. M&amp;E Staff Loading'!C276</f>
        <v>M&amp;E Production Support Analyst - On</v>
      </c>
      <c r="D276" s="873">
        <f>'24. M&amp;E Staff Loading'!D276</f>
        <v>95</v>
      </c>
      <c r="E276" s="1100" t="str">
        <f>'24. M&amp;E Staff Loading'!E276</f>
        <v>N</v>
      </c>
      <c r="F276" s="1053">
        <v>150.91991666666667</v>
      </c>
      <c r="G276" s="1053">
        <v>150.91991666666667</v>
      </c>
      <c r="H276" s="1053">
        <v>150.91991666666667</v>
      </c>
      <c r="I276" s="1053">
        <v>150.91991666666667</v>
      </c>
      <c r="J276" s="1053">
        <v>150.91991666666667</v>
      </c>
      <c r="K276" s="1053">
        <v>150.91991666666667</v>
      </c>
      <c r="L276" s="1053">
        <v>150.91991666666667</v>
      </c>
      <c r="M276" s="1053">
        <v>150.91991666666667</v>
      </c>
      <c r="N276" s="1053">
        <v>150.91991666666667</v>
      </c>
      <c r="O276" s="1053">
        <v>150.91991666666667</v>
      </c>
      <c r="P276" s="1053">
        <v>150.91991666666667</v>
      </c>
      <c r="Q276" s="1053">
        <v>150.91991666666667</v>
      </c>
      <c r="R276" s="1031">
        <f t="shared" si="223"/>
        <v>1811.0390000000004</v>
      </c>
      <c r="S276" s="742">
        <f t="shared" si="224"/>
        <v>172048.70500000005</v>
      </c>
      <c r="T276" s="1017"/>
      <c r="U276" s="1017"/>
      <c r="V276" s="1017"/>
      <c r="W276" s="1032">
        <f t="shared" si="225"/>
        <v>0.90551950000000025</v>
      </c>
      <c r="X276" s="1032">
        <f t="shared" si="226"/>
        <v>150.91991666666669</v>
      </c>
      <c r="Y276" s="1017"/>
      <c r="Z276" s="1032">
        <f t="shared" si="227"/>
        <v>0</v>
      </c>
      <c r="AA276" s="1032">
        <f t="shared" si="228"/>
        <v>1811.0390000000004</v>
      </c>
      <c r="AB276" s="863">
        <f t="shared" si="229"/>
        <v>0</v>
      </c>
    </row>
    <row r="277" spans="1:28" s="1039" customFormat="1" ht="14.25" x14ac:dyDescent="0.3">
      <c r="A277" s="1026"/>
      <c r="B277" s="1027"/>
      <c r="C277" s="1099" t="str">
        <f>'24. M&amp;E Staff Loading'!C277</f>
        <v>M&amp;E Production Support Lead - On</v>
      </c>
      <c r="D277" s="873">
        <f>'24. M&amp;E Staff Loading'!D277</f>
        <v>129</v>
      </c>
      <c r="E277" s="1100" t="str">
        <f>'24. M&amp;E Staff Loading'!E277</f>
        <v>N</v>
      </c>
      <c r="F277" s="1053">
        <v>750.02658333333329</v>
      </c>
      <c r="G277" s="1053">
        <v>750.02658333333329</v>
      </c>
      <c r="H277" s="1053">
        <v>750.02658333333329</v>
      </c>
      <c r="I277" s="1053">
        <v>750.02658333333329</v>
      </c>
      <c r="J277" s="1053">
        <v>750.02658333333329</v>
      </c>
      <c r="K277" s="1053">
        <v>750.02658333333329</v>
      </c>
      <c r="L277" s="1053">
        <v>750.02658333333329</v>
      </c>
      <c r="M277" s="1053">
        <v>750.02658333333329</v>
      </c>
      <c r="N277" s="1053">
        <v>750.02658333333329</v>
      </c>
      <c r="O277" s="1053">
        <v>750.02658333333329</v>
      </c>
      <c r="P277" s="1053">
        <v>750.02658333333329</v>
      </c>
      <c r="Q277" s="1053">
        <v>750.02658333333329</v>
      </c>
      <c r="R277" s="1031">
        <f t="shared" si="223"/>
        <v>9000.3189999999995</v>
      </c>
      <c r="S277" s="742">
        <f t="shared" si="224"/>
        <v>1161041.1509999998</v>
      </c>
      <c r="T277" s="1017"/>
      <c r="U277" s="1017"/>
      <c r="V277" s="1017"/>
      <c r="W277" s="1032">
        <f t="shared" si="225"/>
        <v>4.5001594999999996</v>
      </c>
      <c r="X277" s="1032">
        <f t="shared" si="226"/>
        <v>750.02658333333329</v>
      </c>
      <c r="Y277" s="1017"/>
      <c r="Z277" s="1032">
        <f t="shared" si="227"/>
        <v>0</v>
      </c>
      <c r="AA277" s="1032">
        <f t="shared" si="228"/>
        <v>9000.3189999999995</v>
      </c>
      <c r="AB277" s="863">
        <f t="shared" si="229"/>
        <v>0</v>
      </c>
    </row>
    <row r="278" spans="1:28" s="1039" customFormat="1" ht="14.25" x14ac:dyDescent="0.3">
      <c r="A278" s="1026"/>
      <c r="B278" s="1027"/>
      <c r="C278" s="1099" t="str">
        <f>'24. M&amp;E Staff Loading'!C278</f>
        <v>M&amp;E Sr. Developer - Off</v>
      </c>
      <c r="D278" s="873">
        <f>'24. M&amp;E Staff Loading'!D278</f>
        <v>67</v>
      </c>
      <c r="E278" s="1100" t="str">
        <f>'24. M&amp;E Staff Loading'!E278</f>
        <v>Y</v>
      </c>
      <c r="F278" s="1053">
        <v>0</v>
      </c>
      <c r="G278" s="1053">
        <v>0</v>
      </c>
      <c r="H278" s="1053">
        <v>0</v>
      </c>
      <c r="I278" s="1053">
        <v>0</v>
      </c>
      <c r="J278" s="1053">
        <v>0</v>
      </c>
      <c r="K278" s="1053">
        <v>0</v>
      </c>
      <c r="L278" s="1053">
        <v>0</v>
      </c>
      <c r="M278" s="1053">
        <v>0</v>
      </c>
      <c r="N278" s="1053">
        <v>0</v>
      </c>
      <c r="O278" s="1053">
        <v>0</v>
      </c>
      <c r="P278" s="1053">
        <v>0</v>
      </c>
      <c r="Q278" s="1053">
        <v>0</v>
      </c>
      <c r="R278" s="1031">
        <f t="shared" si="223"/>
        <v>0</v>
      </c>
      <c r="S278" s="742">
        <f t="shared" si="224"/>
        <v>0</v>
      </c>
      <c r="T278" s="1017"/>
      <c r="U278" s="1017"/>
      <c r="V278" s="1017"/>
      <c r="W278" s="1032">
        <f t="shared" si="225"/>
        <v>0</v>
      </c>
      <c r="X278" s="1032">
        <f t="shared" si="226"/>
        <v>0</v>
      </c>
      <c r="Y278" s="1017"/>
      <c r="Z278" s="1032">
        <f t="shared" si="227"/>
        <v>0</v>
      </c>
      <c r="AA278" s="1032">
        <f t="shared" si="228"/>
        <v>0</v>
      </c>
      <c r="AB278" s="863" t="e">
        <f t="shared" si="229"/>
        <v>#DIV/0!</v>
      </c>
    </row>
    <row r="279" spans="1:28" s="1039" customFormat="1" ht="14.25" x14ac:dyDescent="0.3">
      <c r="A279" s="1026"/>
      <c r="B279" s="1027"/>
      <c r="C279" s="1099" t="str">
        <f>'24. M&amp;E Staff Loading'!C279</f>
        <v>M&amp;E Sr. Developer - On</v>
      </c>
      <c r="D279" s="873">
        <f>'24. M&amp;E Staff Loading'!D279</f>
        <v>101</v>
      </c>
      <c r="E279" s="1100" t="str">
        <f>'24. M&amp;E Staff Loading'!E279</f>
        <v>N</v>
      </c>
      <c r="F279" s="1053">
        <v>0</v>
      </c>
      <c r="G279" s="1053">
        <v>0</v>
      </c>
      <c r="H279" s="1053">
        <v>0</v>
      </c>
      <c r="I279" s="1053">
        <v>0</v>
      </c>
      <c r="J279" s="1053">
        <v>0</v>
      </c>
      <c r="K279" s="1053">
        <v>0</v>
      </c>
      <c r="L279" s="1053">
        <v>0</v>
      </c>
      <c r="M279" s="1053">
        <v>0</v>
      </c>
      <c r="N279" s="1053">
        <v>0</v>
      </c>
      <c r="O279" s="1053">
        <v>0</v>
      </c>
      <c r="P279" s="1053">
        <v>0</v>
      </c>
      <c r="Q279" s="1053">
        <v>0</v>
      </c>
      <c r="R279" s="1031">
        <f t="shared" si="223"/>
        <v>0</v>
      </c>
      <c r="S279" s="742">
        <f t="shared" si="224"/>
        <v>0</v>
      </c>
      <c r="T279" s="1017"/>
      <c r="U279" s="1017"/>
      <c r="V279" s="1017"/>
      <c r="W279" s="1032">
        <f t="shared" si="225"/>
        <v>0</v>
      </c>
      <c r="X279" s="1032">
        <f t="shared" si="226"/>
        <v>0</v>
      </c>
      <c r="Y279" s="1017"/>
      <c r="Z279" s="1032">
        <f t="shared" si="227"/>
        <v>0</v>
      </c>
      <c r="AA279" s="1032">
        <f t="shared" si="228"/>
        <v>0</v>
      </c>
      <c r="AB279" s="863" t="e">
        <f t="shared" si="229"/>
        <v>#DIV/0!</v>
      </c>
    </row>
    <row r="280" spans="1:28" ht="14.25" x14ac:dyDescent="0.3">
      <c r="A280" s="1026"/>
      <c r="B280" s="1027"/>
      <c r="C280" s="1099" t="str">
        <f>'24. M&amp;E Staff Loading'!C280</f>
        <v>M&amp;E Sr. Production Support Analyst - On</v>
      </c>
      <c r="D280" s="873">
        <f>'24. M&amp;E Staff Loading'!D280</f>
        <v>110</v>
      </c>
      <c r="E280" s="1100" t="str">
        <f>'24. M&amp;E Staff Loading'!E280</f>
        <v>N</v>
      </c>
      <c r="F280" s="1053">
        <v>452.76</v>
      </c>
      <c r="G280" s="1053">
        <v>452.76</v>
      </c>
      <c r="H280" s="1053">
        <v>452.76</v>
      </c>
      <c r="I280" s="1053">
        <v>452.76</v>
      </c>
      <c r="J280" s="1053">
        <v>452.76</v>
      </c>
      <c r="K280" s="1053">
        <v>452.76</v>
      </c>
      <c r="L280" s="1053">
        <v>603.67999999999995</v>
      </c>
      <c r="M280" s="1053">
        <v>603.67999999999995</v>
      </c>
      <c r="N280" s="1053">
        <v>603.67999999999995</v>
      </c>
      <c r="O280" s="1053">
        <v>603.67999999999995</v>
      </c>
      <c r="P280" s="1053">
        <v>603.67999999999995</v>
      </c>
      <c r="Q280" s="1053">
        <v>603.67999999999995</v>
      </c>
      <c r="R280" s="1031">
        <f t="shared" si="223"/>
        <v>6338.6400000000012</v>
      </c>
      <c r="S280" s="742">
        <f t="shared" si="224"/>
        <v>697250.40000000014</v>
      </c>
      <c r="T280" s="1082"/>
      <c r="U280" s="1082"/>
      <c r="V280" s="1082"/>
      <c r="W280" s="1032">
        <f t="shared" si="225"/>
        <v>3.1693200000000012</v>
      </c>
      <c r="X280" s="1032">
        <f t="shared" si="226"/>
        <v>528.22000000000014</v>
      </c>
      <c r="Z280" s="1032">
        <f t="shared" si="227"/>
        <v>0</v>
      </c>
      <c r="AA280" s="1032">
        <f t="shared" si="228"/>
        <v>6338.6400000000012</v>
      </c>
      <c r="AB280" s="863">
        <f t="shared" si="229"/>
        <v>0</v>
      </c>
    </row>
    <row r="281" spans="1:28" ht="14.25" x14ac:dyDescent="0.3">
      <c r="A281" s="1026"/>
      <c r="B281" s="1027"/>
      <c r="C281" s="1099" t="str">
        <f>'24. M&amp;E Staff Loading'!C281</f>
        <v>M&amp;E Sr. Technical Architect - On</v>
      </c>
      <c r="D281" s="873">
        <f>'24. M&amp;E Staff Loading'!D281</f>
        <v>213</v>
      </c>
      <c r="E281" s="1100" t="str">
        <f>'24. M&amp;E Staff Loading'!E281</f>
        <v>N</v>
      </c>
      <c r="F281" s="1053">
        <v>0</v>
      </c>
      <c r="G281" s="1053">
        <v>0</v>
      </c>
      <c r="H281" s="1053">
        <v>0</v>
      </c>
      <c r="I281" s="1053">
        <v>0</v>
      </c>
      <c r="J281" s="1053">
        <v>0</v>
      </c>
      <c r="K281" s="1053">
        <v>0</v>
      </c>
      <c r="L281" s="1053">
        <v>0</v>
      </c>
      <c r="M281" s="1053">
        <v>0</v>
      </c>
      <c r="N281" s="1053">
        <v>0</v>
      </c>
      <c r="O281" s="1053">
        <v>0</v>
      </c>
      <c r="P281" s="1053">
        <v>0</v>
      </c>
      <c r="Q281" s="1053">
        <v>0</v>
      </c>
      <c r="R281" s="1031">
        <f t="shared" si="223"/>
        <v>0</v>
      </c>
      <c r="S281" s="742">
        <f t="shared" si="224"/>
        <v>0</v>
      </c>
      <c r="T281" s="1082"/>
      <c r="U281" s="1082"/>
      <c r="V281" s="1082"/>
      <c r="W281" s="1032">
        <f t="shared" si="225"/>
        <v>0</v>
      </c>
      <c r="X281" s="1032">
        <f t="shared" si="226"/>
        <v>0</v>
      </c>
      <c r="Z281" s="1032">
        <f t="shared" si="227"/>
        <v>0</v>
      </c>
      <c r="AA281" s="1032">
        <f t="shared" si="228"/>
        <v>0</v>
      </c>
      <c r="AB281" s="863" t="e">
        <f t="shared" si="229"/>
        <v>#DIV/0!</v>
      </c>
    </row>
    <row r="282" spans="1:28" ht="14.25" x14ac:dyDescent="0.3">
      <c r="A282" s="1026"/>
      <c r="B282" s="1027"/>
      <c r="C282" s="1099">
        <f>'24. M&amp;E Staff Loading'!C282</f>
        <v>0</v>
      </c>
      <c r="D282" s="873">
        <f>'24. M&amp;E Staff Loading'!D282</f>
        <v>0</v>
      </c>
      <c r="E282" s="1100">
        <f>'24. M&amp;E Staff Loading'!E282</f>
        <v>0</v>
      </c>
      <c r="F282" s="1053"/>
      <c r="G282" s="1053"/>
      <c r="H282" s="1053"/>
      <c r="I282" s="1053"/>
      <c r="J282" s="1053"/>
      <c r="K282" s="1053"/>
      <c r="L282" s="1053"/>
      <c r="M282" s="1053"/>
      <c r="N282" s="1053"/>
      <c r="O282" s="1053"/>
      <c r="P282" s="1053"/>
      <c r="Q282" s="1053"/>
      <c r="R282" s="1031">
        <f t="shared" si="223"/>
        <v>0</v>
      </c>
      <c r="S282" s="742">
        <f t="shared" si="224"/>
        <v>0</v>
      </c>
      <c r="T282" s="1082"/>
      <c r="U282" s="1082"/>
      <c r="V282" s="1082"/>
      <c r="W282" s="1032">
        <f t="shared" si="225"/>
        <v>0</v>
      </c>
      <c r="X282" s="1032">
        <f t="shared" si="226"/>
        <v>0</v>
      </c>
      <c r="Z282" s="1032">
        <f t="shared" si="227"/>
        <v>0</v>
      </c>
      <c r="AA282" s="1032">
        <f t="shared" si="228"/>
        <v>0</v>
      </c>
      <c r="AB282" s="863" t="e">
        <f t="shared" si="229"/>
        <v>#DIV/0!</v>
      </c>
    </row>
    <row r="283" spans="1:28" ht="15" thickBot="1" x14ac:dyDescent="0.35">
      <c r="A283" s="1033"/>
      <c r="B283" s="1034" t="s">
        <v>1450</v>
      </c>
      <c r="C283" s="1035"/>
      <c r="D283" s="874"/>
      <c r="E283" s="1037"/>
      <c r="F283" s="1038">
        <f>SUM(F266:F282)</f>
        <v>1817.5894166666667</v>
      </c>
      <c r="G283" s="1038">
        <f t="shared" ref="G283:R283" si="230">SUM(G266:G282)</f>
        <v>1817.5894166666667</v>
      </c>
      <c r="H283" s="1038">
        <f t="shared" si="230"/>
        <v>1817.5894166666667</v>
      </c>
      <c r="I283" s="1038">
        <f t="shared" si="230"/>
        <v>1817.5894166666667</v>
      </c>
      <c r="J283" s="1038">
        <f t="shared" si="230"/>
        <v>1817.5894166666667</v>
      </c>
      <c r="K283" s="1038">
        <f t="shared" si="230"/>
        <v>1817.5894166666667</v>
      </c>
      <c r="L283" s="1038">
        <f t="shared" si="230"/>
        <v>2134.4723333333332</v>
      </c>
      <c r="M283" s="1038">
        <f t="shared" si="230"/>
        <v>2134.4723333333332</v>
      </c>
      <c r="N283" s="1038">
        <f t="shared" si="230"/>
        <v>2134.4723333333332</v>
      </c>
      <c r="O283" s="1038">
        <f t="shared" si="230"/>
        <v>2134.4723333333332</v>
      </c>
      <c r="P283" s="1038">
        <f t="shared" si="230"/>
        <v>2134.4723333333332</v>
      </c>
      <c r="Q283" s="1038">
        <f t="shared" si="230"/>
        <v>2134.4723333333332</v>
      </c>
      <c r="R283" s="1038">
        <f t="shared" si="230"/>
        <v>23712.370499999997</v>
      </c>
      <c r="S283" s="750">
        <f>SUM(S266:S282)</f>
        <v>2689658.0810000002</v>
      </c>
      <c r="T283" s="1082"/>
      <c r="U283" s="1082"/>
      <c r="V283" s="1082"/>
      <c r="W283" s="1050">
        <f>SUM(W266:W282)</f>
        <v>11.856185250000001</v>
      </c>
      <c r="X283" s="1050">
        <f>SUM(X266:X282)</f>
        <v>1976.0308750000004</v>
      </c>
      <c r="Z283" s="1040">
        <f>SUM(Z266:Z282)</f>
        <v>2987.3324999999995</v>
      </c>
      <c r="AA283" s="1040">
        <f>SUM(AA266:AA282)</f>
        <v>20725.038</v>
      </c>
      <c r="AB283" s="752">
        <f>Z283/(Z283+AA283)</f>
        <v>0.12598202697617261</v>
      </c>
    </row>
    <row r="284" spans="1:28" ht="14.25" x14ac:dyDescent="0.3">
      <c r="A284" s="1026">
        <v>9.3000000000000007</v>
      </c>
      <c r="B284" s="1027" t="s">
        <v>1451</v>
      </c>
      <c r="C284" s="1099">
        <f>'24. M&amp;E Staff Loading'!C284</f>
        <v>0</v>
      </c>
      <c r="D284" s="873">
        <f>'24. M&amp;E Staff Loading'!D284</f>
        <v>0</v>
      </c>
      <c r="E284" s="1100">
        <f>'24. M&amp;E Staff Loading'!E284</f>
        <v>0</v>
      </c>
      <c r="F284" s="1053"/>
      <c r="G284" s="1053"/>
      <c r="H284" s="1053"/>
      <c r="I284" s="1053"/>
      <c r="J284" s="1053"/>
      <c r="K284" s="1053"/>
      <c r="L284" s="1053"/>
      <c r="M284" s="1053"/>
      <c r="N284" s="1053"/>
      <c r="O284" s="1053"/>
      <c r="P284" s="1053"/>
      <c r="Q284" s="1053"/>
      <c r="R284" s="1031">
        <f t="shared" ref="R284:R290" si="231">SUM(F284:Q284)</f>
        <v>0</v>
      </c>
      <c r="S284" s="742">
        <f>D284*R284</f>
        <v>0</v>
      </c>
      <c r="T284" s="1082"/>
      <c r="U284" s="1082"/>
      <c r="V284" s="1082"/>
      <c r="W284" s="1032">
        <f>X284/$U$7</f>
        <v>0</v>
      </c>
      <c r="X284" s="1032">
        <f>R284/12</f>
        <v>0</v>
      </c>
      <c r="Z284" s="1032">
        <f>IF($E284="Y",$R284,0)</f>
        <v>0</v>
      </c>
      <c r="AA284" s="1032">
        <f>IF($E284="N",$R284,0)</f>
        <v>0</v>
      </c>
      <c r="AB284" s="863" t="e">
        <f>Z284/(AA284+Z284)</f>
        <v>#DIV/0!</v>
      </c>
    </row>
    <row r="285" spans="1:28" s="1039" customFormat="1" ht="14.25" x14ac:dyDescent="0.3">
      <c r="A285" s="1026"/>
      <c r="B285" s="1027"/>
      <c r="C285" s="1099" t="str">
        <f>'24. M&amp;E Staff Loading'!C285</f>
        <v>M&amp;E Jr. Production Support Analyst - Off</v>
      </c>
      <c r="D285" s="873">
        <f>'24. M&amp;E Staff Loading'!D285</f>
        <v>53</v>
      </c>
      <c r="E285" s="1100" t="str">
        <f>'24. M&amp;E Staff Loading'!E285</f>
        <v>Y</v>
      </c>
      <c r="F285" s="1053">
        <v>0</v>
      </c>
      <c r="G285" s="1053">
        <v>0</v>
      </c>
      <c r="H285" s="1053">
        <v>0</v>
      </c>
      <c r="I285" s="1053">
        <v>0</v>
      </c>
      <c r="J285" s="1053">
        <v>0</v>
      </c>
      <c r="K285" s="1053">
        <v>0</v>
      </c>
      <c r="L285" s="1053">
        <v>0</v>
      </c>
      <c r="M285" s="1053">
        <v>0</v>
      </c>
      <c r="N285" s="1053">
        <v>0</v>
      </c>
      <c r="O285" s="1053">
        <v>0</v>
      </c>
      <c r="P285" s="1053">
        <v>0</v>
      </c>
      <c r="Q285" s="1053">
        <v>0</v>
      </c>
      <c r="R285" s="1031">
        <f t="shared" si="231"/>
        <v>0</v>
      </c>
      <c r="S285" s="742">
        <f t="shared" ref="S285:S290" si="232">D285*R285</f>
        <v>0</v>
      </c>
      <c r="T285" s="1082"/>
      <c r="U285" s="1082"/>
      <c r="V285" s="1082"/>
      <c r="W285" s="1032">
        <f t="shared" ref="W285:W290" si="233">X285/$U$7</f>
        <v>0</v>
      </c>
      <c r="X285" s="1032">
        <f t="shared" ref="X285:X290" si="234">R285/12</f>
        <v>0</v>
      </c>
      <c r="Z285" s="1032">
        <f t="shared" ref="Z285:Z290" si="235">IF($E285="Y",$R285,0)</f>
        <v>0</v>
      </c>
      <c r="AA285" s="1032">
        <f t="shared" ref="AA285:AA290" si="236">IF($E285="N",$R285,0)</f>
        <v>0</v>
      </c>
      <c r="AB285" s="863" t="e">
        <f t="shared" ref="AB285:AB290" si="237">Z285/(AA285+Z285)</f>
        <v>#DIV/0!</v>
      </c>
    </row>
    <row r="286" spans="1:28" s="1039" customFormat="1" ht="14.25" x14ac:dyDescent="0.3">
      <c r="A286" s="1026"/>
      <c r="B286" s="1027"/>
      <c r="C286" s="1099" t="str">
        <f>'24. M&amp;E Staff Loading'!C286</f>
        <v>M&amp;E Production Support Analyst - Off</v>
      </c>
      <c r="D286" s="873">
        <f>'24. M&amp;E Staff Loading'!D286</f>
        <v>62</v>
      </c>
      <c r="E286" s="1100" t="str">
        <f>'24. M&amp;E Staff Loading'!E286</f>
        <v>Y</v>
      </c>
      <c r="F286" s="1053">
        <v>165.96291666666667</v>
      </c>
      <c r="G286" s="1053">
        <v>165.96291666666667</v>
      </c>
      <c r="H286" s="1053">
        <v>165.96291666666667</v>
      </c>
      <c r="I286" s="1053">
        <v>165.96291666666667</v>
      </c>
      <c r="J286" s="1053">
        <v>165.96291666666667</v>
      </c>
      <c r="K286" s="1053">
        <v>165.96291666666667</v>
      </c>
      <c r="L286" s="1053">
        <v>165.96291666666667</v>
      </c>
      <c r="M286" s="1053">
        <v>165.96291666666667</v>
      </c>
      <c r="N286" s="1053">
        <v>165.96291666666667</v>
      </c>
      <c r="O286" s="1053">
        <v>165.96291666666667</v>
      </c>
      <c r="P286" s="1053">
        <v>165.96291666666667</v>
      </c>
      <c r="Q286" s="1053">
        <v>165.96291666666667</v>
      </c>
      <c r="R286" s="1031">
        <f t="shared" si="231"/>
        <v>1991.5549999999996</v>
      </c>
      <c r="S286" s="742">
        <f t="shared" si="232"/>
        <v>123476.40999999997</v>
      </c>
      <c r="T286" s="1017"/>
      <c r="U286" s="1017"/>
      <c r="V286" s="1017"/>
      <c r="W286" s="1032">
        <f t="shared" si="233"/>
        <v>0.99577749999999987</v>
      </c>
      <c r="X286" s="1032">
        <f t="shared" si="234"/>
        <v>165.96291666666664</v>
      </c>
      <c r="Y286" s="1017"/>
      <c r="Z286" s="1032">
        <f t="shared" si="235"/>
        <v>1991.5549999999996</v>
      </c>
      <c r="AA286" s="1032">
        <f t="shared" si="236"/>
        <v>0</v>
      </c>
      <c r="AB286" s="863">
        <f t="shared" si="237"/>
        <v>1</v>
      </c>
    </row>
    <row r="287" spans="1:28" s="1039" customFormat="1" ht="14.25" x14ac:dyDescent="0.3">
      <c r="A287" s="1026"/>
      <c r="B287" s="1027"/>
      <c r="C287" s="1099" t="str">
        <f>'24. M&amp;E Staff Loading'!C287</f>
        <v>M&amp;E Production Support Lead - Off</v>
      </c>
      <c r="D287" s="873">
        <f>'24. M&amp;E Staff Loading'!D287</f>
        <v>81</v>
      </c>
      <c r="E287" s="1100" t="str">
        <f>'24. M&amp;E Staff Loading'!E287</f>
        <v>Y</v>
      </c>
      <c r="F287" s="1053">
        <v>165.96291666666667</v>
      </c>
      <c r="G287" s="1053">
        <v>165.96291666666667</v>
      </c>
      <c r="H287" s="1053">
        <v>165.96291666666667</v>
      </c>
      <c r="I287" s="1053">
        <v>165.96291666666667</v>
      </c>
      <c r="J287" s="1053">
        <v>165.96291666666667</v>
      </c>
      <c r="K287" s="1053">
        <v>165.96291666666667</v>
      </c>
      <c r="L287" s="1053">
        <v>165.96291666666667</v>
      </c>
      <c r="M287" s="1053">
        <v>165.96291666666667</v>
      </c>
      <c r="N287" s="1053">
        <v>165.96291666666667</v>
      </c>
      <c r="O287" s="1053">
        <v>165.96291666666667</v>
      </c>
      <c r="P287" s="1053">
        <v>165.96291666666667</v>
      </c>
      <c r="Q287" s="1053">
        <v>165.96291666666667</v>
      </c>
      <c r="R287" s="1031">
        <f t="shared" si="231"/>
        <v>1991.5549999999996</v>
      </c>
      <c r="S287" s="742">
        <f t="shared" si="232"/>
        <v>161315.95499999996</v>
      </c>
      <c r="T287" s="1017"/>
      <c r="U287" s="1017"/>
      <c r="V287" s="1017"/>
      <c r="W287" s="1032">
        <f t="shared" si="233"/>
        <v>0.99577749999999987</v>
      </c>
      <c r="X287" s="1032">
        <f t="shared" si="234"/>
        <v>165.96291666666664</v>
      </c>
      <c r="Y287" s="1017"/>
      <c r="Z287" s="1032">
        <f t="shared" si="235"/>
        <v>1991.5549999999996</v>
      </c>
      <c r="AA287" s="1032">
        <f t="shared" si="236"/>
        <v>0</v>
      </c>
      <c r="AB287" s="863">
        <f t="shared" si="237"/>
        <v>1</v>
      </c>
    </row>
    <row r="288" spans="1:28" s="1039" customFormat="1" ht="14.25" x14ac:dyDescent="0.3">
      <c r="A288" s="1026"/>
      <c r="B288" s="1027"/>
      <c r="C288" s="1099" t="str">
        <f>'24. M&amp;E Staff Loading'!C288</f>
        <v>M&amp;E Production Support Lead - On</v>
      </c>
      <c r="D288" s="873">
        <f>'24. M&amp;E Staff Loading'!D288</f>
        <v>129</v>
      </c>
      <c r="E288" s="1100" t="str">
        <f>'24. M&amp;E Staff Loading'!E288</f>
        <v>N</v>
      </c>
      <c r="F288" s="1053">
        <v>148.95991666666666</v>
      </c>
      <c r="G288" s="1053">
        <v>148.95991666666666</v>
      </c>
      <c r="H288" s="1053">
        <v>148.95991666666666</v>
      </c>
      <c r="I288" s="1053">
        <v>148.95991666666666</v>
      </c>
      <c r="J288" s="1053">
        <v>148.95991666666666</v>
      </c>
      <c r="K288" s="1053">
        <v>148.95991666666666</v>
      </c>
      <c r="L288" s="1053">
        <v>148.95991666666666</v>
      </c>
      <c r="M288" s="1053">
        <v>148.95991666666666</v>
      </c>
      <c r="N288" s="1053">
        <v>148.95991666666666</v>
      </c>
      <c r="O288" s="1053">
        <v>148.95991666666666</v>
      </c>
      <c r="P288" s="1053">
        <v>148.95991666666666</v>
      </c>
      <c r="Q288" s="1053">
        <v>148.95991666666666</v>
      </c>
      <c r="R288" s="1031">
        <f t="shared" si="231"/>
        <v>1787.519</v>
      </c>
      <c r="S288" s="742">
        <f t="shared" si="232"/>
        <v>230589.951</v>
      </c>
      <c r="T288" s="1082"/>
      <c r="U288" s="1082"/>
      <c r="V288" s="1082"/>
      <c r="W288" s="1032">
        <f t="shared" si="233"/>
        <v>0.89375950000000004</v>
      </c>
      <c r="X288" s="1032">
        <f t="shared" si="234"/>
        <v>148.95991666666666</v>
      </c>
      <c r="Z288" s="1032">
        <f t="shared" si="235"/>
        <v>0</v>
      </c>
      <c r="AA288" s="1032">
        <f t="shared" si="236"/>
        <v>1787.519</v>
      </c>
      <c r="AB288" s="863">
        <f t="shared" si="237"/>
        <v>0</v>
      </c>
    </row>
    <row r="289" spans="1:28" ht="14.25" x14ac:dyDescent="0.3">
      <c r="A289" s="1026"/>
      <c r="B289" s="1027"/>
      <c r="C289" s="1099" t="str">
        <f>'24. M&amp;E Staff Loading'!C289</f>
        <v>M&amp;E Sr. Production Support Analyst - On</v>
      </c>
      <c r="D289" s="873">
        <f>'24. M&amp;E Staff Loading'!D289</f>
        <v>110</v>
      </c>
      <c r="E289" s="1100" t="str">
        <f>'24. M&amp;E Staff Loading'!E289</f>
        <v>N</v>
      </c>
      <c r="F289" s="1053">
        <v>150.91999999999999</v>
      </c>
      <c r="G289" s="1053">
        <v>150.91999999999999</v>
      </c>
      <c r="H289" s="1053">
        <v>150.91999999999999</v>
      </c>
      <c r="I289" s="1053">
        <v>150.91999999999999</v>
      </c>
      <c r="J289" s="1053">
        <v>150.91999999999999</v>
      </c>
      <c r="K289" s="1053">
        <v>150.91999999999999</v>
      </c>
      <c r="L289" s="1053">
        <v>150.91999999999999</v>
      </c>
      <c r="M289" s="1053">
        <v>150.91999999999999</v>
      </c>
      <c r="N289" s="1053">
        <v>150.91999999999999</v>
      </c>
      <c r="O289" s="1053">
        <v>150.91999999999999</v>
      </c>
      <c r="P289" s="1053">
        <v>150.91999999999999</v>
      </c>
      <c r="Q289" s="1053">
        <v>150.91999999999999</v>
      </c>
      <c r="R289" s="1031">
        <f t="shared" si="231"/>
        <v>1811.0400000000002</v>
      </c>
      <c r="S289" s="742">
        <f t="shared" si="232"/>
        <v>199214.40000000002</v>
      </c>
      <c r="T289" s="1082"/>
      <c r="U289" s="1082"/>
      <c r="V289" s="1082"/>
      <c r="W289" s="1032">
        <f t="shared" si="233"/>
        <v>0.9055200000000001</v>
      </c>
      <c r="X289" s="1032">
        <f t="shared" si="234"/>
        <v>150.92000000000002</v>
      </c>
      <c r="Z289" s="1032">
        <f t="shared" si="235"/>
        <v>0</v>
      </c>
      <c r="AA289" s="1032">
        <f t="shared" si="236"/>
        <v>1811.0400000000002</v>
      </c>
      <c r="AB289" s="863">
        <f t="shared" si="237"/>
        <v>0</v>
      </c>
    </row>
    <row r="290" spans="1:28" ht="14.25" x14ac:dyDescent="0.3">
      <c r="A290" s="1026"/>
      <c r="B290" s="1027"/>
      <c r="C290" s="1099">
        <f>'24. M&amp;E Staff Loading'!C290</f>
        <v>0</v>
      </c>
      <c r="D290" s="873">
        <f>'24. M&amp;E Staff Loading'!D290</f>
        <v>0</v>
      </c>
      <c r="E290" s="1100">
        <f>'24. M&amp;E Staff Loading'!E290</f>
        <v>0</v>
      </c>
      <c r="F290" s="1053"/>
      <c r="G290" s="1053"/>
      <c r="H290" s="1053"/>
      <c r="I290" s="1053"/>
      <c r="J290" s="1053"/>
      <c r="K290" s="1053"/>
      <c r="L290" s="1053"/>
      <c r="M290" s="1053"/>
      <c r="N290" s="1053"/>
      <c r="O290" s="1053"/>
      <c r="P290" s="1053"/>
      <c r="Q290" s="1053"/>
      <c r="R290" s="1031">
        <f t="shared" si="231"/>
        <v>0</v>
      </c>
      <c r="S290" s="742">
        <f t="shared" si="232"/>
        <v>0</v>
      </c>
      <c r="T290" s="1082"/>
      <c r="U290" s="1082"/>
      <c r="V290" s="1082"/>
      <c r="W290" s="1032">
        <f t="shared" si="233"/>
        <v>0</v>
      </c>
      <c r="X290" s="1032">
        <f t="shared" si="234"/>
        <v>0</v>
      </c>
      <c r="Z290" s="1032">
        <f t="shared" si="235"/>
        <v>0</v>
      </c>
      <c r="AA290" s="1032">
        <f t="shared" si="236"/>
        <v>0</v>
      </c>
      <c r="AB290" s="863" t="e">
        <f t="shared" si="237"/>
        <v>#DIV/0!</v>
      </c>
    </row>
    <row r="291" spans="1:28" ht="15" thickBot="1" x14ac:dyDescent="0.35">
      <c r="A291" s="1033"/>
      <c r="B291" s="1034" t="s">
        <v>1457</v>
      </c>
      <c r="C291" s="1035"/>
      <c r="D291" s="874"/>
      <c r="E291" s="1037"/>
      <c r="F291" s="1038">
        <f>SUM(F284:F290)</f>
        <v>631.80574999999999</v>
      </c>
      <c r="G291" s="1038">
        <f t="shared" ref="G291:R291" si="238">SUM(G284:G290)</f>
        <v>631.80574999999999</v>
      </c>
      <c r="H291" s="1038">
        <f t="shared" si="238"/>
        <v>631.80574999999999</v>
      </c>
      <c r="I291" s="1038">
        <f t="shared" si="238"/>
        <v>631.80574999999999</v>
      </c>
      <c r="J291" s="1038">
        <f t="shared" si="238"/>
        <v>631.80574999999999</v>
      </c>
      <c r="K291" s="1038">
        <f t="shared" si="238"/>
        <v>631.80574999999999</v>
      </c>
      <c r="L291" s="1038">
        <f t="shared" si="238"/>
        <v>631.80574999999999</v>
      </c>
      <c r="M291" s="1038">
        <f t="shared" si="238"/>
        <v>631.80574999999999</v>
      </c>
      <c r="N291" s="1038">
        <f t="shared" si="238"/>
        <v>631.80574999999999</v>
      </c>
      <c r="O291" s="1038">
        <f t="shared" si="238"/>
        <v>631.80574999999999</v>
      </c>
      <c r="P291" s="1038">
        <f t="shared" si="238"/>
        <v>631.80574999999999</v>
      </c>
      <c r="Q291" s="1038">
        <f t="shared" si="238"/>
        <v>631.80574999999999</v>
      </c>
      <c r="R291" s="1038">
        <f t="shared" si="238"/>
        <v>7581.668999999999</v>
      </c>
      <c r="S291" s="750">
        <f>SUM(S284:S290)</f>
        <v>714596.71600000001</v>
      </c>
      <c r="T291" s="1082"/>
      <c r="U291" s="1082"/>
      <c r="V291" s="1082"/>
      <c r="W291" s="1050">
        <f>SUM(W284:W290)</f>
        <v>3.7908344999999999</v>
      </c>
      <c r="X291" s="1050">
        <f>SUM(X284:X290)</f>
        <v>631.80574999999999</v>
      </c>
      <c r="Z291" s="1040">
        <f>SUM(Z284:Z290)</f>
        <v>3983.1099999999992</v>
      </c>
      <c r="AA291" s="1040">
        <f>SUM(AA284:AA290)</f>
        <v>3598.5590000000002</v>
      </c>
      <c r="AB291" s="752">
        <f>Z291/(Z291+AA291)</f>
        <v>0.52536057693892979</v>
      </c>
    </row>
    <row r="292" spans="1:28" ht="14.25" x14ac:dyDescent="0.3">
      <c r="A292" s="1026">
        <v>9.4</v>
      </c>
      <c r="B292" s="1027" t="s">
        <v>1458</v>
      </c>
      <c r="C292" s="1099">
        <f>'24. M&amp;E Staff Loading'!C292</f>
        <v>0</v>
      </c>
      <c r="D292" s="873">
        <f>'24. M&amp;E Staff Loading'!D292</f>
        <v>0</v>
      </c>
      <c r="E292" s="1100">
        <f>'24. M&amp;E Staff Loading'!E292</f>
        <v>0</v>
      </c>
      <c r="F292" s="1053"/>
      <c r="G292" s="1053"/>
      <c r="H292" s="1053"/>
      <c r="I292" s="1053"/>
      <c r="J292" s="1053"/>
      <c r="K292" s="1053"/>
      <c r="L292" s="1053"/>
      <c r="M292" s="1053"/>
      <c r="N292" s="1053"/>
      <c r="O292" s="1053"/>
      <c r="P292" s="1053"/>
      <c r="Q292" s="1053"/>
      <c r="R292" s="1031">
        <f t="shared" ref="R292:R296" si="239">SUM(F292:Q292)</f>
        <v>0</v>
      </c>
      <c r="S292" s="742">
        <f>D292*R292</f>
        <v>0</v>
      </c>
      <c r="T292" s="1082"/>
      <c r="U292" s="1082"/>
      <c r="V292" s="1082"/>
      <c r="W292" s="1032">
        <f>X292/$U$7</f>
        <v>0</v>
      </c>
      <c r="X292" s="1032">
        <f>R292/12</f>
        <v>0</v>
      </c>
      <c r="Z292" s="1032">
        <f>IF($E292="Y",$R292,0)</f>
        <v>0</v>
      </c>
      <c r="AA292" s="1032">
        <f>IF($E292="N",$R292,0)</f>
        <v>0</v>
      </c>
      <c r="AB292" s="863" t="e">
        <f>Z292/(AA292+Z292)</f>
        <v>#DIV/0!</v>
      </c>
    </row>
    <row r="293" spans="1:28" s="1039" customFormat="1" ht="14.25" x14ac:dyDescent="0.3">
      <c r="A293" s="1026"/>
      <c r="B293" s="1027"/>
      <c r="C293" s="1099" t="str">
        <f>'24. M&amp;E Staff Loading'!C293</f>
        <v>M&amp;E Cloud Platform Developer - On</v>
      </c>
      <c r="D293" s="873">
        <f>'24. M&amp;E Staff Loading'!D293</f>
        <v>96</v>
      </c>
      <c r="E293" s="1100" t="str">
        <f>'24. M&amp;E Staff Loading'!E293</f>
        <v>N</v>
      </c>
      <c r="F293" s="1053">
        <v>911.39975000000004</v>
      </c>
      <c r="G293" s="1053">
        <v>911.39975000000004</v>
      </c>
      <c r="H293" s="1053">
        <v>911.39975000000004</v>
      </c>
      <c r="I293" s="1053">
        <v>911.39975000000004</v>
      </c>
      <c r="J293" s="1053">
        <v>911.39975000000004</v>
      </c>
      <c r="K293" s="1053">
        <v>911.39975000000004</v>
      </c>
      <c r="L293" s="1053">
        <v>911.39975000000004</v>
      </c>
      <c r="M293" s="1053">
        <v>911.39975000000004</v>
      </c>
      <c r="N293" s="1053">
        <v>911.39975000000004</v>
      </c>
      <c r="O293" s="1053">
        <v>911.39975000000004</v>
      </c>
      <c r="P293" s="1053">
        <v>911.39975000000004</v>
      </c>
      <c r="Q293" s="1053">
        <v>911.39975000000004</v>
      </c>
      <c r="R293" s="1031">
        <f t="shared" si="239"/>
        <v>10936.797000000004</v>
      </c>
      <c r="S293" s="742">
        <f t="shared" ref="S293:S296" si="240">D293*R293</f>
        <v>1049932.5120000003</v>
      </c>
      <c r="T293" s="1082"/>
      <c r="U293" s="1082"/>
      <c r="V293" s="1082"/>
      <c r="W293" s="1032">
        <f t="shared" ref="W293:W296" si="241">X293/$U$7</f>
        <v>5.4683985000000028</v>
      </c>
      <c r="X293" s="1032">
        <f t="shared" ref="X293:X296" si="242">R293/12</f>
        <v>911.39975000000038</v>
      </c>
      <c r="Z293" s="1032">
        <f t="shared" ref="Z293:Z296" si="243">IF($E293="Y",$R293,0)</f>
        <v>0</v>
      </c>
      <c r="AA293" s="1032">
        <f t="shared" ref="AA293:AA296" si="244">IF($E293="N",$R293,0)</f>
        <v>10936.797000000004</v>
      </c>
      <c r="AB293" s="863">
        <f t="shared" ref="AB293:AB296" si="245">Z293/(AA293+Z293)</f>
        <v>0</v>
      </c>
    </row>
    <row r="294" spans="1:28" s="1039" customFormat="1" ht="14.25" x14ac:dyDescent="0.3">
      <c r="A294" s="1026"/>
      <c r="B294" s="1027"/>
      <c r="C294" s="1099" t="str">
        <f>'24. M&amp;E Staff Loading'!C294</f>
        <v>M&amp;E Cloud Platform Lead Developer - On</v>
      </c>
      <c r="D294" s="873">
        <f>'24. M&amp;E Staff Loading'!D294</f>
        <v>125</v>
      </c>
      <c r="E294" s="1100" t="str">
        <f>'24. M&amp;E Staff Loading'!E294</f>
        <v>N</v>
      </c>
      <c r="F294" s="1053">
        <v>451.45333333333326</v>
      </c>
      <c r="G294" s="1053">
        <v>451.45333333333326</v>
      </c>
      <c r="H294" s="1053">
        <v>451.45333333333326</v>
      </c>
      <c r="I294" s="1053">
        <v>451.45333333333326</v>
      </c>
      <c r="J294" s="1053">
        <v>451.45333333333326</v>
      </c>
      <c r="K294" s="1053">
        <v>451.45333333333326</v>
      </c>
      <c r="L294" s="1053">
        <v>451.45333333333326</v>
      </c>
      <c r="M294" s="1053">
        <v>451.45333333333326</v>
      </c>
      <c r="N294" s="1053">
        <v>451.45333333333326</v>
      </c>
      <c r="O294" s="1053">
        <v>451.45333333333326</v>
      </c>
      <c r="P294" s="1053">
        <v>451.45333333333326</v>
      </c>
      <c r="Q294" s="1053">
        <v>451.45333333333326</v>
      </c>
      <c r="R294" s="1031">
        <f t="shared" si="239"/>
        <v>5417.4399999999987</v>
      </c>
      <c r="S294" s="742">
        <f t="shared" si="240"/>
        <v>677179.99999999988</v>
      </c>
      <c r="T294" s="1082"/>
      <c r="U294" s="1082"/>
      <c r="V294" s="1082"/>
      <c r="W294" s="1032">
        <f t="shared" si="241"/>
        <v>2.7087199999999996</v>
      </c>
      <c r="X294" s="1032">
        <f t="shared" si="242"/>
        <v>451.45333333333321</v>
      </c>
      <c r="Z294" s="1032">
        <f t="shared" si="243"/>
        <v>0</v>
      </c>
      <c r="AA294" s="1032">
        <f t="shared" si="244"/>
        <v>5417.4399999999987</v>
      </c>
      <c r="AB294" s="863">
        <f t="shared" si="245"/>
        <v>0</v>
      </c>
    </row>
    <row r="295" spans="1:28" ht="14.25" x14ac:dyDescent="0.3">
      <c r="A295" s="1026"/>
      <c r="B295" s="1027"/>
      <c r="C295" s="1099" t="str">
        <f>'24. M&amp;E Staff Loading'!C295</f>
        <v>M&amp;E Lead Cloud Platform Tech. Specialist - On</v>
      </c>
      <c r="D295" s="873">
        <f>'24. M&amp;E Staff Loading'!D295</f>
        <v>144</v>
      </c>
      <c r="E295" s="1100" t="str">
        <f>'24. M&amp;E Staff Loading'!E295</f>
        <v>N</v>
      </c>
      <c r="F295" s="1053">
        <v>295.95991666666669</v>
      </c>
      <c r="G295" s="1053">
        <v>295.95991666666669</v>
      </c>
      <c r="H295" s="1053">
        <v>295.95991666666669</v>
      </c>
      <c r="I295" s="1053">
        <v>295.95991666666669</v>
      </c>
      <c r="J295" s="1053">
        <v>295.95991666666669</v>
      </c>
      <c r="K295" s="1053">
        <v>295.95991666666669</v>
      </c>
      <c r="L295" s="1053">
        <v>295.95991666666669</v>
      </c>
      <c r="M295" s="1053">
        <v>295.95991666666669</v>
      </c>
      <c r="N295" s="1053">
        <v>295.95991666666669</v>
      </c>
      <c r="O295" s="1053">
        <v>295.95991666666669</v>
      </c>
      <c r="P295" s="1053">
        <v>295.95991666666669</v>
      </c>
      <c r="Q295" s="1053">
        <v>295.95991666666669</v>
      </c>
      <c r="R295" s="1031">
        <f t="shared" si="239"/>
        <v>3551.5190000000002</v>
      </c>
      <c r="S295" s="742">
        <f t="shared" si="240"/>
        <v>511418.73600000003</v>
      </c>
      <c r="T295" s="1082"/>
      <c r="U295" s="1082"/>
      <c r="V295" s="1082"/>
      <c r="W295" s="1032">
        <f t="shared" si="241"/>
        <v>1.7757595000000002</v>
      </c>
      <c r="X295" s="1032">
        <f t="shared" si="242"/>
        <v>295.95991666666669</v>
      </c>
      <c r="Z295" s="1032">
        <f t="shared" si="243"/>
        <v>0</v>
      </c>
      <c r="AA295" s="1032">
        <f t="shared" si="244"/>
        <v>3551.5190000000002</v>
      </c>
      <c r="AB295" s="863">
        <f t="shared" si="245"/>
        <v>0</v>
      </c>
    </row>
    <row r="296" spans="1:28" ht="14.25" x14ac:dyDescent="0.3">
      <c r="A296" s="1026"/>
      <c r="B296" s="1027"/>
      <c r="C296" s="1099">
        <f>'24. M&amp;E Staff Loading'!C296</f>
        <v>0</v>
      </c>
      <c r="D296" s="873">
        <f>'24. M&amp;E Staff Loading'!D296</f>
        <v>0</v>
      </c>
      <c r="E296" s="1100">
        <f>'24. M&amp;E Staff Loading'!E296</f>
        <v>0</v>
      </c>
      <c r="F296" s="1053"/>
      <c r="G296" s="1053"/>
      <c r="H296" s="1053"/>
      <c r="I296" s="1053"/>
      <c r="J296" s="1053"/>
      <c r="K296" s="1053"/>
      <c r="L296" s="1053"/>
      <c r="M296" s="1053"/>
      <c r="N296" s="1053"/>
      <c r="O296" s="1053"/>
      <c r="P296" s="1053"/>
      <c r="Q296" s="1053"/>
      <c r="R296" s="1031">
        <f t="shared" si="239"/>
        <v>0</v>
      </c>
      <c r="S296" s="742">
        <f t="shared" si="240"/>
        <v>0</v>
      </c>
      <c r="T296" s="1082"/>
      <c r="U296" s="1082"/>
      <c r="V296" s="1082"/>
      <c r="W296" s="1032">
        <f t="shared" si="241"/>
        <v>0</v>
      </c>
      <c r="X296" s="1032">
        <f t="shared" si="242"/>
        <v>0</v>
      </c>
      <c r="Z296" s="1032">
        <f t="shared" si="243"/>
        <v>0</v>
      </c>
      <c r="AA296" s="1032">
        <f t="shared" si="244"/>
        <v>0</v>
      </c>
      <c r="AB296" s="863" t="e">
        <f t="shared" si="245"/>
        <v>#DIV/0!</v>
      </c>
    </row>
    <row r="297" spans="1:28" ht="15" thickBot="1" x14ac:dyDescent="0.35">
      <c r="A297" s="1033"/>
      <c r="B297" s="1034" t="s">
        <v>1459</v>
      </c>
      <c r="C297" s="1035"/>
      <c r="D297" s="874"/>
      <c r="E297" s="1037"/>
      <c r="F297" s="1038">
        <f>SUM(F292:F296)</f>
        <v>1658.8130000000001</v>
      </c>
      <c r="G297" s="1038">
        <f t="shared" ref="G297:R297" si="246">SUM(G292:G296)</f>
        <v>1658.8130000000001</v>
      </c>
      <c r="H297" s="1038">
        <f t="shared" si="246"/>
        <v>1658.8130000000001</v>
      </c>
      <c r="I297" s="1038">
        <f t="shared" si="246"/>
        <v>1658.8130000000001</v>
      </c>
      <c r="J297" s="1038">
        <f t="shared" si="246"/>
        <v>1658.8130000000001</v>
      </c>
      <c r="K297" s="1038">
        <f t="shared" si="246"/>
        <v>1658.8130000000001</v>
      </c>
      <c r="L297" s="1038">
        <f t="shared" si="246"/>
        <v>1658.8130000000001</v>
      </c>
      <c r="M297" s="1038">
        <f t="shared" si="246"/>
        <v>1658.8130000000001</v>
      </c>
      <c r="N297" s="1038">
        <f t="shared" si="246"/>
        <v>1658.8130000000001</v>
      </c>
      <c r="O297" s="1038">
        <f t="shared" si="246"/>
        <v>1658.8130000000001</v>
      </c>
      <c r="P297" s="1038">
        <f t="shared" si="246"/>
        <v>1658.8130000000001</v>
      </c>
      <c r="Q297" s="1038">
        <f t="shared" si="246"/>
        <v>1658.8130000000001</v>
      </c>
      <c r="R297" s="1038">
        <f t="shared" si="246"/>
        <v>19905.756000000001</v>
      </c>
      <c r="S297" s="750">
        <f>SUM(S292:S296)</f>
        <v>2238531.2480000001</v>
      </c>
      <c r="T297" s="1082"/>
      <c r="U297" s="1082"/>
      <c r="V297" s="1082"/>
      <c r="W297" s="1050">
        <f>SUM(W292:W296)</f>
        <v>9.9528780000000019</v>
      </c>
      <c r="X297" s="1050">
        <f>SUM(X292:X296)</f>
        <v>1658.8130000000003</v>
      </c>
      <c r="Z297" s="1040">
        <f>SUM(Z292:Z296)</f>
        <v>0</v>
      </c>
      <c r="AA297" s="1040">
        <f>SUM(AA292:AA296)</f>
        <v>19905.756000000001</v>
      </c>
      <c r="AB297" s="752">
        <f>Z297/(Z297+AA297)</f>
        <v>0</v>
      </c>
    </row>
    <row r="298" spans="1:28" ht="14.25" x14ac:dyDescent="0.3">
      <c r="A298" s="1026">
        <v>9.5</v>
      </c>
      <c r="B298" s="1027" t="s">
        <v>1460</v>
      </c>
      <c r="C298" s="1099">
        <f>'24. M&amp;E Staff Loading'!C298</f>
        <v>0</v>
      </c>
      <c r="D298" s="873">
        <f>'24. M&amp;E Staff Loading'!D298</f>
        <v>0</v>
      </c>
      <c r="E298" s="1100">
        <f>'24. M&amp;E Staff Loading'!E298</f>
        <v>0</v>
      </c>
      <c r="F298" s="1053"/>
      <c r="G298" s="1053"/>
      <c r="H298" s="1053"/>
      <c r="I298" s="1053"/>
      <c r="J298" s="1053"/>
      <c r="K298" s="1053"/>
      <c r="L298" s="1053"/>
      <c r="M298" s="1053"/>
      <c r="N298" s="1053"/>
      <c r="O298" s="1053"/>
      <c r="P298" s="1053"/>
      <c r="Q298" s="1053"/>
      <c r="R298" s="1031">
        <f t="shared" ref="R298:R302" si="247">SUM(F298:Q298)</f>
        <v>0</v>
      </c>
      <c r="S298" s="742">
        <f>D298*R298</f>
        <v>0</v>
      </c>
      <c r="T298" s="1082"/>
      <c r="U298" s="1082"/>
      <c r="V298" s="1082"/>
      <c r="W298" s="1032">
        <f>X298/$U$7</f>
        <v>0</v>
      </c>
      <c r="X298" s="1032">
        <f>R298/12</f>
        <v>0</v>
      </c>
      <c r="Z298" s="1032">
        <f>IF($E298="Y",$R298,0)</f>
        <v>0</v>
      </c>
      <c r="AA298" s="1032">
        <f>IF($E298="N",$R298,0)</f>
        <v>0</v>
      </c>
      <c r="AB298" s="863" t="e">
        <f>Z298/(AA298+Z298)</f>
        <v>#DIV/0!</v>
      </c>
    </row>
    <row r="299" spans="1:28" s="1039" customFormat="1" ht="14.25" x14ac:dyDescent="0.3">
      <c r="A299" s="1026"/>
      <c r="B299" s="1027"/>
      <c r="C299" s="1099" t="str">
        <f>'24. M&amp;E Staff Loading'!C299</f>
        <v>M&amp;E Production Support Lead - On</v>
      </c>
      <c r="D299" s="873">
        <f>'24. M&amp;E Staff Loading'!D299</f>
        <v>129</v>
      </c>
      <c r="E299" s="1100" t="str">
        <f>'24. M&amp;E Staff Loading'!E299</f>
        <v>N</v>
      </c>
      <c r="F299" s="1053">
        <v>148.95991666666666</v>
      </c>
      <c r="G299" s="1053">
        <v>148.95991666666666</v>
      </c>
      <c r="H299" s="1053">
        <v>148.95991666666666</v>
      </c>
      <c r="I299" s="1053">
        <v>148.95991666666666</v>
      </c>
      <c r="J299" s="1053">
        <v>148.95991666666666</v>
      </c>
      <c r="K299" s="1053">
        <v>148.95991666666666</v>
      </c>
      <c r="L299" s="1053">
        <v>148.95991666666666</v>
      </c>
      <c r="M299" s="1053">
        <v>148.95991666666666</v>
      </c>
      <c r="N299" s="1053">
        <v>148.95991666666666</v>
      </c>
      <c r="O299" s="1053">
        <v>148.95991666666666</v>
      </c>
      <c r="P299" s="1053">
        <v>148.95991666666666</v>
      </c>
      <c r="Q299" s="1053">
        <v>148.95991666666666</v>
      </c>
      <c r="R299" s="1031">
        <f t="shared" si="247"/>
        <v>1787.519</v>
      </c>
      <c r="S299" s="742">
        <f t="shared" ref="S299:S302" si="248">D299*R299</f>
        <v>230589.951</v>
      </c>
      <c r="T299" s="1082"/>
      <c r="U299" s="1082"/>
      <c r="V299" s="1082"/>
      <c r="W299" s="1032">
        <f t="shared" ref="W299:W302" si="249">X299/$U$7</f>
        <v>0.89375950000000004</v>
      </c>
      <c r="X299" s="1032">
        <f t="shared" ref="X299:X302" si="250">R299/12</f>
        <v>148.95991666666666</v>
      </c>
      <c r="Z299" s="1032">
        <f t="shared" ref="Z299:Z302" si="251">IF($E299="Y",$R299,0)</f>
        <v>0</v>
      </c>
      <c r="AA299" s="1032">
        <f t="shared" ref="AA299:AA302" si="252">IF($E299="N",$R299,0)</f>
        <v>1787.519</v>
      </c>
      <c r="AB299" s="863">
        <f t="shared" ref="AB299:AB302" si="253">Z299/(AA299+Z299)</f>
        <v>0</v>
      </c>
    </row>
    <row r="300" spans="1:28" s="1039" customFormat="1" ht="14.25" x14ac:dyDescent="0.3">
      <c r="A300" s="1026"/>
      <c r="B300" s="1027"/>
      <c r="C300" s="1099">
        <f>'24. M&amp;E Staff Loading'!C300</f>
        <v>0</v>
      </c>
      <c r="D300" s="873">
        <f>'24. M&amp;E Staff Loading'!D300</f>
        <v>0</v>
      </c>
      <c r="E300" s="1100">
        <f>'24. M&amp;E Staff Loading'!E300</f>
        <v>0</v>
      </c>
      <c r="F300" s="1053"/>
      <c r="G300" s="1053"/>
      <c r="H300" s="1053"/>
      <c r="I300" s="1053"/>
      <c r="J300" s="1053"/>
      <c r="K300" s="1053"/>
      <c r="L300" s="1053"/>
      <c r="M300" s="1053"/>
      <c r="N300" s="1053"/>
      <c r="O300" s="1053"/>
      <c r="P300" s="1053"/>
      <c r="Q300" s="1053"/>
      <c r="R300" s="1031">
        <f t="shared" si="247"/>
        <v>0</v>
      </c>
      <c r="S300" s="742">
        <f t="shared" si="248"/>
        <v>0</v>
      </c>
      <c r="T300" s="1082"/>
      <c r="U300" s="1082"/>
      <c r="V300" s="1082"/>
      <c r="W300" s="1032">
        <f t="shared" si="249"/>
        <v>0</v>
      </c>
      <c r="X300" s="1032">
        <f t="shared" si="250"/>
        <v>0</v>
      </c>
      <c r="Z300" s="1032">
        <f t="shared" si="251"/>
        <v>0</v>
      </c>
      <c r="AA300" s="1032">
        <f t="shared" si="252"/>
        <v>0</v>
      </c>
      <c r="AB300" s="863" t="e">
        <f t="shared" si="253"/>
        <v>#DIV/0!</v>
      </c>
    </row>
    <row r="301" spans="1:28" ht="14.25" x14ac:dyDescent="0.3">
      <c r="A301" s="1026"/>
      <c r="B301" s="1027"/>
      <c r="C301" s="1099">
        <f>'24. M&amp;E Staff Loading'!C301</f>
        <v>0</v>
      </c>
      <c r="D301" s="873">
        <f>'24. M&amp;E Staff Loading'!D301</f>
        <v>0</v>
      </c>
      <c r="E301" s="1100">
        <f>'24. M&amp;E Staff Loading'!E301</f>
        <v>0</v>
      </c>
      <c r="F301" s="1053"/>
      <c r="G301" s="1053"/>
      <c r="H301" s="1053"/>
      <c r="I301" s="1053"/>
      <c r="J301" s="1053"/>
      <c r="K301" s="1053"/>
      <c r="L301" s="1053"/>
      <c r="M301" s="1053"/>
      <c r="N301" s="1053"/>
      <c r="O301" s="1053"/>
      <c r="P301" s="1053"/>
      <c r="Q301" s="1053"/>
      <c r="R301" s="1031">
        <f t="shared" si="247"/>
        <v>0</v>
      </c>
      <c r="S301" s="742">
        <f t="shared" si="248"/>
        <v>0</v>
      </c>
      <c r="T301" s="1082"/>
      <c r="U301" s="1082"/>
      <c r="V301" s="1082"/>
      <c r="W301" s="1032">
        <f t="shared" si="249"/>
        <v>0</v>
      </c>
      <c r="X301" s="1032">
        <f t="shared" si="250"/>
        <v>0</v>
      </c>
      <c r="Z301" s="1032">
        <f t="shared" si="251"/>
        <v>0</v>
      </c>
      <c r="AA301" s="1032">
        <f t="shared" si="252"/>
        <v>0</v>
      </c>
      <c r="AB301" s="863" t="e">
        <f t="shared" si="253"/>
        <v>#DIV/0!</v>
      </c>
    </row>
    <row r="302" spans="1:28" ht="14.25" x14ac:dyDescent="0.3">
      <c r="A302" s="1026"/>
      <c r="B302" s="1027"/>
      <c r="C302" s="1099">
        <f>'24. M&amp;E Staff Loading'!C302</f>
        <v>0</v>
      </c>
      <c r="D302" s="873">
        <f>'24. M&amp;E Staff Loading'!D302</f>
        <v>0</v>
      </c>
      <c r="E302" s="1100">
        <f>'24. M&amp;E Staff Loading'!E302</f>
        <v>0</v>
      </c>
      <c r="F302" s="1053"/>
      <c r="G302" s="1053"/>
      <c r="H302" s="1053"/>
      <c r="I302" s="1053"/>
      <c r="J302" s="1053"/>
      <c r="K302" s="1053"/>
      <c r="L302" s="1053"/>
      <c r="M302" s="1053"/>
      <c r="N302" s="1053"/>
      <c r="O302" s="1053"/>
      <c r="P302" s="1053"/>
      <c r="Q302" s="1053"/>
      <c r="R302" s="1031">
        <f t="shared" si="247"/>
        <v>0</v>
      </c>
      <c r="S302" s="742">
        <f t="shared" si="248"/>
        <v>0</v>
      </c>
      <c r="T302" s="1082"/>
      <c r="U302" s="1082"/>
      <c r="V302" s="1082"/>
      <c r="W302" s="1032">
        <f t="shared" si="249"/>
        <v>0</v>
      </c>
      <c r="X302" s="1032">
        <f t="shared" si="250"/>
        <v>0</v>
      </c>
      <c r="Z302" s="1032">
        <f t="shared" si="251"/>
        <v>0</v>
      </c>
      <c r="AA302" s="1032">
        <f t="shared" si="252"/>
        <v>0</v>
      </c>
      <c r="AB302" s="863" t="e">
        <f t="shared" si="253"/>
        <v>#DIV/0!</v>
      </c>
    </row>
    <row r="303" spans="1:28" ht="15" thickBot="1" x14ac:dyDescent="0.35">
      <c r="A303" s="1033"/>
      <c r="B303" s="1034" t="s">
        <v>1461</v>
      </c>
      <c r="C303" s="1035"/>
      <c r="D303" s="874"/>
      <c r="E303" s="1037"/>
      <c r="F303" s="1038">
        <f>SUM(F298:F302)</f>
        <v>148.95991666666666</v>
      </c>
      <c r="G303" s="1038">
        <f t="shared" ref="G303:R303" si="254">SUM(G298:G302)</f>
        <v>148.95991666666666</v>
      </c>
      <c r="H303" s="1038">
        <f t="shared" si="254"/>
        <v>148.95991666666666</v>
      </c>
      <c r="I303" s="1038">
        <f t="shared" si="254"/>
        <v>148.95991666666666</v>
      </c>
      <c r="J303" s="1038">
        <f t="shared" si="254"/>
        <v>148.95991666666666</v>
      </c>
      <c r="K303" s="1038">
        <f t="shared" si="254"/>
        <v>148.95991666666666</v>
      </c>
      <c r="L303" s="1038">
        <f t="shared" si="254"/>
        <v>148.95991666666666</v>
      </c>
      <c r="M303" s="1038">
        <f t="shared" si="254"/>
        <v>148.95991666666666</v>
      </c>
      <c r="N303" s="1038">
        <f t="shared" si="254"/>
        <v>148.95991666666666</v>
      </c>
      <c r="O303" s="1038">
        <f t="shared" si="254"/>
        <v>148.95991666666666</v>
      </c>
      <c r="P303" s="1038">
        <f t="shared" si="254"/>
        <v>148.95991666666666</v>
      </c>
      <c r="Q303" s="1038">
        <f t="shared" si="254"/>
        <v>148.95991666666666</v>
      </c>
      <c r="R303" s="1038">
        <f t="shared" si="254"/>
        <v>1787.519</v>
      </c>
      <c r="S303" s="750">
        <f>SUM(S298:S302)</f>
        <v>230589.951</v>
      </c>
      <c r="T303" s="1082"/>
      <c r="U303" s="1082"/>
      <c r="V303" s="1082"/>
      <c r="W303" s="1050">
        <f>SUM(W298:W302)</f>
        <v>0.89375950000000004</v>
      </c>
      <c r="X303" s="1050">
        <f>SUM(X298:X302)</f>
        <v>148.95991666666666</v>
      </c>
      <c r="Z303" s="1040">
        <f>SUM(Z298:Z302)</f>
        <v>0</v>
      </c>
      <c r="AA303" s="1040">
        <f>SUM(AA298:AA302)</f>
        <v>1787.519</v>
      </c>
      <c r="AB303" s="752">
        <f>Z303/(Z303+AA303)</f>
        <v>0</v>
      </c>
    </row>
    <row r="304" spans="1:28" ht="14.25" x14ac:dyDescent="0.3">
      <c r="A304" s="1026">
        <v>9.6</v>
      </c>
      <c r="B304" s="1027" t="s">
        <v>225</v>
      </c>
      <c r="C304" s="1099">
        <f>'24. M&amp;E Staff Loading'!C304</f>
        <v>0</v>
      </c>
      <c r="D304" s="873">
        <f>'24. M&amp;E Staff Loading'!D304</f>
        <v>0</v>
      </c>
      <c r="E304" s="1100">
        <f>'24. M&amp;E Staff Loading'!E304</f>
        <v>0</v>
      </c>
      <c r="F304" s="1053"/>
      <c r="G304" s="1053"/>
      <c r="H304" s="1053"/>
      <c r="I304" s="1053"/>
      <c r="J304" s="1053"/>
      <c r="K304" s="1053"/>
      <c r="L304" s="1053"/>
      <c r="M304" s="1053"/>
      <c r="N304" s="1053"/>
      <c r="O304" s="1053"/>
      <c r="P304" s="1053"/>
      <c r="Q304" s="1053"/>
      <c r="R304" s="1031">
        <f t="shared" ref="R304:R308" si="255">SUM(F304:Q304)</f>
        <v>0</v>
      </c>
      <c r="S304" s="742">
        <f>D304*R304</f>
        <v>0</v>
      </c>
      <c r="T304" s="1082"/>
      <c r="U304" s="1082"/>
      <c r="V304" s="1082"/>
      <c r="W304" s="1032">
        <f>X304/$U$7</f>
        <v>0</v>
      </c>
      <c r="X304" s="1032">
        <f>R304/12</f>
        <v>0</v>
      </c>
      <c r="Z304" s="1032">
        <f>IF($E304="Y",$R304,0)</f>
        <v>0</v>
      </c>
      <c r="AA304" s="1032">
        <f>IF($E304="N",$R304,0)</f>
        <v>0</v>
      </c>
      <c r="AB304" s="863" t="e">
        <f>Z304/(AA304+Z304)</f>
        <v>#DIV/0!</v>
      </c>
    </row>
    <row r="305" spans="1:28" s="1039" customFormat="1" ht="14.25" x14ac:dyDescent="0.3">
      <c r="A305" s="1026"/>
      <c r="B305" s="1027"/>
      <c r="C305" s="1099" t="str">
        <f>'24. M&amp;E Staff Loading'!C305</f>
        <v>M&amp;E Production Support Analyst - On</v>
      </c>
      <c r="D305" s="873">
        <f>'24. M&amp;E Staff Loading'!D305</f>
        <v>95</v>
      </c>
      <c r="E305" s="1100" t="str">
        <f>'24. M&amp;E Staff Loading'!E305</f>
        <v>N</v>
      </c>
      <c r="F305" s="1053">
        <v>149.61333333333332</v>
      </c>
      <c r="G305" s="1053">
        <v>149.61333333333332</v>
      </c>
      <c r="H305" s="1053">
        <v>149.61333333333332</v>
      </c>
      <c r="I305" s="1053">
        <v>149.61333333333332</v>
      </c>
      <c r="J305" s="1053">
        <v>149.61333333333332</v>
      </c>
      <c r="K305" s="1053">
        <v>149.61333333333332</v>
      </c>
      <c r="L305" s="1053">
        <v>149.61333333333332</v>
      </c>
      <c r="M305" s="1053">
        <v>149.61333333333332</v>
      </c>
      <c r="N305" s="1053">
        <v>149.61333333333332</v>
      </c>
      <c r="O305" s="1053">
        <v>149.61333333333332</v>
      </c>
      <c r="P305" s="1053">
        <v>149.61333333333332</v>
      </c>
      <c r="Q305" s="1053">
        <v>149.61333333333332</v>
      </c>
      <c r="R305" s="1031">
        <f t="shared" si="255"/>
        <v>1795.3599999999994</v>
      </c>
      <c r="S305" s="742">
        <f t="shared" ref="S305:S308" si="256">D305*R305</f>
        <v>170559.19999999995</v>
      </c>
      <c r="T305" s="1082"/>
      <c r="U305" s="1082"/>
      <c r="V305" s="1082"/>
      <c r="W305" s="1032">
        <f t="shared" ref="W305:W308" si="257">X305/$U$7</f>
        <v>0.89767999999999981</v>
      </c>
      <c r="X305" s="1032">
        <f t="shared" ref="X305:X308" si="258">R305/12</f>
        <v>149.61333333333329</v>
      </c>
      <c r="Z305" s="1032">
        <f t="shared" ref="Z305:Z308" si="259">IF($E305="Y",$R305,0)</f>
        <v>0</v>
      </c>
      <c r="AA305" s="1032">
        <f t="shared" ref="AA305:AA308" si="260">IF($E305="N",$R305,0)</f>
        <v>1795.3599999999994</v>
      </c>
      <c r="AB305" s="863">
        <f t="shared" ref="AB305:AB308" si="261">Z305/(AA305+Z305)</f>
        <v>0</v>
      </c>
    </row>
    <row r="306" spans="1:28" s="1039" customFormat="1" ht="14.25" x14ac:dyDescent="0.3">
      <c r="A306" s="1026"/>
      <c r="B306" s="1027"/>
      <c r="C306" s="1099">
        <f>'24. M&amp;E Staff Loading'!C306</f>
        <v>0</v>
      </c>
      <c r="D306" s="873">
        <f>'24. M&amp;E Staff Loading'!D306</f>
        <v>0</v>
      </c>
      <c r="E306" s="1100">
        <f>'24. M&amp;E Staff Loading'!E306</f>
        <v>0</v>
      </c>
      <c r="F306" s="1053"/>
      <c r="G306" s="1053"/>
      <c r="H306" s="1053"/>
      <c r="I306" s="1053"/>
      <c r="J306" s="1053"/>
      <c r="K306" s="1053"/>
      <c r="L306" s="1053"/>
      <c r="M306" s="1053"/>
      <c r="N306" s="1053"/>
      <c r="O306" s="1053"/>
      <c r="P306" s="1053"/>
      <c r="Q306" s="1053"/>
      <c r="R306" s="1031">
        <f t="shared" si="255"/>
        <v>0</v>
      </c>
      <c r="S306" s="742">
        <f t="shared" si="256"/>
        <v>0</v>
      </c>
      <c r="T306" s="1082"/>
      <c r="U306" s="1082"/>
      <c r="V306" s="1082"/>
      <c r="W306" s="1032">
        <f t="shared" si="257"/>
        <v>0</v>
      </c>
      <c r="X306" s="1032">
        <f t="shared" si="258"/>
        <v>0</v>
      </c>
      <c r="Z306" s="1032">
        <f t="shared" si="259"/>
        <v>0</v>
      </c>
      <c r="AA306" s="1032">
        <f t="shared" si="260"/>
        <v>0</v>
      </c>
      <c r="AB306" s="863" t="e">
        <f t="shared" si="261"/>
        <v>#DIV/0!</v>
      </c>
    </row>
    <row r="307" spans="1:28" s="1039" customFormat="1" ht="14.25" x14ac:dyDescent="0.3">
      <c r="A307" s="1026"/>
      <c r="B307" s="1027"/>
      <c r="C307" s="1099">
        <f>'24. M&amp;E Staff Loading'!C307</f>
        <v>0</v>
      </c>
      <c r="D307" s="873">
        <f>'24. M&amp;E Staff Loading'!D307</f>
        <v>0</v>
      </c>
      <c r="E307" s="1100">
        <f>'24. M&amp;E Staff Loading'!E307</f>
        <v>0</v>
      </c>
      <c r="F307" s="1053"/>
      <c r="G307" s="1053"/>
      <c r="H307" s="1053"/>
      <c r="I307" s="1053"/>
      <c r="J307" s="1053"/>
      <c r="K307" s="1053"/>
      <c r="L307" s="1053"/>
      <c r="M307" s="1053"/>
      <c r="N307" s="1053"/>
      <c r="O307" s="1053"/>
      <c r="P307" s="1053"/>
      <c r="Q307" s="1053"/>
      <c r="R307" s="1031">
        <f t="shared" si="255"/>
        <v>0</v>
      </c>
      <c r="S307" s="742">
        <f t="shared" si="256"/>
        <v>0</v>
      </c>
      <c r="T307" s="1082"/>
      <c r="U307" s="1082"/>
      <c r="V307" s="1082"/>
      <c r="W307" s="1032">
        <f t="shared" si="257"/>
        <v>0</v>
      </c>
      <c r="X307" s="1032">
        <f t="shared" si="258"/>
        <v>0</v>
      </c>
      <c r="Z307" s="1032">
        <f t="shared" si="259"/>
        <v>0</v>
      </c>
      <c r="AA307" s="1032">
        <f t="shared" si="260"/>
        <v>0</v>
      </c>
      <c r="AB307" s="863" t="e">
        <f t="shared" si="261"/>
        <v>#DIV/0!</v>
      </c>
    </row>
    <row r="308" spans="1:28" ht="14.25" x14ac:dyDescent="0.3">
      <c r="A308" s="1026"/>
      <c r="B308" s="1027"/>
      <c r="C308" s="1099">
        <f>'24. M&amp;E Staff Loading'!C308</f>
        <v>0</v>
      </c>
      <c r="D308" s="873">
        <f>'24. M&amp;E Staff Loading'!D308</f>
        <v>0</v>
      </c>
      <c r="E308" s="1100">
        <f>'24. M&amp;E Staff Loading'!E308</f>
        <v>0</v>
      </c>
      <c r="F308" s="1053"/>
      <c r="G308" s="1053"/>
      <c r="H308" s="1053"/>
      <c r="I308" s="1053"/>
      <c r="J308" s="1053"/>
      <c r="K308" s="1053"/>
      <c r="L308" s="1053"/>
      <c r="M308" s="1053"/>
      <c r="N308" s="1053"/>
      <c r="O308" s="1053"/>
      <c r="P308" s="1053"/>
      <c r="Q308" s="1053"/>
      <c r="R308" s="1031">
        <f t="shared" si="255"/>
        <v>0</v>
      </c>
      <c r="S308" s="742">
        <f t="shared" si="256"/>
        <v>0</v>
      </c>
      <c r="T308" s="1082"/>
      <c r="U308" s="1082"/>
      <c r="V308" s="1082"/>
      <c r="W308" s="1032">
        <f t="shared" si="257"/>
        <v>0</v>
      </c>
      <c r="X308" s="1032">
        <f t="shared" si="258"/>
        <v>0</v>
      </c>
      <c r="Z308" s="1032">
        <f t="shared" si="259"/>
        <v>0</v>
      </c>
      <c r="AA308" s="1032">
        <f t="shared" si="260"/>
        <v>0</v>
      </c>
      <c r="AB308" s="863" t="e">
        <f t="shared" si="261"/>
        <v>#DIV/0!</v>
      </c>
    </row>
    <row r="309" spans="1:28" s="1083" customFormat="1" ht="15" thickBot="1" x14ac:dyDescent="0.35">
      <c r="A309" s="1033"/>
      <c r="B309" s="1034" t="s">
        <v>226</v>
      </c>
      <c r="C309" s="1035"/>
      <c r="D309" s="874"/>
      <c r="E309" s="1037"/>
      <c r="F309" s="1038">
        <f>SUM(F304:F308)</f>
        <v>149.61333333333332</v>
      </c>
      <c r="G309" s="1038">
        <f t="shared" ref="G309:R309" si="262">SUM(G304:G308)</f>
        <v>149.61333333333332</v>
      </c>
      <c r="H309" s="1038">
        <f t="shared" si="262"/>
        <v>149.61333333333332</v>
      </c>
      <c r="I309" s="1038">
        <f t="shared" si="262"/>
        <v>149.61333333333332</v>
      </c>
      <c r="J309" s="1038">
        <f t="shared" si="262"/>
        <v>149.61333333333332</v>
      </c>
      <c r="K309" s="1038">
        <f t="shared" si="262"/>
        <v>149.61333333333332</v>
      </c>
      <c r="L309" s="1038">
        <f t="shared" si="262"/>
        <v>149.61333333333332</v>
      </c>
      <c r="M309" s="1038">
        <f t="shared" si="262"/>
        <v>149.61333333333332</v>
      </c>
      <c r="N309" s="1038">
        <f t="shared" si="262"/>
        <v>149.61333333333332</v>
      </c>
      <c r="O309" s="1038">
        <f t="shared" si="262"/>
        <v>149.61333333333332</v>
      </c>
      <c r="P309" s="1038">
        <f t="shared" si="262"/>
        <v>149.61333333333332</v>
      </c>
      <c r="Q309" s="1038">
        <f t="shared" si="262"/>
        <v>149.61333333333332</v>
      </c>
      <c r="R309" s="1038">
        <f t="shared" si="262"/>
        <v>1795.3599999999994</v>
      </c>
      <c r="S309" s="750">
        <f>SUM(S304:S308)</f>
        <v>170559.19999999995</v>
      </c>
      <c r="T309" s="1082"/>
      <c r="U309" s="1082"/>
      <c r="V309" s="1082"/>
      <c r="W309" s="1050">
        <f>SUM(W304:W308)</f>
        <v>0.89767999999999981</v>
      </c>
      <c r="X309" s="1050">
        <f>SUM(X304:X308)</f>
        <v>149.61333333333329</v>
      </c>
      <c r="Z309" s="1040">
        <f>SUM(Z304:Z308)</f>
        <v>0</v>
      </c>
      <c r="AA309" s="1040">
        <f>SUM(AA304:AA308)</f>
        <v>1795.3599999999994</v>
      </c>
      <c r="AB309" s="752">
        <f>Z309/(Z309+AA309)</f>
        <v>0</v>
      </c>
    </row>
    <row r="310" spans="1:28" ht="9.9499999999999993" customHeight="1" x14ac:dyDescent="0.3">
      <c r="A310" s="1051"/>
      <c r="B310" s="1052"/>
      <c r="C310" s="1069"/>
      <c r="D310" s="876"/>
      <c r="E310" s="1030"/>
      <c r="F310" s="1053"/>
      <c r="G310" s="1053"/>
      <c r="H310" s="1053"/>
      <c r="I310" s="1053"/>
      <c r="J310" s="1053"/>
      <c r="K310" s="1053"/>
      <c r="L310" s="1053"/>
      <c r="M310" s="1053"/>
      <c r="N310" s="1053"/>
      <c r="O310" s="1053"/>
      <c r="P310" s="1053"/>
      <c r="Q310" s="1053"/>
      <c r="R310" s="1053"/>
      <c r="S310" s="788"/>
      <c r="T310" s="1082"/>
      <c r="U310" s="1082"/>
      <c r="V310" s="1082"/>
      <c r="W310" s="1076"/>
      <c r="X310" s="1076"/>
      <c r="Z310" s="1076"/>
      <c r="AA310" s="1076"/>
      <c r="AB310" s="744"/>
    </row>
    <row r="311" spans="1:28" ht="15" thickBot="1" x14ac:dyDescent="0.35">
      <c r="A311" s="1055"/>
      <c r="B311" s="1056" t="s">
        <v>227</v>
      </c>
      <c r="C311" s="1057"/>
      <c r="D311" s="877"/>
      <c r="E311" s="1059"/>
      <c r="F311" s="1058">
        <f>SUM(F265,F283,F291,F309,F303,F297)</f>
        <v>5022.2375000000002</v>
      </c>
      <c r="G311" s="1058">
        <f t="shared" ref="G311:S311" si="263">SUM(G265,G283,G291,G309,G303,G297)</f>
        <v>5022.2375000000002</v>
      </c>
      <c r="H311" s="1058">
        <f t="shared" si="263"/>
        <v>5022.2375000000002</v>
      </c>
      <c r="I311" s="1058">
        <f t="shared" si="263"/>
        <v>5022.2375000000002</v>
      </c>
      <c r="J311" s="1058">
        <f t="shared" si="263"/>
        <v>5022.2375000000002</v>
      </c>
      <c r="K311" s="1058">
        <f t="shared" si="263"/>
        <v>5022.2375000000002</v>
      </c>
      <c r="L311" s="1058">
        <f t="shared" si="263"/>
        <v>5339.1204166666666</v>
      </c>
      <c r="M311" s="1058">
        <f t="shared" si="263"/>
        <v>5339.1204166666666</v>
      </c>
      <c r="N311" s="1058">
        <f t="shared" si="263"/>
        <v>5339.1204166666666</v>
      </c>
      <c r="O311" s="1058">
        <f t="shared" si="263"/>
        <v>5339.1204166666666</v>
      </c>
      <c r="P311" s="1058">
        <f t="shared" si="263"/>
        <v>5339.1204166666666</v>
      </c>
      <c r="Q311" s="1058">
        <f t="shared" si="263"/>
        <v>5339.1204166666666</v>
      </c>
      <c r="R311" s="1058">
        <f t="shared" si="263"/>
        <v>62168.147499999999</v>
      </c>
      <c r="S311" s="768">
        <f t="shared" si="263"/>
        <v>6887455.7620000001</v>
      </c>
      <c r="T311" s="1082"/>
      <c r="U311" s="1082"/>
      <c r="V311" s="1082"/>
      <c r="W311" s="1058">
        <f t="shared" ref="W311:X311" si="264">SUM(W265,W283,W291,W309,W303,W297)</f>
        <v>31.084073750000005</v>
      </c>
      <c r="X311" s="1058">
        <f t="shared" si="264"/>
        <v>5180.6789583333339</v>
      </c>
      <c r="Z311" s="1058">
        <f t="shared" ref="Z311:AA311" si="265">SUM(Z265,Z283,Z291,Z309,Z303,Z297)</f>
        <v>8961.9974999999977</v>
      </c>
      <c r="AA311" s="1058">
        <f t="shared" si="265"/>
        <v>53206.15</v>
      </c>
      <c r="AB311" s="769">
        <f>Z311/(Z311+AA311)</f>
        <v>0.14415738381138021</v>
      </c>
    </row>
    <row r="312" spans="1:28" ht="14.25" x14ac:dyDescent="0.3">
      <c r="A312" s="1077"/>
      <c r="B312" s="1052"/>
      <c r="C312" s="1084"/>
      <c r="D312" s="876"/>
      <c r="E312" s="1079"/>
      <c r="F312" s="1053"/>
      <c r="G312" s="1053"/>
      <c r="H312" s="1053"/>
      <c r="I312" s="1053"/>
      <c r="J312" s="1053"/>
      <c r="K312" s="1053"/>
      <c r="L312" s="1053"/>
      <c r="M312" s="1053"/>
      <c r="N312" s="1053"/>
      <c r="O312" s="1053"/>
      <c r="P312" s="1053"/>
      <c r="Q312" s="1053"/>
      <c r="R312" s="1053"/>
      <c r="S312" s="788"/>
      <c r="T312" s="1082"/>
      <c r="U312" s="1082"/>
      <c r="V312" s="1082"/>
      <c r="W312" s="1028"/>
      <c r="X312" s="1028"/>
      <c r="Z312" s="1028"/>
      <c r="AA312" s="1028"/>
      <c r="AB312" s="744"/>
    </row>
    <row r="313" spans="1:28" ht="14.25" x14ac:dyDescent="0.3">
      <c r="A313" s="1085"/>
      <c r="B313" s="1086" t="s">
        <v>1462</v>
      </c>
      <c r="C313" s="1087"/>
      <c r="D313" s="880"/>
      <c r="E313" s="1089"/>
      <c r="F313" s="1088">
        <f t="shared" ref="F313:S313" si="266">SUM(F37,F101,F118,F225,F178,F146,F136,F311,F254)</f>
        <v>31368.347559583333</v>
      </c>
      <c r="G313" s="1088">
        <f t="shared" si="266"/>
        <v>31368.347559583333</v>
      </c>
      <c r="H313" s="1088">
        <f t="shared" si="266"/>
        <v>31368.347559583333</v>
      </c>
      <c r="I313" s="1088">
        <f t="shared" si="266"/>
        <v>31368.347559583333</v>
      </c>
      <c r="J313" s="1088">
        <f t="shared" si="266"/>
        <v>31368.347559583333</v>
      </c>
      <c r="K313" s="1088">
        <f t="shared" si="266"/>
        <v>31368.347559583333</v>
      </c>
      <c r="L313" s="1088">
        <f t="shared" si="266"/>
        <v>33266.378309583335</v>
      </c>
      <c r="M313" s="1088">
        <f t="shared" si="266"/>
        <v>33266.378309583335</v>
      </c>
      <c r="N313" s="1088">
        <f t="shared" si="266"/>
        <v>33266.378309583335</v>
      </c>
      <c r="O313" s="1088">
        <f t="shared" si="266"/>
        <v>33266.378309583335</v>
      </c>
      <c r="P313" s="1088">
        <f t="shared" si="266"/>
        <v>33266.378309583335</v>
      </c>
      <c r="Q313" s="1088">
        <f t="shared" si="266"/>
        <v>33266.378309583335</v>
      </c>
      <c r="R313" s="1088">
        <f t="shared" si="266"/>
        <v>387808.35521500005</v>
      </c>
      <c r="S313" s="807">
        <f t="shared" si="266"/>
        <v>40379848.148635</v>
      </c>
      <c r="T313" s="1082"/>
      <c r="U313" s="1082"/>
      <c r="V313" s="1082"/>
      <c r="W313" s="1088">
        <f>SUM(W37,W101,W118,W225,W178,W146,W136,W311,W254)</f>
        <v>193.90417760750006</v>
      </c>
      <c r="X313" s="1088">
        <f>SUM(X37,X101,X118,X225,X178,X146,X136,X311,X254)</f>
        <v>32317.362934583329</v>
      </c>
      <c r="Z313" s="1088">
        <f>SUM(Z37,Z101,Z118,Z225,Z178,Z146,Z136,Z311,Z254)</f>
        <v>160819.91271499998</v>
      </c>
      <c r="AA313" s="1088">
        <f>SUM(AA37,AA101,AA118,AA225,AA178,AA146,AA136,AA311,AA254)</f>
        <v>226988.4425</v>
      </c>
      <c r="AB313" s="1090">
        <f>Z313/(Z313+AA313)</f>
        <v>0.41468913846851452</v>
      </c>
    </row>
    <row r="314" spans="1:28" ht="14.25" x14ac:dyDescent="0.3">
      <c r="A314" s="1091"/>
      <c r="B314" s="1092"/>
      <c r="C314" s="1093"/>
      <c r="D314" s="1093"/>
      <c r="E314" s="1093"/>
      <c r="F314" s="1095"/>
      <c r="G314" s="1095"/>
      <c r="H314" s="1095"/>
      <c r="I314" s="1095"/>
      <c r="J314" s="1095"/>
      <c r="K314" s="1095"/>
      <c r="L314" s="1095"/>
      <c r="M314" s="1095"/>
      <c r="N314" s="1095"/>
      <c r="O314" s="1095"/>
      <c r="P314" s="1095"/>
      <c r="Q314" s="1095"/>
      <c r="R314" s="1095"/>
      <c r="S314" s="812"/>
      <c r="T314" s="1082"/>
      <c r="U314" s="1082"/>
      <c r="V314" s="1082"/>
      <c r="W314" s="1096"/>
      <c r="X314" s="1096"/>
      <c r="Z314" s="1096"/>
      <c r="AA314" s="1096"/>
    </row>
    <row r="315" spans="1:28" ht="14.25" customHeight="1" x14ac:dyDescent="0.3">
      <c r="A315" s="1091"/>
      <c r="B315" s="1092"/>
      <c r="C315" s="1093"/>
      <c r="D315" s="1093"/>
      <c r="E315" s="1093"/>
      <c r="F315" s="1095"/>
      <c r="G315" s="1095"/>
      <c r="H315" s="1095"/>
      <c r="I315" s="1095"/>
      <c r="J315" s="1095"/>
      <c r="K315" s="1095"/>
      <c r="L315" s="1095"/>
      <c r="M315" s="1095"/>
      <c r="N315" s="1095"/>
      <c r="O315" s="1095"/>
      <c r="P315" s="1095"/>
      <c r="Q315" s="1486" t="s">
        <v>245</v>
      </c>
      <c r="R315" s="1487"/>
      <c r="S315" s="813">
        <f>S313/R313</f>
        <v>104.12320313792236</v>
      </c>
      <c r="T315" s="1082"/>
      <c r="U315" s="1082"/>
      <c r="V315" s="1082"/>
      <c r="W315" s="1096"/>
      <c r="X315" s="1096"/>
      <c r="Z315" s="1096"/>
      <c r="AA315" s="1096"/>
    </row>
    <row r="316" spans="1:28" x14ac:dyDescent="0.3">
      <c r="W316" s="1097"/>
      <c r="X316" s="1097"/>
      <c r="Z316" s="1097"/>
      <c r="AA316" s="1097"/>
    </row>
    <row r="317" spans="1:28" ht="14.25" x14ac:dyDescent="0.3">
      <c r="A317" s="19"/>
      <c r="B317" s="1321" t="s">
        <v>40</v>
      </c>
      <c r="C317" s="1322"/>
      <c r="D317" s="1322"/>
      <c r="E317" s="1323"/>
    </row>
    <row r="318" spans="1:28" x14ac:dyDescent="0.3">
      <c r="A318" s="21">
        <v>1</v>
      </c>
      <c r="B318" s="1378"/>
      <c r="C318" s="1379"/>
      <c r="D318" s="1379"/>
      <c r="E318" s="1380"/>
    </row>
    <row r="319" spans="1:28" x14ac:dyDescent="0.3">
      <c r="A319" s="22">
        <v>2</v>
      </c>
      <c r="B319" s="1375"/>
      <c r="C319" s="1376"/>
      <c r="D319" s="1376"/>
      <c r="E319" s="1377"/>
    </row>
    <row r="320" spans="1:28" x14ac:dyDescent="0.3">
      <c r="A320" s="22">
        <v>3</v>
      </c>
      <c r="B320" s="1375"/>
      <c r="C320" s="1376"/>
      <c r="D320" s="1376"/>
      <c r="E320" s="1377"/>
    </row>
    <row r="321" spans="1:5" x14ac:dyDescent="0.3">
      <c r="A321" s="22">
        <v>4</v>
      </c>
      <c r="B321" s="1375"/>
      <c r="C321" s="1376"/>
      <c r="D321" s="1376"/>
      <c r="E321" s="1377"/>
    </row>
    <row r="322" spans="1:5" x14ac:dyDescent="0.3">
      <c r="A322" s="22">
        <v>5</v>
      </c>
      <c r="B322" s="1375"/>
      <c r="C322" s="1376"/>
      <c r="D322" s="1376"/>
      <c r="E322" s="1377"/>
    </row>
    <row r="323" spans="1:5" x14ac:dyDescent="0.3">
      <c r="A323" s="22">
        <v>6</v>
      </c>
      <c r="B323" s="1375"/>
      <c r="C323" s="1376"/>
      <c r="D323" s="1376"/>
      <c r="E323" s="1377"/>
    </row>
    <row r="324" spans="1:5" x14ac:dyDescent="0.3">
      <c r="A324" s="22">
        <v>7</v>
      </c>
      <c r="B324" s="1378"/>
      <c r="C324" s="1379"/>
      <c r="D324" s="1379"/>
      <c r="E324" s="1380"/>
    </row>
    <row r="325" spans="1:5" x14ac:dyDescent="0.3">
      <c r="A325" s="22">
        <v>8</v>
      </c>
      <c r="B325" s="1375"/>
      <c r="C325" s="1376"/>
      <c r="D325" s="1376"/>
      <c r="E325" s="1377"/>
    </row>
    <row r="326" spans="1:5" x14ac:dyDescent="0.3">
      <c r="A326" s="22">
        <v>9</v>
      </c>
      <c r="B326" s="1375"/>
      <c r="C326" s="1376"/>
      <c r="D326" s="1376"/>
      <c r="E326" s="1377"/>
    </row>
    <row r="327" spans="1:5" x14ac:dyDescent="0.3">
      <c r="A327" s="22">
        <v>10</v>
      </c>
      <c r="B327" s="1375"/>
      <c r="C327" s="1376"/>
      <c r="D327" s="1376"/>
      <c r="E327" s="1377"/>
    </row>
  </sheetData>
  <mergeCells count="30">
    <mergeCell ref="B326:E326"/>
    <mergeCell ref="B327:E327"/>
    <mergeCell ref="B320:E320"/>
    <mergeCell ref="B321:E321"/>
    <mergeCell ref="B322:E322"/>
    <mergeCell ref="B323:E323"/>
    <mergeCell ref="B324:E324"/>
    <mergeCell ref="B325:E325"/>
    <mergeCell ref="AA5:AA7"/>
    <mergeCell ref="AB5:AB7"/>
    <mergeCell ref="Q315:R315"/>
    <mergeCell ref="B317:E317"/>
    <mergeCell ref="B318:E318"/>
    <mergeCell ref="X5:X7"/>
    <mergeCell ref="Z5:Z7"/>
    <mergeCell ref="B319:E319"/>
    <mergeCell ref="D5:D7"/>
    <mergeCell ref="R5:R6"/>
    <mergeCell ref="S5:S7"/>
    <mergeCell ref="W5:W7"/>
    <mergeCell ref="A1:S1"/>
    <mergeCell ref="A2:S2"/>
    <mergeCell ref="A3:S3"/>
    <mergeCell ref="U3:U6"/>
    <mergeCell ref="E4:E7"/>
    <mergeCell ref="F4:Q4"/>
    <mergeCell ref="R4:S4"/>
    <mergeCell ref="A5:A7"/>
    <mergeCell ref="B5:B7"/>
    <mergeCell ref="C5:C7"/>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AB32:AB35 AB37 AB44:AB46 AB53:AB55 AB69:AB70 AB99 AB101 AB113:AB116 AB118 AB131:AB134 AB136 AB139:AB144 AB146 AB154:AB155 AB157:AB161 AB167:AB169 AB171:AB176 AB178 AB191:AB193 AB211:AB213 AB221:AB223 AB225 AB228:AB232 AB234:AB238 AB240:AB244 AB249:AB252 AB254 AB262:AB264 AB280:AB282 AB288:AB290 AB292:AB296 AB298:AB302 AB304:AB309 AB311 AB313 S315 AB16:AB24 AB9:AB10 AB26:AB27 AB40:AB41 AB48:AB49 AB57:AB59 AB104:AB105 AB121:AB122 AB149:AB151 AB163:AB164 AB181:AB182 AB195:AB196 AB215:AB217 AB246:AB247 AB257:AB258 AB266:AB267 AB284:AB285" evalError="1"/>
    <ignoredError sqref="R25:S25 W25:X25 Z25:AA25 R47:S47 W47:X47 Z47:AA47 R56:S56 W56:X56 Z56:AA56 R71:S71 W71:X71 Z71:AA71 R80:S80 W80:X80 Z80:AA80 R86:S86 W86:X86 Z86:AA86 R93:S93 W93:X93 Z93:AA93 R156:S156 W156:X156 Z156:AA156 R162:S162 W162:X162 Z162:AA162 R170:S170 W170:X170 Z170:AA170 R194:S194 W194:X194 Z194:AA194 R214:S214 W214:X214 Z214:AA214 R233:S233 W233:X233 Z233:AA233 R239:S239 W239:X239 Z239:AA239 R245:S245 W245:X245 Z245:AA245 R265:S265 W265:X265 Z265:AA265 R283:S283 W283:X283 Z283:AA283 R291:S291 W291:X291 Z291:AA291 R297:S297 W297:X297 Z297:AA297 R303:S303 W303:X303 Z303:AA303 R19:S19 W19:X19 Z19:AA19" formula="1"/>
    <ignoredError sqref="AB25 AB47 AB56 AB71 AB80 AB86 AB93 AB156 AB162 AB170 AB194 AB214 AB233 AB239 AB245 AB265 AB283 AB291 AB297 AB303" evalError="1" formula="1"/>
  </ignoredErrors>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A3E6B1-05E8-418F-8853-A08BA853191B}">
  <dimension ref="A1:AC134"/>
  <sheetViews>
    <sheetView zoomScale="90" zoomScaleNormal="90" zoomScaleSheetLayoutView="100" workbookViewId="0">
      <pane xSplit="3" ySplit="8" topLeftCell="D9" activePane="bottomRight" state="frozen"/>
      <selection pane="topRight" activeCell="H6" sqref="H6"/>
      <selection pane="bottomLeft" activeCell="H6" sqref="H6"/>
      <selection pane="bottomRight" sqref="A1:Q1"/>
    </sheetView>
  </sheetViews>
  <sheetFormatPr defaultColWidth="9.140625" defaultRowHeight="13.5" x14ac:dyDescent="0.3"/>
  <cols>
    <col min="1" max="1" width="6.5703125" style="1104" customWidth="1"/>
    <col min="2" max="2" width="35.7109375" style="1103" customWidth="1"/>
    <col min="3" max="3" width="29" style="1149" customWidth="1"/>
    <col min="4" max="5" width="13.7109375" style="1149" customWidth="1"/>
    <col min="6" max="15" width="10.28515625" style="1147" customWidth="1"/>
    <col min="16" max="16" width="13.7109375" style="1147" customWidth="1"/>
    <col min="17" max="17" width="16.7109375" style="870" customWidth="1"/>
    <col min="18" max="18" width="6" style="1103" customWidth="1"/>
    <col min="19" max="19" width="10.7109375" style="1103" customWidth="1"/>
    <col min="20" max="20" width="5.28515625" style="1103" customWidth="1"/>
    <col min="21" max="22" width="10.7109375" style="1103" customWidth="1"/>
    <col min="23" max="23" width="5.5703125" style="1103" customWidth="1"/>
    <col min="24" max="25" width="10.7109375" style="1103" customWidth="1"/>
    <col min="26" max="26" width="10.7109375" style="724" customWidth="1"/>
    <col min="27" max="16384" width="9.140625" style="1103"/>
  </cols>
  <sheetData>
    <row r="1" spans="1:26" ht="18.75" x14ac:dyDescent="0.3">
      <c r="A1" s="1359" t="s">
        <v>1549</v>
      </c>
      <c r="B1" s="1359"/>
      <c r="C1" s="1359"/>
      <c r="D1" s="1359"/>
      <c r="E1" s="1359"/>
      <c r="F1" s="1359"/>
      <c r="G1" s="1359"/>
      <c r="H1" s="1359"/>
      <c r="I1" s="1359"/>
      <c r="J1" s="1359"/>
      <c r="K1" s="1359"/>
      <c r="L1" s="1359"/>
      <c r="M1" s="1359"/>
      <c r="N1" s="1359"/>
      <c r="O1" s="1359"/>
      <c r="P1" s="1359"/>
      <c r="Q1" s="1359"/>
    </row>
    <row r="2" spans="1:26" ht="18.75" x14ac:dyDescent="0.3">
      <c r="A2" s="1359" t="s">
        <v>1550</v>
      </c>
      <c r="B2" s="1359"/>
      <c r="C2" s="1359"/>
      <c r="D2" s="1359"/>
      <c r="E2" s="1359"/>
      <c r="F2" s="1359"/>
      <c r="G2" s="1359"/>
      <c r="H2" s="1359"/>
      <c r="I2" s="1359"/>
      <c r="J2" s="1359"/>
      <c r="K2" s="1359"/>
      <c r="L2" s="1359"/>
      <c r="M2" s="1359"/>
      <c r="N2" s="1359"/>
      <c r="O2" s="1359"/>
      <c r="P2" s="1359"/>
      <c r="Q2" s="1359"/>
    </row>
    <row r="3" spans="1:26" ht="18.75" x14ac:dyDescent="0.3">
      <c r="A3" s="1359"/>
      <c r="B3" s="1359"/>
      <c r="C3" s="1359"/>
      <c r="D3" s="1359"/>
      <c r="E3" s="1359"/>
      <c r="F3" s="1359"/>
      <c r="G3" s="1359"/>
      <c r="H3" s="1359"/>
      <c r="I3" s="1359"/>
      <c r="J3" s="1359"/>
      <c r="K3" s="1359"/>
      <c r="L3" s="1359"/>
      <c r="M3" s="1359"/>
      <c r="N3" s="1359"/>
      <c r="O3" s="1359"/>
      <c r="P3" s="1359"/>
      <c r="Q3" s="1359"/>
    </row>
    <row r="4" spans="1:26" ht="20.100000000000001" customHeight="1" x14ac:dyDescent="0.3">
      <c r="A4" s="1488"/>
      <c r="B4" s="1488"/>
      <c r="C4" s="1488"/>
      <c r="D4" s="1488"/>
      <c r="E4" s="1488"/>
      <c r="F4" s="1488"/>
      <c r="G4" s="1488"/>
      <c r="H4" s="1488"/>
      <c r="I4" s="1488"/>
      <c r="J4" s="1488"/>
      <c r="K4" s="1488"/>
      <c r="L4" s="1488"/>
      <c r="M4" s="1488"/>
      <c r="N4" s="1488"/>
      <c r="O4" s="1488"/>
      <c r="P4" s="1488"/>
      <c r="Q4" s="1488"/>
      <c r="S4" s="1489" t="s">
        <v>138</v>
      </c>
    </row>
    <row r="5" spans="1:26" ht="20.100000000000001" customHeight="1" x14ac:dyDescent="0.3">
      <c r="B5" s="1104"/>
      <c r="C5" s="1104"/>
      <c r="D5" s="1104"/>
      <c r="E5" s="1491" t="s">
        <v>1490</v>
      </c>
      <c r="F5" s="1494" t="s">
        <v>135</v>
      </c>
      <c r="G5" s="1495"/>
      <c r="H5" s="1495"/>
      <c r="I5" s="1495"/>
      <c r="J5" s="1495"/>
      <c r="K5" s="1495"/>
      <c r="L5" s="1495"/>
      <c r="M5" s="1495"/>
      <c r="N5" s="1495"/>
      <c r="O5" s="1495"/>
      <c r="P5" s="1474"/>
      <c r="Q5" s="1475"/>
      <c r="S5" s="1489"/>
      <c r="U5" s="1104"/>
      <c r="V5" s="1104"/>
      <c r="X5" s="1104"/>
      <c r="Y5" s="1104"/>
      <c r="Z5" s="726"/>
    </row>
    <row r="6" spans="1:26" s="1106" customFormat="1" ht="18" customHeight="1" x14ac:dyDescent="0.25">
      <c r="A6" s="1496" t="s">
        <v>139</v>
      </c>
      <c r="B6" s="1496" t="s">
        <v>140</v>
      </c>
      <c r="C6" s="1496" t="s">
        <v>1339</v>
      </c>
      <c r="D6" s="1478" t="s">
        <v>1491</v>
      </c>
      <c r="E6" s="1492"/>
      <c r="F6" s="1105">
        <v>1</v>
      </c>
      <c r="G6" s="1105">
        <v>2</v>
      </c>
      <c r="H6" s="1105">
        <v>3</v>
      </c>
      <c r="I6" s="1105">
        <v>4</v>
      </c>
      <c r="J6" s="1105">
        <v>5</v>
      </c>
      <c r="K6" s="1105">
        <v>6</v>
      </c>
      <c r="L6" s="1105">
        <v>7</v>
      </c>
      <c r="M6" s="1105">
        <v>8</v>
      </c>
      <c r="N6" s="1105">
        <v>9</v>
      </c>
      <c r="O6" s="1105">
        <v>10</v>
      </c>
      <c r="P6" s="1502" t="s">
        <v>1551</v>
      </c>
      <c r="Q6" s="1478" t="s">
        <v>1552</v>
      </c>
      <c r="S6" s="1489"/>
      <c r="U6" s="1496" t="s">
        <v>144</v>
      </c>
      <c r="V6" s="1496" t="s">
        <v>145</v>
      </c>
      <c r="X6" s="1496" t="s">
        <v>146</v>
      </c>
      <c r="Y6" s="1496" t="s">
        <v>147</v>
      </c>
      <c r="Z6" s="1481" t="s">
        <v>1494</v>
      </c>
    </row>
    <row r="7" spans="1:26" ht="15.95" customHeight="1" x14ac:dyDescent="0.3">
      <c r="A7" s="1497"/>
      <c r="B7" s="1497"/>
      <c r="C7" s="1497"/>
      <c r="D7" s="1479"/>
      <c r="E7" s="1492"/>
      <c r="F7" s="1107"/>
      <c r="G7" s="1107"/>
      <c r="H7" s="1107"/>
      <c r="I7" s="1107"/>
      <c r="J7" s="1107"/>
      <c r="K7" s="1107"/>
      <c r="L7" s="1107"/>
      <c r="M7" s="1107"/>
      <c r="N7" s="1107"/>
      <c r="O7" s="1107"/>
      <c r="P7" s="1503"/>
      <c r="Q7" s="1479"/>
      <c r="S7" s="1490"/>
      <c r="U7" s="1497"/>
      <c r="V7" s="1497"/>
      <c r="X7" s="1497"/>
      <c r="Y7" s="1497"/>
      <c r="Z7" s="1482"/>
    </row>
    <row r="8" spans="1:26" ht="20.25" customHeight="1" x14ac:dyDescent="0.3">
      <c r="A8" s="1498"/>
      <c r="B8" s="1498"/>
      <c r="C8" s="1498"/>
      <c r="D8" s="1480"/>
      <c r="E8" s="1493"/>
      <c r="F8" s="1108">
        <v>160</v>
      </c>
      <c r="G8" s="1108">
        <v>160</v>
      </c>
      <c r="H8" s="1108">
        <v>160</v>
      </c>
      <c r="I8" s="1108">
        <v>160</v>
      </c>
      <c r="J8" s="1108">
        <v>160</v>
      </c>
      <c r="K8" s="1108">
        <v>160</v>
      </c>
      <c r="L8" s="1108">
        <v>160</v>
      </c>
      <c r="M8" s="1108">
        <v>160</v>
      </c>
      <c r="N8" s="1108">
        <v>160</v>
      </c>
      <c r="O8" s="1108">
        <v>160</v>
      </c>
      <c r="P8" s="861">
        <f>SUM(F8:O8)</f>
        <v>1600</v>
      </c>
      <c r="Q8" s="1480"/>
      <c r="S8" s="1109">
        <f>AVERAGE(F8:O8)</f>
        <v>160</v>
      </c>
      <c r="U8" s="1498"/>
      <c r="V8" s="1498"/>
      <c r="X8" s="1498"/>
      <c r="Y8" s="1498"/>
      <c r="Z8" s="1483"/>
    </row>
    <row r="9" spans="1:26" s="1106" customFormat="1" ht="13.5" customHeight="1" x14ac:dyDescent="0.3">
      <c r="A9" s="1110">
        <v>2</v>
      </c>
      <c r="B9" s="1111" t="s">
        <v>1353</v>
      </c>
      <c r="C9" s="1112"/>
      <c r="D9" s="872"/>
      <c r="E9" s="1113"/>
      <c r="F9" s="1114"/>
      <c r="G9" s="1114"/>
      <c r="H9" s="1114"/>
      <c r="I9" s="1114"/>
      <c r="J9" s="1114"/>
      <c r="K9" s="1114"/>
      <c r="L9" s="1114"/>
      <c r="M9" s="1114"/>
      <c r="N9" s="1114"/>
      <c r="O9" s="1114"/>
      <c r="P9" s="1115"/>
      <c r="Q9" s="779"/>
      <c r="R9" s="1103"/>
      <c r="S9" s="1103"/>
      <c r="T9" s="1103"/>
      <c r="U9" s="1112"/>
      <c r="V9" s="1112"/>
      <c r="X9" s="1112"/>
      <c r="Y9" s="1112"/>
      <c r="Z9" s="780"/>
    </row>
    <row r="10" spans="1:26" ht="13.5" customHeight="1" x14ac:dyDescent="0.3">
      <c r="A10" s="1116">
        <v>2.1</v>
      </c>
      <c r="B10" s="1117" t="s">
        <v>1354</v>
      </c>
      <c r="C10" s="1133"/>
      <c r="D10" s="1152"/>
      <c r="E10" s="1153"/>
      <c r="F10" s="1118"/>
      <c r="G10" s="1118"/>
      <c r="H10" s="1118"/>
      <c r="I10" s="1118"/>
      <c r="J10" s="1118"/>
      <c r="K10" s="1118"/>
      <c r="L10" s="1118"/>
      <c r="M10" s="1118"/>
      <c r="N10" s="1118"/>
      <c r="O10" s="1118"/>
      <c r="P10" s="1119">
        <f>SUM(F10:O10)</f>
        <v>0</v>
      </c>
      <c r="Q10" s="742">
        <f>D10*P10</f>
        <v>0</v>
      </c>
      <c r="U10" s="1120">
        <f>V10/$S$8</f>
        <v>0</v>
      </c>
      <c r="V10" s="1120">
        <f>P10/$AC$106</f>
        <v>0</v>
      </c>
      <c r="X10" s="1120">
        <f>IF($E10="Y",$P10,0)</f>
        <v>0</v>
      </c>
      <c r="Y10" s="1120">
        <f>IF($E10="N",$P10,0)</f>
        <v>0</v>
      </c>
      <c r="Z10" s="863" t="e">
        <f>X10/(Y10+X10)</f>
        <v>#DIV/0!</v>
      </c>
    </row>
    <row r="11" spans="1:26" ht="14.25" x14ac:dyDescent="0.3">
      <c r="A11" s="1116"/>
      <c r="B11" s="1117" t="s">
        <v>149</v>
      </c>
      <c r="C11" s="1133" t="s">
        <v>1348</v>
      </c>
      <c r="D11" s="1152">
        <v>410</v>
      </c>
      <c r="E11" s="1152" t="s">
        <v>153</v>
      </c>
      <c r="F11" s="1118">
        <v>0</v>
      </c>
      <c r="G11" s="1118">
        <v>0</v>
      </c>
      <c r="H11" s="1118">
        <v>0</v>
      </c>
      <c r="I11" s="1118">
        <v>0</v>
      </c>
      <c r="J11" s="1118">
        <v>0</v>
      </c>
      <c r="K11" s="1118">
        <v>0</v>
      </c>
      <c r="L11" s="1118">
        <v>0</v>
      </c>
      <c r="M11" s="1118">
        <v>0</v>
      </c>
      <c r="N11" s="1118">
        <v>0</v>
      </c>
      <c r="O11" s="1118">
        <v>0</v>
      </c>
      <c r="P11" s="1119">
        <f>SUM(F11:O11)</f>
        <v>0</v>
      </c>
      <c r="Q11" s="742">
        <f>D11*P11</f>
        <v>0</v>
      </c>
      <c r="U11" s="1120">
        <f t="shared" ref="U11:U19" si="0">V11/$S$8</f>
        <v>0</v>
      </c>
      <c r="V11" s="1120">
        <f>P11/$AC$106</f>
        <v>0</v>
      </c>
      <c r="X11" s="1120">
        <f>IF($E11="Y",$P11,0)</f>
        <v>0</v>
      </c>
      <c r="Y11" s="1120">
        <f>IF($E11="N",$P11,0)</f>
        <v>0</v>
      </c>
      <c r="Z11" s="863" t="e">
        <f t="shared" ref="Z11:Z19" si="1">X11/(Y11+X11)</f>
        <v>#DIV/0!</v>
      </c>
    </row>
    <row r="12" spans="1:26" ht="14.25" x14ac:dyDescent="0.3">
      <c r="A12" s="1116"/>
      <c r="B12" s="1117" t="s">
        <v>1553</v>
      </c>
      <c r="C12" s="1133" t="s">
        <v>1342</v>
      </c>
      <c r="D12" s="1152">
        <v>261</v>
      </c>
      <c r="E12" s="1152" t="s">
        <v>153</v>
      </c>
      <c r="F12" s="1118">
        <v>0</v>
      </c>
      <c r="G12" s="1118">
        <v>0</v>
      </c>
      <c r="H12" s="1118">
        <v>0</v>
      </c>
      <c r="I12" s="1118">
        <v>0</v>
      </c>
      <c r="J12" s="1118">
        <v>0</v>
      </c>
      <c r="K12" s="1118">
        <v>0</v>
      </c>
      <c r="L12" s="1118">
        <v>0</v>
      </c>
      <c r="M12" s="1118">
        <v>0</v>
      </c>
      <c r="N12" s="1118">
        <v>0</v>
      </c>
      <c r="O12" s="1118">
        <v>0</v>
      </c>
      <c r="P12" s="1119">
        <f t="shared" ref="P12:P16" si="2">SUM(F12:O12)</f>
        <v>0</v>
      </c>
      <c r="Q12" s="742">
        <f t="shared" ref="Q12:Q16" si="3">D12*P12</f>
        <v>0</v>
      </c>
      <c r="U12" s="1120">
        <f t="shared" ref="U12:U16" si="4">V12/$S$8</f>
        <v>0</v>
      </c>
      <c r="V12" s="1120">
        <f t="shared" ref="V12:V16" si="5">P12/$AC$106</f>
        <v>0</v>
      </c>
      <c r="X12" s="1120">
        <f t="shared" ref="X12:X16" si="6">IF($E12="Y",$P12,0)</f>
        <v>0</v>
      </c>
      <c r="Y12" s="1120">
        <f t="shared" ref="Y12:Y16" si="7">IF($E12="N",$P12,0)</f>
        <v>0</v>
      </c>
      <c r="Z12" s="863" t="e">
        <f t="shared" ref="Z12:Z16" si="8">X12/(Y12+X12)</f>
        <v>#DIV/0!</v>
      </c>
    </row>
    <row r="13" spans="1:26" ht="14.25" x14ac:dyDescent="0.3">
      <c r="A13" s="1116"/>
      <c r="B13" s="1117" t="s">
        <v>1554</v>
      </c>
      <c r="C13" s="1133" t="s">
        <v>1343</v>
      </c>
      <c r="D13" s="1152">
        <v>261</v>
      </c>
      <c r="E13" s="1152" t="s">
        <v>153</v>
      </c>
      <c r="F13" s="1118">
        <v>0</v>
      </c>
      <c r="G13" s="1118">
        <v>0</v>
      </c>
      <c r="H13" s="1118">
        <v>0</v>
      </c>
      <c r="I13" s="1118">
        <v>0</v>
      </c>
      <c r="J13" s="1118">
        <v>0</v>
      </c>
      <c r="K13" s="1118">
        <v>0</v>
      </c>
      <c r="L13" s="1118">
        <v>0</v>
      </c>
      <c r="M13" s="1118">
        <v>0</v>
      </c>
      <c r="N13" s="1118">
        <v>0</v>
      </c>
      <c r="O13" s="1118">
        <v>0</v>
      </c>
      <c r="P13" s="1119">
        <f t="shared" si="2"/>
        <v>0</v>
      </c>
      <c r="Q13" s="742">
        <f t="shared" si="3"/>
        <v>0</v>
      </c>
      <c r="U13" s="1120">
        <f t="shared" si="4"/>
        <v>0</v>
      </c>
      <c r="V13" s="1120">
        <f t="shared" si="5"/>
        <v>0</v>
      </c>
      <c r="X13" s="1120">
        <f t="shared" si="6"/>
        <v>0</v>
      </c>
      <c r="Y13" s="1120">
        <f t="shared" si="7"/>
        <v>0</v>
      </c>
      <c r="Z13" s="863" t="e">
        <f t="shared" si="8"/>
        <v>#DIV/0!</v>
      </c>
    </row>
    <row r="14" spans="1:26" ht="14.25" x14ac:dyDescent="0.3">
      <c r="A14" s="1116"/>
      <c r="B14" s="1117" t="s">
        <v>1555</v>
      </c>
      <c r="C14" s="1133" t="s">
        <v>1345</v>
      </c>
      <c r="D14" s="1152">
        <v>261</v>
      </c>
      <c r="E14" s="1152" t="s">
        <v>153</v>
      </c>
      <c r="F14" s="1118">
        <v>0</v>
      </c>
      <c r="G14" s="1118">
        <v>0</v>
      </c>
      <c r="H14" s="1118">
        <v>0</v>
      </c>
      <c r="I14" s="1118">
        <v>0</v>
      </c>
      <c r="J14" s="1118">
        <v>0</v>
      </c>
      <c r="K14" s="1118">
        <v>0</v>
      </c>
      <c r="L14" s="1118">
        <v>0</v>
      </c>
      <c r="M14" s="1118">
        <v>0</v>
      </c>
      <c r="N14" s="1118">
        <v>0</v>
      </c>
      <c r="O14" s="1118">
        <v>0</v>
      </c>
      <c r="P14" s="1119">
        <f t="shared" si="2"/>
        <v>0</v>
      </c>
      <c r="Q14" s="742">
        <f t="shared" si="3"/>
        <v>0</v>
      </c>
      <c r="U14" s="1120">
        <f t="shared" si="4"/>
        <v>0</v>
      </c>
      <c r="V14" s="1120">
        <f t="shared" si="5"/>
        <v>0</v>
      </c>
      <c r="X14" s="1120">
        <f t="shared" si="6"/>
        <v>0</v>
      </c>
      <c r="Y14" s="1120">
        <f t="shared" si="7"/>
        <v>0</v>
      </c>
      <c r="Z14" s="863" t="e">
        <f t="shared" si="8"/>
        <v>#DIV/0!</v>
      </c>
    </row>
    <row r="15" spans="1:26" ht="14.25" x14ac:dyDescent="0.3">
      <c r="A15" s="1116"/>
      <c r="B15" s="1117" t="s">
        <v>1556</v>
      </c>
      <c r="C15" s="1133" t="s">
        <v>1352</v>
      </c>
      <c r="D15" s="1152">
        <v>261</v>
      </c>
      <c r="E15" s="1152" t="s">
        <v>153</v>
      </c>
      <c r="F15" s="1118">
        <v>0</v>
      </c>
      <c r="G15" s="1118">
        <v>0</v>
      </c>
      <c r="H15" s="1118">
        <v>0</v>
      </c>
      <c r="I15" s="1118">
        <v>0</v>
      </c>
      <c r="J15" s="1118">
        <v>0</v>
      </c>
      <c r="K15" s="1118">
        <v>0</v>
      </c>
      <c r="L15" s="1118">
        <v>0</v>
      </c>
      <c r="M15" s="1118">
        <v>0</v>
      </c>
      <c r="N15" s="1118">
        <v>0</v>
      </c>
      <c r="O15" s="1118">
        <v>0</v>
      </c>
      <c r="P15" s="1119">
        <f t="shared" si="2"/>
        <v>0</v>
      </c>
      <c r="Q15" s="742">
        <f t="shared" si="3"/>
        <v>0</v>
      </c>
      <c r="U15" s="1120">
        <f t="shared" si="4"/>
        <v>0</v>
      </c>
      <c r="V15" s="1120">
        <f t="shared" si="5"/>
        <v>0</v>
      </c>
      <c r="X15" s="1120">
        <f t="shared" si="6"/>
        <v>0</v>
      </c>
      <c r="Y15" s="1120">
        <f t="shared" si="7"/>
        <v>0</v>
      </c>
      <c r="Z15" s="863" t="e">
        <f t="shared" si="8"/>
        <v>#DIV/0!</v>
      </c>
    </row>
    <row r="16" spans="1:26" ht="14.25" x14ac:dyDescent="0.3">
      <c r="A16" s="1116"/>
      <c r="B16" s="1117" t="s">
        <v>1557</v>
      </c>
      <c r="C16" s="1133" t="s">
        <v>1351</v>
      </c>
      <c r="D16" s="1152">
        <v>122</v>
      </c>
      <c r="E16" s="1152" t="s">
        <v>153</v>
      </c>
      <c r="F16" s="1118">
        <v>0</v>
      </c>
      <c r="G16" s="1118">
        <v>0</v>
      </c>
      <c r="H16" s="1118">
        <v>0</v>
      </c>
      <c r="I16" s="1118">
        <v>0</v>
      </c>
      <c r="J16" s="1118">
        <v>0</v>
      </c>
      <c r="K16" s="1118">
        <v>0</v>
      </c>
      <c r="L16" s="1118">
        <v>0</v>
      </c>
      <c r="M16" s="1118">
        <v>0</v>
      </c>
      <c r="N16" s="1118">
        <v>0</v>
      </c>
      <c r="O16" s="1118">
        <v>0</v>
      </c>
      <c r="P16" s="1119">
        <f t="shared" si="2"/>
        <v>0</v>
      </c>
      <c r="Q16" s="742">
        <f t="shared" si="3"/>
        <v>0</v>
      </c>
      <c r="U16" s="1120">
        <f t="shared" si="4"/>
        <v>0</v>
      </c>
      <c r="V16" s="1120">
        <f t="shared" si="5"/>
        <v>0</v>
      </c>
      <c r="X16" s="1120">
        <f t="shared" si="6"/>
        <v>0</v>
      </c>
      <c r="Y16" s="1120">
        <f t="shared" si="7"/>
        <v>0</v>
      </c>
      <c r="Z16" s="863" t="e">
        <f t="shared" si="8"/>
        <v>#DIV/0!</v>
      </c>
    </row>
    <row r="17" spans="1:26" ht="14.25" x14ac:dyDescent="0.3">
      <c r="A17" s="1116"/>
      <c r="B17" s="1117" t="s">
        <v>1558</v>
      </c>
      <c r="C17" s="1133" t="s">
        <v>1405</v>
      </c>
      <c r="D17" s="1152">
        <v>124</v>
      </c>
      <c r="E17" s="1152" t="s">
        <v>151</v>
      </c>
      <c r="F17" s="1118">
        <v>0</v>
      </c>
      <c r="G17" s="1118">
        <v>0</v>
      </c>
      <c r="H17" s="1118">
        <v>0</v>
      </c>
      <c r="I17" s="1118">
        <v>0</v>
      </c>
      <c r="J17" s="1118">
        <v>0</v>
      </c>
      <c r="K17" s="1118">
        <v>0</v>
      </c>
      <c r="L17" s="1118">
        <v>0</v>
      </c>
      <c r="M17" s="1118">
        <v>0</v>
      </c>
      <c r="N17" s="1118">
        <v>0</v>
      </c>
      <c r="O17" s="1118">
        <v>0</v>
      </c>
      <c r="P17" s="1119">
        <f>SUM(F17:O17)</f>
        <v>0</v>
      </c>
      <c r="Q17" s="742">
        <f>D17*P17</f>
        <v>0</v>
      </c>
      <c r="U17" s="1120">
        <f t="shared" si="0"/>
        <v>0</v>
      </c>
      <c r="V17" s="1120">
        <f>P17/$AC$106</f>
        <v>0</v>
      </c>
      <c r="X17" s="1120">
        <f>IF($E17="Y",$P17,0)</f>
        <v>0</v>
      </c>
      <c r="Y17" s="1120">
        <f>IF($E17="N",$P17,0)</f>
        <v>0</v>
      </c>
      <c r="Z17" s="863" t="e">
        <f t="shared" si="1"/>
        <v>#DIV/0!</v>
      </c>
    </row>
    <row r="18" spans="1:26" ht="14.25" x14ac:dyDescent="0.3">
      <c r="A18" s="1116"/>
      <c r="B18" s="1117" t="s">
        <v>1559</v>
      </c>
      <c r="C18" s="1133" t="s">
        <v>1355</v>
      </c>
      <c r="D18" s="1152">
        <v>181</v>
      </c>
      <c r="E18" s="1152" t="s">
        <v>153</v>
      </c>
      <c r="F18" s="1118">
        <v>11</v>
      </c>
      <c r="G18" s="1118">
        <v>9</v>
      </c>
      <c r="H18" s="1118">
        <v>0</v>
      </c>
      <c r="I18" s="1118">
        <v>0</v>
      </c>
      <c r="J18" s="1118">
        <v>0</v>
      </c>
      <c r="K18" s="1118">
        <v>0</v>
      </c>
      <c r="L18" s="1118">
        <v>0</v>
      </c>
      <c r="M18" s="1118">
        <v>0</v>
      </c>
      <c r="N18" s="1118">
        <v>0</v>
      </c>
      <c r="O18" s="1118">
        <v>0</v>
      </c>
      <c r="P18" s="1119">
        <f>SUM(F18:O18)</f>
        <v>20</v>
      </c>
      <c r="Q18" s="742">
        <f>D18*P18</f>
        <v>3620</v>
      </c>
      <c r="U18" s="1120">
        <f t="shared" si="0"/>
        <v>6.25E-2</v>
      </c>
      <c r="V18" s="1120">
        <f>P18/$AC$106</f>
        <v>10</v>
      </c>
      <c r="X18" s="1120">
        <f>IF($E18="Y",$P18,0)</f>
        <v>0</v>
      </c>
      <c r="Y18" s="1120">
        <f>IF($E18="N",$P18,0)</f>
        <v>20</v>
      </c>
      <c r="Z18" s="863">
        <f t="shared" si="1"/>
        <v>0</v>
      </c>
    </row>
    <row r="19" spans="1:26" ht="14.25" x14ac:dyDescent="0.3">
      <c r="A19" s="1116"/>
      <c r="B19" s="1117" t="s">
        <v>1560</v>
      </c>
      <c r="C19" s="1133" t="s">
        <v>1411</v>
      </c>
      <c r="D19" s="1152">
        <v>173</v>
      </c>
      <c r="E19" s="1152" t="s">
        <v>153</v>
      </c>
      <c r="F19" s="1118">
        <v>40</v>
      </c>
      <c r="G19" s="1118">
        <v>30</v>
      </c>
      <c r="H19" s="1118">
        <v>0</v>
      </c>
      <c r="I19" s="1118">
        <v>0</v>
      </c>
      <c r="J19" s="1118">
        <v>0</v>
      </c>
      <c r="K19" s="1118">
        <v>0</v>
      </c>
      <c r="L19" s="1118">
        <v>0</v>
      </c>
      <c r="M19" s="1118">
        <v>0</v>
      </c>
      <c r="N19" s="1118">
        <v>0</v>
      </c>
      <c r="O19" s="1118">
        <v>0</v>
      </c>
      <c r="P19" s="1119">
        <f>SUM(F19:O19)</f>
        <v>70</v>
      </c>
      <c r="Q19" s="742">
        <f>D19*P19</f>
        <v>12110</v>
      </c>
      <c r="R19" s="1121"/>
      <c r="S19" s="1121"/>
      <c r="T19" s="1121"/>
      <c r="U19" s="1120">
        <f t="shared" si="0"/>
        <v>0.21875</v>
      </c>
      <c r="V19" s="1120">
        <f>P19/$AC$106</f>
        <v>35</v>
      </c>
      <c r="X19" s="1120">
        <f>IF($E19="Y",$P19,0)</f>
        <v>0</v>
      </c>
      <c r="Y19" s="1120">
        <f>IF($E19="N",$P19,0)</f>
        <v>70</v>
      </c>
      <c r="Z19" s="863">
        <f t="shared" si="1"/>
        <v>0</v>
      </c>
    </row>
    <row r="20" spans="1:26" s="1121" customFormat="1" ht="15" thickBot="1" x14ac:dyDescent="0.35">
      <c r="A20" s="1122"/>
      <c r="B20" s="1123" t="s">
        <v>1510</v>
      </c>
      <c r="C20" s="1124"/>
      <c r="D20" s="874"/>
      <c r="E20" s="1125"/>
      <c r="F20" s="1126">
        <f>SUM(F10:F19)</f>
        <v>51</v>
      </c>
      <c r="G20" s="1126">
        <f t="shared" ref="G20:P20" si="9">SUM(G10:G19)</f>
        <v>39</v>
      </c>
      <c r="H20" s="1126">
        <f t="shared" si="9"/>
        <v>0</v>
      </c>
      <c r="I20" s="1126">
        <f t="shared" si="9"/>
        <v>0</v>
      </c>
      <c r="J20" s="1126">
        <f t="shared" si="9"/>
        <v>0</v>
      </c>
      <c r="K20" s="1126">
        <f t="shared" si="9"/>
        <v>0</v>
      </c>
      <c r="L20" s="1126">
        <f t="shared" si="9"/>
        <v>0</v>
      </c>
      <c r="M20" s="1126">
        <f t="shared" si="9"/>
        <v>0</v>
      </c>
      <c r="N20" s="1126">
        <f t="shared" si="9"/>
        <v>0</v>
      </c>
      <c r="O20" s="1126">
        <f t="shared" si="9"/>
        <v>0</v>
      </c>
      <c r="P20" s="1126">
        <f t="shared" si="9"/>
        <v>90</v>
      </c>
      <c r="Q20" s="750">
        <f>SUM(Q10:Q19)</f>
        <v>15730</v>
      </c>
      <c r="U20" s="1127">
        <f>SUM(U10:U19)</f>
        <v>0.28125</v>
      </c>
      <c r="V20" s="1127">
        <f>SUM(V10:V19)</f>
        <v>45</v>
      </c>
      <c r="X20" s="1128">
        <f>SUM(X10:X19)</f>
        <v>0</v>
      </c>
      <c r="Y20" s="1128">
        <f>SUM(Y10:Y19)</f>
        <v>90</v>
      </c>
      <c r="Z20" s="752">
        <f>X20/(X20+Y20)</f>
        <v>0</v>
      </c>
    </row>
    <row r="21" spans="1:26" ht="14.25" x14ac:dyDescent="0.3">
      <c r="A21" s="1116">
        <v>2.2000000000000002</v>
      </c>
      <c r="B21" s="1129" t="s">
        <v>1357</v>
      </c>
      <c r="C21" s="1133"/>
      <c r="D21" s="1152"/>
      <c r="E21" s="1153"/>
      <c r="F21" s="1118"/>
      <c r="G21" s="1118"/>
      <c r="H21" s="1118"/>
      <c r="I21" s="1118"/>
      <c r="J21" s="1118"/>
      <c r="K21" s="1118"/>
      <c r="L21" s="1118"/>
      <c r="M21" s="1118"/>
      <c r="N21" s="1118"/>
      <c r="O21" s="1118"/>
      <c r="P21" s="1119">
        <f>SUM(F21:O21)</f>
        <v>0</v>
      </c>
      <c r="Q21" s="742">
        <f>D21*P21</f>
        <v>0</v>
      </c>
      <c r="R21" s="1121"/>
      <c r="S21" s="1121"/>
      <c r="T21" s="1121"/>
      <c r="U21" s="1120">
        <f>V21/$S$8</f>
        <v>0</v>
      </c>
      <c r="V21" s="1120">
        <f>P21/$AC$106</f>
        <v>0</v>
      </c>
      <c r="X21" s="1120">
        <f>IF($E21="Y",$P21,0)</f>
        <v>0</v>
      </c>
      <c r="Y21" s="1120">
        <f>IF($E21="N",$P21,0)</f>
        <v>0</v>
      </c>
      <c r="Z21" s="863" t="e">
        <f>X21/(Y21+X21)</f>
        <v>#DIV/0!</v>
      </c>
    </row>
    <row r="22" spans="1:26" ht="14.25" x14ac:dyDescent="0.3">
      <c r="A22" s="1116"/>
      <c r="B22" s="1117" t="s">
        <v>1561</v>
      </c>
      <c r="C22" s="1133" t="s">
        <v>1410</v>
      </c>
      <c r="D22" s="1152">
        <v>154</v>
      </c>
      <c r="E22" s="1152" t="s">
        <v>153</v>
      </c>
      <c r="F22" s="1118">
        <v>40</v>
      </c>
      <c r="G22" s="1118">
        <v>30</v>
      </c>
      <c r="H22" s="1118">
        <v>0</v>
      </c>
      <c r="I22" s="1118">
        <v>0</v>
      </c>
      <c r="J22" s="1118">
        <v>0</v>
      </c>
      <c r="K22" s="1118">
        <v>0</v>
      </c>
      <c r="L22" s="1118">
        <v>0</v>
      </c>
      <c r="M22" s="1118">
        <v>0</v>
      </c>
      <c r="N22" s="1118">
        <v>0</v>
      </c>
      <c r="O22" s="1118">
        <v>0</v>
      </c>
      <c r="P22" s="1119">
        <f>SUM(F22:O22)</f>
        <v>70</v>
      </c>
      <c r="Q22" s="742">
        <f>D22*P22</f>
        <v>10780</v>
      </c>
      <c r="R22" s="1121"/>
      <c r="S22" s="1121"/>
      <c r="T22" s="1121"/>
      <c r="U22" s="1120">
        <f t="shared" ref="U22:U45" si="10">V22/$S$8</f>
        <v>0.21875</v>
      </c>
      <c r="V22" s="1120">
        <f>P22/$AC$106</f>
        <v>35</v>
      </c>
      <c r="X22" s="1120">
        <f>IF($E22="Y",$P22,0)</f>
        <v>0</v>
      </c>
      <c r="Y22" s="1120">
        <f>IF($E22="N",$P22,0)</f>
        <v>70</v>
      </c>
      <c r="Z22" s="863">
        <f t="shared" ref="Z22:Z45" si="11">X22/(Y22+X22)</f>
        <v>0</v>
      </c>
    </row>
    <row r="23" spans="1:26" ht="14.25" x14ac:dyDescent="0.3">
      <c r="A23" s="1116"/>
      <c r="B23" s="1117" t="s">
        <v>1562</v>
      </c>
      <c r="C23" s="1133" t="s">
        <v>1420</v>
      </c>
      <c r="D23" s="1152">
        <v>213</v>
      </c>
      <c r="E23" s="1152" t="s">
        <v>153</v>
      </c>
      <c r="F23" s="1118">
        <v>1</v>
      </c>
      <c r="G23" s="1118">
        <v>1</v>
      </c>
      <c r="H23" s="1118">
        <v>0</v>
      </c>
      <c r="I23" s="1118">
        <v>0</v>
      </c>
      <c r="J23" s="1118">
        <v>0</v>
      </c>
      <c r="K23" s="1118">
        <v>0</v>
      </c>
      <c r="L23" s="1118">
        <v>0</v>
      </c>
      <c r="M23" s="1118">
        <v>0</v>
      </c>
      <c r="N23" s="1118">
        <v>0</v>
      </c>
      <c r="O23" s="1118">
        <v>0</v>
      </c>
      <c r="P23" s="1119">
        <f t="shared" ref="P23:P42" si="12">SUM(F23:O23)</f>
        <v>2</v>
      </c>
      <c r="Q23" s="742">
        <f t="shared" ref="Q23:Q42" si="13">D23*P23</f>
        <v>426</v>
      </c>
      <c r="R23" s="1121"/>
      <c r="S23" s="1121"/>
      <c r="T23" s="1121"/>
      <c r="U23" s="1120">
        <f t="shared" ref="U23:U42" si="14">V23/$S$8</f>
        <v>6.2500000000000003E-3</v>
      </c>
      <c r="V23" s="1120">
        <f t="shared" ref="V23:V42" si="15">P23/$AC$106</f>
        <v>1</v>
      </c>
      <c r="X23" s="1120">
        <f t="shared" ref="X23:X42" si="16">IF($E23="Y",$P23,0)</f>
        <v>0</v>
      </c>
      <c r="Y23" s="1120">
        <f t="shared" ref="Y23:Y42" si="17">IF($E23="N",$P23,0)</f>
        <v>2</v>
      </c>
      <c r="Z23" s="863">
        <f t="shared" ref="Z23:Z42" si="18">X23/(Y23+X23)</f>
        <v>0</v>
      </c>
    </row>
    <row r="24" spans="1:26" ht="13.15" customHeight="1" x14ac:dyDescent="0.3">
      <c r="A24" s="1116"/>
      <c r="B24" s="1512" t="s">
        <v>1563</v>
      </c>
      <c r="C24" s="1133" t="s">
        <v>1416</v>
      </c>
      <c r="D24" s="1152">
        <v>120</v>
      </c>
      <c r="E24" s="1152" t="s">
        <v>153</v>
      </c>
      <c r="F24" s="1118">
        <v>9</v>
      </c>
      <c r="G24" s="1118">
        <v>7</v>
      </c>
      <c r="H24" s="1118">
        <v>0</v>
      </c>
      <c r="I24" s="1118">
        <v>0</v>
      </c>
      <c r="J24" s="1118">
        <v>0</v>
      </c>
      <c r="K24" s="1118">
        <v>0</v>
      </c>
      <c r="L24" s="1118">
        <v>0</v>
      </c>
      <c r="M24" s="1118">
        <v>0</v>
      </c>
      <c r="N24" s="1118">
        <v>0</v>
      </c>
      <c r="O24" s="1118">
        <v>0</v>
      </c>
      <c r="P24" s="1119">
        <f t="shared" si="12"/>
        <v>16</v>
      </c>
      <c r="Q24" s="742">
        <f t="shared" si="13"/>
        <v>1920</v>
      </c>
      <c r="R24" s="1121"/>
      <c r="S24" s="1121"/>
      <c r="T24" s="1121"/>
      <c r="U24" s="1120">
        <f t="shared" si="14"/>
        <v>0.05</v>
      </c>
      <c r="V24" s="1120">
        <f t="shared" si="15"/>
        <v>8</v>
      </c>
      <c r="X24" s="1120">
        <f t="shared" si="16"/>
        <v>0</v>
      </c>
      <c r="Y24" s="1120">
        <f t="shared" si="17"/>
        <v>16</v>
      </c>
      <c r="Z24" s="863">
        <f t="shared" si="18"/>
        <v>0</v>
      </c>
    </row>
    <row r="25" spans="1:26" ht="14.25" x14ac:dyDescent="0.3">
      <c r="A25" s="1116"/>
      <c r="B25" s="1513"/>
      <c r="C25" s="1133" t="s">
        <v>1368</v>
      </c>
      <c r="D25" s="1152">
        <v>101</v>
      </c>
      <c r="E25" s="1152" t="s">
        <v>153</v>
      </c>
      <c r="F25" s="1118">
        <v>17</v>
      </c>
      <c r="G25" s="1118">
        <v>13</v>
      </c>
      <c r="H25" s="1118">
        <v>0</v>
      </c>
      <c r="I25" s="1118">
        <v>0</v>
      </c>
      <c r="J25" s="1118">
        <v>0</v>
      </c>
      <c r="K25" s="1118">
        <v>0</v>
      </c>
      <c r="L25" s="1118">
        <v>0</v>
      </c>
      <c r="M25" s="1118">
        <v>0</v>
      </c>
      <c r="N25" s="1118">
        <v>0</v>
      </c>
      <c r="O25" s="1118">
        <v>0</v>
      </c>
      <c r="P25" s="1119">
        <f t="shared" si="12"/>
        <v>30</v>
      </c>
      <c r="Q25" s="742">
        <f t="shared" si="13"/>
        <v>3030</v>
      </c>
      <c r="R25" s="1121"/>
      <c r="S25" s="1121"/>
      <c r="T25" s="1121"/>
      <c r="U25" s="1120">
        <f t="shared" si="14"/>
        <v>9.375E-2</v>
      </c>
      <c r="V25" s="1120">
        <f t="shared" si="15"/>
        <v>15</v>
      </c>
      <c r="X25" s="1120">
        <f t="shared" si="16"/>
        <v>0</v>
      </c>
      <c r="Y25" s="1120">
        <f t="shared" si="17"/>
        <v>30</v>
      </c>
      <c r="Z25" s="863">
        <f t="shared" si="18"/>
        <v>0</v>
      </c>
    </row>
    <row r="26" spans="1:26" ht="14.25" x14ac:dyDescent="0.3">
      <c r="A26" s="1116"/>
      <c r="B26" s="1504" t="s">
        <v>1564</v>
      </c>
      <c r="C26" s="1133" t="s">
        <v>1368</v>
      </c>
      <c r="D26" s="1152">
        <v>101</v>
      </c>
      <c r="E26" s="1152" t="s">
        <v>153</v>
      </c>
      <c r="F26" s="1118">
        <v>6</v>
      </c>
      <c r="G26" s="1118">
        <v>3</v>
      </c>
      <c r="H26" s="1118">
        <v>0</v>
      </c>
      <c r="I26" s="1118">
        <v>0</v>
      </c>
      <c r="J26" s="1118">
        <v>0</v>
      </c>
      <c r="K26" s="1118">
        <v>0</v>
      </c>
      <c r="L26" s="1118">
        <v>0</v>
      </c>
      <c r="M26" s="1118">
        <v>0</v>
      </c>
      <c r="N26" s="1118">
        <v>0</v>
      </c>
      <c r="O26" s="1118">
        <v>0</v>
      </c>
      <c r="P26" s="1119">
        <f t="shared" si="12"/>
        <v>9</v>
      </c>
      <c r="Q26" s="742">
        <f t="shared" si="13"/>
        <v>909</v>
      </c>
      <c r="R26" s="1121"/>
      <c r="S26" s="1121"/>
      <c r="T26" s="1121"/>
      <c r="U26" s="1120">
        <f t="shared" si="14"/>
        <v>2.8125000000000001E-2</v>
      </c>
      <c r="V26" s="1120">
        <f t="shared" si="15"/>
        <v>4.5</v>
      </c>
      <c r="X26" s="1120">
        <f t="shared" si="16"/>
        <v>0</v>
      </c>
      <c r="Y26" s="1120">
        <f t="shared" si="17"/>
        <v>9</v>
      </c>
      <c r="Z26" s="863">
        <f t="shared" si="18"/>
        <v>0</v>
      </c>
    </row>
    <row r="27" spans="1:26" ht="14.25" x14ac:dyDescent="0.3">
      <c r="A27" s="1116"/>
      <c r="B27" s="1506"/>
      <c r="C27" s="1133" t="s">
        <v>1448</v>
      </c>
      <c r="D27" s="1152">
        <v>82</v>
      </c>
      <c r="E27" s="1152" t="s">
        <v>153</v>
      </c>
      <c r="F27" s="1118">
        <v>11</v>
      </c>
      <c r="G27" s="1118">
        <v>9</v>
      </c>
      <c r="H27" s="1118">
        <v>0</v>
      </c>
      <c r="I27" s="1118">
        <v>0</v>
      </c>
      <c r="J27" s="1118">
        <v>0</v>
      </c>
      <c r="K27" s="1118">
        <v>0</v>
      </c>
      <c r="L27" s="1118">
        <v>0</v>
      </c>
      <c r="M27" s="1118">
        <v>0</v>
      </c>
      <c r="N27" s="1118">
        <v>0</v>
      </c>
      <c r="O27" s="1118">
        <v>0</v>
      </c>
      <c r="P27" s="1119">
        <f t="shared" si="12"/>
        <v>20</v>
      </c>
      <c r="Q27" s="742">
        <f t="shared" si="13"/>
        <v>1640</v>
      </c>
      <c r="R27" s="1121"/>
      <c r="S27" s="1121"/>
      <c r="T27" s="1121"/>
      <c r="U27" s="1120">
        <f t="shared" si="14"/>
        <v>6.25E-2</v>
      </c>
      <c r="V27" s="1120">
        <f t="shared" si="15"/>
        <v>10</v>
      </c>
      <c r="X27" s="1120">
        <f t="shared" si="16"/>
        <v>0</v>
      </c>
      <c r="Y27" s="1120">
        <f t="shared" si="17"/>
        <v>20</v>
      </c>
      <c r="Z27" s="863">
        <f t="shared" si="18"/>
        <v>0</v>
      </c>
    </row>
    <row r="28" spans="1:26" ht="14.25" x14ac:dyDescent="0.3">
      <c r="A28" s="1116"/>
      <c r="B28" s="1117" t="s">
        <v>1565</v>
      </c>
      <c r="C28" s="1133" t="s">
        <v>1448</v>
      </c>
      <c r="D28" s="1152">
        <v>82</v>
      </c>
      <c r="E28" s="1152" t="s">
        <v>153</v>
      </c>
      <c r="F28" s="1118">
        <v>60</v>
      </c>
      <c r="G28" s="1118">
        <v>46</v>
      </c>
      <c r="H28" s="1118">
        <v>0</v>
      </c>
      <c r="I28" s="1118">
        <v>0</v>
      </c>
      <c r="J28" s="1118">
        <v>0</v>
      </c>
      <c r="K28" s="1118">
        <v>0</v>
      </c>
      <c r="L28" s="1118">
        <v>0</v>
      </c>
      <c r="M28" s="1118">
        <v>0</v>
      </c>
      <c r="N28" s="1118">
        <v>0</v>
      </c>
      <c r="O28" s="1118">
        <v>0</v>
      </c>
      <c r="P28" s="1119">
        <f t="shared" si="12"/>
        <v>106</v>
      </c>
      <c r="Q28" s="742">
        <f t="shared" si="13"/>
        <v>8692</v>
      </c>
      <c r="R28" s="1121"/>
      <c r="S28" s="1121"/>
      <c r="T28" s="1121"/>
      <c r="U28" s="1120">
        <f t="shared" si="14"/>
        <v>0.33124999999999999</v>
      </c>
      <c r="V28" s="1120">
        <f t="shared" si="15"/>
        <v>53</v>
      </c>
      <c r="X28" s="1120">
        <f t="shared" si="16"/>
        <v>0</v>
      </c>
      <c r="Y28" s="1120">
        <f t="shared" si="17"/>
        <v>106</v>
      </c>
      <c r="Z28" s="863">
        <f t="shared" si="18"/>
        <v>0</v>
      </c>
    </row>
    <row r="29" spans="1:26" ht="14.25" x14ac:dyDescent="0.3">
      <c r="A29" s="1116"/>
      <c r="B29" s="1117" t="s">
        <v>1566</v>
      </c>
      <c r="C29" s="1133" t="s">
        <v>1448</v>
      </c>
      <c r="D29" s="1152">
        <v>82</v>
      </c>
      <c r="E29" s="1152" t="s">
        <v>153</v>
      </c>
      <c r="F29" s="1118">
        <v>5</v>
      </c>
      <c r="G29" s="1118">
        <v>2</v>
      </c>
      <c r="H29" s="1118">
        <v>0</v>
      </c>
      <c r="I29" s="1118">
        <v>0</v>
      </c>
      <c r="J29" s="1118">
        <v>0</v>
      </c>
      <c r="K29" s="1118">
        <v>0</v>
      </c>
      <c r="L29" s="1118">
        <v>0</v>
      </c>
      <c r="M29" s="1118">
        <v>0</v>
      </c>
      <c r="N29" s="1118">
        <v>0</v>
      </c>
      <c r="O29" s="1118">
        <v>0</v>
      </c>
      <c r="P29" s="1119">
        <f t="shared" si="12"/>
        <v>7</v>
      </c>
      <c r="Q29" s="742">
        <f t="shared" si="13"/>
        <v>574</v>
      </c>
      <c r="R29" s="1121"/>
      <c r="S29" s="1121"/>
      <c r="T29" s="1121"/>
      <c r="U29" s="1120">
        <f t="shared" si="14"/>
        <v>2.1874999999999999E-2</v>
      </c>
      <c r="V29" s="1120">
        <f t="shared" si="15"/>
        <v>3.5</v>
      </c>
      <c r="X29" s="1120">
        <f t="shared" si="16"/>
        <v>0</v>
      </c>
      <c r="Y29" s="1120">
        <f t="shared" si="17"/>
        <v>7</v>
      </c>
      <c r="Z29" s="863">
        <f t="shared" si="18"/>
        <v>0</v>
      </c>
    </row>
    <row r="30" spans="1:26" ht="14.25" x14ac:dyDescent="0.3">
      <c r="A30" s="1116"/>
      <c r="B30" s="1117" t="s">
        <v>1567</v>
      </c>
      <c r="C30" s="1133" t="s">
        <v>1448</v>
      </c>
      <c r="D30" s="1152">
        <v>82</v>
      </c>
      <c r="E30" s="1152" t="s">
        <v>153</v>
      </c>
      <c r="F30" s="1118">
        <v>5</v>
      </c>
      <c r="G30" s="1118">
        <v>4</v>
      </c>
      <c r="H30" s="1118">
        <v>0</v>
      </c>
      <c r="I30" s="1118">
        <v>0</v>
      </c>
      <c r="J30" s="1118">
        <v>0</v>
      </c>
      <c r="K30" s="1118">
        <v>0</v>
      </c>
      <c r="L30" s="1118">
        <v>0</v>
      </c>
      <c r="M30" s="1118">
        <v>0</v>
      </c>
      <c r="N30" s="1118">
        <v>0</v>
      </c>
      <c r="O30" s="1118">
        <v>0</v>
      </c>
      <c r="P30" s="1119">
        <f t="shared" si="12"/>
        <v>9</v>
      </c>
      <c r="Q30" s="742">
        <f t="shared" si="13"/>
        <v>738</v>
      </c>
      <c r="R30" s="1121"/>
      <c r="S30" s="1121"/>
      <c r="T30" s="1121"/>
      <c r="U30" s="1120">
        <f t="shared" si="14"/>
        <v>2.8125000000000001E-2</v>
      </c>
      <c r="V30" s="1120">
        <f t="shared" si="15"/>
        <v>4.5</v>
      </c>
      <c r="X30" s="1120">
        <f t="shared" si="16"/>
        <v>0</v>
      </c>
      <c r="Y30" s="1120">
        <f t="shared" si="17"/>
        <v>9</v>
      </c>
      <c r="Z30" s="863">
        <f t="shared" si="18"/>
        <v>0</v>
      </c>
    </row>
    <row r="31" spans="1:26" ht="14.25" x14ac:dyDescent="0.3">
      <c r="A31" s="1116"/>
      <c r="B31" s="1504" t="s">
        <v>1568</v>
      </c>
      <c r="C31" s="1133" t="s">
        <v>1448</v>
      </c>
      <c r="D31" s="1152">
        <v>82</v>
      </c>
      <c r="E31" s="1152" t="s">
        <v>153</v>
      </c>
      <c r="F31" s="1118">
        <v>2</v>
      </c>
      <c r="G31" s="1118">
        <v>2</v>
      </c>
      <c r="H31" s="1118">
        <v>0</v>
      </c>
      <c r="I31" s="1118">
        <v>0</v>
      </c>
      <c r="J31" s="1118">
        <v>0</v>
      </c>
      <c r="K31" s="1118">
        <v>0</v>
      </c>
      <c r="L31" s="1118">
        <v>0</v>
      </c>
      <c r="M31" s="1118">
        <v>0</v>
      </c>
      <c r="N31" s="1118">
        <v>0</v>
      </c>
      <c r="O31" s="1118">
        <v>0</v>
      </c>
      <c r="P31" s="1119">
        <f t="shared" si="12"/>
        <v>4</v>
      </c>
      <c r="Q31" s="742">
        <f t="shared" si="13"/>
        <v>328</v>
      </c>
      <c r="R31" s="1121"/>
      <c r="S31" s="1121"/>
      <c r="T31" s="1121"/>
      <c r="U31" s="1120">
        <f t="shared" si="14"/>
        <v>1.2500000000000001E-2</v>
      </c>
      <c r="V31" s="1120">
        <f t="shared" si="15"/>
        <v>2</v>
      </c>
      <c r="X31" s="1120">
        <f t="shared" si="16"/>
        <v>0</v>
      </c>
      <c r="Y31" s="1120">
        <f t="shared" si="17"/>
        <v>4</v>
      </c>
      <c r="Z31" s="863">
        <f t="shared" si="18"/>
        <v>0</v>
      </c>
    </row>
    <row r="32" spans="1:26" ht="14.25" x14ac:dyDescent="0.3">
      <c r="A32" s="1116"/>
      <c r="B32" s="1506"/>
      <c r="C32" s="1133" t="s">
        <v>1569</v>
      </c>
      <c r="D32" s="1152">
        <v>77</v>
      </c>
      <c r="E32" s="1152" t="s">
        <v>151</v>
      </c>
      <c r="F32" s="1118">
        <v>2</v>
      </c>
      <c r="G32" s="1118">
        <v>1</v>
      </c>
      <c r="H32" s="1118">
        <v>0</v>
      </c>
      <c r="I32" s="1118">
        <v>0</v>
      </c>
      <c r="J32" s="1118">
        <v>0</v>
      </c>
      <c r="K32" s="1118">
        <v>0</v>
      </c>
      <c r="L32" s="1118">
        <v>0</v>
      </c>
      <c r="M32" s="1118">
        <v>0</v>
      </c>
      <c r="N32" s="1118">
        <v>0</v>
      </c>
      <c r="O32" s="1118">
        <v>0</v>
      </c>
      <c r="P32" s="1119">
        <f t="shared" si="12"/>
        <v>3</v>
      </c>
      <c r="Q32" s="742">
        <f t="shared" si="13"/>
        <v>231</v>
      </c>
      <c r="R32" s="1121"/>
      <c r="S32" s="1121"/>
      <c r="T32" s="1121"/>
      <c r="U32" s="1120">
        <f t="shared" si="14"/>
        <v>9.3749999999999997E-3</v>
      </c>
      <c r="V32" s="1120">
        <f t="shared" si="15"/>
        <v>1.5</v>
      </c>
      <c r="X32" s="1120">
        <f t="shared" si="16"/>
        <v>3</v>
      </c>
      <c r="Y32" s="1120">
        <f t="shared" si="17"/>
        <v>0</v>
      </c>
      <c r="Z32" s="863">
        <f t="shared" si="18"/>
        <v>1</v>
      </c>
    </row>
    <row r="33" spans="1:26" ht="14.25" x14ac:dyDescent="0.3">
      <c r="A33" s="1116"/>
      <c r="B33" s="1504" t="s">
        <v>1570</v>
      </c>
      <c r="C33" s="1133" t="s">
        <v>1448</v>
      </c>
      <c r="D33" s="1152">
        <v>82</v>
      </c>
      <c r="E33" s="1152" t="s">
        <v>153</v>
      </c>
      <c r="F33" s="1118">
        <v>2</v>
      </c>
      <c r="G33" s="1118">
        <v>1</v>
      </c>
      <c r="H33" s="1118">
        <v>0</v>
      </c>
      <c r="I33" s="1118">
        <v>0</v>
      </c>
      <c r="J33" s="1118">
        <v>0</v>
      </c>
      <c r="K33" s="1118">
        <v>0</v>
      </c>
      <c r="L33" s="1118">
        <v>0</v>
      </c>
      <c r="M33" s="1118">
        <v>0</v>
      </c>
      <c r="N33" s="1118">
        <v>0</v>
      </c>
      <c r="O33" s="1118">
        <v>0</v>
      </c>
      <c r="P33" s="1119">
        <f t="shared" si="12"/>
        <v>3</v>
      </c>
      <c r="Q33" s="742">
        <f t="shared" si="13"/>
        <v>246</v>
      </c>
      <c r="R33" s="1121"/>
      <c r="S33" s="1121"/>
      <c r="T33" s="1121"/>
      <c r="U33" s="1120">
        <f t="shared" si="14"/>
        <v>9.3749999999999997E-3</v>
      </c>
      <c r="V33" s="1120">
        <f t="shared" si="15"/>
        <v>1.5</v>
      </c>
      <c r="X33" s="1120">
        <f t="shared" si="16"/>
        <v>0</v>
      </c>
      <c r="Y33" s="1120">
        <f t="shared" si="17"/>
        <v>3</v>
      </c>
      <c r="Z33" s="863">
        <f t="shared" si="18"/>
        <v>0</v>
      </c>
    </row>
    <row r="34" spans="1:26" ht="14.25" x14ac:dyDescent="0.3">
      <c r="A34" s="1116"/>
      <c r="B34" s="1505"/>
      <c r="C34" s="1133" t="s">
        <v>1569</v>
      </c>
      <c r="D34" s="1152">
        <v>77</v>
      </c>
      <c r="E34" s="1152" t="s">
        <v>151</v>
      </c>
      <c r="F34" s="1118">
        <v>2</v>
      </c>
      <c r="G34" s="1118">
        <v>1</v>
      </c>
      <c r="H34" s="1118">
        <v>0</v>
      </c>
      <c r="I34" s="1118">
        <v>0</v>
      </c>
      <c r="J34" s="1118">
        <v>0</v>
      </c>
      <c r="K34" s="1118">
        <v>0</v>
      </c>
      <c r="L34" s="1118">
        <v>0</v>
      </c>
      <c r="M34" s="1118">
        <v>0</v>
      </c>
      <c r="N34" s="1118">
        <v>0</v>
      </c>
      <c r="O34" s="1118">
        <v>0</v>
      </c>
      <c r="P34" s="1119">
        <f t="shared" si="12"/>
        <v>3</v>
      </c>
      <c r="Q34" s="742">
        <f t="shared" si="13"/>
        <v>231</v>
      </c>
      <c r="R34" s="1121"/>
      <c r="S34" s="1121"/>
      <c r="T34" s="1121"/>
      <c r="U34" s="1120">
        <f t="shared" si="14"/>
        <v>9.3749999999999997E-3</v>
      </c>
      <c r="V34" s="1120">
        <f t="shared" si="15"/>
        <v>1.5</v>
      </c>
      <c r="X34" s="1120">
        <f t="shared" si="16"/>
        <v>3</v>
      </c>
      <c r="Y34" s="1120">
        <f t="shared" si="17"/>
        <v>0</v>
      </c>
      <c r="Z34" s="863">
        <f t="shared" si="18"/>
        <v>1</v>
      </c>
    </row>
    <row r="35" spans="1:26" ht="14.25" x14ac:dyDescent="0.3">
      <c r="A35" s="1116"/>
      <c r="B35" s="1506"/>
      <c r="C35" s="1133" t="s">
        <v>1367</v>
      </c>
      <c r="D35" s="1152">
        <v>59</v>
      </c>
      <c r="E35" s="1152" t="s">
        <v>151</v>
      </c>
      <c r="F35" s="1118">
        <v>25</v>
      </c>
      <c r="G35" s="1118">
        <v>20</v>
      </c>
      <c r="H35" s="1118">
        <v>0</v>
      </c>
      <c r="I35" s="1118">
        <v>0</v>
      </c>
      <c r="J35" s="1118">
        <v>0</v>
      </c>
      <c r="K35" s="1118">
        <v>0</v>
      </c>
      <c r="L35" s="1118">
        <v>0</v>
      </c>
      <c r="M35" s="1118">
        <v>0</v>
      </c>
      <c r="N35" s="1118">
        <v>0</v>
      </c>
      <c r="O35" s="1118">
        <v>0</v>
      </c>
      <c r="P35" s="1119">
        <f t="shared" si="12"/>
        <v>45</v>
      </c>
      <c r="Q35" s="742">
        <f t="shared" si="13"/>
        <v>2655</v>
      </c>
      <c r="R35" s="1121"/>
      <c r="S35" s="1121"/>
      <c r="T35" s="1121"/>
      <c r="U35" s="1120">
        <f t="shared" si="14"/>
        <v>0.140625</v>
      </c>
      <c r="V35" s="1120">
        <f t="shared" si="15"/>
        <v>22.5</v>
      </c>
      <c r="X35" s="1120">
        <f t="shared" si="16"/>
        <v>45</v>
      </c>
      <c r="Y35" s="1120">
        <f t="shared" si="17"/>
        <v>0</v>
      </c>
      <c r="Z35" s="863">
        <f t="shared" si="18"/>
        <v>1</v>
      </c>
    </row>
    <row r="36" spans="1:26" ht="14.25" x14ac:dyDescent="0.3">
      <c r="A36" s="1116"/>
      <c r="B36" s="1504" t="s">
        <v>1571</v>
      </c>
      <c r="C36" s="1133" t="s">
        <v>1426</v>
      </c>
      <c r="D36" s="1152">
        <v>67</v>
      </c>
      <c r="E36" s="1152" t="s">
        <v>151</v>
      </c>
      <c r="F36" s="1118">
        <v>3</v>
      </c>
      <c r="G36" s="1118">
        <v>2</v>
      </c>
      <c r="H36" s="1118">
        <v>0</v>
      </c>
      <c r="I36" s="1118">
        <v>0</v>
      </c>
      <c r="J36" s="1118">
        <v>0</v>
      </c>
      <c r="K36" s="1118">
        <v>0</v>
      </c>
      <c r="L36" s="1118">
        <v>0</v>
      </c>
      <c r="M36" s="1118">
        <v>0</v>
      </c>
      <c r="N36" s="1118">
        <v>0</v>
      </c>
      <c r="O36" s="1118">
        <v>0</v>
      </c>
      <c r="P36" s="1119">
        <f t="shared" si="12"/>
        <v>5</v>
      </c>
      <c r="Q36" s="742">
        <f t="shared" si="13"/>
        <v>335</v>
      </c>
      <c r="R36" s="1121"/>
      <c r="S36" s="1121"/>
      <c r="T36" s="1121"/>
      <c r="U36" s="1120">
        <f t="shared" si="14"/>
        <v>1.5625E-2</v>
      </c>
      <c r="V36" s="1120">
        <f t="shared" si="15"/>
        <v>2.5</v>
      </c>
      <c r="X36" s="1120">
        <f t="shared" si="16"/>
        <v>5</v>
      </c>
      <c r="Y36" s="1120">
        <f t="shared" si="17"/>
        <v>0</v>
      </c>
      <c r="Z36" s="863">
        <f t="shared" si="18"/>
        <v>1</v>
      </c>
    </row>
    <row r="37" spans="1:26" ht="14.25" x14ac:dyDescent="0.3">
      <c r="A37" s="1116"/>
      <c r="B37" s="1506"/>
      <c r="C37" s="1133" t="s">
        <v>1367</v>
      </c>
      <c r="D37" s="1152">
        <v>59</v>
      </c>
      <c r="E37" s="1152" t="s">
        <v>151</v>
      </c>
      <c r="F37" s="1118">
        <v>33</v>
      </c>
      <c r="G37" s="1118">
        <v>25</v>
      </c>
      <c r="H37" s="1118">
        <v>0</v>
      </c>
      <c r="I37" s="1118">
        <v>0</v>
      </c>
      <c r="J37" s="1118">
        <v>0</v>
      </c>
      <c r="K37" s="1118">
        <v>0</v>
      </c>
      <c r="L37" s="1118">
        <v>0</v>
      </c>
      <c r="M37" s="1118">
        <v>0</v>
      </c>
      <c r="N37" s="1118">
        <v>0</v>
      </c>
      <c r="O37" s="1118">
        <v>0</v>
      </c>
      <c r="P37" s="1119">
        <f t="shared" si="12"/>
        <v>58</v>
      </c>
      <c r="Q37" s="742">
        <f t="shared" si="13"/>
        <v>3422</v>
      </c>
      <c r="R37" s="1121"/>
      <c r="S37" s="1121"/>
      <c r="T37" s="1121"/>
      <c r="U37" s="1120">
        <f t="shared" si="14"/>
        <v>0.18124999999999999</v>
      </c>
      <c r="V37" s="1120">
        <f t="shared" si="15"/>
        <v>29</v>
      </c>
      <c r="X37" s="1120">
        <f t="shared" si="16"/>
        <v>58</v>
      </c>
      <c r="Y37" s="1120">
        <f t="shared" si="17"/>
        <v>0</v>
      </c>
      <c r="Z37" s="863">
        <f t="shared" si="18"/>
        <v>1</v>
      </c>
    </row>
    <row r="38" spans="1:26" ht="14.25" x14ac:dyDescent="0.3">
      <c r="A38" s="1116"/>
      <c r="B38" s="1504" t="s">
        <v>1572</v>
      </c>
      <c r="C38" s="1133" t="s">
        <v>1569</v>
      </c>
      <c r="D38" s="1152">
        <v>77</v>
      </c>
      <c r="E38" s="1152" t="s">
        <v>151</v>
      </c>
      <c r="F38" s="1118">
        <v>3</v>
      </c>
      <c r="G38" s="1118">
        <v>2</v>
      </c>
      <c r="H38" s="1118">
        <v>0</v>
      </c>
      <c r="I38" s="1118">
        <v>0</v>
      </c>
      <c r="J38" s="1118">
        <v>0</v>
      </c>
      <c r="K38" s="1118">
        <v>0</v>
      </c>
      <c r="L38" s="1118">
        <v>0</v>
      </c>
      <c r="M38" s="1118">
        <v>0</v>
      </c>
      <c r="N38" s="1118">
        <v>0</v>
      </c>
      <c r="O38" s="1118">
        <v>0</v>
      </c>
      <c r="P38" s="1119">
        <f t="shared" si="12"/>
        <v>5</v>
      </c>
      <c r="Q38" s="742">
        <f t="shared" si="13"/>
        <v>385</v>
      </c>
      <c r="R38" s="1121"/>
      <c r="S38" s="1121"/>
      <c r="T38" s="1121"/>
      <c r="U38" s="1120">
        <f t="shared" si="14"/>
        <v>1.5625E-2</v>
      </c>
      <c r="V38" s="1120">
        <f t="shared" si="15"/>
        <v>2.5</v>
      </c>
      <c r="X38" s="1120">
        <f t="shared" si="16"/>
        <v>5</v>
      </c>
      <c r="Y38" s="1120">
        <f t="shared" si="17"/>
        <v>0</v>
      </c>
      <c r="Z38" s="863">
        <f t="shared" si="18"/>
        <v>1</v>
      </c>
    </row>
    <row r="39" spans="1:26" ht="14.25" x14ac:dyDescent="0.3">
      <c r="A39" s="1116"/>
      <c r="B39" s="1505"/>
      <c r="C39" s="1133" t="s">
        <v>1368</v>
      </c>
      <c r="D39" s="1152">
        <v>101</v>
      </c>
      <c r="E39" s="1152" t="s">
        <v>153</v>
      </c>
      <c r="F39" s="1118">
        <v>7</v>
      </c>
      <c r="G39" s="1118">
        <v>5</v>
      </c>
      <c r="H39" s="1118">
        <v>0</v>
      </c>
      <c r="I39" s="1118">
        <v>0</v>
      </c>
      <c r="J39" s="1118">
        <v>0</v>
      </c>
      <c r="K39" s="1118">
        <v>0</v>
      </c>
      <c r="L39" s="1118">
        <v>0</v>
      </c>
      <c r="M39" s="1118">
        <v>0</v>
      </c>
      <c r="N39" s="1118">
        <v>0</v>
      </c>
      <c r="O39" s="1118">
        <v>0</v>
      </c>
      <c r="P39" s="1119">
        <f t="shared" si="12"/>
        <v>12</v>
      </c>
      <c r="Q39" s="742">
        <f t="shared" si="13"/>
        <v>1212</v>
      </c>
      <c r="R39" s="1121"/>
      <c r="S39" s="1121"/>
      <c r="T39" s="1121"/>
      <c r="U39" s="1120">
        <f t="shared" si="14"/>
        <v>3.7499999999999999E-2</v>
      </c>
      <c r="V39" s="1120">
        <f t="shared" si="15"/>
        <v>6</v>
      </c>
      <c r="X39" s="1120">
        <f t="shared" si="16"/>
        <v>0</v>
      </c>
      <c r="Y39" s="1120">
        <f t="shared" si="17"/>
        <v>12</v>
      </c>
      <c r="Z39" s="863">
        <f t="shared" si="18"/>
        <v>0</v>
      </c>
    </row>
    <row r="40" spans="1:26" ht="14.25" x14ac:dyDescent="0.3">
      <c r="A40" s="1116"/>
      <c r="B40" s="1505"/>
      <c r="C40" s="1133" t="s">
        <v>1426</v>
      </c>
      <c r="D40" s="1152">
        <v>67</v>
      </c>
      <c r="E40" s="1152" t="s">
        <v>151</v>
      </c>
      <c r="F40" s="1118">
        <v>11</v>
      </c>
      <c r="G40" s="1118">
        <v>8</v>
      </c>
      <c r="H40" s="1118">
        <v>0</v>
      </c>
      <c r="I40" s="1118">
        <v>0</v>
      </c>
      <c r="J40" s="1118">
        <v>0</v>
      </c>
      <c r="K40" s="1118">
        <v>0</v>
      </c>
      <c r="L40" s="1118">
        <v>0</v>
      </c>
      <c r="M40" s="1118">
        <v>0</v>
      </c>
      <c r="N40" s="1118">
        <v>0</v>
      </c>
      <c r="O40" s="1118">
        <v>0</v>
      </c>
      <c r="P40" s="1119">
        <f t="shared" si="12"/>
        <v>19</v>
      </c>
      <c r="Q40" s="742">
        <f t="shared" si="13"/>
        <v>1273</v>
      </c>
      <c r="R40" s="1121"/>
      <c r="S40" s="1121"/>
      <c r="T40" s="1121"/>
      <c r="U40" s="1120">
        <f t="shared" si="14"/>
        <v>5.9374999999999997E-2</v>
      </c>
      <c r="V40" s="1120">
        <f t="shared" si="15"/>
        <v>9.5</v>
      </c>
      <c r="X40" s="1120">
        <f t="shared" si="16"/>
        <v>19</v>
      </c>
      <c r="Y40" s="1120">
        <f t="shared" si="17"/>
        <v>0</v>
      </c>
      <c r="Z40" s="863">
        <f t="shared" si="18"/>
        <v>1</v>
      </c>
    </row>
    <row r="41" spans="1:26" ht="14.25" x14ac:dyDescent="0.3">
      <c r="A41" s="1116"/>
      <c r="B41" s="1506"/>
      <c r="C41" s="1133" t="s">
        <v>1367</v>
      </c>
      <c r="D41" s="1152">
        <v>59</v>
      </c>
      <c r="E41" s="1152" t="s">
        <v>151</v>
      </c>
      <c r="F41" s="1118">
        <v>30</v>
      </c>
      <c r="G41" s="1118">
        <v>24</v>
      </c>
      <c r="H41" s="1118">
        <v>0</v>
      </c>
      <c r="I41" s="1118">
        <v>0</v>
      </c>
      <c r="J41" s="1118">
        <v>0</v>
      </c>
      <c r="K41" s="1118">
        <v>0</v>
      </c>
      <c r="L41" s="1118">
        <v>0</v>
      </c>
      <c r="M41" s="1118">
        <v>0</v>
      </c>
      <c r="N41" s="1118">
        <v>0</v>
      </c>
      <c r="O41" s="1118">
        <v>0</v>
      </c>
      <c r="P41" s="1119">
        <f t="shared" si="12"/>
        <v>54</v>
      </c>
      <c r="Q41" s="742">
        <f t="shared" si="13"/>
        <v>3186</v>
      </c>
      <c r="R41" s="1121"/>
      <c r="S41" s="1121"/>
      <c r="T41" s="1121"/>
      <c r="U41" s="1120">
        <f t="shared" si="14"/>
        <v>0.16875000000000001</v>
      </c>
      <c r="V41" s="1120">
        <f t="shared" si="15"/>
        <v>27</v>
      </c>
      <c r="X41" s="1120">
        <f t="shared" si="16"/>
        <v>54</v>
      </c>
      <c r="Y41" s="1120">
        <f t="shared" si="17"/>
        <v>0</v>
      </c>
      <c r="Z41" s="863">
        <f t="shared" si="18"/>
        <v>1</v>
      </c>
    </row>
    <row r="42" spans="1:26" ht="14.25" x14ac:dyDescent="0.3">
      <c r="A42" s="1116"/>
      <c r="B42" s="1504" t="s">
        <v>1573</v>
      </c>
      <c r="C42" s="1133" t="s">
        <v>1574</v>
      </c>
      <c r="D42" s="1152">
        <v>190</v>
      </c>
      <c r="E42" s="1152" t="s">
        <v>153</v>
      </c>
      <c r="F42" s="1118">
        <v>1</v>
      </c>
      <c r="G42" s="1118">
        <v>0</v>
      </c>
      <c r="H42" s="1118">
        <v>0</v>
      </c>
      <c r="I42" s="1118">
        <v>0</v>
      </c>
      <c r="J42" s="1118">
        <v>0</v>
      </c>
      <c r="K42" s="1118">
        <v>0</v>
      </c>
      <c r="L42" s="1118">
        <v>0</v>
      </c>
      <c r="M42" s="1118">
        <v>0</v>
      </c>
      <c r="N42" s="1118">
        <v>0</v>
      </c>
      <c r="O42" s="1118">
        <v>0</v>
      </c>
      <c r="P42" s="1119">
        <f t="shared" si="12"/>
        <v>1</v>
      </c>
      <c r="Q42" s="742">
        <f t="shared" si="13"/>
        <v>190</v>
      </c>
      <c r="R42" s="1121"/>
      <c r="S42" s="1121"/>
      <c r="T42" s="1121"/>
      <c r="U42" s="1120">
        <f t="shared" si="14"/>
        <v>3.1250000000000002E-3</v>
      </c>
      <c r="V42" s="1120">
        <f t="shared" si="15"/>
        <v>0.5</v>
      </c>
      <c r="X42" s="1120">
        <f t="shared" si="16"/>
        <v>0</v>
      </c>
      <c r="Y42" s="1120">
        <f t="shared" si="17"/>
        <v>1</v>
      </c>
      <c r="Z42" s="863">
        <f t="shared" si="18"/>
        <v>0</v>
      </c>
    </row>
    <row r="43" spans="1:26" ht="14.25" x14ac:dyDescent="0.3">
      <c r="A43" s="1116"/>
      <c r="B43" s="1506"/>
      <c r="C43" s="1133" t="s">
        <v>1575</v>
      </c>
      <c r="D43" s="1152">
        <v>154</v>
      </c>
      <c r="E43" s="1152" t="s">
        <v>153</v>
      </c>
      <c r="F43" s="1118">
        <v>1</v>
      </c>
      <c r="G43" s="1118">
        <v>1</v>
      </c>
      <c r="H43" s="1118">
        <v>0</v>
      </c>
      <c r="I43" s="1118">
        <v>0</v>
      </c>
      <c r="J43" s="1118">
        <v>0</v>
      </c>
      <c r="K43" s="1118">
        <v>0</v>
      </c>
      <c r="L43" s="1118">
        <v>0</v>
      </c>
      <c r="M43" s="1118">
        <v>0</v>
      </c>
      <c r="N43" s="1118">
        <v>0</v>
      </c>
      <c r="O43" s="1118">
        <v>0</v>
      </c>
      <c r="P43" s="1119">
        <f>SUM(F43:O43)</f>
        <v>2</v>
      </c>
      <c r="Q43" s="742">
        <f>D43*P43</f>
        <v>308</v>
      </c>
      <c r="R43" s="1121"/>
      <c r="S43" s="1121"/>
      <c r="T43" s="1121"/>
      <c r="U43" s="1120">
        <f t="shared" si="10"/>
        <v>6.2500000000000003E-3</v>
      </c>
      <c r="V43" s="1120">
        <f>P43/$AC$106</f>
        <v>1</v>
      </c>
      <c r="X43" s="1120">
        <f>IF($E43="Y",$P43,0)</f>
        <v>0</v>
      </c>
      <c r="Y43" s="1120">
        <f>IF($E43="N",$P43,0)</f>
        <v>2</v>
      </c>
      <c r="Z43" s="863">
        <f t="shared" si="11"/>
        <v>0</v>
      </c>
    </row>
    <row r="44" spans="1:26" ht="14.25" x14ac:dyDescent="0.3">
      <c r="A44" s="1116"/>
      <c r="B44" s="1117" t="s">
        <v>1576</v>
      </c>
      <c r="C44" s="1133" t="s">
        <v>1444</v>
      </c>
      <c r="D44" s="1152">
        <v>144</v>
      </c>
      <c r="E44" s="1152" t="s">
        <v>153</v>
      </c>
      <c r="F44" s="1118">
        <v>3</v>
      </c>
      <c r="G44" s="1118">
        <v>2</v>
      </c>
      <c r="H44" s="1118">
        <v>0</v>
      </c>
      <c r="I44" s="1118">
        <v>0</v>
      </c>
      <c r="J44" s="1118">
        <v>0</v>
      </c>
      <c r="K44" s="1118">
        <v>0</v>
      </c>
      <c r="L44" s="1118">
        <v>0</v>
      </c>
      <c r="M44" s="1118">
        <v>0</v>
      </c>
      <c r="N44" s="1118">
        <v>0</v>
      </c>
      <c r="O44" s="1118">
        <v>0</v>
      </c>
      <c r="P44" s="1119">
        <f>SUM(F44:O44)</f>
        <v>5</v>
      </c>
      <c r="Q44" s="742">
        <f>D44*P44</f>
        <v>720</v>
      </c>
      <c r="R44" s="1121"/>
      <c r="S44" s="1121"/>
      <c r="T44" s="1121"/>
      <c r="U44" s="1120">
        <f t="shared" si="10"/>
        <v>1.5625E-2</v>
      </c>
      <c r="V44" s="1120">
        <f>P44/$AC$106</f>
        <v>2.5</v>
      </c>
      <c r="X44" s="1120">
        <f>IF($E44="Y",$P44,0)</f>
        <v>0</v>
      </c>
      <c r="Y44" s="1120">
        <f>IF($E44="N",$P44,0)</f>
        <v>5</v>
      </c>
      <c r="Z44" s="863">
        <f t="shared" si="11"/>
        <v>0</v>
      </c>
    </row>
    <row r="45" spans="1:26" ht="14.25" x14ac:dyDescent="0.3">
      <c r="A45" s="1116"/>
      <c r="B45" s="1117" t="s">
        <v>1577</v>
      </c>
      <c r="C45" s="1133" t="s">
        <v>1367</v>
      </c>
      <c r="D45" s="1152">
        <v>59</v>
      </c>
      <c r="E45" s="1152" t="s">
        <v>151</v>
      </c>
      <c r="F45" s="1118">
        <v>0</v>
      </c>
      <c r="G45" s="1118">
        <v>4</v>
      </c>
      <c r="H45" s="1118">
        <v>0</v>
      </c>
      <c r="I45" s="1118">
        <v>0</v>
      </c>
      <c r="J45" s="1118">
        <v>0</v>
      </c>
      <c r="K45" s="1118">
        <v>0</v>
      </c>
      <c r="L45" s="1118">
        <v>0</v>
      </c>
      <c r="M45" s="1118">
        <v>0</v>
      </c>
      <c r="N45" s="1118">
        <v>0</v>
      </c>
      <c r="O45" s="1118">
        <v>0</v>
      </c>
      <c r="P45" s="1119">
        <f>SUM(F45:O45)</f>
        <v>4</v>
      </c>
      <c r="Q45" s="742">
        <f>D45*P45</f>
        <v>236</v>
      </c>
      <c r="R45" s="1130"/>
      <c r="S45" s="1121"/>
      <c r="T45" s="1121"/>
      <c r="U45" s="1120">
        <f t="shared" si="10"/>
        <v>1.2500000000000001E-2</v>
      </c>
      <c r="V45" s="1120">
        <f>P45/$AC$106</f>
        <v>2</v>
      </c>
      <c r="X45" s="1120">
        <f>IF($E45="Y",$P45,0)</f>
        <v>4</v>
      </c>
      <c r="Y45" s="1120">
        <f>IF($E45="N",$P45,0)</f>
        <v>0</v>
      </c>
      <c r="Z45" s="863">
        <f t="shared" si="11"/>
        <v>1</v>
      </c>
    </row>
    <row r="46" spans="1:26" s="1121" customFormat="1" ht="15" thickBot="1" x14ac:dyDescent="0.35">
      <c r="A46" s="1122"/>
      <c r="B46" s="1123" t="s">
        <v>1360</v>
      </c>
      <c r="C46" s="1124"/>
      <c r="D46" s="874"/>
      <c r="E46" s="1125"/>
      <c r="F46" s="1126">
        <f>SUM(F21:F45)</f>
        <v>279</v>
      </c>
      <c r="G46" s="1126">
        <f t="shared" ref="G46:P46" si="19">SUM(G21:G45)</f>
        <v>213</v>
      </c>
      <c r="H46" s="1126">
        <f t="shared" si="19"/>
        <v>0</v>
      </c>
      <c r="I46" s="1126">
        <f t="shared" si="19"/>
        <v>0</v>
      </c>
      <c r="J46" s="1126">
        <f t="shared" si="19"/>
        <v>0</v>
      </c>
      <c r="K46" s="1126">
        <f t="shared" si="19"/>
        <v>0</v>
      </c>
      <c r="L46" s="1126">
        <f t="shared" si="19"/>
        <v>0</v>
      </c>
      <c r="M46" s="1126">
        <f t="shared" si="19"/>
        <v>0</v>
      </c>
      <c r="N46" s="1126">
        <f t="shared" si="19"/>
        <v>0</v>
      </c>
      <c r="O46" s="1126">
        <f t="shared" si="19"/>
        <v>0</v>
      </c>
      <c r="P46" s="1126">
        <f t="shared" si="19"/>
        <v>492</v>
      </c>
      <c r="Q46" s="750">
        <f>SUM(Q21:Q45)</f>
        <v>43667</v>
      </c>
      <c r="R46" s="1103"/>
      <c r="S46" s="1103"/>
      <c r="T46" s="1103"/>
      <c r="U46" s="1127">
        <f>SUM(U21:U45)</f>
        <v>1.5375000000000001</v>
      </c>
      <c r="V46" s="1127">
        <f>SUM(V21:V45)</f>
        <v>246</v>
      </c>
      <c r="X46" s="1128">
        <f>SUM(X21:X45)</f>
        <v>196</v>
      </c>
      <c r="Y46" s="1128">
        <f>SUM(Y21:Y45)</f>
        <v>296</v>
      </c>
      <c r="Z46" s="752">
        <f>X46/(X46+Y46)</f>
        <v>0.3983739837398374</v>
      </c>
    </row>
    <row r="47" spans="1:26" ht="14.25" x14ac:dyDescent="0.3">
      <c r="A47" s="1116">
        <v>2.2999999999999998</v>
      </c>
      <c r="B47" s="1129" t="s">
        <v>1361</v>
      </c>
      <c r="C47" s="1133"/>
      <c r="D47" s="1152"/>
      <c r="E47" s="1153"/>
      <c r="F47" s="1118"/>
      <c r="G47" s="1118"/>
      <c r="H47" s="1118"/>
      <c r="I47" s="1118"/>
      <c r="J47" s="1118"/>
      <c r="K47" s="1118"/>
      <c r="L47" s="1118"/>
      <c r="M47" s="1118"/>
      <c r="N47" s="1118"/>
      <c r="O47" s="1118"/>
      <c r="P47" s="1119">
        <f>SUM(F47:O47)</f>
        <v>0</v>
      </c>
      <c r="Q47" s="742">
        <f>D47*P47</f>
        <v>0</v>
      </c>
      <c r="U47" s="1120">
        <f>V47/$S$8</f>
        <v>0</v>
      </c>
      <c r="V47" s="1120">
        <f>P47/$AC$106</f>
        <v>0</v>
      </c>
      <c r="X47" s="1120">
        <f>IF($E47="Y",$P47,0)</f>
        <v>0</v>
      </c>
      <c r="Y47" s="1120">
        <f>IF($E47="N",$P47,0)</f>
        <v>0</v>
      </c>
      <c r="Z47" s="863" t="e">
        <f>X47/(Y47+X47)</f>
        <v>#DIV/0!</v>
      </c>
    </row>
    <row r="48" spans="1:26" ht="14.25" x14ac:dyDescent="0.3">
      <c r="A48" s="1116"/>
      <c r="B48" s="1117" t="s">
        <v>1578</v>
      </c>
      <c r="C48" s="1133" t="s">
        <v>1420</v>
      </c>
      <c r="D48" s="1152">
        <v>213</v>
      </c>
      <c r="E48" s="1152" t="s">
        <v>153</v>
      </c>
      <c r="F48" s="1118">
        <v>3</v>
      </c>
      <c r="G48" s="1118">
        <v>2</v>
      </c>
      <c r="H48" s="1118">
        <v>0</v>
      </c>
      <c r="I48" s="1118">
        <v>0</v>
      </c>
      <c r="J48" s="1118">
        <v>0</v>
      </c>
      <c r="K48" s="1118">
        <v>0</v>
      </c>
      <c r="L48" s="1118">
        <v>0</v>
      </c>
      <c r="M48" s="1118">
        <v>0</v>
      </c>
      <c r="N48" s="1118">
        <v>0</v>
      </c>
      <c r="O48" s="1118">
        <v>0</v>
      </c>
      <c r="P48" s="1119">
        <f>SUM(F48:O48)</f>
        <v>5</v>
      </c>
      <c r="Q48" s="742">
        <f>D48*P48</f>
        <v>1065</v>
      </c>
      <c r="U48" s="1120">
        <f t="shared" ref="U48:U69" si="20">V48/$S$8</f>
        <v>1.5625E-2</v>
      </c>
      <c r="V48" s="1120">
        <f>P48/$AC$106</f>
        <v>2.5</v>
      </c>
      <c r="X48" s="1120">
        <f>IF($E48="Y",$P48,0)</f>
        <v>0</v>
      </c>
      <c r="Y48" s="1120">
        <f>IF($E48="N",$P48,0)</f>
        <v>5</v>
      </c>
      <c r="Z48" s="863">
        <f t="shared" ref="Z48:Z69" si="21">X48/(Y48+X48)</f>
        <v>0</v>
      </c>
    </row>
    <row r="49" spans="1:26" ht="14.25" x14ac:dyDescent="0.3">
      <c r="A49" s="1116"/>
      <c r="B49" s="1504" t="s">
        <v>1579</v>
      </c>
      <c r="C49" s="1133" t="s">
        <v>1416</v>
      </c>
      <c r="D49" s="1152">
        <v>120</v>
      </c>
      <c r="E49" s="1152" t="s">
        <v>153</v>
      </c>
      <c r="F49" s="1118">
        <v>17</v>
      </c>
      <c r="G49" s="1118">
        <v>13</v>
      </c>
      <c r="H49" s="1118">
        <v>0</v>
      </c>
      <c r="I49" s="1118">
        <v>0</v>
      </c>
      <c r="J49" s="1118">
        <v>0</v>
      </c>
      <c r="K49" s="1118">
        <v>0</v>
      </c>
      <c r="L49" s="1118">
        <v>0</v>
      </c>
      <c r="M49" s="1118">
        <v>0</v>
      </c>
      <c r="N49" s="1118">
        <v>0</v>
      </c>
      <c r="O49" s="1118">
        <v>0</v>
      </c>
      <c r="P49" s="1119">
        <f t="shared" ref="P49:P66" si="22">SUM(F49:O49)</f>
        <v>30</v>
      </c>
      <c r="Q49" s="742">
        <f t="shared" ref="Q49:Q66" si="23">D49*P49</f>
        <v>3600</v>
      </c>
      <c r="U49" s="1120">
        <f t="shared" ref="U49:U66" si="24">V49/$S$8</f>
        <v>9.375E-2</v>
      </c>
      <c r="V49" s="1120">
        <f t="shared" ref="V49:V66" si="25">P49/$AC$106</f>
        <v>15</v>
      </c>
      <c r="X49" s="1120">
        <f t="shared" ref="X49:X66" si="26">IF($E49="Y",$P49,0)</f>
        <v>0</v>
      </c>
      <c r="Y49" s="1120">
        <f t="shared" ref="Y49:Y66" si="27">IF($E49="N",$P49,0)</f>
        <v>30</v>
      </c>
      <c r="Z49" s="863">
        <f t="shared" ref="Z49:Z66" si="28">X49/(Y49+X49)</f>
        <v>0</v>
      </c>
    </row>
    <row r="50" spans="1:26" ht="14.25" x14ac:dyDescent="0.3">
      <c r="A50" s="1116"/>
      <c r="B50" s="1506"/>
      <c r="C50" s="1133" t="s">
        <v>1368</v>
      </c>
      <c r="D50" s="1152">
        <v>101</v>
      </c>
      <c r="E50" s="1152" t="s">
        <v>153</v>
      </c>
      <c r="F50" s="1118">
        <v>33</v>
      </c>
      <c r="G50" s="1118">
        <v>26</v>
      </c>
      <c r="H50" s="1118">
        <v>0</v>
      </c>
      <c r="I50" s="1118">
        <v>0</v>
      </c>
      <c r="J50" s="1118">
        <v>0</v>
      </c>
      <c r="K50" s="1118">
        <v>0</v>
      </c>
      <c r="L50" s="1118">
        <v>0</v>
      </c>
      <c r="M50" s="1118">
        <v>0</v>
      </c>
      <c r="N50" s="1118">
        <v>0</v>
      </c>
      <c r="O50" s="1118">
        <v>0</v>
      </c>
      <c r="P50" s="1119">
        <f t="shared" si="22"/>
        <v>59</v>
      </c>
      <c r="Q50" s="742">
        <f t="shared" si="23"/>
        <v>5959</v>
      </c>
      <c r="U50" s="1120">
        <f t="shared" si="24"/>
        <v>0.18437500000000001</v>
      </c>
      <c r="V50" s="1120">
        <f t="shared" si="25"/>
        <v>29.5</v>
      </c>
      <c r="X50" s="1120">
        <f t="shared" si="26"/>
        <v>0</v>
      </c>
      <c r="Y50" s="1120">
        <f t="shared" si="27"/>
        <v>59</v>
      </c>
      <c r="Z50" s="863">
        <f t="shared" si="28"/>
        <v>0</v>
      </c>
    </row>
    <row r="51" spans="1:26" ht="14.25" x14ac:dyDescent="0.3">
      <c r="A51" s="1116"/>
      <c r="B51" s="1504" t="s">
        <v>1580</v>
      </c>
      <c r="C51" s="1133" t="s">
        <v>1368</v>
      </c>
      <c r="D51" s="1152">
        <v>101</v>
      </c>
      <c r="E51" s="1152" t="s">
        <v>153</v>
      </c>
      <c r="F51" s="1118">
        <v>11</v>
      </c>
      <c r="G51" s="1118">
        <v>8</v>
      </c>
      <c r="H51" s="1118">
        <v>0</v>
      </c>
      <c r="I51" s="1118">
        <v>0</v>
      </c>
      <c r="J51" s="1118">
        <v>0</v>
      </c>
      <c r="K51" s="1118">
        <v>0</v>
      </c>
      <c r="L51" s="1118">
        <v>0</v>
      </c>
      <c r="M51" s="1118">
        <v>0</v>
      </c>
      <c r="N51" s="1118">
        <v>0</v>
      </c>
      <c r="O51" s="1118">
        <v>0</v>
      </c>
      <c r="P51" s="1119">
        <f t="shared" si="22"/>
        <v>19</v>
      </c>
      <c r="Q51" s="742">
        <f t="shared" si="23"/>
        <v>1919</v>
      </c>
      <c r="U51" s="1120">
        <f t="shared" si="24"/>
        <v>5.9374999999999997E-2</v>
      </c>
      <c r="V51" s="1120">
        <f t="shared" si="25"/>
        <v>9.5</v>
      </c>
      <c r="X51" s="1120">
        <f t="shared" si="26"/>
        <v>0</v>
      </c>
      <c r="Y51" s="1120">
        <f t="shared" si="27"/>
        <v>19</v>
      </c>
      <c r="Z51" s="863">
        <f t="shared" si="28"/>
        <v>0</v>
      </c>
    </row>
    <row r="52" spans="1:26" ht="14.25" x14ac:dyDescent="0.3">
      <c r="A52" s="1116"/>
      <c r="B52" s="1506"/>
      <c r="C52" s="1133" t="s">
        <v>1448</v>
      </c>
      <c r="D52" s="1152">
        <v>82</v>
      </c>
      <c r="E52" s="1152" t="s">
        <v>153</v>
      </c>
      <c r="F52" s="1118">
        <v>21</v>
      </c>
      <c r="G52" s="1118">
        <v>16</v>
      </c>
      <c r="H52" s="1118">
        <v>0</v>
      </c>
      <c r="I52" s="1118">
        <v>0</v>
      </c>
      <c r="J52" s="1118">
        <v>0</v>
      </c>
      <c r="K52" s="1118">
        <v>0</v>
      </c>
      <c r="L52" s="1118">
        <v>0</v>
      </c>
      <c r="M52" s="1118">
        <v>0</v>
      </c>
      <c r="N52" s="1118">
        <v>0</v>
      </c>
      <c r="O52" s="1118">
        <v>0</v>
      </c>
      <c r="P52" s="1119">
        <f t="shared" si="22"/>
        <v>37</v>
      </c>
      <c r="Q52" s="742">
        <f t="shared" si="23"/>
        <v>3034</v>
      </c>
      <c r="U52" s="1120">
        <f t="shared" si="24"/>
        <v>0.11562500000000001</v>
      </c>
      <c r="V52" s="1120">
        <f t="shared" si="25"/>
        <v>18.5</v>
      </c>
      <c r="X52" s="1120">
        <f t="shared" si="26"/>
        <v>0</v>
      </c>
      <c r="Y52" s="1120">
        <f t="shared" si="27"/>
        <v>37</v>
      </c>
      <c r="Z52" s="863">
        <f t="shared" si="28"/>
        <v>0</v>
      </c>
    </row>
    <row r="53" spans="1:26" ht="14.25" x14ac:dyDescent="0.3">
      <c r="A53" s="1116"/>
      <c r="B53" s="1117" t="s">
        <v>1581</v>
      </c>
      <c r="C53" s="1133" t="s">
        <v>1448</v>
      </c>
      <c r="D53" s="1152">
        <v>82</v>
      </c>
      <c r="E53" s="1152" t="s">
        <v>153</v>
      </c>
      <c r="F53" s="1118">
        <v>115</v>
      </c>
      <c r="G53" s="1118">
        <v>87</v>
      </c>
      <c r="H53" s="1118">
        <v>0</v>
      </c>
      <c r="I53" s="1118">
        <v>0</v>
      </c>
      <c r="J53" s="1118">
        <v>0</v>
      </c>
      <c r="K53" s="1118">
        <v>0</v>
      </c>
      <c r="L53" s="1118">
        <v>0</v>
      </c>
      <c r="M53" s="1118">
        <v>0</v>
      </c>
      <c r="N53" s="1118">
        <v>0</v>
      </c>
      <c r="O53" s="1118">
        <v>0</v>
      </c>
      <c r="P53" s="1119">
        <f t="shared" si="22"/>
        <v>202</v>
      </c>
      <c r="Q53" s="742">
        <f t="shared" si="23"/>
        <v>16564</v>
      </c>
      <c r="U53" s="1120">
        <f t="shared" si="24"/>
        <v>0.63124999999999998</v>
      </c>
      <c r="V53" s="1120">
        <f t="shared" si="25"/>
        <v>101</v>
      </c>
      <c r="X53" s="1120">
        <f t="shared" si="26"/>
        <v>0</v>
      </c>
      <c r="Y53" s="1120">
        <f t="shared" si="27"/>
        <v>202</v>
      </c>
      <c r="Z53" s="863">
        <f t="shared" si="28"/>
        <v>0</v>
      </c>
    </row>
    <row r="54" spans="1:26" ht="14.25" x14ac:dyDescent="0.3">
      <c r="A54" s="1116"/>
      <c r="B54" s="1117" t="s">
        <v>1582</v>
      </c>
      <c r="C54" s="1133" t="s">
        <v>1448</v>
      </c>
      <c r="D54" s="1152">
        <v>82</v>
      </c>
      <c r="E54" s="1152" t="s">
        <v>153</v>
      </c>
      <c r="F54" s="1118">
        <v>8</v>
      </c>
      <c r="G54" s="1118">
        <v>5</v>
      </c>
      <c r="H54" s="1118">
        <v>0</v>
      </c>
      <c r="I54" s="1118">
        <v>0</v>
      </c>
      <c r="J54" s="1118">
        <v>0</v>
      </c>
      <c r="K54" s="1118">
        <v>0</v>
      </c>
      <c r="L54" s="1118">
        <v>0</v>
      </c>
      <c r="M54" s="1118">
        <v>0</v>
      </c>
      <c r="N54" s="1118">
        <v>0</v>
      </c>
      <c r="O54" s="1118">
        <v>0</v>
      </c>
      <c r="P54" s="1119">
        <f t="shared" si="22"/>
        <v>13</v>
      </c>
      <c r="Q54" s="742">
        <f t="shared" si="23"/>
        <v>1066</v>
      </c>
      <c r="U54" s="1120">
        <f t="shared" si="24"/>
        <v>4.0625000000000001E-2</v>
      </c>
      <c r="V54" s="1120">
        <f t="shared" si="25"/>
        <v>6.5</v>
      </c>
      <c r="X54" s="1120">
        <f t="shared" si="26"/>
        <v>0</v>
      </c>
      <c r="Y54" s="1120">
        <f t="shared" si="27"/>
        <v>13</v>
      </c>
      <c r="Z54" s="863">
        <f t="shared" si="28"/>
        <v>0</v>
      </c>
    </row>
    <row r="55" spans="1:26" ht="14.25" x14ac:dyDescent="0.3">
      <c r="A55" s="1116"/>
      <c r="B55" s="1117" t="s">
        <v>1583</v>
      </c>
      <c r="C55" s="1133" t="s">
        <v>1448</v>
      </c>
      <c r="D55" s="1152">
        <v>82</v>
      </c>
      <c r="E55" s="1152" t="s">
        <v>153</v>
      </c>
      <c r="F55" s="1118">
        <v>11</v>
      </c>
      <c r="G55" s="1118">
        <v>7</v>
      </c>
      <c r="H55" s="1118">
        <v>0</v>
      </c>
      <c r="I55" s="1118">
        <v>0</v>
      </c>
      <c r="J55" s="1118">
        <v>0</v>
      </c>
      <c r="K55" s="1118">
        <v>0</v>
      </c>
      <c r="L55" s="1118">
        <v>0</v>
      </c>
      <c r="M55" s="1118">
        <v>0</v>
      </c>
      <c r="N55" s="1118">
        <v>0</v>
      </c>
      <c r="O55" s="1118">
        <v>0</v>
      </c>
      <c r="P55" s="1119">
        <f t="shared" si="22"/>
        <v>18</v>
      </c>
      <c r="Q55" s="742">
        <f t="shared" si="23"/>
        <v>1476</v>
      </c>
      <c r="U55" s="1120">
        <f t="shared" si="24"/>
        <v>5.6250000000000001E-2</v>
      </c>
      <c r="V55" s="1120">
        <f t="shared" si="25"/>
        <v>9</v>
      </c>
      <c r="X55" s="1120">
        <f t="shared" si="26"/>
        <v>0</v>
      </c>
      <c r="Y55" s="1120">
        <f t="shared" si="27"/>
        <v>18</v>
      </c>
      <c r="Z55" s="863">
        <f t="shared" si="28"/>
        <v>0</v>
      </c>
    </row>
    <row r="56" spans="1:26" ht="14.25" x14ac:dyDescent="0.3">
      <c r="A56" s="1116"/>
      <c r="B56" s="1117" t="s">
        <v>1584</v>
      </c>
      <c r="C56" s="1133" t="s">
        <v>1448</v>
      </c>
      <c r="D56" s="1152">
        <v>82</v>
      </c>
      <c r="E56" s="1152" t="s">
        <v>153</v>
      </c>
      <c r="F56" s="1118">
        <v>8</v>
      </c>
      <c r="G56" s="1118">
        <v>6</v>
      </c>
      <c r="H56" s="1118">
        <v>0</v>
      </c>
      <c r="I56" s="1118">
        <v>0</v>
      </c>
      <c r="J56" s="1118">
        <v>0</v>
      </c>
      <c r="K56" s="1118">
        <v>0</v>
      </c>
      <c r="L56" s="1118">
        <v>0</v>
      </c>
      <c r="M56" s="1118">
        <v>0</v>
      </c>
      <c r="N56" s="1118">
        <v>0</v>
      </c>
      <c r="O56" s="1118">
        <v>0</v>
      </c>
      <c r="P56" s="1119">
        <f t="shared" si="22"/>
        <v>14</v>
      </c>
      <c r="Q56" s="742">
        <f t="shared" si="23"/>
        <v>1148</v>
      </c>
      <c r="U56" s="1120">
        <f t="shared" si="24"/>
        <v>4.3749999999999997E-2</v>
      </c>
      <c r="V56" s="1120">
        <f t="shared" si="25"/>
        <v>7</v>
      </c>
      <c r="X56" s="1120">
        <f t="shared" si="26"/>
        <v>0</v>
      </c>
      <c r="Y56" s="1120">
        <f t="shared" si="27"/>
        <v>14</v>
      </c>
      <c r="Z56" s="863">
        <f t="shared" si="28"/>
        <v>0</v>
      </c>
    </row>
    <row r="57" spans="1:26" ht="14.25" x14ac:dyDescent="0.3">
      <c r="A57" s="1116"/>
      <c r="B57" s="1504" t="s">
        <v>1585</v>
      </c>
      <c r="C57" s="1133" t="s">
        <v>1448</v>
      </c>
      <c r="D57" s="1152">
        <v>82</v>
      </c>
      <c r="E57" s="1152" t="s">
        <v>153</v>
      </c>
      <c r="F57" s="1118">
        <v>6</v>
      </c>
      <c r="G57" s="1118">
        <v>6</v>
      </c>
      <c r="H57" s="1118">
        <v>0</v>
      </c>
      <c r="I57" s="1118">
        <v>0</v>
      </c>
      <c r="J57" s="1118">
        <v>0</v>
      </c>
      <c r="K57" s="1118">
        <v>0</v>
      </c>
      <c r="L57" s="1118">
        <v>0</v>
      </c>
      <c r="M57" s="1118">
        <v>0</v>
      </c>
      <c r="N57" s="1118">
        <v>0</v>
      </c>
      <c r="O57" s="1118">
        <v>0</v>
      </c>
      <c r="P57" s="1119">
        <f t="shared" si="22"/>
        <v>12</v>
      </c>
      <c r="Q57" s="742">
        <f t="shared" si="23"/>
        <v>984</v>
      </c>
      <c r="U57" s="1120">
        <f t="shared" si="24"/>
        <v>3.7499999999999999E-2</v>
      </c>
      <c r="V57" s="1120">
        <f t="shared" si="25"/>
        <v>6</v>
      </c>
      <c r="X57" s="1120">
        <f t="shared" si="26"/>
        <v>0</v>
      </c>
      <c r="Y57" s="1120">
        <f t="shared" si="27"/>
        <v>12</v>
      </c>
      <c r="Z57" s="863">
        <f t="shared" si="28"/>
        <v>0</v>
      </c>
    </row>
    <row r="58" spans="1:26" ht="14.25" x14ac:dyDescent="0.3">
      <c r="A58" s="1116"/>
      <c r="B58" s="1505"/>
      <c r="C58" s="1133" t="s">
        <v>1569</v>
      </c>
      <c r="D58" s="1152">
        <v>77</v>
      </c>
      <c r="E58" s="1152" t="s">
        <v>151</v>
      </c>
      <c r="F58" s="1118">
        <v>6</v>
      </c>
      <c r="G58" s="1118">
        <v>3</v>
      </c>
      <c r="H58" s="1118">
        <v>0</v>
      </c>
      <c r="I58" s="1118">
        <v>0</v>
      </c>
      <c r="J58" s="1118">
        <v>0</v>
      </c>
      <c r="K58" s="1118">
        <v>0</v>
      </c>
      <c r="L58" s="1118">
        <v>0</v>
      </c>
      <c r="M58" s="1118">
        <v>0</v>
      </c>
      <c r="N58" s="1118">
        <v>0</v>
      </c>
      <c r="O58" s="1118">
        <v>0</v>
      </c>
      <c r="P58" s="1119">
        <f t="shared" si="22"/>
        <v>9</v>
      </c>
      <c r="Q58" s="742">
        <f t="shared" si="23"/>
        <v>693</v>
      </c>
      <c r="U58" s="1120">
        <f t="shared" si="24"/>
        <v>2.8125000000000001E-2</v>
      </c>
      <c r="V58" s="1120">
        <f t="shared" si="25"/>
        <v>4.5</v>
      </c>
      <c r="X58" s="1120">
        <f t="shared" si="26"/>
        <v>9</v>
      </c>
      <c r="Y58" s="1120">
        <f t="shared" si="27"/>
        <v>0</v>
      </c>
      <c r="Z58" s="863">
        <f t="shared" si="28"/>
        <v>1</v>
      </c>
    </row>
    <row r="59" spans="1:26" ht="14.25" x14ac:dyDescent="0.3">
      <c r="A59" s="1116"/>
      <c r="B59" s="1505"/>
      <c r="C59" s="1133" t="s">
        <v>1426</v>
      </c>
      <c r="D59" s="1152">
        <v>67</v>
      </c>
      <c r="E59" s="1152" t="s">
        <v>151</v>
      </c>
      <c r="F59" s="1118">
        <v>6</v>
      </c>
      <c r="G59" s="1118">
        <v>3</v>
      </c>
      <c r="H59" s="1118">
        <v>0</v>
      </c>
      <c r="I59" s="1118">
        <v>0</v>
      </c>
      <c r="J59" s="1118">
        <v>0</v>
      </c>
      <c r="K59" s="1118">
        <v>0</v>
      </c>
      <c r="L59" s="1118">
        <v>0</v>
      </c>
      <c r="M59" s="1118">
        <v>0</v>
      </c>
      <c r="N59" s="1118">
        <v>0</v>
      </c>
      <c r="O59" s="1118">
        <v>0</v>
      </c>
      <c r="P59" s="1119">
        <f t="shared" si="22"/>
        <v>9</v>
      </c>
      <c r="Q59" s="742">
        <f t="shared" si="23"/>
        <v>603</v>
      </c>
      <c r="U59" s="1120">
        <f t="shared" si="24"/>
        <v>2.8125000000000001E-2</v>
      </c>
      <c r="V59" s="1120">
        <f t="shared" si="25"/>
        <v>4.5</v>
      </c>
      <c r="X59" s="1120">
        <f t="shared" si="26"/>
        <v>9</v>
      </c>
      <c r="Y59" s="1120">
        <f t="shared" si="27"/>
        <v>0</v>
      </c>
      <c r="Z59" s="863">
        <f t="shared" si="28"/>
        <v>1</v>
      </c>
    </row>
    <row r="60" spans="1:26" ht="14.25" x14ac:dyDescent="0.3">
      <c r="A60" s="1116"/>
      <c r="B60" s="1506"/>
      <c r="C60" s="1133" t="s">
        <v>1367</v>
      </c>
      <c r="D60" s="1152">
        <v>59</v>
      </c>
      <c r="E60" s="1152" t="s">
        <v>151</v>
      </c>
      <c r="F60" s="1118">
        <v>39</v>
      </c>
      <c r="G60" s="1118">
        <v>28</v>
      </c>
      <c r="H60" s="1118">
        <v>0</v>
      </c>
      <c r="I60" s="1118">
        <v>0</v>
      </c>
      <c r="J60" s="1118">
        <v>0</v>
      </c>
      <c r="K60" s="1118">
        <v>0</v>
      </c>
      <c r="L60" s="1118">
        <v>0</v>
      </c>
      <c r="M60" s="1118">
        <v>0</v>
      </c>
      <c r="N60" s="1118">
        <v>0</v>
      </c>
      <c r="O60" s="1118">
        <v>0</v>
      </c>
      <c r="P60" s="1119">
        <f t="shared" si="22"/>
        <v>67</v>
      </c>
      <c r="Q60" s="742">
        <f t="shared" si="23"/>
        <v>3953</v>
      </c>
      <c r="U60" s="1120">
        <f t="shared" si="24"/>
        <v>0.20937500000000001</v>
      </c>
      <c r="V60" s="1120">
        <f t="shared" si="25"/>
        <v>33.5</v>
      </c>
      <c r="X60" s="1120">
        <f t="shared" si="26"/>
        <v>67</v>
      </c>
      <c r="Y60" s="1120">
        <f t="shared" si="27"/>
        <v>0</v>
      </c>
      <c r="Z60" s="863">
        <f t="shared" si="28"/>
        <v>1</v>
      </c>
    </row>
    <row r="61" spans="1:26" ht="14.25" x14ac:dyDescent="0.3">
      <c r="A61" s="1116"/>
      <c r="B61" s="1504" t="s">
        <v>1586</v>
      </c>
      <c r="C61" s="1133" t="s">
        <v>1426</v>
      </c>
      <c r="D61" s="1152">
        <v>67</v>
      </c>
      <c r="E61" s="1152" t="s">
        <v>151</v>
      </c>
      <c r="F61" s="1118">
        <v>4</v>
      </c>
      <c r="G61" s="1118">
        <v>3</v>
      </c>
      <c r="H61" s="1118">
        <v>0</v>
      </c>
      <c r="I61" s="1118">
        <v>0</v>
      </c>
      <c r="J61" s="1118">
        <v>0</v>
      </c>
      <c r="K61" s="1118">
        <v>0</v>
      </c>
      <c r="L61" s="1118">
        <v>0</v>
      </c>
      <c r="M61" s="1118">
        <v>0</v>
      </c>
      <c r="N61" s="1118">
        <v>0</v>
      </c>
      <c r="O61" s="1118">
        <v>0</v>
      </c>
      <c r="P61" s="1119">
        <f t="shared" si="22"/>
        <v>7</v>
      </c>
      <c r="Q61" s="742">
        <f t="shared" si="23"/>
        <v>469</v>
      </c>
      <c r="U61" s="1120">
        <f t="shared" si="24"/>
        <v>2.1874999999999999E-2</v>
      </c>
      <c r="V61" s="1120">
        <f t="shared" si="25"/>
        <v>3.5</v>
      </c>
      <c r="X61" s="1120">
        <f t="shared" si="26"/>
        <v>7</v>
      </c>
      <c r="Y61" s="1120">
        <f t="shared" si="27"/>
        <v>0</v>
      </c>
      <c r="Z61" s="863">
        <f t="shared" si="28"/>
        <v>1</v>
      </c>
    </row>
    <row r="62" spans="1:26" ht="14.25" x14ac:dyDescent="0.3">
      <c r="A62" s="1116"/>
      <c r="B62" s="1506"/>
      <c r="C62" s="1133" t="s">
        <v>1367</v>
      </c>
      <c r="D62" s="1152">
        <v>59</v>
      </c>
      <c r="E62" s="1152" t="s">
        <v>151</v>
      </c>
      <c r="F62" s="1118">
        <v>64</v>
      </c>
      <c r="G62" s="1118">
        <v>49</v>
      </c>
      <c r="H62" s="1118">
        <v>0</v>
      </c>
      <c r="I62" s="1118">
        <v>0</v>
      </c>
      <c r="J62" s="1118">
        <v>0</v>
      </c>
      <c r="K62" s="1118">
        <v>0</v>
      </c>
      <c r="L62" s="1118">
        <v>0</v>
      </c>
      <c r="M62" s="1118">
        <v>0</v>
      </c>
      <c r="N62" s="1118">
        <v>0</v>
      </c>
      <c r="O62" s="1118">
        <v>0</v>
      </c>
      <c r="P62" s="1119">
        <f t="shared" si="22"/>
        <v>113</v>
      </c>
      <c r="Q62" s="742">
        <f t="shared" si="23"/>
        <v>6667</v>
      </c>
      <c r="U62" s="1120">
        <f t="shared" si="24"/>
        <v>0.35312500000000002</v>
      </c>
      <c r="V62" s="1120">
        <f t="shared" si="25"/>
        <v>56.5</v>
      </c>
      <c r="X62" s="1120">
        <f t="shared" si="26"/>
        <v>113</v>
      </c>
      <c r="Y62" s="1120">
        <f t="shared" si="27"/>
        <v>0</v>
      </c>
      <c r="Z62" s="863">
        <f t="shared" si="28"/>
        <v>1</v>
      </c>
    </row>
    <row r="63" spans="1:26" ht="14.25" x14ac:dyDescent="0.3">
      <c r="A63" s="1116"/>
      <c r="B63" s="1504" t="s">
        <v>1587</v>
      </c>
      <c r="C63" s="1133" t="s">
        <v>1569</v>
      </c>
      <c r="D63" s="1152">
        <v>77</v>
      </c>
      <c r="E63" s="1152" t="s">
        <v>151</v>
      </c>
      <c r="F63" s="1118">
        <v>7</v>
      </c>
      <c r="G63" s="1118">
        <v>6</v>
      </c>
      <c r="H63" s="1118">
        <v>0</v>
      </c>
      <c r="I63" s="1118">
        <v>0</v>
      </c>
      <c r="J63" s="1118">
        <v>0</v>
      </c>
      <c r="K63" s="1118">
        <v>0</v>
      </c>
      <c r="L63" s="1118">
        <v>0</v>
      </c>
      <c r="M63" s="1118">
        <v>0</v>
      </c>
      <c r="N63" s="1118">
        <v>0</v>
      </c>
      <c r="O63" s="1118">
        <v>0</v>
      </c>
      <c r="P63" s="1119">
        <f t="shared" si="22"/>
        <v>13</v>
      </c>
      <c r="Q63" s="742">
        <f t="shared" si="23"/>
        <v>1001</v>
      </c>
      <c r="U63" s="1120">
        <f t="shared" si="24"/>
        <v>4.0625000000000001E-2</v>
      </c>
      <c r="V63" s="1120">
        <f t="shared" si="25"/>
        <v>6.5</v>
      </c>
      <c r="X63" s="1120">
        <f t="shared" si="26"/>
        <v>13</v>
      </c>
      <c r="Y63" s="1120">
        <f t="shared" si="27"/>
        <v>0</v>
      </c>
      <c r="Z63" s="863">
        <f t="shared" si="28"/>
        <v>1</v>
      </c>
    </row>
    <row r="64" spans="1:26" ht="14.25" x14ac:dyDescent="0.3">
      <c r="A64" s="1116"/>
      <c r="B64" s="1505"/>
      <c r="C64" s="1133" t="s">
        <v>1426</v>
      </c>
      <c r="D64" s="1152">
        <v>67</v>
      </c>
      <c r="E64" s="1152" t="s">
        <v>151</v>
      </c>
      <c r="F64" s="1118">
        <v>30</v>
      </c>
      <c r="G64" s="1118">
        <v>15</v>
      </c>
      <c r="H64" s="1118">
        <v>0</v>
      </c>
      <c r="I64" s="1118">
        <v>0</v>
      </c>
      <c r="J64" s="1118">
        <v>0</v>
      </c>
      <c r="K64" s="1118">
        <v>0</v>
      </c>
      <c r="L64" s="1118">
        <v>0</v>
      </c>
      <c r="M64" s="1118">
        <v>0</v>
      </c>
      <c r="N64" s="1118">
        <v>0</v>
      </c>
      <c r="O64" s="1118">
        <v>0</v>
      </c>
      <c r="P64" s="1119">
        <f t="shared" si="22"/>
        <v>45</v>
      </c>
      <c r="Q64" s="742">
        <f t="shared" si="23"/>
        <v>3015</v>
      </c>
      <c r="U64" s="1120">
        <f t="shared" si="24"/>
        <v>0.140625</v>
      </c>
      <c r="V64" s="1120">
        <f t="shared" si="25"/>
        <v>22.5</v>
      </c>
      <c r="X64" s="1120">
        <f t="shared" si="26"/>
        <v>45</v>
      </c>
      <c r="Y64" s="1120">
        <f t="shared" si="27"/>
        <v>0</v>
      </c>
      <c r="Z64" s="863">
        <f t="shared" si="28"/>
        <v>1</v>
      </c>
    </row>
    <row r="65" spans="1:26" ht="14.25" x14ac:dyDescent="0.3">
      <c r="A65" s="1116"/>
      <c r="B65" s="1505"/>
      <c r="C65" s="1133" t="s">
        <v>1448</v>
      </c>
      <c r="D65" s="1152">
        <v>82</v>
      </c>
      <c r="E65" s="1152" t="s">
        <v>153</v>
      </c>
      <c r="F65" s="1118">
        <v>25</v>
      </c>
      <c r="G65" s="1118">
        <v>20</v>
      </c>
      <c r="H65" s="1118">
        <v>0</v>
      </c>
      <c r="I65" s="1118">
        <v>0</v>
      </c>
      <c r="J65" s="1118">
        <v>0</v>
      </c>
      <c r="K65" s="1118">
        <v>0</v>
      </c>
      <c r="L65" s="1118">
        <v>0</v>
      </c>
      <c r="M65" s="1118">
        <v>0</v>
      </c>
      <c r="N65" s="1118">
        <v>0</v>
      </c>
      <c r="O65" s="1118">
        <v>0</v>
      </c>
      <c r="P65" s="1119">
        <f t="shared" si="22"/>
        <v>45</v>
      </c>
      <c r="Q65" s="742">
        <f t="shared" si="23"/>
        <v>3690</v>
      </c>
      <c r="U65" s="1120">
        <f t="shared" si="24"/>
        <v>0.140625</v>
      </c>
      <c r="V65" s="1120">
        <f t="shared" si="25"/>
        <v>22.5</v>
      </c>
      <c r="X65" s="1120">
        <f t="shared" si="26"/>
        <v>0</v>
      </c>
      <c r="Y65" s="1120">
        <f t="shared" si="27"/>
        <v>45</v>
      </c>
      <c r="Z65" s="863">
        <f t="shared" si="28"/>
        <v>0</v>
      </c>
    </row>
    <row r="66" spans="1:26" ht="14.25" x14ac:dyDescent="0.3">
      <c r="A66" s="1116"/>
      <c r="B66" s="1506"/>
      <c r="C66" s="1133" t="s">
        <v>1367</v>
      </c>
      <c r="D66" s="1152">
        <v>59</v>
      </c>
      <c r="E66" s="1152" t="s">
        <v>151</v>
      </c>
      <c r="F66" s="1118">
        <v>41</v>
      </c>
      <c r="G66" s="1118">
        <v>29</v>
      </c>
      <c r="H66" s="1118">
        <v>0</v>
      </c>
      <c r="I66" s="1118">
        <v>0</v>
      </c>
      <c r="J66" s="1118">
        <v>0</v>
      </c>
      <c r="K66" s="1118">
        <v>0</v>
      </c>
      <c r="L66" s="1118">
        <v>0</v>
      </c>
      <c r="M66" s="1118">
        <v>0</v>
      </c>
      <c r="N66" s="1118">
        <v>0</v>
      </c>
      <c r="O66" s="1118">
        <v>0</v>
      </c>
      <c r="P66" s="1119">
        <f t="shared" si="22"/>
        <v>70</v>
      </c>
      <c r="Q66" s="742">
        <f t="shared" si="23"/>
        <v>4130</v>
      </c>
      <c r="U66" s="1120">
        <f t="shared" si="24"/>
        <v>0.21875</v>
      </c>
      <c r="V66" s="1120">
        <f t="shared" si="25"/>
        <v>35</v>
      </c>
      <c r="X66" s="1120">
        <f t="shared" si="26"/>
        <v>70</v>
      </c>
      <c r="Y66" s="1120">
        <f t="shared" si="27"/>
        <v>0</v>
      </c>
      <c r="Z66" s="863">
        <f t="shared" si="28"/>
        <v>1</v>
      </c>
    </row>
    <row r="67" spans="1:26" ht="14.25" x14ac:dyDescent="0.3">
      <c r="A67" s="1116"/>
      <c r="B67" s="1504" t="s">
        <v>1588</v>
      </c>
      <c r="C67" s="1133" t="s">
        <v>1574</v>
      </c>
      <c r="D67" s="1152">
        <v>190</v>
      </c>
      <c r="E67" s="1152" t="s">
        <v>153</v>
      </c>
      <c r="F67" s="1118">
        <v>1</v>
      </c>
      <c r="G67" s="1118">
        <v>1</v>
      </c>
      <c r="H67" s="1118">
        <v>0</v>
      </c>
      <c r="I67" s="1118">
        <v>0</v>
      </c>
      <c r="J67" s="1118">
        <v>0</v>
      </c>
      <c r="K67" s="1118">
        <v>0</v>
      </c>
      <c r="L67" s="1118">
        <v>0</v>
      </c>
      <c r="M67" s="1118">
        <v>0</v>
      </c>
      <c r="N67" s="1118">
        <v>0</v>
      </c>
      <c r="O67" s="1118">
        <v>0</v>
      </c>
      <c r="P67" s="1119">
        <f>SUM(F67:O67)</f>
        <v>2</v>
      </c>
      <c r="Q67" s="742">
        <f>D67*P67</f>
        <v>380</v>
      </c>
      <c r="R67" s="1121"/>
      <c r="S67" s="1121"/>
      <c r="T67" s="1121"/>
      <c r="U67" s="1120">
        <f t="shared" si="20"/>
        <v>6.2500000000000003E-3</v>
      </c>
      <c r="V67" s="1120">
        <f>P67/$AC$106</f>
        <v>1</v>
      </c>
      <c r="X67" s="1120">
        <f>IF($E67="Y",$P67,0)</f>
        <v>0</v>
      </c>
      <c r="Y67" s="1120">
        <f>IF($E67="N",$P67,0)</f>
        <v>2</v>
      </c>
      <c r="Z67" s="863">
        <f t="shared" si="21"/>
        <v>0</v>
      </c>
    </row>
    <row r="68" spans="1:26" ht="14.25" x14ac:dyDescent="0.3">
      <c r="A68" s="1116"/>
      <c r="B68" s="1506"/>
      <c r="C68" s="1133" t="s">
        <v>1575</v>
      </c>
      <c r="D68" s="1152">
        <v>154</v>
      </c>
      <c r="E68" s="1152" t="s">
        <v>153</v>
      </c>
      <c r="F68" s="1118">
        <v>3</v>
      </c>
      <c r="G68" s="1118">
        <v>1</v>
      </c>
      <c r="H68" s="1118">
        <v>0</v>
      </c>
      <c r="I68" s="1118">
        <v>0</v>
      </c>
      <c r="J68" s="1118">
        <v>0</v>
      </c>
      <c r="K68" s="1118">
        <v>0</v>
      </c>
      <c r="L68" s="1118">
        <v>0</v>
      </c>
      <c r="M68" s="1118">
        <v>0</v>
      </c>
      <c r="N68" s="1118">
        <v>0</v>
      </c>
      <c r="O68" s="1118">
        <v>0</v>
      </c>
      <c r="P68" s="1119">
        <f>SUM(F68:O68)</f>
        <v>4</v>
      </c>
      <c r="Q68" s="742">
        <f>D68*P68</f>
        <v>616</v>
      </c>
      <c r="R68" s="1121"/>
      <c r="S68" s="1121"/>
      <c r="T68" s="1121"/>
      <c r="U68" s="1120">
        <f t="shared" si="20"/>
        <v>1.2500000000000001E-2</v>
      </c>
      <c r="V68" s="1120">
        <f>P68/$AC$106</f>
        <v>2</v>
      </c>
      <c r="X68" s="1120">
        <f>IF($E68="Y",$P68,0)</f>
        <v>0</v>
      </c>
      <c r="Y68" s="1120">
        <f>IF($E68="N",$P68,0)</f>
        <v>4</v>
      </c>
      <c r="Z68" s="863">
        <f t="shared" si="21"/>
        <v>0</v>
      </c>
    </row>
    <row r="69" spans="1:26" ht="14.25" x14ac:dyDescent="0.3">
      <c r="A69" s="1116"/>
      <c r="B69" s="1117" t="s">
        <v>1589</v>
      </c>
      <c r="C69" s="1133" t="s">
        <v>1367</v>
      </c>
      <c r="D69" s="1152">
        <v>59</v>
      </c>
      <c r="E69" s="1152" t="s">
        <v>151</v>
      </c>
      <c r="F69" s="1118">
        <v>0</v>
      </c>
      <c r="G69" s="1118">
        <v>9</v>
      </c>
      <c r="H69" s="1118">
        <v>0</v>
      </c>
      <c r="I69" s="1118">
        <v>0</v>
      </c>
      <c r="J69" s="1118">
        <v>0</v>
      </c>
      <c r="K69" s="1118">
        <v>0</v>
      </c>
      <c r="L69" s="1118">
        <v>0</v>
      </c>
      <c r="M69" s="1118">
        <v>0</v>
      </c>
      <c r="N69" s="1118">
        <v>0</v>
      </c>
      <c r="O69" s="1118">
        <v>0</v>
      </c>
      <c r="P69" s="1119">
        <f>SUM(F69:O69)</f>
        <v>9</v>
      </c>
      <c r="Q69" s="742">
        <f>D69*P69</f>
        <v>531</v>
      </c>
      <c r="R69" s="1121"/>
      <c r="S69" s="1121"/>
      <c r="T69" s="1121"/>
      <c r="U69" s="1120">
        <f t="shared" si="20"/>
        <v>2.8125000000000001E-2</v>
      </c>
      <c r="V69" s="1120">
        <f>P69/$AC$106</f>
        <v>4.5</v>
      </c>
      <c r="X69" s="1120">
        <f>IF($E69="Y",$P69,0)</f>
        <v>9</v>
      </c>
      <c r="Y69" s="1120">
        <f>IF($E69="N",$P69,0)</f>
        <v>0</v>
      </c>
      <c r="Z69" s="863">
        <f t="shared" si="21"/>
        <v>1</v>
      </c>
    </row>
    <row r="70" spans="1:26" s="1121" customFormat="1" ht="15" thickBot="1" x14ac:dyDescent="0.35">
      <c r="A70" s="1122"/>
      <c r="B70" s="1123" t="s">
        <v>1369</v>
      </c>
      <c r="C70" s="1124"/>
      <c r="D70" s="874"/>
      <c r="E70" s="1125"/>
      <c r="F70" s="1126">
        <f>SUM(F47:F69)</f>
        <v>459</v>
      </c>
      <c r="G70" s="1126">
        <f t="shared" ref="G70:P70" si="29">SUM(G47:G69)</f>
        <v>343</v>
      </c>
      <c r="H70" s="1126">
        <f t="shared" si="29"/>
        <v>0</v>
      </c>
      <c r="I70" s="1126">
        <f t="shared" si="29"/>
        <v>0</v>
      </c>
      <c r="J70" s="1126">
        <f t="shared" si="29"/>
        <v>0</v>
      </c>
      <c r="K70" s="1126">
        <f t="shared" si="29"/>
        <v>0</v>
      </c>
      <c r="L70" s="1126">
        <f t="shared" si="29"/>
        <v>0</v>
      </c>
      <c r="M70" s="1126">
        <f t="shared" si="29"/>
        <v>0</v>
      </c>
      <c r="N70" s="1126">
        <f t="shared" si="29"/>
        <v>0</v>
      </c>
      <c r="O70" s="1126">
        <f t="shared" si="29"/>
        <v>0</v>
      </c>
      <c r="P70" s="1126">
        <f t="shared" si="29"/>
        <v>802</v>
      </c>
      <c r="Q70" s="750">
        <f>SUM(Q47:Q69)</f>
        <v>62563</v>
      </c>
      <c r="R70" s="1103"/>
      <c r="S70" s="1103"/>
      <c r="T70" s="1103"/>
      <c r="U70" s="1127">
        <f>SUM(U47:U69)</f>
        <v>2.5062500000000005</v>
      </c>
      <c r="V70" s="1127">
        <f>SUM(V47:V69)</f>
        <v>401</v>
      </c>
      <c r="X70" s="1128">
        <f>SUM(X47:X69)</f>
        <v>342</v>
      </c>
      <c r="Y70" s="1128">
        <f>SUM(Y47:Y69)</f>
        <v>460</v>
      </c>
      <c r="Z70" s="752">
        <f>X70/(X70+Y70)</f>
        <v>0.42643391521197005</v>
      </c>
    </row>
    <row r="71" spans="1:26" s="1121" customFormat="1" ht="14.25" x14ac:dyDescent="0.3">
      <c r="A71" s="1116">
        <v>2.4</v>
      </c>
      <c r="B71" s="1129" t="s">
        <v>1370</v>
      </c>
      <c r="C71" s="1133"/>
      <c r="D71" s="1152"/>
      <c r="E71" s="1153"/>
      <c r="F71" s="1118"/>
      <c r="G71" s="1118"/>
      <c r="H71" s="1118"/>
      <c r="I71" s="1118"/>
      <c r="J71" s="1118"/>
      <c r="K71" s="1118"/>
      <c r="L71" s="1118"/>
      <c r="M71" s="1118"/>
      <c r="N71" s="1118"/>
      <c r="O71" s="1118"/>
      <c r="P71" s="1119">
        <f>SUM(F71:O71)</f>
        <v>0</v>
      </c>
      <c r="Q71" s="742">
        <f>D71*P71</f>
        <v>0</v>
      </c>
      <c r="R71" s="1103"/>
      <c r="S71" s="1103"/>
      <c r="T71" s="1103"/>
      <c r="U71" s="1120">
        <f>V71/$S$8</f>
        <v>0</v>
      </c>
      <c r="V71" s="1120">
        <f>P71/$AC$106</f>
        <v>0</v>
      </c>
      <c r="W71" s="1103"/>
      <c r="X71" s="1120">
        <f>IF($E71="Y",$P71,0)</f>
        <v>0</v>
      </c>
      <c r="Y71" s="1120">
        <f>IF($E71="N",$P71,0)</f>
        <v>0</v>
      </c>
      <c r="Z71" s="863" t="e">
        <f>X71/(Y71+X71)</f>
        <v>#DIV/0!</v>
      </c>
    </row>
    <row r="72" spans="1:26" s="1121" customFormat="1" ht="14.25" x14ac:dyDescent="0.3">
      <c r="A72" s="1116"/>
      <c r="B72" s="1117" t="s">
        <v>1590</v>
      </c>
      <c r="C72" s="1133" t="s">
        <v>1420</v>
      </c>
      <c r="D72" s="1152">
        <v>213</v>
      </c>
      <c r="E72" s="1152" t="s">
        <v>153</v>
      </c>
      <c r="F72" s="1118">
        <v>2</v>
      </c>
      <c r="G72" s="1118">
        <v>1</v>
      </c>
      <c r="H72" s="1118">
        <v>0</v>
      </c>
      <c r="I72" s="1118">
        <v>0</v>
      </c>
      <c r="J72" s="1118">
        <v>0</v>
      </c>
      <c r="K72" s="1118">
        <v>0</v>
      </c>
      <c r="L72" s="1118">
        <v>0</v>
      </c>
      <c r="M72" s="1118">
        <v>0</v>
      </c>
      <c r="N72" s="1118">
        <v>0</v>
      </c>
      <c r="O72" s="1118">
        <v>0</v>
      </c>
      <c r="P72" s="1119">
        <f>SUM(F72:O72)</f>
        <v>3</v>
      </c>
      <c r="Q72" s="742">
        <f>D72*P72</f>
        <v>639</v>
      </c>
      <c r="R72" s="1103"/>
      <c r="S72" s="1103"/>
      <c r="T72" s="1103"/>
      <c r="U72" s="1120">
        <f t="shared" ref="U72:U94" si="30">V72/$S$8</f>
        <v>9.3749999999999997E-3</v>
      </c>
      <c r="V72" s="1120">
        <f>P72/$AC$106</f>
        <v>1.5</v>
      </c>
      <c r="W72" s="1103"/>
      <c r="X72" s="1120">
        <f>IF($E72="Y",$P72,0)</f>
        <v>0</v>
      </c>
      <c r="Y72" s="1120">
        <f>IF($E72="N",$P72,0)</f>
        <v>3</v>
      </c>
      <c r="Z72" s="863">
        <f t="shared" ref="Z72:Z94" si="31">X72/(Y72+X72)</f>
        <v>0</v>
      </c>
    </row>
    <row r="73" spans="1:26" s="1121" customFormat="1" ht="14.25" x14ac:dyDescent="0.3">
      <c r="A73" s="1116"/>
      <c r="B73" s="1504" t="s">
        <v>1591</v>
      </c>
      <c r="C73" s="1133" t="s">
        <v>1416</v>
      </c>
      <c r="D73" s="1152">
        <v>120</v>
      </c>
      <c r="E73" s="1152" t="s">
        <v>153</v>
      </c>
      <c r="F73" s="1118">
        <v>11</v>
      </c>
      <c r="G73" s="1118">
        <v>8</v>
      </c>
      <c r="H73" s="1118">
        <v>0</v>
      </c>
      <c r="I73" s="1118">
        <v>0</v>
      </c>
      <c r="J73" s="1118">
        <v>0</v>
      </c>
      <c r="K73" s="1118">
        <v>0</v>
      </c>
      <c r="L73" s="1118">
        <v>0</v>
      </c>
      <c r="M73" s="1118">
        <v>0</v>
      </c>
      <c r="N73" s="1118">
        <v>0</v>
      </c>
      <c r="O73" s="1118">
        <v>0</v>
      </c>
      <c r="P73" s="1119">
        <f t="shared" ref="P73:P91" si="32">SUM(F73:O73)</f>
        <v>19</v>
      </c>
      <c r="Q73" s="742">
        <f t="shared" ref="Q73:Q91" si="33">D73*P73</f>
        <v>2280</v>
      </c>
      <c r="R73" s="1103"/>
      <c r="S73" s="1103"/>
      <c r="T73" s="1103"/>
      <c r="U73" s="1120">
        <f t="shared" ref="U73:U91" si="34">V73/$S$8</f>
        <v>5.9374999999999997E-2</v>
      </c>
      <c r="V73" s="1120">
        <f t="shared" ref="V73:V91" si="35">P73/$AC$106</f>
        <v>9.5</v>
      </c>
      <c r="W73" s="1103"/>
      <c r="X73" s="1120">
        <f t="shared" ref="X73:X91" si="36">IF($E73="Y",$P73,0)</f>
        <v>0</v>
      </c>
      <c r="Y73" s="1120">
        <f t="shared" ref="Y73:Y91" si="37">IF($E73="N",$P73,0)</f>
        <v>19</v>
      </c>
      <c r="Z73" s="863">
        <f t="shared" ref="Z73:Z91" si="38">X73/(Y73+X73)</f>
        <v>0</v>
      </c>
    </row>
    <row r="74" spans="1:26" s="1121" customFormat="1" ht="14.25" x14ac:dyDescent="0.3">
      <c r="A74" s="1116"/>
      <c r="B74" s="1506"/>
      <c r="C74" s="1133" t="s">
        <v>1368</v>
      </c>
      <c r="D74" s="1152">
        <v>101</v>
      </c>
      <c r="E74" s="1152" t="s">
        <v>153</v>
      </c>
      <c r="F74" s="1118">
        <v>21</v>
      </c>
      <c r="G74" s="1118">
        <v>15</v>
      </c>
      <c r="H74" s="1118">
        <v>0</v>
      </c>
      <c r="I74" s="1118">
        <v>0</v>
      </c>
      <c r="J74" s="1118">
        <v>0</v>
      </c>
      <c r="K74" s="1118">
        <v>0</v>
      </c>
      <c r="L74" s="1118">
        <v>0</v>
      </c>
      <c r="M74" s="1118">
        <v>0</v>
      </c>
      <c r="N74" s="1118">
        <v>0</v>
      </c>
      <c r="O74" s="1118">
        <v>0</v>
      </c>
      <c r="P74" s="1119">
        <f t="shared" si="32"/>
        <v>36</v>
      </c>
      <c r="Q74" s="742">
        <f t="shared" si="33"/>
        <v>3636</v>
      </c>
      <c r="R74" s="1103"/>
      <c r="S74" s="1103"/>
      <c r="T74" s="1103"/>
      <c r="U74" s="1120">
        <f t="shared" si="34"/>
        <v>0.1125</v>
      </c>
      <c r="V74" s="1120">
        <f t="shared" si="35"/>
        <v>18</v>
      </c>
      <c r="W74" s="1103"/>
      <c r="X74" s="1120">
        <f t="shared" si="36"/>
        <v>0</v>
      </c>
      <c r="Y74" s="1120">
        <f t="shared" si="37"/>
        <v>36</v>
      </c>
      <c r="Z74" s="863">
        <f t="shared" si="38"/>
        <v>0</v>
      </c>
    </row>
    <row r="75" spans="1:26" s="1121" customFormat="1" ht="14.25" x14ac:dyDescent="0.3">
      <c r="A75" s="1116"/>
      <c r="B75" s="1504" t="s">
        <v>1592</v>
      </c>
      <c r="C75" s="1133" t="s">
        <v>1368</v>
      </c>
      <c r="D75" s="1152">
        <v>101</v>
      </c>
      <c r="E75" s="1152" t="s">
        <v>153</v>
      </c>
      <c r="F75" s="1118">
        <v>6</v>
      </c>
      <c r="G75" s="1118">
        <v>5</v>
      </c>
      <c r="H75" s="1118">
        <v>0</v>
      </c>
      <c r="I75" s="1118">
        <v>0</v>
      </c>
      <c r="J75" s="1118">
        <v>0</v>
      </c>
      <c r="K75" s="1118">
        <v>0</v>
      </c>
      <c r="L75" s="1118">
        <v>0</v>
      </c>
      <c r="M75" s="1118">
        <v>0</v>
      </c>
      <c r="N75" s="1118">
        <v>0</v>
      </c>
      <c r="O75" s="1118">
        <v>0</v>
      </c>
      <c r="P75" s="1119">
        <f t="shared" si="32"/>
        <v>11</v>
      </c>
      <c r="Q75" s="742">
        <f t="shared" si="33"/>
        <v>1111</v>
      </c>
      <c r="R75" s="1103"/>
      <c r="S75" s="1103"/>
      <c r="T75" s="1103"/>
      <c r="U75" s="1120">
        <f t="shared" si="34"/>
        <v>3.4375000000000003E-2</v>
      </c>
      <c r="V75" s="1120">
        <f t="shared" si="35"/>
        <v>5.5</v>
      </c>
      <c r="W75" s="1103"/>
      <c r="X75" s="1120">
        <f t="shared" si="36"/>
        <v>0</v>
      </c>
      <c r="Y75" s="1120">
        <f t="shared" si="37"/>
        <v>11</v>
      </c>
      <c r="Z75" s="863">
        <f t="shared" si="38"/>
        <v>0</v>
      </c>
    </row>
    <row r="76" spans="1:26" s="1121" customFormat="1" ht="14.25" x14ac:dyDescent="0.3">
      <c r="A76" s="1116"/>
      <c r="B76" s="1506"/>
      <c r="C76" s="1133" t="s">
        <v>1448</v>
      </c>
      <c r="D76" s="1152">
        <v>82</v>
      </c>
      <c r="E76" s="1152" t="s">
        <v>153</v>
      </c>
      <c r="F76" s="1118">
        <v>14</v>
      </c>
      <c r="G76" s="1118">
        <v>10</v>
      </c>
      <c r="H76" s="1118">
        <v>0</v>
      </c>
      <c r="I76" s="1118">
        <v>0</v>
      </c>
      <c r="J76" s="1118">
        <v>0</v>
      </c>
      <c r="K76" s="1118">
        <v>0</v>
      </c>
      <c r="L76" s="1118">
        <v>0</v>
      </c>
      <c r="M76" s="1118">
        <v>0</v>
      </c>
      <c r="N76" s="1118">
        <v>0</v>
      </c>
      <c r="O76" s="1118">
        <v>0</v>
      </c>
      <c r="P76" s="1119">
        <f t="shared" si="32"/>
        <v>24</v>
      </c>
      <c r="Q76" s="742">
        <f t="shared" si="33"/>
        <v>1968</v>
      </c>
      <c r="R76" s="1103"/>
      <c r="S76" s="1103"/>
      <c r="T76" s="1103"/>
      <c r="U76" s="1120">
        <f t="shared" si="34"/>
        <v>7.4999999999999997E-2</v>
      </c>
      <c r="V76" s="1120">
        <f t="shared" si="35"/>
        <v>12</v>
      </c>
      <c r="W76" s="1103"/>
      <c r="X76" s="1120">
        <f t="shared" si="36"/>
        <v>0</v>
      </c>
      <c r="Y76" s="1120">
        <f t="shared" si="37"/>
        <v>24</v>
      </c>
      <c r="Z76" s="863">
        <f t="shared" si="38"/>
        <v>0</v>
      </c>
    </row>
    <row r="77" spans="1:26" s="1121" customFormat="1" ht="14.25" x14ac:dyDescent="0.3">
      <c r="A77" s="1116"/>
      <c r="B77" s="1117" t="s">
        <v>1593</v>
      </c>
      <c r="C77" s="1133" t="s">
        <v>1448</v>
      </c>
      <c r="D77" s="1152">
        <v>82</v>
      </c>
      <c r="E77" s="1152" t="s">
        <v>153</v>
      </c>
      <c r="F77" s="1118">
        <v>71</v>
      </c>
      <c r="G77" s="1118">
        <v>54</v>
      </c>
      <c r="H77" s="1118">
        <v>0</v>
      </c>
      <c r="I77" s="1118">
        <v>0</v>
      </c>
      <c r="J77" s="1118">
        <v>0</v>
      </c>
      <c r="K77" s="1118">
        <v>0</v>
      </c>
      <c r="L77" s="1118">
        <v>0</v>
      </c>
      <c r="M77" s="1118">
        <v>0</v>
      </c>
      <c r="N77" s="1118">
        <v>0</v>
      </c>
      <c r="O77" s="1118">
        <v>0</v>
      </c>
      <c r="P77" s="1119">
        <f t="shared" si="32"/>
        <v>125</v>
      </c>
      <c r="Q77" s="742">
        <f t="shared" si="33"/>
        <v>10250</v>
      </c>
      <c r="R77" s="1103"/>
      <c r="S77" s="1103"/>
      <c r="T77" s="1103"/>
      <c r="U77" s="1120">
        <f t="shared" si="34"/>
        <v>0.390625</v>
      </c>
      <c r="V77" s="1120">
        <f t="shared" si="35"/>
        <v>62.5</v>
      </c>
      <c r="W77" s="1103"/>
      <c r="X77" s="1120">
        <f t="shared" si="36"/>
        <v>0</v>
      </c>
      <c r="Y77" s="1120">
        <f t="shared" si="37"/>
        <v>125</v>
      </c>
      <c r="Z77" s="863">
        <f t="shared" si="38"/>
        <v>0</v>
      </c>
    </row>
    <row r="78" spans="1:26" s="1121" customFormat="1" ht="14.25" x14ac:dyDescent="0.3">
      <c r="A78" s="1116"/>
      <c r="B78" s="1117" t="s">
        <v>1594</v>
      </c>
      <c r="C78" s="1133" t="s">
        <v>1448</v>
      </c>
      <c r="D78" s="1152">
        <v>82</v>
      </c>
      <c r="E78" s="1152" t="s">
        <v>153</v>
      </c>
      <c r="F78" s="1118">
        <v>6</v>
      </c>
      <c r="G78" s="1118">
        <v>3</v>
      </c>
      <c r="H78" s="1118">
        <v>0</v>
      </c>
      <c r="I78" s="1118">
        <v>0</v>
      </c>
      <c r="J78" s="1118">
        <v>0</v>
      </c>
      <c r="K78" s="1118">
        <v>0</v>
      </c>
      <c r="L78" s="1118">
        <v>0</v>
      </c>
      <c r="M78" s="1118">
        <v>0</v>
      </c>
      <c r="N78" s="1118">
        <v>0</v>
      </c>
      <c r="O78" s="1118">
        <v>0</v>
      </c>
      <c r="P78" s="1119">
        <f t="shared" si="32"/>
        <v>9</v>
      </c>
      <c r="Q78" s="742">
        <f t="shared" si="33"/>
        <v>738</v>
      </c>
      <c r="R78" s="1103"/>
      <c r="S78" s="1103"/>
      <c r="T78" s="1103"/>
      <c r="U78" s="1120">
        <f t="shared" si="34"/>
        <v>2.8125000000000001E-2</v>
      </c>
      <c r="V78" s="1120">
        <f t="shared" si="35"/>
        <v>4.5</v>
      </c>
      <c r="W78" s="1103"/>
      <c r="X78" s="1120">
        <f t="shared" si="36"/>
        <v>0</v>
      </c>
      <c r="Y78" s="1120">
        <f t="shared" si="37"/>
        <v>9</v>
      </c>
      <c r="Z78" s="863">
        <f t="shared" si="38"/>
        <v>0</v>
      </c>
    </row>
    <row r="79" spans="1:26" s="1121" customFormat="1" ht="14.25" x14ac:dyDescent="0.3">
      <c r="A79" s="1116"/>
      <c r="B79" s="1117" t="s">
        <v>1595</v>
      </c>
      <c r="C79" s="1133" t="s">
        <v>1448</v>
      </c>
      <c r="D79" s="1152">
        <v>82</v>
      </c>
      <c r="E79" s="1152" t="s">
        <v>153</v>
      </c>
      <c r="F79" s="1118">
        <v>7</v>
      </c>
      <c r="G79" s="1118">
        <v>4</v>
      </c>
      <c r="H79" s="1118">
        <v>0</v>
      </c>
      <c r="I79" s="1118">
        <v>0</v>
      </c>
      <c r="J79" s="1118">
        <v>0</v>
      </c>
      <c r="K79" s="1118">
        <v>0</v>
      </c>
      <c r="L79" s="1118">
        <v>0</v>
      </c>
      <c r="M79" s="1118">
        <v>0</v>
      </c>
      <c r="N79" s="1118">
        <v>0</v>
      </c>
      <c r="O79" s="1118">
        <v>0</v>
      </c>
      <c r="P79" s="1119">
        <f t="shared" si="32"/>
        <v>11</v>
      </c>
      <c r="Q79" s="742">
        <f t="shared" si="33"/>
        <v>902</v>
      </c>
      <c r="R79" s="1103"/>
      <c r="S79" s="1103"/>
      <c r="T79" s="1103"/>
      <c r="U79" s="1120">
        <f t="shared" si="34"/>
        <v>3.4375000000000003E-2</v>
      </c>
      <c r="V79" s="1120">
        <f t="shared" si="35"/>
        <v>5.5</v>
      </c>
      <c r="W79" s="1103"/>
      <c r="X79" s="1120">
        <f t="shared" si="36"/>
        <v>0</v>
      </c>
      <c r="Y79" s="1120">
        <f t="shared" si="37"/>
        <v>11</v>
      </c>
      <c r="Z79" s="863">
        <f t="shared" si="38"/>
        <v>0</v>
      </c>
    </row>
    <row r="80" spans="1:26" s="1121" customFormat="1" ht="14.25" x14ac:dyDescent="0.3">
      <c r="A80" s="1116"/>
      <c r="B80" s="1117" t="s">
        <v>1596</v>
      </c>
      <c r="C80" s="1133" t="s">
        <v>1448</v>
      </c>
      <c r="D80" s="1152">
        <v>82</v>
      </c>
      <c r="E80" s="1152" t="s">
        <v>153</v>
      </c>
      <c r="F80" s="1118">
        <v>5</v>
      </c>
      <c r="G80" s="1118">
        <v>3</v>
      </c>
      <c r="H80" s="1118">
        <v>0</v>
      </c>
      <c r="I80" s="1118">
        <v>0</v>
      </c>
      <c r="J80" s="1118">
        <v>0</v>
      </c>
      <c r="K80" s="1118">
        <v>0</v>
      </c>
      <c r="L80" s="1118">
        <v>0</v>
      </c>
      <c r="M80" s="1118">
        <v>0</v>
      </c>
      <c r="N80" s="1118">
        <v>0</v>
      </c>
      <c r="O80" s="1118">
        <v>0</v>
      </c>
      <c r="P80" s="1119">
        <f t="shared" si="32"/>
        <v>8</v>
      </c>
      <c r="Q80" s="742">
        <f t="shared" si="33"/>
        <v>656</v>
      </c>
      <c r="R80" s="1103"/>
      <c r="S80" s="1103"/>
      <c r="T80" s="1103"/>
      <c r="U80" s="1120">
        <f t="shared" si="34"/>
        <v>2.5000000000000001E-2</v>
      </c>
      <c r="V80" s="1120">
        <f t="shared" si="35"/>
        <v>4</v>
      </c>
      <c r="W80" s="1103"/>
      <c r="X80" s="1120">
        <f t="shared" si="36"/>
        <v>0</v>
      </c>
      <c r="Y80" s="1120">
        <f t="shared" si="37"/>
        <v>8</v>
      </c>
      <c r="Z80" s="863">
        <f t="shared" si="38"/>
        <v>0</v>
      </c>
    </row>
    <row r="81" spans="1:26" s="1121" customFormat="1" ht="14.25" x14ac:dyDescent="0.3">
      <c r="A81" s="1116"/>
      <c r="B81" s="1504" t="s">
        <v>1597</v>
      </c>
      <c r="C81" s="1133" t="s">
        <v>1569</v>
      </c>
      <c r="D81" s="1152">
        <v>77</v>
      </c>
      <c r="E81" s="1152" t="s">
        <v>151</v>
      </c>
      <c r="F81" s="1118">
        <v>3</v>
      </c>
      <c r="G81" s="1118">
        <v>1</v>
      </c>
      <c r="H81" s="1118">
        <v>0</v>
      </c>
      <c r="I81" s="1118">
        <v>0</v>
      </c>
      <c r="J81" s="1118">
        <v>0</v>
      </c>
      <c r="K81" s="1118">
        <v>0</v>
      </c>
      <c r="L81" s="1118">
        <v>0</v>
      </c>
      <c r="M81" s="1118">
        <v>0</v>
      </c>
      <c r="N81" s="1118">
        <v>0</v>
      </c>
      <c r="O81" s="1118">
        <v>0</v>
      </c>
      <c r="P81" s="1119">
        <f t="shared" si="32"/>
        <v>4</v>
      </c>
      <c r="Q81" s="742">
        <f t="shared" si="33"/>
        <v>308</v>
      </c>
      <c r="R81" s="1103"/>
      <c r="S81" s="1103"/>
      <c r="T81" s="1103"/>
      <c r="U81" s="1120">
        <f t="shared" si="34"/>
        <v>1.2500000000000001E-2</v>
      </c>
      <c r="V81" s="1120">
        <f t="shared" si="35"/>
        <v>2</v>
      </c>
      <c r="W81" s="1103"/>
      <c r="X81" s="1120">
        <f t="shared" si="36"/>
        <v>4</v>
      </c>
      <c r="Y81" s="1120">
        <f t="shared" si="37"/>
        <v>0</v>
      </c>
      <c r="Z81" s="863">
        <f t="shared" si="38"/>
        <v>1</v>
      </c>
    </row>
    <row r="82" spans="1:26" s="1121" customFormat="1" ht="14.25" x14ac:dyDescent="0.3">
      <c r="A82" s="1116"/>
      <c r="B82" s="1505"/>
      <c r="C82" s="1133" t="s">
        <v>1426</v>
      </c>
      <c r="D82" s="1152">
        <v>67</v>
      </c>
      <c r="E82" s="1152" t="s">
        <v>151</v>
      </c>
      <c r="F82" s="1118">
        <v>4</v>
      </c>
      <c r="G82" s="1118">
        <v>2</v>
      </c>
      <c r="H82" s="1118">
        <v>0</v>
      </c>
      <c r="I82" s="1118">
        <v>0</v>
      </c>
      <c r="J82" s="1118">
        <v>0</v>
      </c>
      <c r="K82" s="1118">
        <v>0</v>
      </c>
      <c r="L82" s="1118">
        <v>0</v>
      </c>
      <c r="M82" s="1118">
        <v>0</v>
      </c>
      <c r="N82" s="1118">
        <v>0</v>
      </c>
      <c r="O82" s="1118">
        <v>0</v>
      </c>
      <c r="P82" s="1119">
        <f t="shared" si="32"/>
        <v>6</v>
      </c>
      <c r="Q82" s="742">
        <f t="shared" si="33"/>
        <v>402</v>
      </c>
      <c r="R82" s="1103"/>
      <c r="S82" s="1103"/>
      <c r="T82" s="1103"/>
      <c r="U82" s="1120">
        <f t="shared" si="34"/>
        <v>1.8749999999999999E-2</v>
      </c>
      <c r="V82" s="1120">
        <f t="shared" si="35"/>
        <v>3</v>
      </c>
      <c r="W82" s="1103"/>
      <c r="X82" s="1120">
        <f t="shared" si="36"/>
        <v>6</v>
      </c>
      <c r="Y82" s="1120">
        <f t="shared" si="37"/>
        <v>0</v>
      </c>
      <c r="Z82" s="863">
        <f t="shared" si="38"/>
        <v>1</v>
      </c>
    </row>
    <row r="83" spans="1:26" s="1121" customFormat="1" ht="14.25" x14ac:dyDescent="0.3">
      <c r="A83" s="1116"/>
      <c r="B83" s="1505"/>
      <c r="C83" s="1133" t="s">
        <v>1448</v>
      </c>
      <c r="D83" s="1152">
        <v>82</v>
      </c>
      <c r="E83" s="1152" t="s">
        <v>153</v>
      </c>
      <c r="F83" s="1118">
        <v>3</v>
      </c>
      <c r="G83" s="1118">
        <v>2</v>
      </c>
      <c r="H83" s="1118">
        <v>0</v>
      </c>
      <c r="I83" s="1118">
        <v>0</v>
      </c>
      <c r="J83" s="1118">
        <v>0</v>
      </c>
      <c r="K83" s="1118">
        <v>0</v>
      </c>
      <c r="L83" s="1118">
        <v>0</v>
      </c>
      <c r="M83" s="1118">
        <v>0</v>
      </c>
      <c r="N83" s="1118">
        <v>0</v>
      </c>
      <c r="O83" s="1118">
        <v>0</v>
      </c>
      <c r="P83" s="1119">
        <f t="shared" si="32"/>
        <v>5</v>
      </c>
      <c r="Q83" s="742">
        <f t="shared" si="33"/>
        <v>410</v>
      </c>
      <c r="R83" s="1103"/>
      <c r="S83" s="1103"/>
      <c r="T83" s="1103"/>
      <c r="U83" s="1120">
        <f t="shared" si="34"/>
        <v>1.5625E-2</v>
      </c>
      <c r="V83" s="1120">
        <f t="shared" si="35"/>
        <v>2.5</v>
      </c>
      <c r="W83" s="1103"/>
      <c r="X83" s="1120">
        <f t="shared" si="36"/>
        <v>0</v>
      </c>
      <c r="Y83" s="1120">
        <f t="shared" si="37"/>
        <v>5</v>
      </c>
      <c r="Z83" s="863">
        <f t="shared" si="38"/>
        <v>0</v>
      </c>
    </row>
    <row r="84" spans="1:26" s="1121" customFormat="1" ht="14.25" x14ac:dyDescent="0.3">
      <c r="A84" s="1116"/>
      <c r="B84" s="1506"/>
      <c r="C84" s="1133" t="s">
        <v>1367</v>
      </c>
      <c r="D84" s="1152">
        <v>59</v>
      </c>
      <c r="E84" s="1152" t="s">
        <v>151</v>
      </c>
      <c r="F84" s="1118">
        <v>26</v>
      </c>
      <c r="G84" s="1118">
        <v>19</v>
      </c>
      <c r="H84" s="1118">
        <v>0</v>
      </c>
      <c r="I84" s="1118">
        <v>0</v>
      </c>
      <c r="J84" s="1118">
        <v>0</v>
      </c>
      <c r="K84" s="1118">
        <v>0</v>
      </c>
      <c r="L84" s="1118">
        <v>0</v>
      </c>
      <c r="M84" s="1118">
        <v>0</v>
      </c>
      <c r="N84" s="1118">
        <v>0</v>
      </c>
      <c r="O84" s="1118">
        <v>0</v>
      </c>
      <c r="P84" s="1119">
        <f t="shared" si="32"/>
        <v>45</v>
      </c>
      <c r="Q84" s="742">
        <f t="shared" si="33"/>
        <v>2655</v>
      </c>
      <c r="R84" s="1103"/>
      <c r="S84" s="1103"/>
      <c r="T84" s="1103"/>
      <c r="U84" s="1120">
        <f t="shared" si="34"/>
        <v>0.140625</v>
      </c>
      <c r="V84" s="1120">
        <f t="shared" si="35"/>
        <v>22.5</v>
      </c>
      <c r="W84" s="1103"/>
      <c r="X84" s="1120">
        <f t="shared" si="36"/>
        <v>45</v>
      </c>
      <c r="Y84" s="1120">
        <f t="shared" si="37"/>
        <v>0</v>
      </c>
      <c r="Z84" s="863">
        <f t="shared" si="38"/>
        <v>1</v>
      </c>
    </row>
    <row r="85" spans="1:26" s="1121" customFormat="1" ht="14.25" x14ac:dyDescent="0.3">
      <c r="A85" s="1116"/>
      <c r="B85" s="1504" t="s">
        <v>1598</v>
      </c>
      <c r="C85" s="1133" t="s">
        <v>1426</v>
      </c>
      <c r="D85" s="1152">
        <v>67</v>
      </c>
      <c r="E85" s="1152" t="s">
        <v>151</v>
      </c>
      <c r="F85" s="1118">
        <v>3</v>
      </c>
      <c r="G85" s="1118">
        <v>2</v>
      </c>
      <c r="H85" s="1118">
        <v>0</v>
      </c>
      <c r="I85" s="1118">
        <v>0</v>
      </c>
      <c r="J85" s="1118">
        <v>0</v>
      </c>
      <c r="K85" s="1118">
        <v>0</v>
      </c>
      <c r="L85" s="1118">
        <v>0</v>
      </c>
      <c r="M85" s="1118">
        <v>0</v>
      </c>
      <c r="N85" s="1118">
        <v>0</v>
      </c>
      <c r="O85" s="1118">
        <v>0</v>
      </c>
      <c r="P85" s="1119">
        <f t="shared" si="32"/>
        <v>5</v>
      </c>
      <c r="Q85" s="742">
        <f t="shared" si="33"/>
        <v>335</v>
      </c>
      <c r="R85" s="1103"/>
      <c r="S85" s="1103"/>
      <c r="T85" s="1103"/>
      <c r="U85" s="1120">
        <f t="shared" si="34"/>
        <v>1.5625E-2</v>
      </c>
      <c r="V85" s="1120">
        <f t="shared" si="35"/>
        <v>2.5</v>
      </c>
      <c r="W85" s="1103"/>
      <c r="X85" s="1120">
        <f t="shared" si="36"/>
        <v>5</v>
      </c>
      <c r="Y85" s="1120">
        <f t="shared" si="37"/>
        <v>0</v>
      </c>
      <c r="Z85" s="863">
        <f t="shared" si="38"/>
        <v>1</v>
      </c>
    </row>
    <row r="86" spans="1:26" s="1121" customFormat="1" ht="14.25" x14ac:dyDescent="0.3">
      <c r="A86" s="1116"/>
      <c r="B86" s="1506"/>
      <c r="C86" s="1133" t="s">
        <v>1367</v>
      </c>
      <c r="D86" s="1152">
        <v>59</v>
      </c>
      <c r="E86" s="1152" t="s">
        <v>151</v>
      </c>
      <c r="F86" s="1118">
        <v>40</v>
      </c>
      <c r="G86" s="1118">
        <v>29</v>
      </c>
      <c r="H86" s="1118">
        <v>0</v>
      </c>
      <c r="I86" s="1118">
        <v>0</v>
      </c>
      <c r="J86" s="1118">
        <v>0</v>
      </c>
      <c r="K86" s="1118">
        <v>0</v>
      </c>
      <c r="L86" s="1118">
        <v>0</v>
      </c>
      <c r="M86" s="1118">
        <v>0</v>
      </c>
      <c r="N86" s="1118">
        <v>0</v>
      </c>
      <c r="O86" s="1118">
        <v>0</v>
      </c>
      <c r="P86" s="1119">
        <f t="shared" si="32"/>
        <v>69</v>
      </c>
      <c r="Q86" s="742">
        <f t="shared" si="33"/>
        <v>4071</v>
      </c>
      <c r="R86" s="1103"/>
      <c r="S86" s="1103"/>
      <c r="T86" s="1103"/>
      <c r="U86" s="1120">
        <f t="shared" si="34"/>
        <v>0.21562500000000001</v>
      </c>
      <c r="V86" s="1120">
        <f t="shared" si="35"/>
        <v>34.5</v>
      </c>
      <c r="W86" s="1103"/>
      <c r="X86" s="1120">
        <f t="shared" si="36"/>
        <v>69</v>
      </c>
      <c r="Y86" s="1120">
        <f t="shared" si="37"/>
        <v>0</v>
      </c>
      <c r="Z86" s="863">
        <f t="shared" si="38"/>
        <v>1</v>
      </c>
    </row>
    <row r="87" spans="1:26" s="1121" customFormat="1" ht="14.25" x14ac:dyDescent="0.3">
      <c r="A87" s="1116"/>
      <c r="B87" s="1504" t="s">
        <v>1599</v>
      </c>
      <c r="C87" s="1133" t="s">
        <v>1569</v>
      </c>
      <c r="D87" s="1152">
        <v>77</v>
      </c>
      <c r="E87" s="1152" t="s">
        <v>151</v>
      </c>
      <c r="F87" s="1118">
        <v>4</v>
      </c>
      <c r="G87" s="1118">
        <v>3</v>
      </c>
      <c r="H87" s="1118">
        <v>0</v>
      </c>
      <c r="I87" s="1118">
        <v>0</v>
      </c>
      <c r="J87" s="1118">
        <v>0</v>
      </c>
      <c r="K87" s="1118">
        <v>0</v>
      </c>
      <c r="L87" s="1118">
        <v>0</v>
      </c>
      <c r="M87" s="1118">
        <v>0</v>
      </c>
      <c r="N87" s="1118">
        <v>0</v>
      </c>
      <c r="O87" s="1118">
        <v>0</v>
      </c>
      <c r="P87" s="1119">
        <f t="shared" si="32"/>
        <v>7</v>
      </c>
      <c r="Q87" s="742">
        <f t="shared" si="33"/>
        <v>539</v>
      </c>
      <c r="R87" s="1103"/>
      <c r="S87" s="1103"/>
      <c r="T87" s="1103"/>
      <c r="U87" s="1120">
        <f t="shared" si="34"/>
        <v>2.1874999999999999E-2</v>
      </c>
      <c r="V87" s="1120">
        <f t="shared" si="35"/>
        <v>3.5</v>
      </c>
      <c r="W87" s="1103"/>
      <c r="X87" s="1120">
        <f t="shared" si="36"/>
        <v>7</v>
      </c>
      <c r="Y87" s="1120">
        <f t="shared" si="37"/>
        <v>0</v>
      </c>
      <c r="Z87" s="863">
        <f t="shared" si="38"/>
        <v>1</v>
      </c>
    </row>
    <row r="88" spans="1:26" s="1121" customFormat="1" ht="14.25" x14ac:dyDescent="0.3">
      <c r="A88" s="1116"/>
      <c r="B88" s="1505"/>
      <c r="C88" s="1133" t="s">
        <v>1426</v>
      </c>
      <c r="D88" s="1152">
        <v>67</v>
      </c>
      <c r="E88" s="1152" t="s">
        <v>151</v>
      </c>
      <c r="F88" s="1118">
        <v>19</v>
      </c>
      <c r="G88" s="1118">
        <v>14</v>
      </c>
      <c r="H88" s="1118">
        <v>0</v>
      </c>
      <c r="I88" s="1118">
        <v>0</v>
      </c>
      <c r="J88" s="1118">
        <v>0</v>
      </c>
      <c r="K88" s="1118">
        <v>0</v>
      </c>
      <c r="L88" s="1118">
        <v>0</v>
      </c>
      <c r="M88" s="1118">
        <v>0</v>
      </c>
      <c r="N88" s="1118">
        <v>0</v>
      </c>
      <c r="O88" s="1118">
        <v>0</v>
      </c>
      <c r="P88" s="1119">
        <f t="shared" si="32"/>
        <v>33</v>
      </c>
      <c r="Q88" s="742">
        <f t="shared" si="33"/>
        <v>2211</v>
      </c>
      <c r="R88" s="1103"/>
      <c r="S88" s="1103"/>
      <c r="T88" s="1103"/>
      <c r="U88" s="1120">
        <f t="shared" si="34"/>
        <v>0.10312499999999999</v>
      </c>
      <c r="V88" s="1120">
        <f t="shared" si="35"/>
        <v>16.5</v>
      </c>
      <c r="W88" s="1103"/>
      <c r="X88" s="1120">
        <f t="shared" si="36"/>
        <v>33</v>
      </c>
      <c r="Y88" s="1120">
        <f t="shared" si="37"/>
        <v>0</v>
      </c>
      <c r="Z88" s="863">
        <f t="shared" si="38"/>
        <v>1</v>
      </c>
    </row>
    <row r="89" spans="1:26" s="1121" customFormat="1" ht="14.25" x14ac:dyDescent="0.3">
      <c r="A89" s="1116"/>
      <c r="B89" s="1505"/>
      <c r="C89" s="1133" t="s">
        <v>1448</v>
      </c>
      <c r="D89" s="1152">
        <v>82</v>
      </c>
      <c r="E89" s="1152" t="s">
        <v>153</v>
      </c>
      <c r="F89" s="1118">
        <v>16</v>
      </c>
      <c r="G89" s="1118">
        <v>10</v>
      </c>
      <c r="H89" s="1118">
        <v>0</v>
      </c>
      <c r="I89" s="1118">
        <v>0</v>
      </c>
      <c r="J89" s="1118">
        <v>0</v>
      </c>
      <c r="K89" s="1118">
        <v>0</v>
      </c>
      <c r="L89" s="1118">
        <v>0</v>
      </c>
      <c r="M89" s="1118">
        <v>0</v>
      </c>
      <c r="N89" s="1118">
        <v>0</v>
      </c>
      <c r="O89" s="1118">
        <v>0</v>
      </c>
      <c r="P89" s="1119">
        <f t="shared" si="32"/>
        <v>26</v>
      </c>
      <c r="Q89" s="742">
        <f t="shared" si="33"/>
        <v>2132</v>
      </c>
      <c r="R89" s="1103"/>
      <c r="S89" s="1103"/>
      <c r="T89" s="1103"/>
      <c r="U89" s="1120">
        <f t="shared" si="34"/>
        <v>8.1250000000000003E-2</v>
      </c>
      <c r="V89" s="1120">
        <f t="shared" si="35"/>
        <v>13</v>
      </c>
      <c r="W89" s="1103"/>
      <c r="X89" s="1120">
        <f t="shared" si="36"/>
        <v>0</v>
      </c>
      <c r="Y89" s="1120">
        <f t="shared" si="37"/>
        <v>26</v>
      </c>
      <c r="Z89" s="863">
        <f t="shared" si="38"/>
        <v>0</v>
      </c>
    </row>
    <row r="90" spans="1:26" s="1121" customFormat="1" ht="14.25" x14ac:dyDescent="0.3">
      <c r="A90" s="1116"/>
      <c r="B90" s="1506"/>
      <c r="C90" s="1133" t="s">
        <v>1367</v>
      </c>
      <c r="D90" s="1152">
        <v>59</v>
      </c>
      <c r="E90" s="1152" t="s">
        <v>151</v>
      </c>
      <c r="F90" s="1118">
        <v>31</v>
      </c>
      <c r="G90" s="1118">
        <v>10</v>
      </c>
      <c r="H90" s="1118">
        <v>0</v>
      </c>
      <c r="I90" s="1118">
        <v>0</v>
      </c>
      <c r="J90" s="1118">
        <v>0</v>
      </c>
      <c r="K90" s="1118">
        <v>0</v>
      </c>
      <c r="L90" s="1118">
        <v>0</v>
      </c>
      <c r="M90" s="1118">
        <v>0</v>
      </c>
      <c r="N90" s="1118">
        <v>0</v>
      </c>
      <c r="O90" s="1118">
        <v>0</v>
      </c>
      <c r="P90" s="1119">
        <f t="shared" si="32"/>
        <v>41</v>
      </c>
      <c r="Q90" s="742">
        <f t="shared" si="33"/>
        <v>2419</v>
      </c>
      <c r="R90" s="1103"/>
      <c r="S90" s="1103"/>
      <c r="T90" s="1103"/>
      <c r="U90" s="1120">
        <f t="shared" si="34"/>
        <v>0.12812499999999999</v>
      </c>
      <c r="V90" s="1120">
        <f t="shared" si="35"/>
        <v>20.5</v>
      </c>
      <c r="W90" s="1103"/>
      <c r="X90" s="1120">
        <f t="shared" si="36"/>
        <v>41</v>
      </c>
      <c r="Y90" s="1120">
        <f t="shared" si="37"/>
        <v>0</v>
      </c>
      <c r="Z90" s="863">
        <f t="shared" si="38"/>
        <v>1</v>
      </c>
    </row>
    <row r="91" spans="1:26" s="1121" customFormat="1" ht="14.25" x14ac:dyDescent="0.3">
      <c r="A91" s="1116"/>
      <c r="B91" s="1504" t="s">
        <v>1600</v>
      </c>
      <c r="C91" s="1133" t="s">
        <v>1574</v>
      </c>
      <c r="D91" s="1152">
        <v>190</v>
      </c>
      <c r="E91" s="1152" t="s">
        <v>153</v>
      </c>
      <c r="F91" s="1118">
        <v>1</v>
      </c>
      <c r="G91" s="1118">
        <v>1</v>
      </c>
      <c r="H91" s="1118">
        <v>0</v>
      </c>
      <c r="I91" s="1118">
        <v>0</v>
      </c>
      <c r="J91" s="1118">
        <v>0</v>
      </c>
      <c r="K91" s="1118">
        <v>0</v>
      </c>
      <c r="L91" s="1118">
        <v>0</v>
      </c>
      <c r="M91" s="1118">
        <v>0</v>
      </c>
      <c r="N91" s="1118">
        <v>0</v>
      </c>
      <c r="O91" s="1118">
        <v>0</v>
      </c>
      <c r="P91" s="1119">
        <f t="shared" si="32"/>
        <v>2</v>
      </c>
      <c r="Q91" s="742">
        <f t="shared" si="33"/>
        <v>380</v>
      </c>
      <c r="R91" s="1103"/>
      <c r="S91" s="1103"/>
      <c r="T91" s="1103"/>
      <c r="U91" s="1120">
        <f t="shared" si="34"/>
        <v>6.2500000000000003E-3</v>
      </c>
      <c r="V91" s="1120">
        <f t="shared" si="35"/>
        <v>1</v>
      </c>
      <c r="W91" s="1103"/>
      <c r="X91" s="1120">
        <f t="shared" si="36"/>
        <v>0</v>
      </c>
      <c r="Y91" s="1120">
        <f t="shared" si="37"/>
        <v>2</v>
      </c>
      <c r="Z91" s="863">
        <f t="shared" si="38"/>
        <v>0</v>
      </c>
    </row>
    <row r="92" spans="1:26" s="1121" customFormat="1" ht="14.25" x14ac:dyDescent="0.3">
      <c r="A92" s="1116"/>
      <c r="B92" s="1506"/>
      <c r="C92" s="1133" t="s">
        <v>1575</v>
      </c>
      <c r="D92" s="1152">
        <v>154</v>
      </c>
      <c r="E92" s="1152" t="s">
        <v>153</v>
      </c>
      <c r="F92" s="1118">
        <v>1</v>
      </c>
      <c r="G92" s="1118">
        <v>1</v>
      </c>
      <c r="H92" s="1118">
        <v>0</v>
      </c>
      <c r="I92" s="1118">
        <v>0</v>
      </c>
      <c r="J92" s="1118">
        <v>0</v>
      </c>
      <c r="K92" s="1118">
        <v>0</v>
      </c>
      <c r="L92" s="1118">
        <v>0</v>
      </c>
      <c r="M92" s="1118">
        <v>0</v>
      </c>
      <c r="N92" s="1118">
        <v>0</v>
      </c>
      <c r="O92" s="1118">
        <v>0</v>
      </c>
      <c r="P92" s="1119">
        <f>SUM(F92:O92)</f>
        <v>2</v>
      </c>
      <c r="Q92" s="742">
        <f>D92*P92</f>
        <v>308</v>
      </c>
      <c r="U92" s="1120">
        <f t="shared" si="30"/>
        <v>6.2500000000000003E-3</v>
      </c>
      <c r="V92" s="1120">
        <f>P92/$AC$106</f>
        <v>1</v>
      </c>
      <c r="W92" s="1103"/>
      <c r="X92" s="1120">
        <f>IF($E92="Y",$P92,0)</f>
        <v>0</v>
      </c>
      <c r="Y92" s="1120">
        <f>IF($E92="N",$P92,0)</f>
        <v>2</v>
      </c>
      <c r="Z92" s="863">
        <f t="shared" si="31"/>
        <v>0</v>
      </c>
    </row>
    <row r="93" spans="1:26" s="1121" customFormat="1" ht="14.25" x14ac:dyDescent="0.3">
      <c r="A93" s="1116"/>
      <c r="B93" s="1117" t="s">
        <v>1601</v>
      </c>
      <c r="C93" s="1133" t="s">
        <v>1421</v>
      </c>
      <c r="D93" s="1152">
        <v>90</v>
      </c>
      <c r="E93" s="1152" t="s">
        <v>153</v>
      </c>
      <c r="F93" s="1118">
        <v>3</v>
      </c>
      <c r="G93" s="1118">
        <v>2</v>
      </c>
      <c r="H93" s="1118">
        <v>0</v>
      </c>
      <c r="I93" s="1118">
        <v>0</v>
      </c>
      <c r="J93" s="1118">
        <v>0</v>
      </c>
      <c r="K93" s="1118">
        <v>0</v>
      </c>
      <c r="L93" s="1118">
        <v>0</v>
      </c>
      <c r="M93" s="1118">
        <v>0</v>
      </c>
      <c r="N93" s="1118">
        <v>0</v>
      </c>
      <c r="O93" s="1118">
        <v>0</v>
      </c>
      <c r="P93" s="1119">
        <f>SUM(F93:O93)</f>
        <v>5</v>
      </c>
      <c r="Q93" s="742">
        <f>D93*P93</f>
        <v>450</v>
      </c>
      <c r="U93" s="1120">
        <f t="shared" si="30"/>
        <v>1.5625E-2</v>
      </c>
      <c r="V93" s="1120">
        <f>P93/$AC$106</f>
        <v>2.5</v>
      </c>
      <c r="W93" s="1103"/>
      <c r="X93" s="1120">
        <f>IF($E93="Y",$P93,0)</f>
        <v>0</v>
      </c>
      <c r="Y93" s="1120">
        <f>IF($E93="N",$P93,0)</f>
        <v>5</v>
      </c>
      <c r="Z93" s="863">
        <f t="shared" si="31"/>
        <v>0</v>
      </c>
    </row>
    <row r="94" spans="1:26" s="1121" customFormat="1" ht="14.25" x14ac:dyDescent="0.3">
      <c r="A94" s="1116"/>
      <c r="B94" s="1117" t="s">
        <v>1602</v>
      </c>
      <c r="C94" s="1133" t="s">
        <v>1367</v>
      </c>
      <c r="D94" s="1152">
        <v>59</v>
      </c>
      <c r="E94" s="1152" t="s">
        <v>151</v>
      </c>
      <c r="F94" s="1118">
        <v>0</v>
      </c>
      <c r="G94" s="1118">
        <v>5</v>
      </c>
      <c r="H94" s="1118">
        <v>0</v>
      </c>
      <c r="I94" s="1118">
        <v>0</v>
      </c>
      <c r="J94" s="1118">
        <v>0</v>
      </c>
      <c r="K94" s="1118">
        <v>0</v>
      </c>
      <c r="L94" s="1118">
        <v>0</v>
      </c>
      <c r="M94" s="1118">
        <v>0</v>
      </c>
      <c r="N94" s="1118">
        <v>0</v>
      </c>
      <c r="O94" s="1118">
        <v>0</v>
      </c>
      <c r="P94" s="1119">
        <f>SUM(F94:O94)</f>
        <v>5</v>
      </c>
      <c r="Q94" s="742">
        <f>D94*P94</f>
        <v>295</v>
      </c>
      <c r="U94" s="1120">
        <f t="shared" si="30"/>
        <v>1.5625E-2</v>
      </c>
      <c r="V94" s="1120">
        <f>P94/$AC$106</f>
        <v>2.5</v>
      </c>
      <c r="W94" s="1103"/>
      <c r="X94" s="1120">
        <f>IF($E94="Y",$P94,0)</f>
        <v>5</v>
      </c>
      <c r="Y94" s="1120">
        <f>IF($E94="N",$P94,0)</f>
        <v>0</v>
      </c>
      <c r="Z94" s="863">
        <f t="shared" si="31"/>
        <v>1</v>
      </c>
    </row>
    <row r="95" spans="1:26" s="1121" customFormat="1" ht="15" thickBot="1" x14ac:dyDescent="0.35">
      <c r="A95" s="1122"/>
      <c r="B95" s="1123" t="s">
        <v>1375</v>
      </c>
      <c r="C95" s="1124"/>
      <c r="D95" s="874"/>
      <c r="E95" s="1125"/>
      <c r="F95" s="1126">
        <f>SUM(F71:F94)</f>
        <v>297</v>
      </c>
      <c r="G95" s="1126">
        <f t="shared" ref="G95:P95" si="39">SUM(G71:G94)</f>
        <v>204</v>
      </c>
      <c r="H95" s="1126">
        <f t="shared" si="39"/>
        <v>0</v>
      </c>
      <c r="I95" s="1126">
        <f t="shared" si="39"/>
        <v>0</v>
      </c>
      <c r="J95" s="1126">
        <f t="shared" si="39"/>
        <v>0</v>
      </c>
      <c r="K95" s="1126">
        <f t="shared" si="39"/>
        <v>0</v>
      </c>
      <c r="L95" s="1126">
        <f t="shared" si="39"/>
        <v>0</v>
      </c>
      <c r="M95" s="1126">
        <f t="shared" si="39"/>
        <v>0</v>
      </c>
      <c r="N95" s="1126">
        <f t="shared" si="39"/>
        <v>0</v>
      </c>
      <c r="O95" s="1126">
        <f t="shared" si="39"/>
        <v>0</v>
      </c>
      <c r="P95" s="1126">
        <f t="shared" si="39"/>
        <v>501</v>
      </c>
      <c r="Q95" s="750">
        <f>SUM(Q71:Q94)</f>
        <v>39095</v>
      </c>
      <c r="R95" s="1103"/>
      <c r="S95" s="1103"/>
      <c r="T95" s="1103"/>
      <c r="U95" s="1127">
        <f>SUM(U71:U94)</f>
        <v>1.5656250000000003</v>
      </c>
      <c r="V95" s="1127">
        <f>SUM(V71:V94)</f>
        <v>250.5</v>
      </c>
      <c r="X95" s="1128">
        <f>SUM(X71:X94)</f>
        <v>215</v>
      </c>
      <c r="Y95" s="1128">
        <f>SUM(Y71:Y94)</f>
        <v>286</v>
      </c>
      <c r="Z95" s="752">
        <f>X95/(X95+Y95)</f>
        <v>0.42914171656686628</v>
      </c>
    </row>
    <row r="96" spans="1:26" s="1121" customFormat="1" ht="14.25" x14ac:dyDescent="0.3">
      <c r="A96" s="1116">
        <v>2.5</v>
      </c>
      <c r="B96" s="1129" t="s">
        <v>1376</v>
      </c>
      <c r="C96" s="1133"/>
      <c r="D96" s="1152"/>
      <c r="E96" s="1153"/>
      <c r="F96" s="1118"/>
      <c r="G96" s="1118"/>
      <c r="H96" s="1118"/>
      <c r="I96" s="1118"/>
      <c r="J96" s="1118"/>
      <c r="K96" s="1118"/>
      <c r="L96" s="1118"/>
      <c r="M96" s="1118"/>
      <c r="N96" s="1118"/>
      <c r="O96" s="1118"/>
      <c r="P96" s="1119">
        <f>SUM(F96:O96)</f>
        <v>0</v>
      </c>
      <c r="Q96" s="742">
        <f>D96*P96</f>
        <v>0</v>
      </c>
      <c r="R96" s="1103"/>
      <c r="S96" s="1103"/>
      <c r="T96" s="1103"/>
      <c r="U96" s="1120">
        <f>V96/$S$8</f>
        <v>0</v>
      </c>
      <c r="V96" s="1120">
        <f>P96/$AC$106</f>
        <v>0</v>
      </c>
      <c r="W96" s="1103"/>
      <c r="X96" s="1120">
        <f>IF($E96="Y",$P96,0)</f>
        <v>0</v>
      </c>
      <c r="Y96" s="1120">
        <f>IF($E96="N",$P96,0)</f>
        <v>0</v>
      </c>
      <c r="Z96" s="863" t="e">
        <f>X96/(Y96+X96)</f>
        <v>#DIV/0!</v>
      </c>
    </row>
    <row r="97" spans="1:29" s="1121" customFormat="1" ht="14.25" x14ac:dyDescent="0.3">
      <c r="A97" s="1116"/>
      <c r="B97" s="1117" t="s">
        <v>1603</v>
      </c>
      <c r="C97" s="1133" t="s">
        <v>1377</v>
      </c>
      <c r="D97" s="1152">
        <v>204</v>
      </c>
      <c r="E97" s="1152" t="s">
        <v>153</v>
      </c>
      <c r="F97" s="1118">
        <v>6</v>
      </c>
      <c r="G97" s="1118">
        <v>4</v>
      </c>
      <c r="H97" s="1118">
        <v>0</v>
      </c>
      <c r="I97" s="1118">
        <v>0</v>
      </c>
      <c r="J97" s="1118">
        <v>0</v>
      </c>
      <c r="K97" s="1118">
        <v>0</v>
      </c>
      <c r="L97" s="1118">
        <v>0</v>
      </c>
      <c r="M97" s="1118">
        <v>0</v>
      </c>
      <c r="N97" s="1118">
        <v>0</v>
      </c>
      <c r="O97" s="1118">
        <v>0</v>
      </c>
      <c r="P97" s="1119">
        <f>SUM(F97:O97)</f>
        <v>10</v>
      </c>
      <c r="Q97" s="742">
        <f>D97*P97</f>
        <v>2040</v>
      </c>
      <c r="U97" s="1120">
        <f t="shared" ref="U97" si="40">V97/$S$8</f>
        <v>3.125E-2</v>
      </c>
      <c r="V97" s="1120">
        <f>P97/$AC$106</f>
        <v>5</v>
      </c>
      <c r="W97" s="1103"/>
      <c r="X97" s="1120">
        <f>IF($E97="Y",$P97,0)</f>
        <v>0</v>
      </c>
      <c r="Y97" s="1120">
        <f>IF($E97="N",$P97,0)</f>
        <v>10</v>
      </c>
      <c r="Z97" s="863">
        <f t="shared" ref="Z97" si="41">X97/(Y97+X97)</f>
        <v>0</v>
      </c>
    </row>
    <row r="98" spans="1:29" s="1121" customFormat="1" ht="15" thickBot="1" x14ac:dyDescent="0.35">
      <c r="A98" s="1122"/>
      <c r="B98" s="1123" t="s">
        <v>1378</v>
      </c>
      <c r="C98" s="1124"/>
      <c r="D98" s="874"/>
      <c r="E98" s="1125"/>
      <c r="F98" s="1126">
        <f t="shared" ref="F98:Q98" si="42">SUM(F96:F97)</f>
        <v>6</v>
      </c>
      <c r="G98" s="1126">
        <f t="shared" si="42"/>
        <v>4</v>
      </c>
      <c r="H98" s="1126">
        <f t="shared" si="42"/>
        <v>0</v>
      </c>
      <c r="I98" s="1126">
        <f t="shared" si="42"/>
        <v>0</v>
      </c>
      <c r="J98" s="1126">
        <f t="shared" si="42"/>
        <v>0</v>
      </c>
      <c r="K98" s="1126">
        <f t="shared" si="42"/>
        <v>0</v>
      </c>
      <c r="L98" s="1126">
        <f t="shared" si="42"/>
        <v>0</v>
      </c>
      <c r="M98" s="1126">
        <f t="shared" si="42"/>
        <v>0</v>
      </c>
      <c r="N98" s="1126">
        <f t="shared" si="42"/>
        <v>0</v>
      </c>
      <c r="O98" s="1126">
        <f t="shared" si="42"/>
        <v>0</v>
      </c>
      <c r="P98" s="1126">
        <f t="shared" si="42"/>
        <v>10</v>
      </c>
      <c r="Q98" s="750">
        <f t="shared" si="42"/>
        <v>2040</v>
      </c>
      <c r="R98" s="1103"/>
      <c r="S98" s="1103"/>
      <c r="T98" s="1103"/>
      <c r="U98" s="1127">
        <f>SUM(U96:U97)</f>
        <v>3.125E-2</v>
      </c>
      <c r="V98" s="1127">
        <f>SUM(V96:V97)</f>
        <v>5</v>
      </c>
      <c r="X98" s="1128">
        <f>SUM(X96:X97)</f>
        <v>0</v>
      </c>
      <c r="Y98" s="1128">
        <f>SUM(Y96:Y97)</f>
        <v>10</v>
      </c>
      <c r="Z98" s="752">
        <f>X98/(X98+Y98)</f>
        <v>0</v>
      </c>
    </row>
    <row r="99" spans="1:29" s="1121" customFormat="1" ht="14.25" x14ac:dyDescent="0.3">
      <c r="A99" s="1116">
        <v>2.6</v>
      </c>
      <c r="B99" s="1129" t="s">
        <v>1379</v>
      </c>
      <c r="C99" s="1133"/>
      <c r="D99" s="1152"/>
      <c r="E99" s="1153"/>
      <c r="F99" s="1118"/>
      <c r="G99" s="1118"/>
      <c r="H99" s="1118"/>
      <c r="I99" s="1118"/>
      <c r="J99" s="1118"/>
      <c r="K99" s="1118"/>
      <c r="L99" s="1118"/>
      <c r="M99" s="1118"/>
      <c r="N99" s="1118"/>
      <c r="O99" s="1118"/>
      <c r="P99" s="1119">
        <f>SUM(F99:O99)</f>
        <v>0</v>
      </c>
      <c r="Q99" s="742">
        <f>D99*P99</f>
        <v>0</v>
      </c>
      <c r="R99" s="1103"/>
      <c r="S99" s="1103"/>
      <c r="T99" s="1103"/>
      <c r="U99" s="1120">
        <f>V99/$S$8</f>
        <v>0</v>
      </c>
      <c r="V99" s="1120">
        <f>P99/$AC$106</f>
        <v>0</v>
      </c>
      <c r="X99" s="1120">
        <f>IF($E99="Y",$P99,0)</f>
        <v>0</v>
      </c>
      <c r="Y99" s="1120">
        <f>IF($E99="N",$P99,0)</f>
        <v>0</v>
      </c>
      <c r="Z99" s="863" t="e">
        <f>X99/(Y99+X99)</f>
        <v>#DIV/0!</v>
      </c>
    </row>
    <row r="100" spans="1:29" ht="14.25" x14ac:dyDescent="0.3">
      <c r="A100" s="1116"/>
      <c r="B100" s="1117" t="s">
        <v>1604</v>
      </c>
      <c r="C100" s="1133" t="s">
        <v>1517</v>
      </c>
      <c r="D100" s="1152">
        <v>67</v>
      </c>
      <c r="E100" s="1152" t="s">
        <v>151</v>
      </c>
      <c r="F100" s="1118">
        <v>2</v>
      </c>
      <c r="G100" s="1118">
        <v>8</v>
      </c>
      <c r="H100" s="1118">
        <v>0</v>
      </c>
      <c r="I100" s="1118">
        <v>0</v>
      </c>
      <c r="J100" s="1118">
        <v>0</v>
      </c>
      <c r="K100" s="1118">
        <v>0</v>
      </c>
      <c r="L100" s="1118">
        <v>0</v>
      </c>
      <c r="M100" s="1118">
        <v>0</v>
      </c>
      <c r="N100" s="1118">
        <v>0</v>
      </c>
      <c r="O100" s="1118">
        <v>0</v>
      </c>
      <c r="P100" s="1119">
        <f>SUM(F100:O100)</f>
        <v>10</v>
      </c>
      <c r="Q100" s="742">
        <f>D100*P100</f>
        <v>670</v>
      </c>
      <c r="R100" s="1121"/>
      <c r="S100" s="1121"/>
      <c r="T100" s="1121"/>
      <c r="U100" s="1120">
        <f t="shared" ref="U100" si="43">V100/$S$8</f>
        <v>3.125E-2</v>
      </c>
      <c r="V100" s="1120">
        <f>P100/$AC$106</f>
        <v>5</v>
      </c>
      <c r="X100" s="1120">
        <f>IF($E100="Y",$P100,0)</f>
        <v>10</v>
      </c>
      <c r="Y100" s="1120">
        <f>IF($E100="N",$P100,0)</f>
        <v>0</v>
      </c>
      <c r="Z100" s="863">
        <f t="shared" ref="Z100" si="44">X100/(Y100+X100)</f>
        <v>1</v>
      </c>
    </row>
    <row r="101" spans="1:29" s="1121" customFormat="1" ht="15" thickBot="1" x14ac:dyDescent="0.35">
      <c r="A101" s="1122"/>
      <c r="B101" s="1123" t="s">
        <v>1380</v>
      </c>
      <c r="C101" s="1124"/>
      <c r="D101" s="874"/>
      <c r="E101" s="1125"/>
      <c r="F101" s="1126">
        <f t="shared" ref="F101:Q101" si="45">SUM(F99:F100)</f>
        <v>2</v>
      </c>
      <c r="G101" s="1126">
        <f t="shared" si="45"/>
        <v>8</v>
      </c>
      <c r="H101" s="1126">
        <f t="shared" si="45"/>
        <v>0</v>
      </c>
      <c r="I101" s="1126">
        <f t="shared" si="45"/>
        <v>0</v>
      </c>
      <c r="J101" s="1126">
        <f t="shared" si="45"/>
        <v>0</v>
      </c>
      <c r="K101" s="1126">
        <f t="shared" si="45"/>
        <v>0</v>
      </c>
      <c r="L101" s="1126">
        <f t="shared" si="45"/>
        <v>0</v>
      </c>
      <c r="M101" s="1126">
        <f t="shared" si="45"/>
        <v>0</v>
      </c>
      <c r="N101" s="1126">
        <f t="shared" si="45"/>
        <v>0</v>
      </c>
      <c r="O101" s="1126">
        <f t="shared" si="45"/>
        <v>0</v>
      </c>
      <c r="P101" s="1126">
        <f t="shared" si="45"/>
        <v>10</v>
      </c>
      <c r="Q101" s="750">
        <f t="shared" si="45"/>
        <v>670</v>
      </c>
      <c r="U101" s="1127">
        <f>SUM(U99:U100)</f>
        <v>3.125E-2</v>
      </c>
      <c r="V101" s="1127">
        <f>SUM(V99:V100)</f>
        <v>5</v>
      </c>
      <c r="X101" s="1128">
        <f>SUM(X99:X100)</f>
        <v>10</v>
      </c>
      <c r="Y101" s="1128">
        <f>SUM(Y99:Y100)</f>
        <v>0</v>
      </c>
      <c r="Z101" s="752">
        <f>X101/(X101+Y101)</f>
        <v>1</v>
      </c>
    </row>
    <row r="102" spans="1:29" s="1121" customFormat="1" ht="14.25" x14ac:dyDescent="0.3">
      <c r="A102" s="1116">
        <v>2.7</v>
      </c>
      <c r="B102" s="1129" t="s">
        <v>1381</v>
      </c>
      <c r="C102" s="1133"/>
      <c r="D102" s="1152"/>
      <c r="E102" s="1153"/>
      <c r="F102" s="1118"/>
      <c r="G102" s="1118"/>
      <c r="H102" s="1118"/>
      <c r="I102" s="1118"/>
      <c r="J102" s="1118"/>
      <c r="K102" s="1118"/>
      <c r="L102" s="1118"/>
      <c r="M102" s="1118"/>
      <c r="N102" s="1118"/>
      <c r="O102" s="1118"/>
      <c r="P102" s="1119">
        <f>SUM(F102:O102)</f>
        <v>0</v>
      </c>
      <c r="Q102" s="742">
        <f>D102*P102</f>
        <v>0</v>
      </c>
      <c r="R102" s="1103"/>
      <c r="S102" s="1103"/>
      <c r="T102" s="1103"/>
      <c r="U102" s="1120">
        <f>V102/$S$8</f>
        <v>0</v>
      </c>
      <c r="V102" s="1120">
        <f>P102/$AC$106</f>
        <v>0</v>
      </c>
      <c r="X102" s="1120">
        <f>IF($E102="Y",$P102,0)</f>
        <v>0</v>
      </c>
      <c r="Y102" s="1120">
        <f>IF($E102="N",$P102,0)</f>
        <v>0</v>
      </c>
      <c r="Z102" s="863" t="e">
        <f>X102/(Y102+X102)</f>
        <v>#DIV/0!</v>
      </c>
    </row>
    <row r="103" spans="1:29" ht="14.25" x14ac:dyDescent="0.3">
      <c r="A103" s="1116"/>
      <c r="B103" s="1117"/>
      <c r="C103" s="1133"/>
      <c r="D103" s="1152"/>
      <c r="E103" s="1153"/>
      <c r="F103" s="1118"/>
      <c r="G103" s="1118"/>
      <c r="H103" s="1118"/>
      <c r="I103" s="1118"/>
      <c r="J103" s="1118"/>
      <c r="K103" s="1118"/>
      <c r="L103" s="1118"/>
      <c r="M103" s="1118"/>
      <c r="N103" s="1118"/>
      <c r="O103" s="1118"/>
      <c r="P103" s="1119">
        <f>SUM(F103:O103)</f>
        <v>0</v>
      </c>
      <c r="Q103" s="742">
        <f>D103*P103</f>
        <v>0</v>
      </c>
      <c r="U103" s="1120">
        <f t="shared" ref="U103" si="46">V103/$S$8</f>
        <v>0</v>
      </c>
      <c r="V103" s="1120">
        <f>P103/$AC$106</f>
        <v>0</v>
      </c>
      <c r="X103" s="1120">
        <f>IF($E103="Y",$P103,0)</f>
        <v>0</v>
      </c>
      <c r="Y103" s="1120">
        <f>IF($E103="N",$P103,0)</f>
        <v>0</v>
      </c>
      <c r="Z103" s="863" t="e">
        <f t="shared" ref="Z103" si="47">X103/(Y103+X103)</f>
        <v>#DIV/0!</v>
      </c>
    </row>
    <row r="104" spans="1:29" s="1121" customFormat="1" ht="15" thickBot="1" x14ac:dyDescent="0.35">
      <c r="A104" s="1122"/>
      <c r="B104" s="1123" t="s">
        <v>1382</v>
      </c>
      <c r="C104" s="1124"/>
      <c r="D104" s="874"/>
      <c r="E104" s="1125"/>
      <c r="F104" s="1126">
        <f t="shared" ref="F104:Q104" si="48">SUM(F102:F103)</f>
        <v>0</v>
      </c>
      <c r="G104" s="1126">
        <f t="shared" si="48"/>
        <v>0</v>
      </c>
      <c r="H104" s="1126">
        <f t="shared" si="48"/>
        <v>0</v>
      </c>
      <c r="I104" s="1126">
        <f t="shared" si="48"/>
        <v>0</v>
      </c>
      <c r="J104" s="1126">
        <f t="shared" si="48"/>
        <v>0</v>
      </c>
      <c r="K104" s="1126">
        <f t="shared" si="48"/>
        <v>0</v>
      </c>
      <c r="L104" s="1126">
        <f t="shared" si="48"/>
        <v>0</v>
      </c>
      <c r="M104" s="1126">
        <f t="shared" si="48"/>
        <v>0</v>
      </c>
      <c r="N104" s="1126">
        <f t="shared" si="48"/>
        <v>0</v>
      </c>
      <c r="O104" s="1126">
        <f t="shared" si="48"/>
        <v>0</v>
      </c>
      <c r="P104" s="1126">
        <f t="shared" si="48"/>
        <v>0</v>
      </c>
      <c r="Q104" s="750">
        <f t="shared" si="48"/>
        <v>0</v>
      </c>
      <c r="R104" s="1103"/>
      <c r="S104" s="1103"/>
      <c r="T104" s="1103"/>
      <c r="U104" s="1127">
        <f>SUM(U102:U103)</f>
        <v>0</v>
      </c>
      <c r="V104" s="1127">
        <f>SUM(V102:V103)</f>
        <v>0</v>
      </c>
      <c r="X104" s="1128">
        <f>SUM(X102:X103)</f>
        <v>0</v>
      </c>
      <c r="Y104" s="1128">
        <f>SUM(Y102:Y103)</f>
        <v>0</v>
      </c>
      <c r="Z104" s="752" t="e">
        <f>X104/(X104+Y104)</f>
        <v>#DIV/0!</v>
      </c>
    </row>
    <row r="105" spans="1:29" s="1121" customFormat="1" ht="9.9499999999999993" customHeight="1" thickBot="1" x14ac:dyDescent="0.35">
      <c r="A105" s="1131"/>
      <c r="B105" s="1132"/>
      <c r="C105" s="1133"/>
      <c r="D105" s="876"/>
      <c r="E105" s="1134"/>
      <c r="F105" s="1118"/>
      <c r="G105" s="1118"/>
      <c r="H105" s="1118"/>
      <c r="I105" s="1118"/>
      <c r="J105" s="1118"/>
      <c r="K105" s="1118"/>
      <c r="L105" s="1118"/>
      <c r="M105" s="1118"/>
      <c r="N105" s="1118"/>
      <c r="O105" s="1118"/>
      <c r="P105" s="1118"/>
      <c r="Q105" s="788"/>
      <c r="R105" s="1103"/>
      <c r="S105" s="1103"/>
      <c r="T105" s="1103"/>
      <c r="U105" s="1135"/>
      <c r="V105" s="1135"/>
      <c r="X105" s="1135"/>
      <c r="Y105" s="1135"/>
      <c r="Z105" s="864"/>
    </row>
    <row r="106" spans="1:29" s="1121" customFormat="1" ht="14.25" thickBot="1" x14ac:dyDescent="0.3">
      <c r="A106" s="1136"/>
      <c r="B106" s="1137" t="s">
        <v>1383</v>
      </c>
      <c r="C106" s="1138"/>
      <c r="D106" s="877"/>
      <c r="E106" s="1139"/>
      <c r="F106" s="1140">
        <f t="shared" ref="F106:Q106" si="49">SUM(F20,F46,F70,F95,F98,F101,F104)</f>
        <v>1094</v>
      </c>
      <c r="G106" s="1140">
        <f t="shared" si="49"/>
        <v>811</v>
      </c>
      <c r="H106" s="1140">
        <f t="shared" si="49"/>
        <v>0</v>
      </c>
      <c r="I106" s="1140">
        <f t="shared" si="49"/>
        <v>0</v>
      </c>
      <c r="J106" s="1140">
        <f t="shared" si="49"/>
        <v>0</v>
      </c>
      <c r="K106" s="1140">
        <f t="shared" si="49"/>
        <v>0</v>
      </c>
      <c r="L106" s="1140">
        <f t="shared" si="49"/>
        <v>0</v>
      </c>
      <c r="M106" s="1140">
        <f t="shared" si="49"/>
        <v>0</v>
      </c>
      <c r="N106" s="1140">
        <f t="shared" si="49"/>
        <v>0</v>
      </c>
      <c r="O106" s="1140">
        <f t="shared" si="49"/>
        <v>0</v>
      </c>
      <c r="P106" s="1140">
        <f t="shared" si="49"/>
        <v>1905</v>
      </c>
      <c r="Q106" s="768">
        <f t="shared" si="49"/>
        <v>163765</v>
      </c>
      <c r="U106" s="1140">
        <f>SUM(U20,U46,U70,U95,U98,U101,U104)</f>
        <v>5.9531250000000018</v>
      </c>
      <c r="V106" s="1140">
        <f>SUM(V20,V46,V70,V95,V98,V101,V104)</f>
        <v>952.5</v>
      </c>
      <c r="X106" s="1140">
        <f>SUM(X20,X46,X70,X95,X98,X101,X104)</f>
        <v>763</v>
      </c>
      <c r="Y106" s="1140">
        <f>SUM(Y20,Y46,Y70,Y95,Y98,Y101,Y104)</f>
        <v>1142</v>
      </c>
      <c r="Z106" s="1141">
        <f>X106/(X106+Y106)</f>
        <v>0.40052493438320208</v>
      </c>
      <c r="AC106" s="1142">
        <f>COUNTIF(F106:O106,"&gt;0")</f>
        <v>2</v>
      </c>
    </row>
    <row r="107" spans="1:29" s="724" customFormat="1" ht="14.25" x14ac:dyDescent="0.3">
      <c r="A107" s="1143"/>
      <c r="B107" s="1144"/>
      <c r="C107" s="1145"/>
      <c r="D107" s="1145"/>
      <c r="E107" s="1145"/>
      <c r="F107" s="1146"/>
      <c r="G107" s="1146"/>
      <c r="H107" s="1146"/>
      <c r="I107" s="1146"/>
      <c r="J107" s="1146"/>
      <c r="K107" s="1146"/>
      <c r="L107" s="1146"/>
      <c r="M107" s="1146"/>
      <c r="N107" s="1146"/>
      <c r="O107" s="1146"/>
      <c r="P107" s="1146"/>
      <c r="Q107" s="812"/>
      <c r="R107" s="1147"/>
      <c r="S107" s="1147"/>
      <c r="T107" s="1147"/>
      <c r="U107" s="1148"/>
      <c r="V107" s="1148"/>
      <c r="W107" s="1103"/>
      <c r="X107" s="1148"/>
      <c r="Y107" s="1148"/>
    </row>
    <row r="108" spans="1:29" s="724" customFormat="1" ht="14.25" customHeight="1" x14ac:dyDescent="0.3">
      <c r="A108" s="1143"/>
      <c r="B108" s="1144"/>
      <c r="C108" s="1145"/>
      <c r="D108" s="1145"/>
      <c r="E108" s="1145"/>
      <c r="F108" s="1146"/>
      <c r="G108" s="1146"/>
      <c r="H108" s="1146"/>
      <c r="I108" s="1146"/>
      <c r="J108" s="1146"/>
      <c r="K108" s="1146"/>
      <c r="L108" s="1146"/>
      <c r="M108" s="1146"/>
      <c r="N108" s="1146"/>
      <c r="O108" s="1507" t="s">
        <v>245</v>
      </c>
      <c r="P108" s="1508"/>
      <c r="Q108" s="813">
        <f>Q106/P106</f>
        <v>85.965879265091857</v>
      </c>
      <c r="R108" s="1147"/>
      <c r="S108" s="1147"/>
      <c r="T108" s="1147"/>
      <c r="U108" s="1148"/>
      <c r="V108" s="1148"/>
      <c r="W108" s="1103"/>
      <c r="X108" s="1148"/>
      <c r="Y108" s="1148"/>
    </row>
    <row r="109" spans="1:29" s="724" customFormat="1" x14ac:dyDescent="0.3">
      <c r="A109" s="1104"/>
      <c r="B109" s="1103"/>
      <c r="C109" s="1149"/>
      <c r="D109" s="1149"/>
      <c r="E109" s="1149"/>
      <c r="F109" s="1147"/>
      <c r="G109" s="1147"/>
      <c r="H109" s="1147"/>
      <c r="I109" s="1147"/>
      <c r="J109" s="1147"/>
      <c r="K109" s="1147"/>
      <c r="L109" s="1147"/>
      <c r="M109" s="1147"/>
      <c r="N109" s="1147"/>
      <c r="O109" s="1147"/>
      <c r="P109" s="1147"/>
      <c r="Q109" s="870"/>
      <c r="R109" s="1103"/>
      <c r="S109" s="1103"/>
      <c r="T109" s="1103"/>
      <c r="U109" s="1149"/>
      <c r="V109" s="1149"/>
      <c r="W109" s="1103"/>
      <c r="X109" s="1149"/>
      <c r="Y109" s="1149"/>
    </row>
    <row r="110" spans="1:29" s="724" customFormat="1" ht="14.25" x14ac:dyDescent="0.3">
      <c r="A110" s="1150"/>
      <c r="B110" s="1509" t="s">
        <v>40</v>
      </c>
      <c r="C110" s="1510"/>
      <c r="D110" s="1510"/>
      <c r="E110" s="1510"/>
      <c r="F110" s="1510"/>
      <c r="G110" s="1510"/>
      <c r="H110" s="1510"/>
      <c r="I110" s="1510"/>
      <c r="J110" s="1510"/>
      <c r="K110" s="1510"/>
      <c r="L110" s="1510"/>
      <c r="M110" s="1510"/>
      <c r="N110" s="1510"/>
      <c r="O110" s="1510"/>
      <c r="P110" s="1511"/>
      <c r="Q110" s="870"/>
      <c r="R110" s="1103"/>
      <c r="S110" s="1103"/>
      <c r="T110" s="1103"/>
      <c r="U110" s="1103"/>
      <c r="V110" s="1103"/>
      <c r="W110" s="1103"/>
      <c r="X110" s="1103"/>
      <c r="Y110" s="1103"/>
    </row>
    <row r="111" spans="1:29" s="724" customFormat="1" x14ac:dyDescent="0.3">
      <c r="A111" s="1151">
        <v>1</v>
      </c>
      <c r="B111" s="1499" t="s">
        <v>1605</v>
      </c>
      <c r="C111" s="1500"/>
      <c r="D111" s="1500"/>
      <c r="E111" s="1500"/>
      <c r="F111" s="1500"/>
      <c r="G111" s="1500"/>
      <c r="H111" s="1500"/>
      <c r="I111" s="1500"/>
      <c r="J111" s="1500"/>
      <c r="K111" s="1500"/>
      <c r="L111" s="1500"/>
      <c r="M111" s="1500"/>
      <c r="N111" s="1500"/>
      <c r="O111" s="1500"/>
      <c r="P111" s="1501"/>
      <c r="Q111" s="870"/>
      <c r="R111" s="1103"/>
      <c r="S111" s="1103"/>
      <c r="T111" s="1103"/>
      <c r="U111" s="1103"/>
      <c r="V111" s="1103"/>
      <c r="W111" s="1103"/>
      <c r="X111" s="1103"/>
      <c r="Y111" s="1103"/>
    </row>
    <row r="112" spans="1:29" s="724" customFormat="1" x14ac:dyDescent="0.3">
      <c r="A112" s="1151">
        <v>2</v>
      </c>
      <c r="B112" s="1499" t="s">
        <v>1606</v>
      </c>
      <c r="C112" s="1500"/>
      <c r="D112" s="1500"/>
      <c r="E112" s="1500"/>
      <c r="F112" s="1500"/>
      <c r="G112" s="1500"/>
      <c r="H112" s="1500"/>
      <c r="I112" s="1500"/>
      <c r="J112" s="1500"/>
      <c r="K112" s="1500"/>
      <c r="L112" s="1500"/>
      <c r="M112" s="1500"/>
      <c r="N112" s="1500"/>
      <c r="O112" s="1500"/>
      <c r="P112" s="1501"/>
      <c r="Q112" s="870"/>
      <c r="R112" s="1103"/>
      <c r="S112" s="1103"/>
      <c r="T112" s="1103"/>
      <c r="U112" s="1103"/>
      <c r="V112" s="1103"/>
      <c r="W112" s="1103"/>
      <c r="X112" s="1103"/>
      <c r="Y112" s="1103"/>
    </row>
    <row r="113" spans="1:25" s="724" customFormat="1" x14ac:dyDescent="0.3">
      <c r="A113" s="1151">
        <v>3</v>
      </c>
      <c r="B113" s="1499" t="s">
        <v>1607</v>
      </c>
      <c r="C113" s="1500"/>
      <c r="D113" s="1500"/>
      <c r="E113" s="1500"/>
      <c r="F113" s="1500"/>
      <c r="G113" s="1500"/>
      <c r="H113" s="1500"/>
      <c r="I113" s="1500"/>
      <c r="J113" s="1500"/>
      <c r="K113" s="1500"/>
      <c r="L113" s="1500"/>
      <c r="M113" s="1500"/>
      <c r="N113" s="1500"/>
      <c r="O113" s="1500"/>
      <c r="P113" s="1501"/>
      <c r="Q113" s="870"/>
      <c r="R113" s="1103"/>
      <c r="S113" s="1103"/>
      <c r="T113" s="1103"/>
      <c r="U113" s="1103"/>
      <c r="V113" s="1103"/>
      <c r="W113" s="1103"/>
      <c r="X113" s="1103"/>
      <c r="Y113" s="1103"/>
    </row>
    <row r="114" spans="1:25" s="724" customFormat="1" x14ac:dyDescent="0.3">
      <c r="A114" s="1151">
        <v>4</v>
      </c>
      <c r="B114" s="1499" t="s">
        <v>1608</v>
      </c>
      <c r="C114" s="1500"/>
      <c r="D114" s="1500"/>
      <c r="E114" s="1500"/>
      <c r="F114" s="1500"/>
      <c r="G114" s="1500"/>
      <c r="H114" s="1500"/>
      <c r="I114" s="1500"/>
      <c r="J114" s="1500"/>
      <c r="K114" s="1500"/>
      <c r="L114" s="1500"/>
      <c r="M114" s="1500"/>
      <c r="N114" s="1500"/>
      <c r="O114" s="1500"/>
      <c r="P114" s="1501"/>
      <c r="Q114" s="870"/>
      <c r="R114" s="1103"/>
      <c r="S114" s="1103"/>
      <c r="T114" s="1103"/>
      <c r="U114" s="1103"/>
      <c r="V114" s="1103"/>
      <c r="W114" s="1103"/>
      <c r="X114" s="1103"/>
      <c r="Y114" s="1103"/>
    </row>
    <row r="115" spans="1:25" s="724" customFormat="1" x14ac:dyDescent="0.3">
      <c r="A115" s="1151">
        <v>5</v>
      </c>
      <c r="B115" s="1499" t="s">
        <v>1609</v>
      </c>
      <c r="C115" s="1500"/>
      <c r="D115" s="1500"/>
      <c r="E115" s="1500"/>
      <c r="F115" s="1500"/>
      <c r="G115" s="1500"/>
      <c r="H115" s="1500"/>
      <c r="I115" s="1500"/>
      <c r="J115" s="1500"/>
      <c r="K115" s="1500"/>
      <c r="L115" s="1500"/>
      <c r="M115" s="1500"/>
      <c r="N115" s="1500"/>
      <c r="O115" s="1500"/>
      <c r="P115" s="1501"/>
      <c r="Q115" s="870"/>
      <c r="R115" s="1103"/>
      <c r="S115" s="1103"/>
      <c r="T115" s="1103"/>
      <c r="U115" s="1103"/>
      <c r="V115" s="1103"/>
      <c r="W115" s="1103"/>
      <c r="X115" s="1103"/>
      <c r="Y115" s="1103"/>
    </row>
    <row r="116" spans="1:25" s="724" customFormat="1" x14ac:dyDescent="0.3">
      <c r="A116" s="1151">
        <v>6</v>
      </c>
      <c r="B116" s="1499" t="s">
        <v>1610</v>
      </c>
      <c r="C116" s="1500"/>
      <c r="D116" s="1500"/>
      <c r="E116" s="1500"/>
      <c r="F116" s="1500"/>
      <c r="G116" s="1500"/>
      <c r="H116" s="1500"/>
      <c r="I116" s="1500"/>
      <c r="J116" s="1500"/>
      <c r="K116" s="1500"/>
      <c r="L116" s="1500"/>
      <c r="M116" s="1500"/>
      <c r="N116" s="1500"/>
      <c r="O116" s="1500"/>
      <c r="P116" s="1501"/>
      <c r="Q116" s="870"/>
      <c r="R116" s="1103"/>
      <c r="S116" s="1103"/>
      <c r="T116" s="1103"/>
      <c r="U116" s="1103"/>
      <c r="V116" s="1103"/>
      <c r="W116" s="1103"/>
      <c r="X116" s="1103"/>
      <c r="Y116" s="1103"/>
    </row>
    <row r="117" spans="1:25" s="724" customFormat="1" x14ac:dyDescent="0.3">
      <c r="A117" s="1151">
        <v>7</v>
      </c>
      <c r="B117" s="1499" t="s">
        <v>1611</v>
      </c>
      <c r="C117" s="1500"/>
      <c r="D117" s="1500"/>
      <c r="E117" s="1500"/>
      <c r="F117" s="1500"/>
      <c r="G117" s="1500"/>
      <c r="H117" s="1500"/>
      <c r="I117" s="1500"/>
      <c r="J117" s="1500"/>
      <c r="K117" s="1500"/>
      <c r="L117" s="1500"/>
      <c r="M117" s="1500"/>
      <c r="N117" s="1500"/>
      <c r="O117" s="1500"/>
      <c r="P117" s="1501"/>
      <c r="Q117" s="870"/>
      <c r="R117" s="1103"/>
      <c r="S117" s="1103"/>
      <c r="T117" s="1103"/>
      <c r="U117" s="1103"/>
      <c r="V117" s="1103"/>
      <c r="W117" s="1103"/>
      <c r="X117" s="1103"/>
      <c r="Y117" s="1103"/>
    </row>
    <row r="118" spans="1:25" s="724" customFormat="1" x14ac:dyDescent="0.3">
      <c r="A118" s="1151">
        <v>8</v>
      </c>
      <c r="B118" s="1499" t="s">
        <v>1612</v>
      </c>
      <c r="C118" s="1500"/>
      <c r="D118" s="1500"/>
      <c r="E118" s="1500"/>
      <c r="F118" s="1500"/>
      <c r="G118" s="1500"/>
      <c r="H118" s="1500"/>
      <c r="I118" s="1500"/>
      <c r="J118" s="1500"/>
      <c r="K118" s="1500"/>
      <c r="L118" s="1500"/>
      <c r="M118" s="1500"/>
      <c r="N118" s="1500"/>
      <c r="O118" s="1500"/>
      <c r="P118" s="1501"/>
      <c r="Q118" s="870"/>
      <c r="R118" s="1103"/>
      <c r="S118" s="1103"/>
      <c r="T118" s="1103"/>
      <c r="U118" s="1103"/>
      <c r="V118" s="1103"/>
      <c r="W118" s="1103"/>
      <c r="X118" s="1103"/>
      <c r="Y118" s="1103"/>
    </row>
    <row r="119" spans="1:25" s="724" customFormat="1" x14ac:dyDescent="0.3">
      <c r="A119" s="1151">
        <v>9</v>
      </c>
      <c r="B119" s="1499" t="s">
        <v>1613</v>
      </c>
      <c r="C119" s="1500"/>
      <c r="D119" s="1500"/>
      <c r="E119" s="1500"/>
      <c r="F119" s="1500"/>
      <c r="G119" s="1500"/>
      <c r="H119" s="1500"/>
      <c r="I119" s="1500"/>
      <c r="J119" s="1500"/>
      <c r="K119" s="1500"/>
      <c r="L119" s="1500"/>
      <c r="M119" s="1500"/>
      <c r="N119" s="1500"/>
      <c r="O119" s="1500"/>
      <c r="P119" s="1501"/>
      <c r="Q119" s="870"/>
      <c r="R119" s="1103"/>
      <c r="S119" s="1103"/>
      <c r="T119" s="1103"/>
      <c r="U119" s="1103"/>
      <c r="V119" s="1103"/>
      <c r="W119" s="1103"/>
      <c r="X119" s="1103"/>
      <c r="Y119" s="1103"/>
    </row>
    <row r="120" spans="1:25" s="724" customFormat="1" x14ac:dyDescent="0.3">
      <c r="A120" s="1151">
        <v>10</v>
      </c>
      <c r="B120" s="1499" t="s">
        <v>1614</v>
      </c>
      <c r="C120" s="1500"/>
      <c r="D120" s="1500"/>
      <c r="E120" s="1500"/>
      <c r="F120" s="1500"/>
      <c r="G120" s="1500"/>
      <c r="H120" s="1500"/>
      <c r="I120" s="1500"/>
      <c r="J120" s="1500"/>
      <c r="K120" s="1500"/>
      <c r="L120" s="1500"/>
      <c r="M120" s="1500"/>
      <c r="N120" s="1500"/>
      <c r="O120" s="1500"/>
      <c r="P120" s="1501"/>
      <c r="Q120" s="870"/>
      <c r="R120" s="1103"/>
      <c r="S120" s="1103"/>
      <c r="T120" s="1103"/>
      <c r="U120" s="1103"/>
      <c r="V120" s="1103"/>
      <c r="W120" s="1103"/>
      <c r="X120" s="1103"/>
      <c r="Y120" s="1103"/>
    </row>
    <row r="121" spans="1:25" s="724" customFormat="1" x14ac:dyDescent="0.3">
      <c r="A121" s="1151">
        <v>11</v>
      </c>
      <c r="B121" s="1499" t="s">
        <v>1615</v>
      </c>
      <c r="C121" s="1500"/>
      <c r="D121" s="1500"/>
      <c r="E121" s="1500"/>
      <c r="F121" s="1500"/>
      <c r="G121" s="1500"/>
      <c r="H121" s="1500"/>
      <c r="I121" s="1500"/>
      <c r="J121" s="1500"/>
      <c r="K121" s="1500"/>
      <c r="L121" s="1500"/>
      <c r="M121" s="1500"/>
      <c r="N121" s="1500"/>
      <c r="O121" s="1500"/>
      <c r="P121" s="1501"/>
      <c r="Q121" s="870"/>
      <c r="R121" s="1103"/>
      <c r="S121" s="1103"/>
      <c r="T121" s="1103"/>
      <c r="U121" s="1103"/>
      <c r="V121" s="1103"/>
      <c r="W121" s="1103"/>
      <c r="X121" s="1103"/>
      <c r="Y121" s="1103"/>
    </row>
    <row r="122" spans="1:25" x14ac:dyDescent="0.3">
      <c r="E122" s="1147"/>
      <c r="P122" s="870"/>
    </row>
    <row r="123" spans="1:25" x14ac:dyDescent="0.3">
      <c r="E123" s="1147"/>
      <c r="P123" s="870"/>
    </row>
    <row r="124" spans="1:25" ht="14.25" x14ac:dyDescent="0.3">
      <c r="A124" s="1150"/>
      <c r="B124" s="1509" t="s">
        <v>1616</v>
      </c>
      <c r="C124" s="1510"/>
      <c r="D124" s="1510"/>
      <c r="E124" s="1510"/>
      <c r="F124" s="1510"/>
      <c r="G124" s="1510"/>
      <c r="H124" s="1510"/>
      <c r="I124" s="1510"/>
      <c r="J124" s="1510"/>
      <c r="K124" s="1510"/>
      <c r="L124" s="1510"/>
      <c r="M124" s="1510"/>
      <c r="N124" s="1510"/>
      <c r="O124" s="1510"/>
      <c r="P124" s="1511"/>
    </row>
    <row r="125" spans="1:25" x14ac:dyDescent="0.3">
      <c r="A125" s="1151">
        <v>1</v>
      </c>
      <c r="B125" s="1499" t="s">
        <v>1617</v>
      </c>
      <c r="C125" s="1500"/>
      <c r="D125" s="1500"/>
      <c r="E125" s="1500"/>
      <c r="F125" s="1500"/>
      <c r="G125" s="1500"/>
      <c r="H125" s="1500"/>
      <c r="I125" s="1500"/>
      <c r="J125" s="1500"/>
      <c r="K125" s="1500"/>
      <c r="L125" s="1500"/>
      <c r="M125" s="1500"/>
      <c r="N125" s="1500"/>
      <c r="O125" s="1500"/>
      <c r="P125" s="1501"/>
    </row>
    <row r="126" spans="1:25" x14ac:dyDescent="0.3">
      <c r="A126" s="1151">
        <v>2</v>
      </c>
      <c r="B126" s="1499" t="s">
        <v>1618</v>
      </c>
      <c r="C126" s="1500"/>
      <c r="D126" s="1500"/>
      <c r="E126" s="1500"/>
      <c r="F126" s="1500"/>
      <c r="G126" s="1500"/>
      <c r="H126" s="1500"/>
      <c r="I126" s="1500"/>
      <c r="J126" s="1500"/>
      <c r="K126" s="1500"/>
      <c r="L126" s="1500"/>
      <c r="M126" s="1500"/>
      <c r="N126" s="1500"/>
      <c r="O126" s="1500"/>
      <c r="P126" s="1501"/>
    </row>
    <row r="127" spans="1:25" x14ac:dyDescent="0.3">
      <c r="A127" s="1151">
        <v>3</v>
      </c>
      <c r="B127" s="1499" t="s">
        <v>1619</v>
      </c>
      <c r="C127" s="1500"/>
      <c r="D127" s="1500"/>
      <c r="E127" s="1500"/>
      <c r="F127" s="1500"/>
      <c r="G127" s="1500"/>
      <c r="H127" s="1500"/>
      <c r="I127" s="1500"/>
      <c r="J127" s="1500"/>
      <c r="K127" s="1500"/>
      <c r="L127" s="1500"/>
      <c r="M127" s="1500"/>
      <c r="N127" s="1500"/>
      <c r="O127" s="1500"/>
      <c r="P127" s="1501"/>
    </row>
    <row r="128" spans="1:25" x14ac:dyDescent="0.3">
      <c r="A128" s="1151">
        <v>4</v>
      </c>
      <c r="B128" s="1499" t="s">
        <v>1620</v>
      </c>
      <c r="C128" s="1500"/>
      <c r="D128" s="1500"/>
      <c r="E128" s="1500"/>
      <c r="F128" s="1500"/>
      <c r="G128" s="1500"/>
      <c r="H128" s="1500"/>
      <c r="I128" s="1500"/>
      <c r="J128" s="1500"/>
      <c r="K128" s="1500"/>
      <c r="L128" s="1500"/>
      <c r="M128" s="1500"/>
      <c r="N128" s="1500"/>
      <c r="O128" s="1500"/>
      <c r="P128" s="1501"/>
    </row>
    <row r="129" spans="1:16" x14ac:dyDescent="0.3">
      <c r="A129" s="1151">
        <v>5</v>
      </c>
      <c r="B129" s="1499"/>
      <c r="C129" s="1500"/>
      <c r="D129" s="1500"/>
      <c r="E129" s="1500"/>
      <c r="F129" s="1500"/>
      <c r="G129" s="1500"/>
      <c r="H129" s="1500"/>
      <c r="I129" s="1500"/>
      <c r="J129" s="1500"/>
      <c r="K129" s="1500"/>
      <c r="L129" s="1500"/>
      <c r="M129" s="1500"/>
      <c r="N129" s="1500"/>
      <c r="O129" s="1500"/>
      <c r="P129" s="1501"/>
    </row>
    <row r="130" spans="1:16" x14ac:dyDescent="0.3">
      <c r="A130" s="1151">
        <v>6</v>
      </c>
      <c r="B130" s="1499"/>
      <c r="C130" s="1500"/>
      <c r="D130" s="1500"/>
      <c r="E130" s="1500"/>
      <c r="F130" s="1500"/>
      <c r="G130" s="1500"/>
      <c r="H130" s="1500"/>
      <c r="I130" s="1500"/>
      <c r="J130" s="1500"/>
      <c r="K130" s="1500"/>
      <c r="L130" s="1500"/>
      <c r="M130" s="1500"/>
      <c r="N130" s="1500"/>
      <c r="O130" s="1500"/>
      <c r="P130" s="1501"/>
    </row>
    <row r="131" spans="1:16" x14ac:dyDescent="0.3">
      <c r="A131" s="1151">
        <v>7</v>
      </c>
      <c r="B131" s="1499"/>
      <c r="C131" s="1500"/>
      <c r="D131" s="1500"/>
      <c r="E131" s="1500"/>
      <c r="F131" s="1500"/>
      <c r="G131" s="1500"/>
      <c r="H131" s="1500"/>
      <c r="I131" s="1500"/>
      <c r="J131" s="1500"/>
      <c r="K131" s="1500"/>
      <c r="L131" s="1500"/>
      <c r="M131" s="1500"/>
      <c r="N131" s="1500"/>
      <c r="O131" s="1500"/>
      <c r="P131" s="1501"/>
    </row>
    <row r="132" spans="1:16" x14ac:dyDescent="0.3">
      <c r="A132" s="1151">
        <v>8</v>
      </c>
      <c r="B132" s="1499"/>
      <c r="C132" s="1500"/>
      <c r="D132" s="1500"/>
      <c r="E132" s="1500"/>
      <c r="F132" s="1500"/>
      <c r="G132" s="1500"/>
      <c r="H132" s="1500"/>
      <c r="I132" s="1500"/>
      <c r="J132" s="1500"/>
      <c r="K132" s="1500"/>
      <c r="L132" s="1500"/>
      <c r="M132" s="1500"/>
      <c r="N132" s="1500"/>
      <c r="O132" s="1500"/>
      <c r="P132" s="1501"/>
    </row>
    <row r="133" spans="1:16" x14ac:dyDescent="0.3">
      <c r="A133" s="1151">
        <v>9</v>
      </c>
      <c r="B133" s="1499"/>
      <c r="C133" s="1500"/>
      <c r="D133" s="1500"/>
      <c r="E133" s="1500"/>
      <c r="F133" s="1500"/>
      <c r="G133" s="1500"/>
      <c r="H133" s="1500"/>
      <c r="I133" s="1500"/>
      <c r="J133" s="1500"/>
      <c r="K133" s="1500"/>
      <c r="L133" s="1500"/>
      <c r="M133" s="1500"/>
      <c r="N133" s="1500"/>
      <c r="O133" s="1500"/>
      <c r="P133" s="1501"/>
    </row>
    <row r="134" spans="1:16" x14ac:dyDescent="0.3">
      <c r="A134" s="1151">
        <v>10</v>
      </c>
      <c r="B134" s="1499"/>
      <c r="C134" s="1500"/>
      <c r="D134" s="1500"/>
      <c r="E134" s="1500"/>
      <c r="F134" s="1500"/>
      <c r="G134" s="1500"/>
      <c r="H134" s="1500"/>
      <c r="I134" s="1500"/>
      <c r="J134" s="1500"/>
      <c r="K134" s="1500"/>
      <c r="L134" s="1500"/>
      <c r="M134" s="1500"/>
      <c r="N134" s="1500"/>
      <c r="O134" s="1500"/>
      <c r="P134" s="1501"/>
    </row>
  </sheetData>
  <mergeCells count="62">
    <mergeCell ref="B133:P133"/>
    <mergeCell ref="B134:P134"/>
    <mergeCell ref="B127:P127"/>
    <mergeCell ref="B128:P128"/>
    <mergeCell ref="B129:P129"/>
    <mergeCell ref="B130:P130"/>
    <mergeCell ref="B131:P131"/>
    <mergeCell ref="B132:P132"/>
    <mergeCell ref="B126:P126"/>
    <mergeCell ref="B112:P112"/>
    <mergeCell ref="B113:P113"/>
    <mergeCell ref="B114:P114"/>
    <mergeCell ref="B115:P115"/>
    <mergeCell ref="B116:P116"/>
    <mergeCell ref="B117:P117"/>
    <mergeCell ref="B118:P118"/>
    <mergeCell ref="B120:P120"/>
    <mergeCell ref="B121:P121"/>
    <mergeCell ref="B124:P124"/>
    <mergeCell ref="B125:P125"/>
    <mergeCell ref="B119:P119"/>
    <mergeCell ref="X6:X8"/>
    <mergeCell ref="Y6:Y8"/>
    <mergeCell ref="Z6:Z8"/>
    <mergeCell ref="O108:P108"/>
    <mergeCell ref="B110:P110"/>
    <mergeCell ref="U6:U8"/>
    <mergeCell ref="V6:V8"/>
    <mergeCell ref="B24:B25"/>
    <mergeCell ref="B26:B27"/>
    <mergeCell ref="B31:B32"/>
    <mergeCell ref="B33:B35"/>
    <mergeCell ref="B36:B37"/>
    <mergeCell ref="B38:B41"/>
    <mergeCell ref="B42:B43"/>
    <mergeCell ref="B49:B50"/>
    <mergeCell ref="B51:B52"/>
    <mergeCell ref="B111:P111"/>
    <mergeCell ref="C6:C8"/>
    <mergeCell ref="D6:D8"/>
    <mergeCell ref="P6:P7"/>
    <mergeCell ref="Q6:Q8"/>
    <mergeCell ref="B57:B60"/>
    <mergeCell ref="B61:B62"/>
    <mergeCell ref="B63:B66"/>
    <mergeCell ref="B67:B68"/>
    <mergeCell ref="B73:B74"/>
    <mergeCell ref="B75:B76"/>
    <mergeCell ref="B81:B84"/>
    <mergeCell ref="B85:B86"/>
    <mergeCell ref="B87:B90"/>
    <mergeCell ref="B91:B92"/>
    <mergeCell ref="A1:Q1"/>
    <mergeCell ref="A2:Q2"/>
    <mergeCell ref="A3:Q3"/>
    <mergeCell ref="A4:Q4"/>
    <mergeCell ref="S4:S7"/>
    <mergeCell ref="E5:E8"/>
    <mergeCell ref="F5:O5"/>
    <mergeCell ref="P5:Q5"/>
    <mergeCell ref="A6:A8"/>
    <mergeCell ref="B6:B8"/>
  </mergeCells>
  <pageMargins left="0.25" right="0.25" top="0.75" bottom="0.5" header="0.3" footer="0.2"/>
  <pageSetup paperSize="5" scale="77" fitToWidth="3" fitToHeight="20" pageOrder="overThenDown" orientation="landscape" r:id="rId1"/>
  <headerFooter scaleWithDoc="0" alignWithMargins="0">
    <oddHeader>&amp;C&amp;"Arial,Bold"&amp;12Schedule 9: 
Portal/Mobile App Staff Loading by Deliverable</oddHeader>
    <oddFooter>&amp;C&amp;P</oddFooter>
  </headerFooter>
  <ignoredErrors>
    <ignoredError sqref="P92:Q96 X92:Y96 X20:Y22 P20:Q22 X43:Y48 P43:Q48 X67:Y72 P67:Q72 P100:Q102 X100:Y102 P97:Q99 X97:Y99 P103:Q106 X103:Y104" formula="1"/>
    <ignoredError sqref="Z98 Z101 Z20 Z46 Z70 Z95 U92:V96 U20:V22 U43:V48 U67:V72 U100:V102 U97:V99 U103:V104" evalError="1" formula="1"/>
    <ignoredError sqref="Z96 Z99 Z102 U106:V106 Z106 Q108 Z17:Z19 U17:V19 Z43:Z45 Z67:Z69 Z92:Z94 U10:V11 Z10:Z11 Z21:Z22 Z47:Z48 Z71:Z72 Z100 Z97 Z103:Z104" evalError="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C4D4ED-6294-49F9-8DD1-8D3F6FE1D8DA}">
  <dimension ref="A1:IS228"/>
  <sheetViews>
    <sheetView zoomScale="90" zoomScaleNormal="90" workbookViewId="0">
      <pane xSplit="4" ySplit="7" topLeftCell="E8" activePane="bottomRight" state="frozen"/>
      <selection pane="topRight" activeCell="F15" sqref="F15"/>
      <selection pane="bottomLeft" activeCell="F15" sqref="F15"/>
      <selection pane="bottomRight" sqref="A1:AA1"/>
    </sheetView>
  </sheetViews>
  <sheetFormatPr defaultColWidth="9" defaultRowHeight="14.25" x14ac:dyDescent="0.3"/>
  <cols>
    <col min="2" max="2" width="45.85546875" customWidth="1"/>
    <col min="3" max="3" width="28.42578125" customWidth="1"/>
    <col min="4" max="5" width="14.85546875" customWidth="1"/>
    <col min="6" max="6" width="10.28515625" bestFit="1" customWidth="1"/>
    <col min="7" max="23" width="9.7109375" customWidth="1"/>
    <col min="24" max="24" width="12.28515625" customWidth="1"/>
    <col min="25" max="25" width="15.42578125" bestFit="1" customWidth="1"/>
    <col min="26" max="27" width="14.28515625" customWidth="1"/>
    <col min="28" max="28" width="4.28515625" customWidth="1"/>
    <col min="29" max="29" width="10.7109375" customWidth="1"/>
    <col min="30" max="30" width="4.28515625" customWidth="1"/>
    <col min="31" max="32" width="11.42578125" style="858" bestFit="1" customWidth="1"/>
    <col min="33" max="33" width="10.7109375" style="724" customWidth="1"/>
  </cols>
  <sheetData>
    <row r="1" spans="1:34" ht="18.75" x14ac:dyDescent="0.3">
      <c r="A1" s="1530" t="s">
        <v>1621</v>
      </c>
      <c r="B1" s="1530"/>
      <c r="C1" s="1530"/>
      <c r="D1" s="1530"/>
      <c r="E1" s="1530"/>
      <c r="F1" s="1530"/>
      <c r="G1" s="1530"/>
      <c r="H1" s="1530"/>
      <c r="I1" s="1530"/>
      <c r="J1" s="1530"/>
      <c r="K1" s="1530"/>
      <c r="L1" s="1530"/>
      <c r="M1" s="1530"/>
      <c r="N1" s="1530"/>
      <c r="O1" s="1530"/>
      <c r="P1" s="1530"/>
      <c r="Q1" s="1530"/>
      <c r="R1" s="1530"/>
      <c r="S1" s="1530"/>
      <c r="T1" s="1530"/>
      <c r="U1" s="1530"/>
      <c r="V1" s="1530"/>
      <c r="W1" s="1530"/>
      <c r="X1" s="1530"/>
      <c r="Y1" s="1530"/>
      <c r="Z1" s="1530"/>
      <c r="AA1" s="1530"/>
      <c r="AB1" s="1194"/>
      <c r="AC1" s="1194"/>
      <c r="AD1" s="883"/>
      <c r="AH1" s="883"/>
    </row>
    <row r="2" spans="1:34" ht="18.75" x14ac:dyDescent="0.3">
      <c r="A2" s="1530" t="s">
        <v>1622</v>
      </c>
      <c r="B2" s="1530"/>
      <c r="C2" s="1530"/>
      <c r="D2" s="1530"/>
      <c r="E2" s="1530"/>
      <c r="F2" s="1530"/>
      <c r="G2" s="1530"/>
      <c r="H2" s="1530"/>
      <c r="I2" s="1530"/>
      <c r="J2" s="1530"/>
      <c r="K2" s="1530"/>
      <c r="L2" s="1530"/>
      <c r="M2" s="1530"/>
      <c r="N2" s="1530"/>
      <c r="O2" s="1530"/>
      <c r="P2" s="1530"/>
      <c r="Q2" s="1530"/>
      <c r="R2" s="1530"/>
      <c r="S2" s="1530"/>
      <c r="T2" s="1530"/>
      <c r="U2" s="1530"/>
      <c r="V2" s="1530"/>
      <c r="W2" s="1530"/>
      <c r="X2" s="1530"/>
      <c r="Y2" s="1530"/>
      <c r="Z2" s="1530"/>
      <c r="AA2" s="1530"/>
      <c r="AB2" s="1194"/>
      <c r="AC2" s="1194"/>
      <c r="AD2" s="883"/>
      <c r="AH2" s="883"/>
    </row>
    <row r="3" spans="1:34" ht="18.75" customHeight="1" x14ac:dyDescent="0.3">
      <c r="A3" s="1530"/>
      <c r="B3" s="1530"/>
      <c r="C3" s="1530"/>
      <c r="D3" s="1530"/>
      <c r="E3" s="1530"/>
      <c r="F3" s="1530"/>
      <c r="G3" s="1530"/>
      <c r="H3" s="1530"/>
      <c r="I3" s="1530"/>
      <c r="J3" s="1530"/>
      <c r="K3" s="1530"/>
      <c r="L3" s="1530"/>
      <c r="M3" s="1530"/>
      <c r="N3" s="1530"/>
      <c r="O3" s="1530"/>
      <c r="P3" s="1530"/>
      <c r="Q3" s="1530"/>
      <c r="R3" s="1530"/>
      <c r="S3" s="1530"/>
      <c r="T3" s="1530"/>
      <c r="U3" s="1530"/>
      <c r="V3" s="1530"/>
      <c r="W3" s="1530"/>
      <c r="X3" s="1530"/>
      <c r="Y3" s="1530"/>
      <c r="Z3" s="1530"/>
      <c r="AA3" s="1530"/>
      <c r="AB3" s="883"/>
      <c r="AC3" s="883"/>
      <c r="AD3" s="883"/>
      <c r="AH3" s="883"/>
    </row>
    <row r="4" spans="1:34" ht="35.25" customHeight="1" thickBot="1" x14ac:dyDescent="0.35">
      <c r="A4" s="1194"/>
      <c r="B4" s="1194"/>
      <c r="C4" s="1194"/>
      <c r="D4" s="1194"/>
      <c r="E4" s="1194"/>
      <c r="F4" s="1531" t="s">
        <v>135</v>
      </c>
      <c r="G4" s="1532"/>
      <c r="H4" s="1532"/>
      <c r="I4" s="1532"/>
      <c r="J4" s="1532"/>
      <c r="K4" s="1532"/>
      <c r="L4" s="1532"/>
      <c r="M4" s="1532"/>
      <c r="N4" s="1532"/>
      <c r="O4" s="1532"/>
      <c r="P4" s="1532"/>
      <c r="Q4" s="1532"/>
      <c r="R4" s="1532"/>
      <c r="S4" s="1532"/>
      <c r="T4" s="1532"/>
      <c r="U4" s="1532"/>
      <c r="V4" s="1532"/>
      <c r="W4" s="1533"/>
      <c r="X4" s="884"/>
      <c r="Y4" s="1534" t="s">
        <v>1623</v>
      </c>
      <c r="Z4" s="1535"/>
      <c r="AA4" s="883"/>
      <c r="AB4" s="883"/>
      <c r="AC4" s="1522" t="s">
        <v>138</v>
      </c>
      <c r="AD4" s="883"/>
      <c r="AE4" s="859"/>
      <c r="AF4" s="859"/>
      <c r="AG4" s="726"/>
      <c r="AH4" s="883"/>
    </row>
    <row r="5" spans="1:34" ht="29.25" customHeight="1" x14ac:dyDescent="0.3">
      <c r="A5" s="1524" t="s">
        <v>76</v>
      </c>
      <c r="B5" s="1524" t="s">
        <v>140</v>
      </c>
      <c r="C5" s="1527" t="s">
        <v>1339</v>
      </c>
      <c r="D5" s="1527" t="s">
        <v>1340</v>
      </c>
      <c r="E5" s="1360" t="s">
        <v>1490</v>
      </c>
      <c r="F5" s="885">
        <v>1</v>
      </c>
      <c r="G5" s="885">
        <v>2</v>
      </c>
      <c r="H5" s="885">
        <v>3</v>
      </c>
      <c r="I5" s="885">
        <v>4</v>
      </c>
      <c r="J5" s="885">
        <v>5</v>
      </c>
      <c r="K5" s="885">
        <v>6</v>
      </c>
      <c r="L5" s="885">
        <v>7</v>
      </c>
      <c r="M5" s="885">
        <v>8</v>
      </c>
      <c r="N5" s="885">
        <v>9</v>
      </c>
      <c r="O5" s="885">
        <v>10</v>
      </c>
      <c r="P5" s="885">
        <v>11</v>
      </c>
      <c r="Q5" s="885">
        <v>12</v>
      </c>
      <c r="R5" s="885">
        <v>13</v>
      </c>
      <c r="S5" s="885">
        <v>14</v>
      </c>
      <c r="T5" s="885">
        <v>15</v>
      </c>
      <c r="U5" s="885">
        <v>16</v>
      </c>
      <c r="V5" s="885">
        <v>17</v>
      </c>
      <c r="W5" s="885">
        <v>18</v>
      </c>
      <c r="X5" s="1514" t="s">
        <v>1624</v>
      </c>
      <c r="Y5" s="1516" t="s">
        <v>1026</v>
      </c>
      <c r="Z5" s="1516" t="s">
        <v>1027</v>
      </c>
      <c r="AA5" s="1519" t="s">
        <v>1625</v>
      </c>
      <c r="AB5" s="883"/>
      <c r="AC5" s="1522"/>
      <c r="AD5" s="883"/>
      <c r="AE5" s="1360" t="s">
        <v>146</v>
      </c>
      <c r="AF5" s="1360" t="s">
        <v>147</v>
      </c>
      <c r="AG5" s="1481" t="s">
        <v>1494</v>
      </c>
      <c r="AH5" s="883"/>
    </row>
    <row r="6" spans="1:34" ht="16.5" customHeight="1" x14ac:dyDescent="0.3">
      <c r="A6" s="1525"/>
      <c r="B6" s="1525"/>
      <c r="C6" s="1528"/>
      <c r="D6" s="1528"/>
      <c r="E6" s="1361"/>
      <c r="F6" s="860">
        <v>45870</v>
      </c>
      <c r="G6" s="860">
        <v>45901</v>
      </c>
      <c r="H6" s="860">
        <v>45931</v>
      </c>
      <c r="I6" s="860">
        <v>45962</v>
      </c>
      <c r="J6" s="860">
        <v>45992</v>
      </c>
      <c r="K6" s="860">
        <v>46023</v>
      </c>
      <c r="L6" s="860">
        <v>46054</v>
      </c>
      <c r="M6" s="860">
        <v>46082</v>
      </c>
      <c r="N6" s="860">
        <v>46113</v>
      </c>
      <c r="O6" s="860">
        <v>46143</v>
      </c>
      <c r="P6" s="860">
        <v>46174</v>
      </c>
      <c r="Q6" s="860">
        <v>46204</v>
      </c>
      <c r="R6" s="860">
        <v>46235</v>
      </c>
      <c r="S6" s="860">
        <v>46266</v>
      </c>
      <c r="T6" s="860">
        <v>46296</v>
      </c>
      <c r="U6" s="860">
        <v>46327</v>
      </c>
      <c r="V6" s="860">
        <v>46357</v>
      </c>
      <c r="W6" s="860">
        <v>46388</v>
      </c>
      <c r="X6" s="1515"/>
      <c r="Y6" s="1517"/>
      <c r="Z6" s="1517"/>
      <c r="AA6" s="1520"/>
      <c r="AB6" s="883"/>
      <c r="AC6" s="1523"/>
      <c r="AD6" s="883"/>
      <c r="AE6" s="1361"/>
      <c r="AF6" s="1361"/>
      <c r="AG6" s="1482"/>
      <c r="AH6" s="883"/>
    </row>
    <row r="7" spans="1:34" ht="24" customHeight="1" thickBot="1" x14ac:dyDescent="0.3">
      <c r="A7" s="1526"/>
      <c r="B7" s="1526"/>
      <c r="C7" s="1529"/>
      <c r="D7" s="1529"/>
      <c r="E7" s="1362"/>
      <c r="F7" s="132">
        <v>168</v>
      </c>
      <c r="G7" s="132">
        <v>168</v>
      </c>
      <c r="H7" s="132">
        <v>176</v>
      </c>
      <c r="I7" s="132">
        <v>168</v>
      </c>
      <c r="J7" s="132">
        <v>168</v>
      </c>
      <c r="K7" s="132">
        <v>168</v>
      </c>
      <c r="L7" s="132">
        <v>144</v>
      </c>
      <c r="M7" s="132">
        <v>160</v>
      </c>
      <c r="N7" s="132">
        <v>160</v>
      </c>
      <c r="O7" s="132">
        <v>152</v>
      </c>
      <c r="P7" s="132">
        <v>176</v>
      </c>
      <c r="Q7" s="132">
        <v>176</v>
      </c>
      <c r="R7" s="132">
        <v>168</v>
      </c>
      <c r="S7" s="132">
        <v>168</v>
      </c>
      <c r="T7" s="132">
        <v>168</v>
      </c>
      <c r="U7" s="132">
        <v>144</v>
      </c>
      <c r="V7" s="132">
        <v>176</v>
      </c>
      <c r="W7" s="132">
        <v>152</v>
      </c>
      <c r="X7" s="861">
        <f>SUM(F7:W7)</f>
        <v>2960</v>
      </c>
      <c r="Y7" s="1518"/>
      <c r="Z7" s="1518"/>
      <c r="AA7" s="1521"/>
      <c r="AB7" s="886"/>
      <c r="AC7" s="887">
        <f>AVERAGE(F7:W7)</f>
        <v>164.44444444444446</v>
      </c>
      <c r="AD7" s="886"/>
      <c r="AE7" s="1362"/>
      <c r="AF7" s="1362"/>
      <c r="AG7" s="1483"/>
      <c r="AH7" s="886"/>
    </row>
    <row r="8" spans="1:34" x14ac:dyDescent="0.3">
      <c r="A8" s="888">
        <v>1</v>
      </c>
      <c r="B8" s="889" t="s">
        <v>149</v>
      </c>
      <c r="C8" s="889"/>
      <c r="D8" s="890"/>
      <c r="E8" s="890"/>
      <c r="F8" s="594"/>
      <c r="G8" s="594"/>
      <c r="H8" s="594"/>
      <c r="I8" s="594"/>
      <c r="J8" s="594"/>
      <c r="K8" s="594"/>
      <c r="L8" s="594"/>
      <c r="M8" s="594"/>
      <c r="N8" s="594"/>
      <c r="O8" s="594"/>
      <c r="P8" s="594"/>
      <c r="Q8" s="594"/>
      <c r="R8" s="594"/>
      <c r="S8" s="594"/>
      <c r="T8" s="594"/>
      <c r="U8" s="594"/>
      <c r="V8" s="594"/>
      <c r="W8" s="594"/>
      <c r="X8" s="891"/>
      <c r="Y8" s="892"/>
      <c r="Z8" s="892"/>
      <c r="AA8" s="892"/>
      <c r="AB8" s="893"/>
      <c r="AC8" s="835"/>
      <c r="AD8" s="836"/>
      <c r="AE8" s="862"/>
      <c r="AF8" s="862"/>
      <c r="AG8" s="735"/>
      <c r="AH8" s="895"/>
    </row>
    <row r="9" spans="1:34" x14ac:dyDescent="0.3">
      <c r="A9" s="896">
        <v>1.1000000000000001</v>
      </c>
      <c r="B9" s="897" t="s">
        <v>149</v>
      </c>
      <c r="C9" s="897"/>
      <c r="D9" s="898"/>
      <c r="E9" s="898"/>
      <c r="F9" s="899"/>
      <c r="G9" s="899"/>
      <c r="H9" s="899"/>
      <c r="I9" s="899"/>
      <c r="J9" s="899"/>
      <c r="K9" s="899"/>
      <c r="L9" s="899"/>
      <c r="M9" s="899"/>
      <c r="N9" s="899"/>
      <c r="O9" s="899"/>
      <c r="P9" s="899"/>
      <c r="Q9" s="899"/>
      <c r="R9" s="899"/>
      <c r="S9" s="899"/>
      <c r="T9" s="899"/>
      <c r="U9" s="899"/>
      <c r="V9" s="899"/>
      <c r="W9" s="899"/>
      <c r="X9" s="891">
        <f t="shared" ref="X9:X13" si="0">SUM(F9:W9)</f>
        <v>0</v>
      </c>
      <c r="Y9" s="892">
        <f>$D9*(SUM(F9:N9))</f>
        <v>0</v>
      </c>
      <c r="Z9" s="892">
        <f>$D9*(SUM(O9:W9))</f>
        <v>0</v>
      </c>
      <c r="AA9" s="892">
        <f>SUM(Y9:Z9)</f>
        <v>0</v>
      </c>
      <c r="AB9" s="893"/>
      <c r="AC9" s="835"/>
      <c r="AD9" s="836"/>
      <c r="AE9" s="866">
        <f>IF($E9="Y",$X9,0)</f>
        <v>0</v>
      </c>
      <c r="AF9" s="866">
        <f>IF($E9="N",$X9,0)</f>
        <v>0</v>
      </c>
      <c r="AG9" s="744" t="e">
        <f>AE9/(AF9+AE9)</f>
        <v>#DIV/0!</v>
      </c>
      <c r="AH9" s="895"/>
    </row>
    <row r="10" spans="1:34" x14ac:dyDescent="0.3">
      <c r="A10" s="896"/>
      <c r="B10" s="897"/>
      <c r="C10" s="897" t="s">
        <v>1406</v>
      </c>
      <c r="D10" s="898">
        <v>190</v>
      </c>
      <c r="E10" s="898" t="s">
        <v>153</v>
      </c>
      <c r="F10" s="899">
        <v>477.75</v>
      </c>
      <c r="G10" s="899">
        <v>36.75</v>
      </c>
      <c r="H10" s="899">
        <v>36.75</v>
      </c>
      <c r="I10" s="899">
        <v>36.75</v>
      </c>
      <c r="J10" s="899">
        <v>36.75</v>
      </c>
      <c r="K10" s="899">
        <v>36.75</v>
      </c>
      <c r="L10" s="899">
        <v>36.75</v>
      </c>
      <c r="M10" s="899">
        <v>36.75</v>
      </c>
      <c r="N10" s="899">
        <v>36.75</v>
      </c>
      <c r="O10" s="899">
        <v>36.75</v>
      </c>
      <c r="P10" s="899">
        <v>36.75</v>
      </c>
      <c r="Q10" s="899">
        <v>36.75</v>
      </c>
      <c r="R10" s="899">
        <v>36.75</v>
      </c>
      <c r="S10" s="899">
        <v>36.75</v>
      </c>
      <c r="T10" s="899">
        <v>36.75</v>
      </c>
      <c r="U10" s="899">
        <v>36.75</v>
      </c>
      <c r="V10" s="899">
        <v>36.75</v>
      </c>
      <c r="W10" s="899">
        <v>0</v>
      </c>
      <c r="X10" s="891">
        <f t="shared" ref="X10" si="1">SUM(F10:W10)</f>
        <v>1065.75</v>
      </c>
      <c r="Y10" s="892">
        <f>$D10*(SUM(F10:N10))</f>
        <v>146632.5</v>
      </c>
      <c r="Z10" s="892">
        <f>$D10*(SUM(O10:W10))</f>
        <v>55860</v>
      </c>
      <c r="AA10" s="892">
        <f>SUM(Y10:Z10)</f>
        <v>202492.5</v>
      </c>
      <c r="AB10" s="893"/>
      <c r="AC10" s="835"/>
      <c r="AD10" s="836"/>
      <c r="AE10" s="866">
        <f>IF($E10="Y",$X10,0)</f>
        <v>0</v>
      </c>
      <c r="AF10" s="866">
        <f>IF($E10="N",$X10,0)</f>
        <v>1065.75</v>
      </c>
      <c r="AG10" s="744">
        <f>AE10/(AF10+AE10)</f>
        <v>0</v>
      </c>
      <c r="AH10" s="895"/>
    </row>
    <row r="11" spans="1:34" x14ac:dyDescent="0.3">
      <c r="A11" s="896">
        <v>1.2</v>
      </c>
      <c r="B11" s="897" t="s">
        <v>1626</v>
      </c>
      <c r="C11" s="897"/>
      <c r="D11" s="898"/>
      <c r="E11" s="898"/>
      <c r="F11" s="899"/>
      <c r="G11" s="899"/>
      <c r="H11" s="899"/>
      <c r="I11" s="899"/>
      <c r="J11" s="899"/>
      <c r="K11" s="899"/>
      <c r="L11" s="899"/>
      <c r="M11" s="899"/>
      <c r="N11" s="899"/>
      <c r="O11" s="899"/>
      <c r="P11" s="899"/>
      <c r="Q11" s="899"/>
      <c r="R11" s="899"/>
      <c r="S11" s="899"/>
      <c r="T11" s="899"/>
      <c r="U11" s="899"/>
      <c r="V11" s="899"/>
      <c r="W11" s="899"/>
      <c r="X11" s="891">
        <f t="shared" si="0"/>
        <v>0</v>
      </c>
      <c r="Y11" s="892">
        <f>$D11*(SUM(F11:N11))</f>
        <v>0</v>
      </c>
      <c r="Z11" s="892">
        <f>$D11*(SUM(O11:W11))</f>
        <v>0</v>
      </c>
      <c r="AA11" s="892">
        <f t="shared" ref="AA11:AA42" si="2">SUM(Y11:Z11)</f>
        <v>0</v>
      </c>
      <c r="AB11" s="893"/>
      <c r="AC11" s="835"/>
      <c r="AD11" s="836"/>
      <c r="AE11" s="866">
        <f>IF($E11="Y",$X11,0)</f>
        <v>0</v>
      </c>
      <c r="AF11" s="866">
        <f>IF($E11="N",$X11,0)</f>
        <v>0</v>
      </c>
      <c r="AG11" s="744" t="e">
        <f>AE11/(AF11+AE11)</f>
        <v>#DIV/0!</v>
      </c>
      <c r="AH11" s="895"/>
    </row>
    <row r="12" spans="1:34" x14ac:dyDescent="0.3">
      <c r="A12" s="896"/>
      <c r="B12" s="897"/>
      <c r="C12" s="897" t="s">
        <v>1409</v>
      </c>
      <c r="D12" s="898">
        <v>62</v>
      </c>
      <c r="E12" s="898" t="s">
        <v>151</v>
      </c>
      <c r="F12" s="899">
        <v>539.37947916666667</v>
      </c>
      <c r="G12" s="899">
        <v>41.490729166666668</v>
      </c>
      <c r="H12" s="899">
        <v>41.490729166666668</v>
      </c>
      <c r="I12" s="899">
        <v>41.490729166666668</v>
      </c>
      <c r="J12" s="899">
        <v>41.490729166666668</v>
      </c>
      <c r="K12" s="899">
        <v>41.490729166666668</v>
      </c>
      <c r="L12" s="899">
        <v>41.490729166666668</v>
      </c>
      <c r="M12" s="899">
        <v>41.490729166666668</v>
      </c>
      <c r="N12" s="899">
        <v>41.490729166666668</v>
      </c>
      <c r="O12" s="899">
        <v>41.490729166666668</v>
      </c>
      <c r="P12" s="899">
        <v>41.490729166666668</v>
      </c>
      <c r="Q12" s="899">
        <v>41.490729166666668</v>
      </c>
      <c r="R12" s="899">
        <v>41.490729166666668</v>
      </c>
      <c r="S12" s="899">
        <v>41.490729166666668</v>
      </c>
      <c r="T12" s="899">
        <v>41.490729166666668</v>
      </c>
      <c r="U12" s="899">
        <v>41.490729166666668</v>
      </c>
      <c r="V12" s="899">
        <v>41.490729166666668</v>
      </c>
      <c r="W12" s="899">
        <v>0</v>
      </c>
      <c r="X12" s="891">
        <f t="shared" ref="X12" si="3">SUM(F12:W12)</f>
        <v>1203.2311458333336</v>
      </c>
      <c r="Y12" s="892">
        <f>$D12*(SUM(F12:N12))</f>
        <v>54020.929375000022</v>
      </c>
      <c r="Z12" s="892">
        <f>$D12*(SUM(O12:W12))</f>
        <v>20579.401666666665</v>
      </c>
      <c r="AA12" s="892">
        <f>SUM(Y12:Z12)</f>
        <v>74600.331041666679</v>
      </c>
      <c r="AB12" s="893"/>
      <c r="AC12" s="835"/>
      <c r="AD12" s="836"/>
      <c r="AE12" s="866">
        <f>IF($E12="Y",$X12,0)</f>
        <v>1203.2311458333336</v>
      </c>
      <c r="AF12" s="866">
        <f>IF($E12="N",$X12,0)</f>
        <v>0</v>
      </c>
      <c r="AG12" s="744">
        <f>AE12/(AF12+AE12)</f>
        <v>1</v>
      </c>
      <c r="AH12" s="895"/>
    </row>
    <row r="13" spans="1:34" x14ac:dyDescent="0.3">
      <c r="A13" s="900"/>
      <c r="B13" s="889" t="s">
        <v>1627</v>
      </c>
      <c r="C13" s="889"/>
      <c r="D13" s="898"/>
      <c r="E13" s="898"/>
      <c r="F13" s="901">
        <f>SUM(F9:F12)</f>
        <v>1017.1294791666667</v>
      </c>
      <c r="G13" s="901">
        <f t="shared" ref="G13:W13" si="4">SUM(G9:G12)</f>
        <v>78.240729166666668</v>
      </c>
      <c r="H13" s="901">
        <f t="shared" si="4"/>
        <v>78.240729166666668</v>
      </c>
      <c r="I13" s="901">
        <f t="shared" si="4"/>
        <v>78.240729166666668</v>
      </c>
      <c r="J13" s="901">
        <f t="shared" si="4"/>
        <v>78.240729166666668</v>
      </c>
      <c r="K13" s="901">
        <f t="shared" si="4"/>
        <v>78.240729166666668</v>
      </c>
      <c r="L13" s="901">
        <f t="shared" si="4"/>
        <v>78.240729166666668</v>
      </c>
      <c r="M13" s="901">
        <f t="shared" si="4"/>
        <v>78.240729166666668</v>
      </c>
      <c r="N13" s="901">
        <f t="shared" si="4"/>
        <v>78.240729166666668</v>
      </c>
      <c r="O13" s="901">
        <f t="shared" si="4"/>
        <v>78.240729166666668</v>
      </c>
      <c r="P13" s="901">
        <f t="shared" si="4"/>
        <v>78.240729166666668</v>
      </c>
      <c r="Q13" s="901">
        <f t="shared" si="4"/>
        <v>78.240729166666668</v>
      </c>
      <c r="R13" s="901">
        <f t="shared" si="4"/>
        <v>78.240729166666668</v>
      </c>
      <c r="S13" s="901">
        <f t="shared" si="4"/>
        <v>78.240729166666668</v>
      </c>
      <c r="T13" s="901">
        <f t="shared" si="4"/>
        <v>78.240729166666668</v>
      </c>
      <c r="U13" s="901">
        <f t="shared" si="4"/>
        <v>78.240729166666668</v>
      </c>
      <c r="V13" s="901">
        <f t="shared" si="4"/>
        <v>78.240729166666668</v>
      </c>
      <c r="W13" s="901">
        <f t="shared" si="4"/>
        <v>0</v>
      </c>
      <c r="X13" s="891">
        <f t="shared" si="0"/>
        <v>2268.9811458333329</v>
      </c>
      <c r="Y13" s="902">
        <f>SUM(Y9:Y12)</f>
        <v>200653.42937500001</v>
      </c>
      <c r="Z13" s="902">
        <f>SUM(Z9:Z12)</f>
        <v>76439.401666666672</v>
      </c>
      <c r="AA13" s="902">
        <f t="shared" si="2"/>
        <v>277092.83104166668</v>
      </c>
      <c r="AB13" s="893"/>
      <c r="AC13" s="835"/>
      <c r="AD13" s="836"/>
      <c r="AE13" s="1163">
        <f>SUM(AE9:AE12)</f>
        <v>1203.2311458333336</v>
      </c>
      <c r="AF13" s="1163">
        <f>SUM(AF9:AF12)</f>
        <v>1065.75</v>
      </c>
      <c r="AG13" s="1162">
        <f t="shared" ref="AG13" si="5">AE13/(AF13+AE13)</f>
        <v>0.53029578850529424</v>
      </c>
      <c r="AH13" s="895"/>
    </row>
    <row r="14" spans="1:34" x14ac:dyDescent="0.3">
      <c r="A14" s="900"/>
      <c r="B14" s="889"/>
      <c r="C14" s="889"/>
      <c r="D14" s="898"/>
      <c r="E14" s="898"/>
      <c r="F14" s="903"/>
      <c r="G14" s="903"/>
      <c r="H14" s="903"/>
      <c r="I14" s="903"/>
      <c r="J14" s="903"/>
      <c r="K14" s="903"/>
      <c r="L14" s="903"/>
      <c r="M14" s="903"/>
      <c r="N14" s="903"/>
      <c r="O14" s="903"/>
      <c r="P14" s="903"/>
      <c r="Q14" s="903"/>
      <c r="R14" s="903"/>
      <c r="S14" s="903"/>
      <c r="T14" s="903"/>
      <c r="U14" s="903"/>
      <c r="V14" s="903"/>
      <c r="W14" s="903"/>
      <c r="X14" s="903"/>
      <c r="Y14" s="892"/>
      <c r="Z14" s="892"/>
      <c r="AA14" s="892"/>
      <c r="AB14" s="893"/>
      <c r="AC14" s="835"/>
      <c r="AD14" s="836"/>
      <c r="AE14" s="908"/>
      <c r="AF14" s="908"/>
      <c r="AG14" s="1164"/>
      <c r="AH14" s="895"/>
    </row>
    <row r="15" spans="1:34" x14ac:dyDescent="0.3">
      <c r="A15" s="888">
        <v>2</v>
      </c>
      <c r="B15" s="889" t="s">
        <v>1628</v>
      </c>
      <c r="C15" s="889"/>
      <c r="D15" s="898"/>
      <c r="E15" s="898"/>
      <c r="F15" s="594"/>
      <c r="G15" s="594"/>
      <c r="H15" s="594"/>
      <c r="I15" s="594"/>
      <c r="J15" s="594"/>
      <c r="K15" s="594"/>
      <c r="L15" s="594"/>
      <c r="M15" s="594"/>
      <c r="N15" s="594"/>
      <c r="O15" s="594"/>
      <c r="P15" s="594"/>
      <c r="Q15" s="594"/>
      <c r="R15" s="594"/>
      <c r="S15" s="594"/>
      <c r="T15" s="594"/>
      <c r="U15" s="594"/>
      <c r="V15" s="594"/>
      <c r="W15" s="594"/>
      <c r="X15" s="594"/>
      <c r="Y15" s="892"/>
      <c r="Z15" s="892"/>
      <c r="AA15" s="892"/>
      <c r="AB15" s="893"/>
      <c r="AC15" s="835"/>
      <c r="AD15" s="836"/>
      <c r="AE15" s="904"/>
      <c r="AF15" s="904"/>
      <c r="AG15" s="905"/>
      <c r="AH15" s="895"/>
    </row>
    <row r="16" spans="1:34" x14ac:dyDescent="0.3">
      <c r="A16" s="896">
        <v>2.1</v>
      </c>
      <c r="B16" s="897" t="s">
        <v>1629</v>
      </c>
      <c r="C16" s="897"/>
      <c r="D16" s="898"/>
      <c r="E16" s="898"/>
      <c r="F16" s="899"/>
      <c r="G16" s="899"/>
      <c r="H16" s="899"/>
      <c r="I16" s="899"/>
      <c r="J16" s="899"/>
      <c r="K16" s="899"/>
      <c r="L16" s="899"/>
      <c r="M16" s="899"/>
      <c r="N16" s="899"/>
      <c r="O16" s="899"/>
      <c r="P16" s="899"/>
      <c r="Q16" s="899"/>
      <c r="R16" s="899"/>
      <c r="S16" s="899"/>
      <c r="T16" s="899"/>
      <c r="U16" s="899"/>
      <c r="V16" s="899"/>
      <c r="W16" s="899"/>
      <c r="X16" s="891">
        <f t="shared" ref="X16:X21" si="6">SUM(F16:W16)</f>
        <v>0</v>
      </c>
      <c r="Y16" s="892">
        <f>$D16*(SUM(F16:N16))</f>
        <v>0</v>
      </c>
      <c r="Z16" s="892">
        <f>$D16*(SUM(O16:W16))</f>
        <v>0</v>
      </c>
      <c r="AA16" s="892">
        <f t="shared" ref="AA16" si="7">SUM(Y16:Z16)</f>
        <v>0</v>
      </c>
      <c r="AB16" s="893"/>
      <c r="AC16" s="835"/>
      <c r="AD16" s="836"/>
      <c r="AE16" s="866">
        <f>IF($E16="Y",$X16,0)</f>
        <v>0</v>
      </c>
      <c r="AF16" s="866">
        <f>IF($E16="N",$X16,0)</f>
        <v>0</v>
      </c>
      <c r="AG16" s="744" t="e">
        <f>AE16/(AF16+AE16)</f>
        <v>#DIV/0!</v>
      </c>
      <c r="AH16" s="895"/>
    </row>
    <row r="17" spans="1:253" x14ac:dyDescent="0.3">
      <c r="A17" s="896"/>
      <c r="B17" s="897"/>
      <c r="C17" s="897" t="s">
        <v>1442</v>
      </c>
      <c r="D17" s="898">
        <v>195</v>
      </c>
      <c r="E17" s="898" t="s">
        <v>153</v>
      </c>
      <c r="F17" s="899">
        <v>1787.519999997</v>
      </c>
      <c r="G17" s="899">
        <v>148.95999999975001</v>
      </c>
      <c r="H17" s="899">
        <v>148.95999999975001</v>
      </c>
      <c r="I17" s="899">
        <v>148.95999999975001</v>
      </c>
      <c r="J17" s="899">
        <v>148.95999999975001</v>
      </c>
      <c r="K17" s="899">
        <v>148.95999999975001</v>
      </c>
      <c r="L17" s="899">
        <v>148.95999999975001</v>
      </c>
      <c r="M17" s="899">
        <v>148.95999999975001</v>
      </c>
      <c r="N17" s="899">
        <v>148.95999999975001</v>
      </c>
      <c r="O17" s="899">
        <v>148.95999999975001</v>
      </c>
      <c r="P17" s="899">
        <v>148.95999999975001</v>
      </c>
      <c r="Q17" s="899">
        <v>148.95999999975001</v>
      </c>
      <c r="R17" s="899">
        <v>148.95999999975001</v>
      </c>
      <c r="S17" s="899">
        <v>148.95999999975001</v>
      </c>
      <c r="T17" s="899">
        <v>148.95999999975001</v>
      </c>
      <c r="U17" s="899">
        <v>148.95999999975001</v>
      </c>
      <c r="V17" s="899">
        <v>148.95999999975001</v>
      </c>
      <c r="W17" s="899">
        <v>0</v>
      </c>
      <c r="X17" s="891">
        <f t="shared" ref="X17" si="8">SUM(F17:W17)</f>
        <v>4170.8799999929988</v>
      </c>
      <c r="Y17" s="892">
        <f>$D17*(SUM(F17:N17))</f>
        <v>580943.99999902491</v>
      </c>
      <c r="Z17" s="892">
        <f>$D17*(SUM(O17:W17))</f>
        <v>232377.59999961001</v>
      </c>
      <c r="AA17" s="892">
        <f t="shared" ref="AA17" si="9">SUM(Y17:Z17)</f>
        <v>813321.59999863489</v>
      </c>
      <c r="AB17" s="893"/>
      <c r="AC17" s="835"/>
      <c r="AD17" s="836"/>
      <c r="AE17" s="866">
        <f>IF($E17="Y",$X17,0)</f>
        <v>0</v>
      </c>
      <c r="AF17" s="866">
        <f>IF($E17="N",$X17,0)</f>
        <v>4170.8799999929988</v>
      </c>
      <c r="AG17" s="744">
        <f>AE17/(AF17+AE17)</f>
        <v>0</v>
      </c>
      <c r="AH17" s="895"/>
    </row>
    <row r="18" spans="1:253" ht="27" x14ac:dyDescent="0.3">
      <c r="A18" s="896">
        <v>2.2000000000000002</v>
      </c>
      <c r="B18" s="897" t="s">
        <v>1630</v>
      </c>
      <c r="C18" s="897"/>
      <c r="D18" s="898"/>
      <c r="E18" s="898"/>
      <c r="F18" s="899"/>
      <c r="G18" s="899"/>
      <c r="H18" s="899"/>
      <c r="I18" s="899"/>
      <c r="J18" s="899"/>
      <c r="K18" s="899"/>
      <c r="L18" s="899"/>
      <c r="M18" s="899"/>
      <c r="N18" s="899"/>
      <c r="O18" s="899"/>
      <c r="P18" s="899"/>
      <c r="Q18" s="899"/>
      <c r="R18" s="899"/>
      <c r="S18" s="899"/>
      <c r="T18" s="899"/>
      <c r="U18" s="899"/>
      <c r="V18" s="899"/>
      <c r="W18" s="899"/>
      <c r="X18" s="891">
        <f t="shared" si="6"/>
        <v>0</v>
      </c>
      <c r="Y18" s="892">
        <f>$D18*(SUM(F18:N18))</f>
        <v>0</v>
      </c>
      <c r="Z18" s="892">
        <f>$D18*(SUM(O18:W18))</f>
        <v>0</v>
      </c>
      <c r="AA18" s="892">
        <f t="shared" si="2"/>
        <v>0</v>
      </c>
      <c r="AB18" s="893"/>
      <c r="AC18" s="835"/>
      <c r="AD18" s="836"/>
      <c r="AE18" s="866">
        <f>IF($E18="Y",$X18,0)</f>
        <v>0</v>
      </c>
      <c r="AF18" s="866">
        <f>IF($E18="N",$X18,0)</f>
        <v>0</v>
      </c>
      <c r="AG18" s="744" t="e">
        <f>AE18/(AF18+AE18)</f>
        <v>#DIV/0!</v>
      </c>
      <c r="AH18" s="895"/>
    </row>
    <row r="19" spans="1:253" x14ac:dyDescent="0.3">
      <c r="A19" s="896"/>
      <c r="B19" s="897"/>
      <c r="C19" s="897" t="s">
        <v>1442</v>
      </c>
      <c r="D19" s="898">
        <v>195</v>
      </c>
      <c r="E19" s="898" t="s">
        <v>153</v>
      </c>
      <c r="F19" s="899">
        <v>1787.519999997</v>
      </c>
      <c r="G19" s="899">
        <v>148.95999999975001</v>
      </c>
      <c r="H19" s="899">
        <v>148.95999999975001</v>
      </c>
      <c r="I19" s="899">
        <v>148.95999999975001</v>
      </c>
      <c r="J19" s="899">
        <v>148.95999999975001</v>
      </c>
      <c r="K19" s="899">
        <v>148.95999999975001</v>
      </c>
      <c r="L19" s="899">
        <v>148.95999999975001</v>
      </c>
      <c r="M19" s="899">
        <v>148.95999999975001</v>
      </c>
      <c r="N19" s="899">
        <v>148.95999999975001</v>
      </c>
      <c r="O19" s="899">
        <v>148.95999999975001</v>
      </c>
      <c r="P19" s="899">
        <v>148.95999999975001</v>
      </c>
      <c r="Q19" s="899">
        <v>148.95999999975001</v>
      </c>
      <c r="R19" s="899">
        <v>148.95999999975001</v>
      </c>
      <c r="S19" s="899">
        <v>148.95999999975001</v>
      </c>
      <c r="T19" s="899">
        <v>148.95999999975001</v>
      </c>
      <c r="U19" s="899">
        <v>148.95999999975001</v>
      </c>
      <c r="V19" s="899">
        <v>148.95999999975001</v>
      </c>
      <c r="W19" s="899">
        <v>0</v>
      </c>
      <c r="X19" s="891">
        <f t="shared" ref="X19:X20" si="10">SUM(F19:W19)</f>
        <v>4170.8799999929988</v>
      </c>
      <c r="Y19" s="892">
        <f>$D19*(SUM(F19:N19))</f>
        <v>580943.99999902491</v>
      </c>
      <c r="Z19" s="892">
        <f>$D19*(SUM(O19:W19))</f>
        <v>232377.59999961001</v>
      </c>
      <c r="AA19" s="892">
        <f t="shared" si="2"/>
        <v>813321.59999863489</v>
      </c>
      <c r="AB19" s="893"/>
      <c r="AC19" s="835"/>
      <c r="AD19" s="836"/>
      <c r="AE19" s="866">
        <f>IF($E19="Y",$X19,0)</f>
        <v>0</v>
      </c>
      <c r="AF19" s="866">
        <f>IF($E19="N",$X19,0)</f>
        <v>4170.8799999929988</v>
      </c>
      <c r="AG19" s="744">
        <f>AE19/(AF19+AE19)</f>
        <v>0</v>
      </c>
      <c r="AH19" s="895"/>
    </row>
    <row r="20" spans="1:253" ht="14.45" customHeight="1" x14ac:dyDescent="0.3">
      <c r="A20" s="896"/>
      <c r="B20" s="897"/>
      <c r="C20" s="897" t="s">
        <v>1445</v>
      </c>
      <c r="D20" s="898">
        <v>139</v>
      </c>
      <c r="E20" s="898" t="s">
        <v>153</v>
      </c>
      <c r="F20" s="899">
        <v>1346.5200000007499</v>
      </c>
      <c r="G20" s="899">
        <v>0</v>
      </c>
      <c r="H20" s="899">
        <v>0</v>
      </c>
      <c r="I20" s="899">
        <v>0</v>
      </c>
      <c r="J20" s="899">
        <v>0</v>
      </c>
      <c r="K20" s="899">
        <v>0</v>
      </c>
      <c r="L20" s="899">
        <v>0</v>
      </c>
      <c r="M20" s="899">
        <v>0</v>
      </c>
      <c r="N20" s="899">
        <v>0</v>
      </c>
      <c r="O20" s="899">
        <v>0</v>
      </c>
      <c r="P20" s="899">
        <v>0</v>
      </c>
      <c r="Q20" s="899">
        <v>0</v>
      </c>
      <c r="R20" s="899">
        <v>0</v>
      </c>
      <c r="S20" s="899">
        <v>0</v>
      </c>
      <c r="T20" s="899">
        <v>0</v>
      </c>
      <c r="U20" s="899">
        <v>0</v>
      </c>
      <c r="V20" s="899">
        <v>0</v>
      </c>
      <c r="W20" s="899">
        <v>0</v>
      </c>
      <c r="X20" s="891">
        <f t="shared" si="10"/>
        <v>1346.5200000007499</v>
      </c>
      <c r="Y20" s="892">
        <f>$D20*(SUM(F20:N20))</f>
        <v>187166.28000010422</v>
      </c>
      <c r="Z20" s="892">
        <f>$D20*(SUM(O20:W20))</f>
        <v>0</v>
      </c>
      <c r="AA20" s="892">
        <f t="shared" si="2"/>
        <v>187166.28000010422</v>
      </c>
      <c r="AB20" s="893"/>
      <c r="AC20" s="835"/>
      <c r="AD20" s="836"/>
      <c r="AE20" s="866">
        <f>IF($E20="Y",$X20,0)</f>
        <v>0</v>
      </c>
      <c r="AF20" s="866">
        <f>IF($E20="N",$X20,0)</f>
        <v>1346.5200000007499</v>
      </c>
      <c r="AG20" s="744">
        <f>AE20/(AF20+AE20)</f>
        <v>0</v>
      </c>
      <c r="AH20" s="895"/>
    </row>
    <row r="21" spans="1:253" x14ac:dyDescent="0.3">
      <c r="A21" s="896"/>
      <c r="B21" s="889" t="s">
        <v>1631</v>
      </c>
      <c r="C21" s="889"/>
      <c r="D21" s="898"/>
      <c r="E21" s="898"/>
      <c r="F21" s="901">
        <f>SUM(F16:F20)</f>
        <v>4921.5599999947499</v>
      </c>
      <c r="G21" s="901">
        <f t="shared" ref="G21:W21" si="11">SUM(G16:G20)</f>
        <v>297.91999999950002</v>
      </c>
      <c r="H21" s="901">
        <f t="shared" si="11"/>
        <v>297.91999999950002</v>
      </c>
      <c r="I21" s="901">
        <f t="shared" si="11"/>
        <v>297.91999999950002</v>
      </c>
      <c r="J21" s="901">
        <f t="shared" si="11"/>
        <v>297.91999999950002</v>
      </c>
      <c r="K21" s="901">
        <f t="shared" si="11"/>
        <v>297.91999999950002</v>
      </c>
      <c r="L21" s="901">
        <f t="shared" si="11"/>
        <v>297.91999999950002</v>
      </c>
      <c r="M21" s="901">
        <f t="shared" si="11"/>
        <v>297.91999999950002</v>
      </c>
      <c r="N21" s="901">
        <f t="shared" si="11"/>
        <v>297.91999999950002</v>
      </c>
      <c r="O21" s="901">
        <f t="shared" si="11"/>
        <v>297.91999999950002</v>
      </c>
      <c r="P21" s="901">
        <f t="shared" si="11"/>
        <v>297.91999999950002</v>
      </c>
      <c r="Q21" s="901">
        <f t="shared" si="11"/>
        <v>297.91999999950002</v>
      </c>
      <c r="R21" s="901">
        <f t="shared" si="11"/>
        <v>297.91999999950002</v>
      </c>
      <c r="S21" s="901">
        <f t="shared" si="11"/>
        <v>297.91999999950002</v>
      </c>
      <c r="T21" s="901">
        <f t="shared" si="11"/>
        <v>297.91999999950002</v>
      </c>
      <c r="U21" s="901">
        <f t="shared" si="11"/>
        <v>297.91999999950002</v>
      </c>
      <c r="V21" s="901">
        <f t="shared" si="11"/>
        <v>297.91999999950002</v>
      </c>
      <c r="W21" s="901">
        <f t="shared" si="11"/>
        <v>0</v>
      </c>
      <c r="X21" s="891">
        <f t="shared" si="6"/>
        <v>9688.2799999867475</v>
      </c>
      <c r="Y21" s="902">
        <f>SUM(Y16:Y20)</f>
        <v>1349054.2799981539</v>
      </c>
      <c r="Z21" s="902">
        <f>SUM(Z16:Z20)</f>
        <v>464755.19999922003</v>
      </c>
      <c r="AA21" s="902">
        <f t="shared" si="2"/>
        <v>1813809.4799973739</v>
      </c>
      <c r="AB21" s="893"/>
      <c r="AC21" s="835"/>
      <c r="AD21" s="836"/>
      <c r="AE21" s="1163">
        <f>SUM(AE16:AE20)</f>
        <v>0</v>
      </c>
      <c r="AF21" s="1163">
        <f>SUM(AF16:AF20)</f>
        <v>9688.2799999867475</v>
      </c>
      <c r="AG21" s="1162">
        <f t="shared" ref="AG21" si="12">AE21/(AF21+AE21)</f>
        <v>0</v>
      </c>
      <c r="AH21" s="895"/>
    </row>
    <row r="22" spans="1:253" x14ac:dyDescent="0.3">
      <c r="A22" s="896"/>
      <c r="B22" s="889"/>
      <c r="C22" s="889"/>
      <c r="D22" s="898"/>
      <c r="E22" s="898"/>
      <c r="F22" s="903"/>
      <c r="G22" s="903"/>
      <c r="H22" s="903"/>
      <c r="I22" s="903"/>
      <c r="J22" s="903"/>
      <c r="K22" s="903"/>
      <c r="L22" s="903"/>
      <c r="M22" s="903"/>
      <c r="N22" s="903"/>
      <c r="O22" s="903"/>
      <c r="P22" s="903"/>
      <c r="Q22" s="903"/>
      <c r="R22" s="903"/>
      <c r="S22" s="903"/>
      <c r="T22" s="903"/>
      <c r="U22" s="903"/>
      <c r="V22" s="903"/>
      <c r="W22" s="903"/>
      <c r="X22" s="903"/>
      <c r="Y22" s="892"/>
      <c r="Z22" s="892"/>
      <c r="AA22" s="892"/>
      <c r="AB22" s="893"/>
      <c r="AC22" s="835"/>
      <c r="AD22" s="836"/>
      <c r="AE22" s="906"/>
      <c r="AF22" s="906"/>
      <c r="AG22" s="907"/>
      <c r="AH22" s="895"/>
      <c r="AI22" s="893"/>
      <c r="AJ22" s="893"/>
      <c r="AK22" s="893"/>
      <c r="AL22" s="893"/>
      <c r="AM22" s="893"/>
      <c r="AN22" s="893"/>
      <c r="AO22" s="893"/>
      <c r="AP22" s="893"/>
      <c r="AQ22" s="893"/>
      <c r="AR22" s="893"/>
      <c r="AS22" s="893"/>
      <c r="AT22" s="893"/>
      <c r="AU22" s="893"/>
      <c r="AV22" s="893"/>
      <c r="AW22" s="893"/>
      <c r="AX22" s="893"/>
      <c r="AY22" s="893"/>
      <c r="AZ22" s="893"/>
      <c r="BA22" s="893"/>
      <c r="BB22" s="893"/>
      <c r="BC22" s="893"/>
      <c r="BD22" s="893"/>
      <c r="BE22" s="893"/>
      <c r="BF22" s="893"/>
      <c r="BG22" s="893"/>
      <c r="BH22" s="893"/>
      <c r="BI22" s="893"/>
      <c r="BJ22" s="893"/>
      <c r="BK22" s="893"/>
      <c r="BL22" s="893"/>
      <c r="BM22" s="893"/>
      <c r="BN22" s="893"/>
      <c r="BO22" s="893"/>
      <c r="BP22" s="893"/>
      <c r="BQ22" s="893"/>
      <c r="BR22" s="893"/>
      <c r="BS22" s="893"/>
      <c r="BT22" s="893"/>
      <c r="BU22" s="893"/>
      <c r="BV22" s="893"/>
      <c r="BW22" s="893"/>
      <c r="BX22" s="893"/>
      <c r="BY22" s="893"/>
      <c r="BZ22" s="893"/>
      <c r="CA22" s="893"/>
      <c r="CB22" s="893"/>
      <c r="CC22" s="893"/>
      <c r="CD22" s="893"/>
      <c r="CE22" s="893"/>
      <c r="CF22" s="893"/>
      <c r="CG22" s="893"/>
      <c r="CH22" s="893"/>
      <c r="CI22" s="893"/>
      <c r="CJ22" s="893"/>
      <c r="CK22" s="893"/>
      <c r="CL22" s="893"/>
      <c r="CM22" s="893"/>
      <c r="CN22" s="893"/>
      <c r="CO22" s="893"/>
      <c r="CP22" s="893"/>
      <c r="CQ22" s="893"/>
      <c r="CR22" s="893"/>
      <c r="CS22" s="893"/>
      <c r="CT22" s="893"/>
      <c r="CU22" s="893"/>
      <c r="CV22" s="893"/>
      <c r="CW22" s="893"/>
      <c r="CX22" s="893"/>
      <c r="CY22" s="893"/>
      <c r="CZ22" s="893"/>
      <c r="DA22" s="893"/>
      <c r="DB22" s="893"/>
      <c r="DC22" s="893"/>
      <c r="DD22" s="893"/>
      <c r="DE22" s="893"/>
      <c r="DF22" s="893"/>
      <c r="DG22" s="893"/>
      <c r="DH22" s="893"/>
      <c r="DI22" s="893"/>
      <c r="DJ22" s="893"/>
      <c r="DK22" s="893"/>
      <c r="DL22" s="893"/>
      <c r="DM22" s="893"/>
      <c r="DN22" s="893"/>
      <c r="DO22" s="893"/>
      <c r="DP22" s="893"/>
      <c r="DQ22" s="893"/>
      <c r="DR22" s="893"/>
      <c r="DS22" s="893"/>
      <c r="DT22" s="893"/>
      <c r="DU22" s="893"/>
      <c r="DV22" s="893"/>
      <c r="DW22" s="893"/>
      <c r="DX22" s="893"/>
      <c r="DY22" s="893"/>
      <c r="DZ22" s="893"/>
      <c r="EA22" s="893"/>
      <c r="EB22" s="893"/>
      <c r="EC22" s="893"/>
      <c r="ED22" s="893"/>
      <c r="EE22" s="893"/>
      <c r="EF22" s="893"/>
      <c r="EG22" s="893"/>
      <c r="EH22" s="893"/>
      <c r="EI22" s="893"/>
      <c r="EJ22" s="893"/>
      <c r="EK22" s="893"/>
      <c r="EL22" s="893"/>
      <c r="EM22" s="893"/>
      <c r="EN22" s="893"/>
      <c r="EO22" s="893"/>
      <c r="EP22" s="893"/>
      <c r="EQ22" s="893"/>
      <c r="ER22" s="893"/>
      <c r="ES22" s="893"/>
      <c r="ET22" s="893"/>
      <c r="EU22" s="893"/>
      <c r="EV22" s="893"/>
      <c r="EW22" s="893"/>
      <c r="EX22" s="893"/>
      <c r="EY22" s="893"/>
      <c r="EZ22" s="893"/>
      <c r="FA22" s="893"/>
      <c r="FB22" s="893"/>
      <c r="FC22" s="893"/>
      <c r="FD22" s="893"/>
      <c r="FE22" s="893"/>
      <c r="FF22" s="893"/>
      <c r="FG22" s="893"/>
      <c r="FH22" s="893"/>
      <c r="FI22" s="893"/>
      <c r="FJ22" s="893"/>
      <c r="FK22" s="893"/>
      <c r="FL22" s="893"/>
      <c r="FM22" s="893"/>
      <c r="FN22" s="893"/>
      <c r="FO22" s="893"/>
      <c r="FP22" s="893"/>
      <c r="FQ22" s="893"/>
      <c r="FR22" s="893"/>
      <c r="FS22" s="893"/>
      <c r="FT22" s="893"/>
      <c r="FU22" s="893"/>
      <c r="FV22" s="893"/>
      <c r="FW22" s="893"/>
      <c r="FX22" s="893"/>
      <c r="FY22" s="893"/>
      <c r="FZ22" s="893"/>
      <c r="GA22" s="893"/>
      <c r="GB22" s="893"/>
      <c r="GC22" s="893"/>
      <c r="GD22" s="893"/>
      <c r="GE22" s="893"/>
      <c r="GF22" s="893"/>
      <c r="GG22" s="893"/>
      <c r="GH22" s="893"/>
      <c r="GI22" s="893"/>
      <c r="GJ22" s="893"/>
      <c r="GK22" s="893"/>
      <c r="GL22" s="893"/>
      <c r="GM22" s="893"/>
      <c r="GN22" s="893"/>
      <c r="GO22" s="893"/>
      <c r="GP22" s="893"/>
      <c r="GQ22" s="893"/>
      <c r="GR22" s="893"/>
      <c r="GS22" s="893"/>
      <c r="GT22" s="893"/>
      <c r="GU22" s="893"/>
      <c r="GV22" s="893"/>
      <c r="GW22" s="893"/>
      <c r="GX22" s="893"/>
      <c r="GY22" s="893"/>
      <c r="GZ22" s="893"/>
      <c r="HA22" s="893"/>
      <c r="HB22" s="893"/>
      <c r="HC22" s="893"/>
      <c r="HD22" s="893"/>
      <c r="HE22" s="893"/>
      <c r="HF22" s="893"/>
      <c r="HG22" s="893"/>
      <c r="HH22" s="893"/>
      <c r="HI22" s="893"/>
      <c r="HJ22" s="893"/>
      <c r="HK22" s="893"/>
      <c r="HL22" s="893"/>
      <c r="HM22" s="893"/>
      <c r="HN22" s="893"/>
      <c r="HO22" s="893"/>
      <c r="HP22" s="893"/>
      <c r="HQ22" s="893"/>
      <c r="HR22" s="893"/>
      <c r="HS22" s="893"/>
      <c r="HT22" s="893"/>
      <c r="HU22" s="893"/>
      <c r="HV22" s="893"/>
      <c r="HW22" s="893"/>
      <c r="HX22" s="893"/>
      <c r="HY22" s="893"/>
      <c r="HZ22" s="893"/>
      <c r="IA22" s="893"/>
      <c r="IB22" s="893"/>
      <c r="IC22" s="893"/>
      <c r="ID22" s="893"/>
      <c r="IE22" s="893"/>
      <c r="IF22" s="893"/>
      <c r="IG22" s="893"/>
      <c r="IH22" s="893"/>
      <c r="II22" s="893"/>
      <c r="IJ22" s="893"/>
      <c r="IK22" s="893"/>
      <c r="IL22" s="893"/>
      <c r="IM22" s="893"/>
      <c r="IN22" s="893"/>
      <c r="IO22" s="893"/>
      <c r="IP22" s="893"/>
      <c r="IQ22" s="893"/>
      <c r="IR22" s="893"/>
      <c r="IS22" s="893"/>
    </row>
    <row r="23" spans="1:253" x14ac:dyDescent="0.3">
      <c r="A23" s="888">
        <v>3</v>
      </c>
      <c r="B23" s="889" t="s">
        <v>1632</v>
      </c>
      <c r="C23" s="889"/>
      <c r="D23" s="898"/>
      <c r="E23" s="898"/>
      <c r="F23" s="903"/>
      <c r="G23" s="903"/>
      <c r="H23" s="903"/>
      <c r="I23" s="903"/>
      <c r="J23" s="903"/>
      <c r="K23" s="903"/>
      <c r="L23" s="903"/>
      <c r="M23" s="903"/>
      <c r="N23" s="903"/>
      <c r="O23" s="903"/>
      <c r="P23" s="903"/>
      <c r="Q23" s="903"/>
      <c r="R23" s="903"/>
      <c r="S23" s="903"/>
      <c r="T23" s="903"/>
      <c r="U23" s="903"/>
      <c r="V23" s="903"/>
      <c r="W23" s="903"/>
      <c r="X23" s="903"/>
      <c r="Y23" s="892"/>
      <c r="Z23" s="892"/>
      <c r="AA23" s="892"/>
      <c r="AB23" s="893"/>
      <c r="AC23" s="835"/>
      <c r="AD23" s="836"/>
      <c r="AE23" s="908"/>
      <c r="AF23" s="908"/>
      <c r="AG23" s="909"/>
      <c r="AH23" s="895"/>
      <c r="AI23" s="893"/>
      <c r="AJ23" s="893"/>
      <c r="AK23" s="893"/>
      <c r="AL23" s="893"/>
      <c r="AM23" s="893"/>
      <c r="AN23" s="893"/>
      <c r="AO23" s="893"/>
      <c r="AP23" s="893"/>
      <c r="AQ23" s="893"/>
      <c r="AR23" s="893"/>
      <c r="AS23" s="893"/>
      <c r="AT23" s="893"/>
      <c r="AU23" s="893"/>
      <c r="AV23" s="893"/>
      <c r="AW23" s="893"/>
      <c r="AX23" s="893"/>
      <c r="AY23" s="893"/>
      <c r="AZ23" s="893"/>
      <c r="BA23" s="893"/>
      <c r="BB23" s="893"/>
      <c r="BC23" s="893"/>
      <c r="BD23" s="893"/>
      <c r="BE23" s="893"/>
      <c r="BF23" s="893"/>
      <c r="BG23" s="893"/>
      <c r="BH23" s="893"/>
      <c r="BI23" s="893"/>
      <c r="BJ23" s="893"/>
      <c r="BK23" s="893"/>
      <c r="BL23" s="893"/>
      <c r="BM23" s="893"/>
      <c r="BN23" s="893"/>
      <c r="BO23" s="893"/>
      <c r="BP23" s="893"/>
      <c r="BQ23" s="893"/>
      <c r="BR23" s="893"/>
      <c r="BS23" s="893"/>
      <c r="BT23" s="893"/>
      <c r="BU23" s="893"/>
      <c r="BV23" s="893"/>
      <c r="BW23" s="893"/>
      <c r="BX23" s="893"/>
      <c r="BY23" s="893"/>
      <c r="BZ23" s="893"/>
      <c r="CA23" s="893"/>
      <c r="CB23" s="893"/>
      <c r="CC23" s="893"/>
      <c r="CD23" s="893"/>
      <c r="CE23" s="893"/>
      <c r="CF23" s="893"/>
      <c r="CG23" s="893"/>
      <c r="CH23" s="893"/>
      <c r="CI23" s="893"/>
      <c r="CJ23" s="893"/>
      <c r="CK23" s="893"/>
      <c r="CL23" s="893"/>
      <c r="CM23" s="893"/>
      <c r="CN23" s="893"/>
      <c r="CO23" s="893"/>
      <c r="CP23" s="893"/>
      <c r="CQ23" s="893"/>
      <c r="CR23" s="893"/>
      <c r="CS23" s="893"/>
      <c r="CT23" s="893"/>
      <c r="CU23" s="893"/>
      <c r="CV23" s="893"/>
      <c r="CW23" s="893"/>
      <c r="CX23" s="893"/>
      <c r="CY23" s="893"/>
      <c r="CZ23" s="893"/>
      <c r="DA23" s="893"/>
      <c r="DB23" s="893"/>
      <c r="DC23" s="893"/>
      <c r="DD23" s="893"/>
      <c r="DE23" s="893"/>
      <c r="DF23" s="893"/>
      <c r="DG23" s="893"/>
      <c r="DH23" s="893"/>
      <c r="DI23" s="893"/>
      <c r="DJ23" s="893"/>
      <c r="DK23" s="893"/>
      <c r="DL23" s="893"/>
      <c r="DM23" s="893"/>
      <c r="DN23" s="893"/>
      <c r="DO23" s="893"/>
      <c r="DP23" s="893"/>
      <c r="DQ23" s="893"/>
      <c r="DR23" s="893"/>
      <c r="DS23" s="893"/>
      <c r="DT23" s="893"/>
      <c r="DU23" s="893"/>
      <c r="DV23" s="893"/>
      <c r="DW23" s="893"/>
      <c r="DX23" s="893"/>
      <c r="DY23" s="893"/>
      <c r="DZ23" s="893"/>
      <c r="EA23" s="893"/>
      <c r="EB23" s="893"/>
      <c r="EC23" s="893"/>
      <c r="ED23" s="893"/>
      <c r="EE23" s="893"/>
      <c r="EF23" s="893"/>
      <c r="EG23" s="893"/>
      <c r="EH23" s="893"/>
      <c r="EI23" s="893"/>
      <c r="EJ23" s="893"/>
      <c r="EK23" s="893"/>
      <c r="EL23" s="893"/>
      <c r="EM23" s="893"/>
      <c r="EN23" s="893"/>
      <c r="EO23" s="893"/>
      <c r="EP23" s="893"/>
      <c r="EQ23" s="893"/>
      <c r="ER23" s="893"/>
      <c r="ES23" s="893"/>
      <c r="ET23" s="893"/>
      <c r="EU23" s="893"/>
      <c r="EV23" s="893"/>
      <c r="EW23" s="893"/>
      <c r="EX23" s="893"/>
      <c r="EY23" s="893"/>
      <c r="EZ23" s="893"/>
      <c r="FA23" s="893"/>
      <c r="FB23" s="893"/>
      <c r="FC23" s="893"/>
      <c r="FD23" s="893"/>
      <c r="FE23" s="893"/>
      <c r="FF23" s="893"/>
      <c r="FG23" s="893"/>
      <c r="FH23" s="893"/>
      <c r="FI23" s="893"/>
      <c r="FJ23" s="893"/>
      <c r="FK23" s="893"/>
      <c r="FL23" s="893"/>
      <c r="FM23" s="893"/>
      <c r="FN23" s="893"/>
      <c r="FO23" s="893"/>
      <c r="FP23" s="893"/>
      <c r="FQ23" s="893"/>
      <c r="FR23" s="893"/>
      <c r="FS23" s="893"/>
      <c r="FT23" s="893"/>
      <c r="FU23" s="893"/>
      <c r="FV23" s="893"/>
      <c r="FW23" s="893"/>
      <c r="FX23" s="893"/>
      <c r="FY23" s="893"/>
      <c r="FZ23" s="893"/>
      <c r="GA23" s="893"/>
      <c r="GB23" s="893"/>
      <c r="GC23" s="893"/>
      <c r="GD23" s="893"/>
      <c r="GE23" s="893"/>
      <c r="GF23" s="893"/>
      <c r="GG23" s="893"/>
      <c r="GH23" s="893"/>
      <c r="GI23" s="893"/>
      <c r="GJ23" s="893"/>
      <c r="GK23" s="893"/>
      <c r="GL23" s="893"/>
      <c r="GM23" s="893"/>
      <c r="GN23" s="893"/>
      <c r="GO23" s="893"/>
      <c r="GP23" s="893"/>
      <c r="GQ23" s="893"/>
      <c r="GR23" s="893"/>
      <c r="GS23" s="893"/>
      <c r="GT23" s="893"/>
      <c r="GU23" s="893"/>
      <c r="GV23" s="893"/>
      <c r="GW23" s="893"/>
      <c r="GX23" s="893"/>
      <c r="GY23" s="893"/>
      <c r="GZ23" s="893"/>
      <c r="HA23" s="893"/>
      <c r="HB23" s="893"/>
      <c r="HC23" s="893"/>
      <c r="HD23" s="893"/>
      <c r="HE23" s="893"/>
      <c r="HF23" s="893"/>
      <c r="HG23" s="893"/>
      <c r="HH23" s="893"/>
      <c r="HI23" s="893"/>
      <c r="HJ23" s="893"/>
      <c r="HK23" s="893"/>
      <c r="HL23" s="893"/>
      <c r="HM23" s="893"/>
      <c r="HN23" s="893"/>
      <c r="HO23" s="893"/>
      <c r="HP23" s="893"/>
      <c r="HQ23" s="893"/>
      <c r="HR23" s="893"/>
      <c r="HS23" s="893"/>
      <c r="HT23" s="893"/>
      <c r="HU23" s="893"/>
      <c r="HV23" s="893"/>
      <c r="HW23" s="893"/>
      <c r="HX23" s="893"/>
      <c r="HY23" s="893"/>
      <c r="HZ23" s="893"/>
      <c r="IA23" s="893"/>
      <c r="IB23" s="893"/>
      <c r="IC23" s="893"/>
      <c r="ID23" s="893"/>
      <c r="IE23" s="893"/>
      <c r="IF23" s="893"/>
      <c r="IG23" s="893"/>
      <c r="IH23" s="893"/>
      <c r="II23" s="893"/>
      <c r="IJ23" s="893"/>
      <c r="IK23" s="893"/>
      <c r="IL23" s="893"/>
      <c r="IM23" s="893"/>
      <c r="IN23" s="893"/>
      <c r="IO23" s="893"/>
      <c r="IP23" s="893"/>
      <c r="IQ23" s="893"/>
      <c r="IR23" s="893"/>
      <c r="IS23" s="893"/>
    </row>
    <row r="24" spans="1:253" x14ac:dyDescent="0.3">
      <c r="A24" s="896">
        <v>3.1</v>
      </c>
      <c r="B24" s="897" t="s">
        <v>1633</v>
      </c>
      <c r="C24" s="897"/>
      <c r="D24" s="898"/>
      <c r="E24" s="898"/>
      <c r="F24" s="899"/>
      <c r="G24" s="899"/>
      <c r="H24" s="899"/>
      <c r="I24" s="899"/>
      <c r="J24" s="899"/>
      <c r="K24" s="899"/>
      <c r="L24" s="899"/>
      <c r="M24" s="899"/>
      <c r="N24" s="899"/>
      <c r="O24" s="899"/>
      <c r="P24" s="899"/>
      <c r="Q24" s="899"/>
      <c r="R24" s="899"/>
      <c r="S24" s="899"/>
      <c r="T24" s="899"/>
      <c r="U24" s="899"/>
      <c r="V24" s="899"/>
      <c r="W24" s="899"/>
      <c r="X24" s="891">
        <f t="shared" ref="X24:X30" si="13">SUM(F24:W24)</f>
        <v>0</v>
      </c>
      <c r="Y24" s="892">
        <f>$D24*(SUM(F24:N24))</f>
        <v>0</v>
      </c>
      <c r="Z24" s="892">
        <f>$D24*(SUM(O24:W24))</f>
        <v>0</v>
      </c>
      <c r="AA24" s="892">
        <f t="shared" si="2"/>
        <v>0</v>
      </c>
      <c r="AB24" s="893"/>
      <c r="AC24" s="835"/>
      <c r="AD24" s="836"/>
      <c r="AE24" s="866">
        <f>IF($E24="Y",$X24,0)</f>
        <v>0</v>
      </c>
      <c r="AF24" s="866">
        <f>IF($E24="N",$X24,0)</f>
        <v>0</v>
      </c>
      <c r="AG24" s="744" t="e">
        <f>AE24/(AF24+AE24)</f>
        <v>#DIV/0!</v>
      </c>
      <c r="AH24" s="895"/>
      <c r="AI24" s="893"/>
      <c r="AJ24" s="893"/>
      <c r="AK24" s="893"/>
      <c r="AL24" s="893"/>
      <c r="AM24" s="893"/>
      <c r="AN24" s="893"/>
      <c r="AO24" s="893"/>
      <c r="AP24" s="893"/>
      <c r="AQ24" s="893"/>
      <c r="AR24" s="893"/>
      <c r="AS24" s="893"/>
      <c r="AT24" s="893"/>
      <c r="AU24" s="893"/>
      <c r="AV24" s="893"/>
      <c r="AW24" s="893"/>
      <c r="AX24" s="893"/>
      <c r="AY24" s="893"/>
      <c r="AZ24" s="893"/>
      <c r="BA24" s="893"/>
      <c r="BB24" s="893"/>
      <c r="BC24" s="893"/>
      <c r="BD24" s="893"/>
      <c r="BE24" s="893"/>
      <c r="BF24" s="893"/>
      <c r="BG24" s="893"/>
      <c r="BH24" s="893"/>
      <c r="BI24" s="893"/>
      <c r="BJ24" s="893"/>
      <c r="BK24" s="893"/>
      <c r="BL24" s="893"/>
      <c r="BM24" s="893"/>
      <c r="BN24" s="893"/>
      <c r="BO24" s="893"/>
      <c r="BP24" s="893"/>
      <c r="BQ24" s="893"/>
      <c r="BR24" s="893"/>
      <c r="BS24" s="893"/>
      <c r="BT24" s="893"/>
      <c r="BU24" s="893"/>
      <c r="BV24" s="893"/>
      <c r="BW24" s="893"/>
      <c r="BX24" s="893"/>
      <c r="BY24" s="893"/>
      <c r="BZ24" s="893"/>
      <c r="CA24" s="893"/>
      <c r="CB24" s="893"/>
      <c r="CC24" s="893"/>
      <c r="CD24" s="893"/>
      <c r="CE24" s="893"/>
      <c r="CF24" s="893"/>
      <c r="CG24" s="893"/>
      <c r="CH24" s="893"/>
      <c r="CI24" s="893"/>
      <c r="CJ24" s="893"/>
      <c r="CK24" s="893"/>
      <c r="CL24" s="893"/>
      <c r="CM24" s="893"/>
      <c r="CN24" s="893"/>
      <c r="CO24" s="893"/>
      <c r="CP24" s="893"/>
      <c r="CQ24" s="893"/>
      <c r="CR24" s="893"/>
      <c r="CS24" s="893"/>
      <c r="CT24" s="893"/>
      <c r="CU24" s="893"/>
      <c r="CV24" s="893"/>
      <c r="CW24" s="893"/>
      <c r="CX24" s="893"/>
      <c r="CY24" s="893"/>
      <c r="CZ24" s="893"/>
      <c r="DA24" s="893"/>
      <c r="DB24" s="893"/>
      <c r="DC24" s="893"/>
      <c r="DD24" s="893"/>
      <c r="DE24" s="893"/>
      <c r="DF24" s="893"/>
      <c r="DG24" s="893"/>
      <c r="DH24" s="893"/>
      <c r="DI24" s="893"/>
      <c r="DJ24" s="893"/>
      <c r="DK24" s="893"/>
      <c r="DL24" s="893"/>
      <c r="DM24" s="893"/>
      <c r="DN24" s="893"/>
      <c r="DO24" s="893"/>
      <c r="DP24" s="893"/>
      <c r="DQ24" s="893"/>
      <c r="DR24" s="893"/>
      <c r="DS24" s="893"/>
      <c r="DT24" s="893"/>
      <c r="DU24" s="893"/>
      <c r="DV24" s="893"/>
      <c r="DW24" s="893"/>
      <c r="DX24" s="893"/>
      <c r="DY24" s="893"/>
      <c r="DZ24" s="893"/>
      <c r="EA24" s="893"/>
      <c r="EB24" s="893"/>
      <c r="EC24" s="893"/>
      <c r="ED24" s="893"/>
      <c r="EE24" s="893"/>
      <c r="EF24" s="893"/>
      <c r="EG24" s="893"/>
      <c r="EH24" s="893"/>
      <c r="EI24" s="893"/>
      <c r="EJ24" s="893"/>
      <c r="EK24" s="893"/>
      <c r="EL24" s="893"/>
      <c r="EM24" s="893"/>
      <c r="EN24" s="893"/>
      <c r="EO24" s="893"/>
      <c r="EP24" s="893"/>
      <c r="EQ24" s="893"/>
      <c r="ER24" s="893"/>
      <c r="ES24" s="893"/>
      <c r="ET24" s="893"/>
      <c r="EU24" s="893"/>
      <c r="EV24" s="893"/>
      <c r="EW24" s="893"/>
      <c r="EX24" s="893"/>
      <c r="EY24" s="893"/>
      <c r="EZ24" s="893"/>
      <c r="FA24" s="893"/>
      <c r="FB24" s="893"/>
      <c r="FC24" s="893"/>
      <c r="FD24" s="893"/>
      <c r="FE24" s="893"/>
      <c r="FF24" s="893"/>
      <c r="FG24" s="893"/>
      <c r="FH24" s="893"/>
      <c r="FI24" s="893"/>
      <c r="FJ24" s="893"/>
      <c r="FK24" s="893"/>
      <c r="FL24" s="893"/>
      <c r="FM24" s="893"/>
      <c r="FN24" s="893"/>
      <c r="FO24" s="893"/>
      <c r="FP24" s="893"/>
      <c r="FQ24" s="893"/>
      <c r="FR24" s="893"/>
      <c r="FS24" s="893"/>
      <c r="FT24" s="893"/>
      <c r="FU24" s="893"/>
      <c r="FV24" s="893"/>
      <c r="FW24" s="893"/>
      <c r="FX24" s="893"/>
      <c r="FY24" s="893"/>
      <c r="FZ24" s="893"/>
      <c r="GA24" s="893"/>
      <c r="GB24" s="893"/>
      <c r="GC24" s="893"/>
      <c r="GD24" s="893"/>
      <c r="GE24" s="893"/>
      <c r="GF24" s="893"/>
      <c r="GG24" s="893"/>
      <c r="GH24" s="893"/>
      <c r="GI24" s="893"/>
      <c r="GJ24" s="893"/>
      <c r="GK24" s="893"/>
      <c r="GL24" s="893"/>
      <c r="GM24" s="893"/>
      <c r="GN24" s="893"/>
      <c r="GO24" s="893"/>
      <c r="GP24" s="893"/>
      <c r="GQ24" s="893"/>
      <c r="GR24" s="893"/>
      <c r="GS24" s="893"/>
      <c r="GT24" s="893"/>
      <c r="GU24" s="893"/>
      <c r="GV24" s="893"/>
      <c r="GW24" s="893"/>
      <c r="GX24" s="893"/>
      <c r="GY24" s="893"/>
      <c r="GZ24" s="893"/>
      <c r="HA24" s="893"/>
      <c r="HB24" s="893"/>
      <c r="HC24" s="893"/>
      <c r="HD24" s="893"/>
      <c r="HE24" s="893"/>
      <c r="HF24" s="893"/>
      <c r="HG24" s="893"/>
      <c r="HH24" s="893"/>
      <c r="HI24" s="893"/>
      <c r="HJ24" s="893"/>
      <c r="HK24" s="893"/>
      <c r="HL24" s="893"/>
      <c r="HM24" s="893"/>
      <c r="HN24" s="893"/>
      <c r="HO24" s="893"/>
      <c r="HP24" s="893"/>
      <c r="HQ24" s="893"/>
      <c r="HR24" s="893"/>
      <c r="HS24" s="893"/>
      <c r="HT24" s="893"/>
      <c r="HU24" s="893"/>
      <c r="HV24" s="893"/>
      <c r="HW24" s="893"/>
      <c r="HX24" s="893"/>
      <c r="HY24" s="893"/>
      <c r="HZ24" s="893"/>
      <c r="IA24" s="893"/>
      <c r="IB24" s="893"/>
      <c r="IC24" s="893"/>
      <c r="ID24" s="893"/>
      <c r="IE24" s="893"/>
      <c r="IF24" s="893"/>
      <c r="IG24" s="893"/>
      <c r="IH24" s="893"/>
      <c r="II24" s="893"/>
      <c r="IJ24" s="893"/>
      <c r="IK24" s="893"/>
      <c r="IL24" s="893"/>
      <c r="IM24" s="893"/>
      <c r="IN24" s="893"/>
      <c r="IO24" s="893"/>
      <c r="IP24" s="893"/>
      <c r="IQ24" s="893"/>
      <c r="IR24" s="893"/>
      <c r="IS24" s="893"/>
    </row>
    <row r="25" spans="1:253" ht="13.9" customHeight="1" x14ac:dyDescent="0.3">
      <c r="A25" s="896"/>
      <c r="B25" s="897"/>
      <c r="C25" s="897" t="s">
        <v>1634</v>
      </c>
      <c r="D25" s="898">
        <v>85</v>
      </c>
      <c r="E25" s="898" t="s">
        <v>151</v>
      </c>
      <c r="F25" s="899">
        <v>580.87020833333338</v>
      </c>
      <c r="G25" s="899">
        <v>82.981458333333336</v>
      </c>
      <c r="H25" s="899">
        <v>82.981458333333336</v>
      </c>
      <c r="I25" s="899">
        <v>82.981458333333336</v>
      </c>
      <c r="J25" s="899">
        <v>82.981458333333336</v>
      </c>
      <c r="K25" s="899">
        <v>82.981458333333336</v>
      </c>
      <c r="L25" s="899">
        <v>82.981458333333336</v>
      </c>
      <c r="M25" s="899">
        <v>82.981458333333336</v>
      </c>
      <c r="N25" s="899">
        <v>82.981458333333336</v>
      </c>
      <c r="O25" s="899">
        <v>82.981458333333336</v>
      </c>
      <c r="P25" s="899">
        <v>82.981458333333336</v>
      </c>
      <c r="Q25" s="899">
        <v>82.981458333333336</v>
      </c>
      <c r="R25" s="899">
        <v>82.981458333333336</v>
      </c>
      <c r="S25" s="899">
        <v>82.981458333333336</v>
      </c>
      <c r="T25" s="899">
        <v>82.981458333333336</v>
      </c>
      <c r="U25" s="899">
        <v>82.981458333333336</v>
      </c>
      <c r="V25" s="899">
        <v>82.981458333333336</v>
      </c>
      <c r="W25" s="899">
        <v>0</v>
      </c>
      <c r="X25" s="891">
        <f t="shared" si="13"/>
        <v>1908.5735416666676</v>
      </c>
      <c r="Y25" s="892">
        <f t="shared" ref="Y25:Y26" si="14">$D25*(SUM(F25:N25))</f>
        <v>105801.35937500001</v>
      </c>
      <c r="Z25" s="892">
        <f t="shared" ref="Z25:Z26" si="15">$D25*(SUM(O25:W25))</f>
        <v>56427.391666666656</v>
      </c>
      <c r="AA25" s="892">
        <f t="shared" si="2"/>
        <v>162228.75104166666</v>
      </c>
      <c r="AB25" s="893"/>
      <c r="AC25" s="835"/>
      <c r="AD25" s="836"/>
      <c r="AE25" s="866">
        <f t="shared" ref="AE25:AE26" si="16">IF($E25="Y",$X25,0)</f>
        <v>1908.5735416666676</v>
      </c>
      <c r="AF25" s="866">
        <f t="shared" ref="AF25:AF26" si="17">IF($E25="N",$X25,0)</f>
        <v>0</v>
      </c>
      <c r="AG25" s="744">
        <f t="shared" ref="AG25:AG26" si="18">AE25/(AF25+AE25)</f>
        <v>1</v>
      </c>
      <c r="AH25" s="895"/>
      <c r="AI25" s="893"/>
      <c r="AJ25" s="893"/>
      <c r="AK25" s="893"/>
      <c r="AL25" s="893"/>
      <c r="AM25" s="893"/>
      <c r="AN25" s="893"/>
      <c r="AO25" s="893"/>
      <c r="AP25" s="893"/>
      <c r="AQ25" s="893"/>
      <c r="AR25" s="893"/>
      <c r="AS25" s="893"/>
      <c r="AT25" s="893"/>
      <c r="AU25" s="893"/>
      <c r="AV25" s="893"/>
      <c r="AW25" s="893"/>
      <c r="AX25" s="893"/>
      <c r="AY25" s="893"/>
      <c r="AZ25" s="893"/>
      <c r="BA25" s="893"/>
      <c r="BB25" s="893"/>
      <c r="BC25" s="893"/>
      <c r="BD25" s="893"/>
      <c r="BE25" s="893"/>
      <c r="BF25" s="893"/>
      <c r="BG25" s="893"/>
      <c r="BH25" s="893"/>
      <c r="BI25" s="893"/>
      <c r="BJ25" s="893"/>
      <c r="BK25" s="893"/>
      <c r="BL25" s="893"/>
      <c r="BM25" s="893"/>
      <c r="BN25" s="893"/>
      <c r="BO25" s="893"/>
      <c r="BP25" s="893"/>
      <c r="BQ25" s="893"/>
      <c r="BR25" s="893"/>
      <c r="BS25" s="893"/>
      <c r="BT25" s="893"/>
      <c r="BU25" s="893"/>
      <c r="BV25" s="893"/>
      <c r="BW25" s="893"/>
      <c r="BX25" s="893"/>
      <c r="BY25" s="893"/>
      <c r="BZ25" s="893"/>
      <c r="CA25" s="893"/>
      <c r="CB25" s="893"/>
      <c r="CC25" s="893"/>
      <c r="CD25" s="893"/>
      <c r="CE25" s="893"/>
      <c r="CF25" s="893"/>
      <c r="CG25" s="893"/>
      <c r="CH25" s="893"/>
      <c r="CI25" s="893"/>
      <c r="CJ25" s="893"/>
      <c r="CK25" s="893"/>
      <c r="CL25" s="893"/>
      <c r="CM25" s="893"/>
      <c r="CN25" s="893"/>
      <c r="CO25" s="893"/>
      <c r="CP25" s="893"/>
      <c r="CQ25" s="893"/>
      <c r="CR25" s="893"/>
      <c r="CS25" s="893"/>
      <c r="CT25" s="893"/>
      <c r="CU25" s="893"/>
      <c r="CV25" s="893"/>
      <c r="CW25" s="893"/>
      <c r="CX25" s="893"/>
      <c r="CY25" s="893"/>
      <c r="CZ25" s="893"/>
      <c r="DA25" s="893"/>
      <c r="DB25" s="893"/>
      <c r="DC25" s="893"/>
      <c r="DD25" s="893"/>
      <c r="DE25" s="893"/>
      <c r="DF25" s="893"/>
      <c r="DG25" s="893"/>
      <c r="DH25" s="893"/>
      <c r="DI25" s="893"/>
      <c r="DJ25" s="893"/>
      <c r="DK25" s="893"/>
      <c r="DL25" s="893"/>
      <c r="DM25" s="893"/>
      <c r="DN25" s="893"/>
      <c r="DO25" s="893"/>
      <c r="DP25" s="893"/>
      <c r="DQ25" s="893"/>
      <c r="DR25" s="893"/>
      <c r="DS25" s="893"/>
      <c r="DT25" s="893"/>
      <c r="DU25" s="893"/>
      <c r="DV25" s="893"/>
      <c r="DW25" s="893"/>
      <c r="DX25" s="893"/>
      <c r="DY25" s="893"/>
      <c r="DZ25" s="893"/>
      <c r="EA25" s="893"/>
      <c r="EB25" s="893"/>
      <c r="EC25" s="893"/>
      <c r="ED25" s="893"/>
      <c r="EE25" s="893"/>
      <c r="EF25" s="893"/>
      <c r="EG25" s="893"/>
      <c r="EH25" s="893"/>
      <c r="EI25" s="893"/>
      <c r="EJ25" s="893"/>
      <c r="EK25" s="893"/>
      <c r="EL25" s="893"/>
      <c r="EM25" s="893"/>
      <c r="EN25" s="893"/>
      <c r="EO25" s="893"/>
      <c r="EP25" s="893"/>
      <c r="EQ25" s="893"/>
      <c r="ER25" s="893"/>
      <c r="ES25" s="893"/>
      <c r="ET25" s="893"/>
      <c r="EU25" s="893"/>
      <c r="EV25" s="893"/>
      <c r="EW25" s="893"/>
      <c r="EX25" s="893"/>
      <c r="EY25" s="893"/>
      <c r="EZ25" s="893"/>
      <c r="FA25" s="893"/>
      <c r="FB25" s="893"/>
      <c r="FC25" s="893"/>
      <c r="FD25" s="893"/>
      <c r="FE25" s="893"/>
      <c r="FF25" s="893"/>
      <c r="FG25" s="893"/>
      <c r="FH25" s="893"/>
      <c r="FI25" s="893"/>
      <c r="FJ25" s="893"/>
      <c r="FK25" s="893"/>
      <c r="FL25" s="893"/>
      <c r="FM25" s="893"/>
      <c r="FN25" s="893"/>
      <c r="FO25" s="893"/>
      <c r="FP25" s="893"/>
      <c r="FQ25" s="893"/>
      <c r="FR25" s="893"/>
      <c r="FS25" s="893"/>
      <c r="FT25" s="893"/>
      <c r="FU25" s="893"/>
      <c r="FV25" s="893"/>
      <c r="FW25" s="893"/>
      <c r="FX25" s="893"/>
      <c r="FY25" s="893"/>
      <c r="FZ25" s="893"/>
      <c r="GA25" s="893"/>
      <c r="GB25" s="893"/>
      <c r="GC25" s="893"/>
      <c r="GD25" s="893"/>
      <c r="GE25" s="893"/>
      <c r="GF25" s="893"/>
      <c r="GG25" s="893"/>
      <c r="GH25" s="893"/>
      <c r="GI25" s="893"/>
      <c r="GJ25" s="893"/>
      <c r="GK25" s="893"/>
      <c r="GL25" s="893"/>
      <c r="GM25" s="893"/>
      <c r="GN25" s="893"/>
      <c r="GO25" s="893"/>
      <c r="GP25" s="893"/>
      <c r="GQ25" s="893"/>
      <c r="GR25" s="893"/>
      <c r="GS25" s="893"/>
      <c r="GT25" s="893"/>
      <c r="GU25" s="893"/>
      <c r="GV25" s="893"/>
      <c r="GW25" s="893"/>
      <c r="GX25" s="893"/>
      <c r="GY25" s="893"/>
      <c r="GZ25" s="893"/>
      <c r="HA25" s="893"/>
      <c r="HB25" s="893"/>
      <c r="HC25" s="893"/>
      <c r="HD25" s="893"/>
      <c r="HE25" s="893"/>
      <c r="HF25" s="893"/>
      <c r="HG25" s="893"/>
      <c r="HH25" s="893"/>
      <c r="HI25" s="893"/>
      <c r="HJ25" s="893"/>
      <c r="HK25" s="893"/>
      <c r="HL25" s="893"/>
      <c r="HM25" s="893"/>
      <c r="HN25" s="893"/>
      <c r="HO25" s="893"/>
      <c r="HP25" s="893"/>
      <c r="HQ25" s="893"/>
      <c r="HR25" s="893"/>
      <c r="HS25" s="893"/>
      <c r="HT25" s="893"/>
      <c r="HU25" s="893"/>
      <c r="HV25" s="893"/>
      <c r="HW25" s="893"/>
      <c r="HX25" s="893"/>
      <c r="HY25" s="893"/>
      <c r="HZ25" s="893"/>
      <c r="IA25" s="893"/>
      <c r="IB25" s="893"/>
      <c r="IC25" s="893"/>
      <c r="ID25" s="893"/>
      <c r="IE25" s="893"/>
      <c r="IF25" s="893"/>
      <c r="IG25" s="893"/>
      <c r="IH25" s="893"/>
      <c r="II25" s="893"/>
      <c r="IJ25" s="893"/>
      <c r="IK25" s="893"/>
      <c r="IL25" s="893"/>
      <c r="IM25" s="893"/>
      <c r="IN25" s="893"/>
      <c r="IO25" s="893"/>
      <c r="IP25" s="893"/>
      <c r="IQ25" s="893"/>
      <c r="IR25" s="893"/>
      <c r="IS25" s="893"/>
    </row>
    <row r="26" spans="1:253" ht="13.9" customHeight="1" x14ac:dyDescent="0.3">
      <c r="A26" s="896"/>
      <c r="B26" s="897"/>
      <c r="C26" s="897" t="s">
        <v>1445</v>
      </c>
      <c r="D26" s="898">
        <v>139</v>
      </c>
      <c r="E26" s="898" t="s">
        <v>153</v>
      </c>
      <c r="F26" s="899">
        <v>523.64666666666665</v>
      </c>
      <c r="G26" s="899">
        <v>74.806666666666658</v>
      </c>
      <c r="H26" s="899">
        <v>74.806666666666658</v>
      </c>
      <c r="I26" s="899">
        <v>74.806666666666658</v>
      </c>
      <c r="J26" s="899">
        <v>74.806666666666658</v>
      </c>
      <c r="K26" s="899">
        <v>74.806666666666658</v>
      </c>
      <c r="L26" s="899">
        <v>74.806666666666658</v>
      </c>
      <c r="M26" s="899">
        <v>74.806666666666658</v>
      </c>
      <c r="N26" s="899">
        <v>0</v>
      </c>
      <c r="O26" s="899">
        <v>0</v>
      </c>
      <c r="P26" s="899">
        <v>0</v>
      </c>
      <c r="Q26" s="899">
        <v>0</v>
      </c>
      <c r="R26" s="899">
        <v>0</v>
      </c>
      <c r="S26" s="899">
        <v>0</v>
      </c>
      <c r="T26" s="899">
        <v>0</v>
      </c>
      <c r="U26" s="899">
        <v>0</v>
      </c>
      <c r="V26" s="899">
        <v>0</v>
      </c>
      <c r="W26" s="899">
        <v>0</v>
      </c>
      <c r="X26" s="891">
        <f t="shared" si="13"/>
        <v>1047.2933333333331</v>
      </c>
      <c r="Y26" s="892">
        <f t="shared" si="14"/>
        <v>145573.77333333329</v>
      </c>
      <c r="Z26" s="892">
        <f t="shared" si="15"/>
        <v>0</v>
      </c>
      <c r="AA26" s="892">
        <f t="shared" si="2"/>
        <v>145573.77333333329</v>
      </c>
      <c r="AB26" s="893"/>
      <c r="AC26" s="835"/>
      <c r="AD26" s="836"/>
      <c r="AE26" s="866">
        <f t="shared" si="16"/>
        <v>0</v>
      </c>
      <c r="AF26" s="866">
        <f t="shared" si="17"/>
        <v>1047.2933333333331</v>
      </c>
      <c r="AG26" s="744">
        <f t="shared" si="18"/>
        <v>0</v>
      </c>
      <c r="AH26" s="895"/>
      <c r="AI26" s="893"/>
      <c r="AJ26" s="893"/>
      <c r="AK26" s="893"/>
      <c r="AL26" s="893"/>
      <c r="AM26" s="893"/>
      <c r="AN26" s="893"/>
      <c r="AO26" s="893"/>
      <c r="AP26" s="893"/>
      <c r="AQ26" s="893"/>
      <c r="AR26" s="893"/>
      <c r="AS26" s="893"/>
      <c r="AT26" s="893"/>
      <c r="AU26" s="893"/>
      <c r="AV26" s="893"/>
      <c r="AW26" s="893"/>
      <c r="AX26" s="893"/>
      <c r="AY26" s="893"/>
      <c r="AZ26" s="893"/>
      <c r="BA26" s="893"/>
      <c r="BB26" s="893"/>
      <c r="BC26" s="893"/>
      <c r="BD26" s="893"/>
      <c r="BE26" s="893"/>
      <c r="BF26" s="893"/>
      <c r="BG26" s="893"/>
      <c r="BH26" s="893"/>
      <c r="BI26" s="893"/>
      <c r="BJ26" s="893"/>
      <c r="BK26" s="893"/>
      <c r="BL26" s="893"/>
      <c r="BM26" s="893"/>
      <c r="BN26" s="893"/>
      <c r="BO26" s="893"/>
      <c r="BP26" s="893"/>
      <c r="BQ26" s="893"/>
      <c r="BR26" s="893"/>
      <c r="BS26" s="893"/>
      <c r="BT26" s="893"/>
      <c r="BU26" s="893"/>
      <c r="BV26" s="893"/>
      <c r="BW26" s="893"/>
      <c r="BX26" s="893"/>
      <c r="BY26" s="893"/>
      <c r="BZ26" s="893"/>
      <c r="CA26" s="893"/>
      <c r="CB26" s="893"/>
      <c r="CC26" s="893"/>
      <c r="CD26" s="893"/>
      <c r="CE26" s="893"/>
      <c r="CF26" s="893"/>
      <c r="CG26" s="893"/>
      <c r="CH26" s="893"/>
      <c r="CI26" s="893"/>
      <c r="CJ26" s="893"/>
      <c r="CK26" s="893"/>
      <c r="CL26" s="893"/>
      <c r="CM26" s="893"/>
      <c r="CN26" s="893"/>
      <c r="CO26" s="893"/>
      <c r="CP26" s="893"/>
      <c r="CQ26" s="893"/>
      <c r="CR26" s="893"/>
      <c r="CS26" s="893"/>
      <c r="CT26" s="893"/>
      <c r="CU26" s="893"/>
      <c r="CV26" s="893"/>
      <c r="CW26" s="893"/>
      <c r="CX26" s="893"/>
      <c r="CY26" s="893"/>
      <c r="CZ26" s="893"/>
      <c r="DA26" s="893"/>
      <c r="DB26" s="893"/>
      <c r="DC26" s="893"/>
      <c r="DD26" s="893"/>
      <c r="DE26" s="893"/>
      <c r="DF26" s="893"/>
      <c r="DG26" s="893"/>
      <c r="DH26" s="893"/>
      <c r="DI26" s="893"/>
      <c r="DJ26" s="893"/>
      <c r="DK26" s="893"/>
      <c r="DL26" s="893"/>
      <c r="DM26" s="893"/>
      <c r="DN26" s="893"/>
      <c r="DO26" s="893"/>
      <c r="DP26" s="893"/>
      <c r="DQ26" s="893"/>
      <c r="DR26" s="893"/>
      <c r="DS26" s="893"/>
      <c r="DT26" s="893"/>
      <c r="DU26" s="893"/>
      <c r="DV26" s="893"/>
      <c r="DW26" s="893"/>
      <c r="DX26" s="893"/>
      <c r="DY26" s="893"/>
      <c r="DZ26" s="893"/>
      <c r="EA26" s="893"/>
      <c r="EB26" s="893"/>
      <c r="EC26" s="893"/>
      <c r="ED26" s="893"/>
      <c r="EE26" s="893"/>
      <c r="EF26" s="893"/>
      <c r="EG26" s="893"/>
      <c r="EH26" s="893"/>
      <c r="EI26" s="893"/>
      <c r="EJ26" s="893"/>
      <c r="EK26" s="893"/>
      <c r="EL26" s="893"/>
      <c r="EM26" s="893"/>
      <c r="EN26" s="893"/>
      <c r="EO26" s="893"/>
      <c r="EP26" s="893"/>
      <c r="EQ26" s="893"/>
      <c r="ER26" s="893"/>
      <c r="ES26" s="893"/>
      <c r="ET26" s="893"/>
      <c r="EU26" s="893"/>
      <c r="EV26" s="893"/>
      <c r="EW26" s="893"/>
      <c r="EX26" s="893"/>
      <c r="EY26" s="893"/>
      <c r="EZ26" s="893"/>
      <c r="FA26" s="893"/>
      <c r="FB26" s="893"/>
      <c r="FC26" s="893"/>
      <c r="FD26" s="893"/>
      <c r="FE26" s="893"/>
      <c r="FF26" s="893"/>
      <c r="FG26" s="893"/>
      <c r="FH26" s="893"/>
      <c r="FI26" s="893"/>
      <c r="FJ26" s="893"/>
      <c r="FK26" s="893"/>
      <c r="FL26" s="893"/>
      <c r="FM26" s="893"/>
      <c r="FN26" s="893"/>
      <c r="FO26" s="893"/>
      <c r="FP26" s="893"/>
      <c r="FQ26" s="893"/>
      <c r="FR26" s="893"/>
      <c r="FS26" s="893"/>
      <c r="FT26" s="893"/>
      <c r="FU26" s="893"/>
      <c r="FV26" s="893"/>
      <c r="FW26" s="893"/>
      <c r="FX26" s="893"/>
      <c r="FY26" s="893"/>
      <c r="FZ26" s="893"/>
      <c r="GA26" s="893"/>
      <c r="GB26" s="893"/>
      <c r="GC26" s="893"/>
      <c r="GD26" s="893"/>
      <c r="GE26" s="893"/>
      <c r="GF26" s="893"/>
      <c r="GG26" s="893"/>
      <c r="GH26" s="893"/>
      <c r="GI26" s="893"/>
      <c r="GJ26" s="893"/>
      <c r="GK26" s="893"/>
      <c r="GL26" s="893"/>
      <c r="GM26" s="893"/>
      <c r="GN26" s="893"/>
      <c r="GO26" s="893"/>
      <c r="GP26" s="893"/>
      <c r="GQ26" s="893"/>
      <c r="GR26" s="893"/>
      <c r="GS26" s="893"/>
      <c r="GT26" s="893"/>
      <c r="GU26" s="893"/>
      <c r="GV26" s="893"/>
      <c r="GW26" s="893"/>
      <c r="GX26" s="893"/>
      <c r="GY26" s="893"/>
      <c r="GZ26" s="893"/>
      <c r="HA26" s="893"/>
      <c r="HB26" s="893"/>
      <c r="HC26" s="893"/>
      <c r="HD26" s="893"/>
      <c r="HE26" s="893"/>
      <c r="HF26" s="893"/>
      <c r="HG26" s="893"/>
      <c r="HH26" s="893"/>
      <c r="HI26" s="893"/>
      <c r="HJ26" s="893"/>
      <c r="HK26" s="893"/>
      <c r="HL26" s="893"/>
      <c r="HM26" s="893"/>
      <c r="HN26" s="893"/>
      <c r="HO26" s="893"/>
      <c r="HP26" s="893"/>
      <c r="HQ26" s="893"/>
      <c r="HR26" s="893"/>
      <c r="HS26" s="893"/>
      <c r="HT26" s="893"/>
      <c r="HU26" s="893"/>
      <c r="HV26" s="893"/>
      <c r="HW26" s="893"/>
      <c r="HX26" s="893"/>
      <c r="HY26" s="893"/>
      <c r="HZ26" s="893"/>
      <c r="IA26" s="893"/>
      <c r="IB26" s="893"/>
      <c r="IC26" s="893"/>
      <c r="ID26" s="893"/>
      <c r="IE26" s="893"/>
      <c r="IF26" s="893"/>
      <c r="IG26" s="893"/>
      <c r="IH26" s="893"/>
      <c r="II26" s="893"/>
      <c r="IJ26" s="893"/>
      <c r="IK26" s="893"/>
      <c r="IL26" s="893"/>
      <c r="IM26" s="893"/>
      <c r="IN26" s="893"/>
      <c r="IO26" s="893"/>
      <c r="IP26" s="893"/>
      <c r="IQ26" s="893"/>
      <c r="IR26" s="893"/>
      <c r="IS26" s="893"/>
    </row>
    <row r="27" spans="1:253" ht="27" x14ac:dyDescent="0.3">
      <c r="A27" s="896">
        <v>3.2</v>
      </c>
      <c r="B27" s="897" t="s">
        <v>1635</v>
      </c>
      <c r="C27" s="897"/>
      <c r="D27" s="898"/>
      <c r="E27" s="898"/>
      <c r="F27" s="899"/>
      <c r="G27" s="899"/>
      <c r="H27" s="899"/>
      <c r="I27" s="899"/>
      <c r="J27" s="899"/>
      <c r="K27" s="899"/>
      <c r="L27" s="899"/>
      <c r="M27" s="899"/>
      <c r="N27" s="899"/>
      <c r="O27" s="899"/>
      <c r="P27" s="899"/>
      <c r="Q27" s="899"/>
      <c r="R27" s="899"/>
      <c r="S27" s="899"/>
      <c r="T27" s="899"/>
      <c r="U27" s="899"/>
      <c r="V27" s="899"/>
      <c r="W27" s="899"/>
      <c r="X27" s="891">
        <f t="shared" si="13"/>
        <v>0</v>
      </c>
      <c r="Y27" s="892">
        <f>$D27*(SUM(F27:N27))</f>
        <v>0</v>
      </c>
      <c r="Z27" s="892">
        <f>$D27*(SUM(O27:W27))</f>
        <v>0</v>
      </c>
      <c r="AA27" s="892">
        <f t="shared" si="2"/>
        <v>0</v>
      </c>
      <c r="AB27" s="893"/>
      <c r="AC27" s="835"/>
      <c r="AD27" s="836"/>
      <c r="AE27" s="866">
        <f>IF($E27="Y",$X27,0)</f>
        <v>0</v>
      </c>
      <c r="AF27" s="866">
        <f>IF($E27="N",$X27,0)</f>
        <v>0</v>
      </c>
      <c r="AG27" s="744" t="e">
        <f>AE27/(AF27+AE27)</f>
        <v>#DIV/0!</v>
      </c>
      <c r="AH27" s="895"/>
      <c r="AI27" s="893"/>
      <c r="AJ27" s="893"/>
      <c r="AK27" s="893"/>
      <c r="AL27" s="893"/>
      <c r="AM27" s="893"/>
      <c r="AN27" s="893"/>
      <c r="AO27" s="893"/>
      <c r="AP27" s="893"/>
      <c r="AQ27" s="893"/>
      <c r="AR27" s="893"/>
      <c r="AS27" s="893"/>
      <c r="AT27" s="893"/>
      <c r="AU27" s="893"/>
      <c r="AV27" s="893"/>
      <c r="AW27" s="893"/>
      <c r="AX27" s="893"/>
      <c r="AY27" s="893"/>
      <c r="AZ27" s="893"/>
      <c r="BA27" s="893"/>
      <c r="BB27" s="893"/>
      <c r="BC27" s="893"/>
      <c r="BD27" s="893"/>
      <c r="BE27" s="893"/>
      <c r="BF27" s="893"/>
      <c r="BG27" s="893"/>
      <c r="BH27" s="893"/>
      <c r="BI27" s="893"/>
      <c r="BJ27" s="893"/>
      <c r="BK27" s="893"/>
      <c r="BL27" s="893"/>
      <c r="BM27" s="893"/>
      <c r="BN27" s="893"/>
      <c r="BO27" s="893"/>
      <c r="BP27" s="893"/>
      <c r="BQ27" s="893"/>
      <c r="BR27" s="893"/>
      <c r="BS27" s="893"/>
      <c r="BT27" s="893"/>
      <c r="BU27" s="893"/>
      <c r="BV27" s="893"/>
      <c r="BW27" s="893"/>
      <c r="BX27" s="893"/>
      <c r="BY27" s="893"/>
      <c r="BZ27" s="893"/>
      <c r="CA27" s="893"/>
      <c r="CB27" s="893"/>
      <c r="CC27" s="893"/>
      <c r="CD27" s="893"/>
      <c r="CE27" s="893"/>
      <c r="CF27" s="893"/>
      <c r="CG27" s="893"/>
      <c r="CH27" s="893"/>
      <c r="CI27" s="893"/>
      <c r="CJ27" s="893"/>
      <c r="CK27" s="893"/>
      <c r="CL27" s="893"/>
      <c r="CM27" s="893"/>
      <c r="CN27" s="893"/>
      <c r="CO27" s="893"/>
      <c r="CP27" s="893"/>
      <c r="CQ27" s="893"/>
      <c r="CR27" s="893"/>
      <c r="CS27" s="893"/>
      <c r="CT27" s="893"/>
      <c r="CU27" s="893"/>
      <c r="CV27" s="893"/>
      <c r="CW27" s="893"/>
      <c r="CX27" s="893"/>
      <c r="CY27" s="893"/>
      <c r="CZ27" s="893"/>
      <c r="DA27" s="893"/>
      <c r="DB27" s="893"/>
      <c r="DC27" s="893"/>
      <c r="DD27" s="893"/>
      <c r="DE27" s="893"/>
      <c r="DF27" s="893"/>
      <c r="DG27" s="893"/>
      <c r="DH27" s="893"/>
      <c r="DI27" s="893"/>
      <c r="DJ27" s="893"/>
      <c r="DK27" s="893"/>
      <c r="DL27" s="893"/>
      <c r="DM27" s="893"/>
      <c r="DN27" s="893"/>
      <c r="DO27" s="893"/>
      <c r="DP27" s="893"/>
      <c r="DQ27" s="893"/>
      <c r="DR27" s="893"/>
      <c r="DS27" s="893"/>
      <c r="DT27" s="893"/>
      <c r="DU27" s="893"/>
      <c r="DV27" s="893"/>
      <c r="DW27" s="893"/>
      <c r="DX27" s="893"/>
      <c r="DY27" s="893"/>
      <c r="DZ27" s="893"/>
      <c r="EA27" s="893"/>
      <c r="EB27" s="893"/>
      <c r="EC27" s="893"/>
      <c r="ED27" s="893"/>
      <c r="EE27" s="893"/>
      <c r="EF27" s="893"/>
      <c r="EG27" s="893"/>
      <c r="EH27" s="893"/>
      <c r="EI27" s="893"/>
      <c r="EJ27" s="893"/>
      <c r="EK27" s="893"/>
      <c r="EL27" s="893"/>
      <c r="EM27" s="893"/>
      <c r="EN27" s="893"/>
      <c r="EO27" s="893"/>
      <c r="EP27" s="893"/>
      <c r="EQ27" s="893"/>
      <c r="ER27" s="893"/>
      <c r="ES27" s="893"/>
      <c r="ET27" s="893"/>
      <c r="EU27" s="893"/>
      <c r="EV27" s="893"/>
      <c r="EW27" s="893"/>
      <c r="EX27" s="893"/>
      <c r="EY27" s="893"/>
      <c r="EZ27" s="893"/>
      <c r="FA27" s="893"/>
      <c r="FB27" s="893"/>
      <c r="FC27" s="893"/>
      <c r="FD27" s="893"/>
      <c r="FE27" s="893"/>
      <c r="FF27" s="893"/>
      <c r="FG27" s="893"/>
      <c r="FH27" s="893"/>
      <c r="FI27" s="893"/>
      <c r="FJ27" s="893"/>
      <c r="FK27" s="893"/>
      <c r="FL27" s="893"/>
      <c r="FM27" s="893"/>
      <c r="FN27" s="893"/>
      <c r="FO27" s="893"/>
      <c r="FP27" s="893"/>
      <c r="FQ27" s="893"/>
      <c r="FR27" s="893"/>
      <c r="FS27" s="893"/>
      <c r="FT27" s="893"/>
      <c r="FU27" s="893"/>
      <c r="FV27" s="893"/>
      <c r="FW27" s="893"/>
      <c r="FX27" s="893"/>
      <c r="FY27" s="893"/>
      <c r="FZ27" s="893"/>
      <c r="GA27" s="893"/>
      <c r="GB27" s="893"/>
      <c r="GC27" s="893"/>
      <c r="GD27" s="893"/>
      <c r="GE27" s="893"/>
      <c r="GF27" s="893"/>
      <c r="GG27" s="893"/>
      <c r="GH27" s="893"/>
      <c r="GI27" s="893"/>
      <c r="GJ27" s="893"/>
      <c r="GK27" s="893"/>
      <c r="GL27" s="893"/>
      <c r="GM27" s="893"/>
      <c r="GN27" s="893"/>
      <c r="GO27" s="893"/>
      <c r="GP27" s="893"/>
      <c r="GQ27" s="893"/>
      <c r="GR27" s="893"/>
      <c r="GS27" s="893"/>
      <c r="GT27" s="893"/>
      <c r="GU27" s="893"/>
      <c r="GV27" s="893"/>
      <c r="GW27" s="893"/>
      <c r="GX27" s="893"/>
      <c r="GY27" s="893"/>
      <c r="GZ27" s="893"/>
      <c r="HA27" s="893"/>
      <c r="HB27" s="893"/>
      <c r="HC27" s="893"/>
      <c r="HD27" s="893"/>
      <c r="HE27" s="893"/>
      <c r="HF27" s="893"/>
      <c r="HG27" s="893"/>
      <c r="HH27" s="893"/>
      <c r="HI27" s="893"/>
      <c r="HJ27" s="893"/>
      <c r="HK27" s="893"/>
      <c r="HL27" s="893"/>
      <c r="HM27" s="893"/>
      <c r="HN27" s="893"/>
      <c r="HO27" s="893"/>
      <c r="HP27" s="893"/>
      <c r="HQ27" s="893"/>
      <c r="HR27" s="893"/>
      <c r="HS27" s="893"/>
      <c r="HT27" s="893"/>
      <c r="HU27" s="893"/>
      <c r="HV27" s="893"/>
      <c r="HW27" s="893"/>
      <c r="HX27" s="893"/>
      <c r="HY27" s="893"/>
      <c r="HZ27" s="893"/>
      <c r="IA27" s="893"/>
      <c r="IB27" s="893"/>
      <c r="IC27" s="893"/>
      <c r="ID27" s="893"/>
      <c r="IE27" s="893"/>
      <c r="IF27" s="893"/>
      <c r="IG27" s="893"/>
      <c r="IH27" s="893"/>
      <c r="II27" s="893"/>
      <c r="IJ27" s="893"/>
      <c r="IK27" s="893"/>
      <c r="IL27" s="893"/>
      <c r="IM27" s="893"/>
      <c r="IN27" s="893"/>
      <c r="IO27" s="893"/>
      <c r="IP27" s="893"/>
      <c r="IQ27" s="893"/>
      <c r="IR27" s="893"/>
      <c r="IS27" s="893"/>
    </row>
    <row r="28" spans="1:253" ht="14.45" customHeight="1" x14ac:dyDescent="0.3">
      <c r="A28" s="896"/>
      <c r="B28" s="897"/>
      <c r="C28" s="897" t="s">
        <v>1634</v>
      </c>
      <c r="D28" s="898">
        <v>85</v>
      </c>
      <c r="E28" s="898" t="s">
        <v>151</v>
      </c>
      <c r="F28" s="899">
        <v>580.87020833333338</v>
      </c>
      <c r="G28" s="899">
        <v>82.981458333333336</v>
      </c>
      <c r="H28" s="899">
        <v>82.981458333333336</v>
      </c>
      <c r="I28" s="899">
        <v>82.981458333333336</v>
      </c>
      <c r="J28" s="899">
        <v>82.981458333333336</v>
      </c>
      <c r="K28" s="899">
        <v>82.981458333333336</v>
      </c>
      <c r="L28" s="899">
        <v>82.981458333333336</v>
      </c>
      <c r="M28" s="899">
        <v>82.981458333333336</v>
      </c>
      <c r="N28" s="899">
        <v>82.981458333333336</v>
      </c>
      <c r="O28" s="899">
        <v>82.981458333333336</v>
      </c>
      <c r="P28" s="899">
        <v>82.981458333333336</v>
      </c>
      <c r="Q28" s="899">
        <v>82.981458333333336</v>
      </c>
      <c r="R28" s="899">
        <v>82.981458333333336</v>
      </c>
      <c r="S28" s="899">
        <v>82.981458333333336</v>
      </c>
      <c r="T28" s="899">
        <v>82.981458333333336</v>
      </c>
      <c r="U28" s="899">
        <v>82.981458333333336</v>
      </c>
      <c r="V28" s="899">
        <v>82.981458333333336</v>
      </c>
      <c r="W28" s="899">
        <v>0</v>
      </c>
      <c r="X28" s="891">
        <f t="shared" si="13"/>
        <v>1908.5735416666676</v>
      </c>
      <c r="Y28" s="892">
        <f t="shared" ref="Y28:Y29" si="19">$D28*(SUM(F28:N28))</f>
        <v>105801.35937500001</v>
      </c>
      <c r="Z28" s="892">
        <f t="shared" ref="Z28:Z29" si="20">$D28*(SUM(O28:W28))</f>
        <v>56427.391666666656</v>
      </c>
      <c r="AA28" s="892">
        <f t="shared" si="2"/>
        <v>162228.75104166666</v>
      </c>
      <c r="AB28" s="893"/>
      <c r="AC28" s="835"/>
      <c r="AD28" s="836"/>
      <c r="AE28" s="866">
        <f t="shared" ref="AE28:AE29" si="21">IF($E28="Y",$X28,0)</f>
        <v>1908.5735416666676</v>
      </c>
      <c r="AF28" s="866">
        <f t="shared" ref="AF28:AF29" si="22">IF($E28="N",$X28,0)</f>
        <v>0</v>
      </c>
      <c r="AG28" s="744">
        <f t="shared" ref="AG28:AG29" si="23">AE28/(AF28+AE28)</f>
        <v>1</v>
      </c>
      <c r="AH28" s="895"/>
      <c r="AI28" s="893"/>
      <c r="AJ28" s="893"/>
      <c r="AK28" s="893"/>
      <c r="AL28" s="893"/>
      <c r="AM28" s="893"/>
      <c r="AN28" s="893"/>
      <c r="AO28" s="893"/>
      <c r="AP28" s="893"/>
      <c r="AQ28" s="893"/>
      <c r="AR28" s="893"/>
      <c r="AS28" s="893"/>
      <c r="AT28" s="893"/>
      <c r="AU28" s="893"/>
      <c r="AV28" s="893"/>
      <c r="AW28" s="893"/>
      <c r="AX28" s="893"/>
      <c r="AY28" s="893"/>
      <c r="AZ28" s="893"/>
      <c r="BA28" s="893"/>
      <c r="BB28" s="893"/>
      <c r="BC28" s="893"/>
      <c r="BD28" s="893"/>
      <c r="BE28" s="893"/>
      <c r="BF28" s="893"/>
      <c r="BG28" s="893"/>
      <c r="BH28" s="893"/>
      <c r="BI28" s="893"/>
      <c r="BJ28" s="893"/>
      <c r="BK28" s="893"/>
      <c r="BL28" s="893"/>
      <c r="BM28" s="893"/>
      <c r="BN28" s="893"/>
      <c r="BO28" s="893"/>
      <c r="BP28" s="893"/>
      <c r="BQ28" s="893"/>
      <c r="BR28" s="893"/>
      <c r="BS28" s="893"/>
      <c r="BT28" s="893"/>
      <c r="BU28" s="893"/>
      <c r="BV28" s="893"/>
      <c r="BW28" s="893"/>
      <c r="BX28" s="893"/>
      <c r="BY28" s="893"/>
      <c r="BZ28" s="893"/>
      <c r="CA28" s="893"/>
      <c r="CB28" s="893"/>
      <c r="CC28" s="893"/>
      <c r="CD28" s="893"/>
      <c r="CE28" s="893"/>
      <c r="CF28" s="893"/>
      <c r="CG28" s="893"/>
      <c r="CH28" s="893"/>
      <c r="CI28" s="893"/>
      <c r="CJ28" s="893"/>
      <c r="CK28" s="893"/>
      <c r="CL28" s="893"/>
      <c r="CM28" s="893"/>
      <c r="CN28" s="893"/>
      <c r="CO28" s="893"/>
      <c r="CP28" s="893"/>
      <c r="CQ28" s="893"/>
      <c r="CR28" s="893"/>
      <c r="CS28" s="893"/>
      <c r="CT28" s="893"/>
      <c r="CU28" s="893"/>
      <c r="CV28" s="893"/>
      <c r="CW28" s="893"/>
      <c r="CX28" s="893"/>
      <c r="CY28" s="893"/>
      <c r="CZ28" s="893"/>
      <c r="DA28" s="893"/>
      <c r="DB28" s="893"/>
      <c r="DC28" s="893"/>
      <c r="DD28" s="893"/>
      <c r="DE28" s="893"/>
      <c r="DF28" s="893"/>
      <c r="DG28" s="893"/>
      <c r="DH28" s="893"/>
      <c r="DI28" s="893"/>
      <c r="DJ28" s="893"/>
      <c r="DK28" s="893"/>
      <c r="DL28" s="893"/>
      <c r="DM28" s="893"/>
      <c r="DN28" s="893"/>
      <c r="DO28" s="893"/>
      <c r="DP28" s="893"/>
      <c r="DQ28" s="893"/>
      <c r="DR28" s="893"/>
      <c r="DS28" s="893"/>
      <c r="DT28" s="893"/>
      <c r="DU28" s="893"/>
      <c r="DV28" s="893"/>
      <c r="DW28" s="893"/>
      <c r="DX28" s="893"/>
      <c r="DY28" s="893"/>
      <c r="DZ28" s="893"/>
      <c r="EA28" s="893"/>
      <c r="EB28" s="893"/>
      <c r="EC28" s="893"/>
      <c r="ED28" s="893"/>
      <c r="EE28" s="893"/>
      <c r="EF28" s="893"/>
      <c r="EG28" s="893"/>
      <c r="EH28" s="893"/>
      <c r="EI28" s="893"/>
      <c r="EJ28" s="893"/>
      <c r="EK28" s="893"/>
      <c r="EL28" s="893"/>
      <c r="EM28" s="893"/>
      <c r="EN28" s="893"/>
      <c r="EO28" s="893"/>
      <c r="EP28" s="893"/>
      <c r="EQ28" s="893"/>
      <c r="ER28" s="893"/>
      <c r="ES28" s="893"/>
      <c r="ET28" s="893"/>
      <c r="EU28" s="893"/>
      <c r="EV28" s="893"/>
      <c r="EW28" s="893"/>
      <c r="EX28" s="893"/>
      <c r="EY28" s="893"/>
      <c r="EZ28" s="893"/>
      <c r="FA28" s="893"/>
      <c r="FB28" s="893"/>
      <c r="FC28" s="893"/>
      <c r="FD28" s="893"/>
      <c r="FE28" s="893"/>
      <c r="FF28" s="893"/>
      <c r="FG28" s="893"/>
      <c r="FH28" s="893"/>
      <c r="FI28" s="893"/>
      <c r="FJ28" s="893"/>
      <c r="FK28" s="893"/>
      <c r="FL28" s="893"/>
      <c r="FM28" s="893"/>
      <c r="FN28" s="893"/>
      <c r="FO28" s="893"/>
      <c r="FP28" s="893"/>
      <c r="FQ28" s="893"/>
      <c r="FR28" s="893"/>
      <c r="FS28" s="893"/>
      <c r="FT28" s="893"/>
      <c r="FU28" s="893"/>
      <c r="FV28" s="893"/>
      <c r="FW28" s="893"/>
      <c r="FX28" s="893"/>
      <c r="FY28" s="893"/>
      <c r="FZ28" s="893"/>
      <c r="GA28" s="893"/>
      <c r="GB28" s="893"/>
      <c r="GC28" s="893"/>
      <c r="GD28" s="893"/>
      <c r="GE28" s="893"/>
      <c r="GF28" s="893"/>
      <c r="GG28" s="893"/>
      <c r="GH28" s="893"/>
      <c r="GI28" s="893"/>
      <c r="GJ28" s="893"/>
      <c r="GK28" s="893"/>
      <c r="GL28" s="893"/>
      <c r="GM28" s="893"/>
      <c r="GN28" s="893"/>
      <c r="GO28" s="893"/>
      <c r="GP28" s="893"/>
      <c r="GQ28" s="893"/>
      <c r="GR28" s="893"/>
      <c r="GS28" s="893"/>
      <c r="GT28" s="893"/>
      <c r="GU28" s="893"/>
      <c r="GV28" s="893"/>
      <c r="GW28" s="893"/>
      <c r="GX28" s="893"/>
      <c r="GY28" s="893"/>
      <c r="GZ28" s="893"/>
      <c r="HA28" s="893"/>
      <c r="HB28" s="893"/>
      <c r="HC28" s="893"/>
      <c r="HD28" s="893"/>
      <c r="HE28" s="893"/>
      <c r="HF28" s="893"/>
      <c r="HG28" s="893"/>
      <c r="HH28" s="893"/>
      <c r="HI28" s="893"/>
      <c r="HJ28" s="893"/>
      <c r="HK28" s="893"/>
      <c r="HL28" s="893"/>
      <c r="HM28" s="893"/>
      <c r="HN28" s="893"/>
      <c r="HO28" s="893"/>
      <c r="HP28" s="893"/>
      <c r="HQ28" s="893"/>
      <c r="HR28" s="893"/>
      <c r="HS28" s="893"/>
      <c r="HT28" s="893"/>
      <c r="HU28" s="893"/>
      <c r="HV28" s="893"/>
      <c r="HW28" s="893"/>
      <c r="HX28" s="893"/>
      <c r="HY28" s="893"/>
      <c r="HZ28" s="893"/>
      <c r="IA28" s="893"/>
      <c r="IB28" s="893"/>
      <c r="IC28" s="893"/>
      <c r="ID28" s="893"/>
      <c r="IE28" s="893"/>
      <c r="IF28" s="893"/>
      <c r="IG28" s="893"/>
      <c r="IH28" s="893"/>
      <c r="II28" s="893"/>
      <c r="IJ28" s="893"/>
      <c r="IK28" s="893"/>
      <c r="IL28" s="893"/>
      <c r="IM28" s="893"/>
      <c r="IN28" s="893"/>
      <c r="IO28" s="893"/>
      <c r="IP28" s="893"/>
      <c r="IQ28" s="893"/>
      <c r="IR28" s="893"/>
      <c r="IS28" s="893"/>
    </row>
    <row r="29" spans="1:253" ht="14.45" customHeight="1" x14ac:dyDescent="0.3">
      <c r="A29" s="896"/>
      <c r="B29" s="897"/>
      <c r="C29" s="897" t="s">
        <v>1445</v>
      </c>
      <c r="D29" s="898">
        <v>139</v>
      </c>
      <c r="E29" s="898" t="s">
        <v>153</v>
      </c>
      <c r="F29" s="899">
        <v>523.64666666666665</v>
      </c>
      <c r="G29" s="899">
        <v>74.806666666666658</v>
      </c>
      <c r="H29" s="899">
        <v>74.806666666666658</v>
      </c>
      <c r="I29" s="899">
        <v>74.806666666666658</v>
      </c>
      <c r="J29" s="899">
        <v>74.806666666666658</v>
      </c>
      <c r="K29" s="899">
        <v>74.806666666666658</v>
      </c>
      <c r="L29" s="899">
        <v>74.806666666666658</v>
      </c>
      <c r="M29" s="899">
        <v>74.806666666666658</v>
      </c>
      <c r="N29" s="899">
        <v>0</v>
      </c>
      <c r="O29" s="899">
        <v>0</v>
      </c>
      <c r="P29" s="899">
        <v>0</v>
      </c>
      <c r="Q29" s="899">
        <v>0</v>
      </c>
      <c r="R29" s="899">
        <v>0</v>
      </c>
      <c r="S29" s="899">
        <v>0</v>
      </c>
      <c r="T29" s="899">
        <v>0</v>
      </c>
      <c r="U29" s="899">
        <v>0</v>
      </c>
      <c r="V29" s="899">
        <v>0</v>
      </c>
      <c r="W29" s="899">
        <v>0</v>
      </c>
      <c r="X29" s="891">
        <f t="shared" si="13"/>
        <v>1047.2933333333331</v>
      </c>
      <c r="Y29" s="892">
        <f t="shared" si="19"/>
        <v>145573.77333333329</v>
      </c>
      <c r="Z29" s="892">
        <f t="shared" si="20"/>
        <v>0</v>
      </c>
      <c r="AA29" s="892">
        <f t="shared" si="2"/>
        <v>145573.77333333329</v>
      </c>
      <c r="AB29" s="893"/>
      <c r="AC29" s="835"/>
      <c r="AD29" s="836"/>
      <c r="AE29" s="866">
        <f t="shared" si="21"/>
        <v>0</v>
      </c>
      <c r="AF29" s="866">
        <f t="shared" si="22"/>
        <v>1047.2933333333331</v>
      </c>
      <c r="AG29" s="744">
        <f t="shared" si="23"/>
        <v>0</v>
      </c>
      <c r="AH29" s="895"/>
      <c r="AI29" s="893"/>
      <c r="AJ29" s="893"/>
      <c r="AK29" s="893"/>
      <c r="AL29" s="893"/>
      <c r="AM29" s="893"/>
      <c r="AN29" s="893"/>
      <c r="AO29" s="893"/>
      <c r="AP29" s="893"/>
      <c r="AQ29" s="893"/>
      <c r="AR29" s="893"/>
      <c r="AS29" s="893"/>
      <c r="AT29" s="893"/>
      <c r="AU29" s="893"/>
      <c r="AV29" s="893"/>
      <c r="AW29" s="893"/>
      <c r="AX29" s="893"/>
      <c r="AY29" s="893"/>
      <c r="AZ29" s="893"/>
      <c r="BA29" s="893"/>
      <c r="BB29" s="893"/>
      <c r="BC29" s="893"/>
      <c r="BD29" s="893"/>
      <c r="BE29" s="893"/>
      <c r="BF29" s="893"/>
      <c r="BG29" s="893"/>
      <c r="BH29" s="893"/>
      <c r="BI29" s="893"/>
      <c r="BJ29" s="893"/>
      <c r="BK29" s="893"/>
      <c r="BL29" s="893"/>
      <c r="BM29" s="893"/>
      <c r="BN29" s="893"/>
      <c r="BO29" s="893"/>
      <c r="BP29" s="893"/>
      <c r="BQ29" s="893"/>
      <c r="BR29" s="893"/>
      <c r="BS29" s="893"/>
      <c r="BT29" s="893"/>
      <c r="BU29" s="893"/>
      <c r="BV29" s="893"/>
      <c r="BW29" s="893"/>
      <c r="BX29" s="893"/>
      <c r="BY29" s="893"/>
      <c r="BZ29" s="893"/>
      <c r="CA29" s="893"/>
      <c r="CB29" s="893"/>
      <c r="CC29" s="893"/>
      <c r="CD29" s="893"/>
      <c r="CE29" s="893"/>
      <c r="CF29" s="893"/>
      <c r="CG29" s="893"/>
      <c r="CH29" s="893"/>
      <c r="CI29" s="893"/>
      <c r="CJ29" s="893"/>
      <c r="CK29" s="893"/>
      <c r="CL29" s="893"/>
      <c r="CM29" s="893"/>
      <c r="CN29" s="893"/>
      <c r="CO29" s="893"/>
      <c r="CP29" s="893"/>
      <c r="CQ29" s="893"/>
      <c r="CR29" s="893"/>
      <c r="CS29" s="893"/>
      <c r="CT29" s="893"/>
      <c r="CU29" s="893"/>
      <c r="CV29" s="893"/>
      <c r="CW29" s="893"/>
      <c r="CX29" s="893"/>
      <c r="CY29" s="893"/>
      <c r="CZ29" s="893"/>
      <c r="DA29" s="893"/>
      <c r="DB29" s="893"/>
      <c r="DC29" s="893"/>
      <c r="DD29" s="893"/>
      <c r="DE29" s="893"/>
      <c r="DF29" s="893"/>
      <c r="DG29" s="893"/>
      <c r="DH29" s="893"/>
      <c r="DI29" s="893"/>
      <c r="DJ29" s="893"/>
      <c r="DK29" s="893"/>
      <c r="DL29" s="893"/>
      <c r="DM29" s="893"/>
      <c r="DN29" s="893"/>
      <c r="DO29" s="893"/>
      <c r="DP29" s="893"/>
      <c r="DQ29" s="893"/>
      <c r="DR29" s="893"/>
      <c r="DS29" s="893"/>
      <c r="DT29" s="893"/>
      <c r="DU29" s="893"/>
      <c r="DV29" s="893"/>
      <c r="DW29" s="893"/>
      <c r="DX29" s="893"/>
      <c r="DY29" s="893"/>
      <c r="DZ29" s="893"/>
      <c r="EA29" s="893"/>
      <c r="EB29" s="893"/>
      <c r="EC29" s="893"/>
      <c r="ED29" s="893"/>
      <c r="EE29" s="893"/>
      <c r="EF29" s="893"/>
      <c r="EG29" s="893"/>
      <c r="EH29" s="893"/>
      <c r="EI29" s="893"/>
      <c r="EJ29" s="893"/>
      <c r="EK29" s="893"/>
      <c r="EL29" s="893"/>
      <c r="EM29" s="893"/>
      <c r="EN29" s="893"/>
      <c r="EO29" s="893"/>
      <c r="EP29" s="893"/>
      <c r="EQ29" s="893"/>
      <c r="ER29" s="893"/>
      <c r="ES29" s="893"/>
      <c r="ET29" s="893"/>
      <c r="EU29" s="893"/>
      <c r="EV29" s="893"/>
      <c r="EW29" s="893"/>
      <c r="EX29" s="893"/>
      <c r="EY29" s="893"/>
      <c r="EZ29" s="893"/>
      <c r="FA29" s="893"/>
      <c r="FB29" s="893"/>
      <c r="FC29" s="893"/>
      <c r="FD29" s="893"/>
      <c r="FE29" s="893"/>
      <c r="FF29" s="893"/>
      <c r="FG29" s="893"/>
      <c r="FH29" s="893"/>
      <c r="FI29" s="893"/>
      <c r="FJ29" s="893"/>
      <c r="FK29" s="893"/>
      <c r="FL29" s="893"/>
      <c r="FM29" s="893"/>
      <c r="FN29" s="893"/>
      <c r="FO29" s="893"/>
      <c r="FP29" s="893"/>
      <c r="FQ29" s="893"/>
      <c r="FR29" s="893"/>
      <c r="FS29" s="893"/>
      <c r="FT29" s="893"/>
      <c r="FU29" s="893"/>
      <c r="FV29" s="893"/>
      <c r="FW29" s="893"/>
      <c r="FX29" s="893"/>
      <c r="FY29" s="893"/>
      <c r="FZ29" s="893"/>
      <c r="GA29" s="893"/>
      <c r="GB29" s="893"/>
      <c r="GC29" s="893"/>
      <c r="GD29" s="893"/>
      <c r="GE29" s="893"/>
      <c r="GF29" s="893"/>
      <c r="GG29" s="893"/>
      <c r="GH29" s="893"/>
      <c r="GI29" s="893"/>
      <c r="GJ29" s="893"/>
      <c r="GK29" s="893"/>
      <c r="GL29" s="893"/>
      <c r="GM29" s="893"/>
      <c r="GN29" s="893"/>
      <c r="GO29" s="893"/>
      <c r="GP29" s="893"/>
      <c r="GQ29" s="893"/>
      <c r="GR29" s="893"/>
      <c r="GS29" s="893"/>
      <c r="GT29" s="893"/>
      <c r="GU29" s="893"/>
      <c r="GV29" s="893"/>
      <c r="GW29" s="893"/>
      <c r="GX29" s="893"/>
      <c r="GY29" s="893"/>
      <c r="GZ29" s="893"/>
      <c r="HA29" s="893"/>
      <c r="HB29" s="893"/>
      <c r="HC29" s="893"/>
      <c r="HD29" s="893"/>
      <c r="HE29" s="893"/>
      <c r="HF29" s="893"/>
      <c r="HG29" s="893"/>
      <c r="HH29" s="893"/>
      <c r="HI29" s="893"/>
      <c r="HJ29" s="893"/>
      <c r="HK29" s="893"/>
      <c r="HL29" s="893"/>
      <c r="HM29" s="893"/>
      <c r="HN29" s="893"/>
      <c r="HO29" s="893"/>
      <c r="HP29" s="893"/>
      <c r="HQ29" s="893"/>
      <c r="HR29" s="893"/>
      <c r="HS29" s="893"/>
      <c r="HT29" s="893"/>
      <c r="HU29" s="893"/>
      <c r="HV29" s="893"/>
      <c r="HW29" s="893"/>
      <c r="HX29" s="893"/>
      <c r="HY29" s="893"/>
      <c r="HZ29" s="893"/>
      <c r="IA29" s="893"/>
      <c r="IB29" s="893"/>
      <c r="IC29" s="893"/>
      <c r="ID29" s="893"/>
      <c r="IE29" s="893"/>
      <c r="IF29" s="893"/>
      <c r="IG29" s="893"/>
      <c r="IH29" s="893"/>
      <c r="II29" s="893"/>
      <c r="IJ29" s="893"/>
      <c r="IK29" s="893"/>
      <c r="IL29" s="893"/>
      <c r="IM29" s="893"/>
      <c r="IN29" s="893"/>
      <c r="IO29" s="893"/>
      <c r="IP29" s="893"/>
      <c r="IQ29" s="893"/>
      <c r="IR29" s="893"/>
      <c r="IS29" s="893"/>
    </row>
    <row r="30" spans="1:253" x14ac:dyDescent="0.3">
      <c r="A30" s="896"/>
      <c r="B30" s="889" t="s">
        <v>1636</v>
      </c>
      <c r="C30" s="889"/>
      <c r="D30" s="898"/>
      <c r="E30" s="898"/>
      <c r="F30" s="901">
        <f>SUM(F24:F29)</f>
        <v>2209.0337500000001</v>
      </c>
      <c r="G30" s="901">
        <f t="shared" ref="G30:W30" si="24">SUM(G24:G29)</f>
        <v>315.57624999999996</v>
      </c>
      <c r="H30" s="901">
        <f t="shared" si="24"/>
        <v>315.57624999999996</v>
      </c>
      <c r="I30" s="901">
        <f t="shared" si="24"/>
        <v>315.57624999999996</v>
      </c>
      <c r="J30" s="901">
        <f t="shared" si="24"/>
        <v>315.57624999999996</v>
      </c>
      <c r="K30" s="901">
        <f t="shared" si="24"/>
        <v>315.57624999999996</v>
      </c>
      <c r="L30" s="901">
        <f t="shared" si="24"/>
        <v>315.57624999999996</v>
      </c>
      <c r="M30" s="901">
        <f t="shared" si="24"/>
        <v>315.57624999999996</v>
      </c>
      <c r="N30" s="901">
        <f t="shared" si="24"/>
        <v>165.96291666666667</v>
      </c>
      <c r="O30" s="901">
        <f t="shared" si="24"/>
        <v>165.96291666666667</v>
      </c>
      <c r="P30" s="901">
        <f t="shared" si="24"/>
        <v>165.96291666666667</v>
      </c>
      <c r="Q30" s="901">
        <f t="shared" si="24"/>
        <v>165.96291666666667</v>
      </c>
      <c r="R30" s="901">
        <f t="shared" si="24"/>
        <v>165.96291666666667</v>
      </c>
      <c r="S30" s="901">
        <f t="shared" si="24"/>
        <v>165.96291666666667</v>
      </c>
      <c r="T30" s="901">
        <f t="shared" si="24"/>
        <v>165.96291666666667</v>
      </c>
      <c r="U30" s="901">
        <f t="shared" si="24"/>
        <v>165.96291666666667</v>
      </c>
      <c r="V30" s="901">
        <f t="shared" si="24"/>
        <v>165.96291666666667</v>
      </c>
      <c r="W30" s="901">
        <f t="shared" si="24"/>
        <v>0</v>
      </c>
      <c r="X30" s="891">
        <f t="shared" si="13"/>
        <v>5911.7337499999976</v>
      </c>
      <c r="Y30" s="902">
        <f>SUM(Y24:Y29)</f>
        <v>502750.26541666663</v>
      </c>
      <c r="Z30" s="902">
        <f>SUM(Z24:Z29)</f>
        <v>112854.78333333331</v>
      </c>
      <c r="AA30" s="902">
        <f t="shared" si="2"/>
        <v>615605.04874999996</v>
      </c>
      <c r="AB30" s="893"/>
      <c r="AC30" s="835"/>
      <c r="AD30" s="836"/>
      <c r="AE30" s="1163">
        <f>SUM(AE24:AE29)</f>
        <v>3817.1470833333351</v>
      </c>
      <c r="AF30" s="1163">
        <f>SUM(AF24:AF29)</f>
        <v>2094.5866666666661</v>
      </c>
      <c r="AG30" s="1162">
        <f t="shared" ref="AG30" si="25">AE30/(AF30+AE30)</f>
        <v>0.64568995234829951</v>
      </c>
      <c r="AH30" s="895"/>
      <c r="AI30" s="893"/>
      <c r="AJ30" s="893"/>
      <c r="AK30" s="893"/>
      <c r="AL30" s="893"/>
      <c r="AM30" s="893"/>
      <c r="AN30" s="893"/>
      <c r="AO30" s="893"/>
      <c r="AP30" s="893"/>
      <c r="AQ30" s="893"/>
      <c r="AR30" s="893"/>
      <c r="AS30" s="893"/>
      <c r="AT30" s="893"/>
      <c r="AU30" s="893"/>
      <c r="AV30" s="893"/>
      <c r="AW30" s="893"/>
      <c r="AX30" s="893"/>
      <c r="AY30" s="893"/>
      <c r="AZ30" s="893"/>
      <c r="BA30" s="893"/>
      <c r="BB30" s="893"/>
      <c r="BC30" s="893"/>
      <c r="BD30" s="893"/>
      <c r="BE30" s="893"/>
      <c r="BF30" s="893"/>
      <c r="BG30" s="893"/>
      <c r="BH30" s="893"/>
      <c r="BI30" s="893"/>
      <c r="BJ30" s="893"/>
      <c r="BK30" s="893"/>
      <c r="BL30" s="893"/>
      <c r="BM30" s="893"/>
      <c r="BN30" s="893"/>
      <c r="BO30" s="893"/>
      <c r="BP30" s="893"/>
      <c r="BQ30" s="893"/>
      <c r="BR30" s="893"/>
      <c r="BS30" s="893"/>
      <c r="BT30" s="893"/>
      <c r="BU30" s="893"/>
      <c r="BV30" s="893"/>
      <c r="BW30" s="893"/>
      <c r="BX30" s="893"/>
      <c r="BY30" s="893"/>
      <c r="BZ30" s="893"/>
      <c r="CA30" s="893"/>
      <c r="CB30" s="893"/>
      <c r="CC30" s="893"/>
      <c r="CD30" s="893"/>
      <c r="CE30" s="893"/>
      <c r="CF30" s="893"/>
      <c r="CG30" s="893"/>
      <c r="CH30" s="893"/>
      <c r="CI30" s="893"/>
      <c r="CJ30" s="893"/>
      <c r="CK30" s="893"/>
      <c r="CL30" s="893"/>
      <c r="CM30" s="893"/>
      <c r="CN30" s="893"/>
      <c r="CO30" s="893"/>
      <c r="CP30" s="893"/>
      <c r="CQ30" s="893"/>
      <c r="CR30" s="893"/>
      <c r="CS30" s="893"/>
      <c r="CT30" s="893"/>
      <c r="CU30" s="893"/>
      <c r="CV30" s="893"/>
      <c r="CW30" s="893"/>
      <c r="CX30" s="893"/>
      <c r="CY30" s="893"/>
      <c r="CZ30" s="893"/>
      <c r="DA30" s="893"/>
      <c r="DB30" s="893"/>
      <c r="DC30" s="893"/>
      <c r="DD30" s="893"/>
      <c r="DE30" s="893"/>
      <c r="DF30" s="893"/>
      <c r="DG30" s="893"/>
      <c r="DH30" s="893"/>
      <c r="DI30" s="893"/>
      <c r="DJ30" s="893"/>
      <c r="DK30" s="893"/>
      <c r="DL30" s="893"/>
      <c r="DM30" s="893"/>
      <c r="DN30" s="893"/>
      <c r="DO30" s="893"/>
      <c r="DP30" s="893"/>
      <c r="DQ30" s="893"/>
      <c r="DR30" s="893"/>
      <c r="DS30" s="893"/>
      <c r="DT30" s="893"/>
      <c r="DU30" s="893"/>
      <c r="DV30" s="893"/>
      <c r="DW30" s="893"/>
      <c r="DX30" s="893"/>
      <c r="DY30" s="893"/>
      <c r="DZ30" s="893"/>
      <c r="EA30" s="893"/>
      <c r="EB30" s="893"/>
      <c r="EC30" s="893"/>
      <c r="ED30" s="893"/>
      <c r="EE30" s="893"/>
      <c r="EF30" s="893"/>
      <c r="EG30" s="893"/>
      <c r="EH30" s="893"/>
      <c r="EI30" s="893"/>
      <c r="EJ30" s="893"/>
      <c r="EK30" s="893"/>
      <c r="EL30" s="893"/>
      <c r="EM30" s="893"/>
      <c r="EN30" s="893"/>
      <c r="EO30" s="893"/>
      <c r="EP30" s="893"/>
      <c r="EQ30" s="893"/>
      <c r="ER30" s="893"/>
      <c r="ES30" s="893"/>
      <c r="ET30" s="893"/>
      <c r="EU30" s="893"/>
      <c r="EV30" s="893"/>
      <c r="EW30" s="893"/>
      <c r="EX30" s="893"/>
      <c r="EY30" s="893"/>
      <c r="EZ30" s="893"/>
      <c r="FA30" s="893"/>
      <c r="FB30" s="893"/>
      <c r="FC30" s="893"/>
      <c r="FD30" s="893"/>
      <c r="FE30" s="893"/>
      <c r="FF30" s="893"/>
      <c r="FG30" s="893"/>
      <c r="FH30" s="893"/>
      <c r="FI30" s="893"/>
      <c r="FJ30" s="893"/>
      <c r="FK30" s="893"/>
      <c r="FL30" s="893"/>
      <c r="FM30" s="893"/>
      <c r="FN30" s="893"/>
      <c r="FO30" s="893"/>
      <c r="FP30" s="893"/>
      <c r="FQ30" s="893"/>
      <c r="FR30" s="893"/>
      <c r="FS30" s="893"/>
      <c r="FT30" s="893"/>
      <c r="FU30" s="893"/>
      <c r="FV30" s="893"/>
      <c r="FW30" s="893"/>
      <c r="FX30" s="893"/>
      <c r="FY30" s="893"/>
      <c r="FZ30" s="893"/>
      <c r="GA30" s="893"/>
      <c r="GB30" s="893"/>
      <c r="GC30" s="893"/>
      <c r="GD30" s="893"/>
      <c r="GE30" s="893"/>
      <c r="GF30" s="893"/>
      <c r="GG30" s="893"/>
      <c r="GH30" s="893"/>
      <c r="GI30" s="893"/>
      <c r="GJ30" s="893"/>
      <c r="GK30" s="893"/>
      <c r="GL30" s="893"/>
      <c r="GM30" s="893"/>
      <c r="GN30" s="893"/>
      <c r="GO30" s="893"/>
      <c r="GP30" s="893"/>
      <c r="GQ30" s="893"/>
      <c r="GR30" s="893"/>
      <c r="GS30" s="893"/>
      <c r="GT30" s="893"/>
      <c r="GU30" s="893"/>
      <c r="GV30" s="893"/>
      <c r="GW30" s="893"/>
      <c r="GX30" s="893"/>
      <c r="GY30" s="893"/>
      <c r="GZ30" s="893"/>
      <c r="HA30" s="893"/>
      <c r="HB30" s="893"/>
      <c r="HC30" s="893"/>
      <c r="HD30" s="893"/>
      <c r="HE30" s="893"/>
      <c r="HF30" s="893"/>
      <c r="HG30" s="893"/>
      <c r="HH30" s="893"/>
      <c r="HI30" s="893"/>
      <c r="HJ30" s="893"/>
      <c r="HK30" s="893"/>
      <c r="HL30" s="893"/>
      <c r="HM30" s="893"/>
      <c r="HN30" s="893"/>
      <c r="HO30" s="893"/>
      <c r="HP30" s="893"/>
      <c r="HQ30" s="893"/>
      <c r="HR30" s="893"/>
      <c r="HS30" s="893"/>
      <c r="HT30" s="893"/>
      <c r="HU30" s="893"/>
      <c r="HV30" s="893"/>
      <c r="HW30" s="893"/>
      <c r="HX30" s="893"/>
      <c r="HY30" s="893"/>
      <c r="HZ30" s="893"/>
      <c r="IA30" s="893"/>
      <c r="IB30" s="893"/>
      <c r="IC30" s="893"/>
      <c r="ID30" s="893"/>
      <c r="IE30" s="893"/>
      <c r="IF30" s="893"/>
      <c r="IG30" s="893"/>
      <c r="IH30" s="893"/>
      <c r="II30" s="893"/>
      <c r="IJ30" s="893"/>
      <c r="IK30" s="893"/>
      <c r="IL30" s="893"/>
      <c r="IM30" s="893"/>
      <c r="IN30" s="893"/>
      <c r="IO30" s="893"/>
      <c r="IP30" s="893"/>
      <c r="IQ30" s="893"/>
      <c r="IR30" s="893"/>
      <c r="IS30" s="893"/>
    </row>
    <row r="31" spans="1:253" x14ac:dyDescent="0.3">
      <c r="A31" s="896"/>
      <c r="B31" s="889"/>
      <c r="C31" s="889"/>
      <c r="D31" s="898"/>
      <c r="E31" s="898"/>
      <c r="F31" s="903"/>
      <c r="G31" s="903"/>
      <c r="H31" s="903"/>
      <c r="I31" s="903"/>
      <c r="J31" s="903"/>
      <c r="K31" s="903"/>
      <c r="L31" s="903"/>
      <c r="M31" s="903"/>
      <c r="N31" s="903"/>
      <c r="O31" s="903"/>
      <c r="P31" s="903"/>
      <c r="Q31" s="903"/>
      <c r="R31" s="903"/>
      <c r="S31" s="903"/>
      <c r="T31" s="903"/>
      <c r="U31" s="903"/>
      <c r="V31" s="903"/>
      <c r="W31" s="903"/>
      <c r="X31" s="903"/>
      <c r="Y31" s="892"/>
      <c r="Z31" s="892"/>
      <c r="AA31" s="892"/>
      <c r="AB31" s="893"/>
      <c r="AC31" s="835"/>
      <c r="AD31" s="836"/>
      <c r="AE31" s="908"/>
      <c r="AF31" s="908"/>
      <c r="AG31" s="909"/>
      <c r="AH31" s="895"/>
      <c r="AI31" s="893"/>
      <c r="AJ31" s="893"/>
      <c r="AK31" s="893"/>
      <c r="AL31" s="893"/>
      <c r="AM31" s="893"/>
      <c r="AN31" s="893"/>
      <c r="AO31" s="893"/>
      <c r="AP31" s="893"/>
      <c r="AQ31" s="893"/>
      <c r="AR31" s="893"/>
      <c r="AS31" s="893"/>
      <c r="AT31" s="893"/>
      <c r="AU31" s="893"/>
      <c r="AV31" s="893"/>
      <c r="AW31" s="893"/>
      <c r="AX31" s="893"/>
      <c r="AY31" s="893"/>
      <c r="AZ31" s="893"/>
      <c r="BA31" s="893"/>
      <c r="BB31" s="893"/>
      <c r="BC31" s="893"/>
      <c r="BD31" s="893"/>
      <c r="BE31" s="893"/>
      <c r="BF31" s="893"/>
      <c r="BG31" s="893"/>
      <c r="BH31" s="893"/>
      <c r="BI31" s="893"/>
      <c r="BJ31" s="893"/>
      <c r="BK31" s="893"/>
      <c r="BL31" s="893"/>
      <c r="BM31" s="893"/>
      <c r="BN31" s="893"/>
      <c r="BO31" s="893"/>
      <c r="BP31" s="893"/>
      <c r="BQ31" s="893"/>
      <c r="BR31" s="893"/>
      <c r="BS31" s="893"/>
      <c r="BT31" s="893"/>
      <c r="BU31" s="893"/>
      <c r="BV31" s="893"/>
      <c r="BW31" s="893"/>
      <c r="BX31" s="893"/>
      <c r="BY31" s="893"/>
      <c r="BZ31" s="893"/>
      <c r="CA31" s="893"/>
      <c r="CB31" s="893"/>
      <c r="CC31" s="893"/>
      <c r="CD31" s="893"/>
      <c r="CE31" s="893"/>
      <c r="CF31" s="893"/>
      <c r="CG31" s="893"/>
      <c r="CH31" s="893"/>
      <c r="CI31" s="893"/>
      <c r="CJ31" s="893"/>
      <c r="CK31" s="893"/>
      <c r="CL31" s="893"/>
      <c r="CM31" s="893"/>
      <c r="CN31" s="893"/>
      <c r="CO31" s="893"/>
      <c r="CP31" s="893"/>
      <c r="CQ31" s="893"/>
      <c r="CR31" s="893"/>
      <c r="CS31" s="893"/>
      <c r="CT31" s="893"/>
      <c r="CU31" s="893"/>
      <c r="CV31" s="893"/>
      <c r="CW31" s="893"/>
      <c r="CX31" s="893"/>
      <c r="CY31" s="893"/>
      <c r="CZ31" s="893"/>
      <c r="DA31" s="893"/>
      <c r="DB31" s="893"/>
      <c r="DC31" s="893"/>
      <c r="DD31" s="893"/>
      <c r="DE31" s="893"/>
      <c r="DF31" s="893"/>
      <c r="DG31" s="893"/>
      <c r="DH31" s="893"/>
      <c r="DI31" s="893"/>
      <c r="DJ31" s="893"/>
      <c r="DK31" s="893"/>
      <c r="DL31" s="893"/>
      <c r="DM31" s="893"/>
      <c r="DN31" s="893"/>
      <c r="DO31" s="893"/>
      <c r="DP31" s="893"/>
      <c r="DQ31" s="893"/>
      <c r="DR31" s="893"/>
      <c r="DS31" s="893"/>
      <c r="DT31" s="893"/>
      <c r="DU31" s="893"/>
      <c r="DV31" s="893"/>
      <c r="DW31" s="893"/>
      <c r="DX31" s="893"/>
      <c r="DY31" s="893"/>
      <c r="DZ31" s="893"/>
      <c r="EA31" s="893"/>
      <c r="EB31" s="893"/>
      <c r="EC31" s="893"/>
      <c r="ED31" s="893"/>
      <c r="EE31" s="893"/>
      <c r="EF31" s="893"/>
      <c r="EG31" s="893"/>
      <c r="EH31" s="893"/>
      <c r="EI31" s="893"/>
      <c r="EJ31" s="893"/>
      <c r="EK31" s="893"/>
      <c r="EL31" s="893"/>
      <c r="EM31" s="893"/>
      <c r="EN31" s="893"/>
      <c r="EO31" s="893"/>
      <c r="EP31" s="893"/>
      <c r="EQ31" s="893"/>
      <c r="ER31" s="893"/>
      <c r="ES31" s="893"/>
      <c r="ET31" s="893"/>
      <c r="EU31" s="893"/>
      <c r="EV31" s="893"/>
      <c r="EW31" s="893"/>
      <c r="EX31" s="893"/>
      <c r="EY31" s="893"/>
      <c r="EZ31" s="893"/>
      <c r="FA31" s="893"/>
      <c r="FB31" s="893"/>
      <c r="FC31" s="893"/>
      <c r="FD31" s="893"/>
      <c r="FE31" s="893"/>
      <c r="FF31" s="893"/>
      <c r="FG31" s="893"/>
      <c r="FH31" s="893"/>
      <c r="FI31" s="893"/>
      <c r="FJ31" s="893"/>
      <c r="FK31" s="893"/>
      <c r="FL31" s="893"/>
      <c r="FM31" s="893"/>
      <c r="FN31" s="893"/>
      <c r="FO31" s="893"/>
      <c r="FP31" s="893"/>
      <c r="FQ31" s="893"/>
      <c r="FR31" s="893"/>
      <c r="FS31" s="893"/>
      <c r="FT31" s="893"/>
      <c r="FU31" s="893"/>
      <c r="FV31" s="893"/>
      <c r="FW31" s="893"/>
      <c r="FX31" s="893"/>
      <c r="FY31" s="893"/>
      <c r="FZ31" s="893"/>
      <c r="GA31" s="893"/>
      <c r="GB31" s="893"/>
      <c r="GC31" s="893"/>
      <c r="GD31" s="893"/>
      <c r="GE31" s="893"/>
      <c r="GF31" s="893"/>
      <c r="GG31" s="893"/>
      <c r="GH31" s="893"/>
      <c r="GI31" s="893"/>
      <c r="GJ31" s="893"/>
      <c r="GK31" s="893"/>
      <c r="GL31" s="893"/>
      <c r="GM31" s="893"/>
      <c r="GN31" s="893"/>
      <c r="GO31" s="893"/>
      <c r="GP31" s="893"/>
      <c r="GQ31" s="893"/>
      <c r="GR31" s="893"/>
      <c r="GS31" s="893"/>
      <c r="GT31" s="893"/>
      <c r="GU31" s="893"/>
      <c r="GV31" s="893"/>
      <c r="GW31" s="893"/>
      <c r="GX31" s="893"/>
      <c r="GY31" s="893"/>
      <c r="GZ31" s="893"/>
      <c r="HA31" s="893"/>
      <c r="HB31" s="893"/>
      <c r="HC31" s="893"/>
      <c r="HD31" s="893"/>
      <c r="HE31" s="893"/>
      <c r="HF31" s="893"/>
      <c r="HG31" s="893"/>
      <c r="HH31" s="893"/>
      <c r="HI31" s="893"/>
      <c r="HJ31" s="893"/>
      <c r="HK31" s="893"/>
      <c r="HL31" s="893"/>
      <c r="HM31" s="893"/>
      <c r="HN31" s="893"/>
      <c r="HO31" s="893"/>
      <c r="HP31" s="893"/>
      <c r="HQ31" s="893"/>
      <c r="HR31" s="893"/>
      <c r="HS31" s="893"/>
      <c r="HT31" s="893"/>
      <c r="HU31" s="893"/>
      <c r="HV31" s="893"/>
      <c r="HW31" s="893"/>
      <c r="HX31" s="893"/>
      <c r="HY31" s="893"/>
      <c r="HZ31" s="893"/>
      <c r="IA31" s="893"/>
      <c r="IB31" s="893"/>
      <c r="IC31" s="893"/>
      <c r="ID31" s="893"/>
      <c r="IE31" s="893"/>
      <c r="IF31" s="893"/>
      <c r="IG31" s="893"/>
      <c r="IH31" s="893"/>
      <c r="II31" s="893"/>
      <c r="IJ31" s="893"/>
      <c r="IK31" s="893"/>
      <c r="IL31" s="893"/>
      <c r="IM31" s="893"/>
      <c r="IN31" s="893"/>
      <c r="IO31" s="893"/>
      <c r="IP31" s="893"/>
      <c r="IQ31" s="893"/>
      <c r="IR31" s="893"/>
      <c r="IS31" s="893"/>
    </row>
    <row r="32" spans="1:253" x14ac:dyDescent="0.3">
      <c r="A32" s="888">
        <v>4</v>
      </c>
      <c r="B32" s="889" t="s">
        <v>1637</v>
      </c>
      <c r="C32" s="889"/>
      <c r="D32" s="898"/>
      <c r="E32" s="898"/>
      <c r="F32" s="903"/>
      <c r="G32" s="903"/>
      <c r="H32" s="903"/>
      <c r="I32" s="903"/>
      <c r="J32" s="903"/>
      <c r="K32" s="903"/>
      <c r="L32" s="903"/>
      <c r="M32" s="903"/>
      <c r="N32" s="903"/>
      <c r="O32" s="903"/>
      <c r="P32" s="903"/>
      <c r="Q32" s="903"/>
      <c r="R32" s="903"/>
      <c r="S32" s="903"/>
      <c r="T32" s="903"/>
      <c r="U32" s="903"/>
      <c r="V32" s="903"/>
      <c r="W32" s="903"/>
      <c r="X32" s="903"/>
      <c r="Y32" s="892"/>
      <c r="Z32" s="892"/>
      <c r="AA32" s="892"/>
      <c r="AB32" s="893"/>
      <c r="AC32" s="835"/>
      <c r="AD32" s="836"/>
      <c r="AE32" s="906"/>
      <c r="AF32" s="906"/>
      <c r="AG32" s="907"/>
      <c r="AH32" s="895"/>
      <c r="AI32" s="893"/>
      <c r="AJ32" s="893"/>
      <c r="AK32" s="893"/>
      <c r="AL32" s="893"/>
      <c r="AM32" s="893"/>
      <c r="AN32" s="893"/>
      <c r="AO32" s="893"/>
      <c r="AP32" s="893"/>
      <c r="AQ32" s="893"/>
      <c r="AR32" s="893"/>
      <c r="AS32" s="893"/>
      <c r="AT32" s="893"/>
      <c r="AU32" s="893"/>
      <c r="AV32" s="893"/>
      <c r="AW32" s="893"/>
      <c r="AX32" s="893"/>
      <c r="AY32" s="893"/>
      <c r="AZ32" s="893"/>
      <c r="BA32" s="893"/>
      <c r="BB32" s="893"/>
      <c r="BC32" s="893"/>
      <c r="BD32" s="893"/>
      <c r="BE32" s="893"/>
      <c r="BF32" s="893"/>
      <c r="BG32" s="893"/>
      <c r="BH32" s="893"/>
      <c r="BI32" s="893"/>
      <c r="BJ32" s="893"/>
      <c r="BK32" s="893"/>
      <c r="BL32" s="893"/>
      <c r="BM32" s="893"/>
      <c r="BN32" s="893"/>
      <c r="BO32" s="893"/>
      <c r="BP32" s="893"/>
      <c r="BQ32" s="893"/>
      <c r="BR32" s="893"/>
      <c r="BS32" s="893"/>
      <c r="BT32" s="893"/>
      <c r="BU32" s="893"/>
      <c r="BV32" s="893"/>
      <c r="BW32" s="893"/>
      <c r="BX32" s="893"/>
      <c r="BY32" s="893"/>
      <c r="BZ32" s="893"/>
      <c r="CA32" s="893"/>
      <c r="CB32" s="893"/>
      <c r="CC32" s="893"/>
      <c r="CD32" s="893"/>
      <c r="CE32" s="893"/>
      <c r="CF32" s="893"/>
      <c r="CG32" s="893"/>
      <c r="CH32" s="893"/>
      <c r="CI32" s="893"/>
      <c r="CJ32" s="893"/>
      <c r="CK32" s="893"/>
      <c r="CL32" s="893"/>
      <c r="CM32" s="893"/>
      <c r="CN32" s="893"/>
      <c r="CO32" s="893"/>
      <c r="CP32" s="893"/>
      <c r="CQ32" s="893"/>
      <c r="CR32" s="893"/>
      <c r="CS32" s="893"/>
      <c r="CT32" s="893"/>
      <c r="CU32" s="893"/>
      <c r="CV32" s="893"/>
      <c r="CW32" s="893"/>
      <c r="CX32" s="893"/>
      <c r="CY32" s="893"/>
      <c r="CZ32" s="893"/>
      <c r="DA32" s="893"/>
      <c r="DB32" s="893"/>
      <c r="DC32" s="893"/>
      <c r="DD32" s="893"/>
      <c r="DE32" s="893"/>
      <c r="DF32" s="893"/>
      <c r="DG32" s="893"/>
      <c r="DH32" s="893"/>
      <c r="DI32" s="893"/>
      <c r="DJ32" s="893"/>
      <c r="DK32" s="893"/>
      <c r="DL32" s="893"/>
      <c r="DM32" s="893"/>
      <c r="DN32" s="893"/>
      <c r="DO32" s="893"/>
      <c r="DP32" s="893"/>
      <c r="DQ32" s="893"/>
      <c r="DR32" s="893"/>
      <c r="DS32" s="893"/>
      <c r="DT32" s="893"/>
      <c r="DU32" s="893"/>
      <c r="DV32" s="893"/>
      <c r="DW32" s="893"/>
      <c r="DX32" s="893"/>
      <c r="DY32" s="893"/>
      <c r="DZ32" s="893"/>
      <c r="EA32" s="893"/>
      <c r="EB32" s="893"/>
      <c r="EC32" s="893"/>
      <c r="ED32" s="893"/>
      <c r="EE32" s="893"/>
      <c r="EF32" s="893"/>
      <c r="EG32" s="893"/>
      <c r="EH32" s="893"/>
      <c r="EI32" s="893"/>
      <c r="EJ32" s="893"/>
      <c r="EK32" s="893"/>
      <c r="EL32" s="893"/>
      <c r="EM32" s="893"/>
      <c r="EN32" s="893"/>
      <c r="EO32" s="893"/>
      <c r="EP32" s="893"/>
      <c r="EQ32" s="893"/>
      <c r="ER32" s="893"/>
      <c r="ES32" s="893"/>
      <c r="ET32" s="893"/>
      <c r="EU32" s="893"/>
      <c r="EV32" s="893"/>
      <c r="EW32" s="893"/>
      <c r="EX32" s="893"/>
      <c r="EY32" s="893"/>
      <c r="EZ32" s="893"/>
      <c r="FA32" s="893"/>
      <c r="FB32" s="893"/>
      <c r="FC32" s="893"/>
      <c r="FD32" s="893"/>
      <c r="FE32" s="893"/>
      <c r="FF32" s="893"/>
      <c r="FG32" s="893"/>
      <c r="FH32" s="893"/>
      <c r="FI32" s="893"/>
      <c r="FJ32" s="893"/>
      <c r="FK32" s="893"/>
      <c r="FL32" s="893"/>
      <c r="FM32" s="893"/>
      <c r="FN32" s="893"/>
      <c r="FO32" s="893"/>
      <c r="FP32" s="893"/>
      <c r="FQ32" s="893"/>
      <c r="FR32" s="893"/>
      <c r="FS32" s="893"/>
      <c r="FT32" s="893"/>
      <c r="FU32" s="893"/>
      <c r="FV32" s="893"/>
      <c r="FW32" s="893"/>
      <c r="FX32" s="893"/>
      <c r="FY32" s="893"/>
      <c r="FZ32" s="893"/>
      <c r="GA32" s="893"/>
      <c r="GB32" s="893"/>
      <c r="GC32" s="893"/>
      <c r="GD32" s="893"/>
      <c r="GE32" s="893"/>
      <c r="GF32" s="893"/>
      <c r="GG32" s="893"/>
      <c r="GH32" s="893"/>
      <c r="GI32" s="893"/>
      <c r="GJ32" s="893"/>
      <c r="GK32" s="893"/>
      <c r="GL32" s="893"/>
      <c r="GM32" s="893"/>
      <c r="GN32" s="893"/>
      <c r="GO32" s="893"/>
      <c r="GP32" s="893"/>
      <c r="GQ32" s="893"/>
      <c r="GR32" s="893"/>
      <c r="GS32" s="893"/>
      <c r="GT32" s="893"/>
      <c r="GU32" s="893"/>
      <c r="GV32" s="893"/>
      <c r="GW32" s="893"/>
      <c r="GX32" s="893"/>
      <c r="GY32" s="893"/>
      <c r="GZ32" s="893"/>
      <c r="HA32" s="893"/>
      <c r="HB32" s="893"/>
      <c r="HC32" s="893"/>
      <c r="HD32" s="893"/>
      <c r="HE32" s="893"/>
      <c r="HF32" s="893"/>
      <c r="HG32" s="893"/>
      <c r="HH32" s="893"/>
      <c r="HI32" s="893"/>
      <c r="HJ32" s="893"/>
      <c r="HK32" s="893"/>
      <c r="HL32" s="893"/>
      <c r="HM32" s="893"/>
      <c r="HN32" s="893"/>
      <c r="HO32" s="893"/>
      <c r="HP32" s="893"/>
      <c r="HQ32" s="893"/>
      <c r="HR32" s="893"/>
      <c r="HS32" s="893"/>
      <c r="HT32" s="893"/>
      <c r="HU32" s="893"/>
      <c r="HV32" s="893"/>
      <c r="HW32" s="893"/>
      <c r="HX32" s="893"/>
      <c r="HY32" s="893"/>
      <c r="HZ32" s="893"/>
      <c r="IA32" s="893"/>
      <c r="IB32" s="893"/>
      <c r="IC32" s="893"/>
      <c r="ID32" s="893"/>
      <c r="IE32" s="893"/>
      <c r="IF32" s="893"/>
      <c r="IG32" s="893"/>
      <c r="IH32" s="893"/>
      <c r="II32" s="893"/>
      <c r="IJ32" s="893"/>
      <c r="IK32" s="893"/>
      <c r="IL32" s="893"/>
      <c r="IM32" s="893"/>
      <c r="IN32" s="893"/>
      <c r="IO32" s="893"/>
      <c r="IP32" s="893"/>
      <c r="IQ32" s="893"/>
      <c r="IR32" s="893"/>
      <c r="IS32" s="893"/>
    </row>
    <row r="33" spans="1:253" x14ac:dyDescent="0.3">
      <c r="A33" s="896">
        <v>4.0999999999999996</v>
      </c>
      <c r="B33" s="897" t="s">
        <v>1638</v>
      </c>
      <c r="C33" s="897"/>
      <c r="D33" s="898"/>
      <c r="E33" s="898"/>
      <c r="F33" s="899"/>
      <c r="G33" s="899"/>
      <c r="H33" s="899"/>
      <c r="I33" s="899"/>
      <c r="J33" s="899"/>
      <c r="K33" s="899"/>
      <c r="L33" s="899"/>
      <c r="M33" s="899"/>
      <c r="N33" s="899"/>
      <c r="O33" s="899"/>
      <c r="P33" s="899"/>
      <c r="Q33" s="899"/>
      <c r="R33" s="899"/>
      <c r="S33" s="899"/>
      <c r="T33" s="899"/>
      <c r="U33" s="899"/>
      <c r="V33" s="899"/>
      <c r="W33" s="899"/>
      <c r="X33" s="891">
        <f t="shared" ref="X33:X42" si="26">SUM(F33:W33)</f>
        <v>0</v>
      </c>
      <c r="Y33" s="892">
        <f>$D33*(SUM(F33:N33))</f>
        <v>0</v>
      </c>
      <c r="Z33" s="892">
        <f>$D33*(SUM(O33:W33))</f>
        <v>0</v>
      </c>
      <c r="AA33" s="892">
        <f t="shared" ref="AA33:AA37" si="27">SUM(Y33:Z33)</f>
        <v>0</v>
      </c>
      <c r="AB33" s="893"/>
      <c r="AC33" s="835"/>
      <c r="AD33" s="836"/>
      <c r="AE33" s="866">
        <f>IF($E33="Y",$X33,0)</f>
        <v>0</v>
      </c>
      <c r="AF33" s="866">
        <f>IF($E33="N",$X33,0)</f>
        <v>0</v>
      </c>
      <c r="AG33" s="744" t="e">
        <f>AE33/(AF33+AE33)</f>
        <v>#DIV/0!</v>
      </c>
      <c r="AH33" s="895"/>
      <c r="AI33" s="893"/>
      <c r="AJ33" s="893"/>
      <c r="AK33" s="893"/>
      <c r="AL33" s="893"/>
      <c r="AM33" s="893"/>
      <c r="AN33" s="893"/>
      <c r="AO33" s="893"/>
      <c r="AP33" s="893"/>
      <c r="AQ33" s="893"/>
      <c r="AR33" s="893"/>
      <c r="AS33" s="893"/>
      <c r="AT33" s="893"/>
      <c r="AU33" s="893"/>
      <c r="AV33" s="893"/>
      <c r="AW33" s="893"/>
      <c r="AX33" s="893"/>
      <c r="AY33" s="893"/>
      <c r="AZ33" s="893"/>
      <c r="BA33" s="893"/>
      <c r="BB33" s="893"/>
      <c r="BC33" s="893"/>
      <c r="BD33" s="893"/>
      <c r="BE33" s="893"/>
      <c r="BF33" s="893"/>
      <c r="BG33" s="893"/>
      <c r="BH33" s="893"/>
      <c r="BI33" s="893"/>
      <c r="BJ33" s="893"/>
      <c r="BK33" s="893"/>
      <c r="BL33" s="893"/>
      <c r="BM33" s="893"/>
      <c r="BN33" s="893"/>
      <c r="BO33" s="893"/>
      <c r="BP33" s="893"/>
      <c r="BQ33" s="893"/>
      <c r="BR33" s="893"/>
      <c r="BS33" s="893"/>
      <c r="BT33" s="893"/>
      <c r="BU33" s="893"/>
      <c r="BV33" s="893"/>
      <c r="BW33" s="893"/>
      <c r="BX33" s="893"/>
      <c r="BY33" s="893"/>
      <c r="BZ33" s="893"/>
      <c r="CA33" s="893"/>
      <c r="CB33" s="893"/>
      <c r="CC33" s="893"/>
      <c r="CD33" s="893"/>
      <c r="CE33" s="893"/>
      <c r="CF33" s="893"/>
      <c r="CG33" s="893"/>
      <c r="CH33" s="893"/>
      <c r="CI33" s="893"/>
      <c r="CJ33" s="893"/>
      <c r="CK33" s="893"/>
      <c r="CL33" s="893"/>
      <c r="CM33" s="893"/>
      <c r="CN33" s="893"/>
      <c r="CO33" s="893"/>
      <c r="CP33" s="893"/>
      <c r="CQ33" s="893"/>
      <c r="CR33" s="893"/>
      <c r="CS33" s="893"/>
      <c r="CT33" s="893"/>
      <c r="CU33" s="893"/>
      <c r="CV33" s="893"/>
      <c r="CW33" s="893"/>
      <c r="CX33" s="893"/>
      <c r="CY33" s="893"/>
      <c r="CZ33" s="893"/>
      <c r="DA33" s="893"/>
      <c r="DB33" s="893"/>
      <c r="DC33" s="893"/>
      <c r="DD33" s="893"/>
      <c r="DE33" s="893"/>
      <c r="DF33" s="893"/>
      <c r="DG33" s="893"/>
      <c r="DH33" s="893"/>
      <c r="DI33" s="893"/>
      <c r="DJ33" s="893"/>
      <c r="DK33" s="893"/>
      <c r="DL33" s="893"/>
      <c r="DM33" s="893"/>
      <c r="DN33" s="893"/>
      <c r="DO33" s="893"/>
      <c r="DP33" s="893"/>
      <c r="DQ33" s="893"/>
      <c r="DR33" s="893"/>
      <c r="DS33" s="893"/>
      <c r="DT33" s="893"/>
      <c r="DU33" s="893"/>
      <c r="DV33" s="893"/>
      <c r="DW33" s="893"/>
      <c r="DX33" s="893"/>
      <c r="DY33" s="893"/>
      <c r="DZ33" s="893"/>
      <c r="EA33" s="893"/>
      <c r="EB33" s="893"/>
      <c r="EC33" s="893"/>
      <c r="ED33" s="893"/>
      <c r="EE33" s="893"/>
      <c r="EF33" s="893"/>
      <c r="EG33" s="893"/>
      <c r="EH33" s="893"/>
      <c r="EI33" s="893"/>
      <c r="EJ33" s="893"/>
      <c r="EK33" s="893"/>
      <c r="EL33" s="893"/>
      <c r="EM33" s="893"/>
      <c r="EN33" s="893"/>
      <c r="EO33" s="893"/>
      <c r="EP33" s="893"/>
      <c r="EQ33" s="893"/>
      <c r="ER33" s="893"/>
      <c r="ES33" s="893"/>
      <c r="ET33" s="893"/>
      <c r="EU33" s="893"/>
      <c r="EV33" s="893"/>
      <c r="EW33" s="893"/>
      <c r="EX33" s="893"/>
      <c r="EY33" s="893"/>
      <c r="EZ33" s="893"/>
      <c r="FA33" s="893"/>
      <c r="FB33" s="893"/>
      <c r="FC33" s="893"/>
      <c r="FD33" s="893"/>
      <c r="FE33" s="893"/>
      <c r="FF33" s="893"/>
      <c r="FG33" s="893"/>
      <c r="FH33" s="893"/>
      <c r="FI33" s="893"/>
      <c r="FJ33" s="893"/>
      <c r="FK33" s="893"/>
      <c r="FL33" s="893"/>
      <c r="FM33" s="893"/>
      <c r="FN33" s="893"/>
      <c r="FO33" s="893"/>
      <c r="FP33" s="893"/>
      <c r="FQ33" s="893"/>
      <c r="FR33" s="893"/>
      <c r="FS33" s="893"/>
      <c r="FT33" s="893"/>
      <c r="FU33" s="893"/>
      <c r="FV33" s="893"/>
      <c r="FW33" s="893"/>
      <c r="FX33" s="893"/>
      <c r="FY33" s="893"/>
      <c r="FZ33" s="893"/>
      <c r="GA33" s="893"/>
      <c r="GB33" s="893"/>
      <c r="GC33" s="893"/>
      <c r="GD33" s="893"/>
      <c r="GE33" s="893"/>
      <c r="GF33" s="893"/>
      <c r="GG33" s="893"/>
      <c r="GH33" s="893"/>
      <c r="GI33" s="893"/>
      <c r="GJ33" s="893"/>
      <c r="GK33" s="893"/>
      <c r="GL33" s="893"/>
      <c r="GM33" s="893"/>
      <c r="GN33" s="893"/>
      <c r="GO33" s="893"/>
      <c r="GP33" s="893"/>
      <c r="GQ33" s="893"/>
      <c r="GR33" s="893"/>
      <c r="GS33" s="893"/>
      <c r="GT33" s="893"/>
      <c r="GU33" s="893"/>
      <c r="GV33" s="893"/>
      <c r="GW33" s="893"/>
      <c r="GX33" s="893"/>
      <c r="GY33" s="893"/>
      <c r="GZ33" s="893"/>
      <c r="HA33" s="893"/>
      <c r="HB33" s="893"/>
      <c r="HC33" s="893"/>
      <c r="HD33" s="893"/>
      <c r="HE33" s="893"/>
      <c r="HF33" s="893"/>
      <c r="HG33" s="893"/>
      <c r="HH33" s="893"/>
      <c r="HI33" s="893"/>
      <c r="HJ33" s="893"/>
      <c r="HK33" s="893"/>
      <c r="HL33" s="893"/>
      <c r="HM33" s="893"/>
      <c r="HN33" s="893"/>
      <c r="HO33" s="893"/>
      <c r="HP33" s="893"/>
      <c r="HQ33" s="893"/>
      <c r="HR33" s="893"/>
      <c r="HS33" s="893"/>
      <c r="HT33" s="893"/>
      <c r="HU33" s="893"/>
      <c r="HV33" s="893"/>
      <c r="HW33" s="893"/>
      <c r="HX33" s="893"/>
      <c r="HY33" s="893"/>
      <c r="HZ33" s="893"/>
      <c r="IA33" s="893"/>
      <c r="IB33" s="893"/>
      <c r="IC33" s="893"/>
      <c r="ID33" s="893"/>
      <c r="IE33" s="893"/>
      <c r="IF33" s="893"/>
      <c r="IG33" s="893"/>
      <c r="IH33" s="893"/>
      <c r="II33" s="893"/>
      <c r="IJ33" s="893"/>
      <c r="IK33" s="893"/>
      <c r="IL33" s="893"/>
      <c r="IM33" s="893"/>
      <c r="IN33" s="893"/>
      <c r="IO33" s="893"/>
      <c r="IP33" s="893"/>
      <c r="IQ33" s="893"/>
      <c r="IR33" s="893"/>
      <c r="IS33" s="893"/>
    </row>
    <row r="34" spans="1:253" x14ac:dyDescent="0.3">
      <c r="A34" s="896"/>
      <c r="B34" s="897"/>
      <c r="C34" s="897" t="s">
        <v>1514</v>
      </c>
      <c r="D34" s="898">
        <v>65</v>
      </c>
      <c r="E34" s="898" t="s">
        <v>151</v>
      </c>
      <c r="F34" s="899">
        <v>3402.2397916666669</v>
      </c>
      <c r="G34" s="899">
        <v>456.39802083333336</v>
      </c>
      <c r="H34" s="899">
        <v>456.39802083333336</v>
      </c>
      <c r="I34" s="899">
        <v>456.39802083333336</v>
      </c>
      <c r="J34" s="899">
        <v>456.39802083333336</v>
      </c>
      <c r="K34" s="899">
        <v>456.39802083333336</v>
      </c>
      <c r="L34" s="899">
        <v>456.39802083333336</v>
      </c>
      <c r="M34" s="899">
        <v>456.39802083333336</v>
      </c>
      <c r="N34" s="899">
        <v>290.43510416666669</v>
      </c>
      <c r="O34" s="899">
        <v>290.43510416666669</v>
      </c>
      <c r="P34" s="899">
        <v>290.43510416666669</v>
      </c>
      <c r="Q34" s="899">
        <v>290.43510416666669</v>
      </c>
      <c r="R34" s="899">
        <v>290.43510416666669</v>
      </c>
      <c r="S34" s="899">
        <v>290.43510416666669</v>
      </c>
      <c r="T34" s="899">
        <v>290.43510416666669</v>
      </c>
      <c r="U34" s="899">
        <v>290.43510416666669</v>
      </c>
      <c r="V34" s="899">
        <v>124.4721875</v>
      </c>
      <c r="W34" s="899">
        <v>0</v>
      </c>
      <c r="X34" s="891">
        <f t="shared" si="26"/>
        <v>9044.9789583333331</v>
      </c>
      <c r="Y34" s="892">
        <f t="shared" ref="Y34:Y37" si="28">$D34*(SUM(F34:N34))</f>
        <v>447684.96770833334</v>
      </c>
      <c r="Z34" s="892">
        <f t="shared" ref="Z34:Z37" si="29">$D34*(SUM(O34:W34))</f>
        <v>140238.66458333333</v>
      </c>
      <c r="AA34" s="892">
        <f t="shared" si="27"/>
        <v>587923.6322916667</v>
      </c>
      <c r="AB34" s="893"/>
      <c r="AC34" s="835"/>
      <c r="AD34" s="836"/>
      <c r="AE34" s="866">
        <f t="shared" ref="AE34:AE37" si="30">IF($E34="Y",$X34,0)</f>
        <v>9044.9789583333331</v>
      </c>
      <c r="AF34" s="866">
        <f t="shared" ref="AF34:AF37" si="31">IF($E34="N",$X34,0)</f>
        <v>0</v>
      </c>
      <c r="AG34" s="744">
        <f t="shared" ref="AG34:AG37" si="32">AE34/(AF34+AE34)</f>
        <v>1</v>
      </c>
      <c r="AH34" s="895"/>
      <c r="AI34" s="893"/>
      <c r="AJ34" s="893"/>
      <c r="AK34" s="893"/>
      <c r="AL34" s="893"/>
      <c r="AM34" s="893"/>
      <c r="AN34" s="893"/>
      <c r="AO34" s="893"/>
      <c r="AP34" s="893"/>
      <c r="AQ34" s="893"/>
      <c r="AR34" s="893"/>
      <c r="AS34" s="893"/>
      <c r="AT34" s="893"/>
      <c r="AU34" s="893"/>
      <c r="AV34" s="893"/>
      <c r="AW34" s="893"/>
      <c r="AX34" s="893"/>
      <c r="AY34" s="893"/>
      <c r="AZ34" s="893"/>
      <c r="BA34" s="893"/>
      <c r="BB34" s="893"/>
      <c r="BC34" s="893"/>
      <c r="BD34" s="893"/>
      <c r="BE34" s="893"/>
      <c r="BF34" s="893"/>
      <c r="BG34" s="893"/>
      <c r="BH34" s="893"/>
      <c r="BI34" s="893"/>
      <c r="BJ34" s="893"/>
      <c r="BK34" s="893"/>
      <c r="BL34" s="893"/>
      <c r="BM34" s="893"/>
      <c r="BN34" s="893"/>
      <c r="BO34" s="893"/>
      <c r="BP34" s="893"/>
      <c r="BQ34" s="893"/>
      <c r="BR34" s="893"/>
      <c r="BS34" s="893"/>
      <c r="BT34" s="893"/>
      <c r="BU34" s="893"/>
      <c r="BV34" s="893"/>
      <c r="BW34" s="893"/>
      <c r="BX34" s="893"/>
      <c r="BY34" s="893"/>
      <c r="BZ34" s="893"/>
      <c r="CA34" s="893"/>
      <c r="CB34" s="893"/>
      <c r="CC34" s="893"/>
      <c r="CD34" s="893"/>
      <c r="CE34" s="893"/>
      <c r="CF34" s="893"/>
      <c r="CG34" s="893"/>
      <c r="CH34" s="893"/>
      <c r="CI34" s="893"/>
      <c r="CJ34" s="893"/>
      <c r="CK34" s="893"/>
      <c r="CL34" s="893"/>
      <c r="CM34" s="893"/>
      <c r="CN34" s="893"/>
      <c r="CO34" s="893"/>
      <c r="CP34" s="893"/>
      <c r="CQ34" s="893"/>
      <c r="CR34" s="893"/>
      <c r="CS34" s="893"/>
      <c r="CT34" s="893"/>
      <c r="CU34" s="893"/>
      <c r="CV34" s="893"/>
      <c r="CW34" s="893"/>
      <c r="CX34" s="893"/>
      <c r="CY34" s="893"/>
      <c r="CZ34" s="893"/>
      <c r="DA34" s="893"/>
      <c r="DB34" s="893"/>
      <c r="DC34" s="893"/>
      <c r="DD34" s="893"/>
      <c r="DE34" s="893"/>
      <c r="DF34" s="893"/>
      <c r="DG34" s="893"/>
      <c r="DH34" s="893"/>
      <c r="DI34" s="893"/>
      <c r="DJ34" s="893"/>
      <c r="DK34" s="893"/>
      <c r="DL34" s="893"/>
      <c r="DM34" s="893"/>
      <c r="DN34" s="893"/>
      <c r="DO34" s="893"/>
      <c r="DP34" s="893"/>
      <c r="DQ34" s="893"/>
      <c r="DR34" s="893"/>
      <c r="DS34" s="893"/>
      <c r="DT34" s="893"/>
      <c r="DU34" s="893"/>
      <c r="DV34" s="893"/>
      <c r="DW34" s="893"/>
      <c r="DX34" s="893"/>
      <c r="DY34" s="893"/>
      <c r="DZ34" s="893"/>
      <c r="EA34" s="893"/>
      <c r="EB34" s="893"/>
      <c r="EC34" s="893"/>
      <c r="ED34" s="893"/>
      <c r="EE34" s="893"/>
      <c r="EF34" s="893"/>
      <c r="EG34" s="893"/>
      <c r="EH34" s="893"/>
      <c r="EI34" s="893"/>
      <c r="EJ34" s="893"/>
      <c r="EK34" s="893"/>
      <c r="EL34" s="893"/>
      <c r="EM34" s="893"/>
      <c r="EN34" s="893"/>
      <c r="EO34" s="893"/>
      <c r="EP34" s="893"/>
      <c r="EQ34" s="893"/>
      <c r="ER34" s="893"/>
      <c r="ES34" s="893"/>
      <c r="ET34" s="893"/>
      <c r="EU34" s="893"/>
      <c r="EV34" s="893"/>
      <c r="EW34" s="893"/>
      <c r="EX34" s="893"/>
      <c r="EY34" s="893"/>
      <c r="EZ34" s="893"/>
      <c r="FA34" s="893"/>
      <c r="FB34" s="893"/>
      <c r="FC34" s="893"/>
      <c r="FD34" s="893"/>
      <c r="FE34" s="893"/>
      <c r="FF34" s="893"/>
      <c r="FG34" s="893"/>
      <c r="FH34" s="893"/>
      <c r="FI34" s="893"/>
      <c r="FJ34" s="893"/>
      <c r="FK34" s="893"/>
      <c r="FL34" s="893"/>
      <c r="FM34" s="893"/>
      <c r="FN34" s="893"/>
      <c r="FO34" s="893"/>
      <c r="FP34" s="893"/>
      <c r="FQ34" s="893"/>
      <c r="FR34" s="893"/>
      <c r="FS34" s="893"/>
      <c r="FT34" s="893"/>
      <c r="FU34" s="893"/>
      <c r="FV34" s="893"/>
      <c r="FW34" s="893"/>
      <c r="FX34" s="893"/>
      <c r="FY34" s="893"/>
      <c r="FZ34" s="893"/>
      <c r="GA34" s="893"/>
      <c r="GB34" s="893"/>
      <c r="GC34" s="893"/>
      <c r="GD34" s="893"/>
      <c r="GE34" s="893"/>
      <c r="GF34" s="893"/>
      <c r="GG34" s="893"/>
      <c r="GH34" s="893"/>
      <c r="GI34" s="893"/>
      <c r="GJ34" s="893"/>
      <c r="GK34" s="893"/>
      <c r="GL34" s="893"/>
      <c r="GM34" s="893"/>
      <c r="GN34" s="893"/>
      <c r="GO34" s="893"/>
      <c r="GP34" s="893"/>
      <c r="GQ34" s="893"/>
      <c r="GR34" s="893"/>
      <c r="GS34" s="893"/>
      <c r="GT34" s="893"/>
      <c r="GU34" s="893"/>
      <c r="GV34" s="893"/>
      <c r="GW34" s="893"/>
      <c r="GX34" s="893"/>
      <c r="GY34" s="893"/>
      <c r="GZ34" s="893"/>
      <c r="HA34" s="893"/>
      <c r="HB34" s="893"/>
      <c r="HC34" s="893"/>
      <c r="HD34" s="893"/>
      <c r="HE34" s="893"/>
      <c r="HF34" s="893"/>
      <c r="HG34" s="893"/>
      <c r="HH34" s="893"/>
      <c r="HI34" s="893"/>
      <c r="HJ34" s="893"/>
      <c r="HK34" s="893"/>
      <c r="HL34" s="893"/>
      <c r="HM34" s="893"/>
      <c r="HN34" s="893"/>
      <c r="HO34" s="893"/>
      <c r="HP34" s="893"/>
      <c r="HQ34" s="893"/>
      <c r="HR34" s="893"/>
      <c r="HS34" s="893"/>
      <c r="HT34" s="893"/>
      <c r="HU34" s="893"/>
      <c r="HV34" s="893"/>
      <c r="HW34" s="893"/>
      <c r="HX34" s="893"/>
      <c r="HY34" s="893"/>
      <c r="HZ34" s="893"/>
      <c r="IA34" s="893"/>
      <c r="IB34" s="893"/>
      <c r="IC34" s="893"/>
      <c r="ID34" s="893"/>
      <c r="IE34" s="893"/>
      <c r="IF34" s="893"/>
      <c r="IG34" s="893"/>
      <c r="IH34" s="893"/>
      <c r="II34" s="893"/>
      <c r="IJ34" s="893"/>
      <c r="IK34" s="893"/>
      <c r="IL34" s="893"/>
      <c r="IM34" s="893"/>
      <c r="IN34" s="893"/>
      <c r="IO34" s="893"/>
      <c r="IP34" s="893"/>
      <c r="IQ34" s="893"/>
      <c r="IR34" s="893"/>
      <c r="IS34" s="893"/>
    </row>
    <row r="35" spans="1:253" x14ac:dyDescent="0.3">
      <c r="A35" s="896"/>
      <c r="B35" s="897"/>
      <c r="C35" s="897" t="s">
        <v>1443</v>
      </c>
      <c r="D35" s="898">
        <v>105</v>
      </c>
      <c r="E35" s="898" t="s">
        <v>153</v>
      </c>
      <c r="F35" s="899">
        <v>2867.4800000017499</v>
      </c>
      <c r="G35" s="899">
        <v>452.76000000016666</v>
      </c>
      <c r="H35" s="899">
        <v>452.76000000016666</v>
      </c>
      <c r="I35" s="899">
        <v>452.76000000016666</v>
      </c>
      <c r="J35" s="899">
        <v>452.76000000016666</v>
      </c>
      <c r="K35" s="899">
        <v>452.76000000016666</v>
      </c>
      <c r="L35" s="899">
        <v>452.76000000016666</v>
      </c>
      <c r="M35" s="899">
        <v>452.76000000016666</v>
      </c>
      <c r="N35" s="899">
        <v>150.92000000016665</v>
      </c>
      <c r="O35" s="899">
        <v>150.92000000016665</v>
      </c>
      <c r="P35" s="899">
        <v>150.92000000016665</v>
      </c>
      <c r="Q35" s="899">
        <v>150.92000000016665</v>
      </c>
      <c r="R35" s="899">
        <v>150.92000000016665</v>
      </c>
      <c r="S35" s="899">
        <v>150.92000000016665</v>
      </c>
      <c r="T35" s="899">
        <v>0</v>
      </c>
      <c r="U35" s="899">
        <v>0</v>
      </c>
      <c r="V35" s="899">
        <v>0</v>
      </c>
      <c r="W35" s="899">
        <v>0</v>
      </c>
      <c r="X35" s="891">
        <f t="shared" si="26"/>
        <v>6942.320000003916</v>
      </c>
      <c r="Y35" s="892">
        <f t="shared" si="28"/>
        <v>649710.60000032373</v>
      </c>
      <c r="Z35" s="892">
        <f t="shared" si="29"/>
        <v>79233.000000087486</v>
      </c>
      <c r="AA35" s="892">
        <f t="shared" si="27"/>
        <v>728943.60000041127</v>
      </c>
      <c r="AB35" s="893"/>
      <c r="AC35" s="835"/>
      <c r="AD35" s="836"/>
      <c r="AE35" s="866">
        <f t="shared" si="30"/>
        <v>0</v>
      </c>
      <c r="AF35" s="866">
        <f t="shared" si="31"/>
        <v>6942.320000003916</v>
      </c>
      <c r="AG35" s="744">
        <f t="shared" si="32"/>
        <v>0</v>
      </c>
      <c r="AH35" s="895"/>
      <c r="AI35" s="893"/>
      <c r="AJ35" s="893"/>
      <c r="AK35" s="893"/>
      <c r="AL35" s="893"/>
      <c r="AM35" s="893"/>
      <c r="AN35" s="893"/>
      <c r="AO35" s="893"/>
      <c r="AP35" s="893"/>
      <c r="AQ35" s="893"/>
      <c r="AR35" s="893"/>
      <c r="AS35" s="893"/>
      <c r="AT35" s="893"/>
      <c r="AU35" s="893"/>
      <c r="AV35" s="893"/>
      <c r="AW35" s="893"/>
      <c r="AX35" s="893"/>
      <c r="AY35" s="893"/>
      <c r="AZ35" s="893"/>
      <c r="BA35" s="893"/>
      <c r="BB35" s="893"/>
      <c r="BC35" s="893"/>
      <c r="BD35" s="893"/>
      <c r="BE35" s="893"/>
      <c r="BF35" s="893"/>
      <c r="BG35" s="893"/>
      <c r="BH35" s="893"/>
      <c r="BI35" s="893"/>
      <c r="BJ35" s="893"/>
      <c r="BK35" s="893"/>
      <c r="BL35" s="893"/>
      <c r="BM35" s="893"/>
      <c r="BN35" s="893"/>
      <c r="BO35" s="893"/>
      <c r="BP35" s="893"/>
      <c r="BQ35" s="893"/>
      <c r="BR35" s="893"/>
      <c r="BS35" s="893"/>
      <c r="BT35" s="893"/>
      <c r="BU35" s="893"/>
      <c r="BV35" s="893"/>
      <c r="BW35" s="893"/>
      <c r="BX35" s="893"/>
      <c r="BY35" s="893"/>
      <c r="BZ35" s="893"/>
      <c r="CA35" s="893"/>
      <c r="CB35" s="893"/>
      <c r="CC35" s="893"/>
      <c r="CD35" s="893"/>
      <c r="CE35" s="893"/>
      <c r="CF35" s="893"/>
      <c r="CG35" s="893"/>
      <c r="CH35" s="893"/>
      <c r="CI35" s="893"/>
      <c r="CJ35" s="893"/>
      <c r="CK35" s="893"/>
      <c r="CL35" s="893"/>
      <c r="CM35" s="893"/>
      <c r="CN35" s="893"/>
      <c r="CO35" s="893"/>
      <c r="CP35" s="893"/>
      <c r="CQ35" s="893"/>
      <c r="CR35" s="893"/>
      <c r="CS35" s="893"/>
      <c r="CT35" s="893"/>
      <c r="CU35" s="893"/>
      <c r="CV35" s="893"/>
      <c r="CW35" s="893"/>
      <c r="CX35" s="893"/>
      <c r="CY35" s="893"/>
      <c r="CZ35" s="893"/>
      <c r="DA35" s="893"/>
      <c r="DB35" s="893"/>
      <c r="DC35" s="893"/>
      <c r="DD35" s="893"/>
      <c r="DE35" s="893"/>
      <c r="DF35" s="893"/>
      <c r="DG35" s="893"/>
      <c r="DH35" s="893"/>
      <c r="DI35" s="893"/>
      <c r="DJ35" s="893"/>
      <c r="DK35" s="893"/>
      <c r="DL35" s="893"/>
      <c r="DM35" s="893"/>
      <c r="DN35" s="893"/>
      <c r="DO35" s="893"/>
      <c r="DP35" s="893"/>
      <c r="DQ35" s="893"/>
      <c r="DR35" s="893"/>
      <c r="DS35" s="893"/>
      <c r="DT35" s="893"/>
      <c r="DU35" s="893"/>
      <c r="DV35" s="893"/>
      <c r="DW35" s="893"/>
      <c r="DX35" s="893"/>
      <c r="DY35" s="893"/>
      <c r="DZ35" s="893"/>
      <c r="EA35" s="893"/>
      <c r="EB35" s="893"/>
      <c r="EC35" s="893"/>
      <c r="ED35" s="893"/>
      <c r="EE35" s="893"/>
      <c r="EF35" s="893"/>
      <c r="EG35" s="893"/>
      <c r="EH35" s="893"/>
      <c r="EI35" s="893"/>
      <c r="EJ35" s="893"/>
      <c r="EK35" s="893"/>
      <c r="EL35" s="893"/>
      <c r="EM35" s="893"/>
      <c r="EN35" s="893"/>
      <c r="EO35" s="893"/>
      <c r="EP35" s="893"/>
      <c r="EQ35" s="893"/>
      <c r="ER35" s="893"/>
      <c r="ES35" s="893"/>
      <c r="ET35" s="893"/>
      <c r="EU35" s="893"/>
      <c r="EV35" s="893"/>
      <c r="EW35" s="893"/>
      <c r="EX35" s="893"/>
      <c r="EY35" s="893"/>
      <c r="EZ35" s="893"/>
      <c r="FA35" s="893"/>
      <c r="FB35" s="893"/>
      <c r="FC35" s="893"/>
      <c r="FD35" s="893"/>
      <c r="FE35" s="893"/>
      <c r="FF35" s="893"/>
      <c r="FG35" s="893"/>
      <c r="FH35" s="893"/>
      <c r="FI35" s="893"/>
      <c r="FJ35" s="893"/>
      <c r="FK35" s="893"/>
      <c r="FL35" s="893"/>
      <c r="FM35" s="893"/>
      <c r="FN35" s="893"/>
      <c r="FO35" s="893"/>
      <c r="FP35" s="893"/>
      <c r="FQ35" s="893"/>
      <c r="FR35" s="893"/>
      <c r="FS35" s="893"/>
      <c r="FT35" s="893"/>
      <c r="FU35" s="893"/>
      <c r="FV35" s="893"/>
      <c r="FW35" s="893"/>
      <c r="FX35" s="893"/>
      <c r="FY35" s="893"/>
      <c r="FZ35" s="893"/>
      <c r="GA35" s="893"/>
      <c r="GB35" s="893"/>
      <c r="GC35" s="893"/>
      <c r="GD35" s="893"/>
      <c r="GE35" s="893"/>
      <c r="GF35" s="893"/>
      <c r="GG35" s="893"/>
      <c r="GH35" s="893"/>
      <c r="GI35" s="893"/>
      <c r="GJ35" s="893"/>
      <c r="GK35" s="893"/>
      <c r="GL35" s="893"/>
      <c r="GM35" s="893"/>
      <c r="GN35" s="893"/>
      <c r="GO35" s="893"/>
      <c r="GP35" s="893"/>
      <c r="GQ35" s="893"/>
      <c r="GR35" s="893"/>
      <c r="GS35" s="893"/>
      <c r="GT35" s="893"/>
      <c r="GU35" s="893"/>
      <c r="GV35" s="893"/>
      <c r="GW35" s="893"/>
      <c r="GX35" s="893"/>
      <c r="GY35" s="893"/>
      <c r="GZ35" s="893"/>
      <c r="HA35" s="893"/>
      <c r="HB35" s="893"/>
      <c r="HC35" s="893"/>
      <c r="HD35" s="893"/>
      <c r="HE35" s="893"/>
      <c r="HF35" s="893"/>
      <c r="HG35" s="893"/>
      <c r="HH35" s="893"/>
      <c r="HI35" s="893"/>
      <c r="HJ35" s="893"/>
      <c r="HK35" s="893"/>
      <c r="HL35" s="893"/>
      <c r="HM35" s="893"/>
      <c r="HN35" s="893"/>
      <c r="HO35" s="893"/>
      <c r="HP35" s="893"/>
      <c r="HQ35" s="893"/>
      <c r="HR35" s="893"/>
      <c r="HS35" s="893"/>
      <c r="HT35" s="893"/>
      <c r="HU35" s="893"/>
      <c r="HV35" s="893"/>
      <c r="HW35" s="893"/>
      <c r="HX35" s="893"/>
      <c r="HY35" s="893"/>
      <c r="HZ35" s="893"/>
      <c r="IA35" s="893"/>
      <c r="IB35" s="893"/>
      <c r="IC35" s="893"/>
      <c r="ID35" s="893"/>
      <c r="IE35" s="893"/>
      <c r="IF35" s="893"/>
      <c r="IG35" s="893"/>
      <c r="IH35" s="893"/>
      <c r="II35" s="893"/>
      <c r="IJ35" s="893"/>
      <c r="IK35" s="893"/>
      <c r="IL35" s="893"/>
      <c r="IM35" s="893"/>
      <c r="IN35" s="893"/>
      <c r="IO35" s="893"/>
      <c r="IP35" s="893"/>
      <c r="IQ35" s="893"/>
      <c r="IR35" s="893"/>
      <c r="IS35" s="893"/>
    </row>
    <row r="36" spans="1:253" x14ac:dyDescent="0.3">
      <c r="A36" s="896"/>
      <c r="B36" s="897"/>
      <c r="C36" s="897" t="s">
        <v>1634</v>
      </c>
      <c r="D36" s="898">
        <v>85</v>
      </c>
      <c r="E36" s="898" t="s">
        <v>151</v>
      </c>
      <c r="F36" s="899">
        <v>2240.4993749999999</v>
      </c>
      <c r="G36" s="899">
        <v>331.92583333333334</v>
      </c>
      <c r="H36" s="899">
        <v>331.92583333333334</v>
      </c>
      <c r="I36" s="899">
        <v>331.92583333333334</v>
      </c>
      <c r="J36" s="899">
        <v>331.92583333333334</v>
      </c>
      <c r="K36" s="899">
        <v>331.92583333333334</v>
      </c>
      <c r="L36" s="899">
        <v>331.92583333333334</v>
      </c>
      <c r="M36" s="899">
        <v>331.92583333333334</v>
      </c>
      <c r="N36" s="899">
        <v>165.96291666666667</v>
      </c>
      <c r="O36" s="899">
        <v>165.96291666666667</v>
      </c>
      <c r="P36" s="899">
        <v>165.96291666666667</v>
      </c>
      <c r="Q36" s="899">
        <v>165.96291666666667</v>
      </c>
      <c r="R36" s="899">
        <v>165.96291666666667</v>
      </c>
      <c r="S36" s="899">
        <v>165.96291666666667</v>
      </c>
      <c r="T36" s="899">
        <v>165.96291666666667</v>
      </c>
      <c r="U36" s="899">
        <v>165.96291666666667</v>
      </c>
      <c r="V36" s="899">
        <v>165.96291666666667</v>
      </c>
      <c r="W36" s="899">
        <v>0</v>
      </c>
      <c r="X36" s="891">
        <f t="shared" si="26"/>
        <v>6057.6464583333309</v>
      </c>
      <c r="Y36" s="892">
        <f t="shared" si="28"/>
        <v>402045.16562499997</v>
      </c>
      <c r="Z36" s="892">
        <f t="shared" si="29"/>
        <v>112854.78333333331</v>
      </c>
      <c r="AA36" s="892">
        <f t="shared" si="27"/>
        <v>514899.94895833329</v>
      </c>
      <c r="AB36" s="893"/>
      <c r="AC36" s="835"/>
      <c r="AD36" s="836"/>
      <c r="AE36" s="866">
        <f t="shared" si="30"/>
        <v>6057.6464583333309</v>
      </c>
      <c r="AF36" s="866">
        <f t="shared" si="31"/>
        <v>0</v>
      </c>
      <c r="AG36" s="744">
        <f t="shared" si="32"/>
        <v>1</v>
      </c>
      <c r="AH36" s="895"/>
      <c r="AI36" s="893"/>
      <c r="AJ36" s="893"/>
      <c r="AK36" s="893"/>
      <c r="AL36" s="893"/>
      <c r="AM36" s="893"/>
      <c r="AN36" s="893"/>
      <c r="AO36" s="893"/>
      <c r="AP36" s="893"/>
      <c r="AQ36" s="893"/>
      <c r="AR36" s="893"/>
      <c r="AS36" s="893"/>
      <c r="AT36" s="893"/>
      <c r="AU36" s="893"/>
      <c r="AV36" s="893"/>
      <c r="AW36" s="893"/>
      <c r="AX36" s="893"/>
      <c r="AY36" s="893"/>
      <c r="AZ36" s="893"/>
      <c r="BA36" s="893"/>
      <c r="BB36" s="893"/>
      <c r="BC36" s="893"/>
      <c r="BD36" s="893"/>
      <c r="BE36" s="893"/>
      <c r="BF36" s="893"/>
      <c r="BG36" s="893"/>
      <c r="BH36" s="893"/>
      <c r="BI36" s="893"/>
      <c r="BJ36" s="893"/>
      <c r="BK36" s="893"/>
      <c r="BL36" s="893"/>
      <c r="BM36" s="893"/>
      <c r="BN36" s="893"/>
      <c r="BO36" s="893"/>
      <c r="BP36" s="893"/>
      <c r="BQ36" s="893"/>
      <c r="BR36" s="893"/>
      <c r="BS36" s="893"/>
      <c r="BT36" s="893"/>
      <c r="BU36" s="893"/>
      <c r="BV36" s="893"/>
      <c r="BW36" s="893"/>
      <c r="BX36" s="893"/>
      <c r="BY36" s="893"/>
      <c r="BZ36" s="893"/>
      <c r="CA36" s="893"/>
      <c r="CB36" s="893"/>
      <c r="CC36" s="893"/>
      <c r="CD36" s="893"/>
      <c r="CE36" s="893"/>
      <c r="CF36" s="893"/>
      <c r="CG36" s="893"/>
      <c r="CH36" s="893"/>
      <c r="CI36" s="893"/>
      <c r="CJ36" s="893"/>
      <c r="CK36" s="893"/>
      <c r="CL36" s="893"/>
      <c r="CM36" s="893"/>
      <c r="CN36" s="893"/>
      <c r="CO36" s="893"/>
      <c r="CP36" s="893"/>
      <c r="CQ36" s="893"/>
      <c r="CR36" s="893"/>
      <c r="CS36" s="893"/>
      <c r="CT36" s="893"/>
      <c r="CU36" s="893"/>
      <c r="CV36" s="893"/>
      <c r="CW36" s="893"/>
      <c r="CX36" s="893"/>
      <c r="CY36" s="893"/>
      <c r="CZ36" s="893"/>
      <c r="DA36" s="893"/>
      <c r="DB36" s="893"/>
      <c r="DC36" s="893"/>
      <c r="DD36" s="893"/>
      <c r="DE36" s="893"/>
      <c r="DF36" s="893"/>
      <c r="DG36" s="893"/>
      <c r="DH36" s="893"/>
      <c r="DI36" s="893"/>
      <c r="DJ36" s="893"/>
      <c r="DK36" s="893"/>
      <c r="DL36" s="893"/>
      <c r="DM36" s="893"/>
      <c r="DN36" s="893"/>
      <c r="DO36" s="893"/>
      <c r="DP36" s="893"/>
      <c r="DQ36" s="893"/>
      <c r="DR36" s="893"/>
      <c r="DS36" s="893"/>
      <c r="DT36" s="893"/>
      <c r="DU36" s="893"/>
      <c r="DV36" s="893"/>
      <c r="DW36" s="893"/>
      <c r="DX36" s="893"/>
      <c r="DY36" s="893"/>
      <c r="DZ36" s="893"/>
      <c r="EA36" s="893"/>
      <c r="EB36" s="893"/>
      <c r="EC36" s="893"/>
      <c r="ED36" s="893"/>
      <c r="EE36" s="893"/>
      <c r="EF36" s="893"/>
      <c r="EG36" s="893"/>
      <c r="EH36" s="893"/>
      <c r="EI36" s="893"/>
      <c r="EJ36" s="893"/>
      <c r="EK36" s="893"/>
      <c r="EL36" s="893"/>
      <c r="EM36" s="893"/>
      <c r="EN36" s="893"/>
      <c r="EO36" s="893"/>
      <c r="EP36" s="893"/>
      <c r="EQ36" s="893"/>
      <c r="ER36" s="893"/>
      <c r="ES36" s="893"/>
      <c r="ET36" s="893"/>
      <c r="EU36" s="893"/>
      <c r="EV36" s="893"/>
      <c r="EW36" s="893"/>
      <c r="EX36" s="893"/>
      <c r="EY36" s="893"/>
      <c r="EZ36" s="893"/>
      <c r="FA36" s="893"/>
      <c r="FB36" s="893"/>
      <c r="FC36" s="893"/>
      <c r="FD36" s="893"/>
      <c r="FE36" s="893"/>
      <c r="FF36" s="893"/>
      <c r="FG36" s="893"/>
      <c r="FH36" s="893"/>
      <c r="FI36" s="893"/>
      <c r="FJ36" s="893"/>
      <c r="FK36" s="893"/>
      <c r="FL36" s="893"/>
      <c r="FM36" s="893"/>
      <c r="FN36" s="893"/>
      <c r="FO36" s="893"/>
      <c r="FP36" s="893"/>
      <c r="FQ36" s="893"/>
      <c r="FR36" s="893"/>
      <c r="FS36" s="893"/>
      <c r="FT36" s="893"/>
      <c r="FU36" s="893"/>
      <c r="FV36" s="893"/>
      <c r="FW36" s="893"/>
      <c r="FX36" s="893"/>
      <c r="FY36" s="893"/>
      <c r="FZ36" s="893"/>
      <c r="GA36" s="893"/>
      <c r="GB36" s="893"/>
      <c r="GC36" s="893"/>
      <c r="GD36" s="893"/>
      <c r="GE36" s="893"/>
      <c r="GF36" s="893"/>
      <c r="GG36" s="893"/>
      <c r="GH36" s="893"/>
      <c r="GI36" s="893"/>
      <c r="GJ36" s="893"/>
      <c r="GK36" s="893"/>
      <c r="GL36" s="893"/>
      <c r="GM36" s="893"/>
      <c r="GN36" s="893"/>
      <c r="GO36" s="893"/>
      <c r="GP36" s="893"/>
      <c r="GQ36" s="893"/>
      <c r="GR36" s="893"/>
      <c r="GS36" s="893"/>
      <c r="GT36" s="893"/>
      <c r="GU36" s="893"/>
      <c r="GV36" s="893"/>
      <c r="GW36" s="893"/>
      <c r="GX36" s="893"/>
      <c r="GY36" s="893"/>
      <c r="GZ36" s="893"/>
      <c r="HA36" s="893"/>
      <c r="HB36" s="893"/>
      <c r="HC36" s="893"/>
      <c r="HD36" s="893"/>
      <c r="HE36" s="893"/>
      <c r="HF36" s="893"/>
      <c r="HG36" s="893"/>
      <c r="HH36" s="893"/>
      <c r="HI36" s="893"/>
      <c r="HJ36" s="893"/>
      <c r="HK36" s="893"/>
      <c r="HL36" s="893"/>
      <c r="HM36" s="893"/>
      <c r="HN36" s="893"/>
      <c r="HO36" s="893"/>
      <c r="HP36" s="893"/>
      <c r="HQ36" s="893"/>
      <c r="HR36" s="893"/>
      <c r="HS36" s="893"/>
      <c r="HT36" s="893"/>
      <c r="HU36" s="893"/>
      <c r="HV36" s="893"/>
      <c r="HW36" s="893"/>
      <c r="HX36" s="893"/>
      <c r="HY36" s="893"/>
      <c r="HZ36" s="893"/>
      <c r="IA36" s="893"/>
      <c r="IB36" s="893"/>
      <c r="IC36" s="893"/>
      <c r="ID36" s="893"/>
      <c r="IE36" s="893"/>
      <c r="IF36" s="893"/>
      <c r="IG36" s="893"/>
      <c r="IH36" s="893"/>
      <c r="II36" s="893"/>
      <c r="IJ36" s="893"/>
      <c r="IK36" s="893"/>
      <c r="IL36" s="893"/>
      <c r="IM36" s="893"/>
      <c r="IN36" s="893"/>
      <c r="IO36" s="893"/>
      <c r="IP36" s="893"/>
      <c r="IQ36" s="893"/>
      <c r="IR36" s="893"/>
      <c r="IS36" s="893"/>
    </row>
    <row r="37" spans="1:253" x14ac:dyDescent="0.3">
      <c r="A37" s="896"/>
      <c r="B37" s="897"/>
      <c r="C37" s="897" t="s">
        <v>1445</v>
      </c>
      <c r="D37" s="898">
        <v>139</v>
      </c>
      <c r="E37" s="898" t="s">
        <v>153</v>
      </c>
      <c r="F37" s="899">
        <v>3906.9333333354998</v>
      </c>
      <c r="G37" s="899">
        <v>300.53333333349997</v>
      </c>
      <c r="H37" s="899">
        <v>300.53333333349997</v>
      </c>
      <c r="I37" s="899">
        <v>300.53333333349997</v>
      </c>
      <c r="J37" s="899">
        <v>300.53333333349997</v>
      </c>
      <c r="K37" s="899">
        <v>300.53333333349997</v>
      </c>
      <c r="L37" s="899">
        <v>300.53333333349997</v>
      </c>
      <c r="M37" s="899">
        <v>300.53333333349997</v>
      </c>
      <c r="N37" s="899">
        <v>300.53333333349997</v>
      </c>
      <c r="O37" s="899">
        <v>300.53333333349997</v>
      </c>
      <c r="P37" s="899">
        <v>300.53333333349997</v>
      </c>
      <c r="Q37" s="899">
        <v>300.53333333349997</v>
      </c>
      <c r="R37" s="899">
        <v>300.53333333349997</v>
      </c>
      <c r="S37" s="899">
        <v>300.53333333349997</v>
      </c>
      <c r="T37" s="899">
        <v>150.92000000016665</v>
      </c>
      <c r="U37" s="899">
        <v>150.92000000016665</v>
      </c>
      <c r="V37" s="899">
        <v>150.92000000016665</v>
      </c>
      <c r="W37" s="899">
        <v>0</v>
      </c>
      <c r="X37" s="891">
        <f t="shared" si="26"/>
        <v>8266.6266666715019</v>
      </c>
      <c r="Y37" s="892">
        <f t="shared" si="28"/>
        <v>877256.80000048666</v>
      </c>
      <c r="Z37" s="892">
        <f t="shared" si="29"/>
        <v>271804.30666685203</v>
      </c>
      <c r="AA37" s="892">
        <f t="shared" si="27"/>
        <v>1149061.1066673386</v>
      </c>
      <c r="AB37" s="893"/>
      <c r="AC37" s="835"/>
      <c r="AD37" s="836"/>
      <c r="AE37" s="866">
        <f t="shared" si="30"/>
        <v>0</v>
      </c>
      <c r="AF37" s="866">
        <f t="shared" si="31"/>
        <v>8266.6266666715019</v>
      </c>
      <c r="AG37" s="744">
        <f t="shared" si="32"/>
        <v>0</v>
      </c>
      <c r="AH37" s="895"/>
      <c r="AI37" s="893"/>
      <c r="AJ37" s="893"/>
      <c r="AK37" s="893"/>
      <c r="AL37" s="893"/>
      <c r="AM37" s="893"/>
      <c r="AN37" s="893"/>
      <c r="AO37" s="893"/>
      <c r="AP37" s="893"/>
      <c r="AQ37" s="893"/>
      <c r="AR37" s="893"/>
      <c r="AS37" s="893"/>
      <c r="AT37" s="893"/>
      <c r="AU37" s="893"/>
      <c r="AV37" s="893"/>
      <c r="AW37" s="893"/>
      <c r="AX37" s="893"/>
      <c r="AY37" s="893"/>
      <c r="AZ37" s="893"/>
      <c r="BA37" s="893"/>
      <c r="BB37" s="893"/>
      <c r="BC37" s="893"/>
      <c r="BD37" s="893"/>
      <c r="BE37" s="893"/>
      <c r="BF37" s="893"/>
      <c r="BG37" s="893"/>
      <c r="BH37" s="893"/>
      <c r="BI37" s="893"/>
      <c r="BJ37" s="893"/>
      <c r="BK37" s="893"/>
      <c r="BL37" s="893"/>
      <c r="BM37" s="893"/>
      <c r="BN37" s="893"/>
      <c r="BO37" s="893"/>
      <c r="BP37" s="893"/>
      <c r="BQ37" s="893"/>
      <c r="BR37" s="893"/>
      <c r="BS37" s="893"/>
      <c r="BT37" s="893"/>
      <c r="BU37" s="893"/>
      <c r="BV37" s="893"/>
      <c r="BW37" s="893"/>
      <c r="BX37" s="893"/>
      <c r="BY37" s="893"/>
      <c r="BZ37" s="893"/>
      <c r="CA37" s="893"/>
      <c r="CB37" s="893"/>
      <c r="CC37" s="893"/>
      <c r="CD37" s="893"/>
      <c r="CE37" s="893"/>
      <c r="CF37" s="893"/>
      <c r="CG37" s="893"/>
      <c r="CH37" s="893"/>
      <c r="CI37" s="893"/>
      <c r="CJ37" s="893"/>
      <c r="CK37" s="893"/>
      <c r="CL37" s="893"/>
      <c r="CM37" s="893"/>
      <c r="CN37" s="893"/>
      <c r="CO37" s="893"/>
      <c r="CP37" s="893"/>
      <c r="CQ37" s="893"/>
      <c r="CR37" s="893"/>
      <c r="CS37" s="893"/>
      <c r="CT37" s="893"/>
      <c r="CU37" s="893"/>
      <c r="CV37" s="893"/>
      <c r="CW37" s="893"/>
      <c r="CX37" s="893"/>
      <c r="CY37" s="893"/>
      <c r="CZ37" s="893"/>
      <c r="DA37" s="893"/>
      <c r="DB37" s="893"/>
      <c r="DC37" s="893"/>
      <c r="DD37" s="893"/>
      <c r="DE37" s="893"/>
      <c r="DF37" s="893"/>
      <c r="DG37" s="893"/>
      <c r="DH37" s="893"/>
      <c r="DI37" s="893"/>
      <c r="DJ37" s="893"/>
      <c r="DK37" s="893"/>
      <c r="DL37" s="893"/>
      <c r="DM37" s="893"/>
      <c r="DN37" s="893"/>
      <c r="DO37" s="893"/>
      <c r="DP37" s="893"/>
      <c r="DQ37" s="893"/>
      <c r="DR37" s="893"/>
      <c r="DS37" s="893"/>
      <c r="DT37" s="893"/>
      <c r="DU37" s="893"/>
      <c r="DV37" s="893"/>
      <c r="DW37" s="893"/>
      <c r="DX37" s="893"/>
      <c r="DY37" s="893"/>
      <c r="DZ37" s="893"/>
      <c r="EA37" s="893"/>
      <c r="EB37" s="893"/>
      <c r="EC37" s="893"/>
      <c r="ED37" s="893"/>
      <c r="EE37" s="893"/>
      <c r="EF37" s="893"/>
      <c r="EG37" s="893"/>
      <c r="EH37" s="893"/>
      <c r="EI37" s="893"/>
      <c r="EJ37" s="893"/>
      <c r="EK37" s="893"/>
      <c r="EL37" s="893"/>
      <c r="EM37" s="893"/>
      <c r="EN37" s="893"/>
      <c r="EO37" s="893"/>
      <c r="EP37" s="893"/>
      <c r="EQ37" s="893"/>
      <c r="ER37" s="893"/>
      <c r="ES37" s="893"/>
      <c r="ET37" s="893"/>
      <c r="EU37" s="893"/>
      <c r="EV37" s="893"/>
      <c r="EW37" s="893"/>
      <c r="EX37" s="893"/>
      <c r="EY37" s="893"/>
      <c r="EZ37" s="893"/>
      <c r="FA37" s="893"/>
      <c r="FB37" s="893"/>
      <c r="FC37" s="893"/>
      <c r="FD37" s="893"/>
      <c r="FE37" s="893"/>
      <c r="FF37" s="893"/>
      <c r="FG37" s="893"/>
      <c r="FH37" s="893"/>
      <c r="FI37" s="893"/>
      <c r="FJ37" s="893"/>
      <c r="FK37" s="893"/>
      <c r="FL37" s="893"/>
      <c r="FM37" s="893"/>
      <c r="FN37" s="893"/>
      <c r="FO37" s="893"/>
      <c r="FP37" s="893"/>
      <c r="FQ37" s="893"/>
      <c r="FR37" s="893"/>
      <c r="FS37" s="893"/>
      <c r="FT37" s="893"/>
      <c r="FU37" s="893"/>
      <c r="FV37" s="893"/>
      <c r="FW37" s="893"/>
      <c r="FX37" s="893"/>
      <c r="FY37" s="893"/>
      <c r="FZ37" s="893"/>
      <c r="GA37" s="893"/>
      <c r="GB37" s="893"/>
      <c r="GC37" s="893"/>
      <c r="GD37" s="893"/>
      <c r="GE37" s="893"/>
      <c r="GF37" s="893"/>
      <c r="GG37" s="893"/>
      <c r="GH37" s="893"/>
      <c r="GI37" s="893"/>
      <c r="GJ37" s="893"/>
      <c r="GK37" s="893"/>
      <c r="GL37" s="893"/>
      <c r="GM37" s="893"/>
      <c r="GN37" s="893"/>
      <c r="GO37" s="893"/>
      <c r="GP37" s="893"/>
      <c r="GQ37" s="893"/>
      <c r="GR37" s="893"/>
      <c r="GS37" s="893"/>
      <c r="GT37" s="893"/>
      <c r="GU37" s="893"/>
      <c r="GV37" s="893"/>
      <c r="GW37" s="893"/>
      <c r="GX37" s="893"/>
      <c r="GY37" s="893"/>
      <c r="GZ37" s="893"/>
      <c r="HA37" s="893"/>
      <c r="HB37" s="893"/>
      <c r="HC37" s="893"/>
      <c r="HD37" s="893"/>
      <c r="HE37" s="893"/>
      <c r="HF37" s="893"/>
      <c r="HG37" s="893"/>
      <c r="HH37" s="893"/>
      <c r="HI37" s="893"/>
      <c r="HJ37" s="893"/>
      <c r="HK37" s="893"/>
      <c r="HL37" s="893"/>
      <c r="HM37" s="893"/>
      <c r="HN37" s="893"/>
      <c r="HO37" s="893"/>
      <c r="HP37" s="893"/>
      <c r="HQ37" s="893"/>
      <c r="HR37" s="893"/>
      <c r="HS37" s="893"/>
      <c r="HT37" s="893"/>
      <c r="HU37" s="893"/>
      <c r="HV37" s="893"/>
      <c r="HW37" s="893"/>
      <c r="HX37" s="893"/>
      <c r="HY37" s="893"/>
      <c r="HZ37" s="893"/>
      <c r="IA37" s="893"/>
      <c r="IB37" s="893"/>
      <c r="IC37" s="893"/>
      <c r="ID37" s="893"/>
      <c r="IE37" s="893"/>
      <c r="IF37" s="893"/>
      <c r="IG37" s="893"/>
      <c r="IH37" s="893"/>
      <c r="II37" s="893"/>
      <c r="IJ37" s="893"/>
      <c r="IK37" s="893"/>
      <c r="IL37" s="893"/>
      <c r="IM37" s="893"/>
      <c r="IN37" s="893"/>
      <c r="IO37" s="893"/>
      <c r="IP37" s="893"/>
      <c r="IQ37" s="893"/>
      <c r="IR37" s="893"/>
      <c r="IS37" s="893"/>
    </row>
    <row r="38" spans="1:253" x14ac:dyDescent="0.3">
      <c r="A38" s="896">
        <v>4.2</v>
      </c>
      <c r="B38" s="897" t="s">
        <v>1639</v>
      </c>
      <c r="C38" s="897"/>
      <c r="D38" s="898"/>
      <c r="E38" s="898"/>
      <c r="F38" s="899"/>
      <c r="G38" s="899"/>
      <c r="H38" s="899"/>
      <c r="I38" s="899"/>
      <c r="J38" s="899"/>
      <c r="K38" s="899"/>
      <c r="L38" s="899"/>
      <c r="M38" s="899"/>
      <c r="N38" s="899"/>
      <c r="O38" s="899"/>
      <c r="P38" s="899"/>
      <c r="Q38" s="899"/>
      <c r="R38" s="899"/>
      <c r="S38" s="899"/>
      <c r="T38" s="899"/>
      <c r="U38" s="899"/>
      <c r="V38" s="899"/>
      <c r="W38" s="899"/>
      <c r="X38" s="891">
        <f t="shared" si="26"/>
        <v>0</v>
      </c>
      <c r="Y38" s="892">
        <f>$D38*(SUM(F38:N38))</f>
        <v>0</v>
      </c>
      <c r="Z38" s="892">
        <f>$D38*(SUM(O38:W38))</f>
        <v>0</v>
      </c>
      <c r="AA38" s="892">
        <f t="shared" si="2"/>
        <v>0</v>
      </c>
      <c r="AB38" s="893"/>
      <c r="AC38" s="835"/>
      <c r="AD38" s="836"/>
      <c r="AE38" s="866">
        <f>IF($E38="Y",$X38,0)</f>
        <v>0</v>
      </c>
      <c r="AF38" s="866">
        <f>IF($E38="N",$X38,0)</f>
        <v>0</v>
      </c>
      <c r="AG38" s="744" t="e">
        <f>AE38/(AF38+AE38)</f>
        <v>#DIV/0!</v>
      </c>
      <c r="AH38" s="895"/>
      <c r="AI38" s="893"/>
      <c r="AJ38" s="893"/>
      <c r="AK38" s="893"/>
      <c r="AL38" s="893"/>
      <c r="AM38" s="893"/>
      <c r="AN38" s="893"/>
      <c r="AO38" s="893"/>
      <c r="AP38" s="893"/>
      <c r="AQ38" s="893"/>
      <c r="AR38" s="893"/>
      <c r="AS38" s="893"/>
      <c r="AT38" s="893"/>
      <c r="AU38" s="893"/>
      <c r="AV38" s="893"/>
      <c r="AW38" s="893"/>
      <c r="AX38" s="893"/>
      <c r="AY38" s="893"/>
      <c r="AZ38" s="893"/>
      <c r="BA38" s="893"/>
      <c r="BB38" s="893"/>
      <c r="BC38" s="893"/>
      <c r="BD38" s="893"/>
      <c r="BE38" s="893"/>
      <c r="BF38" s="893"/>
      <c r="BG38" s="893"/>
      <c r="BH38" s="893"/>
      <c r="BI38" s="893"/>
      <c r="BJ38" s="893"/>
      <c r="BK38" s="893"/>
      <c r="BL38" s="893"/>
      <c r="BM38" s="893"/>
      <c r="BN38" s="893"/>
      <c r="BO38" s="893"/>
      <c r="BP38" s="893"/>
      <c r="BQ38" s="893"/>
      <c r="BR38" s="893"/>
      <c r="BS38" s="893"/>
      <c r="BT38" s="893"/>
      <c r="BU38" s="893"/>
      <c r="BV38" s="893"/>
      <c r="BW38" s="893"/>
      <c r="BX38" s="893"/>
      <c r="BY38" s="893"/>
      <c r="BZ38" s="893"/>
      <c r="CA38" s="893"/>
      <c r="CB38" s="893"/>
      <c r="CC38" s="893"/>
      <c r="CD38" s="893"/>
      <c r="CE38" s="893"/>
      <c r="CF38" s="893"/>
      <c r="CG38" s="893"/>
      <c r="CH38" s="893"/>
      <c r="CI38" s="893"/>
      <c r="CJ38" s="893"/>
      <c r="CK38" s="893"/>
      <c r="CL38" s="893"/>
      <c r="CM38" s="893"/>
      <c r="CN38" s="893"/>
      <c r="CO38" s="893"/>
      <c r="CP38" s="893"/>
      <c r="CQ38" s="893"/>
      <c r="CR38" s="893"/>
      <c r="CS38" s="893"/>
      <c r="CT38" s="893"/>
      <c r="CU38" s="893"/>
      <c r="CV38" s="893"/>
      <c r="CW38" s="893"/>
      <c r="CX38" s="893"/>
      <c r="CY38" s="893"/>
      <c r="CZ38" s="893"/>
      <c r="DA38" s="893"/>
      <c r="DB38" s="893"/>
      <c r="DC38" s="893"/>
      <c r="DD38" s="893"/>
      <c r="DE38" s="893"/>
      <c r="DF38" s="893"/>
      <c r="DG38" s="893"/>
      <c r="DH38" s="893"/>
      <c r="DI38" s="893"/>
      <c r="DJ38" s="893"/>
      <c r="DK38" s="893"/>
      <c r="DL38" s="893"/>
      <c r="DM38" s="893"/>
      <c r="DN38" s="893"/>
      <c r="DO38" s="893"/>
      <c r="DP38" s="893"/>
      <c r="DQ38" s="893"/>
      <c r="DR38" s="893"/>
      <c r="DS38" s="893"/>
      <c r="DT38" s="893"/>
      <c r="DU38" s="893"/>
      <c r="DV38" s="893"/>
      <c r="DW38" s="893"/>
      <c r="DX38" s="893"/>
      <c r="DY38" s="893"/>
      <c r="DZ38" s="893"/>
      <c r="EA38" s="893"/>
      <c r="EB38" s="893"/>
      <c r="EC38" s="893"/>
      <c r="ED38" s="893"/>
      <c r="EE38" s="893"/>
      <c r="EF38" s="893"/>
      <c r="EG38" s="893"/>
      <c r="EH38" s="893"/>
      <c r="EI38" s="893"/>
      <c r="EJ38" s="893"/>
      <c r="EK38" s="893"/>
      <c r="EL38" s="893"/>
      <c r="EM38" s="893"/>
      <c r="EN38" s="893"/>
      <c r="EO38" s="893"/>
      <c r="EP38" s="893"/>
      <c r="EQ38" s="893"/>
      <c r="ER38" s="893"/>
      <c r="ES38" s="893"/>
      <c r="ET38" s="893"/>
      <c r="EU38" s="893"/>
      <c r="EV38" s="893"/>
      <c r="EW38" s="893"/>
      <c r="EX38" s="893"/>
      <c r="EY38" s="893"/>
      <c r="EZ38" s="893"/>
      <c r="FA38" s="893"/>
      <c r="FB38" s="893"/>
      <c r="FC38" s="893"/>
      <c r="FD38" s="893"/>
      <c r="FE38" s="893"/>
      <c r="FF38" s="893"/>
      <c r="FG38" s="893"/>
      <c r="FH38" s="893"/>
      <c r="FI38" s="893"/>
      <c r="FJ38" s="893"/>
      <c r="FK38" s="893"/>
      <c r="FL38" s="893"/>
      <c r="FM38" s="893"/>
      <c r="FN38" s="893"/>
      <c r="FO38" s="893"/>
      <c r="FP38" s="893"/>
      <c r="FQ38" s="893"/>
      <c r="FR38" s="893"/>
      <c r="FS38" s="893"/>
      <c r="FT38" s="893"/>
      <c r="FU38" s="893"/>
      <c r="FV38" s="893"/>
      <c r="FW38" s="893"/>
      <c r="FX38" s="893"/>
      <c r="FY38" s="893"/>
      <c r="FZ38" s="893"/>
      <c r="GA38" s="893"/>
      <c r="GB38" s="893"/>
      <c r="GC38" s="893"/>
      <c r="GD38" s="893"/>
      <c r="GE38" s="893"/>
      <c r="GF38" s="893"/>
      <c r="GG38" s="893"/>
      <c r="GH38" s="893"/>
      <c r="GI38" s="893"/>
      <c r="GJ38" s="893"/>
      <c r="GK38" s="893"/>
      <c r="GL38" s="893"/>
      <c r="GM38" s="893"/>
      <c r="GN38" s="893"/>
      <c r="GO38" s="893"/>
      <c r="GP38" s="893"/>
      <c r="GQ38" s="893"/>
      <c r="GR38" s="893"/>
      <c r="GS38" s="893"/>
      <c r="GT38" s="893"/>
      <c r="GU38" s="893"/>
      <c r="GV38" s="893"/>
      <c r="GW38" s="893"/>
      <c r="GX38" s="893"/>
      <c r="GY38" s="893"/>
      <c r="GZ38" s="893"/>
      <c r="HA38" s="893"/>
      <c r="HB38" s="893"/>
      <c r="HC38" s="893"/>
      <c r="HD38" s="893"/>
      <c r="HE38" s="893"/>
      <c r="HF38" s="893"/>
      <c r="HG38" s="893"/>
      <c r="HH38" s="893"/>
      <c r="HI38" s="893"/>
      <c r="HJ38" s="893"/>
      <c r="HK38" s="893"/>
      <c r="HL38" s="893"/>
      <c r="HM38" s="893"/>
      <c r="HN38" s="893"/>
      <c r="HO38" s="893"/>
      <c r="HP38" s="893"/>
      <c r="HQ38" s="893"/>
      <c r="HR38" s="893"/>
      <c r="HS38" s="893"/>
      <c r="HT38" s="893"/>
      <c r="HU38" s="893"/>
      <c r="HV38" s="893"/>
      <c r="HW38" s="893"/>
      <c r="HX38" s="893"/>
      <c r="HY38" s="893"/>
      <c r="HZ38" s="893"/>
      <c r="IA38" s="893"/>
      <c r="IB38" s="893"/>
      <c r="IC38" s="893"/>
      <c r="ID38" s="893"/>
      <c r="IE38" s="893"/>
      <c r="IF38" s="893"/>
      <c r="IG38" s="893"/>
      <c r="IH38" s="893"/>
      <c r="II38" s="893"/>
      <c r="IJ38" s="893"/>
      <c r="IK38" s="893"/>
      <c r="IL38" s="893"/>
      <c r="IM38" s="893"/>
      <c r="IN38" s="893"/>
      <c r="IO38" s="893"/>
      <c r="IP38" s="893"/>
      <c r="IQ38" s="893"/>
      <c r="IR38" s="893"/>
      <c r="IS38" s="893"/>
    </row>
    <row r="39" spans="1:253" x14ac:dyDescent="0.3">
      <c r="A39" s="896"/>
      <c r="B39" s="897"/>
      <c r="C39" s="897" t="s">
        <v>1514</v>
      </c>
      <c r="D39" s="898">
        <v>65</v>
      </c>
      <c r="E39" s="898" t="s">
        <v>151</v>
      </c>
      <c r="F39" s="899">
        <v>497.88875000000002</v>
      </c>
      <c r="G39" s="899">
        <v>41.490729166666668</v>
      </c>
      <c r="H39" s="899">
        <v>41.490729166666668</v>
      </c>
      <c r="I39" s="899">
        <v>41.490729166666668</v>
      </c>
      <c r="J39" s="899">
        <v>41.490729166666668</v>
      </c>
      <c r="K39" s="899">
        <v>41.490729166666668</v>
      </c>
      <c r="L39" s="899">
        <v>41.490729166666668</v>
      </c>
      <c r="M39" s="899">
        <v>41.490729166666668</v>
      </c>
      <c r="N39" s="899">
        <v>41.490729166666668</v>
      </c>
      <c r="O39" s="899">
        <v>41.490729166666668</v>
      </c>
      <c r="P39" s="899">
        <v>41.490729166666668</v>
      </c>
      <c r="Q39" s="899">
        <v>41.490729166666668</v>
      </c>
      <c r="R39" s="899">
        <v>41.490729166666668</v>
      </c>
      <c r="S39" s="899">
        <v>41.490729166666668</v>
      </c>
      <c r="T39" s="899">
        <v>41.490729166666668</v>
      </c>
      <c r="U39" s="899">
        <v>41.490729166666668</v>
      </c>
      <c r="V39" s="899">
        <v>41.490729166666668</v>
      </c>
      <c r="W39" s="899">
        <v>0</v>
      </c>
      <c r="X39" s="891">
        <f>SUM(F39:W39)</f>
        <v>1161.740416666667</v>
      </c>
      <c r="Y39" s="892">
        <f>$D39*(SUM(F39:N39))</f>
        <v>53937.947916666686</v>
      </c>
      <c r="Z39" s="892">
        <f>$D39*(SUM(O39:W39))</f>
        <v>21575.179166666665</v>
      </c>
      <c r="AA39" s="892">
        <f t="shared" ref="AA39" si="33">SUM(Y39:Z39)</f>
        <v>75513.127083333355</v>
      </c>
      <c r="AB39" s="893"/>
      <c r="AC39" s="835"/>
      <c r="AD39" s="836"/>
      <c r="AE39" s="866">
        <f>IF($E39="Y",$X39,0)</f>
        <v>1161.740416666667</v>
      </c>
      <c r="AF39" s="866">
        <f>IF($E39="N",$X39,0)</f>
        <v>0</v>
      </c>
      <c r="AG39" s="744">
        <f>AE39/(AF39+AE39)</f>
        <v>1</v>
      </c>
      <c r="AH39" s="895"/>
      <c r="AI39" s="893"/>
      <c r="AJ39" s="893"/>
      <c r="AK39" s="893"/>
      <c r="AL39" s="893"/>
      <c r="AM39" s="893"/>
      <c r="AN39" s="893"/>
      <c r="AO39" s="893"/>
      <c r="AP39" s="893"/>
      <c r="AQ39" s="893"/>
      <c r="AR39" s="893"/>
      <c r="AS39" s="893"/>
      <c r="AT39" s="893"/>
      <c r="AU39" s="893"/>
      <c r="AV39" s="893"/>
      <c r="AW39" s="893"/>
      <c r="AX39" s="893"/>
      <c r="AY39" s="893"/>
      <c r="AZ39" s="893"/>
      <c r="BA39" s="893"/>
      <c r="BB39" s="893"/>
      <c r="BC39" s="893"/>
      <c r="BD39" s="893"/>
      <c r="BE39" s="893"/>
      <c r="BF39" s="893"/>
      <c r="BG39" s="893"/>
      <c r="BH39" s="893"/>
      <c r="BI39" s="893"/>
      <c r="BJ39" s="893"/>
      <c r="BK39" s="893"/>
      <c r="BL39" s="893"/>
      <c r="BM39" s="893"/>
      <c r="BN39" s="893"/>
      <c r="BO39" s="893"/>
      <c r="BP39" s="893"/>
      <c r="BQ39" s="893"/>
      <c r="BR39" s="893"/>
      <c r="BS39" s="893"/>
      <c r="BT39" s="893"/>
      <c r="BU39" s="893"/>
      <c r="BV39" s="893"/>
      <c r="BW39" s="893"/>
      <c r="BX39" s="893"/>
      <c r="BY39" s="893"/>
      <c r="BZ39" s="893"/>
      <c r="CA39" s="893"/>
      <c r="CB39" s="893"/>
      <c r="CC39" s="893"/>
      <c r="CD39" s="893"/>
      <c r="CE39" s="893"/>
      <c r="CF39" s="893"/>
      <c r="CG39" s="893"/>
      <c r="CH39" s="893"/>
      <c r="CI39" s="893"/>
      <c r="CJ39" s="893"/>
      <c r="CK39" s="893"/>
      <c r="CL39" s="893"/>
      <c r="CM39" s="893"/>
      <c r="CN39" s="893"/>
      <c r="CO39" s="893"/>
      <c r="CP39" s="893"/>
      <c r="CQ39" s="893"/>
      <c r="CR39" s="893"/>
      <c r="CS39" s="893"/>
      <c r="CT39" s="893"/>
      <c r="CU39" s="893"/>
      <c r="CV39" s="893"/>
      <c r="CW39" s="893"/>
      <c r="CX39" s="893"/>
      <c r="CY39" s="893"/>
      <c r="CZ39" s="893"/>
      <c r="DA39" s="893"/>
      <c r="DB39" s="893"/>
      <c r="DC39" s="893"/>
      <c r="DD39" s="893"/>
      <c r="DE39" s="893"/>
      <c r="DF39" s="893"/>
      <c r="DG39" s="893"/>
      <c r="DH39" s="893"/>
      <c r="DI39" s="893"/>
      <c r="DJ39" s="893"/>
      <c r="DK39" s="893"/>
      <c r="DL39" s="893"/>
      <c r="DM39" s="893"/>
      <c r="DN39" s="893"/>
      <c r="DO39" s="893"/>
      <c r="DP39" s="893"/>
      <c r="DQ39" s="893"/>
      <c r="DR39" s="893"/>
      <c r="DS39" s="893"/>
      <c r="DT39" s="893"/>
      <c r="DU39" s="893"/>
      <c r="DV39" s="893"/>
      <c r="DW39" s="893"/>
      <c r="DX39" s="893"/>
      <c r="DY39" s="893"/>
      <c r="DZ39" s="893"/>
      <c r="EA39" s="893"/>
      <c r="EB39" s="893"/>
      <c r="EC39" s="893"/>
      <c r="ED39" s="893"/>
      <c r="EE39" s="893"/>
      <c r="EF39" s="893"/>
      <c r="EG39" s="893"/>
      <c r="EH39" s="893"/>
      <c r="EI39" s="893"/>
      <c r="EJ39" s="893"/>
      <c r="EK39" s="893"/>
      <c r="EL39" s="893"/>
      <c r="EM39" s="893"/>
      <c r="EN39" s="893"/>
      <c r="EO39" s="893"/>
      <c r="EP39" s="893"/>
      <c r="EQ39" s="893"/>
      <c r="ER39" s="893"/>
      <c r="ES39" s="893"/>
      <c r="ET39" s="893"/>
      <c r="EU39" s="893"/>
      <c r="EV39" s="893"/>
      <c r="EW39" s="893"/>
      <c r="EX39" s="893"/>
      <c r="EY39" s="893"/>
      <c r="EZ39" s="893"/>
      <c r="FA39" s="893"/>
      <c r="FB39" s="893"/>
      <c r="FC39" s="893"/>
      <c r="FD39" s="893"/>
      <c r="FE39" s="893"/>
      <c r="FF39" s="893"/>
      <c r="FG39" s="893"/>
      <c r="FH39" s="893"/>
      <c r="FI39" s="893"/>
      <c r="FJ39" s="893"/>
      <c r="FK39" s="893"/>
      <c r="FL39" s="893"/>
      <c r="FM39" s="893"/>
      <c r="FN39" s="893"/>
      <c r="FO39" s="893"/>
      <c r="FP39" s="893"/>
      <c r="FQ39" s="893"/>
      <c r="FR39" s="893"/>
      <c r="FS39" s="893"/>
      <c r="FT39" s="893"/>
      <c r="FU39" s="893"/>
      <c r="FV39" s="893"/>
      <c r="FW39" s="893"/>
      <c r="FX39" s="893"/>
      <c r="FY39" s="893"/>
      <c r="FZ39" s="893"/>
      <c r="GA39" s="893"/>
      <c r="GB39" s="893"/>
      <c r="GC39" s="893"/>
      <c r="GD39" s="893"/>
      <c r="GE39" s="893"/>
      <c r="GF39" s="893"/>
      <c r="GG39" s="893"/>
      <c r="GH39" s="893"/>
      <c r="GI39" s="893"/>
      <c r="GJ39" s="893"/>
      <c r="GK39" s="893"/>
      <c r="GL39" s="893"/>
      <c r="GM39" s="893"/>
      <c r="GN39" s="893"/>
      <c r="GO39" s="893"/>
      <c r="GP39" s="893"/>
      <c r="GQ39" s="893"/>
      <c r="GR39" s="893"/>
      <c r="GS39" s="893"/>
      <c r="GT39" s="893"/>
      <c r="GU39" s="893"/>
      <c r="GV39" s="893"/>
      <c r="GW39" s="893"/>
      <c r="GX39" s="893"/>
      <c r="GY39" s="893"/>
      <c r="GZ39" s="893"/>
      <c r="HA39" s="893"/>
      <c r="HB39" s="893"/>
      <c r="HC39" s="893"/>
      <c r="HD39" s="893"/>
      <c r="HE39" s="893"/>
      <c r="HF39" s="893"/>
      <c r="HG39" s="893"/>
      <c r="HH39" s="893"/>
      <c r="HI39" s="893"/>
      <c r="HJ39" s="893"/>
      <c r="HK39" s="893"/>
      <c r="HL39" s="893"/>
      <c r="HM39" s="893"/>
      <c r="HN39" s="893"/>
      <c r="HO39" s="893"/>
      <c r="HP39" s="893"/>
      <c r="HQ39" s="893"/>
      <c r="HR39" s="893"/>
      <c r="HS39" s="893"/>
      <c r="HT39" s="893"/>
      <c r="HU39" s="893"/>
      <c r="HV39" s="893"/>
      <c r="HW39" s="893"/>
      <c r="HX39" s="893"/>
      <c r="HY39" s="893"/>
      <c r="HZ39" s="893"/>
      <c r="IA39" s="893"/>
      <c r="IB39" s="893"/>
      <c r="IC39" s="893"/>
      <c r="ID39" s="893"/>
      <c r="IE39" s="893"/>
      <c r="IF39" s="893"/>
      <c r="IG39" s="893"/>
      <c r="IH39" s="893"/>
      <c r="II39" s="893"/>
      <c r="IJ39" s="893"/>
      <c r="IK39" s="893"/>
      <c r="IL39" s="893"/>
      <c r="IM39" s="893"/>
      <c r="IN39" s="893"/>
      <c r="IO39" s="893"/>
      <c r="IP39" s="893"/>
      <c r="IQ39" s="893"/>
      <c r="IR39" s="893"/>
      <c r="IS39" s="893"/>
    </row>
    <row r="40" spans="1:253" x14ac:dyDescent="0.3">
      <c r="A40" s="896"/>
      <c r="B40" s="889" t="s">
        <v>1640</v>
      </c>
      <c r="C40" s="889"/>
      <c r="D40" s="898"/>
      <c r="E40" s="898"/>
      <c r="F40" s="901">
        <f>SUM(F33:F39)</f>
        <v>12915.041250003915</v>
      </c>
      <c r="G40" s="901">
        <f t="shared" ref="G40:W40" si="34">SUM(G33:G39)</f>
        <v>1583.1079166669999</v>
      </c>
      <c r="H40" s="901">
        <f t="shared" si="34"/>
        <v>1583.1079166669999</v>
      </c>
      <c r="I40" s="901">
        <f t="shared" si="34"/>
        <v>1583.1079166669999</v>
      </c>
      <c r="J40" s="901">
        <f t="shared" si="34"/>
        <v>1583.1079166669999</v>
      </c>
      <c r="K40" s="901">
        <f t="shared" si="34"/>
        <v>1583.1079166669999</v>
      </c>
      <c r="L40" s="901">
        <f t="shared" si="34"/>
        <v>1583.1079166669999</v>
      </c>
      <c r="M40" s="901">
        <f t="shared" si="34"/>
        <v>1583.1079166669999</v>
      </c>
      <c r="N40" s="901">
        <f t="shared" si="34"/>
        <v>949.34208333366666</v>
      </c>
      <c r="O40" s="901">
        <f t="shared" si="34"/>
        <v>949.34208333366666</v>
      </c>
      <c r="P40" s="901">
        <f t="shared" si="34"/>
        <v>949.34208333366666</v>
      </c>
      <c r="Q40" s="901">
        <f t="shared" si="34"/>
        <v>949.34208333366666</v>
      </c>
      <c r="R40" s="901">
        <f t="shared" si="34"/>
        <v>949.34208333366666</v>
      </c>
      <c r="S40" s="901">
        <f t="shared" si="34"/>
        <v>949.34208333366666</v>
      </c>
      <c r="T40" s="901">
        <f t="shared" si="34"/>
        <v>648.8087500001667</v>
      </c>
      <c r="U40" s="901">
        <f t="shared" si="34"/>
        <v>648.8087500001667</v>
      </c>
      <c r="V40" s="901">
        <f t="shared" si="34"/>
        <v>482.84583333350002</v>
      </c>
      <c r="W40" s="901">
        <f t="shared" si="34"/>
        <v>0</v>
      </c>
      <c r="X40" s="891">
        <f t="shared" si="26"/>
        <v>31473.312500008753</v>
      </c>
      <c r="Y40" s="902">
        <f>SUM(Y33:Y39)</f>
        <v>2430635.48125081</v>
      </c>
      <c r="Z40" s="902">
        <f>SUM(Z33:Z39)</f>
        <v>625705.93375027284</v>
      </c>
      <c r="AA40" s="902">
        <f t="shared" si="2"/>
        <v>3056341.4150010827</v>
      </c>
      <c r="AB40" s="893"/>
      <c r="AC40" s="835"/>
      <c r="AD40" s="836"/>
      <c r="AE40" s="1163">
        <f>SUM(AE33:AE39)</f>
        <v>16264.365833333331</v>
      </c>
      <c r="AF40" s="1163">
        <f>SUM(AF33:AF39)</f>
        <v>15208.946666675418</v>
      </c>
      <c r="AG40" s="1162">
        <f t="shared" ref="AG40:AG42" si="35">AE40/(AF40+AE40)</f>
        <v>0.516766890467243</v>
      </c>
      <c r="AH40" s="895"/>
      <c r="AI40" s="893"/>
      <c r="AJ40" s="893"/>
      <c r="AK40" s="893"/>
      <c r="AL40" s="893"/>
      <c r="AM40" s="893"/>
      <c r="AN40" s="893"/>
      <c r="AO40" s="893"/>
      <c r="AP40" s="893"/>
      <c r="AQ40" s="893"/>
      <c r="AR40" s="893"/>
      <c r="AS40" s="893"/>
      <c r="AT40" s="893"/>
      <c r="AU40" s="893"/>
      <c r="AV40" s="893"/>
      <c r="AW40" s="893"/>
      <c r="AX40" s="893"/>
      <c r="AY40" s="893"/>
      <c r="AZ40" s="893"/>
      <c r="BA40" s="893"/>
      <c r="BB40" s="893"/>
      <c r="BC40" s="893"/>
      <c r="BD40" s="893"/>
      <c r="BE40" s="893"/>
      <c r="BF40" s="893"/>
      <c r="BG40" s="893"/>
      <c r="BH40" s="893"/>
      <c r="BI40" s="893"/>
      <c r="BJ40" s="893"/>
      <c r="BK40" s="893"/>
      <c r="BL40" s="893"/>
      <c r="BM40" s="893"/>
      <c r="BN40" s="893"/>
      <c r="BO40" s="893"/>
      <c r="BP40" s="893"/>
      <c r="BQ40" s="893"/>
      <c r="BR40" s="893"/>
      <c r="BS40" s="893"/>
      <c r="BT40" s="893"/>
      <c r="BU40" s="893"/>
      <c r="BV40" s="893"/>
      <c r="BW40" s="893"/>
      <c r="BX40" s="893"/>
      <c r="BY40" s="893"/>
      <c r="BZ40" s="893"/>
      <c r="CA40" s="893"/>
      <c r="CB40" s="893"/>
      <c r="CC40" s="893"/>
      <c r="CD40" s="893"/>
      <c r="CE40" s="893"/>
      <c r="CF40" s="893"/>
      <c r="CG40" s="893"/>
      <c r="CH40" s="893"/>
      <c r="CI40" s="893"/>
      <c r="CJ40" s="893"/>
      <c r="CK40" s="893"/>
      <c r="CL40" s="893"/>
      <c r="CM40" s="893"/>
      <c r="CN40" s="893"/>
      <c r="CO40" s="893"/>
      <c r="CP40" s="893"/>
      <c r="CQ40" s="893"/>
      <c r="CR40" s="893"/>
      <c r="CS40" s="893"/>
      <c r="CT40" s="893"/>
      <c r="CU40" s="893"/>
      <c r="CV40" s="893"/>
      <c r="CW40" s="893"/>
      <c r="CX40" s="893"/>
      <c r="CY40" s="893"/>
      <c r="CZ40" s="893"/>
      <c r="DA40" s="893"/>
      <c r="DB40" s="893"/>
      <c r="DC40" s="893"/>
      <c r="DD40" s="893"/>
      <c r="DE40" s="893"/>
      <c r="DF40" s="893"/>
      <c r="DG40" s="893"/>
      <c r="DH40" s="893"/>
      <c r="DI40" s="893"/>
      <c r="DJ40" s="893"/>
      <c r="DK40" s="893"/>
      <c r="DL40" s="893"/>
      <c r="DM40" s="893"/>
      <c r="DN40" s="893"/>
      <c r="DO40" s="893"/>
      <c r="DP40" s="893"/>
      <c r="DQ40" s="893"/>
      <c r="DR40" s="893"/>
      <c r="DS40" s="893"/>
      <c r="DT40" s="893"/>
      <c r="DU40" s="893"/>
      <c r="DV40" s="893"/>
      <c r="DW40" s="893"/>
      <c r="DX40" s="893"/>
      <c r="DY40" s="893"/>
      <c r="DZ40" s="893"/>
      <c r="EA40" s="893"/>
      <c r="EB40" s="893"/>
      <c r="EC40" s="893"/>
      <c r="ED40" s="893"/>
      <c r="EE40" s="893"/>
      <c r="EF40" s="893"/>
      <c r="EG40" s="893"/>
      <c r="EH40" s="893"/>
      <c r="EI40" s="893"/>
      <c r="EJ40" s="893"/>
      <c r="EK40" s="893"/>
      <c r="EL40" s="893"/>
      <c r="EM40" s="893"/>
      <c r="EN40" s="893"/>
      <c r="EO40" s="893"/>
      <c r="EP40" s="893"/>
      <c r="EQ40" s="893"/>
      <c r="ER40" s="893"/>
      <c r="ES40" s="893"/>
      <c r="ET40" s="893"/>
      <c r="EU40" s="893"/>
      <c r="EV40" s="893"/>
      <c r="EW40" s="893"/>
      <c r="EX40" s="893"/>
      <c r="EY40" s="893"/>
      <c r="EZ40" s="893"/>
      <c r="FA40" s="893"/>
      <c r="FB40" s="893"/>
      <c r="FC40" s="893"/>
      <c r="FD40" s="893"/>
      <c r="FE40" s="893"/>
      <c r="FF40" s="893"/>
      <c r="FG40" s="893"/>
      <c r="FH40" s="893"/>
      <c r="FI40" s="893"/>
      <c r="FJ40" s="893"/>
      <c r="FK40" s="893"/>
      <c r="FL40" s="893"/>
      <c r="FM40" s="893"/>
      <c r="FN40" s="893"/>
      <c r="FO40" s="893"/>
      <c r="FP40" s="893"/>
      <c r="FQ40" s="893"/>
      <c r="FR40" s="893"/>
      <c r="FS40" s="893"/>
      <c r="FT40" s="893"/>
      <c r="FU40" s="893"/>
      <c r="FV40" s="893"/>
      <c r="FW40" s="893"/>
      <c r="FX40" s="893"/>
      <c r="FY40" s="893"/>
      <c r="FZ40" s="893"/>
      <c r="GA40" s="893"/>
      <c r="GB40" s="893"/>
      <c r="GC40" s="893"/>
      <c r="GD40" s="893"/>
      <c r="GE40" s="893"/>
      <c r="GF40" s="893"/>
      <c r="GG40" s="893"/>
      <c r="GH40" s="893"/>
      <c r="GI40" s="893"/>
      <c r="GJ40" s="893"/>
      <c r="GK40" s="893"/>
      <c r="GL40" s="893"/>
      <c r="GM40" s="893"/>
      <c r="GN40" s="893"/>
      <c r="GO40" s="893"/>
      <c r="GP40" s="893"/>
      <c r="GQ40" s="893"/>
      <c r="GR40" s="893"/>
      <c r="GS40" s="893"/>
      <c r="GT40" s="893"/>
      <c r="GU40" s="893"/>
      <c r="GV40" s="893"/>
      <c r="GW40" s="893"/>
      <c r="GX40" s="893"/>
      <c r="GY40" s="893"/>
      <c r="GZ40" s="893"/>
      <c r="HA40" s="893"/>
      <c r="HB40" s="893"/>
      <c r="HC40" s="893"/>
      <c r="HD40" s="893"/>
      <c r="HE40" s="893"/>
      <c r="HF40" s="893"/>
      <c r="HG40" s="893"/>
      <c r="HH40" s="893"/>
      <c r="HI40" s="893"/>
      <c r="HJ40" s="893"/>
      <c r="HK40" s="893"/>
      <c r="HL40" s="893"/>
      <c r="HM40" s="893"/>
      <c r="HN40" s="893"/>
      <c r="HO40" s="893"/>
      <c r="HP40" s="893"/>
      <c r="HQ40" s="893"/>
      <c r="HR40" s="893"/>
      <c r="HS40" s="893"/>
      <c r="HT40" s="893"/>
      <c r="HU40" s="893"/>
      <c r="HV40" s="893"/>
      <c r="HW40" s="893"/>
      <c r="HX40" s="893"/>
      <c r="HY40" s="893"/>
      <c r="HZ40" s="893"/>
      <c r="IA40" s="893"/>
      <c r="IB40" s="893"/>
      <c r="IC40" s="893"/>
      <c r="ID40" s="893"/>
      <c r="IE40" s="893"/>
      <c r="IF40" s="893"/>
      <c r="IG40" s="893"/>
      <c r="IH40" s="893"/>
      <c r="II40" s="893"/>
      <c r="IJ40" s="893"/>
      <c r="IK40" s="893"/>
      <c r="IL40" s="893"/>
      <c r="IM40" s="893"/>
      <c r="IN40" s="893"/>
      <c r="IO40" s="893"/>
      <c r="IP40" s="893"/>
      <c r="IQ40" s="893"/>
      <c r="IR40" s="893"/>
      <c r="IS40" s="893"/>
    </row>
    <row r="41" spans="1:253" ht="13.5" x14ac:dyDescent="0.25">
      <c r="A41" s="896"/>
      <c r="B41" s="897"/>
      <c r="C41" s="897"/>
      <c r="D41" s="910"/>
      <c r="E41" s="910"/>
      <c r="F41" s="594"/>
      <c r="G41" s="594"/>
      <c r="H41" s="594"/>
      <c r="I41" s="594"/>
      <c r="J41" s="594"/>
      <c r="K41" s="594"/>
      <c r="L41" s="594"/>
      <c r="M41" s="594"/>
      <c r="N41" s="594"/>
      <c r="O41" s="594"/>
      <c r="P41" s="594"/>
      <c r="Q41" s="594"/>
      <c r="R41" s="594"/>
      <c r="S41" s="594"/>
      <c r="T41" s="594"/>
      <c r="U41" s="594"/>
      <c r="V41" s="594"/>
      <c r="W41" s="594"/>
      <c r="X41" s="594"/>
      <c r="Y41" s="892"/>
      <c r="Z41" s="892"/>
      <c r="AA41" s="892"/>
      <c r="AB41" s="893"/>
      <c r="AC41" s="893"/>
      <c r="AD41" s="893"/>
      <c r="AE41" s="911"/>
      <c r="AF41" s="911"/>
      <c r="AG41" s="912"/>
      <c r="AH41" s="893"/>
      <c r="AI41" s="893"/>
      <c r="AJ41" s="893"/>
      <c r="AK41" s="893"/>
      <c r="AL41" s="893"/>
      <c r="AM41" s="893"/>
      <c r="AN41" s="893"/>
      <c r="AO41" s="893"/>
      <c r="AP41" s="893"/>
      <c r="AQ41" s="893"/>
      <c r="AR41" s="893"/>
      <c r="AS41" s="893"/>
      <c r="AT41" s="893"/>
      <c r="AU41" s="893"/>
      <c r="AV41" s="893"/>
      <c r="AW41" s="893"/>
      <c r="AX41" s="893"/>
      <c r="AY41" s="893"/>
      <c r="AZ41" s="893"/>
      <c r="BA41" s="893"/>
      <c r="BB41" s="893"/>
      <c r="BC41" s="893"/>
      <c r="BD41" s="893"/>
      <c r="BE41" s="893"/>
      <c r="BF41" s="893"/>
      <c r="BG41" s="893"/>
      <c r="BH41" s="893"/>
      <c r="BI41" s="893"/>
      <c r="BJ41" s="893"/>
      <c r="BK41" s="893"/>
      <c r="BL41" s="893"/>
      <c r="BM41" s="893"/>
      <c r="BN41" s="893"/>
      <c r="BO41" s="893"/>
      <c r="BP41" s="893"/>
      <c r="BQ41" s="893"/>
      <c r="BR41" s="893"/>
      <c r="BS41" s="893"/>
      <c r="BT41" s="893"/>
      <c r="BU41" s="893"/>
      <c r="BV41" s="893"/>
      <c r="BW41" s="893"/>
      <c r="BX41" s="893"/>
      <c r="BY41" s="893"/>
      <c r="BZ41" s="893"/>
      <c r="CA41" s="893"/>
      <c r="CB41" s="893"/>
      <c r="CC41" s="893"/>
      <c r="CD41" s="893"/>
      <c r="CE41" s="893"/>
      <c r="CF41" s="893"/>
      <c r="CG41" s="893"/>
      <c r="CH41" s="893"/>
      <c r="CI41" s="893"/>
      <c r="CJ41" s="893"/>
      <c r="CK41" s="893"/>
      <c r="CL41" s="893"/>
      <c r="CM41" s="893"/>
      <c r="CN41" s="893"/>
      <c r="CO41" s="893"/>
      <c r="CP41" s="893"/>
      <c r="CQ41" s="893"/>
      <c r="CR41" s="893"/>
      <c r="CS41" s="893"/>
      <c r="CT41" s="893"/>
      <c r="CU41" s="893"/>
      <c r="CV41" s="893"/>
      <c r="CW41" s="893"/>
      <c r="CX41" s="893"/>
      <c r="CY41" s="893"/>
      <c r="CZ41" s="893"/>
      <c r="DA41" s="893"/>
      <c r="DB41" s="893"/>
      <c r="DC41" s="893"/>
      <c r="DD41" s="893"/>
      <c r="DE41" s="893"/>
      <c r="DF41" s="893"/>
      <c r="DG41" s="893"/>
      <c r="DH41" s="893"/>
      <c r="DI41" s="893"/>
      <c r="DJ41" s="893"/>
      <c r="DK41" s="893"/>
      <c r="DL41" s="893"/>
      <c r="DM41" s="893"/>
      <c r="DN41" s="893"/>
      <c r="DO41" s="893"/>
      <c r="DP41" s="893"/>
      <c r="DQ41" s="893"/>
      <c r="DR41" s="893"/>
      <c r="DS41" s="893"/>
      <c r="DT41" s="893"/>
      <c r="DU41" s="893"/>
      <c r="DV41" s="893"/>
      <c r="DW41" s="893"/>
      <c r="DX41" s="893"/>
      <c r="DY41" s="893"/>
      <c r="DZ41" s="893"/>
      <c r="EA41" s="893"/>
      <c r="EB41" s="893"/>
      <c r="EC41" s="893"/>
      <c r="ED41" s="893"/>
      <c r="EE41" s="893"/>
      <c r="EF41" s="893"/>
      <c r="EG41" s="893"/>
      <c r="EH41" s="893"/>
      <c r="EI41" s="893"/>
      <c r="EJ41" s="893"/>
      <c r="EK41" s="893"/>
      <c r="EL41" s="893"/>
      <c r="EM41" s="893"/>
      <c r="EN41" s="893"/>
      <c r="EO41" s="893"/>
      <c r="EP41" s="893"/>
      <c r="EQ41" s="893"/>
      <c r="ER41" s="893"/>
      <c r="ES41" s="893"/>
      <c r="ET41" s="893"/>
      <c r="EU41" s="893"/>
      <c r="EV41" s="893"/>
      <c r="EW41" s="893"/>
      <c r="EX41" s="893"/>
      <c r="EY41" s="893"/>
      <c r="EZ41" s="893"/>
      <c r="FA41" s="893"/>
      <c r="FB41" s="893"/>
      <c r="FC41" s="893"/>
      <c r="FD41" s="893"/>
      <c r="FE41" s="893"/>
      <c r="FF41" s="893"/>
      <c r="FG41" s="893"/>
      <c r="FH41" s="893"/>
      <c r="FI41" s="893"/>
      <c r="FJ41" s="893"/>
      <c r="FK41" s="893"/>
      <c r="FL41" s="893"/>
      <c r="FM41" s="893"/>
      <c r="FN41" s="893"/>
      <c r="FO41" s="893"/>
      <c r="FP41" s="893"/>
      <c r="FQ41" s="893"/>
      <c r="FR41" s="893"/>
      <c r="FS41" s="893"/>
      <c r="FT41" s="893"/>
      <c r="FU41" s="893"/>
      <c r="FV41" s="893"/>
      <c r="FW41" s="893"/>
      <c r="FX41" s="893"/>
      <c r="FY41" s="893"/>
      <c r="FZ41" s="893"/>
      <c r="GA41" s="893"/>
      <c r="GB41" s="893"/>
      <c r="GC41" s="893"/>
      <c r="GD41" s="893"/>
      <c r="GE41" s="893"/>
      <c r="GF41" s="893"/>
      <c r="GG41" s="893"/>
      <c r="GH41" s="893"/>
      <c r="GI41" s="893"/>
      <c r="GJ41" s="893"/>
      <c r="GK41" s="893"/>
      <c r="GL41" s="893"/>
      <c r="GM41" s="893"/>
      <c r="GN41" s="893"/>
      <c r="GO41" s="893"/>
      <c r="GP41" s="893"/>
      <c r="GQ41" s="893"/>
      <c r="GR41" s="893"/>
      <c r="GS41" s="893"/>
      <c r="GT41" s="893"/>
      <c r="GU41" s="893"/>
      <c r="GV41" s="893"/>
      <c r="GW41" s="893"/>
      <c r="GX41" s="893"/>
      <c r="GY41" s="893"/>
      <c r="GZ41" s="893"/>
      <c r="HA41" s="893"/>
      <c r="HB41" s="893"/>
      <c r="HC41" s="893"/>
      <c r="HD41" s="893"/>
      <c r="HE41" s="893"/>
      <c r="HF41" s="893"/>
      <c r="HG41" s="893"/>
      <c r="HH41" s="893"/>
      <c r="HI41" s="893"/>
      <c r="HJ41" s="893"/>
      <c r="HK41" s="893"/>
      <c r="HL41" s="893"/>
      <c r="HM41" s="893"/>
      <c r="HN41" s="893"/>
      <c r="HO41" s="893"/>
      <c r="HP41" s="893"/>
      <c r="HQ41" s="893"/>
      <c r="HR41" s="893"/>
      <c r="HS41" s="893"/>
      <c r="HT41" s="893"/>
      <c r="HU41" s="893"/>
      <c r="HV41" s="893"/>
      <c r="HW41" s="893"/>
      <c r="HX41" s="893"/>
      <c r="HY41" s="893"/>
      <c r="HZ41" s="893"/>
      <c r="IA41" s="893"/>
      <c r="IB41" s="893"/>
      <c r="IC41" s="893"/>
      <c r="ID41" s="893"/>
      <c r="IE41" s="893"/>
      <c r="IF41" s="893"/>
      <c r="IG41" s="893"/>
      <c r="IH41" s="893"/>
      <c r="II41" s="893"/>
      <c r="IJ41" s="893"/>
      <c r="IK41" s="893"/>
      <c r="IL41" s="893"/>
      <c r="IM41" s="893"/>
      <c r="IN41" s="893"/>
      <c r="IO41" s="893"/>
      <c r="IP41" s="893"/>
      <c r="IQ41" s="893"/>
      <c r="IR41" s="893"/>
      <c r="IS41" s="893"/>
    </row>
    <row r="42" spans="1:253" ht="16.5" x14ac:dyDescent="0.3">
      <c r="A42" s="913"/>
      <c r="B42" s="914" t="s">
        <v>1641</v>
      </c>
      <c r="C42" s="914"/>
      <c r="D42" s="598"/>
      <c r="E42" s="598"/>
      <c r="F42" s="596">
        <f>SUM(F40,F30,F21,F13)</f>
        <v>21062.764479165329</v>
      </c>
      <c r="G42" s="596">
        <f t="shared" ref="G42:Y42" si="36">SUM(G40,G30,G21,G13)</f>
        <v>2274.8448958331664</v>
      </c>
      <c r="H42" s="596">
        <f t="shared" si="36"/>
        <v>2274.8448958331664</v>
      </c>
      <c r="I42" s="596">
        <f t="shared" si="36"/>
        <v>2274.8448958331664</v>
      </c>
      <c r="J42" s="596">
        <f t="shared" si="36"/>
        <v>2274.8448958331664</v>
      </c>
      <c r="K42" s="596">
        <f t="shared" si="36"/>
        <v>2274.8448958331664</v>
      </c>
      <c r="L42" s="596">
        <f t="shared" si="36"/>
        <v>2274.8448958331664</v>
      </c>
      <c r="M42" s="596">
        <f t="shared" si="36"/>
        <v>2274.8448958331664</v>
      </c>
      <c r="N42" s="596">
        <f t="shared" si="36"/>
        <v>1491.4657291665001</v>
      </c>
      <c r="O42" s="596">
        <f t="shared" si="36"/>
        <v>1491.4657291665001</v>
      </c>
      <c r="P42" s="596">
        <f t="shared" si="36"/>
        <v>1491.4657291665001</v>
      </c>
      <c r="Q42" s="596">
        <f t="shared" si="36"/>
        <v>1491.4657291665001</v>
      </c>
      <c r="R42" s="596">
        <f t="shared" si="36"/>
        <v>1491.4657291665001</v>
      </c>
      <c r="S42" s="596">
        <f t="shared" si="36"/>
        <v>1491.4657291665001</v>
      </c>
      <c r="T42" s="596">
        <f t="shared" si="36"/>
        <v>1190.9323958330001</v>
      </c>
      <c r="U42" s="596">
        <f t="shared" si="36"/>
        <v>1190.9323958330001</v>
      </c>
      <c r="V42" s="596">
        <f t="shared" si="36"/>
        <v>1024.9694791663333</v>
      </c>
      <c r="W42" s="596">
        <f t="shared" si="36"/>
        <v>0</v>
      </c>
      <c r="X42" s="596">
        <f t="shared" si="26"/>
        <v>49342.307395828808</v>
      </c>
      <c r="Y42" s="915">
        <f t="shared" si="36"/>
        <v>4483093.4560406301</v>
      </c>
      <c r="Z42" s="847">
        <f>SUM(Z40,Z30,Z21,Z13)</f>
        <v>1279755.3187494928</v>
      </c>
      <c r="AA42" s="916">
        <f t="shared" si="2"/>
        <v>5762848.7747901231</v>
      </c>
      <c r="AB42" s="917"/>
      <c r="AC42" s="917"/>
      <c r="AD42" s="917"/>
      <c r="AE42" s="844">
        <f>SUM(AE40,AE30,AE21,AE13)</f>
        <v>21284.744062500002</v>
      </c>
      <c r="AF42" s="844">
        <f>SUM(AF40,AF30,AF21,AF13)</f>
        <v>28057.563333328835</v>
      </c>
      <c r="AG42" s="1162">
        <f t="shared" si="35"/>
        <v>0.43136904587277797</v>
      </c>
      <c r="AH42" s="917"/>
      <c r="AI42" s="917"/>
      <c r="AJ42" s="917"/>
      <c r="AK42" s="917"/>
      <c r="AL42" s="917"/>
      <c r="AM42" s="917"/>
      <c r="AN42" s="917"/>
      <c r="AO42" s="917"/>
      <c r="AP42" s="917"/>
      <c r="AQ42" s="917"/>
      <c r="AR42" s="917"/>
      <c r="AS42" s="917"/>
      <c r="AT42" s="917"/>
      <c r="AU42" s="917"/>
      <c r="AV42" s="917"/>
      <c r="AW42" s="917"/>
      <c r="AX42" s="917"/>
      <c r="AY42" s="917"/>
      <c r="AZ42" s="917"/>
      <c r="BA42" s="917"/>
      <c r="BB42" s="917"/>
      <c r="BC42" s="917"/>
      <c r="BD42" s="917"/>
      <c r="BE42" s="917"/>
      <c r="BF42" s="917"/>
      <c r="BG42" s="917"/>
      <c r="BH42" s="917"/>
      <c r="BI42" s="917"/>
      <c r="BJ42" s="917"/>
      <c r="BK42" s="917"/>
      <c r="BL42" s="917"/>
      <c r="BM42" s="917"/>
      <c r="BN42" s="917"/>
      <c r="BO42" s="917"/>
      <c r="BP42" s="917"/>
      <c r="BQ42" s="917"/>
      <c r="BR42" s="917"/>
      <c r="BS42" s="917"/>
      <c r="BT42" s="917"/>
      <c r="BU42" s="917"/>
      <c r="BV42" s="917"/>
      <c r="BW42" s="917"/>
      <c r="BX42" s="917"/>
      <c r="BY42" s="917"/>
      <c r="BZ42" s="917"/>
      <c r="CA42" s="917"/>
      <c r="CB42" s="917"/>
      <c r="CC42" s="917"/>
      <c r="CD42" s="917"/>
      <c r="CE42" s="917"/>
      <c r="CF42" s="917"/>
      <c r="CG42" s="917"/>
      <c r="CH42" s="917"/>
      <c r="CI42" s="917"/>
      <c r="CJ42" s="917"/>
      <c r="CK42" s="917"/>
      <c r="CL42" s="917"/>
      <c r="CM42" s="917"/>
      <c r="CN42" s="917"/>
      <c r="CO42" s="917"/>
      <c r="CP42" s="917"/>
      <c r="CQ42" s="917"/>
      <c r="CR42" s="917"/>
      <c r="CS42" s="917"/>
      <c r="CT42" s="917"/>
      <c r="CU42" s="917"/>
      <c r="CV42" s="917"/>
      <c r="CW42" s="917"/>
      <c r="CX42" s="917"/>
      <c r="CY42" s="917"/>
      <c r="CZ42" s="917"/>
      <c r="DA42" s="917"/>
      <c r="DB42" s="917"/>
      <c r="DC42" s="917"/>
      <c r="DD42" s="917"/>
      <c r="DE42" s="917"/>
      <c r="DF42" s="917"/>
      <c r="DG42" s="917"/>
      <c r="DH42" s="917"/>
      <c r="DI42" s="917"/>
      <c r="DJ42" s="917"/>
      <c r="DK42" s="917"/>
      <c r="DL42" s="917"/>
      <c r="DM42" s="917"/>
      <c r="DN42" s="917"/>
      <c r="DO42" s="917"/>
      <c r="DP42" s="917"/>
      <c r="DQ42" s="917"/>
      <c r="DR42" s="917"/>
      <c r="DS42" s="917"/>
      <c r="DT42" s="917"/>
      <c r="DU42" s="917"/>
      <c r="DV42" s="917"/>
      <c r="DW42" s="917"/>
      <c r="DX42" s="917"/>
      <c r="DY42" s="917"/>
      <c r="DZ42" s="917"/>
      <c r="EA42" s="917"/>
      <c r="EB42" s="917"/>
      <c r="EC42" s="917"/>
      <c r="ED42" s="917"/>
      <c r="EE42" s="917"/>
      <c r="EF42" s="917"/>
      <c r="EG42" s="917"/>
      <c r="EH42" s="917"/>
      <c r="EI42" s="917"/>
      <c r="EJ42" s="917"/>
      <c r="EK42" s="917"/>
      <c r="EL42" s="917"/>
      <c r="EM42" s="917"/>
      <c r="EN42" s="917"/>
      <c r="EO42" s="917"/>
      <c r="EP42" s="917"/>
      <c r="EQ42" s="917"/>
      <c r="ER42" s="917"/>
      <c r="ES42" s="917"/>
      <c r="ET42" s="917"/>
      <c r="EU42" s="917"/>
      <c r="EV42" s="917"/>
      <c r="EW42" s="917"/>
      <c r="EX42" s="917"/>
      <c r="EY42" s="917"/>
      <c r="EZ42" s="917"/>
      <c r="FA42" s="917"/>
      <c r="FB42" s="917"/>
      <c r="FC42" s="917"/>
      <c r="FD42" s="917"/>
      <c r="FE42" s="917"/>
      <c r="FF42" s="917"/>
      <c r="FG42" s="917"/>
      <c r="FH42" s="917"/>
      <c r="FI42" s="917"/>
      <c r="FJ42" s="917"/>
      <c r="FK42" s="917"/>
      <c r="FL42" s="917"/>
      <c r="FM42" s="917"/>
      <c r="FN42" s="917"/>
      <c r="FO42" s="917"/>
      <c r="FP42" s="917"/>
      <c r="FQ42" s="917"/>
      <c r="FR42" s="917"/>
      <c r="FS42" s="917"/>
      <c r="FT42" s="917"/>
      <c r="FU42" s="917"/>
      <c r="FV42" s="917"/>
      <c r="FW42" s="917"/>
      <c r="FX42" s="917"/>
      <c r="FY42" s="917"/>
      <c r="FZ42" s="917"/>
      <c r="GA42" s="917"/>
      <c r="GB42" s="917"/>
      <c r="GC42" s="917"/>
      <c r="GD42" s="917"/>
      <c r="GE42" s="917"/>
      <c r="GF42" s="917"/>
      <c r="GG42" s="917"/>
      <c r="GH42" s="917"/>
      <c r="GI42" s="917"/>
      <c r="GJ42" s="917"/>
      <c r="GK42" s="917"/>
      <c r="GL42" s="917"/>
      <c r="GM42" s="917"/>
      <c r="GN42" s="917"/>
      <c r="GO42" s="917"/>
      <c r="GP42" s="917"/>
      <c r="GQ42" s="917"/>
      <c r="GR42" s="917"/>
      <c r="GS42" s="917"/>
      <c r="GT42" s="917"/>
      <c r="GU42" s="917"/>
      <c r="GV42" s="917"/>
      <c r="GW42" s="917"/>
      <c r="GX42" s="917"/>
      <c r="GY42" s="917"/>
      <c r="GZ42" s="917"/>
      <c r="HA42" s="917"/>
      <c r="HB42" s="917"/>
      <c r="HC42" s="917"/>
      <c r="HD42" s="917"/>
      <c r="HE42" s="917"/>
      <c r="HF42" s="917"/>
      <c r="HG42" s="917"/>
      <c r="HH42" s="917"/>
      <c r="HI42" s="917"/>
      <c r="HJ42" s="917"/>
      <c r="HK42" s="917"/>
      <c r="HL42" s="917"/>
      <c r="HM42" s="917"/>
      <c r="HN42" s="917"/>
      <c r="HO42" s="917"/>
      <c r="HP42" s="917"/>
      <c r="HQ42" s="917"/>
      <c r="HR42" s="917"/>
      <c r="HS42" s="917"/>
      <c r="HT42" s="917"/>
      <c r="HU42" s="917"/>
      <c r="HV42" s="917"/>
      <c r="HW42" s="917"/>
      <c r="HX42" s="917"/>
      <c r="HY42" s="917"/>
      <c r="HZ42" s="917"/>
      <c r="IA42" s="917"/>
      <c r="IB42" s="917"/>
      <c r="IC42" s="917"/>
      <c r="ID42" s="917"/>
      <c r="IE42" s="917"/>
      <c r="IF42" s="917"/>
      <c r="IG42" s="917"/>
      <c r="IH42" s="917"/>
      <c r="II42" s="917"/>
      <c r="IJ42" s="917"/>
      <c r="IK42" s="917"/>
      <c r="IL42" s="917"/>
      <c r="IM42" s="917"/>
      <c r="IN42" s="917"/>
      <c r="IO42" s="917"/>
      <c r="IP42" s="917"/>
      <c r="IQ42" s="917"/>
      <c r="IR42" s="917"/>
      <c r="IS42" s="917"/>
    </row>
    <row r="43" spans="1:253" x14ac:dyDescent="0.3">
      <c r="A43" s="918"/>
      <c r="B43" s="919"/>
      <c r="C43" s="919"/>
      <c r="D43" s="920"/>
      <c r="E43" s="920"/>
      <c r="F43" s="920"/>
      <c r="G43" s="920"/>
      <c r="H43" s="920"/>
      <c r="I43" s="920"/>
      <c r="J43" s="920"/>
      <c r="K43" s="920"/>
      <c r="L43" s="920"/>
      <c r="M43" s="920"/>
      <c r="N43" s="920"/>
      <c r="O43" s="920"/>
      <c r="P43" s="920"/>
      <c r="Q43" s="920"/>
      <c r="R43" s="920"/>
      <c r="S43" s="920"/>
      <c r="T43" s="920"/>
      <c r="U43" s="920"/>
      <c r="V43" s="920"/>
      <c r="W43" s="920"/>
      <c r="X43" s="920"/>
      <c r="Y43" s="920"/>
      <c r="Z43" s="920"/>
      <c r="AA43" s="588"/>
      <c r="AB43" s="51"/>
      <c r="AC43" s="893"/>
      <c r="AD43" s="893"/>
      <c r="AE43" s="908"/>
      <c r="AF43" s="908"/>
      <c r="AG43" s="909"/>
      <c r="AH43" s="893"/>
      <c r="AI43" s="893"/>
      <c r="AJ43" s="893"/>
      <c r="AK43" s="893"/>
      <c r="AL43" s="893"/>
      <c r="AM43" s="893"/>
      <c r="AN43" s="893"/>
      <c r="AO43" s="893"/>
      <c r="AP43" s="893"/>
      <c r="AQ43" s="893"/>
      <c r="AR43" s="893"/>
      <c r="AS43" s="893"/>
      <c r="AT43" s="893"/>
      <c r="AU43" s="893"/>
      <c r="AV43" s="893"/>
      <c r="AW43" s="893"/>
      <c r="AX43" s="893"/>
      <c r="AY43" s="893"/>
      <c r="AZ43" s="893"/>
      <c r="BA43" s="893"/>
      <c r="BB43" s="893"/>
      <c r="BC43" s="893"/>
      <c r="BD43" s="893"/>
      <c r="BE43" s="893"/>
      <c r="BF43" s="893"/>
      <c r="BG43" s="893"/>
      <c r="BH43" s="893"/>
      <c r="BI43" s="893"/>
      <c r="BJ43" s="893"/>
      <c r="BK43" s="893"/>
      <c r="BL43" s="893"/>
      <c r="BM43" s="893"/>
      <c r="BN43" s="893"/>
      <c r="BO43" s="893"/>
      <c r="BP43" s="893"/>
      <c r="BQ43" s="893"/>
      <c r="BR43" s="893"/>
      <c r="BS43" s="893"/>
      <c r="BT43" s="893"/>
      <c r="BU43" s="893"/>
      <c r="BV43" s="893"/>
      <c r="BW43" s="893"/>
      <c r="BX43" s="893"/>
      <c r="BY43" s="893"/>
      <c r="BZ43" s="893"/>
      <c r="CA43" s="893"/>
      <c r="CB43" s="893"/>
      <c r="CC43" s="893"/>
      <c r="CD43" s="893"/>
      <c r="CE43" s="893"/>
      <c r="CF43" s="893"/>
      <c r="CG43" s="893"/>
      <c r="CH43" s="893"/>
      <c r="CI43" s="893"/>
      <c r="CJ43" s="893"/>
      <c r="CK43" s="893"/>
      <c r="CL43" s="893"/>
      <c r="CM43" s="893"/>
      <c r="CN43" s="893"/>
      <c r="CO43" s="893"/>
      <c r="CP43" s="893"/>
      <c r="CQ43" s="893"/>
      <c r="CR43" s="893"/>
      <c r="CS43" s="893"/>
      <c r="CT43" s="893"/>
      <c r="CU43" s="893"/>
      <c r="CV43" s="893"/>
      <c r="CW43" s="893"/>
      <c r="CX43" s="893"/>
      <c r="CY43" s="893"/>
      <c r="CZ43" s="893"/>
      <c r="DA43" s="893"/>
      <c r="DB43" s="893"/>
      <c r="DC43" s="893"/>
      <c r="DD43" s="893"/>
      <c r="DE43" s="893"/>
      <c r="DF43" s="893"/>
      <c r="DG43" s="893"/>
      <c r="DH43" s="893"/>
      <c r="DI43" s="893"/>
      <c r="DJ43" s="893"/>
      <c r="DK43" s="893"/>
      <c r="DL43" s="893"/>
      <c r="DM43" s="893"/>
      <c r="DN43" s="893"/>
      <c r="DO43" s="893"/>
      <c r="DP43" s="893"/>
      <c r="DQ43" s="893"/>
      <c r="DR43" s="893"/>
      <c r="DS43" s="893"/>
      <c r="DT43" s="893"/>
      <c r="DU43" s="893"/>
      <c r="DV43" s="893"/>
      <c r="DW43" s="893"/>
      <c r="DX43" s="893"/>
      <c r="DY43" s="893"/>
      <c r="DZ43" s="893"/>
      <c r="EA43" s="893"/>
      <c r="EB43" s="893"/>
      <c r="EC43" s="893"/>
      <c r="ED43" s="893"/>
      <c r="EE43" s="893"/>
      <c r="EF43" s="893"/>
      <c r="EG43" s="893"/>
      <c r="EH43" s="893"/>
      <c r="EI43" s="893"/>
      <c r="EJ43" s="893"/>
      <c r="EK43" s="893"/>
      <c r="EL43" s="893"/>
      <c r="EM43" s="893"/>
      <c r="EN43" s="893"/>
      <c r="EO43" s="893"/>
      <c r="EP43" s="893"/>
      <c r="EQ43" s="893"/>
      <c r="ER43" s="893"/>
      <c r="ES43" s="893"/>
      <c r="ET43" s="893"/>
      <c r="EU43" s="893"/>
      <c r="EV43" s="893"/>
      <c r="EW43" s="893"/>
      <c r="EX43" s="893"/>
      <c r="EY43" s="893"/>
      <c r="EZ43" s="893"/>
      <c r="FA43" s="893"/>
      <c r="FB43" s="893"/>
      <c r="FC43" s="893"/>
      <c r="FD43" s="893"/>
      <c r="FE43" s="893"/>
      <c r="FF43" s="893"/>
      <c r="FG43" s="893"/>
      <c r="FH43" s="893"/>
      <c r="FI43" s="893"/>
      <c r="FJ43" s="893"/>
      <c r="FK43" s="893"/>
      <c r="FL43" s="893"/>
      <c r="FM43" s="893"/>
      <c r="FN43" s="893"/>
      <c r="FO43" s="893"/>
      <c r="FP43" s="893"/>
      <c r="FQ43" s="893"/>
      <c r="FR43" s="893"/>
      <c r="FS43" s="893"/>
      <c r="FT43" s="893"/>
      <c r="FU43" s="893"/>
      <c r="FV43" s="893"/>
      <c r="FW43" s="893"/>
      <c r="FX43" s="893"/>
      <c r="FY43" s="893"/>
      <c r="FZ43" s="893"/>
      <c r="GA43" s="893"/>
      <c r="GB43" s="893"/>
      <c r="GC43" s="893"/>
      <c r="GD43" s="893"/>
      <c r="GE43" s="893"/>
      <c r="GF43" s="893"/>
      <c r="GG43" s="893"/>
      <c r="GH43" s="893"/>
      <c r="GI43" s="893"/>
      <c r="GJ43" s="893"/>
      <c r="GK43" s="893"/>
      <c r="GL43" s="893"/>
      <c r="GM43" s="893"/>
      <c r="GN43" s="893"/>
      <c r="GO43" s="893"/>
      <c r="GP43" s="893"/>
      <c r="GQ43" s="893"/>
      <c r="GR43" s="893"/>
      <c r="GS43" s="893"/>
      <c r="GT43" s="893"/>
      <c r="GU43" s="893"/>
      <c r="GV43" s="893"/>
      <c r="GW43" s="893"/>
      <c r="GX43" s="893"/>
      <c r="GY43" s="893"/>
      <c r="GZ43" s="893"/>
      <c r="HA43" s="893"/>
      <c r="HB43" s="893"/>
      <c r="HC43" s="893"/>
      <c r="HD43" s="893"/>
      <c r="HE43" s="893"/>
      <c r="HF43" s="893"/>
      <c r="HG43" s="893"/>
      <c r="HH43" s="893"/>
      <c r="HI43" s="893"/>
      <c r="HJ43" s="893"/>
      <c r="HK43" s="893"/>
      <c r="HL43" s="893"/>
      <c r="HM43" s="893"/>
      <c r="HN43" s="893"/>
      <c r="HO43" s="893"/>
      <c r="HP43" s="893"/>
      <c r="HQ43" s="893"/>
      <c r="HR43" s="893"/>
      <c r="HS43" s="893"/>
      <c r="HT43" s="893"/>
      <c r="HU43" s="893"/>
      <c r="HV43" s="893"/>
      <c r="HW43" s="893"/>
      <c r="HX43" s="893"/>
      <c r="HY43" s="893"/>
      <c r="HZ43" s="893"/>
      <c r="IA43" s="893"/>
      <c r="IB43" s="893"/>
      <c r="IC43" s="893"/>
      <c r="ID43" s="893"/>
      <c r="IE43" s="893"/>
      <c r="IF43" s="893"/>
      <c r="IG43" s="893"/>
      <c r="IH43" s="893"/>
      <c r="II43" s="893"/>
      <c r="IJ43" s="893"/>
      <c r="IK43" s="893"/>
      <c r="IL43" s="893"/>
      <c r="IM43" s="893"/>
      <c r="IN43" s="893"/>
      <c r="IO43" s="893"/>
      <c r="IP43" s="893"/>
      <c r="IQ43" s="893"/>
      <c r="IR43" s="893"/>
      <c r="IS43" s="893"/>
    </row>
    <row r="44" spans="1:253" x14ac:dyDescent="0.3">
      <c r="A44" s="918"/>
      <c r="B44" s="921"/>
      <c r="C44" s="921"/>
      <c r="D44" s="922"/>
      <c r="E44" s="922"/>
      <c r="F44" s="922"/>
      <c r="G44" s="922"/>
      <c r="H44" s="922"/>
      <c r="I44" s="922"/>
      <c r="J44" s="922"/>
      <c r="K44" s="922"/>
      <c r="L44" s="922"/>
      <c r="M44" s="922"/>
      <c r="N44" s="922"/>
      <c r="O44" s="922"/>
      <c r="P44" s="922"/>
      <c r="Q44" s="922"/>
      <c r="R44" s="922"/>
      <c r="S44" s="922"/>
      <c r="T44" s="922"/>
      <c r="U44" s="922"/>
      <c r="V44" s="922"/>
      <c r="W44" s="922"/>
      <c r="X44" s="922"/>
      <c r="Y44" s="922"/>
      <c r="Z44" s="922"/>
      <c r="AA44" s="588"/>
      <c r="AB44" s="51"/>
      <c r="AC44" s="893"/>
      <c r="AD44" s="893"/>
      <c r="AE44" s="908"/>
      <c r="AF44" s="908"/>
      <c r="AG44" s="909"/>
      <c r="AH44" s="893"/>
      <c r="AI44" s="893"/>
      <c r="AJ44" s="893"/>
      <c r="AK44" s="893"/>
      <c r="AL44" s="893"/>
      <c r="AM44" s="893"/>
      <c r="AN44" s="893"/>
      <c r="AO44" s="893"/>
      <c r="AP44" s="893"/>
      <c r="AQ44" s="893"/>
      <c r="AR44" s="893"/>
      <c r="AS44" s="893"/>
      <c r="AT44" s="893"/>
      <c r="AU44" s="893"/>
      <c r="AV44" s="893"/>
      <c r="AW44" s="893"/>
      <c r="AX44" s="893"/>
      <c r="AY44" s="893"/>
      <c r="AZ44" s="893"/>
      <c r="BA44" s="893"/>
      <c r="BB44" s="893"/>
      <c r="BC44" s="893"/>
      <c r="BD44" s="893"/>
      <c r="BE44" s="893"/>
      <c r="BF44" s="893"/>
      <c r="BG44" s="893"/>
      <c r="BH44" s="893"/>
      <c r="BI44" s="893"/>
      <c r="BJ44" s="893"/>
      <c r="BK44" s="893"/>
      <c r="BL44" s="893"/>
      <c r="BM44" s="893"/>
      <c r="BN44" s="893"/>
      <c r="BO44" s="893"/>
      <c r="BP44" s="893"/>
      <c r="BQ44" s="893"/>
      <c r="BR44" s="893"/>
      <c r="BS44" s="893"/>
      <c r="BT44" s="893"/>
      <c r="BU44" s="893"/>
      <c r="BV44" s="893"/>
      <c r="BW44" s="893"/>
      <c r="BX44" s="893"/>
      <c r="BY44" s="893"/>
      <c r="BZ44" s="893"/>
      <c r="CA44" s="893"/>
      <c r="CB44" s="893"/>
      <c r="CC44" s="893"/>
      <c r="CD44" s="893"/>
      <c r="CE44" s="893"/>
      <c r="CF44" s="893"/>
      <c r="CG44" s="893"/>
      <c r="CH44" s="893"/>
      <c r="CI44" s="893"/>
      <c r="CJ44" s="893"/>
      <c r="CK44" s="893"/>
      <c r="CL44" s="893"/>
      <c r="CM44" s="893"/>
      <c r="CN44" s="893"/>
      <c r="CO44" s="893"/>
      <c r="CP44" s="893"/>
      <c r="CQ44" s="893"/>
      <c r="CR44" s="893"/>
      <c r="CS44" s="893"/>
      <c r="CT44" s="893"/>
      <c r="CU44" s="893"/>
      <c r="CV44" s="893"/>
      <c r="CW44" s="893"/>
      <c r="CX44" s="893"/>
      <c r="CY44" s="893"/>
      <c r="CZ44" s="893"/>
      <c r="DA44" s="893"/>
      <c r="DB44" s="893"/>
      <c r="DC44" s="893"/>
      <c r="DD44" s="893"/>
      <c r="DE44" s="893"/>
      <c r="DF44" s="893"/>
      <c r="DG44" s="893"/>
      <c r="DH44" s="893"/>
      <c r="DI44" s="893"/>
      <c r="DJ44" s="893"/>
      <c r="DK44" s="893"/>
      <c r="DL44" s="893"/>
      <c r="DM44" s="893"/>
      <c r="DN44" s="893"/>
      <c r="DO44" s="893"/>
      <c r="DP44" s="893"/>
      <c r="DQ44" s="893"/>
      <c r="DR44" s="893"/>
      <c r="DS44" s="893"/>
      <c r="DT44" s="893"/>
      <c r="DU44" s="893"/>
      <c r="DV44" s="893"/>
      <c r="DW44" s="893"/>
      <c r="DX44" s="893"/>
      <c r="DY44" s="893"/>
      <c r="DZ44" s="893"/>
      <c r="EA44" s="893"/>
      <c r="EB44" s="893"/>
      <c r="EC44" s="893"/>
      <c r="ED44" s="893"/>
      <c r="EE44" s="893"/>
      <c r="EF44" s="893"/>
      <c r="EG44" s="893"/>
      <c r="EH44" s="893"/>
      <c r="EI44" s="893"/>
      <c r="EJ44" s="893"/>
      <c r="EK44" s="893"/>
      <c r="EL44" s="893"/>
      <c r="EM44" s="893"/>
      <c r="EN44" s="893"/>
      <c r="EO44" s="893"/>
      <c r="EP44" s="893"/>
      <c r="EQ44" s="893"/>
      <c r="ER44" s="893"/>
      <c r="ES44" s="893"/>
      <c r="ET44" s="893"/>
      <c r="EU44" s="893"/>
      <c r="EV44" s="893"/>
      <c r="EW44" s="893"/>
      <c r="EX44" s="893"/>
      <c r="EY44" s="893"/>
      <c r="EZ44" s="893"/>
      <c r="FA44" s="893"/>
      <c r="FB44" s="893"/>
      <c r="FC44" s="893"/>
      <c r="FD44" s="893"/>
      <c r="FE44" s="893"/>
      <c r="FF44" s="893"/>
      <c r="FG44" s="893"/>
      <c r="FH44" s="893"/>
      <c r="FI44" s="893"/>
      <c r="FJ44" s="893"/>
      <c r="FK44" s="893"/>
      <c r="FL44" s="893"/>
      <c r="FM44" s="893"/>
      <c r="FN44" s="893"/>
      <c r="FO44" s="893"/>
      <c r="FP44" s="893"/>
      <c r="FQ44" s="893"/>
      <c r="FR44" s="893"/>
      <c r="FS44" s="893"/>
      <c r="FT44" s="893"/>
      <c r="FU44" s="893"/>
      <c r="FV44" s="893"/>
      <c r="FW44" s="893"/>
      <c r="FX44" s="893"/>
      <c r="FY44" s="893"/>
      <c r="FZ44" s="893"/>
      <c r="GA44" s="893"/>
      <c r="GB44" s="893"/>
      <c r="GC44" s="893"/>
      <c r="GD44" s="893"/>
      <c r="GE44" s="893"/>
      <c r="GF44" s="893"/>
      <c r="GG44" s="893"/>
      <c r="GH44" s="893"/>
      <c r="GI44" s="893"/>
      <c r="GJ44" s="893"/>
      <c r="GK44" s="893"/>
      <c r="GL44" s="893"/>
      <c r="GM44" s="893"/>
      <c r="GN44" s="893"/>
      <c r="GO44" s="893"/>
      <c r="GP44" s="893"/>
      <c r="GQ44" s="893"/>
      <c r="GR44" s="893"/>
      <c r="GS44" s="893"/>
      <c r="GT44" s="893"/>
      <c r="GU44" s="893"/>
      <c r="GV44" s="893"/>
      <c r="GW44" s="893"/>
      <c r="GX44" s="893"/>
      <c r="GY44" s="893"/>
      <c r="GZ44" s="893"/>
      <c r="HA44" s="893"/>
      <c r="HB44" s="893"/>
      <c r="HC44" s="893"/>
      <c r="HD44" s="893"/>
      <c r="HE44" s="893"/>
      <c r="HF44" s="893"/>
      <c r="HG44" s="893"/>
      <c r="HH44" s="893"/>
      <c r="HI44" s="893"/>
      <c r="HJ44" s="893"/>
      <c r="HK44" s="893"/>
      <c r="HL44" s="893"/>
      <c r="HM44" s="893"/>
      <c r="HN44" s="893"/>
      <c r="HO44" s="893"/>
      <c r="HP44" s="893"/>
      <c r="HQ44" s="893"/>
      <c r="HR44" s="893"/>
      <c r="HS44" s="893"/>
      <c r="HT44" s="893"/>
      <c r="HU44" s="893"/>
      <c r="HV44" s="893"/>
      <c r="HW44" s="893"/>
      <c r="HX44" s="893"/>
      <c r="HY44" s="893"/>
      <c r="HZ44" s="893"/>
      <c r="IA44" s="893"/>
      <c r="IB44" s="893"/>
      <c r="IC44" s="893"/>
      <c r="ID44" s="893"/>
      <c r="IE44" s="893"/>
      <c r="IF44" s="893"/>
      <c r="IG44" s="893"/>
      <c r="IH44" s="893"/>
      <c r="II44" s="893"/>
      <c r="IJ44" s="893"/>
      <c r="IK44" s="893"/>
      <c r="IL44" s="893"/>
      <c r="IM44" s="893"/>
      <c r="IN44" s="893"/>
      <c r="IO44" s="893"/>
      <c r="IP44" s="893"/>
      <c r="IQ44" s="893"/>
      <c r="IR44" s="893"/>
      <c r="IS44" s="893"/>
    </row>
    <row r="45" spans="1:253" x14ac:dyDescent="0.3">
      <c r="A45" s="589"/>
      <c r="B45" s="56"/>
      <c r="C45" s="56"/>
      <c r="D45" s="590"/>
      <c r="E45" s="590"/>
      <c r="F45" s="590"/>
      <c r="G45" s="590"/>
      <c r="H45" s="590"/>
      <c r="I45" s="590"/>
      <c r="J45" s="590"/>
      <c r="K45" s="590"/>
      <c r="L45" s="590"/>
      <c r="M45" s="590"/>
      <c r="N45" s="590"/>
      <c r="O45" s="590"/>
      <c r="P45" s="590"/>
      <c r="Q45" s="590"/>
      <c r="R45" s="590"/>
      <c r="S45" s="590"/>
      <c r="T45" s="590"/>
      <c r="U45" s="590"/>
      <c r="V45" s="590"/>
      <c r="W45" s="590"/>
      <c r="X45" s="590"/>
      <c r="Y45" s="590"/>
      <c r="Z45" s="590"/>
      <c r="AA45" s="588"/>
      <c r="AB45" s="59"/>
      <c r="AC45" s="592"/>
      <c r="AD45" s="587"/>
      <c r="AE45" s="908"/>
      <c r="AF45" s="908"/>
      <c r="AG45" s="909"/>
      <c r="AH45" s="591"/>
      <c r="AI45" s="588"/>
      <c r="AJ45" s="588"/>
      <c r="AK45" s="588"/>
      <c r="AL45" s="588"/>
      <c r="AM45" s="588"/>
      <c r="AN45" s="588"/>
      <c r="AO45" s="59"/>
      <c r="AP45" s="592"/>
      <c r="AQ45" s="587"/>
      <c r="AR45" s="587"/>
      <c r="AS45" s="591"/>
      <c r="AT45" s="588"/>
      <c r="AU45" s="588"/>
      <c r="AV45" s="588"/>
      <c r="AW45" s="588"/>
      <c r="AX45" s="588"/>
      <c r="AY45" s="588"/>
      <c r="AZ45" s="59"/>
      <c r="BA45" s="592"/>
      <c r="BB45" s="587"/>
      <c r="BC45" s="587"/>
      <c r="BD45" s="591"/>
      <c r="BE45" s="588"/>
      <c r="BF45" s="588"/>
      <c r="BG45" s="588"/>
      <c r="BH45" s="588"/>
      <c r="BI45" s="588"/>
      <c r="BJ45" s="588"/>
      <c r="BK45" s="59"/>
      <c r="BL45" s="592"/>
      <c r="BM45" s="587"/>
      <c r="BN45" s="587"/>
      <c r="BO45" s="591"/>
      <c r="BP45" s="588"/>
      <c r="BQ45" s="588"/>
      <c r="BR45" s="588"/>
      <c r="BS45" s="588"/>
      <c r="BT45" s="588"/>
      <c r="BU45" s="588"/>
      <c r="BV45" s="59"/>
      <c r="BW45" s="592"/>
      <c r="BX45" s="587"/>
      <c r="BY45" s="587"/>
      <c r="BZ45" s="591"/>
      <c r="CA45" s="588"/>
      <c r="CB45" s="588"/>
      <c r="CC45" s="588"/>
      <c r="CD45" s="588"/>
      <c r="CE45" s="588"/>
      <c r="CF45" s="588"/>
      <c r="CG45" s="59"/>
      <c r="CH45" s="592"/>
      <c r="CI45" s="587"/>
      <c r="CJ45" s="587"/>
      <c r="CK45" s="591"/>
      <c r="CL45" s="588"/>
      <c r="CM45" s="588"/>
      <c r="CN45" s="588"/>
      <c r="CO45" s="588"/>
      <c r="CP45" s="588"/>
      <c r="CQ45" s="588"/>
      <c r="CR45" s="59"/>
      <c r="CS45" s="592"/>
      <c r="CT45" s="587"/>
      <c r="CU45" s="587"/>
      <c r="CV45" s="591"/>
      <c r="CW45" s="588"/>
      <c r="CX45" s="588"/>
      <c r="CY45" s="588"/>
      <c r="CZ45" s="588"/>
      <c r="DA45" s="588"/>
      <c r="DB45" s="588"/>
      <c r="DC45" s="59"/>
      <c r="DD45" s="592"/>
      <c r="DE45" s="587"/>
      <c r="DF45" s="587"/>
      <c r="DG45" s="591"/>
      <c r="DH45" s="588"/>
      <c r="DI45" s="588"/>
      <c r="DJ45" s="588"/>
      <c r="DK45" s="588"/>
      <c r="DL45" s="588"/>
      <c r="DM45" s="588"/>
      <c r="DN45" s="59"/>
      <c r="DO45" s="592"/>
      <c r="DP45" s="587"/>
      <c r="DQ45" s="587"/>
      <c r="DR45" s="591"/>
      <c r="DS45" s="588"/>
      <c r="DT45" s="588"/>
      <c r="DU45" s="588"/>
      <c r="DV45" s="588"/>
      <c r="DW45" s="588"/>
      <c r="DX45" s="588"/>
      <c r="DY45" s="59"/>
      <c r="DZ45" s="592"/>
      <c r="EA45" s="587"/>
      <c r="EB45" s="587"/>
      <c r="EC45" s="591"/>
      <c r="ED45" s="588"/>
      <c r="EE45" s="588"/>
      <c r="EF45" s="588"/>
      <c r="EG45" s="588"/>
      <c r="EH45" s="588"/>
      <c r="EI45" s="588"/>
      <c r="EJ45" s="59"/>
      <c r="EK45" s="592"/>
      <c r="EL45" s="587"/>
      <c r="EM45" s="587"/>
      <c r="EN45" s="591"/>
      <c r="EO45" s="588"/>
      <c r="EP45" s="588"/>
      <c r="EQ45" s="588"/>
      <c r="ER45" s="588"/>
      <c r="ES45" s="588"/>
      <c r="ET45" s="588"/>
      <c r="EU45" s="59"/>
      <c r="EV45" s="592"/>
      <c r="EW45" s="587"/>
      <c r="EX45" s="587"/>
      <c r="EY45" s="591"/>
      <c r="EZ45" s="588"/>
      <c r="FA45" s="588"/>
      <c r="FB45" s="588"/>
      <c r="FC45" s="588"/>
      <c r="FD45" s="588"/>
      <c r="FE45" s="588"/>
      <c r="FF45" s="59"/>
      <c r="FG45" s="592"/>
      <c r="FH45" s="587"/>
      <c r="FI45" s="587"/>
      <c r="FJ45" s="591"/>
      <c r="FK45" s="588"/>
      <c r="FL45" s="588"/>
      <c r="FM45" s="588"/>
      <c r="FN45" s="588"/>
      <c r="FO45" s="588"/>
      <c r="FP45" s="588"/>
      <c r="FQ45" s="59"/>
      <c r="FR45" s="592"/>
      <c r="FS45" s="587"/>
      <c r="FT45" s="587"/>
      <c r="FU45" s="591"/>
      <c r="FV45" s="588"/>
      <c r="FW45" s="588"/>
      <c r="FX45" s="588"/>
      <c r="FY45" s="588"/>
      <c r="FZ45" s="588"/>
      <c r="GA45" s="588"/>
      <c r="GB45" s="59"/>
      <c r="GC45" s="592"/>
      <c r="GD45" s="587"/>
      <c r="GE45" s="587"/>
      <c r="GF45" s="591"/>
      <c r="GG45" s="588"/>
      <c r="GH45" s="588"/>
      <c r="GI45" s="588"/>
      <c r="GJ45" s="588"/>
      <c r="GK45" s="588"/>
      <c r="GL45" s="588"/>
      <c r="GM45" s="59"/>
      <c r="GN45" s="592"/>
      <c r="GO45" s="587"/>
      <c r="GP45" s="587"/>
      <c r="GQ45" s="591"/>
      <c r="GR45" s="588"/>
      <c r="GS45" s="588"/>
      <c r="GT45" s="588"/>
      <c r="GU45" s="588"/>
      <c r="GV45" s="588"/>
      <c r="GW45" s="588"/>
      <c r="GX45" s="59"/>
      <c r="GY45" s="592"/>
      <c r="GZ45" s="587"/>
      <c r="HA45" s="587"/>
      <c r="HB45" s="591"/>
      <c r="HC45" s="588"/>
      <c r="HD45" s="588"/>
      <c r="HE45" s="588"/>
      <c r="HF45" s="588"/>
      <c r="HG45" s="588"/>
      <c r="HH45" s="588"/>
      <c r="HI45" s="59"/>
      <c r="HJ45" s="592"/>
      <c r="HK45" s="587"/>
      <c r="HL45" s="587"/>
      <c r="HM45" s="591"/>
      <c r="HN45" s="588"/>
      <c r="HO45" s="588"/>
      <c r="HP45" s="588"/>
      <c r="HQ45" s="588"/>
      <c r="HR45" s="588"/>
      <c r="HS45" s="588"/>
      <c r="HT45" s="59"/>
      <c r="HU45" s="592"/>
      <c r="HV45" s="587"/>
      <c r="HW45" s="587"/>
      <c r="HX45" s="591"/>
      <c r="HY45" s="588"/>
      <c r="HZ45" s="588"/>
      <c r="IA45" s="588"/>
      <c r="IB45" s="588"/>
      <c r="IC45" s="588"/>
      <c r="ID45" s="588"/>
      <c r="IE45" s="59"/>
      <c r="IF45" s="592"/>
      <c r="IG45" s="587"/>
      <c r="IH45" s="587"/>
      <c r="II45" s="591"/>
      <c r="IJ45" s="588"/>
      <c r="IK45" s="588"/>
      <c r="IL45" s="588"/>
      <c r="IM45" s="588"/>
      <c r="IN45" s="588"/>
      <c r="IO45" s="588"/>
      <c r="IP45" s="59"/>
      <c r="IQ45" s="592"/>
      <c r="IR45" s="587"/>
      <c r="IS45" s="587"/>
    </row>
    <row r="46" spans="1:253" x14ac:dyDescent="0.3">
      <c r="A46" s="61"/>
      <c r="B46" s="1355" t="s">
        <v>40</v>
      </c>
      <c r="C46" s="1387"/>
      <c r="D46" s="1356"/>
      <c r="E46" s="923"/>
      <c r="F46" s="590"/>
      <c r="G46" s="590"/>
      <c r="H46" s="590"/>
      <c r="I46" s="590"/>
      <c r="J46" s="590"/>
      <c r="K46" s="590"/>
      <c r="L46" s="590"/>
      <c r="M46" s="590"/>
      <c r="N46" s="590"/>
      <c r="O46" s="590"/>
      <c r="P46" s="590"/>
      <c r="Q46" s="590"/>
      <c r="R46" s="590"/>
      <c r="S46" s="590"/>
      <c r="T46" s="590"/>
      <c r="U46" s="590"/>
      <c r="V46" s="590"/>
      <c r="W46" s="590"/>
      <c r="X46" s="590"/>
      <c r="Y46" s="590"/>
      <c r="Z46" s="590"/>
      <c r="AA46" s="588"/>
      <c r="AB46" s="59"/>
      <c r="AC46" s="592"/>
      <c r="AD46" s="587"/>
      <c r="AE46" s="908"/>
      <c r="AF46" s="908"/>
      <c r="AG46" s="909"/>
      <c r="AH46" s="591"/>
      <c r="AI46" s="588"/>
      <c r="AJ46" s="588"/>
      <c r="AK46" s="588"/>
      <c r="AL46" s="588"/>
      <c r="AM46" s="588"/>
      <c r="AN46" s="588"/>
      <c r="AO46" s="59"/>
      <c r="AP46" s="592"/>
      <c r="AQ46" s="587"/>
      <c r="AR46" s="587"/>
      <c r="AS46" s="591"/>
      <c r="AT46" s="588"/>
      <c r="AU46" s="588"/>
      <c r="AV46" s="588"/>
      <c r="AW46" s="588"/>
      <c r="AX46" s="588"/>
      <c r="AY46" s="588"/>
      <c r="AZ46" s="59"/>
      <c r="BA46" s="592"/>
      <c r="BB46" s="587"/>
      <c r="BC46" s="587"/>
      <c r="BD46" s="591"/>
      <c r="BE46" s="588"/>
      <c r="BF46" s="588"/>
      <c r="BG46" s="588"/>
      <c r="BH46" s="588"/>
      <c r="BI46" s="588"/>
      <c r="BJ46" s="588"/>
      <c r="BK46" s="59"/>
      <c r="BL46" s="592"/>
      <c r="BM46" s="587"/>
      <c r="BN46" s="587"/>
      <c r="BO46" s="591"/>
      <c r="BP46" s="588"/>
      <c r="BQ46" s="588"/>
      <c r="BR46" s="588"/>
      <c r="BS46" s="588"/>
      <c r="BT46" s="588"/>
      <c r="BU46" s="588"/>
      <c r="BV46" s="59"/>
      <c r="BW46" s="592"/>
      <c r="BX46" s="587"/>
      <c r="BY46" s="587"/>
      <c r="BZ46" s="591"/>
      <c r="CA46" s="588"/>
      <c r="CB46" s="588"/>
      <c r="CC46" s="588"/>
      <c r="CD46" s="588"/>
      <c r="CE46" s="588"/>
      <c r="CF46" s="588"/>
      <c r="CG46" s="59"/>
      <c r="CH46" s="592"/>
      <c r="CI46" s="587"/>
      <c r="CJ46" s="587"/>
      <c r="CK46" s="591"/>
      <c r="CL46" s="588"/>
      <c r="CM46" s="588"/>
      <c r="CN46" s="588"/>
      <c r="CO46" s="588"/>
      <c r="CP46" s="588"/>
      <c r="CQ46" s="588"/>
      <c r="CR46" s="59"/>
      <c r="CS46" s="592"/>
      <c r="CT46" s="587"/>
      <c r="CU46" s="587"/>
      <c r="CV46" s="591"/>
      <c r="CW46" s="588"/>
      <c r="CX46" s="588"/>
      <c r="CY46" s="588"/>
      <c r="CZ46" s="588"/>
      <c r="DA46" s="588"/>
      <c r="DB46" s="588"/>
      <c r="DC46" s="59"/>
      <c r="DD46" s="592"/>
      <c r="DE46" s="587"/>
      <c r="DF46" s="587"/>
      <c r="DG46" s="591"/>
      <c r="DH46" s="588"/>
      <c r="DI46" s="588"/>
      <c r="DJ46" s="588"/>
      <c r="DK46" s="588"/>
      <c r="DL46" s="588"/>
      <c r="DM46" s="588"/>
      <c r="DN46" s="59"/>
      <c r="DO46" s="592"/>
      <c r="DP46" s="587"/>
      <c r="DQ46" s="587"/>
      <c r="DR46" s="591"/>
      <c r="DS46" s="588"/>
      <c r="DT46" s="588"/>
      <c r="DU46" s="588"/>
      <c r="DV46" s="588"/>
      <c r="DW46" s="588"/>
      <c r="DX46" s="588"/>
      <c r="DY46" s="59"/>
      <c r="DZ46" s="592"/>
      <c r="EA46" s="587"/>
      <c r="EB46" s="587"/>
      <c r="EC46" s="591"/>
      <c r="ED46" s="588"/>
      <c r="EE46" s="588"/>
      <c r="EF46" s="588"/>
      <c r="EG46" s="588"/>
      <c r="EH46" s="588"/>
      <c r="EI46" s="588"/>
      <c r="EJ46" s="59"/>
      <c r="EK46" s="592"/>
      <c r="EL46" s="587"/>
      <c r="EM46" s="587"/>
      <c r="EN46" s="591"/>
      <c r="EO46" s="588"/>
      <c r="EP46" s="588"/>
      <c r="EQ46" s="588"/>
      <c r="ER46" s="588"/>
      <c r="ES46" s="588"/>
      <c r="ET46" s="588"/>
      <c r="EU46" s="59"/>
      <c r="EV46" s="592"/>
      <c r="EW46" s="587"/>
      <c r="EX46" s="587"/>
      <c r="EY46" s="591"/>
      <c r="EZ46" s="588"/>
      <c r="FA46" s="588"/>
      <c r="FB46" s="588"/>
      <c r="FC46" s="588"/>
      <c r="FD46" s="588"/>
      <c r="FE46" s="588"/>
      <c r="FF46" s="59"/>
      <c r="FG46" s="592"/>
      <c r="FH46" s="587"/>
      <c r="FI46" s="587"/>
      <c r="FJ46" s="591"/>
      <c r="FK46" s="588"/>
      <c r="FL46" s="588"/>
      <c r="FM46" s="588"/>
      <c r="FN46" s="588"/>
      <c r="FO46" s="588"/>
      <c r="FP46" s="588"/>
      <c r="FQ46" s="59"/>
      <c r="FR46" s="592"/>
      <c r="FS46" s="587"/>
      <c r="FT46" s="587"/>
      <c r="FU46" s="591"/>
      <c r="FV46" s="588"/>
      <c r="FW46" s="588"/>
      <c r="FX46" s="588"/>
      <c r="FY46" s="588"/>
      <c r="FZ46" s="588"/>
      <c r="GA46" s="588"/>
      <c r="GB46" s="59"/>
      <c r="GC46" s="592"/>
      <c r="GD46" s="587"/>
      <c r="GE46" s="587"/>
      <c r="GF46" s="591"/>
      <c r="GG46" s="588"/>
      <c r="GH46" s="588"/>
      <c r="GI46" s="588"/>
      <c r="GJ46" s="588"/>
      <c r="GK46" s="588"/>
      <c r="GL46" s="588"/>
      <c r="GM46" s="59"/>
      <c r="GN46" s="592"/>
      <c r="GO46" s="587"/>
      <c r="GP46" s="587"/>
      <c r="GQ46" s="591"/>
      <c r="GR46" s="588"/>
      <c r="GS46" s="588"/>
      <c r="GT46" s="588"/>
      <c r="GU46" s="588"/>
      <c r="GV46" s="588"/>
      <c r="GW46" s="588"/>
      <c r="GX46" s="59"/>
      <c r="GY46" s="592"/>
      <c r="GZ46" s="587"/>
      <c r="HA46" s="587"/>
      <c r="HB46" s="591"/>
      <c r="HC46" s="588"/>
      <c r="HD46" s="588"/>
      <c r="HE46" s="588"/>
      <c r="HF46" s="588"/>
      <c r="HG46" s="588"/>
      <c r="HH46" s="588"/>
      <c r="HI46" s="59"/>
      <c r="HJ46" s="592"/>
      <c r="HK46" s="587"/>
      <c r="HL46" s="587"/>
      <c r="HM46" s="591"/>
      <c r="HN46" s="588"/>
      <c r="HO46" s="588"/>
      <c r="HP46" s="588"/>
      <c r="HQ46" s="588"/>
      <c r="HR46" s="588"/>
      <c r="HS46" s="588"/>
      <c r="HT46" s="59"/>
      <c r="HU46" s="592"/>
      <c r="HV46" s="587"/>
      <c r="HW46" s="587"/>
      <c r="HX46" s="591"/>
      <c r="HY46" s="588"/>
      <c r="HZ46" s="588"/>
      <c r="IA46" s="588"/>
      <c r="IB46" s="588"/>
      <c r="IC46" s="588"/>
      <c r="ID46" s="588"/>
      <c r="IE46" s="59"/>
      <c r="IF46" s="592"/>
      <c r="IG46" s="587"/>
      <c r="IH46" s="587"/>
      <c r="II46" s="591"/>
      <c r="IJ46" s="588"/>
      <c r="IK46" s="588"/>
      <c r="IL46" s="588"/>
      <c r="IM46" s="588"/>
      <c r="IN46" s="588"/>
      <c r="IO46" s="588"/>
      <c r="IP46" s="59"/>
      <c r="IQ46" s="592"/>
      <c r="IR46" s="587"/>
      <c r="IS46" s="587"/>
    </row>
    <row r="47" spans="1:253" ht="69" customHeight="1" x14ac:dyDescent="0.3">
      <c r="A47" s="96">
        <v>1</v>
      </c>
      <c r="B47" s="1353" t="s">
        <v>1642</v>
      </c>
      <c r="C47" s="1354"/>
      <c r="D47" s="1385"/>
      <c r="E47" s="421"/>
      <c r="F47" s="590"/>
      <c r="G47" s="590"/>
      <c r="H47" s="590"/>
      <c r="I47" s="590"/>
      <c r="J47" s="590"/>
      <c r="K47" s="590"/>
      <c r="L47" s="590"/>
      <c r="M47" s="590"/>
      <c r="N47" s="590"/>
      <c r="O47" s="924"/>
      <c r="P47" s="590"/>
      <c r="Q47" s="590"/>
      <c r="R47" s="590"/>
      <c r="S47" s="590"/>
      <c r="T47" s="590"/>
      <c r="U47" s="590"/>
      <c r="V47" s="590"/>
      <c r="W47" s="590"/>
      <c r="X47" s="590"/>
      <c r="Y47" s="590"/>
      <c r="Z47" s="590"/>
      <c r="AA47" s="588"/>
      <c r="AB47" s="59"/>
      <c r="AC47" s="592"/>
      <c r="AD47" s="587"/>
      <c r="AE47" s="906"/>
      <c r="AF47" s="906"/>
      <c r="AG47" s="907"/>
      <c r="AH47" s="591"/>
      <c r="AI47" s="588"/>
      <c r="AJ47" s="588"/>
      <c r="AK47" s="588"/>
      <c r="AL47" s="588"/>
      <c r="AM47" s="588"/>
      <c r="AN47" s="588"/>
      <c r="AO47" s="59"/>
      <c r="AP47" s="592"/>
      <c r="AQ47" s="587"/>
      <c r="AR47" s="587"/>
      <c r="AS47" s="591"/>
      <c r="AT47" s="588"/>
      <c r="AU47" s="588"/>
      <c r="AV47" s="588"/>
      <c r="AW47" s="588"/>
      <c r="AX47" s="588"/>
      <c r="AY47" s="588"/>
      <c r="AZ47" s="59"/>
      <c r="BA47" s="592"/>
      <c r="BB47" s="587"/>
      <c r="BC47" s="587"/>
      <c r="BD47" s="591"/>
      <c r="BE47" s="588"/>
      <c r="BF47" s="588"/>
      <c r="BG47" s="588"/>
      <c r="BH47" s="588"/>
      <c r="BI47" s="588"/>
      <c r="BJ47" s="588"/>
      <c r="BK47" s="59"/>
      <c r="BL47" s="592"/>
      <c r="BM47" s="587"/>
      <c r="BN47" s="587"/>
      <c r="BO47" s="591"/>
      <c r="BP47" s="588"/>
      <c r="BQ47" s="588"/>
      <c r="BR47" s="588"/>
      <c r="BS47" s="588"/>
      <c r="BT47" s="588"/>
      <c r="BU47" s="588"/>
      <c r="BV47" s="59"/>
      <c r="BW47" s="592"/>
      <c r="BX47" s="587"/>
      <c r="BY47" s="587"/>
      <c r="BZ47" s="591"/>
      <c r="CA47" s="588"/>
      <c r="CB47" s="588"/>
      <c r="CC47" s="588"/>
      <c r="CD47" s="588"/>
      <c r="CE47" s="588"/>
      <c r="CF47" s="588"/>
      <c r="CG47" s="59"/>
      <c r="CH47" s="592"/>
      <c r="CI47" s="587"/>
      <c r="CJ47" s="587"/>
      <c r="CK47" s="591"/>
      <c r="CL47" s="588"/>
      <c r="CM47" s="588"/>
      <c r="CN47" s="588"/>
      <c r="CO47" s="588"/>
      <c r="CP47" s="588"/>
      <c r="CQ47" s="588"/>
      <c r="CR47" s="59"/>
      <c r="CS47" s="592"/>
      <c r="CT47" s="587"/>
      <c r="CU47" s="587"/>
      <c r="CV47" s="591"/>
      <c r="CW47" s="588"/>
      <c r="CX47" s="588"/>
      <c r="CY47" s="588"/>
      <c r="CZ47" s="588"/>
      <c r="DA47" s="588"/>
      <c r="DB47" s="588"/>
      <c r="DC47" s="59"/>
      <c r="DD47" s="592"/>
      <c r="DE47" s="587"/>
      <c r="DF47" s="587"/>
      <c r="DG47" s="591"/>
      <c r="DH47" s="588"/>
      <c r="DI47" s="588"/>
      <c r="DJ47" s="588"/>
      <c r="DK47" s="588"/>
      <c r="DL47" s="588"/>
      <c r="DM47" s="588"/>
      <c r="DN47" s="59"/>
      <c r="DO47" s="592"/>
      <c r="DP47" s="587"/>
      <c r="DQ47" s="587"/>
      <c r="DR47" s="591"/>
      <c r="DS47" s="588"/>
      <c r="DT47" s="588"/>
      <c r="DU47" s="588"/>
      <c r="DV47" s="588"/>
      <c r="DW47" s="588"/>
      <c r="DX47" s="588"/>
      <c r="DY47" s="59"/>
      <c r="DZ47" s="592"/>
      <c r="EA47" s="587"/>
      <c r="EB47" s="587"/>
      <c r="EC47" s="591"/>
      <c r="ED47" s="588"/>
      <c r="EE47" s="588"/>
      <c r="EF47" s="588"/>
      <c r="EG47" s="588"/>
      <c r="EH47" s="588"/>
      <c r="EI47" s="588"/>
      <c r="EJ47" s="59"/>
      <c r="EK47" s="592"/>
      <c r="EL47" s="587"/>
      <c r="EM47" s="587"/>
      <c r="EN47" s="591"/>
      <c r="EO47" s="588"/>
      <c r="EP47" s="588"/>
      <c r="EQ47" s="588"/>
      <c r="ER47" s="588"/>
      <c r="ES47" s="588"/>
      <c r="ET47" s="588"/>
      <c r="EU47" s="59"/>
      <c r="EV47" s="592"/>
      <c r="EW47" s="587"/>
      <c r="EX47" s="587"/>
      <c r="EY47" s="591"/>
      <c r="EZ47" s="588"/>
      <c r="FA47" s="588"/>
      <c r="FB47" s="588"/>
      <c r="FC47" s="588"/>
      <c r="FD47" s="588"/>
      <c r="FE47" s="588"/>
      <c r="FF47" s="59"/>
      <c r="FG47" s="592"/>
      <c r="FH47" s="587"/>
      <c r="FI47" s="587"/>
      <c r="FJ47" s="591"/>
      <c r="FK47" s="588"/>
      <c r="FL47" s="588"/>
      <c r="FM47" s="588"/>
      <c r="FN47" s="588"/>
      <c r="FO47" s="588"/>
      <c r="FP47" s="588"/>
      <c r="FQ47" s="59"/>
      <c r="FR47" s="592"/>
      <c r="FS47" s="587"/>
      <c r="FT47" s="587"/>
      <c r="FU47" s="591"/>
      <c r="FV47" s="588"/>
      <c r="FW47" s="588"/>
      <c r="FX47" s="588"/>
      <c r="FY47" s="588"/>
      <c r="FZ47" s="588"/>
      <c r="GA47" s="588"/>
      <c r="GB47" s="59"/>
      <c r="GC47" s="592"/>
      <c r="GD47" s="587"/>
      <c r="GE47" s="587"/>
      <c r="GF47" s="591"/>
      <c r="GG47" s="588"/>
      <c r="GH47" s="588"/>
      <c r="GI47" s="588"/>
      <c r="GJ47" s="588"/>
      <c r="GK47" s="588"/>
      <c r="GL47" s="588"/>
      <c r="GM47" s="59"/>
      <c r="GN47" s="592"/>
      <c r="GO47" s="587"/>
      <c r="GP47" s="587"/>
      <c r="GQ47" s="591"/>
      <c r="GR47" s="588"/>
      <c r="GS47" s="588"/>
      <c r="GT47" s="588"/>
      <c r="GU47" s="588"/>
      <c r="GV47" s="588"/>
      <c r="GW47" s="588"/>
      <c r="GX47" s="59"/>
      <c r="GY47" s="592"/>
      <c r="GZ47" s="587"/>
      <c r="HA47" s="587"/>
      <c r="HB47" s="591"/>
      <c r="HC47" s="588"/>
      <c r="HD47" s="588"/>
      <c r="HE47" s="588"/>
      <c r="HF47" s="588"/>
      <c r="HG47" s="588"/>
      <c r="HH47" s="588"/>
      <c r="HI47" s="59"/>
      <c r="HJ47" s="592"/>
      <c r="HK47" s="587"/>
      <c r="HL47" s="587"/>
      <c r="HM47" s="591"/>
      <c r="HN47" s="588"/>
      <c r="HO47" s="588"/>
      <c r="HP47" s="588"/>
      <c r="HQ47" s="588"/>
      <c r="HR47" s="588"/>
      <c r="HS47" s="588"/>
      <c r="HT47" s="59"/>
      <c r="HU47" s="592"/>
      <c r="HV47" s="587"/>
      <c r="HW47" s="587"/>
      <c r="HX47" s="591"/>
      <c r="HY47" s="588"/>
      <c r="HZ47" s="588"/>
      <c r="IA47" s="588"/>
      <c r="IB47" s="588"/>
      <c r="IC47" s="588"/>
      <c r="ID47" s="588"/>
      <c r="IE47" s="59"/>
      <c r="IF47" s="592"/>
      <c r="IG47" s="587"/>
      <c r="IH47" s="587"/>
      <c r="II47" s="591"/>
      <c r="IJ47" s="588"/>
      <c r="IK47" s="588"/>
      <c r="IL47" s="588"/>
      <c r="IM47" s="588"/>
      <c r="IN47" s="588"/>
      <c r="IO47" s="588"/>
      <c r="IP47" s="59"/>
      <c r="IQ47" s="592"/>
      <c r="IR47" s="587"/>
      <c r="IS47" s="587"/>
    </row>
    <row r="48" spans="1:253" x14ac:dyDescent="0.3">
      <c r="A48" s="96">
        <v>2</v>
      </c>
      <c r="B48" s="1351"/>
      <c r="C48" s="1352"/>
      <c r="D48" s="1449"/>
      <c r="E48" s="421"/>
      <c r="F48" s="590"/>
      <c r="G48" s="590"/>
      <c r="H48" s="590"/>
      <c r="I48" s="590"/>
      <c r="J48" s="590"/>
      <c r="K48" s="590"/>
      <c r="L48" s="590"/>
      <c r="M48" s="590"/>
      <c r="N48" s="590"/>
      <c r="O48" s="590"/>
      <c r="P48" s="590"/>
      <c r="Q48" s="590"/>
      <c r="R48" s="590"/>
      <c r="S48" s="590"/>
      <c r="T48" s="590"/>
      <c r="U48" s="590"/>
      <c r="V48" s="590"/>
      <c r="W48" s="590"/>
      <c r="X48" s="590"/>
      <c r="Y48" s="590"/>
      <c r="Z48" s="590"/>
      <c r="AA48" s="588"/>
      <c r="AB48" s="59"/>
      <c r="AC48" s="592"/>
      <c r="AD48" s="587"/>
      <c r="AE48" s="908"/>
      <c r="AF48" s="908"/>
      <c r="AG48" s="909"/>
      <c r="AH48" s="591"/>
      <c r="AI48" s="588"/>
      <c r="AJ48" s="588"/>
      <c r="AK48" s="588"/>
      <c r="AL48" s="588"/>
      <c r="AM48" s="588"/>
      <c r="AN48" s="588"/>
      <c r="AO48" s="59"/>
      <c r="AP48" s="592"/>
      <c r="AQ48" s="587"/>
      <c r="AR48" s="587"/>
      <c r="AS48" s="591"/>
      <c r="AT48" s="588"/>
      <c r="AU48" s="588"/>
      <c r="AV48" s="588"/>
      <c r="AW48" s="588"/>
      <c r="AX48" s="588"/>
      <c r="AY48" s="588"/>
      <c r="AZ48" s="59"/>
      <c r="BA48" s="592"/>
      <c r="BB48" s="587"/>
      <c r="BC48" s="587"/>
      <c r="BD48" s="591"/>
      <c r="BE48" s="588"/>
      <c r="BF48" s="588"/>
      <c r="BG48" s="588"/>
      <c r="BH48" s="588"/>
      <c r="BI48" s="588"/>
      <c r="BJ48" s="588"/>
      <c r="BK48" s="59"/>
      <c r="BL48" s="592"/>
      <c r="BM48" s="587"/>
      <c r="BN48" s="587"/>
      <c r="BO48" s="591"/>
      <c r="BP48" s="588"/>
      <c r="BQ48" s="588"/>
      <c r="BR48" s="588"/>
      <c r="BS48" s="588"/>
      <c r="BT48" s="588"/>
      <c r="BU48" s="588"/>
      <c r="BV48" s="59"/>
      <c r="BW48" s="592"/>
      <c r="BX48" s="587"/>
      <c r="BY48" s="587"/>
      <c r="BZ48" s="591"/>
      <c r="CA48" s="588"/>
      <c r="CB48" s="588"/>
      <c r="CC48" s="588"/>
      <c r="CD48" s="588"/>
      <c r="CE48" s="588"/>
      <c r="CF48" s="588"/>
      <c r="CG48" s="59"/>
      <c r="CH48" s="592"/>
      <c r="CI48" s="587"/>
      <c r="CJ48" s="587"/>
      <c r="CK48" s="591"/>
      <c r="CL48" s="588"/>
      <c r="CM48" s="588"/>
      <c r="CN48" s="588"/>
      <c r="CO48" s="588"/>
      <c r="CP48" s="588"/>
      <c r="CQ48" s="588"/>
      <c r="CR48" s="59"/>
      <c r="CS48" s="592"/>
      <c r="CT48" s="587"/>
      <c r="CU48" s="587"/>
      <c r="CV48" s="591"/>
      <c r="CW48" s="588"/>
      <c r="CX48" s="588"/>
      <c r="CY48" s="588"/>
      <c r="CZ48" s="588"/>
      <c r="DA48" s="588"/>
      <c r="DB48" s="588"/>
      <c r="DC48" s="59"/>
      <c r="DD48" s="592"/>
      <c r="DE48" s="587"/>
      <c r="DF48" s="587"/>
      <c r="DG48" s="591"/>
      <c r="DH48" s="588"/>
      <c r="DI48" s="588"/>
      <c r="DJ48" s="588"/>
      <c r="DK48" s="588"/>
      <c r="DL48" s="588"/>
      <c r="DM48" s="588"/>
      <c r="DN48" s="59"/>
      <c r="DO48" s="592"/>
      <c r="DP48" s="587"/>
      <c r="DQ48" s="587"/>
      <c r="DR48" s="591"/>
      <c r="DS48" s="588"/>
      <c r="DT48" s="588"/>
      <c r="DU48" s="588"/>
      <c r="DV48" s="588"/>
      <c r="DW48" s="588"/>
      <c r="DX48" s="588"/>
      <c r="DY48" s="59"/>
      <c r="DZ48" s="592"/>
      <c r="EA48" s="587"/>
      <c r="EB48" s="587"/>
      <c r="EC48" s="591"/>
      <c r="ED48" s="588"/>
      <c r="EE48" s="588"/>
      <c r="EF48" s="588"/>
      <c r="EG48" s="588"/>
      <c r="EH48" s="588"/>
      <c r="EI48" s="588"/>
      <c r="EJ48" s="59"/>
      <c r="EK48" s="592"/>
      <c r="EL48" s="587"/>
      <c r="EM48" s="587"/>
      <c r="EN48" s="591"/>
      <c r="EO48" s="588"/>
      <c r="EP48" s="588"/>
      <c r="EQ48" s="588"/>
      <c r="ER48" s="588"/>
      <c r="ES48" s="588"/>
      <c r="ET48" s="588"/>
      <c r="EU48" s="59"/>
      <c r="EV48" s="592"/>
      <c r="EW48" s="587"/>
      <c r="EX48" s="587"/>
      <c r="EY48" s="591"/>
      <c r="EZ48" s="588"/>
      <c r="FA48" s="588"/>
      <c r="FB48" s="588"/>
      <c r="FC48" s="588"/>
      <c r="FD48" s="588"/>
      <c r="FE48" s="588"/>
      <c r="FF48" s="59"/>
      <c r="FG48" s="592"/>
      <c r="FH48" s="587"/>
      <c r="FI48" s="587"/>
      <c r="FJ48" s="591"/>
      <c r="FK48" s="588"/>
      <c r="FL48" s="588"/>
      <c r="FM48" s="588"/>
      <c r="FN48" s="588"/>
      <c r="FO48" s="588"/>
      <c r="FP48" s="588"/>
      <c r="FQ48" s="59"/>
      <c r="FR48" s="592"/>
      <c r="FS48" s="587"/>
      <c r="FT48" s="587"/>
      <c r="FU48" s="591"/>
      <c r="FV48" s="588"/>
      <c r="FW48" s="588"/>
      <c r="FX48" s="588"/>
      <c r="FY48" s="588"/>
      <c r="FZ48" s="588"/>
      <c r="GA48" s="588"/>
      <c r="GB48" s="59"/>
      <c r="GC48" s="592"/>
      <c r="GD48" s="587"/>
      <c r="GE48" s="587"/>
      <c r="GF48" s="591"/>
      <c r="GG48" s="588"/>
      <c r="GH48" s="588"/>
      <c r="GI48" s="588"/>
      <c r="GJ48" s="588"/>
      <c r="GK48" s="588"/>
      <c r="GL48" s="588"/>
      <c r="GM48" s="59"/>
      <c r="GN48" s="592"/>
      <c r="GO48" s="587"/>
      <c r="GP48" s="587"/>
      <c r="GQ48" s="591"/>
      <c r="GR48" s="588"/>
      <c r="GS48" s="588"/>
      <c r="GT48" s="588"/>
      <c r="GU48" s="588"/>
      <c r="GV48" s="588"/>
      <c r="GW48" s="588"/>
      <c r="GX48" s="59"/>
      <c r="GY48" s="592"/>
      <c r="GZ48" s="587"/>
      <c r="HA48" s="587"/>
      <c r="HB48" s="591"/>
      <c r="HC48" s="588"/>
      <c r="HD48" s="588"/>
      <c r="HE48" s="588"/>
      <c r="HF48" s="588"/>
      <c r="HG48" s="588"/>
      <c r="HH48" s="588"/>
      <c r="HI48" s="59"/>
      <c r="HJ48" s="592"/>
      <c r="HK48" s="587"/>
      <c r="HL48" s="587"/>
      <c r="HM48" s="591"/>
      <c r="HN48" s="588"/>
      <c r="HO48" s="588"/>
      <c r="HP48" s="588"/>
      <c r="HQ48" s="588"/>
      <c r="HR48" s="588"/>
      <c r="HS48" s="588"/>
      <c r="HT48" s="59"/>
      <c r="HU48" s="592"/>
      <c r="HV48" s="587"/>
      <c r="HW48" s="587"/>
      <c r="HX48" s="591"/>
      <c r="HY48" s="588"/>
      <c r="HZ48" s="588"/>
      <c r="IA48" s="588"/>
      <c r="IB48" s="588"/>
      <c r="IC48" s="588"/>
      <c r="ID48" s="588"/>
      <c r="IE48" s="59"/>
      <c r="IF48" s="592"/>
      <c r="IG48" s="587"/>
      <c r="IH48" s="587"/>
      <c r="II48" s="591"/>
      <c r="IJ48" s="588"/>
      <c r="IK48" s="588"/>
      <c r="IL48" s="588"/>
      <c r="IM48" s="588"/>
      <c r="IN48" s="588"/>
      <c r="IO48" s="588"/>
      <c r="IP48" s="59"/>
      <c r="IQ48" s="592"/>
      <c r="IR48" s="587"/>
      <c r="IS48" s="587"/>
    </row>
    <row r="49" spans="1:253" x14ac:dyDescent="0.3">
      <c r="A49" s="96">
        <v>3</v>
      </c>
      <c r="B49" s="1351"/>
      <c r="C49" s="1352"/>
      <c r="D49" s="1449"/>
      <c r="E49" s="421"/>
      <c r="F49" s="590"/>
      <c r="G49" s="590"/>
      <c r="H49" s="590"/>
      <c r="I49" s="590"/>
      <c r="J49" s="590"/>
      <c r="K49" s="590"/>
      <c r="L49" s="590"/>
      <c r="M49" s="590"/>
      <c r="N49" s="590"/>
      <c r="O49" s="590"/>
      <c r="P49" s="590"/>
      <c r="Q49" s="590"/>
      <c r="R49" s="590"/>
      <c r="S49" s="590"/>
      <c r="T49" s="590"/>
      <c r="U49" s="590"/>
      <c r="V49" s="590"/>
      <c r="W49" s="590"/>
      <c r="X49" s="590"/>
      <c r="Y49" s="590"/>
      <c r="Z49" s="590"/>
      <c r="AA49" s="588"/>
      <c r="AB49" s="59"/>
      <c r="AC49" s="592"/>
      <c r="AD49" s="587"/>
      <c r="AE49" s="908"/>
      <c r="AF49" s="908"/>
      <c r="AG49" s="909"/>
      <c r="AH49" s="591"/>
      <c r="AI49" s="588"/>
      <c r="AJ49" s="588"/>
      <c r="AK49" s="588"/>
      <c r="AL49" s="588"/>
      <c r="AM49" s="588"/>
      <c r="AN49" s="588"/>
      <c r="AO49" s="59"/>
      <c r="AP49" s="592"/>
      <c r="AQ49" s="587"/>
      <c r="AR49" s="587"/>
      <c r="AS49" s="591"/>
      <c r="AT49" s="588"/>
      <c r="AU49" s="588"/>
      <c r="AV49" s="588"/>
      <c r="AW49" s="588"/>
      <c r="AX49" s="588"/>
      <c r="AY49" s="588"/>
      <c r="AZ49" s="59"/>
      <c r="BA49" s="592"/>
      <c r="BB49" s="587"/>
      <c r="BC49" s="587"/>
      <c r="BD49" s="591"/>
      <c r="BE49" s="588"/>
      <c r="BF49" s="588"/>
      <c r="BG49" s="588"/>
      <c r="BH49" s="588"/>
      <c r="BI49" s="588"/>
      <c r="BJ49" s="588"/>
      <c r="BK49" s="59"/>
      <c r="BL49" s="592"/>
      <c r="BM49" s="587"/>
      <c r="BN49" s="587"/>
      <c r="BO49" s="591"/>
      <c r="BP49" s="588"/>
      <c r="BQ49" s="588"/>
      <c r="BR49" s="588"/>
      <c r="BS49" s="588"/>
      <c r="BT49" s="588"/>
      <c r="BU49" s="588"/>
      <c r="BV49" s="59"/>
      <c r="BW49" s="592"/>
      <c r="BX49" s="587"/>
      <c r="BY49" s="587"/>
      <c r="BZ49" s="591"/>
      <c r="CA49" s="588"/>
      <c r="CB49" s="588"/>
      <c r="CC49" s="588"/>
      <c r="CD49" s="588"/>
      <c r="CE49" s="588"/>
      <c r="CF49" s="588"/>
      <c r="CG49" s="59"/>
      <c r="CH49" s="592"/>
      <c r="CI49" s="587"/>
      <c r="CJ49" s="587"/>
      <c r="CK49" s="591"/>
      <c r="CL49" s="588"/>
      <c r="CM49" s="588"/>
      <c r="CN49" s="588"/>
      <c r="CO49" s="588"/>
      <c r="CP49" s="588"/>
      <c r="CQ49" s="588"/>
      <c r="CR49" s="59"/>
      <c r="CS49" s="592"/>
      <c r="CT49" s="587"/>
      <c r="CU49" s="587"/>
      <c r="CV49" s="591"/>
      <c r="CW49" s="588"/>
      <c r="CX49" s="588"/>
      <c r="CY49" s="588"/>
      <c r="CZ49" s="588"/>
      <c r="DA49" s="588"/>
      <c r="DB49" s="588"/>
      <c r="DC49" s="59"/>
      <c r="DD49" s="592"/>
      <c r="DE49" s="587"/>
      <c r="DF49" s="587"/>
      <c r="DG49" s="591"/>
      <c r="DH49" s="588"/>
      <c r="DI49" s="588"/>
      <c r="DJ49" s="588"/>
      <c r="DK49" s="588"/>
      <c r="DL49" s="588"/>
      <c r="DM49" s="588"/>
      <c r="DN49" s="59"/>
      <c r="DO49" s="592"/>
      <c r="DP49" s="587"/>
      <c r="DQ49" s="587"/>
      <c r="DR49" s="591"/>
      <c r="DS49" s="588"/>
      <c r="DT49" s="588"/>
      <c r="DU49" s="588"/>
      <c r="DV49" s="588"/>
      <c r="DW49" s="588"/>
      <c r="DX49" s="588"/>
      <c r="DY49" s="59"/>
      <c r="DZ49" s="592"/>
      <c r="EA49" s="587"/>
      <c r="EB49" s="587"/>
      <c r="EC49" s="591"/>
      <c r="ED49" s="588"/>
      <c r="EE49" s="588"/>
      <c r="EF49" s="588"/>
      <c r="EG49" s="588"/>
      <c r="EH49" s="588"/>
      <c r="EI49" s="588"/>
      <c r="EJ49" s="59"/>
      <c r="EK49" s="592"/>
      <c r="EL49" s="587"/>
      <c r="EM49" s="587"/>
      <c r="EN49" s="591"/>
      <c r="EO49" s="588"/>
      <c r="EP49" s="588"/>
      <c r="EQ49" s="588"/>
      <c r="ER49" s="588"/>
      <c r="ES49" s="588"/>
      <c r="ET49" s="588"/>
      <c r="EU49" s="59"/>
      <c r="EV49" s="592"/>
      <c r="EW49" s="587"/>
      <c r="EX49" s="587"/>
      <c r="EY49" s="591"/>
      <c r="EZ49" s="588"/>
      <c r="FA49" s="588"/>
      <c r="FB49" s="588"/>
      <c r="FC49" s="588"/>
      <c r="FD49" s="588"/>
      <c r="FE49" s="588"/>
      <c r="FF49" s="59"/>
      <c r="FG49" s="592"/>
      <c r="FH49" s="587"/>
      <c r="FI49" s="587"/>
      <c r="FJ49" s="591"/>
      <c r="FK49" s="588"/>
      <c r="FL49" s="588"/>
      <c r="FM49" s="588"/>
      <c r="FN49" s="588"/>
      <c r="FO49" s="588"/>
      <c r="FP49" s="588"/>
      <c r="FQ49" s="59"/>
      <c r="FR49" s="592"/>
      <c r="FS49" s="587"/>
      <c r="FT49" s="587"/>
      <c r="FU49" s="591"/>
      <c r="FV49" s="588"/>
      <c r="FW49" s="588"/>
      <c r="FX49" s="588"/>
      <c r="FY49" s="588"/>
      <c r="FZ49" s="588"/>
      <c r="GA49" s="588"/>
      <c r="GB49" s="59"/>
      <c r="GC49" s="592"/>
      <c r="GD49" s="587"/>
      <c r="GE49" s="587"/>
      <c r="GF49" s="591"/>
      <c r="GG49" s="588"/>
      <c r="GH49" s="588"/>
      <c r="GI49" s="588"/>
      <c r="GJ49" s="588"/>
      <c r="GK49" s="588"/>
      <c r="GL49" s="588"/>
      <c r="GM49" s="59"/>
      <c r="GN49" s="592"/>
      <c r="GO49" s="587"/>
      <c r="GP49" s="587"/>
      <c r="GQ49" s="591"/>
      <c r="GR49" s="588"/>
      <c r="GS49" s="588"/>
      <c r="GT49" s="588"/>
      <c r="GU49" s="588"/>
      <c r="GV49" s="588"/>
      <c r="GW49" s="588"/>
      <c r="GX49" s="59"/>
      <c r="GY49" s="592"/>
      <c r="GZ49" s="587"/>
      <c r="HA49" s="587"/>
      <c r="HB49" s="591"/>
      <c r="HC49" s="588"/>
      <c r="HD49" s="588"/>
      <c r="HE49" s="588"/>
      <c r="HF49" s="588"/>
      <c r="HG49" s="588"/>
      <c r="HH49" s="588"/>
      <c r="HI49" s="59"/>
      <c r="HJ49" s="592"/>
      <c r="HK49" s="587"/>
      <c r="HL49" s="587"/>
      <c r="HM49" s="591"/>
      <c r="HN49" s="588"/>
      <c r="HO49" s="588"/>
      <c r="HP49" s="588"/>
      <c r="HQ49" s="588"/>
      <c r="HR49" s="588"/>
      <c r="HS49" s="588"/>
      <c r="HT49" s="59"/>
      <c r="HU49" s="592"/>
      <c r="HV49" s="587"/>
      <c r="HW49" s="587"/>
      <c r="HX49" s="591"/>
      <c r="HY49" s="588"/>
      <c r="HZ49" s="588"/>
      <c r="IA49" s="588"/>
      <c r="IB49" s="588"/>
      <c r="IC49" s="588"/>
      <c r="ID49" s="588"/>
      <c r="IE49" s="59"/>
      <c r="IF49" s="592"/>
      <c r="IG49" s="587"/>
      <c r="IH49" s="587"/>
      <c r="II49" s="591"/>
      <c r="IJ49" s="588"/>
      <c r="IK49" s="588"/>
      <c r="IL49" s="588"/>
      <c r="IM49" s="588"/>
      <c r="IN49" s="588"/>
      <c r="IO49" s="588"/>
      <c r="IP49" s="59"/>
      <c r="IQ49" s="592"/>
      <c r="IR49" s="587"/>
      <c r="IS49" s="587"/>
    </row>
    <row r="50" spans="1:253" x14ac:dyDescent="0.3">
      <c r="A50" s="96">
        <v>4</v>
      </c>
      <c r="B50" s="1351"/>
      <c r="C50" s="1352"/>
      <c r="D50" s="1449"/>
      <c r="E50" s="421"/>
      <c r="F50" s="590"/>
      <c r="G50" s="590"/>
      <c r="H50" s="590"/>
      <c r="I50" s="590"/>
      <c r="J50" s="590"/>
      <c r="K50" s="590"/>
      <c r="L50" s="590"/>
      <c r="M50" s="590"/>
      <c r="N50" s="590"/>
      <c r="O50" s="590"/>
      <c r="P50" s="590"/>
      <c r="Q50" s="590"/>
      <c r="R50" s="590"/>
      <c r="S50" s="590"/>
      <c r="T50" s="590"/>
      <c r="U50" s="590"/>
      <c r="V50" s="590"/>
      <c r="W50" s="590"/>
      <c r="X50" s="590"/>
      <c r="Y50" s="590"/>
      <c r="Z50" s="590"/>
      <c r="AA50" s="588"/>
      <c r="AB50" s="59"/>
      <c r="AC50" s="592"/>
      <c r="AD50" s="587"/>
      <c r="AE50" s="908"/>
      <c r="AF50" s="908"/>
      <c r="AG50" s="909"/>
      <c r="AH50" s="591"/>
      <c r="AI50" s="588"/>
      <c r="AJ50" s="588"/>
      <c r="AK50" s="588"/>
      <c r="AL50" s="588"/>
      <c r="AM50" s="588"/>
      <c r="AN50" s="588"/>
      <c r="AO50" s="59"/>
      <c r="AP50" s="592"/>
      <c r="AQ50" s="587"/>
      <c r="AR50" s="587"/>
      <c r="AS50" s="591"/>
      <c r="AT50" s="588"/>
      <c r="AU50" s="588"/>
      <c r="AV50" s="588"/>
      <c r="AW50" s="588"/>
      <c r="AX50" s="588"/>
      <c r="AY50" s="588"/>
      <c r="AZ50" s="59"/>
      <c r="BA50" s="592"/>
      <c r="BB50" s="587"/>
      <c r="BC50" s="587"/>
      <c r="BD50" s="591"/>
      <c r="BE50" s="588"/>
      <c r="BF50" s="588"/>
      <c r="BG50" s="588"/>
      <c r="BH50" s="588"/>
      <c r="BI50" s="588"/>
      <c r="BJ50" s="588"/>
      <c r="BK50" s="59"/>
      <c r="BL50" s="592"/>
      <c r="BM50" s="587"/>
      <c r="BN50" s="587"/>
      <c r="BO50" s="591"/>
      <c r="BP50" s="588"/>
      <c r="BQ50" s="588"/>
      <c r="BR50" s="588"/>
      <c r="BS50" s="588"/>
      <c r="BT50" s="588"/>
      <c r="BU50" s="588"/>
      <c r="BV50" s="59"/>
      <c r="BW50" s="592"/>
      <c r="BX50" s="587"/>
      <c r="BY50" s="587"/>
      <c r="BZ50" s="591"/>
      <c r="CA50" s="588"/>
      <c r="CB50" s="588"/>
      <c r="CC50" s="588"/>
      <c r="CD50" s="588"/>
      <c r="CE50" s="588"/>
      <c r="CF50" s="588"/>
      <c r="CG50" s="59"/>
      <c r="CH50" s="592"/>
      <c r="CI50" s="587"/>
      <c r="CJ50" s="587"/>
      <c r="CK50" s="591"/>
      <c r="CL50" s="588"/>
      <c r="CM50" s="588"/>
      <c r="CN50" s="588"/>
      <c r="CO50" s="588"/>
      <c r="CP50" s="588"/>
      <c r="CQ50" s="588"/>
      <c r="CR50" s="59"/>
      <c r="CS50" s="592"/>
      <c r="CT50" s="587"/>
      <c r="CU50" s="587"/>
      <c r="CV50" s="591"/>
      <c r="CW50" s="588"/>
      <c r="CX50" s="588"/>
      <c r="CY50" s="588"/>
      <c r="CZ50" s="588"/>
      <c r="DA50" s="588"/>
      <c r="DB50" s="588"/>
      <c r="DC50" s="59"/>
      <c r="DD50" s="592"/>
      <c r="DE50" s="587"/>
      <c r="DF50" s="587"/>
      <c r="DG50" s="591"/>
      <c r="DH50" s="588"/>
      <c r="DI50" s="588"/>
      <c r="DJ50" s="588"/>
      <c r="DK50" s="588"/>
      <c r="DL50" s="588"/>
      <c r="DM50" s="588"/>
      <c r="DN50" s="59"/>
      <c r="DO50" s="592"/>
      <c r="DP50" s="587"/>
      <c r="DQ50" s="587"/>
      <c r="DR50" s="591"/>
      <c r="DS50" s="588"/>
      <c r="DT50" s="588"/>
      <c r="DU50" s="588"/>
      <c r="DV50" s="588"/>
      <c r="DW50" s="588"/>
      <c r="DX50" s="588"/>
      <c r="DY50" s="59"/>
      <c r="DZ50" s="592"/>
      <c r="EA50" s="587"/>
      <c r="EB50" s="587"/>
      <c r="EC50" s="591"/>
      <c r="ED50" s="588"/>
      <c r="EE50" s="588"/>
      <c r="EF50" s="588"/>
      <c r="EG50" s="588"/>
      <c r="EH50" s="588"/>
      <c r="EI50" s="588"/>
      <c r="EJ50" s="59"/>
      <c r="EK50" s="592"/>
      <c r="EL50" s="587"/>
      <c r="EM50" s="587"/>
      <c r="EN50" s="591"/>
      <c r="EO50" s="588"/>
      <c r="EP50" s="588"/>
      <c r="EQ50" s="588"/>
      <c r="ER50" s="588"/>
      <c r="ES50" s="588"/>
      <c r="ET50" s="588"/>
      <c r="EU50" s="59"/>
      <c r="EV50" s="592"/>
      <c r="EW50" s="587"/>
      <c r="EX50" s="587"/>
      <c r="EY50" s="591"/>
      <c r="EZ50" s="588"/>
      <c r="FA50" s="588"/>
      <c r="FB50" s="588"/>
      <c r="FC50" s="588"/>
      <c r="FD50" s="588"/>
      <c r="FE50" s="588"/>
      <c r="FF50" s="59"/>
      <c r="FG50" s="592"/>
      <c r="FH50" s="587"/>
      <c r="FI50" s="587"/>
      <c r="FJ50" s="591"/>
      <c r="FK50" s="588"/>
      <c r="FL50" s="588"/>
      <c r="FM50" s="588"/>
      <c r="FN50" s="588"/>
      <c r="FO50" s="588"/>
      <c r="FP50" s="588"/>
      <c r="FQ50" s="59"/>
      <c r="FR50" s="592"/>
      <c r="FS50" s="587"/>
      <c r="FT50" s="587"/>
      <c r="FU50" s="591"/>
      <c r="FV50" s="588"/>
      <c r="FW50" s="588"/>
      <c r="FX50" s="588"/>
      <c r="FY50" s="588"/>
      <c r="FZ50" s="588"/>
      <c r="GA50" s="588"/>
      <c r="GB50" s="59"/>
      <c r="GC50" s="592"/>
      <c r="GD50" s="587"/>
      <c r="GE50" s="587"/>
      <c r="GF50" s="591"/>
      <c r="GG50" s="588"/>
      <c r="GH50" s="588"/>
      <c r="GI50" s="588"/>
      <c r="GJ50" s="588"/>
      <c r="GK50" s="588"/>
      <c r="GL50" s="588"/>
      <c r="GM50" s="59"/>
      <c r="GN50" s="592"/>
      <c r="GO50" s="587"/>
      <c r="GP50" s="587"/>
      <c r="GQ50" s="591"/>
      <c r="GR50" s="588"/>
      <c r="GS50" s="588"/>
      <c r="GT50" s="588"/>
      <c r="GU50" s="588"/>
      <c r="GV50" s="588"/>
      <c r="GW50" s="588"/>
      <c r="GX50" s="59"/>
      <c r="GY50" s="592"/>
      <c r="GZ50" s="587"/>
      <c r="HA50" s="587"/>
      <c r="HB50" s="591"/>
      <c r="HC50" s="588"/>
      <c r="HD50" s="588"/>
      <c r="HE50" s="588"/>
      <c r="HF50" s="588"/>
      <c r="HG50" s="588"/>
      <c r="HH50" s="588"/>
      <c r="HI50" s="59"/>
      <c r="HJ50" s="592"/>
      <c r="HK50" s="587"/>
      <c r="HL50" s="587"/>
      <c r="HM50" s="591"/>
      <c r="HN50" s="588"/>
      <c r="HO50" s="588"/>
      <c r="HP50" s="588"/>
      <c r="HQ50" s="588"/>
      <c r="HR50" s="588"/>
      <c r="HS50" s="588"/>
      <c r="HT50" s="59"/>
      <c r="HU50" s="592"/>
      <c r="HV50" s="587"/>
      <c r="HW50" s="587"/>
      <c r="HX50" s="591"/>
      <c r="HY50" s="588"/>
      <c r="HZ50" s="588"/>
      <c r="IA50" s="588"/>
      <c r="IB50" s="588"/>
      <c r="IC50" s="588"/>
      <c r="ID50" s="588"/>
      <c r="IE50" s="59"/>
      <c r="IF50" s="592"/>
      <c r="IG50" s="587"/>
      <c r="IH50" s="587"/>
      <c r="II50" s="591"/>
      <c r="IJ50" s="588"/>
      <c r="IK50" s="588"/>
      <c r="IL50" s="588"/>
      <c r="IM50" s="588"/>
      <c r="IN50" s="588"/>
      <c r="IO50" s="588"/>
      <c r="IP50" s="59"/>
      <c r="IQ50" s="592"/>
      <c r="IR50" s="587"/>
      <c r="IS50" s="587"/>
    </row>
    <row r="51" spans="1:253" x14ac:dyDescent="0.3">
      <c r="A51" s="96">
        <v>5</v>
      </c>
      <c r="B51" s="1351"/>
      <c r="C51" s="1352"/>
      <c r="D51" s="1449"/>
      <c r="E51" s="421"/>
      <c r="F51" s="590"/>
      <c r="G51" s="590"/>
      <c r="H51" s="590"/>
      <c r="I51" s="590"/>
      <c r="J51" s="590"/>
      <c r="K51" s="590"/>
      <c r="L51" s="590"/>
      <c r="M51" s="590"/>
      <c r="N51" s="590"/>
      <c r="O51" s="590"/>
      <c r="P51" s="590"/>
      <c r="Q51" s="590"/>
      <c r="R51" s="590"/>
      <c r="S51" s="590"/>
      <c r="T51" s="590"/>
      <c r="U51" s="590"/>
      <c r="V51" s="590"/>
      <c r="W51" s="590"/>
      <c r="X51" s="590"/>
      <c r="Y51" s="590"/>
      <c r="Z51" s="590"/>
      <c r="AA51" s="588"/>
      <c r="AB51" s="59"/>
      <c r="AC51" s="592"/>
      <c r="AD51" s="587"/>
      <c r="AE51" s="908"/>
      <c r="AF51" s="908"/>
      <c r="AG51" s="909"/>
      <c r="AH51" s="591"/>
      <c r="AI51" s="588"/>
      <c r="AJ51" s="588"/>
      <c r="AK51" s="588"/>
      <c r="AL51" s="588"/>
      <c r="AM51" s="588"/>
      <c r="AN51" s="588"/>
      <c r="AO51" s="59"/>
      <c r="AP51" s="592"/>
      <c r="AQ51" s="587"/>
      <c r="AR51" s="587"/>
      <c r="AS51" s="591"/>
      <c r="AT51" s="588"/>
      <c r="AU51" s="588"/>
      <c r="AV51" s="588"/>
      <c r="AW51" s="588"/>
      <c r="AX51" s="588"/>
      <c r="AY51" s="588"/>
      <c r="AZ51" s="59"/>
      <c r="BA51" s="592"/>
      <c r="BB51" s="587"/>
      <c r="BC51" s="587"/>
      <c r="BD51" s="591"/>
      <c r="BE51" s="588"/>
      <c r="BF51" s="588"/>
      <c r="BG51" s="588"/>
      <c r="BH51" s="588"/>
      <c r="BI51" s="588"/>
      <c r="BJ51" s="588"/>
      <c r="BK51" s="59"/>
      <c r="BL51" s="592"/>
      <c r="BM51" s="587"/>
      <c r="BN51" s="587"/>
      <c r="BO51" s="591"/>
      <c r="BP51" s="588"/>
      <c r="BQ51" s="588"/>
      <c r="BR51" s="588"/>
      <c r="BS51" s="588"/>
      <c r="BT51" s="588"/>
      <c r="BU51" s="588"/>
      <c r="BV51" s="59"/>
      <c r="BW51" s="592"/>
      <c r="BX51" s="587"/>
      <c r="BY51" s="587"/>
      <c r="BZ51" s="591"/>
      <c r="CA51" s="588"/>
      <c r="CB51" s="588"/>
      <c r="CC51" s="588"/>
      <c r="CD51" s="588"/>
      <c r="CE51" s="588"/>
      <c r="CF51" s="588"/>
      <c r="CG51" s="59"/>
      <c r="CH51" s="592"/>
      <c r="CI51" s="587"/>
      <c r="CJ51" s="587"/>
      <c r="CK51" s="591"/>
      <c r="CL51" s="588"/>
      <c r="CM51" s="588"/>
      <c r="CN51" s="588"/>
      <c r="CO51" s="588"/>
      <c r="CP51" s="588"/>
      <c r="CQ51" s="588"/>
      <c r="CR51" s="59"/>
      <c r="CS51" s="592"/>
      <c r="CT51" s="587"/>
      <c r="CU51" s="587"/>
      <c r="CV51" s="591"/>
      <c r="CW51" s="588"/>
      <c r="CX51" s="588"/>
      <c r="CY51" s="588"/>
      <c r="CZ51" s="588"/>
      <c r="DA51" s="588"/>
      <c r="DB51" s="588"/>
      <c r="DC51" s="59"/>
      <c r="DD51" s="592"/>
      <c r="DE51" s="587"/>
      <c r="DF51" s="587"/>
      <c r="DG51" s="591"/>
      <c r="DH51" s="588"/>
      <c r="DI51" s="588"/>
      <c r="DJ51" s="588"/>
      <c r="DK51" s="588"/>
      <c r="DL51" s="588"/>
      <c r="DM51" s="588"/>
      <c r="DN51" s="59"/>
      <c r="DO51" s="592"/>
      <c r="DP51" s="587"/>
      <c r="DQ51" s="587"/>
      <c r="DR51" s="591"/>
      <c r="DS51" s="588"/>
      <c r="DT51" s="588"/>
      <c r="DU51" s="588"/>
      <c r="DV51" s="588"/>
      <c r="DW51" s="588"/>
      <c r="DX51" s="588"/>
      <c r="DY51" s="59"/>
      <c r="DZ51" s="592"/>
      <c r="EA51" s="587"/>
      <c r="EB51" s="587"/>
      <c r="EC51" s="591"/>
      <c r="ED51" s="588"/>
      <c r="EE51" s="588"/>
      <c r="EF51" s="588"/>
      <c r="EG51" s="588"/>
      <c r="EH51" s="588"/>
      <c r="EI51" s="588"/>
      <c r="EJ51" s="59"/>
      <c r="EK51" s="592"/>
      <c r="EL51" s="587"/>
      <c r="EM51" s="587"/>
      <c r="EN51" s="591"/>
      <c r="EO51" s="588"/>
      <c r="EP51" s="588"/>
      <c r="EQ51" s="588"/>
      <c r="ER51" s="588"/>
      <c r="ES51" s="588"/>
      <c r="ET51" s="588"/>
      <c r="EU51" s="59"/>
      <c r="EV51" s="592"/>
      <c r="EW51" s="587"/>
      <c r="EX51" s="587"/>
      <c r="EY51" s="591"/>
      <c r="EZ51" s="588"/>
      <c r="FA51" s="588"/>
      <c r="FB51" s="588"/>
      <c r="FC51" s="588"/>
      <c r="FD51" s="588"/>
      <c r="FE51" s="588"/>
      <c r="FF51" s="59"/>
      <c r="FG51" s="592"/>
      <c r="FH51" s="587"/>
      <c r="FI51" s="587"/>
      <c r="FJ51" s="591"/>
      <c r="FK51" s="588"/>
      <c r="FL51" s="588"/>
      <c r="FM51" s="588"/>
      <c r="FN51" s="588"/>
      <c r="FO51" s="588"/>
      <c r="FP51" s="588"/>
      <c r="FQ51" s="59"/>
      <c r="FR51" s="592"/>
      <c r="FS51" s="587"/>
      <c r="FT51" s="587"/>
      <c r="FU51" s="591"/>
      <c r="FV51" s="588"/>
      <c r="FW51" s="588"/>
      <c r="FX51" s="588"/>
      <c r="FY51" s="588"/>
      <c r="FZ51" s="588"/>
      <c r="GA51" s="588"/>
      <c r="GB51" s="59"/>
      <c r="GC51" s="592"/>
      <c r="GD51" s="587"/>
      <c r="GE51" s="587"/>
      <c r="GF51" s="591"/>
      <c r="GG51" s="588"/>
      <c r="GH51" s="588"/>
      <c r="GI51" s="588"/>
      <c r="GJ51" s="588"/>
      <c r="GK51" s="588"/>
      <c r="GL51" s="588"/>
      <c r="GM51" s="59"/>
      <c r="GN51" s="592"/>
      <c r="GO51" s="587"/>
      <c r="GP51" s="587"/>
      <c r="GQ51" s="591"/>
      <c r="GR51" s="588"/>
      <c r="GS51" s="588"/>
      <c r="GT51" s="588"/>
      <c r="GU51" s="588"/>
      <c r="GV51" s="588"/>
      <c r="GW51" s="588"/>
      <c r="GX51" s="59"/>
      <c r="GY51" s="592"/>
      <c r="GZ51" s="587"/>
      <c r="HA51" s="587"/>
      <c r="HB51" s="591"/>
      <c r="HC51" s="588"/>
      <c r="HD51" s="588"/>
      <c r="HE51" s="588"/>
      <c r="HF51" s="588"/>
      <c r="HG51" s="588"/>
      <c r="HH51" s="588"/>
      <c r="HI51" s="59"/>
      <c r="HJ51" s="592"/>
      <c r="HK51" s="587"/>
      <c r="HL51" s="587"/>
      <c r="HM51" s="591"/>
      <c r="HN51" s="588"/>
      <c r="HO51" s="588"/>
      <c r="HP51" s="588"/>
      <c r="HQ51" s="588"/>
      <c r="HR51" s="588"/>
      <c r="HS51" s="588"/>
      <c r="HT51" s="59"/>
      <c r="HU51" s="592"/>
      <c r="HV51" s="587"/>
      <c r="HW51" s="587"/>
      <c r="HX51" s="591"/>
      <c r="HY51" s="588"/>
      <c r="HZ51" s="588"/>
      <c r="IA51" s="588"/>
      <c r="IB51" s="588"/>
      <c r="IC51" s="588"/>
      <c r="ID51" s="588"/>
      <c r="IE51" s="59"/>
      <c r="IF51" s="592"/>
      <c r="IG51" s="587"/>
      <c r="IH51" s="587"/>
      <c r="II51" s="591"/>
      <c r="IJ51" s="588"/>
      <c r="IK51" s="588"/>
      <c r="IL51" s="588"/>
      <c r="IM51" s="588"/>
      <c r="IN51" s="588"/>
      <c r="IO51" s="588"/>
      <c r="IP51" s="59"/>
      <c r="IQ51" s="592"/>
      <c r="IR51" s="587"/>
      <c r="IS51" s="587"/>
    </row>
    <row r="52" spans="1:253" x14ac:dyDescent="0.3">
      <c r="A52" s="589"/>
      <c r="B52" s="62"/>
      <c r="C52" s="62"/>
      <c r="D52" s="590"/>
      <c r="E52" s="590"/>
      <c r="F52" s="590"/>
      <c r="G52" s="590"/>
      <c r="H52" s="590"/>
      <c r="I52" s="590"/>
      <c r="J52" s="590"/>
      <c r="K52" s="590"/>
      <c r="L52" s="590"/>
      <c r="M52" s="590"/>
      <c r="N52" s="590"/>
      <c r="O52" s="590"/>
      <c r="P52" s="590"/>
      <c r="Q52" s="590"/>
      <c r="R52" s="590"/>
      <c r="S52" s="590"/>
      <c r="T52" s="590"/>
      <c r="U52" s="590"/>
      <c r="V52" s="590"/>
      <c r="W52" s="590"/>
      <c r="X52" s="590"/>
      <c r="Y52" s="590"/>
      <c r="Z52" s="590"/>
      <c r="AA52" s="588"/>
      <c r="AB52" s="59"/>
      <c r="AC52" s="592"/>
      <c r="AD52" s="587"/>
      <c r="AE52" s="908"/>
      <c r="AF52" s="908"/>
      <c r="AG52" s="909"/>
      <c r="AH52" s="591"/>
      <c r="AI52" s="588"/>
      <c r="AJ52" s="588"/>
      <c r="AK52" s="588"/>
      <c r="AL52" s="588"/>
      <c r="AM52" s="588"/>
      <c r="AN52" s="588"/>
      <c r="AO52" s="59"/>
      <c r="AP52" s="592"/>
      <c r="AQ52" s="587"/>
      <c r="AR52" s="587"/>
      <c r="AS52" s="591"/>
      <c r="AT52" s="588"/>
      <c r="AU52" s="588"/>
      <c r="AV52" s="588"/>
      <c r="AW52" s="588"/>
      <c r="AX52" s="588"/>
      <c r="AY52" s="588"/>
      <c r="AZ52" s="59"/>
      <c r="BA52" s="592"/>
      <c r="BB52" s="587"/>
      <c r="BC52" s="587"/>
      <c r="BD52" s="591"/>
      <c r="BE52" s="588"/>
      <c r="BF52" s="588"/>
      <c r="BG52" s="588"/>
      <c r="BH52" s="588"/>
      <c r="BI52" s="588"/>
      <c r="BJ52" s="588"/>
      <c r="BK52" s="59"/>
      <c r="BL52" s="592"/>
      <c r="BM52" s="587"/>
      <c r="BN52" s="587"/>
      <c r="BO52" s="591"/>
      <c r="BP52" s="588"/>
      <c r="BQ52" s="588"/>
      <c r="BR52" s="588"/>
      <c r="BS52" s="588"/>
      <c r="BT52" s="588"/>
      <c r="BU52" s="588"/>
      <c r="BV52" s="59"/>
      <c r="BW52" s="592"/>
      <c r="BX52" s="587"/>
      <c r="BY52" s="587"/>
      <c r="BZ52" s="591"/>
      <c r="CA52" s="588"/>
      <c r="CB52" s="588"/>
      <c r="CC52" s="588"/>
      <c r="CD52" s="588"/>
      <c r="CE52" s="588"/>
      <c r="CF52" s="588"/>
      <c r="CG52" s="59"/>
      <c r="CH52" s="592"/>
      <c r="CI52" s="587"/>
      <c r="CJ52" s="587"/>
      <c r="CK52" s="591"/>
      <c r="CL52" s="588"/>
      <c r="CM52" s="588"/>
      <c r="CN52" s="588"/>
      <c r="CO52" s="588"/>
      <c r="CP52" s="588"/>
      <c r="CQ52" s="588"/>
      <c r="CR52" s="59"/>
      <c r="CS52" s="592"/>
      <c r="CT52" s="587"/>
      <c r="CU52" s="587"/>
      <c r="CV52" s="591"/>
      <c r="CW52" s="588"/>
      <c r="CX52" s="588"/>
      <c r="CY52" s="588"/>
      <c r="CZ52" s="588"/>
      <c r="DA52" s="588"/>
      <c r="DB52" s="588"/>
      <c r="DC52" s="59"/>
      <c r="DD52" s="592"/>
      <c r="DE52" s="587"/>
      <c r="DF52" s="587"/>
      <c r="DG52" s="591"/>
      <c r="DH52" s="588"/>
      <c r="DI52" s="588"/>
      <c r="DJ52" s="588"/>
      <c r="DK52" s="588"/>
      <c r="DL52" s="588"/>
      <c r="DM52" s="588"/>
      <c r="DN52" s="59"/>
      <c r="DO52" s="592"/>
      <c r="DP52" s="587"/>
      <c r="DQ52" s="587"/>
      <c r="DR52" s="591"/>
      <c r="DS52" s="588"/>
      <c r="DT52" s="588"/>
      <c r="DU52" s="588"/>
      <c r="DV52" s="588"/>
      <c r="DW52" s="588"/>
      <c r="DX52" s="588"/>
      <c r="DY52" s="59"/>
      <c r="DZ52" s="592"/>
      <c r="EA52" s="587"/>
      <c r="EB52" s="587"/>
      <c r="EC52" s="591"/>
      <c r="ED52" s="588"/>
      <c r="EE52" s="588"/>
      <c r="EF52" s="588"/>
      <c r="EG52" s="588"/>
      <c r="EH52" s="588"/>
      <c r="EI52" s="588"/>
      <c r="EJ52" s="59"/>
      <c r="EK52" s="592"/>
      <c r="EL52" s="587"/>
      <c r="EM52" s="587"/>
      <c r="EN52" s="591"/>
      <c r="EO52" s="588"/>
      <c r="EP52" s="588"/>
      <c r="EQ52" s="588"/>
      <c r="ER52" s="588"/>
      <c r="ES52" s="588"/>
      <c r="ET52" s="588"/>
      <c r="EU52" s="59"/>
      <c r="EV52" s="592"/>
      <c r="EW52" s="587"/>
      <c r="EX52" s="587"/>
      <c r="EY52" s="591"/>
      <c r="EZ52" s="588"/>
      <c r="FA52" s="588"/>
      <c r="FB52" s="588"/>
      <c r="FC52" s="588"/>
      <c r="FD52" s="588"/>
      <c r="FE52" s="588"/>
      <c r="FF52" s="59"/>
      <c r="FG52" s="592"/>
      <c r="FH52" s="587"/>
      <c r="FI52" s="587"/>
      <c r="FJ52" s="591"/>
      <c r="FK52" s="588"/>
      <c r="FL52" s="588"/>
      <c r="FM52" s="588"/>
      <c r="FN52" s="588"/>
      <c r="FO52" s="588"/>
      <c r="FP52" s="588"/>
      <c r="FQ52" s="59"/>
      <c r="FR52" s="592"/>
      <c r="FS52" s="587"/>
      <c r="FT52" s="587"/>
      <c r="FU52" s="591"/>
      <c r="FV52" s="588"/>
      <c r="FW52" s="588"/>
      <c r="FX52" s="588"/>
      <c r="FY52" s="588"/>
      <c r="FZ52" s="588"/>
      <c r="GA52" s="588"/>
      <c r="GB52" s="59"/>
      <c r="GC52" s="592"/>
      <c r="GD52" s="587"/>
      <c r="GE52" s="587"/>
      <c r="GF52" s="591"/>
      <c r="GG52" s="588"/>
      <c r="GH52" s="588"/>
      <c r="GI52" s="588"/>
      <c r="GJ52" s="588"/>
      <c r="GK52" s="588"/>
      <c r="GL52" s="588"/>
      <c r="GM52" s="59"/>
      <c r="GN52" s="592"/>
      <c r="GO52" s="587"/>
      <c r="GP52" s="587"/>
      <c r="GQ52" s="591"/>
      <c r="GR52" s="588"/>
      <c r="GS52" s="588"/>
      <c r="GT52" s="588"/>
      <c r="GU52" s="588"/>
      <c r="GV52" s="588"/>
      <c r="GW52" s="588"/>
      <c r="GX52" s="59"/>
      <c r="GY52" s="592"/>
      <c r="GZ52" s="587"/>
      <c r="HA52" s="587"/>
      <c r="HB52" s="591"/>
      <c r="HC52" s="588"/>
      <c r="HD52" s="588"/>
      <c r="HE52" s="588"/>
      <c r="HF52" s="588"/>
      <c r="HG52" s="588"/>
      <c r="HH52" s="588"/>
      <c r="HI52" s="59"/>
      <c r="HJ52" s="592"/>
      <c r="HK52" s="587"/>
      <c r="HL52" s="587"/>
      <c r="HM52" s="591"/>
      <c r="HN52" s="588"/>
      <c r="HO52" s="588"/>
      <c r="HP52" s="588"/>
      <c r="HQ52" s="588"/>
      <c r="HR52" s="588"/>
      <c r="HS52" s="588"/>
      <c r="HT52" s="59"/>
      <c r="HU52" s="592"/>
      <c r="HV52" s="587"/>
      <c r="HW52" s="587"/>
      <c r="HX52" s="591"/>
      <c r="HY52" s="588"/>
      <c r="HZ52" s="588"/>
      <c r="IA52" s="588"/>
      <c r="IB52" s="588"/>
      <c r="IC52" s="588"/>
      <c r="ID52" s="588"/>
      <c r="IE52" s="59"/>
      <c r="IF52" s="592"/>
      <c r="IG52" s="587"/>
      <c r="IH52" s="587"/>
      <c r="II52" s="591"/>
      <c r="IJ52" s="588"/>
      <c r="IK52" s="588"/>
      <c r="IL52" s="588"/>
      <c r="IM52" s="588"/>
      <c r="IN52" s="588"/>
      <c r="IO52" s="588"/>
      <c r="IP52" s="59"/>
      <c r="IQ52" s="592"/>
      <c r="IR52" s="587"/>
      <c r="IS52" s="587"/>
    </row>
    <row r="53" spans="1:253" x14ac:dyDescent="0.3">
      <c r="A53" s="589"/>
      <c r="B53" s="63"/>
      <c r="C53" s="63"/>
      <c r="D53" s="590"/>
      <c r="E53" s="590"/>
      <c r="F53" s="590"/>
      <c r="G53" s="590"/>
      <c r="H53" s="590"/>
      <c r="I53" s="590"/>
      <c r="J53" s="590"/>
      <c r="K53" s="590"/>
      <c r="L53" s="590"/>
      <c r="M53" s="590"/>
      <c r="N53" s="590"/>
      <c r="O53" s="590"/>
      <c r="P53" s="590"/>
      <c r="Q53" s="590"/>
      <c r="R53" s="590"/>
      <c r="S53" s="590"/>
      <c r="T53" s="590"/>
      <c r="U53" s="590"/>
      <c r="V53" s="590"/>
      <c r="W53" s="590"/>
      <c r="X53" s="590"/>
      <c r="Y53" s="590"/>
      <c r="Z53" s="590"/>
      <c r="AA53" s="588"/>
      <c r="AB53" s="59"/>
      <c r="AC53" s="592"/>
      <c r="AD53" s="587"/>
      <c r="AE53" s="906"/>
      <c r="AF53" s="906"/>
      <c r="AG53" s="907"/>
      <c r="AH53" s="591"/>
      <c r="AI53" s="588"/>
      <c r="AJ53" s="588"/>
      <c r="AK53" s="588"/>
      <c r="AL53" s="588"/>
      <c r="AM53" s="588"/>
      <c r="AN53" s="588"/>
      <c r="AO53" s="59"/>
      <c r="AP53" s="592"/>
      <c r="AQ53" s="587"/>
      <c r="AR53" s="587"/>
      <c r="AS53" s="591"/>
      <c r="AT53" s="588"/>
      <c r="AU53" s="588"/>
      <c r="AV53" s="588"/>
      <c r="AW53" s="588"/>
      <c r="AX53" s="588"/>
      <c r="AY53" s="588"/>
      <c r="AZ53" s="59"/>
      <c r="BA53" s="592"/>
      <c r="BB53" s="587"/>
      <c r="BC53" s="587"/>
      <c r="BD53" s="591"/>
      <c r="BE53" s="588"/>
      <c r="BF53" s="588"/>
      <c r="BG53" s="588"/>
      <c r="BH53" s="588"/>
      <c r="BI53" s="588"/>
      <c r="BJ53" s="588"/>
      <c r="BK53" s="59"/>
      <c r="BL53" s="592"/>
      <c r="BM53" s="587"/>
      <c r="BN53" s="587"/>
      <c r="BO53" s="591"/>
      <c r="BP53" s="588"/>
      <c r="BQ53" s="588"/>
      <c r="BR53" s="588"/>
      <c r="BS53" s="588"/>
      <c r="BT53" s="588"/>
      <c r="BU53" s="588"/>
      <c r="BV53" s="59"/>
      <c r="BW53" s="592"/>
      <c r="BX53" s="587"/>
      <c r="BY53" s="587"/>
      <c r="BZ53" s="591"/>
      <c r="CA53" s="588"/>
      <c r="CB53" s="588"/>
      <c r="CC53" s="588"/>
      <c r="CD53" s="588"/>
      <c r="CE53" s="588"/>
      <c r="CF53" s="588"/>
      <c r="CG53" s="59"/>
      <c r="CH53" s="592"/>
      <c r="CI53" s="587"/>
      <c r="CJ53" s="587"/>
      <c r="CK53" s="591"/>
      <c r="CL53" s="588"/>
      <c r="CM53" s="588"/>
      <c r="CN53" s="588"/>
      <c r="CO53" s="588"/>
      <c r="CP53" s="588"/>
      <c r="CQ53" s="588"/>
      <c r="CR53" s="59"/>
      <c r="CS53" s="592"/>
      <c r="CT53" s="587"/>
      <c r="CU53" s="587"/>
      <c r="CV53" s="591"/>
      <c r="CW53" s="588"/>
      <c r="CX53" s="588"/>
      <c r="CY53" s="588"/>
      <c r="CZ53" s="588"/>
      <c r="DA53" s="588"/>
      <c r="DB53" s="588"/>
      <c r="DC53" s="59"/>
      <c r="DD53" s="592"/>
      <c r="DE53" s="587"/>
      <c r="DF53" s="587"/>
      <c r="DG53" s="591"/>
      <c r="DH53" s="588"/>
      <c r="DI53" s="588"/>
      <c r="DJ53" s="588"/>
      <c r="DK53" s="588"/>
      <c r="DL53" s="588"/>
      <c r="DM53" s="588"/>
      <c r="DN53" s="59"/>
      <c r="DO53" s="592"/>
      <c r="DP53" s="587"/>
      <c r="DQ53" s="587"/>
      <c r="DR53" s="591"/>
      <c r="DS53" s="588"/>
      <c r="DT53" s="588"/>
      <c r="DU53" s="588"/>
      <c r="DV53" s="588"/>
      <c r="DW53" s="588"/>
      <c r="DX53" s="588"/>
      <c r="DY53" s="59"/>
      <c r="DZ53" s="592"/>
      <c r="EA53" s="587"/>
      <c r="EB53" s="587"/>
      <c r="EC53" s="591"/>
      <c r="ED53" s="588"/>
      <c r="EE53" s="588"/>
      <c r="EF53" s="588"/>
      <c r="EG53" s="588"/>
      <c r="EH53" s="588"/>
      <c r="EI53" s="588"/>
      <c r="EJ53" s="59"/>
      <c r="EK53" s="592"/>
      <c r="EL53" s="587"/>
      <c r="EM53" s="587"/>
      <c r="EN53" s="591"/>
      <c r="EO53" s="588"/>
      <c r="EP53" s="588"/>
      <c r="EQ53" s="588"/>
      <c r="ER53" s="588"/>
      <c r="ES53" s="588"/>
      <c r="ET53" s="588"/>
      <c r="EU53" s="59"/>
      <c r="EV53" s="592"/>
      <c r="EW53" s="587"/>
      <c r="EX53" s="587"/>
      <c r="EY53" s="591"/>
      <c r="EZ53" s="588"/>
      <c r="FA53" s="588"/>
      <c r="FB53" s="588"/>
      <c r="FC53" s="588"/>
      <c r="FD53" s="588"/>
      <c r="FE53" s="588"/>
      <c r="FF53" s="59"/>
      <c r="FG53" s="592"/>
      <c r="FH53" s="587"/>
      <c r="FI53" s="587"/>
      <c r="FJ53" s="591"/>
      <c r="FK53" s="588"/>
      <c r="FL53" s="588"/>
      <c r="FM53" s="588"/>
      <c r="FN53" s="588"/>
      <c r="FO53" s="588"/>
      <c r="FP53" s="588"/>
      <c r="FQ53" s="59"/>
      <c r="FR53" s="592"/>
      <c r="FS53" s="587"/>
      <c r="FT53" s="587"/>
      <c r="FU53" s="591"/>
      <c r="FV53" s="588"/>
      <c r="FW53" s="588"/>
      <c r="FX53" s="588"/>
      <c r="FY53" s="588"/>
      <c r="FZ53" s="588"/>
      <c r="GA53" s="588"/>
      <c r="GB53" s="59"/>
      <c r="GC53" s="592"/>
      <c r="GD53" s="587"/>
      <c r="GE53" s="587"/>
      <c r="GF53" s="591"/>
      <c r="GG53" s="588"/>
      <c r="GH53" s="588"/>
      <c r="GI53" s="588"/>
      <c r="GJ53" s="588"/>
      <c r="GK53" s="588"/>
      <c r="GL53" s="588"/>
      <c r="GM53" s="59"/>
      <c r="GN53" s="592"/>
      <c r="GO53" s="587"/>
      <c r="GP53" s="587"/>
      <c r="GQ53" s="591"/>
      <c r="GR53" s="588"/>
      <c r="GS53" s="588"/>
      <c r="GT53" s="588"/>
      <c r="GU53" s="588"/>
      <c r="GV53" s="588"/>
      <c r="GW53" s="588"/>
      <c r="GX53" s="59"/>
      <c r="GY53" s="592"/>
      <c r="GZ53" s="587"/>
      <c r="HA53" s="587"/>
      <c r="HB53" s="591"/>
      <c r="HC53" s="588"/>
      <c r="HD53" s="588"/>
      <c r="HE53" s="588"/>
      <c r="HF53" s="588"/>
      <c r="HG53" s="588"/>
      <c r="HH53" s="588"/>
      <c r="HI53" s="59"/>
      <c r="HJ53" s="592"/>
      <c r="HK53" s="587"/>
      <c r="HL53" s="587"/>
      <c r="HM53" s="591"/>
      <c r="HN53" s="588"/>
      <c r="HO53" s="588"/>
      <c r="HP53" s="588"/>
      <c r="HQ53" s="588"/>
      <c r="HR53" s="588"/>
      <c r="HS53" s="588"/>
      <c r="HT53" s="59"/>
      <c r="HU53" s="592"/>
      <c r="HV53" s="587"/>
      <c r="HW53" s="587"/>
      <c r="HX53" s="591"/>
      <c r="HY53" s="588"/>
      <c r="HZ53" s="588"/>
      <c r="IA53" s="588"/>
      <c r="IB53" s="588"/>
      <c r="IC53" s="588"/>
      <c r="ID53" s="588"/>
      <c r="IE53" s="59"/>
      <c r="IF53" s="592"/>
      <c r="IG53" s="587"/>
      <c r="IH53" s="587"/>
      <c r="II53" s="591"/>
      <c r="IJ53" s="588"/>
      <c r="IK53" s="588"/>
      <c r="IL53" s="588"/>
      <c r="IM53" s="588"/>
      <c r="IN53" s="588"/>
      <c r="IO53" s="588"/>
      <c r="IP53" s="59"/>
      <c r="IQ53" s="592"/>
      <c r="IR53" s="587"/>
      <c r="IS53" s="587"/>
    </row>
    <row r="54" spans="1:253" x14ac:dyDescent="0.3">
      <c r="A54" s="589"/>
      <c r="B54" s="56"/>
      <c r="C54" s="56"/>
      <c r="D54" s="590"/>
      <c r="E54" s="590"/>
      <c r="F54" s="590"/>
      <c r="G54" s="590"/>
      <c r="H54" s="590"/>
      <c r="I54" s="590"/>
      <c r="J54" s="590"/>
      <c r="K54" s="590"/>
      <c r="L54" s="590"/>
      <c r="M54" s="590"/>
      <c r="N54" s="590"/>
      <c r="O54" s="590"/>
      <c r="P54" s="590"/>
      <c r="Q54" s="590"/>
      <c r="R54" s="590"/>
      <c r="S54" s="590"/>
      <c r="T54" s="590"/>
      <c r="U54" s="590"/>
      <c r="V54" s="590"/>
      <c r="W54" s="590"/>
      <c r="X54" s="590"/>
      <c r="Y54" s="590"/>
      <c r="Z54" s="590"/>
      <c r="AA54" s="588"/>
      <c r="AB54" s="59"/>
      <c r="AC54" s="592"/>
      <c r="AD54" s="587"/>
      <c r="AE54" s="908"/>
      <c r="AF54" s="908"/>
      <c r="AG54" s="909"/>
      <c r="AH54" s="591"/>
      <c r="AI54" s="588"/>
      <c r="AJ54" s="588"/>
      <c r="AK54" s="588"/>
      <c r="AL54" s="588"/>
      <c r="AM54" s="588"/>
      <c r="AN54" s="588"/>
      <c r="AO54" s="59"/>
      <c r="AP54" s="592"/>
      <c r="AQ54" s="587"/>
      <c r="AR54" s="587"/>
      <c r="AS54" s="591"/>
      <c r="AT54" s="588"/>
      <c r="AU54" s="588"/>
      <c r="AV54" s="588"/>
      <c r="AW54" s="588"/>
      <c r="AX54" s="588"/>
      <c r="AY54" s="588"/>
      <c r="AZ54" s="59"/>
      <c r="BA54" s="592"/>
      <c r="BB54" s="587"/>
      <c r="BC54" s="587"/>
      <c r="BD54" s="591"/>
      <c r="BE54" s="588"/>
      <c r="BF54" s="588"/>
      <c r="BG54" s="588"/>
      <c r="BH54" s="588"/>
      <c r="BI54" s="588"/>
      <c r="BJ54" s="588"/>
      <c r="BK54" s="59"/>
      <c r="BL54" s="592"/>
      <c r="BM54" s="587"/>
      <c r="BN54" s="587"/>
      <c r="BO54" s="591"/>
      <c r="BP54" s="588"/>
      <c r="BQ54" s="588"/>
      <c r="BR54" s="588"/>
      <c r="BS54" s="588"/>
      <c r="BT54" s="588"/>
      <c r="BU54" s="588"/>
      <c r="BV54" s="59"/>
      <c r="BW54" s="592"/>
      <c r="BX54" s="587"/>
      <c r="BY54" s="587"/>
      <c r="BZ54" s="591"/>
      <c r="CA54" s="588"/>
      <c r="CB54" s="588"/>
      <c r="CC54" s="588"/>
      <c r="CD54" s="588"/>
      <c r="CE54" s="588"/>
      <c r="CF54" s="588"/>
      <c r="CG54" s="59"/>
      <c r="CH54" s="592"/>
      <c r="CI54" s="587"/>
      <c r="CJ54" s="587"/>
      <c r="CK54" s="591"/>
      <c r="CL54" s="588"/>
      <c r="CM54" s="588"/>
      <c r="CN54" s="588"/>
      <c r="CO54" s="588"/>
      <c r="CP54" s="588"/>
      <c r="CQ54" s="588"/>
      <c r="CR54" s="59"/>
      <c r="CS54" s="592"/>
      <c r="CT54" s="587"/>
      <c r="CU54" s="587"/>
      <c r="CV54" s="591"/>
      <c r="CW54" s="588"/>
      <c r="CX54" s="588"/>
      <c r="CY54" s="588"/>
      <c r="CZ54" s="588"/>
      <c r="DA54" s="588"/>
      <c r="DB54" s="588"/>
      <c r="DC54" s="59"/>
      <c r="DD54" s="592"/>
      <c r="DE54" s="587"/>
      <c r="DF54" s="587"/>
      <c r="DG54" s="591"/>
      <c r="DH54" s="588"/>
      <c r="DI54" s="588"/>
      <c r="DJ54" s="588"/>
      <c r="DK54" s="588"/>
      <c r="DL54" s="588"/>
      <c r="DM54" s="588"/>
      <c r="DN54" s="59"/>
      <c r="DO54" s="592"/>
      <c r="DP54" s="587"/>
      <c r="DQ54" s="587"/>
      <c r="DR54" s="591"/>
      <c r="DS54" s="588"/>
      <c r="DT54" s="588"/>
      <c r="DU54" s="588"/>
      <c r="DV54" s="588"/>
      <c r="DW54" s="588"/>
      <c r="DX54" s="588"/>
      <c r="DY54" s="59"/>
      <c r="DZ54" s="592"/>
      <c r="EA54" s="587"/>
      <c r="EB54" s="587"/>
      <c r="EC54" s="591"/>
      <c r="ED54" s="588"/>
      <c r="EE54" s="588"/>
      <c r="EF54" s="588"/>
      <c r="EG54" s="588"/>
      <c r="EH54" s="588"/>
      <c r="EI54" s="588"/>
      <c r="EJ54" s="59"/>
      <c r="EK54" s="592"/>
      <c r="EL54" s="587"/>
      <c r="EM54" s="587"/>
      <c r="EN54" s="591"/>
      <c r="EO54" s="588"/>
      <c r="EP54" s="588"/>
      <c r="EQ54" s="588"/>
      <c r="ER54" s="588"/>
      <c r="ES54" s="588"/>
      <c r="ET54" s="588"/>
      <c r="EU54" s="59"/>
      <c r="EV54" s="592"/>
      <c r="EW54" s="587"/>
      <c r="EX54" s="587"/>
      <c r="EY54" s="591"/>
      <c r="EZ54" s="588"/>
      <c r="FA54" s="588"/>
      <c r="FB54" s="588"/>
      <c r="FC54" s="588"/>
      <c r="FD54" s="588"/>
      <c r="FE54" s="588"/>
      <c r="FF54" s="59"/>
      <c r="FG54" s="592"/>
      <c r="FH54" s="587"/>
      <c r="FI54" s="587"/>
      <c r="FJ54" s="591"/>
      <c r="FK54" s="588"/>
      <c r="FL54" s="588"/>
      <c r="FM54" s="588"/>
      <c r="FN54" s="588"/>
      <c r="FO54" s="588"/>
      <c r="FP54" s="588"/>
      <c r="FQ54" s="59"/>
      <c r="FR54" s="592"/>
      <c r="FS54" s="587"/>
      <c r="FT54" s="587"/>
      <c r="FU54" s="591"/>
      <c r="FV54" s="588"/>
      <c r="FW54" s="588"/>
      <c r="FX54" s="588"/>
      <c r="FY54" s="588"/>
      <c r="FZ54" s="588"/>
      <c r="GA54" s="588"/>
      <c r="GB54" s="59"/>
      <c r="GC54" s="592"/>
      <c r="GD54" s="587"/>
      <c r="GE54" s="587"/>
      <c r="GF54" s="591"/>
      <c r="GG54" s="588"/>
      <c r="GH54" s="588"/>
      <c r="GI54" s="588"/>
      <c r="GJ54" s="588"/>
      <c r="GK54" s="588"/>
      <c r="GL54" s="588"/>
      <c r="GM54" s="59"/>
      <c r="GN54" s="592"/>
      <c r="GO54" s="587"/>
      <c r="GP54" s="587"/>
      <c r="GQ54" s="591"/>
      <c r="GR54" s="588"/>
      <c r="GS54" s="588"/>
      <c r="GT54" s="588"/>
      <c r="GU54" s="588"/>
      <c r="GV54" s="588"/>
      <c r="GW54" s="588"/>
      <c r="GX54" s="59"/>
      <c r="GY54" s="592"/>
      <c r="GZ54" s="587"/>
      <c r="HA54" s="587"/>
      <c r="HB54" s="591"/>
      <c r="HC54" s="588"/>
      <c r="HD54" s="588"/>
      <c r="HE54" s="588"/>
      <c r="HF54" s="588"/>
      <c r="HG54" s="588"/>
      <c r="HH54" s="588"/>
      <c r="HI54" s="59"/>
      <c r="HJ54" s="592"/>
      <c r="HK54" s="587"/>
      <c r="HL54" s="587"/>
      <c r="HM54" s="591"/>
      <c r="HN54" s="588"/>
      <c r="HO54" s="588"/>
      <c r="HP54" s="588"/>
      <c r="HQ54" s="588"/>
      <c r="HR54" s="588"/>
      <c r="HS54" s="588"/>
      <c r="HT54" s="59"/>
      <c r="HU54" s="592"/>
      <c r="HV54" s="587"/>
      <c r="HW54" s="587"/>
      <c r="HX54" s="591"/>
      <c r="HY54" s="588"/>
      <c r="HZ54" s="588"/>
      <c r="IA54" s="588"/>
      <c r="IB54" s="588"/>
      <c r="IC54" s="588"/>
      <c r="ID54" s="588"/>
      <c r="IE54" s="59"/>
      <c r="IF54" s="592"/>
      <c r="IG54" s="587"/>
      <c r="IH54" s="587"/>
      <c r="II54" s="591"/>
      <c r="IJ54" s="588"/>
      <c r="IK54" s="588"/>
      <c r="IL54" s="588"/>
      <c r="IM54" s="588"/>
      <c r="IN54" s="588"/>
      <c r="IO54" s="588"/>
      <c r="IP54" s="59"/>
      <c r="IQ54" s="592"/>
      <c r="IR54" s="587"/>
      <c r="IS54" s="587"/>
    </row>
    <row r="55" spans="1:253" x14ac:dyDescent="0.3">
      <c r="A55" s="589"/>
      <c r="B55" s="56"/>
      <c r="C55" s="56"/>
      <c r="D55" s="590"/>
      <c r="E55" s="590"/>
      <c r="F55" s="590"/>
      <c r="G55" s="590"/>
      <c r="H55" s="590"/>
      <c r="I55" s="590"/>
      <c r="J55" s="590"/>
      <c r="K55" s="590"/>
      <c r="L55" s="590"/>
      <c r="M55" s="590"/>
      <c r="N55" s="590"/>
      <c r="O55" s="590"/>
      <c r="P55" s="590"/>
      <c r="Q55" s="590"/>
      <c r="R55" s="590"/>
      <c r="S55" s="590"/>
      <c r="T55" s="590"/>
      <c r="U55" s="590"/>
      <c r="V55" s="590"/>
      <c r="W55" s="590"/>
      <c r="X55" s="590"/>
      <c r="Y55" s="590"/>
      <c r="Z55" s="590"/>
      <c r="AA55" s="588"/>
      <c r="AB55" s="59"/>
      <c r="AC55" s="592"/>
      <c r="AD55" s="587"/>
      <c r="AE55" s="908"/>
      <c r="AF55" s="908"/>
      <c r="AG55" s="909"/>
      <c r="AH55" s="591"/>
      <c r="AI55" s="588"/>
      <c r="AJ55" s="588"/>
      <c r="AK55" s="588"/>
      <c r="AL55" s="588"/>
      <c r="AM55" s="588"/>
      <c r="AN55" s="588"/>
      <c r="AO55" s="59"/>
      <c r="AP55" s="592"/>
      <c r="AQ55" s="587"/>
      <c r="AR55" s="587"/>
      <c r="AS55" s="591"/>
      <c r="AT55" s="588"/>
      <c r="AU55" s="588"/>
      <c r="AV55" s="588"/>
      <c r="AW55" s="588"/>
      <c r="AX55" s="588"/>
      <c r="AY55" s="588"/>
      <c r="AZ55" s="59"/>
      <c r="BA55" s="592"/>
      <c r="BB55" s="587"/>
      <c r="BC55" s="587"/>
      <c r="BD55" s="591"/>
      <c r="BE55" s="588"/>
      <c r="BF55" s="588"/>
      <c r="BG55" s="588"/>
      <c r="BH55" s="588"/>
      <c r="BI55" s="588"/>
      <c r="BJ55" s="588"/>
      <c r="BK55" s="59"/>
      <c r="BL55" s="592"/>
      <c r="BM55" s="587"/>
      <c r="BN55" s="587"/>
      <c r="BO55" s="591"/>
      <c r="BP55" s="588"/>
      <c r="BQ55" s="588"/>
      <c r="BR55" s="588"/>
      <c r="BS55" s="588"/>
      <c r="BT55" s="588"/>
      <c r="BU55" s="588"/>
      <c r="BV55" s="59"/>
      <c r="BW55" s="592"/>
      <c r="BX55" s="587"/>
      <c r="BY55" s="587"/>
      <c r="BZ55" s="591"/>
      <c r="CA55" s="588"/>
      <c r="CB55" s="588"/>
      <c r="CC55" s="588"/>
      <c r="CD55" s="588"/>
      <c r="CE55" s="588"/>
      <c r="CF55" s="588"/>
      <c r="CG55" s="59"/>
      <c r="CH55" s="592"/>
      <c r="CI55" s="587"/>
      <c r="CJ55" s="587"/>
      <c r="CK55" s="591"/>
      <c r="CL55" s="588"/>
      <c r="CM55" s="588"/>
      <c r="CN55" s="588"/>
      <c r="CO55" s="588"/>
      <c r="CP55" s="588"/>
      <c r="CQ55" s="588"/>
      <c r="CR55" s="59"/>
      <c r="CS55" s="592"/>
      <c r="CT55" s="587"/>
      <c r="CU55" s="587"/>
      <c r="CV55" s="591"/>
      <c r="CW55" s="588"/>
      <c r="CX55" s="588"/>
      <c r="CY55" s="588"/>
      <c r="CZ55" s="588"/>
      <c r="DA55" s="588"/>
      <c r="DB55" s="588"/>
      <c r="DC55" s="59"/>
      <c r="DD55" s="592"/>
      <c r="DE55" s="587"/>
      <c r="DF55" s="587"/>
      <c r="DG55" s="591"/>
      <c r="DH55" s="588"/>
      <c r="DI55" s="588"/>
      <c r="DJ55" s="588"/>
      <c r="DK55" s="588"/>
      <c r="DL55" s="588"/>
      <c r="DM55" s="588"/>
      <c r="DN55" s="59"/>
      <c r="DO55" s="592"/>
      <c r="DP55" s="587"/>
      <c r="DQ55" s="587"/>
      <c r="DR55" s="591"/>
      <c r="DS55" s="588"/>
      <c r="DT55" s="588"/>
      <c r="DU55" s="588"/>
      <c r="DV55" s="588"/>
      <c r="DW55" s="588"/>
      <c r="DX55" s="588"/>
      <c r="DY55" s="59"/>
      <c r="DZ55" s="592"/>
      <c r="EA55" s="587"/>
      <c r="EB55" s="587"/>
      <c r="EC55" s="591"/>
      <c r="ED55" s="588"/>
      <c r="EE55" s="588"/>
      <c r="EF55" s="588"/>
      <c r="EG55" s="588"/>
      <c r="EH55" s="588"/>
      <c r="EI55" s="588"/>
      <c r="EJ55" s="59"/>
      <c r="EK55" s="592"/>
      <c r="EL55" s="587"/>
      <c r="EM55" s="587"/>
      <c r="EN55" s="591"/>
      <c r="EO55" s="588"/>
      <c r="EP55" s="588"/>
      <c r="EQ55" s="588"/>
      <c r="ER55" s="588"/>
      <c r="ES55" s="588"/>
      <c r="ET55" s="588"/>
      <c r="EU55" s="59"/>
      <c r="EV55" s="592"/>
      <c r="EW55" s="587"/>
      <c r="EX55" s="587"/>
      <c r="EY55" s="591"/>
      <c r="EZ55" s="588"/>
      <c r="FA55" s="588"/>
      <c r="FB55" s="588"/>
      <c r="FC55" s="588"/>
      <c r="FD55" s="588"/>
      <c r="FE55" s="588"/>
      <c r="FF55" s="59"/>
      <c r="FG55" s="592"/>
      <c r="FH55" s="587"/>
      <c r="FI55" s="587"/>
      <c r="FJ55" s="591"/>
      <c r="FK55" s="588"/>
      <c r="FL55" s="588"/>
      <c r="FM55" s="588"/>
      <c r="FN55" s="588"/>
      <c r="FO55" s="588"/>
      <c r="FP55" s="588"/>
      <c r="FQ55" s="59"/>
      <c r="FR55" s="592"/>
      <c r="FS55" s="587"/>
      <c r="FT55" s="587"/>
      <c r="FU55" s="591"/>
      <c r="FV55" s="588"/>
      <c r="FW55" s="588"/>
      <c r="FX55" s="588"/>
      <c r="FY55" s="588"/>
      <c r="FZ55" s="588"/>
      <c r="GA55" s="588"/>
      <c r="GB55" s="59"/>
      <c r="GC55" s="592"/>
      <c r="GD55" s="587"/>
      <c r="GE55" s="587"/>
      <c r="GF55" s="591"/>
      <c r="GG55" s="588"/>
      <c r="GH55" s="588"/>
      <c r="GI55" s="588"/>
      <c r="GJ55" s="588"/>
      <c r="GK55" s="588"/>
      <c r="GL55" s="588"/>
      <c r="GM55" s="59"/>
      <c r="GN55" s="592"/>
      <c r="GO55" s="587"/>
      <c r="GP55" s="587"/>
      <c r="GQ55" s="591"/>
      <c r="GR55" s="588"/>
      <c r="GS55" s="588"/>
      <c r="GT55" s="588"/>
      <c r="GU55" s="588"/>
      <c r="GV55" s="588"/>
      <c r="GW55" s="588"/>
      <c r="GX55" s="59"/>
      <c r="GY55" s="592"/>
      <c r="GZ55" s="587"/>
      <c r="HA55" s="587"/>
      <c r="HB55" s="591"/>
      <c r="HC55" s="588"/>
      <c r="HD55" s="588"/>
      <c r="HE55" s="588"/>
      <c r="HF55" s="588"/>
      <c r="HG55" s="588"/>
      <c r="HH55" s="588"/>
      <c r="HI55" s="59"/>
      <c r="HJ55" s="592"/>
      <c r="HK55" s="587"/>
      <c r="HL55" s="587"/>
      <c r="HM55" s="591"/>
      <c r="HN55" s="588"/>
      <c r="HO55" s="588"/>
      <c r="HP55" s="588"/>
      <c r="HQ55" s="588"/>
      <c r="HR55" s="588"/>
      <c r="HS55" s="588"/>
      <c r="HT55" s="59"/>
      <c r="HU55" s="592"/>
      <c r="HV55" s="587"/>
      <c r="HW55" s="587"/>
      <c r="HX55" s="591"/>
      <c r="HY55" s="588"/>
      <c r="HZ55" s="588"/>
      <c r="IA55" s="588"/>
      <c r="IB55" s="588"/>
      <c r="IC55" s="588"/>
      <c r="ID55" s="588"/>
      <c r="IE55" s="59"/>
      <c r="IF55" s="592"/>
      <c r="IG55" s="587"/>
      <c r="IH55" s="587"/>
      <c r="II55" s="591"/>
      <c r="IJ55" s="588"/>
      <c r="IK55" s="588"/>
      <c r="IL55" s="588"/>
      <c r="IM55" s="588"/>
      <c r="IN55" s="588"/>
      <c r="IO55" s="588"/>
      <c r="IP55" s="59"/>
      <c r="IQ55" s="592"/>
      <c r="IR55" s="587"/>
      <c r="IS55" s="587"/>
    </row>
    <row r="56" spans="1:253" x14ac:dyDescent="0.3">
      <c r="A56" s="589"/>
      <c r="B56" s="56"/>
      <c r="C56" s="56"/>
      <c r="D56" s="590"/>
      <c r="E56" s="590"/>
      <c r="F56" s="590"/>
      <c r="G56" s="590"/>
      <c r="H56" s="590"/>
      <c r="I56" s="590"/>
      <c r="J56" s="590"/>
      <c r="K56" s="590"/>
      <c r="L56" s="590"/>
      <c r="M56" s="590"/>
      <c r="N56" s="590"/>
      <c r="O56" s="590"/>
      <c r="P56" s="590"/>
      <c r="Q56" s="590"/>
      <c r="R56" s="590"/>
      <c r="S56" s="590"/>
      <c r="T56" s="590"/>
      <c r="U56" s="590"/>
      <c r="V56" s="590"/>
      <c r="W56" s="590"/>
      <c r="X56" s="590"/>
      <c r="Y56" s="590"/>
      <c r="Z56" s="590"/>
      <c r="AA56" s="588"/>
      <c r="AB56" s="59"/>
      <c r="AC56" s="592"/>
      <c r="AD56" s="587"/>
      <c r="AE56" s="908"/>
      <c r="AF56" s="908"/>
      <c r="AG56" s="909"/>
      <c r="AH56" s="591"/>
      <c r="AI56" s="588"/>
      <c r="AJ56" s="588"/>
      <c r="AK56" s="588"/>
      <c r="AL56" s="588"/>
      <c r="AM56" s="588"/>
      <c r="AN56" s="588"/>
      <c r="AO56" s="59"/>
      <c r="AP56" s="592"/>
      <c r="AQ56" s="587"/>
      <c r="AR56" s="587"/>
      <c r="AS56" s="591"/>
      <c r="AT56" s="588"/>
      <c r="AU56" s="588"/>
      <c r="AV56" s="588"/>
      <c r="AW56" s="588"/>
      <c r="AX56" s="588"/>
      <c r="AY56" s="588"/>
      <c r="AZ56" s="59"/>
      <c r="BA56" s="592"/>
      <c r="BB56" s="587"/>
      <c r="BC56" s="587"/>
      <c r="BD56" s="591"/>
      <c r="BE56" s="588"/>
      <c r="BF56" s="588"/>
      <c r="BG56" s="588"/>
      <c r="BH56" s="588"/>
      <c r="BI56" s="588"/>
      <c r="BJ56" s="588"/>
      <c r="BK56" s="59"/>
      <c r="BL56" s="592"/>
      <c r="BM56" s="587"/>
      <c r="BN56" s="587"/>
      <c r="BO56" s="591"/>
      <c r="BP56" s="588"/>
      <c r="BQ56" s="588"/>
      <c r="BR56" s="588"/>
      <c r="BS56" s="588"/>
      <c r="BT56" s="588"/>
      <c r="BU56" s="588"/>
      <c r="BV56" s="59"/>
      <c r="BW56" s="592"/>
      <c r="BX56" s="587"/>
      <c r="BY56" s="587"/>
      <c r="BZ56" s="591"/>
      <c r="CA56" s="588"/>
      <c r="CB56" s="588"/>
      <c r="CC56" s="588"/>
      <c r="CD56" s="588"/>
      <c r="CE56" s="588"/>
      <c r="CF56" s="588"/>
      <c r="CG56" s="59"/>
      <c r="CH56" s="592"/>
      <c r="CI56" s="587"/>
      <c r="CJ56" s="587"/>
      <c r="CK56" s="591"/>
      <c r="CL56" s="588"/>
      <c r="CM56" s="588"/>
      <c r="CN56" s="588"/>
      <c r="CO56" s="588"/>
      <c r="CP56" s="588"/>
      <c r="CQ56" s="588"/>
      <c r="CR56" s="59"/>
      <c r="CS56" s="592"/>
      <c r="CT56" s="587"/>
      <c r="CU56" s="587"/>
      <c r="CV56" s="591"/>
      <c r="CW56" s="588"/>
      <c r="CX56" s="588"/>
      <c r="CY56" s="588"/>
      <c r="CZ56" s="588"/>
      <c r="DA56" s="588"/>
      <c r="DB56" s="588"/>
      <c r="DC56" s="59"/>
      <c r="DD56" s="592"/>
      <c r="DE56" s="587"/>
      <c r="DF56" s="587"/>
      <c r="DG56" s="591"/>
      <c r="DH56" s="588"/>
      <c r="DI56" s="588"/>
      <c r="DJ56" s="588"/>
      <c r="DK56" s="588"/>
      <c r="DL56" s="588"/>
      <c r="DM56" s="588"/>
      <c r="DN56" s="59"/>
      <c r="DO56" s="592"/>
      <c r="DP56" s="587"/>
      <c r="DQ56" s="587"/>
      <c r="DR56" s="591"/>
      <c r="DS56" s="588"/>
      <c r="DT56" s="588"/>
      <c r="DU56" s="588"/>
      <c r="DV56" s="588"/>
      <c r="DW56" s="588"/>
      <c r="DX56" s="588"/>
      <c r="DY56" s="59"/>
      <c r="DZ56" s="592"/>
      <c r="EA56" s="587"/>
      <c r="EB56" s="587"/>
      <c r="EC56" s="591"/>
      <c r="ED56" s="588"/>
      <c r="EE56" s="588"/>
      <c r="EF56" s="588"/>
      <c r="EG56" s="588"/>
      <c r="EH56" s="588"/>
      <c r="EI56" s="588"/>
      <c r="EJ56" s="59"/>
      <c r="EK56" s="592"/>
      <c r="EL56" s="587"/>
      <c r="EM56" s="587"/>
      <c r="EN56" s="591"/>
      <c r="EO56" s="588"/>
      <c r="EP56" s="588"/>
      <c r="EQ56" s="588"/>
      <c r="ER56" s="588"/>
      <c r="ES56" s="588"/>
      <c r="ET56" s="588"/>
      <c r="EU56" s="59"/>
      <c r="EV56" s="592"/>
      <c r="EW56" s="587"/>
      <c r="EX56" s="587"/>
      <c r="EY56" s="591"/>
      <c r="EZ56" s="588"/>
      <c r="FA56" s="588"/>
      <c r="FB56" s="588"/>
      <c r="FC56" s="588"/>
      <c r="FD56" s="588"/>
      <c r="FE56" s="588"/>
      <c r="FF56" s="59"/>
      <c r="FG56" s="592"/>
      <c r="FH56" s="587"/>
      <c r="FI56" s="587"/>
      <c r="FJ56" s="591"/>
      <c r="FK56" s="588"/>
      <c r="FL56" s="588"/>
      <c r="FM56" s="588"/>
      <c r="FN56" s="588"/>
      <c r="FO56" s="588"/>
      <c r="FP56" s="588"/>
      <c r="FQ56" s="59"/>
      <c r="FR56" s="592"/>
      <c r="FS56" s="587"/>
      <c r="FT56" s="587"/>
      <c r="FU56" s="591"/>
      <c r="FV56" s="588"/>
      <c r="FW56" s="588"/>
      <c r="FX56" s="588"/>
      <c r="FY56" s="588"/>
      <c r="FZ56" s="588"/>
      <c r="GA56" s="588"/>
      <c r="GB56" s="59"/>
      <c r="GC56" s="592"/>
      <c r="GD56" s="587"/>
      <c r="GE56" s="587"/>
      <c r="GF56" s="591"/>
      <c r="GG56" s="588"/>
      <c r="GH56" s="588"/>
      <c r="GI56" s="588"/>
      <c r="GJ56" s="588"/>
      <c r="GK56" s="588"/>
      <c r="GL56" s="588"/>
      <c r="GM56" s="59"/>
      <c r="GN56" s="592"/>
      <c r="GO56" s="587"/>
      <c r="GP56" s="587"/>
      <c r="GQ56" s="591"/>
      <c r="GR56" s="588"/>
      <c r="GS56" s="588"/>
      <c r="GT56" s="588"/>
      <c r="GU56" s="588"/>
      <c r="GV56" s="588"/>
      <c r="GW56" s="588"/>
      <c r="GX56" s="59"/>
      <c r="GY56" s="592"/>
      <c r="GZ56" s="587"/>
      <c r="HA56" s="587"/>
      <c r="HB56" s="591"/>
      <c r="HC56" s="588"/>
      <c r="HD56" s="588"/>
      <c r="HE56" s="588"/>
      <c r="HF56" s="588"/>
      <c r="HG56" s="588"/>
      <c r="HH56" s="588"/>
      <c r="HI56" s="59"/>
      <c r="HJ56" s="592"/>
      <c r="HK56" s="587"/>
      <c r="HL56" s="587"/>
      <c r="HM56" s="591"/>
      <c r="HN56" s="588"/>
      <c r="HO56" s="588"/>
      <c r="HP56" s="588"/>
      <c r="HQ56" s="588"/>
      <c r="HR56" s="588"/>
      <c r="HS56" s="588"/>
      <c r="HT56" s="59"/>
      <c r="HU56" s="592"/>
      <c r="HV56" s="587"/>
      <c r="HW56" s="587"/>
      <c r="HX56" s="591"/>
      <c r="HY56" s="588"/>
      <c r="HZ56" s="588"/>
      <c r="IA56" s="588"/>
      <c r="IB56" s="588"/>
      <c r="IC56" s="588"/>
      <c r="ID56" s="588"/>
      <c r="IE56" s="59"/>
      <c r="IF56" s="592"/>
      <c r="IG56" s="587"/>
      <c r="IH56" s="587"/>
      <c r="II56" s="591"/>
      <c r="IJ56" s="588"/>
      <c r="IK56" s="588"/>
      <c r="IL56" s="588"/>
      <c r="IM56" s="588"/>
      <c r="IN56" s="588"/>
      <c r="IO56" s="588"/>
      <c r="IP56" s="59"/>
      <c r="IQ56" s="592"/>
      <c r="IR56" s="587"/>
      <c r="IS56" s="587"/>
    </row>
    <row r="57" spans="1:253" x14ac:dyDescent="0.3">
      <c r="A57" s="589"/>
      <c r="B57" s="56"/>
      <c r="C57" s="56"/>
      <c r="D57" s="590"/>
      <c r="E57" s="590"/>
      <c r="F57" s="590"/>
      <c r="G57" s="590"/>
      <c r="H57" s="590"/>
      <c r="I57" s="590"/>
      <c r="J57" s="590"/>
      <c r="K57" s="590"/>
      <c r="L57" s="590"/>
      <c r="M57" s="590"/>
      <c r="N57" s="590"/>
      <c r="O57" s="590"/>
      <c r="P57" s="590"/>
      <c r="Q57" s="590"/>
      <c r="R57" s="590"/>
      <c r="S57" s="590"/>
      <c r="T57" s="590"/>
      <c r="U57" s="590"/>
      <c r="V57" s="590"/>
      <c r="W57" s="590"/>
      <c r="X57" s="590"/>
      <c r="Y57" s="590"/>
      <c r="Z57" s="590"/>
      <c r="AA57" s="588"/>
      <c r="AB57" s="59"/>
      <c r="AC57" s="592"/>
      <c r="AD57" s="587"/>
      <c r="AE57" s="908"/>
      <c r="AF57" s="908"/>
      <c r="AG57" s="909"/>
      <c r="AH57" s="591"/>
      <c r="AI57" s="588"/>
      <c r="AJ57" s="588"/>
      <c r="AK57" s="588"/>
      <c r="AL57" s="588"/>
      <c r="AM57" s="588"/>
      <c r="AN57" s="588"/>
      <c r="AO57" s="59"/>
      <c r="AP57" s="592"/>
      <c r="AQ57" s="587"/>
      <c r="AR57" s="587"/>
      <c r="AS57" s="591"/>
      <c r="AT57" s="588"/>
      <c r="AU57" s="588"/>
      <c r="AV57" s="588"/>
      <c r="AW57" s="588"/>
      <c r="AX57" s="588"/>
      <c r="AY57" s="588"/>
      <c r="AZ57" s="59"/>
      <c r="BA57" s="592"/>
      <c r="BB57" s="587"/>
      <c r="BC57" s="587"/>
      <c r="BD57" s="591"/>
      <c r="BE57" s="588"/>
      <c r="BF57" s="588"/>
      <c r="BG57" s="588"/>
      <c r="BH57" s="588"/>
      <c r="BI57" s="588"/>
      <c r="BJ57" s="588"/>
      <c r="BK57" s="59"/>
      <c r="BL57" s="592"/>
      <c r="BM57" s="587"/>
      <c r="BN57" s="587"/>
      <c r="BO57" s="591"/>
      <c r="BP57" s="588"/>
      <c r="BQ57" s="588"/>
      <c r="BR57" s="588"/>
      <c r="BS57" s="588"/>
      <c r="BT57" s="588"/>
      <c r="BU57" s="588"/>
      <c r="BV57" s="59"/>
      <c r="BW57" s="592"/>
      <c r="BX57" s="587"/>
      <c r="BY57" s="587"/>
      <c r="BZ57" s="591"/>
      <c r="CA57" s="588"/>
      <c r="CB57" s="588"/>
      <c r="CC57" s="588"/>
      <c r="CD57" s="588"/>
      <c r="CE57" s="588"/>
      <c r="CF57" s="588"/>
      <c r="CG57" s="59"/>
      <c r="CH57" s="592"/>
      <c r="CI57" s="587"/>
      <c r="CJ57" s="587"/>
      <c r="CK57" s="591"/>
      <c r="CL57" s="588"/>
      <c r="CM57" s="588"/>
      <c r="CN57" s="588"/>
      <c r="CO57" s="588"/>
      <c r="CP57" s="588"/>
      <c r="CQ57" s="588"/>
      <c r="CR57" s="59"/>
      <c r="CS57" s="592"/>
      <c r="CT57" s="587"/>
      <c r="CU57" s="587"/>
      <c r="CV57" s="591"/>
      <c r="CW57" s="588"/>
      <c r="CX57" s="588"/>
      <c r="CY57" s="588"/>
      <c r="CZ57" s="588"/>
      <c r="DA57" s="588"/>
      <c r="DB57" s="588"/>
      <c r="DC57" s="59"/>
      <c r="DD57" s="592"/>
      <c r="DE57" s="587"/>
      <c r="DF57" s="587"/>
      <c r="DG57" s="591"/>
      <c r="DH57" s="588"/>
      <c r="DI57" s="588"/>
      <c r="DJ57" s="588"/>
      <c r="DK57" s="588"/>
      <c r="DL57" s="588"/>
      <c r="DM57" s="588"/>
      <c r="DN57" s="59"/>
      <c r="DO57" s="592"/>
      <c r="DP57" s="587"/>
      <c r="DQ57" s="587"/>
      <c r="DR57" s="591"/>
      <c r="DS57" s="588"/>
      <c r="DT57" s="588"/>
      <c r="DU57" s="588"/>
      <c r="DV57" s="588"/>
      <c r="DW57" s="588"/>
      <c r="DX57" s="588"/>
      <c r="DY57" s="59"/>
      <c r="DZ57" s="592"/>
      <c r="EA57" s="587"/>
      <c r="EB57" s="587"/>
      <c r="EC57" s="591"/>
      <c r="ED57" s="588"/>
      <c r="EE57" s="588"/>
      <c r="EF57" s="588"/>
      <c r="EG57" s="588"/>
      <c r="EH57" s="588"/>
      <c r="EI57" s="588"/>
      <c r="EJ57" s="59"/>
      <c r="EK57" s="592"/>
      <c r="EL57" s="587"/>
      <c r="EM57" s="587"/>
      <c r="EN57" s="591"/>
      <c r="EO57" s="588"/>
      <c r="EP57" s="588"/>
      <c r="EQ57" s="588"/>
      <c r="ER57" s="588"/>
      <c r="ES57" s="588"/>
      <c r="ET57" s="588"/>
      <c r="EU57" s="59"/>
      <c r="EV57" s="592"/>
      <c r="EW57" s="587"/>
      <c r="EX57" s="587"/>
      <c r="EY57" s="591"/>
      <c r="EZ57" s="588"/>
      <c r="FA57" s="588"/>
      <c r="FB57" s="588"/>
      <c r="FC57" s="588"/>
      <c r="FD57" s="588"/>
      <c r="FE57" s="588"/>
      <c r="FF57" s="59"/>
      <c r="FG57" s="592"/>
      <c r="FH57" s="587"/>
      <c r="FI57" s="587"/>
      <c r="FJ57" s="591"/>
      <c r="FK57" s="588"/>
      <c r="FL57" s="588"/>
      <c r="FM57" s="588"/>
      <c r="FN57" s="588"/>
      <c r="FO57" s="588"/>
      <c r="FP57" s="588"/>
      <c r="FQ57" s="59"/>
      <c r="FR57" s="592"/>
      <c r="FS57" s="587"/>
      <c r="FT57" s="587"/>
      <c r="FU57" s="591"/>
      <c r="FV57" s="588"/>
      <c r="FW57" s="588"/>
      <c r="FX57" s="588"/>
      <c r="FY57" s="588"/>
      <c r="FZ57" s="588"/>
      <c r="GA57" s="588"/>
      <c r="GB57" s="59"/>
      <c r="GC57" s="592"/>
      <c r="GD57" s="587"/>
      <c r="GE57" s="587"/>
      <c r="GF57" s="591"/>
      <c r="GG57" s="588"/>
      <c r="GH57" s="588"/>
      <c r="GI57" s="588"/>
      <c r="GJ57" s="588"/>
      <c r="GK57" s="588"/>
      <c r="GL57" s="588"/>
      <c r="GM57" s="59"/>
      <c r="GN57" s="592"/>
      <c r="GO57" s="587"/>
      <c r="GP57" s="587"/>
      <c r="GQ57" s="591"/>
      <c r="GR57" s="588"/>
      <c r="GS57" s="588"/>
      <c r="GT57" s="588"/>
      <c r="GU57" s="588"/>
      <c r="GV57" s="588"/>
      <c r="GW57" s="588"/>
      <c r="GX57" s="59"/>
      <c r="GY57" s="592"/>
      <c r="GZ57" s="587"/>
      <c r="HA57" s="587"/>
      <c r="HB57" s="591"/>
      <c r="HC57" s="588"/>
      <c r="HD57" s="588"/>
      <c r="HE57" s="588"/>
      <c r="HF57" s="588"/>
      <c r="HG57" s="588"/>
      <c r="HH57" s="588"/>
      <c r="HI57" s="59"/>
      <c r="HJ57" s="592"/>
      <c r="HK57" s="587"/>
      <c r="HL57" s="587"/>
      <c r="HM57" s="591"/>
      <c r="HN57" s="588"/>
      <c r="HO57" s="588"/>
      <c r="HP57" s="588"/>
      <c r="HQ57" s="588"/>
      <c r="HR57" s="588"/>
      <c r="HS57" s="588"/>
      <c r="HT57" s="59"/>
      <c r="HU57" s="592"/>
      <c r="HV57" s="587"/>
      <c r="HW57" s="587"/>
      <c r="HX57" s="591"/>
      <c r="HY57" s="588"/>
      <c r="HZ57" s="588"/>
      <c r="IA57" s="588"/>
      <c r="IB57" s="588"/>
      <c r="IC57" s="588"/>
      <c r="ID57" s="588"/>
      <c r="IE57" s="59"/>
      <c r="IF57" s="592"/>
      <c r="IG57" s="587"/>
      <c r="IH57" s="587"/>
      <c r="II57" s="591"/>
      <c r="IJ57" s="588"/>
      <c r="IK57" s="588"/>
      <c r="IL57" s="588"/>
      <c r="IM57" s="588"/>
      <c r="IN57" s="588"/>
      <c r="IO57" s="588"/>
      <c r="IP57" s="59"/>
      <c r="IQ57" s="592"/>
      <c r="IR57" s="587"/>
      <c r="IS57" s="587"/>
    </row>
    <row r="58" spans="1:253" x14ac:dyDescent="0.3">
      <c r="A58" s="589"/>
      <c r="B58" s="62"/>
      <c r="C58" s="62"/>
      <c r="D58" s="590"/>
      <c r="E58" s="590"/>
      <c r="F58" s="590"/>
      <c r="G58" s="590"/>
      <c r="H58" s="590"/>
      <c r="I58" s="590"/>
      <c r="J58" s="590"/>
      <c r="K58" s="590"/>
      <c r="L58" s="590"/>
      <c r="M58" s="590"/>
      <c r="N58" s="590"/>
      <c r="O58" s="590"/>
      <c r="P58" s="590"/>
      <c r="Q58" s="590"/>
      <c r="R58" s="590"/>
      <c r="S58" s="590"/>
      <c r="T58" s="590"/>
      <c r="U58" s="590"/>
      <c r="V58" s="590"/>
      <c r="W58" s="590"/>
      <c r="X58" s="590"/>
      <c r="Y58" s="590"/>
      <c r="Z58" s="590"/>
      <c r="AA58" s="588"/>
      <c r="AB58" s="59"/>
      <c r="AC58" s="592"/>
      <c r="AD58" s="587"/>
      <c r="AE58" s="908"/>
      <c r="AF58" s="908"/>
      <c r="AG58" s="909"/>
      <c r="AH58" s="591"/>
      <c r="AI58" s="588"/>
      <c r="AJ58" s="588"/>
      <c r="AK58" s="588"/>
      <c r="AL58" s="588"/>
      <c r="AM58" s="588"/>
      <c r="AN58" s="588"/>
      <c r="AO58" s="59"/>
      <c r="AP58" s="592"/>
      <c r="AQ58" s="587"/>
      <c r="AR58" s="587"/>
      <c r="AS58" s="591"/>
      <c r="AT58" s="588"/>
      <c r="AU58" s="588"/>
      <c r="AV58" s="588"/>
      <c r="AW58" s="588"/>
      <c r="AX58" s="588"/>
      <c r="AY58" s="588"/>
      <c r="AZ58" s="59"/>
      <c r="BA58" s="592"/>
      <c r="BB58" s="587"/>
      <c r="BC58" s="587"/>
      <c r="BD58" s="591"/>
      <c r="BE58" s="588"/>
      <c r="BF58" s="588"/>
      <c r="BG58" s="588"/>
      <c r="BH58" s="588"/>
      <c r="BI58" s="588"/>
      <c r="BJ58" s="588"/>
      <c r="BK58" s="59"/>
      <c r="BL58" s="592"/>
      <c r="BM58" s="587"/>
      <c r="BN58" s="587"/>
      <c r="BO58" s="591"/>
      <c r="BP58" s="588"/>
      <c r="BQ58" s="588"/>
      <c r="BR58" s="588"/>
      <c r="BS58" s="588"/>
      <c r="BT58" s="588"/>
      <c r="BU58" s="588"/>
      <c r="BV58" s="59"/>
      <c r="BW58" s="592"/>
      <c r="BX58" s="587"/>
      <c r="BY58" s="587"/>
      <c r="BZ58" s="591"/>
      <c r="CA58" s="588"/>
      <c r="CB58" s="588"/>
      <c r="CC58" s="588"/>
      <c r="CD58" s="588"/>
      <c r="CE58" s="588"/>
      <c r="CF58" s="588"/>
      <c r="CG58" s="59"/>
      <c r="CH58" s="592"/>
      <c r="CI58" s="587"/>
      <c r="CJ58" s="587"/>
      <c r="CK58" s="591"/>
      <c r="CL58" s="588"/>
      <c r="CM58" s="588"/>
      <c r="CN58" s="588"/>
      <c r="CO58" s="588"/>
      <c r="CP58" s="588"/>
      <c r="CQ58" s="588"/>
      <c r="CR58" s="59"/>
      <c r="CS58" s="592"/>
      <c r="CT58" s="587"/>
      <c r="CU58" s="587"/>
      <c r="CV58" s="591"/>
      <c r="CW58" s="588"/>
      <c r="CX58" s="588"/>
      <c r="CY58" s="588"/>
      <c r="CZ58" s="588"/>
      <c r="DA58" s="588"/>
      <c r="DB58" s="588"/>
      <c r="DC58" s="59"/>
      <c r="DD58" s="592"/>
      <c r="DE58" s="587"/>
      <c r="DF58" s="587"/>
      <c r="DG58" s="591"/>
      <c r="DH58" s="588"/>
      <c r="DI58" s="588"/>
      <c r="DJ58" s="588"/>
      <c r="DK58" s="588"/>
      <c r="DL58" s="588"/>
      <c r="DM58" s="588"/>
      <c r="DN58" s="59"/>
      <c r="DO58" s="592"/>
      <c r="DP58" s="587"/>
      <c r="DQ58" s="587"/>
      <c r="DR58" s="591"/>
      <c r="DS58" s="588"/>
      <c r="DT58" s="588"/>
      <c r="DU58" s="588"/>
      <c r="DV58" s="588"/>
      <c r="DW58" s="588"/>
      <c r="DX58" s="588"/>
      <c r="DY58" s="59"/>
      <c r="DZ58" s="592"/>
      <c r="EA58" s="587"/>
      <c r="EB58" s="587"/>
      <c r="EC58" s="591"/>
      <c r="ED58" s="588"/>
      <c r="EE58" s="588"/>
      <c r="EF58" s="588"/>
      <c r="EG58" s="588"/>
      <c r="EH58" s="588"/>
      <c r="EI58" s="588"/>
      <c r="EJ58" s="59"/>
      <c r="EK58" s="592"/>
      <c r="EL58" s="587"/>
      <c r="EM58" s="587"/>
      <c r="EN58" s="591"/>
      <c r="EO58" s="588"/>
      <c r="EP58" s="588"/>
      <c r="EQ58" s="588"/>
      <c r="ER58" s="588"/>
      <c r="ES58" s="588"/>
      <c r="ET58" s="588"/>
      <c r="EU58" s="59"/>
      <c r="EV58" s="592"/>
      <c r="EW58" s="587"/>
      <c r="EX58" s="587"/>
      <c r="EY58" s="591"/>
      <c r="EZ58" s="588"/>
      <c r="FA58" s="588"/>
      <c r="FB58" s="588"/>
      <c r="FC58" s="588"/>
      <c r="FD58" s="588"/>
      <c r="FE58" s="588"/>
      <c r="FF58" s="59"/>
      <c r="FG58" s="592"/>
      <c r="FH58" s="587"/>
      <c r="FI58" s="587"/>
      <c r="FJ58" s="591"/>
      <c r="FK58" s="588"/>
      <c r="FL58" s="588"/>
      <c r="FM58" s="588"/>
      <c r="FN58" s="588"/>
      <c r="FO58" s="588"/>
      <c r="FP58" s="588"/>
      <c r="FQ58" s="59"/>
      <c r="FR58" s="592"/>
      <c r="FS58" s="587"/>
      <c r="FT58" s="587"/>
      <c r="FU58" s="591"/>
      <c r="FV58" s="588"/>
      <c r="FW58" s="588"/>
      <c r="FX58" s="588"/>
      <c r="FY58" s="588"/>
      <c r="FZ58" s="588"/>
      <c r="GA58" s="588"/>
      <c r="GB58" s="59"/>
      <c r="GC58" s="592"/>
      <c r="GD58" s="587"/>
      <c r="GE58" s="587"/>
      <c r="GF58" s="591"/>
      <c r="GG58" s="588"/>
      <c r="GH58" s="588"/>
      <c r="GI58" s="588"/>
      <c r="GJ58" s="588"/>
      <c r="GK58" s="588"/>
      <c r="GL58" s="588"/>
      <c r="GM58" s="59"/>
      <c r="GN58" s="592"/>
      <c r="GO58" s="587"/>
      <c r="GP58" s="587"/>
      <c r="GQ58" s="591"/>
      <c r="GR58" s="588"/>
      <c r="GS58" s="588"/>
      <c r="GT58" s="588"/>
      <c r="GU58" s="588"/>
      <c r="GV58" s="588"/>
      <c r="GW58" s="588"/>
      <c r="GX58" s="59"/>
      <c r="GY58" s="592"/>
      <c r="GZ58" s="587"/>
      <c r="HA58" s="587"/>
      <c r="HB58" s="591"/>
      <c r="HC58" s="588"/>
      <c r="HD58" s="588"/>
      <c r="HE58" s="588"/>
      <c r="HF58" s="588"/>
      <c r="HG58" s="588"/>
      <c r="HH58" s="588"/>
      <c r="HI58" s="59"/>
      <c r="HJ58" s="592"/>
      <c r="HK58" s="587"/>
      <c r="HL58" s="587"/>
      <c r="HM58" s="591"/>
      <c r="HN58" s="588"/>
      <c r="HO58" s="588"/>
      <c r="HP58" s="588"/>
      <c r="HQ58" s="588"/>
      <c r="HR58" s="588"/>
      <c r="HS58" s="588"/>
      <c r="HT58" s="59"/>
      <c r="HU58" s="592"/>
      <c r="HV58" s="587"/>
      <c r="HW58" s="587"/>
      <c r="HX58" s="591"/>
      <c r="HY58" s="588"/>
      <c r="HZ58" s="588"/>
      <c r="IA58" s="588"/>
      <c r="IB58" s="588"/>
      <c r="IC58" s="588"/>
      <c r="ID58" s="588"/>
      <c r="IE58" s="59"/>
      <c r="IF58" s="592"/>
      <c r="IG58" s="587"/>
      <c r="IH58" s="587"/>
      <c r="II58" s="591"/>
      <c r="IJ58" s="588"/>
      <c r="IK58" s="588"/>
      <c r="IL58" s="588"/>
      <c r="IM58" s="588"/>
      <c r="IN58" s="588"/>
      <c r="IO58" s="588"/>
      <c r="IP58" s="59"/>
      <c r="IQ58" s="592"/>
      <c r="IR58" s="587"/>
      <c r="IS58" s="587"/>
    </row>
    <row r="59" spans="1:253" x14ac:dyDescent="0.3">
      <c r="A59" s="589"/>
      <c r="B59" s="62"/>
      <c r="C59" s="62"/>
      <c r="D59" s="590"/>
      <c r="E59" s="590"/>
      <c r="F59" s="590"/>
      <c r="G59" s="590"/>
      <c r="H59" s="590"/>
      <c r="I59" s="590"/>
      <c r="J59" s="590"/>
      <c r="K59" s="590"/>
      <c r="L59" s="590"/>
      <c r="M59" s="590"/>
      <c r="N59" s="590"/>
      <c r="O59" s="590"/>
      <c r="P59" s="590"/>
      <c r="Q59" s="590"/>
      <c r="R59" s="590"/>
      <c r="S59" s="590"/>
      <c r="T59" s="590"/>
      <c r="U59" s="590"/>
      <c r="V59" s="590"/>
      <c r="W59" s="590"/>
      <c r="X59" s="590"/>
      <c r="Y59" s="590"/>
      <c r="Z59" s="590"/>
      <c r="AA59" s="588"/>
      <c r="AB59" s="59"/>
      <c r="AC59" s="592"/>
      <c r="AD59" s="587"/>
      <c r="AE59" s="906"/>
      <c r="AF59" s="906"/>
      <c r="AG59" s="907"/>
      <c r="AH59" s="591"/>
      <c r="AI59" s="588"/>
      <c r="AJ59" s="588"/>
      <c r="AK59" s="588"/>
      <c r="AL59" s="588"/>
      <c r="AM59" s="588"/>
      <c r="AN59" s="588"/>
      <c r="AO59" s="59"/>
      <c r="AP59" s="592"/>
      <c r="AQ59" s="587"/>
      <c r="AR59" s="587"/>
      <c r="AS59" s="591"/>
      <c r="AT59" s="588"/>
      <c r="AU59" s="588"/>
      <c r="AV59" s="588"/>
      <c r="AW59" s="588"/>
      <c r="AX59" s="588"/>
      <c r="AY59" s="588"/>
      <c r="AZ59" s="59"/>
      <c r="BA59" s="592"/>
      <c r="BB59" s="587"/>
      <c r="BC59" s="587"/>
      <c r="BD59" s="591"/>
      <c r="BE59" s="588"/>
      <c r="BF59" s="588"/>
      <c r="BG59" s="588"/>
      <c r="BH59" s="588"/>
      <c r="BI59" s="588"/>
      <c r="BJ59" s="588"/>
      <c r="BK59" s="59"/>
      <c r="BL59" s="592"/>
      <c r="BM59" s="587"/>
      <c r="BN59" s="587"/>
      <c r="BO59" s="591"/>
      <c r="BP59" s="588"/>
      <c r="BQ59" s="588"/>
      <c r="BR59" s="588"/>
      <c r="BS59" s="588"/>
      <c r="BT59" s="588"/>
      <c r="BU59" s="588"/>
      <c r="BV59" s="59"/>
      <c r="BW59" s="592"/>
      <c r="BX59" s="587"/>
      <c r="BY59" s="587"/>
      <c r="BZ59" s="591"/>
      <c r="CA59" s="588"/>
      <c r="CB59" s="588"/>
      <c r="CC59" s="588"/>
      <c r="CD59" s="588"/>
      <c r="CE59" s="588"/>
      <c r="CF59" s="588"/>
      <c r="CG59" s="59"/>
      <c r="CH59" s="592"/>
      <c r="CI59" s="587"/>
      <c r="CJ59" s="587"/>
      <c r="CK59" s="591"/>
      <c r="CL59" s="588"/>
      <c r="CM59" s="588"/>
      <c r="CN59" s="588"/>
      <c r="CO59" s="588"/>
      <c r="CP59" s="588"/>
      <c r="CQ59" s="588"/>
      <c r="CR59" s="59"/>
      <c r="CS59" s="592"/>
      <c r="CT59" s="587"/>
      <c r="CU59" s="587"/>
      <c r="CV59" s="591"/>
      <c r="CW59" s="588"/>
      <c r="CX59" s="588"/>
      <c r="CY59" s="588"/>
      <c r="CZ59" s="588"/>
      <c r="DA59" s="588"/>
      <c r="DB59" s="588"/>
      <c r="DC59" s="59"/>
      <c r="DD59" s="592"/>
      <c r="DE59" s="587"/>
      <c r="DF59" s="587"/>
      <c r="DG59" s="591"/>
      <c r="DH59" s="588"/>
      <c r="DI59" s="588"/>
      <c r="DJ59" s="588"/>
      <c r="DK59" s="588"/>
      <c r="DL59" s="588"/>
      <c r="DM59" s="588"/>
      <c r="DN59" s="59"/>
      <c r="DO59" s="592"/>
      <c r="DP59" s="587"/>
      <c r="DQ59" s="587"/>
      <c r="DR59" s="591"/>
      <c r="DS59" s="588"/>
      <c r="DT59" s="588"/>
      <c r="DU59" s="588"/>
      <c r="DV59" s="588"/>
      <c r="DW59" s="588"/>
      <c r="DX59" s="588"/>
      <c r="DY59" s="59"/>
      <c r="DZ59" s="592"/>
      <c r="EA59" s="587"/>
      <c r="EB59" s="587"/>
      <c r="EC59" s="591"/>
      <c r="ED59" s="588"/>
      <c r="EE59" s="588"/>
      <c r="EF59" s="588"/>
      <c r="EG59" s="588"/>
      <c r="EH59" s="588"/>
      <c r="EI59" s="588"/>
      <c r="EJ59" s="59"/>
      <c r="EK59" s="592"/>
      <c r="EL59" s="587"/>
      <c r="EM59" s="587"/>
      <c r="EN59" s="591"/>
      <c r="EO59" s="588"/>
      <c r="EP59" s="588"/>
      <c r="EQ59" s="588"/>
      <c r="ER59" s="588"/>
      <c r="ES59" s="588"/>
      <c r="ET59" s="588"/>
      <c r="EU59" s="59"/>
      <c r="EV59" s="592"/>
      <c r="EW59" s="587"/>
      <c r="EX59" s="587"/>
      <c r="EY59" s="591"/>
      <c r="EZ59" s="588"/>
      <c r="FA59" s="588"/>
      <c r="FB59" s="588"/>
      <c r="FC59" s="588"/>
      <c r="FD59" s="588"/>
      <c r="FE59" s="588"/>
      <c r="FF59" s="59"/>
      <c r="FG59" s="592"/>
      <c r="FH59" s="587"/>
      <c r="FI59" s="587"/>
      <c r="FJ59" s="591"/>
      <c r="FK59" s="588"/>
      <c r="FL59" s="588"/>
      <c r="FM59" s="588"/>
      <c r="FN59" s="588"/>
      <c r="FO59" s="588"/>
      <c r="FP59" s="588"/>
      <c r="FQ59" s="59"/>
      <c r="FR59" s="592"/>
      <c r="FS59" s="587"/>
      <c r="FT59" s="587"/>
      <c r="FU59" s="591"/>
      <c r="FV59" s="588"/>
      <c r="FW59" s="588"/>
      <c r="FX59" s="588"/>
      <c r="FY59" s="588"/>
      <c r="FZ59" s="588"/>
      <c r="GA59" s="588"/>
      <c r="GB59" s="59"/>
      <c r="GC59" s="592"/>
      <c r="GD59" s="587"/>
      <c r="GE59" s="587"/>
      <c r="GF59" s="591"/>
      <c r="GG59" s="588"/>
      <c r="GH59" s="588"/>
      <c r="GI59" s="588"/>
      <c r="GJ59" s="588"/>
      <c r="GK59" s="588"/>
      <c r="GL59" s="588"/>
      <c r="GM59" s="59"/>
      <c r="GN59" s="592"/>
      <c r="GO59" s="587"/>
      <c r="GP59" s="587"/>
      <c r="GQ59" s="591"/>
      <c r="GR59" s="588"/>
      <c r="GS59" s="588"/>
      <c r="GT59" s="588"/>
      <c r="GU59" s="588"/>
      <c r="GV59" s="588"/>
      <c r="GW59" s="588"/>
      <c r="GX59" s="59"/>
      <c r="GY59" s="592"/>
      <c r="GZ59" s="587"/>
      <c r="HA59" s="587"/>
      <c r="HB59" s="591"/>
      <c r="HC59" s="588"/>
      <c r="HD59" s="588"/>
      <c r="HE59" s="588"/>
      <c r="HF59" s="588"/>
      <c r="HG59" s="588"/>
      <c r="HH59" s="588"/>
      <c r="HI59" s="59"/>
      <c r="HJ59" s="592"/>
      <c r="HK59" s="587"/>
      <c r="HL59" s="587"/>
      <c r="HM59" s="591"/>
      <c r="HN59" s="588"/>
      <c r="HO59" s="588"/>
      <c r="HP59" s="588"/>
      <c r="HQ59" s="588"/>
      <c r="HR59" s="588"/>
      <c r="HS59" s="588"/>
      <c r="HT59" s="59"/>
      <c r="HU59" s="592"/>
      <c r="HV59" s="587"/>
      <c r="HW59" s="587"/>
      <c r="HX59" s="591"/>
      <c r="HY59" s="588"/>
      <c r="HZ59" s="588"/>
      <c r="IA59" s="588"/>
      <c r="IB59" s="588"/>
      <c r="IC59" s="588"/>
      <c r="ID59" s="588"/>
      <c r="IE59" s="59"/>
      <c r="IF59" s="592"/>
      <c r="IG59" s="587"/>
      <c r="IH59" s="587"/>
      <c r="II59" s="591"/>
      <c r="IJ59" s="588"/>
      <c r="IK59" s="588"/>
      <c r="IL59" s="588"/>
      <c r="IM59" s="588"/>
      <c r="IN59" s="588"/>
      <c r="IO59" s="588"/>
      <c r="IP59" s="59"/>
      <c r="IQ59" s="592"/>
      <c r="IR59" s="587"/>
      <c r="IS59" s="587"/>
    </row>
    <row r="60" spans="1:253" x14ac:dyDescent="0.3">
      <c r="A60" s="589"/>
      <c r="B60" s="56"/>
      <c r="C60" s="56"/>
      <c r="D60" s="590"/>
      <c r="E60" s="590"/>
      <c r="F60" s="590"/>
      <c r="G60" s="590"/>
      <c r="H60" s="590"/>
      <c r="I60" s="590"/>
      <c r="J60" s="590"/>
      <c r="K60" s="590"/>
      <c r="L60" s="590"/>
      <c r="M60" s="590"/>
      <c r="N60" s="590"/>
      <c r="O60" s="590"/>
      <c r="P60" s="590"/>
      <c r="Q60" s="590"/>
      <c r="R60" s="590"/>
      <c r="S60" s="590"/>
      <c r="T60" s="590"/>
      <c r="U60" s="590"/>
      <c r="V60" s="590"/>
      <c r="W60" s="590"/>
      <c r="X60" s="590"/>
      <c r="Y60" s="590"/>
      <c r="Z60" s="590"/>
      <c r="AA60" s="588"/>
      <c r="AB60" s="59"/>
      <c r="AC60" s="592"/>
      <c r="AD60" s="587"/>
      <c r="AE60" s="908"/>
      <c r="AF60" s="908"/>
      <c r="AG60" s="909"/>
      <c r="AH60" s="591"/>
      <c r="AI60" s="588"/>
      <c r="AJ60" s="588"/>
      <c r="AK60" s="588"/>
      <c r="AL60" s="588"/>
      <c r="AM60" s="588"/>
      <c r="AN60" s="588"/>
      <c r="AO60" s="59"/>
      <c r="AP60" s="592"/>
      <c r="AQ60" s="587"/>
      <c r="AR60" s="587"/>
      <c r="AS60" s="591"/>
      <c r="AT60" s="588"/>
      <c r="AU60" s="588"/>
      <c r="AV60" s="588"/>
      <c r="AW60" s="588"/>
      <c r="AX60" s="588"/>
      <c r="AY60" s="588"/>
      <c r="AZ60" s="59"/>
      <c r="BA60" s="592"/>
      <c r="BB60" s="587"/>
      <c r="BC60" s="587"/>
      <c r="BD60" s="591"/>
      <c r="BE60" s="588"/>
      <c r="BF60" s="588"/>
      <c r="BG60" s="588"/>
      <c r="BH60" s="588"/>
      <c r="BI60" s="588"/>
      <c r="BJ60" s="588"/>
      <c r="BK60" s="59"/>
      <c r="BL60" s="592"/>
      <c r="BM60" s="587"/>
      <c r="BN60" s="587"/>
      <c r="BO60" s="591"/>
      <c r="BP60" s="588"/>
      <c r="BQ60" s="588"/>
      <c r="BR60" s="588"/>
      <c r="BS60" s="588"/>
      <c r="BT60" s="588"/>
      <c r="BU60" s="588"/>
      <c r="BV60" s="59"/>
      <c r="BW60" s="592"/>
      <c r="BX60" s="587"/>
      <c r="BY60" s="587"/>
      <c r="BZ60" s="591"/>
      <c r="CA60" s="588"/>
      <c r="CB60" s="588"/>
      <c r="CC60" s="588"/>
      <c r="CD60" s="588"/>
      <c r="CE60" s="588"/>
      <c r="CF60" s="588"/>
      <c r="CG60" s="59"/>
      <c r="CH60" s="592"/>
      <c r="CI60" s="587"/>
      <c r="CJ60" s="587"/>
      <c r="CK60" s="591"/>
      <c r="CL60" s="588"/>
      <c r="CM60" s="588"/>
      <c r="CN60" s="588"/>
      <c r="CO60" s="588"/>
      <c r="CP60" s="588"/>
      <c r="CQ60" s="588"/>
      <c r="CR60" s="59"/>
      <c r="CS60" s="592"/>
      <c r="CT60" s="587"/>
      <c r="CU60" s="587"/>
      <c r="CV60" s="591"/>
      <c r="CW60" s="588"/>
      <c r="CX60" s="588"/>
      <c r="CY60" s="588"/>
      <c r="CZ60" s="588"/>
      <c r="DA60" s="588"/>
      <c r="DB60" s="588"/>
      <c r="DC60" s="59"/>
      <c r="DD60" s="592"/>
      <c r="DE60" s="587"/>
      <c r="DF60" s="587"/>
      <c r="DG60" s="591"/>
      <c r="DH60" s="588"/>
      <c r="DI60" s="588"/>
      <c r="DJ60" s="588"/>
      <c r="DK60" s="588"/>
      <c r="DL60" s="588"/>
      <c r="DM60" s="588"/>
      <c r="DN60" s="59"/>
      <c r="DO60" s="592"/>
      <c r="DP60" s="587"/>
      <c r="DQ60" s="587"/>
      <c r="DR60" s="591"/>
      <c r="DS60" s="588"/>
      <c r="DT60" s="588"/>
      <c r="DU60" s="588"/>
      <c r="DV60" s="588"/>
      <c r="DW60" s="588"/>
      <c r="DX60" s="588"/>
      <c r="DY60" s="59"/>
      <c r="DZ60" s="592"/>
      <c r="EA60" s="587"/>
      <c r="EB60" s="587"/>
      <c r="EC60" s="591"/>
      <c r="ED60" s="588"/>
      <c r="EE60" s="588"/>
      <c r="EF60" s="588"/>
      <c r="EG60" s="588"/>
      <c r="EH60" s="588"/>
      <c r="EI60" s="588"/>
      <c r="EJ60" s="59"/>
      <c r="EK60" s="592"/>
      <c r="EL60" s="587"/>
      <c r="EM60" s="587"/>
      <c r="EN60" s="591"/>
      <c r="EO60" s="588"/>
      <c r="EP60" s="588"/>
      <c r="EQ60" s="588"/>
      <c r="ER60" s="588"/>
      <c r="ES60" s="588"/>
      <c r="ET60" s="588"/>
      <c r="EU60" s="59"/>
      <c r="EV60" s="592"/>
      <c r="EW60" s="587"/>
      <c r="EX60" s="587"/>
      <c r="EY60" s="591"/>
      <c r="EZ60" s="588"/>
      <c r="FA60" s="588"/>
      <c r="FB60" s="588"/>
      <c r="FC60" s="588"/>
      <c r="FD60" s="588"/>
      <c r="FE60" s="588"/>
      <c r="FF60" s="59"/>
      <c r="FG60" s="592"/>
      <c r="FH60" s="587"/>
      <c r="FI60" s="587"/>
      <c r="FJ60" s="591"/>
      <c r="FK60" s="588"/>
      <c r="FL60" s="588"/>
      <c r="FM60" s="588"/>
      <c r="FN60" s="588"/>
      <c r="FO60" s="588"/>
      <c r="FP60" s="588"/>
      <c r="FQ60" s="59"/>
      <c r="FR60" s="592"/>
      <c r="FS60" s="587"/>
      <c r="FT60" s="587"/>
      <c r="FU60" s="591"/>
      <c r="FV60" s="588"/>
      <c r="FW60" s="588"/>
      <c r="FX60" s="588"/>
      <c r="FY60" s="588"/>
      <c r="FZ60" s="588"/>
      <c r="GA60" s="588"/>
      <c r="GB60" s="59"/>
      <c r="GC60" s="592"/>
      <c r="GD60" s="587"/>
      <c r="GE60" s="587"/>
      <c r="GF60" s="591"/>
      <c r="GG60" s="588"/>
      <c r="GH60" s="588"/>
      <c r="GI60" s="588"/>
      <c r="GJ60" s="588"/>
      <c r="GK60" s="588"/>
      <c r="GL60" s="588"/>
      <c r="GM60" s="59"/>
      <c r="GN60" s="592"/>
      <c r="GO60" s="587"/>
      <c r="GP60" s="587"/>
      <c r="GQ60" s="591"/>
      <c r="GR60" s="588"/>
      <c r="GS60" s="588"/>
      <c r="GT60" s="588"/>
      <c r="GU60" s="588"/>
      <c r="GV60" s="588"/>
      <c r="GW60" s="588"/>
      <c r="GX60" s="59"/>
      <c r="GY60" s="592"/>
      <c r="GZ60" s="587"/>
      <c r="HA60" s="587"/>
      <c r="HB60" s="591"/>
      <c r="HC60" s="588"/>
      <c r="HD60" s="588"/>
      <c r="HE60" s="588"/>
      <c r="HF60" s="588"/>
      <c r="HG60" s="588"/>
      <c r="HH60" s="588"/>
      <c r="HI60" s="59"/>
      <c r="HJ60" s="592"/>
      <c r="HK60" s="587"/>
      <c r="HL60" s="587"/>
      <c r="HM60" s="591"/>
      <c r="HN60" s="588"/>
      <c r="HO60" s="588"/>
      <c r="HP60" s="588"/>
      <c r="HQ60" s="588"/>
      <c r="HR60" s="588"/>
      <c r="HS60" s="588"/>
      <c r="HT60" s="59"/>
      <c r="HU60" s="592"/>
      <c r="HV60" s="587"/>
      <c r="HW60" s="587"/>
      <c r="HX60" s="591"/>
      <c r="HY60" s="588"/>
      <c r="HZ60" s="588"/>
      <c r="IA60" s="588"/>
      <c r="IB60" s="588"/>
      <c r="IC60" s="588"/>
      <c r="ID60" s="588"/>
      <c r="IE60" s="59"/>
      <c r="IF60" s="592"/>
      <c r="IG60" s="587"/>
      <c r="IH60" s="587"/>
      <c r="II60" s="591"/>
      <c r="IJ60" s="588"/>
      <c r="IK60" s="588"/>
      <c r="IL60" s="588"/>
      <c r="IM60" s="588"/>
      <c r="IN60" s="588"/>
      <c r="IO60" s="588"/>
      <c r="IP60" s="59"/>
      <c r="IQ60" s="592"/>
      <c r="IR60" s="587"/>
      <c r="IS60" s="587"/>
    </row>
    <row r="61" spans="1:253" x14ac:dyDescent="0.3">
      <c r="A61" s="589"/>
      <c r="B61" s="56"/>
      <c r="C61" s="56"/>
      <c r="D61" s="590"/>
      <c r="E61" s="590"/>
      <c r="F61" s="590"/>
      <c r="G61" s="590"/>
      <c r="H61" s="590"/>
      <c r="I61" s="590"/>
      <c r="J61" s="590"/>
      <c r="K61" s="590"/>
      <c r="L61" s="590"/>
      <c r="M61" s="590"/>
      <c r="N61" s="590"/>
      <c r="O61" s="590"/>
      <c r="P61" s="590"/>
      <c r="Q61" s="590"/>
      <c r="R61" s="590"/>
      <c r="S61" s="590"/>
      <c r="T61" s="590"/>
      <c r="U61" s="590"/>
      <c r="V61" s="590"/>
      <c r="W61" s="590"/>
      <c r="X61" s="590"/>
      <c r="Y61" s="590"/>
      <c r="Z61" s="590"/>
      <c r="AA61" s="588"/>
      <c r="AB61" s="59"/>
      <c r="AC61" s="592"/>
      <c r="AD61" s="587"/>
      <c r="AE61" s="908"/>
      <c r="AF61" s="908"/>
      <c r="AG61" s="909"/>
      <c r="AH61" s="591"/>
      <c r="AI61" s="588"/>
      <c r="AJ61" s="588"/>
      <c r="AK61" s="588"/>
      <c r="AL61" s="588"/>
      <c r="AM61" s="588"/>
      <c r="AN61" s="588"/>
      <c r="AO61" s="59"/>
      <c r="AP61" s="592"/>
      <c r="AQ61" s="587"/>
      <c r="AR61" s="587"/>
      <c r="AS61" s="591"/>
      <c r="AT61" s="588"/>
      <c r="AU61" s="588"/>
      <c r="AV61" s="588"/>
      <c r="AW61" s="588"/>
      <c r="AX61" s="588"/>
      <c r="AY61" s="588"/>
      <c r="AZ61" s="59"/>
      <c r="BA61" s="592"/>
      <c r="BB61" s="587"/>
      <c r="BC61" s="587"/>
      <c r="BD61" s="591"/>
      <c r="BE61" s="588"/>
      <c r="BF61" s="588"/>
      <c r="BG61" s="588"/>
      <c r="BH61" s="588"/>
      <c r="BI61" s="588"/>
      <c r="BJ61" s="588"/>
      <c r="BK61" s="59"/>
      <c r="BL61" s="592"/>
      <c r="BM61" s="587"/>
      <c r="BN61" s="587"/>
      <c r="BO61" s="591"/>
      <c r="BP61" s="588"/>
      <c r="BQ61" s="588"/>
      <c r="BR61" s="588"/>
      <c r="BS61" s="588"/>
      <c r="BT61" s="588"/>
      <c r="BU61" s="588"/>
      <c r="BV61" s="59"/>
      <c r="BW61" s="592"/>
      <c r="BX61" s="587"/>
      <c r="BY61" s="587"/>
      <c r="BZ61" s="591"/>
      <c r="CA61" s="588"/>
      <c r="CB61" s="588"/>
      <c r="CC61" s="588"/>
      <c r="CD61" s="588"/>
      <c r="CE61" s="588"/>
      <c r="CF61" s="588"/>
      <c r="CG61" s="59"/>
      <c r="CH61" s="592"/>
      <c r="CI61" s="587"/>
      <c r="CJ61" s="587"/>
      <c r="CK61" s="591"/>
      <c r="CL61" s="588"/>
      <c r="CM61" s="588"/>
      <c r="CN61" s="588"/>
      <c r="CO61" s="588"/>
      <c r="CP61" s="588"/>
      <c r="CQ61" s="588"/>
      <c r="CR61" s="59"/>
      <c r="CS61" s="592"/>
      <c r="CT61" s="587"/>
      <c r="CU61" s="587"/>
      <c r="CV61" s="591"/>
      <c r="CW61" s="588"/>
      <c r="CX61" s="588"/>
      <c r="CY61" s="588"/>
      <c r="CZ61" s="588"/>
      <c r="DA61" s="588"/>
      <c r="DB61" s="588"/>
      <c r="DC61" s="59"/>
      <c r="DD61" s="592"/>
      <c r="DE61" s="587"/>
      <c r="DF61" s="587"/>
      <c r="DG61" s="591"/>
      <c r="DH61" s="588"/>
      <c r="DI61" s="588"/>
      <c r="DJ61" s="588"/>
      <c r="DK61" s="588"/>
      <c r="DL61" s="588"/>
      <c r="DM61" s="588"/>
      <c r="DN61" s="59"/>
      <c r="DO61" s="592"/>
      <c r="DP61" s="587"/>
      <c r="DQ61" s="587"/>
      <c r="DR61" s="591"/>
      <c r="DS61" s="588"/>
      <c r="DT61" s="588"/>
      <c r="DU61" s="588"/>
      <c r="DV61" s="588"/>
      <c r="DW61" s="588"/>
      <c r="DX61" s="588"/>
      <c r="DY61" s="59"/>
      <c r="DZ61" s="592"/>
      <c r="EA61" s="587"/>
      <c r="EB61" s="587"/>
      <c r="EC61" s="591"/>
      <c r="ED61" s="588"/>
      <c r="EE61" s="588"/>
      <c r="EF61" s="588"/>
      <c r="EG61" s="588"/>
      <c r="EH61" s="588"/>
      <c r="EI61" s="588"/>
      <c r="EJ61" s="59"/>
      <c r="EK61" s="592"/>
      <c r="EL61" s="587"/>
      <c r="EM61" s="587"/>
      <c r="EN61" s="591"/>
      <c r="EO61" s="588"/>
      <c r="EP61" s="588"/>
      <c r="EQ61" s="588"/>
      <c r="ER61" s="588"/>
      <c r="ES61" s="588"/>
      <c r="ET61" s="588"/>
      <c r="EU61" s="59"/>
      <c r="EV61" s="592"/>
      <c r="EW61" s="587"/>
      <c r="EX61" s="587"/>
      <c r="EY61" s="591"/>
      <c r="EZ61" s="588"/>
      <c r="FA61" s="588"/>
      <c r="FB61" s="588"/>
      <c r="FC61" s="588"/>
      <c r="FD61" s="588"/>
      <c r="FE61" s="588"/>
      <c r="FF61" s="59"/>
      <c r="FG61" s="592"/>
      <c r="FH61" s="587"/>
      <c r="FI61" s="587"/>
      <c r="FJ61" s="591"/>
      <c r="FK61" s="588"/>
      <c r="FL61" s="588"/>
      <c r="FM61" s="588"/>
      <c r="FN61" s="588"/>
      <c r="FO61" s="588"/>
      <c r="FP61" s="588"/>
      <c r="FQ61" s="59"/>
      <c r="FR61" s="592"/>
      <c r="FS61" s="587"/>
      <c r="FT61" s="587"/>
      <c r="FU61" s="591"/>
      <c r="FV61" s="588"/>
      <c r="FW61" s="588"/>
      <c r="FX61" s="588"/>
      <c r="FY61" s="588"/>
      <c r="FZ61" s="588"/>
      <c r="GA61" s="588"/>
      <c r="GB61" s="59"/>
      <c r="GC61" s="592"/>
      <c r="GD61" s="587"/>
      <c r="GE61" s="587"/>
      <c r="GF61" s="591"/>
      <c r="GG61" s="588"/>
      <c r="GH61" s="588"/>
      <c r="GI61" s="588"/>
      <c r="GJ61" s="588"/>
      <c r="GK61" s="588"/>
      <c r="GL61" s="588"/>
      <c r="GM61" s="59"/>
      <c r="GN61" s="592"/>
      <c r="GO61" s="587"/>
      <c r="GP61" s="587"/>
      <c r="GQ61" s="591"/>
      <c r="GR61" s="588"/>
      <c r="GS61" s="588"/>
      <c r="GT61" s="588"/>
      <c r="GU61" s="588"/>
      <c r="GV61" s="588"/>
      <c r="GW61" s="588"/>
      <c r="GX61" s="59"/>
      <c r="GY61" s="592"/>
      <c r="GZ61" s="587"/>
      <c r="HA61" s="587"/>
      <c r="HB61" s="591"/>
      <c r="HC61" s="588"/>
      <c r="HD61" s="588"/>
      <c r="HE61" s="588"/>
      <c r="HF61" s="588"/>
      <c r="HG61" s="588"/>
      <c r="HH61" s="588"/>
      <c r="HI61" s="59"/>
      <c r="HJ61" s="592"/>
      <c r="HK61" s="587"/>
      <c r="HL61" s="587"/>
      <c r="HM61" s="591"/>
      <c r="HN61" s="588"/>
      <c r="HO61" s="588"/>
      <c r="HP61" s="588"/>
      <c r="HQ61" s="588"/>
      <c r="HR61" s="588"/>
      <c r="HS61" s="588"/>
      <c r="HT61" s="59"/>
      <c r="HU61" s="592"/>
      <c r="HV61" s="587"/>
      <c r="HW61" s="587"/>
      <c r="HX61" s="591"/>
      <c r="HY61" s="588"/>
      <c r="HZ61" s="588"/>
      <c r="IA61" s="588"/>
      <c r="IB61" s="588"/>
      <c r="IC61" s="588"/>
      <c r="ID61" s="588"/>
      <c r="IE61" s="59"/>
      <c r="IF61" s="592"/>
      <c r="IG61" s="587"/>
      <c r="IH61" s="587"/>
      <c r="II61" s="591"/>
      <c r="IJ61" s="588"/>
      <c r="IK61" s="588"/>
      <c r="IL61" s="588"/>
      <c r="IM61" s="588"/>
      <c r="IN61" s="588"/>
      <c r="IO61" s="588"/>
      <c r="IP61" s="59"/>
      <c r="IQ61" s="592"/>
      <c r="IR61" s="587"/>
      <c r="IS61" s="587"/>
    </row>
    <row r="62" spans="1:253" x14ac:dyDescent="0.3">
      <c r="A62" s="589"/>
      <c r="B62" s="56"/>
      <c r="C62" s="56"/>
      <c r="D62" s="590"/>
      <c r="E62" s="590"/>
      <c r="F62" s="590"/>
      <c r="G62" s="590"/>
      <c r="H62" s="590"/>
      <c r="I62" s="590"/>
      <c r="J62" s="590"/>
      <c r="K62" s="590"/>
      <c r="L62" s="590"/>
      <c r="M62" s="590"/>
      <c r="N62" s="590"/>
      <c r="O62" s="590"/>
      <c r="P62" s="590"/>
      <c r="Q62" s="590"/>
      <c r="R62" s="590"/>
      <c r="S62" s="590"/>
      <c r="T62" s="590"/>
      <c r="U62" s="590"/>
      <c r="V62" s="590"/>
      <c r="W62" s="590"/>
      <c r="X62" s="590"/>
      <c r="Y62" s="590"/>
      <c r="Z62" s="590"/>
      <c r="AA62" s="588"/>
      <c r="AB62" s="59"/>
      <c r="AC62" s="592"/>
      <c r="AD62" s="587"/>
      <c r="AE62" s="908"/>
      <c r="AF62" s="908"/>
      <c r="AG62" s="909"/>
      <c r="AH62" s="591"/>
      <c r="AI62" s="588"/>
      <c r="AJ62" s="588"/>
      <c r="AK62" s="588"/>
      <c r="AL62" s="588"/>
      <c r="AM62" s="588"/>
      <c r="AN62" s="588"/>
      <c r="AO62" s="59"/>
      <c r="AP62" s="592"/>
      <c r="AQ62" s="587"/>
      <c r="AR62" s="587"/>
      <c r="AS62" s="591"/>
      <c r="AT62" s="588"/>
      <c r="AU62" s="588"/>
      <c r="AV62" s="588"/>
      <c r="AW62" s="588"/>
      <c r="AX62" s="588"/>
      <c r="AY62" s="588"/>
      <c r="AZ62" s="59"/>
      <c r="BA62" s="592"/>
      <c r="BB62" s="587"/>
      <c r="BC62" s="587"/>
      <c r="BD62" s="591"/>
      <c r="BE62" s="588"/>
      <c r="BF62" s="588"/>
      <c r="BG62" s="588"/>
      <c r="BH62" s="588"/>
      <c r="BI62" s="588"/>
      <c r="BJ62" s="588"/>
      <c r="BK62" s="59"/>
      <c r="BL62" s="592"/>
      <c r="BM62" s="587"/>
      <c r="BN62" s="587"/>
      <c r="BO62" s="591"/>
      <c r="BP62" s="588"/>
      <c r="BQ62" s="588"/>
      <c r="BR62" s="588"/>
      <c r="BS62" s="588"/>
      <c r="BT62" s="588"/>
      <c r="BU62" s="588"/>
      <c r="BV62" s="59"/>
      <c r="BW62" s="592"/>
      <c r="BX62" s="587"/>
      <c r="BY62" s="587"/>
      <c r="BZ62" s="591"/>
      <c r="CA62" s="588"/>
      <c r="CB62" s="588"/>
      <c r="CC62" s="588"/>
      <c r="CD62" s="588"/>
      <c r="CE62" s="588"/>
      <c r="CF62" s="588"/>
      <c r="CG62" s="59"/>
      <c r="CH62" s="592"/>
      <c r="CI62" s="587"/>
      <c r="CJ62" s="587"/>
      <c r="CK62" s="591"/>
      <c r="CL62" s="588"/>
      <c r="CM62" s="588"/>
      <c r="CN62" s="588"/>
      <c r="CO62" s="588"/>
      <c r="CP62" s="588"/>
      <c r="CQ62" s="588"/>
      <c r="CR62" s="59"/>
      <c r="CS62" s="592"/>
      <c r="CT62" s="587"/>
      <c r="CU62" s="587"/>
      <c r="CV62" s="591"/>
      <c r="CW62" s="588"/>
      <c r="CX62" s="588"/>
      <c r="CY62" s="588"/>
      <c r="CZ62" s="588"/>
      <c r="DA62" s="588"/>
      <c r="DB62" s="588"/>
      <c r="DC62" s="59"/>
      <c r="DD62" s="592"/>
      <c r="DE62" s="587"/>
      <c r="DF62" s="587"/>
      <c r="DG62" s="591"/>
      <c r="DH62" s="588"/>
      <c r="DI62" s="588"/>
      <c r="DJ62" s="588"/>
      <c r="DK62" s="588"/>
      <c r="DL62" s="588"/>
      <c r="DM62" s="588"/>
      <c r="DN62" s="59"/>
      <c r="DO62" s="592"/>
      <c r="DP62" s="587"/>
      <c r="DQ62" s="587"/>
      <c r="DR62" s="591"/>
      <c r="DS62" s="588"/>
      <c r="DT62" s="588"/>
      <c r="DU62" s="588"/>
      <c r="DV62" s="588"/>
      <c r="DW62" s="588"/>
      <c r="DX62" s="588"/>
      <c r="DY62" s="59"/>
      <c r="DZ62" s="592"/>
      <c r="EA62" s="587"/>
      <c r="EB62" s="587"/>
      <c r="EC62" s="591"/>
      <c r="ED62" s="588"/>
      <c r="EE62" s="588"/>
      <c r="EF62" s="588"/>
      <c r="EG62" s="588"/>
      <c r="EH62" s="588"/>
      <c r="EI62" s="588"/>
      <c r="EJ62" s="59"/>
      <c r="EK62" s="592"/>
      <c r="EL62" s="587"/>
      <c r="EM62" s="587"/>
      <c r="EN62" s="591"/>
      <c r="EO62" s="588"/>
      <c r="EP62" s="588"/>
      <c r="EQ62" s="588"/>
      <c r="ER62" s="588"/>
      <c r="ES62" s="588"/>
      <c r="ET62" s="588"/>
      <c r="EU62" s="59"/>
      <c r="EV62" s="592"/>
      <c r="EW62" s="587"/>
      <c r="EX62" s="587"/>
      <c r="EY62" s="591"/>
      <c r="EZ62" s="588"/>
      <c r="FA62" s="588"/>
      <c r="FB62" s="588"/>
      <c r="FC62" s="588"/>
      <c r="FD62" s="588"/>
      <c r="FE62" s="588"/>
      <c r="FF62" s="59"/>
      <c r="FG62" s="592"/>
      <c r="FH62" s="587"/>
      <c r="FI62" s="587"/>
      <c r="FJ62" s="591"/>
      <c r="FK62" s="588"/>
      <c r="FL62" s="588"/>
      <c r="FM62" s="588"/>
      <c r="FN62" s="588"/>
      <c r="FO62" s="588"/>
      <c r="FP62" s="588"/>
      <c r="FQ62" s="59"/>
      <c r="FR62" s="592"/>
      <c r="FS62" s="587"/>
      <c r="FT62" s="587"/>
      <c r="FU62" s="591"/>
      <c r="FV62" s="588"/>
      <c r="FW62" s="588"/>
      <c r="FX62" s="588"/>
      <c r="FY62" s="588"/>
      <c r="FZ62" s="588"/>
      <c r="GA62" s="588"/>
      <c r="GB62" s="59"/>
      <c r="GC62" s="592"/>
      <c r="GD62" s="587"/>
      <c r="GE62" s="587"/>
      <c r="GF62" s="591"/>
      <c r="GG62" s="588"/>
      <c r="GH62" s="588"/>
      <c r="GI62" s="588"/>
      <c r="GJ62" s="588"/>
      <c r="GK62" s="588"/>
      <c r="GL62" s="588"/>
      <c r="GM62" s="59"/>
      <c r="GN62" s="592"/>
      <c r="GO62" s="587"/>
      <c r="GP62" s="587"/>
      <c r="GQ62" s="591"/>
      <c r="GR62" s="588"/>
      <c r="GS62" s="588"/>
      <c r="GT62" s="588"/>
      <c r="GU62" s="588"/>
      <c r="GV62" s="588"/>
      <c r="GW62" s="588"/>
      <c r="GX62" s="59"/>
      <c r="GY62" s="592"/>
      <c r="GZ62" s="587"/>
      <c r="HA62" s="587"/>
      <c r="HB62" s="591"/>
      <c r="HC62" s="588"/>
      <c r="HD62" s="588"/>
      <c r="HE62" s="588"/>
      <c r="HF62" s="588"/>
      <c r="HG62" s="588"/>
      <c r="HH62" s="588"/>
      <c r="HI62" s="59"/>
      <c r="HJ62" s="592"/>
      <c r="HK62" s="587"/>
      <c r="HL62" s="587"/>
      <c r="HM62" s="591"/>
      <c r="HN62" s="588"/>
      <c r="HO62" s="588"/>
      <c r="HP62" s="588"/>
      <c r="HQ62" s="588"/>
      <c r="HR62" s="588"/>
      <c r="HS62" s="588"/>
      <c r="HT62" s="59"/>
      <c r="HU62" s="592"/>
      <c r="HV62" s="587"/>
      <c r="HW62" s="587"/>
      <c r="HX62" s="591"/>
      <c r="HY62" s="588"/>
      <c r="HZ62" s="588"/>
      <c r="IA62" s="588"/>
      <c r="IB62" s="588"/>
      <c r="IC62" s="588"/>
      <c r="ID62" s="588"/>
      <c r="IE62" s="59"/>
      <c r="IF62" s="592"/>
      <c r="IG62" s="587"/>
      <c r="IH62" s="587"/>
      <c r="II62" s="591"/>
      <c r="IJ62" s="588"/>
      <c r="IK62" s="588"/>
      <c r="IL62" s="588"/>
      <c r="IM62" s="588"/>
      <c r="IN62" s="588"/>
      <c r="IO62" s="588"/>
      <c r="IP62" s="59"/>
      <c r="IQ62" s="592"/>
      <c r="IR62" s="587"/>
      <c r="IS62" s="587"/>
    </row>
    <row r="63" spans="1:253" x14ac:dyDescent="0.3">
      <c r="A63" s="589"/>
      <c r="B63" s="62"/>
      <c r="C63" s="62"/>
      <c r="D63" s="590"/>
      <c r="E63" s="590"/>
      <c r="F63" s="590"/>
      <c r="G63" s="590"/>
      <c r="H63" s="590"/>
      <c r="I63" s="590"/>
      <c r="J63" s="590"/>
      <c r="K63" s="590"/>
      <c r="L63" s="590"/>
      <c r="M63" s="590"/>
      <c r="N63" s="590"/>
      <c r="O63" s="590"/>
      <c r="P63" s="590"/>
      <c r="Q63" s="590"/>
      <c r="R63" s="590"/>
      <c r="S63" s="590"/>
      <c r="T63" s="590"/>
      <c r="U63" s="590"/>
      <c r="V63" s="590"/>
      <c r="W63" s="590"/>
      <c r="X63" s="590"/>
      <c r="Y63" s="590"/>
      <c r="Z63" s="590"/>
      <c r="AA63" s="588"/>
      <c r="AB63" s="59"/>
      <c r="AC63" s="592"/>
      <c r="AD63" s="587"/>
      <c r="AE63" s="908"/>
      <c r="AF63" s="908"/>
      <c r="AG63" s="909"/>
      <c r="AH63" s="591"/>
      <c r="AI63" s="588"/>
      <c r="AJ63" s="588"/>
      <c r="AK63" s="588"/>
      <c r="AL63" s="588"/>
      <c r="AM63" s="588"/>
      <c r="AN63" s="588"/>
      <c r="AO63" s="59"/>
      <c r="AP63" s="592"/>
      <c r="AQ63" s="587"/>
      <c r="AR63" s="587"/>
      <c r="AS63" s="591"/>
      <c r="AT63" s="588"/>
      <c r="AU63" s="588"/>
      <c r="AV63" s="588"/>
      <c r="AW63" s="588"/>
      <c r="AX63" s="588"/>
      <c r="AY63" s="588"/>
      <c r="AZ63" s="59"/>
      <c r="BA63" s="592"/>
      <c r="BB63" s="587"/>
      <c r="BC63" s="587"/>
      <c r="BD63" s="591"/>
      <c r="BE63" s="588"/>
      <c r="BF63" s="588"/>
      <c r="BG63" s="588"/>
      <c r="BH63" s="588"/>
      <c r="BI63" s="588"/>
      <c r="BJ63" s="588"/>
      <c r="BK63" s="59"/>
      <c r="BL63" s="592"/>
      <c r="BM63" s="587"/>
      <c r="BN63" s="587"/>
      <c r="BO63" s="591"/>
      <c r="BP63" s="588"/>
      <c r="BQ63" s="588"/>
      <c r="BR63" s="588"/>
      <c r="BS63" s="588"/>
      <c r="BT63" s="588"/>
      <c r="BU63" s="588"/>
      <c r="BV63" s="59"/>
      <c r="BW63" s="592"/>
      <c r="BX63" s="587"/>
      <c r="BY63" s="587"/>
      <c r="BZ63" s="591"/>
      <c r="CA63" s="588"/>
      <c r="CB63" s="588"/>
      <c r="CC63" s="588"/>
      <c r="CD63" s="588"/>
      <c r="CE63" s="588"/>
      <c r="CF63" s="588"/>
      <c r="CG63" s="59"/>
      <c r="CH63" s="592"/>
      <c r="CI63" s="587"/>
      <c r="CJ63" s="587"/>
      <c r="CK63" s="591"/>
      <c r="CL63" s="588"/>
      <c r="CM63" s="588"/>
      <c r="CN63" s="588"/>
      <c r="CO63" s="588"/>
      <c r="CP63" s="588"/>
      <c r="CQ63" s="588"/>
      <c r="CR63" s="59"/>
      <c r="CS63" s="592"/>
      <c r="CT63" s="587"/>
      <c r="CU63" s="587"/>
      <c r="CV63" s="591"/>
      <c r="CW63" s="588"/>
      <c r="CX63" s="588"/>
      <c r="CY63" s="588"/>
      <c r="CZ63" s="588"/>
      <c r="DA63" s="588"/>
      <c r="DB63" s="588"/>
      <c r="DC63" s="59"/>
      <c r="DD63" s="592"/>
      <c r="DE63" s="587"/>
      <c r="DF63" s="587"/>
      <c r="DG63" s="591"/>
      <c r="DH63" s="588"/>
      <c r="DI63" s="588"/>
      <c r="DJ63" s="588"/>
      <c r="DK63" s="588"/>
      <c r="DL63" s="588"/>
      <c r="DM63" s="588"/>
      <c r="DN63" s="59"/>
      <c r="DO63" s="592"/>
      <c r="DP63" s="587"/>
      <c r="DQ63" s="587"/>
      <c r="DR63" s="591"/>
      <c r="DS63" s="588"/>
      <c r="DT63" s="588"/>
      <c r="DU63" s="588"/>
      <c r="DV63" s="588"/>
      <c r="DW63" s="588"/>
      <c r="DX63" s="588"/>
      <c r="DY63" s="59"/>
      <c r="DZ63" s="592"/>
      <c r="EA63" s="587"/>
      <c r="EB63" s="587"/>
      <c r="EC63" s="591"/>
      <c r="ED63" s="588"/>
      <c r="EE63" s="588"/>
      <c r="EF63" s="588"/>
      <c r="EG63" s="588"/>
      <c r="EH63" s="588"/>
      <c r="EI63" s="588"/>
      <c r="EJ63" s="59"/>
      <c r="EK63" s="592"/>
      <c r="EL63" s="587"/>
      <c r="EM63" s="587"/>
      <c r="EN63" s="591"/>
      <c r="EO63" s="588"/>
      <c r="EP63" s="588"/>
      <c r="EQ63" s="588"/>
      <c r="ER63" s="588"/>
      <c r="ES63" s="588"/>
      <c r="ET63" s="588"/>
      <c r="EU63" s="59"/>
      <c r="EV63" s="592"/>
      <c r="EW63" s="587"/>
      <c r="EX63" s="587"/>
      <c r="EY63" s="591"/>
      <c r="EZ63" s="588"/>
      <c r="FA63" s="588"/>
      <c r="FB63" s="588"/>
      <c r="FC63" s="588"/>
      <c r="FD63" s="588"/>
      <c r="FE63" s="588"/>
      <c r="FF63" s="59"/>
      <c r="FG63" s="592"/>
      <c r="FH63" s="587"/>
      <c r="FI63" s="587"/>
      <c r="FJ63" s="591"/>
      <c r="FK63" s="588"/>
      <c r="FL63" s="588"/>
      <c r="FM63" s="588"/>
      <c r="FN63" s="588"/>
      <c r="FO63" s="588"/>
      <c r="FP63" s="588"/>
      <c r="FQ63" s="59"/>
      <c r="FR63" s="592"/>
      <c r="FS63" s="587"/>
      <c r="FT63" s="587"/>
      <c r="FU63" s="591"/>
      <c r="FV63" s="588"/>
      <c r="FW63" s="588"/>
      <c r="FX63" s="588"/>
      <c r="FY63" s="588"/>
      <c r="FZ63" s="588"/>
      <c r="GA63" s="588"/>
      <c r="GB63" s="59"/>
      <c r="GC63" s="592"/>
      <c r="GD63" s="587"/>
      <c r="GE63" s="587"/>
      <c r="GF63" s="591"/>
      <c r="GG63" s="588"/>
      <c r="GH63" s="588"/>
      <c r="GI63" s="588"/>
      <c r="GJ63" s="588"/>
      <c r="GK63" s="588"/>
      <c r="GL63" s="588"/>
      <c r="GM63" s="59"/>
      <c r="GN63" s="592"/>
      <c r="GO63" s="587"/>
      <c r="GP63" s="587"/>
      <c r="GQ63" s="591"/>
      <c r="GR63" s="588"/>
      <c r="GS63" s="588"/>
      <c r="GT63" s="588"/>
      <c r="GU63" s="588"/>
      <c r="GV63" s="588"/>
      <c r="GW63" s="588"/>
      <c r="GX63" s="59"/>
      <c r="GY63" s="592"/>
      <c r="GZ63" s="587"/>
      <c r="HA63" s="587"/>
      <c r="HB63" s="591"/>
      <c r="HC63" s="588"/>
      <c r="HD63" s="588"/>
      <c r="HE63" s="588"/>
      <c r="HF63" s="588"/>
      <c r="HG63" s="588"/>
      <c r="HH63" s="588"/>
      <c r="HI63" s="59"/>
      <c r="HJ63" s="592"/>
      <c r="HK63" s="587"/>
      <c r="HL63" s="587"/>
      <c r="HM63" s="591"/>
      <c r="HN63" s="588"/>
      <c r="HO63" s="588"/>
      <c r="HP63" s="588"/>
      <c r="HQ63" s="588"/>
      <c r="HR63" s="588"/>
      <c r="HS63" s="588"/>
      <c r="HT63" s="59"/>
      <c r="HU63" s="592"/>
      <c r="HV63" s="587"/>
      <c r="HW63" s="587"/>
      <c r="HX63" s="591"/>
      <c r="HY63" s="588"/>
      <c r="HZ63" s="588"/>
      <c r="IA63" s="588"/>
      <c r="IB63" s="588"/>
      <c r="IC63" s="588"/>
      <c r="ID63" s="588"/>
      <c r="IE63" s="59"/>
      <c r="IF63" s="592"/>
      <c r="IG63" s="587"/>
      <c r="IH63" s="587"/>
      <c r="II63" s="591"/>
      <c r="IJ63" s="588"/>
      <c r="IK63" s="588"/>
      <c r="IL63" s="588"/>
      <c r="IM63" s="588"/>
      <c r="IN63" s="588"/>
      <c r="IO63" s="588"/>
      <c r="IP63" s="59"/>
      <c r="IQ63" s="592"/>
      <c r="IR63" s="587"/>
      <c r="IS63" s="587"/>
    </row>
    <row r="64" spans="1:253" x14ac:dyDescent="0.3">
      <c r="A64" s="589"/>
      <c r="B64" s="62"/>
      <c r="C64" s="62"/>
      <c r="D64" s="590"/>
      <c r="E64" s="590"/>
      <c r="F64" s="590"/>
      <c r="G64" s="590"/>
      <c r="H64" s="590"/>
      <c r="I64" s="590"/>
      <c r="J64" s="590"/>
      <c r="K64" s="590"/>
      <c r="L64" s="590"/>
      <c r="M64" s="590"/>
      <c r="N64" s="590"/>
      <c r="O64" s="590"/>
      <c r="P64" s="590"/>
      <c r="Q64" s="590"/>
      <c r="R64" s="590"/>
      <c r="S64" s="590"/>
      <c r="T64" s="590"/>
      <c r="U64" s="590"/>
      <c r="V64" s="590"/>
      <c r="W64" s="590"/>
      <c r="X64" s="590"/>
      <c r="Y64" s="590"/>
      <c r="Z64" s="590"/>
      <c r="AA64" s="588"/>
      <c r="AB64" s="59"/>
      <c r="AC64" s="592"/>
      <c r="AD64" s="587"/>
      <c r="AE64" s="908"/>
      <c r="AF64" s="908"/>
      <c r="AG64" s="909"/>
      <c r="AH64" s="591"/>
      <c r="AI64" s="588"/>
      <c r="AJ64" s="588"/>
      <c r="AK64" s="588"/>
      <c r="AL64" s="588"/>
      <c r="AM64" s="588"/>
      <c r="AN64" s="588"/>
      <c r="AO64" s="59"/>
      <c r="AP64" s="592"/>
      <c r="AQ64" s="587"/>
      <c r="AR64" s="587"/>
      <c r="AS64" s="591"/>
      <c r="AT64" s="588"/>
      <c r="AU64" s="588"/>
      <c r="AV64" s="588"/>
      <c r="AW64" s="588"/>
      <c r="AX64" s="588"/>
      <c r="AY64" s="588"/>
      <c r="AZ64" s="59"/>
      <c r="BA64" s="592"/>
      <c r="BB64" s="587"/>
      <c r="BC64" s="587"/>
      <c r="BD64" s="591"/>
      <c r="BE64" s="588"/>
      <c r="BF64" s="588"/>
      <c r="BG64" s="588"/>
      <c r="BH64" s="588"/>
      <c r="BI64" s="588"/>
      <c r="BJ64" s="588"/>
      <c r="BK64" s="59"/>
      <c r="BL64" s="592"/>
      <c r="BM64" s="587"/>
      <c r="BN64" s="587"/>
      <c r="BO64" s="591"/>
      <c r="BP64" s="588"/>
      <c r="BQ64" s="588"/>
      <c r="BR64" s="588"/>
      <c r="BS64" s="588"/>
      <c r="BT64" s="588"/>
      <c r="BU64" s="588"/>
      <c r="BV64" s="59"/>
      <c r="BW64" s="592"/>
      <c r="BX64" s="587"/>
      <c r="BY64" s="587"/>
      <c r="BZ64" s="591"/>
      <c r="CA64" s="588"/>
      <c r="CB64" s="588"/>
      <c r="CC64" s="588"/>
      <c r="CD64" s="588"/>
      <c r="CE64" s="588"/>
      <c r="CF64" s="588"/>
      <c r="CG64" s="59"/>
      <c r="CH64" s="592"/>
      <c r="CI64" s="587"/>
      <c r="CJ64" s="587"/>
      <c r="CK64" s="591"/>
      <c r="CL64" s="588"/>
      <c r="CM64" s="588"/>
      <c r="CN64" s="588"/>
      <c r="CO64" s="588"/>
      <c r="CP64" s="588"/>
      <c r="CQ64" s="588"/>
      <c r="CR64" s="59"/>
      <c r="CS64" s="592"/>
      <c r="CT64" s="587"/>
      <c r="CU64" s="587"/>
      <c r="CV64" s="591"/>
      <c r="CW64" s="588"/>
      <c r="CX64" s="588"/>
      <c r="CY64" s="588"/>
      <c r="CZ64" s="588"/>
      <c r="DA64" s="588"/>
      <c r="DB64" s="588"/>
      <c r="DC64" s="59"/>
      <c r="DD64" s="592"/>
      <c r="DE64" s="587"/>
      <c r="DF64" s="587"/>
      <c r="DG64" s="591"/>
      <c r="DH64" s="588"/>
      <c r="DI64" s="588"/>
      <c r="DJ64" s="588"/>
      <c r="DK64" s="588"/>
      <c r="DL64" s="588"/>
      <c r="DM64" s="588"/>
      <c r="DN64" s="59"/>
      <c r="DO64" s="592"/>
      <c r="DP64" s="587"/>
      <c r="DQ64" s="587"/>
      <c r="DR64" s="591"/>
      <c r="DS64" s="588"/>
      <c r="DT64" s="588"/>
      <c r="DU64" s="588"/>
      <c r="DV64" s="588"/>
      <c r="DW64" s="588"/>
      <c r="DX64" s="588"/>
      <c r="DY64" s="59"/>
      <c r="DZ64" s="592"/>
      <c r="EA64" s="587"/>
      <c r="EB64" s="587"/>
      <c r="EC64" s="591"/>
      <c r="ED64" s="588"/>
      <c r="EE64" s="588"/>
      <c r="EF64" s="588"/>
      <c r="EG64" s="588"/>
      <c r="EH64" s="588"/>
      <c r="EI64" s="588"/>
      <c r="EJ64" s="59"/>
      <c r="EK64" s="592"/>
      <c r="EL64" s="587"/>
      <c r="EM64" s="587"/>
      <c r="EN64" s="591"/>
      <c r="EO64" s="588"/>
      <c r="EP64" s="588"/>
      <c r="EQ64" s="588"/>
      <c r="ER64" s="588"/>
      <c r="ES64" s="588"/>
      <c r="ET64" s="588"/>
      <c r="EU64" s="59"/>
      <c r="EV64" s="592"/>
      <c r="EW64" s="587"/>
      <c r="EX64" s="587"/>
      <c r="EY64" s="591"/>
      <c r="EZ64" s="588"/>
      <c r="FA64" s="588"/>
      <c r="FB64" s="588"/>
      <c r="FC64" s="588"/>
      <c r="FD64" s="588"/>
      <c r="FE64" s="588"/>
      <c r="FF64" s="59"/>
      <c r="FG64" s="592"/>
      <c r="FH64" s="587"/>
      <c r="FI64" s="587"/>
      <c r="FJ64" s="591"/>
      <c r="FK64" s="588"/>
      <c r="FL64" s="588"/>
      <c r="FM64" s="588"/>
      <c r="FN64" s="588"/>
      <c r="FO64" s="588"/>
      <c r="FP64" s="588"/>
      <c r="FQ64" s="59"/>
      <c r="FR64" s="592"/>
      <c r="FS64" s="587"/>
      <c r="FT64" s="587"/>
      <c r="FU64" s="591"/>
      <c r="FV64" s="588"/>
      <c r="FW64" s="588"/>
      <c r="FX64" s="588"/>
      <c r="FY64" s="588"/>
      <c r="FZ64" s="588"/>
      <c r="GA64" s="588"/>
      <c r="GB64" s="59"/>
      <c r="GC64" s="592"/>
      <c r="GD64" s="587"/>
      <c r="GE64" s="587"/>
      <c r="GF64" s="591"/>
      <c r="GG64" s="588"/>
      <c r="GH64" s="588"/>
      <c r="GI64" s="588"/>
      <c r="GJ64" s="588"/>
      <c r="GK64" s="588"/>
      <c r="GL64" s="588"/>
      <c r="GM64" s="59"/>
      <c r="GN64" s="592"/>
      <c r="GO64" s="587"/>
      <c r="GP64" s="587"/>
      <c r="GQ64" s="591"/>
      <c r="GR64" s="588"/>
      <c r="GS64" s="588"/>
      <c r="GT64" s="588"/>
      <c r="GU64" s="588"/>
      <c r="GV64" s="588"/>
      <c r="GW64" s="588"/>
      <c r="GX64" s="59"/>
      <c r="GY64" s="592"/>
      <c r="GZ64" s="587"/>
      <c r="HA64" s="587"/>
      <c r="HB64" s="591"/>
      <c r="HC64" s="588"/>
      <c r="HD64" s="588"/>
      <c r="HE64" s="588"/>
      <c r="HF64" s="588"/>
      <c r="HG64" s="588"/>
      <c r="HH64" s="588"/>
      <c r="HI64" s="59"/>
      <c r="HJ64" s="592"/>
      <c r="HK64" s="587"/>
      <c r="HL64" s="587"/>
      <c r="HM64" s="591"/>
      <c r="HN64" s="588"/>
      <c r="HO64" s="588"/>
      <c r="HP64" s="588"/>
      <c r="HQ64" s="588"/>
      <c r="HR64" s="588"/>
      <c r="HS64" s="588"/>
      <c r="HT64" s="59"/>
      <c r="HU64" s="592"/>
      <c r="HV64" s="587"/>
      <c r="HW64" s="587"/>
      <c r="HX64" s="591"/>
      <c r="HY64" s="588"/>
      <c r="HZ64" s="588"/>
      <c r="IA64" s="588"/>
      <c r="IB64" s="588"/>
      <c r="IC64" s="588"/>
      <c r="ID64" s="588"/>
      <c r="IE64" s="59"/>
      <c r="IF64" s="592"/>
      <c r="IG64" s="587"/>
      <c r="IH64" s="587"/>
      <c r="II64" s="591"/>
      <c r="IJ64" s="588"/>
      <c r="IK64" s="588"/>
      <c r="IL64" s="588"/>
      <c r="IM64" s="588"/>
      <c r="IN64" s="588"/>
      <c r="IO64" s="588"/>
      <c r="IP64" s="59"/>
      <c r="IQ64" s="592"/>
      <c r="IR64" s="587"/>
      <c r="IS64" s="587"/>
    </row>
    <row r="65" spans="1:253" x14ac:dyDescent="0.3">
      <c r="A65" s="589"/>
      <c r="B65" s="56"/>
      <c r="C65" s="56"/>
      <c r="D65" s="590"/>
      <c r="E65" s="590"/>
      <c r="F65" s="590"/>
      <c r="G65" s="590"/>
      <c r="H65" s="590"/>
      <c r="I65" s="590"/>
      <c r="J65" s="590"/>
      <c r="K65" s="590"/>
      <c r="L65" s="590"/>
      <c r="M65" s="590"/>
      <c r="N65" s="590"/>
      <c r="O65" s="590"/>
      <c r="P65" s="590"/>
      <c r="Q65" s="590"/>
      <c r="R65" s="590"/>
      <c r="S65" s="590"/>
      <c r="T65" s="590"/>
      <c r="U65" s="590"/>
      <c r="V65" s="590"/>
      <c r="W65" s="590"/>
      <c r="X65" s="590"/>
      <c r="Y65" s="590"/>
      <c r="Z65" s="590"/>
      <c r="AA65" s="588"/>
      <c r="AB65" s="59"/>
      <c r="AC65" s="592"/>
      <c r="AD65" s="587"/>
      <c r="AE65" s="906"/>
      <c r="AF65" s="906"/>
      <c r="AG65" s="907"/>
      <c r="AH65" s="591"/>
      <c r="AI65" s="588"/>
      <c r="AJ65" s="588"/>
      <c r="AK65" s="588"/>
      <c r="AL65" s="588"/>
      <c r="AM65" s="588"/>
      <c r="AN65" s="588"/>
      <c r="AO65" s="59"/>
      <c r="AP65" s="592"/>
      <c r="AQ65" s="587"/>
      <c r="AR65" s="587"/>
      <c r="AS65" s="591"/>
      <c r="AT65" s="588"/>
      <c r="AU65" s="588"/>
      <c r="AV65" s="588"/>
      <c r="AW65" s="588"/>
      <c r="AX65" s="588"/>
      <c r="AY65" s="588"/>
      <c r="AZ65" s="59"/>
      <c r="BA65" s="592"/>
      <c r="BB65" s="587"/>
      <c r="BC65" s="587"/>
      <c r="BD65" s="591"/>
      <c r="BE65" s="588"/>
      <c r="BF65" s="588"/>
      <c r="BG65" s="588"/>
      <c r="BH65" s="588"/>
      <c r="BI65" s="588"/>
      <c r="BJ65" s="588"/>
      <c r="BK65" s="59"/>
      <c r="BL65" s="592"/>
      <c r="BM65" s="587"/>
      <c r="BN65" s="587"/>
      <c r="BO65" s="591"/>
      <c r="BP65" s="588"/>
      <c r="BQ65" s="588"/>
      <c r="BR65" s="588"/>
      <c r="BS65" s="588"/>
      <c r="BT65" s="588"/>
      <c r="BU65" s="588"/>
      <c r="BV65" s="59"/>
      <c r="BW65" s="592"/>
      <c r="BX65" s="587"/>
      <c r="BY65" s="587"/>
      <c r="BZ65" s="591"/>
      <c r="CA65" s="588"/>
      <c r="CB65" s="588"/>
      <c r="CC65" s="588"/>
      <c r="CD65" s="588"/>
      <c r="CE65" s="588"/>
      <c r="CF65" s="588"/>
      <c r="CG65" s="59"/>
      <c r="CH65" s="592"/>
      <c r="CI65" s="587"/>
      <c r="CJ65" s="587"/>
      <c r="CK65" s="591"/>
      <c r="CL65" s="588"/>
      <c r="CM65" s="588"/>
      <c r="CN65" s="588"/>
      <c r="CO65" s="588"/>
      <c r="CP65" s="588"/>
      <c r="CQ65" s="588"/>
      <c r="CR65" s="59"/>
      <c r="CS65" s="592"/>
      <c r="CT65" s="587"/>
      <c r="CU65" s="587"/>
      <c r="CV65" s="591"/>
      <c r="CW65" s="588"/>
      <c r="CX65" s="588"/>
      <c r="CY65" s="588"/>
      <c r="CZ65" s="588"/>
      <c r="DA65" s="588"/>
      <c r="DB65" s="588"/>
      <c r="DC65" s="59"/>
      <c r="DD65" s="592"/>
      <c r="DE65" s="587"/>
      <c r="DF65" s="587"/>
      <c r="DG65" s="591"/>
      <c r="DH65" s="588"/>
      <c r="DI65" s="588"/>
      <c r="DJ65" s="588"/>
      <c r="DK65" s="588"/>
      <c r="DL65" s="588"/>
      <c r="DM65" s="588"/>
      <c r="DN65" s="59"/>
      <c r="DO65" s="592"/>
      <c r="DP65" s="587"/>
      <c r="DQ65" s="587"/>
      <c r="DR65" s="591"/>
      <c r="DS65" s="588"/>
      <c r="DT65" s="588"/>
      <c r="DU65" s="588"/>
      <c r="DV65" s="588"/>
      <c r="DW65" s="588"/>
      <c r="DX65" s="588"/>
      <c r="DY65" s="59"/>
      <c r="DZ65" s="592"/>
      <c r="EA65" s="587"/>
      <c r="EB65" s="587"/>
      <c r="EC65" s="591"/>
      <c r="ED65" s="588"/>
      <c r="EE65" s="588"/>
      <c r="EF65" s="588"/>
      <c r="EG65" s="588"/>
      <c r="EH65" s="588"/>
      <c r="EI65" s="588"/>
      <c r="EJ65" s="59"/>
      <c r="EK65" s="592"/>
      <c r="EL65" s="587"/>
      <c r="EM65" s="587"/>
      <c r="EN65" s="591"/>
      <c r="EO65" s="588"/>
      <c r="EP65" s="588"/>
      <c r="EQ65" s="588"/>
      <c r="ER65" s="588"/>
      <c r="ES65" s="588"/>
      <c r="ET65" s="588"/>
      <c r="EU65" s="59"/>
      <c r="EV65" s="592"/>
      <c r="EW65" s="587"/>
      <c r="EX65" s="587"/>
      <c r="EY65" s="591"/>
      <c r="EZ65" s="588"/>
      <c r="FA65" s="588"/>
      <c r="FB65" s="588"/>
      <c r="FC65" s="588"/>
      <c r="FD65" s="588"/>
      <c r="FE65" s="588"/>
      <c r="FF65" s="59"/>
      <c r="FG65" s="592"/>
      <c r="FH65" s="587"/>
      <c r="FI65" s="587"/>
      <c r="FJ65" s="591"/>
      <c r="FK65" s="588"/>
      <c r="FL65" s="588"/>
      <c r="FM65" s="588"/>
      <c r="FN65" s="588"/>
      <c r="FO65" s="588"/>
      <c r="FP65" s="588"/>
      <c r="FQ65" s="59"/>
      <c r="FR65" s="592"/>
      <c r="FS65" s="587"/>
      <c r="FT65" s="587"/>
      <c r="FU65" s="591"/>
      <c r="FV65" s="588"/>
      <c r="FW65" s="588"/>
      <c r="FX65" s="588"/>
      <c r="FY65" s="588"/>
      <c r="FZ65" s="588"/>
      <c r="GA65" s="588"/>
      <c r="GB65" s="59"/>
      <c r="GC65" s="592"/>
      <c r="GD65" s="587"/>
      <c r="GE65" s="587"/>
      <c r="GF65" s="591"/>
      <c r="GG65" s="588"/>
      <c r="GH65" s="588"/>
      <c r="GI65" s="588"/>
      <c r="GJ65" s="588"/>
      <c r="GK65" s="588"/>
      <c r="GL65" s="588"/>
      <c r="GM65" s="59"/>
      <c r="GN65" s="592"/>
      <c r="GO65" s="587"/>
      <c r="GP65" s="587"/>
      <c r="GQ65" s="591"/>
      <c r="GR65" s="588"/>
      <c r="GS65" s="588"/>
      <c r="GT65" s="588"/>
      <c r="GU65" s="588"/>
      <c r="GV65" s="588"/>
      <c r="GW65" s="588"/>
      <c r="GX65" s="59"/>
      <c r="GY65" s="592"/>
      <c r="GZ65" s="587"/>
      <c r="HA65" s="587"/>
      <c r="HB65" s="591"/>
      <c r="HC65" s="588"/>
      <c r="HD65" s="588"/>
      <c r="HE65" s="588"/>
      <c r="HF65" s="588"/>
      <c r="HG65" s="588"/>
      <c r="HH65" s="588"/>
      <c r="HI65" s="59"/>
      <c r="HJ65" s="592"/>
      <c r="HK65" s="587"/>
      <c r="HL65" s="587"/>
      <c r="HM65" s="591"/>
      <c r="HN65" s="588"/>
      <c r="HO65" s="588"/>
      <c r="HP65" s="588"/>
      <c r="HQ65" s="588"/>
      <c r="HR65" s="588"/>
      <c r="HS65" s="588"/>
      <c r="HT65" s="59"/>
      <c r="HU65" s="592"/>
      <c r="HV65" s="587"/>
      <c r="HW65" s="587"/>
      <c r="HX65" s="591"/>
      <c r="HY65" s="588"/>
      <c r="HZ65" s="588"/>
      <c r="IA65" s="588"/>
      <c r="IB65" s="588"/>
      <c r="IC65" s="588"/>
      <c r="ID65" s="588"/>
      <c r="IE65" s="59"/>
      <c r="IF65" s="592"/>
      <c r="IG65" s="587"/>
      <c r="IH65" s="587"/>
      <c r="II65" s="591"/>
      <c r="IJ65" s="588"/>
      <c r="IK65" s="588"/>
      <c r="IL65" s="588"/>
      <c r="IM65" s="588"/>
      <c r="IN65" s="588"/>
      <c r="IO65" s="588"/>
      <c r="IP65" s="59"/>
      <c r="IQ65" s="592"/>
      <c r="IR65" s="587"/>
      <c r="IS65" s="587"/>
    </row>
    <row r="66" spans="1:253" x14ac:dyDescent="0.3">
      <c r="A66" s="925"/>
      <c r="B66" s="66"/>
      <c r="C66" s="66"/>
      <c r="D66" s="926"/>
      <c r="E66" s="926"/>
      <c r="F66" s="926"/>
      <c r="G66" s="926"/>
      <c r="H66" s="926"/>
      <c r="I66" s="926"/>
      <c r="J66" s="926"/>
      <c r="K66" s="926"/>
      <c r="L66" s="926"/>
      <c r="M66" s="926"/>
      <c r="N66" s="926"/>
      <c r="O66" s="926"/>
      <c r="P66" s="926"/>
      <c r="Q66" s="926"/>
      <c r="R66" s="926"/>
      <c r="S66" s="926"/>
      <c r="T66" s="926"/>
      <c r="U66" s="926"/>
      <c r="V66" s="926"/>
      <c r="W66" s="926"/>
      <c r="X66" s="926"/>
      <c r="Y66" s="926"/>
      <c r="Z66" s="926"/>
      <c r="AA66" s="588"/>
      <c r="AB66" s="59"/>
      <c r="AC66" s="592"/>
      <c r="AD66" s="587"/>
      <c r="AE66" s="908"/>
      <c r="AF66" s="908"/>
      <c r="AG66" s="909"/>
      <c r="AH66" s="591"/>
      <c r="AI66" s="588"/>
      <c r="AJ66" s="588"/>
      <c r="AK66" s="588"/>
      <c r="AL66" s="588"/>
      <c r="AM66" s="588"/>
      <c r="AN66" s="588"/>
      <c r="AO66" s="59"/>
      <c r="AP66" s="592"/>
      <c r="AQ66" s="587"/>
      <c r="AR66" s="587"/>
      <c r="AS66" s="591"/>
      <c r="AT66" s="588"/>
      <c r="AU66" s="588"/>
      <c r="AV66" s="588"/>
      <c r="AW66" s="588"/>
      <c r="AX66" s="588"/>
      <c r="AY66" s="588"/>
      <c r="AZ66" s="59"/>
      <c r="BA66" s="592"/>
      <c r="BB66" s="587"/>
      <c r="BC66" s="587"/>
      <c r="BD66" s="591"/>
      <c r="BE66" s="588"/>
      <c r="BF66" s="588"/>
      <c r="BG66" s="588"/>
      <c r="BH66" s="588"/>
      <c r="BI66" s="588"/>
      <c r="BJ66" s="588"/>
      <c r="BK66" s="59"/>
      <c r="BL66" s="592"/>
      <c r="BM66" s="587"/>
      <c r="BN66" s="587"/>
      <c r="BO66" s="591"/>
      <c r="BP66" s="588"/>
      <c r="BQ66" s="588"/>
      <c r="BR66" s="588"/>
      <c r="BS66" s="588"/>
      <c r="BT66" s="588"/>
      <c r="BU66" s="588"/>
      <c r="BV66" s="59"/>
      <c r="BW66" s="592"/>
      <c r="BX66" s="587"/>
      <c r="BY66" s="587"/>
      <c r="BZ66" s="591"/>
      <c r="CA66" s="588"/>
      <c r="CB66" s="588"/>
      <c r="CC66" s="588"/>
      <c r="CD66" s="588"/>
      <c r="CE66" s="588"/>
      <c r="CF66" s="588"/>
      <c r="CG66" s="59"/>
      <c r="CH66" s="592"/>
      <c r="CI66" s="587"/>
      <c r="CJ66" s="587"/>
      <c r="CK66" s="591"/>
      <c r="CL66" s="588"/>
      <c r="CM66" s="588"/>
      <c r="CN66" s="588"/>
      <c r="CO66" s="588"/>
      <c r="CP66" s="588"/>
      <c r="CQ66" s="588"/>
      <c r="CR66" s="59"/>
      <c r="CS66" s="592"/>
      <c r="CT66" s="587"/>
      <c r="CU66" s="587"/>
      <c r="CV66" s="591"/>
      <c r="CW66" s="588"/>
      <c r="CX66" s="588"/>
      <c r="CY66" s="588"/>
      <c r="CZ66" s="588"/>
      <c r="DA66" s="588"/>
      <c r="DB66" s="588"/>
      <c r="DC66" s="59"/>
      <c r="DD66" s="592"/>
      <c r="DE66" s="587"/>
      <c r="DF66" s="587"/>
      <c r="DG66" s="591"/>
      <c r="DH66" s="588"/>
      <c r="DI66" s="588"/>
      <c r="DJ66" s="588"/>
      <c r="DK66" s="588"/>
      <c r="DL66" s="588"/>
      <c r="DM66" s="588"/>
      <c r="DN66" s="59"/>
      <c r="DO66" s="592"/>
      <c r="DP66" s="587"/>
      <c r="DQ66" s="587"/>
      <c r="DR66" s="591"/>
      <c r="DS66" s="588"/>
      <c r="DT66" s="588"/>
      <c r="DU66" s="588"/>
      <c r="DV66" s="588"/>
      <c r="DW66" s="588"/>
      <c r="DX66" s="588"/>
      <c r="DY66" s="59"/>
      <c r="DZ66" s="592"/>
      <c r="EA66" s="587"/>
      <c r="EB66" s="587"/>
      <c r="EC66" s="591"/>
      <c r="ED66" s="588"/>
      <c r="EE66" s="588"/>
      <c r="EF66" s="588"/>
      <c r="EG66" s="588"/>
      <c r="EH66" s="588"/>
      <c r="EI66" s="588"/>
      <c r="EJ66" s="59"/>
      <c r="EK66" s="592"/>
      <c r="EL66" s="587"/>
      <c r="EM66" s="587"/>
      <c r="EN66" s="591"/>
      <c r="EO66" s="588"/>
      <c r="EP66" s="588"/>
      <c r="EQ66" s="588"/>
      <c r="ER66" s="588"/>
      <c r="ES66" s="588"/>
      <c r="ET66" s="588"/>
      <c r="EU66" s="59"/>
      <c r="EV66" s="592"/>
      <c r="EW66" s="587"/>
      <c r="EX66" s="587"/>
      <c r="EY66" s="591"/>
      <c r="EZ66" s="588"/>
      <c r="FA66" s="588"/>
      <c r="FB66" s="588"/>
      <c r="FC66" s="588"/>
      <c r="FD66" s="588"/>
      <c r="FE66" s="588"/>
      <c r="FF66" s="59"/>
      <c r="FG66" s="592"/>
      <c r="FH66" s="587"/>
      <c r="FI66" s="587"/>
      <c r="FJ66" s="591"/>
      <c r="FK66" s="588"/>
      <c r="FL66" s="588"/>
      <c r="FM66" s="588"/>
      <c r="FN66" s="588"/>
      <c r="FO66" s="588"/>
      <c r="FP66" s="588"/>
      <c r="FQ66" s="59"/>
      <c r="FR66" s="592"/>
      <c r="FS66" s="587"/>
      <c r="FT66" s="587"/>
      <c r="FU66" s="591"/>
      <c r="FV66" s="588"/>
      <c r="FW66" s="588"/>
      <c r="FX66" s="588"/>
      <c r="FY66" s="588"/>
      <c r="FZ66" s="588"/>
      <c r="GA66" s="588"/>
      <c r="GB66" s="59"/>
      <c r="GC66" s="592"/>
      <c r="GD66" s="587"/>
      <c r="GE66" s="587"/>
      <c r="GF66" s="591"/>
      <c r="GG66" s="588"/>
      <c r="GH66" s="588"/>
      <c r="GI66" s="588"/>
      <c r="GJ66" s="588"/>
      <c r="GK66" s="588"/>
      <c r="GL66" s="588"/>
      <c r="GM66" s="59"/>
      <c r="GN66" s="592"/>
      <c r="GO66" s="587"/>
      <c r="GP66" s="587"/>
      <c r="GQ66" s="591"/>
      <c r="GR66" s="588"/>
      <c r="GS66" s="588"/>
      <c r="GT66" s="588"/>
      <c r="GU66" s="588"/>
      <c r="GV66" s="588"/>
      <c r="GW66" s="588"/>
      <c r="GX66" s="59"/>
      <c r="GY66" s="592"/>
      <c r="GZ66" s="587"/>
      <c r="HA66" s="587"/>
      <c r="HB66" s="591"/>
      <c r="HC66" s="588"/>
      <c r="HD66" s="588"/>
      <c r="HE66" s="588"/>
      <c r="HF66" s="588"/>
      <c r="HG66" s="588"/>
      <c r="HH66" s="588"/>
      <c r="HI66" s="59"/>
      <c r="HJ66" s="592"/>
      <c r="HK66" s="587"/>
      <c r="HL66" s="587"/>
      <c r="HM66" s="591"/>
      <c r="HN66" s="588"/>
      <c r="HO66" s="588"/>
      <c r="HP66" s="588"/>
      <c r="HQ66" s="588"/>
      <c r="HR66" s="588"/>
      <c r="HS66" s="588"/>
      <c r="HT66" s="59"/>
      <c r="HU66" s="592"/>
      <c r="HV66" s="587"/>
      <c r="HW66" s="587"/>
      <c r="HX66" s="591"/>
      <c r="HY66" s="588"/>
      <c r="HZ66" s="588"/>
      <c r="IA66" s="588"/>
      <c r="IB66" s="588"/>
      <c r="IC66" s="588"/>
      <c r="ID66" s="588"/>
      <c r="IE66" s="59"/>
      <c r="IF66" s="592"/>
      <c r="IG66" s="587"/>
      <c r="IH66" s="587"/>
      <c r="II66" s="591"/>
      <c r="IJ66" s="588"/>
      <c r="IK66" s="588"/>
      <c r="IL66" s="588"/>
      <c r="IM66" s="588"/>
      <c r="IN66" s="588"/>
      <c r="IO66" s="588"/>
      <c r="IP66" s="59"/>
      <c r="IQ66" s="592"/>
      <c r="IR66" s="587"/>
      <c r="IS66" s="587"/>
    </row>
    <row r="67" spans="1:253" x14ac:dyDescent="0.3">
      <c r="A67" s="925"/>
      <c r="B67" s="66"/>
      <c r="C67" s="66"/>
      <c r="D67" s="926"/>
      <c r="E67" s="926"/>
      <c r="F67" s="926"/>
      <c r="G67" s="926"/>
      <c r="H67" s="926"/>
      <c r="I67" s="926"/>
      <c r="J67" s="926"/>
      <c r="K67" s="926"/>
      <c r="L67" s="926"/>
      <c r="M67" s="926"/>
      <c r="N67" s="926"/>
      <c r="O67" s="926"/>
      <c r="P67" s="926"/>
      <c r="Q67" s="926"/>
      <c r="R67" s="926"/>
      <c r="S67" s="926"/>
      <c r="T67" s="926"/>
      <c r="U67" s="926"/>
      <c r="V67" s="926"/>
      <c r="W67" s="926"/>
      <c r="X67" s="926"/>
      <c r="Y67" s="926"/>
      <c r="Z67" s="926"/>
      <c r="AA67" s="588"/>
      <c r="AB67" s="59"/>
      <c r="AC67" s="592"/>
      <c r="AD67" s="587"/>
      <c r="AE67" s="908"/>
      <c r="AF67" s="908"/>
      <c r="AG67" s="909"/>
      <c r="AH67" s="591"/>
      <c r="AI67" s="588"/>
      <c r="AJ67" s="588"/>
      <c r="AK67" s="588"/>
      <c r="AL67" s="588"/>
      <c r="AM67" s="588"/>
      <c r="AN67" s="588"/>
      <c r="AO67" s="59"/>
      <c r="AP67" s="592"/>
      <c r="AQ67" s="587"/>
      <c r="AR67" s="587"/>
      <c r="AS67" s="591"/>
      <c r="AT67" s="588"/>
      <c r="AU67" s="588"/>
      <c r="AV67" s="588"/>
      <c r="AW67" s="588"/>
      <c r="AX67" s="588"/>
      <c r="AY67" s="588"/>
      <c r="AZ67" s="59"/>
      <c r="BA67" s="592"/>
      <c r="BB67" s="587"/>
      <c r="BC67" s="587"/>
      <c r="BD67" s="591"/>
      <c r="BE67" s="588"/>
      <c r="BF67" s="588"/>
      <c r="BG67" s="588"/>
      <c r="BH67" s="588"/>
      <c r="BI67" s="588"/>
      <c r="BJ67" s="588"/>
      <c r="BK67" s="59"/>
      <c r="BL67" s="592"/>
      <c r="BM67" s="587"/>
      <c r="BN67" s="587"/>
      <c r="BO67" s="591"/>
      <c r="BP67" s="588"/>
      <c r="BQ67" s="588"/>
      <c r="BR67" s="588"/>
      <c r="BS67" s="588"/>
      <c r="BT67" s="588"/>
      <c r="BU67" s="588"/>
      <c r="BV67" s="59"/>
      <c r="BW67" s="592"/>
      <c r="BX67" s="587"/>
      <c r="BY67" s="587"/>
      <c r="BZ67" s="591"/>
      <c r="CA67" s="588"/>
      <c r="CB67" s="588"/>
      <c r="CC67" s="588"/>
      <c r="CD67" s="588"/>
      <c r="CE67" s="588"/>
      <c r="CF67" s="588"/>
      <c r="CG67" s="59"/>
      <c r="CH67" s="592"/>
      <c r="CI67" s="587"/>
      <c r="CJ67" s="587"/>
      <c r="CK67" s="591"/>
      <c r="CL67" s="588"/>
      <c r="CM67" s="588"/>
      <c r="CN67" s="588"/>
      <c r="CO67" s="588"/>
      <c r="CP67" s="588"/>
      <c r="CQ67" s="588"/>
      <c r="CR67" s="59"/>
      <c r="CS67" s="592"/>
      <c r="CT67" s="587"/>
      <c r="CU67" s="587"/>
      <c r="CV67" s="591"/>
      <c r="CW67" s="588"/>
      <c r="CX67" s="588"/>
      <c r="CY67" s="588"/>
      <c r="CZ67" s="588"/>
      <c r="DA67" s="588"/>
      <c r="DB67" s="588"/>
      <c r="DC67" s="59"/>
      <c r="DD67" s="592"/>
      <c r="DE67" s="587"/>
      <c r="DF67" s="587"/>
      <c r="DG67" s="591"/>
      <c r="DH67" s="588"/>
      <c r="DI67" s="588"/>
      <c r="DJ67" s="588"/>
      <c r="DK67" s="588"/>
      <c r="DL67" s="588"/>
      <c r="DM67" s="588"/>
      <c r="DN67" s="59"/>
      <c r="DO67" s="592"/>
      <c r="DP67" s="587"/>
      <c r="DQ67" s="587"/>
      <c r="DR67" s="591"/>
      <c r="DS67" s="588"/>
      <c r="DT67" s="588"/>
      <c r="DU67" s="588"/>
      <c r="DV67" s="588"/>
      <c r="DW67" s="588"/>
      <c r="DX67" s="588"/>
      <c r="DY67" s="59"/>
      <c r="DZ67" s="592"/>
      <c r="EA67" s="587"/>
      <c r="EB67" s="587"/>
      <c r="EC67" s="591"/>
      <c r="ED67" s="588"/>
      <c r="EE67" s="588"/>
      <c r="EF67" s="588"/>
      <c r="EG67" s="588"/>
      <c r="EH67" s="588"/>
      <c r="EI67" s="588"/>
      <c r="EJ67" s="59"/>
      <c r="EK67" s="592"/>
      <c r="EL67" s="587"/>
      <c r="EM67" s="587"/>
      <c r="EN67" s="591"/>
      <c r="EO67" s="588"/>
      <c r="EP67" s="588"/>
      <c r="EQ67" s="588"/>
      <c r="ER67" s="588"/>
      <c r="ES67" s="588"/>
      <c r="ET67" s="588"/>
      <c r="EU67" s="59"/>
      <c r="EV67" s="592"/>
      <c r="EW67" s="587"/>
      <c r="EX67" s="587"/>
      <c r="EY67" s="591"/>
      <c r="EZ67" s="588"/>
      <c r="FA67" s="588"/>
      <c r="FB67" s="588"/>
      <c r="FC67" s="588"/>
      <c r="FD67" s="588"/>
      <c r="FE67" s="588"/>
      <c r="FF67" s="59"/>
      <c r="FG67" s="592"/>
      <c r="FH67" s="587"/>
      <c r="FI67" s="587"/>
      <c r="FJ67" s="591"/>
      <c r="FK67" s="588"/>
      <c r="FL67" s="588"/>
      <c r="FM67" s="588"/>
      <c r="FN67" s="588"/>
      <c r="FO67" s="588"/>
      <c r="FP67" s="588"/>
      <c r="FQ67" s="59"/>
      <c r="FR67" s="592"/>
      <c r="FS67" s="587"/>
      <c r="FT67" s="587"/>
      <c r="FU67" s="591"/>
      <c r="FV67" s="588"/>
      <c r="FW67" s="588"/>
      <c r="FX67" s="588"/>
      <c r="FY67" s="588"/>
      <c r="FZ67" s="588"/>
      <c r="GA67" s="588"/>
      <c r="GB67" s="59"/>
      <c r="GC67" s="592"/>
      <c r="GD67" s="587"/>
      <c r="GE67" s="587"/>
      <c r="GF67" s="591"/>
      <c r="GG67" s="588"/>
      <c r="GH67" s="588"/>
      <c r="GI67" s="588"/>
      <c r="GJ67" s="588"/>
      <c r="GK67" s="588"/>
      <c r="GL67" s="588"/>
      <c r="GM67" s="59"/>
      <c r="GN67" s="592"/>
      <c r="GO67" s="587"/>
      <c r="GP67" s="587"/>
      <c r="GQ67" s="591"/>
      <c r="GR67" s="588"/>
      <c r="GS67" s="588"/>
      <c r="GT67" s="588"/>
      <c r="GU67" s="588"/>
      <c r="GV67" s="588"/>
      <c r="GW67" s="588"/>
      <c r="GX67" s="59"/>
      <c r="GY67" s="592"/>
      <c r="GZ67" s="587"/>
      <c r="HA67" s="587"/>
      <c r="HB67" s="591"/>
      <c r="HC67" s="588"/>
      <c r="HD67" s="588"/>
      <c r="HE67" s="588"/>
      <c r="HF67" s="588"/>
      <c r="HG67" s="588"/>
      <c r="HH67" s="588"/>
      <c r="HI67" s="59"/>
      <c r="HJ67" s="592"/>
      <c r="HK67" s="587"/>
      <c r="HL67" s="587"/>
      <c r="HM67" s="591"/>
      <c r="HN67" s="588"/>
      <c r="HO67" s="588"/>
      <c r="HP67" s="588"/>
      <c r="HQ67" s="588"/>
      <c r="HR67" s="588"/>
      <c r="HS67" s="588"/>
      <c r="HT67" s="59"/>
      <c r="HU67" s="592"/>
      <c r="HV67" s="587"/>
      <c r="HW67" s="587"/>
      <c r="HX67" s="591"/>
      <c r="HY67" s="588"/>
      <c r="HZ67" s="588"/>
      <c r="IA67" s="588"/>
      <c r="IB67" s="588"/>
      <c r="IC67" s="588"/>
      <c r="ID67" s="588"/>
      <c r="IE67" s="59"/>
      <c r="IF67" s="592"/>
      <c r="IG67" s="587"/>
      <c r="IH67" s="587"/>
      <c r="II67" s="591"/>
      <c r="IJ67" s="588"/>
      <c r="IK67" s="588"/>
      <c r="IL67" s="588"/>
      <c r="IM67" s="588"/>
      <c r="IN67" s="588"/>
      <c r="IO67" s="588"/>
      <c r="IP67" s="59"/>
      <c r="IQ67" s="592"/>
      <c r="IR67" s="587"/>
      <c r="IS67" s="587"/>
    </row>
    <row r="68" spans="1:253" x14ac:dyDescent="0.3">
      <c r="A68" s="925"/>
      <c r="B68" s="66"/>
      <c r="C68" s="66"/>
      <c r="D68" s="926"/>
      <c r="E68" s="926"/>
      <c r="F68" s="926"/>
      <c r="G68" s="926"/>
      <c r="H68" s="926"/>
      <c r="I68" s="926"/>
      <c r="J68" s="926"/>
      <c r="K68" s="926"/>
      <c r="L68" s="926"/>
      <c r="M68" s="926"/>
      <c r="N68" s="926"/>
      <c r="O68" s="926"/>
      <c r="P68" s="926"/>
      <c r="Q68" s="926"/>
      <c r="R68" s="926"/>
      <c r="S68" s="926"/>
      <c r="T68" s="926"/>
      <c r="U68" s="926"/>
      <c r="V68" s="926"/>
      <c r="W68" s="926"/>
      <c r="X68" s="926"/>
      <c r="Y68" s="926"/>
      <c r="Z68" s="926"/>
      <c r="AA68" s="588"/>
      <c r="AB68" s="59"/>
      <c r="AC68" s="592"/>
      <c r="AD68" s="587"/>
      <c r="AE68" s="908"/>
      <c r="AF68" s="908"/>
      <c r="AG68" s="909"/>
      <c r="AH68" s="591"/>
      <c r="AI68" s="588"/>
      <c r="AJ68" s="588"/>
      <c r="AK68" s="588"/>
      <c r="AL68" s="588"/>
      <c r="AM68" s="588"/>
      <c r="AN68" s="588"/>
      <c r="AO68" s="59"/>
      <c r="AP68" s="592"/>
      <c r="AQ68" s="587"/>
      <c r="AR68" s="587"/>
      <c r="AS68" s="591"/>
      <c r="AT68" s="588"/>
      <c r="AU68" s="588"/>
      <c r="AV68" s="588"/>
      <c r="AW68" s="588"/>
      <c r="AX68" s="588"/>
      <c r="AY68" s="588"/>
      <c r="AZ68" s="59"/>
      <c r="BA68" s="592"/>
      <c r="BB68" s="587"/>
      <c r="BC68" s="587"/>
      <c r="BD68" s="591"/>
      <c r="BE68" s="588"/>
      <c r="BF68" s="588"/>
      <c r="BG68" s="588"/>
      <c r="BH68" s="588"/>
      <c r="BI68" s="588"/>
      <c r="BJ68" s="588"/>
      <c r="BK68" s="59"/>
      <c r="BL68" s="592"/>
      <c r="BM68" s="587"/>
      <c r="BN68" s="587"/>
      <c r="BO68" s="591"/>
      <c r="BP68" s="588"/>
      <c r="BQ68" s="588"/>
      <c r="BR68" s="588"/>
      <c r="BS68" s="588"/>
      <c r="BT68" s="588"/>
      <c r="BU68" s="588"/>
      <c r="BV68" s="59"/>
      <c r="BW68" s="592"/>
      <c r="BX68" s="587"/>
      <c r="BY68" s="587"/>
      <c r="BZ68" s="591"/>
      <c r="CA68" s="588"/>
      <c r="CB68" s="588"/>
      <c r="CC68" s="588"/>
      <c r="CD68" s="588"/>
      <c r="CE68" s="588"/>
      <c r="CF68" s="588"/>
      <c r="CG68" s="59"/>
      <c r="CH68" s="592"/>
      <c r="CI68" s="587"/>
      <c r="CJ68" s="587"/>
      <c r="CK68" s="591"/>
      <c r="CL68" s="588"/>
      <c r="CM68" s="588"/>
      <c r="CN68" s="588"/>
      <c r="CO68" s="588"/>
      <c r="CP68" s="588"/>
      <c r="CQ68" s="588"/>
      <c r="CR68" s="59"/>
      <c r="CS68" s="592"/>
      <c r="CT68" s="587"/>
      <c r="CU68" s="587"/>
      <c r="CV68" s="591"/>
      <c r="CW68" s="588"/>
      <c r="CX68" s="588"/>
      <c r="CY68" s="588"/>
      <c r="CZ68" s="588"/>
      <c r="DA68" s="588"/>
      <c r="DB68" s="588"/>
      <c r="DC68" s="59"/>
      <c r="DD68" s="592"/>
      <c r="DE68" s="587"/>
      <c r="DF68" s="587"/>
      <c r="DG68" s="591"/>
      <c r="DH68" s="588"/>
      <c r="DI68" s="588"/>
      <c r="DJ68" s="588"/>
      <c r="DK68" s="588"/>
      <c r="DL68" s="588"/>
      <c r="DM68" s="588"/>
      <c r="DN68" s="59"/>
      <c r="DO68" s="592"/>
      <c r="DP68" s="587"/>
      <c r="DQ68" s="587"/>
      <c r="DR68" s="591"/>
      <c r="DS68" s="588"/>
      <c r="DT68" s="588"/>
      <c r="DU68" s="588"/>
      <c r="DV68" s="588"/>
      <c r="DW68" s="588"/>
      <c r="DX68" s="588"/>
      <c r="DY68" s="59"/>
      <c r="DZ68" s="592"/>
      <c r="EA68" s="587"/>
      <c r="EB68" s="587"/>
      <c r="EC68" s="591"/>
      <c r="ED68" s="588"/>
      <c r="EE68" s="588"/>
      <c r="EF68" s="588"/>
      <c r="EG68" s="588"/>
      <c r="EH68" s="588"/>
      <c r="EI68" s="588"/>
      <c r="EJ68" s="59"/>
      <c r="EK68" s="592"/>
      <c r="EL68" s="587"/>
      <c r="EM68" s="587"/>
      <c r="EN68" s="591"/>
      <c r="EO68" s="588"/>
      <c r="EP68" s="588"/>
      <c r="EQ68" s="588"/>
      <c r="ER68" s="588"/>
      <c r="ES68" s="588"/>
      <c r="ET68" s="588"/>
      <c r="EU68" s="59"/>
      <c r="EV68" s="592"/>
      <c r="EW68" s="587"/>
      <c r="EX68" s="587"/>
      <c r="EY68" s="591"/>
      <c r="EZ68" s="588"/>
      <c r="FA68" s="588"/>
      <c r="FB68" s="588"/>
      <c r="FC68" s="588"/>
      <c r="FD68" s="588"/>
      <c r="FE68" s="588"/>
      <c r="FF68" s="59"/>
      <c r="FG68" s="592"/>
      <c r="FH68" s="587"/>
      <c r="FI68" s="587"/>
      <c r="FJ68" s="591"/>
      <c r="FK68" s="588"/>
      <c r="FL68" s="588"/>
      <c r="FM68" s="588"/>
      <c r="FN68" s="588"/>
      <c r="FO68" s="588"/>
      <c r="FP68" s="588"/>
      <c r="FQ68" s="59"/>
      <c r="FR68" s="592"/>
      <c r="FS68" s="587"/>
      <c r="FT68" s="587"/>
      <c r="FU68" s="591"/>
      <c r="FV68" s="588"/>
      <c r="FW68" s="588"/>
      <c r="FX68" s="588"/>
      <c r="FY68" s="588"/>
      <c r="FZ68" s="588"/>
      <c r="GA68" s="588"/>
      <c r="GB68" s="59"/>
      <c r="GC68" s="592"/>
      <c r="GD68" s="587"/>
      <c r="GE68" s="587"/>
      <c r="GF68" s="591"/>
      <c r="GG68" s="588"/>
      <c r="GH68" s="588"/>
      <c r="GI68" s="588"/>
      <c r="GJ68" s="588"/>
      <c r="GK68" s="588"/>
      <c r="GL68" s="588"/>
      <c r="GM68" s="59"/>
      <c r="GN68" s="592"/>
      <c r="GO68" s="587"/>
      <c r="GP68" s="587"/>
      <c r="GQ68" s="591"/>
      <c r="GR68" s="588"/>
      <c r="GS68" s="588"/>
      <c r="GT68" s="588"/>
      <c r="GU68" s="588"/>
      <c r="GV68" s="588"/>
      <c r="GW68" s="588"/>
      <c r="GX68" s="59"/>
      <c r="GY68" s="592"/>
      <c r="GZ68" s="587"/>
      <c r="HA68" s="587"/>
      <c r="HB68" s="591"/>
      <c r="HC68" s="588"/>
      <c r="HD68" s="588"/>
      <c r="HE68" s="588"/>
      <c r="HF68" s="588"/>
      <c r="HG68" s="588"/>
      <c r="HH68" s="588"/>
      <c r="HI68" s="59"/>
      <c r="HJ68" s="592"/>
      <c r="HK68" s="587"/>
      <c r="HL68" s="587"/>
      <c r="HM68" s="591"/>
      <c r="HN68" s="588"/>
      <c r="HO68" s="588"/>
      <c r="HP68" s="588"/>
      <c r="HQ68" s="588"/>
      <c r="HR68" s="588"/>
      <c r="HS68" s="588"/>
      <c r="HT68" s="59"/>
      <c r="HU68" s="592"/>
      <c r="HV68" s="587"/>
      <c r="HW68" s="587"/>
      <c r="HX68" s="591"/>
      <c r="HY68" s="588"/>
      <c r="HZ68" s="588"/>
      <c r="IA68" s="588"/>
      <c r="IB68" s="588"/>
      <c r="IC68" s="588"/>
      <c r="ID68" s="588"/>
      <c r="IE68" s="59"/>
      <c r="IF68" s="592"/>
      <c r="IG68" s="587"/>
      <c r="IH68" s="587"/>
      <c r="II68" s="591"/>
      <c r="IJ68" s="588"/>
      <c r="IK68" s="588"/>
      <c r="IL68" s="588"/>
      <c r="IM68" s="588"/>
      <c r="IN68" s="588"/>
      <c r="IO68" s="588"/>
      <c r="IP68" s="59"/>
      <c r="IQ68" s="592"/>
      <c r="IR68" s="587"/>
      <c r="IS68" s="587"/>
    </row>
    <row r="69" spans="1:253" x14ac:dyDescent="0.3">
      <c r="A69" s="925"/>
      <c r="B69" s="69"/>
      <c r="C69" s="69"/>
      <c r="D69" s="926"/>
      <c r="E69" s="926"/>
      <c r="F69" s="926"/>
      <c r="G69" s="926"/>
      <c r="H69" s="926"/>
      <c r="I69" s="926"/>
      <c r="J69" s="926"/>
      <c r="K69" s="926"/>
      <c r="L69" s="926"/>
      <c r="M69" s="926"/>
      <c r="N69" s="926"/>
      <c r="O69" s="926"/>
      <c r="P69" s="926"/>
      <c r="Q69" s="926"/>
      <c r="R69" s="926"/>
      <c r="S69" s="926"/>
      <c r="T69" s="926"/>
      <c r="U69" s="926"/>
      <c r="V69" s="926"/>
      <c r="W69" s="926"/>
      <c r="X69" s="926"/>
      <c r="Y69" s="926"/>
      <c r="Z69" s="926"/>
      <c r="AA69" s="588"/>
      <c r="AB69" s="59"/>
      <c r="AC69" s="592"/>
      <c r="AD69" s="587"/>
      <c r="AE69" s="908"/>
      <c r="AF69" s="908"/>
      <c r="AG69" s="909"/>
      <c r="AH69" s="591"/>
      <c r="AI69" s="588"/>
      <c r="AJ69" s="588"/>
      <c r="AK69" s="588"/>
      <c r="AL69" s="588"/>
      <c r="AM69" s="588"/>
      <c r="AN69" s="588"/>
      <c r="AO69" s="59"/>
      <c r="AP69" s="592"/>
      <c r="AQ69" s="587"/>
      <c r="AR69" s="587"/>
      <c r="AS69" s="591"/>
      <c r="AT69" s="588"/>
      <c r="AU69" s="588"/>
      <c r="AV69" s="588"/>
      <c r="AW69" s="588"/>
      <c r="AX69" s="588"/>
      <c r="AY69" s="588"/>
      <c r="AZ69" s="59"/>
      <c r="BA69" s="592"/>
      <c r="BB69" s="587"/>
      <c r="BC69" s="587"/>
      <c r="BD69" s="591"/>
      <c r="BE69" s="588"/>
      <c r="BF69" s="588"/>
      <c r="BG69" s="588"/>
      <c r="BH69" s="588"/>
      <c r="BI69" s="588"/>
      <c r="BJ69" s="588"/>
      <c r="BK69" s="59"/>
      <c r="BL69" s="592"/>
      <c r="BM69" s="587"/>
      <c r="BN69" s="587"/>
      <c r="BO69" s="591"/>
      <c r="BP69" s="588"/>
      <c r="BQ69" s="588"/>
      <c r="BR69" s="588"/>
      <c r="BS69" s="588"/>
      <c r="BT69" s="588"/>
      <c r="BU69" s="588"/>
      <c r="BV69" s="59"/>
      <c r="BW69" s="592"/>
      <c r="BX69" s="587"/>
      <c r="BY69" s="587"/>
      <c r="BZ69" s="591"/>
      <c r="CA69" s="588"/>
      <c r="CB69" s="588"/>
      <c r="CC69" s="588"/>
      <c r="CD69" s="588"/>
      <c r="CE69" s="588"/>
      <c r="CF69" s="588"/>
      <c r="CG69" s="59"/>
      <c r="CH69" s="592"/>
      <c r="CI69" s="587"/>
      <c r="CJ69" s="587"/>
      <c r="CK69" s="591"/>
      <c r="CL69" s="588"/>
      <c r="CM69" s="588"/>
      <c r="CN69" s="588"/>
      <c r="CO69" s="588"/>
      <c r="CP69" s="588"/>
      <c r="CQ69" s="588"/>
      <c r="CR69" s="59"/>
      <c r="CS69" s="592"/>
      <c r="CT69" s="587"/>
      <c r="CU69" s="587"/>
      <c r="CV69" s="591"/>
      <c r="CW69" s="588"/>
      <c r="CX69" s="588"/>
      <c r="CY69" s="588"/>
      <c r="CZ69" s="588"/>
      <c r="DA69" s="588"/>
      <c r="DB69" s="588"/>
      <c r="DC69" s="59"/>
      <c r="DD69" s="592"/>
      <c r="DE69" s="587"/>
      <c r="DF69" s="587"/>
      <c r="DG69" s="591"/>
      <c r="DH69" s="588"/>
      <c r="DI69" s="588"/>
      <c r="DJ69" s="588"/>
      <c r="DK69" s="588"/>
      <c r="DL69" s="588"/>
      <c r="DM69" s="588"/>
      <c r="DN69" s="59"/>
      <c r="DO69" s="592"/>
      <c r="DP69" s="587"/>
      <c r="DQ69" s="587"/>
      <c r="DR69" s="591"/>
      <c r="DS69" s="588"/>
      <c r="DT69" s="588"/>
      <c r="DU69" s="588"/>
      <c r="DV69" s="588"/>
      <c r="DW69" s="588"/>
      <c r="DX69" s="588"/>
      <c r="DY69" s="59"/>
      <c r="DZ69" s="592"/>
      <c r="EA69" s="587"/>
      <c r="EB69" s="587"/>
      <c r="EC69" s="591"/>
      <c r="ED69" s="588"/>
      <c r="EE69" s="588"/>
      <c r="EF69" s="588"/>
      <c r="EG69" s="588"/>
      <c r="EH69" s="588"/>
      <c r="EI69" s="588"/>
      <c r="EJ69" s="59"/>
      <c r="EK69" s="592"/>
      <c r="EL69" s="587"/>
      <c r="EM69" s="587"/>
      <c r="EN69" s="591"/>
      <c r="EO69" s="588"/>
      <c r="EP69" s="588"/>
      <c r="EQ69" s="588"/>
      <c r="ER69" s="588"/>
      <c r="ES69" s="588"/>
      <c r="ET69" s="588"/>
      <c r="EU69" s="59"/>
      <c r="EV69" s="592"/>
      <c r="EW69" s="587"/>
      <c r="EX69" s="587"/>
      <c r="EY69" s="591"/>
      <c r="EZ69" s="588"/>
      <c r="FA69" s="588"/>
      <c r="FB69" s="588"/>
      <c r="FC69" s="588"/>
      <c r="FD69" s="588"/>
      <c r="FE69" s="588"/>
      <c r="FF69" s="59"/>
      <c r="FG69" s="592"/>
      <c r="FH69" s="587"/>
      <c r="FI69" s="587"/>
      <c r="FJ69" s="591"/>
      <c r="FK69" s="588"/>
      <c r="FL69" s="588"/>
      <c r="FM69" s="588"/>
      <c r="FN69" s="588"/>
      <c r="FO69" s="588"/>
      <c r="FP69" s="588"/>
      <c r="FQ69" s="59"/>
      <c r="FR69" s="592"/>
      <c r="FS69" s="587"/>
      <c r="FT69" s="587"/>
      <c r="FU69" s="591"/>
      <c r="FV69" s="588"/>
      <c r="FW69" s="588"/>
      <c r="FX69" s="588"/>
      <c r="FY69" s="588"/>
      <c r="FZ69" s="588"/>
      <c r="GA69" s="588"/>
      <c r="GB69" s="59"/>
      <c r="GC69" s="592"/>
      <c r="GD69" s="587"/>
      <c r="GE69" s="587"/>
      <c r="GF69" s="591"/>
      <c r="GG69" s="588"/>
      <c r="GH69" s="588"/>
      <c r="GI69" s="588"/>
      <c r="GJ69" s="588"/>
      <c r="GK69" s="588"/>
      <c r="GL69" s="588"/>
      <c r="GM69" s="59"/>
      <c r="GN69" s="592"/>
      <c r="GO69" s="587"/>
      <c r="GP69" s="587"/>
      <c r="GQ69" s="591"/>
      <c r="GR69" s="588"/>
      <c r="GS69" s="588"/>
      <c r="GT69" s="588"/>
      <c r="GU69" s="588"/>
      <c r="GV69" s="588"/>
      <c r="GW69" s="588"/>
      <c r="GX69" s="59"/>
      <c r="GY69" s="592"/>
      <c r="GZ69" s="587"/>
      <c r="HA69" s="587"/>
      <c r="HB69" s="591"/>
      <c r="HC69" s="588"/>
      <c r="HD69" s="588"/>
      <c r="HE69" s="588"/>
      <c r="HF69" s="588"/>
      <c r="HG69" s="588"/>
      <c r="HH69" s="588"/>
      <c r="HI69" s="59"/>
      <c r="HJ69" s="592"/>
      <c r="HK69" s="587"/>
      <c r="HL69" s="587"/>
      <c r="HM69" s="591"/>
      <c r="HN69" s="588"/>
      <c r="HO69" s="588"/>
      <c r="HP69" s="588"/>
      <c r="HQ69" s="588"/>
      <c r="HR69" s="588"/>
      <c r="HS69" s="588"/>
      <c r="HT69" s="59"/>
      <c r="HU69" s="592"/>
      <c r="HV69" s="587"/>
      <c r="HW69" s="587"/>
      <c r="HX69" s="591"/>
      <c r="HY69" s="588"/>
      <c r="HZ69" s="588"/>
      <c r="IA69" s="588"/>
      <c r="IB69" s="588"/>
      <c r="IC69" s="588"/>
      <c r="ID69" s="588"/>
      <c r="IE69" s="59"/>
      <c r="IF69" s="592"/>
      <c r="IG69" s="587"/>
      <c r="IH69" s="587"/>
      <c r="II69" s="591"/>
      <c r="IJ69" s="588"/>
      <c r="IK69" s="588"/>
      <c r="IL69" s="588"/>
      <c r="IM69" s="588"/>
      <c r="IN69" s="588"/>
      <c r="IO69" s="588"/>
      <c r="IP69" s="59"/>
      <c r="IQ69" s="592"/>
      <c r="IR69" s="587"/>
      <c r="IS69" s="587"/>
    </row>
    <row r="70" spans="1:253" x14ac:dyDescent="0.3">
      <c r="A70" s="925"/>
      <c r="B70" s="69"/>
      <c r="C70" s="69"/>
      <c r="D70" s="926"/>
      <c r="E70" s="926"/>
      <c r="F70" s="926"/>
      <c r="G70" s="926"/>
      <c r="H70" s="926"/>
      <c r="I70" s="926"/>
      <c r="J70" s="926"/>
      <c r="K70" s="926"/>
      <c r="L70" s="926"/>
      <c r="M70" s="926"/>
      <c r="N70" s="926"/>
      <c r="O70" s="926"/>
      <c r="P70" s="926"/>
      <c r="Q70" s="926"/>
      <c r="R70" s="926"/>
      <c r="S70" s="926"/>
      <c r="T70" s="926"/>
      <c r="U70" s="926"/>
      <c r="V70" s="926"/>
      <c r="W70" s="926"/>
      <c r="X70" s="926"/>
      <c r="Y70" s="926"/>
      <c r="Z70" s="926"/>
      <c r="AA70" s="588"/>
      <c r="AB70" s="59"/>
      <c r="AC70" s="592"/>
      <c r="AD70" s="587"/>
      <c r="AE70" s="908"/>
      <c r="AF70" s="908"/>
      <c r="AG70" s="909"/>
      <c r="AH70" s="591"/>
      <c r="AI70" s="588"/>
      <c r="AJ70" s="588"/>
      <c r="AK70" s="588"/>
      <c r="AL70" s="588"/>
      <c r="AM70" s="588"/>
      <c r="AN70" s="588"/>
      <c r="AO70" s="59"/>
      <c r="AP70" s="592"/>
      <c r="AQ70" s="587"/>
      <c r="AR70" s="587"/>
      <c r="AS70" s="591"/>
      <c r="AT70" s="588"/>
      <c r="AU70" s="588"/>
      <c r="AV70" s="588"/>
      <c r="AW70" s="588"/>
      <c r="AX70" s="588"/>
      <c r="AY70" s="588"/>
      <c r="AZ70" s="59"/>
      <c r="BA70" s="592"/>
      <c r="BB70" s="587"/>
      <c r="BC70" s="587"/>
      <c r="BD70" s="591"/>
      <c r="BE70" s="588"/>
      <c r="BF70" s="588"/>
      <c r="BG70" s="588"/>
      <c r="BH70" s="588"/>
      <c r="BI70" s="588"/>
      <c r="BJ70" s="588"/>
      <c r="BK70" s="59"/>
      <c r="BL70" s="592"/>
      <c r="BM70" s="587"/>
      <c r="BN70" s="587"/>
      <c r="BO70" s="591"/>
      <c r="BP70" s="588"/>
      <c r="BQ70" s="588"/>
      <c r="BR70" s="588"/>
      <c r="BS70" s="588"/>
      <c r="BT70" s="588"/>
      <c r="BU70" s="588"/>
      <c r="BV70" s="59"/>
      <c r="BW70" s="592"/>
      <c r="BX70" s="587"/>
      <c r="BY70" s="587"/>
      <c r="BZ70" s="591"/>
      <c r="CA70" s="588"/>
      <c r="CB70" s="588"/>
      <c r="CC70" s="588"/>
      <c r="CD70" s="588"/>
      <c r="CE70" s="588"/>
      <c r="CF70" s="588"/>
      <c r="CG70" s="59"/>
      <c r="CH70" s="592"/>
      <c r="CI70" s="587"/>
      <c r="CJ70" s="587"/>
      <c r="CK70" s="591"/>
      <c r="CL70" s="588"/>
      <c r="CM70" s="588"/>
      <c r="CN70" s="588"/>
      <c r="CO70" s="588"/>
      <c r="CP70" s="588"/>
      <c r="CQ70" s="588"/>
      <c r="CR70" s="59"/>
      <c r="CS70" s="592"/>
      <c r="CT70" s="587"/>
      <c r="CU70" s="587"/>
      <c r="CV70" s="591"/>
      <c r="CW70" s="588"/>
      <c r="CX70" s="588"/>
      <c r="CY70" s="588"/>
      <c r="CZ70" s="588"/>
      <c r="DA70" s="588"/>
      <c r="DB70" s="588"/>
      <c r="DC70" s="59"/>
      <c r="DD70" s="592"/>
      <c r="DE70" s="587"/>
      <c r="DF70" s="587"/>
      <c r="DG70" s="591"/>
      <c r="DH70" s="588"/>
      <c r="DI70" s="588"/>
      <c r="DJ70" s="588"/>
      <c r="DK70" s="588"/>
      <c r="DL70" s="588"/>
      <c r="DM70" s="588"/>
      <c r="DN70" s="59"/>
      <c r="DO70" s="592"/>
      <c r="DP70" s="587"/>
      <c r="DQ70" s="587"/>
      <c r="DR70" s="591"/>
      <c r="DS70" s="588"/>
      <c r="DT70" s="588"/>
      <c r="DU70" s="588"/>
      <c r="DV70" s="588"/>
      <c r="DW70" s="588"/>
      <c r="DX70" s="588"/>
      <c r="DY70" s="59"/>
      <c r="DZ70" s="592"/>
      <c r="EA70" s="587"/>
      <c r="EB70" s="587"/>
      <c r="EC70" s="591"/>
      <c r="ED70" s="588"/>
      <c r="EE70" s="588"/>
      <c r="EF70" s="588"/>
      <c r="EG70" s="588"/>
      <c r="EH70" s="588"/>
      <c r="EI70" s="588"/>
      <c r="EJ70" s="59"/>
      <c r="EK70" s="592"/>
      <c r="EL70" s="587"/>
      <c r="EM70" s="587"/>
      <c r="EN70" s="591"/>
      <c r="EO70" s="588"/>
      <c r="EP70" s="588"/>
      <c r="EQ70" s="588"/>
      <c r="ER70" s="588"/>
      <c r="ES70" s="588"/>
      <c r="ET70" s="588"/>
      <c r="EU70" s="59"/>
      <c r="EV70" s="592"/>
      <c r="EW70" s="587"/>
      <c r="EX70" s="587"/>
      <c r="EY70" s="591"/>
      <c r="EZ70" s="588"/>
      <c r="FA70" s="588"/>
      <c r="FB70" s="588"/>
      <c r="FC70" s="588"/>
      <c r="FD70" s="588"/>
      <c r="FE70" s="588"/>
      <c r="FF70" s="59"/>
      <c r="FG70" s="592"/>
      <c r="FH70" s="587"/>
      <c r="FI70" s="587"/>
      <c r="FJ70" s="591"/>
      <c r="FK70" s="588"/>
      <c r="FL70" s="588"/>
      <c r="FM70" s="588"/>
      <c r="FN70" s="588"/>
      <c r="FO70" s="588"/>
      <c r="FP70" s="588"/>
      <c r="FQ70" s="59"/>
      <c r="FR70" s="592"/>
      <c r="FS70" s="587"/>
      <c r="FT70" s="587"/>
      <c r="FU70" s="591"/>
      <c r="FV70" s="588"/>
      <c r="FW70" s="588"/>
      <c r="FX70" s="588"/>
      <c r="FY70" s="588"/>
      <c r="FZ70" s="588"/>
      <c r="GA70" s="588"/>
      <c r="GB70" s="59"/>
      <c r="GC70" s="592"/>
      <c r="GD70" s="587"/>
      <c r="GE70" s="587"/>
      <c r="GF70" s="591"/>
      <c r="GG70" s="588"/>
      <c r="GH70" s="588"/>
      <c r="GI70" s="588"/>
      <c r="GJ70" s="588"/>
      <c r="GK70" s="588"/>
      <c r="GL70" s="588"/>
      <c r="GM70" s="59"/>
      <c r="GN70" s="592"/>
      <c r="GO70" s="587"/>
      <c r="GP70" s="587"/>
      <c r="GQ70" s="591"/>
      <c r="GR70" s="588"/>
      <c r="GS70" s="588"/>
      <c r="GT70" s="588"/>
      <c r="GU70" s="588"/>
      <c r="GV70" s="588"/>
      <c r="GW70" s="588"/>
      <c r="GX70" s="59"/>
      <c r="GY70" s="592"/>
      <c r="GZ70" s="587"/>
      <c r="HA70" s="587"/>
      <c r="HB70" s="591"/>
      <c r="HC70" s="588"/>
      <c r="HD70" s="588"/>
      <c r="HE70" s="588"/>
      <c r="HF70" s="588"/>
      <c r="HG70" s="588"/>
      <c r="HH70" s="588"/>
      <c r="HI70" s="59"/>
      <c r="HJ70" s="592"/>
      <c r="HK70" s="587"/>
      <c r="HL70" s="587"/>
      <c r="HM70" s="591"/>
      <c r="HN70" s="588"/>
      <c r="HO70" s="588"/>
      <c r="HP70" s="588"/>
      <c r="HQ70" s="588"/>
      <c r="HR70" s="588"/>
      <c r="HS70" s="588"/>
      <c r="HT70" s="59"/>
      <c r="HU70" s="592"/>
      <c r="HV70" s="587"/>
      <c r="HW70" s="587"/>
      <c r="HX70" s="591"/>
      <c r="HY70" s="588"/>
      <c r="HZ70" s="588"/>
      <c r="IA70" s="588"/>
      <c r="IB70" s="588"/>
      <c r="IC70" s="588"/>
      <c r="ID70" s="588"/>
      <c r="IE70" s="59"/>
      <c r="IF70" s="592"/>
      <c r="IG70" s="587"/>
      <c r="IH70" s="587"/>
      <c r="II70" s="591"/>
      <c r="IJ70" s="588"/>
      <c r="IK70" s="588"/>
      <c r="IL70" s="588"/>
      <c r="IM70" s="588"/>
      <c r="IN70" s="588"/>
      <c r="IO70" s="588"/>
      <c r="IP70" s="59"/>
      <c r="IQ70" s="592"/>
      <c r="IR70" s="587"/>
      <c r="IS70" s="587"/>
    </row>
    <row r="71" spans="1:253" x14ac:dyDescent="0.3">
      <c r="A71" s="925"/>
      <c r="B71" s="66"/>
      <c r="C71" s="66"/>
      <c r="D71" s="926"/>
      <c r="E71" s="926"/>
      <c r="F71" s="926"/>
      <c r="G71" s="926"/>
      <c r="H71" s="926"/>
      <c r="I71" s="926"/>
      <c r="J71" s="926"/>
      <c r="K71" s="926"/>
      <c r="L71" s="926"/>
      <c r="M71" s="926"/>
      <c r="N71" s="926"/>
      <c r="O71" s="926"/>
      <c r="P71" s="926"/>
      <c r="Q71" s="926"/>
      <c r="R71" s="926"/>
      <c r="S71" s="926"/>
      <c r="T71" s="926"/>
      <c r="U71" s="926"/>
      <c r="V71" s="926"/>
      <c r="W71" s="926"/>
      <c r="X71" s="926"/>
      <c r="Y71" s="926"/>
      <c r="Z71" s="926"/>
      <c r="AA71" s="588"/>
      <c r="AB71" s="59"/>
      <c r="AC71" s="592"/>
      <c r="AD71" s="587"/>
      <c r="AE71" s="906"/>
      <c r="AF71" s="906"/>
      <c r="AG71" s="907"/>
      <c r="AH71" s="591"/>
      <c r="AI71" s="588"/>
      <c r="AJ71" s="588"/>
      <c r="AK71" s="588"/>
      <c r="AL71" s="588"/>
      <c r="AM71" s="588"/>
      <c r="AN71" s="588"/>
      <c r="AO71" s="59"/>
      <c r="AP71" s="592"/>
      <c r="AQ71" s="587"/>
      <c r="AR71" s="587"/>
      <c r="AS71" s="591"/>
      <c r="AT71" s="588"/>
      <c r="AU71" s="588"/>
      <c r="AV71" s="588"/>
      <c r="AW71" s="588"/>
      <c r="AX71" s="588"/>
      <c r="AY71" s="588"/>
      <c r="AZ71" s="59"/>
      <c r="BA71" s="592"/>
      <c r="BB71" s="587"/>
      <c r="BC71" s="587"/>
      <c r="BD71" s="591"/>
      <c r="BE71" s="588"/>
      <c r="BF71" s="588"/>
      <c r="BG71" s="588"/>
      <c r="BH71" s="588"/>
      <c r="BI71" s="588"/>
      <c r="BJ71" s="588"/>
      <c r="BK71" s="59"/>
      <c r="BL71" s="592"/>
      <c r="BM71" s="587"/>
      <c r="BN71" s="587"/>
      <c r="BO71" s="591"/>
      <c r="BP71" s="588"/>
      <c r="BQ71" s="588"/>
      <c r="BR71" s="588"/>
      <c r="BS71" s="588"/>
      <c r="BT71" s="588"/>
      <c r="BU71" s="588"/>
      <c r="BV71" s="59"/>
      <c r="BW71" s="592"/>
      <c r="BX71" s="587"/>
      <c r="BY71" s="587"/>
      <c r="BZ71" s="591"/>
      <c r="CA71" s="588"/>
      <c r="CB71" s="588"/>
      <c r="CC71" s="588"/>
      <c r="CD71" s="588"/>
      <c r="CE71" s="588"/>
      <c r="CF71" s="588"/>
      <c r="CG71" s="59"/>
      <c r="CH71" s="592"/>
      <c r="CI71" s="587"/>
      <c r="CJ71" s="587"/>
      <c r="CK71" s="591"/>
      <c r="CL71" s="588"/>
      <c r="CM71" s="588"/>
      <c r="CN71" s="588"/>
      <c r="CO71" s="588"/>
      <c r="CP71" s="588"/>
      <c r="CQ71" s="588"/>
      <c r="CR71" s="59"/>
      <c r="CS71" s="592"/>
      <c r="CT71" s="587"/>
      <c r="CU71" s="587"/>
      <c r="CV71" s="591"/>
      <c r="CW71" s="588"/>
      <c r="CX71" s="588"/>
      <c r="CY71" s="588"/>
      <c r="CZ71" s="588"/>
      <c r="DA71" s="588"/>
      <c r="DB71" s="588"/>
      <c r="DC71" s="59"/>
      <c r="DD71" s="592"/>
      <c r="DE71" s="587"/>
      <c r="DF71" s="587"/>
      <c r="DG71" s="591"/>
      <c r="DH71" s="588"/>
      <c r="DI71" s="588"/>
      <c r="DJ71" s="588"/>
      <c r="DK71" s="588"/>
      <c r="DL71" s="588"/>
      <c r="DM71" s="588"/>
      <c r="DN71" s="59"/>
      <c r="DO71" s="592"/>
      <c r="DP71" s="587"/>
      <c r="DQ71" s="587"/>
      <c r="DR71" s="591"/>
      <c r="DS71" s="588"/>
      <c r="DT71" s="588"/>
      <c r="DU71" s="588"/>
      <c r="DV71" s="588"/>
      <c r="DW71" s="588"/>
      <c r="DX71" s="588"/>
      <c r="DY71" s="59"/>
      <c r="DZ71" s="592"/>
      <c r="EA71" s="587"/>
      <c r="EB71" s="587"/>
      <c r="EC71" s="591"/>
      <c r="ED71" s="588"/>
      <c r="EE71" s="588"/>
      <c r="EF71" s="588"/>
      <c r="EG71" s="588"/>
      <c r="EH71" s="588"/>
      <c r="EI71" s="588"/>
      <c r="EJ71" s="59"/>
      <c r="EK71" s="592"/>
      <c r="EL71" s="587"/>
      <c r="EM71" s="587"/>
      <c r="EN71" s="591"/>
      <c r="EO71" s="588"/>
      <c r="EP71" s="588"/>
      <c r="EQ71" s="588"/>
      <c r="ER71" s="588"/>
      <c r="ES71" s="588"/>
      <c r="ET71" s="588"/>
      <c r="EU71" s="59"/>
      <c r="EV71" s="592"/>
      <c r="EW71" s="587"/>
      <c r="EX71" s="587"/>
      <c r="EY71" s="591"/>
      <c r="EZ71" s="588"/>
      <c r="FA71" s="588"/>
      <c r="FB71" s="588"/>
      <c r="FC71" s="588"/>
      <c r="FD71" s="588"/>
      <c r="FE71" s="588"/>
      <c r="FF71" s="59"/>
      <c r="FG71" s="592"/>
      <c r="FH71" s="587"/>
      <c r="FI71" s="587"/>
      <c r="FJ71" s="591"/>
      <c r="FK71" s="588"/>
      <c r="FL71" s="588"/>
      <c r="FM71" s="588"/>
      <c r="FN71" s="588"/>
      <c r="FO71" s="588"/>
      <c r="FP71" s="588"/>
      <c r="FQ71" s="59"/>
      <c r="FR71" s="592"/>
      <c r="FS71" s="587"/>
      <c r="FT71" s="587"/>
      <c r="FU71" s="591"/>
      <c r="FV71" s="588"/>
      <c r="FW71" s="588"/>
      <c r="FX71" s="588"/>
      <c r="FY71" s="588"/>
      <c r="FZ71" s="588"/>
      <c r="GA71" s="588"/>
      <c r="GB71" s="59"/>
      <c r="GC71" s="592"/>
      <c r="GD71" s="587"/>
      <c r="GE71" s="587"/>
      <c r="GF71" s="591"/>
      <c r="GG71" s="588"/>
      <c r="GH71" s="588"/>
      <c r="GI71" s="588"/>
      <c r="GJ71" s="588"/>
      <c r="GK71" s="588"/>
      <c r="GL71" s="588"/>
      <c r="GM71" s="59"/>
      <c r="GN71" s="592"/>
      <c r="GO71" s="587"/>
      <c r="GP71" s="587"/>
      <c r="GQ71" s="591"/>
      <c r="GR71" s="588"/>
      <c r="GS71" s="588"/>
      <c r="GT71" s="588"/>
      <c r="GU71" s="588"/>
      <c r="GV71" s="588"/>
      <c r="GW71" s="588"/>
      <c r="GX71" s="59"/>
      <c r="GY71" s="592"/>
      <c r="GZ71" s="587"/>
      <c r="HA71" s="587"/>
      <c r="HB71" s="591"/>
      <c r="HC71" s="588"/>
      <c r="HD71" s="588"/>
      <c r="HE71" s="588"/>
      <c r="HF71" s="588"/>
      <c r="HG71" s="588"/>
      <c r="HH71" s="588"/>
      <c r="HI71" s="59"/>
      <c r="HJ71" s="592"/>
      <c r="HK71" s="587"/>
      <c r="HL71" s="587"/>
      <c r="HM71" s="591"/>
      <c r="HN71" s="588"/>
      <c r="HO71" s="588"/>
      <c r="HP71" s="588"/>
      <c r="HQ71" s="588"/>
      <c r="HR71" s="588"/>
      <c r="HS71" s="588"/>
      <c r="HT71" s="59"/>
      <c r="HU71" s="592"/>
      <c r="HV71" s="587"/>
      <c r="HW71" s="587"/>
      <c r="HX71" s="591"/>
      <c r="HY71" s="588"/>
      <c r="HZ71" s="588"/>
      <c r="IA71" s="588"/>
      <c r="IB71" s="588"/>
      <c r="IC71" s="588"/>
      <c r="ID71" s="588"/>
      <c r="IE71" s="59"/>
      <c r="IF71" s="592"/>
      <c r="IG71" s="587"/>
      <c r="IH71" s="587"/>
      <c r="II71" s="591"/>
      <c r="IJ71" s="588"/>
      <c r="IK71" s="588"/>
      <c r="IL71" s="588"/>
      <c r="IM71" s="588"/>
      <c r="IN71" s="588"/>
      <c r="IO71" s="588"/>
      <c r="IP71" s="59"/>
      <c r="IQ71" s="592"/>
      <c r="IR71" s="587"/>
      <c r="IS71" s="587"/>
    </row>
    <row r="72" spans="1:253" x14ac:dyDescent="0.3">
      <c r="A72" s="925"/>
      <c r="B72" s="66"/>
      <c r="C72" s="66"/>
      <c r="D72" s="926"/>
      <c r="E72" s="926"/>
      <c r="F72" s="926"/>
      <c r="G72" s="926"/>
      <c r="H72" s="926"/>
      <c r="I72" s="926"/>
      <c r="J72" s="926"/>
      <c r="K72" s="926"/>
      <c r="L72" s="926"/>
      <c r="M72" s="926"/>
      <c r="N72" s="926"/>
      <c r="O72" s="926"/>
      <c r="P72" s="926"/>
      <c r="Q72" s="926"/>
      <c r="R72" s="926"/>
      <c r="S72" s="926"/>
      <c r="T72" s="926"/>
      <c r="U72" s="926"/>
      <c r="V72" s="926"/>
      <c r="W72" s="926"/>
      <c r="X72" s="926"/>
      <c r="Y72" s="926"/>
      <c r="Z72" s="926"/>
      <c r="AA72" s="588"/>
      <c r="AB72" s="59"/>
      <c r="AC72" s="592"/>
      <c r="AD72" s="587"/>
      <c r="AE72" s="908"/>
      <c r="AF72" s="908"/>
      <c r="AG72" s="909"/>
      <c r="AH72" s="591"/>
      <c r="AI72" s="588"/>
      <c r="AJ72" s="588"/>
      <c r="AK72" s="588"/>
      <c r="AL72" s="588"/>
      <c r="AM72" s="588"/>
      <c r="AN72" s="588"/>
      <c r="AO72" s="59"/>
      <c r="AP72" s="592"/>
      <c r="AQ72" s="587"/>
      <c r="AR72" s="587"/>
      <c r="AS72" s="591"/>
      <c r="AT72" s="588"/>
      <c r="AU72" s="588"/>
      <c r="AV72" s="588"/>
      <c r="AW72" s="588"/>
      <c r="AX72" s="588"/>
      <c r="AY72" s="588"/>
      <c r="AZ72" s="59"/>
      <c r="BA72" s="592"/>
      <c r="BB72" s="587"/>
      <c r="BC72" s="587"/>
      <c r="BD72" s="591"/>
      <c r="BE72" s="588"/>
      <c r="BF72" s="588"/>
      <c r="BG72" s="588"/>
      <c r="BH72" s="588"/>
      <c r="BI72" s="588"/>
      <c r="BJ72" s="588"/>
      <c r="BK72" s="59"/>
      <c r="BL72" s="592"/>
      <c r="BM72" s="587"/>
      <c r="BN72" s="587"/>
      <c r="BO72" s="591"/>
      <c r="BP72" s="588"/>
      <c r="BQ72" s="588"/>
      <c r="BR72" s="588"/>
      <c r="BS72" s="588"/>
      <c r="BT72" s="588"/>
      <c r="BU72" s="588"/>
      <c r="BV72" s="59"/>
      <c r="BW72" s="592"/>
      <c r="BX72" s="587"/>
      <c r="BY72" s="587"/>
      <c r="BZ72" s="591"/>
      <c r="CA72" s="588"/>
      <c r="CB72" s="588"/>
      <c r="CC72" s="588"/>
      <c r="CD72" s="588"/>
      <c r="CE72" s="588"/>
      <c r="CF72" s="588"/>
      <c r="CG72" s="59"/>
      <c r="CH72" s="592"/>
      <c r="CI72" s="587"/>
      <c r="CJ72" s="587"/>
      <c r="CK72" s="591"/>
      <c r="CL72" s="588"/>
      <c r="CM72" s="588"/>
      <c r="CN72" s="588"/>
      <c r="CO72" s="588"/>
      <c r="CP72" s="588"/>
      <c r="CQ72" s="588"/>
      <c r="CR72" s="59"/>
      <c r="CS72" s="592"/>
      <c r="CT72" s="587"/>
      <c r="CU72" s="587"/>
      <c r="CV72" s="591"/>
      <c r="CW72" s="588"/>
      <c r="CX72" s="588"/>
      <c r="CY72" s="588"/>
      <c r="CZ72" s="588"/>
      <c r="DA72" s="588"/>
      <c r="DB72" s="588"/>
      <c r="DC72" s="59"/>
      <c r="DD72" s="592"/>
      <c r="DE72" s="587"/>
      <c r="DF72" s="587"/>
      <c r="DG72" s="591"/>
      <c r="DH72" s="588"/>
      <c r="DI72" s="588"/>
      <c r="DJ72" s="588"/>
      <c r="DK72" s="588"/>
      <c r="DL72" s="588"/>
      <c r="DM72" s="588"/>
      <c r="DN72" s="59"/>
      <c r="DO72" s="592"/>
      <c r="DP72" s="587"/>
      <c r="DQ72" s="587"/>
      <c r="DR72" s="591"/>
      <c r="DS72" s="588"/>
      <c r="DT72" s="588"/>
      <c r="DU72" s="588"/>
      <c r="DV72" s="588"/>
      <c r="DW72" s="588"/>
      <c r="DX72" s="588"/>
      <c r="DY72" s="59"/>
      <c r="DZ72" s="592"/>
      <c r="EA72" s="587"/>
      <c r="EB72" s="587"/>
      <c r="EC72" s="591"/>
      <c r="ED72" s="588"/>
      <c r="EE72" s="588"/>
      <c r="EF72" s="588"/>
      <c r="EG72" s="588"/>
      <c r="EH72" s="588"/>
      <c r="EI72" s="588"/>
      <c r="EJ72" s="59"/>
      <c r="EK72" s="592"/>
      <c r="EL72" s="587"/>
      <c r="EM72" s="587"/>
      <c r="EN72" s="591"/>
      <c r="EO72" s="588"/>
      <c r="EP72" s="588"/>
      <c r="EQ72" s="588"/>
      <c r="ER72" s="588"/>
      <c r="ES72" s="588"/>
      <c r="ET72" s="588"/>
      <c r="EU72" s="59"/>
      <c r="EV72" s="592"/>
      <c r="EW72" s="587"/>
      <c r="EX72" s="587"/>
      <c r="EY72" s="591"/>
      <c r="EZ72" s="588"/>
      <c r="FA72" s="588"/>
      <c r="FB72" s="588"/>
      <c r="FC72" s="588"/>
      <c r="FD72" s="588"/>
      <c r="FE72" s="588"/>
      <c r="FF72" s="59"/>
      <c r="FG72" s="592"/>
      <c r="FH72" s="587"/>
      <c r="FI72" s="587"/>
      <c r="FJ72" s="591"/>
      <c r="FK72" s="588"/>
      <c r="FL72" s="588"/>
      <c r="FM72" s="588"/>
      <c r="FN72" s="588"/>
      <c r="FO72" s="588"/>
      <c r="FP72" s="588"/>
      <c r="FQ72" s="59"/>
      <c r="FR72" s="592"/>
      <c r="FS72" s="587"/>
      <c r="FT72" s="587"/>
      <c r="FU72" s="591"/>
      <c r="FV72" s="588"/>
      <c r="FW72" s="588"/>
      <c r="FX72" s="588"/>
      <c r="FY72" s="588"/>
      <c r="FZ72" s="588"/>
      <c r="GA72" s="588"/>
      <c r="GB72" s="59"/>
      <c r="GC72" s="592"/>
      <c r="GD72" s="587"/>
      <c r="GE72" s="587"/>
      <c r="GF72" s="591"/>
      <c r="GG72" s="588"/>
      <c r="GH72" s="588"/>
      <c r="GI72" s="588"/>
      <c r="GJ72" s="588"/>
      <c r="GK72" s="588"/>
      <c r="GL72" s="588"/>
      <c r="GM72" s="59"/>
      <c r="GN72" s="592"/>
      <c r="GO72" s="587"/>
      <c r="GP72" s="587"/>
      <c r="GQ72" s="591"/>
      <c r="GR72" s="588"/>
      <c r="GS72" s="588"/>
      <c r="GT72" s="588"/>
      <c r="GU72" s="588"/>
      <c r="GV72" s="588"/>
      <c r="GW72" s="588"/>
      <c r="GX72" s="59"/>
      <c r="GY72" s="592"/>
      <c r="GZ72" s="587"/>
      <c r="HA72" s="587"/>
      <c r="HB72" s="591"/>
      <c r="HC72" s="588"/>
      <c r="HD72" s="588"/>
      <c r="HE72" s="588"/>
      <c r="HF72" s="588"/>
      <c r="HG72" s="588"/>
      <c r="HH72" s="588"/>
      <c r="HI72" s="59"/>
      <c r="HJ72" s="592"/>
      <c r="HK72" s="587"/>
      <c r="HL72" s="587"/>
      <c r="HM72" s="591"/>
      <c r="HN72" s="588"/>
      <c r="HO72" s="588"/>
      <c r="HP72" s="588"/>
      <c r="HQ72" s="588"/>
      <c r="HR72" s="588"/>
      <c r="HS72" s="588"/>
      <c r="HT72" s="59"/>
      <c r="HU72" s="592"/>
      <c r="HV72" s="587"/>
      <c r="HW72" s="587"/>
      <c r="HX72" s="591"/>
      <c r="HY72" s="588"/>
      <c r="HZ72" s="588"/>
      <c r="IA72" s="588"/>
      <c r="IB72" s="588"/>
      <c r="IC72" s="588"/>
      <c r="ID72" s="588"/>
      <c r="IE72" s="59"/>
      <c r="IF72" s="592"/>
      <c r="IG72" s="587"/>
      <c r="IH72" s="587"/>
      <c r="II72" s="591"/>
      <c r="IJ72" s="588"/>
      <c r="IK72" s="588"/>
      <c r="IL72" s="588"/>
      <c r="IM72" s="588"/>
      <c r="IN72" s="588"/>
      <c r="IO72" s="588"/>
      <c r="IP72" s="59"/>
      <c r="IQ72" s="592"/>
      <c r="IR72" s="587"/>
      <c r="IS72" s="587"/>
    </row>
    <row r="73" spans="1:253" x14ac:dyDescent="0.3">
      <c r="A73" s="925"/>
      <c r="B73" s="66"/>
      <c r="C73" s="66"/>
      <c r="D73" s="926"/>
      <c r="E73" s="926"/>
      <c r="F73" s="926"/>
      <c r="G73" s="926"/>
      <c r="H73" s="926"/>
      <c r="I73" s="926"/>
      <c r="J73" s="926"/>
      <c r="K73" s="926"/>
      <c r="L73" s="926"/>
      <c r="M73" s="926"/>
      <c r="N73" s="926"/>
      <c r="O73" s="926"/>
      <c r="P73" s="926"/>
      <c r="Q73" s="926"/>
      <c r="R73" s="926"/>
      <c r="S73" s="926"/>
      <c r="T73" s="926"/>
      <c r="U73" s="926"/>
      <c r="V73" s="926"/>
      <c r="W73" s="926"/>
      <c r="X73" s="926"/>
      <c r="Y73" s="926"/>
      <c r="Z73" s="926"/>
      <c r="AA73" s="588"/>
      <c r="AB73" s="59"/>
      <c r="AC73" s="592"/>
      <c r="AD73" s="587"/>
      <c r="AE73" s="927"/>
      <c r="AF73" s="927"/>
      <c r="AG73" s="928"/>
      <c r="AH73" s="591"/>
      <c r="AI73" s="588"/>
      <c r="AJ73" s="588"/>
      <c r="AK73" s="588"/>
      <c r="AL73" s="588"/>
      <c r="AM73" s="588"/>
      <c r="AN73" s="588"/>
      <c r="AO73" s="59"/>
      <c r="AP73" s="592"/>
      <c r="AQ73" s="587"/>
      <c r="AR73" s="587"/>
      <c r="AS73" s="591"/>
      <c r="AT73" s="588"/>
      <c r="AU73" s="588"/>
      <c r="AV73" s="588"/>
      <c r="AW73" s="588"/>
      <c r="AX73" s="588"/>
      <c r="AY73" s="588"/>
      <c r="AZ73" s="59"/>
      <c r="BA73" s="592"/>
      <c r="BB73" s="587"/>
      <c r="BC73" s="587"/>
      <c r="BD73" s="591"/>
      <c r="BE73" s="588"/>
      <c r="BF73" s="588"/>
      <c r="BG73" s="588"/>
      <c r="BH73" s="588"/>
      <c r="BI73" s="588"/>
      <c r="BJ73" s="588"/>
      <c r="BK73" s="59"/>
      <c r="BL73" s="592"/>
      <c r="BM73" s="587"/>
      <c r="BN73" s="587"/>
      <c r="BO73" s="591"/>
      <c r="BP73" s="588"/>
      <c r="BQ73" s="588"/>
      <c r="BR73" s="588"/>
      <c r="BS73" s="588"/>
      <c r="BT73" s="588"/>
      <c r="BU73" s="588"/>
      <c r="BV73" s="59"/>
      <c r="BW73" s="592"/>
      <c r="BX73" s="587"/>
      <c r="BY73" s="587"/>
      <c r="BZ73" s="591"/>
      <c r="CA73" s="588"/>
      <c r="CB73" s="588"/>
      <c r="CC73" s="588"/>
      <c r="CD73" s="588"/>
      <c r="CE73" s="588"/>
      <c r="CF73" s="588"/>
      <c r="CG73" s="59"/>
      <c r="CH73" s="592"/>
      <c r="CI73" s="587"/>
      <c r="CJ73" s="587"/>
      <c r="CK73" s="591"/>
      <c r="CL73" s="588"/>
      <c r="CM73" s="588"/>
      <c r="CN73" s="588"/>
      <c r="CO73" s="588"/>
      <c r="CP73" s="588"/>
      <c r="CQ73" s="588"/>
      <c r="CR73" s="59"/>
      <c r="CS73" s="592"/>
      <c r="CT73" s="587"/>
      <c r="CU73" s="587"/>
      <c r="CV73" s="591"/>
      <c r="CW73" s="588"/>
      <c r="CX73" s="588"/>
      <c r="CY73" s="588"/>
      <c r="CZ73" s="588"/>
      <c r="DA73" s="588"/>
      <c r="DB73" s="588"/>
      <c r="DC73" s="59"/>
      <c r="DD73" s="592"/>
      <c r="DE73" s="587"/>
      <c r="DF73" s="587"/>
      <c r="DG73" s="591"/>
      <c r="DH73" s="588"/>
      <c r="DI73" s="588"/>
      <c r="DJ73" s="588"/>
      <c r="DK73" s="588"/>
      <c r="DL73" s="588"/>
      <c r="DM73" s="588"/>
      <c r="DN73" s="59"/>
      <c r="DO73" s="592"/>
      <c r="DP73" s="587"/>
      <c r="DQ73" s="587"/>
      <c r="DR73" s="591"/>
      <c r="DS73" s="588"/>
      <c r="DT73" s="588"/>
      <c r="DU73" s="588"/>
      <c r="DV73" s="588"/>
      <c r="DW73" s="588"/>
      <c r="DX73" s="588"/>
      <c r="DY73" s="59"/>
      <c r="DZ73" s="592"/>
      <c r="EA73" s="587"/>
      <c r="EB73" s="587"/>
      <c r="EC73" s="591"/>
      <c r="ED73" s="588"/>
      <c r="EE73" s="588"/>
      <c r="EF73" s="588"/>
      <c r="EG73" s="588"/>
      <c r="EH73" s="588"/>
      <c r="EI73" s="588"/>
      <c r="EJ73" s="59"/>
      <c r="EK73" s="592"/>
      <c r="EL73" s="587"/>
      <c r="EM73" s="587"/>
      <c r="EN73" s="591"/>
      <c r="EO73" s="588"/>
      <c r="EP73" s="588"/>
      <c r="EQ73" s="588"/>
      <c r="ER73" s="588"/>
      <c r="ES73" s="588"/>
      <c r="ET73" s="588"/>
      <c r="EU73" s="59"/>
      <c r="EV73" s="592"/>
      <c r="EW73" s="587"/>
      <c r="EX73" s="587"/>
      <c r="EY73" s="591"/>
      <c r="EZ73" s="588"/>
      <c r="FA73" s="588"/>
      <c r="FB73" s="588"/>
      <c r="FC73" s="588"/>
      <c r="FD73" s="588"/>
      <c r="FE73" s="588"/>
      <c r="FF73" s="59"/>
      <c r="FG73" s="592"/>
      <c r="FH73" s="587"/>
      <c r="FI73" s="587"/>
      <c r="FJ73" s="591"/>
      <c r="FK73" s="588"/>
      <c r="FL73" s="588"/>
      <c r="FM73" s="588"/>
      <c r="FN73" s="588"/>
      <c r="FO73" s="588"/>
      <c r="FP73" s="588"/>
      <c r="FQ73" s="59"/>
      <c r="FR73" s="592"/>
      <c r="FS73" s="587"/>
      <c r="FT73" s="587"/>
      <c r="FU73" s="591"/>
      <c r="FV73" s="588"/>
      <c r="FW73" s="588"/>
      <c r="FX73" s="588"/>
      <c r="FY73" s="588"/>
      <c r="FZ73" s="588"/>
      <c r="GA73" s="588"/>
      <c r="GB73" s="59"/>
      <c r="GC73" s="592"/>
      <c r="GD73" s="587"/>
      <c r="GE73" s="587"/>
      <c r="GF73" s="591"/>
      <c r="GG73" s="588"/>
      <c r="GH73" s="588"/>
      <c r="GI73" s="588"/>
      <c r="GJ73" s="588"/>
      <c r="GK73" s="588"/>
      <c r="GL73" s="588"/>
      <c r="GM73" s="59"/>
      <c r="GN73" s="592"/>
      <c r="GO73" s="587"/>
      <c r="GP73" s="587"/>
      <c r="GQ73" s="591"/>
      <c r="GR73" s="588"/>
      <c r="GS73" s="588"/>
      <c r="GT73" s="588"/>
      <c r="GU73" s="588"/>
      <c r="GV73" s="588"/>
      <c r="GW73" s="588"/>
      <c r="GX73" s="59"/>
      <c r="GY73" s="592"/>
      <c r="GZ73" s="587"/>
      <c r="HA73" s="587"/>
      <c r="HB73" s="591"/>
      <c r="HC73" s="588"/>
      <c r="HD73" s="588"/>
      <c r="HE73" s="588"/>
      <c r="HF73" s="588"/>
      <c r="HG73" s="588"/>
      <c r="HH73" s="588"/>
      <c r="HI73" s="59"/>
      <c r="HJ73" s="592"/>
      <c r="HK73" s="587"/>
      <c r="HL73" s="587"/>
      <c r="HM73" s="591"/>
      <c r="HN73" s="588"/>
      <c r="HO73" s="588"/>
      <c r="HP73" s="588"/>
      <c r="HQ73" s="588"/>
      <c r="HR73" s="588"/>
      <c r="HS73" s="588"/>
      <c r="HT73" s="59"/>
      <c r="HU73" s="592"/>
      <c r="HV73" s="587"/>
      <c r="HW73" s="587"/>
      <c r="HX73" s="591"/>
      <c r="HY73" s="588"/>
      <c r="HZ73" s="588"/>
      <c r="IA73" s="588"/>
      <c r="IB73" s="588"/>
      <c r="IC73" s="588"/>
      <c r="ID73" s="588"/>
      <c r="IE73" s="59"/>
      <c r="IF73" s="592"/>
      <c r="IG73" s="587"/>
      <c r="IH73" s="587"/>
      <c r="II73" s="591"/>
      <c r="IJ73" s="588"/>
      <c r="IK73" s="588"/>
      <c r="IL73" s="588"/>
      <c r="IM73" s="588"/>
      <c r="IN73" s="588"/>
      <c r="IO73" s="588"/>
      <c r="IP73" s="59"/>
      <c r="IQ73" s="592"/>
      <c r="IR73" s="587"/>
      <c r="IS73" s="587"/>
    </row>
    <row r="74" spans="1:253" x14ac:dyDescent="0.3">
      <c r="A74" s="925"/>
      <c r="B74" s="69"/>
      <c r="C74" s="69"/>
      <c r="D74" s="926"/>
      <c r="E74" s="926"/>
      <c r="F74" s="926"/>
      <c r="G74" s="926"/>
      <c r="H74" s="926"/>
      <c r="I74" s="926"/>
      <c r="J74" s="926"/>
      <c r="K74" s="926"/>
      <c r="L74" s="926"/>
      <c r="M74" s="926"/>
      <c r="N74" s="926"/>
      <c r="O74" s="926"/>
      <c r="P74" s="926"/>
      <c r="Q74" s="926"/>
      <c r="R74" s="926"/>
      <c r="S74" s="926"/>
      <c r="T74" s="926"/>
      <c r="U74" s="926"/>
      <c r="V74" s="926"/>
      <c r="W74" s="926"/>
      <c r="X74" s="926"/>
      <c r="Y74" s="926"/>
      <c r="Z74" s="926"/>
      <c r="AA74" s="588"/>
      <c r="AB74" s="59"/>
      <c r="AC74" s="592"/>
      <c r="AD74" s="587"/>
      <c r="AE74" s="906"/>
      <c r="AF74" s="906"/>
      <c r="AG74" s="907"/>
      <c r="AH74" s="591"/>
      <c r="AI74" s="588"/>
      <c r="AJ74" s="588"/>
      <c r="AK74" s="588"/>
      <c r="AL74" s="588"/>
      <c r="AM74" s="588"/>
      <c r="AN74" s="588"/>
      <c r="AO74" s="59"/>
      <c r="AP74" s="592"/>
      <c r="AQ74" s="587"/>
      <c r="AR74" s="587"/>
      <c r="AS74" s="591"/>
      <c r="AT74" s="588"/>
      <c r="AU74" s="588"/>
      <c r="AV74" s="588"/>
      <c r="AW74" s="588"/>
      <c r="AX74" s="588"/>
      <c r="AY74" s="588"/>
      <c r="AZ74" s="59"/>
      <c r="BA74" s="592"/>
      <c r="BB74" s="587"/>
      <c r="BC74" s="587"/>
      <c r="BD74" s="591"/>
      <c r="BE74" s="588"/>
      <c r="BF74" s="588"/>
      <c r="BG74" s="588"/>
      <c r="BH74" s="588"/>
      <c r="BI74" s="588"/>
      <c r="BJ74" s="588"/>
      <c r="BK74" s="59"/>
      <c r="BL74" s="592"/>
      <c r="BM74" s="587"/>
      <c r="BN74" s="587"/>
      <c r="BO74" s="591"/>
      <c r="BP74" s="588"/>
      <c r="BQ74" s="588"/>
      <c r="BR74" s="588"/>
      <c r="BS74" s="588"/>
      <c r="BT74" s="588"/>
      <c r="BU74" s="588"/>
      <c r="BV74" s="59"/>
      <c r="BW74" s="592"/>
      <c r="BX74" s="587"/>
      <c r="BY74" s="587"/>
      <c r="BZ74" s="591"/>
      <c r="CA74" s="588"/>
      <c r="CB74" s="588"/>
      <c r="CC74" s="588"/>
      <c r="CD74" s="588"/>
      <c r="CE74" s="588"/>
      <c r="CF74" s="588"/>
      <c r="CG74" s="59"/>
      <c r="CH74" s="592"/>
      <c r="CI74" s="587"/>
      <c r="CJ74" s="587"/>
      <c r="CK74" s="591"/>
      <c r="CL74" s="588"/>
      <c r="CM74" s="588"/>
      <c r="CN74" s="588"/>
      <c r="CO74" s="588"/>
      <c r="CP74" s="588"/>
      <c r="CQ74" s="588"/>
      <c r="CR74" s="59"/>
      <c r="CS74" s="592"/>
      <c r="CT74" s="587"/>
      <c r="CU74" s="587"/>
      <c r="CV74" s="591"/>
      <c r="CW74" s="588"/>
      <c r="CX74" s="588"/>
      <c r="CY74" s="588"/>
      <c r="CZ74" s="588"/>
      <c r="DA74" s="588"/>
      <c r="DB74" s="588"/>
      <c r="DC74" s="59"/>
      <c r="DD74" s="592"/>
      <c r="DE74" s="587"/>
      <c r="DF74" s="587"/>
      <c r="DG74" s="591"/>
      <c r="DH74" s="588"/>
      <c r="DI74" s="588"/>
      <c r="DJ74" s="588"/>
      <c r="DK74" s="588"/>
      <c r="DL74" s="588"/>
      <c r="DM74" s="588"/>
      <c r="DN74" s="59"/>
      <c r="DO74" s="592"/>
      <c r="DP74" s="587"/>
      <c r="DQ74" s="587"/>
      <c r="DR74" s="591"/>
      <c r="DS74" s="588"/>
      <c r="DT74" s="588"/>
      <c r="DU74" s="588"/>
      <c r="DV74" s="588"/>
      <c r="DW74" s="588"/>
      <c r="DX74" s="588"/>
      <c r="DY74" s="59"/>
      <c r="DZ74" s="592"/>
      <c r="EA74" s="587"/>
      <c r="EB74" s="587"/>
      <c r="EC74" s="591"/>
      <c r="ED74" s="588"/>
      <c r="EE74" s="588"/>
      <c r="EF74" s="588"/>
      <c r="EG74" s="588"/>
      <c r="EH74" s="588"/>
      <c r="EI74" s="588"/>
      <c r="EJ74" s="59"/>
      <c r="EK74" s="592"/>
      <c r="EL74" s="587"/>
      <c r="EM74" s="587"/>
      <c r="EN74" s="591"/>
      <c r="EO74" s="588"/>
      <c r="EP74" s="588"/>
      <c r="EQ74" s="588"/>
      <c r="ER74" s="588"/>
      <c r="ES74" s="588"/>
      <c r="ET74" s="588"/>
      <c r="EU74" s="59"/>
      <c r="EV74" s="592"/>
      <c r="EW74" s="587"/>
      <c r="EX74" s="587"/>
      <c r="EY74" s="591"/>
      <c r="EZ74" s="588"/>
      <c r="FA74" s="588"/>
      <c r="FB74" s="588"/>
      <c r="FC74" s="588"/>
      <c r="FD74" s="588"/>
      <c r="FE74" s="588"/>
      <c r="FF74" s="59"/>
      <c r="FG74" s="592"/>
      <c r="FH74" s="587"/>
      <c r="FI74" s="587"/>
      <c r="FJ74" s="591"/>
      <c r="FK74" s="588"/>
      <c r="FL74" s="588"/>
      <c r="FM74" s="588"/>
      <c r="FN74" s="588"/>
      <c r="FO74" s="588"/>
      <c r="FP74" s="588"/>
      <c r="FQ74" s="59"/>
      <c r="FR74" s="592"/>
      <c r="FS74" s="587"/>
      <c r="FT74" s="587"/>
      <c r="FU74" s="591"/>
      <c r="FV74" s="588"/>
      <c r="FW74" s="588"/>
      <c r="FX74" s="588"/>
      <c r="FY74" s="588"/>
      <c r="FZ74" s="588"/>
      <c r="GA74" s="588"/>
      <c r="GB74" s="59"/>
      <c r="GC74" s="592"/>
      <c r="GD74" s="587"/>
      <c r="GE74" s="587"/>
      <c r="GF74" s="591"/>
      <c r="GG74" s="588"/>
      <c r="GH74" s="588"/>
      <c r="GI74" s="588"/>
      <c r="GJ74" s="588"/>
      <c r="GK74" s="588"/>
      <c r="GL74" s="588"/>
      <c r="GM74" s="59"/>
      <c r="GN74" s="592"/>
      <c r="GO74" s="587"/>
      <c r="GP74" s="587"/>
      <c r="GQ74" s="591"/>
      <c r="GR74" s="588"/>
      <c r="GS74" s="588"/>
      <c r="GT74" s="588"/>
      <c r="GU74" s="588"/>
      <c r="GV74" s="588"/>
      <c r="GW74" s="588"/>
      <c r="GX74" s="59"/>
      <c r="GY74" s="592"/>
      <c r="GZ74" s="587"/>
      <c r="HA74" s="587"/>
      <c r="HB74" s="591"/>
      <c r="HC74" s="588"/>
      <c r="HD74" s="588"/>
      <c r="HE74" s="588"/>
      <c r="HF74" s="588"/>
      <c r="HG74" s="588"/>
      <c r="HH74" s="588"/>
      <c r="HI74" s="59"/>
      <c r="HJ74" s="592"/>
      <c r="HK74" s="587"/>
      <c r="HL74" s="587"/>
      <c r="HM74" s="591"/>
      <c r="HN74" s="588"/>
      <c r="HO74" s="588"/>
      <c r="HP74" s="588"/>
      <c r="HQ74" s="588"/>
      <c r="HR74" s="588"/>
      <c r="HS74" s="588"/>
      <c r="HT74" s="59"/>
      <c r="HU74" s="592"/>
      <c r="HV74" s="587"/>
      <c r="HW74" s="587"/>
      <c r="HX74" s="591"/>
      <c r="HY74" s="588"/>
      <c r="HZ74" s="588"/>
      <c r="IA74" s="588"/>
      <c r="IB74" s="588"/>
      <c r="IC74" s="588"/>
      <c r="ID74" s="588"/>
      <c r="IE74" s="59"/>
      <c r="IF74" s="592"/>
      <c r="IG74" s="587"/>
      <c r="IH74" s="587"/>
      <c r="II74" s="591"/>
      <c r="IJ74" s="588"/>
      <c r="IK74" s="588"/>
      <c r="IL74" s="588"/>
      <c r="IM74" s="588"/>
      <c r="IN74" s="588"/>
      <c r="IO74" s="588"/>
      <c r="IP74" s="59"/>
      <c r="IQ74" s="592"/>
      <c r="IR74" s="587"/>
      <c r="IS74" s="587"/>
    </row>
    <row r="75" spans="1:253" x14ac:dyDescent="0.3">
      <c r="A75" s="925"/>
      <c r="B75" s="69"/>
      <c r="C75" s="69"/>
      <c r="D75" s="926"/>
      <c r="E75" s="926"/>
      <c r="F75" s="926"/>
      <c r="G75" s="926"/>
      <c r="H75" s="926"/>
      <c r="I75" s="926"/>
      <c r="J75" s="926"/>
      <c r="K75" s="926"/>
      <c r="L75" s="926"/>
      <c r="M75" s="926"/>
      <c r="N75" s="926"/>
      <c r="O75" s="926"/>
      <c r="P75" s="926"/>
      <c r="Q75" s="926"/>
      <c r="R75" s="926"/>
      <c r="S75" s="926"/>
      <c r="T75" s="926"/>
      <c r="U75" s="926"/>
      <c r="V75" s="926"/>
      <c r="W75" s="926"/>
      <c r="X75" s="926"/>
      <c r="Y75" s="926"/>
      <c r="Z75" s="926"/>
      <c r="AA75" s="588"/>
      <c r="AB75" s="59"/>
      <c r="AC75" s="592"/>
      <c r="AD75" s="587"/>
      <c r="AE75" s="929"/>
      <c r="AF75" s="929"/>
      <c r="AG75" s="928"/>
      <c r="AH75" s="591"/>
      <c r="AI75" s="588"/>
      <c r="AJ75" s="588"/>
      <c r="AK75" s="588"/>
      <c r="AL75" s="588"/>
      <c r="AM75" s="588"/>
      <c r="AN75" s="588"/>
      <c r="AO75" s="59"/>
      <c r="AP75" s="592"/>
      <c r="AQ75" s="587"/>
      <c r="AR75" s="587"/>
      <c r="AS75" s="591"/>
      <c r="AT75" s="588"/>
      <c r="AU75" s="588"/>
      <c r="AV75" s="588"/>
      <c r="AW75" s="588"/>
      <c r="AX75" s="588"/>
      <c r="AY75" s="588"/>
      <c r="AZ75" s="59"/>
      <c r="BA75" s="592"/>
      <c r="BB75" s="587"/>
      <c r="BC75" s="587"/>
      <c r="BD75" s="591"/>
      <c r="BE75" s="588"/>
      <c r="BF75" s="588"/>
      <c r="BG75" s="588"/>
      <c r="BH75" s="588"/>
      <c r="BI75" s="588"/>
      <c r="BJ75" s="588"/>
      <c r="BK75" s="59"/>
      <c r="BL75" s="592"/>
      <c r="BM75" s="587"/>
      <c r="BN75" s="587"/>
      <c r="BO75" s="591"/>
      <c r="BP75" s="588"/>
      <c r="BQ75" s="588"/>
      <c r="BR75" s="588"/>
      <c r="BS75" s="588"/>
      <c r="BT75" s="588"/>
      <c r="BU75" s="588"/>
      <c r="BV75" s="59"/>
      <c r="BW75" s="592"/>
      <c r="BX75" s="587"/>
      <c r="BY75" s="587"/>
      <c r="BZ75" s="591"/>
      <c r="CA75" s="588"/>
      <c r="CB75" s="588"/>
      <c r="CC75" s="588"/>
      <c r="CD75" s="588"/>
      <c r="CE75" s="588"/>
      <c r="CF75" s="588"/>
      <c r="CG75" s="59"/>
      <c r="CH75" s="592"/>
      <c r="CI75" s="587"/>
      <c r="CJ75" s="587"/>
      <c r="CK75" s="591"/>
      <c r="CL75" s="588"/>
      <c r="CM75" s="588"/>
      <c r="CN75" s="588"/>
      <c r="CO75" s="588"/>
      <c r="CP75" s="588"/>
      <c r="CQ75" s="588"/>
      <c r="CR75" s="59"/>
      <c r="CS75" s="592"/>
      <c r="CT75" s="587"/>
      <c r="CU75" s="587"/>
      <c r="CV75" s="591"/>
      <c r="CW75" s="588"/>
      <c r="CX75" s="588"/>
      <c r="CY75" s="588"/>
      <c r="CZ75" s="588"/>
      <c r="DA75" s="588"/>
      <c r="DB75" s="588"/>
      <c r="DC75" s="59"/>
      <c r="DD75" s="592"/>
      <c r="DE75" s="587"/>
      <c r="DF75" s="587"/>
      <c r="DG75" s="591"/>
      <c r="DH75" s="588"/>
      <c r="DI75" s="588"/>
      <c r="DJ75" s="588"/>
      <c r="DK75" s="588"/>
      <c r="DL75" s="588"/>
      <c r="DM75" s="588"/>
      <c r="DN75" s="59"/>
      <c r="DO75" s="592"/>
      <c r="DP75" s="587"/>
      <c r="DQ75" s="587"/>
      <c r="DR75" s="591"/>
      <c r="DS75" s="588"/>
      <c r="DT75" s="588"/>
      <c r="DU75" s="588"/>
      <c r="DV75" s="588"/>
      <c r="DW75" s="588"/>
      <c r="DX75" s="588"/>
      <c r="DY75" s="59"/>
      <c r="DZ75" s="592"/>
      <c r="EA75" s="587"/>
      <c r="EB75" s="587"/>
      <c r="EC75" s="591"/>
      <c r="ED75" s="588"/>
      <c r="EE75" s="588"/>
      <c r="EF75" s="588"/>
      <c r="EG75" s="588"/>
      <c r="EH75" s="588"/>
      <c r="EI75" s="588"/>
      <c r="EJ75" s="59"/>
      <c r="EK75" s="592"/>
      <c r="EL75" s="587"/>
      <c r="EM75" s="587"/>
      <c r="EN75" s="591"/>
      <c r="EO75" s="588"/>
      <c r="EP75" s="588"/>
      <c r="EQ75" s="588"/>
      <c r="ER75" s="588"/>
      <c r="ES75" s="588"/>
      <c r="ET75" s="588"/>
      <c r="EU75" s="59"/>
      <c r="EV75" s="592"/>
      <c r="EW75" s="587"/>
      <c r="EX75" s="587"/>
      <c r="EY75" s="591"/>
      <c r="EZ75" s="588"/>
      <c r="FA75" s="588"/>
      <c r="FB75" s="588"/>
      <c r="FC75" s="588"/>
      <c r="FD75" s="588"/>
      <c r="FE75" s="588"/>
      <c r="FF75" s="59"/>
      <c r="FG75" s="592"/>
      <c r="FH75" s="587"/>
      <c r="FI75" s="587"/>
      <c r="FJ75" s="591"/>
      <c r="FK75" s="588"/>
      <c r="FL75" s="588"/>
      <c r="FM75" s="588"/>
      <c r="FN75" s="588"/>
      <c r="FO75" s="588"/>
      <c r="FP75" s="588"/>
      <c r="FQ75" s="59"/>
      <c r="FR75" s="592"/>
      <c r="FS75" s="587"/>
      <c r="FT75" s="587"/>
      <c r="FU75" s="591"/>
      <c r="FV75" s="588"/>
      <c r="FW75" s="588"/>
      <c r="FX75" s="588"/>
      <c r="FY75" s="588"/>
      <c r="FZ75" s="588"/>
      <c r="GA75" s="588"/>
      <c r="GB75" s="59"/>
      <c r="GC75" s="592"/>
      <c r="GD75" s="587"/>
      <c r="GE75" s="587"/>
      <c r="GF75" s="591"/>
      <c r="GG75" s="588"/>
      <c r="GH75" s="588"/>
      <c r="GI75" s="588"/>
      <c r="GJ75" s="588"/>
      <c r="GK75" s="588"/>
      <c r="GL75" s="588"/>
      <c r="GM75" s="59"/>
      <c r="GN75" s="592"/>
      <c r="GO75" s="587"/>
      <c r="GP75" s="587"/>
      <c r="GQ75" s="591"/>
      <c r="GR75" s="588"/>
      <c r="GS75" s="588"/>
      <c r="GT75" s="588"/>
      <c r="GU75" s="588"/>
      <c r="GV75" s="588"/>
      <c r="GW75" s="588"/>
      <c r="GX75" s="59"/>
      <c r="GY75" s="592"/>
      <c r="GZ75" s="587"/>
      <c r="HA75" s="587"/>
      <c r="HB75" s="591"/>
      <c r="HC75" s="588"/>
      <c r="HD75" s="588"/>
      <c r="HE75" s="588"/>
      <c r="HF75" s="588"/>
      <c r="HG75" s="588"/>
      <c r="HH75" s="588"/>
      <c r="HI75" s="59"/>
      <c r="HJ75" s="592"/>
      <c r="HK75" s="587"/>
      <c r="HL75" s="587"/>
      <c r="HM75" s="591"/>
      <c r="HN75" s="588"/>
      <c r="HO75" s="588"/>
      <c r="HP75" s="588"/>
      <c r="HQ75" s="588"/>
      <c r="HR75" s="588"/>
      <c r="HS75" s="588"/>
      <c r="HT75" s="59"/>
      <c r="HU75" s="592"/>
      <c r="HV75" s="587"/>
      <c r="HW75" s="587"/>
      <c r="HX75" s="591"/>
      <c r="HY75" s="588"/>
      <c r="HZ75" s="588"/>
      <c r="IA75" s="588"/>
      <c r="IB75" s="588"/>
      <c r="IC75" s="588"/>
      <c r="ID75" s="588"/>
      <c r="IE75" s="59"/>
      <c r="IF75" s="592"/>
      <c r="IG75" s="587"/>
      <c r="IH75" s="587"/>
      <c r="II75" s="591"/>
      <c r="IJ75" s="588"/>
      <c r="IK75" s="588"/>
      <c r="IL75" s="588"/>
      <c r="IM75" s="588"/>
      <c r="IN75" s="588"/>
      <c r="IO75" s="588"/>
      <c r="IP75" s="59"/>
      <c r="IQ75" s="592"/>
      <c r="IR75" s="587"/>
      <c r="IS75" s="587"/>
    </row>
    <row r="76" spans="1:253" x14ac:dyDescent="0.3">
      <c r="A76" s="925"/>
      <c r="B76" s="66"/>
      <c r="C76" s="66"/>
      <c r="D76" s="926"/>
      <c r="E76" s="926"/>
      <c r="F76" s="926"/>
      <c r="G76" s="926"/>
      <c r="H76" s="926"/>
      <c r="I76" s="926"/>
      <c r="J76" s="926"/>
      <c r="K76" s="926"/>
      <c r="L76" s="926"/>
      <c r="M76" s="926"/>
      <c r="N76" s="926"/>
      <c r="O76" s="926"/>
      <c r="P76" s="926"/>
      <c r="Q76" s="926"/>
      <c r="R76" s="926"/>
      <c r="S76" s="926"/>
      <c r="T76" s="926"/>
      <c r="U76" s="926"/>
      <c r="V76" s="926"/>
      <c r="W76" s="926"/>
      <c r="X76" s="926"/>
      <c r="Y76" s="926"/>
      <c r="Z76" s="926"/>
      <c r="AA76" s="588"/>
      <c r="AB76" s="59"/>
      <c r="AC76" s="592"/>
      <c r="AD76" s="587"/>
      <c r="AE76" s="908"/>
      <c r="AF76" s="908"/>
      <c r="AG76" s="909"/>
      <c r="AH76" s="591"/>
      <c r="AI76" s="588"/>
      <c r="AJ76" s="588"/>
      <c r="AK76" s="588"/>
      <c r="AL76" s="588"/>
      <c r="AM76" s="588"/>
      <c r="AN76" s="588"/>
      <c r="AO76" s="59"/>
      <c r="AP76" s="592"/>
      <c r="AQ76" s="587"/>
      <c r="AR76" s="587"/>
      <c r="AS76" s="591"/>
      <c r="AT76" s="588"/>
      <c r="AU76" s="588"/>
      <c r="AV76" s="588"/>
      <c r="AW76" s="588"/>
      <c r="AX76" s="588"/>
      <c r="AY76" s="588"/>
      <c r="AZ76" s="59"/>
      <c r="BA76" s="592"/>
      <c r="BB76" s="587"/>
      <c r="BC76" s="587"/>
      <c r="BD76" s="591"/>
      <c r="BE76" s="588"/>
      <c r="BF76" s="588"/>
      <c r="BG76" s="588"/>
      <c r="BH76" s="588"/>
      <c r="BI76" s="588"/>
      <c r="BJ76" s="588"/>
      <c r="BK76" s="59"/>
      <c r="BL76" s="592"/>
      <c r="BM76" s="587"/>
      <c r="BN76" s="587"/>
      <c r="BO76" s="591"/>
      <c r="BP76" s="588"/>
      <c r="BQ76" s="588"/>
      <c r="BR76" s="588"/>
      <c r="BS76" s="588"/>
      <c r="BT76" s="588"/>
      <c r="BU76" s="588"/>
      <c r="BV76" s="59"/>
      <c r="BW76" s="592"/>
      <c r="BX76" s="587"/>
      <c r="BY76" s="587"/>
      <c r="BZ76" s="591"/>
      <c r="CA76" s="588"/>
      <c r="CB76" s="588"/>
      <c r="CC76" s="588"/>
      <c r="CD76" s="588"/>
      <c r="CE76" s="588"/>
      <c r="CF76" s="588"/>
      <c r="CG76" s="59"/>
      <c r="CH76" s="592"/>
      <c r="CI76" s="587"/>
      <c r="CJ76" s="587"/>
      <c r="CK76" s="591"/>
      <c r="CL76" s="588"/>
      <c r="CM76" s="588"/>
      <c r="CN76" s="588"/>
      <c r="CO76" s="588"/>
      <c r="CP76" s="588"/>
      <c r="CQ76" s="588"/>
      <c r="CR76" s="59"/>
      <c r="CS76" s="592"/>
      <c r="CT76" s="587"/>
      <c r="CU76" s="587"/>
      <c r="CV76" s="591"/>
      <c r="CW76" s="588"/>
      <c r="CX76" s="588"/>
      <c r="CY76" s="588"/>
      <c r="CZ76" s="588"/>
      <c r="DA76" s="588"/>
      <c r="DB76" s="588"/>
      <c r="DC76" s="59"/>
      <c r="DD76" s="592"/>
      <c r="DE76" s="587"/>
      <c r="DF76" s="587"/>
      <c r="DG76" s="591"/>
      <c r="DH76" s="588"/>
      <c r="DI76" s="588"/>
      <c r="DJ76" s="588"/>
      <c r="DK76" s="588"/>
      <c r="DL76" s="588"/>
      <c r="DM76" s="588"/>
      <c r="DN76" s="59"/>
      <c r="DO76" s="592"/>
      <c r="DP76" s="587"/>
      <c r="DQ76" s="587"/>
      <c r="DR76" s="591"/>
      <c r="DS76" s="588"/>
      <c r="DT76" s="588"/>
      <c r="DU76" s="588"/>
      <c r="DV76" s="588"/>
      <c r="DW76" s="588"/>
      <c r="DX76" s="588"/>
      <c r="DY76" s="59"/>
      <c r="DZ76" s="592"/>
      <c r="EA76" s="587"/>
      <c r="EB76" s="587"/>
      <c r="EC76" s="591"/>
      <c r="ED76" s="588"/>
      <c r="EE76" s="588"/>
      <c r="EF76" s="588"/>
      <c r="EG76" s="588"/>
      <c r="EH76" s="588"/>
      <c r="EI76" s="588"/>
      <c r="EJ76" s="59"/>
      <c r="EK76" s="592"/>
      <c r="EL76" s="587"/>
      <c r="EM76" s="587"/>
      <c r="EN76" s="591"/>
      <c r="EO76" s="588"/>
      <c r="EP76" s="588"/>
      <c r="EQ76" s="588"/>
      <c r="ER76" s="588"/>
      <c r="ES76" s="588"/>
      <c r="ET76" s="588"/>
      <c r="EU76" s="59"/>
      <c r="EV76" s="592"/>
      <c r="EW76" s="587"/>
      <c r="EX76" s="587"/>
      <c r="EY76" s="591"/>
      <c r="EZ76" s="588"/>
      <c r="FA76" s="588"/>
      <c r="FB76" s="588"/>
      <c r="FC76" s="588"/>
      <c r="FD76" s="588"/>
      <c r="FE76" s="588"/>
      <c r="FF76" s="59"/>
      <c r="FG76" s="592"/>
      <c r="FH76" s="587"/>
      <c r="FI76" s="587"/>
      <c r="FJ76" s="591"/>
      <c r="FK76" s="588"/>
      <c r="FL76" s="588"/>
      <c r="FM76" s="588"/>
      <c r="FN76" s="588"/>
      <c r="FO76" s="588"/>
      <c r="FP76" s="588"/>
      <c r="FQ76" s="59"/>
      <c r="FR76" s="592"/>
      <c r="FS76" s="587"/>
      <c r="FT76" s="587"/>
      <c r="FU76" s="591"/>
      <c r="FV76" s="588"/>
      <c r="FW76" s="588"/>
      <c r="FX76" s="588"/>
      <c r="FY76" s="588"/>
      <c r="FZ76" s="588"/>
      <c r="GA76" s="588"/>
      <c r="GB76" s="59"/>
      <c r="GC76" s="592"/>
      <c r="GD76" s="587"/>
      <c r="GE76" s="587"/>
      <c r="GF76" s="591"/>
      <c r="GG76" s="588"/>
      <c r="GH76" s="588"/>
      <c r="GI76" s="588"/>
      <c r="GJ76" s="588"/>
      <c r="GK76" s="588"/>
      <c r="GL76" s="588"/>
      <c r="GM76" s="59"/>
      <c r="GN76" s="592"/>
      <c r="GO76" s="587"/>
      <c r="GP76" s="587"/>
      <c r="GQ76" s="591"/>
      <c r="GR76" s="588"/>
      <c r="GS76" s="588"/>
      <c r="GT76" s="588"/>
      <c r="GU76" s="588"/>
      <c r="GV76" s="588"/>
      <c r="GW76" s="588"/>
      <c r="GX76" s="59"/>
      <c r="GY76" s="592"/>
      <c r="GZ76" s="587"/>
      <c r="HA76" s="587"/>
      <c r="HB76" s="591"/>
      <c r="HC76" s="588"/>
      <c r="HD76" s="588"/>
      <c r="HE76" s="588"/>
      <c r="HF76" s="588"/>
      <c r="HG76" s="588"/>
      <c r="HH76" s="588"/>
      <c r="HI76" s="59"/>
      <c r="HJ76" s="592"/>
      <c r="HK76" s="587"/>
      <c r="HL76" s="587"/>
      <c r="HM76" s="591"/>
      <c r="HN76" s="588"/>
      <c r="HO76" s="588"/>
      <c r="HP76" s="588"/>
      <c r="HQ76" s="588"/>
      <c r="HR76" s="588"/>
      <c r="HS76" s="588"/>
      <c r="HT76" s="59"/>
      <c r="HU76" s="592"/>
      <c r="HV76" s="587"/>
      <c r="HW76" s="587"/>
      <c r="HX76" s="591"/>
      <c r="HY76" s="588"/>
      <c r="HZ76" s="588"/>
      <c r="IA76" s="588"/>
      <c r="IB76" s="588"/>
      <c r="IC76" s="588"/>
      <c r="ID76" s="588"/>
      <c r="IE76" s="59"/>
      <c r="IF76" s="592"/>
      <c r="IG76" s="587"/>
      <c r="IH76" s="587"/>
      <c r="II76" s="591"/>
      <c r="IJ76" s="588"/>
      <c r="IK76" s="588"/>
      <c r="IL76" s="588"/>
      <c r="IM76" s="588"/>
      <c r="IN76" s="588"/>
      <c r="IO76" s="588"/>
      <c r="IP76" s="59"/>
      <c r="IQ76" s="592"/>
      <c r="IR76" s="587"/>
      <c r="IS76" s="587"/>
    </row>
    <row r="77" spans="1:253" x14ac:dyDescent="0.3">
      <c r="A77" s="925"/>
      <c r="B77" s="66"/>
      <c r="C77" s="66"/>
      <c r="D77" s="926"/>
      <c r="E77" s="926"/>
      <c r="F77" s="926"/>
      <c r="G77" s="926"/>
      <c r="H77" s="926"/>
      <c r="I77" s="926"/>
      <c r="J77" s="926"/>
      <c r="K77" s="926"/>
      <c r="L77" s="926"/>
      <c r="M77" s="926"/>
      <c r="N77" s="926"/>
      <c r="O77" s="926"/>
      <c r="P77" s="926"/>
      <c r="Q77" s="926"/>
      <c r="R77" s="926"/>
      <c r="S77" s="926"/>
      <c r="T77" s="926"/>
      <c r="U77" s="926"/>
      <c r="V77" s="926"/>
      <c r="W77" s="926"/>
      <c r="X77" s="926"/>
      <c r="Y77" s="926"/>
      <c r="Z77" s="926"/>
      <c r="AA77" s="588"/>
      <c r="AB77" s="59"/>
      <c r="AC77" s="592"/>
      <c r="AD77" s="587"/>
      <c r="AE77" s="908"/>
      <c r="AF77" s="908"/>
      <c r="AG77" s="909"/>
      <c r="AH77" s="591"/>
      <c r="AI77" s="588"/>
      <c r="AJ77" s="588"/>
      <c r="AK77" s="588"/>
      <c r="AL77" s="588"/>
      <c r="AM77" s="588"/>
      <c r="AN77" s="588"/>
      <c r="AO77" s="59"/>
      <c r="AP77" s="592"/>
      <c r="AQ77" s="587"/>
      <c r="AR77" s="587"/>
      <c r="AS77" s="591"/>
      <c r="AT77" s="588"/>
      <c r="AU77" s="588"/>
      <c r="AV77" s="588"/>
      <c r="AW77" s="588"/>
      <c r="AX77" s="588"/>
      <c r="AY77" s="588"/>
      <c r="AZ77" s="59"/>
      <c r="BA77" s="592"/>
      <c r="BB77" s="587"/>
      <c r="BC77" s="587"/>
      <c r="BD77" s="591"/>
      <c r="BE77" s="588"/>
      <c r="BF77" s="588"/>
      <c r="BG77" s="588"/>
      <c r="BH77" s="588"/>
      <c r="BI77" s="588"/>
      <c r="BJ77" s="588"/>
      <c r="BK77" s="59"/>
      <c r="BL77" s="592"/>
      <c r="BM77" s="587"/>
      <c r="BN77" s="587"/>
      <c r="BO77" s="591"/>
      <c r="BP77" s="588"/>
      <c r="BQ77" s="588"/>
      <c r="BR77" s="588"/>
      <c r="BS77" s="588"/>
      <c r="BT77" s="588"/>
      <c r="BU77" s="588"/>
      <c r="BV77" s="59"/>
      <c r="BW77" s="592"/>
      <c r="BX77" s="587"/>
      <c r="BY77" s="587"/>
      <c r="BZ77" s="591"/>
      <c r="CA77" s="588"/>
      <c r="CB77" s="588"/>
      <c r="CC77" s="588"/>
      <c r="CD77" s="588"/>
      <c r="CE77" s="588"/>
      <c r="CF77" s="588"/>
      <c r="CG77" s="59"/>
      <c r="CH77" s="592"/>
      <c r="CI77" s="587"/>
      <c r="CJ77" s="587"/>
      <c r="CK77" s="591"/>
      <c r="CL77" s="588"/>
      <c r="CM77" s="588"/>
      <c r="CN77" s="588"/>
      <c r="CO77" s="588"/>
      <c r="CP77" s="588"/>
      <c r="CQ77" s="588"/>
      <c r="CR77" s="59"/>
      <c r="CS77" s="592"/>
      <c r="CT77" s="587"/>
      <c r="CU77" s="587"/>
      <c r="CV77" s="591"/>
      <c r="CW77" s="588"/>
      <c r="CX77" s="588"/>
      <c r="CY77" s="588"/>
      <c r="CZ77" s="588"/>
      <c r="DA77" s="588"/>
      <c r="DB77" s="588"/>
      <c r="DC77" s="59"/>
      <c r="DD77" s="592"/>
      <c r="DE77" s="587"/>
      <c r="DF77" s="587"/>
      <c r="DG77" s="591"/>
      <c r="DH77" s="588"/>
      <c r="DI77" s="588"/>
      <c r="DJ77" s="588"/>
      <c r="DK77" s="588"/>
      <c r="DL77" s="588"/>
      <c r="DM77" s="588"/>
      <c r="DN77" s="59"/>
      <c r="DO77" s="592"/>
      <c r="DP77" s="587"/>
      <c r="DQ77" s="587"/>
      <c r="DR77" s="591"/>
      <c r="DS77" s="588"/>
      <c r="DT77" s="588"/>
      <c r="DU77" s="588"/>
      <c r="DV77" s="588"/>
      <c r="DW77" s="588"/>
      <c r="DX77" s="588"/>
      <c r="DY77" s="59"/>
      <c r="DZ77" s="592"/>
      <c r="EA77" s="587"/>
      <c r="EB77" s="587"/>
      <c r="EC77" s="591"/>
      <c r="ED77" s="588"/>
      <c r="EE77" s="588"/>
      <c r="EF77" s="588"/>
      <c r="EG77" s="588"/>
      <c r="EH77" s="588"/>
      <c r="EI77" s="588"/>
      <c r="EJ77" s="59"/>
      <c r="EK77" s="592"/>
      <c r="EL77" s="587"/>
      <c r="EM77" s="587"/>
      <c r="EN77" s="591"/>
      <c r="EO77" s="588"/>
      <c r="EP77" s="588"/>
      <c r="EQ77" s="588"/>
      <c r="ER77" s="588"/>
      <c r="ES77" s="588"/>
      <c r="ET77" s="588"/>
      <c r="EU77" s="59"/>
      <c r="EV77" s="592"/>
      <c r="EW77" s="587"/>
      <c r="EX77" s="587"/>
      <c r="EY77" s="591"/>
      <c r="EZ77" s="588"/>
      <c r="FA77" s="588"/>
      <c r="FB77" s="588"/>
      <c r="FC77" s="588"/>
      <c r="FD77" s="588"/>
      <c r="FE77" s="588"/>
      <c r="FF77" s="59"/>
      <c r="FG77" s="592"/>
      <c r="FH77" s="587"/>
      <c r="FI77" s="587"/>
      <c r="FJ77" s="591"/>
      <c r="FK77" s="588"/>
      <c r="FL77" s="588"/>
      <c r="FM77" s="588"/>
      <c r="FN77" s="588"/>
      <c r="FO77" s="588"/>
      <c r="FP77" s="588"/>
      <c r="FQ77" s="59"/>
      <c r="FR77" s="592"/>
      <c r="FS77" s="587"/>
      <c r="FT77" s="587"/>
      <c r="FU77" s="591"/>
      <c r="FV77" s="588"/>
      <c r="FW77" s="588"/>
      <c r="FX77" s="588"/>
      <c r="FY77" s="588"/>
      <c r="FZ77" s="588"/>
      <c r="GA77" s="588"/>
      <c r="GB77" s="59"/>
      <c r="GC77" s="592"/>
      <c r="GD77" s="587"/>
      <c r="GE77" s="587"/>
      <c r="GF77" s="591"/>
      <c r="GG77" s="588"/>
      <c r="GH77" s="588"/>
      <c r="GI77" s="588"/>
      <c r="GJ77" s="588"/>
      <c r="GK77" s="588"/>
      <c r="GL77" s="588"/>
      <c r="GM77" s="59"/>
      <c r="GN77" s="592"/>
      <c r="GO77" s="587"/>
      <c r="GP77" s="587"/>
      <c r="GQ77" s="591"/>
      <c r="GR77" s="588"/>
      <c r="GS77" s="588"/>
      <c r="GT77" s="588"/>
      <c r="GU77" s="588"/>
      <c r="GV77" s="588"/>
      <c r="GW77" s="588"/>
      <c r="GX77" s="59"/>
      <c r="GY77" s="592"/>
      <c r="GZ77" s="587"/>
      <c r="HA77" s="587"/>
      <c r="HB77" s="591"/>
      <c r="HC77" s="588"/>
      <c r="HD77" s="588"/>
      <c r="HE77" s="588"/>
      <c r="HF77" s="588"/>
      <c r="HG77" s="588"/>
      <c r="HH77" s="588"/>
      <c r="HI77" s="59"/>
      <c r="HJ77" s="592"/>
      <c r="HK77" s="587"/>
      <c r="HL77" s="587"/>
      <c r="HM77" s="591"/>
      <c r="HN77" s="588"/>
      <c r="HO77" s="588"/>
      <c r="HP77" s="588"/>
      <c r="HQ77" s="588"/>
      <c r="HR77" s="588"/>
      <c r="HS77" s="588"/>
      <c r="HT77" s="59"/>
      <c r="HU77" s="592"/>
      <c r="HV77" s="587"/>
      <c r="HW77" s="587"/>
      <c r="HX77" s="591"/>
      <c r="HY77" s="588"/>
      <c r="HZ77" s="588"/>
      <c r="IA77" s="588"/>
      <c r="IB77" s="588"/>
      <c r="IC77" s="588"/>
      <c r="ID77" s="588"/>
      <c r="IE77" s="59"/>
      <c r="IF77" s="592"/>
      <c r="IG77" s="587"/>
      <c r="IH77" s="587"/>
      <c r="II77" s="591"/>
      <c r="IJ77" s="588"/>
      <c r="IK77" s="588"/>
      <c r="IL77" s="588"/>
      <c r="IM77" s="588"/>
      <c r="IN77" s="588"/>
      <c r="IO77" s="588"/>
      <c r="IP77" s="59"/>
      <c r="IQ77" s="592"/>
      <c r="IR77" s="587"/>
      <c r="IS77" s="587"/>
    </row>
    <row r="78" spans="1:253" x14ac:dyDescent="0.3">
      <c r="A78" s="925"/>
      <c r="B78" s="66"/>
      <c r="C78" s="66"/>
      <c r="D78" s="926"/>
      <c r="E78" s="926"/>
      <c r="F78" s="926"/>
      <c r="G78" s="926"/>
      <c r="H78" s="926"/>
      <c r="I78" s="926"/>
      <c r="J78" s="926"/>
      <c r="K78" s="926"/>
      <c r="L78" s="926"/>
      <c r="M78" s="926"/>
      <c r="N78" s="926"/>
      <c r="O78" s="926"/>
      <c r="P78" s="926"/>
      <c r="Q78" s="926"/>
      <c r="R78" s="926"/>
      <c r="S78" s="926"/>
      <c r="T78" s="926"/>
      <c r="U78" s="926"/>
      <c r="V78" s="926"/>
      <c r="W78" s="926"/>
      <c r="X78" s="926"/>
      <c r="Y78" s="926"/>
      <c r="Z78" s="926"/>
      <c r="AA78" s="588"/>
      <c r="AB78" s="59"/>
      <c r="AC78" s="592"/>
      <c r="AD78" s="587"/>
      <c r="AE78" s="908"/>
      <c r="AF78" s="908"/>
      <c r="AG78" s="909"/>
      <c r="AH78" s="591"/>
      <c r="AI78" s="588"/>
      <c r="AJ78" s="588"/>
      <c r="AK78" s="588"/>
      <c r="AL78" s="588"/>
      <c r="AM78" s="588"/>
      <c r="AN78" s="588"/>
      <c r="AO78" s="59"/>
      <c r="AP78" s="592"/>
      <c r="AQ78" s="587"/>
      <c r="AR78" s="587"/>
      <c r="AS78" s="591"/>
      <c r="AT78" s="588"/>
      <c r="AU78" s="588"/>
      <c r="AV78" s="588"/>
      <c r="AW78" s="588"/>
      <c r="AX78" s="588"/>
      <c r="AY78" s="588"/>
      <c r="AZ78" s="59"/>
      <c r="BA78" s="592"/>
      <c r="BB78" s="587"/>
      <c r="BC78" s="587"/>
      <c r="BD78" s="591"/>
      <c r="BE78" s="588"/>
      <c r="BF78" s="588"/>
      <c r="BG78" s="588"/>
      <c r="BH78" s="588"/>
      <c r="BI78" s="588"/>
      <c r="BJ78" s="588"/>
      <c r="BK78" s="59"/>
      <c r="BL78" s="592"/>
      <c r="BM78" s="587"/>
      <c r="BN78" s="587"/>
      <c r="BO78" s="591"/>
      <c r="BP78" s="588"/>
      <c r="BQ78" s="588"/>
      <c r="BR78" s="588"/>
      <c r="BS78" s="588"/>
      <c r="BT78" s="588"/>
      <c r="BU78" s="588"/>
      <c r="BV78" s="59"/>
      <c r="BW78" s="592"/>
      <c r="BX78" s="587"/>
      <c r="BY78" s="587"/>
      <c r="BZ78" s="591"/>
      <c r="CA78" s="588"/>
      <c r="CB78" s="588"/>
      <c r="CC78" s="588"/>
      <c r="CD78" s="588"/>
      <c r="CE78" s="588"/>
      <c r="CF78" s="588"/>
      <c r="CG78" s="59"/>
      <c r="CH78" s="592"/>
      <c r="CI78" s="587"/>
      <c r="CJ78" s="587"/>
      <c r="CK78" s="591"/>
      <c r="CL78" s="588"/>
      <c r="CM78" s="588"/>
      <c r="CN78" s="588"/>
      <c r="CO78" s="588"/>
      <c r="CP78" s="588"/>
      <c r="CQ78" s="588"/>
      <c r="CR78" s="59"/>
      <c r="CS78" s="592"/>
      <c r="CT78" s="587"/>
      <c r="CU78" s="587"/>
      <c r="CV78" s="591"/>
      <c r="CW78" s="588"/>
      <c r="CX78" s="588"/>
      <c r="CY78" s="588"/>
      <c r="CZ78" s="588"/>
      <c r="DA78" s="588"/>
      <c r="DB78" s="588"/>
      <c r="DC78" s="59"/>
      <c r="DD78" s="592"/>
      <c r="DE78" s="587"/>
      <c r="DF78" s="587"/>
      <c r="DG78" s="591"/>
      <c r="DH78" s="588"/>
      <c r="DI78" s="588"/>
      <c r="DJ78" s="588"/>
      <c r="DK78" s="588"/>
      <c r="DL78" s="588"/>
      <c r="DM78" s="588"/>
      <c r="DN78" s="59"/>
      <c r="DO78" s="592"/>
      <c r="DP78" s="587"/>
      <c r="DQ78" s="587"/>
      <c r="DR78" s="591"/>
      <c r="DS78" s="588"/>
      <c r="DT78" s="588"/>
      <c r="DU78" s="588"/>
      <c r="DV78" s="588"/>
      <c r="DW78" s="588"/>
      <c r="DX78" s="588"/>
      <c r="DY78" s="59"/>
      <c r="DZ78" s="592"/>
      <c r="EA78" s="587"/>
      <c r="EB78" s="587"/>
      <c r="EC78" s="591"/>
      <c r="ED78" s="588"/>
      <c r="EE78" s="588"/>
      <c r="EF78" s="588"/>
      <c r="EG78" s="588"/>
      <c r="EH78" s="588"/>
      <c r="EI78" s="588"/>
      <c r="EJ78" s="59"/>
      <c r="EK78" s="592"/>
      <c r="EL78" s="587"/>
      <c r="EM78" s="587"/>
      <c r="EN78" s="591"/>
      <c r="EO78" s="588"/>
      <c r="EP78" s="588"/>
      <c r="EQ78" s="588"/>
      <c r="ER78" s="588"/>
      <c r="ES78" s="588"/>
      <c r="ET78" s="588"/>
      <c r="EU78" s="59"/>
      <c r="EV78" s="592"/>
      <c r="EW78" s="587"/>
      <c r="EX78" s="587"/>
      <c r="EY78" s="591"/>
      <c r="EZ78" s="588"/>
      <c r="FA78" s="588"/>
      <c r="FB78" s="588"/>
      <c r="FC78" s="588"/>
      <c r="FD78" s="588"/>
      <c r="FE78" s="588"/>
      <c r="FF78" s="59"/>
      <c r="FG78" s="592"/>
      <c r="FH78" s="587"/>
      <c r="FI78" s="587"/>
      <c r="FJ78" s="591"/>
      <c r="FK78" s="588"/>
      <c r="FL78" s="588"/>
      <c r="FM78" s="588"/>
      <c r="FN78" s="588"/>
      <c r="FO78" s="588"/>
      <c r="FP78" s="588"/>
      <c r="FQ78" s="59"/>
      <c r="FR78" s="592"/>
      <c r="FS78" s="587"/>
      <c r="FT78" s="587"/>
      <c r="FU78" s="591"/>
      <c r="FV78" s="588"/>
      <c r="FW78" s="588"/>
      <c r="FX78" s="588"/>
      <c r="FY78" s="588"/>
      <c r="FZ78" s="588"/>
      <c r="GA78" s="588"/>
      <c r="GB78" s="59"/>
      <c r="GC78" s="592"/>
      <c r="GD78" s="587"/>
      <c r="GE78" s="587"/>
      <c r="GF78" s="591"/>
      <c r="GG78" s="588"/>
      <c r="GH78" s="588"/>
      <c r="GI78" s="588"/>
      <c r="GJ78" s="588"/>
      <c r="GK78" s="588"/>
      <c r="GL78" s="588"/>
      <c r="GM78" s="59"/>
      <c r="GN78" s="592"/>
      <c r="GO78" s="587"/>
      <c r="GP78" s="587"/>
      <c r="GQ78" s="591"/>
      <c r="GR78" s="588"/>
      <c r="GS78" s="588"/>
      <c r="GT78" s="588"/>
      <c r="GU78" s="588"/>
      <c r="GV78" s="588"/>
      <c r="GW78" s="588"/>
      <c r="GX78" s="59"/>
      <c r="GY78" s="592"/>
      <c r="GZ78" s="587"/>
      <c r="HA78" s="587"/>
      <c r="HB78" s="591"/>
      <c r="HC78" s="588"/>
      <c r="HD78" s="588"/>
      <c r="HE78" s="588"/>
      <c r="HF78" s="588"/>
      <c r="HG78" s="588"/>
      <c r="HH78" s="588"/>
      <c r="HI78" s="59"/>
      <c r="HJ78" s="592"/>
      <c r="HK78" s="587"/>
      <c r="HL78" s="587"/>
      <c r="HM78" s="591"/>
      <c r="HN78" s="588"/>
      <c r="HO78" s="588"/>
      <c r="HP78" s="588"/>
      <c r="HQ78" s="588"/>
      <c r="HR78" s="588"/>
      <c r="HS78" s="588"/>
      <c r="HT78" s="59"/>
      <c r="HU78" s="592"/>
      <c r="HV78" s="587"/>
      <c r="HW78" s="587"/>
      <c r="HX78" s="591"/>
      <c r="HY78" s="588"/>
      <c r="HZ78" s="588"/>
      <c r="IA78" s="588"/>
      <c r="IB78" s="588"/>
      <c r="IC78" s="588"/>
      <c r="ID78" s="588"/>
      <c r="IE78" s="59"/>
      <c r="IF78" s="592"/>
      <c r="IG78" s="587"/>
      <c r="IH78" s="587"/>
      <c r="II78" s="591"/>
      <c r="IJ78" s="588"/>
      <c r="IK78" s="588"/>
      <c r="IL78" s="588"/>
      <c r="IM78" s="588"/>
      <c r="IN78" s="588"/>
      <c r="IO78" s="588"/>
      <c r="IP78" s="59"/>
      <c r="IQ78" s="592"/>
      <c r="IR78" s="587"/>
      <c r="IS78" s="587"/>
    </row>
    <row r="79" spans="1:253" x14ac:dyDescent="0.3">
      <c r="A79" s="925"/>
      <c r="B79" s="69"/>
      <c r="C79" s="69"/>
      <c r="D79" s="926"/>
      <c r="E79" s="926"/>
      <c r="F79" s="926"/>
      <c r="G79" s="926"/>
      <c r="H79" s="926"/>
      <c r="I79" s="926"/>
      <c r="J79" s="926"/>
      <c r="K79" s="926"/>
      <c r="L79" s="926"/>
      <c r="M79" s="926"/>
      <c r="N79" s="926"/>
      <c r="O79" s="926"/>
      <c r="P79" s="926"/>
      <c r="Q79" s="926"/>
      <c r="R79" s="926"/>
      <c r="S79" s="926"/>
      <c r="T79" s="926"/>
      <c r="U79" s="926"/>
      <c r="V79" s="926"/>
      <c r="W79" s="926"/>
      <c r="X79" s="926"/>
      <c r="Y79" s="926"/>
      <c r="Z79" s="926"/>
      <c r="AA79" s="588"/>
      <c r="AB79" s="59"/>
      <c r="AC79" s="592"/>
      <c r="AD79" s="587"/>
      <c r="AE79" s="908"/>
      <c r="AF79" s="908"/>
      <c r="AG79" s="909"/>
      <c r="AH79" s="591"/>
      <c r="AI79" s="588"/>
      <c r="AJ79" s="588"/>
      <c r="AK79" s="588"/>
      <c r="AL79" s="588"/>
      <c r="AM79" s="588"/>
      <c r="AN79" s="588"/>
      <c r="AO79" s="59"/>
      <c r="AP79" s="592"/>
      <c r="AQ79" s="587"/>
      <c r="AR79" s="587"/>
      <c r="AS79" s="591"/>
      <c r="AT79" s="588"/>
      <c r="AU79" s="588"/>
      <c r="AV79" s="588"/>
      <c r="AW79" s="588"/>
      <c r="AX79" s="588"/>
      <c r="AY79" s="588"/>
      <c r="AZ79" s="59"/>
      <c r="BA79" s="592"/>
      <c r="BB79" s="587"/>
      <c r="BC79" s="587"/>
      <c r="BD79" s="591"/>
      <c r="BE79" s="588"/>
      <c r="BF79" s="588"/>
      <c r="BG79" s="588"/>
      <c r="BH79" s="588"/>
      <c r="BI79" s="588"/>
      <c r="BJ79" s="588"/>
      <c r="BK79" s="59"/>
      <c r="BL79" s="592"/>
      <c r="BM79" s="587"/>
      <c r="BN79" s="587"/>
      <c r="BO79" s="591"/>
      <c r="BP79" s="588"/>
      <c r="BQ79" s="588"/>
      <c r="BR79" s="588"/>
      <c r="BS79" s="588"/>
      <c r="BT79" s="588"/>
      <c r="BU79" s="588"/>
      <c r="BV79" s="59"/>
      <c r="BW79" s="592"/>
      <c r="BX79" s="587"/>
      <c r="BY79" s="587"/>
      <c r="BZ79" s="591"/>
      <c r="CA79" s="588"/>
      <c r="CB79" s="588"/>
      <c r="CC79" s="588"/>
      <c r="CD79" s="588"/>
      <c r="CE79" s="588"/>
      <c r="CF79" s="588"/>
      <c r="CG79" s="59"/>
      <c r="CH79" s="592"/>
      <c r="CI79" s="587"/>
      <c r="CJ79" s="587"/>
      <c r="CK79" s="591"/>
      <c r="CL79" s="588"/>
      <c r="CM79" s="588"/>
      <c r="CN79" s="588"/>
      <c r="CO79" s="588"/>
      <c r="CP79" s="588"/>
      <c r="CQ79" s="588"/>
      <c r="CR79" s="59"/>
      <c r="CS79" s="592"/>
      <c r="CT79" s="587"/>
      <c r="CU79" s="587"/>
      <c r="CV79" s="591"/>
      <c r="CW79" s="588"/>
      <c r="CX79" s="588"/>
      <c r="CY79" s="588"/>
      <c r="CZ79" s="588"/>
      <c r="DA79" s="588"/>
      <c r="DB79" s="588"/>
      <c r="DC79" s="59"/>
      <c r="DD79" s="592"/>
      <c r="DE79" s="587"/>
      <c r="DF79" s="587"/>
      <c r="DG79" s="591"/>
      <c r="DH79" s="588"/>
      <c r="DI79" s="588"/>
      <c r="DJ79" s="588"/>
      <c r="DK79" s="588"/>
      <c r="DL79" s="588"/>
      <c r="DM79" s="588"/>
      <c r="DN79" s="59"/>
      <c r="DO79" s="592"/>
      <c r="DP79" s="587"/>
      <c r="DQ79" s="587"/>
      <c r="DR79" s="591"/>
      <c r="DS79" s="588"/>
      <c r="DT79" s="588"/>
      <c r="DU79" s="588"/>
      <c r="DV79" s="588"/>
      <c r="DW79" s="588"/>
      <c r="DX79" s="588"/>
      <c r="DY79" s="59"/>
      <c r="DZ79" s="592"/>
      <c r="EA79" s="587"/>
      <c r="EB79" s="587"/>
      <c r="EC79" s="591"/>
      <c r="ED79" s="588"/>
      <c r="EE79" s="588"/>
      <c r="EF79" s="588"/>
      <c r="EG79" s="588"/>
      <c r="EH79" s="588"/>
      <c r="EI79" s="588"/>
      <c r="EJ79" s="59"/>
      <c r="EK79" s="592"/>
      <c r="EL79" s="587"/>
      <c r="EM79" s="587"/>
      <c r="EN79" s="591"/>
      <c r="EO79" s="588"/>
      <c r="EP79" s="588"/>
      <c r="EQ79" s="588"/>
      <c r="ER79" s="588"/>
      <c r="ES79" s="588"/>
      <c r="ET79" s="588"/>
      <c r="EU79" s="59"/>
      <c r="EV79" s="592"/>
      <c r="EW79" s="587"/>
      <c r="EX79" s="587"/>
      <c r="EY79" s="591"/>
      <c r="EZ79" s="588"/>
      <c r="FA79" s="588"/>
      <c r="FB79" s="588"/>
      <c r="FC79" s="588"/>
      <c r="FD79" s="588"/>
      <c r="FE79" s="588"/>
      <c r="FF79" s="59"/>
      <c r="FG79" s="592"/>
      <c r="FH79" s="587"/>
      <c r="FI79" s="587"/>
      <c r="FJ79" s="591"/>
      <c r="FK79" s="588"/>
      <c r="FL79" s="588"/>
      <c r="FM79" s="588"/>
      <c r="FN79" s="588"/>
      <c r="FO79" s="588"/>
      <c r="FP79" s="588"/>
      <c r="FQ79" s="59"/>
      <c r="FR79" s="592"/>
      <c r="FS79" s="587"/>
      <c r="FT79" s="587"/>
      <c r="FU79" s="591"/>
      <c r="FV79" s="588"/>
      <c r="FW79" s="588"/>
      <c r="FX79" s="588"/>
      <c r="FY79" s="588"/>
      <c r="FZ79" s="588"/>
      <c r="GA79" s="588"/>
      <c r="GB79" s="59"/>
      <c r="GC79" s="592"/>
      <c r="GD79" s="587"/>
      <c r="GE79" s="587"/>
      <c r="GF79" s="591"/>
      <c r="GG79" s="588"/>
      <c r="GH79" s="588"/>
      <c r="GI79" s="588"/>
      <c r="GJ79" s="588"/>
      <c r="GK79" s="588"/>
      <c r="GL79" s="588"/>
      <c r="GM79" s="59"/>
      <c r="GN79" s="592"/>
      <c r="GO79" s="587"/>
      <c r="GP79" s="587"/>
      <c r="GQ79" s="591"/>
      <c r="GR79" s="588"/>
      <c r="GS79" s="588"/>
      <c r="GT79" s="588"/>
      <c r="GU79" s="588"/>
      <c r="GV79" s="588"/>
      <c r="GW79" s="588"/>
      <c r="GX79" s="59"/>
      <c r="GY79" s="592"/>
      <c r="GZ79" s="587"/>
      <c r="HA79" s="587"/>
      <c r="HB79" s="591"/>
      <c r="HC79" s="588"/>
      <c r="HD79" s="588"/>
      <c r="HE79" s="588"/>
      <c r="HF79" s="588"/>
      <c r="HG79" s="588"/>
      <c r="HH79" s="588"/>
      <c r="HI79" s="59"/>
      <c r="HJ79" s="592"/>
      <c r="HK79" s="587"/>
      <c r="HL79" s="587"/>
      <c r="HM79" s="591"/>
      <c r="HN79" s="588"/>
      <c r="HO79" s="588"/>
      <c r="HP79" s="588"/>
      <c r="HQ79" s="588"/>
      <c r="HR79" s="588"/>
      <c r="HS79" s="588"/>
      <c r="HT79" s="59"/>
      <c r="HU79" s="592"/>
      <c r="HV79" s="587"/>
      <c r="HW79" s="587"/>
      <c r="HX79" s="591"/>
      <c r="HY79" s="588"/>
      <c r="HZ79" s="588"/>
      <c r="IA79" s="588"/>
      <c r="IB79" s="588"/>
      <c r="IC79" s="588"/>
      <c r="ID79" s="588"/>
      <c r="IE79" s="59"/>
      <c r="IF79" s="592"/>
      <c r="IG79" s="587"/>
      <c r="IH79" s="587"/>
      <c r="II79" s="591"/>
      <c r="IJ79" s="588"/>
      <c r="IK79" s="588"/>
      <c r="IL79" s="588"/>
      <c r="IM79" s="588"/>
      <c r="IN79" s="588"/>
      <c r="IO79" s="588"/>
      <c r="IP79" s="59"/>
      <c r="IQ79" s="592"/>
      <c r="IR79" s="587"/>
      <c r="IS79" s="587"/>
    </row>
    <row r="80" spans="1:253" x14ac:dyDescent="0.3">
      <c r="A80" s="925"/>
      <c r="B80" s="66"/>
      <c r="C80" s="66"/>
      <c r="D80" s="926"/>
      <c r="E80" s="926"/>
      <c r="F80" s="926"/>
      <c r="G80" s="926"/>
      <c r="H80" s="926"/>
      <c r="I80" s="926"/>
      <c r="J80" s="926"/>
      <c r="K80" s="926"/>
      <c r="L80" s="926"/>
      <c r="M80" s="926"/>
      <c r="N80" s="926"/>
      <c r="O80" s="926"/>
      <c r="P80" s="926"/>
      <c r="Q80" s="926"/>
      <c r="R80" s="926"/>
      <c r="S80" s="926"/>
      <c r="T80" s="926"/>
      <c r="U80" s="926"/>
      <c r="V80" s="926"/>
      <c r="W80" s="926"/>
      <c r="X80" s="926"/>
      <c r="Y80" s="926"/>
      <c r="Z80" s="926"/>
      <c r="AA80" s="588"/>
      <c r="AB80" s="59"/>
      <c r="AC80" s="592"/>
      <c r="AD80" s="587"/>
      <c r="AE80" s="908"/>
      <c r="AF80" s="908"/>
      <c r="AG80" s="909"/>
      <c r="AH80" s="591"/>
      <c r="AI80" s="588"/>
      <c r="AJ80" s="588"/>
      <c r="AK80" s="588"/>
      <c r="AL80" s="588"/>
      <c r="AM80" s="588"/>
      <c r="AN80" s="588"/>
      <c r="AO80" s="59"/>
      <c r="AP80" s="592"/>
      <c r="AQ80" s="587"/>
      <c r="AR80" s="587"/>
      <c r="AS80" s="591"/>
      <c r="AT80" s="588"/>
      <c r="AU80" s="588"/>
      <c r="AV80" s="588"/>
      <c r="AW80" s="588"/>
      <c r="AX80" s="588"/>
      <c r="AY80" s="588"/>
      <c r="AZ80" s="59"/>
      <c r="BA80" s="592"/>
      <c r="BB80" s="587"/>
      <c r="BC80" s="587"/>
      <c r="BD80" s="591"/>
      <c r="BE80" s="588"/>
      <c r="BF80" s="588"/>
      <c r="BG80" s="588"/>
      <c r="BH80" s="588"/>
      <c r="BI80" s="588"/>
      <c r="BJ80" s="588"/>
      <c r="BK80" s="59"/>
      <c r="BL80" s="592"/>
      <c r="BM80" s="587"/>
      <c r="BN80" s="587"/>
      <c r="BO80" s="591"/>
      <c r="BP80" s="588"/>
      <c r="BQ80" s="588"/>
      <c r="BR80" s="588"/>
      <c r="BS80" s="588"/>
      <c r="BT80" s="588"/>
      <c r="BU80" s="588"/>
      <c r="BV80" s="59"/>
      <c r="BW80" s="592"/>
      <c r="BX80" s="587"/>
      <c r="BY80" s="587"/>
      <c r="BZ80" s="591"/>
      <c r="CA80" s="588"/>
      <c r="CB80" s="588"/>
      <c r="CC80" s="588"/>
      <c r="CD80" s="588"/>
      <c r="CE80" s="588"/>
      <c r="CF80" s="588"/>
      <c r="CG80" s="59"/>
      <c r="CH80" s="592"/>
      <c r="CI80" s="587"/>
      <c r="CJ80" s="587"/>
      <c r="CK80" s="591"/>
      <c r="CL80" s="588"/>
      <c r="CM80" s="588"/>
      <c r="CN80" s="588"/>
      <c r="CO80" s="588"/>
      <c r="CP80" s="588"/>
      <c r="CQ80" s="588"/>
      <c r="CR80" s="59"/>
      <c r="CS80" s="592"/>
      <c r="CT80" s="587"/>
      <c r="CU80" s="587"/>
      <c r="CV80" s="591"/>
      <c r="CW80" s="588"/>
      <c r="CX80" s="588"/>
      <c r="CY80" s="588"/>
      <c r="CZ80" s="588"/>
      <c r="DA80" s="588"/>
      <c r="DB80" s="588"/>
      <c r="DC80" s="59"/>
      <c r="DD80" s="592"/>
      <c r="DE80" s="587"/>
      <c r="DF80" s="587"/>
      <c r="DG80" s="591"/>
      <c r="DH80" s="588"/>
      <c r="DI80" s="588"/>
      <c r="DJ80" s="588"/>
      <c r="DK80" s="588"/>
      <c r="DL80" s="588"/>
      <c r="DM80" s="588"/>
      <c r="DN80" s="59"/>
      <c r="DO80" s="592"/>
      <c r="DP80" s="587"/>
      <c r="DQ80" s="587"/>
      <c r="DR80" s="591"/>
      <c r="DS80" s="588"/>
      <c r="DT80" s="588"/>
      <c r="DU80" s="588"/>
      <c r="DV80" s="588"/>
      <c r="DW80" s="588"/>
      <c r="DX80" s="588"/>
      <c r="DY80" s="59"/>
      <c r="DZ80" s="592"/>
      <c r="EA80" s="587"/>
      <c r="EB80" s="587"/>
      <c r="EC80" s="591"/>
      <c r="ED80" s="588"/>
      <c r="EE80" s="588"/>
      <c r="EF80" s="588"/>
      <c r="EG80" s="588"/>
      <c r="EH80" s="588"/>
      <c r="EI80" s="588"/>
      <c r="EJ80" s="59"/>
      <c r="EK80" s="592"/>
      <c r="EL80" s="587"/>
      <c r="EM80" s="587"/>
      <c r="EN80" s="591"/>
      <c r="EO80" s="588"/>
      <c r="EP80" s="588"/>
      <c r="EQ80" s="588"/>
      <c r="ER80" s="588"/>
      <c r="ES80" s="588"/>
      <c r="ET80" s="588"/>
      <c r="EU80" s="59"/>
      <c r="EV80" s="592"/>
      <c r="EW80" s="587"/>
      <c r="EX80" s="587"/>
      <c r="EY80" s="591"/>
      <c r="EZ80" s="588"/>
      <c r="FA80" s="588"/>
      <c r="FB80" s="588"/>
      <c r="FC80" s="588"/>
      <c r="FD80" s="588"/>
      <c r="FE80" s="588"/>
      <c r="FF80" s="59"/>
      <c r="FG80" s="592"/>
      <c r="FH80" s="587"/>
      <c r="FI80" s="587"/>
      <c r="FJ80" s="591"/>
      <c r="FK80" s="588"/>
      <c r="FL80" s="588"/>
      <c r="FM80" s="588"/>
      <c r="FN80" s="588"/>
      <c r="FO80" s="588"/>
      <c r="FP80" s="588"/>
      <c r="FQ80" s="59"/>
      <c r="FR80" s="592"/>
      <c r="FS80" s="587"/>
      <c r="FT80" s="587"/>
      <c r="FU80" s="591"/>
      <c r="FV80" s="588"/>
      <c r="FW80" s="588"/>
      <c r="FX80" s="588"/>
      <c r="FY80" s="588"/>
      <c r="FZ80" s="588"/>
      <c r="GA80" s="588"/>
      <c r="GB80" s="59"/>
      <c r="GC80" s="592"/>
      <c r="GD80" s="587"/>
      <c r="GE80" s="587"/>
      <c r="GF80" s="591"/>
      <c r="GG80" s="588"/>
      <c r="GH80" s="588"/>
      <c r="GI80" s="588"/>
      <c r="GJ80" s="588"/>
      <c r="GK80" s="588"/>
      <c r="GL80" s="588"/>
      <c r="GM80" s="59"/>
      <c r="GN80" s="592"/>
      <c r="GO80" s="587"/>
      <c r="GP80" s="587"/>
      <c r="GQ80" s="591"/>
      <c r="GR80" s="588"/>
      <c r="GS80" s="588"/>
      <c r="GT80" s="588"/>
      <c r="GU80" s="588"/>
      <c r="GV80" s="588"/>
      <c r="GW80" s="588"/>
      <c r="GX80" s="59"/>
      <c r="GY80" s="592"/>
      <c r="GZ80" s="587"/>
      <c r="HA80" s="587"/>
      <c r="HB80" s="591"/>
      <c r="HC80" s="588"/>
      <c r="HD80" s="588"/>
      <c r="HE80" s="588"/>
      <c r="HF80" s="588"/>
      <c r="HG80" s="588"/>
      <c r="HH80" s="588"/>
      <c r="HI80" s="59"/>
      <c r="HJ80" s="592"/>
      <c r="HK80" s="587"/>
      <c r="HL80" s="587"/>
      <c r="HM80" s="591"/>
      <c r="HN80" s="588"/>
      <c r="HO80" s="588"/>
      <c r="HP80" s="588"/>
      <c r="HQ80" s="588"/>
      <c r="HR80" s="588"/>
      <c r="HS80" s="588"/>
      <c r="HT80" s="59"/>
      <c r="HU80" s="592"/>
      <c r="HV80" s="587"/>
      <c r="HW80" s="587"/>
      <c r="HX80" s="591"/>
      <c r="HY80" s="588"/>
      <c r="HZ80" s="588"/>
      <c r="IA80" s="588"/>
      <c r="IB80" s="588"/>
      <c r="IC80" s="588"/>
      <c r="ID80" s="588"/>
      <c r="IE80" s="59"/>
      <c r="IF80" s="592"/>
      <c r="IG80" s="587"/>
      <c r="IH80" s="587"/>
      <c r="II80" s="591"/>
      <c r="IJ80" s="588"/>
      <c r="IK80" s="588"/>
      <c r="IL80" s="588"/>
      <c r="IM80" s="588"/>
      <c r="IN80" s="588"/>
      <c r="IO80" s="588"/>
      <c r="IP80" s="59"/>
      <c r="IQ80" s="592"/>
      <c r="IR80" s="587"/>
      <c r="IS80" s="587"/>
    </row>
    <row r="81" spans="1:253" x14ac:dyDescent="0.3">
      <c r="A81" s="925"/>
      <c r="B81" s="66"/>
      <c r="C81" s="66"/>
      <c r="D81" s="926"/>
      <c r="E81" s="926"/>
      <c r="F81" s="926"/>
      <c r="G81" s="926"/>
      <c r="H81" s="926"/>
      <c r="I81" s="926"/>
      <c r="J81" s="926"/>
      <c r="K81" s="926"/>
      <c r="L81" s="926"/>
      <c r="M81" s="926"/>
      <c r="N81" s="926"/>
      <c r="O81" s="926"/>
      <c r="P81" s="926"/>
      <c r="Q81" s="926"/>
      <c r="R81" s="926"/>
      <c r="S81" s="926"/>
      <c r="T81" s="926"/>
      <c r="U81" s="926"/>
      <c r="V81" s="926"/>
      <c r="W81" s="926"/>
      <c r="X81" s="926"/>
      <c r="Y81" s="926"/>
      <c r="Z81" s="926"/>
      <c r="AA81" s="588"/>
      <c r="AB81" s="59"/>
      <c r="AC81" s="592"/>
      <c r="AD81" s="587"/>
      <c r="AE81" s="906"/>
      <c r="AF81" s="906"/>
      <c r="AG81" s="907"/>
      <c r="AH81" s="591"/>
      <c r="AI81" s="588"/>
      <c r="AJ81" s="588"/>
      <c r="AK81" s="588"/>
      <c r="AL81" s="588"/>
      <c r="AM81" s="588"/>
      <c r="AN81" s="588"/>
      <c r="AO81" s="59"/>
      <c r="AP81" s="592"/>
      <c r="AQ81" s="587"/>
      <c r="AR81" s="587"/>
      <c r="AS81" s="591"/>
      <c r="AT81" s="588"/>
      <c r="AU81" s="588"/>
      <c r="AV81" s="588"/>
      <c r="AW81" s="588"/>
      <c r="AX81" s="588"/>
      <c r="AY81" s="588"/>
      <c r="AZ81" s="59"/>
      <c r="BA81" s="592"/>
      <c r="BB81" s="587"/>
      <c r="BC81" s="587"/>
      <c r="BD81" s="591"/>
      <c r="BE81" s="588"/>
      <c r="BF81" s="588"/>
      <c r="BG81" s="588"/>
      <c r="BH81" s="588"/>
      <c r="BI81" s="588"/>
      <c r="BJ81" s="588"/>
      <c r="BK81" s="59"/>
      <c r="BL81" s="592"/>
      <c r="BM81" s="587"/>
      <c r="BN81" s="587"/>
      <c r="BO81" s="591"/>
      <c r="BP81" s="588"/>
      <c r="BQ81" s="588"/>
      <c r="BR81" s="588"/>
      <c r="BS81" s="588"/>
      <c r="BT81" s="588"/>
      <c r="BU81" s="588"/>
      <c r="BV81" s="59"/>
      <c r="BW81" s="592"/>
      <c r="BX81" s="587"/>
      <c r="BY81" s="587"/>
      <c r="BZ81" s="591"/>
      <c r="CA81" s="588"/>
      <c r="CB81" s="588"/>
      <c r="CC81" s="588"/>
      <c r="CD81" s="588"/>
      <c r="CE81" s="588"/>
      <c r="CF81" s="588"/>
      <c r="CG81" s="59"/>
      <c r="CH81" s="592"/>
      <c r="CI81" s="587"/>
      <c r="CJ81" s="587"/>
      <c r="CK81" s="591"/>
      <c r="CL81" s="588"/>
      <c r="CM81" s="588"/>
      <c r="CN81" s="588"/>
      <c r="CO81" s="588"/>
      <c r="CP81" s="588"/>
      <c r="CQ81" s="588"/>
      <c r="CR81" s="59"/>
      <c r="CS81" s="592"/>
      <c r="CT81" s="587"/>
      <c r="CU81" s="587"/>
      <c r="CV81" s="591"/>
      <c r="CW81" s="588"/>
      <c r="CX81" s="588"/>
      <c r="CY81" s="588"/>
      <c r="CZ81" s="588"/>
      <c r="DA81" s="588"/>
      <c r="DB81" s="588"/>
      <c r="DC81" s="59"/>
      <c r="DD81" s="592"/>
      <c r="DE81" s="587"/>
      <c r="DF81" s="587"/>
      <c r="DG81" s="591"/>
      <c r="DH81" s="588"/>
      <c r="DI81" s="588"/>
      <c r="DJ81" s="588"/>
      <c r="DK81" s="588"/>
      <c r="DL81" s="588"/>
      <c r="DM81" s="588"/>
      <c r="DN81" s="59"/>
      <c r="DO81" s="592"/>
      <c r="DP81" s="587"/>
      <c r="DQ81" s="587"/>
      <c r="DR81" s="591"/>
      <c r="DS81" s="588"/>
      <c r="DT81" s="588"/>
      <c r="DU81" s="588"/>
      <c r="DV81" s="588"/>
      <c r="DW81" s="588"/>
      <c r="DX81" s="588"/>
      <c r="DY81" s="59"/>
      <c r="DZ81" s="592"/>
      <c r="EA81" s="587"/>
      <c r="EB81" s="587"/>
      <c r="EC81" s="591"/>
      <c r="ED81" s="588"/>
      <c r="EE81" s="588"/>
      <c r="EF81" s="588"/>
      <c r="EG81" s="588"/>
      <c r="EH81" s="588"/>
      <c r="EI81" s="588"/>
      <c r="EJ81" s="59"/>
      <c r="EK81" s="592"/>
      <c r="EL81" s="587"/>
      <c r="EM81" s="587"/>
      <c r="EN81" s="591"/>
      <c r="EO81" s="588"/>
      <c r="EP81" s="588"/>
      <c r="EQ81" s="588"/>
      <c r="ER81" s="588"/>
      <c r="ES81" s="588"/>
      <c r="ET81" s="588"/>
      <c r="EU81" s="59"/>
      <c r="EV81" s="592"/>
      <c r="EW81" s="587"/>
      <c r="EX81" s="587"/>
      <c r="EY81" s="591"/>
      <c r="EZ81" s="588"/>
      <c r="FA81" s="588"/>
      <c r="FB81" s="588"/>
      <c r="FC81" s="588"/>
      <c r="FD81" s="588"/>
      <c r="FE81" s="588"/>
      <c r="FF81" s="59"/>
      <c r="FG81" s="592"/>
      <c r="FH81" s="587"/>
      <c r="FI81" s="587"/>
      <c r="FJ81" s="591"/>
      <c r="FK81" s="588"/>
      <c r="FL81" s="588"/>
      <c r="FM81" s="588"/>
      <c r="FN81" s="588"/>
      <c r="FO81" s="588"/>
      <c r="FP81" s="588"/>
      <c r="FQ81" s="59"/>
      <c r="FR81" s="592"/>
      <c r="FS81" s="587"/>
      <c r="FT81" s="587"/>
      <c r="FU81" s="591"/>
      <c r="FV81" s="588"/>
      <c r="FW81" s="588"/>
      <c r="FX81" s="588"/>
      <c r="FY81" s="588"/>
      <c r="FZ81" s="588"/>
      <c r="GA81" s="588"/>
      <c r="GB81" s="59"/>
      <c r="GC81" s="592"/>
      <c r="GD81" s="587"/>
      <c r="GE81" s="587"/>
      <c r="GF81" s="591"/>
      <c r="GG81" s="588"/>
      <c r="GH81" s="588"/>
      <c r="GI81" s="588"/>
      <c r="GJ81" s="588"/>
      <c r="GK81" s="588"/>
      <c r="GL81" s="588"/>
      <c r="GM81" s="59"/>
      <c r="GN81" s="592"/>
      <c r="GO81" s="587"/>
      <c r="GP81" s="587"/>
      <c r="GQ81" s="591"/>
      <c r="GR81" s="588"/>
      <c r="GS81" s="588"/>
      <c r="GT81" s="588"/>
      <c r="GU81" s="588"/>
      <c r="GV81" s="588"/>
      <c r="GW81" s="588"/>
      <c r="GX81" s="59"/>
      <c r="GY81" s="592"/>
      <c r="GZ81" s="587"/>
      <c r="HA81" s="587"/>
      <c r="HB81" s="591"/>
      <c r="HC81" s="588"/>
      <c r="HD81" s="588"/>
      <c r="HE81" s="588"/>
      <c r="HF81" s="588"/>
      <c r="HG81" s="588"/>
      <c r="HH81" s="588"/>
      <c r="HI81" s="59"/>
      <c r="HJ81" s="592"/>
      <c r="HK81" s="587"/>
      <c r="HL81" s="587"/>
      <c r="HM81" s="591"/>
      <c r="HN81" s="588"/>
      <c r="HO81" s="588"/>
      <c r="HP81" s="588"/>
      <c r="HQ81" s="588"/>
      <c r="HR81" s="588"/>
      <c r="HS81" s="588"/>
      <c r="HT81" s="59"/>
      <c r="HU81" s="592"/>
      <c r="HV81" s="587"/>
      <c r="HW81" s="587"/>
      <c r="HX81" s="591"/>
      <c r="HY81" s="588"/>
      <c r="HZ81" s="588"/>
      <c r="IA81" s="588"/>
      <c r="IB81" s="588"/>
      <c r="IC81" s="588"/>
      <c r="ID81" s="588"/>
      <c r="IE81" s="59"/>
      <c r="IF81" s="592"/>
      <c r="IG81" s="587"/>
      <c r="IH81" s="587"/>
      <c r="II81" s="591"/>
      <c r="IJ81" s="588"/>
      <c r="IK81" s="588"/>
      <c r="IL81" s="588"/>
      <c r="IM81" s="588"/>
      <c r="IN81" s="588"/>
      <c r="IO81" s="588"/>
      <c r="IP81" s="59"/>
      <c r="IQ81" s="592"/>
      <c r="IR81" s="587"/>
      <c r="IS81" s="587"/>
    </row>
    <row r="82" spans="1:253" x14ac:dyDescent="0.3">
      <c r="A82" s="925"/>
      <c r="B82" s="66"/>
      <c r="C82" s="66"/>
      <c r="D82" s="926"/>
      <c r="E82" s="926"/>
      <c r="F82" s="926"/>
      <c r="G82" s="926"/>
      <c r="H82" s="926"/>
      <c r="I82" s="926"/>
      <c r="J82" s="926"/>
      <c r="K82" s="926"/>
      <c r="L82" s="926"/>
      <c r="M82" s="926"/>
      <c r="N82" s="926"/>
      <c r="O82" s="926"/>
      <c r="P82" s="926"/>
      <c r="Q82" s="926"/>
      <c r="R82" s="926"/>
      <c r="S82" s="926"/>
      <c r="T82" s="926"/>
      <c r="U82" s="926"/>
      <c r="V82" s="926"/>
      <c r="W82" s="926"/>
      <c r="X82" s="926"/>
      <c r="Y82" s="926"/>
      <c r="Z82" s="926"/>
      <c r="AA82" s="588"/>
      <c r="AB82" s="59"/>
      <c r="AC82" s="592"/>
      <c r="AD82" s="587"/>
      <c r="AE82" s="908"/>
      <c r="AF82" s="908"/>
      <c r="AG82" s="909"/>
      <c r="AH82" s="591"/>
      <c r="AI82" s="588"/>
      <c r="AJ82" s="588"/>
      <c r="AK82" s="588"/>
      <c r="AL82" s="588"/>
      <c r="AM82" s="588"/>
      <c r="AN82" s="588"/>
      <c r="AO82" s="59"/>
      <c r="AP82" s="592"/>
      <c r="AQ82" s="587"/>
      <c r="AR82" s="587"/>
      <c r="AS82" s="591"/>
      <c r="AT82" s="588"/>
      <c r="AU82" s="588"/>
      <c r="AV82" s="588"/>
      <c r="AW82" s="588"/>
      <c r="AX82" s="588"/>
      <c r="AY82" s="588"/>
      <c r="AZ82" s="59"/>
      <c r="BA82" s="592"/>
      <c r="BB82" s="587"/>
      <c r="BC82" s="587"/>
      <c r="BD82" s="591"/>
      <c r="BE82" s="588"/>
      <c r="BF82" s="588"/>
      <c r="BG82" s="588"/>
      <c r="BH82" s="588"/>
      <c r="BI82" s="588"/>
      <c r="BJ82" s="588"/>
      <c r="BK82" s="59"/>
      <c r="BL82" s="592"/>
      <c r="BM82" s="587"/>
      <c r="BN82" s="587"/>
      <c r="BO82" s="591"/>
      <c r="BP82" s="588"/>
      <c r="BQ82" s="588"/>
      <c r="BR82" s="588"/>
      <c r="BS82" s="588"/>
      <c r="BT82" s="588"/>
      <c r="BU82" s="588"/>
      <c r="BV82" s="59"/>
      <c r="BW82" s="592"/>
      <c r="BX82" s="587"/>
      <c r="BY82" s="587"/>
      <c r="BZ82" s="591"/>
      <c r="CA82" s="588"/>
      <c r="CB82" s="588"/>
      <c r="CC82" s="588"/>
      <c r="CD82" s="588"/>
      <c r="CE82" s="588"/>
      <c r="CF82" s="588"/>
      <c r="CG82" s="59"/>
      <c r="CH82" s="592"/>
      <c r="CI82" s="587"/>
      <c r="CJ82" s="587"/>
      <c r="CK82" s="591"/>
      <c r="CL82" s="588"/>
      <c r="CM82" s="588"/>
      <c r="CN82" s="588"/>
      <c r="CO82" s="588"/>
      <c r="CP82" s="588"/>
      <c r="CQ82" s="588"/>
      <c r="CR82" s="59"/>
      <c r="CS82" s="592"/>
      <c r="CT82" s="587"/>
      <c r="CU82" s="587"/>
      <c r="CV82" s="591"/>
      <c r="CW82" s="588"/>
      <c r="CX82" s="588"/>
      <c r="CY82" s="588"/>
      <c r="CZ82" s="588"/>
      <c r="DA82" s="588"/>
      <c r="DB82" s="588"/>
      <c r="DC82" s="59"/>
      <c r="DD82" s="592"/>
      <c r="DE82" s="587"/>
      <c r="DF82" s="587"/>
      <c r="DG82" s="591"/>
      <c r="DH82" s="588"/>
      <c r="DI82" s="588"/>
      <c r="DJ82" s="588"/>
      <c r="DK82" s="588"/>
      <c r="DL82" s="588"/>
      <c r="DM82" s="588"/>
      <c r="DN82" s="59"/>
      <c r="DO82" s="592"/>
      <c r="DP82" s="587"/>
      <c r="DQ82" s="587"/>
      <c r="DR82" s="591"/>
      <c r="DS82" s="588"/>
      <c r="DT82" s="588"/>
      <c r="DU82" s="588"/>
      <c r="DV82" s="588"/>
      <c r="DW82" s="588"/>
      <c r="DX82" s="588"/>
      <c r="DY82" s="59"/>
      <c r="DZ82" s="592"/>
      <c r="EA82" s="587"/>
      <c r="EB82" s="587"/>
      <c r="EC82" s="591"/>
      <c r="ED82" s="588"/>
      <c r="EE82" s="588"/>
      <c r="EF82" s="588"/>
      <c r="EG82" s="588"/>
      <c r="EH82" s="588"/>
      <c r="EI82" s="588"/>
      <c r="EJ82" s="59"/>
      <c r="EK82" s="592"/>
      <c r="EL82" s="587"/>
      <c r="EM82" s="587"/>
      <c r="EN82" s="591"/>
      <c r="EO82" s="588"/>
      <c r="EP82" s="588"/>
      <c r="EQ82" s="588"/>
      <c r="ER82" s="588"/>
      <c r="ES82" s="588"/>
      <c r="ET82" s="588"/>
      <c r="EU82" s="59"/>
      <c r="EV82" s="592"/>
      <c r="EW82" s="587"/>
      <c r="EX82" s="587"/>
      <c r="EY82" s="591"/>
      <c r="EZ82" s="588"/>
      <c r="FA82" s="588"/>
      <c r="FB82" s="588"/>
      <c r="FC82" s="588"/>
      <c r="FD82" s="588"/>
      <c r="FE82" s="588"/>
      <c r="FF82" s="59"/>
      <c r="FG82" s="592"/>
      <c r="FH82" s="587"/>
      <c r="FI82" s="587"/>
      <c r="FJ82" s="591"/>
      <c r="FK82" s="588"/>
      <c r="FL82" s="588"/>
      <c r="FM82" s="588"/>
      <c r="FN82" s="588"/>
      <c r="FO82" s="588"/>
      <c r="FP82" s="588"/>
      <c r="FQ82" s="59"/>
      <c r="FR82" s="592"/>
      <c r="FS82" s="587"/>
      <c r="FT82" s="587"/>
      <c r="FU82" s="591"/>
      <c r="FV82" s="588"/>
      <c r="FW82" s="588"/>
      <c r="FX82" s="588"/>
      <c r="FY82" s="588"/>
      <c r="FZ82" s="588"/>
      <c r="GA82" s="588"/>
      <c r="GB82" s="59"/>
      <c r="GC82" s="592"/>
      <c r="GD82" s="587"/>
      <c r="GE82" s="587"/>
      <c r="GF82" s="591"/>
      <c r="GG82" s="588"/>
      <c r="GH82" s="588"/>
      <c r="GI82" s="588"/>
      <c r="GJ82" s="588"/>
      <c r="GK82" s="588"/>
      <c r="GL82" s="588"/>
      <c r="GM82" s="59"/>
      <c r="GN82" s="592"/>
      <c r="GO82" s="587"/>
      <c r="GP82" s="587"/>
      <c r="GQ82" s="591"/>
      <c r="GR82" s="588"/>
      <c r="GS82" s="588"/>
      <c r="GT82" s="588"/>
      <c r="GU82" s="588"/>
      <c r="GV82" s="588"/>
      <c r="GW82" s="588"/>
      <c r="GX82" s="59"/>
      <c r="GY82" s="592"/>
      <c r="GZ82" s="587"/>
      <c r="HA82" s="587"/>
      <c r="HB82" s="591"/>
      <c r="HC82" s="588"/>
      <c r="HD82" s="588"/>
      <c r="HE82" s="588"/>
      <c r="HF82" s="588"/>
      <c r="HG82" s="588"/>
      <c r="HH82" s="588"/>
      <c r="HI82" s="59"/>
      <c r="HJ82" s="592"/>
      <c r="HK82" s="587"/>
      <c r="HL82" s="587"/>
      <c r="HM82" s="591"/>
      <c r="HN82" s="588"/>
      <c r="HO82" s="588"/>
      <c r="HP82" s="588"/>
      <c r="HQ82" s="588"/>
      <c r="HR82" s="588"/>
      <c r="HS82" s="588"/>
      <c r="HT82" s="59"/>
      <c r="HU82" s="592"/>
      <c r="HV82" s="587"/>
      <c r="HW82" s="587"/>
      <c r="HX82" s="591"/>
      <c r="HY82" s="588"/>
      <c r="HZ82" s="588"/>
      <c r="IA82" s="588"/>
      <c r="IB82" s="588"/>
      <c r="IC82" s="588"/>
      <c r="ID82" s="588"/>
      <c r="IE82" s="59"/>
      <c r="IF82" s="592"/>
      <c r="IG82" s="587"/>
      <c r="IH82" s="587"/>
      <c r="II82" s="591"/>
      <c r="IJ82" s="588"/>
      <c r="IK82" s="588"/>
      <c r="IL82" s="588"/>
      <c r="IM82" s="588"/>
      <c r="IN82" s="588"/>
      <c r="IO82" s="588"/>
      <c r="IP82" s="59"/>
      <c r="IQ82" s="592"/>
      <c r="IR82" s="587"/>
      <c r="IS82" s="587"/>
    </row>
    <row r="83" spans="1:253" x14ac:dyDescent="0.3">
      <c r="A83" s="925"/>
      <c r="B83" s="66"/>
      <c r="C83" s="66"/>
      <c r="D83" s="926"/>
      <c r="E83" s="926"/>
      <c r="F83" s="926"/>
      <c r="G83" s="926"/>
      <c r="H83" s="926"/>
      <c r="I83" s="926"/>
      <c r="J83" s="926"/>
      <c r="K83" s="926"/>
      <c r="L83" s="926"/>
      <c r="M83" s="926"/>
      <c r="N83" s="926"/>
      <c r="O83" s="926"/>
      <c r="P83" s="926"/>
      <c r="Q83" s="926"/>
      <c r="R83" s="926"/>
      <c r="S83" s="926"/>
      <c r="T83" s="926"/>
      <c r="U83" s="926"/>
      <c r="V83" s="926"/>
      <c r="W83" s="926"/>
      <c r="X83" s="926"/>
      <c r="Y83" s="926"/>
      <c r="Z83" s="926"/>
      <c r="AA83" s="588"/>
      <c r="AB83" s="59"/>
      <c r="AC83" s="592"/>
      <c r="AD83" s="587"/>
      <c r="AE83" s="927"/>
      <c r="AF83" s="927"/>
      <c r="AG83" s="928"/>
      <c r="AH83" s="591"/>
      <c r="AI83" s="588"/>
      <c r="AJ83" s="588"/>
      <c r="AK83" s="588"/>
      <c r="AL83" s="588"/>
      <c r="AM83" s="588"/>
      <c r="AN83" s="588"/>
      <c r="AO83" s="59"/>
      <c r="AP83" s="592"/>
      <c r="AQ83" s="587"/>
      <c r="AR83" s="587"/>
      <c r="AS83" s="591"/>
      <c r="AT83" s="588"/>
      <c r="AU83" s="588"/>
      <c r="AV83" s="588"/>
      <c r="AW83" s="588"/>
      <c r="AX83" s="588"/>
      <c r="AY83" s="588"/>
      <c r="AZ83" s="59"/>
      <c r="BA83" s="592"/>
      <c r="BB83" s="587"/>
      <c r="BC83" s="587"/>
      <c r="BD83" s="591"/>
      <c r="BE83" s="588"/>
      <c r="BF83" s="588"/>
      <c r="BG83" s="588"/>
      <c r="BH83" s="588"/>
      <c r="BI83" s="588"/>
      <c r="BJ83" s="588"/>
      <c r="BK83" s="59"/>
      <c r="BL83" s="592"/>
      <c r="BM83" s="587"/>
      <c r="BN83" s="587"/>
      <c r="BO83" s="591"/>
      <c r="BP83" s="588"/>
      <c r="BQ83" s="588"/>
      <c r="BR83" s="588"/>
      <c r="BS83" s="588"/>
      <c r="BT83" s="588"/>
      <c r="BU83" s="588"/>
      <c r="BV83" s="59"/>
      <c r="BW83" s="592"/>
      <c r="BX83" s="587"/>
      <c r="BY83" s="587"/>
      <c r="BZ83" s="591"/>
      <c r="CA83" s="588"/>
      <c r="CB83" s="588"/>
      <c r="CC83" s="588"/>
      <c r="CD83" s="588"/>
      <c r="CE83" s="588"/>
      <c r="CF83" s="588"/>
      <c r="CG83" s="59"/>
      <c r="CH83" s="592"/>
      <c r="CI83" s="587"/>
      <c r="CJ83" s="587"/>
      <c r="CK83" s="591"/>
      <c r="CL83" s="588"/>
      <c r="CM83" s="588"/>
      <c r="CN83" s="588"/>
      <c r="CO83" s="588"/>
      <c r="CP83" s="588"/>
      <c r="CQ83" s="588"/>
      <c r="CR83" s="59"/>
      <c r="CS83" s="592"/>
      <c r="CT83" s="587"/>
      <c r="CU83" s="587"/>
      <c r="CV83" s="591"/>
      <c r="CW83" s="588"/>
      <c r="CX83" s="588"/>
      <c r="CY83" s="588"/>
      <c r="CZ83" s="588"/>
      <c r="DA83" s="588"/>
      <c r="DB83" s="588"/>
      <c r="DC83" s="59"/>
      <c r="DD83" s="592"/>
      <c r="DE83" s="587"/>
      <c r="DF83" s="587"/>
      <c r="DG83" s="591"/>
      <c r="DH83" s="588"/>
      <c r="DI83" s="588"/>
      <c r="DJ83" s="588"/>
      <c r="DK83" s="588"/>
      <c r="DL83" s="588"/>
      <c r="DM83" s="588"/>
      <c r="DN83" s="59"/>
      <c r="DO83" s="592"/>
      <c r="DP83" s="587"/>
      <c r="DQ83" s="587"/>
      <c r="DR83" s="591"/>
      <c r="DS83" s="588"/>
      <c r="DT83" s="588"/>
      <c r="DU83" s="588"/>
      <c r="DV83" s="588"/>
      <c r="DW83" s="588"/>
      <c r="DX83" s="588"/>
      <c r="DY83" s="59"/>
      <c r="DZ83" s="592"/>
      <c r="EA83" s="587"/>
      <c r="EB83" s="587"/>
      <c r="EC83" s="591"/>
      <c r="ED83" s="588"/>
      <c r="EE83" s="588"/>
      <c r="EF83" s="588"/>
      <c r="EG83" s="588"/>
      <c r="EH83" s="588"/>
      <c r="EI83" s="588"/>
      <c r="EJ83" s="59"/>
      <c r="EK83" s="592"/>
      <c r="EL83" s="587"/>
      <c r="EM83" s="587"/>
      <c r="EN83" s="591"/>
      <c r="EO83" s="588"/>
      <c r="EP83" s="588"/>
      <c r="EQ83" s="588"/>
      <c r="ER83" s="588"/>
      <c r="ES83" s="588"/>
      <c r="ET83" s="588"/>
      <c r="EU83" s="59"/>
      <c r="EV83" s="592"/>
      <c r="EW83" s="587"/>
      <c r="EX83" s="587"/>
      <c r="EY83" s="591"/>
      <c r="EZ83" s="588"/>
      <c r="FA83" s="588"/>
      <c r="FB83" s="588"/>
      <c r="FC83" s="588"/>
      <c r="FD83" s="588"/>
      <c r="FE83" s="588"/>
      <c r="FF83" s="59"/>
      <c r="FG83" s="592"/>
      <c r="FH83" s="587"/>
      <c r="FI83" s="587"/>
      <c r="FJ83" s="591"/>
      <c r="FK83" s="588"/>
      <c r="FL83" s="588"/>
      <c r="FM83" s="588"/>
      <c r="FN83" s="588"/>
      <c r="FO83" s="588"/>
      <c r="FP83" s="588"/>
      <c r="FQ83" s="59"/>
      <c r="FR83" s="592"/>
      <c r="FS83" s="587"/>
      <c r="FT83" s="587"/>
      <c r="FU83" s="591"/>
      <c r="FV83" s="588"/>
      <c r="FW83" s="588"/>
      <c r="FX83" s="588"/>
      <c r="FY83" s="588"/>
      <c r="FZ83" s="588"/>
      <c r="GA83" s="588"/>
      <c r="GB83" s="59"/>
      <c r="GC83" s="592"/>
      <c r="GD83" s="587"/>
      <c r="GE83" s="587"/>
      <c r="GF83" s="591"/>
      <c r="GG83" s="588"/>
      <c r="GH83" s="588"/>
      <c r="GI83" s="588"/>
      <c r="GJ83" s="588"/>
      <c r="GK83" s="588"/>
      <c r="GL83" s="588"/>
      <c r="GM83" s="59"/>
      <c r="GN83" s="592"/>
      <c r="GO83" s="587"/>
      <c r="GP83" s="587"/>
      <c r="GQ83" s="591"/>
      <c r="GR83" s="588"/>
      <c r="GS83" s="588"/>
      <c r="GT83" s="588"/>
      <c r="GU83" s="588"/>
      <c r="GV83" s="588"/>
      <c r="GW83" s="588"/>
      <c r="GX83" s="59"/>
      <c r="GY83" s="592"/>
      <c r="GZ83" s="587"/>
      <c r="HA83" s="587"/>
      <c r="HB83" s="591"/>
      <c r="HC83" s="588"/>
      <c r="HD83" s="588"/>
      <c r="HE83" s="588"/>
      <c r="HF83" s="588"/>
      <c r="HG83" s="588"/>
      <c r="HH83" s="588"/>
      <c r="HI83" s="59"/>
      <c r="HJ83" s="592"/>
      <c r="HK83" s="587"/>
      <c r="HL83" s="587"/>
      <c r="HM83" s="591"/>
      <c r="HN83" s="588"/>
      <c r="HO83" s="588"/>
      <c r="HP83" s="588"/>
      <c r="HQ83" s="588"/>
      <c r="HR83" s="588"/>
      <c r="HS83" s="588"/>
      <c r="HT83" s="59"/>
      <c r="HU83" s="592"/>
      <c r="HV83" s="587"/>
      <c r="HW83" s="587"/>
      <c r="HX83" s="591"/>
      <c r="HY83" s="588"/>
      <c r="HZ83" s="588"/>
      <c r="IA83" s="588"/>
      <c r="IB83" s="588"/>
      <c r="IC83" s="588"/>
      <c r="ID83" s="588"/>
      <c r="IE83" s="59"/>
      <c r="IF83" s="592"/>
      <c r="IG83" s="587"/>
      <c r="IH83" s="587"/>
      <c r="II83" s="591"/>
      <c r="IJ83" s="588"/>
      <c r="IK83" s="588"/>
      <c r="IL83" s="588"/>
      <c r="IM83" s="588"/>
      <c r="IN83" s="588"/>
      <c r="IO83" s="588"/>
      <c r="IP83" s="59"/>
      <c r="IQ83" s="592"/>
      <c r="IR83" s="587"/>
      <c r="IS83" s="587"/>
    </row>
    <row r="84" spans="1:253" x14ac:dyDescent="0.3">
      <c r="A84" s="925"/>
      <c r="B84" s="66"/>
      <c r="C84" s="66"/>
      <c r="D84" s="926"/>
      <c r="E84" s="926"/>
      <c r="F84" s="926"/>
      <c r="G84" s="926"/>
      <c r="H84" s="926"/>
      <c r="I84" s="926"/>
      <c r="J84" s="926"/>
      <c r="K84" s="926"/>
      <c r="L84" s="926"/>
      <c r="M84" s="926"/>
      <c r="N84" s="926"/>
      <c r="O84" s="926"/>
      <c r="P84" s="926"/>
      <c r="Q84" s="926"/>
      <c r="R84" s="926"/>
      <c r="S84" s="926"/>
      <c r="T84" s="926"/>
      <c r="U84" s="926"/>
      <c r="V84" s="926"/>
      <c r="W84" s="926"/>
      <c r="X84" s="926"/>
      <c r="Y84" s="926"/>
      <c r="Z84" s="926"/>
      <c r="AA84" s="588"/>
      <c r="AB84" s="59"/>
      <c r="AC84" s="592"/>
      <c r="AD84" s="587"/>
      <c r="AE84" s="906"/>
      <c r="AF84" s="906"/>
      <c r="AG84" s="907"/>
      <c r="AH84" s="591"/>
      <c r="AI84" s="588"/>
      <c r="AJ84" s="588"/>
      <c r="AK84" s="588"/>
      <c r="AL84" s="588"/>
      <c r="AM84" s="588"/>
      <c r="AN84" s="588"/>
      <c r="AO84" s="59"/>
      <c r="AP84" s="592"/>
      <c r="AQ84" s="587"/>
      <c r="AR84" s="587"/>
      <c r="AS84" s="591"/>
      <c r="AT84" s="588"/>
      <c r="AU84" s="588"/>
      <c r="AV84" s="588"/>
      <c r="AW84" s="588"/>
      <c r="AX84" s="588"/>
      <c r="AY84" s="588"/>
      <c r="AZ84" s="59"/>
      <c r="BA84" s="592"/>
      <c r="BB84" s="587"/>
      <c r="BC84" s="587"/>
      <c r="BD84" s="591"/>
      <c r="BE84" s="588"/>
      <c r="BF84" s="588"/>
      <c r="BG84" s="588"/>
      <c r="BH84" s="588"/>
      <c r="BI84" s="588"/>
      <c r="BJ84" s="588"/>
      <c r="BK84" s="59"/>
      <c r="BL84" s="592"/>
      <c r="BM84" s="587"/>
      <c r="BN84" s="587"/>
      <c r="BO84" s="591"/>
      <c r="BP84" s="588"/>
      <c r="BQ84" s="588"/>
      <c r="BR84" s="588"/>
      <c r="BS84" s="588"/>
      <c r="BT84" s="588"/>
      <c r="BU84" s="588"/>
      <c r="BV84" s="59"/>
      <c r="BW84" s="592"/>
      <c r="BX84" s="587"/>
      <c r="BY84" s="587"/>
      <c r="BZ84" s="591"/>
      <c r="CA84" s="588"/>
      <c r="CB84" s="588"/>
      <c r="CC84" s="588"/>
      <c r="CD84" s="588"/>
      <c r="CE84" s="588"/>
      <c r="CF84" s="588"/>
      <c r="CG84" s="59"/>
      <c r="CH84" s="592"/>
      <c r="CI84" s="587"/>
      <c r="CJ84" s="587"/>
      <c r="CK84" s="591"/>
      <c r="CL84" s="588"/>
      <c r="CM84" s="588"/>
      <c r="CN84" s="588"/>
      <c r="CO84" s="588"/>
      <c r="CP84" s="588"/>
      <c r="CQ84" s="588"/>
      <c r="CR84" s="59"/>
      <c r="CS84" s="592"/>
      <c r="CT84" s="587"/>
      <c r="CU84" s="587"/>
      <c r="CV84" s="591"/>
      <c r="CW84" s="588"/>
      <c r="CX84" s="588"/>
      <c r="CY84" s="588"/>
      <c r="CZ84" s="588"/>
      <c r="DA84" s="588"/>
      <c r="DB84" s="588"/>
      <c r="DC84" s="59"/>
      <c r="DD84" s="592"/>
      <c r="DE84" s="587"/>
      <c r="DF84" s="587"/>
      <c r="DG84" s="591"/>
      <c r="DH84" s="588"/>
      <c r="DI84" s="588"/>
      <c r="DJ84" s="588"/>
      <c r="DK84" s="588"/>
      <c r="DL84" s="588"/>
      <c r="DM84" s="588"/>
      <c r="DN84" s="59"/>
      <c r="DO84" s="592"/>
      <c r="DP84" s="587"/>
      <c r="DQ84" s="587"/>
      <c r="DR84" s="591"/>
      <c r="DS84" s="588"/>
      <c r="DT84" s="588"/>
      <c r="DU84" s="588"/>
      <c r="DV84" s="588"/>
      <c r="DW84" s="588"/>
      <c r="DX84" s="588"/>
      <c r="DY84" s="59"/>
      <c r="DZ84" s="592"/>
      <c r="EA84" s="587"/>
      <c r="EB84" s="587"/>
      <c r="EC84" s="591"/>
      <c r="ED84" s="588"/>
      <c r="EE84" s="588"/>
      <c r="EF84" s="588"/>
      <c r="EG84" s="588"/>
      <c r="EH84" s="588"/>
      <c r="EI84" s="588"/>
      <c r="EJ84" s="59"/>
      <c r="EK84" s="592"/>
      <c r="EL84" s="587"/>
      <c r="EM84" s="587"/>
      <c r="EN84" s="591"/>
      <c r="EO84" s="588"/>
      <c r="EP84" s="588"/>
      <c r="EQ84" s="588"/>
      <c r="ER84" s="588"/>
      <c r="ES84" s="588"/>
      <c r="ET84" s="588"/>
      <c r="EU84" s="59"/>
      <c r="EV84" s="592"/>
      <c r="EW84" s="587"/>
      <c r="EX84" s="587"/>
      <c r="EY84" s="591"/>
      <c r="EZ84" s="588"/>
      <c r="FA84" s="588"/>
      <c r="FB84" s="588"/>
      <c r="FC84" s="588"/>
      <c r="FD84" s="588"/>
      <c r="FE84" s="588"/>
      <c r="FF84" s="59"/>
      <c r="FG84" s="592"/>
      <c r="FH84" s="587"/>
      <c r="FI84" s="587"/>
      <c r="FJ84" s="591"/>
      <c r="FK84" s="588"/>
      <c r="FL84" s="588"/>
      <c r="FM84" s="588"/>
      <c r="FN84" s="588"/>
      <c r="FO84" s="588"/>
      <c r="FP84" s="588"/>
      <c r="FQ84" s="59"/>
      <c r="FR84" s="592"/>
      <c r="FS84" s="587"/>
      <c r="FT84" s="587"/>
      <c r="FU84" s="591"/>
      <c r="FV84" s="588"/>
      <c r="FW84" s="588"/>
      <c r="FX84" s="588"/>
      <c r="FY84" s="588"/>
      <c r="FZ84" s="588"/>
      <c r="GA84" s="588"/>
      <c r="GB84" s="59"/>
      <c r="GC84" s="592"/>
      <c r="GD84" s="587"/>
      <c r="GE84" s="587"/>
      <c r="GF84" s="591"/>
      <c r="GG84" s="588"/>
      <c r="GH84" s="588"/>
      <c r="GI84" s="588"/>
      <c r="GJ84" s="588"/>
      <c r="GK84" s="588"/>
      <c r="GL84" s="588"/>
      <c r="GM84" s="59"/>
      <c r="GN84" s="592"/>
      <c r="GO84" s="587"/>
      <c r="GP84" s="587"/>
      <c r="GQ84" s="591"/>
      <c r="GR84" s="588"/>
      <c r="GS84" s="588"/>
      <c r="GT84" s="588"/>
      <c r="GU84" s="588"/>
      <c r="GV84" s="588"/>
      <c r="GW84" s="588"/>
      <c r="GX84" s="59"/>
      <c r="GY84" s="592"/>
      <c r="GZ84" s="587"/>
      <c r="HA84" s="587"/>
      <c r="HB84" s="591"/>
      <c r="HC84" s="588"/>
      <c r="HD84" s="588"/>
      <c r="HE84" s="588"/>
      <c r="HF84" s="588"/>
      <c r="HG84" s="588"/>
      <c r="HH84" s="588"/>
      <c r="HI84" s="59"/>
      <c r="HJ84" s="592"/>
      <c r="HK84" s="587"/>
      <c r="HL84" s="587"/>
      <c r="HM84" s="591"/>
      <c r="HN84" s="588"/>
      <c r="HO84" s="588"/>
      <c r="HP84" s="588"/>
      <c r="HQ84" s="588"/>
      <c r="HR84" s="588"/>
      <c r="HS84" s="588"/>
      <c r="HT84" s="59"/>
      <c r="HU84" s="592"/>
      <c r="HV84" s="587"/>
      <c r="HW84" s="587"/>
      <c r="HX84" s="591"/>
      <c r="HY84" s="588"/>
      <c r="HZ84" s="588"/>
      <c r="IA84" s="588"/>
      <c r="IB84" s="588"/>
      <c r="IC84" s="588"/>
      <c r="ID84" s="588"/>
      <c r="IE84" s="59"/>
      <c r="IF84" s="592"/>
      <c r="IG84" s="587"/>
      <c r="IH84" s="587"/>
      <c r="II84" s="591"/>
      <c r="IJ84" s="588"/>
      <c r="IK84" s="588"/>
      <c r="IL84" s="588"/>
      <c r="IM84" s="588"/>
      <c r="IN84" s="588"/>
      <c r="IO84" s="588"/>
      <c r="IP84" s="59"/>
      <c r="IQ84" s="592"/>
      <c r="IR84" s="587"/>
      <c r="IS84" s="587"/>
    </row>
    <row r="85" spans="1:253" x14ac:dyDescent="0.3">
      <c r="A85" s="925"/>
      <c r="B85" s="66"/>
      <c r="C85" s="66"/>
      <c r="D85" s="926"/>
      <c r="E85" s="926"/>
      <c r="F85" s="926"/>
      <c r="G85" s="926"/>
      <c r="H85" s="926"/>
      <c r="I85" s="926"/>
      <c r="J85" s="926"/>
      <c r="K85" s="926"/>
      <c r="L85" s="926"/>
      <c r="M85" s="926"/>
      <c r="N85" s="926"/>
      <c r="O85" s="926"/>
      <c r="P85" s="926"/>
      <c r="Q85" s="926"/>
      <c r="R85" s="926"/>
      <c r="S85" s="926"/>
      <c r="T85" s="926"/>
      <c r="U85" s="926"/>
      <c r="V85" s="926"/>
      <c r="W85" s="926"/>
      <c r="X85" s="926"/>
      <c r="Y85" s="926"/>
      <c r="Z85" s="926"/>
      <c r="AA85" s="588"/>
      <c r="AB85" s="59"/>
      <c r="AC85" s="592"/>
      <c r="AD85" s="587"/>
      <c r="AE85" s="929"/>
      <c r="AF85" s="929"/>
      <c r="AG85" s="928"/>
      <c r="AH85" s="591"/>
      <c r="AI85" s="588"/>
      <c r="AJ85" s="588"/>
      <c r="AK85" s="588"/>
      <c r="AL85" s="588"/>
      <c r="AM85" s="588"/>
      <c r="AN85" s="588"/>
      <c r="AO85" s="59"/>
      <c r="AP85" s="592"/>
      <c r="AQ85" s="587"/>
      <c r="AR85" s="587"/>
      <c r="AS85" s="591"/>
      <c r="AT85" s="588"/>
      <c r="AU85" s="588"/>
      <c r="AV85" s="588"/>
      <c r="AW85" s="588"/>
      <c r="AX85" s="588"/>
      <c r="AY85" s="588"/>
      <c r="AZ85" s="59"/>
      <c r="BA85" s="592"/>
      <c r="BB85" s="587"/>
      <c r="BC85" s="587"/>
      <c r="BD85" s="591"/>
      <c r="BE85" s="588"/>
      <c r="BF85" s="588"/>
      <c r="BG85" s="588"/>
      <c r="BH85" s="588"/>
      <c r="BI85" s="588"/>
      <c r="BJ85" s="588"/>
      <c r="BK85" s="59"/>
      <c r="BL85" s="592"/>
      <c r="BM85" s="587"/>
      <c r="BN85" s="587"/>
      <c r="BO85" s="591"/>
      <c r="BP85" s="588"/>
      <c r="BQ85" s="588"/>
      <c r="BR85" s="588"/>
      <c r="BS85" s="588"/>
      <c r="BT85" s="588"/>
      <c r="BU85" s="588"/>
      <c r="BV85" s="59"/>
      <c r="BW85" s="592"/>
      <c r="BX85" s="587"/>
      <c r="BY85" s="587"/>
      <c r="BZ85" s="591"/>
      <c r="CA85" s="588"/>
      <c r="CB85" s="588"/>
      <c r="CC85" s="588"/>
      <c r="CD85" s="588"/>
      <c r="CE85" s="588"/>
      <c r="CF85" s="588"/>
      <c r="CG85" s="59"/>
      <c r="CH85" s="592"/>
      <c r="CI85" s="587"/>
      <c r="CJ85" s="587"/>
      <c r="CK85" s="591"/>
      <c r="CL85" s="588"/>
      <c r="CM85" s="588"/>
      <c r="CN85" s="588"/>
      <c r="CO85" s="588"/>
      <c r="CP85" s="588"/>
      <c r="CQ85" s="588"/>
      <c r="CR85" s="59"/>
      <c r="CS85" s="592"/>
      <c r="CT85" s="587"/>
      <c r="CU85" s="587"/>
      <c r="CV85" s="591"/>
      <c r="CW85" s="588"/>
      <c r="CX85" s="588"/>
      <c r="CY85" s="588"/>
      <c r="CZ85" s="588"/>
      <c r="DA85" s="588"/>
      <c r="DB85" s="588"/>
      <c r="DC85" s="59"/>
      <c r="DD85" s="592"/>
      <c r="DE85" s="587"/>
      <c r="DF85" s="587"/>
      <c r="DG85" s="591"/>
      <c r="DH85" s="588"/>
      <c r="DI85" s="588"/>
      <c r="DJ85" s="588"/>
      <c r="DK85" s="588"/>
      <c r="DL85" s="588"/>
      <c r="DM85" s="588"/>
      <c r="DN85" s="59"/>
      <c r="DO85" s="592"/>
      <c r="DP85" s="587"/>
      <c r="DQ85" s="587"/>
      <c r="DR85" s="591"/>
      <c r="DS85" s="588"/>
      <c r="DT85" s="588"/>
      <c r="DU85" s="588"/>
      <c r="DV85" s="588"/>
      <c r="DW85" s="588"/>
      <c r="DX85" s="588"/>
      <c r="DY85" s="59"/>
      <c r="DZ85" s="592"/>
      <c r="EA85" s="587"/>
      <c r="EB85" s="587"/>
      <c r="EC85" s="591"/>
      <c r="ED85" s="588"/>
      <c r="EE85" s="588"/>
      <c r="EF85" s="588"/>
      <c r="EG85" s="588"/>
      <c r="EH85" s="588"/>
      <c r="EI85" s="588"/>
      <c r="EJ85" s="59"/>
      <c r="EK85" s="592"/>
      <c r="EL85" s="587"/>
      <c r="EM85" s="587"/>
      <c r="EN85" s="591"/>
      <c r="EO85" s="588"/>
      <c r="EP85" s="588"/>
      <c r="EQ85" s="588"/>
      <c r="ER85" s="588"/>
      <c r="ES85" s="588"/>
      <c r="ET85" s="588"/>
      <c r="EU85" s="59"/>
      <c r="EV85" s="592"/>
      <c r="EW85" s="587"/>
      <c r="EX85" s="587"/>
      <c r="EY85" s="591"/>
      <c r="EZ85" s="588"/>
      <c r="FA85" s="588"/>
      <c r="FB85" s="588"/>
      <c r="FC85" s="588"/>
      <c r="FD85" s="588"/>
      <c r="FE85" s="588"/>
      <c r="FF85" s="59"/>
      <c r="FG85" s="592"/>
      <c r="FH85" s="587"/>
      <c r="FI85" s="587"/>
      <c r="FJ85" s="591"/>
      <c r="FK85" s="588"/>
      <c r="FL85" s="588"/>
      <c r="FM85" s="588"/>
      <c r="FN85" s="588"/>
      <c r="FO85" s="588"/>
      <c r="FP85" s="588"/>
      <c r="FQ85" s="59"/>
      <c r="FR85" s="592"/>
      <c r="FS85" s="587"/>
      <c r="FT85" s="587"/>
      <c r="FU85" s="591"/>
      <c r="FV85" s="588"/>
      <c r="FW85" s="588"/>
      <c r="FX85" s="588"/>
      <c r="FY85" s="588"/>
      <c r="FZ85" s="588"/>
      <c r="GA85" s="588"/>
      <c r="GB85" s="59"/>
      <c r="GC85" s="592"/>
      <c r="GD85" s="587"/>
      <c r="GE85" s="587"/>
      <c r="GF85" s="591"/>
      <c r="GG85" s="588"/>
      <c r="GH85" s="588"/>
      <c r="GI85" s="588"/>
      <c r="GJ85" s="588"/>
      <c r="GK85" s="588"/>
      <c r="GL85" s="588"/>
      <c r="GM85" s="59"/>
      <c r="GN85" s="592"/>
      <c r="GO85" s="587"/>
      <c r="GP85" s="587"/>
      <c r="GQ85" s="591"/>
      <c r="GR85" s="588"/>
      <c r="GS85" s="588"/>
      <c r="GT85" s="588"/>
      <c r="GU85" s="588"/>
      <c r="GV85" s="588"/>
      <c r="GW85" s="588"/>
      <c r="GX85" s="59"/>
      <c r="GY85" s="592"/>
      <c r="GZ85" s="587"/>
      <c r="HA85" s="587"/>
      <c r="HB85" s="591"/>
      <c r="HC85" s="588"/>
      <c r="HD85" s="588"/>
      <c r="HE85" s="588"/>
      <c r="HF85" s="588"/>
      <c r="HG85" s="588"/>
      <c r="HH85" s="588"/>
      <c r="HI85" s="59"/>
      <c r="HJ85" s="592"/>
      <c r="HK85" s="587"/>
      <c r="HL85" s="587"/>
      <c r="HM85" s="591"/>
      <c r="HN85" s="588"/>
      <c r="HO85" s="588"/>
      <c r="HP85" s="588"/>
      <c r="HQ85" s="588"/>
      <c r="HR85" s="588"/>
      <c r="HS85" s="588"/>
      <c r="HT85" s="59"/>
      <c r="HU85" s="592"/>
      <c r="HV85" s="587"/>
      <c r="HW85" s="587"/>
      <c r="HX85" s="591"/>
      <c r="HY85" s="588"/>
      <c r="HZ85" s="588"/>
      <c r="IA85" s="588"/>
      <c r="IB85" s="588"/>
      <c r="IC85" s="588"/>
      <c r="ID85" s="588"/>
      <c r="IE85" s="59"/>
      <c r="IF85" s="592"/>
      <c r="IG85" s="587"/>
      <c r="IH85" s="587"/>
      <c r="II85" s="591"/>
      <c r="IJ85" s="588"/>
      <c r="IK85" s="588"/>
      <c r="IL85" s="588"/>
      <c r="IM85" s="588"/>
      <c r="IN85" s="588"/>
      <c r="IO85" s="588"/>
      <c r="IP85" s="59"/>
      <c r="IQ85" s="592"/>
      <c r="IR85" s="587"/>
      <c r="IS85" s="587"/>
    </row>
    <row r="86" spans="1:253" x14ac:dyDescent="0.3">
      <c r="A86" s="925"/>
      <c r="B86" s="69"/>
      <c r="C86" s="69"/>
      <c r="D86" s="926"/>
      <c r="E86" s="926"/>
      <c r="F86" s="926"/>
      <c r="G86" s="926"/>
      <c r="H86" s="926"/>
      <c r="I86" s="926"/>
      <c r="J86" s="926"/>
      <c r="K86" s="926"/>
      <c r="L86" s="926"/>
      <c r="M86" s="926"/>
      <c r="N86" s="926"/>
      <c r="O86" s="926"/>
      <c r="P86" s="926"/>
      <c r="Q86" s="926"/>
      <c r="R86" s="926"/>
      <c r="S86" s="926"/>
      <c r="T86" s="926"/>
      <c r="U86" s="926"/>
      <c r="V86" s="926"/>
      <c r="W86" s="926"/>
      <c r="X86" s="926"/>
      <c r="Y86" s="926"/>
      <c r="Z86" s="926"/>
      <c r="AA86" s="588"/>
      <c r="AB86" s="59"/>
      <c r="AC86" s="592"/>
      <c r="AD86" s="587"/>
      <c r="AE86" s="908"/>
      <c r="AF86" s="908"/>
      <c r="AG86" s="909"/>
      <c r="AH86" s="591"/>
      <c r="AI86" s="588"/>
      <c r="AJ86" s="588"/>
      <c r="AK86" s="588"/>
      <c r="AL86" s="588"/>
      <c r="AM86" s="588"/>
      <c r="AN86" s="588"/>
      <c r="AO86" s="59"/>
      <c r="AP86" s="592"/>
      <c r="AQ86" s="587"/>
      <c r="AR86" s="587"/>
      <c r="AS86" s="591"/>
      <c r="AT86" s="588"/>
      <c r="AU86" s="588"/>
      <c r="AV86" s="588"/>
      <c r="AW86" s="588"/>
      <c r="AX86" s="588"/>
      <c r="AY86" s="588"/>
      <c r="AZ86" s="59"/>
      <c r="BA86" s="592"/>
      <c r="BB86" s="587"/>
      <c r="BC86" s="587"/>
      <c r="BD86" s="591"/>
      <c r="BE86" s="588"/>
      <c r="BF86" s="588"/>
      <c r="BG86" s="588"/>
      <c r="BH86" s="588"/>
      <c r="BI86" s="588"/>
      <c r="BJ86" s="588"/>
      <c r="BK86" s="59"/>
      <c r="BL86" s="592"/>
      <c r="BM86" s="587"/>
      <c r="BN86" s="587"/>
      <c r="BO86" s="591"/>
      <c r="BP86" s="588"/>
      <c r="BQ86" s="588"/>
      <c r="BR86" s="588"/>
      <c r="BS86" s="588"/>
      <c r="BT86" s="588"/>
      <c r="BU86" s="588"/>
      <c r="BV86" s="59"/>
      <c r="BW86" s="592"/>
      <c r="BX86" s="587"/>
      <c r="BY86" s="587"/>
      <c r="BZ86" s="591"/>
      <c r="CA86" s="588"/>
      <c r="CB86" s="588"/>
      <c r="CC86" s="588"/>
      <c r="CD86" s="588"/>
      <c r="CE86" s="588"/>
      <c r="CF86" s="588"/>
      <c r="CG86" s="59"/>
      <c r="CH86" s="592"/>
      <c r="CI86" s="587"/>
      <c r="CJ86" s="587"/>
      <c r="CK86" s="591"/>
      <c r="CL86" s="588"/>
      <c r="CM86" s="588"/>
      <c r="CN86" s="588"/>
      <c r="CO86" s="588"/>
      <c r="CP86" s="588"/>
      <c r="CQ86" s="588"/>
      <c r="CR86" s="59"/>
      <c r="CS86" s="592"/>
      <c r="CT86" s="587"/>
      <c r="CU86" s="587"/>
      <c r="CV86" s="591"/>
      <c r="CW86" s="588"/>
      <c r="CX86" s="588"/>
      <c r="CY86" s="588"/>
      <c r="CZ86" s="588"/>
      <c r="DA86" s="588"/>
      <c r="DB86" s="588"/>
      <c r="DC86" s="59"/>
      <c r="DD86" s="592"/>
      <c r="DE86" s="587"/>
      <c r="DF86" s="587"/>
      <c r="DG86" s="591"/>
      <c r="DH86" s="588"/>
      <c r="DI86" s="588"/>
      <c r="DJ86" s="588"/>
      <c r="DK86" s="588"/>
      <c r="DL86" s="588"/>
      <c r="DM86" s="588"/>
      <c r="DN86" s="59"/>
      <c r="DO86" s="592"/>
      <c r="DP86" s="587"/>
      <c r="DQ86" s="587"/>
      <c r="DR86" s="591"/>
      <c r="DS86" s="588"/>
      <c r="DT86" s="588"/>
      <c r="DU86" s="588"/>
      <c r="DV86" s="588"/>
      <c r="DW86" s="588"/>
      <c r="DX86" s="588"/>
      <c r="DY86" s="59"/>
      <c r="DZ86" s="592"/>
      <c r="EA86" s="587"/>
      <c r="EB86" s="587"/>
      <c r="EC86" s="591"/>
      <c r="ED86" s="588"/>
      <c r="EE86" s="588"/>
      <c r="EF86" s="588"/>
      <c r="EG86" s="588"/>
      <c r="EH86" s="588"/>
      <c r="EI86" s="588"/>
      <c r="EJ86" s="59"/>
      <c r="EK86" s="592"/>
      <c r="EL86" s="587"/>
      <c r="EM86" s="587"/>
      <c r="EN86" s="591"/>
      <c r="EO86" s="588"/>
      <c r="EP86" s="588"/>
      <c r="EQ86" s="588"/>
      <c r="ER86" s="588"/>
      <c r="ES86" s="588"/>
      <c r="ET86" s="588"/>
      <c r="EU86" s="59"/>
      <c r="EV86" s="592"/>
      <c r="EW86" s="587"/>
      <c r="EX86" s="587"/>
      <c r="EY86" s="591"/>
      <c r="EZ86" s="588"/>
      <c r="FA86" s="588"/>
      <c r="FB86" s="588"/>
      <c r="FC86" s="588"/>
      <c r="FD86" s="588"/>
      <c r="FE86" s="588"/>
      <c r="FF86" s="59"/>
      <c r="FG86" s="592"/>
      <c r="FH86" s="587"/>
      <c r="FI86" s="587"/>
      <c r="FJ86" s="591"/>
      <c r="FK86" s="588"/>
      <c r="FL86" s="588"/>
      <c r="FM86" s="588"/>
      <c r="FN86" s="588"/>
      <c r="FO86" s="588"/>
      <c r="FP86" s="588"/>
      <c r="FQ86" s="59"/>
      <c r="FR86" s="592"/>
      <c r="FS86" s="587"/>
      <c r="FT86" s="587"/>
      <c r="FU86" s="591"/>
      <c r="FV86" s="588"/>
      <c r="FW86" s="588"/>
      <c r="FX86" s="588"/>
      <c r="FY86" s="588"/>
      <c r="FZ86" s="588"/>
      <c r="GA86" s="588"/>
      <c r="GB86" s="59"/>
      <c r="GC86" s="592"/>
      <c r="GD86" s="587"/>
      <c r="GE86" s="587"/>
      <c r="GF86" s="591"/>
      <c r="GG86" s="588"/>
      <c r="GH86" s="588"/>
      <c r="GI86" s="588"/>
      <c r="GJ86" s="588"/>
      <c r="GK86" s="588"/>
      <c r="GL86" s="588"/>
      <c r="GM86" s="59"/>
      <c r="GN86" s="592"/>
      <c r="GO86" s="587"/>
      <c r="GP86" s="587"/>
      <c r="GQ86" s="591"/>
      <c r="GR86" s="588"/>
      <c r="GS86" s="588"/>
      <c r="GT86" s="588"/>
      <c r="GU86" s="588"/>
      <c r="GV86" s="588"/>
      <c r="GW86" s="588"/>
      <c r="GX86" s="59"/>
      <c r="GY86" s="592"/>
      <c r="GZ86" s="587"/>
      <c r="HA86" s="587"/>
      <c r="HB86" s="591"/>
      <c r="HC86" s="588"/>
      <c r="HD86" s="588"/>
      <c r="HE86" s="588"/>
      <c r="HF86" s="588"/>
      <c r="HG86" s="588"/>
      <c r="HH86" s="588"/>
      <c r="HI86" s="59"/>
      <c r="HJ86" s="592"/>
      <c r="HK86" s="587"/>
      <c r="HL86" s="587"/>
      <c r="HM86" s="591"/>
      <c r="HN86" s="588"/>
      <c r="HO86" s="588"/>
      <c r="HP86" s="588"/>
      <c r="HQ86" s="588"/>
      <c r="HR86" s="588"/>
      <c r="HS86" s="588"/>
      <c r="HT86" s="59"/>
      <c r="HU86" s="592"/>
      <c r="HV86" s="587"/>
      <c r="HW86" s="587"/>
      <c r="HX86" s="591"/>
      <c r="HY86" s="588"/>
      <c r="HZ86" s="588"/>
      <c r="IA86" s="588"/>
      <c r="IB86" s="588"/>
      <c r="IC86" s="588"/>
      <c r="ID86" s="588"/>
      <c r="IE86" s="59"/>
      <c r="IF86" s="592"/>
      <c r="IG86" s="587"/>
      <c r="IH86" s="587"/>
      <c r="II86" s="591"/>
      <c r="IJ86" s="588"/>
      <c r="IK86" s="588"/>
      <c r="IL86" s="588"/>
      <c r="IM86" s="588"/>
      <c r="IN86" s="588"/>
      <c r="IO86" s="588"/>
      <c r="IP86" s="59"/>
      <c r="IQ86" s="592"/>
      <c r="IR86" s="587"/>
      <c r="IS86" s="587"/>
    </row>
    <row r="87" spans="1:253" x14ac:dyDescent="0.3">
      <c r="A87" s="925"/>
      <c r="B87" s="66"/>
      <c r="C87" s="66"/>
      <c r="D87" s="926"/>
      <c r="E87" s="926"/>
      <c r="F87" s="926"/>
      <c r="G87" s="926"/>
      <c r="H87" s="926"/>
      <c r="I87" s="926"/>
      <c r="J87" s="926"/>
      <c r="K87" s="926"/>
      <c r="L87" s="926"/>
      <c r="M87" s="926"/>
      <c r="N87" s="926"/>
      <c r="O87" s="926"/>
      <c r="P87" s="926"/>
      <c r="Q87" s="926"/>
      <c r="R87" s="926"/>
      <c r="S87" s="926"/>
      <c r="T87" s="926"/>
      <c r="U87" s="926"/>
      <c r="V87" s="926"/>
      <c r="W87" s="926"/>
      <c r="X87" s="926"/>
      <c r="Y87" s="926"/>
      <c r="Z87" s="926"/>
      <c r="AA87" s="588"/>
      <c r="AB87" s="59"/>
      <c r="AC87" s="592"/>
      <c r="AD87" s="587"/>
      <c r="AE87" s="908"/>
      <c r="AF87" s="908"/>
      <c r="AG87" s="909"/>
      <c r="AH87" s="591"/>
      <c r="AI87" s="588"/>
      <c r="AJ87" s="588"/>
      <c r="AK87" s="588"/>
      <c r="AL87" s="588"/>
      <c r="AM87" s="588"/>
      <c r="AN87" s="588"/>
      <c r="AO87" s="59"/>
      <c r="AP87" s="592"/>
      <c r="AQ87" s="587"/>
      <c r="AR87" s="587"/>
      <c r="AS87" s="591"/>
      <c r="AT87" s="588"/>
      <c r="AU87" s="588"/>
      <c r="AV87" s="588"/>
      <c r="AW87" s="588"/>
      <c r="AX87" s="588"/>
      <c r="AY87" s="588"/>
      <c r="AZ87" s="59"/>
      <c r="BA87" s="592"/>
      <c r="BB87" s="587"/>
      <c r="BC87" s="587"/>
      <c r="BD87" s="591"/>
      <c r="BE87" s="588"/>
      <c r="BF87" s="588"/>
      <c r="BG87" s="588"/>
      <c r="BH87" s="588"/>
      <c r="BI87" s="588"/>
      <c r="BJ87" s="588"/>
      <c r="BK87" s="59"/>
      <c r="BL87" s="592"/>
      <c r="BM87" s="587"/>
      <c r="BN87" s="587"/>
      <c r="BO87" s="591"/>
      <c r="BP87" s="588"/>
      <c r="BQ87" s="588"/>
      <c r="BR87" s="588"/>
      <c r="BS87" s="588"/>
      <c r="BT87" s="588"/>
      <c r="BU87" s="588"/>
      <c r="BV87" s="59"/>
      <c r="BW87" s="592"/>
      <c r="BX87" s="587"/>
      <c r="BY87" s="587"/>
      <c r="BZ87" s="591"/>
      <c r="CA87" s="588"/>
      <c r="CB87" s="588"/>
      <c r="CC87" s="588"/>
      <c r="CD87" s="588"/>
      <c r="CE87" s="588"/>
      <c r="CF87" s="588"/>
      <c r="CG87" s="59"/>
      <c r="CH87" s="592"/>
      <c r="CI87" s="587"/>
      <c r="CJ87" s="587"/>
      <c r="CK87" s="591"/>
      <c r="CL87" s="588"/>
      <c r="CM87" s="588"/>
      <c r="CN87" s="588"/>
      <c r="CO87" s="588"/>
      <c r="CP87" s="588"/>
      <c r="CQ87" s="588"/>
      <c r="CR87" s="59"/>
      <c r="CS87" s="592"/>
      <c r="CT87" s="587"/>
      <c r="CU87" s="587"/>
      <c r="CV87" s="591"/>
      <c r="CW87" s="588"/>
      <c r="CX87" s="588"/>
      <c r="CY87" s="588"/>
      <c r="CZ87" s="588"/>
      <c r="DA87" s="588"/>
      <c r="DB87" s="588"/>
      <c r="DC87" s="59"/>
      <c r="DD87" s="592"/>
      <c r="DE87" s="587"/>
      <c r="DF87" s="587"/>
      <c r="DG87" s="591"/>
      <c r="DH87" s="588"/>
      <c r="DI87" s="588"/>
      <c r="DJ87" s="588"/>
      <c r="DK87" s="588"/>
      <c r="DL87" s="588"/>
      <c r="DM87" s="588"/>
      <c r="DN87" s="59"/>
      <c r="DO87" s="592"/>
      <c r="DP87" s="587"/>
      <c r="DQ87" s="587"/>
      <c r="DR87" s="591"/>
      <c r="DS87" s="588"/>
      <c r="DT87" s="588"/>
      <c r="DU87" s="588"/>
      <c r="DV87" s="588"/>
      <c r="DW87" s="588"/>
      <c r="DX87" s="588"/>
      <c r="DY87" s="59"/>
      <c r="DZ87" s="592"/>
      <c r="EA87" s="587"/>
      <c r="EB87" s="587"/>
      <c r="EC87" s="591"/>
      <c r="ED87" s="588"/>
      <c r="EE87" s="588"/>
      <c r="EF87" s="588"/>
      <c r="EG87" s="588"/>
      <c r="EH87" s="588"/>
      <c r="EI87" s="588"/>
      <c r="EJ87" s="59"/>
      <c r="EK87" s="592"/>
      <c r="EL87" s="587"/>
      <c r="EM87" s="587"/>
      <c r="EN87" s="591"/>
      <c r="EO87" s="588"/>
      <c r="EP87" s="588"/>
      <c r="EQ87" s="588"/>
      <c r="ER87" s="588"/>
      <c r="ES87" s="588"/>
      <c r="ET87" s="588"/>
      <c r="EU87" s="59"/>
      <c r="EV87" s="592"/>
      <c r="EW87" s="587"/>
      <c r="EX87" s="587"/>
      <c r="EY87" s="591"/>
      <c r="EZ87" s="588"/>
      <c r="FA87" s="588"/>
      <c r="FB87" s="588"/>
      <c r="FC87" s="588"/>
      <c r="FD87" s="588"/>
      <c r="FE87" s="588"/>
      <c r="FF87" s="59"/>
      <c r="FG87" s="592"/>
      <c r="FH87" s="587"/>
      <c r="FI87" s="587"/>
      <c r="FJ87" s="591"/>
      <c r="FK87" s="588"/>
      <c r="FL87" s="588"/>
      <c r="FM87" s="588"/>
      <c r="FN87" s="588"/>
      <c r="FO87" s="588"/>
      <c r="FP87" s="588"/>
      <c r="FQ87" s="59"/>
      <c r="FR87" s="592"/>
      <c r="FS87" s="587"/>
      <c r="FT87" s="587"/>
      <c r="FU87" s="591"/>
      <c r="FV87" s="588"/>
      <c r="FW87" s="588"/>
      <c r="FX87" s="588"/>
      <c r="FY87" s="588"/>
      <c r="FZ87" s="588"/>
      <c r="GA87" s="588"/>
      <c r="GB87" s="59"/>
      <c r="GC87" s="592"/>
      <c r="GD87" s="587"/>
      <c r="GE87" s="587"/>
      <c r="GF87" s="591"/>
      <c r="GG87" s="588"/>
      <c r="GH87" s="588"/>
      <c r="GI87" s="588"/>
      <c r="GJ87" s="588"/>
      <c r="GK87" s="588"/>
      <c r="GL87" s="588"/>
      <c r="GM87" s="59"/>
      <c r="GN87" s="592"/>
      <c r="GO87" s="587"/>
      <c r="GP87" s="587"/>
      <c r="GQ87" s="591"/>
      <c r="GR87" s="588"/>
      <c r="GS87" s="588"/>
      <c r="GT87" s="588"/>
      <c r="GU87" s="588"/>
      <c r="GV87" s="588"/>
      <c r="GW87" s="588"/>
      <c r="GX87" s="59"/>
      <c r="GY87" s="592"/>
      <c r="GZ87" s="587"/>
      <c r="HA87" s="587"/>
      <c r="HB87" s="591"/>
      <c r="HC87" s="588"/>
      <c r="HD87" s="588"/>
      <c r="HE87" s="588"/>
      <c r="HF87" s="588"/>
      <c r="HG87" s="588"/>
      <c r="HH87" s="588"/>
      <c r="HI87" s="59"/>
      <c r="HJ87" s="592"/>
      <c r="HK87" s="587"/>
      <c r="HL87" s="587"/>
      <c r="HM87" s="591"/>
      <c r="HN87" s="588"/>
      <c r="HO87" s="588"/>
      <c r="HP87" s="588"/>
      <c r="HQ87" s="588"/>
      <c r="HR87" s="588"/>
      <c r="HS87" s="588"/>
      <c r="HT87" s="59"/>
      <c r="HU87" s="592"/>
      <c r="HV87" s="587"/>
      <c r="HW87" s="587"/>
      <c r="HX87" s="591"/>
      <c r="HY87" s="588"/>
      <c r="HZ87" s="588"/>
      <c r="IA87" s="588"/>
      <c r="IB87" s="588"/>
      <c r="IC87" s="588"/>
      <c r="ID87" s="588"/>
      <c r="IE87" s="59"/>
      <c r="IF87" s="592"/>
      <c r="IG87" s="587"/>
      <c r="IH87" s="587"/>
      <c r="II87" s="591"/>
      <c r="IJ87" s="588"/>
      <c r="IK87" s="588"/>
      <c r="IL87" s="588"/>
      <c r="IM87" s="588"/>
      <c r="IN87" s="588"/>
      <c r="IO87" s="588"/>
      <c r="IP87" s="59"/>
      <c r="IQ87" s="592"/>
      <c r="IR87" s="587"/>
      <c r="IS87" s="587"/>
    </row>
    <row r="88" spans="1:253" x14ac:dyDescent="0.3">
      <c r="A88" s="925"/>
      <c r="B88" s="66"/>
      <c r="C88" s="66"/>
      <c r="D88" s="926"/>
      <c r="E88" s="926"/>
      <c r="F88" s="926"/>
      <c r="G88" s="926"/>
      <c r="H88" s="926"/>
      <c r="I88" s="926"/>
      <c r="J88" s="926"/>
      <c r="K88" s="926"/>
      <c r="L88" s="926"/>
      <c r="M88" s="926"/>
      <c r="N88" s="926"/>
      <c r="O88" s="926"/>
      <c r="P88" s="926"/>
      <c r="Q88" s="926"/>
      <c r="R88" s="926"/>
      <c r="S88" s="926"/>
      <c r="T88" s="926"/>
      <c r="U88" s="926"/>
      <c r="V88" s="926"/>
      <c r="W88" s="926"/>
      <c r="X88" s="926"/>
      <c r="Y88" s="926"/>
      <c r="Z88" s="926"/>
      <c r="AA88" s="588"/>
      <c r="AB88" s="59"/>
      <c r="AC88" s="592"/>
      <c r="AD88" s="587"/>
      <c r="AE88" s="908"/>
      <c r="AF88" s="908"/>
      <c r="AG88" s="909"/>
      <c r="AH88" s="591"/>
      <c r="AI88" s="588"/>
      <c r="AJ88" s="588"/>
      <c r="AK88" s="588"/>
      <c r="AL88" s="588"/>
      <c r="AM88" s="588"/>
      <c r="AN88" s="588"/>
      <c r="AO88" s="59"/>
      <c r="AP88" s="592"/>
      <c r="AQ88" s="587"/>
      <c r="AR88" s="587"/>
      <c r="AS88" s="591"/>
      <c r="AT88" s="588"/>
      <c r="AU88" s="588"/>
      <c r="AV88" s="588"/>
      <c r="AW88" s="588"/>
      <c r="AX88" s="588"/>
      <c r="AY88" s="588"/>
      <c r="AZ88" s="59"/>
      <c r="BA88" s="592"/>
      <c r="BB88" s="587"/>
      <c r="BC88" s="587"/>
      <c r="BD88" s="591"/>
      <c r="BE88" s="588"/>
      <c r="BF88" s="588"/>
      <c r="BG88" s="588"/>
      <c r="BH88" s="588"/>
      <c r="BI88" s="588"/>
      <c r="BJ88" s="588"/>
      <c r="BK88" s="59"/>
      <c r="BL88" s="592"/>
      <c r="BM88" s="587"/>
      <c r="BN88" s="587"/>
      <c r="BO88" s="591"/>
      <c r="BP88" s="588"/>
      <c r="BQ88" s="588"/>
      <c r="BR88" s="588"/>
      <c r="BS88" s="588"/>
      <c r="BT88" s="588"/>
      <c r="BU88" s="588"/>
      <c r="BV88" s="59"/>
      <c r="BW88" s="592"/>
      <c r="BX88" s="587"/>
      <c r="BY88" s="587"/>
      <c r="BZ88" s="591"/>
      <c r="CA88" s="588"/>
      <c r="CB88" s="588"/>
      <c r="CC88" s="588"/>
      <c r="CD88" s="588"/>
      <c r="CE88" s="588"/>
      <c r="CF88" s="588"/>
      <c r="CG88" s="59"/>
      <c r="CH88" s="592"/>
      <c r="CI88" s="587"/>
      <c r="CJ88" s="587"/>
      <c r="CK88" s="591"/>
      <c r="CL88" s="588"/>
      <c r="CM88" s="588"/>
      <c r="CN88" s="588"/>
      <c r="CO88" s="588"/>
      <c r="CP88" s="588"/>
      <c r="CQ88" s="588"/>
      <c r="CR88" s="59"/>
      <c r="CS88" s="592"/>
      <c r="CT88" s="587"/>
      <c r="CU88" s="587"/>
      <c r="CV88" s="591"/>
      <c r="CW88" s="588"/>
      <c r="CX88" s="588"/>
      <c r="CY88" s="588"/>
      <c r="CZ88" s="588"/>
      <c r="DA88" s="588"/>
      <c r="DB88" s="588"/>
      <c r="DC88" s="59"/>
      <c r="DD88" s="592"/>
      <c r="DE88" s="587"/>
      <c r="DF88" s="587"/>
      <c r="DG88" s="591"/>
      <c r="DH88" s="588"/>
      <c r="DI88" s="588"/>
      <c r="DJ88" s="588"/>
      <c r="DK88" s="588"/>
      <c r="DL88" s="588"/>
      <c r="DM88" s="588"/>
      <c r="DN88" s="59"/>
      <c r="DO88" s="592"/>
      <c r="DP88" s="587"/>
      <c r="DQ88" s="587"/>
      <c r="DR88" s="591"/>
      <c r="DS88" s="588"/>
      <c r="DT88" s="588"/>
      <c r="DU88" s="588"/>
      <c r="DV88" s="588"/>
      <c r="DW88" s="588"/>
      <c r="DX88" s="588"/>
      <c r="DY88" s="59"/>
      <c r="DZ88" s="592"/>
      <c r="EA88" s="587"/>
      <c r="EB88" s="587"/>
      <c r="EC88" s="591"/>
      <c r="ED88" s="588"/>
      <c r="EE88" s="588"/>
      <c r="EF88" s="588"/>
      <c r="EG88" s="588"/>
      <c r="EH88" s="588"/>
      <c r="EI88" s="588"/>
      <c r="EJ88" s="59"/>
      <c r="EK88" s="592"/>
      <c r="EL88" s="587"/>
      <c r="EM88" s="587"/>
      <c r="EN88" s="591"/>
      <c r="EO88" s="588"/>
      <c r="EP88" s="588"/>
      <c r="EQ88" s="588"/>
      <c r="ER88" s="588"/>
      <c r="ES88" s="588"/>
      <c r="ET88" s="588"/>
      <c r="EU88" s="59"/>
      <c r="EV88" s="592"/>
      <c r="EW88" s="587"/>
      <c r="EX88" s="587"/>
      <c r="EY88" s="591"/>
      <c r="EZ88" s="588"/>
      <c r="FA88" s="588"/>
      <c r="FB88" s="588"/>
      <c r="FC88" s="588"/>
      <c r="FD88" s="588"/>
      <c r="FE88" s="588"/>
      <c r="FF88" s="59"/>
      <c r="FG88" s="592"/>
      <c r="FH88" s="587"/>
      <c r="FI88" s="587"/>
      <c r="FJ88" s="591"/>
      <c r="FK88" s="588"/>
      <c r="FL88" s="588"/>
      <c r="FM88" s="588"/>
      <c r="FN88" s="588"/>
      <c r="FO88" s="588"/>
      <c r="FP88" s="588"/>
      <c r="FQ88" s="59"/>
      <c r="FR88" s="592"/>
      <c r="FS88" s="587"/>
      <c r="FT88" s="587"/>
      <c r="FU88" s="591"/>
      <c r="FV88" s="588"/>
      <c r="FW88" s="588"/>
      <c r="FX88" s="588"/>
      <c r="FY88" s="588"/>
      <c r="FZ88" s="588"/>
      <c r="GA88" s="588"/>
      <c r="GB88" s="59"/>
      <c r="GC88" s="592"/>
      <c r="GD88" s="587"/>
      <c r="GE88" s="587"/>
      <c r="GF88" s="591"/>
      <c r="GG88" s="588"/>
      <c r="GH88" s="588"/>
      <c r="GI88" s="588"/>
      <c r="GJ88" s="588"/>
      <c r="GK88" s="588"/>
      <c r="GL88" s="588"/>
      <c r="GM88" s="59"/>
      <c r="GN88" s="592"/>
      <c r="GO88" s="587"/>
      <c r="GP88" s="587"/>
      <c r="GQ88" s="591"/>
      <c r="GR88" s="588"/>
      <c r="GS88" s="588"/>
      <c r="GT88" s="588"/>
      <c r="GU88" s="588"/>
      <c r="GV88" s="588"/>
      <c r="GW88" s="588"/>
      <c r="GX88" s="59"/>
      <c r="GY88" s="592"/>
      <c r="GZ88" s="587"/>
      <c r="HA88" s="587"/>
      <c r="HB88" s="591"/>
      <c r="HC88" s="588"/>
      <c r="HD88" s="588"/>
      <c r="HE88" s="588"/>
      <c r="HF88" s="588"/>
      <c r="HG88" s="588"/>
      <c r="HH88" s="588"/>
      <c r="HI88" s="59"/>
      <c r="HJ88" s="592"/>
      <c r="HK88" s="587"/>
      <c r="HL88" s="587"/>
      <c r="HM88" s="591"/>
      <c r="HN88" s="588"/>
      <c r="HO88" s="588"/>
      <c r="HP88" s="588"/>
      <c r="HQ88" s="588"/>
      <c r="HR88" s="588"/>
      <c r="HS88" s="588"/>
      <c r="HT88" s="59"/>
      <c r="HU88" s="592"/>
      <c r="HV88" s="587"/>
      <c r="HW88" s="587"/>
      <c r="HX88" s="591"/>
      <c r="HY88" s="588"/>
      <c r="HZ88" s="588"/>
      <c r="IA88" s="588"/>
      <c r="IB88" s="588"/>
      <c r="IC88" s="588"/>
      <c r="ID88" s="588"/>
      <c r="IE88" s="59"/>
      <c r="IF88" s="592"/>
      <c r="IG88" s="587"/>
      <c r="IH88" s="587"/>
      <c r="II88" s="591"/>
      <c r="IJ88" s="588"/>
      <c r="IK88" s="588"/>
      <c r="IL88" s="588"/>
      <c r="IM88" s="588"/>
      <c r="IN88" s="588"/>
      <c r="IO88" s="588"/>
      <c r="IP88" s="59"/>
      <c r="IQ88" s="592"/>
      <c r="IR88" s="587"/>
      <c r="IS88" s="587"/>
    </row>
    <row r="89" spans="1:253" x14ac:dyDescent="0.3">
      <c r="A89" s="925"/>
      <c r="B89" s="66"/>
      <c r="C89" s="66"/>
      <c r="D89" s="926"/>
      <c r="E89" s="926"/>
      <c r="F89" s="926"/>
      <c r="G89" s="926"/>
      <c r="H89" s="926"/>
      <c r="I89" s="926"/>
      <c r="J89" s="926"/>
      <c r="K89" s="926"/>
      <c r="L89" s="926"/>
      <c r="M89" s="926"/>
      <c r="N89" s="926"/>
      <c r="O89" s="926"/>
      <c r="P89" s="926"/>
      <c r="Q89" s="926"/>
      <c r="R89" s="926"/>
      <c r="S89" s="926"/>
      <c r="T89" s="926"/>
      <c r="U89" s="926"/>
      <c r="V89" s="926"/>
      <c r="W89" s="926"/>
      <c r="X89" s="926"/>
      <c r="Y89" s="926"/>
      <c r="Z89" s="926"/>
      <c r="AA89" s="588"/>
      <c r="AB89" s="59"/>
      <c r="AC89" s="592"/>
      <c r="AD89" s="587"/>
      <c r="AE89" s="908"/>
      <c r="AF89" s="908"/>
      <c r="AG89" s="909"/>
      <c r="AH89" s="591"/>
      <c r="AI89" s="588"/>
      <c r="AJ89" s="588"/>
      <c r="AK89" s="588"/>
      <c r="AL89" s="588"/>
      <c r="AM89" s="588"/>
      <c r="AN89" s="588"/>
      <c r="AO89" s="59"/>
      <c r="AP89" s="592"/>
      <c r="AQ89" s="587"/>
      <c r="AR89" s="587"/>
      <c r="AS89" s="591"/>
      <c r="AT89" s="588"/>
      <c r="AU89" s="588"/>
      <c r="AV89" s="588"/>
      <c r="AW89" s="588"/>
      <c r="AX89" s="588"/>
      <c r="AY89" s="588"/>
      <c r="AZ89" s="59"/>
      <c r="BA89" s="592"/>
      <c r="BB89" s="587"/>
      <c r="BC89" s="587"/>
      <c r="BD89" s="591"/>
      <c r="BE89" s="588"/>
      <c r="BF89" s="588"/>
      <c r="BG89" s="588"/>
      <c r="BH89" s="588"/>
      <c r="BI89" s="588"/>
      <c r="BJ89" s="588"/>
      <c r="BK89" s="59"/>
      <c r="BL89" s="592"/>
      <c r="BM89" s="587"/>
      <c r="BN89" s="587"/>
      <c r="BO89" s="591"/>
      <c r="BP89" s="588"/>
      <c r="BQ89" s="588"/>
      <c r="BR89" s="588"/>
      <c r="BS89" s="588"/>
      <c r="BT89" s="588"/>
      <c r="BU89" s="588"/>
      <c r="BV89" s="59"/>
      <c r="BW89" s="592"/>
      <c r="BX89" s="587"/>
      <c r="BY89" s="587"/>
      <c r="BZ89" s="591"/>
      <c r="CA89" s="588"/>
      <c r="CB89" s="588"/>
      <c r="CC89" s="588"/>
      <c r="CD89" s="588"/>
      <c r="CE89" s="588"/>
      <c r="CF89" s="588"/>
      <c r="CG89" s="59"/>
      <c r="CH89" s="592"/>
      <c r="CI89" s="587"/>
      <c r="CJ89" s="587"/>
      <c r="CK89" s="591"/>
      <c r="CL89" s="588"/>
      <c r="CM89" s="588"/>
      <c r="CN89" s="588"/>
      <c r="CO89" s="588"/>
      <c r="CP89" s="588"/>
      <c r="CQ89" s="588"/>
      <c r="CR89" s="59"/>
      <c r="CS89" s="592"/>
      <c r="CT89" s="587"/>
      <c r="CU89" s="587"/>
      <c r="CV89" s="591"/>
      <c r="CW89" s="588"/>
      <c r="CX89" s="588"/>
      <c r="CY89" s="588"/>
      <c r="CZ89" s="588"/>
      <c r="DA89" s="588"/>
      <c r="DB89" s="588"/>
      <c r="DC89" s="59"/>
      <c r="DD89" s="592"/>
      <c r="DE89" s="587"/>
      <c r="DF89" s="587"/>
      <c r="DG89" s="591"/>
      <c r="DH89" s="588"/>
      <c r="DI89" s="588"/>
      <c r="DJ89" s="588"/>
      <c r="DK89" s="588"/>
      <c r="DL89" s="588"/>
      <c r="DM89" s="588"/>
      <c r="DN89" s="59"/>
      <c r="DO89" s="592"/>
      <c r="DP89" s="587"/>
      <c r="DQ89" s="587"/>
      <c r="DR89" s="591"/>
      <c r="DS89" s="588"/>
      <c r="DT89" s="588"/>
      <c r="DU89" s="588"/>
      <c r="DV89" s="588"/>
      <c r="DW89" s="588"/>
      <c r="DX89" s="588"/>
      <c r="DY89" s="59"/>
      <c r="DZ89" s="592"/>
      <c r="EA89" s="587"/>
      <c r="EB89" s="587"/>
      <c r="EC89" s="591"/>
      <c r="ED89" s="588"/>
      <c r="EE89" s="588"/>
      <c r="EF89" s="588"/>
      <c r="EG89" s="588"/>
      <c r="EH89" s="588"/>
      <c r="EI89" s="588"/>
      <c r="EJ89" s="59"/>
      <c r="EK89" s="592"/>
      <c r="EL89" s="587"/>
      <c r="EM89" s="587"/>
      <c r="EN89" s="591"/>
      <c r="EO89" s="588"/>
      <c r="EP89" s="588"/>
      <c r="EQ89" s="588"/>
      <c r="ER89" s="588"/>
      <c r="ES89" s="588"/>
      <c r="ET89" s="588"/>
      <c r="EU89" s="59"/>
      <c r="EV89" s="592"/>
      <c r="EW89" s="587"/>
      <c r="EX89" s="587"/>
      <c r="EY89" s="591"/>
      <c r="EZ89" s="588"/>
      <c r="FA89" s="588"/>
      <c r="FB89" s="588"/>
      <c r="FC89" s="588"/>
      <c r="FD89" s="588"/>
      <c r="FE89" s="588"/>
      <c r="FF89" s="59"/>
      <c r="FG89" s="592"/>
      <c r="FH89" s="587"/>
      <c r="FI89" s="587"/>
      <c r="FJ89" s="591"/>
      <c r="FK89" s="588"/>
      <c r="FL89" s="588"/>
      <c r="FM89" s="588"/>
      <c r="FN89" s="588"/>
      <c r="FO89" s="588"/>
      <c r="FP89" s="588"/>
      <c r="FQ89" s="59"/>
      <c r="FR89" s="592"/>
      <c r="FS89" s="587"/>
      <c r="FT89" s="587"/>
      <c r="FU89" s="591"/>
      <c r="FV89" s="588"/>
      <c r="FW89" s="588"/>
      <c r="FX89" s="588"/>
      <c r="FY89" s="588"/>
      <c r="FZ89" s="588"/>
      <c r="GA89" s="588"/>
      <c r="GB89" s="59"/>
      <c r="GC89" s="592"/>
      <c r="GD89" s="587"/>
      <c r="GE89" s="587"/>
      <c r="GF89" s="591"/>
      <c r="GG89" s="588"/>
      <c r="GH89" s="588"/>
      <c r="GI89" s="588"/>
      <c r="GJ89" s="588"/>
      <c r="GK89" s="588"/>
      <c r="GL89" s="588"/>
      <c r="GM89" s="59"/>
      <c r="GN89" s="592"/>
      <c r="GO89" s="587"/>
      <c r="GP89" s="587"/>
      <c r="GQ89" s="591"/>
      <c r="GR89" s="588"/>
      <c r="GS89" s="588"/>
      <c r="GT89" s="588"/>
      <c r="GU89" s="588"/>
      <c r="GV89" s="588"/>
      <c r="GW89" s="588"/>
      <c r="GX89" s="59"/>
      <c r="GY89" s="592"/>
      <c r="GZ89" s="587"/>
      <c r="HA89" s="587"/>
      <c r="HB89" s="591"/>
      <c r="HC89" s="588"/>
      <c r="HD89" s="588"/>
      <c r="HE89" s="588"/>
      <c r="HF89" s="588"/>
      <c r="HG89" s="588"/>
      <c r="HH89" s="588"/>
      <c r="HI89" s="59"/>
      <c r="HJ89" s="592"/>
      <c r="HK89" s="587"/>
      <c r="HL89" s="587"/>
      <c r="HM89" s="591"/>
      <c r="HN89" s="588"/>
      <c r="HO89" s="588"/>
      <c r="HP89" s="588"/>
      <c r="HQ89" s="588"/>
      <c r="HR89" s="588"/>
      <c r="HS89" s="588"/>
      <c r="HT89" s="59"/>
      <c r="HU89" s="592"/>
      <c r="HV89" s="587"/>
      <c r="HW89" s="587"/>
      <c r="HX89" s="591"/>
      <c r="HY89" s="588"/>
      <c r="HZ89" s="588"/>
      <c r="IA89" s="588"/>
      <c r="IB89" s="588"/>
      <c r="IC89" s="588"/>
      <c r="ID89" s="588"/>
      <c r="IE89" s="59"/>
      <c r="IF89" s="592"/>
      <c r="IG89" s="587"/>
      <c r="IH89" s="587"/>
      <c r="II89" s="591"/>
      <c r="IJ89" s="588"/>
      <c r="IK89" s="588"/>
      <c r="IL89" s="588"/>
      <c r="IM89" s="588"/>
      <c r="IN89" s="588"/>
      <c r="IO89" s="588"/>
      <c r="IP89" s="59"/>
      <c r="IQ89" s="592"/>
      <c r="IR89" s="587"/>
      <c r="IS89" s="587"/>
    </row>
    <row r="90" spans="1:253" x14ac:dyDescent="0.3">
      <c r="A90" s="925"/>
      <c r="B90" s="66"/>
      <c r="C90" s="66"/>
      <c r="D90" s="926"/>
      <c r="E90" s="926"/>
      <c r="F90" s="926"/>
      <c r="G90" s="926"/>
      <c r="H90" s="926"/>
      <c r="I90" s="926"/>
      <c r="J90" s="926"/>
      <c r="K90" s="926"/>
      <c r="L90" s="926"/>
      <c r="M90" s="926"/>
      <c r="N90" s="926"/>
      <c r="O90" s="926"/>
      <c r="P90" s="926"/>
      <c r="Q90" s="926"/>
      <c r="R90" s="926"/>
      <c r="S90" s="926"/>
      <c r="T90" s="926"/>
      <c r="U90" s="926"/>
      <c r="V90" s="926"/>
      <c r="W90" s="926"/>
      <c r="X90" s="926"/>
      <c r="Y90" s="926"/>
      <c r="Z90" s="926"/>
      <c r="AA90" s="588"/>
      <c r="AB90" s="59"/>
      <c r="AC90" s="592"/>
      <c r="AD90" s="587"/>
      <c r="AE90" s="908"/>
      <c r="AF90" s="908"/>
      <c r="AG90" s="909"/>
      <c r="AH90" s="591"/>
      <c r="AI90" s="588"/>
      <c r="AJ90" s="588"/>
      <c r="AK90" s="588"/>
      <c r="AL90" s="588"/>
      <c r="AM90" s="588"/>
      <c r="AN90" s="588"/>
      <c r="AO90" s="59"/>
      <c r="AP90" s="592"/>
      <c r="AQ90" s="587"/>
      <c r="AR90" s="587"/>
      <c r="AS90" s="591"/>
      <c r="AT90" s="588"/>
      <c r="AU90" s="588"/>
      <c r="AV90" s="588"/>
      <c r="AW90" s="588"/>
      <c r="AX90" s="588"/>
      <c r="AY90" s="588"/>
      <c r="AZ90" s="59"/>
      <c r="BA90" s="592"/>
      <c r="BB90" s="587"/>
      <c r="BC90" s="587"/>
      <c r="BD90" s="591"/>
      <c r="BE90" s="588"/>
      <c r="BF90" s="588"/>
      <c r="BG90" s="588"/>
      <c r="BH90" s="588"/>
      <c r="BI90" s="588"/>
      <c r="BJ90" s="588"/>
      <c r="BK90" s="59"/>
      <c r="BL90" s="592"/>
      <c r="BM90" s="587"/>
      <c r="BN90" s="587"/>
      <c r="BO90" s="591"/>
      <c r="BP90" s="588"/>
      <c r="BQ90" s="588"/>
      <c r="BR90" s="588"/>
      <c r="BS90" s="588"/>
      <c r="BT90" s="588"/>
      <c r="BU90" s="588"/>
      <c r="BV90" s="59"/>
      <c r="BW90" s="592"/>
      <c r="BX90" s="587"/>
      <c r="BY90" s="587"/>
      <c r="BZ90" s="591"/>
      <c r="CA90" s="588"/>
      <c r="CB90" s="588"/>
      <c r="CC90" s="588"/>
      <c r="CD90" s="588"/>
      <c r="CE90" s="588"/>
      <c r="CF90" s="588"/>
      <c r="CG90" s="59"/>
      <c r="CH90" s="592"/>
      <c r="CI90" s="587"/>
      <c r="CJ90" s="587"/>
      <c r="CK90" s="591"/>
      <c r="CL90" s="588"/>
      <c r="CM90" s="588"/>
      <c r="CN90" s="588"/>
      <c r="CO90" s="588"/>
      <c r="CP90" s="588"/>
      <c r="CQ90" s="588"/>
      <c r="CR90" s="59"/>
      <c r="CS90" s="592"/>
      <c r="CT90" s="587"/>
      <c r="CU90" s="587"/>
      <c r="CV90" s="591"/>
      <c r="CW90" s="588"/>
      <c r="CX90" s="588"/>
      <c r="CY90" s="588"/>
      <c r="CZ90" s="588"/>
      <c r="DA90" s="588"/>
      <c r="DB90" s="588"/>
      <c r="DC90" s="59"/>
      <c r="DD90" s="592"/>
      <c r="DE90" s="587"/>
      <c r="DF90" s="587"/>
      <c r="DG90" s="591"/>
      <c r="DH90" s="588"/>
      <c r="DI90" s="588"/>
      <c r="DJ90" s="588"/>
      <c r="DK90" s="588"/>
      <c r="DL90" s="588"/>
      <c r="DM90" s="588"/>
      <c r="DN90" s="59"/>
      <c r="DO90" s="592"/>
      <c r="DP90" s="587"/>
      <c r="DQ90" s="587"/>
      <c r="DR90" s="591"/>
      <c r="DS90" s="588"/>
      <c r="DT90" s="588"/>
      <c r="DU90" s="588"/>
      <c r="DV90" s="588"/>
      <c r="DW90" s="588"/>
      <c r="DX90" s="588"/>
      <c r="DY90" s="59"/>
      <c r="DZ90" s="592"/>
      <c r="EA90" s="587"/>
      <c r="EB90" s="587"/>
      <c r="EC90" s="591"/>
      <c r="ED90" s="588"/>
      <c r="EE90" s="588"/>
      <c r="EF90" s="588"/>
      <c r="EG90" s="588"/>
      <c r="EH90" s="588"/>
      <c r="EI90" s="588"/>
      <c r="EJ90" s="59"/>
      <c r="EK90" s="592"/>
      <c r="EL90" s="587"/>
      <c r="EM90" s="587"/>
      <c r="EN90" s="591"/>
      <c r="EO90" s="588"/>
      <c r="EP90" s="588"/>
      <c r="EQ90" s="588"/>
      <c r="ER90" s="588"/>
      <c r="ES90" s="588"/>
      <c r="ET90" s="588"/>
      <c r="EU90" s="59"/>
      <c r="EV90" s="592"/>
      <c r="EW90" s="587"/>
      <c r="EX90" s="587"/>
      <c r="EY90" s="591"/>
      <c r="EZ90" s="588"/>
      <c r="FA90" s="588"/>
      <c r="FB90" s="588"/>
      <c r="FC90" s="588"/>
      <c r="FD90" s="588"/>
      <c r="FE90" s="588"/>
      <c r="FF90" s="59"/>
      <c r="FG90" s="592"/>
      <c r="FH90" s="587"/>
      <c r="FI90" s="587"/>
      <c r="FJ90" s="591"/>
      <c r="FK90" s="588"/>
      <c r="FL90" s="588"/>
      <c r="FM90" s="588"/>
      <c r="FN90" s="588"/>
      <c r="FO90" s="588"/>
      <c r="FP90" s="588"/>
      <c r="FQ90" s="59"/>
      <c r="FR90" s="592"/>
      <c r="FS90" s="587"/>
      <c r="FT90" s="587"/>
      <c r="FU90" s="591"/>
      <c r="FV90" s="588"/>
      <c r="FW90" s="588"/>
      <c r="FX90" s="588"/>
      <c r="FY90" s="588"/>
      <c r="FZ90" s="588"/>
      <c r="GA90" s="588"/>
      <c r="GB90" s="59"/>
      <c r="GC90" s="592"/>
      <c r="GD90" s="587"/>
      <c r="GE90" s="587"/>
      <c r="GF90" s="591"/>
      <c r="GG90" s="588"/>
      <c r="GH90" s="588"/>
      <c r="GI90" s="588"/>
      <c r="GJ90" s="588"/>
      <c r="GK90" s="588"/>
      <c r="GL90" s="588"/>
      <c r="GM90" s="59"/>
      <c r="GN90" s="592"/>
      <c r="GO90" s="587"/>
      <c r="GP90" s="587"/>
      <c r="GQ90" s="591"/>
      <c r="GR90" s="588"/>
      <c r="GS90" s="588"/>
      <c r="GT90" s="588"/>
      <c r="GU90" s="588"/>
      <c r="GV90" s="588"/>
      <c r="GW90" s="588"/>
      <c r="GX90" s="59"/>
      <c r="GY90" s="592"/>
      <c r="GZ90" s="587"/>
      <c r="HA90" s="587"/>
      <c r="HB90" s="591"/>
      <c r="HC90" s="588"/>
      <c r="HD90" s="588"/>
      <c r="HE90" s="588"/>
      <c r="HF90" s="588"/>
      <c r="HG90" s="588"/>
      <c r="HH90" s="588"/>
      <c r="HI90" s="59"/>
      <c r="HJ90" s="592"/>
      <c r="HK90" s="587"/>
      <c r="HL90" s="587"/>
      <c r="HM90" s="591"/>
      <c r="HN90" s="588"/>
      <c r="HO90" s="588"/>
      <c r="HP90" s="588"/>
      <c r="HQ90" s="588"/>
      <c r="HR90" s="588"/>
      <c r="HS90" s="588"/>
      <c r="HT90" s="59"/>
      <c r="HU90" s="592"/>
      <c r="HV90" s="587"/>
      <c r="HW90" s="587"/>
      <c r="HX90" s="591"/>
      <c r="HY90" s="588"/>
      <c r="HZ90" s="588"/>
      <c r="IA90" s="588"/>
      <c r="IB90" s="588"/>
      <c r="IC90" s="588"/>
      <c r="ID90" s="588"/>
      <c r="IE90" s="59"/>
      <c r="IF90" s="592"/>
      <c r="IG90" s="587"/>
      <c r="IH90" s="587"/>
      <c r="II90" s="591"/>
      <c r="IJ90" s="588"/>
      <c r="IK90" s="588"/>
      <c r="IL90" s="588"/>
      <c r="IM90" s="588"/>
      <c r="IN90" s="588"/>
      <c r="IO90" s="588"/>
      <c r="IP90" s="59"/>
      <c r="IQ90" s="592"/>
      <c r="IR90" s="587"/>
      <c r="IS90" s="587"/>
    </row>
    <row r="91" spans="1:253" x14ac:dyDescent="0.3">
      <c r="A91" s="925"/>
      <c r="B91" s="66"/>
      <c r="C91" s="66"/>
      <c r="D91" s="926"/>
      <c r="E91" s="926"/>
      <c r="F91" s="926"/>
      <c r="G91" s="926"/>
      <c r="H91" s="926"/>
      <c r="I91" s="926"/>
      <c r="J91" s="926"/>
      <c r="K91" s="926"/>
      <c r="L91" s="926"/>
      <c r="M91" s="926"/>
      <c r="N91" s="926"/>
      <c r="O91" s="926"/>
      <c r="P91" s="926"/>
      <c r="Q91" s="926"/>
      <c r="R91" s="926"/>
      <c r="S91" s="926"/>
      <c r="T91" s="926"/>
      <c r="U91" s="926"/>
      <c r="V91" s="926"/>
      <c r="W91" s="926"/>
      <c r="X91" s="926"/>
      <c r="Y91" s="926"/>
      <c r="Z91" s="926"/>
      <c r="AA91" s="588"/>
      <c r="AB91" s="59"/>
      <c r="AC91" s="592"/>
      <c r="AD91" s="587"/>
      <c r="AE91" s="906"/>
      <c r="AF91" s="906"/>
      <c r="AG91" s="907"/>
      <c r="AH91" s="591"/>
      <c r="AI91" s="588"/>
      <c r="AJ91" s="588"/>
      <c r="AK91" s="588"/>
      <c r="AL91" s="588"/>
      <c r="AM91" s="588"/>
      <c r="AN91" s="588"/>
      <c r="AO91" s="59"/>
      <c r="AP91" s="592"/>
      <c r="AQ91" s="587"/>
      <c r="AR91" s="587"/>
      <c r="AS91" s="591"/>
      <c r="AT91" s="588"/>
      <c r="AU91" s="588"/>
      <c r="AV91" s="588"/>
      <c r="AW91" s="588"/>
      <c r="AX91" s="588"/>
      <c r="AY91" s="588"/>
      <c r="AZ91" s="59"/>
      <c r="BA91" s="592"/>
      <c r="BB91" s="587"/>
      <c r="BC91" s="587"/>
      <c r="BD91" s="591"/>
      <c r="BE91" s="588"/>
      <c r="BF91" s="588"/>
      <c r="BG91" s="588"/>
      <c r="BH91" s="588"/>
      <c r="BI91" s="588"/>
      <c r="BJ91" s="588"/>
      <c r="BK91" s="59"/>
      <c r="BL91" s="592"/>
      <c r="BM91" s="587"/>
      <c r="BN91" s="587"/>
      <c r="BO91" s="591"/>
      <c r="BP91" s="588"/>
      <c r="BQ91" s="588"/>
      <c r="BR91" s="588"/>
      <c r="BS91" s="588"/>
      <c r="BT91" s="588"/>
      <c r="BU91" s="588"/>
      <c r="BV91" s="59"/>
      <c r="BW91" s="592"/>
      <c r="BX91" s="587"/>
      <c r="BY91" s="587"/>
      <c r="BZ91" s="591"/>
      <c r="CA91" s="588"/>
      <c r="CB91" s="588"/>
      <c r="CC91" s="588"/>
      <c r="CD91" s="588"/>
      <c r="CE91" s="588"/>
      <c r="CF91" s="588"/>
      <c r="CG91" s="59"/>
      <c r="CH91" s="592"/>
      <c r="CI91" s="587"/>
      <c r="CJ91" s="587"/>
      <c r="CK91" s="591"/>
      <c r="CL91" s="588"/>
      <c r="CM91" s="588"/>
      <c r="CN91" s="588"/>
      <c r="CO91" s="588"/>
      <c r="CP91" s="588"/>
      <c r="CQ91" s="588"/>
      <c r="CR91" s="59"/>
      <c r="CS91" s="592"/>
      <c r="CT91" s="587"/>
      <c r="CU91" s="587"/>
      <c r="CV91" s="591"/>
      <c r="CW91" s="588"/>
      <c r="CX91" s="588"/>
      <c r="CY91" s="588"/>
      <c r="CZ91" s="588"/>
      <c r="DA91" s="588"/>
      <c r="DB91" s="588"/>
      <c r="DC91" s="59"/>
      <c r="DD91" s="592"/>
      <c r="DE91" s="587"/>
      <c r="DF91" s="587"/>
      <c r="DG91" s="591"/>
      <c r="DH91" s="588"/>
      <c r="DI91" s="588"/>
      <c r="DJ91" s="588"/>
      <c r="DK91" s="588"/>
      <c r="DL91" s="588"/>
      <c r="DM91" s="588"/>
      <c r="DN91" s="59"/>
      <c r="DO91" s="592"/>
      <c r="DP91" s="587"/>
      <c r="DQ91" s="587"/>
      <c r="DR91" s="591"/>
      <c r="DS91" s="588"/>
      <c r="DT91" s="588"/>
      <c r="DU91" s="588"/>
      <c r="DV91" s="588"/>
      <c r="DW91" s="588"/>
      <c r="DX91" s="588"/>
      <c r="DY91" s="59"/>
      <c r="DZ91" s="592"/>
      <c r="EA91" s="587"/>
      <c r="EB91" s="587"/>
      <c r="EC91" s="591"/>
      <c r="ED91" s="588"/>
      <c r="EE91" s="588"/>
      <c r="EF91" s="588"/>
      <c r="EG91" s="588"/>
      <c r="EH91" s="588"/>
      <c r="EI91" s="588"/>
      <c r="EJ91" s="59"/>
      <c r="EK91" s="592"/>
      <c r="EL91" s="587"/>
      <c r="EM91" s="587"/>
      <c r="EN91" s="591"/>
      <c r="EO91" s="588"/>
      <c r="EP91" s="588"/>
      <c r="EQ91" s="588"/>
      <c r="ER91" s="588"/>
      <c r="ES91" s="588"/>
      <c r="ET91" s="588"/>
      <c r="EU91" s="59"/>
      <c r="EV91" s="592"/>
      <c r="EW91" s="587"/>
      <c r="EX91" s="587"/>
      <c r="EY91" s="591"/>
      <c r="EZ91" s="588"/>
      <c r="FA91" s="588"/>
      <c r="FB91" s="588"/>
      <c r="FC91" s="588"/>
      <c r="FD91" s="588"/>
      <c r="FE91" s="588"/>
      <c r="FF91" s="59"/>
      <c r="FG91" s="592"/>
      <c r="FH91" s="587"/>
      <c r="FI91" s="587"/>
      <c r="FJ91" s="591"/>
      <c r="FK91" s="588"/>
      <c r="FL91" s="588"/>
      <c r="FM91" s="588"/>
      <c r="FN91" s="588"/>
      <c r="FO91" s="588"/>
      <c r="FP91" s="588"/>
      <c r="FQ91" s="59"/>
      <c r="FR91" s="592"/>
      <c r="FS91" s="587"/>
      <c r="FT91" s="587"/>
      <c r="FU91" s="591"/>
      <c r="FV91" s="588"/>
      <c r="FW91" s="588"/>
      <c r="FX91" s="588"/>
      <c r="FY91" s="588"/>
      <c r="FZ91" s="588"/>
      <c r="GA91" s="588"/>
      <c r="GB91" s="59"/>
      <c r="GC91" s="592"/>
      <c r="GD91" s="587"/>
      <c r="GE91" s="587"/>
      <c r="GF91" s="591"/>
      <c r="GG91" s="588"/>
      <c r="GH91" s="588"/>
      <c r="GI91" s="588"/>
      <c r="GJ91" s="588"/>
      <c r="GK91" s="588"/>
      <c r="GL91" s="588"/>
      <c r="GM91" s="59"/>
      <c r="GN91" s="592"/>
      <c r="GO91" s="587"/>
      <c r="GP91" s="587"/>
      <c r="GQ91" s="591"/>
      <c r="GR91" s="588"/>
      <c r="GS91" s="588"/>
      <c r="GT91" s="588"/>
      <c r="GU91" s="588"/>
      <c r="GV91" s="588"/>
      <c r="GW91" s="588"/>
      <c r="GX91" s="59"/>
      <c r="GY91" s="592"/>
      <c r="GZ91" s="587"/>
      <c r="HA91" s="587"/>
      <c r="HB91" s="591"/>
      <c r="HC91" s="588"/>
      <c r="HD91" s="588"/>
      <c r="HE91" s="588"/>
      <c r="HF91" s="588"/>
      <c r="HG91" s="588"/>
      <c r="HH91" s="588"/>
      <c r="HI91" s="59"/>
      <c r="HJ91" s="592"/>
      <c r="HK91" s="587"/>
      <c r="HL91" s="587"/>
      <c r="HM91" s="591"/>
      <c r="HN91" s="588"/>
      <c r="HO91" s="588"/>
      <c r="HP91" s="588"/>
      <c r="HQ91" s="588"/>
      <c r="HR91" s="588"/>
      <c r="HS91" s="588"/>
      <c r="HT91" s="59"/>
      <c r="HU91" s="592"/>
      <c r="HV91" s="587"/>
      <c r="HW91" s="587"/>
      <c r="HX91" s="591"/>
      <c r="HY91" s="588"/>
      <c r="HZ91" s="588"/>
      <c r="IA91" s="588"/>
      <c r="IB91" s="588"/>
      <c r="IC91" s="588"/>
      <c r="ID91" s="588"/>
      <c r="IE91" s="59"/>
      <c r="IF91" s="592"/>
      <c r="IG91" s="587"/>
      <c r="IH91" s="587"/>
      <c r="II91" s="591"/>
      <c r="IJ91" s="588"/>
      <c r="IK91" s="588"/>
      <c r="IL91" s="588"/>
      <c r="IM91" s="588"/>
      <c r="IN91" s="588"/>
      <c r="IO91" s="588"/>
      <c r="IP91" s="59"/>
      <c r="IQ91" s="592"/>
      <c r="IR91" s="587"/>
      <c r="IS91" s="587"/>
    </row>
    <row r="92" spans="1:253" x14ac:dyDescent="0.3">
      <c r="A92" s="925"/>
      <c r="B92" s="66"/>
      <c r="C92" s="66"/>
      <c r="D92" s="926"/>
      <c r="E92" s="926"/>
      <c r="F92" s="926"/>
      <c r="G92" s="926"/>
      <c r="H92" s="926"/>
      <c r="I92" s="926"/>
      <c r="J92" s="926"/>
      <c r="K92" s="926"/>
      <c r="L92" s="926"/>
      <c r="M92" s="926"/>
      <c r="N92" s="926"/>
      <c r="O92" s="926"/>
      <c r="P92" s="926"/>
      <c r="Q92" s="926"/>
      <c r="R92" s="926"/>
      <c r="S92" s="926"/>
      <c r="T92" s="926"/>
      <c r="U92" s="926"/>
      <c r="V92" s="926"/>
      <c r="W92" s="926"/>
      <c r="X92" s="926"/>
      <c r="Y92" s="926"/>
      <c r="Z92" s="926"/>
      <c r="AA92" s="588"/>
      <c r="AB92" s="59"/>
      <c r="AC92" s="592"/>
      <c r="AD92" s="587"/>
      <c r="AE92" s="908"/>
      <c r="AF92" s="908"/>
      <c r="AG92" s="909"/>
      <c r="AH92" s="591"/>
      <c r="AI92" s="588"/>
      <c r="AJ92" s="588"/>
      <c r="AK92" s="588"/>
      <c r="AL92" s="588"/>
      <c r="AM92" s="588"/>
      <c r="AN92" s="588"/>
      <c r="AO92" s="59"/>
      <c r="AP92" s="592"/>
      <c r="AQ92" s="587"/>
      <c r="AR92" s="587"/>
      <c r="AS92" s="591"/>
      <c r="AT92" s="588"/>
      <c r="AU92" s="588"/>
      <c r="AV92" s="588"/>
      <c r="AW92" s="588"/>
      <c r="AX92" s="588"/>
      <c r="AY92" s="588"/>
      <c r="AZ92" s="59"/>
      <c r="BA92" s="592"/>
      <c r="BB92" s="587"/>
      <c r="BC92" s="587"/>
      <c r="BD92" s="591"/>
      <c r="BE92" s="588"/>
      <c r="BF92" s="588"/>
      <c r="BG92" s="588"/>
      <c r="BH92" s="588"/>
      <c r="BI92" s="588"/>
      <c r="BJ92" s="588"/>
      <c r="BK92" s="59"/>
      <c r="BL92" s="592"/>
      <c r="BM92" s="587"/>
      <c r="BN92" s="587"/>
      <c r="BO92" s="591"/>
      <c r="BP92" s="588"/>
      <c r="BQ92" s="588"/>
      <c r="BR92" s="588"/>
      <c r="BS92" s="588"/>
      <c r="BT92" s="588"/>
      <c r="BU92" s="588"/>
      <c r="BV92" s="59"/>
      <c r="BW92" s="592"/>
      <c r="BX92" s="587"/>
      <c r="BY92" s="587"/>
      <c r="BZ92" s="591"/>
      <c r="CA92" s="588"/>
      <c r="CB92" s="588"/>
      <c r="CC92" s="588"/>
      <c r="CD92" s="588"/>
      <c r="CE92" s="588"/>
      <c r="CF92" s="588"/>
      <c r="CG92" s="59"/>
      <c r="CH92" s="592"/>
      <c r="CI92" s="587"/>
      <c r="CJ92" s="587"/>
      <c r="CK92" s="591"/>
      <c r="CL92" s="588"/>
      <c r="CM92" s="588"/>
      <c r="CN92" s="588"/>
      <c r="CO92" s="588"/>
      <c r="CP92" s="588"/>
      <c r="CQ92" s="588"/>
      <c r="CR92" s="59"/>
      <c r="CS92" s="592"/>
      <c r="CT92" s="587"/>
      <c r="CU92" s="587"/>
      <c r="CV92" s="591"/>
      <c r="CW92" s="588"/>
      <c r="CX92" s="588"/>
      <c r="CY92" s="588"/>
      <c r="CZ92" s="588"/>
      <c r="DA92" s="588"/>
      <c r="DB92" s="588"/>
      <c r="DC92" s="59"/>
      <c r="DD92" s="592"/>
      <c r="DE92" s="587"/>
      <c r="DF92" s="587"/>
      <c r="DG92" s="591"/>
      <c r="DH92" s="588"/>
      <c r="DI92" s="588"/>
      <c r="DJ92" s="588"/>
      <c r="DK92" s="588"/>
      <c r="DL92" s="588"/>
      <c r="DM92" s="588"/>
      <c r="DN92" s="59"/>
      <c r="DO92" s="592"/>
      <c r="DP92" s="587"/>
      <c r="DQ92" s="587"/>
      <c r="DR92" s="591"/>
      <c r="DS92" s="588"/>
      <c r="DT92" s="588"/>
      <c r="DU92" s="588"/>
      <c r="DV92" s="588"/>
      <c r="DW92" s="588"/>
      <c r="DX92" s="588"/>
      <c r="DY92" s="59"/>
      <c r="DZ92" s="592"/>
      <c r="EA92" s="587"/>
      <c r="EB92" s="587"/>
      <c r="EC92" s="591"/>
      <c r="ED92" s="588"/>
      <c r="EE92" s="588"/>
      <c r="EF92" s="588"/>
      <c r="EG92" s="588"/>
      <c r="EH92" s="588"/>
      <c r="EI92" s="588"/>
      <c r="EJ92" s="59"/>
      <c r="EK92" s="592"/>
      <c r="EL92" s="587"/>
      <c r="EM92" s="587"/>
      <c r="EN92" s="591"/>
      <c r="EO92" s="588"/>
      <c r="EP92" s="588"/>
      <c r="EQ92" s="588"/>
      <c r="ER92" s="588"/>
      <c r="ES92" s="588"/>
      <c r="ET92" s="588"/>
      <c r="EU92" s="59"/>
      <c r="EV92" s="592"/>
      <c r="EW92" s="587"/>
      <c r="EX92" s="587"/>
      <c r="EY92" s="591"/>
      <c r="EZ92" s="588"/>
      <c r="FA92" s="588"/>
      <c r="FB92" s="588"/>
      <c r="FC92" s="588"/>
      <c r="FD92" s="588"/>
      <c r="FE92" s="588"/>
      <c r="FF92" s="59"/>
      <c r="FG92" s="592"/>
      <c r="FH92" s="587"/>
      <c r="FI92" s="587"/>
      <c r="FJ92" s="591"/>
      <c r="FK92" s="588"/>
      <c r="FL92" s="588"/>
      <c r="FM92" s="588"/>
      <c r="FN92" s="588"/>
      <c r="FO92" s="588"/>
      <c r="FP92" s="588"/>
      <c r="FQ92" s="59"/>
      <c r="FR92" s="592"/>
      <c r="FS92" s="587"/>
      <c r="FT92" s="587"/>
      <c r="FU92" s="591"/>
      <c r="FV92" s="588"/>
      <c r="FW92" s="588"/>
      <c r="FX92" s="588"/>
      <c r="FY92" s="588"/>
      <c r="FZ92" s="588"/>
      <c r="GA92" s="588"/>
      <c r="GB92" s="59"/>
      <c r="GC92" s="592"/>
      <c r="GD92" s="587"/>
      <c r="GE92" s="587"/>
      <c r="GF92" s="591"/>
      <c r="GG92" s="588"/>
      <c r="GH92" s="588"/>
      <c r="GI92" s="588"/>
      <c r="GJ92" s="588"/>
      <c r="GK92" s="588"/>
      <c r="GL92" s="588"/>
      <c r="GM92" s="59"/>
      <c r="GN92" s="592"/>
      <c r="GO92" s="587"/>
      <c r="GP92" s="587"/>
      <c r="GQ92" s="591"/>
      <c r="GR92" s="588"/>
      <c r="GS92" s="588"/>
      <c r="GT92" s="588"/>
      <c r="GU92" s="588"/>
      <c r="GV92" s="588"/>
      <c r="GW92" s="588"/>
      <c r="GX92" s="59"/>
      <c r="GY92" s="592"/>
      <c r="GZ92" s="587"/>
      <c r="HA92" s="587"/>
      <c r="HB92" s="591"/>
      <c r="HC92" s="588"/>
      <c r="HD92" s="588"/>
      <c r="HE92" s="588"/>
      <c r="HF92" s="588"/>
      <c r="HG92" s="588"/>
      <c r="HH92" s="588"/>
      <c r="HI92" s="59"/>
      <c r="HJ92" s="592"/>
      <c r="HK92" s="587"/>
      <c r="HL92" s="587"/>
      <c r="HM92" s="591"/>
      <c r="HN92" s="588"/>
      <c r="HO92" s="588"/>
      <c r="HP92" s="588"/>
      <c r="HQ92" s="588"/>
      <c r="HR92" s="588"/>
      <c r="HS92" s="588"/>
      <c r="HT92" s="59"/>
      <c r="HU92" s="592"/>
      <c r="HV92" s="587"/>
      <c r="HW92" s="587"/>
      <c r="HX92" s="591"/>
      <c r="HY92" s="588"/>
      <c r="HZ92" s="588"/>
      <c r="IA92" s="588"/>
      <c r="IB92" s="588"/>
      <c r="IC92" s="588"/>
      <c r="ID92" s="588"/>
      <c r="IE92" s="59"/>
      <c r="IF92" s="592"/>
      <c r="IG92" s="587"/>
      <c r="IH92" s="587"/>
      <c r="II92" s="591"/>
      <c r="IJ92" s="588"/>
      <c r="IK92" s="588"/>
      <c r="IL92" s="588"/>
      <c r="IM92" s="588"/>
      <c r="IN92" s="588"/>
      <c r="IO92" s="588"/>
      <c r="IP92" s="59"/>
      <c r="IQ92" s="592"/>
      <c r="IR92" s="587"/>
      <c r="IS92" s="587"/>
    </row>
    <row r="93" spans="1:253" x14ac:dyDescent="0.3">
      <c r="A93" s="925"/>
      <c r="B93" s="66"/>
      <c r="C93" s="66"/>
      <c r="D93" s="926"/>
      <c r="E93" s="926"/>
      <c r="F93" s="926"/>
      <c r="G93" s="926"/>
      <c r="H93" s="926"/>
      <c r="I93" s="926"/>
      <c r="J93" s="926"/>
      <c r="K93" s="926"/>
      <c r="L93" s="926"/>
      <c r="M93" s="926"/>
      <c r="N93" s="926"/>
      <c r="O93" s="926"/>
      <c r="P93" s="926"/>
      <c r="Q93" s="926"/>
      <c r="R93" s="926"/>
      <c r="S93" s="926"/>
      <c r="T93" s="926"/>
      <c r="U93" s="926"/>
      <c r="V93" s="926"/>
      <c r="W93" s="926"/>
      <c r="X93" s="926"/>
      <c r="Y93" s="926"/>
      <c r="Z93" s="926"/>
      <c r="AA93" s="588"/>
      <c r="AB93" s="59"/>
      <c r="AC93" s="592"/>
      <c r="AD93" s="587"/>
      <c r="AE93" s="927"/>
      <c r="AF93" s="927"/>
      <c r="AG93" s="928"/>
      <c r="AH93" s="591"/>
      <c r="AI93" s="588"/>
      <c r="AJ93" s="588"/>
      <c r="AK93" s="588"/>
      <c r="AL93" s="588"/>
      <c r="AM93" s="588"/>
      <c r="AN93" s="588"/>
      <c r="AO93" s="59"/>
      <c r="AP93" s="592"/>
      <c r="AQ93" s="587"/>
      <c r="AR93" s="587"/>
      <c r="AS93" s="591"/>
      <c r="AT93" s="588"/>
      <c r="AU93" s="588"/>
      <c r="AV93" s="588"/>
      <c r="AW93" s="588"/>
      <c r="AX93" s="588"/>
      <c r="AY93" s="588"/>
      <c r="AZ93" s="59"/>
      <c r="BA93" s="592"/>
      <c r="BB93" s="587"/>
      <c r="BC93" s="587"/>
      <c r="BD93" s="591"/>
      <c r="BE93" s="588"/>
      <c r="BF93" s="588"/>
      <c r="BG93" s="588"/>
      <c r="BH93" s="588"/>
      <c r="BI93" s="588"/>
      <c r="BJ93" s="588"/>
      <c r="BK93" s="59"/>
      <c r="BL93" s="592"/>
      <c r="BM93" s="587"/>
      <c r="BN93" s="587"/>
      <c r="BO93" s="591"/>
      <c r="BP93" s="588"/>
      <c r="BQ93" s="588"/>
      <c r="BR93" s="588"/>
      <c r="BS93" s="588"/>
      <c r="BT93" s="588"/>
      <c r="BU93" s="588"/>
      <c r="BV93" s="59"/>
      <c r="BW93" s="592"/>
      <c r="BX93" s="587"/>
      <c r="BY93" s="587"/>
      <c r="BZ93" s="591"/>
      <c r="CA93" s="588"/>
      <c r="CB93" s="588"/>
      <c r="CC93" s="588"/>
      <c r="CD93" s="588"/>
      <c r="CE93" s="588"/>
      <c r="CF93" s="588"/>
      <c r="CG93" s="59"/>
      <c r="CH93" s="592"/>
      <c r="CI93" s="587"/>
      <c r="CJ93" s="587"/>
      <c r="CK93" s="591"/>
      <c r="CL93" s="588"/>
      <c r="CM93" s="588"/>
      <c r="CN93" s="588"/>
      <c r="CO93" s="588"/>
      <c r="CP93" s="588"/>
      <c r="CQ93" s="588"/>
      <c r="CR93" s="59"/>
      <c r="CS93" s="592"/>
      <c r="CT93" s="587"/>
      <c r="CU93" s="587"/>
      <c r="CV93" s="591"/>
      <c r="CW93" s="588"/>
      <c r="CX93" s="588"/>
      <c r="CY93" s="588"/>
      <c r="CZ93" s="588"/>
      <c r="DA93" s="588"/>
      <c r="DB93" s="588"/>
      <c r="DC93" s="59"/>
      <c r="DD93" s="592"/>
      <c r="DE93" s="587"/>
      <c r="DF93" s="587"/>
      <c r="DG93" s="591"/>
      <c r="DH93" s="588"/>
      <c r="DI93" s="588"/>
      <c r="DJ93" s="588"/>
      <c r="DK93" s="588"/>
      <c r="DL93" s="588"/>
      <c r="DM93" s="588"/>
      <c r="DN93" s="59"/>
      <c r="DO93" s="592"/>
      <c r="DP93" s="587"/>
      <c r="DQ93" s="587"/>
      <c r="DR93" s="591"/>
      <c r="DS93" s="588"/>
      <c r="DT93" s="588"/>
      <c r="DU93" s="588"/>
      <c r="DV93" s="588"/>
      <c r="DW93" s="588"/>
      <c r="DX93" s="588"/>
      <c r="DY93" s="59"/>
      <c r="DZ93" s="592"/>
      <c r="EA93" s="587"/>
      <c r="EB93" s="587"/>
      <c r="EC93" s="591"/>
      <c r="ED93" s="588"/>
      <c r="EE93" s="588"/>
      <c r="EF93" s="588"/>
      <c r="EG93" s="588"/>
      <c r="EH93" s="588"/>
      <c r="EI93" s="588"/>
      <c r="EJ93" s="59"/>
      <c r="EK93" s="592"/>
      <c r="EL93" s="587"/>
      <c r="EM93" s="587"/>
      <c r="EN93" s="591"/>
      <c r="EO93" s="588"/>
      <c r="EP93" s="588"/>
      <c r="EQ93" s="588"/>
      <c r="ER93" s="588"/>
      <c r="ES93" s="588"/>
      <c r="ET93" s="588"/>
      <c r="EU93" s="59"/>
      <c r="EV93" s="592"/>
      <c r="EW93" s="587"/>
      <c r="EX93" s="587"/>
      <c r="EY93" s="591"/>
      <c r="EZ93" s="588"/>
      <c r="FA93" s="588"/>
      <c r="FB93" s="588"/>
      <c r="FC93" s="588"/>
      <c r="FD93" s="588"/>
      <c r="FE93" s="588"/>
      <c r="FF93" s="59"/>
      <c r="FG93" s="592"/>
      <c r="FH93" s="587"/>
      <c r="FI93" s="587"/>
      <c r="FJ93" s="591"/>
      <c r="FK93" s="588"/>
      <c r="FL93" s="588"/>
      <c r="FM93" s="588"/>
      <c r="FN93" s="588"/>
      <c r="FO93" s="588"/>
      <c r="FP93" s="588"/>
      <c r="FQ93" s="59"/>
      <c r="FR93" s="592"/>
      <c r="FS93" s="587"/>
      <c r="FT93" s="587"/>
      <c r="FU93" s="591"/>
      <c r="FV93" s="588"/>
      <c r="FW93" s="588"/>
      <c r="FX93" s="588"/>
      <c r="FY93" s="588"/>
      <c r="FZ93" s="588"/>
      <c r="GA93" s="588"/>
      <c r="GB93" s="59"/>
      <c r="GC93" s="592"/>
      <c r="GD93" s="587"/>
      <c r="GE93" s="587"/>
      <c r="GF93" s="591"/>
      <c r="GG93" s="588"/>
      <c r="GH93" s="588"/>
      <c r="GI93" s="588"/>
      <c r="GJ93" s="588"/>
      <c r="GK93" s="588"/>
      <c r="GL93" s="588"/>
      <c r="GM93" s="59"/>
      <c r="GN93" s="592"/>
      <c r="GO93" s="587"/>
      <c r="GP93" s="587"/>
      <c r="GQ93" s="591"/>
      <c r="GR93" s="588"/>
      <c r="GS93" s="588"/>
      <c r="GT93" s="588"/>
      <c r="GU93" s="588"/>
      <c r="GV93" s="588"/>
      <c r="GW93" s="588"/>
      <c r="GX93" s="59"/>
      <c r="GY93" s="592"/>
      <c r="GZ93" s="587"/>
      <c r="HA93" s="587"/>
      <c r="HB93" s="591"/>
      <c r="HC93" s="588"/>
      <c r="HD93" s="588"/>
      <c r="HE93" s="588"/>
      <c r="HF93" s="588"/>
      <c r="HG93" s="588"/>
      <c r="HH93" s="588"/>
      <c r="HI93" s="59"/>
      <c r="HJ93" s="592"/>
      <c r="HK93" s="587"/>
      <c r="HL93" s="587"/>
      <c r="HM93" s="591"/>
      <c r="HN93" s="588"/>
      <c r="HO93" s="588"/>
      <c r="HP93" s="588"/>
      <c r="HQ93" s="588"/>
      <c r="HR93" s="588"/>
      <c r="HS93" s="588"/>
      <c r="HT93" s="59"/>
      <c r="HU93" s="592"/>
      <c r="HV93" s="587"/>
      <c r="HW93" s="587"/>
      <c r="HX93" s="591"/>
      <c r="HY93" s="588"/>
      <c r="HZ93" s="588"/>
      <c r="IA93" s="588"/>
      <c r="IB93" s="588"/>
      <c r="IC93" s="588"/>
      <c r="ID93" s="588"/>
      <c r="IE93" s="59"/>
      <c r="IF93" s="592"/>
      <c r="IG93" s="587"/>
      <c r="IH93" s="587"/>
      <c r="II93" s="591"/>
      <c r="IJ93" s="588"/>
      <c r="IK93" s="588"/>
      <c r="IL93" s="588"/>
      <c r="IM93" s="588"/>
      <c r="IN93" s="588"/>
      <c r="IO93" s="588"/>
      <c r="IP93" s="59"/>
      <c r="IQ93" s="592"/>
      <c r="IR93" s="587"/>
      <c r="IS93" s="587"/>
    </row>
    <row r="94" spans="1:253" x14ac:dyDescent="0.3">
      <c r="A94" s="925"/>
      <c r="B94" s="66"/>
      <c r="C94" s="66"/>
      <c r="D94" s="926"/>
      <c r="E94" s="926"/>
      <c r="F94" s="926"/>
      <c r="G94" s="926"/>
      <c r="H94" s="926"/>
      <c r="I94" s="926"/>
      <c r="J94" s="926"/>
      <c r="K94" s="926"/>
      <c r="L94" s="926"/>
      <c r="M94" s="926"/>
      <c r="N94" s="926"/>
      <c r="O94" s="926"/>
      <c r="P94" s="926"/>
      <c r="Q94" s="926"/>
      <c r="R94" s="926"/>
      <c r="S94" s="926"/>
      <c r="T94" s="926"/>
      <c r="U94" s="926"/>
      <c r="V94" s="926"/>
      <c r="W94" s="926"/>
      <c r="X94" s="926"/>
      <c r="Y94" s="926"/>
      <c r="Z94" s="926"/>
      <c r="AA94" s="893"/>
      <c r="AB94" s="59"/>
      <c r="AC94" s="592"/>
      <c r="AD94" s="587"/>
      <c r="AE94" s="868"/>
      <c r="AF94" s="868"/>
      <c r="AG94" s="909"/>
      <c r="AH94" s="591"/>
      <c r="AI94" s="588"/>
      <c r="AJ94" s="588"/>
      <c r="AK94" s="588"/>
      <c r="AL94" s="588"/>
      <c r="AM94" s="588"/>
      <c r="AN94" s="588"/>
      <c r="AO94" s="59"/>
      <c r="AP94" s="592"/>
      <c r="AQ94" s="587"/>
      <c r="AR94" s="587"/>
      <c r="AS94" s="591"/>
      <c r="AT94" s="588"/>
      <c r="AU94" s="588"/>
      <c r="AV94" s="588"/>
      <c r="AW94" s="588"/>
      <c r="AX94" s="588"/>
      <c r="AY94" s="588"/>
      <c r="AZ94" s="59"/>
      <c r="BA94" s="592"/>
      <c r="BB94" s="587"/>
      <c r="BC94" s="587"/>
      <c r="BD94" s="591"/>
      <c r="BE94" s="588"/>
      <c r="BF94" s="588"/>
      <c r="BG94" s="588"/>
      <c r="BH94" s="588"/>
      <c r="BI94" s="588"/>
      <c r="BJ94" s="588"/>
      <c r="BK94" s="59"/>
      <c r="BL94" s="592"/>
      <c r="BM94" s="587"/>
      <c r="BN94" s="587"/>
      <c r="BO94" s="591"/>
      <c r="BP94" s="588"/>
      <c r="BQ94" s="588"/>
      <c r="BR94" s="588"/>
      <c r="BS94" s="588"/>
      <c r="BT94" s="588"/>
      <c r="BU94" s="588"/>
      <c r="BV94" s="59"/>
      <c r="BW94" s="592"/>
      <c r="BX94" s="587"/>
      <c r="BY94" s="587"/>
      <c r="BZ94" s="591"/>
      <c r="CA94" s="588"/>
      <c r="CB94" s="588"/>
      <c r="CC94" s="588"/>
      <c r="CD94" s="588"/>
      <c r="CE94" s="588"/>
      <c r="CF94" s="588"/>
      <c r="CG94" s="59"/>
      <c r="CH94" s="592"/>
      <c r="CI94" s="587"/>
      <c r="CJ94" s="587"/>
      <c r="CK94" s="591"/>
      <c r="CL94" s="588"/>
      <c r="CM94" s="588"/>
      <c r="CN94" s="588"/>
      <c r="CO94" s="588"/>
      <c r="CP94" s="588"/>
      <c r="CQ94" s="588"/>
      <c r="CR94" s="59"/>
      <c r="CS94" s="592"/>
      <c r="CT94" s="587"/>
      <c r="CU94" s="587"/>
      <c r="CV94" s="591"/>
      <c r="CW94" s="588"/>
      <c r="CX94" s="588"/>
      <c r="CY94" s="588"/>
      <c r="CZ94" s="588"/>
      <c r="DA94" s="588"/>
      <c r="DB94" s="588"/>
      <c r="DC94" s="59"/>
      <c r="DD94" s="592"/>
      <c r="DE94" s="587"/>
      <c r="DF94" s="587"/>
      <c r="DG94" s="591"/>
      <c r="DH94" s="588"/>
      <c r="DI94" s="588"/>
      <c r="DJ94" s="588"/>
      <c r="DK94" s="588"/>
      <c r="DL94" s="588"/>
      <c r="DM94" s="588"/>
      <c r="DN94" s="59"/>
      <c r="DO94" s="592"/>
      <c r="DP94" s="587"/>
      <c r="DQ94" s="587"/>
      <c r="DR94" s="591"/>
      <c r="DS94" s="588"/>
      <c r="DT94" s="588"/>
      <c r="DU94" s="588"/>
      <c r="DV94" s="588"/>
      <c r="DW94" s="588"/>
      <c r="DX94" s="588"/>
      <c r="DY94" s="59"/>
      <c r="DZ94" s="592"/>
      <c r="EA94" s="587"/>
      <c r="EB94" s="587"/>
      <c r="EC94" s="591"/>
      <c r="ED94" s="588"/>
      <c r="EE94" s="588"/>
      <c r="EF94" s="588"/>
      <c r="EG94" s="588"/>
      <c r="EH94" s="588"/>
      <c r="EI94" s="588"/>
      <c r="EJ94" s="59"/>
      <c r="EK94" s="592"/>
      <c r="EL94" s="587"/>
      <c r="EM94" s="587"/>
      <c r="EN94" s="591"/>
      <c r="EO94" s="588"/>
      <c r="EP94" s="588"/>
      <c r="EQ94" s="588"/>
      <c r="ER94" s="588"/>
      <c r="ES94" s="588"/>
      <c r="ET94" s="588"/>
      <c r="EU94" s="59"/>
      <c r="EV94" s="592"/>
      <c r="EW94" s="587"/>
      <c r="EX94" s="587"/>
      <c r="EY94" s="591"/>
      <c r="EZ94" s="588"/>
      <c r="FA94" s="588"/>
      <c r="FB94" s="588"/>
      <c r="FC94" s="588"/>
      <c r="FD94" s="588"/>
      <c r="FE94" s="588"/>
      <c r="FF94" s="59"/>
      <c r="FG94" s="592"/>
      <c r="FH94" s="587"/>
      <c r="FI94" s="587"/>
      <c r="FJ94" s="591"/>
      <c r="FK94" s="588"/>
      <c r="FL94" s="588"/>
      <c r="FM94" s="588"/>
      <c r="FN94" s="588"/>
      <c r="FO94" s="588"/>
      <c r="FP94" s="588"/>
      <c r="FQ94" s="59"/>
      <c r="FR94" s="592"/>
      <c r="FS94" s="587"/>
      <c r="FT94" s="587"/>
      <c r="FU94" s="591"/>
      <c r="FV94" s="588"/>
      <c r="FW94" s="588"/>
      <c r="FX94" s="588"/>
      <c r="FY94" s="588"/>
      <c r="FZ94" s="588"/>
      <c r="GA94" s="588"/>
      <c r="GB94" s="59"/>
      <c r="GC94" s="592"/>
      <c r="GD94" s="587"/>
      <c r="GE94" s="587"/>
      <c r="GF94" s="591"/>
      <c r="GG94" s="588"/>
      <c r="GH94" s="588"/>
      <c r="GI94" s="588"/>
      <c r="GJ94" s="588"/>
      <c r="GK94" s="588"/>
      <c r="GL94" s="588"/>
      <c r="GM94" s="59"/>
      <c r="GN94" s="592"/>
      <c r="GO94" s="587"/>
      <c r="GP94" s="587"/>
      <c r="GQ94" s="591"/>
      <c r="GR94" s="588"/>
      <c r="GS94" s="588"/>
      <c r="GT94" s="588"/>
      <c r="GU94" s="588"/>
      <c r="GV94" s="588"/>
      <c r="GW94" s="588"/>
      <c r="GX94" s="59"/>
      <c r="GY94" s="592"/>
      <c r="GZ94" s="587"/>
      <c r="HA94" s="587"/>
      <c r="HB94" s="591"/>
      <c r="HC94" s="588"/>
      <c r="HD94" s="588"/>
      <c r="HE94" s="588"/>
      <c r="HF94" s="588"/>
      <c r="HG94" s="588"/>
      <c r="HH94" s="588"/>
      <c r="HI94" s="59"/>
      <c r="HJ94" s="592"/>
      <c r="HK94" s="587"/>
      <c r="HL94" s="587"/>
      <c r="HM94" s="591"/>
      <c r="HN94" s="588"/>
      <c r="HO94" s="588"/>
      <c r="HP94" s="588"/>
      <c r="HQ94" s="588"/>
      <c r="HR94" s="588"/>
      <c r="HS94" s="588"/>
      <c r="HT94" s="59"/>
      <c r="HU94" s="592"/>
      <c r="HV94" s="587"/>
      <c r="HW94" s="587"/>
      <c r="HX94" s="591"/>
      <c r="HY94" s="588"/>
      <c r="HZ94" s="588"/>
      <c r="IA94" s="588"/>
      <c r="IB94" s="588"/>
      <c r="IC94" s="588"/>
      <c r="ID94" s="588"/>
      <c r="IE94" s="59"/>
      <c r="IF94" s="592"/>
      <c r="IG94" s="587"/>
      <c r="IH94" s="587"/>
      <c r="II94" s="591"/>
      <c r="IJ94" s="588"/>
      <c r="IK94" s="588"/>
      <c r="IL94" s="588"/>
      <c r="IM94" s="588"/>
      <c r="IN94" s="588"/>
      <c r="IO94" s="588"/>
      <c r="IP94" s="59"/>
      <c r="IQ94" s="592"/>
      <c r="IR94" s="587"/>
      <c r="IS94" s="587"/>
    </row>
    <row r="95" spans="1:253" x14ac:dyDescent="0.3">
      <c r="A95" s="925"/>
      <c r="B95" s="66"/>
      <c r="C95" s="66"/>
      <c r="D95" s="926"/>
      <c r="E95" s="926"/>
      <c r="F95" s="926"/>
      <c r="G95" s="926"/>
      <c r="H95" s="926"/>
      <c r="I95" s="926"/>
      <c r="J95" s="926"/>
      <c r="K95" s="926"/>
      <c r="L95" s="926"/>
      <c r="M95" s="926"/>
      <c r="N95" s="926"/>
      <c r="O95" s="926"/>
      <c r="P95" s="926"/>
      <c r="Q95" s="926"/>
      <c r="R95" s="926"/>
      <c r="S95" s="926"/>
      <c r="T95" s="926"/>
      <c r="U95" s="926"/>
      <c r="V95" s="926"/>
      <c r="W95" s="926"/>
      <c r="X95" s="926"/>
      <c r="Y95" s="926"/>
      <c r="Z95" s="926"/>
      <c r="AA95" s="893"/>
      <c r="AB95" s="59"/>
      <c r="AC95" s="592"/>
      <c r="AD95" s="587"/>
      <c r="AE95" s="929"/>
      <c r="AF95" s="929"/>
      <c r="AG95" s="928"/>
      <c r="AH95" s="591"/>
      <c r="AI95" s="588"/>
      <c r="AJ95" s="588"/>
      <c r="AK95" s="588"/>
      <c r="AL95" s="588"/>
      <c r="AM95" s="588"/>
      <c r="AN95" s="588"/>
      <c r="AO95" s="59"/>
      <c r="AP95" s="592"/>
      <c r="AQ95" s="587"/>
      <c r="AR95" s="587"/>
      <c r="AS95" s="591"/>
      <c r="AT95" s="588"/>
      <c r="AU95" s="588"/>
      <c r="AV95" s="588"/>
      <c r="AW95" s="588"/>
      <c r="AX95" s="588"/>
      <c r="AY95" s="588"/>
      <c r="AZ95" s="59"/>
      <c r="BA95" s="592"/>
      <c r="BB95" s="587"/>
      <c r="BC95" s="587"/>
      <c r="BD95" s="591"/>
      <c r="BE95" s="588"/>
      <c r="BF95" s="588"/>
      <c r="BG95" s="588"/>
      <c r="BH95" s="588"/>
      <c r="BI95" s="588"/>
      <c r="BJ95" s="588"/>
      <c r="BK95" s="59"/>
      <c r="BL95" s="592"/>
      <c r="BM95" s="587"/>
      <c r="BN95" s="587"/>
      <c r="BO95" s="591"/>
      <c r="BP95" s="588"/>
      <c r="BQ95" s="588"/>
      <c r="BR95" s="588"/>
      <c r="BS95" s="588"/>
      <c r="BT95" s="588"/>
      <c r="BU95" s="588"/>
      <c r="BV95" s="59"/>
      <c r="BW95" s="592"/>
      <c r="BX95" s="587"/>
      <c r="BY95" s="587"/>
      <c r="BZ95" s="591"/>
      <c r="CA95" s="588"/>
      <c r="CB95" s="588"/>
      <c r="CC95" s="588"/>
      <c r="CD95" s="588"/>
      <c r="CE95" s="588"/>
      <c r="CF95" s="588"/>
      <c r="CG95" s="59"/>
      <c r="CH95" s="592"/>
      <c r="CI95" s="587"/>
      <c r="CJ95" s="587"/>
      <c r="CK95" s="591"/>
      <c r="CL95" s="588"/>
      <c r="CM95" s="588"/>
      <c r="CN95" s="588"/>
      <c r="CO95" s="588"/>
      <c r="CP95" s="588"/>
      <c r="CQ95" s="588"/>
      <c r="CR95" s="59"/>
      <c r="CS95" s="592"/>
      <c r="CT95" s="587"/>
      <c r="CU95" s="587"/>
      <c r="CV95" s="591"/>
      <c r="CW95" s="588"/>
      <c r="CX95" s="588"/>
      <c r="CY95" s="588"/>
      <c r="CZ95" s="588"/>
      <c r="DA95" s="588"/>
      <c r="DB95" s="588"/>
      <c r="DC95" s="59"/>
      <c r="DD95" s="592"/>
      <c r="DE95" s="587"/>
      <c r="DF95" s="587"/>
      <c r="DG95" s="591"/>
      <c r="DH95" s="588"/>
      <c r="DI95" s="588"/>
      <c r="DJ95" s="588"/>
      <c r="DK95" s="588"/>
      <c r="DL95" s="588"/>
      <c r="DM95" s="588"/>
      <c r="DN95" s="59"/>
      <c r="DO95" s="592"/>
      <c r="DP95" s="587"/>
      <c r="DQ95" s="587"/>
      <c r="DR95" s="591"/>
      <c r="DS95" s="588"/>
      <c r="DT95" s="588"/>
      <c r="DU95" s="588"/>
      <c r="DV95" s="588"/>
      <c r="DW95" s="588"/>
      <c r="DX95" s="588"/>
      <c r="DY95" s="59"/>
      <c r="DZ95" s="592"/>
      <c r="EA95" s="587"/>
      <c r="EB95" s="587"/>
      <c r="EC95" s="591"/>
      <c r="ED95" s="588"/>
      <c r="EE95" s="588"/>
      <c r="EF95" s="588"/>
      <c r="EG95" s="588"/>
      <c r="EH95" s="588"/>
      <c r="EI95" s="588"/>
      <c r="EJ95" s="59"/>
      <c r="EK95" s="592"/>
      <c r="EL95" s="587"/>
      <c r="EM95" s="587"/>
      <c r="EN95" s="591"/>
      <c r="EO95" s="588"/>
      <c r="EP95" s="588"/>
      <c r="EQ95" s="588"/>
      <c r="ER95" s="588"/>
      <c r="ES95" s="588"/>
      <c r="ET95" s="588"/>
      <c r="EU95" s="59"/>
      <c r="EV95" s="592"/>
      <c r="EW95" s="587"/>
      <c r="EX95" s="587"/>
      <c r="EY95" s="591"/>
      <c r="EZ95" s="588"/>
      <c r="FA95" s="588"/>
      <c r="FB95" s="588"/>
      <c r="FC95" s="588"/>
      <c r="FD95" s="588"/>
      <c r="FE95" s="588"/>
      <c r="FF95" s="59"/>
      <c r="FG95" s="592"/>
      <c r="FH95" s="587"/>
      <c r="FI95" s="587"/>
      <c r="FJ95" s="591"/>
      <c r="FK95" s="588"/>
      <c r="FL95" s="588"/>
      <c r="FM95" s="588"/>
      <c r="FN95" s="588"/>
      <c r="FO95" s="588"/>
      <c r="FP95" s="588"/>
      <c r="FQ95" s="59"/>
      <c r="FR95" s="592"/>
      <c r="FS95" s="587"/>
      <c r="FT95" s="587"/>
      <c r="FU95" s="591"/>
      <c r="FV95" s="588"/>
      <c r="FW95" s="588"/>
      <c r="FX95" s="588"/>
      <c r="FY95" s="588"/>
      <c r="FZ95" s="588"/>
      <c r="GA95" s="588"/>
      <c r="GB95" s="59"/>
      <c r="GC95" s="592"/>
      <c r="GD95" s="587"/>
      <c r="GE95" s="587"/>
      <c r="GF95" s="591"/>
      <c r="GG95" s="588"/>
      <c r="GH95" s="588"/>
      <c r="GI95" s="588"/>
      <c r="GJ95" s="588"/>
      <c r="GK95" s="588"/>
      <c r="GL95" s="588"/>
      <c r="GM95" s="59"/>
      <c r="GN95" s="592"/>
      <c r="GO95" s="587"/>
      <c r="GP95" s="587"/>
      <c r="GQ95" s="591"/>
      <c r="GR95" s="588"/>
      <c r="GS95" s="588"/>
      <c r="GT95" s="588"/>
      <c r="GU95" s="588"/>
      <c r="GV95" s="588"/>
      <c r="GW95" s="588"/>
      <c r="GX95" s="59"/>
      <c r="GY95" s="592"/>
      <c r="GZ95" s="587"/>
      <c r="HA95" s="587"/>
      <c r="HB95" s="591"/>
      <c r="HC95" s="588"/>
      <c r="HD95" s="588"/>
      <c r="HE95" s="588"/>
      <c r="HF95" s="588"/>
      <c r="HG95" s="588"/>
      <c r="HH95" s="588"/>
      <c r="HI95" s="59"/>
      <c r="HJ95" s="592"/>
      <c r="HK95" s="587"/>
      <c r="HL95" s="587"/>
      <c r="HM95" s="591"/>
      <c r="HN95" s="588"/>
      <c r="HO95" s="588"/>
      <c r="HP95" s="588"/>
      <c r="HQ95" s="588"/>
      <c r="HR95" s="588"/>
      <c r="HS95" s="588"/>
      <c r="HT95" s="59"/>
      <c r="HU95" s="592"/>
      <c r="HV95" s="587"/>
      <c r="HW95" s="587"/>
      <c r="HX95" s="591"/>
      <c r="HY95" s="588"/>
      <c r="HZ95" s="588"/>
      <c r="IA95" s="588"/>
      <c r="IB95" s="588"/>
      <c r="IC95" s="588"/>
      <c r="ID95" s="588"/>
      <c r="IE95" s="59"/>
      <c r="IF95" s="592"/>
      <c r="IG95" s="587"/>
      <c r="IH95" s="587"/>
      <c r="II95" s="591"/>
      <c r="IJ95" s="588"/>
      <c r="IK95" s="588"/>
      <c r="IL95" s="588"/>
      <c r="IM95" s="588"/>
      <c r="IN95" s="588"/>
      <c r="IO95" s="588"/>
      <c r="IP95" s="59"/>
      <c r="IQ95" s="592"/>
      <c r="IR95" s="587"/>
      <c r="IS95" s="587"/>
    </row>
    <row r="96" spans="1:253" x14ac:dyDescent="0.3">
      <c r="A96" s="925"/>
      <c r="B96" s="66"/>
      <c r="C96" s="66"/>
      <c r="D96" s="926"/>
      <c r="E96" s="926"/>
      <c r="F96" s="926"/>
      <c r="G96" s="926"/>
      <c r="H96" s="926"/>
      <c r="I96" s="926"/>
      <c r="J96" s="926"/>
      <c r="K96" s="926"/>
      <c r="L96" s="926"/>
      <c r="M96" s="926"/>
      <c r="N96" s="926"/>
      <c r="O96" s="926"/>
      <c r="P96" s="926"/>
      <c r="Q96" s="926"/>
      <c r="R96" s="926"/>
      <c r="S96" s="926"/>
      <c r="T96" s="926"/>
      <c r="U96" s="926"/>
      <c r="V96" s="926"/>
      <c r="W96" s="926"/>
      <c r="X96" s="926"/>
      <c r="Y96" s="926"/>
      <c r="Z96" s="926"/>
      <c r="AA96" s="893"/>
      <c r="AB96" s="59"/>
      <c r="AC96" s="592"/>
      <c r="AD96" s="587"/>
      <c r="AE96" s="908"/>
      <c r="AF96" s="908"/>
      <c r="AG96" s="909"/>
      <c r="AH96" s="591"/>
      <c r="AI96" s="588"/>
      <c r="AJ96" s="588"/>
      <c r="AK96" s="588"/>
      <c r="AL96" s="588"/>
      <c r="AM96" s="588"/>
      <c r="AN96" s="588"/>
      <c r="AO96" s="59"/>
      <c r="AP96" s="592"/>
      <c r="AQ96" s="587"/>
      <c r="AR96" s="587"/>
      <c r="AS96" s="591"/>
      <c r="AT96" s="588"/>
      <c r="AU96" s="588"/>
      <c r="AV96" s="588"/>
      <c r="AW96" s="588"/>
      <c r="AX96" s="588"/>
      <c r="AY96" s="588"/>
      <c r="AZ96" s="59"/>
      <c r="BA96" s="592"/>
      <c r="BB96" s="587"/>
      <c r="BC96" s="587"/>
      <c r="BD96" s="591"/>
      <c r="BE96" s="588"/>
      <c r="BF96" s="588"/>
      <c r="BG96" s="588"/>
      <c r="BH96" s="588"/>
      <c r="BI96" s="588"/>
      <c r="BJ96" s="588"/>
      <c r="BK96" s="59"/>
      <c r="BL96" s="592"/>
      <c r="BM96" s="587"/>
      <c r="BN96" s="587"/>
      <c r="BO96" s="591"/>
      <c r="BP96" s="588"/>
      <c r="BQ96" s="588"/>
      <c r="BR96" s="588"/>
      <c r="BS96" s="588"/>
      <c r="BT96" s="588"/>
      <c r="BU96" s="588"/>
      <c r="BV96" s="59"/>
      <c r="BW96" s="592"/>
      <c r="BX96" s="587"/>
      <c r="BY96" s="587"/>
      <c r="BZ96" s="591"/>
      <c r="CA96" s="588"/>
      <c r="CB96" s="588"/>
      <c r="CC96" s="588"/>
      <c r="CD96" s="588"/>
      <c r="CE96" s="588"/>
      <c r="CF96" s="588"/>
      <c r="CG96" s="59"/>
      <c r="CH96" s="592"/>
      <c r="CI96" s="587"/>
      <c r="CJ96" s="587"/>
      <c r="CK96" s="591"/>
      <c r="CL96" s="588"/>
      <c r="CM96" s="588"/>
      <c r="CN96" s="588"/>
      <c r="CO96" s="588"/>
      <c r="CP96" s="588"/>
      <c r="CQ96" s="588"/>
      <c r="CR96" s="59"/>
      <c r="CS96" s="592"/>
      <c r="CT96" s="587"/>
      <c r="CU96" s="587"/>
      <c r="CV96" s="591"/>
      <c r="CW96" s="588"/>
      <c r="CX96" s="588"/>
      <c r="CY96" s="588"/>
      <c r="CZ96" s="588"/>
      <c r="DA96" s="588"/>
      <c r="DB96" s="588"/>
      <c r="DC96" s="59"/>
      <c r="DD96" s="592"/>
      <c r="DE96" s="587"/>
      <c r="DF96" s="587"/>
      <c r="DG96" s="591"/>
      <c r="DH96" s="588"/>
      <c r="DI96" s="588"/>
      <c r="DJ96" s="588"/>
      <c r="DK96" s="588"/>
      <c r="DL96" s="588"/>
      <c r="DM96" s="588"/>
      <c r="DN96" s="59"/>
      <c r="DO96" s="592"/>
      <c r="DP96" s="587"/>
      <c r="DQ96" s="587"/>
      <c r="DR96" s="591"/>
      <c r="DS96" s="588"/>
      <c r="DT96" s="588"/>
      <c r="DU96" s="588"/>
      <c r="DV96" s="588"/>
      <c r="DW96" s="588"/>
      <c r="DX96" s="588"/>
      <c r="DY96" s="59"/>
      <c r="DZ96" s="592"/>
      <c r="EA96" s="587"/>
      <c r="EB96" s="587"/>
      <c r="EC96" s="591"/>
      <c r="ED96" s="588"/>
      <c r="EE96" s="588"/>
      <c r="EF96" s="588"/>
      <c r="EG96" s="588"/>
      <c r="EH96" s="588"/>
      <c r="EI96" s="588"/>
      <c r="EJ96" s="59"/>
      <c r="EK96" s="592"/>
      <c r="EL96" s="587"/>
      <c r="EM96" s="587"/>
      <c r="EN96" s="591"/>
      <c r="EO96" s="588"/>
      <c r="EP96" s="588"/>
      <c r="EQ96" s="588"/>
      <c r="ER96" s="588"/>
      <c r="ES96" s="588"/>
      <c r="ET96" s="588"/>
      <c r="EU96" s="59"/>
      <c r="EV96" s="592"/>
      <c r="EW96" s="587"/>
      <c r="EX96" s="587"/>
      <c r="EY96" s="591"/>
      <c r="EZ96" s="588"/>
      <c r="FA96" s="588"/>
      <c r="FB96" s="588"/>
      <c r="FC96" s="588"/>
      <c r="FD96" s="588"/>
      <c r="FE96" s="588"/>
      <c r="FF96" s="59"/>
      <c r="FG96" s="592"/>
      <c r="FH96" s="587"/>
      <c r="FI96" s="587"/>
      <c r="FJ96" s="591"/>
      <c r="FK96" s="588"/>
      <c r="FL96" s="588"/>
      <c r="FM96" s="588"/>
      <c r="FN96" s="588"/>
      <c r="FO96" s="588"/>
      <c r="FP96" s="588"/>
      <c r="FQ96" s="59"/>
      <c r="FR96" s="592"/>
      <c r="FS96" s="587"/>
      <c r="FT96" s="587"/>
      <c r="FU96" s="591"/>
      <c r="FV96" s="588"/>
      <c r="FW96" s="588"/>
      <c r="FX96" s="588"/>
      <c r="FY96" s="588"/>
      <c r="FZ96" s="588"/>
      <c r="GA96" s="588"/>
      <c r="GB96" s="59"/>
      <c r="GC96" s="592"/>
      <c r="GD96" s="587"/>
      <c r="GE96" s="587"/>
      <c r="GF96" s="591"/>
      <c r="GG96" s="588"/>
      <c r="GH96" s="588"/>
      <c r="GI96" s="588"/>
      <c r="GJ96" s="588"/>
      <c r="GK96" s="588"/>
      <c r="GL96" s="588"/>
      <c r="GM96" s="59"/>
      <c r="GN96" s="592"/>
      <c r="GO96" s="587"/>
      <c r="GP96" s="587"/>
      <c r="GQ96" s="591"/>
      <c r="GR96" s="588"/>
      <c r="GS96" s="588"/>
      <c r="GT96" s="588"/>
      <c r="GU96" s="588"/>
      <c r="GV96" s="588"/>
      <c r="GW96" s="588"/>
      <c r="GX96" s="59"/>
      <c r="GY96" s="592"/>
      <c r="GZ96" s="587"/>
      <c r="HA96" s="587"/>
      <c r="HB96" s="591"/>
      <c r="HC96" s="588"/>
      <c r="HD96" s="588"/>
      <c r="HE96" s="588"/>
      <c r="HF96" s="588"/>
      <c r="HG96" s="588"/>
      <c r="HH96" s="588"/>
      <c r="HI96" s="59"/>
      <c r="HJ96" s="592"/>
      <c r="HK96" s="587"/>
      <c r="HL96" s="587"/>
      <c r="HM96" s="591"/>
      <c r="HN96" s="588"/>
      <c r="HO96" s="588"/>
      <c r="HP96" s="588"/>
      <c r="HQ96" s="588"/>
      <c r="HR96" s="588"/>
      <c r="HS96" s="588"/>
      <c r="HT96" s="59"/>
      <c r="HU96" s="592"/>
      <c r="HV96" s="587"/>
      <c r="HW96" s="587"/>
      <c r="HX96" s="591"/>
      <c r="HY96" s="588"/>
      <c r="HZ96" s="588"/>
      <c r="IA96" s="588"/>
      <c r="IB96" s="588"/>
      <c r="IC96" s="588"/>
      <c r="ID96" s="588"/>
      <c r="IE96" s="59"/>
      <c r="IF96" s="592"/>
      <c r="IG96" s="587"/>
      <c r="IH96" s="587"/>
      <c r="II96" s="591"/>
      <c r="IJ96" s="588"/>
      <c r="IK96" s="588"/>
      <c r="IL96" s="588"/>
      <c r="IM96" s="588"/>
      <c r="IN96" s="588"/>
      <c r="IO96" s="588"/>
      <c r="IP96" s="59"/>
      <c r="IQ96" s="592"/>
      <c r="IR96" s="587"/>
      <c r="IS96" s="587"/>
    </row>
    <row r="97" spans="1:253" x14ac:dyDescent="0.3">
      <c r="A97" s="925"/>
      <c r="B97" s="66"/>
      <c r="C97" s="66"/>
      <c r="D97" s="926"/>
      <c r="E97" s="926"/>
      <c r="F97" s="926"/>
      <c r="G97" s="926"/>
      <c r="H97" s="926"/>
      <c r="I97" s="926"/>
      <c r="J97" s="926"/>
      <c r="K97" s="926"/>
      <c r="L97" s="926"/>
      <c r="M97" s="926"/>
      <c r="N97" s="926"/>
      <c r="O97" s="926"/>
      <c r="P97" s="926"/>
      <c r="Q97" s="926"/>
      <c r="R97" s="926"/>
      <c r="S97" s="926"/>
      <c r="T97" s="926"/>
      <c r="U97" s="926"/>
      <c r="V97" s="926"/>
      <c r="W97" s="926"/>
      <c r="X97" s="926"/>
      <c r="Y97" s="926"/>
      <c r="Z97" s="926"/>
      <c r="AA97" s="893"/>
      <c r="AB97" s="59"/>
      <c r="AC97" s="592"/>
      <c r="AD97" s="587"/>
      <c r="AE97" s="908"/>
      <c r="AF97" s="908"/>
      <c r="AG97" s="909"/>
      <c r="AH97" s="591"/>
      <c r="AI97" s="588"/>
      <c r="AJ97" s="588"/>
      <c r="AK97" s="588"/>
      <c r="AL97" s="588"/>
      <c r="AM97" s="588"/>
      <c r="AN97" s="588"/>
      <c r="AO97" s="59"/>
      <c r="AP97" s="592"/>
      <c r="AQ97" s="587"/>
      <c r="AR97" s="587"/>
      <c r="AS97" s="591"/>
      <c r="AT97" s="588"/>
      <c r="AU97" s="588"/>
      <c r="AV97" s="588"/>
      <c r="AW97" s="588"/>
      <c r="AX97" s="588"/>
      <c r="AY97" s="588"/>
      <c r="AZ97" s="59"/>
      <c r="BA97" s="592"/>
      <c r="BB97" s="587"/>
      <c r="BC97" s="587"/>
      <c r="BD97" s="591"/>
      <c r="BE97" s="588"/>
      <c r="BF97" s="588"/>
      <c r="BG97" s="588"/>
      <c r="BH97" s="588"/>
      <c r="BI97" s="588"/>
      <c r="BJ97" s="588"/>
      <c r="BK97" s="59"/>
      <c r="BL97" s="592"/>
      <c r="BM97" s="587"/>
      <c r="BN97" s="587"/>
      <c r="BO97" s="591"/>
      <c r="BP97" s="588"/>
      <c r="BQ97" s="588"/>
      <c r="BR97" s="588"/>
      <c r="BS97" s="588"/>
      <c r="BT97" s="588"/>
      <c r="BU97" s="588"/>
      <c r="BV97" s="59"/>
      <c r="BW97" s="592"/>
      <c r="BX97" s="587"/>
      <c r="BY97" s="587"/>
      <c r="BZ97" s="591"/>
      <c r="CA97" s="588"/>
      <c r="CB97" s="588"/>
      <c r="CC97" s="588"/>
      <c r="CD97" s="588"/>
      <c r="CE97" s="588"/>
      <c r="CF97" s="588"/>
      <c r="CG97" s="59"/>
      <c r="CH97" s="592"/>
      <c r="CI97" s="587"/>
      <c r="CJ97" s="587"/>
      <c r="CK97" s="591"/>
      <c r="CL97" s="588"/>
      <c r="CM97" s="588"/>
      <c r="CN97" s="588"/>
      <c r="CO97" s="588"/>
      <c r="CP97" s="588"/>
      <c r="CQ97" s="588"/>
      <c r="CR97" s="59"/>
      <c r="CS97" s="592"/>
      <c r="CT97" s="587"/>
      <c r="CU97" s="587"/>
      <c r="CV97" s="591"/>
      <c r="CW97" s="588"/>
      <c r="CX97" s="588"/>
      <c r="CY97" s="588"/>
      <c r="CZ97" s="588"/>
      <c r="DA97" s="588"/>
      <c r="DB97" s="588"/>
      <c r="DC97" s="59"/>
      <c r="DD97" s="592"/>
      <c r="DE97" s="587"/>
      <c r="DF97" s="587"/>
      <c r="DG97" s="591"/>
      <c r="DH97" s="588"/>
      <c r="DI97" s="588"/>
      <c r="DJ97" s="588"/>
      <c r="DK97" s="588"/>
      <c r="DL97" s="588"/>
      <c r="DM97" s="588"/>
      <c r="DN97" s="59"/>
      <c r="DO97" s="592"/>
      <c r="DP97" s="587"/>
      <c r="DQ97" s="587"/>
      <c r="DR97" s="591"/>
      <c r="DS97" s="588"/>
      <c r="DT97" s="588"/>
      <c r="DU97" s="588"/>
      <c r="DV97" s="588"/>
      <c r="DW97" s="588"/>
      <c r="DX97" s="588"/>
      <c r="DY97" s="59"/>
      <c r="DZ97" s="592"/>
      <c r="EA97" s="587"/>
      <c r="EB97" s="587"/>
      <c r="EC97" s="591"/>
      <c r="ED97" s="588"/>
      <c r="EE97" s="588"/>
      <c r="EF97" s="588"/>
      <c r="EG97" s="588"/>
      <c r="EH97" s="588"/>
      <c r="EI97" s="588"/>
      <c r="EJ97" s="59"/>
      <c r="EK97" s="592"/>
      <c r="EL97" s="587"/>
      <c r="EM97" s="587"/>
      <c r="EN97" s="591"/>
      <c r="EO97" s="588"/>
      <c r="EP97" s="588"/>
      <c r="EQ97" s="588"/>
      <c r="ER97" s="588"/>
      <c r="ES97" s="588"/>
      <c r="ET97" s="588"/>
      <c r="EU97" s="59"/>
      <c r="EV97" s="592"/>
      <c r="EW97" s="587"/>
      <c r="EX97" s="587"/>
      <c r="EY97" s="591"/>
      <c r="EZ97" s="588"/>
      <c r="FA97" s="588"/>
      <c r="FB97" s="588"/>
      <c r="FC97" s="588"/>
      <c r="FD97" s="588"/>
      <c r="FE97" s="588"/>
      <c r="FF97" s="59"/>
      <c r="FG97" s="592"/>
      <c r="FH97" s="587"/>
      <c r="FI97" s="587"/>
      <c r="FJ97" s="591"/>
      <c r="FK97" s="588"/>
      <c r="FL97" s="588"/>
      <c r="FM97" s="588"/>
      <c r="FN97" s="588"/>
      <c r="FO97" s="588"/>
      <c r="FP97" s="588"/>
      <c r="FQ97" s="59"/>
      <c r="FR97" s="592"/>
      <c r="FS97" s="587"/>
      <c r="FT97" s="587"/>
      <c r="FU97" s="591"/>
      <c r="FV97" s="588"/>
      <c r="FW97" s="588"/>
      <c r="FX97" s="588"/>
      <c r="FY97" s="588"/>
      <c r="FZ97" s="588"/>
      <c r="GA97" s="588"/>
      <c r="GB97" s="59"/>
      <c r="GC97" s="592"/>
      <c r="GD97" s="587"/>
      <c r="GE97" s="587"/>
      <c r="GF97" s="591"/>
      <c r="GG97" s="588"/>
      <c r="GH97" s="588"/>
      <c r="GI97" s="588"/>
      <c r="GJ97" s="588"/>
      <c r="GK97" s="588"/>
      <c r="GL97" s="588"/>
      <c r="GM97" s="59"/>
      <c r="GN97" s="592"/>
      <c r="GO97" s="587"/>
      <c r="GP97" s="587"/>
      <c r="GQ97" s="591"/>
      <c r="GR97" s="588"/>
      <c r="GS97" s="588"/>
      <c r="GT97" s="588"/>
      <c r="GU97" s="588"/>
      <c r="GV97" s="588"/>
      <c r="GW97" s="588"/>
      <c r="GX97" s="59"/>
      <c r="GY97" s="592"/>
      <c r="GZ97" s="587"/>
      <c r="HA97" s="587"/>
      <c r="HB97" s="591"/>
      <c r="HC97" s="588"/>
      <c r="HD97" s="588"/>
      <c r="HE97" s="588"/>
      <c r="HF97" s="588"/>
      <c r="HG97" s="588"/>
      <c r="HH97" s="588"/>
      <c r="HI97" s="59"/>
      <c r="HJ97" s="592"/>
      <c r="HK97" s="587"/>
      <c r="HL97" s="587"/>
      <c r="HM97" s="591"/>
      <c r="HN97" s="588"/>
      <c r="HO97" s="588"/>
      <c r="HP97" s="588"/>
      <c r="HQ97" s="588"/>
      <c r="HR97" s="588"/>
      <c r="HS97" s="588"/>
      <c r="HT97" s="59"/>
      <c r="HU97" s="592"/>
      <c r="HV97" s="587"/>
      <c r="HW97" s="587"/>
      <c r="HX97" s="591"/>
      <c r="HY97" s="588"/>
      <c r="HZ97" s="588"/>
      <c r="IA97" s="588"/>
      <c r="IB97" s="588"/>
      <c r="IC97" s="588"/>
      <c r="ID97" s="588"/>
      <c r="IE97" s="59"/>
      <c r="IF97" s="592"/>
      <c r="IG97" s="587"/>
      <c r="IH97" s="587"/>
      <c r="II97" s="591"/>
      <c r="IJ97" s="588"/>
      <c r="IK97" s="588"/>
      <c r="IL97" s="588"/>
      <c r="IM97" s="588"/>
      <c r="IN97" s="588"/>
      <c r="IO97" s="588"/>
      <c r="IP97" s="59"/>
      <c r="IQ97" s="592"/>
      <c r="IR97" s="587"/>
      <c r="IS97" s="587"/>
    </row>
    <row r="98" spans="1:253" x14ac:dyDescent="0.3">
      <c r="A98" s="925"/>
      <c r="B98" s="66"/>
      <c r="C98" s="66"/>
      <c r="D98" s="926"/>
      <c r="E98" s="926"/>
      <c r="F98" s="926"/>
      <c r="G98" s="926"/>
      <c r="H98" s="926"/>
      <c r="I98" s="926"/>
      <c r="J98" s="926"/>
      <c r="K98" s="926"/>
      <c r="L98" s="926"/>
      <c r="M98" s="926"/>
      <c r="N98" s="926"/>
      <c r="O98" s="926"/>
      <c r="P98" s="926"/>
      <c r="Q98" s="926"/>
      <c r="R98" s="926"/>
      <c r="S98" s="926"/>
      <c r="T98" s="926"/>
      <c r="U98" s="926"/>
      <c r="V98" s="926"/>
      <c r="W98" s="926"/>
      <c r="X98" s="926"/>
      <c r="Y98" s="926"/>
      <c r="Z98" s="926"/>
      <c r="AA98" s="588"/>
      <c r="AB98" s="893"/>
      <c r="AC98" s="893"/>
      <c r="AD98" s="893"/>
      <c r="AE98" s="908"/>
      <c r="AF98" s="908"/>
      <c r="AG98" s="909"/>
      <c r="AH98" s="893"/>
      <c r="AI98" s="893"/>
      <c r="AJ98" s="893"/>
      <c r="AK98" s="893"/>
      <c r="AL98" s="893"/>
      <c r="AM98" s="893"/>
      <c r="AN98" s="893"/>
      <c r="AO98" s="893"/>
      <c r="AP98" s="893"/>
      <c r="AQ98" s="893"/>
      <c r="AR98" s="893"/>
      <c r="AS98" s="893"/>
      <c r="AT98" s="893"/>
      <c r="AU98" s="893"/>
      <c r="AV98" s="893"/>
      <c r="AW98" s="893"/>
      <c r="AX98" s="893"/>
      <c r="AY98" s="893"/>
      <c r="AZ98" s="893"/>
      <c r="BA98" s="893"/>
      <c r="BB98" s="893"/>
      <c r="BC98" s="893"/>
      <c r="BD98" s="893"/>
      <c r="BE98" s="893"/>
      <c r="BF98" s="893"/>
      <c r="BG98" s="893"/>
      <c r="BH98" s="893"/>
      <c r="BI98" s="893"/>
      <c r="BJ98" s="893"/>
      <c r="BK98" s="893"/>
      <c r="BL98" s="893"/>
      <c r="BM98" s="893"/>
      <c r="BN98" s="893"/>
      <c r="BO98" s="893"/>
      <c r="BP98" s="893"/>
      <c r="BQ98" s="893"/>
      <c r="BR98" s="893"/>
      <c r="BS98" s="893"/>
      <c r="BT98" s="893"/>
      <c r="BU98" s="893"/>
      <c r="BV98" s="893"/>
      <c r="BW98" s="893"/>
      <c r="BX98" s="893"/>
      <c r="BY98" s="893"/>
      <c r="BZ98" s="893"/>
      <c r="CA98" s="893"/>
      <c r="CB98" s="893"/>
      <c r="CC98" s="893"/>
      <c r="CD98" s="893"/>
      <c r="CE98" s="893"/>
      <c r="CF98" s="893"/>
      <c r="CG98" s="893"/>
      <c r="CH98" s="893"/>
      <c r="CI98" s="893"/>
      <c r="CJ98" s="893"/>
      <c r="CK98" s="893"/>
      <c r="CL98" s="893"/>
      <c r="CM98" s="893"/>
      <c r="CN98" s="893"/>
      <c r="CO98" s="893"/>
      <c r="CP98" s="893"/>
      <c r="CQ98" s="893"/>
      <c r="CR98" s="893"/>
      <c r="CS98" s="893"/>
      <c r="CT98" s="893"/>
      <c r="CU98" s="893"/>
      <c r="CV98" s="893"/>
      <c r="CW98" s="893"/>
      <c r="CX98" s="893"/>
      <c r="CY98" s="893"/>
      <c r="CZ98" s="893"/>
      <c r="DA98" s="893"/>
      <c r="DB98" s="893"/>
      <c r="DC98" s="893"/>
      <c r="DD98" s="893"/>
      <c r="DE98" s="893"/>
      <c r="DF98" s="893"/>
      <c r="DG98" s="893"/>
      <c r="DH98" s="893"/>
      <c r="DI98" s="893"/>
      <c r="DJ98" s="893"/>
      <c r="DK98" s="893"/>
      <c r="DL98" s="893"/>
      <c r="DM98" s="893"/>
      <c r="DN98" s="893"/>
      <c r="DO98" s="893"/>
      <c r="DP98" s="893"/>
      <c r="DQ98" s="893"/>
      <c r="DR98" s="893"/>
      <c r="DS98" s="893"/>
      <c r="DT98" s="893"/>
      <c r="DU98" s="893"/>
      <c r="DV98" s="893"/>
      <c r="DW98" s="893"/>
      <c r="DX98" s="893"/>
      <c r="DY98" s="893"/>
      <c r="DZ98" s="893"/>
      <c r="EA98" s="893"/>
      <c r="EB98" s="893"/>
      <c r="EC98" s="893"/>
      <c r="ED98" s="893"/>
      <c r="EE98" s="893"/>
      <c r="EF98" s="893"/>
      <c r="EG98" s="893"/>
      <c r="EH98" s="893"/>
      <c r="EI98" s="893"/>
      <c r="EJ98" s="893"/>
      <c r="EK98" s="893"/>
      <c r="EL98" s="893"/>
      <c r="EM98" s="893"/>
      <c r="EN98" s="893"/>
      <c r="EO98" s="893"/>
      <c r="EP98" s="893"/>
      <c r="EQ98" s="893"/>
      <c r="ER98" s="893"/>
      <c r="ES98" s="893"/>
      <c r="ET98" s="893"/>
      <c r="EU98" s="893"/>
      <c r="EV98" s="893"/>
      <c r="EW98" s="893"/>
      <c r="EX98" s="893"/>
      <c r="EY98" s="893"/>
      <c r="EZ98" s="893"/>
      <c r="FA98" s="893"/>
      <c r="FB98" s="893"/>
      <c r="FC98" s="893"/>
      <c r="FD98" s="893"/>
      <c r="FE98" s="893"/>
      <c r="FF98" s="893"/>
      <c r="FG98" s="893"/>
      <c r="FH98" s="893"/>
      <c r="FI98" s="893"/>
      <c r="FJ98" s="893"/>
      <c r="FK98" s="893"/>
      <c r="FL98" s="893"/>
      <c r="FM98" s="893"/>
      <c r="FN98" s="893"/>
      <c r="FO98" s="893"/>
      <c r="FP98" s="893"/>
      <c r="FQ98" s="893"/>
      <c r="FR98" s="893"/>
      <c r="FS98" s="893"/>
      <c r="FT98" s="893"/>
      <c r="FU98" s="893"/>
      <c r="FV98" s="893"/>
      <c r="FW98" s="893"/>
      <c r="FX98" s="893"/>
      <c r="FY98" s="893"/>
      <c r="FZ98" s="893"/>
      <c r="GA98" s="893"/>
      <c r="GB98" s="893"/>
      <c r="GC98" s="893"/>
      <c r="GD98" s="893"/>
      <c r="GE98" s="893"/>
      <c r="GF98" s="893"/>
      <c r="GG98" s="893"/>
      <c r="GH98" s="893"/>
      <c r="GI98" s="893"/>
      <c r="GJ98" s="893"/>
      <c r="GK98" s="893"/>
      <c r="GL98" s="893"/>
      <c r="GM98" s="893"/>
      <c r="GN98" s="893"/>
      <c r="GO98" s="893"/>
      <c r="GP98" s="893"/>
      <c r="GQ98" s="893"/>
      <c r="GR98" s="893"/>
      <c r="GS98" s="893"/>
      <c r="GT98" s="893"/>
      <c r="GU98" s="893"/>
      <c r="GV98" s="893"/>
      <c r="GW98" s="893"/>
      <c r="GX98" s="893"/>
      <c r="GY98" s="893"/>
      <c r="GZ98" s="893"/>
      <c r="HA98" s="893"/>
      <c r="HB98" s="893"/>
      <c r="HC98" s="893"/>
      <c r="HD98" s="893"/>
      <c r="HE98" s="893"/>
      <c r="HF98" s="893"/>
      <c r="HG98" s="893"/>
      <c r="HH98" s="893"/>
      <c r="HI98" s="893"/>
      <c r="HJ98" s="893"/>
      <c r="HK98" s="893"/>
      <c r="HL98" s="893"/>
      <c r="HM98" s="893"/>
      <c r="HN98" s="893"/>
      <c r="HO98" s="893"/>
      <c r="HP98" s="893"/>
      <c r="HQ98" s="893"/>
      <c r="HR98" s="893"/>
      <c r="HS98" s="893"/>
      <c r="HT98" s="893"/>
      <c r="HU98" s="893"/>
      <c r="HV98" s="893"/>
      <c r="HW98" s="893"/>
      <c r="HX98" s="893"/>
      <c r="HY98" s="893"/>
      <c r="HZ98" s="893"/>
      <c r="IA98" s="893"/>
      <c r="IB98" s="893"/>
      <c r="IC98" s="893"/>
      <c r="ID98" s="893"/>
      <c r="IE98" s="893"/>
      <c r="IF98" s="893"/>
      <c r="IG98" s="893"/>
      <c r="IH98" s="893"/>
      <c r="II98" s="893"/>
      <c r="IJ98" s="893"/>
      <c r="IK98" s="893"/>
      <c r="IL98" s="893"/>
      <c r="IM98" s="893"/>
      <c r="IN98" s="893"/>
      <c r="IO98" s="893"/>
      <c r="IP98" s="893"/>
      <c r="IQ98" s="893"/>
      <c r="IR98" s="893"/>
      <c r="IS98" s="893"/>
    </row>
    <row r="99" spans="1:253" x14ac:dyDescent="0.3">
      <c r="A99" s="925"/>
      <c r="B99" s="66"/>
      <c r="C99" s="66"/>
      <c r="D99" s="926"/>
      <c r="E99" s="926"/>
      <c r="F99" s="926"/>
      <c r="G99" s="926"/>
      <c r="H99" s="926"/>
      <c r="I99" s="926"/>
      <c r="J99" s="926"/>
      <c r="K99" s="926"/>
      <c r="L99" s="926"/>
      <c r="M99" s="926"/>
      <c r="N99" s="926"/>
      <c r="O99" s="926"/>
      <c r="P99" s="926"/>
      <c r="Q99" s="926"/>
      <c r="R99" s="926"/>
      <c r="S99" s="926"/>
      <c r="T99" s="926"/>
      <c r="U99" s="926"/>
      <c r="V99" s="926"/>
      <c r="W99" s="926"/>
      <c r="X99" s="926"/>
      <c r="Y99" s="926"/>
      <c r="Z99" s="926"/>
      <c r="AA99" s="588"/>
      <c r="AB99" s="893"/>
      <c r="AC99" s="893"/>
      <c r="AD99" s="893"/>
      <c r="AE99" s="908"/>
      <c r="AF99" s="908"/>
      <c r="AG99" s="909"/>
      <c r="AH99" s="893"/>
      <c r="AI99" s="893"/>
      <c r="AJ99" s="893"/>
      <c r="AK99" s="893"/>
      <c r="AL99" s="893"/>
      <c r="AM99" s="893"/>
      <c r="AN99" s="893"/>
      <c r="AO99" s="893"/>
      <c r="AP99" s="893"/>
      <c r="AQ99" s="893"/>
      <c r="AR99" s="893"/>
      <c r="AS99" s="893"/>
      <c r="AT99" s="893"/>
      <c r="AU99" s="893"/>
      <c r="AV99" s="893"/>
      <c r="AW99" s="893"/>
      <c r="AX99" s="893"/>
      <c r="AY99" s="893"/>
      <c r="AZ99" s="893"/>
      <c r="BA99" s="893"/>
      <c r="BB99" s="893"/>
      <c r="BC99" s="893"/>
      <c r="BD99" s="893"/>
      <c r="BE99" s="893"/>
      <c r="BF99" s="893"/>
      <c r="BG99" s="893"/>
      <c r="BH99" s="893"/>
      <c r="BI99" s="893"/>
      <c r="BJ99" s="893"/>
      <c r="BK99" s="893"/>
      <c r="BL99" s="893"/>
      <c r="BM99" s="893"/>
      <c r="BN99" s="893"/>
      <c r="BO99" s="893"/>
      <c r="BP99" s="893"/>
      <c r="BQ99" s="893"/>
      <c r="BR99" s="893"/>
      <c r="BS99" s="893"/>
      <c r="BT99" s="893"/>
      <c r="BU99" s="893"/>
      <c r="BV99" s="893"/>
      <c r="BW99" s="893"/>
      <c r="BX99" s="893"/>
      <c r="BY99" s="893"/>
      <c r="BZ99" s="893"/>
      <c r="CA99" s="893"/>
      <c r="CB99" s="893"/>
      <c r="CC99" s="893"/>
      <c r="CD99" s="893"/>
      <c r="CE99" s="893"/>
      <c r="CF99" s="893"/>
      <c r="CG99" s="893"/>
      <c r="CH99" s="893"/>
      <c r="CI99" s="893"/>
      <c r="CJ99" s="893"/>
      <c r="CK99" s="893"/>
      <c r="CL99" s="893"/>
      <c r="CM99" s="893"/>
      <c r="CN99" s="893"/>
      <c r="CO99" s="893"/>
      <c r="CP99" s="893"/>
      <c r="CQ99" s="893"/>
      <c r="CR99" s="893"/>
      <c r="CS99" s="893"/>
      <c r="CT99" s="893"/>
      <c r="CU99" s="893"/>
      <c r="CV99" s="893"/>
      <c r="CW99" s="893"/>
      <c r="CX99" s="893"/>
      <c r="CY99" s="893"/>
      <c r="CZ99" s="893"/>
      <c r="DA99" s="893"/>
      <c r="DB99" s="893"/>
      <c r="DC99" s="893"/>
      <c r="DD99" s="893"/>
      <c r="DE99" s="893"/>
      <c r="DF99" s="893"/>
      <c r="DG99" s="893"/>
      <c r="DH99" s="893"/>
      <c r="DI99" s="893"/>
      <c r="DJ99" s="893"/>
      <c r="DK99" s="893"/>
      <c r="DL99" s="893"/>
      <c r="DM99" s="893"/>
      <c r="DN99" s="893"/>
      <c r="DO99" s="893"/>
      <c r="DP99" s="893"/>
      <c r="DQ99" s="893"/>
      <c r="DR99" s="893"/>
      <c r="DS99" s="893"/>
      <c r="DT99" s="893"/>
      <c r="DU99" s="893"/>
      <c r="DV99" s="893"/>
      <c r="DW99" s="893"/>
      <c r="DX99" s="893"/>
      <c r="DY99" s="893"/>
      <c r="DZ99" s="893"/>
      <c r="EA99" s="893"/>
      <c r="EB99" s="893"/>
      <c r="EC99" s="893"/>
      <c r="ED99" s="893"/>
      <c r="EE99" s="893"/>
      <c r="EF99" s="893"/>
      <c r="EG99" s="893"/>
      <c r="EH99" s="893"/>
      <c r="EI99" s="893"/>
      <c r="EJ99" s="893"/>
      <c r="EK99" s="893"/>
      <c r="EL99" s="893"/>
      <c r="EM99" s="893"/>
      <c r="EN99" s="893"/>
      <c r="EO99" s="893"/>
      <c r="EP99" s="893"/>
      <c r="EQ99" s="893"/>
      <c r="ER99" s="893"/>
      <c r="ES99" s="893"/>
      <c r="ET99" s="893"/>
      <c r="EU99" s="893"/>
      <c r="EV99" s="893"/>
      <c r="EW99" s="893"/>
      <c r="EX99" s="893"/>
      <c r="EY99" s="893"/>
      <c r="EZ99" s="893"/>
      <c r="FA99" s="893"/>
      <c r="FB99" s="893"/>
      <c r="FC99" s="893"/>
      <c r="FD99" s="893"/>
      <c r="FE99" s="893"/>
      <c r="FF99" s="893"/>
      <c r="FG99" s="893"/>
      <c r="FH99" s="893"/>
      <c r="FI99" s="893"/>
      <c r="FJ99" s="893"/>
      <c r="FK99" s="893"/>
      <c r="FL99" s="893"/>
      <c r="FM99" s="893"/>
      <c r="FN99" s="893"/>
      <c r="FO99" s="893"/>
      <c r="FP99" s="893"/>
      <c r="FQ99" s="893"/>
      <c r="FR99" s="893"/>
      <c r="FS99" s="893"/>
      <c r="FT99" s="893"/>
      <c r="FU99" s="893"/>
      <c r="FV99" s="893"/>
      <c r="FW99" s="893"/>
      <c r="FX99" s="893"/>
      <c r="FY99" s="893"/>
      <c r="FZ99" s="893"/>
      <c r="GA99" s="893"/>
      <c r="GB99" s="893"/>
      <c r="GC99" s="893"/>
      <c r="GD99" s="893"/>
      <c r="GE99" s="893"/>
      <c r="GF99" s="893"/>
      <c r="GG99" s="893"/>
      <c r="GH99" s="893"/>
      <c r="GI99" s="893"/>
      <c r="GJ99" s="893"/>
      <c r="GK99" s="893"/>
      <c r="GL99" s="893"/>
      <c r="GM99" s="893"/>
      <c r="GN99" s="893"/>
      <c r="GO99" s="893"/>
      <c r="GP99" s="893"/>
      <c r="GQ99" s="893"/>
      <c r="GR99" s="893"/>
      <c r="GS99" s="893"/>
      <c r="GT99" s="893"/>
      <c r="GU99" s="893"/>
      <c r="GV99" s="893"/>
      <c r="GW99" s="893"/>
      <c r="GX99" s="893"/>
      <c r="GY99" s="893"/>
      <c r="GZ99" s="893"/>
      <c r="HA99" s="893"/>
      <c r="HB99" s="893"/>
      <c r="HC99" s="893"/>
      <c r="HD99" s="893"/>
      <c r="HE99" s="893"/>
      <c r="HF99" s="893"/>
      <c r="HG99" s="893"/>
      <c r="HH99" s="893"/>
      <c r="HI99" s="893"/>
      <c r="HJ99" s="893"/>
      <c r="HK99" s="893"/>
      <c r="HL99" s="893"/>
      <c r="HM99" s="893"/>
      <c r="HN99" s="893"/>
      <c r="HO99" s="893"/>
      <c r="HP99" s="893"/>
      <c r="HQ99" s="893"/>
      <c r="HR99" s="893"/>
      <c r="HS99" s="893"/>
      <c r="HT99" s="893"/>
      <c r="HU99" s="893"/>
      <c r="HV99" s="893"/>
      <c r="HW99" s="893"/>
      <c r="HX99" s="893"/>
      <c r="HY99" s="893"/>
      <c r="HZ99" s="893"/>
      <c r="IA99" s="893"/>
      <c r="IB99" s="893"/>
      <c r="IC99" s="893"/>
      <c r="ID99" s="893"/>
      <c r="IE99" s="893"/>
      <c r="IF99" s="893"/>
      <c r="IG99" s="893"/>
      <c r="IH99" s="893"/>
      <c r="II99" s="893"/>
      <c r="IJ99" s="893"/>
      <c r="IK99" s="893"/>
      <c r="IL99" s="893"/>
      <c r="IM99" s="893"/>
      <c r="IN99" s="893"/>
      <c r="IO99" s="893"/>
      <c r="IP99" s="893"/>
      <c r="IQ99" s="893"/>
      <c r="IR99" s="893"/>
      <c r="IS99" s="893"/>
    </row>
    <row r="100" spans="1:253" x14ac:dyDescent="0.3">
      <c r="A100" s="925"/>
      <c r="B100" s="66"/>
      <c r="C100" s="66"/>
      <c r="D100" s="926"/>
      <c r="E100" s="926"/>
      <c r="F100" s="926"/>
      <c r="G100" s="926"/>
      <c r="H100" s="926"/>
      <c r="I100" s="926"/>
      <c r="J100" s="926"/>
      <c r="K100" s="926"/>
      <c r="L100" s="926"/>
      <c r="M100" s="926"/>
      <c r="N100" s="926"/>
      <c r="O100" s="926"/>
      <c r="P100" s="926"/>
      <c r="Q100" s="926"/>
      <c r="R100" s="926"/>
      <c r="S100" s="926"/>
      <c r="T100" s="926"/>
      <c r="U100" s="926"/>
      <c r="V100" s="926"/>
      <c r="W100" s="926"/>
      <c r="X100" s="926"/>
      <c r="Y100" s="926"/>
      <c r="Z100" s="926"/>
      <c r="AA100" s="588"/>
      <c r="AB100" s="893"/>
      <c r="AC100" s="893"/>
      <c r="AD100" s="893"/>
      <c r="AE100" s="908"/>
      <c r="AF100" s="908"/>
      <c r="AG100" s="909"/>
      <c r="AH100" s="893"/>
      <c r="AI100" s="893"/>
      <c r="AJ100" s="893"/>
      <c r="AK100" s="893"/>
      <c r="AL100" s="893"/>
      <c r="AM100" s="893"/>
      <c r="AN100" s="893"/>
      <c r="AO100" s="893"/>
      <c r="AP100" s="893"/>
      <c r="AQ100" s="893"/>
      <c r="AR100" s="893"/>
      <c r="AS100" s="893"/>
      <c r="AT100" s="893"/>
      <c r="AU100" s="893"/>
      <c r="AV100" s="893"/>
      <c r="AW100" s="893"/>
      <c r="AX100" s="893"/>
      <c r="AY100" s="893"/>
      <c r="AZ100" s="893"/>
      <c r="BA100" s="893"/>
      <c r="BB100" s="893"/>
      <c r="BC100" s="893"/>
      <c r="BD100" s="893"/>
      <c r="BE100" s="893"/>
      <c r="BF100" s="893"/>
      <c r="BG100" s="893"/>
      <c r="BH100" s="893"/>
      <c r="BI100" s="893"/>
      <c r="BJ100" s="893"/>
      <c r="BK100" s="893"/>
      <c r="BL100" s="893"/>
      <c r="BM100" s="893"/>
      <c r="BN100" s="893"/>
      <c r="BO100" s="893"/>
      <c r="BP100" s="893"/>
      <c r="BQ100" s="893"/>
      <c r="BR100" s="893"/>
      <c r="BS100" s="893"/>
      <c r="BT100" s="893"/>
      <c r="BU100" s="893"/>
      <c r="BV100" s="893"/>
      <c r="BW100" s="893"/>
      <c r="BX100" s="893"/>
      <c r="BY100" s="893"/>
      <c r="BZ100" s="893"/>
      <c r="CA100" s="893"/>
      <c r="CB100" s="893"/>
      <c r="CC100" s="893"/>
      <c r="CD100" s="893"/>
      <c r="CE100" s="893"/>
      <c r="CF100" s="893"/>
      <c r="CG100" s="893"/>
      <c r="CH100" s="893"/>
      <c r="CI100" s="893"/>
      <c r="CJ100" s="893"/>
      <c r="CK100" s="893"/>
      <c r="CL100" s="893"/>
      <c r="CM100" s="893"/>
      <c r="CN100" s="893"/>
      <c r="CO100" s="893"/>
      <c r="CP100" s="893"/>
      <c r="CQ100" s="893"/>
      <c r="CR100" s="893"/>
      <c r="CS100" s="893"/>
      <c r="CT100" s="893"/>
      <c r="CU100" s="893"/>
      <c r="CV100" s="893"/>
      <c r="CW100" s="893"/>
      <c r="CX100" s="893"/>
      <c r="CY100" s="893"/>
      <c r="CZ100" s="893"/>
      <c r="DA100" s="893"/>
      <c r="DB100" s="893"/>
      <c r="DC100" s="893"/>
      <c r="DD100" s="893"/>
      <c r="DE100" s="893"/>
      <c r="DF100" s="893"/>
      <c r="DG100" s="893"/>
      <c r="DH100" s="893"/>
      <c r="DI100" s="893"/>
      <c r="DJ100" s="893"/>
      <c r="DK100" s="893"/>
      <c r="DL100" s="893"/>
      <c r="DM100" s="893"/>
      <c r="DN100" s="893"/>
      <c r="DO100" s="893"/>
      <c r="DP100" s="893"/>
      <c r="DQ100" s="893"/>
      <c r="DR100" s="893"/>
      <c r="DS100" s="893"/>
      <c r="DT100" s="893"/>
      <c r="DU100" s="893"/>
      <c r="DV100" s="893"/>
      <c r="DW100" s="893"/>
      <c r="DX100" s="893"/>
      <c r="DY100" s="893"/>
      <c r="DZ100" s="893"/>
      <c r="EA100" s="893"/>
      <c r="EB100" s="893"/>
      <c r="EC100" s="893"/>
      <c r="ED100" s="893"/>
      <c r="EE100" s="893"/>
      <c r="EF100" s="893"/>
      <c r="EG100" s="893"/>
      <c r="EH100" s="893"/>
      <c r="EI100" s="893"/>
      <c r="EJ100" s="893"/>
      <c r="EK100" s="893"/>
      <c r="EL100" s="893"/>
      <c r="EM100" s="893"/>
      <c r="EN100" s="893"/>
      <c r="EO100" s="893"/>
      <c r="EP100" s="893"/>
      <c r="EQ100" s="893"/>
      <c r="ER100" s="893"/>
      <c r="ES100" s="893"/>
      <c r="ET100" s="893"/>
      <c r="EU100" s="893"/>
      <c r="EV100" s="893"/>
      <c r="EW100" s="893"/>
      <c r="EX100" s="893"/>
      <c r="EY100" s="893"/>
      <c r="EZ100" s="893"/>
      <c r="FA100" s="893"/>
      <c r="FB100" s="893"/>
      <c r="FC100" s="893"/>
      <c r="FD100" s="893"/>
      <c r="FE100" s="893"/>
      <c r="FF100" s="893"/>
      <c r="FG100" s="893"/>
      <c r="FH100" s="893"/>
      <c r="FI100" s="893"/>
      <c r="FJ100" s="893"/>
      <c r="FK100" s="893"/>
      <c r="FL100" s="893"/>
      <c r="FM100" s="893"/>
      <c r="FN100" s="893"/>
      <c r="FO100" s="893"/>
      <c r="FP100" s="893"/>
      <c r="FQ100" s="893"/>
      <c r="FR100" s="893"/>
      <c r="FS100" s="893"/>
      <c r="FT100" s="893"/>
      <c r="FU100" s="893"/>
      <c r="FV100" s="893"/>
      <c r="FW100" s="893"/>
      <c r="FX100" s="893"/>
      <c r="FY100" s="893"/>
      <c r="FZ100" s="893"/>
      <c r="GA100" s="893"/>
      <c r="GB100" s="893"/>
      <c r="GC100" s="893"/>
      <c r="GD100" s="893"/>
      <c r="GE100" s="893"/>
      <c r="GF100" s="893"/>
      <c r="GG100" s="893"/>
      <c r="GH100" s="893"/>
      <c r="GI100" s="893"/>
      <c r="GJ100" s="893"/>
      <c r="GK100" s="893"/>
      <c r="GL100" s="893"/>
      <c r="GM100" s="893"/>
      <c r="GN100" s="893"/>
      <c r="GO100" s="893"/>
      <c r="GP100" s="893"/>
      <c r="GQ100" s="893"/>
      <c r="GR100" s="893"/>
      <c r="GS100" s="893"/>
      <c r="GT100" s="893"/>
      <c r="GU100" s="893"/>
      <c r="GV100" s="893"/>
      <c r="GW100" s="893"/>
      <c r="GX100" s="893"/>
      <c r="GY100" s="893"/>
      <c r="GZ100" s="893"/>
      <c r="HA100" s="893"/>
      <c r="HB100" s="893"/>
      <c r="HC100" s="893"/>
      <c r="HD100" s="893"/>
      <c r="HE100" s="893"/>
      <c r="HF100" s="893"/>
      <c r="HG100" s="893"/>
      <c r="HH100" s="893"/>
      <c r="HI100" s="893"/>
      <c r="HJ100" s="893"/>
      <c r="HK100" s="893"/>
      <c r="HL100" s="893"/>
      <c r="HM100" s="893"/>
      <c r="HN100" s="893"/>
      <c r="HO100" s="893"/>
      <c r="HP100" s="893"/>
      <c r="HQ100" s="893"/>
      <c r="HR100" s="893"/>
      <c r="HS100" s="893"/>
      <c r="HT100" s="893"/>
      <c r="HU100" s="893"/>
      <c r="HV100" s="893"/>
      <c r="HW100" s="893"/>
      <c r="HX100" s="893"/>
      <c r="HY100" s="893"/>
      <c r="HZ100" s="893"/>
      <c r="IA100" s="893"/>
      <c r="IB100" s="893"/>
      <c r="IC100" s="893"/>
      <c r="ID100" s="893"/>
      <c r="IE100" s="893"/>
      <c r="IF100" s="893"/>
      <c r="IG100" s="893"/>
      <c r="IH100" s="893"/>
      <c r="II100" s="893"/>
      <c r="IJ100" s="893"/>
      <c r="IK100" s="893"/>
      <c r="IL100" s="893"/>
      <c r="IM100" s="893"/>
      <c r="IN100" s="893"/>
      <c r="IO100" s="893"/>
      <c r="IP100" s="893"/>
      <c r="IQ100" s="893"/>
      <c r="IR100" s="893"/>
      <c r="IS100" s="893"/>
    </row>
    <row r="101" spans="1:253" x14ac:dyDescent="0.3">
      <c r="A101" s="925"/>
      <c r="B101" s="66"/>
      <c r="C101" s="66"/>
      <c r="D101" s="926"/>
      <c r="E101" s="926"/>
      <c r="F101" s="926"/>
      <c r="G101" s="926"/>
      <c r="H101" s="926"/>
      <c r="I101" s="926"/>
      <c r="J101" s="926"/>
      <c r="K101" s="926"/>
      <c r="L101" s="926"/>
      <c r="M101" s="926"/>
      <c r="N101" s="926"/>
      <c r="O101" s="926"/>
      <c r="P101" s="926"/>
      <c r="Q101" s="926"/>
      <c r="R101" s="926"/>
      <c r="S101" s="926"/>
      <c r="T101" s="926"/>
      <c r="U101" s="926"/>
      <c r="V101" s="926"/>
      <c r="W101" s="926"/>
      <c r="X101" s="926"/>
      <c r="Y101" s="926"/>
      <c r="Z101" s="926"/>
      <c r="AA101" s="588"/>
      <c r="AB101" s="893"/>
      <c r="AC101" s="893"/>
      <c r="AD101" s="893"/>
      <c r="AE101" s="906"/>
      <c r="AF101" s="906"/>
      <c r="AG101" s="907"/>
      <c r="AH101" s="893"/>
      <c r="AI101" s="893"/>
      <c r="AJ101" s="893"/>
      <c r="AK101" s="893"/>
      <c r="AL101" s="893"/>
      <c r="AM101" s="893"/>
      <c r="AN101" s="893"/>
      <c r="AO101" s="893"/>
      <c r="AP101" s="893"/>
      <c r="AQ101" s="893"/>
      <c r="AR101" s="893"/>
      <c r="AS101" s="893"/>
      <c r="AT101" s="893"/>
      <c r="AU101" s="893"/>
      <c r="AV101" s="893"/>
      <c r="AW101" s="893"/>
      <c r="AX101" s="893"/>
      <c r="AY101" s="893"/>
      <c r="AZ101" s="893"/>
      <c r="BA101" s="893"/>
      <c r="BB101" s="893"/>
      <c r="BC101" s="893"/>
      <c r="BD101" s="893"/>
      <c r="BE101" s="893"/>
      <c r="BF101" s="893"/>
      <c r="BG101" s="893"/>
      <c r="BH101" s="893"/>
      <c r="BI101" s="893"/>
      <c r="BJ101" s="893"/>
      <c r="BK101" s="893"/>
      <c r="BL101" s="893"/>
      <c r="BM101" s="893"/>
      <c r="BN101" s="893"/>
      <c r="BO101" s="893"/>
      <c r="BP101" s="893"/>
      <c r="BQ101" s="893"/>
      <c r="BR101" s="893"/>
      <c r="BS101" s="893"/>
      <c r="BT101" s="893"/>
      <c r="BU101" s="893"/>
      <c r="BV101" s="893"/>
      <c r="BW101" s="893"/>
      <c r="BX101" s="893"/>
      <c r="BY101" s="893"/>
      <c r="BZ101" s="893"/>
      <c r="CA101" s="893"/>
      <c r="CB101" s="893"/>
      <c r="CC101" s="893"/>
      <c r="CD101" s="893"/>
      <c r="CE101" s="893"/>
      <c r="CF101" s="893"/>
      <c r="CG101" s="893"/>
      <c r="CH101" s="893"/>
      <c r="CI101" s="893"/>
      <c r="CJ101" s="893"/>
      <c r="CK101" s="893"/>
      <c r="CL101" s="893"/>
      <c r="CM101" s="893"/>
      <c r="CN101" s="893"/>
      <c r="CO101" s="893"/>
      <c r="CP101" s="893"/>
      <c r="CQ101" s="893"/>
      <c r="CR101" s="893"/>
      <c r="CS101" s="893"/>
      <c r="CT101" s="893"/>
      <c r="CU101" s="893"/>
      <c r="CV101" s="893"/>
      <c r="CW101" s="893"/>
      <c r="CX101" s="893"/>
      <c r="CY101" s="893"/>
      <c r="CZ101" s="893"/>
      <c r="DA101" s="893"/>
      <c r="DB101" s="893"/>
      <c r="DC101" s="893"/>
      <c r="DD101" s="893"/>
      <c r="DE101" s="893"/>
      <c r="DF101" s="893"/>
      <c r="DG101" s="893"/>
      <c r="DH101" s="893"/>
      <c r="DI101" s="893"/>
      <c r="DJ101" s="893"/>
      <c r="DK101" s="893"/>
      <c r="DL101" s="893"/>
      <c r="DM101" s="893"/>
      <c r="DN101" s="893"/>
      <c r="DO101" s="893"/>
      <c r="DP101" s="893"/>
      <c r="DQ101" s="893"/>
      <c r="DR101" s="893"/>
      <c r="DS101" s="893"/>
      <c r="DT101" s="893"/>
      <c r="DU101" s="893"/>
      <c r="DV101" s="893"/>
      <c r="DW101" s="893"/>
      <c r="DX101" s="893"/>
      <c r="DY101" s="893"/>
      <c r="DZ101" s="893"/>
      <c r="EA101" s="893"/>
      <c r="EB101" s="893"/>
      <c r="EC101" s="893"/>
      <c r="ED101" s="893"/>
      <c r="EE101" s="893"/>
      <c r="EF101" s="893"/>
      <c r="EG101" s="893"/>
      <c r="EH101" s="893"/>
      <c r="EI101" s="893"/>
      <c r="EJ101" s="893"/>
      <c r="EK101" s="893"/>
      <c r="EL101" s="893"/>
      <c r="EM101" s="893"/>
      <c r="EN101" s="893"/>
      <c r="EO101" s="893"/>
      <c r="EP101" s="893"/>
      <c r="EQ101" s="893"/>
      <c r="ER101" s="893"/>
      <c r="ES101" s="893"/>
      <c r="ET101" s="893"/>
      <c r="EU101" s="893"/>
      <c r="EV101" s="893"/>
      <c r="EW101" s="893"/>
      <c r="EX101" s="893"/>
      <c r="EY101" s="893"/>
      <c r="EZ101" s="893"/>
      <c r="FA101" s="893"/>
      <c r="FB101" s="893"/>
      <c r="FC101" s="893"/>
      <c r="FD101" s="893"/>
      <c r="FE101" s="893"/>
      <c r="FF101" s="893"/>
      <c r="FG101" s="893"/>
      <c r="FH101" s="893"/>
      <c r="FI101" s="893"/>
      <c r="FJ101" s="893"/>
      <c r="FK101" s="893"/>
      <c r="FL101" s="893"/>
      <c r="FM101" s="893"/>
      <c r="FN101" s="893"/>
      <c r="FO101" s="893"/>
      <c r="FP101" s="893"/>
      <c r="FQ101" s="893"/>
      <c r="FR101" s="893"/>
      <c r="FS101" s="893"/>
      <c r="FT101" s="893"/>
      <c r="FU101" s="893"/>
      <c r="FV101" s="893"/>
      <c r="FW101" s="893"/>
      <c r="FX101" s="893"/>
      <c r="FY101" s="893"/>
      <c r="FZ101" s="893"/>
      <c r="GA101" s="893"/>
      <c r="GB101" s="893"/>
      <c r="GC101" s="893"/>
      <c r="GD101" s="893"/>
      <c r="GE101" s="893"/>
      <c r="GF101" s="893"/>
      <c r="GG101" s="893"/>
      <c r="GH101" s="893"/>
      <c r="GI101" s="893"/>
      <c r="GJ101" s="893"/>
      <c r="GK101" s="893"/>
      <c r="GL101" s="893"/>
      <c r="GM101" s="893"/>
      <c r="GN101" s="893"/>
      <c r="GO101" s="893"/>
      <c r="GP101" s="893"/>
      <c r="GQ101" s="893"/>
      <c r="GR101" s="893"/>
      <c r="GS101" s="893"/>
      <c r="GT101" s="893"/>
      <c r="GU101" s="893"/>
      <c r="GV101" s="893"/>
      <c r="GW101" s="893"/>
      <c r="GX101" s="893"/>
      <c r="GY101" s="893"/>
      <c r="GZ101" s="893"/>
      <c r="HA101" s="893"/>
      <c r="HB101" s="893"/>
      <c r="HC101" s="893"/>
      <c r="HD101" s="893"/>
      <c r="HE101" s="893"/>
      <c r="HF101" s="893"/>
      <c r="HG101" s="893"/>
      <c r="HH101" s="893"/>
      <c r="HI101" s="893"/>
      <c r="HJ101" s="893"/>
      <c r="HK101" s="893"/>
      <c r="HL101" s="893"/>
      <c r="HM101" s="893"/>
      <c r="HN101" s="893"/>
      <c r="HO101" s="893"/>
      <c r="HP101" s="893"/>
      <c r="HQ101" s="893"/>
      <c r="HR101" s="893"/>
      <c r="HS101" s="893"/>
      <c r="HT101" s="893"/>
      <c r="HU101" s="893"/>
      <c r="HV101" s="893"/>
      <c r="HW101" s="893"/>
      <c r="HX101" s="893"/>
      <c r="HY101" s="893"/>
      <c r="HZ101" s="893"/>
      <c r="IA101" s="893"/>
      <c r="IB101" s="893"/>
      <c r="IC101" s="893"/>
      <c r="ID101" s="893"/>
      <c r="IE101" s="893"/>
      <c r="IF101" s="893"/>
      <c r="IG101" s="893"/>
      <c r="IH101" s="893"/>
      <c r="II101" s="893"/>
      <c r="IJ101" s="893"/>
      <c r="IK101" s="893"/>
      <c r="IL101" s="893"/>
      <c r="IM101" s="893"/>
      <c r="IN101" s="893"/>
      <c r="IO101" s="893"/>
      <c r="IP101" s="893"/>
      <c r="IQ101" s="893"/>
      <c r="IR101" s="893"/>
      <c r="IS101" s="893"/>
    </row>
    <row r="102" spans="1:253" x14ac:dyDescent="0.3">
      <c r="A102" s="925"/>
      <c r="B102" s="66"/>
      <c r="C102" s="66"/>
      <c r="D102" s="926"/>
      <c r="E102" s="926"/>
      <c r="F102" s="926"/>
      <c r="G102" s="926"/>
      <c r="H102" s="926"/>
      <c r="I102" s="926"/>
      <c r="J102" s="926"/>
      <c r="K102" s="926"/>
      <c r="L102" s="926"/>
      <c r="M102" s="926"/>
      <c r="N102" s="926"/>
      <c r="O102" s="926"/>
      <c r="P102" s="926"/>
      <c r="Q102" s="926"/>
      <c r="R102" s="926"/>
      <c r="S102" s="926"/>
      <c r="T102" s="926"/>
      <c r="U102" s="926"/>
      <c r="V102" s="926"/>
      <c r="W102" s="926"/>
      <c r="X102" s="926"/>
      <c r="Y102" s="926"/>
      <c r="Z102" s="926"/>
      <c r="AA102" s="588"/>
      <c r="AB102" s="59"/>
      <c r="AC102" s="592"/>
      <c r="AD102" s="587"/>
      <c r="AE102" s="908"/>
      <c r="AF102" s="908"/>
      <c r="AG102" s="909"/>
      <c r="AH102" s="591"/>
      <c r="AI102" s="588"/>
      <c r="AJ102" s="588"/>
      <c r="AK102" s="588"/>
      <c r="AL102" s="588"/>
      <c r="AM102" s="588"/>
      <c r="AN102" s="588"/>
      <c r="AO102" s="59"/>
      <c r="AP102" s="592"/>
      <c r="AQ102" s="587"/>
      <c r="AR102" s="587"/>
      <c r="AS102" s="591"/>
      <c r="AT102" s="588"/>
      <c r="AU102" s="588"/>
      <c r="AV102" s="588"/>
      <c r="AW102" s="588"/>
      <c r="AX102" s="588"/>
      <c r="AY102" s="588"/>
      <c r="AZ102" s="59"/>
      <c r="BA102" s="592"/>
      <c r="BB102" s="587"/>
      <c r="BC102" s="587"/>
      <c r="BD102" s="591"/>
      <c r="BE102" s="588"/>
      <c r="BF102" s="588"/>
      <c r="BG102" s="588"/>
      <c r="BH102" s="588"/>
      <c r="BI102" s="588"/>
      <c r="BJ102" s="588"/>
      <c r="BK102" s="59"/>
      <c r="BL102" s="592"/>
      <c r="BM102" s="587"/>
      <c r="BN102" s="587"/>
      <c r="BO102" s="591"/>
      <c r="BP102" s="588"/>
      <c r="BQ102" s="588"/>
      <c r="BR102" s="588"/>
      <c r="BS102" s="588"/>
      <c r="BT102" s="588"/>
      <c r="BU102" s="588"/>
      <c r="BV102" s="59"/>
      <c r="BW102" s="592"/>
      <c r="BX102" s="587"/>
      <c r="BY102" s="587"/>
      <c r="BZ102" s="591"/>
      <c r="CA102" s="588"/>
      <c r="CB102" s="588"/>
      <c r="CC102" s="588"/>
      <c r="CD102" s="588"/>
      <c r="CE102" s="588"/>
      <c r="CF102" s="588"/>
      <c r="CG102" s="59"/>
      <c r="CH102" s="592"/>
      <c r="CI102" s="587"/>
      <c r="CJ102" s="587"/>
      <c r="CK102" s="591"/>
      <c r="CL102" s="588"/>
      <c r="CM102" s="588"/>
      <c r="CN102" s="588"/>
      <c r="CO102" s="588"/>
      <c r="CP102" s="588"/>
      <c r="CQ102" s="588"/>
      <c r="CR102" s="59"/>
      <c r="CS102" s="592"/>
      <c r="CT102" s="587"/>
      <c r="CU102" s="587"/>
      <c r="CV102" s="591"/>
      <c r="CW102" s="588"/>
      <c r="CX102" s="588"/>
      <c r="CY102" s="588"/>
      <c r="CZ102" s="588"/>
      <c r="DA102" s="588"/>
      <c r="DB102" s="588"/>
      <c r="DC102" s="59"/>
      <c r="DD102" s="592"/>
      <c r="DE102" s="587"/>
      <c r="DF102" s="587"/>
      <c r="DG102" s="591"/>
      <c r="DH102" s="588"/>
      <c r="DI102" s="588"/>
      <c r="DJ102" s="588"/>
      <c r="DK102" s="588"/>
      <c r="DL102" s="588"/>
      <c r="DM102" s="588"/>
      <c r="DN102" s="59"/>
      <c r="DO102" s="592"/>
      <c r="DP102" s="587"/>
      <c r="DQ102" s="587"/>
      <c r="DR102" s="591"/>
      <c r="DS102" s="588"/>
      <c r="DT102" s="588"/>
      <c r="DU102" s="588"/>
      <c r="DV102" s="588"/>
      <c r="DW102" s="588"/>
      <c r="DX102" s="588"/>
      <c r="DY102" s="59"/>
      <c r="DZ102" s="592"/>
      <c r="EA102" s="587"/>
      <c r="EB102" s="587"/>
      <c r="EC102" s="591"/>
      <c r="ED102" s="588"/>
      <c r="EE102" s="588"/>
      <c r="EF102" s="588"/>
      <c r="EG102" s="588"/>
      <c r="EH102" s="588"/>
      <c r="EI102" s="588"/>
      <c r="EJ102" s="59"/>
      <c r="EK102" s="592"/>
      <c r="EL102" s="587"/>
      <c r="EM102" s="587"/>
      <c r="EN102" s="591"/>
      <c r="EO102" s="588"/>
      <c r="EP102" s="588"/>
      <c r="EQ102" s="588"/>
      <c r="ER102" s="588"/>
      <c r="ES102" s="588"/>
      <c r="ET102" s="588"/>
      <c r="EU102" s="59"/>
      <c r="EV102" s="592"/>
      <c r="EW102" s="587"/>
      <c r="EX102" s="587"/>
      <c r="EY102" s="591"/>
      <c r="EZ102" s="588"/>
      <c r="FA102" s="588"/>
      <c r="FB102" s="588"/>
      <c r="FC102" s="588"/>
      <c r="FD102" s="588"/>
      <c r="FE102" s="588"/>
      <c r="FF102" s="59"/>
      <c r="FG102" s="592"/>
      <c r="FH102" s="587"/>
      <c r="FI102" s="587"/>
      <c r="FJ102" s="591"/>
      <c r="FK102" s="588"/>
      <c r="FL102" s="588"/>
      <c r="FM102" s="588"/>
      <c r="FN102" s="588"/>
      <c r="FO102" s="588"/>
      <c r="FP102" s="588"/>
      <c r="FQ102" s="59"/>
      <c r="FR102" s="592"/>
      <c r="FS102" s="587"/>
      <c r="FT102" s="587"/>
      <c r="FU102" s="591"/>
      <c r="FV102" s="588"/>
      <c r="FW102" s="588"/>
      <c r="FX102" s="588"/>
      <c r="FY102" s="588"/>
      <c r="FZ102" s="588"/>
      <c r="GA102" s="588"/>
      <c r="GB102" s="59"/>
      <c r="GC102" s="592"/>
      <c r="GD102" s="587"/>
      <c r="GE102" s="587"/>
      <c r="GF102" s="591"/>
      <c r="GG102" s="588"/>
      <c r="GH102" s="588"/>
      <c r="GI102" s="588"/>
      <c r="GJ102" s="588"/>
      <c r="GK102" s="588"/>
      <c r="GL102" s="588"/>
      <c r="GM102" s="59"/>
      <c r="GN102" s="592"/>
      <c r="GO102" s="587"/>
      <c r="GP102" s="587"/>
      <c r="GQ102" s="591"/>
      <c r="GR102" s="588"/>
      <c r="GS102" s="588"/>
      <c r="GT102" s="588"/>
      <c r="GU102" s="588"/>
      <c r="GV102" s="588"/>
      <c r="GW102" s="588"/>
      <c r="GX102" s="59"/>
      <c r="GY102" s="592"/>
      <c r="GZ102" s="587"/>
      <c r="HA102" s="587"/>
      <c r="HB102" s="591"/>
      <c r="HC102" s="588"/>
      <c r="HD102" s="588"/>
      <c r="HE102" s="588"/>
      <c r="HF102" s="588"/>
      <c r="HG102" s="588"/>
      <c r="HH102" s="588"/>
      <c r="HI102" s="59"/>
      <c r="HJ102" s="592"/>
      <c r="HK102" s="587"/>
      <c r="HL102" s="587"/>
      <c r="HM102" s="591"/>
      <c r="HN102" s="588"/>
      <c r="HO102" s="588"/>
      <c r="HP102" s="588"/>
      <c r="HQ102" s="588"/>
      <c r="HR102" s="588"/>
      <c r="HS102" s="588"/>
      <c r="HT102" s="59"/>
      <c r="HU102" s="592"/>
      <c r="HV102" s="587"/>
      <c r="HW102" s="587"/>
      <c r="HX102" s="591"/>
      <c r="HY102" s="588"/>
      <c r="HZ102" s="588"/>
      <c r="IA102" s="588"/>
      <c r="IB102" s="588"/>
      <c r="IC102" s="588"/>
      <c r="ID102" s="588"/>
      <c r="IE102" s="59"/>
      <c r="IF102" s="592"/>
      <c r="IG102" s="587"/>
      <c r="IH102" s="587"/>
      <c r="II102" s="591"/>
      <c r="IJ102" s="588"/>
      <c r="IK102" s="588"/>
      <c r="IL102" s="588"/>
      <c r="IM102" s="588"/>
      <c r="IN102" s="588"/>
      <c r="IO102" s="588"/>
      <c r="IP102" s="59"/>
      <c r="IQ102" s="592"/>
      <c r="IR102" s="587"/>
      <c r="IS102" s="587"/>
    </row>
    <row r="103" spans="1:253" x14ac:dyDescent="0.3">
      <c r="A103" s="925"/>
      <c r="B103" s="66"/>
      <c r="C103" s="66"/>
      <c r="D103" s="926"/>
      <c r="E103" s="926"/>
      <c r="F103" s="926"/>
      <c r="G103" s="926"/>
      <c r="H103" s="926"/>
      <c r="I103" s="926"/>
      <c r="J103" s="926"/>
      <c r="K103" s="926"/>
      <c r="L103" s="926"/>
      <c r="M103" s="926"/>
      <c r="N103" s="926"/>
      <c r="O103" s="926"/>
      <c r="P103" s="926"/>
      <c r="Q103" s="926"/>
      <c r="R103" s="926"/>
      <c r="S103" s="926"/>
      <c r="T103" s="926"/>
      <c r="U103" s="926"/>
      <c r="V103" s="926"/>
      <c r="W103" s="926"/>
      <c r="X103" s="926"/>
      <c r="Y103" s="926"/>
      <c r="Z103" s="926"/>
      <c r="AA103" s="588"/>
      <c r="AB103" s="59"/>
      <c r="AC103" s="592"/>
      <c r="AD103" s="587"/>
      <c r="AE103" s="927"/>
      <c r="AF103" s="927"/>
      <c r="AG103" s="928"/>
      <c r="AH103" s="591"/>
      <c r="AI103" s="588"/>
      <c r="AJ103" s="588"/>
      <c r="AK103" s="588"/>
      <c r="AL103" s="588"/>
      <c r="AM103" s="588"/>
      <c r="AN103" s="588"/>
      <c r="AO103" s="59"/>
      <c r="AP103" s="592"/>
      <c r="AQ103" s="587"/>
      <c r="AR103" s="587"/>
      <c r="AS103" s="591"/>
      <c r="AT103" s="588"/>
      <c r="AU103" s="588"/>
      <c r="AV103" s="588"/>
      <c r="AW103" s="588"/>
      <c r="AX103" s="588"/>
      <c r="AY103" s="588"/>
      <c r="AZ103" s="59"/>
      <c r="BA103" s="592"/>
      <c r="BB103" s="587"/>
      <c r="BC103" s="587"/>
      <c r="BD103" s="591"/>
      <c r="BE103" s="588"/>
      <c r="BF103" s="588"/>
      <c r="BG103" s="588"/>
      <c r="BH103" s="588"/>
      <c r="BI103" s="588"/>
      <c r="BJ103" s="588"/>
      <c r="BK103" s="59"/>
      <c r="BL103" s="592"/>
      <c r="BM103" s="587"/>
      <c r="BN103" s="587"/>
      <c r="BO103" s="591"/>
      <c r="BP103" s="588"/>
      <c r="BQ103" s="588"/>
      <c r="BR103" s="588"/>
      <c r="BS103" s="588"/>
      <c r="BT103" s="588"/>
      <c r="BU103" s="588"/>
      <c r="BV103" s="59"/>
      <c r="BW103" s="592"/>
      <c r="BX103" s="587"/>
      <c r="BY103" s="587"/>
      <c r="BZ103" s="591"/>
      <c r="CA103" s="588"/>
      <c r="CB103" s="588"/>
      <c r="CC103" s="588"/>
      <c r="CD103" s="588"/>
      <c r="CE103" s="588"/>
      <c r="CF103" s="588"/>
      <c r="CG103" s="59"/>
      <c r="CH103" s="592"/>
      <c r="CI103" s="587"/>
      <c r="CJ103" s="587"/>
      <c r="CK103" s="591"/>
      <c r="CL103" s="588"/>
      <c r="CM103" s="588"/>
      <c r="CN103" s="588"/>
      <c r="CO103" s="588"/>
      <c r="CP103" s="588"/>
      <c r="CQ103" s="588"/>
      <c r="CR103" s="59"/>
      <c r="CS103" s="592"/>
      <c r="CT103" s="587"/>
      <c r="CU103" s="587"/>
      <c r="CV103" s="591"/>
      <c r="CW103" s="588"/>
      <c r="CX103" s="588"/>
      <c r="CY103" s="588"/>
      <c r="CZ103" s="588"/>
      <c r="DA103" s="588"/>
      <c r="DB103" s="588"/>
      <c r="DC103" s="59"/>
      <c r="DD103" s="592"/>
      <c r="DE103" s="587"/>
      <c r="DF103" s="587"/>
      <c r="DG103" s="591"/>
      <c r="DH103" s="588"/>
      <c r="DI103" s="588"/>
      <c r="DJ103" s="588"/>
      <c r="DK103" s="588"/>
      <c r="DL103" s="588"/>
      <c r="DM103" s="588"/>
      <c r="DN103" s="59"/>
      <c r="DO103" s="592"/>
      <c r="DP103" s="587"/>
      <c r="DQ103" s="587"/>
      <c r="DR103" s="591"/>
      <c r="DS103" s="588"/>
      <c r="DT103" s="588"/>
      <c r="DU103" s="588"/>
      <c r="DV103" s="588"/>
      <c r="DW103" s="588"/>
      <c r="DX103" s="588"/>
      <c r="DY103" s="59"/>
      <c r="DZ103" s="592"/>
      <c r="EA103" s="587"/>
      <c r="EB103" s="587"/>
      <c r="EC103" s="591"/>
      <c r="ED103" s="588"/>
      <c r="EE103" s="588"/>
      <c r="EF103" s="588"/>
      <c r="EG103" s="588"/>
      <c r="EH103" s="588"/>
      <c r="EI103" s="588"/>
      <c r="EJ103" s="59"/>
      <c r="EK103" s="592"/>
      <c r="EL103" s="587"/>
      <c r="EM103" s="587"/>
      <c r="EN103" s="591"/>
      <c r="EO103" s="588"/>
      <c r="EP103" s="588"/>
      <c r="EQ103" s="588"/>
      <c r="ER103" s="588"/>
      <c r="ES103" s="588"/>
      <c r="ET103" s="588"/>
      <c r="EU103" s="59"/>
      <c r="EV103" s="592"/>
      <c r="EW103" s="587"/>
      <c r="EX103" s="587"/>
      <c r="EY103" s="591"/>
      <c r="EZ103" s="588"/>
      <c r="FA103" s="588"/>
      <c r="FB103" s="588"/>
      <c r="FC103" s="588"/>
      <c r="FD103" s="588"/>
      <c r="FE103" s="588"/>
      <c r="FF103" s="59"/>
      <c r="FG103" s="592"/>
      <c r="FH103" s="587"/>
      <c r="FI103" s="587"/>
      <c r="FJ103" s="591"/>
      <c r="FK103" s="588"/>
      <c r="FL103" s="588"/>
      <c r="FM103" s="588"/>
      <c r="FN103" s="588"/>
      <c r="FO103" s="588"/>
      <c r="FP103" s="588"/>
      <c r="FQ103" s="59"/>
      <c r="FR103" s="592"/>
      <c r="FS103" s="587"/>
      <c r="FT103" s="587"/>
      <c r="FU103" s="591"/>
      <c r="FV103" s="588"/>
      <c r="FW103" s="588"/>
      <c r="FX103" s="588"/>
      <c r="FY103" s="588"/>
      <c r="FZ103" s="588"/>
      <c r="GA103" s="588"/>
      <c r="GB103" s="59"/>
      <c r="GC103" s="592"/>
      <c r="GD103" s="587"/>
      <c r="GE103" s="587"/>
      <c r="GF103" s="591"/>
      <c r="GG103" s="588"/>
      <c r="GH103" s="588"/>
      <c r="GI103" s="588"/>
      <c r="GJ103" s="588"/>
      <c r="GK103" s="588"/>
      <c r="GL103" s="588"/>
      <c r="GM103" s="59"/>
      <c r="GN103" s="592"/>
      <c r="GO103" s="587"/>
      <c r="GP103" s="587"/>
      <c r="GQ103" s="591"/>
      <c r="GR103" s="588"/>
      <c r="GS103" s="588"/>
      <c r="GT103" s="588"/>
      <c r="GU103" s="588"/>
      <c r="GV103" s="588"/>
      <c r="GW103" s="588"/>
      <c r="GX103" s="59"/>
      <c r="GY103" s="592"/>
      <c r="GZ103" s="587"/>
      <c r="HA103" s="587"/>
      <c r="HB103" s="591"/>
      <c r="HC103" s="588"/>
      <c r="HD103" s="588"/>
      <c r="HE103" s="588"/>
      <c r="HF103" s="588"/>
      <c r="HG103" s="588"/>
      <c r="HH103" s="588"/>
      <c r="HI103" s="59"/>
      <c r="HJ103" s="592"/>
      <c r="HK103" s="587"/>
      <c r="HL103" s="587"/>
      <c r="HM103" s="591"/>
      <c r="HN103" s="588"/>
      <c r="HO103" s="588"/>
      <c r="HP103" s="588"/>
      <c r="HQ103" s="588"/>
      <c r="HR103" s="588"/>
      <c r="HS103" s="588"/>
      <c r="HT103" s="59"/>
      <c r="HU103" s="592"/>
      <c r="HV103" s="587"/>
      <c r="HW103" s="587"/>
      <c r="HX103" s="591"/>
      <c r="HY103" s="588"/>
      <c r="HZ103" s="588"/>
      <c r="IA103" s="588"/>
      <c r="IB103" s="588"/>
      <c r="IC103" s="588"/>
      <c r="ID103" s="588"/>
      <c r="IE103" s="59"/>
      <c r="IF103" s="592"/>
      <c r="IG103" s="587"/>
      <c r="IH103" s="587"/>
      <c r="II103" s="591"/>
      <c r="IJ103" s="588"/>
      <c r="IK103" s="588"/>
      <c r="IL103" s="588"/>
      <c r="IM103" s="588"/>
      <c r="IN103" s="588"/>
      <c r="IO103" s="588"/>
      <c r="IP103" s="59"/>
      <c r="IQ103" s="592"/>
      <c r="IR103" s="587"/>
      <c r="IS103" s="587"/>
    </row>
    <row r="104" spans="1:253" x14ac:dyDescent="0.3">
      <c r="A104" s="925"/>
      <c r="B104" s="66"/>
      <c r="C104" s="66"/>
      <c r="D104" s="926"/>
      <c r="E104" s="926"/>
      <c r="F104" s="926"/>
      <c r="G104" s="926"/>
      <c r="H104" s="926"/>
      <c r="I104" s="926"/>
      <c r="J104" s="926"/>
      <c r="K104" s="926"/>
      <c r="L104" s="926"/>
      <c r="M104" s="926"/>
      <c r="N104" s="926"/>
      <c r="O104" s="926"/>
      <c r="P104" s="926"/>
      <c r="Q104" s="926"/>
      <c r="R104" s="926"/>
      <c r="S104" s="926"/>
      <c r="T104" s="926"/>
      <c r="U104" s="926"/>
      <c r="V104" s="926"/>
      <c r="W104" s="926"/>
      <c r="X104" s="926"/>
      <c r="Y104" s="926"/>
      <c r="Z104" s="926"/>
      <c r="AA104" s="588"/>
      <c r="AB104" s="59"/>
      <c r="AC104" s="592"/>
      <c r="AD104" s="587"/>
      <c r="AE104" s="868"/>
      <c r="AF104" s="868"/>
      <c r="AG104" s="909"/>
      <c r="AH104" s="591"/>
      <c r="AI104" s="588"/>
      <c r="AJ104" s="588"/>
      <c r="AK104" s="588"/>
      <c r="AL104" s="588"/>
      <c r="AM104" s="588"/>
      <c r="AN104" s="588"/>
      <c r="AO104" s="59"/>
      <c r="AP104" s="592"/>
      <c r="AQ104" s="587"/>
      <c r="AR104" s="587"/>
      <c r="AS104" s="591"/>
      <c r="AT104" s="588"/>
      <c r="AU104" s="588"/>
      <c r="AV104" s="588"/>
      <c r="AW104" s="588"/>
      <c r="AX104" s="588"/>
      <c r="AY104" s="588"/>
      <c r="AZ104" s="59"/>
      <c r="BA104" s="592"/>
      <c r="BB104" s="587"/>
      <c r="BC104" s="587"/>
      <c r="BD104" s="591"/>
      <c r="BE104" s="588"/>
      <c r="BF104" s="588"/>
      <c r="BG104" s="588"/>
      <c r="BH104" s="588"/>
      <c r="BI104" s="588"/>
      <c r="BJ104" s="588"/>
      <c r="BK104" s="59"/>
      <c r="BL104" s="592"/>
      <c r="BM104" s="587"/>
      <c r="BN104" s="587"/>
      <c r="BO104" s="591"/>
      <c r="BP104" s="588"/>
      <c r="BQ104" s="588"/>
      <c r="BR104" s="588"/>
      <c r="BS104" s="588"/>
      <c r="BT104" s="588"/>
      <c r="BU104" s="588"/>
      <c r="BV104" s="59"/>
      <c r="BW104" s="592"/>
      <c r="BX104" s="587"/>
      <c r="BY104" s="587"/>
      <c r="BZ104" s="591"/>
      <c r="CA104" s="588"/>
      <c r="CB104" s="588"/>
      <c r="CC104" s="588"/>
      <c r="CD104" s="588"/>
      <c r="CE104" s="588"/>
      <c r="CF104" s="588"/>
      <c r="CG104" s="59"/>
      <c r="CH104" s="592"/>
      <c r="CI104" s="587"/>
      <c r="CJ104" s="587"/>
      <c r="CK104" s="591"/>
      <c r="CL104" s="588"/>
      <c r="CM104" s="588"/>
      <c r="CN104" s="588"/>
      <c r="CO104" s="588"/>
      <c r="CP104" s="588"/>
      <c r="CQ104" s="588"/>
      <c r="CR104" s="59"/>
      <c r="CS104" s="592"/>
      <c r="CT104" s="587"/>
      <c r="CU104" s="587"/>
      <c r="CV104" s="591"/>
      <c r="CW104" s="588"/>
      <c r="CX104" s="588"/>
      <c r="CY104" s="588"/>
      <c r="CZ104" s="588"/>
      <c r="DA104" s="588"/>
      <c r="DB104" s="588"/>
      <c r="DC104" s="59"/>
      <c r="DD104" s="592"/>
      <c r="DE104" s="587"/>
      <c r="DF104" s="587"/>
      <c r="DG104" s="591"/>
      <c r="DH104" s="588"/>
      <c r="DI104" s="588"/>
      <c r="DJ104" s="588"/>
      <c r="DK104" s="588"/>
      <c r="DL104" s="588"/>
      <c r="DM104" s="588"/>
      <c r="DN104" s="59"/>
      <c r="DO104" s="592"/>
      <c r="DP104" s="587"/>
      <c r="DQ104" s="587"/>
      <c r="DR104" s="591"/>
      <c r="DS104" s="588"/>
      <c r="DT104" s="588"/>
      <c r="DU104" s="588"/>
      <c r="DV104" s="588"/>
      <c r="DW104" s="588"/>
      <c r="DX104" s="588"/>
      <c r="DY104" s="59"/>
      <c r="DZ104" s="592"/>
      <c r="EA104" s="587"/>
      <c r="EB104" s="587"/>
      <c r="EC104" s="591"/>
      <c r="ED104" s="588"/>
      <c r="EE104" s="588"/>
      <c r="EF104" s="588"/>
      <c r="EG104" s="588"/>
      <c r="EH104" s="588"/>
      <c r="EI104" s="588"/>
      <c r="EJ104" s="59"/>
      <c r="EK104" s="592"/>
      <c r="EL104" s="587"/>
      <c r="EM104" s="587"/>
      <c r="EN104" s="591"/>
      <c r="EO104" s="588"/>
      <c r="EP104" s="588"/>
      <c r="EQ104" s="588"/>
      <c r="ER104" s="588"/>
      <c r="ES104" s="588"/>
      <c r="ET104" s="588"/>
      <c r="EU104" s="59"/>
      <c r="EV104" s="592"/>
      <c r="EW104" s="587"/>
      <c r="EX104" s="587"/>
      <c r="EY104" s="591"/>
      <c r="EZ104" s="588"/>
      <c r="FA104" s="588"/>
      <c r="FB104" s="588"/>
      <c r="FC104" s="588"/>
      <c r="FD104" s="588"/>
      <c r="FE104" s="588"/>
      <c r="FF104" s="59"/>
      <c r="FG104" s="592"/>
      <c r="FH104" s="587"/>
      <c r="FI104" s="587"/>
      <c r="FJ104" s="591"/>
      <c r="FK104" s="588"/>
      <c r="FL104" s="588"/>
      <c r="FM104" s="588"/>
      <c r="FN104" s="588"/>
      <c r="FO104" s="588"/>
      <c r="FP104" s="588"/>
      <c r="FQ104" s="59"/>
      <c r="FR104" s="592"/>
      <c r="FS104" s="587"/>
      <c r="FT104" s="587"/>
      <c r="FU104" s="591"/>
      <c r="FV104" s="588"/>
      <c r="FW104" s="588"/>
      <c r="FX104" s="588"/>
      <c r="FY104" s="588"/>
      <c r="FZ104" s="588"/>
      <c r="GA104" s="588"/>
      <c r="GB104" s="59"/>
      <c r="GC104" s="592"/>
      <c r="GD104" s="587"/>
      <c r="GE104" s="587"/>
      <c r="GF104" s="591"/>
      <c r="GG104" s="588"/>
      <c r="GH104" s="588"/>
      <c r="GI104" s="588"/>
      <c r="GJ104" s="588"/>
      <c r="GK104" s="588"/>
      <c r="GL104" s="588"/>
      <c r="GM104" s="59"/>
      <c r="GN104" s="592"/>
      <c r="GO104" s="587"/>
      <c r="GP104" s="587"/>
      <c r="GQ104" s="591"/>
      <c r="GR104" s="588"/>
      <c r="GS104" s="588"/>
      <c r="GT104" s="588"/>
      <c r="GU104" s="588"/>
      <c r="GV104" s="588"/>
      <c r="GW104" s="588"/>
      <c r="GX104" s="59"/>
      <c r="GY104" s="592"/>
      <c r="GZ104" s="587"/>
      <c r="HA104" s="587"/>
      <c r="HB104" s="591"/>
      <c r="HC104" s="588"/>
      <c r="HD104" s="588"/>
      <c r="HE104" s="588"/>
      <c r="HF104" s="588"/>
      <c r="HG104" s="588"/>
      <c r="HH104" s="588"/>
      <c r="HI104" s="59"/>
      <c r="HJ104" s="592"/>
      <c r="HK104" s="587"/>
      <c r="HL104" s="587"/>
      <c r="HM104" s="591"/>
      <c r="HN104" s="588"/>
      <c r="HO104" s="588"/>
      <c r="HP104" s="588"/>
      <c r="HQ104" s="588"/>
      <c r="HR104" s="588"/>
      <c r="HS104" s="588"/>
      <c r="HT104" s="59"/>
      <c r="HU104" s="592"/>
      <c r="HV104" s="587"/>
      <c r="HW104" s="587"/>
      <c r="HX104" s="591"/>
      <c r="HY104" s="588"/>
      <c r="HZ104" s="588"/>
      <c r="IA104" s="588"/>
      <c r="IB104" s="588"/>
      <c r="IC104" s="588"/>
      <c r="ID104" s="588"/>
      <c r="IE104" s="59"/>
      <c r="IF104" s="592"/>
      <c r="IG104" s="587"/>
      <c r="IH104" s="587"/>
      <c r="II104" s="591"/>
      <c r="IJ104" s="588"/>
      <c r="IK104" s="588"/>
      <c r="IL104" s="588"/>
      <c r="IM104" s="588"/>
      <c r="IN104" s="588"/>
      <c r="IO104" s="588"/>
      <c r="IP104" s="59"/>
      <c r="IQ104" s="592"/>
      <c r="IR104" s="587"/>
      <c r="IS104" s="587"/>
    </row>
    <row r="105" spans="1:253" x14ac:dyDescent="0.3">
      <c r="A105" s="925"/>
      <c r="B105" s="66"/>
      <c r="C105" s="66"/>
      <c r="D105" s="926"/>
      <c r="E105" s="926"/>
      <c r="F105" s="926"/>
      <c r="G105" s="926"/>
      <c r="H105" s="926"/>
      <c r="I105" s="926"/>
      <c r="J105" s="926"/>
      <c r="K105" s="926"/>
      <c r="L105" s="926"/>
      <c r="M105" s="926"/>
      <c r="N105" s="926"/>
      <c r="O105" s="926"/>
      <c r="P105" s="926"/>
      <c r="Q105" s="926"/>
      <c r="R105" s="926"/>
      <c r="S105" s="926"/>
      <c r="T105" s="926"/>
      <c r="U105" s="926"/>
      <c r="V105" s="926"/>
      <c r="W105" s="926"/>
      <c r="X105" s="926"/>
      <c r="Y105" s="926"/>
      <c r="Z105" s="926"/>
      <c r="AA105" s="588"/>
      <c r="AB105" s="59"/>
      <c r="AC105" s="592"/>
      <c r="AD105" s="587"/>
      <c r="AE105" s="929"/>
      <c r="AF105" s="929"/>
      <c r="AG105" s="928"/>
      <c r="AH105" s="591"/>
      <c r="AI105" s="588"/>
      <c r="AJ105" s="588"/>
      <c r="AK105" s="588"/>
      <c r="AL105" s="588"/>
      <c r="AM105" s="588"/>
      <c r="AN105" s="588"/>
      <c r="AO105" s="59"/>
      <c r="AP105" s="592"/>
      <c r="AQ105" s="587"/>
      <c r="AR105" s="587"/>
      <c r="AS105" s="591"/>
      <c r="AT105" s="588"/>
      <c r="AU105" s="588"/>
      <c r="AV105" s="588"/>
      <c r="AW105" s="588"/>
      <c r="AX105" s="588"/>
      <c r="AY105" s="588"/>
      <c r="AZ105" s="59"/>
      <c r="BA105" s="592"/>
      <c r="BB105" s="587"/>
      <c r="BC105" s="587"/>
      <c r="BD105" s="591"/>
      <c r="BE105" s="588"/>
      <c r="BF105" s="588"/>
      <c r="BG105" s="588"/>
      <c r="BH105" s="588"/>
      <c r="BI105" s="588"/>
      <c r="BJ105" s="588"/>
      <c r="BK105" s="59"/>
      <c r="BL105" s="592"/>
      <c r="BM105" s="587"/>
      <c r="BN105" s="587"/>
      <c r="BO105" s="591"/>
      <c r="BP105" s="588"/>
      <c r="BQ105" s="588"/>
      <c r="BR105" s="588"/>
      <c r="BS105" s="588"/>
      <c r="BT105" s="588"/>
      <c r="BU105" s="588"/>
      <c r="BV105" s="59"/>
      <c r="BW105" s="592"/>
      <c r="BX105" s="587"/>
      <c r="BY105" s="587"/>
      <c r="BZ105" s="591"/>
      <c r="CA105" s="588"/>
      <c r="CB105" s="588"/>
      <c r="CC105" s="588"/>
      <c r="CD105" s="588"/>
      <c r="CE105" s="588"/>
      <c r="CF105" s="588"/>
      <c r="CG105" s="59"/>
      <c r="CH105" s="592"/>
      <c r="CI105" s="587"/>
      <c r="CJ105" s="587"/>
      <c r="CK105" s="591"/>
      <c r="CL105" s="588"/>
      <c r="CM105" s="588"/>
      <c r="CN105" s="588"/>
      <c r="CO105" s="588"/>
      <c r="CP105" s="588"/>
      <c r="CQ105" s="588"/>
      <c r="CR105" s="59"/>
      <c r="CS105" s="592"/>
      <c r="CT105" s="587"/>
      <c r="CU105" s="587"/>
      <c r="CV105" s="591"/>
      <c r="CW105" s="588"/>
      <c r="CX105" s="588"/>
      <c r="CY105" s="588"/>
      <c r="CZ105" s="588"/>
      <c r="DA105" s="588"/>
      <c r="DB105" s="588"/>
      <c r="DC105" s="59"/>
      <c r="DD105" s="592"/>
      <c r="DE105" s="587"/>
      <c r="DF105" s="587"/>
      <c r="DG105" s="591"/>
      <c r="DH105" s="588"/>
      <c r="DI105" s="588"/>
      <c r="DJ105" s="588"/>
      <c r="DK105" s="588"/>
      <c r="DL105" s="588"/>
      <c r="DM105" s="588"/>
      <c r="DN105" s="59"/>
      <c r="DO105" s="592"/>
      <c r="DP105" s="587"/>
      <c r="DQ105" s="587"/>
      <c r="DR105" s="591"/>
      <c r="DS105" s="588"/>
      <c r="DT105" s="588"/>
      <c r="DU105" s="588"/>
      <c r="DV105" s="588"/>
      <c r="DW105" s="588"/>
      <c r="DX105" s="588"/>
      <c r="DY105" s="59"/>
      <c r="DZ105" s="592"/>
      <c r="EA105" s="587"/>
      <c r="EB105" s="587"/>
      <c r="EC105" s="591"/>
      <c r="ED105" s="588"/>
      <c r="EE105" s="588"/>
      <c r="EF105" s="588"/>
      <c r="EG105" s="588"/>
      <c r="EH105" s="588"/>
      <c r="EI105" s="588"/>
      <c r="EJ105" s="59"/>
      <c r="EK105" s="592"/>
      <c r="EL105" s="587"/>
      <c r="EM105" s="587"/>
      <c r="EN105" s="591"/>
      <c r="EO105" s="588"/>
      <c r="EP105" s="588"/>
      <c r="EQ105" s="588"/>
      <c r="ER105" s="588"/>
      <c r="ES105" s="588"/>
      <c r="ET105" s="588"/>
      <c r="EU105" s="59"/>
      <c r="EV105" s="592"/>
      <c r="EW105" s="587"/>
      <c r="EX105" s="587"/>
      <c r="EY105" s="591"/>
      <c r="EZ105" s="588"/>
      <c r="FA105" s="588"/>
      <c r="FB105" s="588"/>
      <c r="FC105" s="588"/>
      <c r="FD105" s="588"/>
      <c r="FE105" s="588"/>
      <c r="FF105" s="59"/>
      <c r="FG105" s="592"/>
      <c r="FH105" s="587"/>
      <c r="FI105" s="587"/>
      <c r="FJ105" s="591"/>
      <c r="FK105" s="588"/>
      <c r="FL105" s="588"/>
      <c r="FM105" s="588"/>
      <c r="FN105" s="588"/>
      <c r="FO105" s="588"/>
      <c r="FP105" s="588"/>
      <c r="FQ105" s="59"/>
      <c r="FR105" s="592"/>
      <c r="FS105" s="587"/>
      <c r="FT105" s="587"/>
      <c r="FU105" s="591"/>
      <c r="FV105" s="588"/>
      <c r="FW105" s="588"/>
      <c r="FX105" s="588"/>
      <c r="FY105" s="588"/>
      <c r="FZ105" s="588"/>
      <c r="GA105" s="588"/>
      <c r="GB105" s="59"/>
      <c r="GC105" s="592"/>
      <c r="GD105" s="587"/>
      <c r="GE105" s="587"/>
      <c r="GF105" s="591"/>
      <c r="GG105" s="588"/>
      <c r="GH105" s="588"/>
      <c r="GI105" s="588"/>
      <c r="GJ105" s="588"/>
      <c r="GK105" s="588"/>
      <c r="GL105" s="588"/>
      <c r="GM105" s="59"/>
      <c r="GN105" s="592"/>
      <c r="GO105" s="587"/>
      <c r="GP105" s="587"/>
      <c r="GQ105" s="591"/>
      <c r="GR105" s="588"/>
      <c r="GS105" s="588"/>
      <c r="GT105" s="588"/>
      <c r="GU105" s="588"/>
      <c r="GV105" s="588"/>
      <c r="GW105" s="588"/>
      <c r="GX105" s="59"/>
      <c r="GY105" s="592"/>
      <c r="GZ105" s="587"/>
      <c r="HA105" s="587"/>
      <c r="HB105" s="591"/>
      <c r="HC105" s="588"/>
      <c r="HD105" s="588"/>
      <c r="HE105" s="588"/>
      <c r="HF105" s="588"/>
      <c r="HG105" s="588"/>
      <c r="HH105" s="588"/>
      <c r="HI105" s="59"/>
      <c r="HJ105" s="592"/>
      <c r="HK105" s="587"/>
      <c r="HL105" s="587"/>
      <c r="HM105" s="591"/>
      <c r="HN105" s="588"/>
      <c r="HO105" s="588"/>
      <c r="HP105" s="588"/>
      <c r="HQ105" s="588"/>
      <c r="HR105" s="588"/>
      <c r="HS105" s="588"/>
      <c r="HT105" s="59"/>
      <c r="HU105" s="592"/>
      <c r="HV105" s="587"/>
      <c r="HW105" s="587"/>
      <c r="HX105" s="591"/>
      <c r="HY105" s="588"/>
      <c r="HZ105" s="588"/>
      <c r="IA105" s="588"/>
      <c r="IB105" s="588"/>
      <c r="IC105" s="588"/>
      <c r="ID105" s="588"/>
      <c r="IE105" s="59"/>
      <c r="IF105" s="592"/>
      <c r="IG105" s="587"/>
      <c r="IH105" s="587"/>
      <c r="II105" s="591"/>
      <c r="IJ105" s="588"/>
      <c r="IK105" s="588"/>
      <c r="IL105" s="588"/>
      <c r="IM105" s="588"/>
      <c r="IN105" s="588"/>
      <c r="IO105" s="588"/>
      <c r="IP105" s="59"/>
      <c r="IQ105" s="592"/>
      <c r="IR105" s="587"/>
      <c r="IS105" s="587"/>
    </row>
    <row r="106" spans="1:253" x14ac:dyDescent="0.3">
      <c r="A106" s="925"/>
      <c r="B106" s="70"/>
      <c r="C106" s="70"/>
      <c r="D106" s="930"/>
      <c r="E106" s="930"/>
      <c r="F106" s="930"/>
      <c r="G106" s="930"/>
      <c r="H106" s="930"/>
      <c r="I106" s="930"/>
      <c r="J106" s="930"/>
      <c r="K106" s="930"/>
      <c r="L106" s="930"/>
      <c r="M106" s="930"/>
      <c r="N106" s="930"/>
      <c r="O106" s="930"/>
      <c r="P106" s="930"/>
      <c r="Q106" s="930"/>
      <c r="R106" s="930"/>
      <c r="S106" s="930"/>
      <c r="T106" s="930"/>
      <c r="U106" s="930"/>
      <c r="V106" s="930"/>
      <c r="W106" s="930"/>
      <c r="X106" s="930"/>
      <c r="Y106" s="930"/>
      <c r="Z106" s="930"/>
      <c r="AA106" s="588"/>
      <c r="AB106" s="59"/>
      <c r="AC106" s="592"/>
      <c r="AD106" s="587"/>
      <c r="AE106" s="908"/>
      <c r="AF106" s="908"/>
      <c r="AG106" s="909"/>
      <c r="AH106" s="591"/>
      <c r="AI106" s="588"/>
      <c r="AJ106" s="588"/>
      <c r="AK106" s="588"/>
      <c r="AL106" s="588"/>
      <c r="AM106" s="588"/>
      <c r="AN106" s="588"/>
      <c r="AO106" s="59"/>
      <c r="AP106" s="592"/>
      <c r="AQ106" s="587"/>
      <c r="AR106" s="587"/>
      <c r="AS106" s="591"/>
      <c r="AT106" s="588"/>
      <c r="AU106" s="588"/>
      <c r="AV106" s="588"/>
      <c r="AW106" s="588"/>
      <c r="AX106" s="588"/>
      <c r="AY106" s="588"/>
      <c r="AZ106" s="59"/>
      <c r="BA106" s="592"/>
      <c r="BB106" s="587"/>
      <c r="BC106" s="587"/>
      <c r="BD106" s="591"/>
      <c r="BE106" s="588"/>
      <c r="BF106" s="588"/>
      <c r="BG106" s="588"/>
      <c r="BH106" s="588"/>
      <c r="BI106" s="588"/>
      <c r="BJ106" s="588"/>
      <c r="BK106" s="59"/>
      <c r="BL106" s="592"/>
      <c r="BM106" s="587"/>
      <c r="BN106" s="587"/>
      <c r="BO106" s="591"/>
      <c r="BP106" s="588"/>
      <c r="BQ106" s="588"/>
      <c r="BR106" s="588"/>
      <c r="BS106" s="588"/>
      <c r="BT106" s="588"/>
      <c r="BU106" s="588"/>
      <c r="BV106" s="59"/>
      <c r="BW106" s="592"/>
      <c r="BX106" s="587"/>
      <c r="BY106" s="587"/>
      <c r="BZ106" s="591"/>
      <c r="CA106" s="588"/>
      <c r="CB106" s="588"/>
      <c r="CC106" s="588"/>
      <c r="CD106" s="588"/>
      <c r="CE106" s="588"/>
      <c r="CF106" s="588"/>
      <c r="CG106" s="59"/>
      <c r="CH106" s="592"/>
      <c r="CI106" s="587"/>
      <c r="CJ106" s="587"/>
      <c r="CK106" s="591"/>
      <c r="CL106" s="588"/>
      <c r="CM106" s="588"/>
      <c r="CN106" s="588"/>
      <c r="CO106" s="588"/>
      <c r="CP106" s="588"/>
      <c r="CQ106" s="588"/>
      <c r="CR106" s="59"/>
      <c r="CS106" s="592"/>
      <c r="CT106" s="587"/>
      <c r="CU106" s="587"/>
      <c r="CV106" s="591"/>
      <c r="CW106" s="588"/>
      <c r="CX106" s="588"/>
      <c r="CY106" s="588"/>
      <c r="CZ106" s="588"/>
      <c r="DA106" s="588"/>
      <c r="DB106" s="588"/>
      <c r="DC106" s="59"/>
      <c r="DD106" s="592"/>
      <c r="DE106" s="587"/>
      <c r="DF106" s="587"/>
      <c r="DG106" s="591"/>
      <c r="DH106" s="588"/>
      <c r="DI106" s="588"/>
      <c r="DJ106" s="588"/>
      <c r="DK106" s="588"/>
      <c r="DL106" s="588"/>
      <c r="DM106" s="588"/>
      <c r="DN106" s="59"/>
      <c r="DO106" s="592"/>
      <c r="DP106" s="587"/>
      <c r="DQ106" s="587"/>
      <c r="DR106" s="591"/>
      <c r="DS106" s="588"/>
      <c r="DT106" s="588"/>
      <c r="DU106" s="588"/>
      <c r="DV106" s="588"/>
      <c r="DW106" s="588"/>
      <c r="DX106" s="588"/>
      <c r="DY106" s="59"/>
      <c r="DZ106" s="592"/>
      <c r="EA106" s="587"/>
      <c r="EB106" s="587"/>
      <c r="EC106" s="591"/>
      <c r="ED106" s="588"/>
      <c r="EE106" s="588"/>
      <c r="EF106" s="588"/>
      <c r="EG106" s="588"/>
      <c r="EH106" s="588"/>
      <c r="EI106" s="588"/>
      <c r="EJ106" s="59"/>
      <c r="EK106" s="592"/>
      <c r="EL106" s="587"/>
      <c r="EM106" s="587"/>
      <c r="EN106" s="591"/>
      <c r="EO106" s="588"/>
      <c r="EP106" s="588"/>
      <c r="EQ106" s="588"/>
      <c r="ER106" s="588"/>
      <c r="ES106" s="588"/>
      <c r="ET106" s="588"/>
      <c r="EU106" s="59"/>
      <c r="EV106" s="592"/>
      <c r="EW106" s="587"/>
      <c r="EX106" s="587"/>
      <c r="EY106" s="591"/>
      <c r="EZ106" s="588"/>
      <c r="FA106" s="588"/>
      <c r="FB106" s="588"/>
      <c r="FC106" s="588"/>
      <c r="FD106" s="588"/>
      <c r="FE106" s="588"/>
      <c r="FF106" s="59"/>
      <c r="FG106" s="592"/>
      <c r="FH106" s="587"/>
      <c r="FI106" s="587"/>
      <c r="FJ106" s="591"/>
      <c r="FK106" s="588"/>
      <c r="FL106" s="588"/>
      <c r="FM106" s="588"/>
      <c r="FN106" s="588"/>
      <c r="FO106" s="588"/>
      <c r="FP106" s="588"/>
      <c r="FQ106" s="59"/>
      <c r="FR106" s="592"/>
      <c r="FS106" s="587"/>
      <c r="FT106" s="587"/>
      <c r="FU106" s="591"/>
      <c r="FV106" s="588"/>
      <c r="FW106" s="588"/>
      <c r="FX106" s="588"/>
      <c r="FY106" s="588"/>
      <c r="FZ106" s="588"/>
      <c r="GA106" s="588"/>
      <c r="GB106" s="59"/>
      <c r="GC106" s="592"/>
      <c r="GD106" s="587"/>
      <c r="GE106" s="587"/>
      <c r="GF106" s="591"/>
      <c r="GG106" s="588"/>
      <c r="GH106" s="588"/>
      <c r="GI106" s="588"/>
      <c r="GJ106" s="588"/>
      <c r="GK106" s="588"/>
      <c r="GL106" s="588"/>
      <c r="GM106" s="59"/>
      <c r="GN106" s="592"/>
      <c r="GO106" s="587"/>
      <c r="GP106" s="587"/>
      <c r="GQ106" s="591"/>
      <c r="GR106" s="588"/>
      <c r="GS106" s="588"/>
      <c r="GT106" s="588"/>
      <c r="GU106" s="588"/>
      <c r="GV106" s="588"/>
      <c r="GW106" s="588"/>
      <c r="GX106" s="59"/>
      <c r="GY106" s="592"/>
      <c r="GZ106" s="587"/>
      <c r="HA106" s="587"/>
      <c r="HB106" s="591"/>
      <c r="HC106" s="588"/>
      <c r="HD106" s="588"/>
      <c r="HE106" s="588"/>
      <c r="HF106" s="588"/>
      <c r="HG106" s="588"/>
      <c r="HH106" s="588"/>
      <c r="HI106" s="59"/>
      <c r="HJ106" s="592"/>
      <c r="HK106" s="587"/>
      <c r="HL106" s="587"/>
      <c r="HM106" s="591"/>
      <c r="HN106" s="588"/>
      <c r="HO106" s="588"/>
      <c r="HP106" s="588"/>
      <c r="HQ106" s="588"/>
      <c r="HR106" s="588"/>
      <c r="HS106" s="588"/>
      <c r="HT106" s="59"/>
      <c r="HU106" s="592"/>
      <c r="HV106" s="587"/>
      <c r="HW106" s="587"/>
      <c r="HX106" s="591"/>
      <c r="HY106" s="588"/>
      <c r="HZ106" s="588"/>
      <c r="IA106" s="588"/>
      <c r="IB106" s="588"/>
      <c r="IC106" s="588"/>
      <c r="ID106" s="588"/>
      <c r="IE106" s="59"/>
      <c r="IF106" s="592"/>
      <c r="IG106" s="587"/>
      <c r="IH106" s="587"/>
      <c r="II106" s="591"/>
      <c r="IJ106" s="588"/>
      <c r="IK106" s="588"/>
      <c r="IL106" s="588"/>
      <c r="IM106" s="588"/>
      <c r="IN106" s="588"/>
      <c r="IO106" s="588"/>
      <c r="IP106" s="59"/>
      <c r="IQ106" s="592"/>
      <c r="IR106" s="587"/>
      <c r="IS106" s="587"/>
    </row>
    <row r="107" spans="1:253" x14ac:dyDescent="0.3">
      <c r="A107" s="931"/>
      <c r="B107" s="932"/>
      <c r="C107" s="932"/>
      <c r="D107" s="933"/>
      <c r="E107" s="933"/>
      <c r="F107" s="933"/>
      <c r="G107" s="933"/>
      <c r="H107" s="933"/>
      <c r="I107" s="933"/>
      <c r="J107" s="933"/>
      <c r="K107" s="933"/>
      <c r="L107" s="933"/>
      <c r="M107" s="933"/>
      <c r="N107" s="933"/>
      <c r="O107" s="933"/>
      <c r="P107" s="933"/>
      <c r="Q107" s="933"/>
      <c r="R107" s="933"/>
      <c r="S107" s="933"/>
      <c r="T107" s="933"/>
      <c r="U107" s="933"/>
      <c r="V107" s="933"/>
      <c r="W107" s="933"/>
      <c r="X107" s="933"/>
      <c r="Y107" s="933"/>
      <c r="Z107" s="933"/>
      <c r="AA107" s="893"/>
      <c r="AB107" s="59"/>
      <c r="AC107" s="592"/>
      <c r="AD107" s="587"/>
      <c r="AE107" s="908"/>
      <c r="AF107" s="908"/>
      <c r="AG107" s="909"/>
      <c r="AH107" s="591"/>
      <c r="AI107" s="588"/>
      <c r="AJ107" s="588"/>
      <c r="AK107" s="588"/>
      <c r="AL107" s="588"/>
      <c r="AM107" s="588"/>
      <c r="AN107" s="588"/>
      <c r="AO107" s="59"/>
      <c r="AP107" s="592"/>
      <c r="AQ107" s="587"/>
      <c r="AR107" s="587"/>
      <c r="AS107" s="591"/>
      <c r="AT107" s="588"/>
      <c r="AU107" s="588"/>
      <c r="AV107" s="588"/>
      <c r="AW107" s="588"/>
      <c r="AX107" s="588"/>
      <c r="AY107" s="588"/>
      <c r="AZ107" s="59"/>
      <c r="BA107" s="592"/>
      <c r="BB107" s="587"/>
      <c r="BC107" s="587"/>
      <c r="BD107" s="591"/>
      <c r="BE107" s="588"/>
      <c r="BF107" s="588"/>
      <c r="BG107" s="588"/>
      <c r="BH107" s="588"/>
      <c r="BI107" s="588"/>
      <c r="BJ107" s="588"/>
      <c r="BK107" s="59"/>
      <c r="BL107" s="592"/>
      <c r="BM107" s="587"/>
      <c r="BN107" s="587"/>
      <c r="BO107" s="591"/>
      <c r="BP107" s="588"/>
      <c r="BQ107" s="588"/>
      <c r="BR107" s="588"/>
      <c r="BS107" s="588"/>
      <c r="BT107" s="588"/>
      <c r="BU107" s="588"/>
      <c r="BV107" s="59"/>
      <c r="BW107" s="592"/>
      <c r="BX107" s="587"/>
      <c r="BY107" s="587"/>
      <c r="BZ107" s="591"/>
      <c r="CA107" s="588"/>
      <c r="CB107" s="588"/>
      <c r="CC107" s="588"/>
      <c r="CD107" s="588"/>
      <c r="CE107" s="588"/>
      <c r="CF107" s="588"/>
      <c r="CG107" s="59"/>
      <c r="CH107" s="592"/>
      <c r="CI107" s="587"/>
      <c r="CJ107" s="587"/>
      <c r="CK107" s="591"/>
      <c r="CL107" s="588"/>
      <c r="CM107" s="588"/>
      <c r="CN107" s="588"/>
      <c r="CO107" s="588"/>
      <c r="CP107" s="588"/>
      <c r="CQ107" s="588"/>
      <c r="CR107" s="59"/>
      <c r="CS107" s="592"/>
      <c r="CT107" s="587"/>
      <c r="CU107" s="587"/>
      <c r="CV107" s="591"/>
      <c r="CW107" s="588"/>
      <c r="CX107" s="588"/>
      <c r="CY107" s="588"/>
      <c r="CZ107" s="588"/>
      <c r="DA107" s="588"/>
      <c r="DB107" s="588"/>
      <c r="DC107" s="59"/>
      <c r="DD107" s="592"/>
      <c r="DE107" s="587"/>
      <c r="DF107" s="587"/>
      <c r="DG107" s="591"/>
      <c r="DH107" s="588"/>
      <c r="DI107" s="588"/>
      <c r="DJ107" s="588"/>
      <c r="DK107" s="588"/>
      <c r="DL107" s="588"/>
      <c r="DM107" s="588"/>
      <c r="DN107" s="59"/>
      <c r="DO107" s="592"/>
      <c r="DP107" s="587"/>
      <c r="DQ107" s="587"/>
      <c r="DR107" s="591"/>
      <c r="DS107" s="588"/>
      <c r="DT107" s="588"/>
      <c r="DU107" s="588"/>
      <c r="DV107" s="588"/>
      <c r="DW107" s="588"/>
      <c r="DX107" s="588"/>
      <c r="DY107" s="59"/>
      <c r="DZ107" s="592"/>
      <c r="EA107" s="587"/>
      <c r="EB107" s="587"/>
      <c r="EC107" s="591"/>
      <c r="ED107" s="588"/>
      <c r="EE107" s="588"/>
      <c r="EF107" s="588"/>
      <c r="EG107" s="588"/>
      <c r="EH107" s="588"/>
      <c r="EI107" s="588"/>
      <c r="EJ107" s="59"/>
      <c r="EK107" s="592"/>
      <c r="EL107" s="587"/>
      <c r="EM107" s="587"/>
      <c r="EN107" s="591"/>
      <c r="EO107" s="588"/>
      <c r="EP107" s="588"/>
      <c r="EQ107" s="588"/>
      <c r="ER107" s="588"/>
      <c r="ES107" s="588"/>
      <c r="ET107" s="588"/>
      <c r="EU107" s="59"/>
      <c r="EV107" s="592"/>
      <c r="EW107" s="587"/>
      <c r="EX107" s="587"/>
      <c r="EY107" s="591"/>
      <c r="EZ107" s="588"/>
      <c r="FA107" s="588"/>
      <c r="FB107" s="588"/>
      <c r="FC107" s="588"/>
      <c r="FD107" s="588"/>
      <c r="FE107" s="588"/>
      <c r="FF107" s="59"/>
      <c r="FG107" s="592"/>
      <c r="FH107" s="587"/>
      <c r="FI107" s="587"/>
      <c r="FJ107" s="591"/>
      <c r="FK107" s="588"/>
      <c r="FL107" s="588"/>
      <c r="FM107" s="588"/>
      <c r="FN107" s="588"/>
      <c r="FO107" s="588"/>
      <c r="FP107" s="588"/>
      <c r="FQ107" s="59"/>
      <c r="FR107" s="592"/>
      <c r="FS107" s="587"/>
      <c r="FT107" s="587"/>
      <c r="FU107" s="591"/>
      <c r="FV107" s="588"/>
      <c r="FW107" s="588"/>
      <c r="FX107" s="588"/>
      <c r="FY107" s="588"/>
      <c r="FZ107" s="588"/>
      <c r="GA107" s="588"/>
      <c r="GB107" s="59"/>
      <c r="GC107" s="592"/>
      <c r="GD107" s="587"/>
      <c r="GE107" s="587"/>
      <c r="GF107" s="591"/>
      <c r="GG107" s="588"/>
      <c r="GH107" s="588"/>
      <c r="GI107" s="588"/>
      <c r="GJ107" s="588"/>
      <c r="GK107" s="588"/>
      <c r="GL107" s="588"/>
      <c r="GM107" s="59"/>
      <c r="GN107" s="592"/>
      <c r="GO107" s="587"/>
      <c r="GP107" s="587"/>
      <c r="GQ107" s="591"/>
      <c r="GR107" s="588"/>
      <c r="GS107" s="588"/>
      <c r="GT107" s="588"/>
      <c r="GU107" s="588"/>
      <c r="GV107" s="588"/>
      <c r="GW107" s="588"/>
      <c r="GX107" s="59"/>
      <c r="GY107" s="592"/>
      <c r="GZ107" s="587"/>
      <c r="HA107" s="587"/>
      <c r="HB107" s="591"/>
      <c r="HC107" s="588"/>
      <c r="HD107" s="588"/>
      <c r="HE107" s="588"/>
      <c r="HF107" s="588"/>
      <c r="HG107" s="588"/>
      <c r="HH107" s="588"/>
      <c r="HI107" s="59"/>
      <c r="HJ107" s="592"/>
      <c r="HK107" s="587"/>
      <c r="HL107" s="587"/>
      <c r="HM107" s="591"/>
      <c r="HN107" s="588"/>
      <c r="HO107" s="588"/>
      <c r="HP107" s="588"/>
      <c r="HQ107" s="588"/>
      <c r="HR107" s="588"/>
      <c r="HS107" s="588"/>
      <c r="HT107" s="59"/>
      <c r="HU107" s="592"/>
      <c r="HV107" s="587"/>
      <c r="HW107" s="587"/>
      <c r="HX107" s="591"/>
      <c r="HY107" s="588"/>
      <c r="HZ107" s="588"/>
      <c r="IA107" s="588"/>
      <c r="IB107" s="588"/>
      <c r="IC107" s="588"/>
      <c r="ID107" s="588"/>
      <c r="IE107" s="59"/>
      <c r="IF107" s="592"/>
      <c r="IG107" s="587"/>
      <c r="IH107" s="587"/>
      <c r="II107" s="591"/>
      <c r="IJ107" s="588"/>
      <c r="IK107" s="588"/>
      <c r="IL107" s="588"/>
      <c r="IM107" s="588"/>
      <c r="IN107" s="588"/>
      <c r="IO107" s="588"/>
      <c r="IP107" s="59"/>
      <c r="IQ107" s="592"/>
      <c r="IR107" s="587"/>
      <c r="IS107" s="587"/>
    </row>
    <row r="108" spans="1:253" x14ac:dyDescent="0.3">
      <c r="A108" s="893"/>
      <c r="B108" s="587"/>
      <c r="C108" s="587"/>
      <c r="D108" s="592"/>
      <c r="E108" s="592"/>
      <c r="F108" s="592"/>
      <c r="G108" s="592"/>
      <c r="H108" s="592"/>
      <c r="I108" s="592"/>
      <c r="J108" s="592"/>
      <c r="K108" s="592"/>
      <c r="L108" s="592"/>
      <c r="M108" s="592"/>
      <c r="N108" s="592"/>
      <c r="O108" s="592"/>
      <c r="P108" s="592"/>
      <c r="Q108" s="592"/>
      <c r="R108" s="592"/>
      <c r="S108" s="592"/>
      <c r="T108" s="592"/>
      <c r="U108" s="592"/>
      <c r="V108" s="592"/>
      <c r="W108" s="592"/>
      <c r="X108" s="592"/>
      <c r="Y108" s="592"/>
      <c r="Z108" s="592"/>
      <c r="AA108" s="893"/>
      <c r="AB108" s="59"/>
      <c r="AC108" s="592"/>
      <c r="AD108" s="587"/>
      <c r="AE108" s="908"/>
      <c r="AF108" s="908"/>
      <c r="AG108" s="909"/>
      <c r="AH108" s="591"/>
      <c r="AI108" s="588"/>
      <c r="AJ108" s="588"/>
      <c r="AK108" s="588"/>
      <c r="AL108" s="588"/>
      <c r="AM108" s="588"/>
      <c r="AN108" s="588"/>
      <c r="AO108" s="59"/>
      <c r="AP108" s="592"/>
      <c r="AQ108" s="587"/>
      <c r="AR108" s="587"/>
      <c r="AS108" s="591"/>
      <c r="AT108" s="588"/>
      <c r="AU108" s="588"/>
      <c r="AV108" s="588"/>
      <c r="AW108" s="588"/>
      <c r="AX108" s="588"/>
      <c r="AY108" s="588"/>
      <c r="AZ108" s="59"/>
      <c r="BA108" s="592"/>
      <c r="BB108" s="587"/>
      <c r="BC108" s="587"/>
      <c r="BD108" s="591"/>
      <c r="BE108" s="588"/>
      <c r="BF108" s="588"/>
      <c r="BG108" s="588"/>
      <c r="BH108" s="588"/>
      <c r="BI108" s="588"/>
      <c r="BJ108" s="588"/>
      <c r="BK108" s="59"/>
      <c r="BL108" s="592"/>
      <c r="BM108" s="587"/>
      <c r="BN108" s="587"/>
      <c r="BO108" s="591"/>
      <c r="BP108" s="588"/>
      <c r="BQ108" s="588"/>
      <c r="BR108" s="588"/>
      <c r="BS108" s="588"/>
      <c r="BT108" s="588"/>
      <c r="BU108" s="588"/>
      <c r="BV108" s="59"/>
      <c r="BW108" s="592"/>
      <c r="BX108" s="587"/>
      <c r="BY108" s="587"/>
      <c r="BZ108" s="591"/>
      <c r="CA108" s="588"/>
      <c r="CB108" s="588"/>
      <c r="CC108" s="588"/>
      <c r="CD108" s="588"/>
      <c r="CE108" s="588"/>
      <c r="CF108" s="588"/>
      <c r="CG108" s="59"/>
      <c r="CH108" s="592"/>
      <c r="CI108" s="587"/>
      <c r="CJ108" s="587"/>
      <c r="CK108" s="591"/>
      <c r="CL108" s="588"/>
      <c r="CM108" s="588"/>
      <c r="CN108" s="588"/>
      <c r="CO108" s="588"/>
      <c r="CP108" s="588"/>
      <c r="CQ108" s="588"/>
      <c r="CR108" s="59"/>
      <c r="CS108" s="592"/>
      <c r="CT108" s="587"/>
      <c r="CU108" s="587"/>
      <c r="CV108" s="591"/>
      <c r="CW108" s="588"/>
      <c r="CX108" s="588"/>
      <c r="CY108" s="588"/>
      <c r="CZ108" s="588"/>
      <c r="DA108" s="588"/>
      <c r="DB108" s="588"/>
      <c r="DC108" s="59"/>
      <c r="DD108" s="592"/>
      <c r="DE108" s="587"/>
      <c r="DF108" s="587"/>
      <c r="DG108" s="591"/>
      <c r="DH108" s="588"/>
      <c r="DI108" s="588"/>
      <c r="DJ108" s="588"/>
      <c r="DK108" s="588"/>
      <c r="DL108" s="588"/>
      <c r="DM108" s="588"/>
      <c r="DN108" s="59"/>
      <c r="DO108" s="592"/>
      <c r="DP108" s="587"/>
      <c r="DQ108" s="587"/>
      <c r="DR108" s="591"/>
      <c r="DS108" s="588"/>
      <c r="DT108" s="588"/>
      <c r="DU108" s="588"/>
      <c r="DV108" s="588"/>
      <c r="DW108" s="588"/>
      <c r="DX108" s="588"/>
      <c r="DY108" s="59"/>
      <c r="DZ108" s="592"/>
      <c r="EA108" s="587"/>
      <c r="EB108" s="587"/>
      <c r="EC108" s="591"/>
      <c r="ED108" s="588"/>
      <c r="EE108" s="588"/>
      <c r="EF108" s="588"/>
      <c r="EG108" s="588"/>
      <c r="EH108" s="588"/>
      <c r="EI108" s="588"/>
      <c r="EJ108" s="59"/>
      <c r="EK108" s="592"/>
      <c r="EL108" s="587"/>
      <c r="EM108" s="587"/>
      <c r="EN108" s="591"/>
      <c r="EO108" s="588"/>
      <c r="EP108" s="588"/>
      <c r="EQ108" s="588"/>
      <c r="ER108" s="588"/>
      <c r="ES108" s="588"/>
      <c r="ET108" s="588"/>
      <c r="EU108" s="59"/>
      <c r="EV108" s="592"/>
      <c r="EW108" s="587"/>
      <c r="EX108" s="587"/>
      <c r="EY108" s="591"/>
      <c r="EZ108" s="588"/>
      <c r="FA108" s="588"/>
      <c r="FB108" s="588"/>
      <c r="FC108" s="588"/>
      <c r="FD108" s="588"/>
      <c r="FE108" s="588"/>
      <c r="FF108" s="59"/>
      <c r="FG108" s="592"/>
      <c r="FH108" s="587"/>
      <c r="FI108" s="587"/>
      <c r="FJ108" s="591"/>
      <c r="FK108" s="588"/>
      <c r="FL108" s="588"/>
      <c r="FM108" s="588"/>
      <c r="FN108" s="588"/>
      <c r="FO108" s="588"/>
      <c r="FP108" s="588"/>
      <c r="FQ108" s="59"/>
      <c r="FR108" s="592"/>
      <c r="FS108" s="587"/>
      <c r="FT108" s="587"/>
      <c r="FU108" s="591"/>
      <c r="FV108" s="588"/>
      <c r="FW108" s="588"/>
      <c r="FX108" s="588"/>
      <c r="FY108" s="588"/>
      <c r="FZ108" s="588"/>
      <c r="GA108" s="588"/>
      <c r="GB108" s="59"/>
      <c r="GC108" s="592"/>
      <c r="GD108" s="587"/>
      <c r="GE108" s="587"/>
      <c r="GF108" s="591"/>
      <c r="GG108" s="588"/>
      <c r="GH108" s="588"/>
      <c r="GI108" s="588"/>
      <c r="GJ108" s="588"/>
      <c r="GK108" s="588"/>
      <c r="GL108" s="588"/>
      <c r="GM108" s="59"/>
      <c r="GN108" s="592"/>
      <c r="GO108" s="587"/>
      <c r="GP108" s="587"/>
      <c r="GQ108" s="591"/>
      <c r="GR108" s="588"/>
      <c r="GS108" s="588"/>
      <c r="GT108" s="588"/>
      <c r="GU108" s="588"/>
      <c r="GV108" s="588"/>
      <c r="GW108" s="588"/>
      <c r="GX108" s="59"/>
      <c r="GY108" s="592"/>
      <c r="GZ108" s="587"/>
      <c r="HA108" s="587"/>
      <c r="HB108" s="591"/>
      <c r="HC108" s="588"/>
      <c r="HD108" s="588"/>
      <c r="HE108" s="588"/>
      <c r="HF108" s="588"/>
      <c r="HG108" s="588"/>
      <c r="HH108" s="588"/>
      <c r="HI108" s="59"/>
      <c r="HJ108" s="592"/>
      <c r="HK108" s="587"/>
      <c r="HL108" s="587"/>
      <c r="HM108" s="591"/>
      <c r="HN108" s="588"/>
      <c r="HO108" s="588"/>
      <c r="HP108" s="588"/>
      <c r="HQ108" s="588"/>
      <c r="HR108" s="588"/>
      <c r="HS108" s="588"/>
      <c r="HT108" s="59"/>
      <c r="HU108" s="592"/>
      <c r="HV108" s="587"/>
      <c r="HW108" s="587"/>
      <c r="HX108" s="591"/>
      <c r="HY108" s="588"/>
      <c r="HZ108" s="588"/>
      <c r="IA108" s="588"/>
      <c r="IB108" s="588"/>
      <c r="IC108" s="588"/>
      <c r="ID108" s="588"/>
      <c r="IE108" s="59"/>
      <c r="IF108" s="592"/>
      <c r="IG108" s="587"/>
      <c r="IH108" s="587"/>
      <c r="II108" s="591"/>
      <c r="IJ108" s="588"/>
      <c r="IK108" s="588"/>
      <c r="IL108" s="588"/>
      <c r="IM108" s="588"/>
      <c r="IN108" s="588"/>
      <c r="IO108" s="588"/>
      <c r="IP108" s="59"/>
      <c r="IQ108" s="592"/>
      <c r="IR108" s="587"/>
      <c r="IS108" s="587"/>
    </row>
    <row r="109" spans="1:253" x14ac:dyDescent="0.3">
      <c r="A109" s="893"/>
      <c r="B109" s="893"/>
      <c r="C109" s="893"/>
      <c r="D109" s="893"/>
      <c r="E109" s="893"/>
      <c r="F109" s="893"/>
      <c r="G109" s="893"/>
      <c r="H109" s="893"/>
      <c r="I109" s="893"/>
      <c r="J109" s="893"/>
      <c r="K109" s="893"/>
      <c r="L109" s="893"/>
      <c r="M109" s="893"/>
      <c r="N109" s="893"/>
      <c r="O109" s="893"/>
      <c r="P109" s="893"/>
      <c r="Q109" s="893"/>
      <c r="R109" s="893"/>
      <c r="S109" s="893"/>
      <c r="T109" s="893"/>
      <c r="U109" s="893"/>
      <c r="V109" s="893"/>
      <c r="W109" s="893"/>
      <c r="X109" s="893"/>
      <c r="Y109" s="893"/>
      <c r="Z109" s="893"/>
      <c r="AA109" s="893"/>
      <c r="AB109" s="59"/>
      <c r="AC109" s="592"/>
      <c r="AD109" s="587"/>
      <c r="AE109" s="908"/>
      <c r="AF109" s="908"/>
      <c r="AG109" s="909"/>
      <c r="AH109" s="591"/>
      <c r="AI109" s="588"/>
      <c r="AJ109" s="588"/>
      <c r="AK109" s="588"/>
      <c r="AL109" s="588"/>
      <c r="AM109" s="588"/>
      <c r="AN109" s="588"/>
      <c r="AO109" s="59"/>
      <c r="AP109" s="592"/>
      <c r="AQ109" s="587"/>
      <c r="AR109" s="587"/>
      <c r="AS109" s="591"/>
      <c r="AT109" s="588"/>
      <c r="AU109" s="588"/>
      <c r="AV109" s="588"/>
      <c r="AW109" s="588"/>
      <c r="AX109" s="588"/>
      <c r="AY109" s="588"/>
      <c r="AZ109" s="59"/>
      <c r="BA109" s="592"/>
      <c r="BB109" s="587"/>
      <c r="BC109" s="587"/>
      <c r="BD109" s="591"/>
      <c r="BE109" s="588"/>
      <c r="BF109" s="588"/>
      <c r="BG109" s="588"/>
      <c r="BH109" s="588"/>
      <c r="BI109" s="588"/>
      <c r="BJ109" s="588"/>
      <c r="BK109" s="59"/>
      <c r="BL109" s="592"/>
      <c r="BM109" s="587"/>
      <c r="BN109" s="587"/>
      <c r="BO109" s="591"/>
      <c r="BP109" s="588"/>
      <c r="BQ109" s="588"/>
      <c r="BR109" s="588"/>
      <c r="BS109" s="588"/>
      <c r="BT109" s="588"/>
      <c r="BU109" s="588"/>
      <c r="BV109" s="59"/>
      <c r="BW109" s="592"/>
      <c r="BX109" s="587"/>
      <c r="BY109" s="587"/>
      <c r="BZ109" s="591"/>
      <c r="CA109" s="588"/>
      <c r="CB109" s="588"/>
      <c r="CC109" s="588"/>
      <c r="CD109" s="588"/>
      <c r="CE109" s="588"/>
      <c r="CF109" s="588"/>
      <c r="CG109" s="59"/>
      <c r="CH109" s="592"/>
      <c r="CI109" s="587"/>
      <c r="CJ109" s="587"/>
      <c r="CK109" s="591"/>
      <c r="CL109" s="588"/>
      <c r="CM109" s="588"/>
      <c r="CN109" s="588"/>
      <c r="CO109" s="588"/>
      <c r="CP109" s="588"/>
      <c r="CQ109" s="588"/>
      <c r="CR109" s="59"/>
      <c r="CS109" s="592"/>
      <c r="CT109" s="587"/>
      <c r="CU109" s="587"/>
      <c r="CV109" s="591"/>
      <c r="CW109" s="588"/>
      <c r="CX109" s="588"/>
      <c r="CY109" s="588"/>
      <c r="CZ109" s="588"/>
      <c r="DA109" s="588"/>
      <c r="DB109" s="588"/>
      <c r="DC109" s="59"/>
      <c r="DD109" s="592"/>
      <c r="DE109" s="587"/>
      <c r="DF109" s="587"/>
      <c r="DG109" s="591"/>
      <c r="DH109" s="588"/>
      <c r="DI109" s="588"/>
      <c r="DJ109" s="588"/>
      <c r="DK109" s="588"/>
      <c r="DL109" s="588"/>
      <c r="DM109" s="588"/>
      <c r="DN109" s="59"/>
      <c r="DO109" s="592"/>
      <c r="DP109" s="587"/>
      <c r="DQ109" s="587"/>
      <c r="DR109" s="591"/>
      <c r="DS109" s="588"/>
      <c r="DT109" s="588"/>
      <c r="DU109" s="588"/>
      <c r="DV109" s="588"/>
      <c r="DW109" s="588"/>
      <c r="DX109" s="588"/>
      <c r="DY109" s="59"/>
      <c r="DZ109" s="592"/>
      <c r="EA109" s="587"/>
      <c r="EB109" s="587"/>
      <c r="EC109" s="591"/>
      <c r="ED109" s="588"/>
      <c r="EE109" s="588"/>
      <c r="EF109" s="588"/>
      <c r="EG109" s="588"/>
      <c r="EH109" s="588"/>
      <c r="EI109" s="588"/>
      <c r="EJ109" s="59"/>
      <c r="EK109" s="592"/>
      <c r="EL109" s="587"/>
      <c r="EM109" s="587"/>
      <c r="EN109" s="591"/>
      <c r="EO109" s="588"/>
      <c r="EP109" s="588"/>
      <c r="EQ109" s="588"/>
      <c r="ER109" s="588"/>
      <c r="ES109" s="588"/>
      <c r="ET109" s="588"/>
      <c r="EU109" s="59"/>
      <c r="EV109" s="592"/>
      <c r="EW109" s="587"/>
      <c r="EX109" s="587"/>
      <c r="EY109" s="591"/>
      <c r="EZ109" s="588"/>
      <c r="FA109" s="588"/>
      <c r="FB109" s="588"/>
      <c r="FC109" s="588"/>
      <c r="FD109" s="588"/>
      <c r="FE109" s="588"/>
      <c r="FF109" s="59"/>
      <c r="FG109" s="592"/>
      <c r="FH109" s="587"/>
      <c r="FI109" s="587"/>
      <c r="FJ109" s="591"/>
      <c r="FK109" s="588"/>
      <c r="FL109" s="588"/>
      <c r="FM109" s="588"/>
      <c r="FN109" s="588"/>
      <c r="FO109" s="588"/>
      <c r="FP109" s="588"/>
      <c r="FQ109" s="59"/>
      <c r="FR109" s="592"/>
      <c r="FS109" s="587"/>
      <c r="FT109" s="587"/>
      <c r="FU109" s="591"/>
      <c r="FV109" s="588"/>
      <c r="FW109" s="588"/>
      <c r="FX109" s="588"/>
      <c r="FY109" s="588"/>
      <c r="FZ109" s="588"/>
      <c r="GA109" s="588"/>
      <c r="GB109" s="59"/>
      <c r="GC109" s="592"/>
      <c r="GD109" s="587"/>
      <c r="GE109" s="587"/>
      <c r="GF109" s="591"/>
      <c r="GG109" s="588"/>
      <c r="GH109" s="588"/>
      <c r="GI109" s="588"/>
      <c r="GJ109" s="588"/>
      <c r="GK109" s="588"/>
      <c r="GL109" s="588"/>
      <c r="GM109" s="59"/>
      <c r="GN109" s="592"/>
      <c r="GO109" s="587"/>
      <c r="GP109" s="587"/>
      <c r="GQ109" s="591"/>
      <c r="GR109" s="588"/>
      <c r="GS109" s="588"/>
      <c r="GT109" s="588"/>
      <c r="GU109" s="588"/>
      <c r="GV109" s="588"/>
      <c r="GW109" s="588"/>
      <c r="GX109" s="59"/>
      <c r="GY109" s="592"/>
      <c r="GZ109" s="587"/>
      <c r="HA109" s="587"/>
      <c r="HB109" s="591"/>
      <c r="HC109" s="588"/>
      <c r="HD109" s="588"/>
      <c r="HE109" s="588"/>
      <c r="HF109" s="588"/>
      <c r="HG109" s="588"/>
      <c r="HH109" s="588"/>
      <c r="HI109" s="59"/>
      <c r="HJ109" s="592"/>
      <c r="HK109" s="587"/>
      <c r="HL109" s="587"/>
      <c r="HM109" s="591"/>
      <c r="HN109" s="588"/>
      <c r="HO109" s="588"/>
      <c r="HP109" s="588"/>
      <c r="HQ109" s="588"/>
      <c r="HR109" s="588"/>
      <c r="HS109" s="588"/>
      <c r="HT109" s="59"/>
      <c r="HU109" s="592"/>
      <c r="HV109" s="587"/>
      <c r="HW109" s="587"/>
      <c r="HX109" s="591"/>
      <c r="HY109" s="588"/>
      <c r="HZ109" s="588"/>
      <c r="IA109" s="588"/>
      <c r="IB109" s="588"/>
      <c r="IC109" s="588"/>
      <c r="ID109" s="588"/>
      <c r="IE109" s="59"/>
      <c r="IF109" s="592"/>
      <c r="IG109" s="587"/>
      <c r="IH109" s="587"/>
      <c r="II109" s="591"/>
      <c r="IJ109" s="588"/>
      <c r="IK109" s="588"/>
      <c r="IL109" s="588"/>
      <c r="IM109" s="588"/>
      <c r="IN109" s="588"/>
      <c r="IO109" s="588"/>
      <c r="IP109" s="59"/>
      <c r="IQ109" s="592"/>
      <c r="IR109" s="587"/>
      <c r="IS109" s="587"/>
    </row>
    <row r="110" spans="1:253" x14ac:dyDescent="0.3">
      <c r="A110" s="893"/>
      <c r="B110" s="893"/>
      <c r="C110" s="893"/>
      <c r="D110" s="893"/>
      <c r="E110" s="893"/>
      <c r="F110" s="893"/>
      <c r="G110" s="893"/>
      <c r="H110" s="893"/>
      <c r="I110" s="893"/>
      <c r="J110" s="893"/>
      <c r="K110" s="893"/>
      <c r="L110" s="893"/>
      <c r="M110" s="893"/>
      <c r="N110" s="893"/>
      <c r="O110" s="893"/>
      <c r="P110" s="893"/>
      <c r="Q110" s="893"/>
      <c r="R110" s="893"/>
      <c r="S110" s="893"/>
      <c r="T110" s="893"/>
      <c r="U110" s="893"/>
      <c r="V110" s="893"/>
      <c r="W110" s="893"/>
      <c r="X110" s="893"/>
      <c r="Y110" s="893"/>
      <c r="Z110" s="893"/>
      <c r="AA110" s="893"/>
      <c r="AB110" s="59"/>
      <c r="AC110" s="592"/>
      <c r="AD110" s="587"/>
      <c r="AE110" s="908"/>
      <c r="AF110" s="908"/>
      <c r="AG110" s="909"/>
      <c r="AH110" s="591"/>
      <c r="AI110" s="588"/>
      <c r="AJ110" s="588"/>
      <c r="AK110" s="588"/>
      <c r="AL110" s="588"/>
      <c r="AM110" s="588"/>
      <c r="AN110" s="588"/>
      <c r="AO110" s="59"/>
      <c r="AP110" s="592"/>
      <c r="AQ110" s="587"/>
      <c r="AR110" s="587"/>
      <c r="AS110" s="591"/>
      <c r="AT110" s="588"/>
      <c r="AU110" s="588"/>
      <c r="AV110" s="588"/>
      <c r="AW110" s="588"/>
      <c r="AX110" s="588"/>
      <c r="AY110" s="588"/>
      <c r="AZ110" s="59"/>
      <c r="BA110" s="592"/>
      <c r="BB110" s="587"/>
      <c r="BC110" s="587"/>
      <c r="BD110" s="591"/>
      <c r="BE110" s="588"/>
      <c r="BF110" s="588"/>
      <c r="BG110" s="588"/>
      <c r="BH110" s="588"/>
      <c r="BI110" s="588"/>
      <c r="BJ110" s="588"/>
      <c r="BK110" s="59"/>
      <c r="BL110" s="592"/>
      <c r="BM110" s="587"/>
      <c r="BN110" s="587"/>
      <c r="BO110" s="591"/>
      <c r="BP110" s="588"/>
      <c r="BQ110" s="588"/>
      <c r="BR110" s="588"/>
      <c r="BS110" s="588"/>
      <c r="BT110" s="588"/>
      <c r="BU110" s="588"/>
      <c r="BV110" s="59"/>
      <c r="BW110" s="592"/>
      <c r="BX110" s="587"/>
      <c r="BY110" s="587"/>
      <c r="BZ110" s="591"/>
      <c r="CA110" s="588"/>
      <c r="CB110" s="588"/>
      <c r="CC110" s="588"/>
      <c r="CD110" s="588"/>
      <c r="CE110" s="588"/>
      <c r="CF110" s="588"/>
      <c r="CG110" s="59"/>
      <c r="CH110" s="592"/>
      <c r="CI110" s="587"/>
      <c r="CJ110" s="587"/>
      <c r="CK110" s="591"/>
      <c r="CL110" s="588"/>
      <c r="CM110" s="588"/>
      <c r="CN110" s="588"/>
      <c r="CO110" s="588"/>
      <c r="CP110" s="588"/>
      <c r="CQ110" s="588"/>
      <c r="CR110" s="59"/>
      <c r="CS110" s="592"/>
      <c r="CT110" s="587"/>
      <c r="CU110" s="587"/>
      <c r="CV110" s="591"/>
      <c r="CW110" s="588"/>
      <c r="CX110" s="588"/>
      <c r="CY110" s="588"/>
      <c r="CZ110" s="588"/>
      <c r="DA110" s="588"/>
      <c r="DB110" s="588"/>
      <c r="DC110" s="59"/>
      <c r="DD110" s="592"/>
      <c r="DE110" s="587"/>
      <c r="DF110" s="587"/>
      <c r="DG110" s="591"/>
      <c r="DH110" s="588"/>
      <c r="DI110" s="588"/>
      <c r="DJ110" s="588"/>
      <c r="DK110" s="588"/>
      <c r="DL110" s="588"/>
      <c r="DM110" s="588"/>
      <c r="DN110" s="59"/>
      <c r="DO110" s="592"/>
      <c r="DP110" s="587"/>
      <c r="DQ110" s="587"/>
      <c r="DR110" s="591"/>
      <c r="DS110" s="588"/>
      <c r="DT110" s="588"/>
      <c r="DU110" s="588"/>
      <c r="DV110" s="588"/>
      <c r="DW110" s="588"/>
      <c r="DX110" s="588"/>
      <c r="DY110" s="59"/>
      <c r="DZ110" s="592"/>
      <c r="EA110" s="587"/>
      <c r="EB110" s="587"/>
      <c r="EC110" s="591"/>
      <c r="ED110" s="588"/>
      <c r="EE110" s="588"/>
      <c r="EF110" s="588"/>
      <c r="EG110" s="588"/>
      <c r="EH110" s="588"/>
      <c r="EI110" s="588"/>
      <c r="EJ110" s="59"/>
      <c r="EK110" s="592"/>
      <c r="EL110" s="587"/>
      <c r="EM110" s="587"/>
      <c r="EN110" s="591"/>
      <c r="EO110" s="588"/>
      <c r="EP110" s="588"/>
      <c r="EQ110" s="588"/>
      <c r="ER110" s="588"/>
      <c r="ES110" s="588"/>
      <c r="ET110" s="588"/>
      <c r="EU110" s="59"/>
      <c r="EV110" s="592"/>
      <c r="EW110" s="587"/>
      <c r="EX110" s="587"/>
      <c r="EY110" s="591"/>
      <c r="EZ110" s="588"/>
      <c r="FA110" s="588"/>
      <c r="FB110" s="588"/>
      <c r="FC110" s="588"/>
      <c r="FD110" s="588"/>
      <c r="FE110" s="588"/>
      <c r="FF110" s="59"/>
      <c r="FG110" s="592"/>
      <c r="FH110" s="587"/>
      <c r="FI110" s="587"/>
      <c r="FJ110" s="591"/>
      <c r="FK110" s="588"/>
      <c r="FL110" s="588"/>
      <c r="FM110" s="588"/>
      <c r="FN110" s="588"/>
      <c r="FO110" s="588"/>
      <c r="FP110" s="588"/>
      <c r="FQ110" s="59"/>
      <c r="FR110" s="592"/>
      <c r="FS110" s="587"/>
      <c r="FT110" s="587"/>
      <c r="FU110" s="591"/>
      <c r="FV110" s="588"/>
      <c r="FW110" s="588"/>
      <c r="FX110" s="588"/>
      <c r="FY110" s="588"/>
      <c r="FZ110" s="588"/>
      <c r="GA110" s="588"/>
      <c r="GB110" s="59"/>
      <c r="GC110" s="592"/>
      <c r="GD110" s="587"/>
      <c r="GE110" s="587"/>
      <c r="GF110" s="591"/>
      <c r="GG110" s="588"/>
      <c r="GH110" s="588"/>
      <c r="GI110" s="588"/>
      <c r="GJ110" s="588"/>
      <c r="GK110" s="588"/>
      <c r="GL110" s="588"/>
      <c r="GM110" s="59"/>
      <c r="GN110" s="592"/>
      <c r="GO110" s="587"/>
      <c r="GP110" s="587"/>
      <c r="GQ110" s="591"/>
      <c r="GR110" s="588"/>
      <c r="GS110" s="588"/>
      <c r="GT110" s="588"/>
      <c r="GU110" s="588"/>
      <c r="GV110" s="588"/>
      <c r="GW110" s="588"/>
      <c r="GX110" s="59"/>
      <c r="GY110" s="592"/>
      <c r="GZ110" s="587"/>
      <c r="HA110" s="587"/>
      <c r="HB110" s="591"/>
      <c r="HC110" s="588"/>
      <c r="HD110" s="588"/>
      <c r="HE110" s="588"/>
      <c r="HF110" s="588"/>
      <c r="HG110" s="588"/>
      <c r="HH110" s="588"/>
      <c r="HI110" s="59"/>
      <c r="HJ110" s="592"/>
      <c r="HK110" s="587"/>
      <c r="HL110" s="587"/>
      <c r="HM110" s="591"/>
      <c r="HN110" s="588"/>
      <c r="HO110" s="588"/>
      <c r="HP110" s="588"/>
      <c r="HQ110" s="588"/>
      <c r="HR110" s="588"/>
      <c r="HS110" s="588"/>
      <c r="HT110" s="59"/>
      <c r="HU110" s="592"/>
      <c r="HV110" s="587"/>
      <c r="HW110" s="587"/>
      <c r="HX110" s="591"/>
      <c r="HY110" s="588"/>
      <c r="HZ110" s="588"/>
      <c r="IA110" s="588"/>
      <c r="IB110" s="588"/>
      <c r="IC110" s="588"/>
      <c r="ID110" s="588"/>
      <c r="IE110" s="59"/>
      <c r="IF110" s="592"/>
      <c r="IG110" s="587"/>
      <c r="IH110" s="587"/>
      <c r="II110" s="591"/>
      <c r="IJ110" s="588"/>
      <c r="IK110" s="588"/>
      <c r="IL110" s="588"/>
      <c r="IM110" s="588"/>
      <c r="IN110" s="588"/>
      <c r="IO110" s="588"/>
      <c r="IP110" s="59"/>
      <c r="IQ110" s="592"/>
      <c r="IR110" s="587"/>
      <c r="IS110" s="587"/>
    </row>
    <row r="111" spans="1:253" ht="13.5" x14ac:dyDescent="0.25">
      <c r="AE111" s="906"/>
      <c r="AF111" s="906"/>
      <c r="AG111" s="907"/>
    </row>
    <row r="112" spans="1:253" x14ac:dyDescent="0.3">
      <c r="AE112" s="908"/>
      <c r="AF112" s="908"/>
      <c r="AG112" s="909"/>
    </row>
    <row r="113" spans="1:253" x14ac:dyDescent="0.3">
      <c r="AE113" s="908"/>
      <c r="AF113" s="908"/>
      <c r="AG113" s="909"/>
    </row>
    <row r="114" spans="1:253" x14ac:dyDescent="0.3">
      <c r="AE114" s="908"/>
      <c r="AF114" s="908"/>
      <c r="AG114" s="909"/>
    </row>
    <row r="115" spans="1:253" x14ac:dyDescent="0.3">
      <c r="AE115" s="908"/>
      <c r="AF115" s="908"/>
      <c r="AG115" s="909"/>
    </row>
    <row r="116" spans="1:253" x14ac:dyDescent="0.3">
      <c r="AE116" s="908"/>
      <c r="AF116" s="908"/>
      <c r="AG116" s="909"/>
    </row>
    <row r="117" spans="1:253" x14ac:dyDescent="0.3">
      <c r="B117" s="934"/>
      <c r="C117" s="934"/>
      <c r="D117" s="935"/>
      <c r="E117" s="935"/>
      <c r="F117" s="935"/>
      <c r="G117" s="935"/>
      <c r="H117" s="935"/>
      <c r="I117" s="935"/>
      <c r="J117" s="935"/>
      <c r="K117" s="935"/>
      <c r="L117" s="935"/>
      <c r="M117" s="935"/>
      <c r="N117" s="935"/>
      <c r="O117" s="935"/>
      <c r="P117" s="935"/>
      <c r="Q117" s="935"/>
      <c r="R117" s="935"/>
      <c r="S117" s="935"/>
      <c r="T117" s="935"/>
      <c r="U117" s="935"/>
      <c r="V117" s="935"/>
      <c r="W117" s="935"/>
      <c r="X117" s="935"/>
      <c r="Y117" s="935"/>
      <c r="Z117" s="935"/>
      <c r="AA117" s="934"/>
      <c r="AB117" s="934"/>
      <c r="AC117" s="934"/>
      <c r="AD117" s="934"/>
      <c r="AE117" s="906"/>
      <c r="AF117" s="906"/>
      <c r="AG117" s="907"/>
      <c r="AH117" s="934"/>
      <c r="AI117" s="934"/>
      <c r="AJ117" s="934"/>
      <c r="AK117" s="934"/>
      <c r="AL117" s="934"/>
      <c r="AM117" s="934"/>
      <c r="AN117" s="934"/>
      <c r="AO117" s="934"/>
      <c r="AP117" s="934"/>
      <c r="AQ117" s="934"/>
      <c r="AR117" s="934"/>
      <c r="AS117" s="934"/>
      <c r="AT117" s="934"/>
      <c r="AU117" s="934"/>
      <c r="AV117" s="934"/>
      <c r="AW117" s="934"/>
      <c r="AX117" s="934"/>
      <c r="AY117" s="934"/>
      <c r="AZ117" s="934"/>
      <c r="BA117" s="934"/>
      <c r="BB117" s="934"/>
      <c r="BC117" s="934"/>
      <c r="BD117" s="934"/>
      <c r="BE117" s="934"/>
      <c r="BF117" s="934"/>
      <c r="BG117" s="934"/>
      <c r="BH117" s="934"/>
      <c r="BI117" s="934"/>
      <c r="BJ117" s="934"/>
      <c r="BK117" s="934"/>
      <c r="BL117" s="934"/>
      <c r="BM117" s="934"/>
      <c r="BN117" s="934"/>
      <c r="BO117" s="934"/>
      <c r="BP117" s="934"/>
      <c r="BQ117" s="934"/>
      <c r="BR117" s="934"/>
      <c r="BS117" s="934"/>
      <c r="BT117" s="934"/>
      <c r="BU117" s="934"/>
      <c r="BV117" s="934"/>
      <c r="BW117" s="934"/>
      <c r="BX117" s="934"/>
      <c r="BY117" s="934"/>
      <c r="BZ117" s="934"/>
      <c r="CA117" s="934"/>
      <c r="CB117" s="934"/>
      <c r="CC117" s="934"/>
      <c r="CD117" s="934"/>
      <c r="CE117" s="934"/>
      <c r="CF117" s="934"/>
      <c r="CG117" s="934"/>
      <c r="CH117" s="934"/>
      <c r="CI117" s="934"/>
      <c r="CJ117" s="934"/>
      <c r="CK117" s="934"/>
      <c r="CL117" s="934"/>
      <c r="CM117" s="934"/>
      <c r="CN117" s="934"/>
      <c r="CO117" s="934"/>
      <c r="CP117" s="934"/>
      <c r="CQ117" s="934"/>
      <c r="CR117" s="934"/>
      <c r="CS117" s="934"/>
      <c r="CT117" s="934"/>
      <c r="CU117" s="934"/>
      <c r="CV117" s="934"/>
      <c r="CW117" s="934"/>
      <c r="CX117" s="934"/>
      <c r="CY117" s="934"/>
      <c r="CZ117" s="934"/>
      <c r="DA117" s="934"/>
      <c r="DB117" s="934"/>
      <c r="DC117" s="934"/>
      <c r="DD117" s="934"/>
      <c r="DE117" s="934"/>
      <c r="DF117" s="934"/>
      <c r="DG117" s="934"/>
      <c r="DH117" s="934"/>
      <c r="DI117" s="934"/>
      <c r="DJ117" s="934"/>
      <c r="DK117" s="934"/>
      <c r="DL117" s="934"/>
      <c r="DM117" s="934"/>
      <c r="DN117" s="934"/>
      <c r="DO117" s="934"/>
      <c r="DP117" s="934"/>
      <c r="DQ117" s="934"/>
      <c r="DR117" s="934"/>
      <c r="DS117" s="934"/>
      <c r="DT117" s="934"/>
      <c r="DU117" s="934"/>
      <c r="DV117" s="934"/>
      <c r="DW117" s="934"/>
      <c r="DX117" s="934"/>
      <c r="DY117" s="934"/>
      <c r="DZ117" s="934"/>
      <c r="EA117" s="934"/>
      <c r="EB117" s="934"/>
      <c r="EC117" s="934"/>
      <c r="ED117" s="934"/>
      <c r="EE117" s="934"/>
      <c r="EF117" s="934"/>
      <c r="EG117" s="934"/>
      <c r="EH117" s="934"/>
      <c r="EI117" s="934"/>
      <c r="EJ117" s="934"/>
      <c r="EK117" s="934"/>
      <c r="EL117" s="934"/>
      <c r="EM117" s="934"/>
      <c r="EN117" s="934"/>
      <c r="EO117" s="934"/>
      <c r="EP117" s="934"/>
      <c r="EQ117" s="934"/>
      <c r="ER117" s="934"/>
      <c r="ES117" s="934"/>
      <c r="ET117" s="934"/>
      <c r="EU117" s="934"/>
      <c r="EV117" s="934"/>
      <c r="EW117" s="934"/>
      <c r="EX117" s="934"/>
      <c r="EY117" s="934"/>
      <c r="EZ117" s="934"/>
      <c r="FA117" s="934"/>
      <c r="FB117" s="934"/>
      <c r="FC117" s="934"/>
      <c r="FD117" s="934"/>
      <c r="FE117" s="934"/>
      <c r="FF117" s="934"/>
      <c r="FG117" s="934"/>
      <c r="FH117" s="934"/>
      <c r="FI117" s="934"/>
      <c r="FJ117" s="934"/>
      <c r="FK117" s="934"/>
      <c r="FL117" s="934"/>
      <c r="FM117" s="934"/>
      <c r="FN117" s="934"/>
      <c r="FO117" s="934"/>
      <c r="FP117" s="934"/>
      <c r="FQ117" s="934"/>
      <c r="FR117" s="934"/>
      <c r="FS117" s="934"/>
      <c r="FT117" s="934"/>
      <c r="FU117" s="934"/>
      <c r="FV117" s="934"/>
      <c r="FW117" s="934"/>
      <c r="FX117" s="934"/>
      <c r="FY117" s="934"/>
      <c r="FZ117" s="934"/>
      <c r="GA117" s="934"/>
      <c r="GB117" s="934"/>
      <c r="GC117" s="934"/>
      <c r="GD117" s="934"/>
      <c r="GE117" s="934"/>
      <c r="GF117" s="934"/>
      <c r="GG117" s="934"/>
      <c r="GH117" s="934"/>
      <c r="GI117" s="934"/>
      <c r="GJ117" s="934"/>
      <c r="GK117" s="934"/>
      <c r="GL117" s="934"/>
      <c r="GM117" s="934"/>
      <c r="GN117" s="934"/>
      <c r="GO117" s="934"/>
      <c r="GP117" s="934"/>
      <c r="GQ117" s="934"/>
      <c r="GR117" s="934"/>
      <c r="GS117" s="934"/>
      <c r="GT117" s="934"/>
      <c r="GU117" s="934"/>
      <c r="GV117" s="934"/>
      <c r="GW117" s="934"/>
      <c r="GX117" s="934"/>
      <c r="GY117" s="934"/>
      <c r="GZ117" s="934"/>
      <c r="HA117" s="934"/>
      <c r="HB117" s="934"/>
      <c r="HC117" s="934"/>
      <c r="HD117" s="934"/>
      <c r="HE117" s="934"/>
      <c r="HF117" s="934"/>
      <c r="HG117" s="934"/>
      <c r="HH117" s="934"/>
      <c r="HI117" s="934"/>
      <c r="HJ117" s="934"/>
      <c r="HK117" s="934"/>
      <c r="HL117" s="934"/>
      <c r="HM117" s="934"/>
      <c r="HN117" s="934"/>
      <c r="HO117" s="934"/>
      <c r="HP117" s="934"/>
      <c r="HQ117" s="934"/>
      <c r="HR117" s="934"/>
      <c r="HS117" s="934"/>
      <c r="HT117" s="934"/>
      <c r="HU117" s="934"/>
      <c r="HV117" s="934"/>
      <c r="HW117" s="934"/>
      <c r="HX117" s="934"/>
      <c r="HY117" s="934"/>
      <c r="HZ117" s="934"/>
      <c r="IA117" s="934"/>
      <c r="IB117" s="934"/>
      <c r="IC117" s="934"/>
      <c r="ID117" s="934"/>
      <c r="IE117" s="934"/>
      <c r="IF117" s="934"/>
      <c r="IG117" s="934"/>
      <c r="IH117" s="934"/>
      <c r="II117" s="934"/>
      <c r="IJ117" s="934"/>
      <c r="IK117" s="934"/>
      <c r="IL117" s="934"/>
      <c r="IM117" s="934"/>
      <c r="IN117" s="934"/>
      <c r="IO117" s="934"/>
      <c r="IP117" s="934"/>
      <c r="IQ117" s="934"/>
      <c r="IR117" s="934"/>
      <c r="IS117" s="934"/>
    </row>
    <row r="118" spans="1:253" x14ac:dyDescent="0.3">
      <c r="B118" s="934"/>
      <c r="C118" s="934"/>
      <c r="D118" s="935"/>
      <c r="E118" s="935"/>
      <c r="F118" s="935"/>
      <c r="G118" s="935"/>
      <c r="H118" s="935"/>
      <c r="I118" s="935"/>
      <c r="J118" s="935"/>
      <c r="K118" s="935"/>
      <c r="L118" s="935"/>
      <c r="M118" s="935"/>
      <c r="N118" s="935"/>
      <c r="O118" s="935"/>
      <c r="P118" s="935"/>
      <c r="Q118" s="935"/>
      <c r="R118" s="935"/>
      <c r="S118" s="935"/>
      <c r="T118" s="935"/>
      <c r="U118" s="935"/>
      <c r="V118" s="935"/>
      <c r="W118" s="935"/>
      <c r="X118" s="935"/>
      <c r="Y118" s="935"/>
      <c r="Z118" s="935"/>
      <c r="AA118" s="934"/>
      <c r="AB118" s="934"/>
      <c r="AC118" s="934"/>
      <c r="AD118" s="934"/>
      <c r="AE118" s="908"/>
      <c r="AF118" s="908"/>
      <c r="AG118" s="909"/>
      <c r="AH118" s="934"/>
      <c r="AI118" s="934"/>
      <c r="AJ118" s="934"/>
      <c r="AK118" s="934"/>
      <c r="AL118" s="934"/>
      <c r="AM118" s="934"/>
      <c r="AN118" s="934"/>
      <c r="AO118" s="934"/>
      <c r="AP118" s="934"/>
      <c r="AQ118" s="934"/>
      <c r="AR118" s="934"/>
      <c r="AS118" s="934"/>
      <c r="AT118" s="934"/>
      <c r="AU118" s="934"/>
      <c r="AV118" s="934"/>
      <c r="AW118" s="934"/>
      <c r="AX118" s="934"/>
      <c r="AY118" s="934"/>
      <c r="AZ118" s="934"/>
      <c r="BA118" s="934"/>
      <c r="BB118" s="934"/>
      <c r="BC118" s="934"/>
      <c r="BD118" s="934"/>
      <c r="BE118" s="934"/>
      <c r="BF118" s="934"/>
      <c r="BG118" s="934"/>
      <c r="BH118" s="934"/>
      <c r="BI118" s="934"/>
      <c r="BJ118" s="934"/>
      <c r="BK118" s="934"/>
      <c r="BL118" s="934"/>
      <c r="BM118" s="934"/>
      <c r="BN118" s="934"/>
      <c r="BO118" s="934"/>
      <c r="BP118" s="934"/>
      <c r="BQ118" s="934"/>
      <c r="BR118" s="934"/>
      <c r="BS118" s="934"/>
      <c r="BT118" s="934"/>
      <c r="BU118" s="934"/>
      <c r="BV118" s="934"/>
      <c r="BW118" s="934"/>
      <c r="BX118" s="934"/>
      <c r="BY118" s="934"/>
      <c r="BZ118" s="934"/>
      <c r="CA118" s="934"/>
      <c r="CB118" s="934"/>
      <c r="CC118" s="934"/>
      <c r="CD118" s="934"/>
      <c r="CE118" s="934"/>
      <c r="CF118" s="934"/>
      <c r="CG118" s="934"/>
      <c r="CH118" s="934"/>
      <c r="CI118" s="934"/>
      <c r="CJ118" s="934"/>
      <c r="CK118" s="934"/>
      <c r="CL118" s="934"/>
      <c r="CM118" s="934"/>
      <c r="CN118" s="934"/>
      <c r="CO118" s="934"/>
      <c r="CP118" s="934"/>
      <c r="CQ118" s="934"/>
      <c r="CR118" s="934"/>
      <c r="CS118" s="934"/>
      <c r="CT118" s="934"/>
      <c r="CU118" s="934"/>
      <c r="CV118" s="934"/>
      <c r="CW118" s="934"/>
      <c r="CX118" s="934"/>
      <c r="CY118" s="934"/>
      <c r="CZ118" s="934"/>
      <c r="DA118" s="934"/>
      <c r="DB118" s="934"/>
      <c r="DC118" s="934"/>
      <c r="DD118" s="934"/>
      <c r="DE118" s="934"/>
      <c r="DF118" s="934"/>
      <c r="DG118" s="934"/>
      <c r="DH118" s="934"/>
      <c r="DI118" s="934"/>
      <c r="DJ118" s="934"/>
      <c r="DK118" s="934"/>
      <c r="DL118" s="934"/>
      <c r="DM118" s="934"/>
      <c r="DN118" s="934"/>
      <c r="DO118" s="934"/>
      <c r="DP118" s="934"/>
      <c r="DQ118" s="934"/>
      <c r="DR118" s="934"/>
      <c r="DS118" s="934"/>
      <c r="DT118" s="934"/>
      <c r="DU118" s="934"/>
      <c r="DV118" s="934"/>
      <c r="DW118" s="934"/>
      <c r="DX118" s="934"/>
      <c r="DY118" s="934"/>
      <c r="DZ118" s="934"/>
      <c r="EA118" s="934"/>
      <c r="EB118" s="934"/>
      <c r="EC118" s="934"/>
      <c r="ED118" s="934"/>
      <c r="EE118" s="934"/>
      <c r="EF118" s="934"/>
      <c r="EG118" s="934"/>
      <c r="EH118" s="934"/>
      <c r="EI118" s="934"/>
      <c r="EJ118" s="934"/>
      <c r="EK118" s="934"/>
      <c r="EL118" s="934"/>
      <c r="EM118" s="934"/>
      <c r="EN118" s="934"/>
      <c r="EO118" s="934"/>
      <c r="EP118" s="934"/>
      <c r="EQ118" s="934"/>
      <c r="ER118" s="934"/>
      <c r="ES118" s="934"/>
      <c r="ET118" s="934"/>
      <c r="EU118" s="934"/>
      <c r="EV118" s="934"/>
      <c r="EW118" s="934"/>
      <c r="EX118" s="934"/>
      <c r="EY118" s="934"/>
      <c r="EZ118" s="934"/>
      <c r="FA118" s="934"/>
      <c r="FB118" s="934"/>
      <c r="FC118" s="934"/>
      <c r="FD118" s="934"/>
      <c r="FE118" s="934"/>
      <c r="FF118" s="934"/>
      <c r="FG118" s="934"/>
      <c r="FH118" s="934"/>
      <c r="FI118" s="934"/>
      <c r="FJ118" s="934"/>
      <c r="FK118" s="934"/>
      <c r="FL118" s="934"/>
      <c r="FM118" s="934"/>
      <c r="FN118" s="934"/>
      <c r="FO118" s="934"/>
      <c r="FP118" s="934"/>
      <c r="FQ118" s="934"/>
      <c r="FR118" s="934"/>
      <c r="FS118" s="934"/>
      <c r="FT118" s="934"/>
      <c r="FU118" s="934"/>
      <c r="FV118" s="934"/>
      <c r="FW118" s="934"/>
      <c r="FX118" s="934"/>
      <c r="FY118" s="934"/>
      <c r="FZ118" s="934"/>
      <c r="GA118" s="934"/>
      <c r="GB118" s="934"/>
      <c r="GC118" s="934"/>
      <c r="GD118" s="934"/>
      <c r="GE118" s="934"/>
      <c r="GF118" s="934"/>
      <c r="GG118" s="934"/>
      <c r="GH118" s="934"/>
      <c r="GI118" s="934"/>
      <c r="GJ118" s="934"/>
      <c r="GK118" s="934"/>
      <c r="GL118" s="934"/>
      <c r="GM118" s="934"/>
      <c r="GN118" s="934"/>
      <c r="GO118" s="934"/>
      <c r="GP118" s="934"/>
      <c r="GQ118" s="934"/>
      <c r="GR118" s="934"/>
      <c r="GS118" s="934"/>
      <c r="GT118" s="934"/>
      <c r="GU118" s="934"/>
      <c r="GV118" s="934"/>
      <c r="GW118" s="934"/>
      <c r="GX118" s="934"/>
      <c r="GY118" s="934"/>
      <c r="GZ118" s="934"/>
      <c r="HA118" s="934"/>
      <c r="HB118" s="934"/>
      <c r="HC118" s="934"/>
      <c r="HD118" s="934"/>
      <c r="HE118" s="934"/>
      <c r="HF118" s="934"/>
      <c r="HG118" s="934"/>
      <c r="HH118" s="934"/>
      <c r="HI118" s="934"/>
      <c r="HJ118" s="934"/>
      <c r="HK118" s="934"/>
      <c r="HL118" s="934"/>
      <c r="HM118" s="934"/>
      <c r="HN118" s="934"/>
      <c r="HO118" s="934"/>
      <c r="HP118" s="934"/>
      <c r="HQ118" s="934"/>
      <c r="HR118" s="934"/>
      <c r="HS118" s="934"/>
      <c r="HT118" s="934"/>
      <c r="HU118" s="934"/>
      <c r="HV118" s="934"/>
      <c r="HW118" s="934"/>
      <c r="HX118" s="934"/>
      <c r="HY118" s="934"/>
      <c r="HZ118" s="934"/>
      <c r="IA118" s="934"/>
      <c r="IB118" s="934"/>
      <c r="IC118" s="934"/>
      <c r="ID118" s="934"/>
      <c r="IE118" s="934"/>
      <c r="IF118" s="934"/>
      <c r="IG118" s="934"/>
      <c r="IH118" s="934"/>
      <c r="II118" s="934"/>
      <c r="IJ118" s="934"/>
      <c r="IK118" s="934"/>
      <c r="IL118" s="934"/>
      <c r="IM118" s="934"/>
      <c r="IN118" s="934"/>
      <c r="IO118" s="934"/>
      <c r="IP118" s="934"/>
      <c r="IQ118" s="934"/>
      <c r="IR118" s="934"/>
      <c r="IS118" s="934"/>
    </row>
    <row r="119" spans="1:253" x14ac:dyDescent="0.3">
      <c r="B119" s="934"/>
      <c r="C119" s="934"/>
      <c r="D119" s="935"/>
      <c r="E119" s="935"/>
      <c r="F119" s="935"/>
      <c r="G119" s="935"/>
      <c r="H119" s="935"/>
      <c r="I119" s="935"/>
      <c r="J119" s="935"/>
      <c r="K119" s="935"/>
      <c r="L119" s="935"/>
      <c r="M119" s="935"/>
      <c r="N119" s="935"/>
      <c r="O119" s="935"/>
      <c r="P119" s="935"/>
      <c r="Q119" s="935"/>
      <c r="R119" s="935"/>
      <c r="S119" s="935"/>
      <c r="T119" s="935"/>
      <c r="U119" s="935"/>
      <c r="V119" s="935"/>
      <c r="W119" s="935"/>
      <c r="X119" s="935"/>
      <c r="Y119" s="935"/>
      <c r="Z119" s="935"/>
      <c r="AA119" s="934"/>
      <c r="AB119" s="934"/>
      <c r="AC119" s="934"/>
      <c r="AD119" s="934"/>
      <c r="AE119" s="908"/>
      <c r="AF119" s="908"/>
      <c r="AG119" s="909"/>
      <c r="AH119" s="934"/>
      <c r="AI119" s="934"/>
      <c r="AJ119" s="934"/>
      <c r="AK119" s="934"/>
      <c r="AL119" s="934"/>
      <c r="AM119" s="934"/>
      <c r="AN119" s="934"/>
      <c r="AO119" s="934"/>
      <c r="AP119" s="934"/>
      <c r="AQ119" s="934"/>
      <c r="AR119" s="934"/>
      <c r="AS119" s="934"/>
      <c r="AT119" s="934"/>
      <c r="AU119" s="934"/>
      <c r="AV119" s="934"/>
      <c r="AW119" s="934"/>
      <c r="AX119" s="934"/>
      <c r="AY119" s="934"/>
      <c r="AZ119" s="934"/>
      <c r="BA119" s="934"/>
      <c r="BB119" s="934"/>
      <c r="BC119" s="934"/>
      <c r="BD119" s="934"/>
      <c r="BE119" s="934"/>
      <c r="BF119" s="934"/>
      <c r="BG119" s="934"/>
      <c r="BH119" s="934"/>
      <c r="BI119" s="934"/>
      <c r="BJ119" s="934"/>
      <c r="BK119" s="934"/>
      <c r="BL119" s="934"/>
      <c r="BM119" s="934"/>
      <c r="BN119" s="934"/>
      <c r="BO119" s="934"/>
      <c r="BP119" s="934"/>
      <c r="BQ119" s="934"/>
      <c r="BR119" s="934"/>
      <c r="BS119" s="934"/>
      <c r="BT119" s="934"/>
      <c r="BU119" s="934"/>
      <c r="BV119" s="934"/>
      <c r="BW119" s="934"/>
      <c r="BX119" s="934"/>
      <c r="BY119" s="934"/>
      <c r="BZ119" s="934"/>
      <c r="CA119" s="934"/>
      <c r="CB119" s="934"/>
      <c r="CC119" s="934"/>
      <c r="CD119" s="934"/>
      <c r="CE119" s="934"/>
      <c r="CF119" s="934"/>
      <c r="CG119" s="934"/>
      <c r="CH119" s="934"/>
      <c r="CI119" s="934"/>
      <c r="CJ119" s="934"/>
      <c r="CK119" s="934"/>
      <c r="CL119" s="934"/>
      <c r="CM119" s="934"/>
      <c r="CN119" s="934"/>
      <c r="CO119" s="934"/>
      <c r="CP119" s="934"/>
      <c r="CQ119" s="934"/>
      <c r="CR119" s="934"/>
      <c r="CS119" s="934"/>
      <c r="CT119" s="934"/>
      <c r="CU119" s="934"/>
      <c r="CV119" s="934"/>
      <c r="CW119" s="934"/>
      <c r="CX119" s="934"/>
      <c r="CY119" s="934"/>
      <c r="CZ119" s="934"/>
      <c r="DA119" s="934"/>
      <c r="DB119" s="934"/>
      <c r="DC119" s="934"/>
      <c r="DD119" s="934"/>
      <c r="DE119" s="934"/>
      <c r="DF119" s="934"/>
      <c r="DG119" s="934"/>
      <c r="DH119" s="934"/>
      <c r="DI119" s="934"/>
      <c r="DJ119" s="934"/>
      <c r="DK119" s="934"/>
      <c r="DL119" s="934"/>
      <c r="DM119" s="934"/>
      <c r="DN119" s="934"/>
      <c r="DO119" s="934"/>
      <c r="DP119" s="934"/>
      <c r="DQ119" s="934"/>
      <c r="DR119" s="934"/>
      <c r="DS119" s="934"/>
      <c r="DT119" s="934"/>
      <c r="DU119" s="934"/>
      <c r="DV119" s="934"/>
      <c r="DW119" s="934"/>
      <c r="DX119" s="934"/>
      <c r="DY119" s="934"/>
      <c r="DZ119" s="934"/>
      <c r="EA119" s="934"/>
      <c r="EB119" s="934"/>
      <c r="EC119" s="934"/>
      <c r="ED119" s="934"/>
      <c r="EE119" s="934"/>
      <c r="EF119" s="934"/>
      <c r="EG119" s="934"/>
      <c r="EH119" s="934"/>
      <c r="EI119" s="934"/>
      <c r="EJ119" s="934"/>
      <c r="EK119" s="934"/>
      <c r="EL119" s="934"/>
      <c r="EM119" s="934"/>
      <c r="EN119" s="934"/>
      <c r="EO119" s="934"/>
      <c r="EP119" s="934"/>
      <c r="EQ119" s="934"/>
      <c r="ER119" s="934"/>
      <c r="ES119" s="934"/>
      <c r="ET119" s="934"/>
      <c r="EU119" s="934"/>
      <c r="EV119" s="934"/>
      <c r="EW119" s="934"/>
      <c r="EX119" s="934"/>
      <c r="EY119" s="934"/>
      <c r="EZ119" s="934"/>
      <c r="FA119" s="934"/>
      <c r="FB119" s="934"/>
      <c r="FC119" s="934"/>
      <c r="FD119" s="934"/>
      <c r="FE119" s="934"/>
      <c r="FF119" s="934"/>
      <c r="FG119" s="934"/>
      <c r="FH119" s="934"/>
      <c r="FI119" s="934"/>
      <c r="FJ119" s="934"/>
      <c r="FK119" s="934"/>
      <c r="FL119" s="934"/>
      <c r="FM119" s="934"/>
      <c r="FN119" s="934"/>
      <c r="FO119" s="934"/>
      <c r="FP119" s="934"/>
      <c r="FQ119" s="934"/>
      <c r="FR119" s="934"/>
      <c r="FS119" s="934"/>
      <c r="FT119" s="934"/>
      <c r="FU119" s="934"/>
      <c r="FV119" s="934"/>
      <c r="FW119" s="934"/>
      <c r="FX119" s="934"/>
      <c r="FY119" s="934"/>
      <c r="FZ119" s="934"/>
      <c r="GA119" s="934"/>
      <c r="GB119" s="934"/>
      <c r="GC119" s="934"/>
      <c r="GD119" s="934"/>
      <c r="GE119" s="934"/>
      <c r="GF119" s="934"/>
      <c r="GG119" s="934"/>
      <c r="GH119" s="934"/>
      <c r="GI119" s="934"/>
      <c r="GJ119" s="934"/>
      <c r="GK119" s="934"/>
      <c r="GL119" s="934"/>
      <c r="GM119" s="934"/>
      <c r="GN119" s="934"/>
      <c r="GO119" s="934"/>
      <c r="GP119" s="934"/>
      <c r="GQ119" s="934"/>
      <c r="GR119" s="934"/>
      <c r="GS119" s="934"/>
      <c r="GT119" s="934"/>
      <c r="GU119" s="934"/>
      <c r="GV119" s="934"/>
      <c r="GW119" s="934"/>
      <c r="GX119" s="934"/>
      <c r="GY119" s="934"/>
      <c r="GZ119" s="934"/>
      <c r="HA119" s="934"/>
      <c r="HB119" s="934"/>
      <c r="HC119" s="934"/>
      <c r="HD119" s="934"/>
      <c r="HE119" s="934"/>
      <c r="HF119" s="934"/>
      <c r="HG119" s="934"/>
      <c r="HH119" s="934"/>
      <c r="HI119" s="934"/>
      <c r="HJ119" s="934"/>
      <c r="HK119" s="934"/>
      <c r="HL119" s="934"/>
      <c r="HM119" s="934"/>
      <c r="HN119" s="934"/>
      <c r="HO119" s="934"/>
      <c r="HP119" s="934"/>
      <c r="HQ119" s="934"/>
      <c r="HR119" s="934"/>
      <c r="HS119" s="934"/>
      <c r="HT119" s="934"/>
      <c r="HU119" s="934"/>
      <c r="HV119" s="934"/>
      <c r="HW119" s="934"/>
      <c r="HX119" s="934"/>
      <c r="HY119" s="934"/>
      <c r="HZ119" s="934"/>
      <c r="IA119" s="934"/>
      <c r="IB119" s="934"/>
      <c r="IC119" s="934"/>
      <c r="ID119" s="934"/>
      <c r="IE119" s="934"/>
      <c r="IF119" s="934"/>
      <c r="IG119" s="934"/>
      <c r="IH119" s="934"/>
      <c r="II119" s="934"/>
      <c r="IJ119" s="934"/>
      <c r="IK119" s="934"/>
      <c r="IL119" s="934"/>
      <c r="IM119" s="934"/>
      <c r="IN119" s="934"/>
      <c r="IO119" s="934"/>
      <c r="IP119" s="934"/>
      <c r="IQ119" s="934"/>
      <c r="IR119" s="934"/>
      <c r="IS119" s="934"/>
    </row>
    <row r="120" spans="1:253" x14ac:dyDescent="0.3">
      <c r="B120" s="934"/>
      <c r="C120" s="934"/>
      <c r="D120" s="935"/>
      <c r="E120" s="935"/>
      <c r="F120" s="935"/>
      <c r="G120" s="935"/>
      <c r="H120" s="935"/>
      <c r="I120" s="935"/>
      <c r="J120" s="935"/>
      <c r="K120" s="935"/>
      <c r="L120" s="935"/>
      <c r="M120" s="935"/>
      <c r="N120" s="935"/>
      <c r="O120" s="935"/>
      <c r="P120" s="935"/>
      <c r="Q120" s="935"/>
      <c r="R120" s="935"/>
      <c r="S120" s="935"/>
      <c r="T120" s="935"/>
      <c r="U120" s="935"/>
      <c r="V120" s="935"/>
      <c r="W120" s="935"/>
      <c r="X120" s="935"/>
      <c r="Y120" s="935"/>
      <c r="Z120" s="935"/>
      <c r="AA120" s="934"/>
      <c r="AB120" s="934"/>
      <c r="AC120" s="934"/>
      <c r="AD120" s="934"/>
      <c r="AE120" s="908"/>
      <c r="AF120" s="908"/>
      <c r="AG120" s="909"/>
      <c r="AH120" s="934"/>
      <c r="AI120" s="934"/>
      <c r="AJ120" s="934"/>
      <c r="AK120" s="934"/>
      <c r="AL120" s="934"/>
      <c r="AM120" s="934"/>
      <c r="AN120" s="934"/>
      <c r="AO120" s="934"/>
      <c r="AP120" s="934"/>
      <c r="AQ120" s="934"/>
      <c r="AR120" s="934"/>
      <c r="AS120" s="934"/>
      <c r="AT120" s="934"/>
      <c r="AU120" s="934"/>
      <c r="AV120" s="934"/>
      <c r="AW120" s="934"/>
      <c r="AX120" s="934"/>
      <c r="AY120" s="934"/>
      <c r="AZ120" s="934"/>
      <c r="BA120" s="934"/>
      <c r="BB120" s="934"/>
      <c r="BC120" s="934"/>
      <c r="BD120" s="934"/>
      <c r="BE120" s="934"/>
      <c r="BF120" s="934"/>
      <c r="BG120" s="934"/>
      <c r="BH120" s="934"/>
      <c r="BI120" s="934"/>
      <c r="BJ120" s="934"/>
      <c r="BK120" s="934"/>
      <c r="BL120" s="934"/>
      <c r="BM120" s="934"/>
      <c r="BN120" s="934"/>
      <c r="BO120" s="934"/>
      <c r="BP120" s="934"/>
      <c r="BQ120" s="934"/>
      <c r="BR120" s="934"/>
      <c r="BS120" s="934"/>
      <c r="BT120" s="934"/>
      <c r="BU120" s="934"/>
      <c r="BV120" s="934"/>
      <c r="BW120" s="934"/>
      <c r="BX120" s="934"/>
      <c r="BY120" s="934"/>
      <c r="BZ120" s="934"/>
      <c r="CA120" s="934"/>
      <c r="CB120" s="934"/>
      <c r="CC120" s="934"/>
      <c r="CD120" s="934"/>
      <c r="CE120" s="934"/>
      <c r="CF120" s="934"/>
      <c r="CG120" s="934"/>
      <c r="CH120" s="934"/>
      <c r="CI120" s="934"/>
      <c r="CJ120" s="934"/>
      <c r="CK120" s="934"/>
      <c r="CL120" s="934"/>
      <c r="CM120" s="934"/>
      <c r="CN120" s="934"/>
      <c r="CO120" s="934"/>
      <c r="CP120" s="934"/>
      <c r="CQ120" s="934"/>
      <c r="CR120" s="934"/>
      <c r="CS120" s="934"/>
      <c r="CT120" s="934"/>
      <c r="CU120" s="934"/>
      <c r="CV120" s="934"/>
      <c r="CW120" s="934"/>
      <c r="CX120" s="934"/>
      <c r="CY120" s="934"/>
      <c r="CZ120" s="934"/>
      <c r="DA120" s="934"/>
      <c r="DB120" s="934"/>
      <c r="DC120" s="934"/>
      <c r="DD120" s="934"/>
      <c r="DE120" s="934"/>
      <c r="DF120" s="934"/>
      <c r="DG120" s="934"/>
      <c r="DH120" s="934"/>
      <c r="DI120" s="934"/>
      <c r="DJ120" s="934"/>
      <c r="DK120" s="934"/>
      <c r="DL120" s="934"/>
      <c r="DM120" s="934"/>
      <c r="DN120" s="934"/>
      <c r="DO120" s="934"/>
      <c r="DP120" s="934"/>
      <c r="DQ120" s="934"/>
      <c r="DR120" s="934"/>
      <c r="DS120" s="934"/>
      <c r="DT120" s="934"/>
      <c r="DU120" s="934"/>
      <c r="DV120" s="934"/>
      <c r="DW120" s="934"/>
      <c r="DX120" s="934"/>
      <c r="DY120" s="934"/>
      <c r="DZ120" s="934"/>
      <c r="EA120" s="934"/>
      <c r="EB120" s="934"/>
      <c r="EC120" s="934"/>
      <c r="ED120" s="934"/>
      <c r="EE120" s="934"/>
      <c r="EF120" s="934"/>
      <c r="EG120" s="934"/>
      <c r="EH120" s="934"/>
      <c r="EI120" s="934"/>
      <c r="EJ120" s="934"/>
      <c r="EK120" s="934"/>
      <c r="EL120" s="934"/>
      <c r="EM120" s="934"/>
      <c r="EN120" s="934"/>
      <c r="EO120" s="934"/>
      <c r="EP120" s="934"/>
      <c r="EQ120" s="934"/>
      <c r="ER120" s="934"/>
      <c r="ES120" s="934"/>
      <c r="ET120" s="934"/>
      <c r="EU120" s="934"/>
      <c r="EV120" s="934"/>
      <c r="EW120" s="934"/>
      <c r="EX120" s="934"/>
      <c r="EY120" s="934"/>
      <c r="EZ120" s="934"/>
      <c r="FA120" s="934"/>
      <c r="FB120" s="934"/>
      <c r="FC120" s="934"/>
      <c r="FD120" s="934"/>
      <c r="FE120" s="934"/>
      <c r="FF120" s="934"/>
      <c r="FG120" s="934"/>
      <c r="FH120" s="934"/>
      <c r="FI120" s="934"/>
      <c r="FJ120" s="934"/>
      <c r="FK120" s="934"/>
      <c r="FL120" s="934"/>
      <c r="FM120" s="934"/>
      <c r="FN120" s="934"/>
      <c r="FO120" s="934"/>
      <c r="FP120" s="934"/>
      <c r="FQ120" s="934"/>
      <c r="FR120" s="934"/>
      <c r="FS120" s="934"/>
      <c r="FT120" s="934"/>
      <c r="FU120" s="934"/>
      <c r="FV120" s="934"/>
      <c r="FW120" s="934"/>
      <c r="FX120" s="934"/>
      <c r="FY120" s="934"/>
      <c r="FZ120" s="934"/>
      <c r="GA120" s="934"/>
      <c r="GB120" s="934"/>
      <c r="GC120" s="934"/>
      <c r="GD120" s="934"/>
      <c r="GE120" s="934"/>
      <c r="GF120" s="934"/>
      <c r="GG120" s="934"/>
      <c r="GH120" s="934"/>
      <c r="GI120" s="934"/>
      <c r="GJ120" s="934"/>
      <c r="GK120" s="934"/>
      <c r="GL120" s="934"/>
      <c r="GM120" s="934"/>
      <c r="GN120" s="934"/>
      <c r="GO120" s="934"/>
      <c r="GP120" s="934"/>
      <c r="GQ120" s="934"/>
      <c r="GR120" s="934"/>
      <c r="GS120" s="934"/>
      <c r="GT120" s="934"/>
      <c r="GU120" s="934"/>
      <c r="GV120" s="934"/>
      <c r="GW120" s="934"/>
      <c r="GX120" s="934"/>
      <c r="GY120" s="934"/>
      <c r="GZ120" s="934"/>
      <c r="HA120" s="934"/>
      <c r="HB120" s="934"/>
      <c r="HC120" s="934"/>
      <c r="HD120" s="934"/>
      <c r="HE120" s="934"/>
      <c r="HF120" s="934"/>
      <c r="HG120" s="934"/>
      <c r="HH120" s="934"/>
      <c r="HI120" s="934"/>
      <c r="HJ120" s="934"/>
      <c r="HK120" s="934"/>
      <c r="HL120" s="934"/>
      <c r="HM120" s="934"/>
      <c r="HN120" s="934"/>
      <c r="HO120" s="934"/>
      <c r="HP120" s="934"/>
      <c r="HQ120" s="934"/>
      <c r="HR120" s="934"/>
      <c r="HS120" s="934"/>
      <c r="HT120" s="934"/>
      <c r="HU120" s="934"/>
      <c r="HV120" s="934"/>
      <c r="HW120" s="934"/>
      <c r="HX120" s="934"/>
      <c r="HY120" s="934"/>
      <c r="HZ120" s="934"/>
      <c r="IA120" s="934"/>
      <c r="IB120" s="934"/>
      <c r="IC120" s="934"/>
      <c r="ID120" s="934"/>
      <c r="IE120" s="934"/>
      <c r="IF120" s="934"/>
      <c r="IG120" s="934"/>
      <c r="IH120" s="934"/>
      <c r="II120" s="934"/>
      <c r="IJ120" s="934"/>
      <c r="IK120" s="934"/>
      <c r="IL120" s="934"/>
      <c r="IM120" s="934"/>
      <c r="IN120" s="934"/>
      <c r="IO120" s="934"/>
      <c r="IP120" s="934"/>
      <c r="IQ120" s="934"/>
      <c r="IR120" s="934"/>
      <c r="IS120" s="934"/>
    </row>
    <row r="121" spans="1:253" x14ac:dyDescent="0.3">
      <c r="B121" s="934"/>
      <c r="C121" s="934"/>
      <c r="D121" s="935"/>
      <c r="E121" s="935"/>
      <c r="F121" s="935"/>
      <c r="G121" s="935"/>
      <c r="H121" s="935"/>
      <c r="I121" s="935"/>
      <c r="J121" s="935"/>
      <c r="K121" s="935"/>
      <c r="L121" s="935"/>
      <c r="M121" s="935"/>
      <c r="N121" s="935"/>
      <c r="O121" s="935"/>
      <c r="P121" s="935"/>
      <c r="Q121" s="935"/>
      <c r="R121" s="935"/>
      <c r="S121" s="935"/>
      <c r="T121" s="935"/>
      <c r="U121" s="935"/>
      <c r="V121" s="935"/>
      <c r="W121" s="935"/>
      <c r="X121" s="935"/>
      <c r="Y121" s="935"/>
      <c r="Z121" s="935"/>
      <c r="AA121" s="934"/>
      <c r="AB121" s="934"/>
      <c r="AC121" s="934"/>
      <c r="AD121" s="934"/>
      <c r="AE121" s="908"/>
      <c r="AF121" s="908"/>
      <c r="AG121" s="909"/>
      <c r="AH121" s="934"/>
      <c r="AI121" s="934"/>
      <c r="AJ121" s="934"/>
      <c r="AK121" s="934"/>
      <c r="AL121" s="934"/>
      <c r="AM121" s="934"/>
      <c r="AN121" s="934"/>
      <c r="AO121" s="934"/>
      <c r="AP121" s="934"/>
      <c r="AQ121" s="934"/>
      <c r="AR121" s="934"/>
      <c r="AS121" s="934"/>
      <c r="AT121" s="934"/>
      <c r="AU121" s="934"/>
      <c r="AV121" s="934"/>
      <c r="AW121" s="934"/>
      <c r="AX121" s="934"/>
      <c r="AY121" s="934"/>
      <c r="AZ121" s="934"/>
      <c r="BA121" s="934"/>
      <c r="BB121" s="934"/>
      <c r="BC121" s="934"/>
      <c r="BD121" s="934"/>
      <c r="BE121" s="934"/>
      <c r="BF121" s="934"/>
      <c r="BG121" s="934"/>
      <c r="BH121" s="934"/>
      <c r="BI121" s="934"/>
      <c r="BJ121" s="934"/>
      <c r="BK121" s="934"/>
      <c r="BL121" s="934"/>
      <c r="BM121" s="934"/>
      <c r="BN121" s="934"/>
      <c r="BO121" s="934"/>
      <c r="BP121" s="934"/>
      <c r="BQ121" s="934"/>
      <c r="BR121" s="934"/>
      <c r="BS121" s="934"/>
      <c r="BT121" s="934"/>
      <c r="BU121" s="934"/>
      <c r="BV121" s="934"/>
      <c r="BW121" s="934"/>
      <c r="BX121" s="934"/>
      <c r="BY121" s="934"/>
      <c r="BZ121" s="934"/>
      <c r="CA121" s="934"/>
      <c r="CB121" s="934"/>
      <c r="CC121" s="934"/>
      <c r="CD121" s="934"/>
      <c r="CE121" s="934"/>
      <c r="CF121" s="934"/>
      <c r="CG121" s="934"/>
      <c r="CH121" s="934"/>
      <c r="CI121" s="934"/>
      <c r="CJ121" s="934"/>
      <c r="CK121" s="934"/>
      <c r="CL121" s="934"/>
      <c r="CM121" s="934"/>
      <c r="CN121" s="934"/>
      <c r="CO121" s="934"/>
      <c r="CP121" s="934"/>
      <c r="CQ121" s="934"/>
      <c r="CR121" s="934"/>
      <c r="CS121" s="934"/>
      <c r="CT121" s="934"/>
      <c r="CU121" s="934"/>
      <c r="CV121" s="934"/>
      <c r="CW121" s="934"/>
      <c r="CX121" s="934"/>
      <c r="CY121" s="934"/>
      <c r="CZ121" s="934"/>
      <c r="DA121" s="934"/>
      <c r="DB121" s="934"/>
      <c r="DC121" s="934"/>
      <c r="DD121" s="934"/>
      <c r="DE121" s="934"/>
      <c r="DF121" s="934"/>
      <c r="DG121" s="934"/>
      <c r="DH121" s="934"/>
      <c r="DI121" s="934"/>
      <c r="DJ121" s="934"/>
      <c r="DK121" s="934"/>
      <c r="DL121" s="934"/>
      <c r="DM121" s="934"/>
      <c r="DN121" s="934"/>
      <c r="DO121" s="934"/>
      <c r="DP121" s="934"/>
      <c r="DQ121" s="934"/>
      <c r="DR121" s="934"/>
      <c r="DS121" s="934"/>
      <c r="DT121" s="934"/>
      <c r="DU121" s="934"/>
      <c r="DV121" s="934"/>
      <c r="DW121" s="934"/>
      <c r="DX121" s="934"/>
      <c r="DY121" s="934"/>
      <c r="DZ121" s="934"/>
      <c r="EA121" s="934"/>
      <c r="EB121" s="934"/>
      <c r="EC121" s="934"/>
      <c r="ED121" s="934"/>
      <c r="EE121" s="934"/>
      <c r="EF121" s="934"/>
      <c r="EG121" s="934"/>
      <c r="EH121" s="934"/>
      <c r="EI121" s="934"/>
      <c r="EJ121" s="934"/>
      <c r="EK121" s="934"/>
      <c r="EL121" s="934"/>
      <c r="EM121" s="934"/>
      <c r="EN121" s="934"/>
      <c r="EO121" s="934"/>
      <c r="EP121" s="934"/>
      <c r="EQ121" s="934"/>
      <c r="ER121" s="934"/>
      <c r="ES121" s="934"/>
      <c r="ET121" s="934"/>
      <c r="EU121" s="934"/>
      <c r="EV121" s="934"/>
      <c r="EW121" s="934"/>
      <c r="EX121" s="934"/>
      <c r="EY121" s="934"/>
      <c r="EZ121" s="934"/>
      <c r="FA121" s="934"/>
      <c r="FB121" s="934"/>
      <c r="FC121" s="934"/>
      <c r="FD121" s="934"/>
      <c r="FE121" s="934"/>
      <c r="FF121" s="934"/>
      <c r="FG121" s="934"/>
      <c r="FH121" s="934"/>
      <c r="FI121" s="934"/>
      <c r="FJ121" s="934"/>
      <c r="FK121" s="934"/>
      <c r="FL121" s="934"/>
      <c r="FM121" s="934"/>
      <c r="FN121" s="934"/>
      <c r="FO121" s="934"/>
      <c r="FP121" s="934"/>
      <c r="FQ121" s="934"/>
      <c r="FR121" s="934"/>
      <c r="FS121" s="934"/>
      <c r="FT121" s="934"/>
      <c r="FU121" s="934"/>
      <c r="FV121" s="934"/>
      <c r="FW121" s="934"/>
      <c r="FX121" s="934"/>
      <c r="FY121" s="934"/>
      <c r="FZ121" s="934"/>
      <c r="GA121" s="934"/>
      <c r="GB121" s="934"/>
      <c r="GC121" s="934"/>
      <c r="GD121" s="934"/>
      <c r="GE121" s="934"/>
      <c r="GF121" s="934"/>
      <c r="GG121" s="934"/>
      <c r="GH121" s="934"/>
      <c r="GI121" s="934"/>
      <c r="GJ121" s="934"/>
      <c r="GK121" s="934"/>
      <c r="GL121" s="934"/>
      <c r="GM121" s="934"/>
      <c r="GN121" s="934"/>
      <c r="GO121" s="934"/>
      <c r="GP121" s="934"/>
      <c r="GQ121" s="934"/>
      <c r="GR121" s="934"/>
      <c r="GS121" s="934"/>
      <c r="GT121" s="934"/>
      <c r="GU121" s="934"/>
      <c r="GV121" s="934"/>
      <c r="GW121" s="934"/>
      <c r="GX121" s="934"/>
      <c r="GY121" s="934"/>
      <c r="GZ121" s="934"/>
      <c r="HA121" s="934"/>
      <c r="HB121" s="934"/>
      <c r="HC121" s="934"/>
      <c r="HD121" s="934"/>
      <c r="HE121" s="934"/>
      <c r="HF121" s="934"/>
      <c r="HG121" s="934"/>
      <c r="HH121" s="934"/>
      <c r="HI121" s="934"/>
      <c r="HJ121" s="934"/>
      <c r="HK121" s="934"/>
      <c r="HL121" s="934"/>
      <c r="HM121" s="934"/>
      <c r="HN121" s="934"/>
      <c r="HO121" s="934"/>
      <c r="HP121" s="934"/>
      <c r="HQ121" s="934"/>
      <c r="HR121" s="934"/>
      <c r="HS121" s="934"/>
      <c r="HT121" s="934"/>
      <c r="HU121" s="934"/>
      <c r="HV121" s="934"/>
      <c r="HW121" s="934"/>
      <c r="HX121" s="934"/>
      <c r="HY121" s="934"/>
      <c r="HZ121" s="934"/>
      <c r="IA121" s="934"/>
      <c r="IB121" s="934"/>
      <c r="IC121" s="934"/>
      <c r="ID121" s="934"/>
      <c r="IE121" s="934"/>
      <c r="IF121" s="934"/>
      <c r="IG121" s="934"/>
      <c r="IH121" s="934"/>
      <c r="II121" s="934"/>
      <c r="IJ121" s="934"/>
      <c r="IK121" s="934"/>
      <c r="IL121" s="934"/>
      <c r="IM121" s="934"/>
      <c r="IN121" s="934"/>
      <c r="IO121" s="934"/>
      <c r="IP121" s="934"/>
      <c r="IQ121" s="934"/>
      <c r="IR121" s="934"/>
      <c r="IS121" s="934"/>
    </row>
    <row r="122" spans="1:253" x14ac:dyDescent="0.3">
      <c r="B122" s="934"/>
      <c r="C122" s="934"/>
      <c r="D122" s="935"/>
      <c r="E122" s="935"/>
      <c r="F122" s="935"/>
      <c r="G122" s="935"/>
      <c r="H122" s="935"/>
      <c r="I122" s="935"/>
      <c r="J122" s="935"/>
      <c r="K122" s="935"/>
      <c r="L122" s="935"/>
      <c r="M122" s="935"/>
      <c r="N122" s="935"/>
      <c r="O122" s="935"/>
      <c r="P122" s="935"/>
      <c r="Q122" s="935"/>
      <c r="R122" s="935"/>
      <c r="S122" s="935"/>
      <c r="T122" s="935"/>
      <c r="U122" s="935"/>
      <c r="V122" s="935"/>
      <c r="W122" s="935"/>
      <c r="X122" s="935"/>
      <c r="Y122" s="935"/>
      <c r="Z122" s="935"/>
      <c r="AA122" s="934"/>
      <c r="AB122" s="934"/>
      <c r="AC122" s="934"/>
      <c r="AD122" s="934"/>
      <c r="AE122" s="908"/>
      <c r="AF122" s="908"/>
      <c r="AG122" s="909"/>
      <c r="AH122" s="934"/>
      <c r="AI122" s="934"/>
      <c r="AJ122" s="934"/>
      <c r="AK122" s="934"/>
      <c r="AL122" s="934"/>
      <c r="AM122" s="934"/>
      <c r="AN122" s="934"/>
      <c r="AO122" s="934"/>
      <c r="AP122" s="934"/>
      <c r="AQ122" s="934"/>
      <c r="AR122" s="934"/>
      <c r="AS122" s="934"/>
      <c r="AT122" s="934"/>
      <c r="AU122" s="934"/>
      <c r="AV122" s="934"/>
      <c r="AW122" s="934"/>
      <c r="AX122" s="934"/>
      <c r="AY122" s="934"/>
      <c r="AZ122" s="934"/>
      <c r="BA122" s="934"/>
      <c r="BB122" s="934"/>
      <c r="BC122" s="934"/>
      <c r="BD122" s="934"/>
      <c r="BE122" s="934"/>
      <c r="BF122" s="934"/>
      <c r="BG122" s="934"/>
      <c r="BH122" s="934"/>
      <c r="BI122" s="934"/>
      <c r="BJ122" s="934"/>
      <c r="BK122" s="934"/>
      <c r="BL122" s="934"/>
      <c r="BM122" s="934"/>
      <c r="BN122" s="934"/>
      <c r="BO122" s="934"/>
      <c r="BP122" s="934"/>
      <c r="BQ122" s="934"/>
      <c r="BR122" s="934"/>
      <c r="BS122" s="934"/>
      <c r="BT122" s="934"/>
      <c r="BU122" s="934"/>
      <c r="BV122" s="934"/>
      <c r="BW122" s="934"/>
      <c r="BX122" s="934"/>
      <c r="BY122" s="934"/>
      <c r="BZ122" s="934"/>
      <c r="CA122" s="934"/>
      <c r="CB122" s="934"/>
      <c r="CC122" s="934"/>
      <c r="CD122" s="934"/>
      <c r="CE122" s="934"/>
      <c r="CF122" s="934"/>
      <c r="CG122" s="934"/>
      <c r="CH122" s="934"/>
      <c r="CI122" s="934"/>
      <c r="CJ122" s="934"/>
      <c r="CK122" s="934"/>
      <c r="CL122" s="934"/>
      <c r="CM122" s="934"/>
      <c r="CN122" s="934"/>
      <c r="CO122" s="934"/>
      <c r="CP122" s="934"/>
      <c r="CQ122" s="934"/>
      <c r="CR122" s="934"/>
      <c r="CS122" s="934"/>
      <c r="CT122" s="934"/>
      <c r="CU122" s="934"/>
      <c r="CV122" s="934"/>
      <c r="CW122" s="934"/>
      <c r="CX122" s="934"/>
      <c r="CY122" s="934"/>
      <c r="CZ122" s="934"/>
      <c r="DA122" s="934"/>
      <c r="DB122" s="934"/>
      <c r="DC122" s="934"/>
      <c r="DD122" s="934"/>
      <c r="DE122" s="934"/>
      <c r="DF122" s="934"/>
      <c r="DG122" s="934"/>
      <c r="DH122" s="934"/>
      <c r="DI122" s="934"/>
      <c r="DJ122" s="934"/>
      <c r="DK122" s="934"/>
      <c r="DL122" s="934"/>
      <c r="DM122" s="934"/>
      <c r="DN122" s="934"/>
      <c r="DO122" s="934"/>
      <c r="DP122" s="934"/>
      <c r="DQ122" s="934"/>
      <c r="DR122" s="934"/>
      <c r="DS122" s="934"/>
      <c r="DT122" s="934"/>
      <c r="DU122" s="934"/>
      <c r="DV122" s="934"/>
      <c r="DW122" s="934"/>
      <c r="DX122" s="934"/>
      <c r="DY122" s="934"/>
      <c r="DZ122" s="934"/>
      <c r="EA122" s="934"/>
      <c r="EB122" s="934"/>
      <c r="EC122" s="934"/>
      <c r="ED122" s="934"/>
      <c r="EE122" s="934"/>
      <c r="EF122" s="934"/>
      <c r="EG122" s="934"/>
      <c r="EH122" s="934"/>
      <c r="EI122" s="934"/>
      <c r="EJ122" s="934"/>
      <c r="EK122" s="934"/>
      <c r="EL122" s="934"/>
      <c r="EM122" s="934"/>
      <c r="EN122" s="934"/>
      <c r="EO122" s="934"/>
      <c r="EP122" s="934"/>
      <c r="EQ122" s="934"/>
      <c r="ER122" s="934"/>
      <c r="ES122" s="934"/>
      <c r="ET122" s="934"/>
      <c r="EU122" s="934"/>
      <c r="EV122" s="934"/>
      <c r="EW122" s="934"/>
      <c r="EX122" s="934"/>
      <c r="EY122" s="934"/>
      <c r="EZ122" s="934"/>
      <c r="FA122" s="934"/>
      <c r="FB122" s="934"/>
      <c r="FC122" s="934"/>
      <c r="FD122" s="934"/>
      <c r="FE122" s="934"/>
      <c r="FF122" s="934"/>
      <c r="FG122" s="934"/>
      <c r="FH122" s="934"/>
      <c r="FI122" s="934"/>
      <c r="FJ122" s="934"/>
      <c r="FK122" s="934"/>
      <c r="FL122" s="934"/>
      <c r="FM122" s="934"/>
      <c r="FN122" s="934"/>
      <c r="FO122" s="934"/>
      <c r="FP122" s="934"/>
      <c r="FQ122" s="934"/>
      <c r="FR122" s="934"/>
      <c r="FS122" s="934"/>
      <c r="FT122" s="934"/>
      <c r="FU122" s="934"/>
      <c r="FV122" s="934"/>
      <c r="FW122" s="934"/>
      <c r="FX122" s="934"/>
      <c r="FY122" s="934"/>
      <c r="FZ122" s="934"/>
      <c r="GA122" s="934"/>
      <c r="GB122" s="934"/>
      <c r="GC122" s="934"/>
      <c r="GD122" s="934"/>
      <c r="GE122" s="934"/>
      <c r="GF122" s="934"/>
      <c r="GG122" s="934"/>
      <c r="GH122" s="934"/>
      <c r="GI122" s="934"/>
      <c r="GJ122" s="934"/>
      <c r="GK122" s="934"/>
      <c r="GL122" s="934"/>
      <c r="GM122" s="934"/>
      <c r="GN122" s="934"/>
      <c r="GO122" s="934"/>
      <c r="GP122" s="934"/>
      <c r="GQ122" s="934"/>
      <c r="GR122" s="934"/>
      <c r="GS122" s="934"/>
      <c r="GT122" s="934"/>
      <c r="GU122" s="934"/>
      <c r="GV122" s="934"/>
      <c r="GW122" s="934"/>
      <c r="GX122" s="934"/>
      <c r="GY122" s="934"/>
      <c r="GZ122" s="934"/>
      <c r="HA122" s="934"/>
      <c r="HB122" s="934"/>
      <c r="HC122" s="934"/>
      <c r="HD122" s="934"/>
      <c r="HE122" s="934"/>
      <c r="HF122" s="934"/>
      <c r="HG122" s="934"/>
      <c r="HH122" s="934"/>
      <c r="HI122" s="934"/>
      <c r="HJ122" s="934"/>
      <c r="HK122" s="934"/>
      <c r="HL122" s="934"/>
      <c r="HM122" s="934"/>
      <c r="HN122" s="934"/>
      <c r="HO122" s="934"/>
      <c r="HP122" s="934"/>
      <c r="HQ122" s="934"/>
      <c r="HR122" s="934"/>
      <c r="HS122" s="934"/>
      <c r="HT122" s="934"/>
      <c r="HU122" s="934"/>
      <c r="HV122" s="934"/>
      <c r="HW122" s="934"/>
      <c r="HX122" s="934"/>
      <c r="HY122" s="934"/>
      <c r="HZ122" s="934"/>
      <c r="IA122" s="934"/>
      <c r="IB122" s="934"/>
      <c r="IC122" s="934"/>
      <c r="ID122" s="934"/>
      <c r="IE122" s="934"/>
      <c r="IF122" s="934"/>
      <c r="IG122" s="934"/>
      <c r="IH122" s="934"/>
      <c r="II122" s="934"/>
      <c r="IJ122" s="934"/>
      <c r="IK122" s="934"/>
      <c r="IL122" s="934"/>
      <c r="IM122" s="934"/>
      <c r="IN122" s="934"/>
      <c r="IO122" s="934"/>
      <c r="IP122" s="934"/>
      <c r="IQ122" s="934"/>
      <c r="IR122" s="934"/>
      <c r="IS122" s="934"/>
    </row>
    <row r="123" spans="1:253" x14ac:dyDescent="0.3">
      <c r="B123" s="934"/>
      <c r="C123" s="934"/>
      <c r="D123" s="935"/>
      <c r="E123" s="935"/>
      <c r="F123" s="935"/>
      <c r="G123" s="935"/>
      <c r="H123" s="935"/>
      <c r="I123" s="935"/>
      <c r="J123" s="935"/>
      <c r="K123" s="935"/>
      <c r="L123" s="935"/>
      <c r="M123" s="935"/>
      <c r="N123" s="935"/>
      <c r="O123" s="935"/>
      <c r="P123" s="935"/>
      <c r="Q123" s="935"/>
      <c r="R123" s="935"/>
      <c r="S123" s="935"/>
      <c r="T123" s="935"/>
      <c r="U123" s="935"/>
      <c r="V123" s="935"/>
      <c r="W123" s="935"/>
      <c r="X123" s="935"/>
      <c r="Y123" s="935"/>
      <c r="Z123" s="935"/>
      <c r="AA123" s="934"/>
      <c r="AB123" s="934"/>
      <c r="AC123" s="934"/>
      <c r="AD123" s="934"/>
      <c r="AE123" s="906"/>
      <c r="AF123" s="906"/>
      <c r="AG123" s="907"/>
      <c r="AH123" s="934"/>
      <c r="AI123" s="934"/>
      <c r="AJ123" s="934"/>
      <c r="AK123" s="934"/>
      <c r="AL123" s="934"/>
      <c r="AM123" s="934"/>
      <c r="AN123" s="934"/>
      <c r="AO123" s="934"/>
      <c r="AP123" s="934"/>
      <c r="AQ123" s="934"/>
      <c r="AR123" s="934"/>
      <c r="AS123" s="934"/>
      <c r="AT123" s="934"/>
      <c r="AU123" s="934"/>
      <c r="AV123" s="934"/>
      <c r="AW123" s="934"/>
      <c r="AX123" s="934"/>
      <c r="AY123" s="934"/>
      <c r="AZ123" s="934"/>
      <c r="BA123" s="934"/>
      <c r="BB123" s="934"/>
      <c r="BC123" s="934"/>
      <c r="BD123" s="934"/>
      <c r="BE123" s="934"/>
      <c r="BF123" s="934"/>
      <c r="BG123" s="934"/>
      <c r="BH123" s="934"/>
      <c r="BI123" s="934"/>
      <c r="BJ123" s="934"/>
      <c r="BK123" s="934"/>
      <c r="BL123" s="934"/>
      <c r="BM123" s="934"/>
      <c r="BN123" s="934"/>
      <c r="BO123" s="934"/>
      <c r="BP123" s="934"/>
      <c r="BQ123" s="934"/>
      <c r="BR123" s="934"/>
      <c r="BS123" s="934"/>
      <c r="BT123" s="934"/>
      <c r="BU123" s="934"/>
      <c r="BV123" s="934"/>
      <c r="BW123" s="934"/>
      <c r="BX123" s="934"/>
      <c r="BY123" s="934"/>
      <c r="BZ123" s="934"/>
      <c r="CA123" s="934"/>
      <c r="CB123" s="934"/>
      <c r="CC123" s="934"/>
      <c r="CD123" s="934"/>
      <c r="CE123" s="934"/>
      <c r="CF123" s="934"/>
      <c r="CG123" s="934"/>
      <c r="CH123" s="934"/>
      <c r="CI123" s="934"/>
      <c r="CJ123" s="934"/>
      <c r="CK123" s="934"/>
      <c r="CL123" s="934"/>
      <c r="CM123" s="934"/>
      <c r="CN123" s="934"/>
      <c r="CO123" s="934"/>
      <c r="CP123" s="934"/>
      <c r="CQ123" s="934"/>
      <c r="CR123" s="934"/>
      <c r="CS123" s="934"/>
      <c r="CT123" s="934"/>
      <c r="CU123" s="934"/>
      <c r="CV123" s="934"/>
      <c r="CW123" s="934"/>
      <c r="CX123" s="934"/>
      <c r="CY123" s="934"/>
      <c r="CZ123" s="934"/>
      <c r="DA123" s="934"/>
      <c r="DB123" s="934"/>
      <c r="DC123" s="934"/>
      <c r="DD123" s="934"/>
      <c r="DE123" s="934"/>
      <c r="DF123" s="934"/>
      <c r="DG123" s="934"/>
      <c r="DH123" s="934"/>
      <c r="DI123" s="934"/>
      <c r="DJ123" s="934"/>
      <c r="DK123" s="934"/>
      <c r="DL123" s="934"/>
      <c r="DM123" s="934"/>
      <c r="DN123" s="934"/>
      <c r="DO123" s="934"/>
      <c r="DP123" s="934"/>
      <c r="DQ123" s="934"/>
      <c r="DR123" s="934"/>
      <c r="DS123" s="934"/>
      <c r="DT123" s="934"/>
      <c r="DU123" s="934"/>
      <c r="DV123" s="934"/>
      <c r="DW123" s="934"/>
      <c r="DX123" s="934"/>
      <c r="DY123" s="934"/>
      <c r="DZ123" s="934"/>
      <c r="EA123" s="934"/>
      <c r="EB123" s="934"/>
      <c r="EC123" s="934"/>
      <c r="ED123" s="934"/>
      <c r="EE123" s="934"/>
      <c r="EF123" s="934"/>
      <c r="EG123" s="934"/>
      <c r="EH123" s="934"/>
      <c r="EI123" s="934"/>
      <c r="EJ123" s="934"/>
      <c r="EK123" s="934"/>
      <c r="EL123" s="934"/>
      <c r="EM123" s="934"/>
      <c r="EN123" s="934"/>
      <c r="EO123" s="934"/>
      <c r="EP123" s="934"/>
      <c r="EQ123" s="934"/>
      <c r="ER123" s="934"/>
      <c r="ES123" s="934"/>
      <c r="ET123" s="934"/>
      <c r="EU123" s="934"/>
      <c r="EV123" s="934"/>
      <c r="EW123" s="934"/>
      <c r="EX123" s="934"/>
      <c r="EY123" s="934"/>
      <c r="EZ123" s="934"/>
      <c r="FA123" s="934"/>
      <c r="FB123" s="934"/>
      <c r="FC123" s="934"/>
      <c r="FD123" s="934"/>
      <c r="FE123" s="934"/>
      <c r="FF123" s="934"/>
      <c r="FG123" s="934"/>
      <c r="FH123" s="934"/>
      <c r="FI123" s="934"/>
      <c r="FJ123" s="934"/>
      <c r="FK123" s="934"/>
      <c r="FL123" s="934"/>
      <c r="FM123" s="934"/>
      <c r="FN123" s="934"/>
      <c r="FO123" s="934"/>
      <c r="FP123" s="934"/>
      <c r="FQ123" s="934"/>
      <c r="FR123" s="934"/>
      <c r="FS123" s="934"/>
      <c r="FT123" s="934"/>
      <c r="FU123" s="934"/>
      <c r="FV123" s="934"/>
      <c r="FW123" s="934"/>
      <c r="FX123" s="934"/>
      <c r="FY123" s="934"/>
      <c r="FZ123" s="934"/>
      <c r="GA123" s="934"/>
      <c r="GB123" s="934"/>
      <c r="GC123" s="934"/>
      <c r="GD123" s="934"/>
      <c r="GE123" s="934"/>
      <c r="GF123" s="934"/>
      <c r="GG123" s="934"/>
      <c r="GH123" s="934"/>
      <c r="GI123" s="934"/>
      <c r="GJ123" s="934"/>
      <c r="GK123" s="934"/>
      <c r="GL123" s="934"/>
      <c r="GM123" s="934"/>
      <c r="GN123" s="934"/>
      <c r="GO123" s="934"/>
      <c r="GP123" s="934"/>
      <c r="GQ123" s="934"/>
      <c r="GR123" s="934"/>
      <c r="GS123" s="934"/>
      <c r="GT123" s="934"/>
      <c r="GU123" s="934"/>
      <c r="GV123" s="934"/>
      <c r="GW123" s="934"/>
      <c r="GX123" s="934"/>
      <c r="GY123" s="934"/>
      <c r="GZ123" s="934"/>
      <c r="HA123" s="934"/>
      <c r="HB123" s="934"/>
      <c r="HC123" s="934"/>
      <c r="HD123" s="934"/>
      <c r="HE123" s="934"/>
      <c r="HF123" s="934"/>
      <c r="HG123" s="934"/>
      <c r="HH123" s="934"/>
      <c r="HI123" s="934"/>
      <c r="HJ123" s="934"/>
      <c r="HK123" s="934"/>
      <c r="HL123" s="934"/>
      <c r="HM123" s="934"/>
      <c r="HN123" s="934"/>
      <c r="HO123" s="934"/>
      <c r="HP123" s="934"/>
      <c r="HQ123" s="934"/>
      <c r="HR123" s="934"/>
      <c r="HS123" s="934"/>
      <c r="HT123" s="934"/>
      <c r="HU123" s="934"/>
      <c r="HV123" s="934"/>
      <c r="HW123" s="934"/>
      <c r="HX123" s="934"/>
      <c r="HY123" s="934"/>
      <c r="HZ123" s="934"/>
      <c r="IA123" s="934"/>
      <c r="IB123" s="934"/>
      <c r="IC123" s="934"/>
      <c r="ID123" s="934"/>
      <c r="IE123" s="934"/>
      <c r="IF123" s="934"/>
      <c r="IG123" s="934"/>
      <c r="IH123" s="934"/>
      <c r="II123" s="934"/>
      <c r="IJ123" s="934"/>
      <c r="IK123" s="934"/>
      <c r="IL123" s="934"/>
      <c r="IM123" s="934"/>
      <c r="IN123" s="934"/>
      <c r="IO123" s="934"/>
      <c r="IP123" s="934"/>
      <c r="IQ123" s="934"/>
      <c r="IR123" s="934"/>
      <c r="IS123" s="934"/>
    </row>
    <row r="124" spans="1:253" x14ac:dyDescent="0.3">
      <c r="B124" s="934"/>
      <c r="C124" s="934"/>
      <c r="D124" s="935"/>
      <c r="E124" s="935"/>
      <c r="F124" s="935"/>
      <c r="G124" s="935"/>
      <c r="H124" s="935"/>
      <c r="I124" s="935"/>
      <c r="J124" s="935"/>
      <c r="K124" s="935"/>
      <c r="L124" s="935"/>
      <c r="M124" s="935"/>
      <c r="N124" s="935"/>
      <c r="O124" s="935"/>
      <c r="P124" s="935"/>
      <c r="Q124" s="935"/>
      <c r="R124" s="935"/>
      <c r="S124" s="935"/>
      <c r="T124" s="935"/>
      <c r="U124" s="935"/>
      <c r="V124" s="935"/>
      <c r="W124" s="935"/>
      <c r="X124" s="935"/>
      <c r="Y124" s="935"/>
      <c r="Z124" s="935"/>
      <c r="AA124" s="934"/>
      <c r="AB124" s="934"/>
      <c r="AC124" s="934"/>
      <c r="AD124" s="934"/>
      <c r="AE124" s="908"/>
      <c r="AF124" s="908"/>
      <c r="AG124" s="909"/>
      <c r="AH124" s="934"/>
      <c r="AI124" s="934"/>
      <c r="AJ124" s="934"/>
      <c r="AK124" s="934"/>
      <c r="AL124" s="934"/>
      <c r="AM124" s="934"/>
      <c r="AN124" s="934"/>
      <c r="AO124" s="934"/>
      <c r="AP124" s="934"/>
      <c r="AQ124" s="934"/>
      <c r="AR124" s="934"/>
      <c r="AS124" s="934"/>
      <c r="AT124" s="934"/>
      <c r="AU124" s="934"/>
      <c r="AV124" s="934"/>
      <c r="AW124" s="934"/>
      <c r="AX124" s="934"/>
      <c r="AY124" s="934"/>
      <c r="AZ124" s="934"/>
      <c r="BA124" s="934"/>
      <c r="BB124" s="934"/>
      <c r="BC124" s="934"/>
      <c r="BD124" s="934"/>
      <c r="BE124" s="934"/>
      <c r="BF124" s="934"/>
      <c r="BG124" s="934"/>
      <c r="BH124" s="934"/>
      <c r="BI124" s="934"/>
      <c r="BJ124" s="934"/>
      <c r="BK124" s="934"/>
      <c r="BL124" s="934"/>
      <c r="BM124" s="934"/>
      <c r="BN124" s="934"/>
      <c r="BO124" s="934"/>
      <c r="BP124" s="934"/>
      <c r="BQ124" s="934"/>
      <c r="BR124" s="934"/>
      <c r="BS124" s="934"/>
      <c r="BT124" s="934"/>
      <c r="BU124" s="934"/>
      <c r="BV124" s="934"/>
      <c r="BW124" s="934"/>
      <c r="BX124" s="934"/>
      <c r="BY124" s="934"/>
      <c r="BZ124" s="934"/>
      <c r="CA124" s="934"/>
      <c r="CB124" s="934"/>
      <c r="CC124" s="934"/>
      <c r="CD124" s="934"/>
      <c r="CE124" s="934"/>
      <c r="CF124" s="934"/>
      <c r="CG124" s="934"/>
      <c r="CH124" s="934"/>
      <c r="CI124" s="934"/>
      <c r="CJ124" s="934"/>
      <c r="CK124" s="934"/>
      <c r="CL124" s="934"/>
      <c r="CM124" s="934"/>
      <c r="CN124" s="934"/>
      <c r="CO124" s="934"/>
      <c r="CP124" s="934"/>
      <c r="CQ124" s="934"/>
      <c r="CR124" s="934"/>
      <c r="CS124" s="934"/>
      <c r="CT124" s="934"/>
      <c r="CU124" s="934"/>
      <c r="CV124" s="934"/>
      <c r="CW124" s="934"/>
      <c r="CX124" s="934"/>
      <c r="CY124" s="934"/>
      <c r="CZ124" s="934"/>
      <c r="DA124" s="934"/>
      <c r="DB124" s="934"/>
      <c r="DC124" s="934"/>
      <c r="DD124" s="934"/>
      <c r="DE124" s="934"/>
      <c r="DF124" s="934"/>
      <c r="DG124" s="934"/>
      <c r="DH124" s="934"/>
      <c r="DI124" s="934"/>
      <c r="DJ124" s="934"/>
      <c r="DK124" s="934"/>
      <c r="DL124" s="934"/>
      <c r="DM124" s="934"/>
      <c r="DN124" s="934"/>
      <c r="DO124" s="934"/>
      <c r="DP124" s="934"/>
      <c r="DQ124" s="934"/>
      <c r="DR124" s="934"/>
      <c r="DS124" s="934"/>
      <c r="DT124" s="934"/>
      <c r="DU124" s="934"/>
      <c r="DV124" s="934"/>
      <c r="DW124" s="934"/>
      <c r="DX124" s="934"/>
      <c r="DY124" s="934"/>
      <c r="DZ124" s="934"/>
      <c r="EA124" s="934"/>
      <c r="EB124" s="934"/>
      <c r="EC124" s="934"/>
      <c r="ED124" s="934"/>
      <c r="EE124" s="934"/>
      <c r="EF124" s="934"/>
      <c r="EG124" s="934"/>
      <c r="EH124" s="934"/>
      <c r="EI124" s="934"/>
      <c r="EJ124" s="934"/>
      <c r="EK124" s="934"/>
      <c r="EL124" s="934"/>
      <c r="EM124" s="934"/>
      <c r="EN124" s="934"/>
      <c r="EO124" s="934"/>
      <c r="EP124" s="934"/>
      <c r="EQ124" s="934"/>
      <c r="ER124" s="934"/>
      <c r="ES124" s="934"/>
      <c r="ET124" s="934"/>
      <c r="EU124" s="934"/>
      <c r="EV124" s="934"/>
      <c r="EW124" s="934"/>
      <c r="EX124" s="934"/>
      <c r="EY124" s="934"/>
      <c r="EZ124" s="934"/>
      <c r="FA124" s="934"/>
      <c r="FB124" s="934"/>
      <c r="FC124" s="934"/>
      <c r="FD124" s="934"/>
      <c r="FE124" s="934"/>
      <c r="FF124" s="934"/>
      <c r="FG124" s="934"/>
      <c r="FH124" s="934"/>
      <c r="FI124" s="934"/>
      <c r="FJ124" s="934"/>
      <c r="FK124" s="934"/>
      <c r="FL124" s="934"/>
      <c r="FM124" s="934"/>
      <c r="FN124" s="934"/>
      <c r="FO124" s="934"/>
      <c r="FP124" s="934"/>
      <c r="FQ124" s="934"/>
      <c r="FR124" s="934"/>
      <c r="FS124" s="934"/>
      <c r="FT124" s="934"/>
      <c r="FU124" s="934"/>
      <c r="FV124" s="934"/>
      <c r="FW124" s="934"/>
      <c r="FX124" s="934"/>
      <c r="FY124" s="934"/>
      <c r="FZ124" s="934"/>
      <c r="GA124" s="934"/>
      <c r="GB124" s="934"/>
      <c r="GC124" s="934"/>
      <c r="GD124" s="934"/>
      <c r="GE124" s="934"/>
      <c r="GF124" s="934"/>
      <c r="GG124" s="934"/>
      <c r="GH124" s="934"/>
      <c r="GI124" s="934"/>
      <c r="GJ124" s="934"/>
      <c r="GK124" s="934"/>
      <c r="GL124" s="934"/>
      <c r="GM124" s="934"/>
      <c r="GN124" s="934"/>
      <c r="GO124" s="934"/>
      <c r="GP124" s="934"/>
      <c r="GQ124" s="934"/>
      <c r="GR124" s="934"/>
      <c r="GS124" s="934"/>
      <c r="GT124" s="934"/>
      <c r="GU124" s="934"/>
      <c r="GV124" s="934"/>
      <c r="GW124" s="934"/>
      <c r="GX124" s="934"/>
      <c r="GY124" s="934"/>
      <c r="GZ124" s="934"/>
      <c r="HA124" s="934"/>
      <c r="HB124" s="934"/>
      <c r="HC124" s="934"/>
      <c r="HD124" s="934"/>
      <c r="HE124" s="934"/>
      <c r="HF124" s="934"/>
      <c r="HG124" s="934"/>
      <c r="HH124" s="934"/>
      <c r="HI124" s="934"/>
      <c r="HJ124" s="934"/>
      <c r="HK124" s="934"/>
      <c r="HL124" s="934"/>
      <c r="HM124" s="934"/>
      <c r="HN124" s="934"/>
      <c r="HO124" s="934"/>
      <c r="HP124" s="934"/>
      <c r="HQ124" s="934"/>
      <c r="HR124" s="934"/>
      <c r="HS124" s="934"/>
      <c r="HT124" s="934"/>
      <c r="HU124" s="934"/>
      <c r="HV124" s="934"/>
      <c r="HW124" s="934"/>
      <c r="HX124" s="934"/>
      <c r="HY124" s="934"/>
      <c r="HZ124" s="934"/>
      <c r="IA124" s="934"/>
      <c r="IB124" s="934"/>
      <c r="IC124" s="934"/>
      <c r="ID124" s="934"/>
      <c r="IE124" s="934"/>
      <c r="IF124" s="934"/>
      <c r="IG124" s="934"/>
      <c r="IH124" s="934"/>
      <c r="II124" s="934"/>
      <c r="IJ124" s="934"/>
      <c r="IK124" s="934"/>
      <c r="IL124" s="934"/>
      <c r="IM124" s="934"/>
      <c r="IN124" s="934"/>
      <c r="IO124" s="934"/>
      <c r="IP124" s="934"/>
      <c r="IQ124" s="934"/>
      <c r="IR124" s="934"/>
      <c r="IS124" s="934"/>
    </row>
    <row r="125" spans="1:253" x14ac:dyDescent="0.3">
      <c r="B125" s="934"/>
      <c r="C125" s="934"/>
      <c r="D125" s="935"/>
      <c r="E125" s="935"/>
      <c r="F125" s="935"/>
      <c r="G125" s="935"/>
      <c r="H125" s="935"/>
      <c r="I125" s="935"/>
      <c r="J125" s="935"/>
      <c r="K125" s="935"/>
      <c r="L125" s="935"/>
      <c r="M125" s="935"/>
      <c r="N125" s="935"/>
      <c r="O125" s="935"/>
      <c r="P125" s="935"/>
      <c r="Q125" s="935"/>
      <c r="R125" s="935"/>
      <c r="S125" s="935"/>
      <c r="T125" s="935"/>
      <c r="U125" s="935"/>
      <c r="V125" s="935"/>
      <c r="W125" s="935"/>
      <c r="X125" s="935"/>
      <c r="Y125" s="935"/>
      <c r="Z125" s="935"/>
      <c r="AA125" s="934"/>
      <c r="AB125" s="934"/>
      <c r="AC125" s="934"/>
      <c r="AD125" s="934"/>
      <c r="AE125" s="908"/>
      <c r="AF125" s="908"/>
      <c r="AG125" s="909"/>
      <c r="AH125" s="934"/>
      <c r="AI125" s="934"/>
      <c r="AJ125" s="934"/>
      <c r="AK125" s="934"/>
      <c r="AL125" s="934"/>
      <c r="AM125" s="934"/>
      <c r="AN125" s="934"/>
      <c r="AO125" s="934"/>
      <c r="AP125" s="934"/>
      <c r="AQ125" s="934"/>
      <c r="AR125" s="934"/>
      <c r="AS125" s="934"/>
      <c r="AT125" s="934"/>
      <c r="AU125" s="934"/>
      <c r="AV125" s="934"/>
      <c r="AW125" s="934"/>
      <c r="AX125" s="934"/>
      <c r="AY125" s="934"/>
      <c r="AZ125" s="934"/>
      <c r="BA125" s="934"/>
      <c r="BB125" s="934"/>
      <c r="BC125" s="934"/>
      <c r="BD125" s="934"/>
      <c r="BE125" s="934"/>
      <c r="BF125" s="934"/>
      <c r="BG125" s="934"/>
      <c r="BH125" s="934"/>
      <c r="BI125" s="934"/>
      <c r="BJ125" s="934"/>
      <c r="BK125" s="934"/>
      <c r="BL125" s="934"/>
      <c r="BM125" s="934"/>
      <c r="BN125" s="934"/>
      <c r="BO125" s="934"/>
      <c r="BP125" s="934"/>
      <c r="BQ125" s="934"/>
      <c r="BR125" s="934"/>
      <c r="BS125" s="934"/>
      <c r="BT125" s="934"/>
      <c r="BU125" s="934"/>
      <c r="BV125" s="934"/>
      <c r="BW125" s="934"/>
      <c r="BX125" s="934"/>
      <c r="BY125" s="934"/>
      <c r="BZ125" s="934"/>
      <c r="CA125" s="934"/>
      <c r="CB125" s="934"/>
      <c r="CC125" s="934"/>
      <c r="CD125" s="934"/>
      <c r="CE125" s="934"/>
      <c r="CF125" s="934"/>
      <c r="CG125" s="934"/>
      <c r="CH125" s="934"/>
      <c r="CI125" s="934"/>
      <c r="CJ125" s="934"/>
      <c r="CK125" s="934"/>
      <c r="CL125" s="934"/>
      <c r="CM125" s="934"/>
      <c r="CN125" s="934"/>
      <c r="CO125" s="934"/>
      <c r="CP125" s="934"/>
      <c r="CQ125" s="934"/>
      <c r="CR125" s="934"/>
      <c r="CS125" s="934"/>
      <c r="CT125" s="934"/>
      <c r="CU125" s="934"/>
      <c r="CV125" s="934"/>
      <c r="CW125" s="934"/>
      <c r="CX125" s="934"/>
      <c r="CY125" s="934"/>
      <c r="CZ125" s="934"/>
      <c r="DA125" s="934"/>
      <c r="DB125" s="934"/>
      <c r="DC125" s="934"/>
      <c r="DD125" s="934"/>
      <c r="DE125" s="934"/>
      <c r="DF125" s="934"/>
      <c r="DG125" s="934"/>
      <c r="DH125" s="934"/>
      <c r="DI125" s="934"/>
      <c r="DJ125" s="934"/>
      <c r="DK125" s="934"/>
      <c r="DL125" s="934"/>
      <c r="DM125" s="934"/>
      <c r="DN125" s="934"/>
      <c r="DO125" s="934"/>
      <c r="DP125" s="934"/>
      <c r="DQ125" s="934"/>
      <c r="DR125" s="934"/>
      <c r="DS125" s="934"/>
      <c r="DT125" s="934"/>
      <c r="DU125" s="934"/>
      <c r="DV125" s="934"/>
      <c r="DW125" s="934"/>
      <c r="DX125" s="934"/>
      <c r="DY125" s="934"/>
      <c r="DZ125" s="934"/>
      <c r="EA125" s="934"/>
      <c r="EB125" s="934"/>
      <c r="EC125" s="934"/>
      <c r="ED125" s="934"/>
      <c r="EE125" s="934"/>
      <c r="EF125" s="934"/>
      <c r="EG125" s="934"/>
      <c r="EH125" s="934"/>
      <c r="EI125" s="934"/>
      <c r="EJ125" s="934"/>
      <c r="EK125" s="934"/>
      <c r="EL125" s="934"/>
      <c r="EM125" s="934"/>
      <c r="EN125" s="934"/>
      <c r="EO125" s="934"/>
      <c r="EP125" s="934"/>
      <c r="EQ125" s="934"/>
      <c r="ER125" s="934"/>
      <c r="ES125" s="934"/>
      <c r="ET125" s="934"/>
      <c r="EU125" s="934"/>
      <c r="EV125" s="934"/>
      <c r="EW125" s="934"/>
      <c r="EX125" s="934"/>
      <c r="EY125" s="934"/>
      <c r="EZ125" s="934"/>
      <c r="FA125" s="934"/>
      <c r="FB125" s="934"/>
      <c r="FC125" s="934"/>
      <c r="FD125" s="934"/>
      <c r="FE125" s="934"/>
      <c r="FF125" s="934"/>
      <c r="FG125" s="934"/>
      <c r="FH125" s="934"/>
      <c r="FI125" s="934"/>
      <c r="FJ125" s="934"/>
      <c r="FK125" s="934"/>
      <c r="FL125" s="934"/>
      <c r="FM125" s="934"/>
      <c r="FN125" s="934"/>
      <c r="FO125" s="934"/>
      <c r="FP125" s="934"/>
      <c r="FQ125" s="934"/>
      <c r="FR125" s="934"/>
      <c r="FS125" s="934"/>
      <c r="FT125" s="934"/>
      <c r="FU125" s="934"/>
      <c r="FV125" s="934"/>
      <c r="FW125" s="934"/>
      <c r="FX125" s="934"/>
      <c r="FY125" s="934"/>
      <c r="FZ125" s="934"/>
      <c r="GA125" s="934"/>
      <c r="GB125" s="934"/>
      <c r="GC125" s="934"/>
      <c r="GD125" s="934"/>
      <c r="GE125" s="934"/>
      <c r="GF125" s="934"/>
      <c r="GG125" s="934"/>
      <c r="GH125" s="934"/>
      <c r="GI125" s="934"/>
      <c r="GJ125" s="934"/>
      <c r="GK125" s="934"/>
      <c r="GL125" s="934"/>
      <c r="GM125" s="934"/>
      <c r="GN125" s="934"/>
      <c r="GO125" s="934"/>
      <c r="GP125" s="934"/>
      <c r="GQ125" s="934"/>
      <c r="GR125" s="934"/>
      <c r="GS125" s="934"/>
      <c r="GT125" s="934"/>
      <c r="GU125" s="934"/>
      <c r="GV125" s="934"/>
      <c r="GW125" s="934"/>
      <c r="GX125" s="934"/>
      <c r="GY125" s="934"/>
      <c r="GZ125" s="934"/>
      <c r="HA125" s="934"/>
      <c r="HB125" s="934"/>
      <c r="HC125" s="934"/>
      <c r="HD125" s="934"/>
      <c r="HE125" s="934"/>
      <c r="HF125" s="934"/>
      <c r="HG125" s="934"/>
      <c r="HH125" s="934"/>
      <c r="HI125" s="934"/>
      <c r="HJ125" s="934"/>
      <c r="HK125" s="934"/>
      <c r="HL125" s="934"/>
      <c r="HM125" s="934"/>
      <c r="HN125" s="934"/>
      <c r="HO125" s="934"/>
      <c r="HP125" s="934"/>
      <c r="HQ125" s="934"/>
      <c r="HR125" s="934"/>
      <c r="HS125" s="934"/>
      <c r="HT125" s="934"/>
      <c r="HU125" s="934"/>
      <c r="HV125" s="934"/>
      <c r="HW125" s="934"/>
      <c r="HX125" s="934"/>
      <c r="HY125" s="934"/>
      <c r="HZ125" s="934"/>
      <c r="IA125" s="934"/>
      <c r="IB125" s="934"/>
      <c r="IC125" s="934"/>
      <c r="ID125" s="934"/>
      <c r="IE125" s="934"/>
      <c r="IF125" s="934"/>
      <c r="IG125" s="934"/>
      <c r="IH125" s="934"/>
      <c r="II125" s="934"/>
      <c r="IJ125" s="934"/>
      <c r="IK125" s="934"/>
      <c r="IL125" s="934"/>
      <c r="IM125" s="934"/>
      <c r="IN125" s="934"/>
      <c r="IO125" s="934"/>
      <c r="IP125" s="934"/>
      <c r="IQ125" s="934"/>
      <c r="IR125" s="934"/>
      <c r="IS125" s="934"/>
    </row>
    <row r="126" spans="1:253" x14ac:dyDescent="0.3">
      <c r="B126" s="934"/>
      <c r="C126" s="934"/>
      <c r="D126" s="935"/>
      <c r="E126" s="935"/>
      <c r="F126" s="935"/>
      <c r="G126" s="935"/>
      <c r="H126" s="935"/>
      <c r="I126" s="935"/>
      <c r="J126" s="935"/>
      <c r="K126" s="935"/>
      <c r="L126" s="935"/>
      <c r="M126" s="935"/>
      <c r="N126" s="935"/>
      <c r="O126" s="935"/>
      <c r="P126" s="935"/>
      <c r="Q126" s="935"/>
      <c r="R126" s="935"/>
      <c r="S126" s="935"/>
      <c r="T126" s="935"/>
      <c r="U126" s="935"/>
      <c r="V126" s="935"/>
      <c r="W126" s="935"/>
      <c r="X126" s="935"/>
      <c r="Y126" s="935"/>
      <c r="Z126" s="935"/>
      <c r="AA126" s="934"/>
      <c r="AB126" s="934"/>
      <c r="AC126" s="934"/>
      <c r="AD126" s="934"/>
      <c r="AE126" s="908"/>
      <c r="AF126" s="908"/>
      <c r="AG126" s="909"/>
      <c r="AH126" s="934"/>
      <c r="AI126" s="934"/>
      <c r="AJ126" s="934"/>
      <c r="AK126" s="934"/>
      <c r="AL126" s="934"/>
      <c r="AM126" s="934"/>
      <c r="AN126" s="934"/>
      <c r="AO126" s="934"/>
      <c r="AP126" s="934"/>
      <c r="AQ126" s="934"/>
      <c r="AR126" s="934"/>
      <c r="AS126" s="934"/>
      <c r="AT126" s="934"/>
      <c r="AU126" s="934"/>
      <c r="AV126" s="934"/>
      <c r="AW126" s="934"/>
      <c r="AX126" s="934"/>
      <c r="AY126" s="934"/>
      <c r="AZ126" s="934"/>
      <c r="BA126" s="934"/>
      <c r="BB126" s="934"/>
      <c r="BC126" s="934"/>
      <c r="BD126" s="934"/>
      <c r="BE126" s="934"/>
      <c r="BF126" s="934"/>
      <c r="BG126" s="934"/>
      <c r="BH126" s="934"/>
      <c r="BI126" s="934"/>
      <c r="BJ126" s="934"/>
      <c r="BK126" s="934"/>
      <c r="BL126" s="934"/>
      <c r="BM126" s="934"/>
      <c r="BN126" s="934"/>
      <c r="BO126" s="934"/>
      <c r="BP126" s="934"/>
      <c r="BQ126" s="934"/>
      <c r="BR126" s="934"/>
      <c r="BS126" s="934"/>
      <c r="BT126" s="934"/>
      <c r="BU126" s="934"/>
      <c r="BV126" s="934"/>
      <c r="BW126" s="934"/>
      <c r="BX126" s="934"/>
      <c r="BY126" s="934"/>
      <c r="BZ126" s="934"/>
      <c r="CA126" s="934"/>
      <c r="CB126" s="934"/>
      <c r="CC126" s="934"/>
      <c r="CD126" s="934"/>
      <c r="CE126" s="934"/>
      <c r="CF126" s="934"/>
      <c r="CG126" s="934"/>
      <c r="CH126" s="934"/>
      <c r="CI126" s="934"/>
      <c r="CJ126" s="934"/>
      <c r="CK126" s="934"/>
      <c r="CL126" s="934"/>
      <c r="CM126" s="934"/>
      <c r="CN126" s="934"/>
      <c r="CO126" s="934"/>
      <c r="CP126" s="934"/>
      <c r="CQ126" s="934"/>
      <c r="CR126" s="934"/>
      <c r="CS126" s="934"/>
      <c r="CT126" s="934"/>
      <c r="CU126" s="934"/>
      <c r="CV126" s="934"/>
      <c r="CW126" s="934"/>
      <c r="CX126" s="934"/>
      <c r="CY126" s="934"/>
      <c r="CZ126" s="934"/>
      <c r="DA126" s="934"/>
      <c r="DB126" s="934"/>
      <c r="DC126" s="934"/>
      <c r="DD126" s="934"/>
      <c r="DE126" s="934"/>
      <c r="DF126" s="934"/>
      <c r="DG126" s="934"/>
      <c r="DH126" s="934"/>
      <c r="DI126" s="934"/>
      <c r="DJ126" s="934"/>
      <c r="DK126" s="934"/>
      <c r="DL126" s="934"/>
      <c r="DM126" s="934"/>
      <c r="DN126" s="934"/>
      <c r="DO126" s="934"/>
      <c r="DP126" s="934"/>
      <c r="DQ126" s="934"/>
      <c r="DR126" s="934"/>
      <c r="DS126" s="934"/>
      <c r="DT126" s="934"/>
      <c r="DU126" s="934"/>
      <c r="DV126" s="934"/>
      <c r="DW126" s="934"/>
      <c r="DX126" s="934"/>
      <c r="DY126" s="934"/>
      <c r="DZ126" s="934"/>
      <c r="EA126" s="934"/>
      <c r="EB126" s="934"/>
      <c r="EC126" s="934"/>
      <c r="ED126" s="934"/>
      <c r="EE126" s="934"/>
      <c r="EF126" s="934"/>
      <c r="EG126" s="934"/>
      <c r="EH126" s="934"/>
      <c r="EI126" s="934"/>
      <c r="EJ126" s="934"/>
      <c r="EK126" s="934"/>
      <c r="EL126" s="934"/>
      <c r="EM126" s="934"/>
      <c r="EN126" s="934"/>
      <c r="EO126" s="934"/>
      <c r="EP126" s="934"/>
      <c r="EQ126" s="934"/>
      <c r="ER126" s="934"/>
      <c r="ES126" s="934"/>
      <c r="ET126" s="934"/>
      <c r="EU126" s="934"/>
      <c r="EV126" s="934"/>
      <c r="EW126" s="934"/>
      <c r="EX126" s="934"/>
      <c r="EY126" s="934"/>
      <c r="EZ126" s="934"/>
      <c r="FA126" s="934"/>
      <c r="FB126" s="934"/>
      <c r="FC126" s="934"/>
      <c r="FD126" s="934"/>
      <c r="FE126" s="934"/>
      <c r="FF126" s="934"/>
      <c r="FG126" s="934"/>
      <c r="FH126" s="934"/>
      <c r="FI126" s="934"/>
      <c r="FJ126" s="934"/>
      <c r="FK126" s="934"/>
      <c r="FL126" s="934"/>
      <c r="FM126" s="934"/>
      <c r="FN126" s="934"/>
      <c r="FO126" s="934"/>
      <c r="FP126" s="934"/>
      <c r="FQ126" s="934"/>
      <c r="FR126" s="934"/>
      <c r="FS126" s="934"/>
      <c r="FT126" s="934"/>
      <c r="FU126" s="934"/>
      <c r="FV126" s="934"/>
      <c r="FW126" s="934"/>
      <c r="FX126" s="934"/>
      <c r="FY126" s="934"/>
      <c r="FZ126" s="934"/>
      <c r="GA126" s="934"/>
      <c r="GB126" s="934"/>
      <c r="GC126" s="934"/>
      <c r="GD126" s="934"/>
      <c r="GE126" s="934"/>
      <c r="GF126" s="934"/>
      <c r="GG126" s="934"/>
      <c r="GH126" s="934"/>
      <c r="GI126" s="934"/>
      <c r="GJ126" s="934"/>
      <c r="GK126" s="934"/>
      <c r="GL126" s="934"/>
      <c r="GM126" s="934"/>
      <c r="GN126" s="934"/>
      <c r="GO126" s="934"/>
      <c r="GP126" s="934"/>
      <c r="GQ126" s="934"/>
      <c r="GR126" s="934"/>
      <c r="GS126" s="934"/>
      <c r="GT126" s="934"/>
      <c r="GU126" s="934"/>
      <c r="GV126" s="934"/>
      <c r="GW126" s="934"/>
      <c r="GX126" s="934"/>
      <c r="GY126" s="934"/>
      <c r="GZ126" s="934"/>
      <c r="HA126" s="934"/>
      <c r="HB126" s="934"/>
      <c r="HC126" s="934"/>
      <c r="HD126" s="934"/>
      <c r="HE126" s="934"/>
      <c r="HF126" s="934"/>
      <c r="HG126" s="934"/>
      <c r="HH126" s="934"/>
      <c r="HI126" s="934"/>
      <c r="HJ126" s="934"/>
      <c r="HK126" s="934"/>
      <c r="HL126" s="934"/>
      <c r="HM126" s="934"/>
      <c r="HN126" s="934"/>
      <c r="HO126" s="934"/>
      <c r="HP126" s="934"/>
      <c r="HQ126" s="934"/>
      <c r="HR126" s="934"/>
      <c r="HS126" s="934"/>
      <c r="HT126" s="934"/>
      <c r="HU126" s="934"/>
      <c r="HV126" s="934"/>
      <c r="HW126" s="934"/>
      <c r="HX126" s="934"/>
      <c r="HY126" s="934"/>
      <c r="HZ126" s="934"/>
      <c r="IA126" s="934"/>
      <c r="IB126" s="934"/>
      <c r="IC126" s="934"/>
      <c r="ID126" s="934"/>
      <c r="IE126" s="934"/>
      <c r="IF126" s="934"/>
      <c r="IG126" s="934"/>
      <c r="IH126" s="934"/>
      <c r="II126" s="934"/>
      <c r="IJ126" s="934"/>
      <c r="IK126" s="934"/>
      <c r="IL126" s="934"/>
      <c r="IM126" s="934"/>
      <c r="IN126" s="934"/>
      <c r="IO126" s="934"/>
      <c r="IP126" s="934"/>
      <c r="IQ126" s="934"/>
      <c r="IR126" s="934"/>
      <c r="IS126" s="934"/>
    </row>
    <row r="127" spans="1:253" x14ac:dyDescent="0.3">
      <c r="A127" s="936"/>
      <c r="B127" s="934"/>
      <c r="C127" s="934"/>
      <c r="D127" s="935"/>
      <c r="E127" s="935"/>
      <c r="F127" s="935"/>
      <c r="G127" s="935"/>
      <c r="H127" s="935"/>
      <c r="I127" s="935"/>
      <c r="J127" s="935"/>
      <c r="K127" s="935"/>
      <c r="L127" s="935"/>
      <c r="M127" s="935"/>
      <c r="N127" s="935"/>
      <c r="O127" s="935"/>
      <c r="P127" s="935"/>
      <c r="Q127" s="935"/>
      <c r="R127" s="935"/>
      <c r="S127" s="935"/>
      <c r="T127" s="935"/>
      <c r="U127" s="935"/>
      <c r="V127" s="935"/>
      <c r="W127" s="935"/>
      <c r="X127" s="935"/>
      <c r="Y127" s="935"/>
      <c r="Z127" s="935"/>
      <c r="AA127" s="934"/>
      <c r="AB127" s="934"/>
      <c r="AC127" s="934"/>
      <c r="AD127" s="934"/>
      <c r="AE127" s="908"/>
      <c r="AF127" s="908"/>
      <c r="AG127" s="909"/>
      <c r="AH127" s="934"/>
      <c r="AI127" s="934"/>
      <c r="AJ127" s="934"/>
      <c r="AK127" s="934"/>
      <c r="AL127" s="934"/>
      <c r="AM127" s="934"/>
      <c r="AN127" s="934"/>
      <c r="AO127" s="934"/>
      <c r="AP127" s="934"/>
      <c r="AQ127" s="934"/>
      <c r="AR127" s="934"/>
      <c r="AS127" s="934"/>
      <c r="AT127" s="934"/>
      <c r="AU127" s="934"/>
      <c r="AV127" s="934"/>
      <c r="AW127" s="934"/>
      <c r="AX127" s="934"/>
      <c r="AY127" s="934"/>
      <c r="AZ127" s="934"/>
      <c r="BA127" s="934"/>
      <c r="BB127" s="934"/>
      <c r="BC127" s="934"/>
      <c r="BD127" s="934"/>
      <c r="BE127" s="934"/>
      <c r="BF127" s="934"/>
      <c r="BG127" s="934"/>
      <c r="BH127" s="934"/>
      <c r="BI127" s="934"/>
      <c r="BJ127" s="934"/>
      <c r="BK127" s="934"/>
      <c r="BL127" s="934"/>
      <c r="BM127" s="934"/>
      <c r="BN127" s="934"/>
      <c r="BO127" s="934"/>
      <c r="BP127" s="934"/>
      <c r="BQ127" s="934"/>
      <c r="BR127" s="934"/>
      <c r="BS127" s="934"/>
      <c r="BT127" s="934"/>
      <c r="BU127" s="934"/>
      <c r="BV127" s="934"/>
      <c r="BW127" s="934"/>
      <c r="BX127" s="934"/>
      <c r="BY127" s="934"/>
      <c r="BZ127" s="934"/>
      <c r="CA127" s="934"/>
      <c r="CB127" s="934"/>
      <c r="CC127" s="934"/>
      <c r="CD127" s="934"/>
      <c r="CE127" s="934"/>
      <c r="CF127" s="934"/>
      <c r="CG127" s="934"/>
      <c r="CH127" s="934"/>
      <c r="CI127" s="934"/>
      <c r="CJ127" s="934"/>
      <c r="CK127" s="934"/>
      <c r="CL127" s="934"/>
      <c r="CM127" s="934"/>
      <c r="CN127" s="934"/>
      <c r="CO127" s="934"/>
      <c r="CP127" s="934"/>
      <c r="CQ127" s="934"/>
      <c r="CR127" s="934"/>
      <c r="CS127" s="934"/>
      <c r="CT127" s="934"/>
      <c r="CU127" s="934"/>
      <c r="CV127" s="934"/>
      <c r="CW127" s="934"/>
      <c r="CX127" s="934"/>
      <c r="CY127" s="934"/>
      <c r="CZ127" s="934"/>
      <c r="DA127" s="934"/>
      <c r="DB127" s="934"/>
      <c r="DC127" s="934"/>
      <c r="DD127" s="934"/>
      <c r="DE127" s="934"/>
      <c r="DF127" s="934"/>
      <c r="DG127" s="934"/>
      <c r="DH127" s="934"/>
      <c r="DI127" s="934"/>
      <c r="DJ127" s="934"/>
      <c r="DK127" s="934"/>
      <c r="DL127" s="934"/>
      <c r="DM127" s="934"/>
      <c r="DN127" s="934"/>
      <c r="DO127" s="934"/>
      <c r="DP127" s="934"/>
      <c r="DQ127" s="934"/>
      <c r="DR127" s="934"/>
      <c r="DS127" s="934"/>
      <c r="DT127" s="934"/>
      <c r="DU127" s="934"/>
      <c r="DV127" s="934"/>
      <c r="DW127" s="934"/>
      <c r="DX127" s="934"/>
      <c r="DY127" s="934"/>
      <c r="DZ127" s="934"/>
      <c r="EA127" s="934"/>
      <c r="EB127" s="934"/>
      <c r="EC127" s="934"/>
      <c r="ED127" s="934"/>
      <c r="EE127" s="934"/>
      <c r="EF127" s="934"/>
      <c r="EG127" s="934"/>
      <c r="EH127" s="934"/>
      <c r="EI127" s="934"/>
      <c r="EJ127" s="934"/>
      <c r="EK127" s="934"/>
      <c r="EL127" s="934"/>
      <c r="EM127" s="934"/>
      <c r="EN127" s="934"/>
      <c r="EO127" s="934"/>
      <c r="EP127" s="934"/>
      <c r="EQ127" s="934"/>
      <c r="ER127" s="934"/>
      <c r="ES127" s="934"/>
      <c r="ET127" s="934"/>
      <c r="EU127" s="934"/>
      <c r="EV127" s="934"/>
      <c r="EW127" s="934"/>
      <c r="EX127" s="934"/>
      <c r="EY127" s="934"/>
      <c r="EZ127" s="934"/>
      <c r="FA127" s="934"/>
      <c r="FB127" s="934"/>
      <c r="FC127" s="934"/>
      <c r="FD127" s="934"/>
      <c r="FE127" s="934"/>
      <c r="FF127" s="934"/>
      <c r="FG127" s="934"/>
      <c r="FH127" s="934"/>
      <c r="FI127" s="934"/>
      <c r="FJ127" s="934"/>
      <c r="FK127" s="934"/>
      <c r="FL127" s="934"/>
      <c r="FM127" s="934"/>
      <c r="FN127" s="934"/>
      <c r="FO127" s="934"/>
      <c r="FP127" s="934"/>
      <c r="FQ127" s="934"/>
      <c r="FR127" s="934"/>
      <c r="FS127" s="934"/>
      <c r="FT127" s="934"/>
      <c r="FU127" s="934"/>
      <c r="FV127" s="934"/>
      <c r="FW127" s="934"/>
      <c r="FX127" s="934"/>
      <c r="FY127" s="934"/>
      <c r="FZ127" s="934"/>
      <c r="GA127" s="934"/>
      <c r="GB127" s="934"/>
      <c r="GC127" s="934"/>
      <c r="GD127" s="934"/>
      <c r="GE127" s="934"/>
      <c r="GF127" s="934"/>
      <c r="GG127" s="934"/>
      <c r="GH127" s="934"/>
      <c r="GI127" s="934"/>
      <c r="GJ127" s="934"/>
      <c r="GK127" s="934"/>
      <c r="GL127" s="934"/>
      <c r="GM127" s="934"/>
      <c r="GN127" s="934"/>
      <c r="GO127" s="934"/>
      <c r="GP127" s="934"/>
      <c r="GQ127" s="934"/>
      <c r="GR127" s="934"/>
      <c r="GS127" s="934"/>
      <c r="GT127" s="934"/>
      <c r="GU127" s="934"/>
      <c r="GV127" s="934"/>
      <c r="GW127" s="934"/>
      <c r="GX127" s="934"/>
      <c r="GY127" s="934"/>
      <c r="GZ127" s="934"/>
      <c r="HA127" s="934"/>
      <c r="HB127" s="934"/>
      <c r="HC127" s="934"/>
      <c r="HD127" s="934"/>
      <c r="HE127" s="934"/>
      <c r="HF127" s="934"/>
      <c r="HG127" s="934"/>
      <c r="HH127" s="934"/>
      <c r="HI127" s="934"/>
      <c r="HJ127" s="934"/>
      <c r="HK127" s="934"/>
      <c r="HL127" s="934"/>
      <c r="HM127" s="934"/>
      <c r="HN127" s="934"/>
      <c r="HO127" s="934"/>
      <c r="HP127" s="934"/>
      <c r="HQ127" s="934"/>
      <c r="HR127" s="934"/>
      <c r="HS127" s="934"/>
      <c r="HT127" s="934"/>
      <c r="HU127" s="934"/>
      <c r="HV127" s="934"/>
      <c r="HW127" s="934"/>
      <c r="HX127" s="934"/>
      <c r="HY127" s="934"/>
      <c r="HZ127" s="934"/>
      <c r="IA127" s="934"/>
      <c r="IB127" s="934"/>
      <c r="IC127" s="934"/>
      <c r="ID127" s="934"/>
      <c r="IE127" s="934"/>
      <c r="IF127" s="934"/>
      <c r="IG127" s="934"/>
      <c r="IH127" s="934"/>
      <c r="II127" s="934"/>
      <c r="IJ127" s="934"/>
      <c r="IK127" s="934"/>
      <c r="IL127" s="934"/>
      <c r="IM127" s="934"/>
      <c r="IN127" s="934"/>
      <c r="IO127" s="934"/>
      <c r="IP127" s="934"/>
      <c r="IQ127" s="934"/>
      <c r="IR127" s="934"/>
      <c r="IS127" s="934"/>
    </row>
    <row r="128" spans="1:253" x14ac:dyDescent="0.3">
      <c r="A128" s="936"/>
      <c r="B128" s="934"/>
      <c r="C128" s="934"/>
      <c r="D128" s="935"/>
      <c r="E128" s="935"/>
      <c r="F128" s="935"/>
      <c r="G128" s="935"/>
      <c r="H128" s="935"/>
      <c r="I128" s="935"/>
      <c r="J128" s="935"/>
      <c r="K128" s="935"/>
      <c r="L128" s="935"/>
      <c r="M128" s="935"/>
      <c r="N128" s="935"/>
      <c r="O128" s="935"/>
      <c r="P128" s="935"/>
      <c r="Q128" s="935"/>
      <c r="R128" s="935"/>
      <c r="S128" s="935"/>
      <c r="T128" s="935"/>
      <c r="U128" s="935"/>
      <c r="V128" s="935"/>
      <c r="W128" s="935"/>
      <c r="X128" s="935"/>
      <c r="Y128" s="935"/>
      <c r="Z128" s="935"/>
      <c r="AA128" s="934"/>
      <c r="AB128" s="934"/>
      <c r="AC128" s="934"/>
      <c r="AD128" s="934"/>
      <c r="AE128" s="908"/>
      <c r="AF128" s="908"/>
      <c r="AG128" s="909"/>
      <c r="AH128" s="934"/>
      <c r="AI128" s="934"/>
      <c r="AJ128" s="934"/>
      <c r="AK128" s="934"/>
      <c r="AL128" s="934"/>
      <c r="AM128" s="934"/>
      <c r="AN128" s="934"/>
      <c r="AO128" s="934"/>
      <c r="AP128" s="934"/>
      <c r="AQ128" s="934"/>
      <c r="AR128" s="934"/>
      <c r="AS128" s="934"/>
      <c r="AT128" s="934"/>
      <c r="AU128" s="934"/>
      <c r="AV128" s="934"/>
      <c r="AW128" s="934"/>
      <c r="AX128" s="934"/>
      <c r="AY128" s="934"/>
      <c r="AZ128" s="934"/>
      <c r="BA128" s="934"/>
      <c r="BB128" s="934"/>
      <c r="BC128" s="934"/>
      <c r="BD128" s="934"/>
      <c r="BE128" s="934"/>
      <c r="BF128" s="934"/>
      <c r="BG128" s="934"/>
      <c r="BH128" s="934"/>
      <c r="BI128" s="934"/>
      <c r="BJ128" s="934"/>
      <c r="BK128" s="934"/>
      <c r="BL128" s="934"/>
      <c r="BM128" s="934"/>
      <c r="BN128" s="934"/>
      <c r="BO128" s="934"/>
      <c r="BP128" s="934"/>
      <c r="BQ128" s="934"/>
      <c r="BR128" s="934"/>
      <c r="BS128" s="934"/>
      <c r="BT128" s="934"/>
      <c r="BU128" s="934"/>
      <c r="BV128" s="934"/>
      <c r="BW128" s="934"/>
      <c r="BX128" s="934"/>
      <c r="BY128" s="934"/>
      <c r="BZ128" s="934"/>
      <c r="CA128" s="934"/>
      <c r="CB128" s="934"/>
      <c r="CC128" s="934"/>
      <c r="CD128" s="934"/>
      <c r="CE128" s="934"/>
      <c r="CF128" s="934"/>
      <c r="CG128" s="934"/>
      <c r="CH128" s="934"/>
      <c r="CI128" s="934"/>
      <c r="CJ128" s="934"/>
      <c r="CK128" s="934"/>
      <c r="CL128" s="934"/>
      <c r="CM128" s="934"/>
      <c r="CN128" s="934"/>
      <c r="CO128" s="934"/>
      <c r="CP128" s="934"/>
      <c r="CQ128" s="934"/>
      <c r="CR128" s="934"/>
      <c r="CS128" s="934"/>
      <c r="CT128" s="934"/>
      <c r="CU128" s="934"/>
      <c r="CV128" s="934"/>
      <c r="CW128" s="934"/>
      <c r="CX128" s="934"/>
      <c r="CY128" s="934"/>
      <c r="CZ128" s="934"/>
      <c r="DA128" s="934"/>
      <c r="DB128" s="934"/>
      <c r="DC128" s="934"/>
      <c r="DD128" s="934"/>
      <c r="DE128" s="934"/>
      <c r="DF128" s="934"/>
      <c r="DG128" s="934"/>
      <c r="DH128" s="934"/>
      <c r="DI128" s="934"/>
      <c r="DJ128" s="934"/>
      <c r="DK128" s="934"/>
      <c r="DL128" s="934"/>
      <c r="DM128" s="934"/>
      <c r="DN128" s="934"/>
      <c r="DO128" s="934"/>
      <c r="DP128" s="934"/>
      <c r="DQ128" s="934"/>
      <c r="DR128" s="934"/>
      <c r="DS128" s="934"/>
      <c r="DT128" s="934"/>
      <c r="DU128" s="934"/>
      <c r="DV128" s="934"/>
      <c r="DW128" s="934"/>
      <c r="DX128" s="934"/>
      <c r="DY128" s="934"/>
      <c r="DZ128" s="934"/>
      <c r="EA128" s="934"/>
      <c r="EB128" s="934"/>
      <c r="EC128" s="934"/>
      <c r="ED128" s="934"/>
      <c r="EE128" s="934"/>
      <c r="EF128" s="934"/>
      <c r="EG128" s="934"/>
      <c r="EH128" s="934"/>
      <c r="EI128" s="934"/>
      <c r="EJ128" s="934"/>
      <c r="EK128" s="934"/>
      <c r="EL128" s="934"/>
      <c r="EM128" s="934"/>
      <c r="EN128" s="934"/>
      <c r="EO128" s="934"/>
      <c r="EP128" s="934"/>
      <c r="EQ128" s="934"/>
      <c r="ER128" s="934"/>
      <c r="ES128" s="934"/>
      <c r="ET128" s="934"/>
      <c r="EU128" s="934"/>
      <c r="EV128" s="934"/>
      <c r="EW128" s="934"/>
      <c r="EX128" s="934"/>
      <c r="EY128" s="934"/>
      <c r="EZ128" s="934"/>
      <c r="FA128" s="934"/>
      <c r="FB128" s="934"/>
      <c r="FC128" s="934"/>
      <c r="FD128" s="934"/>
      <c r="FE128" s="934"/>
      <c r="FF128" s="934"/>
      <c r="FG128" s="934"/>
      <c r="FH128" s="934"/>
      <c r="FI128" s="934"/>
      <c r="FJ128" s="934"/>
      <c r="FK128" s="934"/>
      <c r="FL128" s="934"/>
      <c r="FM128" s="934"/>
      <c r="FN128" s="934"/>
      <c r="FO128" s="934"/>
      <c r="FP128" s="934"/>
      <c r="FQ128" s="934"/>
      <c r="FR128" s="934"/>
      <c r="FS128" s="934"/>
      <c r="FT128" s="934"/>
      <c r="FU128" s="934"/>
      <c r="FV128" s="934"/>
      <c r="FW128" s="934"/>
      <c r="FX128" s="934"/>
      <c r="FY128" s="934"/>
      <c r="FZ128" s="934"/>
      <c r="GA128" s="934"/>
      <c r="GB128" s="934"/>
      <c r="GC128" s="934"/>
      <c r="GD128" s="934"/>
      <c r="GE128" s="934"/>
      <c r="GF128" s="934"/>
      <c r="GG128" s="934"/>
      <c r="GH128" s="934"/>
      <c r="GI128" s="934"/>
      <c r="GJ128" s="934"/>
      <c r="GK128" s="934"/>
      <c r="GL128" s="934"/>
      <c r="GM128" s="934"/>
      <c r="GN128" s="934"/>
      <c r="GO128" s="934"/>
      <c r="GP128" s="934"/>
      <c r="GQ128" s="934"/>
      <c r="GR128" s="934"/>
      <c r="GS128" s="934"/>
      <c r="GT128" s="934"/>
      <c r="GU128" s="934"/>
      <c r="GV128" s="934"/>
      <c r="GW128" s="934"/>
      <c r="GX128" s="934"/>
      <c r="GY128" s="934"/>
      <c r="GZ128" s="934"/>
      <c r="HA128" s="934"/>
      <c r="HB128" s="934"/>
      <c r="HC128" s="934"/>
      <c r="HD128" s="934"/>
      <c r="HE128" s="934"/>
      <c r="HF128" s="934"/>
      <c r="HG128" s="934"/>
      <c r="HH128" s="934"/>
      <c r="HI128" s="934"/>
      <c r="HJ128" s="934"/>
      <c r="HK128" s="934"/>
      <c r="HL128" s="934"/>
      <c r="HM128" s="934"/>
      <c r="HN128" s="934"/>
      <c r="HO128" s="934"/>
      <c r="HP128" s="934"/>
      <c r="HQ128" s="934"/>
      <c r="HR128" s="934"/>
      <c r="HS128" s="934"/>
      <c r="HT128" s="934"/>
      <c r="HU128" s="934"/>
      <c r="HV128" s="934"/>
      <c r="HW128" s="934"/>
      <c r="HX128" s="934"/>
      <c r="HY128" s="934"/>
      <c r="HZ128" s="934"/>
      <c r="IA128" s="934"/>
      <c r="IB128" s="934"/>
      <c r="IC128" s="934"/>
      <c r="ID128" s="934"/>
      <c r="IE128" s="934"/>
      <c r="IF128" s="934"/>
      <c r="IG128" s="934"/>
      <c r="IH128" s="934"/>
      <c r="II128" s="934"/>
      <c r="IJ128" s="934"/>
      <c r="IK128" s="934"/>
      <c r="IL128" s="934"/>
      <c r="IM128" s="934"/>
      <c r="IN128" s="934"/>
      <c r="IO128" s="934"/>
      <c r="IP128" s="934"/>
      <c r="IQ128" s="934"/>
      <c r="IR128" s="934"/>
      <c r="IS128" s="934"/>
    </row>
    <row r="129" spans="1:253" x14ac:dyDescent="0.3">
      <c r="A129" s="936"/>
      <c r="B129" s="934"/>
      <c r="C129" s="934"/>
      <c r="D129" s="935"/>
      <c r="E129" s="935"/>
      <c r="F129" s="935"/>
      <c r="G129" s="935"/>
      <c r="H129" s="935"/>
      <c r="I129" s="935"/>
      <c r="J129" s="935"/>
      <c r="K129" s="935"/>
      <c r="L129" s="935"/>
      <c r="M129" s="935"/>
      <c r="N129" s="935"/>
      <c r="O129" s="935"/>
      <c r="P129" s="935"/>
      <c r="Q129" s="935"/>
      <c r="R129" s="935"/>
      <c r="S129" s="935"/>
      <c r="T129" s="935"/>
      <c r="U129" s="935"/>
      <c r="V129" s="935"/>
      <c r="W129" s="935"/>
      <c r="X129" s="935"/>
      <c r="Y129" s="935"/>
      <c r="Z129" s="935"/>
      <c r="AA129" s="934"/>
      <c r="AB129" s="934"/>
      <c r="AC129" s="934"/>
      <c r="AD129" s="934"/>
      <c r="AE129" s="906"/>
      <c r="AF129" s="906"/>
      <c r="AG129" s="907"/>
      <c r="AH129" s="934"/>
      <c r="AI129" s="934"/>
      <c r="AJ129" s="934"/>
      <c r="AK129" s="934"/>
      <c r="AL129" s="934"/>
      <c r="AM129" s="934"/>
      <c r="AN129" s="934"/>
      <c r="AO129" s="934"/>
      <c r="AP129" s="934"/>
      <c r="AQ129" s="934"/>
      <c r="AR129" s="934"/>
      <c r="AS129" s="934"/>
      <c r="AT129" s="934"/>
      <c r="AU129" s="934"/>
      <c r="AV129" s="934"/>
      <c r="AW129" s="934"/>
      <c r="AX129" s="934"/>
      <c r="AY129" s="934"/>
      <c r="AZ129" s="934"/>
      <c r="BA129" s="934"/>
      <c r="BB129" s="934"/>
      <c r="BC129" s="934"/>
      <c r="BD129" s="934"/>
      <c r="BE129" s="934"/>
      <c r="BF129" s="934"/>
      <c r="BG129" s="934"/>
      <c r="BH129" s="934"/>
      <c r="BI129" s="934"/>
      <c r="BJ129" s="934"/>
      <c r="BK129" s="934"/>
      <c r="BL129" s="934"/>
      <c r="BM129" s="934"/>
      <c r="BN129" s="934"/>
      <c r="BO129" s="934"/>
      <c r="BP129" s="934"/>
      <c r="BQ129" s="934"/>
      <c r="BR129" s="934"/>
      <c r="BS129" s="934"/>
      <c r="BT129" s="934"/>
      <c r="BU129" s="934"/>
      <c r="BV129" s="934"/>
      <c r="BW129" s="934"/>
      <c r="BX129" s="934"/>
      <c r="BY129" s="934"/>
      <c r="BZ129" s="934"/>
      <c r="CA129" s="934"/>
      <c r="CB129" s="934"/>
      <c r="CC129" s="934"/>
      <c r="CD129" s="934"/>
      <c r="CE129" s="934"/>
      <c r="CF129" s="934"/>
      <c r="CG129" s="934"/>
      <c r="CH129" s="934"/>
      <c r="CI129" s="934"/>
      <c r="CJ129" s="934"/>
      <c r="CK129" s="934"/>
      <c r="CL129" s="934"/>
      <c r="CM129" s="934"/>
      <c r="CN129" s="934"/>
      <c r="CO129" s="934"/>
      <c r="CP129" s="934"/>
      <c r="CQ129" s="934"/>
      <c r="CR129" s="934"/>
      <c r="CS129" s="934"/>
      <c r="CT129" s="934"/>
      <c r="CU129" s="934"/>
      <c r="CV129" s="934"/>
      <c r="CW129" s="934"/>
      <c r="CX129" s="934"/>
      <c r="CY129" s="934"/>
      <c r="CZ129" s="934"/>
      <c r="DA129" s="934"/>
      <c r="DB129" s="934"/>
      <c r="DC129" s="934"/>
      <c r="DD129" s="934"/>
      <c r="DE129" s="934"/>
      <c r="DF129" s="934"/>
      <c r="DG129" s="934"/>
      <c r="DH129" s="934"/>
      <c r="DI129" s="934"/>
      <c r="DJ129" s="934"/>
      <c r="DK129" s="934"/>
      <c r="DL129" s="934"/>
      <c r="DM129" s="934"/>
      <c r="DN129" s="934"/>
      <c r="DO129" s="934"/>
      <c r="DP129" s="934"/>
      <c r="DQ129" s="934"/>
      <c r="DR129" s="934"/>
      <c r="DS129" s="934"/>
      <c r="DT129" s="934"/>
      <c r="DU129" s="934"/>
      <c r="DV129" s="934"/>
      <c r="DW129" s="934"/>
      <c r="DX129" s="934"/>
      <c r="DY129" s="934"/>
      <c r="DZ129" s="934"/>
      <c r="EA129" s="934"/>
      <c r="EB129" s="934"/>
      <c r="EC129" s="934"/>
      <c r="ED129" s="934"/>
      <c r="EE129" s="934"/>
      <c r="EF129" s="934"/>
      <c r="EG129" s="934"/>
      <c r="EH129" s="934"/>
      <c r="EI129" s="934"/>
      <c r="EJ129" s="934"/>
      <c r="EK129" s="934"/>
      <c r="EL129" s="934"/>
      <c r="EM129" s="934"/>
      <c r="EN129" s="934"/>
      <c r="EO129" s="934"/>
      <c r="EP129" s="934"/>
      <c r="EQ129" s="934"/>
      <c r="ER129" s="934"/>
      <c r="ES129" s="934"/>
      <c r="ET129" s="934"/>
      <c r="EU129" s="934"/>
      <c r="EV129" s="934"/>
      <c r="EW129" s="934"/>
      <c r="EX129" s="934"/>
      <c r="EY129" s="934"/>
      <c r="EZ129" s="934"/>
      <c r="FA129" s="934"/>
      <c r="FB129" s="934"/>
      <c r="FC129" s="934"/>
      <c r="FD129" s="934"/>
      <c r="FE129" s="934"/>
      <c r="FF129" s="934"/>
      <c r="FG129" s="934"/>
      <c r="FH129" s="934"/>
      <c r="FI129" s="934"/>
      <c r="FJ129" s="934"/>
      <c r="FK129" s="934"/>
      <c r="FL129" s="934"/>
      <c r="FM129" s="934"/>
      <c r="FN129" s="934"/>
      <c r="FO129" s="934"/>
      <c r="FP129" s="934"/>
      <c r="FQ129" s="934"/>
      <c r="FR129" s="934"/>
      <c r="FS129" s="934"/>
      <c r="FT129" s="934"/>
      <c r="FU129" s="934"/>
      <c r="FV129" s="934"/>
      <c r="FW129" s="934"/>
      <c r="FX129" s="934"/>
      <c r="FY129" s="934"/>
      <c r="FZ129" s="934"/>
      <c r="GA129" s="934"/>
      <c r="GB129" s="934"/>
      <c r="GC129" s="934"/>
      <c r="GD129" s="934"/>
      <c r="GE129" s="934"/>
      <c r="GF129" s="934"/>
      <c r="GG129" s="934"/>
      <c r="GH129" s="934"/>
      <c r="GI129" s="934"/>
      <c r="GJ129" s="934"/>
      <c r="GK129" s="934"/>
      <c r="GL129" s="934"/>
      <c r="GM129" s="934"/>
      <c r="GN129" s="934"/>
      <c r="GO129" s="934"/>
      <c r="GP129" s="934"/>
      <c r="GQ129" s="934"/>
      <c r="GR129" s="934"/>
      <c r="GS129" s="934"/>
      <c r="GT129" s="934"/>
      <c r="GU129" s="934"/>
      <c r="GV129" s="934"/>
      <c r="GW129" s="934"/>
      <c r="GX129" s="934"/>
      <c r="GY129" s="934"/>
      <c r="GZ129" s="934"/>
      <c r="HA129" s="934"/>
      <c r="HB129" s="934"/>
      <c r="HC129" s="934"/>
      <c r="HD129" s="934"/>
      <c r="HE129" s="934"/>
      <c r="HF129" s="934"/>
      <c r="HG129" s="934"/>
      <c r="HH129" s="934"/>
      <c r="HI129" s="934"/>
      <c r="HJ129" s="934"/>
      <c r="HK129" s="934"/>
      <c r="HL129" s="934"/>
      <c r="HM129" s="934"/>
      <c r="HN129" s="934"/>
      <c r="HO129" s="934"/>
      <c r="HP129" s="934"/>
      <c r="HQ129" s="934"/>
      <c r="HR129" s="934"/>
      <c r="HS129" s="934"/>
      <c r="HT129" s="934"/>
      <c r="HU129" s="934"/>
      <c r="HV129" s="934"/>
      <c r="HW129" s="934"/>
      <c r="HX129" s="934"/>
      <c r="HY129" s="934"/>
      <c r="HZ129" s="934"/>
      <c r="IA129" s="934"/>
      <c r="IB129" s="934"/>
      <c r="IC129" s="934"/>
      <c r="ID129" s="934"/>
      <c r="IE129" s="934"/>
      <c r="IF129" s="934"/>
      <c r="IG129" s="934"/>
      <c r="IH129" s="934"/>
      <c r="II129" s="934"/>
      <c r="IJ129" s="934"/>
      <c r="IK129" s="934"/>
      <c r="IL129" s="934"/>
      <c r="IM129" s="934"/>
      <c r="IN129" s="934"/>
      <c r="IO129" s="934"/>
      <c r="IP129" s="934"/>
      <c r="IQ129" s="934"/>
      <c r="IR129" s="934"/>
      <c r="IS129" s="934"/>
    </row>
    <row r="130" spans="1:253" x14ac:dyDescent="0.3">
      <c r="A130" s="936"/>
      <c r="B130" s="934"/>
      <c r="C130" s="934"/>
      <c r="D130" s="935"/>
      <c r="E130" s="935"/>
      <c r="F130" s="935"/>
      <c r="G130" s="935"/>
      <c r="H130" s="935"/>
      <c r="I130" s="935"/>
      <c r="J130" s="935"/>
      <c r="K130" s="935"/>
      <c r="L130" s="935"/>
      <c r="M130" s="935"/>
      <c r="N130" s="935"/>
      <c r="O130" s="935"/>
      <c r="P130" s="935"/>
      <c r="Q130" s="935"/>
      <c r="R130" s="935"/>
      <c r="S130" s="935"/>
      <c r="T130" s="935"/>
      <c r="U130" s="935"/>
      <c r="V130" s="935"/>
      <c r="W130" s="935"/>
      <c r="X130" s="935"/>
      <c r="Y130" s="935"/>
      <c r="Z130" s="935"/>
      <c r="AA130" s="934"/>
      <c r="AB130" s="934"/>
      <c r="AC130" s="934"/>
      <c r="AD130" s="934"/>
      <c r="AE130" s="908"/>
      <c r="AF130" s="908"/>
      <c r="AG130" s="909"/>
      <c r="AH130" s="934"/>
      <c r="AI130" s="934"/>
      <c r="AJ130" s="934"/>
      <c r="AK130" s="934"/>
      <c r="AL130" s="934"/>
      <c r="AM130" s="934"/>
      <c r="AN130" s="934"/>
      <c r="AO130" s="934"/>
      <c r="AP130" s="934"/>
      <c r="AQ130" s="934"/>
      <c r="AR130" s="934"/>
      <c r="AS130" s="934"/>
      <c r="AT130" s="934"/>
      <c r="AU130" s="934"/>
      <c r="AV130" s="934"/>
      <c r="AW130" s="934"/>
      <c r="AX130" s="934"/>
      <c r="AY130" s="934"/>
      <c r="AZ130" s="934"/>
      <c r="BA130" s="934"/>
      <c r="BB130" s="934"/>
      <c r="BC130" s="934"/>
      <c r="BD130" s="934"/>
      <c r="BE130" s="934"/>
      <c r="BF130" s="934"/>
      <c r="BG130" s="934"/>
      <c r="BH130" s="934"/>
      <c r="BI130" s="934"/>
      <c r="BJ130" s="934"/>
      <c r="BK130" s="934"/>
      <c r="BL130" s="934"/>
      <c r="BM130" s="934"/>
      <c r="BN130" s="934"/>
      <c r="BO130" s="934"/>
      <c r="BP130" s="934"/>
      <c r="BQ130" s="934"/>
      <c r="BR130" s="934"/>
      <c r="BS130" s="934"/>
      <c r="BT130" s="934"/>
      <c r="BU130" s="934"/>
      <c r="BV130" s="934"/>
      <c r="BW130" s="934"/>
      <c r="BX130" s="934"/>
      <c r="BY130" s="934"/>
      <c r="BZ130" s="934"/>
      <c r="CA130" s="934"/>
      <c r="CB130" s="934"/>
      <c r="CC130" s="934"/>
      <c r="CD130" s="934"/>
      <c r="CE130" s="934"/>
      <c r="CF130" s="934"/>
      <c r="CG130" s="934"/>
      <c r="CH130" s="934"/>
      <c r="CI130" s="934"/>
      <c r="CJ130" s="934"/>
      <c r="CK130" s="934"/>
      <c r="CL130" s="934"/>
      <c r="CM130" s="934"/>
      <c r="CN130" s="934"/>
      <c r="CO130" s="934"/>
      <c r="CP130" s="934"/>
      <c r="CQ130" s="934"/>
      <c r="CR130" s="934"/>
      <c r="CS130" s="934"/>
      <c r="CT130" s="934"/>
      <c r="CU130" s="934"/>
      <c r="CV130" s="934"/>
      <c r="CW130" s="934"/>
      <c r="CX130" s="934"/>
      <c r="CY130" s="934"/>
      <c r="CZ130" s="934"/>
      <c r="DA130" s="934"/>
      <c r="DB130" s="934"/>
      <c r="DC130" s="934"/>
      <c r="DD130" s="934"/>
      <c r="DE130" s="934"/>
      <c r="DF130" s="934"/>
      <c r="DG130" s="934"/>
      <c r="DH130" s="934"/>
      <c r="DI130" s="934"/>
      <c r="DJ130" s="934"/>
      <c r="DK130" s="934"/>
      <c r="DL130" s="934"/>
      <c r="DM130" s="934"/>
      <c r="DN130" s="934"/>
      <c r="DO130" s="934"/>
      <c r="DP130" s="934"/>
      <c r="DQ130" s="934"/>
      <c r="DR130" s="934"/>
      <c r="DS130" s="934"/>
      <c r="DT130" s="934"/>
      <c r="DU130" s="934"/>
      <c r="DV130" s="934"/>
      <c r="DW130" s="934"/>
      <c r="DX130" s="934"/>
      <c r="DY130" s="934"/>
      <c r="DZ130" s="934"/>
      <c r="EA130" s="934"/>
      <c r="EB130" s="934"/>
      <c r="EC130" s="934"/>
      <c r="ED130" s="934"/>
      <c r="EE130" s="934"/>
      <c r="EF130" s="934"/>
      <c r="EG130" s="934"/>
      <c r="EH130" s="934"/>
      <c r="EI130" s="934"/>
      <c r="EJ130" s="934"/>
      <c r="EK130" s="934"/>
      <c r="EL130" s="934"/>
      <c r="EM130" s="934"/>
      <c r="EN130" s="934"/>
      <c r="EO130" s="934"/>
      <c r="EP130" s="934"/>
      <c r="EQ130" s="934"/>
      <c r="ER130" s="934"/>
      <c r="ES130" s="934"/>
      <c r="ET130" s="934"/>
      <c r="EU130" s="934"/>
      <c r="EV130" s="934"/>
      <c r="EW130" s="934"/>
      <c r="EX130" s="934"/>
      <c r="EY130" s="934"/>
      <c r="EZ130" s="934"/>
      <c r="FA130" s="934"/>
      <c r="FB130" s="934"/>
      <c r="FC130" s="934"/>
      <c r="FD130" s="934"/>
      <c r="FE130" s="934"/>
      <c r="FF130" s="934"/>
      <c r="FG130" s="934"/>
      <c r="FH130" s="934"/>
      <c r="FI130" s="934"/>
      <c r="FJ130" s="934"/>
      <c r="FK130" s="934"/>
      <c r="FL130" s="934"/>
      <c r="FM130" s="934"/>
      <c r="FN130" s="934"/>
      <c r="FO130" s="934"/>
      <c r="FP130" s="934"/>
      <c r="FQ130" s="934"/>
      <c r="FR130" s="934"/>
      <c r="FS130" s="934"/>
      <c r="FT130" s="934"/>
      <c r="FU130" s="934"/>
      <c r="FV130" s="934"/>
      <c r="FW130" s="934"/>
      <c r="FX130" s="934"/>
      <c r="FY130" s="934"/>
      <c r="FZ130" s="934"/>
      <c r="GA130" s="934"/>
      <c r="GB130" s="934"/>
      <c r="GC130" s="934"/>
      <c r="GD130" s="934"/>
      <c r="GE130" s="934"/>
      <c r="GF130" s="934"/>
      <c r="GG130" s="934"/>
      <c r="GH130" s="934"/>
      <c r="GI130" s="934"/>
      <c r="GJ130" s="934"/>
      <c r="GK130" s="934"/>
      <c r="GL130" s="934"/>
      <c r="GM130" s="934"/>
      <c r="GN130" s="934"/>
      <c r="GO130" s="934"/>
      <c r="GP130" s="934"/>
      <c r="GQ130" s="934"/>
      <c r="GR130" s="934"/>
      <c r="GS130" s="934"/>
      <c r="GT130" s="934"/>
      <c r="GU130" s="934"/>
      <c r="GV130" s="934"/>
      <c r="GW130" s="934"/>
      <c r="GX130" s="934"/>
      <c r="GY130" s="934"/>
      <c r="GZ130" s="934"/>
      <c r="HA130" s="934"/>
      <c r="HB130" s="934"/>
      <c r="HC130" s="934"/>
      <c r="HD130" s="934"/>
      <c r="HE130" s="934"/>
      <c r="HF130" s="934"/>
      <c r="HG130" s="934"/>
      <c r="HH130" s="934"/>
      <c r="HI130" s="934"/>
      <c r="HJ130" s="934"/>
      <c r="HK130" s="934"/>
      <c r="HL130" s="934"/>
      <c r="HM130" s="934"/>
      <c r="HN130" s="934"/>
      <c r="HO130" s="934"/>
      <c r="HP130" s="934"/>
      <c r="HQ130" s="934"/>
      <c r="HR130" s="934"/>
      <c r="HS130" s="934"/>
      <c r="HT130" s="934"/>
      <c r="HU130" s="934"/>
      <c r="HV130" s="934"/>
      <c r="HW130" s="934"/>
      <c r="HX130" s="934"/>
      <c r="HY130" s="934"/>
      <c r="HZ130" s="934"/>
      <c r="IA130" s="934"/>
      <c r="IB130" s="934"/>
      <c r="IC130" s="934"/>
      <c r="ID130" s="934"/>
      <c r="IE130" s="934"/>
      <c r="IF130" s="934"/>
      <c r="IG130" s="934"/>
      <c r="IH130" s="934"/>
      <c r="II130" s="934"/>
      <c r="IJ130" s="934"/>
      <c r="IK130" s="934"/>
      <c r="IL130" s="934"/>
      <c r="IM130" s="934"/>
      <c r="IN130" s="934"/>
      <c r="IO130" s="934"/>
      <c r="IP130" s="934"/>
      <c r="IQ130" s="934"/>
      <c r="IR130" s="934"/>
      <c r="IS130" s="934"/>
    </row>
    <row r="131" spans="1:253" x14ac:dyDescent="0.3">
      <c r="A131" s="936"/>
      <c r="B131" s="934"/>
      <c r="C131" s="934"/>
      <c r="D131" s="935"/>
      <c r="E131" s="935"/>
      <c r="F131" s="935"/>
      <c r="G131" s="935"/>
      <c r="H131" s="935"/>
      <c r="I131" s="935"/>
      <c r="J131" s="935"/>
      <c r="K131" s="935"/>
      <c r="L131" s="935"/>
      <c r="M131" s="935"/>
      <c r="N131" s="935"/>
      <c r="O131" s="935"/>
      <c r="P131" s="935"/>
      <c r="Q131" s="935"/>
      <c r="R131" s="935"/>
      <c r="S131" s="935"/>
      <c r="T131" s="935"/>
      <c r="U131" s="935"/>
      <c r="V131" s="935"/>
      <c r="W131" s="935"/>
      <c r="X131" s="935"/>
      <c r="Y131" s="935"/>
      <c r="Z131" s="935"/>
      <c r="AA131" s="934"/>
      <c r="AB131" s="934"/>
      <c r="AC131" s="934"/>
      <c r="AD131" s="934"/>
      <c r="AE131" s="927"/>
      <c r="AF131" s="927"/>
      <c r="AG131" s="928"/>
      <c r="AH131" s="934"/>
      <c r="AI131" s="934"/>
      <c r="AJ131" s="934"/>
      <c r="AK131" s="934"/>
      <c r="AL131" s="934"/>
      <c r="AM131" s="934"/>
      <c r="AN131" s="934"/>
      <c r="AO131" s="934"/>
      <c r="AP131" s="934"/>
      <c r="AQ131" s="934"/>
      <c r="AR131" s="934"/>
      <c r="AS131" s="934"/>
      <c r="AT131" s="934"/>
      <c r="AU131" s="934"/>
      <c r="AV131" s="934"/>
      <c r="AW131" s="934"/>
      <c r="AX131" s="934"/>
      <c r="AY131" s="934"/>
      <c r="AZ131" s="934"/>
      <c r="BA131" s="934"/>
      <c r="BB131" s="934"/>
      <c r="BC131" s="934"/>
      <c r="BD131" s="934"/>
      <c r="BE131" s="934"/>
      <c r="BF131" s="934"/>
      <c r="BG131" s="934"/>
      <c r="BH131" s="934"/>
      <c r="BI131" s="934"/>
      <c r="BJ131" s="934"/>
      <c r="BK131" s="934"/>
      <c r="BL131" s="934"/>
      <c r="BM131" s="934"/>
      <c r="BN131" s="934"/>
      <c r="BO131" s="934"/>
      <c r="BP131" s="934"/>
      <c r="BQ131" s="934"/>
      <c r="BR131" s="934"/>
      <c r="BS131" s="934"/>
      <c r="BT131" s="934"/>
      <c r="BU131" s="934"/>
      <c r="BV131" s="934"/>
      <c r="BW131" s="934"/>
      <c r="BX131" s="934"/>
      <c r="BY131" s="934"/>
      <c r="BZ131" s="934"/>
      <c r="CA131" s="934"/>
      <c r="CB131" s="934"/>
      <c r="CC131" s="934"/>
      <c r="CD131" s="934"/>
      <c r="CE131" s="934"/>
      <c r="CF131" s="934"/>
      <c r="CG131" s="934"/>
      <c r="CH131" s="934"/>
      <c r="CI131" s="934"/>
      <c r="CJ131" s="934"/>
      <c r="CK131" s="934"/>
      <c r="CL131" s="934"/>
      <c r="CM131" s="934"/>
      <c r="CN131" s="934"/>
      <c r="CO131" s="934"/>
      <c r="CP131" s="934"/>
      <c r="CQ131" s="934"/>
      <c r="CR131" s="934"/>
      <c r="CS131" s="934"/>
      <c r="CT131" s="934"/>
      <c r="CU131" s="934"/>
      <c r="CV131" s="934"/>
      <c r="CW131" s="934"/>
      <c r="CX131" s="934"/>
      <c r="CY131" s="934"/>
      <c r="CZ131" s="934"/>
      <c r="DA131" s="934"/>
      <c r="DB131" s="934"/>
      <c r="DC131" s="934"/>
      <c r="DD131" s="934"/>
      <c r="DE131" s="934"/>
      <c r="DF131" s="934"/>
      <c r="DG131" s="934"/>
      <c r="DH131" s="934"/>
      <c r="DI131" s="934"/>
      <c r="DJ131" s="934"/>
      <c r="DK131" s="934"/>
      <c r="DL131" s="934"/>
      <c r="DM131" s="934"/>
      <c r="DN131" s="934"/>
      <c r="DO131" s="934"/>
      <c r="DP131" s="934"/>
      <c r="DQ131" s="934"/>
      <c r="DR131" s="934"/>
      <c r="DS131" s="934"/>
      <c r="DT131" s="934"/>
      <c r="DU131" s="934"/>
      <c r="DV131" s="934"/>
      <c r="DW131" s="934"/>
      <c r="DX131" s="934"/>
      <c r="DY131" s="934"/>
      <c r="DZ131" s="934"/>
      <c r="EA131" s="934"/>
      <c r="EB131" s="934"/>
      <c r="EC131" s="934"/>
      <c r="ED131" s="934"/>
      <c r="EE131" s="934"/>
      <c r="EF131" s="934"/>
      <c r="EG131" s="934"/>
      <c r="EH131" s="934"/>
      <c r="EI131" s="934"/>
      <c r="EJ131" s="934"/>
      <c r="EK131" s="934"/>
      <c r="EL131" s="934"/>
      <c r="EM131" s="934"/>
      <c r="EN131" s="934"/>
      <c r="EO131" s="934"/>
      <c r="EP131" s="934"/>
      <c r="EQ131" s="934"/>
      <c r="ER131" s="934"/>
      <c r="ES131" s="934"/>
      <c r="ET131" s="934"/>
      <c r="EU131" s="934"/>
      <c r="EV131" s="934"/>
      <c r="EW131" s="934"/>
      <c r="EX131" s="934"/>
      <c r="EY131" s="934"/>
      <c r="EZ131" s="934"/>
      <c r="FA131" s="934"/>
      <c r="FB131" s="934"/>
      <c r="FC131" s="934"/>
      <c r="FD131" s="934"/>
      <c r="FE131" s="934"/>
      <c r="FF131" s="934"/>
      <c r="FG131" s="934"/>
      <c r="FH131" s="934"/>
      <c r="FI131" s="934"/>
      <c r="FJ131" s="934"/>
      <c r="FK131" s="934"/>
      <c r="FL131" s="934"/>
      <c r="FM131" s="934"/>
      <c r="FN131" s="934"/>
      <c r="FO131" s="934"/>
      <c r="FP131" s="934"/>
      <c r="FQ131" s="934"/>
      <c r="FR131" s="934"/>
      <c r="FS131" s="934"/>
      <c r="FT131" s="934"/>
      <c r="FU131" s="934"/>
      <c r="FV131" s="934"/>
      <c r="FW131" s="934"/>
      <c r="FX131" s="934"/>
      <c r="FY131" s="934"/>
      <c r="FZ131" s="934"/>
      <c r="GA131" s="934"/>
      <c r="GB131" s="934"/>
      <c r="GC131" s="934"/>
      <c r="GD131" s="934"/>
      <c r="GE131" s="934"/>
      <c r="GF131" s="934"/>
      <c r="GG131" s="934"/>
      <c r="GH131" s="934"/>
      <c r="GI131" s="934"/>
      <c r="GJ131" s="934"/>
      <c r="GK131" s="934"/>
      <c r="GL131" s="934"/>
      <c r="GM131" s="934"/>
      <c r="GN131" s="934"/>
      <c r="GO131" s="934"/>
      <c r="GP131" s="934"/>
      <c r="GQ131" s="934"/>
      <c r="GR131" s="934"/>
      <c r="GS131" s="934"/>
      <c r="GT131" s="934"/>
      <c r="GU131" s="934"/>
      <c r="GV131" s="934"/>
      <c r="GW131" s="934"/>
      <c r="GX131" s="934"/>
      <c r="GY131" s="934"/>
      <c r="GZ131" s="934"/>
      <c r="HA131" s="934"/>
      <c r="HB131" s="934"/>
      <c r="HC131" s="934"/>
      <c r="HD131" s="934"/>
      <c r="HE131" s="934"/>
      <c r="HF131" s="934"/>
      <c r="HG131" s="934"/>
      <c r="HH131" s="934"/>
      <c r="HI131" s="934"/>
      <c r="HJ131" s="934"/>
      <c r="HK131" s="934"/>
      <c r="HL131" s="934"/>
      <c r="HM131" s="934"/>
      <c r="HN131" s="934"/>
      <c r="HO131" s="934"/>
      <c r="HP131" s="934"/>
      <c r="HQ131" s="934"/>
      <c r="HR131" s="934"/>
      <c r="HS131" s="934"/>
      <c r="HT131" s="934"/>
      <c r="HU131" s="934"/>
      <c r="HV131" s="934"/>
      <c r="HW131" s="934"/>
      <c r="HX131" s="934"/>
      <c r="HY131" s="934"/>
      <c r="HZ131" s="934"/>
      <c r="IA131" s="934"/>
      <c r="IB131" s="934"/>
      <c r="IC131" s="934"/>
      <c r="ID131" s="934"/>
      <c r="IE131" s="934"/>
      <c r="IF131" s="934"/>
      <c r="IG131" s="934"/>
      <c r="IH131" s="934"/>
      <c r="II131" s="934"/>
      <c r="IJ131" s="934"/>
      <c r="IK131" s="934"/>
      <c r="IL131" s="934"/>
      <c r="IM131" s="934"/>
      <c r="IN131" s="934"/>
      <c r="IO131" s="934"/>
      <c r="IP131" s="934"/>
      <c r="IQ131" s="934"/>
      <c r="IR131" s="934"/>
      <c r="IS131" s="934"/>
    </row>
    <row r="132" spans="1:253" x14ac:dyDescent="0.3">
      <c r="A132" s="936"/>
      <c r="B132" s="934"/>
      <c r="C132" s="934"/>
      <c r="D132" s="935"/>
      <c r="E132" s="935"/>
      <c r="F132" s="935"/>
      <c r="G132" s="935"/>
      <c r="H132" s="935"/>
      <c r="I132" s="935"/>
      <c r="J132" s="935"/>
      <c r="K132" s="935"/>
      <c r="L132" s="935"/>
      <c r="M132" s="935"/>
      <c r="N132" s="935"/>
      <c r="O132" s="935"/>
      <c r="P132" s="935"/>
      <c r="Q132" s="935"/>
      <c r="R132" s="935"/>
      <c r="S132" s="935"/>
      <c r="T132" s="935"/>
      <c r="U132" s="935"/>
      <c r="V132" s="935"/>
      <c r="W132" s="935"/>
      <c r="X132" s="935"/>
      <c r="Y132" s="935"/>
      <c r="Z132" s="935"/>
      <c r="AA132" s="934"/>
      <c r="AB132" s="934"/>
      <c r="AC132" s="934"/>
      <c r="AD132" s="934"/>
      <c r="AE132" s="868"/>
      <c r="AF132" s="868"/>
      <c r="AG132" s="909"/>
      <c r="AH132" s="934"/>
      <c r="AI132" s="934"/>
      <c r="AJ132" s="934"/>
      <c r="AK132" s="934"/>
      <c r="AL132" s="934"/>
      <c r="AM132" s="934"/>
      <c r="AN132" s="934"/>
      <c r="AO132" s="934"/>
      <c r="AP132" s="934"/>
      <c r="AQ132" s="934"/>
      <c r="AR132" s="934"/>
      <c r="AS132" s="934"/>
      <c r="AT132" s="934"/>
      <c r="AU132" s="934"/>
      <c r="AV132" s="934"/>
      <c r="AW132" s="934"/>
      <c r="AX132" s="934"/>
      <c r="AY132" s="934"/>
      <c r="AZ132" s="934"/>
      <c r="BA132" s="934"/>
      <c r="BB132" s="934"/>
      <c r="BC132" s="934"/>
      <c r="BD132" s="934"/>
      <c r="BE132" s="934"/>
      <c r="BF132" s="934"/>
      <c r="BG132" s="934"/>
      <c r="BH132" s="934"/>
      <c r="BI132" s="934"/>
      <c r="BJ132" s="934"/>
      <c r="BK132" s="934"/>
      <c r="BL132" s="934"/>
      <c r="BM132" s="934"/>
      <c r="BN132" s="934"/>
      <c r="BO132" s="934"/>
      <c r="BP132" s="934"/>
      <c r="BQ132" s="934"/>
      <c r="BR132" s="934"/>
      <c r="BS132" s="934"/>
      <c r="BT132" s="934"/>
      <c r="BU132" s="934"/>
      <c r="BV132" s="934"/>
      <c r="BW132" s="934"/>
      <c r="BX132" s="934"/>
      <c r="BY132" s="934"/>
      <c r="BZ132" s="934"/>
      <c r="CA132" s="934"/>
      <c r="CB132" s="934"/>
      <c r="CC132" s="934"/>
      <c r="CD132" s="934"/>
      <c r="CE132" s="934"/>
      <c r="CF132" s="934"/>
      <c r="CG132" s="934"/>
      <c r="CH132" s="934"/>
      <c r="CI132" s="934"/>
      <c r="CJ132" s="934"/>
      <c r="CK132" s="934"/>
      <c r="CL132" s="934"/>
      <c r="CM132" s="934"/>
      <c r="CN132" s="934"/>
      <c r="CO132" s="934"/>
      <c r="CP132" s="934"/>
      <c r="CQ132" s="934"/>
      <c r="CR132" s="934"/>
      <c r="CS132" s="934"/>
      <c r="CT132" s="934"/>
      <c r="CU132" s="934"/>
      <c r="CV132" s="934"/>
      <c r="CW132" s="934"/>
      <c r="CX132" s="934"/>
      <c r="CY132" s="934"/>
      <c r="CZ132" s="934"/>
      <c r="DA132" s="934"/>
      <c r="DB132" s="934"/>
      <c r="DC132" s="934"/>
      <c r="DD132" s="934"/>
      <c r="DE132" s="934"/>
      <c r="DF132" s="934"/>
      <c r="DG132" s="934"/>
      <c r="DH132" s="934"/>
      <c r="DI132" s="934"/>
      <c r="DJ132" s="934"/>
      <c r="DK132" s="934"/>
      <c r="DL132" s="934"/>
      <c r="DM132" s="934"/>
      <c r="DN132" s="934"/>
      <c r="DO132" s="934"/>
      <c r="DP132" s="934"/>
      <c r="DQ132" s="934"/>
      <c r="DR132" s="934"/>
      <c r="DS132" s="934"/>
      <c r="DT132" s="934"/>
      <c r="DU132" s="934"/>
      <c r="DV132" s="934"/>
      <c r="DW132" s="934"/>
      <c r="DX132" s="934"/>
      <c r="DY132" s="934"/>
      <c r="DZ132" s="934"/>
      <c r="EA132" s="934"/>
      <c r="EB132" s="934"/>
      <c r="EC132" s="934"/>
      <c r="ED132" s="934"/>
      <c r="EE132" s="934"/>
      <c r="EF132" s="934"/>
      <c r="EG132" s="934"/>
      <c r="EH132" s="934"/>
      <c r="EI132" s="934"/>
      <c r="EJ132" s="934"/>
      <c r="EK132" s="934"/>
      <c r="EL132" s="934"/>
      <c r="EM132" s="934"/>
      <c r="EN132" s="934"/>
      <c r="EO132" s="934"/>
      <c r="EP132" s="934"/>
      <c r="EQ132" s="934"/>
      <c r="ER132" s="934"/>
      <c r="ES132" s="934"/>
      <c r="ET132" s="934"/>
      <c r="EU132" s="934"/>
      <c r="EV132" s="934"/>
      <c r="EW132" s="934"/>
      <c r="EX132" s="934"/>
      <c r="EY132" s="934"/>
      <c r="EZ132" s="934"/>
      <c r="FA132" s="934"/>
      <c r="FB132" s="934"/>
      <c r="FC132" s="934"/>
      <c r="FD132" s="934"/>
      <c r="FE132" s="934"/>
      <c r="FF132" s="934"/>
      <c r="FG132" s="934"/>
      <c r="FH132" s="934"/>
      <c r="FI132" s="934"/>
      <c r="FJ132" s="934"/>
      <c r="FK132" s="934"/>
      <c r="FL132" s="934"/>
      <c r="FM132" s="934"/>
      <c r="FN132" s="934"/>
      <c r="FO132" s="934"/>
      <c r="FP132" s="934"/>
      <c r="FQ132" s="934"/>
      <c r="FR132" s="934"/>
      <c r="FS132" s="934"/>
      <c r="FT132" s="934"/>
      <c r="FU132" s="934"/>
      <c r="FV132" s="934"/>
      <c r="FW132" s="934"/>
      <c r="FX132" s="934"/>
      <c r="FY132" s="934"/>
      <c r="FZ132" s="934"/>
      <c r="GA132" s="934"/>
      <c r="GB132" s="934"/>
      <c r="GC132" s="934"/>
      <c r="GD132" s="934"/>
      <c r="GE132" s="934"/>
      <c r="GF132" s="934"/>
      <c r="GG132" s="934"/>
      <c r="GH132" s="934"/>
      <c r="GI132" s="934"/>
      <c r="GJ132" s="934"/>
      <c r="GK132" s="934"/>
      <c r="GL132" s="934"/>
      <c r="GM132" s="934"/>
      <c r="GN132" s="934"/>
      <c r="GO132" s="934"/>
      <c r="GP132" s="934"/>
      <c r="GQ132" s="934"/>
      <c r="GR132" s="934"/>
      <c r="GS132" s="934"/>
      <c r="GT132" s="934"/>
      <c r="GU132" s="934"/>
      <c r="GV132" s="934"/>
      <c r="GW132" s="934"/>
      <c r="GX132" s="934"/>
      <c r="GY132" s="934"/>
      <c r="GZ132" s="934"/>
      <c r="HA132" s="934"/>
      <c r="HB132" s="934"/>
      <c r="HC132" s="934"/>
      <c r="HD132" s="934"/>
      <c r="HE132" s="934"/>
      <c r="HF132" s="934"/>
      <c r="HG132" s="934"/>
      <c r="HH132" s="934"/>
      <c r="HI132" s="934"/>
      <c r="HJ132" s="934"/>
      <c r="HK132" s="934"/>
      <c r="HL132" s="934"/>
      <c r="HM132" s="934"/>
      <c r="HN132" s="934"/>
      <c r="HO132" s="934"/>
      <c r="HP132" s="934"/>
      <c r="HQ132" s="934"/>
      <c r="HR132" s="934"/>
      <c r="HS132" s="934"/>
      <c r="HT132" s="934"/>
      <c r="HU132" s="934"/>
      <c r="HV132" s="934"/>
      <c r="HW132" s="934"/>
      <c r="HX132" s="934"/>
      <c r="HY132" s="934"/>
      <c r="HZ132" s="934"/>
      <c r="IA132" s="934"/>
      <c r="IB132" s="934"/>
      <c r="IC132" s="934"/>
      <c r="ID132" s="934"/>
      <c r="IE132" s="934"/>
      <c r="IF132" s="934"/>
      <c r="IG132" s="934"/>
      <c r="IH132" s="934"/>
      <c r="II132" s="934"/>
      <c r="IJ132" s="934"/>
      <c r="IK132" s="934"/>
      <c r="IL132" s="934"/>
      <c r="IM132" s="934"/>
      <c r="IN132" s="934"/>
      <c r="IO132" s="934"/>
      <c r="IP132" s="934"/>
      <c r="IQ132" s="934"/>
      <c r="IR132" s="934"/>
      <c r="IS132" s="934"/>
    </row>
    <row r="133" spans="1:253" x14ac:dyDescent="0.3">
      <c r="A133" s="936"/>
      <c r="B133" s="934"/>
      <c r="C133" s="934"/>
      <c r="D133" s="935"/>
      <c r="E133" s="935"/>
      <c r="F133" s="935"/>
      <c r="G133" s="935"/>
      <c r="H133" s="935"/>
      <c r="I133" s="935"/>
      <c r="J133" s="935"/>
      <c r="K133" s="935"/>
      <c r="L133" s="935"/>
      <c r="M133" s="935"/>
      <c r="N133" s="935"/>
      <c r="O133" s="935"/>
      <c r="P133" s="935"/>
      <c r="Q133" s="935"/>
      <c r="R133" s="935"/>
      <c r="S133" s="935"/>
      <c r="T133" s="935"/>
      <c r="U133" s="935"/>
      <c r="V133" s="935"/>
      <c r="W133" s="935"/>
      <c r="X133" s="935"/>
      <c r="Y133" s="935"/>
      <c r="Z133" s="935"/>
      <c r="AA133" s="934"/>
      <c r="AB133" s="934"/>
      <c r="AC133" s="934"/>
      <c r="AD133" s="934"/>
      <c r="AE133" s="929"/>
      <c r="AF133" s="929"/>
      <c r="AG133" s="928"/>
      <c r="AH133" s="934"/>
      <c r="AI133" s="934"/>
      <c r="AJ133" s="934"/>
      <c r="AK133" s="934"/>
      <c r="AL133" s="934"/>
      <c r="AM133" s="934"/>
      <c r="AN133" s="934"/>
      <c r="AO133" s="934"/>
      <c r="AP133" s="934"/>
      <c r="AQ133" s="934"/>
      <c r="AR133" s="934"/>
      <c r="AS133" s="934"/>
      <c r="AT133" s="934"/>
      <c r="AU133" s="934"/>
      <c r="AV133" s="934"/>
      <c r="AW133" s="934"/>
      <c r="AX133" s="934"/>
      <c r="AY133" s="934"/>
      <c r="AZ133" s="934"/>
      <c r="BA133" s="934"/>
      <c r="BB133" s="934"/>
      <c r="BC133" s="934"/>
      <c r="BD133" s="934"/>
      <c r="BE133" s="934"/>
      <c r="BF133" s="934"/>
      <c r="BG133" s="934"/>
      <c r="BH133" s="934"/>
      <c r="BI133" s="934"/>
      <c r="BJ133" s="934"/>
      <c r="BK133" s="934"/>
      <c r="BL133" s="934"/>
      <c r="BM133" s="934"/>
      <c r="BN133" s="934"/>
      <c r="BO133" s="934"/>
      <c r="BP133" s="934"/>
      <c r="BQ133" s="934"/>
      <c r="BR133" s="934"/>
      <c r="BS133" s="934"/>
      <c r="BT133" s="934"/>
      <c r="BU133" s="934"/>
      <c r="BV133" s="934"/>
      <c r="BW133" s="934"/>
      <c r="BX133" s="934"/>
      <c r="BY133" s="934"/>
      <c r="BZ133" s="934"/>
      <c r="CA133" s="934"/>
      <c r="CB133" s="934"/>
      <c r="CC133" s="934"/>
      <c r="CD133" s="934"/>
      <c r="CE133" s="934"/>
      <c r="CF133" s="934"/>
      <c r="CG133" s="934"/>
      <c r="CH133" s="934"/>
      <c r="CI133" s="934"/>
      <c r="CJ133" s="934"/>
      <c r="CK133" s="934"/>
      <c r="CL133" s="934"/>
      <c r="CM133" s="934"/>
      <c r="CN133" s="934"/>
      <c r="CO133" s="934"/>
      <c r="CP133" s="934"/>
      <c r="CQ133" s="934"/>
      <c r="CR133" s="934"/>
      <c r="CS133" s="934"/>
      <c r="CT133" s="934"/>
      <c r="CU133" s="934"/>
      <c r="CV133" s="934"/>
      <c r="CW133" s="934"/>
      <c r="CX133" s="934"/>
      <c r="CY133" s="934"/>
      <c r="CZ133" s="934"/>
      <c r="DA133" s="934"/>
      <c r="DB133" s="934"/>
      <c r="DC133" s="934"/>
      <c r="DD133" s="934"/>
      <c r="DE133" s="934"/>
      <c r="DF133" s="934"/>
      <c r="DG133" s="934"/>
      <c r="DH133" s="934"/>
      <c r="DI133" s="934"/>
      <c r="DJ133" s="934"/>
      <c r="DK133" s="934"/>
      <c r="DL133" s="934"/>
      <c r="DM133" s="934"/>
      <c r="DN133" s="934"/>
      <c r="DO133" s="934"/>
      <c r="DP133" s="934"/>
      <c r="DQ133" s="934"/>
      <c r="DR133" s="934"/>
      <c r="DS133" s="934"/>
      <c r="DT133" s="934"/>
      <c r="DU133" s="934"/>
      <c r="DV133" s="934"/>
      <c r="DW133" s="934"/>
      <c r="DX133" s="934"/>
      <c r="DY133" s="934"/>
      <c r="DZ133" s="934"/>
      <c r="EA133" s="934"/>
      <c r="EB133" s="934"/>
      <c r="EC133" s="934"/>
      <c r="ED133" s="934"/>
      <c r="EE133" s="934"/>
      <c r="EF133" s="934"/>
      <c r="EG133" s="934"/>
      <c r="EH133" s="934"/>
      <c r="EI133" s="934"/>
      <c r="EJ133" s="934"/>
      <c r="EK133" s="934"/>
      <c r="EL133" s="934"/>
      <c r="EM133" s="934"/>
      <c r="EN133" s="934"/>
      <c r="EO133" s="934"/>
      <c r="EP133" s="934"/>
      <c r="EQ133" s="934"/>
      <c r="ER133" s="934"/>
      <c r="ES133" s="934"/>
      <c r="ET133" s="934"/>
      <c r="EU133" s="934"/>
      <c r="EV133" s="934"/>
      <c r="EW133" s="934"/>
      <c r="EX133" s="934"/>
      <c r="EY133" s="934"/>
      <c r="EZ133" s="934"/>
      <c r="FA133" s="934"/>
      <c r="FB133" s="934"/>
      <c r="FC133" s="934"/>
      <c r="FD133" s="934"/>
      <c r="FE133" s="934"/>
      <c r="FF133" s="934"/>
      <c r="FG133" s="934"/>
      <c r="FH133" s="934"/>
      <c r="FI133" s="934"/>
      <c r="FJ133" s="934"/>
      <c r="FK133" s="934"/>
      <c r="FL133" s="934"/>
      <c r="FM133" s="934"/>
      <c r="FN133" s="934"/>
      <c r="FO133" s="934"/>
      <c r="FP133" s="934"/>
      <c r="FQ133" s="934"/>
      <c r="FR133" s="934"/>
      <c r="FS133" s="934"/>
      <c r="FT133" s="934"/>
      <c r="FU133" s="934"/>
      <c r="FV133" s="934"/>
      <c r="FW133" s="934"/>
      <c r="FX133" s="934"/>
      <c r="FY133" s="934"/>
      <c r="FZ133" s="934"/>
      <c r="GA133" s="934"/>
      <c r="GB133" s="934"/>
      <c r="GC133" s="934"/>
      <c r="GD133" s="934"/>
      <c r="GE133" s="934"/>
      <c r="GF133" s="934"/>
      <c r="GG133" s="934"/>
      <c r="GH133" s="934"/>
      <c r="GI133" s="934"/>
      <c r="GJ133" s="934"/>
      <c r="GK133" s="934"/>
      <c r="GL133" s="934"/>
      <c r="GM133" s="934"/>
      <c r="GN133" s="934"/>
      <c r="GO133" s="934"/>
      <c r="GP133" s="934"/>
      <c r="GQ133" s="934"/>
      <c r="GR133" s="934"/>
      <c r="GS133" s="934"/>
      <c r="GT133" s="934"/>
      <c r="GU133" s="934"/>
      <c r="GV133" s="934"/>
      <c r="GW133" s="934"/>
      <c r="GX133" s="934"/>
      <c r="GY133" s="934"/>
      <c r="GZ133" s="934"/>
      <c r="HA133" s="934"/>
      <c r="HB133" s="934"/>
      <c r="HC133" s="934"/>
      <c r="HD133" s="934"/>
      <c r="HE133" s="934"/>
      <c r="HF133" s="934"/>
      <c r="HG133" s="934"/>
      <c r="HH133" s="934"/>
      <c r="HI133" s="934"/>
      <c r="HJ133" s="934"/>
      <c r="HK133" s="934"/>
      <c r="HL133" s="934"/>
      <c r="HM133" s="934"/>
      <c r="HN133" s="934"/>
      <c r="HO133" s="934"/>
      <c r="HP133" s="934"/>
      <c r="HQ133" s="934"/>
      <c r="HR133" s="934"/>
      <c r="HS133" s="934"/>
      <c r="HT133" s="934"/>
      <c r="HU133" s="934"/>
      <c r="HV133" s="934"/>
      <c r="HW133" s="934"/>
      <c r="HX133" s="934"/>
      <c r="HY133" s="934"/>
      <c r="HZ133" s="934"/>
      <c r="IA133" s="934"/>
      <c r="IB133" s="934"/>
      <c r="IC133" s="934"/>
      <c r="ID133" s="934"/>
      <c r="IE133" s="934"/>
      <c r="IF133" s="934"/>
      <c r="IG133" s="934"/>
      <c r="IH133" s="934"/>
      <c r="II133" s="934"/>
      <c r="IJ133" s="934"/>
      <c r="IK133" s="934"/>
      <c r="IL133" s="934"/>
      <c r="IM133" s="934"/>
      <c r="IN133" s="934"/>
      <c r="IO133" s="934"/>
      <c r="IP133" s="934"/>
      <c r="IQ133" s="934"/>
      <c r="IR133" s="934"/>
      <c r="IS133" s="934"/>
    </row>
    <row r="134" spans="1:253" x14ac:dyDescent="0.3">
      <c r="A134" s="936"/>
      <c r="B134" s="934"/>
      <c r="C134" s="934"/>
      <c r="D134" s="935"/>
      <c r="E134" s="935"/>
      <c r="F134" s="935"/>
      <c r="G134" s="935"/>
      <c r="H134" s="935"/>
      <c r="I134" s="935"/>
      <c r="J134" s="935"/>
      <c r="K134" s="935"/>
      <c r="L134" s="935"/>
      <c r="M134" s="935"/>
      <c r="N134" s="935"/>
      <c r="O134" s="935"/>
      <c r="P134" s="935"/>
      <c r="Q134" s="935"/>
      <c r="R134" s="935"/>
      <c r="S134" s="935"/>
      <c r="T134" s="935"/>
      <c r="U134" s="935"/>
      <c r="V134" s="935"/>
      <c r="W134" s="935"/>
      <c r="X134" s="935"/>
      <c r="Y134" s="935"/>
      <c r="Z134" s="935"/>
      <c r="AA134" s="934"/>
      <c r="AB134" s="934"/>
      <c r="AC134" s="934"/>
      <c r="AD134" s="934"/>
      <c r="AE134" s="908"/>
      <c r="AF134" s="908"/>
      <c r="AG134" s="909"/>
      <c r="AH134" s="934"/>
      <c r="AI134" s="934"/>
      <c r="AJ134" s="934"/>
      <c r="AK134" s="934"/>
      <c r="AL134" s="934"/>
      <c r="AM134" s="934"/>
      <c r="AN134" s="934"/>
      <c r="AO134" s="934"/>
      <c r="AP134" s="934"/>
      <c r="AQ134" s="934"/>
      <c r="AR134" s="934"/>
      <c r="AS134" s="934"/>
      <c r="AT134" s="934"/>
      <c r="AU134" s="934"/>
      <c r="AV134" s="934"/>
      <c r="AW134" s="934"/>
      <c r="AX134" s="934"/>
      <c r="AY134" s="934"/>
      <c r="AZ134" s="934"/>
      <c r="BA134" s="934"/>
      <c r="BB134" s="934"/>
      <c r="BC134" s="934"/>
      <c r="BD134" s="934"/>
      <c r="BE134" s="934"/>
      <c r="BF134" s="934"/>
      <c r="BG134" s="934"/>
      <c r="BH134" s="934"/>
      <c r="BI134" s="934"/>
      <c r="BJ134" s="934"/>
      <c r="BK134" s="934"/>
      <c r="BL134" s="934"/>
      <c r="BM134" s="934"/>
      <c r="BN134" s="934"/>
      <c r="BO134" s="934"/>
      <c r="BP134" s="934"/>
      <c r="BQ134" s="934"/>
      <c r="BR134" s="934"/>
      <c r="BS134" s="934"/>
      <c r="BT134" s="934"/>
      <c r="BU134" s="934"/>
      <c r="BV134" s="934"/>
      <c r="BW134" s="934"/>
      <c r="BX134" s="934"/>
      <c r="BY134" s="934"/>
      <c r="BZ134" s="934"/>
      <c r="CA134" s="934"/>
      <c r="CB134" s="934"/>
      <c r="CC134" s="934"/>
      <c r="CD134" s="934"/>
      <c r="CE134" s="934"/>
      <c r="CF134" s="934"/>
      <c r="CG134" s="934"/>
      <c r="CH134" s="934"/>
      <c r="CI134" s="934"/>
      <c r="CJ134" s="934"/>
      <c r="CK134" s="934"/>
      <c r="CL134" s="934"/>
      <c r="CM134" s="934"/>
      <c r="CN134" s="934"/>
      <c r="CO134" s="934"/>
      <c r="CP134" s="934"/>
      <c r="CQ134" s="934"/>
      <c r="CR134" s="934"/>
      <c r="CS134" s="934"/>
      <c r="CT134" s="934"/>
      <c r="CU134" s="934"/>
      <c r="CV134" s="934"/>
      <c r="CW134" s="934"/>
      <c r="CX134" s="934"/>
      <c r="CY134" s="934"/>
      <c r="CZ134" s="934"/>
      <c r="DA134" s="934"/>
      <c r="DB134" s="934"/>
      <c r="DC134" s="934"/>
      <c r="DD134" s="934"/>
      <c r="DE134" s="934"/>
      <c r="DF134" s="934"/>
      <c r="DG134" s="934"/>
      <c r="DH134" s="934"/>
      <c r="DI134" s="934"/>
      <c r="DJ134" s="934"/>
      <c r="DK134" s="934"/>
      <c r="DL134" s="934"/>
      <c r="DM134" s="934"/>
      <c r="DN134" s="934"/>
      <c r="DO134" s="934"/>
      <c r="DP134" s="934"/>
      <c r="DQ134" s="934"/>
      <c r="DR134" s="934"/>
      <c r="DS134" s="934"/>
      <c r="DT134" s="934"/>
      <c r="DU134" s="934"/>
      <c r="DV134" s="934"/>
      <c r="DW134" s="934"/>
      <c r="DX134" s="934"/>
      <c r="DY134" s="934"/>
      <c r="DZ134" s="934"/>
      <c r="EA134" s="934"/>
      <c r="EB134" s="934"/>
      <c r="EC134" s="934"/>
      <c r="ED134" s="934"/>
      <c r="EE134" s="934"/>
      <c r="EF134" s="934"/>
      <c r="EG134" s="934"/>
      <c r="EH134" s="934"/>
      <c r="EI134" s="934"/>
      <c r="EJ134" s="934"/>
      <c r="EK134" s="934"/>
      <c r="EL134" s="934"/>
      <c r="EM134" s="934"/>
      <c r="EN134" s="934"/>
      <c r="EO134" s="934"/>
      <c r="EP134" s="934"/>
      <c r="EQ134" s="934"/>
      <c r="ER134" s="934"/>
      <c r="ES134" s="934"/>
      <c r="ET134" s="934"/>
      <c r="EU134" s="934"/>
      <c r="EV134" s="934"/>
      <c r="EW134" s="934"/>
      <c r="EX134" s="934"/>
      <c r="EY134" s="934"/>
      <c r="EZ134" s="934"/>
      <c r="FA134" s="934"/>
      <c r="FB134" s="934"/>
      <c r="FC134" s="934"/>
      <c r="FD134" s="934"/>
      <c r="FE134" s="934"/>
      <c r="FF134" s="934"/>
      <c r="FG134" s="934"/>
      <c r="FH134" s="934"/>
      <c r="FI134" s="934"/>
      <c r="FJ134" s="934"/>
      <c r="FK134" s="934"/>
      <c r="FL134" s="934"/>
      <c r="FM134" s="934"/>
      <c r="FN134" s="934"/>
      <c r="FO134" s="934"/>
      <c r="FP134" s="934"/>
      <c r="FQ134" s="934"/>
      <c r="FR134" s="934"/>
      <c r="FS134" s="934"/>
      <c r="FT134" s="934"/>
      <c r="FU134" s="934"/>
      <c r="FV134" s="934"/>
      <c r="FW134" s="934"/>
      <c r="FX134" s="934"/>
      <c r="FY134" s="934"/>
      <c r="FZ134" s="934"/>
      <c r="GA134" s="934"/>
      <c r="GB134" s="934"/>
      <c r="GC134" s="934"/>
      <c r="GD134" s="934"/>
      <c r="GE134" s="934"/>
      <c r="GF134" s="934"/>
      <c r="GG134" s="934"/>
      <c r="GH134" s="934"/>
      <c r="GI134" s="934"/>
      <c r="GJ134" s="934"/>
      <c r="GK134" s="934"/>
      <c r="GL134" s="934"/>
      <c r="GM134" s="934"/>
      <c r="GN134" s="934"/>
      <c r="GO134" s="934"/>
      <c r="GP134" s="934"/>
      <c r="GQ134" s="934"/>
      <c r="GR134" s="934"/>
      <c r="GS134" s="934"/>
      <c r="GT134" s="934"/>
      <c r="GU134" s="934"/>
      <c r="GV134" s="934"/>
      <c r="GW134" s="934"/>
      <c r="GX134" s="934"/>
      <c r="GY134" s="934"/>
      <c r="GZ134" s="934"/>
      <c r="HA134" s="934"/>
      <c r="HB134" s="934"/>
      <c r="HC134" s="934"/>
      <c r="HD134" s="934"/>
      <c r="HE134" s="934"/>
      <c r="HF134" s="934"/>
      <c r="HG134" s="934"/>
      <c r="HH134" s="934"/>
      <c r="HI134" s="934"/>
      <c r="HJ134" s="934"/>
      <c r="HK134" s="934"/>
      <c r="HL134" s="934"/>
      <c r="HM134" s="934"/>
      <c r="HN134" s="934"/>
      <c r="HO134" s="934"/>
      <c r="HP134" s="934"/>
      <c r="HQ134" s="934"/>
      <c r="HR134" s="934"/>
      <c r="HS134" s="934"/>
      <c r="HT134" s="934"/>
      <c r="HU134" s="934"/>
      <c r="HV134" s="934"/>
      <c r="HW134" s="934"/>
      <c r="HX134" s="934"/>
      <c r="HY134" s="934"/>
      <c r="HZ134" s="934"/>
      <c r="IA134" s="934"/>
      <c r="IB134" s="934"/>
      <c r="IC134" s="934"/>
      <c r="ID134" s="934"/>
      <c r="IE134" s="934"/>
      <c r="IF134" s="934"/>
      <c r="IG134" s="934"/>
      <c r="IH134" s="934"/>
      <c r="II134" s="934"/>
      <c r="IJ134" s="934"/>
      <c r="IK134" s="934"/>
      <c r="IL134" s="934"/>
      <c r="IM134" s="934"/>
      <c r="IN134" s="934"/>
      <c r="IO134" s="934"/>
      <c r="IP134" s="934"/>
      <c r="IQ134" s="934"/>
      <c r="IR134" s="934"/>
      <c r="IS134" s="934"/>
    </row>
    <row r="135" spans="1:253" x14ac:dyDescent="0.3">
      <c r="A135" s="936"/>
      <c r="B135" s="934"/>
      <c r="C135" s="934"/>
      <c r="D135" s="935"/>
      <c r="E135" s="935"/>
      <c r="F135" s="935"/>
      <c r="G135" s="935"/>
      <c r="H135" s="935"/>
      <c r="I135" s="935"/>
      <c r="J135" s="935"/>
      <c r="K135" s="935"/>
      <c r="L135" s="935"/>
      <c r="M135" s="935"/>
      <c r="N135" s="935"/>
      <c r="O135" s="935"/>
      <c r="P135" s="935"/>
      <c r="Q135" s="935"/>
      <c r="R135" s="935"/>
      <c r="S135" s="935"/>
      <c r="T135" s="935"/>
      <c r="U135" s="935"/>
      <c r="V135" s="935"/>
      <c r="W135" s="935"/>
      <c r="X135" s="935"/>
      <c r="Y135" s="935"/>
      <c r="Z135" s="935"/>
      <c r="AA135" s="934"/>
      <c r="AB135" s="934"/>
      <c r="AC135" s="934"/>
      <c r="AD135" s="934"/>
      <c r="AE135" s="908"/>
      <c r="AF135" s="908"/>
      <c r="AG135" s="909"/>
      <c r="AH135" s="934"/>
      <c r="AI135" s="934"/>
      <c r="AJ135" s="934"/>
      <c r="AK135" s="934"/>
      <c r="AL135" s="934"/>
      <c r="AM135" s="934"/>
      <c r="AN135" s="934"/>
      <c r="AO135" s="934"/>
      <c r="AP135" s="934"/>
      <c r="AQ135" s="934"/>
      <c r="AR135" s="934"/>
      <c r="AS135" s="934"/>
      <c r="AT135" s="934"/>
      <c r="AU135" s="934"/>
      <c r="AV135" s="934"/>
      <c r="AW135" s="934"/>
      <c r="AX135" s="934"/>
      <c r="AY135" s="934"/>
      <c r="AZ135" s="934"/>
      <c r="BA135" s="934"/>
      <c r="BB135" s="934"/>
      <c r="BC135" s="934"/>
      <c r="BD135" s="934"/>
      <c r="BE135" s="934"/>
      <c r="BF135" s="934"/>
      <c r="BG135" s="934"/>
      <c r="BH135" s="934"/>
      <c r="BI135" s="934"/>
      <c r="BJ135" s="934"/>
      <c r="BK135" s="934"/>
      <c r="BL135" s="934"/>
      <c r="BM135" s="934"/>
      <c r="BN135" s="934"/>
      <c r="BO135" s="934"/>
      <c r="BP135" s="934"/>
      <c r="BQ135" s="934"/>
      <c r="BR135" s="934"/>
      <c r="BS135" s="934"/>
      <c r="BT135" s="934"/>
      <c r="BU135" s="934"/>
      <c r="BV135" s="934"/>
      <c r="BW135" s="934"/>
      <c r="BX135" s="934"/>
      <c r="BY135" s="934"/>
      <c r="BZ135" s="934"/>
      <c r="CA135" s="934"/>
      <c r="CB135" s="934"/>
      <c r="CC135" s="934"/>
      <c r="CD135" s="934"/>
      <c r="CE135" s="934"/>
      <c r="CF135" s="934"/>
      <c r="CG135" s="934"/>
      <c r="CH135" s="934"/>
      <c r="CI135" s="934"/>
      <c r="CJ135" s="934"/>
      <c r="CK135" s="934"/>
      <c r="CL135" s="934"/>
      <c r="CM135" s="934"/>
      <c r="CN135" s="934"/>
      <c r="CO135" s="934"/>
      <c r="CP135" s="934"/>
      <c r="CQ135" s="934"/>
      <c r="CR135" s="934"/>
      <c r="CS135" s="934"/>
      <c r="CT135" s="934"/>
      <c r="CU135" s="934"/>
      <c r="CV135" s="934"/>
      <c r="CW135" s="934"/>
      <c r="CX135" s="934"/>
      <c r="CY135" s="934"/>
      <c r="CZ135" s="934"/>
      <c r="DA135" s="934"/>
      <c r="DB135" s="934"/>
      <c r="DC135" s="934"/>
      <c r="DD135" s="934"/>
      <c r="DE135" s="934"/>
      <c r="DF135" s="934"/>
      <c r="DG135" s="934"/>
      <c r="DH135" s="934"/>
      <c r="DI135" s="934"/>
      <c r="DJ135" s="934"/>
      <c r="DK135" s="934"/>
      <c r="DL135" s="934"/>
      <c r="DM135" s="934"/>
      <c r="DN135" s="934"/>
      <c r="DO135" s="934"/>
      <c r="DP135" s="934"/>
      <c r="DQ135" s="934"/>
      <c r="DR135" s="934"/>
      <c r="DS135" s="934"/>
      <c r="DT135" s="934"/>
      <c r="DU135" s="934"/>
      <c r="DV135" s="934"/>
      <c r="DW135" s="934"/>
      <c r="DX135" s="934"/>
      <c r="DY135" s="934"/>
      <c r="DZ135" s="934"/>
      <c r="EA135" s="934"/>
      <c r="EB135" s="934"/>
      <c r="EC135" s="934"/>
      <c r="ED135" s="934"/>
      <c r="EE135" s="934"/>
      <c r="EF135" s="934"/>
      <c r="EG135" s="934"/>
      <c r="EH135" s="934"/>
      <c r="EI135" s="934"/>
      <c r="EJ135" s="934"/>
      <c r="EK135" s="934"/>
      <c r="EL135" s="934"/>
      <c r="EM135" s="934"/>
      <c r="EN135" s="934"/>
      <c r="EO135" s="934"/>
      <c r="EP135" s="934"/>
      <c r="EQ135" s="934"/>
      <c r="ER135" s="934"/>
      <c r="ES135" s="934"/>
      <c r="ET135" s="934"/>
      <c r="EU135" s="934"/>
      <c r="EV135" s="934"/>
      <c r="EW135" s="934"/>
      <c r="EX135" s="934"/>
      <c r="EY135" s="934"/>
      <c r="EZ135" s="934"/>
      <c r="FA135" s="934"/>
      <c r="FB135" s="934"/>
      <c r="FC135" s="934"/>
      <c r="FD135" s="934"/>
      <c r="FE135" s="934"/>
      <c r="FF135" s="934"/>
      <c r="FG135" s="934"/>
      <c r="FH135" s="934"/>
      <c r="FI135" s="934"/>
      <c r="FJ135" s="934"/>
      <c r="FK135" s="934"/>
      <c r="FL135" s="934"/>
      <c r="FM135" s="934"/>
      <c r="FN135" s="934"/>
      <c r="FO135" s="934"/>
      <c r="FP135" s="934"/>
      <c r="FQ135" s="934"/>
      <c r="FR135" s="934"/>
      <c r="FS135" s="934"/>
      <c r="FT135" s="934"/>
      <c r="FU135" s="934"/>
      <c r="FV135" s="934"/>
      <c r="FW135" s="934"/>
      <c r="FX135" s="934"/>
      <c r="FY135" s="934"/>
      <c r="FZ135" s="934"/>
      <c r="GA135" s="934"/>
      <c r="GB135" s="934"/>
      <c r="GC135" s="934"/>
      <c r="GD135" s="934"/>
      <c r="GE135" s="934"/>
      <c r="GF135" s="934"/>
      <c r="GG135" s="934"/>
      <c r="GH135" s="934"/>
      <c r="GI135" s="934"/>
      <c r="GJ135" s="934"/>
      <c r="GK135" s="934"/>
      <c r="GL135" s="934"/>
      <c r="GM135" s="934"/>
      <c r="GN135" s="934"/>
      <c r="GO135" s="934"/>
      <c r="GP135" s="934"/>
      <c r="GQ135" s="934"/>
      <c r="GR135" s="934"/>
      <c r="GS135" s="934"/>
      <c r="GT135" s="934"/>
      <c r="GU135" s="934"/>
      <c r="GV135" s="934"/>
      <c r="GW135" s="934"/>
      <c r="GX135" s="934"/>
      <c r="GY135" s="934"/>
      <c r="GZ135" s="934"/>
      <c r="HA135" s="934"/>
      <c r="HB135" s="934"/>
      <c r="HC135" s="934"/>
      <c r="HD135" s="934"/>
      <c r="HE135" s="934"/>
      <c r="HF135" s="934"/>
      <c r="HG135" s="934"/>
      <c r="HH135" s="934"/>
      <c r="HI135" s="934"/>
      <c r="HJ135" s="934"/>
      <c r="HK135" s="934"/>
      <c r="HL135" s="934"/>
      <c r="HM135" s="934"/>
      <c r="HN135" s="934"/>
      <c r="HO135" s="934"/>
      <c r="HP135" s="934"/>
      <c r="HQ135" s="934"/>
      <c r="HR135" s="934"/>
      <c r="HS135" s="934"/>
      <c r="HT135" s="934"/>
      <c r="HU135" s="934"/>
      <c r="HV135" s="934"/>
      <c r="HW135" s="934"/>
      <c r="HX135" s="934"/>
      <c r="HY135" s="934"/>
      <c r="HZ135" s="934"/>
      <c r="IA135" s="934"/>
      <c r="IB135" s="934"/>
      <c r="IC135" s="934"/>
      <c r="ID135" s="934"/>
      <c r="IE135" s="934"/>
      <c r="IF135" s="934"/>
      <c r="IG135" s="934"/>
      <c r="IH135" s="934"/>
      <c r="II135" s="934"/>
      <c r="IJ135" s="934"/>
      <c r="IK135" s="934"/>
      <c r="IL135" s="934"/>
      <c r="IM135" s="934"/>
      <c r="IN135" s="934"/>
      <c r="IO135" s="934"/>
      <c r="IP135" s="934"/>
      <c r="IQ135" s="934"/>
      <c r="IR135" s="934"/>
      <c r="IS135" s="934"/>
    </row>
    <row r="136" spans="1:253" x14ac:dyDescent="0.3">
      <c r="A136" s="936"/>
      <c r="B136" s="934"/>
      <c r="C136" s="934"/>
      <c r="D136" s="935"/>
      <c r="E136" s="935"/>
      <c r="F136" s="935"/>
      <c r="G136" s="935"/>
      <c r="H136" s="935"/>
      <c r="I136" s="935"/>
      <c r="J136" s="935"/>
      <c r="K136" s="935"/>
      <c r="L136" s="935"/>
      <c r="M136" s="935"/>
      <c r="N136" s="935"/>
      <c r="O136" s="935"/>
      <c r="P136" s="935"/>
      <c r="Q136" s="935"/>
      <c r="R136" s="935"/>
      <c r="S136" s="935"/>
      <c r="T136" s="935"/>
      <c r="U136" s="935"/>
      <c r="V136" s="935"/>
      <c r="W136" s="935"/>
      <c r="X136" s="935"/>
      <c r="Y136" s="935"/>
      <c r="Z136" s="935"/>
      <c r="AA136" s="934"/>
      <c r="AB136" s="934"/>
      <c r="AC136" s="934"/>
      <c r="AD136" s="934"/>
      <c r="AE136" s="908"/>
      <c r="AF136" s="908"/>
      <c r="AG136" s="909"/>
      <c r="AH136" s="934"/>
      <c r="AI136" s="934"/>
      <c r="AJ136" s="934"/>
      <c r="AK136" s="934"/>
      <c r="AL136" s="934"/>
      <c r="AM136" s="934"/>
      <c r="AN136" s="934"/>
      <c r="AO136" s="934"/>
      <c r="AP136" s="934"/>
      <c r="AQ136" s="934"/>
      <c r="AR136" s="934"/>
      <c r="AS136" s="934"/>
      <c r="AT136" s="934"/>
      <c r="AU136" s="934"/>
      <c r="AV136" s="934"/>
      <c r="AW136" s="934"/>
      <c r="AX136" s="934"/>
      <c r="AY136" s="934"/>
      <c r="AZ136" s="934"/>
      <c r="BA136" s="934"/>
      <c r="BB136" s="934"/>
      <c r="BC136" s="934"/>
      <c r="BD136" s="934"/>
      <c r="BE136" s="934"/>
      <c r="BF136" s="934"/>
      <c r="BG136" s="934"/>
      <c r="BH136" s="934"/>
      <c r="BI136" s="934"/>
      <c r="BJ136" s="934"/>
      <c r="BK136" s="934"/>
      <c r="BL136" s="934"/>
      <c r="BM136" s="934"/>
      <c r="BN136" s="934"/>
      <c r="BO136" s="934"/>
      <c r="BP136" s="934"/>
      <c r="BQ136" s="934"/>
      <c r="BR136" s="934"/>
      <c r="BS136" s="934"/>
      <c r="BT136" s="934"/>
      <c r="BU136" s="934"/>
      <c r="BV136" s="934"/>
      <c r="BW136" s="934"/>
      <c r="BX136" s="934"/>
      <c r="BY136" s="934"/>
      <c r="BZ136" s="934"/>
      <c r="CA136" s="934"/>
      <c r="CB136" s="934"/>
      <c r="CC136" s="934"/>
      <c r="CD136" s="934"/>
      <c r="CE136" s="934"/>
      <c r="CF136" s="934"/>
      <c r="CG136" s="934"/>
      <c r="CH136" s="934"/>
      <c r="CI136" s="934"/>
      <c r="CJ136" s="934"/>
      <c r="CK136" s="934"/>
      <c r="CL136" s="934"/>
      <c r="CM136" s="934"/>
      <c r="CN136" s="934"/>
      <c r="CO136" s="934"/>
      <c r="CP136" s="934"/>
      <c r="CQ136" s="934"/>
      <c r="CR136" s="934"/>
      <c r="CS136" s="934"/>
      <c r="CT136" s="934"/>
      <c r="CU136" s="934"/>
      <c r="CV136" s="934"/>
      <c r="CW136" s="934"/>
      <c r="CX136" s="934"/>
      <c r="CY136" s="934"/>
      <c r="CZ136" s="934"/>
      <c r="DA136" s="934"/>
      <c r="DB136" s="934"/>
      <c r="DC136" s="934"/>
      <c r="DD136" s="934"/>
      <c r="DE136" s="934"/>
      <c r="DF136" s="934"/>
      <c r="DG136" s="934"/>
      <c r="DH136" s="934"/>
      <c r="DI136" s="934"/>
      <c r="DJ136" s="934"/>
      <c r="DK136" s="934"/>
      <c r="DL136" s="934"/>
      <c r="DM136" s="934"/>
      <c r="DN136" s="934"/>
      <c r="DO136" s="934"/>
      <c r="DP136" s="934"/>
      <c r="DQ136" s="934"/>
      <c r="DR136" s="934"/>
      <c r="DS136" s="934"/>
      <c r="DT136" s="934"/>
      <c r="DU136" s="934"/>
      <c r="DV136" s="934"/>
      <c r="DW136" s="934"/>
      <c r="DX136" s="934"/>
      <c r="DY136" s="934"/>
      <c r="DZ136" s="934"/>
      <c r="EA136" s="934"/>
      <c r="EB136" s="934"/>
      <c r="EC136" s="934"/>
      <c r="ED136" s="934"/>
      <c r="EE136" s="934"/>
      <c r="EF136" s="934"/>
      <c r="EG136" s="934"/>
      <c r="EH136" s="934"/>
      <c r="EI136" s="934"/>
      <c r="EJ136" s="934"/>
      <c r="EK136" s="934"/>
      <c r="EL136" s="934"/>
      <c r="EM136" s="934"/>
      <c r="EN136" s="934"/>
      <c r="EO136" s="934"/>
      <c r="EP136" s="934"/>
      <c r="EQ136" s="934"/>
      <c r="ER136" s="934"/>
      <c r="ES136" s="934"/>
      <c r="ET136" s="934"/>
      <c r="EU136" s="934"/>
      <c r="EV136" s="934"/>
      <c r="EW136" s="934"/>
      <c r="EX136" s="934"/>
      <c r="EY136" s="934"/>
      <c r="EZ136" s="934"/>
      <c r="FA136" s="934"/>
      <c r="FB136" s="934"/>
      <c r="FC136" s="934"/>
      <c r="FD136" s="934"/>
      <c r="FE136" s="934"/>
      <c r="FF136" s="934"/>
      <c r="FG136" s="934"/>
      <c r="FH136" s="934"/>
      <c r="FI136" s="934"/>
      <c r="FJ136" s="934"/>
      <c r="FK136" s="934"/>
      <c r="FL136" s="934"/>
      <c r="FM136" s="934"/>
      <c r="FN136" s="934"/>
      <c r="FO136" s="934"/>
      <c r="FP136" s="934"/>
      <c r="FQ136" s="934"/>
      <c r="FR136" s="934"/>
      <c r="FS136" s="934"/>
      <c r="FT136" s="934"/>
      <c r="FU136" s="934"/>
      <c r="FV136" s="934"/>
      <c r="FW136" s="934"/>
      <c r="FX136" s="934"/>
      <c r="FY136" s="934"/>
      <c r="FZ136" s="934"/>
      <c r="GA136" s="934"/>
      <c r="GB136" s="934"/>
      <c r="GC136" s="934"/>
      <c r="GD136" s="934"/>
      <c r="GE136" s="934"/>
      <c r="GF136" s="934"/>
      <c r="GG136" s="934"/>
      <c r="GH136" s="934"/>
      <c r="GI136" s="934"/>
      <c r="GJ136" s="934"/>
      <c r="GK136" s="934"/>
      <c r="GL136" s="934"/>
      <c r="GM136" s="934"/>
      <c r="GN136" s="934"/>
      <c r="GO136" s="934"/>
      <c r="GP136" s="934"/>
      <c r="GQ136" s="934"/>
      <c r="GR136" s="934"/>
      <c r="GS136" s="934"/>
      <c r="GT136" s="934"/>
      <c r="GU136" s="934"/>
      <c r="GV136" s="934"/>
      <c r="GW136" s="934"/>
      <c r="GX136" s="934"/>
      <c r="GY136" s="934"/>
      <c r="GZ136" s="934"/>
      <c r="HA136" s="934"/>
      <c r="HB136" s="934"/>
      <c r="HC136" s="934"/>
      <c r="HD136" s="934"/>
      <c r="HE136" s="934"/>
      <c r="HF136" s="934"/>
      <c r="HG136" s="934"/>
      <c r="HH136" s="934"/>
      <c r="HI136" s="934"/>
      <c r="HJ136" s="934"/>
      <c r="HK136" s="934"/>
      <c r="HL136" s="934"/>
      <c r="HM136" s="934"/>
      <c r="HN136" s="934"/>
      <c r="HO136" s="934"/>
      <c r="HP136" s="934"/>
      <c r="HQ136" s="934"/>
      <c r="HR136" s="934"/>
      <c r="HS136" s="934"/>
      <c r="HT136" s="934"/>
      <c r="HU136" s="934"/>
      <c r="HV136" s="934"/>
      <c r="HW136" s="934"/>
      <c r="HX136" s="934"/>
      <c r="HY136" s="934"/>
      <c r="HZ136" s="934"/>
      <c r="IA136" s="934"/>
      <c r="IB136" s="934"/>
      <c r="IC136" s="934"/>
      <c r="ID136" s="934"/>
      <c r="IE136" s="934"/>
      <c r="IF136" s="934"/>
      <c r="IG136" s="934"/>
      <c r="IH136" s="934"/>
      <c r="II136" s="934"/>
      <c r="IJ136" s="934"/>
      <c r="IK136" s="934"/>
      <c r="IL136" s="934"/>
      <c r="IM136" s="934"/>
      <c r="IN136" s="934"/>
      <c r="IO136" s="934"/>
      <c r="IP136" s="934"/>
      <c r="IQ136" s="934"/>
      <c r="IR136" s="934"/>
      <c r="IS136" s="934"/>
    </row>
    <row r="137" spans="1:253" x14ac:dyDescent="0.3">
      <c r="A137" s="936"/>
      <c r="B137" s="934"/>
      <c r="C137" s="934"/>
      <c r="D137" s="935"/>
      <c r="E137" s="935"/>
      <c r="F137" s="935"/>
      <c r="G137" s="935"/>
      <c r="H137" s="935"/>
      <c r="I137" s="935"/>
      <c r="J137" s="935"/>
      <c r="K137" s="935"/>
      <c r="L137" s="935"/>
      <c r="M137" s="935"/>
      <c r="N137" s="935"/>
      <c r="O137" s="935"/>
      <c r="P137" s="935"/>
      <c r="Q137" s="935"/>
      <c r="R137" s="935"/>
      <c r="S137" s="935"/>
      <c r="T137" s="935"/>
      <c r="U137" s="935"/>
      <c r="V137" s="935"/>
      <c r="W137" s="935"/>
      <c r="X137" s="935"/>
      <c r="Y137" s="935"/>
      <c r="Z137" s="935"/>
      <c r="AA137" s="934"/>
      <c r="AB137" s="934"/>
      <c r="AC137" s="934"/>
      <c r="AD137" s="934"/>
      <c r="AE137" s="908"/>
      <c r="AF137" s="908"/>
      <c r="AG137" s="909"/>
      <c r="AH137" s="934"/>
      <c r="AI137" s="934"/>
      <c r="AJ137" s="934"/>
      <c r="AK137" s="934"/>
      <c r="AL137" s="934"/>
      <c r="AM137" s="934"/>
      <c r="AN137" s="934"/>
      <c r="AO137" s="934"/>
      <c r="AP137" s="934"/>
      <c r="AQ137" s="934"/>
      <c r="AR137" s="934"/>
      <c r="AS137" s="934"/>
      <c r="AT137" s="934"/>
      <c r="AU137" s="934"/>
      <c r="AV137" s="934"/>
      <c r="AW137" s="934"/>
      <c r="AX137" s="934"/>
      <c r="AY137" s="934"/>
      <c r="AZ137" s="934"/>
      <c r="BA137" s="934"/>
      <c r="BB137" s="934"/>
      <c r="BC137" s="934"/>
      <c r="BD137" s="934"/>
      <c r="BE137" s="934"/>
      <c r="BF137" s="934"/>
      <c r="BG137" s="934"/>
      <c r="BH137" s="934"/>
      <c r="BI137" s="934"/>
      <c r="BJ137" s="934"/>
      <c r="BK137" s="934"/>
      <c r="BL137" s="934"/>
      <c r="BM137" s="934"/>
      <c r="BN137" s="934"/>
      <c r="BO137" s="934"/>
      <c r="BP137" s="934"/>
      <c r="BQ137" s="934"/>
      <c r="BR137" s="934"/>
      <c r="BS137" s="934"/>
      <c r="BT137" s="934"/>
      <c r="BU137" s="934"/>
      <c r="BV137" s="934"/>
      <c r="BW137" s="934"/>
      <c r="BX137" s="934"/>
      <c r="BY137" s="934"/>
      <c r="BZ137" s="934"/>
      <c r="CA137" s="934"/>
      <c r="CB137" s="934"/>
      <c r="CC137" s="934"/>
      <c r="CD137" s="934"/>
      <c r="CE137" s="934"/>
      <c r="CF137" s="934"/>
      <c r="CG137" s="934"/>
      <c r="CH137" s="934"/>
      <c r="CI137" s="934"/>
      <c r="CJ137" s="934"/>
      <c r="CK137" s="934"/>
      <c r="CL137" s="934"/>
      <c r="CM137" s="934"/>
      <c r="CN137" s="934"/>
      <c r="CO137" s="934"/>
      <c r="CP137" s="934"/>
      <c r="CQ137" s="934"/>
      <c r="CR137" s="934"/>
      <c r="CS137" s="934"/>
      <c r="CT137" s="934"/>
      <c r="CU137" s="934"/>
      <c r="CV137" s="934"/>
      <c r="CW137" s="934"/>
      <c r="CX137" s="934"/>
      <c r="CY137" s="934"/>
      <c r="CZ137" s="934"/>
      <c r="DA137" s="934"/>
      <c r="DB137" s="934"/>
      <c r="DC137" s="934"/>
      <c r="DD137" s="934"/>
      <c r="DE137" s="934"/>
      <c r="DF137" s="934"/>
      <c r="DG137" s="934"/>
      <c r="DH137" s="934"/>
      <c r="DI137" s="934"/>
      <c r="DJ137" s="934"/>
      <c r="DK137" s="934"/>
      <c r="DL137" s="934"/>
      <c r="DM137" s="934"/>
      <c r="DN137" s="934"/>
      <c r="DO137" s="934"/>
      <c r="DP137" s="934"/>
      <c r="DQ137" s="934"/>
      <c r="DR137" s="934"/>
      <c r="DS137" s="934"/>
      <c r="DT137" s="934"/>
      <c r="DU137" s="934"/>
      <c r="DV137" s="934"/>
      <c r="DW137" s="934"/>
      <c r="DX137" s="934"/>
      <c r="DY137" s="934"/>
      <c r="DZ137" s="934"/>
      <c r="EA137" s="934"/>
      <c r="EB137" s="934"/>
      <c r="EC137" s="934"/>
      <c r="ED137" s="934"/>
      <c r="EE137" s="934"/>
      <c r="EF137" s="934"/>
      <c r="EG137" s="934"/>
      <c r="EH137" s="934"/>
      <c r="EI137" s="934"/>
      <c r="EJ137" s="934"/>
      <c r="EK137" s="934"/>
      <c r="EL137" s="934"/>
      <c r="EM137" s="934"/>
      <c r="EN137" s="934"/>
      <c r="EO137" s="934"/>
      <c r="EP137" s="934"/>
      <c r="EQ137" s="934"/>
      <c r="ER137" s="934"/>
      <c r="ES137" s="934"/>
      <c r="ET137" s="934"/>
      <c r="EU137" s="934"/>
      <c r="EV137" s="934"/>
      <c r="EW137" s="934"/>
      <c r="EX137" s="934"/>
      <c r="EY137" s="934"/>
      <c r="EZ137" s="934"/>
      <c r="FA137" s="934"/>
      <c r="FB137" s="934"/>
      <c r="FC137" s="934"/>
      <c r="FD137" s="934"/>
      <c r="FE137" s="934"/>
      <c r="FF137" s="934"/>
      <c r="FG137" s="934"/>
      <c r="FH137" s="934"/>
      <c r="FI137" s="934"/>
      <c r="FJ137" s="934"/>
      <c r="FK137" s="934"/>
      <c r="FL137" s="934"/>
      <c r="FM137" s="934"/>
      <c r="FN137" s="934"/>
      <c r="FO137" s="934"/>
      <c r="FP137" s="934"/>
      <c r="FQ137" s="934"/>
      <c r="FR137" s="934"/>
      <c r="FS137" s="934"/>
      <c r="FT137" s="934"/>
      <c r="FU137" s="934"/>
      <c r="FV137" s="934"/>
      <c r="FW137" s="934"/>
      <c r="FX137" s="934"/>
      <c r="FY137" s="934"/>
      <c r="FZ137" s="934"/>
      <c r="GA137" s="934"/>
      <c r="GB137" s="934"/>
      <c r="GC137" s="934"/>
      <c r="GD137" s="934"/>
      <c r="GE137" s="934"/>
      <c r="GF137" s="934"/>
      <c r="GG137" s="934"/>
      <c r="GH137" s="934"/>
      <c r="GI137" s="934"/>
      <c r="GJ137" s="934"/>
      <c r="GK137" s="934"/>
      <c r="GL137" s="934"/>
      <c r="GM137" s="934"/>
      <c r="GN137" s="934"/>
      <c r="GO137" s="934"/>
      <c r="GP137" s="934"/>
      <c r="GQ137" s="934"/>
      <c r="GR137" s="934"/>
      <c r="GS137" s="934"/>
      <c r="GT137" s="934"/>
      <c r="GU137" s="934"/>
      <c r="GV137" s="934"/>
      <c r="GW137" s="934"/>
      <c r="GX137" s="934"/>
      <c r="GY137" s="934"/>
      <c r="GZ137" s="934"/>
      <c r="HA137" s="934"/>
      <c r="HB137" s="934"/>
      <c r="HC137" s="934"/>
      <c r="HD137" s="934"/>
      <c r="HE137" s="934"/>
      <c r="HF137" s="934"/>
      <c r="HG137" s="934"/>
      <c r="HH137" s="934"/>
      <c r="HI137" s="934"/>
      <c r="HJ137" s="934"/>
      <c r="HK137" s="934"/>
      <c r="HL137" s="934"/>
      <c r="HM137" s="934"/>
      <c r="HN137" s="934"/>
      <c r="HO137" s="934"/>
      <c r="HP137" s="934"/>
      <c r="HQ137" s="934"/>
      <c r="HR137" s="934"/>
      <c r="HS137" s="934"/>
      <c r="HT137" s="934"/>
      <c r="HU137" s="934"/>
      <c r="HV137" s="934"/>
      <c r="HW137" s="934"/>
      <c r="HX137" s="934"/>
      <c r="HY137" s="934"/>
      <c r="HZ137" s="934"/>
      <c r="IA137" s="934"/>
      <c r="IB137" s="934"/>
      <c r="IC137" s="934"/>
      <c r="ID137" s="934"/>
      <c r="IE137" s="934"/>
      <c r="IF137" s="934"/>
      <c r="IG137" s="934"/>
      <c r="IH137" s="934"/>
      <c r="II137" s="934"/>
      <c r="IJ137" s="934"/>
      <c r="IK137" s="934"/>
      <c r="IL137" s="934"/>
      <c r="IM137" s="934"/>
      <c r="IN137" s="934"/>
      <c r="IO137" s="934"/>
      <c r="IP137" s="934"/>
      <c r="IQ137" s="934"/>
      <c r="IR137" s="934"/>
      <c r="IS137" s="934"/>
    </row>
    <row r="138" spans="1:253" x14ac:dyDescent="0.3">
      <c r="A138" s="936"/>
      <c r="B138" s="934"/>
      <c r="C138" s="934"/>
      <c r="D138" s="935"/>
      <c r="E138" s="935"/>
      <c r="F138" s="935"/>
      <c r="G138" s="935"/>
      <c r="H138" s="935"/>
      <c r="I138" s="935"/>
      <c r="J138" s="935"/>
      <c r="K138" s="935"/>
      <c r="L138" s="935"/>
      <c r="M138" s="935"/>
      <c r="N138" s="935"/>
      <c r="O138" s="935"/>
      <c r="P138" s="935"/>
      <c r="Q138" s="935"/>
      <c r="R138" s="935"/>
      <c r="S138" s="935"/>
      <c r="T138" s="935"/>
      <c r="U138" s="935"/>
      <c r="V138" s="935"/>
      <c r="W138" s="935"/>
      <c r="X138" s="935"/>
      <c r="Y138" s="935"/>
      <c r="Z138" s="935"/>
      <c r="AA138" s="934"/>
      <c r="AB138" s="934"/>
      <c r="AC138" s="934"/>
      <c r="AD138" s="934"/>
      <c r="AE138" s="908"/>
      <c r="AF138" s="908"/>
      <c r="AG138" s="909"/>
      <c r="AH138" s="934"/>
      <c r="AI138" s="934"/>
      <c r="AJ138" s="934"/>
      <c r="AK138" s="934"/>
      <c r="AL138" s="934"/>
      <c r="AM138" s="934"/>
      <c r="AN138" s="934"/>
      <c r="AO138" s="934"/>
      <c r="AP138" s="934"/>
      <c r="AQ138" s="934"/>
      <c r="AR138" s="934"/>
      <c r="AS138" s="934"/>
      <c r="AT138" s="934"/>
      <c r="AU138" s="934"/>
      <c r="AV138" s="934"/>
      <c r="AW138" s="934"/>
      <c r="AX138" s="934"/>
      <c r="AY138" s="934"/>
      <c r="AZ138" s="934"/>
      <c r="BA138" s="934"/>
      <c r="BB138" s="934"/>
      <c r="BC138" s="934"/>
      <c r="BD138" s="934"/>
      <c r="BE138" s="934"/>
      <c r="BF138" s="934"/>
      <c r="BG138" s="934"/>
      <c r="BH138" s="934"/>
      <c r="BI138" s="934"/>
      <c r="BJ138" s="934"/>
      <c r="BK138" s="934"/>
      <c r="BL138" s="934"/>
      <c r="BM138" s="934"/>
      <c r="BN138" s="934"/>
      <c r="BO138" s="934"/>
      <c r="BP138" s="934"/>
      <c r="BQ138" s="934"/>
      <c r="BR138" s="934"/>
      <c r="BS138" s="934"/>
      <c r="BT138" s="934"/>
      <c r="BU138" s="934"/>
      <c r="BV138" s="934"/>
      <c r="BW138" s="934"/>
      <c r="BX138" s="934"/>
      <c r="BY138" s="934"/>
      <c r="BZ138" s="934"/>
      <c r="CA138" s="934"/>
      <c r="CB138" s="934"/>
      <c r="CC138" s="934"/>
      <c r="CD138" s="934"/>
      <c r="CE138" s="934"/>
      <c r="CF138" s="934"/>
      <c r="CG138" s="934"/>
      <c r="CH138" s="934"/>
      <c r="CI138" s="934"/>
      <c r="CJ138" s="934"/>
      <c r="CK138" s="934"/>
      <c r="CL138" s="934"/>
      <c r="CM138" s="934"/>
      <c r="CN138" s="934"/>
      <c r="CO138" s="934"/>
      <c r="CP138" s="934"/>
      <c r="CQ138" s="934"/>
      <c r="CR138" s="934"/>
      <c r="CS138" s="934"/>
      <c r="CT138" s="934"/>
      <c r="CU138" s="934"/>
      <c r="CV138" s="934"/>
      <c r="CW138" s="934"/>
      <c r="CX138" s="934"/>
      <c r="CY138" s="934"/>
      <c r="CZ138" s="934"/>
      <c r="DA138" s="934"/>
      <c r="DB138" s="934"/>
      <c r="DC138" s="934"/>
      <c r="DD138" s="934"/>
      <c r="DE138" s="934"/>
      <c r="DF138" s="934"/>
      <c r="DG138" s="934"/>
      <c r="DH138" s="934"/>
      <c r="DI138" s="934"/>
      <c r="DJ138" s="934"/>
      <c r="DK138" s="934"/>
      <c r="DL138" s="934"/>
      <c r="DM138" s="934"/>
      <c r="DN138" s="934"/>
      <c r="DO138" s="934"/>
      <c r="DP138" s="934"/>
      <c r="DQ138" s="934"/>
      <c r="DR138" s="934"/>
      <c r="DS138" s="934"/>
      <c r="DT138" s="934"/>
      <c r="DU138" s="934"/>
      <c r="DV138" s="934"/>
      <c r="DW138" s="934"/>
      <c r="DX138" s="934"/>
      <c r="DY138" s="934"/>
      <c r="DZ138" s="934"/>
      <c r="EA138" s="934"/>
      <c r="EB138" s="934"/>
      <c r="EC138" s="934"/>
      <c r="ED138" s="934"/>
      <c r="EE138" s="934"/>
      <c r="EF138" s="934"/>
      <c r="EG138" s="934"/>
      <c r="EH138" s="934"/>
      <c r="EI138" s="934"/>
      <c r="EJ138" s="934"/>
      <c r="EK138" s="934"/>
      <c r="EL138" s="934"/>
      <c r="EM138" s="934"/>
      <c r="EN138" s="934"/>
      <c r="EO138" s="934"/>
      <c r="EP138" s="934"/>
      <c r="EQ138" s="934"/>
      <c r="ER138" s="934"/>
      <c r="ES138" s="934"/>
      <c r="ET138" s="934"/>
      <c r="EU138" s="934"/>
      <c r="EV138" s="934"/>
      <c r="EW138" s="934"/>
      <c r="EX138" s="934"/>
      <c r="EY138" s="934"/>
      <c r="EZ138" s="934"/>
      <c r="FA138" s="934"/>
      <c r="FB138" s="934"/>
      <c r="FC138" s="934"/>
      <c r="FD138" s="934"/>
      <c r="FE138" s="934"/>
      <c r="FF138" s="934"/>
      <c r="FG138" s="934"/>
      <c r="FH138" s="934"/>
      <c r="FI138" s="934"/>
      <c r="FJ138" s="934"/>
      <c r="FK138" s="934"/>
      <c r="FL138" s="934"/>
      <c r="FM138" s="934"/>
      <c r="FN138" s="934"/>
      <c r="FO138" s="934"/>
      <c r="FP138" s="934"/>
      <c r="FQ138" s="934"/>
      <c r="FR138" s="934"/>
      <c r="FS138" s="934"/>
      <c r="FT138" s="934"/>
      <c r="FU138" s="934"/>
      <c r="FV138" s="934"/>
      <c r="FW138" s="934"/>
      <c r="FX138" s="934"/>
      <c r="FY138" s="934"/>
      <c r="FZ138" s="934"/>
      <c r="GA138" s="934"/>
      <c r="GB138" s="934"/>
      <c r="GC138" s="934"/>
      <c r="GD138" s="934"/>
      <c r="GE138" s="934"/>
      <c r="GF138" s="934"/>
      <c r="GG138" s="934"/>
      <c r="GH138" s="934"/>
      <c r="GI138" s="934"/>
      <c r="GJ138" s="934"/>
      <c r="GK138" s="934"/>
      <c r="GL138" s="934"/>
      <c r="GM138" s="934"/>
      <c r="GN138" s="934"/>
      <c r="GO138" s="934"/>
      <c r="GP138" s="934"/>
      <c r="GQ138" s="934"/>
      <c r="GR138" s="934"/>
      <c r="GS138" s="934"/>
      <c r="GT138" s="934"/>
      <c r="GU138" s="934"/>
      <c r="GV138" s="934"/>
      <c r="GW138" s="934"/>
      <c r="GX138" s="934"/>
      <c r="GY138" s="934"/>
      <c r="GZ138" s="934"/>
      <c r="HA138" s="934"/>
      <c r="HB138" s="934"/>
      <c r="HC138" s="934"/>
      <c r="HD138" s="934"/>
      <c r="HE138" s="934"/>
      <c r="HF138" s="934"/>
      <c r="HG138" s="934"/>
      <c r="HH138" s="934"/>
      <c r="HI138" s="934"/>
      <c r="HJ138" s="934"/>
      <c r="HK138" s="934"/>
      <c r="HL138" s="934"/>
      <c r="HM138" s="934"/>
      <c r="HN138" s="934"/>
      <c r="HO138" s="934"/>
      <c r="HP138" s="934"/>
      <c r="HQ138" s="934"/>
      <c r="HR138" s="934"/>
      <c r="HS138" s="934"/>
      <c r="HT138" s="934"/>
      <c r="HU138" s="934"/>
      <c r="HV138" s="934"/>
      <c r="HW138" s="934"/>
      <c r="HX138" s="934"/>
      <c r="HY138" s="934"/>
      <c r="HZ138" s="934"/>
      <c r="IA138" s="934"/>
      <c r="IB138" s="934"/>
      <c r="IC138" s="934"/>
      <c r="ID138" s="934"/>
      <c r="IE138" s="934"/>
      <c r="IF138" s="934"/>
      <c r="IG138" s="934"/>
      <c r="IH138" s="934"/>
      <c r="II138" s="934"/>
      <c r="IJ138" s="934"/>
      <c r="IK138" s="934"/>
      <c r="IL138" s="934"/>
      <c r="IM138" s="934"/>
      <c r="IN138" s="934"/>
      <c r="IO138" s="934"/>
      <c r="IP138" s="934"/>
      <c r="IQ138" s="934"/>
      <c r="IR138" s="934"/>
      <c r="IS138" s="934"/>
    </row>
    <row r="139" spans="1:253" x14ac:dyDescent="0.3">
      <c r="A139" s="936"/>
      <c r="B139" s="934"/>
      <c r="C139" s="934"/>
      <c r="D139" s="935"/>
      <c r="E139" s="935"/>
      <c r="F139" s="935"/>
      <c r="G139" s="935"/>
      <c r="H139" s="935"/>
      <c r="I139" s="935"/>
      <c r="J139" s="935"/>
      <c r="K139" s="935"/>
      <c r="L139" s="935"/>
      <c r="M139" s="935"/>
      <c r="N139" s="935"/>
      <c r="O139" s="935"/>
      <c r="P139" s="935"/>
      <c r="Q139" s="935"/>
      <c r="R139" s="935"/>
      <c r="S139" s="935"/>
      <c r="T139" s="935"/>
      <c r="U139" s="935"/>
      <c r="V139" s="935"/>
      <c r="W139" s="935"/>
      <c r="X139" s="935"/>
      <c r="Y139" s="935"/>
      <c r="Z139" s="935"/>
      <c r="AA139" s="934"/>
      <c r="AB139" s="934"/>
      <c r="AC139" s="934"/>
      <c r="AD139" s="934"/>
      <c r="AE139" s="906"/>
      <c r="AF139" s="906"/>
      <c r="AG139" s="907"/>
      <c r="AH139" s="934"/>
      <c r="AI139" s="934"/>
      <c r="AJ139" s="934"/>
      <c r="AK139" s="934"/>
      <c r="AL139" s="934"/>
      <c r="AM139" s="934"/>
      <c r="AN139" s="934"/>
      <c r="AO139" s="934"/>
      <c r="AP139" s="934"/>
      <c r="AQ139" s="934"/>
      <c r="AR139" s="934"/>
      <c r="AS139" s="934"/>
      <c r="AT139" s="934"/>
      <c r="AU139" s="934"/>
      <c r="AV139" s="934"/>
      <c r="AW139" s="934"/>
      <c r="AX139" s="934"/>
      <c r="AY139" s="934"/>
      <c r="AZ139" s="934"/>
      <c r="BA139" s="934"/>
      <c r="BB139" s="934"/>
      <c r="BC139" s="934"/>
      <c r="BD139" s="934"/>
      <c r="BE139" s="934"/>
      <c r="BF139" s="934"/>
      <c r="BG139" s="934"/>
      <c r="BH139" s="934"/>
      <c r="BI139" s="934"/>
      <c r="BJ139" s="934"/>
      <c r="BK139" s="934"/>
      <c r="BL139" s="934"/>
      <c r="BM139" s="934"/>
      <c r="BN139" s="934"/>
      <c r="BO139" s="934"/>
      <c r="BP139" s="934"/>
      <c r="BQ139" s="934"/>
      <c r="BR139" s="934"/>
      <c r="BS139" s="934"/>
      <c r="BT139" s="934"/>
      <c r="BU139" s="934"/>
      <c r="BV139" s="934"/>
      <c r="BW139" s="934"/>
      <c r="BX139" s="934"/>
      <c r="BY139" s="934"/>
      <c r="BZ139" s="934"/>
      <c r="CA139" s="934"/>
      <c r="CB139" s="934"/>
      <c r="CC139" s="934"/>
      <c r="CD139" s="934"/>
      <c r="CE139" s="934"/>
      <c r="CF139" s="934"/>
      <c r="CG139" s="934"/>
      <c r="CH139" s="934"/>
      <c r="CI139" s="934"/>
      <c r="CJ139" s="934"/>
      <c r="CK139" s="934"/>
      <c r="CL139" s="934"/>
      <c r="CM139" s="934"/>
      <c r="CN139" s="934"/>
      <c r="CO139" s="934"/>
      <c r="CP139" s="934"/>
      <c r="CQ139" s="934"/>
      <c r="CR139" s="934"/>
      <c r="CS139" s="934"/>
      <c r="CT139" s="934"/>
      <c r="CU139" s="934"/>
      <c r="CV139" s="934"/>
      <c r="CW139" s="934"/>
      <c r="CX139" s="934"/>
      <c r="CY139" s="934"/>
      <c r="CZ139" s="934"/>
      <c r="DA139" s="934"/>
      <c r="DB139" s="934"/>
      <c r="DC139" s="934"/>
      <c r="DD139" s="934"/>
      <c r="DE139" s="934"/>
      <c r="DF139" s="934"/>
      <c r="DG139" s="934"/>
      <c r="DH139" s="934"/>
      <c r="DI139" s="934"/>
      <c r="DJ139" s="934"/>
      <c r="DK139" s="934"/>
      <c r="DL139" s="934"/>
      <c r="DM139" s="934"/>
      <c r="DN139" s="934"/>
      <c r="DO139" s="934"/>
      <c r="DP139" s="934"/>
      <c r="DQ139" s="934"/>
      <c r="DR139" s="934"/>
      <c r="DS139" s="934"/>
      <c r="DT139" s="934"/>
      <c r="DU139" s="934"/>
      <c r="DV139" s="934"/>
      <c r="DW139" s="934"/>
      <c r="DX139" s="934"/>
      <c r="DY139" s="934"/>
      <c r="DZ139" s="934"/>
      <c r="EA139" s="934"/>
      <c r="EB139" s="934"/>
      <c r="EC139" s="934"/>
      <c r="ED139" s="934"/>
      <c r="EE139" s="934"/>
      <c r="EF139" s="934"/>
      <c r="EG139" s="934"/>
      <c r="EH139" s="934"/>
      <c r="EI139" s="934"/>
      <c r="EJ139" s="934"/>
      <c r="EK139" s="934"/>
      <c r="EL139" s="934"/>
      <c r="EM139" s="934"/>
      <c r="EN139" s="934"/>
      <c r="EO139" s="934"/>
      <c r="EP139" s="934"/>
      <c r="EQ139" s="934"/>
      <c r="ER139" s="934"/>
      <c r="ES139" s="934"/>
      <c r="ET139" s="934"/>
      <c r="EU139" s="934"/>
      <c r="EV139" s="934"/>
      <c r="EW139" s="934"/>
      <c r="EX139" s="934"/>
      <c r="EY139" s="934"/>
      <c r="EZ139" s="934"/>
      <c r="FA139" s="934"/>
      <c r="FB139" s="934"/>
      <c r="FC139" s="934"/>
      <c r="FD139" s="934"/>
      <c r="FE139" s="934"/>
      <c r="FF139" s="934"/>
      <c r="FG139" s="934"/>
      <c r="FH139" s="934"/>
      <c r="FI139" s="934"/>
      <c r="FJ139" s="934"/>
      <c r="FK139" s="934"/>
      <c r="FL139" s="934"/>
      <c r="FM139" s="934"/>
      <c r="FN139" s="934"/>
      <c r="FO139" s="934"/>
      <c r="FP139" s="934"/>
      <c r="FQ139" s="934"/>
      <c r="FR139" s="934"/>
      <c r="FS139" s="934"/>
      <c r="FT139" s="934"/>
      <c r="FU139" s="934"/>
      <c r="FV139" s="934"/>
      <c r="FW139" s="934"/>
      <c r="FX139" s="934"/>
      <c r="FY139" s="934"/>
      <c r="FZ139" s="934"/>
      <c r="GA139" s="934"/>
      <c r="GB139" s="934"/>
      <c r="GC139" s="934"/>
      <c r="GD139" s="934"/>
      <c r="GE139" s="934"/>
      <c r="GF139" s="934"/>
      <c r="GG139" s="934"/>
      <c r="GH139" s="934"/>
      <c r="GI139" s="934"/>
      <c r="GJ139" s="934"/>
      <c r="GK139" s="934"/>
      <c r="GL139" s="934"/>
      <c r="GM139" s="934"/>
      <c r="GN139" s="934"/>
      <c r="GO139" s="934"/>
      <c r="GP139" s="934"/>
      <c r="GQ139" s="934"/>
      <c r="GR139" s="934"/>
      <c r="GS139" s="934"/>
      <c r="GT139" s="934"/>
      <c r="GU139" s="934"/>
      <c r="GV139" s="934"/>
      <c r="GW139" s="934"/>
      <c r="GX139" s="934"/>
      <c r="GY139" s="934"/>
      <c r="GZ139" s="934"/>
      <c r="HA139" s="934"/>
      <c r="HB139" s="934"/>
      <c r="HC139" s="934"/>
      <c r="HD139" s="934"/>
      <c r="HE139" s="934"/>
      <c r="HF139" s="934"/>
      <c r="HG139" s="934"/>
      <c r="HH139" s="934"/>
      <c r="HI139" s="934"/>
      <c r="HJ139" s="934"/>
      <c r="HK139" s="934"/>
      <c r="HL139" s="934"/>
      <c r="HM139" s="934"/>
      <c r="HN139" s="934"/>
      <c r="HO139" s="934"/>
      <c r="HP139" s="934"/>
      <c r="HQ139" s="934"/>
      <c r="HR139" s="934"/>
      <c r="HS139" s="934"/>
      <c r="HT139" s="934"/>
      <c r="HU139" s="934"/>
      <c r="HV139" s="934"/>
      <c r="HW139" s="934"/>
      <c r="HX139" s="934"/>
      <c r="HY139" s="934"/>
      <c r="HZ139" s="934"/>
      <c r="IA139" s="934"/>
      <c r="IB139" s="934"/>
      <c r="IC139" s="934"/>
      <c r="ID139" s="934"/>
      <c r="IE139" s="934"/>
      <c r="IF139" s="934"/>
      <c r="IG139" s="934"/>
      <c r="IH139" s="934"/>
      <c r="II139" s="934"/>
      <c r="IJ139" s="934"/>
      <c r="IK139" s="934"/>
      <c r="IL139" s="934"/>
      <c r="IM139" s="934"/>
      <c r="IN139" s="934"/>
      <c r="IO139" s="934"/>
      <c r="IP139" s="934"/>
      <c r="IQ139" s="934"/>
      <c r="IR139" s="934"/>
      <c r="IS139" s="934"/>
    </row>
    <row r="140" spans="1:253" x14ac:dyDescent="0.3">
      <c r="A140" s="936"/>
      <c r="B140" s="937"/>
      <c r="C140" s="937"/>
      <c r="D140" s="935"/>
      <c r="E140" s="935"/>
      <c r="F140" s="935"/>
      <c r="G140" s="935"/>
      <c r="H140" s="935"/>
      <c r="I140" s="935"/>
      <c r="J140" s="935"/>
      <c r="K140" s="935"/>
      <c r="L140" s="935"/>
      <c r="M140" s="935"/>
      <c r="N140" s="935"/>
      <c r="O140" s="935"/>
      <c r="P140" s="935"/>
      <c r="Q140" s="935"/>
      <c r="R140" s="935"/>
      <c r="S140" s="935"/>
      <c r="T140" s="935"/>
      <c r="U140" s="935"/>
      <c r="V140" s="935"/>
      <c r="W140" s="935"/>
      <c r="X140" s="935"/>
      <c r="Y140" s="935"/>
      <c r="Z140" s="935"/>
      <c r="AA140" s="934"/>
      <c r="AB140" s="934"/>
      <c r="AC140" s="934"/>
      <c r="AD140" s="934"/>
      <c r="AE140" s="908"/>
      <c r="AF140" s="908"/>
      <c r="AG140" s="909"/>
      <c r="AH140" s="934"/>
      <c r="AI140" s="934"/>
      <c r="AJ140" s="934"/>
      <c r="AK140" s="934"/>
      <c r="AL140" s="934"/>
      <c r="AM140" s="934"/>
      <c r="AN140" s="934"/>
      <c r="AO140" s="934"/>
      <c r="AP140" s="934"/>
      <c r="AQ140" s="934"/>
      <c r="AR140" s="934"/>
      <c r="AS140" s="934"/>
      <c r="AT140" s="934"/>
      <c r="AU140" s="934"/>
      <c r="AV140" s="934"/>
      <c r="AW140" s="934"/>
      <c r="AX140" s="934"/>
      <c r="AY140" s="934"/>
      <c r="AZ140" s="934"/>
      <c r="BA140" s="934"/>
      <c r="BB140" s="934"/>
      <c r="BC140" s="934"/>
      <c r="BD140" s="934"/>
      <c r="BE140" s="934"/>
      <c r="BF140" s="934"/>
      <c r="BG140" s="934"/>
      <c r="BH140" s="934"/>
      <c r="BI140" s="934"/>
      <c r="BJ140" s="934"/>
      <c r="BK140" s="934"/>
      <c r="BL140" s="934"/>
      <c r="BM140" s="934"/>
      <c r="BN140" s="934"/>
      <c r="BO140" s="934"/>
      <c r="BP140" s="934"/>
      <c r="BQ140" s="934"/>
      <c r="BR140" s="934"/>
      <c r="BS140" s="934"/>
      <c r="BT140" s="934"/>
      <c r="BU140" s="934"/>
      <c r="BV140" s="934"/>
      <c r="BW140" s="934"/>
      <c r="BX140" s="934"/>
      <c r="BY140" s="934"/>
      <c r="BZ140" s="934"/>
      <c r="CA140" s="934"/>
      <c r="CB140" s="934"/>
      <c r="CC140" s="934"/>
      <c r="CD140" s="934"/>
      <c r="CE140" s="934"/>
      <c r="CF140" s="934"/>
      <c r="CG140" s="934"/>
      <c r="CH140" s="934"/>
      <c r="CI140" s="934"/>
      <c r="CJ140" s="934"/>
      <c r="CK140" s="934"/>
      <c r="CL140" s="934"/>
      <c r="CM140" s="934"/>
      <c r="CN140" s="934"/>
      <c r="CO140" s="934"/>
      <c r="CP140" s="934"/>
      <c r="CQ140" s="934"/>
      <c r="CR140" s="934"/>
      <c r="CS140" s="934"/>
      <c r="CT140" s="934"/>
      <c r="CU140" s="934"/>
      <c r="CV140" s="934"/>
      <c r="CW140" s="934"/>
      <c r="CX140" s="934"/>
      <c r="CY140" s="934"/>
      <c r="CZ140" s="934"/>
      <c r="DA140" s="934"/>
      <c r="DB140" s="934"/>
      <c r="DC140" s="934"/>
      <c r="DD140" s="934"/>
      <c r="DE140" s="934"/>
      <c r="DF140" s="934"/>
      <c r="DG140" s="934"/>
      <c r="DH140" s="934"/>
      <c r="DI140" s="934"/>
      <c r="DJ140" s="934"/>
      <c r="DK140" s="934"/>
      <c r="DL140" s="934"/>
      <c r="DM140" s="934"/>
      <c r="DN140" s="934"/>
      <c r="DO140" s="934"/>
      <c r="DP140" s="934"/>
      <c r="DQ140" s="934"/>
      <c r="DR140" s="934"/>
      <c r="DS140" s="934"/>
      <c r="DT140" s="934"/>
      <c r="DU140" s="934"/>
      <c r="DV140" s="934"/>
      <c r="DW140" s="934"/>
      <c r="DX140" s="934"/>
      <c r="DY140" s="934"/>
      <c r="DZ140" s="934"/>
      <c r="EA140" s="934"/>
      <c r="EB140" s="934"/>
      <c r="EC140" s="934"/>
      <c r="ED140" s="934"/>
      <c r="EE140" s="934"/>
      <c r="EF140" s="934"/>
      <c r="EG140" s="934"/>
      <c r="EH140" s="934"/>
      <c r="EI140" s="934"/>
      <c r="EJ140" s="934"/>
      <c r="EK140" s="934"/>
      <c r="EL140" s="934"/>
      <c r="EM140" s="934"/>
      <c r="EN140" s="934"/>
      <c r="EO140" s="934"/>
      <c r="EP140" s="934"/>
      <c r="EQ140" s="934"/>
      <c r="ER140" s="934"/>
      <c r="ES140" s="934"/>
      <c r="ET140" s="934"/>
      <c r="EU140" s="934"/>
      <c r="EV140" s="934"/>
      <c r="EW140" s="934"/>
      <c r="EX140" s="934"/>
      <c r="EY140" s="934"/>
      <c r="EZ140" s="934"/>
      <c r="FA140" s="934"/>
      <c r="FB140" s="934"/>
      <c r="FC140" s="934"/>
      <c r="FD140" s="934"/>
      <c r="FE140" s="934"/>
      <c r="FF140" s="934"/>
      <c r="FG140" s="934"/>
      <c r="FH140" s="934"/>
      <c r="FI140" s="934"/>
      <c r="FJ140" s="934"/>
      <c r="FK140" s="934"/>
      <c r="FL140" s="934"/>
      <c r="FM140" s="934"/>
      <c r="FN140" s="934"/>
      <c r="FO140" s="934"/>
      <c r="FP140" s="934"/>
      <c r="FQ140" s="934"/>
      <c r="FR140" s="934"/>
      <c r="FS140" s="934"/>
      <c r="FT140" s="934"/>
      <c r="FU140" s="934"/>
      <c r="FV140" s="934"/>
      <c r="FW140" s="934"/>
      <c r="FX140" s="934"/>
      <c r="FY140" s="934"/>
      <c r="FZ140" s="934"/>
      <c r="GA140" s="934"/>
      <c r="GB140" s="934"/>
      <c r="GC140" s="934"/>
      <c r="GD140" s="934"/>
      <c r="GE140" s="934"/>
      <c r="GF140" s="934"/>
      <c r="GG140" s="934"/>
      <c r="GH140" s="934"/>
      <c r="GI140" s="934"/>
      <c r="GJ140" s="934"/>
      <c r="GK140" s="934"/>
      <c r="GL140" s="934"/>
      <c r="GM140" s="934"/>
      <c r="GN140" s="934"/>
      <c r="GO140" s="934"/>
      <c r="GP140" s="934"/>
      <c r="GQ140" s="934"/>
      <c r="GR140" s="934"/>
      <c r="GS140" s="934"/>
      <c r="GT140" s="934"/>
      <c r="GU140" s="934"/>
      <c r="GV140" s="934"/>
      <c r="GW140" s="934"/>
      <c r="GX140" s="934"/>
      <c r="GY140" s="934"/>
      <c r="GZ140" s="934"/>
      <c r="HA140" s="934"/>
      <c r="HB140" s="934"/>
      <c r="HC140" s="934"/>
      <c r="HD140" s="934"/>
      <c r="HE140" s="934"/>
      <c r="HF140" s="934"/>
      <c r="HG140" s="934"/>
      <c r="HH140" s="934"/>
      <c r="HI140" s="934"/>
      <c r="HJ140" s="934"/>
      <c r="HK140" s="934"/>
      <c r="HL140" s="934"/>
      <c r="HM140" s="934"/>
      <c r="HN140" s="934"/>
      <c r="HO140" s="934"/>
      <c r="HP140" s="934"/>
      <c r="HQ140" s="934"/>
      <c r="HR140" s="934"/>
      <c r="HS140" s="934"/>
      <c r="HT140" s="934"/>
      <c r="HU140" s="934"/>
      <c r="HV140" s="934"/>
      <c r="HW140" s="934"/>
      <c r="HX140" s="934"/>
      <c r="HY140" s="934"/>
      <c r="HZ140" s="934"/>
      <c r="IA140" s="934"/>
      <c r="IB140" s="934"/>
      <c r="IC140" s="934"/>
      <c r="ID140" s="934"/>
      <c r="IE140" s="934"/>
      <c r="IF140" s="934"/>
      <c r="IG140" s="934"/>
      <c r="IH140" s="934"/>
      <c r="II140" s="934"/>
      <c r="IJ140" s="934"/>
      <c r="IK140" s="934"/>
      <c r="IL140" s="934"/>
      <c r="IM140" s="934"/>
      <c r="IN140" s="934"/>
      <c r="IO140" s="934"/>
      <c r="IP140" s="934"/>
      <c r="IQ140" s="934"/>
      <c r="IR140" s="934"/>
      <c r="IS140" s="934"/>
    </row>
    <row r="141" spans="1:253" x14ac:dyDescent="0.3">
      <c r="AE141" s="908"/>
      <c r="AF141" s="908"/>
      <c r="AG141" s="909"/>
    </row>
    <row r="142" spans="1:253" x14ac:dyDescent="0.3">
      <c r="AE142" s="908"/>
      <c r="AF142" s="908"/>
      <c r="AG142" s="909"/>
    </row>
    <row r="143" spans="1:253" x14ac:dyDescent="0.3">
      <c r="AE143" s="908"/>
      <c r="AF143" s="908"/>
      <c r="AG143" s="909"/>
    </row>
    <row r="144" spans="1:253" x14ac:dyDescent="0.3">
      <c r="AE144" s="908"/>
      <c r="AF144" s="908"/>
      <c r="AG144" s="909"/>
    </row>
    <row r="145" spans="31:33" ht="13.5" x14ac:dyDescent="0.25">
      <c r="AE145" s="906"/>
      <c r="AF145" s="906"/>
      <c r="AG145" s="907"/>
    </row>
    <row r="146" spans="31:33" x14ac:dyDescent="0.3">
      <c r="AE146" s="908"/>
      <c r="AF146" s="908"/>
      <c r="AG146" s="909"/>
    </row>
    <row r="147" spans="31:33" x14ac:dyDescent="0.3">
      <c r="AE147" s="908"/>
      <c r="AF147" s="908"/>
      <c r="AG147" s="909"/>
    </row>
    <row r="148" spans="31:33" x14ac:dyDescent="0.3">
      <c r="AE148" s="908"/>
      <c r="AF148" s="908"/>
      <c r="AG148" s="909"/>
    </row>
    <row r="149" spans="31:33" x14ac:dyDescent="0.3">
      <c r="AE149" s="908"/>
      <c r="AF149" s="908"/>
      <c r="AG149" s="909"/>
    </row>
    <row r="150" spans="31:33" x14ac:dyDescent="0.3">
      <c r="AE150" s="908"/>
      <c r="AF150" s="908"/>
      <c r="AG150" s="909"/>
    </row>
    <row r="151" spans="31:33" ht="13.5" x14ac:dyDescent="0.25">
      <c r="AE151" s="906"/>
      <c r="AF151" s="906"/>
      <c r="AG151" s="907"/>
    </row>
    <row r="152" spans="31:33" x14ac:dyDescent="0.3">
      <c r="AE152" s="908"/>
      <c r="AF152" s="908"/>
      <c r="AG152" s="909"/>
    </row>
    <row r="153" spans="31:33" ht="12.75" x14ac:dyDescent="0.2">
      <c r="AE153" s="927"/>
      <c r="AF153" s="927"/>
      <c r="AG153" s="928"/>
    </row>
    <row r="154" spans="31:33" x14ac:dyDescent="0.3">
      <c r="AE154" s="868"/>
      <c r="AF154" s="868"/>
      <c r="AG154" s="909"/>
    </row>
    <row r="155" spans="31:33" ht="12.75" x14ac:dyDescent="0.2">
      <c r="AE155" s="929"/>
      <c r="AF155" s="929"/>
      <c r="AG155" s="928"/>
    </row>
    <row r="156" spans="31:33" x14ac:dyDescent="0.3">
      <c r="AE156" s="908"/>
      <c r="AF156" s="908"/>
      <c r="AG156" s="909"/>
    </row>
    <row r="157" spans="31:33" x14ac:dyDescent="0.3">
      <c r="AE157" s="908"/>
      <c r="AF157" s="908"/>
      <c r="AG157" s="909"/>
    </row>
    <row r="158" spans="31:33" x14ac:dyDescent="0.3">
      <c r="AE158" s="908"/>
      <c r="AF158" s="908"/>
      <c r="AG158" s="909"/>
    </row>
    <row r="159" spans="31:33" x14ac:dyDescent="0.3">
      <c r="AE159" s="908"/>
      <c r="AF159" s="908"/>
      <c r="AG159" s="909"/>
    </row>
    <row r="160" spans="31:33" x14ac:dyDescent="0.3">
      <c r="AE160" s="908"/>
      <c r="AF160" s="908"/>
      <c r="AG160" s="909"/>
    </row>
    <row r="161" spans="31:33" ht="13.5" x14ac:dyDescent="0.25">
      <c r="AE161" s="906"/>
      <c r="AF161" s="906"/>
      <c r="AG161" s="907"/>
    </row>
    <row r="162" spans="31:33" x14ac:dyDescent="0.3">
      <c r="AE162" s="908"/>
      <c r="AF162" s="908"/>
      <c r="AG162" s="909"/>
    </row>
    <row r="163" spans="31:33" x14ac:dyDescent="0.3">
      <c r="AE163" s="908"/>
      <c r="AF163" s="908"/>
      <c r="AG163" s="909"/>
    </row>
    <row r="164" spans="31:33" x14ac:dyDescent="0.3">
      <c r="AE164" s="908"/>
      <c r="AF164" s="908"/>
      <c r="AG164" s="909"/>
    </row>
    <row r="165" spans="31:33" x14ac:dyDescent="0.3">
      <c r="AE165" s="908"/>
      <c r="AF165" s="908"/>
      <c r="AG165" s="909"/>
    </row>
    <row r="166" spans="31:33" x14ac:dyDescent="0.3">
      <c r="AE166" s="908"/>
      <c r="AF166" s="908"/>
      <c r="AG166" s="909"/>
    </row>
    <row r="167" spans="31:33" ht="13.5" x14ac:dyDescent="0.25">
      <c r="AE167" s="906"/>
      <c r="AF167" s="906"/>
      <c r="AG167" s="907"/>
    </row>
    <row r="168" spans="31:33" x14ac:dyDescent="0.3">
      <c r="AE168" s="908"/>
      <c r="AF168" s="908"/>
      <c r="AG168" s="909"/>
    </row>
    <row r="169" spans="31:33" x14ac:dyDescent="0.3">
      <c r="AE169" s="908"/>
      <c r="AF169" s="908"/>
      <c r="AG169" s="909"/>
    </row>
    <row r="170" spans="31:33" x14ac:dyDescent="0.3">
      <c r="AE170" s="908"/>
      <c r="AF170" s="908"/>
      <c r="AG170" s="909"/>
    </row>
    <row r="171" spans="31:33" x14ac:dyDescent="0.3">
      <c r="AE171" s="908"/>
      <c r="AF171" s="908"/>
      <c r="AG171" s="909"/>
    </row>
    <row r="172" spans="31:33" x14ac:dyDescent="0.3">
      <c r="AE172" s="908"/>
      <c r="AF172" s="908"/>
      <c r="AG172" s="909"/>
    </row>
    <row r="173" spans="31:33" ht="13.5" x14ac:dyDescent="0.25">
      <c r="AE173" s="906"/>
      <c r="AF173" s="906"/>
      <c r="AG173" s="907"/>
    </row>
    <row r="174" spans="31:33" x14ac:dyDescent="0.3">
      <c r="AE174" s="908"/>
      <c r="AF174" s="908"/>
      <c r="AG174" s="909"/>
    </row>
    <row r="175" spans="31:33" x14ac:dyDescent="0.3">
      <c r="AE175" s="908"/>
      <c r="AF175" s="908"/>
      <c r="AG175" s="909"/>
    </row>
    <row r="176" spans="31:33" x14ac:dyDescent="0.3">
      <c r="AE176" s="908"/>
      <c r="AF176" s="908"/>
      <c r="AG176" s="909"/>
    </row>
    <row r="177" spans="31:33" x14ac:dyDescent="0.3">
      <c r="AE177" s="908"/>
      <c r="AF177" s="908"/>
      <c r="AG177" s="909"/>
    </row>
    <row r="178" spans="31:33" x14ac:dyDescent="0.3">
      <c r="AE178" s="908"/>
      <c r="AF178" s="908"/>
      <c r="AG178" s="909"/>
    </row>
    <row r="179" spans="31:33" ht="13.5" x14ac:dyDescent="0.25">
      <c r="AE179" s="906"/>
      <c r="AF179" s="906"/>
      <c r="AG179" s="907"/>
    </row>
    <row r="180" spans="31:33" x14ac:dyDescent="0.3">
      <c r="AE180" s="908"/>
      <c r="AF180" s="908"/>
      <c r="AG180" s="909"/>
    </row>
    <row r="181" spans="31:33" ht="12.75" x14ac:dyDescent="0.2">
      <c r="AE181" s="927"/>
      <c r="AF181" s="927"/>
      <c r="AG181" s="928"/>
    </row>
    <row r="182" spans="31:33" x14ac:dyDescent="0.3">
      <c r="AE182" s="868"/>
      <c r="AF182" s="868"/>
      <c r="AG182" s="909"/>
    </row>
    <row r="183" spans="31:33" ht="12.75" x14ac:dyDescent="0.2">
      <c r="AE183" s="929"/>
      <c r="AF183" s="929"/>
      <c r="AG183" s="928"/>
    </row>
    <row r="184" spans="31:33" x14ac:dyDescent="0.3">
      <c r="AE184" s="908"/>
      <c r="AF184" s="908"/>
      <c r="AG184" s="909"/>
    </row>
    <row r="185" spans="31:33" x14ac:dyDescent="0.3">
      <c r="AE185" s="908"/>
      <c r="AF185" s="908"/>
      <c r="AG185" s="909"/>
    </row>
    <row r="186" spans="31:33" x14ac:dyDescent="0.3">
      <c r="AE186" s="908"/>
      <c r="AF186" s="908"/>
      <c r="AG186" s="909"/>
    </row>
    <row r="187" spans="31:33" x14ac:dyDescent="0.3">
      <c r="AE187" s="908"/>
      <c r="AF187" s="908"/>
      <c r="AG187" s="909"/>
    </row>
    <row r="188" spans="31:33" x14ac:dyDescent="0.3">
      <c r="AE188" s="908"/>
      <c r="AF188" s="908"/>
      <c r="AG188" s="909"/>
    </row>
    <row r="189" spans="31:33" ht="13.5" x14ac:dyDescent="0.25">
      <c r="AE189" s="906"/>
      <c r="AF189" s="906"/>
      <c r="AG189" s="907"/>
    </row>
    <row r="190" spans="31:33" x14ac:dyDescent="0.3">
      <c r="AE190" s="908"/>
      <c r="AF190" s="908"/>
      <c r="AG190" s="909"/>
    </row>
    <row r="191" spans="31:33" x14ac:dyDescent="0.3">
      <c r="AE191" s="908"/>
      <c r="AF191" s="908"/>
      <c r="AG191" s="909"/>
    </row>
    <row r="192" spans="31:33" x14ac:dyDescent="0.3">
      <c r="AE192" s="908"/>
      <c r="AF192" s="908"/>
      <c r="AG192" s="909"/>
    </row>
    <row r="193" spans="31:33" x14ac:dyDescent="0.3">
      <c r="AE193" s="908"/>
      <c r="AF193" s="908"/>
      <c r="AG193" s="909"/>
    </row>
    <row r="194" spans="31:33" x14ac:dyDescent="0.3">
      <c r="AE194" s="908"/>
      <c r="AF194" s="908"/>
      <c r="AG194" s="909"/>
    </row>
    <row r="195" spans="31:33" ht="13.5" x14ac:dyDescent="0.25">
      <c r="AE195" s="906"/>
      <c r="AF195" s="906"/>
      <c r="AG195" s="907"/>
    </row>
    <row r="196" spans="31:33" x14ac:dyDescent="0.3">
      <c r="AE196" s="908"/>
      <c r="AF196" s="908"/>
      <c r="AG196" s="909"/>
    </row>
    <row r="197" spans="31:33" x14ac:dyDescent="0.3">
      <c r="AE197" s="908"/>
      <c r="AF197" s="908"/>
      <c r="AG197" s="909"/>
    </row>
    <row r="198" spans="31:33" x14ac:dyDescent="0.3">
      <c r="AE198" s="908"/>
      <c r="AF198" s="908"/>
      <c r="AG198" s="909"/>
    </row>
    <row r="199" spans="31:33" x14ac:dyDescent="0.3">
      <c r="AE199" s="908"/>
      <c r="AF199" s="908"/>
      <c r="AG199" s="909"/>
    </row>
    <row r="200" spans="31:33" x14ac:dyDescent="0.3">
      <c r="AE200" s="908"/>
      <c r="AF200" s="908"/>
      <c r="AG200" s="909"/>
    </row>
    <row r="201" spans="31:33" ht="13.5" x14ac:dyDescent="0.25">
      <c r="AE201" s="906"/>
      <c r="AF201" s="906"/>
      <c r="AG201" s="907"/>
    </row>
    <row r="202" spans="31:33" x14ac:dyDescent="0.3">
      <c r="AE202" s="908"/>
      <c r="AF202" s="908"/>
      <c r="AG202" s="909"/>
    </row>
    <row r="203" spans="31:33" x14ac:dyDescent="0.3">
      <c r="AE203" s="908"/>
      <c r="AF203" s="908"/>
      <c r="AG203" s="909"/>
    </row>
    <row r="204" spans="31:33" x14ac:dyDescent="0.3">
      <c r="AE204" s="908"/>
      <c r="AF204" s="908"/>
      <c r="AG204" s="909"/>
    </row>
    <row r="205" spans="31:33" x14ac:dyDescent="0.3">
      <c r="AE205" s="908"/>
      <c r="AF205" s="908"/>
      <c r="AG205" s="909"/>
    </row>
    <row r="206" spans="31:33" x14ac:dyDescent="0.3">
      <c r="AE206" s="908"/>
      <c r="AF206" s="908"/>
      <c r="AG206" s="909"/>
    </row>
    <row r="207" spans="31:33" ht="13.5" x14ac:dyDescent="0.25">
      <c r="AE207" s="906"/>
      <c r="AF207" s="906"/>
      <c r="AG207" s="907"/>
    </row>
    <row r="208" spans="31:33" x14ac:dyDescent="0.3">
      <c r="AE208" s="908"/>
      <c r="AF208" s="908"/>
      <c r="AG208" s="909"/>
    </row>
    <row r="209" spans="31:33" x14ac:dyDescent="0.3">
      <c r="AE209" s="908"/>
      <c r="AF209" s="908"/>
      <c r="AG209" s="909"/>
    </row>
    <row r="210" spans="31:33" x14ac:dyDescent="0.3">
      <c r="AE210" s="908"/>
      <c r="AF210" s="908"/>
      <c r="AG210" s="909"/>
    </row>
    <row r="211" spans="31:33" x14ac:dyDescent="0.3">
      <c r="AE211" s="908"/>
      <c r="AF211" s="908"/>
      <c r="AG211" s="909"/>
    </row>
    <row r="212" spans="31:33" x14ac:dyDescent="0.3">
      <c r="AE212" s="908"/>
      <c r="AF212" s="908"/>
      <c r="AG212" s="909"/>
    </row>
    <row r="213" spans="31:33" ht="13.5" x14ac:dyDescent="0.25">
      <c r="AE213" s="906"/>
      <c r="AF213" s="906"/>
      <c r="AG213" s="907"/>
    </row>
    <row r="214" spans="31:33" x14ac:dyDescent="0.3">
      <c r="AE214" s="908"/>
      <c r="AF214" s="908"/>
      <c r="AG214" s="909"/>
    </row>
    <row r="215" spans="31:33" x14ac:dyDescent="0.3">
      <c r="AE215" s="908"/>
      <c r="AF215" s="908"/>
      <c r="AG215" s="909"/>
    </row>
    <row r="216" spans="31:33" x14ac:dyDescent="0.3">
      <c r="AE216" s="908"/>
      <c r="AF216" s="908"/>
      <c r="AG216" s="909"/>
    </row>
    <row r="217" spans="31:33" x14ac:dyDescent="0.3">
      <c r="AE217" s="908"/>
      <c r="AF217" s="908"/>
      <c r="AG217" s="909"/>
    </row>
    <row r="218" spans="31:33" x14ac:dyDescent="0.3">
      <c r="AE218" s="908"/>
      <c r="AF218" s="908"/>
      <c r="AG218" s="909"/>
    </row>
    <row r="219" spans="31:33" ht="13.5" x14ac:dyDescent="0.25">
      <c r="AE219" s="906"/>
      <c r="AF219" s="906"/>
      <c r="AG219" s="907"/>
    </row>
    <row r="220" spans="31:33" x14ac:dyDescent="0.3">
      <c r="AE220" s="908"/>
      <c r="AF220" s="908"/>
      <c r="AG220" s="909"/>
    </row>
    <row r="221" spans="31:33" ht="12.75" x14ac:dyDescent="0.2">
      <c r="AE221" s="927"/>
      <c r="AF221" s="927"/>
      <c r="AG221" s="928"/>
    </row>
    <row r="222" spans="31:33" x14ac:dyDescent="0.3">
      <c r="AE222" s="868"/>
      <c r="AF222" s="868"/>
      <c r="AG222" s="909"/>
    </row>
    <row r="223" spans="31:33" ht="12.75" x14ac:dyDescent="0.2">
      <c r="AE223" s="938"/>
      <c r="AF223" s="938"/>
      <c r="AG223" s="939"/>
    </row>
    <row r="224" spans="31:33" x14ac:dyDescent="0.3">
      <c r="AE224" s="940"/>
      <c r="AF224" s="940"/>
      <c r="AG224" s="941"/>
    </row>
    <row r="225" spans="31:33" x14ac:dyDescent="0.3">
      <c r="AE225" s="940"/>
      <c r="AF225" s="940"/>
      <c r="AG225" s="941"/>
    </row>
    <row r="226" spans="31:33" x14ac:dyDescent="0.3">
      <c r="AE226" s="869"/>
      <c r="AF226" s="869"/>
      <c r="AG226" s="941"/>
    </row>
    <row r="227" spans="31:33" x14ac:dyDescent="0.3">
      <c r="AG227" s="941"/>
    </row>
    <row r="228" spans="31:33" x14ac:dyDescent="0.3">
      <c r="AG228" s="941"/>
    </row>
  </sheetData>
  <mergeCells count="24">
    <mergeCell ref="A5:A7"/>
    <mergeCell ref="B5:B7"/>
    <mergeCell ref="C5:C7"/>
    <mergeCell ref="D5:D7"/>
    <mergeCell ref="A1:AA1"/>
    <mergeCell ref="A2:AA2"/>
    <mergeCell ref="A3:AA3"/>
    <mergeCell ref="F4:W4"/>
    <mergeCell ref="Y4:Z4"/>
    <mergeCell ref="B50:D50"/>
    <mergeCell ref="B51:D51"/>
    <mergeCell ref="AF5:AF7"/>
    <mergeCell ref="AG5:AG7"/>
    <mergeCell ref="B46:D46"/>
    <mergeCell ref="B47:D47"/>
    <mergeCell ref="B48:D48"/>
    <mergeCell ref="B49:D49"/>
    <mergeCell ref="E5:E7"/>
    <mergeCell ref="X5:X6"/>
    <mergeCell ref="Y5:Y7"/>
    <mergeCell ref="Z5:Z7"/>
    <mergeCell ref="AA5:AA7"/>
    <mergeCell ref="AE5:AE7"/>
    <mergeCell ref="AC4:AC6"/>
  </mergeCells>
  <pageMargins left="0.7" right="0.7" top="0.75" bottom="0.75" header="0.3" footer="0.3"/>
  <pageSetup orientation="portrait" r:id="rId1"/>
  <ignoredErrors>
    <ignoredError sqref="X40:X42 X13:X16 X18 X21:X24 X27 X30:X33 X38" formula="1"/>
    <ignoredError sqref="AG42 AG13 AG21 AG30 AG40 AG9 AG11 AG16 AG18 AG24 AG27 AG33 AG38" evalError="1"/>
  </ignoredErrors>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5F8E03-D335-4E45-91E8-8E38FA4B91C1}">
  <dimension ref="A1:IJ223"/>
  <sheetViews>
    <sheetView zoomScale="90" zoomScaleNormal="90" workbookViewId="0">
      <pane xSplit="4" ySplit="7" topLeftCell="E8" activePane="bottomRight" state="frozen"/>
      <selection pane="topRight" activeCell="AC7" sqref="AC7"/>
      <selection pane="bottomLeft" activeCell="AC7" sqref="AC7"/>
      <selection pane="bottomRight" sqref="A1:U1"/>
    </sheetView>
  </sheetViews>
  <sheetFormatPr defaultRowHeight="14.25" x14ac:dyDescent="0.3"/>
  <cols>
    <col min="2" max="2" width="49.42578125" customWidth="1"/>
    <col min="3" max="3" width="33.140625" customWidth="1"/>
    <col min="4" max="4" width="14.85546875" customWidth="1"/>
    <col min="5" max="5" width="14.7109375" customWidth="1"/>
    <col min="6" max="17" width="9.7109375" customWidth="1"/>
    <col min="18" max="18" width="10.7109375" customWidth="1"/>
    <col min="19" max="21" width="14.28515625" customWidth="1"/>
    <col min="22" max="22" width="4.28515625" customWidth="1"/>
    <col min="23" max="23" width="10.7109375" customWidth="1"/>
    <col min="24" max="24" width="4.28515625" customWidth="1"/>
    <col min="25" max="26" width="10.7109375" style="858" customWidth="1"/>
    <col min="27" max="27" width="10.7109375" style="724" customWidth="1"/>
  </cols>
  <sheetData>
    <row r="1" spans="1:27" ht="18.75" x14ac:dyDescent="0.3">
      <c r="A1" s="1530" t="s">
        <v>1643</v>
      </c>
      <c r="B1" s="1530"/>
      <c r="C1" s="1530"/>
      <c r="D1" s="1530"/>
      <c r="E1" s="1530"/>
      <c r="F1" s="1530"/>
      <c r="G1" s="1530"/>
      <c r="H1" s="1530"/>
      <c r="I1" s="1530"/>
      <c r="J1" s="1530"/>
      <c r="K1" s="1530"/>
      <c r="L1" s="1530"/>
      <c r="M1" s="1530"/>
      <c r="N1" s="1530"/>
      <c r="O1" s="1530"/>
      <c r="P1" s="1530"/>
      <c r="Q1" s="1530"/>
      <c r="R1" s="1530"/>
      <c r="S1" s="1530"/>
      <c r="T1" s="1530"/>
      <c r="U1" s="1530"/>
      <c r="V1" s="1194"/>
      <c r="W1" s="1194"/>
      <c r="X1" s="883"/>
    </row>
    <row r="2" spans="1:27" ht="18.75" x14ac:dyDescent="0.3">
      <c r="A2" s="1530" t="s">
        <v>1644</v>
      </c>
      <c r="B2" s="1530"/>
      <c r="C2" s="1530"/>
      <c r="D2" s="1530"/>
      <c r="E2" s="1530"/>
      <c r="F2" s="1530"/>
      <c r="G2" s="1530"/>
      <c r="H2" s="1530"/>
      <c r="I2" s="1530"/>
      <c r="J2" s="1530"/>
      <c r="K2" s="1530"/>
      <c r="L2" s="1530"/>
      <c r="M2" s="1530"/>
      <c r="N2" s="1530"/>
      <c r="O2" s="1530"/>
      <c r="P2" s="1530"/>
      <c r="Q2" s="1530"/>
      <c r="R2" s="1530"/>
      <c r="S2" s="1530"/>
      <c r="T2" s="1530"/>
      <c r="U2" s="1530"/>
      <c r="V2" s="1194"/>
      <c r="W2" s="1194"/>
      <c r="X2" s="883"/>
    </row>
    <row r="3" spans="1:27" ht="18.75" customHeight="1" x14ac:dyDescent="0.3">
      <c r="A3" s="1530"/>
      <c r="B3" s="1530"/>
      <c r="C3" s="1530"/>
      <c r="D3" s="1530"/>
      <c r="E3" s="1530"/>
      <c r="F3" s="1530"/>
      <c r="G3" s="1530"/>
      <c r="H3" s="1530"/>
      <c r="I3" s="1530"/>
      <c r="J3" s="1530"/>
      <c r="K3" s="1530"/>
      <c r="L3" s="1530"/>
      <c r="M3" s="1530"/>
      <c r="N3" s="1530"/>
      <c r="O3" s="1530"/>
      <c r="P3" s="1530"/>
      <c r="Q3" s="1530"/>
      <c r="R3" s="1530"/>
      <c r="S3" s="1530"/>
      <c r="T3" s="1530"/>
      <c r="U3" s="1530"/>
      <c r="V3" s="883"/>
      <c r="W3" s="883"/>
      <c r="X3" s="883"/>
    </row>
    <row r="4" spans="1:27" ht="36" customHeight="1" thickBot="1" x14ac:dyDescent="0.35">
      <c r="A4" s="1194"/>
      <c r="B4" s="1194"/>
      <c r="C4" s="1194"/>
      <c r="D4" s="1194"/>
      <c r="E4" s="1194"/>
      <c r="F4" s="1531" t="s">
        <v>135</v>
      </c>
      <c r="G4" s="1532"/>
      <c r="H4" s="1532"/>
      <c r="I4" s="1532"/>
      <c r="J4" s="1532"/>
      <c r="K4" s="1532"/>
      <c r="L4" s="1532"/>
      <c r="M4" s="1532"/>
      <c r="N4" s="1532"/>
      <c r="O4" s="1532"/>
      <c r="P4" s="1532"/>
      <c r="Q4" s="1533"/>
      <c r="R4" s="884"/>
      <c r="S4" s="1534" t="s">
        <v>1623</v>
      </c>
      <c r="T4" s="1535"/>
      <c r="U4" s="883"/>
      <c r="V4" s="883"/>
      <c r="W4" s="1522" t="s">
        <v>138</v>
      </c>
      <c r="X4" s="883"/>
      <c r="Y4" s="859"/>
      <c r="Z4" s="859"/>
      <c r="AA4" s="726"/>
    </row>
    <row r="5" spans="1:27" ht="16.5" customHeight="1" x14ac:dyDescent="0.3">
      <c r="A5" s="1524" t="s">
        <v>76</v>
      </c>
      <c r="B5" s="1524" t="s">
        <v>140</v>
      </c>
      <c r="C5" s="1527" t="s">
        <v>1339</v>
      </c>
      <c r="D5" s="1527" t="s">
        <v>1340</v>
      </c>
      <c r="E5" s="1536" t="s">
        <v>1490</v>
      </c>
      <c r="F5" s="885">
        <v>1</v>
      </c>
      <c r="G5" s="885">
        <v>2</v>
      </c>
      <c r="H5" s="885">
        <v>3</v>
      </c>
      <c r="I5" s="885">
        <v>4</v>
      </c>
      <c r="J5" s="885">
        <v>5</v>
      </c>
      <c r="K5" s="885">
        <v>6</v>
      </c>
      <c r="L5" s="885">
        <v>7</v>
      </c>
      <c r="M5" s="885">
        <v>8</v>
      </c>
      <c r="N5" s="885">
        <v>9</v>
      </c>
      <c r="O5" s="885">
        <v>10</v>
      </c>
      <c r="P5" s="885">
        <v>11</v>
      </c>
      <c r="Q5" s="885">
        <v>12</v>
      </c>
      <c r="R5" s="1539" t="s">
        <v>1645</v>
      </c>
      <c r="S5" s="1516" t="s">
        <v>1026</v>
      </c>
      <c r="T5" s="1516" t="s">
        <v>1027</v>
      </c>
      <c r="U5" s="1519" t="s">
        <v>1646</v>
      </c>
      <c r="V5" s="883"/>
      <c r="W5" s="1522"/>
      <c r="X5" s="883"/>
      <c r="Y5" s="1360" t="s">
        <v>146</v>
      </c>
      <c r="Z5" s="1360" t="s">
        <v>147</v>
      </c>
      <c r="AA5" s="1481" t="s">
        <v>1494</v>
      </c>
    </row>
    <row r="6" spans="1:27" ht="16.5" customHeight="1" x14ac:dyDescent="0.3">
      <c r="A6" s="1525"/>
      <c r="B6" s="1525"/>
      <c r="C6" s="1528"/>
      <c r="D6" s="1528"/>
      <c r="E6" s="1537"/>
      <c r="F6" s="860">
        <v>45870</v>
      </c>
      <c r="G6" s="860">
        <v>45901</v>
      </c>
      <c r="H6" s="860">
        <v>45931</v>
      </c>
      <c r="I6" s="860">
        <v>45962</v>
      </c>
      <c r="J6" s="860">
        <v>45992</v>
      </c>
      <c r="K6" s="860">
        <v>46023</v>
      </c>
      <c r="L6" s="860">
        <v>46054</v>
      </c>
      <c r="M6" s="860">
        <v>46082</v>
      </c>
      <c r="N6" s="860">
        <v>46113</v>
      </c>
      <c r="O6" s="860">
        <v>46143</v>
      </c>
      <c r="P6" s="860">
        <v>46174</v>
      </c>
      <c r="Q6" s="860">
        <v>46204</v>
      </c>
      <c r="R6" s="1539"/>
      <c r="S6" s="1517"/>
      <c r="T6" s="1517"/>
      <c r="U6" s="1520"/>
      <c r="V6" s="883"/>
      <c r="W6" s="1523"/>
      <c r="X6" s="883"/>
      <c r="Y6" s="1361"/>
      <c r="Z6" s="1361"/>
      <c r="AA6" s="1482"/>
    </row>
    <row r="7" spans="1:27" ht="24" customHeight="1" thickBot="1" x14ac:dyDescent="0.3">
      <c r="A7" s="1526"/>
      <c r="B7" s="1526"/>
      <c r="C7" s="1529"/>
      <c r="D7" s="1529"/>
      <c r="E7" s="1538"/>
      <c r="F7" s="132">
        <v>168</v>
      </c>
      <c r="G7" s="132">
        <v>168</v>
      </c>
      <c r="H7" s="132">
        <v>176</v>
      </c>
      <c r="I7" s="132">
        <v>168</v>
      </c>
      <c r="J7" s="132">
        <v>168</v>
      </c>
      <c r="K7" s="132">
        <v>168</v>
      </c>
      <c r="L7" s="132">
        <v>144</v>
      </c>
      <c r="M7" s="132">
        <v>160</v>
      </c>
      <c r="N7" s="132">
        <v>160</v>
      </c>
      <c r="O7" s="132">
        <v>152</v>
      </c>
      <c r="P7" s="132">
        <v>176</v>
      </c>
      <c r="Q7" s="132">
        <v>176</v>
      </c>
      <c r="R7" s="1197">
        <f>SUM(F7:Q7)</f>
        <v>1984</v>
      </c>
      <c r="S7" s="1518"/>
      <c r="T7" s="1518"/>
      <c r="U7" s="1521"/>
      <c r="V7" s="886"/>
      <c r="W7" s="887">
        <f>AVERAGE(F7:Q7)</f>
        <v>165.33333333333334</v>
      </c>
      <c r="X7" s="886"/>
      <c r="Y7" s="1362"/>
      <c r="Z7" s="1362"/>
      <c r="AA7" s="1483"/>
    </row>
    <row r="8" spans="1:27" x14ac:dyDescent="0.3">
      <c r="A8" s="888">
        <v>1</v>
      </c>
      <c r="B8" s="889" t="s">
        <v>149</v>
      </c>
      <c r="C8" s="889"/>
      <c r="D8" s="890"/>
      <c r="E8" s="890"/>
      <c r="F8" s="594"/>
      <c r="G8" s="594"/>
      <c r="H8" s="594"/>
      <c r="I8" s="594"/>
      <c r="J8" s="594"/>
      <c r="K8" s="594"/>
      <c r="L8" s="594"/>
      <c r="M8" s="594"/>
      <c r="N8" s="594"/>
      <c r="O8" s="594"/>
      <c r="P8" s="594"/>
      <c r="Q8" s="594"/>
      <c r="R8" s="899"/>
      <c r="S8" s="892"/>
      <c r="T8" s="892"/>
      <c r="U8" s="892"/>
      <c r="V8" s="893"/>
      <c r="W8" s="835"/>
      <c r="X8" s="894"/>
      <c r="Y8" s="234"/>
      <c r="Z8" s="234"/>
      <c r="AA8" s="735"/>
    </row>
    <row r="9" spans="1:27" x14ac:dyDescent="0.3">
      <c r="A9" s="896">
        <v>1.1000000000000001</v>
      </c>
      <c r="B9" s="897" t="s">
        <v>149</v>
      </c>
      <c r="C9" s="897"/>
      <c r="D9" s="898"/>
      <c r="E9" s="898"/>
      <c r="F9" s="899"/>
      <c r="G9" s="899"/>
      <c r="H9" s="899"/>
      <c r="I9" s="899"/>
      <c r="J9" s="899"/>
      <c r="K9" s="899"/>
      <c r="L9" s="899"/>
      <c r="M9" s="899"/>
      <c r="N9" s="899"/>
      <c r="O9" s="899"/>
      <c r="P9" s="899"/>
      <c r="Q9" s="899"/>
      <c r="R9" s="899">
        <f t="shared" ref="R9:R11" si="0">SUM(F9:Q9)</f>
        <v>0</v>
      </c>
      <c r="S9" s="892">
        <f>$D9*(SUM(F9:N9))</f>
        <v>0</v>
      </c>
      <c r="T9" s="892">
        <f>$D9*(SUM(O9:Q9))</f>
        <v>0</v>
      </c>
      <c r="U9" s="892">
        <f>SUM(S9:T9)</f>
        <v>0</v>
      </c>
      <c r="V9" s="893"/>
      <c r="W9" s="835"/>
      <c r="X9" s="894"/>
      <c r="Y9" s="147">
        <f>IF($E9="Y",$R9,0)</f>
        <v>0</v>
      </c>
      <c r="Z9" s="147">
        <f>IF($E9="N",$R9,0)</f>
        <v>0</v>
      </c>
      <c r="AA9" s="744" t="e">
        <f>Y9/(Z9+Y9)</f>
        <v>#DIV/0!</v>
      </c>
    </row>
    <row r="10" spans="1:27" x14ac:dyDescent="0.3">
      <c r="A10" s="896"/>
      <c r="B10" s="897"/>
      <c r="C10" s="897" t="s">
        <v>1406</v>
      </c>
      <c r="D10" s="898">
        <v>190</v>
      </c>
      <c r="E10" s="898" t="s">
        <v>153</v>
      </c>
      <c r="F10" s="899">
        <v>73.5</v>
      </c>
      <c r="G10" s="899">
        <v>147</v>
      </c>
      <c r="H10" s="899">
        <v>147</v>
      </c>
      <c r="I10" s="899">
        <v>147</v>
      </c>
      <c r="J10" s="899">
        <v>147</v>
      </c>
      <c r="K10" s="899">
        <v>147</v>
      </c>
      <c r="L10" s="899">
        <v>73.5</v>
      </c>
      <c r="M10" s="899">
        <v>0</v>
      </c>
      <c r="N10" s="899">
        <v>0</v>
      </c>
      <c r="O10" s="899">
        <v>0</v>
      </c>
      <c r="P10" s="899">
        <v>0</v>
      </c>
      <c r="Q10" s="899">
        <v>0</v>
      </c>
      <c r="R10" s="899">
        <f t="shared" ref="R10" si="1">SUM(F10:Q10)</f>
        <v>882</v>
      </c>
      <c r="S10" s="892">
        <f>$D10*(SUM(F10:N10))</f>
        <v>167580</v>
      </c>
      <c r="T10" s="892">
        <f>$D10*(SUM(O10:Q10))</f>
        <v>0</v>
      </c>
      <c r="U10" s="892">
        <f>SUM(S10:T10)</f>
        <v>167580</v>
      </c>
      <c r="V10" s="893"/>
      <c r="W10" s="835"/>
      <c r="X10" s="894"/>
      <c r="Y10" s="147">
        <f>IF($E10="Y",$R10,0)</f>
        <v>0</v>
      </c>
      <c r="Z10" s="147">
        <f>IF($E10="N",$R10,0)</f>
        <v>882</v>
      </c>
      <c r="AA10" s="744">
        <f>Y10/(Z10+Y10)</f>
        <v>0</v>
      </c>
    </row>
    <row r="11" spans="1:27" x14ac:dyDescent="0.3">
      <c r="A11" s="896">
        <v>1.2</v>
      </c>
      <c r="B11" s="897" t="s">
        <v>1626</v>
      </c>
      <c r="C11" s="897"/>
      <c r="D11" s="898"/>
      <c r="E11" s="898"/>
      <c r="F11" s="899"/>
      <c r="G11" s="899"/>
      <c r="H11" s="899"/>
      <c r="I11" s="899"/>
      <c r="J11" s="899"/>
      <c r="K11" s="899"/>
      <c r="L11" s="899"/>
      <c r="M11" s="899"/>
      <c r="N11" s="899"/>
      <c r="O11" s="899"/>
      <c r="P11" s="899"/>
      <c r="Q11" s="899"/>
      <c r="R11" s="899">
        <f t="shared" si="0"/>
        <v>0</v>
      </c>
      <c r="S11" s="892">
        <f>$D11*(SUM(F11:N11))</f>
        <v>0</v>
      </c>
      <c r="T11" s="892">
        <f>$D11*(SUM(O11:Q11))</f>
        <v>0</v>
      </c>
      <c r="U11" s="892">
        <f t="shared" ref="U11:U37" si="2">SUM(S11:T11)</f>
        <v>0</v>
      </c>
      <c r="V11" s="893"/>
      <c r="W11" s="835"/>
      <c r="X11" s="894"/>
      <c r="Y11" s="147">
        <f>IF($E11="Y",$R11,0)</f>
        <v>0</v>
      </c>
      <c r="Z11" s="147">
        <f>IF($E11="N",$R11,0)</f>
        <v>0</v>
      </c>
      <c r="AA11" s="744" t="e">
        <f>Y11/(Z11+Y11)</f>
        <v>#DIV/0!</v>
      </c>
    </row>
    <row r="12" spans="1:27" x14ac:dyDescent="0.3">
      <c r="A12" s="900"/>
      <c r="B12" s="889" t="s">
        <v>1627</v>
      </c>
      <c r="C12" s="889"/>
      <c r="D12" s="898"/>
      <c r="E12" s="898"/>
      <c r="F12" s="901">
        <f>SUM(F9:F11)</f>
        <v>73.5</v>
      </c>
      <c r="G12" s="901">
        <f t="shared" ref="G12:R12" si="3">SUM(G9:G11)</f>
        <v>147</v>
      </c>
      <c r="H12" s="901">
        <f t="shared" si="3"/>
        <v>147</v>
      </c>
      <c r="I12" s="901">
        <f t="shared" si="3"/>
        <v>147</v>
      </c>
      <c r="J12" s="901">
        <f t="shared" si="3"/>
        <v>147</v>
      </c>
      <c r="K12" s="901">
        <f t="shared" si="3"/>
        <v>147</v>
      </c>
      <c r="L12" s="901">
        <f t="shared" si="3"/>
        <v>73.5</v>
      </c>
      <c r="M12" s="901">
        <f t="shared" si="3"/>
        <v>0</v>
      </c>
      <c r="N12" s="901">
        <f t="shared" si="3"/>
        <v>0</v>
      </c>
      <c r="O12" s="901">
        <f t="shared" si="3"/>
        <v>0</v>
      </c>
      <c r="P12" s="901">
        <f t="shared" si="3"/>
        <v>0</v>
      </c>
      <c r="Q12" s="901">
        <f t="shared" si="3"/>
        <v>0</v>
      </c>
      <c r="R12" s="901">
        <f t="shared" si="3"/>
        <v>882</v>
      </c>
      <c r="S12" s="902">
        <f>SUM(S9:S11)</f>
        <v>167580</v>
      </c>
      <c r="T12" s="902">
        <f>SUM(T9:T11)</f>
        <v>0</v>
      </c>
      <c r="U12" s="902">
        <f t="shared" si="2"/>
        <v>167580</v>
      </c>
      <c r="V12" s="893"/>
      <c r="W12" s="835"/>
      <c r="X12" s="894"/>
      <c r="Y12" s="1198">
        <f>SUM(Y9:Y11)</f>
        <v>0</v>
      </c>
      <c r="Z12" s="1198">
        <f>SUM(Z9:Z11)</f>
        <v>882</v>
      </c>
      <c r="AA12" s="1162">
        <f t="shared" ref="AA12" si="4">Y12/(Z12+Y12)</f>
        <v>0</v>
      </c>
    </row>
    <row r="13" spans="1:27" x14ac:dyDescent="0.3">
      <c r="A13" s="900"/>
      <c r="B13" s="889"/>
      <c r="C13" s="889"/>
      <c r="D13" s="898"/>
      <c r="E13" s="898"/>
      <c r="F13" s="903"/>
      <c r="G13" s="903"/>
      <c r="H13" s="903"/>
      <c r="I13" s="903"/>
      <c r="J13" s="903"/>
      <c r="K13" s="903"/>
      <c r="L13" s="903"/>
      <c r="M13" s="903"/>
      <c r="N13" s="903"/>
      <c r="O13" s="903"/>
      <c r="P13" s="903"/>
      <c r="Q13" s="903"/>
      <c r="R13" s="903"/>
      <c r="S13" s="892"/>
      <c r="T13" s="892"/>
      <c r="U13" s="892"/>
      <c r="V13" s="893"/>
      <c r="W13" s="835"/>
      <c r="X13" s="894"/>
      <c r="Y13" s="1199"/>
      <c r="Z13" s="1199"/>
      <c r="AA13" s="1164"/>
    </row>
    <row r="14" spans="1:27" ht="25.5" x14ac:dyDescent="0.3">
      <c r="A14" s="888">
        <v>2</v>
      </c>
      <c r="B14" s="889" t="s">
        <v>1647</v>
      </c>
      <c r="C14" s="889"/>
      <c r="D14" s="898"/>
      <c r="E14" s="898"/>
      <c r="F14" s="594"/>
      <c r="G14" s="594"/>
      <c r="H14" s="594"/>
      <c r="I14" s="594"/>
      <c r="J14" s="594"/>
      <c r="K14" s="594"/>
      <c r="L14" s="594"/>
      <c r="M14" s="594"/>
      <c r="N14" s="594"/>
      <c r="O14" s="594"/>
      <c r="P14" s="594"/>
      <c r="Q14" s="594"/>
      <c r="R14" s="594"/>
      <c r="S14" s="892"/>
      <c r="T14" s="892"/>
      <c r="U14" s="892"/>
      <c r="V14" s="893"/>
      <c r="W14" s="835"/>
      <c r="X14" s="894"/>
      <c r="Y14" s="1200"/>
      <c r="Z14" s="1200"/>
      <c r="AA14" s="905"/>
    </row>
    <row r="15" spans="1:27" ht="27" x14ac:dyDescent="0.3">
      <c r="A15" s="896">
        <v>2.1</v>
      </c>
      <c r="B15" s="897" t="s">
        <v>1648</v>
      </c>
      <c r="C15" s="897"/>
      <c r="D15" s="898"/>
      <c r="E15" s="898"/>
      <c r="F15" s="899"/>
      <c r="G15" s="899"/>
      <c r="H15" s="899"/>
      <c r="I15" s="899"/>
      <c r="J15" s="899"/>
      <c r="K15" s="899"/>
      <c r="L15" s="899"/>
      <c r="M15" s="899"/>
      <c r="N15" s="899"/>
      <c r="O15" s="899"/>
      <c r="P15" s="899"/>
      <c r="Q15" s="899"/>
      <c r="R15" s="899">
        <f>SUM(F15:Q15)</f>
        <v>0</v>
      </c>
      <c r="S15" s="892">
        <f>$D15*(SUM(F15:N15))</f>
        <v>0</v>
      </c>
      <c r="T15" s="892">
        <f>$D15*(SUM(O15:Q15))</f>
        <v>0</v>
      </c>
      <c r="U15" s="892">
        <f t="shared" ref="U15" si="5">SUM(S15:T15)</f>
        <v>0</v>
      </c>
      <c r="V15" s="893"/>
      <c r="W15" s="835"/>
      <c r="X15" s="894"/>
      <c r="Y15" s="147">
        <f>IF($E15="Y",$R15,0)</f>
        <v>0</v>
      </c>
      <c r="Z15" s="147">
        <f>IF($E15="N",$R15,0)</f>
        <v>0</v>
      </c>
      <c r="AA15" s="744" t="e">
        <f>Y15/(Z15+Y15)</f>
        <v>#DIV/0!</v>
      </c>
    </row>
    <row r="16" spans="1:27" ht="16.149999999999999" customHeight="1" x14ac:dyDescent="0.3">
      <c r="A16" s="896"/>
      <c r="B16" s="897"/>
      <c r="C16" s="897" t="s">
        <v>1422</v>
      </c>
      <c r="D16" s="898">
        <v>190</v>
      </c>
      <c r="E16" s="898" t="s">
        <v>153</v>
      </c>
      <c r="F16" s="899">
        <v>0</v>
      </c>
      <c r="G16" s="899">
        <v>148.95991666666666</v>
      </c>
      <c r="H16" s="899">
        <v>0</v>
      </c>
      <c r="I16" s="899">
        <v>0</v>
      </c>
      <c r="J16" s="899">
        <v>0</v>
      </c>
      <c r="K16" s="899">
        <v>0</v>
      </c>
      <c r="L16" s="899">
        <v>0</v>
      </c>
      <c r="M16" s="899">
        <v>0</v>
      </c>
      <c r="N16" s="899">
        <v>0</v>
      </c>
      <c r="O16" s="899">
        <v>0</v>
      </c>
      <c r="P16" s="899">
        <v>0</v>
      </c>
      <c r="Q16" s="899">
        <v>0</v>
      </c>
      <c r="R16" s="899">
        <f t="shared" ref="R16" si="6">SUM(F16:Q16)</f>
        <v>148.95991666666666</v>
      </c>
      <c r="S16" s="892">
        <f>$D16*(SUM(F16:N16))</f>
        <v>28302.384166666667</v>
      </c>
      <c r="T16" s="892">
        <f>$D16*(SUM(O16:Q16))</f>
        <v>0</v>
      </c>
      <c r="U16" s="892">
        <f>SUM(S16:T16)</f>
        <v>28302.384166666667</v>
      </c>
      <c r="V16" s="893"/>
      <c r="W16" s="835"/>
      <c r="X16" s="894"/>
      <c r="Y16" s="147">
        <f>IF($E16="Y",$R16,0)</f>
        <v>0</v>
      </c>
      <c r="Z16" s="147">
        <f>IF($E16="N",$R16,0)</f>
        <v>148.95991666666666</v>
      </c>
      <c r="AA16" s="744">
        <f>Y16/(Z16+Y16)</f>
        <v>0</v>
      </c>
    </row>
    <row r="17" spans="1:244" x14ac:dyDescent="0.3">
      <c r="A17" s="896">
        <v>2.2000000000000002</v>
      </c>
      <c r="B17" s="897" t="s">
        <v>1649</v>
      </c>
      <c r="C17" s="897"/>
      <c r="D17" s="898"/>
      <c r="E17" s="898"/>
      <c r="F17" s="899"/>
      <c r="G17" s="899"/>
      <c r="H17" s="899"/>
      <c r="I17" s="899"/>
      <c r="J17" s="899"/>
      <c r="K17" s="899"/>
      <c r="L17" s="899"/>
      <c r="M17" s="899"/>
      <c r="N17" s="899"/>
      <c r="O17" s="899"/>
      <c r="P17" s="899"/>
      <c r="Q17" s="899"/>
      <c r="R17" s="899">
        <f>SUM(F17:Q17)</f>
        <v>0</v>
      </c>
      <c r="S17" s="892">
        <f>$D17*(SUM(F17:N17))</f>
        <v>0</v>
      </c>
      <c r="T17" s="892">
        <f>$D17*(SUM(O17:Q17))</f>
        <v>0</v>
      </c>
      <c r="U17" s="892">
        <f t="shared" si="2"/>
        <v>0</v>
      </c>
      <c r="V17" s="893"/>
      <c r="W17" s="835"/>
      <c r="X17" s="894"/>
      <c r="Y17" s="147">
        <f>IF($E17="Y",$R17,0)</f>
        <v>0</v>
      </c>
      <c r="Z17" s="147">
        <f>IF($E17="N",$R17,0)</f>
        <v>0</v>
      </c>
      <c r="AA17" s="744" t="e">
        <f>Y17/(Z17+Y17)</f>
        <v>#DIV/0!</v>
      </c>
    </row>
    <row r="18" spans="1:244" x14ac:dyDescent="0.3">
      <c r="A18" s="896"/>
      <c r="B18" s="897"/>
      <c r="C18" s="897" t="s">
        <v>1410</v>
      </c>
      <c r="D18" s="898">
        <v>154</v>
      </c>
      <c r="E18" s="898" t="s">
        <v>153</v>
      </c>
      <c r="F18" s="899">
        <v>0</v>
      </c>
      <c r="G18" s="899">
        <v>149.61333333333332</v>
      </c>
      <c r="H18" s="899">
        <v>0</v>
      </c>
      <c r="I18" s="899">
        <v>0</v>
      </c>
      <c r="J18" s="899">
        <v>0</v>
      </c>
      <c r="K18" s="899">
        <v>0</v>
      </c>
      <c r="L18" s="899">
        <v>0</v>
      </c>
      <c r="M18" s="899">
        <v>0</v>
      </c>
      <c r="N18" s="899">
        <v>0</v>
      </c>
      <c r="O18" s="899">
        <v>0</v>
      </c>
      <c r="P18" s="899">
        <v>0</v>
      </c>
      <c r="Q18" s="899">
        <v>0</v>
      </c>
      <c r="R18" s="899">
        <f>SUM(F18:Q18)</f>
        <v>149.61333333333332</v>
      </c>
      <c r="S18" s="892">
        <f>$D18*(SUM(F18:N18))</f>
        <v>23040.453333333331</v>
      </c>
      <c r="T18" s="892">
        <f>$D18*(SUM(O18:Q18))</f>
        <v>0</v>
      </c>
      <c r="U18" s="892">
        <f t="shared" ref="U18" si="7">SUM(S18:T18)</f>
        <v>23040.453333333331</v>
      </c>
      <c r="V18" s="893"/>
      <c r="W18" s="835"/>
      <c r="X18" s="894"/>
      <c r="Y18" s="147">
        <f>IF($E18="Y",$R18,0)</f>
        <v>0</v>
      </c>
      <c r="Z18" s="147">
        <f>IF($E18="N",$R18,0)</f>
        <v>149.61333333333332</v>
      </c>
      <c r="AA18" s="744">
        <f>Y18/(Z18+Y18)</f>
        <v>0</v>
      </c>
    </row>
    <row r="19" spans="1:244" x14ac:dyDescent="0.3">
      <c r="A19" s="896"/>
      <c r="B19" s="889" t="s">
        <v>1650</v>
      </c>
      <c r="C19" s="889"/>
      <c r="D19" s="898"/>
      <c r="E19" s="898"/>
      <c r="F19" s="901">
        <f>SUM(F15:F18)</f>
        <v>0</v>
      </c>
      <c r="G19" s="901">
        <f t="shared" ref="G19:Q19" si="8">SUM(G15:G18)</f>
        <v>298.57324999999997</v>
      </c>
      <c r="H19" s="901">
        <f t="shared" si="8"/>
        <v>0</v>
      </c>
      <c r="I19" s="901">
        <f t="shared" si="8"/>
        <v>0</v>
      </c>
      <c r="J19" s="901">
        <f t="shared" si="8"/>
        <v>0</v>
      </c>
      <c r="K19" s="901">
        <f t="shared" si="8"/>
        <v>0</v>
      </c>
      <c r="L19" s="901">
        <f t="shared" si="8"/>
        <v>0</v>
      </c>
      <c r="M19" s="901">
        <f t="shared" si="8"/>
        <v>0</v>
      </c>
      <c r="N19" s="901">
        <f t="shared" si="8"/>
        <v>0</v>
      </c>
      <c r="O19" s="901">
        <f t="shared" si="8"/>
        <v>0</v>
      </c>
      <c r="P19" s="901">
        <f t="shared" si="8"/>
        <v>0</v>
      </c>
      <c r="Q19" s="901">
        <f t="shared" si="8"/>
        <v>0</v>
      </c>
      <c r="R19" s="901">
        <f>SUM(R15:R18)</f>
        <v>298.57324999999997</v>
      </c>
      <c r="S19" s="902">
        <f t="shared" ref="S19:T19" si="9">SUM(S15:S18)</f>
        <v>51342.837499999994</v>
      </c>
      <c r="T19" s="902">
        <f t="shared" si="9"/>
        <v>0</v>
      </c>
      <c r="U19" s="902">
        <f t="shared" si="2"/>
        <v>51342.837499999994</v>
      </c>
      <c r="V19" s="893"/>
      <c r="W19" s="835"/>
      <c r="X19" s="894"/>
      <c r="Y19" s="1198">
        <f>SUM(Y15:Y17)</f>
        <v>0</v>
      </c>
      <c r="Z19" s="1229">
        <f>SUM(Z15:Z18)</f>
        <v>298.57324999999997</v>
      </c>
      <c r="AA19" s="1162">
        <f t="shared" ref="AA19" si="10">Y19/(Z19+Y19)</f>
        <v>0</v>
      </c>
    </row>
    <row r="20" spans="1:244" x14ac:dyDescent="0.3">
      <c r="A20" s="896"/>
      <c r="B20" s="889"/>
      <c r="C20" s="889"/>
      <c r="D20" s="898"/>
      <c r="E20" s="898"/>
      <c r="F20" s="903"/>
      <c r="G20" s="903"/>
      <c r="H20" s="903"/>
      <c r="I20" s="903"/>
      <c r="J20" s="903"/>
      <c r="K20" s="903"/>
      <c r="L20" s="903"/>
      <c r="M20" s="903"/>
      <c r="N20" s="903"/>
      <c r="O20" s="903"/>
      <c r="P20" s="903"/>
      <c r="Q20" s="903"/>
      <c r="R20" s="903"/>
      <c r="S20" s="892"/>
      <c r="T20" s="892"/>
      <c r="U20" s="892"/>
      <c r="V20" s="893"/>
      <c r="W20" s="835"/>
      <c r="X20" s="894"/>
      <c r="Y20" s="1201"/>
      <c r="Z20" s="1201"/>
      <c r="AA20" s="907"/>
      <c r="AB20" s="893"/>
      <c r="AC20" s="893"/>
      <c r="AD20" s="893"/>
      <c r="AE20" s="893"/>
      <c r="AF20" s="893"/>
      <c r="AG20" s="893"/>
      <c r="AH20" s="893"/>
      <c r="AI20" s="893"/>
      <c r="AJ20" s="893"/>
      <c r="AK20" s="893"/>
      <c r="AL20" s="893"/>
      <c r="AM20" s="893"/>
      <c r="AN20" s="893"/>
      <c r="AO20" s="893"/>
      <c r="AP20" s="893"/>
      <c r="AQ20" s="893"/>
      <c r="AR20" s="893"/>
      <c r="AS20" s="893"/>
      <c r="AT20" s="893"/>
      <c r="AU20" s="893"/>
      <c r="AV20" s="893"/>
      <c r="AW20" s="893"/>
      <c r="AX20" s="893"/>
      <c r="AY20" s="893"/>
      <c r="AZ20" s="893"/>
      <c r="BA20" s="893"/>
      <c r="BB20" s="893"/>
      <c r="BC20" s="893"/>
      <c r="BD20" s="893"/>
      <c r="BE20" s="893"/>
      <c r="BF20" s="893"/>
      <c r="BG20" s="893"/>
      <c r="BH20" s="893"/>
      <c r="BI20" s="893"/>
      <c r="BJ20" s="893"/>
      <c r="BK20" s="893"/>
      <c r="BL20" s="893"/>
      <c r="BM20" s="893"/>
      <c r="BN20" s="893"/>
      <c r="BO20" s="893"/>
      <c r="BP20" s="893"/>
      <c r="BQ20" s="893"/>
      <c r="BR20" s="893"/>
      <c r="BS20" s="893"/>
      <c r="BT20" s="893"/>
      <c r="BU20" s="893"/>
      <c r="BV20" s="893"/>
      <c r="BW20" s="893"/>
      <c r="BX20" s="893"/>
      <c r="BY20" s="893"/>
      <c r="BZ20" s="893"/>
      <c r="CA20" s="893"/>
      <c r="CB20" s="893"/>
      <c r="CC20" s="893"/>
      <c r="CD20" s="893"/>
      <c r="CE20" s="893"/>
      <c r="CF20" s="893"/>
      <c r="CG20" s="893"/>
      <c r="CH20" s="893"/>
      <c r="CI20" s="893"/>
      <c r="CJ20" s="893"/>
      <c r="CK20" s="893"/>
      <c r="CL20" s="893"/>
      <c r="CM20" s="893"/>
      <c r="CN20" s="893"/>
      <c r="CO20" s="893"/>
      <c r="CP20" s="893"/>
      <c r="CQ20" s="893"/>
      <c r="CR20" s="893"/>
      <c r="CS20" s="893"/>
      <c r="CT20" s="893"/>
      <c r="CU20" s="893"/>
      <c r="CV20" s="893"/>
      <c r="CW20" s="893"/>
      <c r="CX20" s="893"/>
      <c r="CY20" s="893"/>
      <c r="CZ20" s="893"/>
      <c r="DA20" s="893"/>
      <c r="DB20" s="893"/>
      <c r="DC20" s="893"/>
      <c r="DD20" s="893"/>
      <c r="DE20" s="893"/>
      <c r="DF20" s="893"/>
      <c r="DG20" s="893"/>
      <c r="DH20" s="893"/>
      <c r="DI20" s="893"/>
      <c r="DJ20" s="893"/>
      <c r="DK20" s="893"/>
      <c r="DL20" s="893"/>
      <c r="DM20" s="893"/>
      <c r="DN20" s="893"/>
      <c r="DO20" s="893"/>
      <c r="DP20" s="893"/>
      <c r="DQ20" s="893"/>
      <c r="DR20" s="893"/>
      <c r="DS20" s="893"/>
      <c r="DT20" s="893"/>
      <c r="DU20" s="893"/>
      <c r="DV20" s="893"/>
      <c r="DW20" s="893"/>
      <c r="DX20" s="893"/>
      <c r="DY20" s="893"/>
      <c r="DZ20" s="893"/>
      <c r="EA20" s="893"/>
      <c r="EB20" s="893"/>
      <c r="EC20" s="893"/>
      <c r="ED20" s="893"/>
      <c r="EE20" s="893"/>
      <c r="EF20" s="893"/>
      <c r="EG20" s="893"/>
      <c r="EH20" s="893"/>
      <c r="EI20" s="893"/>
      <c r="EJ20" s="893"/>
      <c r="EK20" s="893"/>
      <c r="EL20" s="893"/>
      <c r="EM20" s="893"/>
      <c r="EN20" s="893"/>
      <c r="EO20" s="893"/>
      <c r="EP20" s="893"/>
      <c r="EQ20" s="893"/>
      <c r="ER20" s="893"/>
      <c r="ES20" s="893"/>
      <c r="ET20" s="893"/>
      <c r="EU20" s="893"/>
      <c r="EV20" s="893"/>
      <c r="EW20" s="893"/>
      <c r="EX20" s="893"/>
      <c r="EY20" s="893"/>
      <c r="EZ20" s="893"/>
      <c r="FA20" s="893"/>
      <c r="FB20" s="893"/>
      <c r="FC20" s="893"/>
      <c r="FD20" s="893"/>
      <c r="FE20" s="893"/>
      <c r="FF20" s="893"/>
      <c r="FG20" s="893"/>
      <c r="FH20" s="893"/>
      <c r="FI20" s="893"/>
      <c r="FJ20" s="893"/>
      <c r="FK20" s="893"/>
      <c r="FL20" s="893"/>
      <c r="FM20" s="893"/>
      <c r="FN20" s="893"/>
      <c r="FO20" s="893"/>
      <c r="FP20" s="893"/>
      <c r="FQ20" s="893"/>
      <c r="FR20" s="893"/>
      <c r="FS20" s="893"/>
      <c r="FT20" s="893"/>
      <c r="FU20" s="893"/>
      <c r="FV20" s="893"/>
      <c r="FW20" s="893"/>
      <c r="FX20" s="893"/>
      <c r="FY20" s="893"/>
      <c r="FZ20" s="893"/>
      <c r="GA20" s="893"/>
      <c r="GB20" s="893"/>
      <c r="GC20" s="893"/>
      <c r="GD20" s="893"/>
      <c r="GE20" s="893"/>
      <c r="GF20" s="893"/>
      <c r="GG20" s="893"/>
      <c r="GH20" s="893"/>
      <c r="GI20" s="893"/>
      <c r="GJ20" s="893"/>
      <c r="GK20" s="893"/>
      <c r="GL20" s="893"/>
      <c r="GM20" s="893"/>
      <c r="GN20" s="893"/>
      <c r="GO20" s="893"/>
      <c r="GP20" s="893"/>
      <c r="GQ20" s="893"/>
      <c r="GR20" s="893"/>
      <c r="GS20" s="893"/>
      <c r="GT20" s="893"/>
      <c r="GU20" s="893"/>
      <c r="GV20" s="893"/>
      <c r="GW20" s="893"/>
      <c r="GX20" s="893"/>
      <c r="GY20" s="893"/>
      <c r="GZ20" s="893"/>
      <c r="HA20" s="893"/>
      <c r="HB20" s="893"/>
      <c r="HC20" s="893"/>
      <c r="HD20" s="893"/>
      <c r="HE20" s="893"/>
      <c r="HF20" s="893"/>
      <c r="HG20" s="893"/>
      <c r="HH20" s="893"/>
      <c r="HI20" s="893"/>
      <c r="HJ20" s="893"/>
      <c r="HK20" s="893"/>
      <c r="HL20" s="893"/>
      <c r="HM20" s="893"/>
      <c r="HN20" s="893"/>
      <c r="HO20" s="893"/>
      <c r="HP20" s="893"/>
      <c r="HQ20" s="893"/>
      <c r="HR20" s="893"/>
      <c r="HS20" s="893"/>
      <c r="HT20" s="893"/>
      <c r="HU20" s="893"/>
      <c r="HV20" s="893"/>
      <c r="HW20" s="893"/>
      <c r="HX20" s="893"/>
      <c r="HY20" s="893"/>
      <c r="HZ20" s="893"/>
      <c r="IA20" s="893"/>
      <c r="IB20" s="893"/>
      <c r="IC20" s="893"/>
      <c r="ID20" s="893"/>
      <c r="IE20" s="893"/>
      <c r="IF20" s="893"/>
      <c r="IG20" s="893"/>
      <c r="IH20" s="893"/>
      <c r="II20" s="893"/>
      <c r="IJ20" s="893"/>
    </row>
    <row r="21" spans="1:244" x14ac:dyDescent="0.3">
      <c r="A21" s="888">
        <v>3</v>
      </c>
      <c r="B21" s="889" t="s">
        <v>1651</v>
      </c>
      <c r="C21" s="889"/>
      <c r="D21" s="898"/>
      <c r="E21" s="898"/>
      <c r="F21" s="903"/>
      <c r="G21" s="903"/>
      <c r="H21" s="903"/>
      <c r="I21" s="903"/>
      <c r="J21" s="903"/>
      <c r="K21" s="903"/>
      <c r="L21" s="903"/>
      <c r="M21" s="903"/>
      <c r="N21" s="903"/>
      <c r="O21" s="903"/>
      <c r="P21" s="903"/>
      <c r="Q21" s="903"/>
      <c r="R21" s="903"/>
      <c r="S21" s="892"/>
      <c r="T21" s="892"/>
      <c r="U21" s="892"/>
      <c r="V21" s="893"/>
      <c r="W21" s="835"/>
      <c r="X21" s="894"/>
      <c r="Y21" s="1199"/>
      <c r="Z21" s="1199"/>
      <c r="AA21" s="909"/>
      <c r="AB21" s="893"/>
      <c r="AC21" s="893"/>
      <c r="AD21" s="893"/>
      <c r="AE21" s="893"/>
      <c r="AF21" s="893"/>
      <c r="AG21" s="893"/>
      <c r="AH21" s="893"/>
      <c r="AI21" s="893"/>
      <c r="AJ21" s="893"/>
      <c r="AK21" s="893"/>
      <c r="AL21" s="893"/>
      <c r="AM21" s="893"/>
      <c r="AN21" s="893"/>
      <c r="AO21" s="893"/>
      <c r="AP21" s="893"/>
      <c r="AQ21" s="893"/>
      <c r="AR21" s="893"/>
      <c r="AS21" s="893"/>
      <c r="AT21" s="893"/>
      <c r="AU21" s="893"/>
      <c r="AV21" s="893"/>
      <c r="AW21" s="893"/>
      <c r="AX21" s="893"/>
      <c r="AY21" s="893"/>
      <c r="AZ21" s="893"/>
      <c r="BA21" s="893"/>
      <c r="BB21" s="893"/>
      <c r="BC21" s="893"/>
      <c r="BD21" s="893"/>
      <c r="BE21" s="893"/>
      <c r="BF21" s="893"/>
      <c r="BG21" s="893"/>
      <c r="BH21" s="893"/>
      <c r="BI21" s="893"/>
      <c r="BJ21" s="893"/>
      <c r="BK21" s="893"/>
      <c r="BL21" s="893"/>
      <c r="BM21" s="893"/>
      <c r="BN21" s="893"/>
      <c r="BO21" s="893"/>
      <c r="BP21" s="893"/>
      <c r="BQ21" s="893"/>
      <c r="BR21" s="893"/>
      <c r="BS21" s="893"/>
      <c r="BT21" s="893"/>
      <c r="BU21" s="893"/>
      <c r="BV21" s="893"/>
      <c r="BW21" s="893"/>
      <c r="BX21" s="893"/>
      <c r="BY21" s="893"/>
      <c r="BZ21" s="893"/>
      <c r="CA21" s="893"/>
      <c r="CB21" s="893"/>
      <c r="CC21" s="893"/>
      <c r="CD21" s="893"/>
      <c r="CE21" s="893"/>
      <c r="CF21" s="893"/>
      <c r="CG21" s="893"/>
      <c r="CH21" s="893"/>
      <c r="CI21" s="893"/>
      <c r="CJ21" s="893"/>
      <c r="CK21" s="893"/>
      <c r="CL21" s="893"/>
      <c r="CM21" s="893"/>
      <c r="CN21" s="893"/>
      <c r="CO21" s="893"/>
      <c r="CP21" s="893"/>
      <c r="CQ21" s="893"/>
      <c r="CR21" s="893"/>
      <c r="CS21" s="893"/>
      <c r="CT21" s="893"/>
      <c r="CU21" s="893"/>
      <c r="CV21" s="893"/>
      <c r="CW21" s="893"/>
      <c r="CX21" s="893"/>
      <c r="CY21" s="893"/>
      <c r="CZ21" s="893"/>
      <c r="DA21" s="893"/>
      <c r="DB21" s="893"/>
      <c r="DC21" s="893"/>
      <c r="DD21" s="893"/>
      <c r="DE21" s="893"/>
      <c r="DF21" s="893"/>
      <c r="DG21" s="893"/>
      <c r="DH21" s="893"/>
      <c r="DI21" s="893"/>
      <c r="DJ21" s="893"/>
      <c r="DK21" s="893"/>
      <c r="DL21" s="893"/>
      <c r="DM21" s="893"/>
      <c r="DN21" s="893"/>
      <c r="DO21" s="893"/>
      <c r="DP21" s="893"/>
      <c r="DQ21" s="893"/>
      <c r="DR21" s="893"/>
      <c r="DS21" s="893"/>
      <c r="DT21" s="893"/>
      <c r="DU21" s="893"/>
      <c r="DV21" s="893"/>
      <c r="DW21" s="893"/>
      <c r="DX21" s="893"/>
      <c r="DY21" s="893"/>
      <c r="DZ21" s="893"/>
      <c r="EA21" s="893"/>
      <c r="EB21" s="893"/>
      <c r="EC21" s="893"/>
      <c r="ED21" s="893"/>
      <c r="EE21" s="893"/>
      <c r="EF21" s="893"/>
      <c r="EG21" s="893"/>
      <c r="EH21" s="893"/>
      <c r="EI21" s="893"/>
      <c r="EJ21" s="893"/>
      <c r="EK21" s="893"/>
      <c r="EL21" s="893"/>
      <c r="EM21" s="893"/>
      <c r="EN21" s="893"/>
      <c r="EO21" s="893"/>
      <c r="EP21" s="893"/>
      <c r="EQ21" s="893"/>
      <c r="ER21" s="893"/>
      <c r="ES21" s="893"/>
      <c r="ET21" s="893"/>
      <c r="EU21" s="893"/>
      <c r="EV21" s="893"/>
      <c r="EW21" s="893"/>
      <c r="EX21" s="893"/>
      <c r="EY21" s="893"/>
      <c r="EZ21" s="893"/>
      <c r="FA21" s="893"/>
      <c r="FB21" s="893"/>
      <c r="FC21" s="893"/>
      <c r="FD21" s="893"/>
      <c r="FE21" s="893"/>
      <c r="FF21" s="893"/>
      <c r="FG21" s="893"/>
      <c r="FH21" s="893"/>
      <c r="FI21" s="893"/>
      <c r="FJ21" s="893"/>
      <c r="FK21" s="893"/>
      <c r="FL21" s="893"/>
      <c r="FM21" s="893"/>
      <c r="FN21" s="893"/>
      <c r="FO21" s="893"/>
      <c r="FP21" s="893"/>
      <c r="FQ21" s="893"/>
      <c r="FR21" s="893"/>
      <c r="FS21" s="893"/>
      <c r="FT21" s="893"/>
      <c r="FU21" s="893"/>
      <c r="FV21" s="893"/>
      <c r="FW21" s="893"/>
      <c r="FX21" s="893"/>
      <c r="FY21" s="893"/>
      <c r="FZ21" s="893"/>
      <c r="GA21" s="893"/>
      <c r="GB21" s="893"/>
      <c r="GC21" s="893"/>
      <c r="GD21" s="893"/>
      <c r="GE21" s="893"/>
      <c r="GF21" s="893"/>
      <c r="GG21" s="893"/>
      <c r="GH21" s="893"/>
      <c r="GI21" s="893"/>
      <c r="GJ21" s="893"/>
      <c r="GK21" s="893"/>
      <c r="GL21" s="893"/>
      <c r="GM21" s="893"/>
      <c r="GN21" s="893"/>
      <c r="GO21" s="893"/>
      <c r="GP21" s="893"/>
      <c r="GQ21" s="893"/>
      <c r="GR21" s="893"/>
      <c r="GS21" s="893"/>
      <c r="GT21" s="893"/>
      <c r="GU21" s="893"/>
      <c r="GV21" s="893"/>
      <c r="GW21" s="893"/>
      <c r="GX21" s="893"/>
      <c r="GY21" s="893"/>
      <c r="GZ21" s="893"/>
      <c r="HA21" s="893"/>
      <c r="HB21" s="893"/>
      <c r="HC21" s="893"/>
      <c r="HD21" s="893"/>
      <c r="HE21" s="893"/>
      <c r="HF21" s="893"/>
      <c r="HG21" s="893"/>
      <c r="HH21" s="893"/>
      <c r="HI21" s="893"/>
      <c r="HJ21" s="893"/>
      <c r="HK21" s="893"/>
      <c r="HL21" s="893"/>
      <c r="HM21" s="893"/>
      <c r="HN21" s="893"/>
      <c r="HO21" s="893"/>
      <c r="HP21" s="893"/>
      <c r="HQ21" s="893"/>
      <c r="HR21" s="893"/>
      <c r="HS21" s="893"/>
      <c r="HT21" s="893"/>
      <c r="HU21" s="893"/>
      <c r="HV21" s="893"/>
      <c r="HW21" s="893"/>
      <c r="HX21" s="893"/>
      <c r="HY21" s="893"/>
      <c r="HZ21" s="893"/>
      <c r="IA21" s="893"/>
      <c r="IB21" s="893"/>
      <c r="IC21" s="893"/>
      <c r="ID21" s="893"/>
      <c r="IE21" s="893"/>
      <c r="IF21" s="893"/>
      <c r="IG21" s="893"/>
      <c r="IH21" s="893"/>
      <c r="II21" s="893"/>
      <c r="IJ21" s="893"/>
    </row>
    <row r="22" spans="1:244" ht="27" x14ac:dyDescent="0.3">
      <c r="A22" s="896">
        <v>3.1</v>
      </c>
      <c r="B22" s="897" t="s">
        <v>1652</v>
      </c>
      <c r="C22" s="897"/>
      <c r="D22" s="898"/>
      <c r="E22" s="898"/>
      <c r="F22" s="899"/>
      <c r="G22" s="899"/>
      <c r="H22" s="899"/>
      <c r="I22" s="899"/>
      <c r="J22" s="899"/>
      <c r="K22" s="899"/>
      <c r="L22" s="899"/>
      <c r="M22" s="899"/>
      <c r="N22" s="899"/>
      <c r="O22" s="899"/>
      <c r="P22" s="899"/>
      <c r="Q22" s="899"/>
      <c r="R22" s="899">
        <f>SUM(F22:Q22)</f>
        <v>0</v>
      </c>
      <c r="S22" s="892">
        <f>$D22*(SUM(F22:N22))</f>
        <v>0</v>
      </c>
      <c r="T22" s="892">
        <f>$D22*(SUM(O22:Q22))</f>
        <v>0</v>
      </c>
      <c r="U22" s="892">
        <f t="shared" si="2"/>
        <v>0</v>
      </c>
      <c r="V22" s="893"/>
      <c r="W22" s="835"/>
      <c r="X22" s="894"/>
      <c r="Y22" s="147">
        <f>IF($E22="Y",$R22,0)</f>
        <v>0</v>
      </c>
      <c r="Z22" s="147">
        <f>IF($E22="N",$R22,0)</f>
        <v>0</v>
      </c>
      <c r="AA22" s="744" t="e">
        <f>Y22/(Z22+Y22)</f>
        <v>#DIV/0!</v>
      </c>
      <c r="AB22" s="893"/>
      <c r="AC22" s="893"/>
      <c r="AD22" s="893"/>
      <c r="AE22" s="893"/>
      <c r="AF22" s="893"/>
      <c r="AG22" s="893"/>
      <c r="AH22" s="893"/>
      <c r="AI22" s="893"/>
      <c r="AJ22" s="893"/>
      <c r="AK22" s="893"/>
      <c r="AL22" s="893"/>
      <c r="AM22" s="893"/>
      <c r="AN22" s="893"/>
      <c r="AO22" s="893"/>
      <c r="AP22" s="893"/>
      <c r="AQ22" s="893"/>
      <c r="AR22" s="893"/>
      <c r="AS22" s="893"/>
      <c r="AT22" s="893"/>
      <c r="AU22" s="893"/>
      <c r="AV22" s="893"/>
      <c r="AW22" s="893"/>
      <c r="AX22" s="893"/>
      <c r="AY22" s="893"/>
      <c r="AZ22" s="893"/>
      <c r="BA22" s="893"/>
      <c r="BB22" s="893"/>
      <c r="BC22" s="893"/>
      <c r="BD22" s="893"/>
      <c r="BE22" s="893"/>
      <c r="BF22" s="893"/>
      <c r="BG22" s="893"/>
      <c r="BH22" s="893"/>
      <c r="BI22" s="893"/>
      <c r="BJ22" s="893"/>
      <c r="BK22" s="893"/>
      <c r="BL22" s="893"/>
      <c r="BM22" s="893"/>
      <c r="BN22" s="893"/>
      <c r="BO22" s="893"/>
      <c r="BP22" s="893"/>
      <c r="BQ22" s="893"/>
      <c r="BR22" s="893"/>
      <c r="BS22" s="893"/>
      <c r="BT22" s="893"/>
      <c r="BU22" s="893"/>
      <c r="BV22" s="893"/>
      <c r="BW22" s="893"/>
      <c r="BX22" s="893"/>
      <c r="BY22" s="893"/>
      <c r="BZ22" s="893"/>
      <c r="CA22" s="893"/>
      <c r="CB22" s="893"/>
      <c r="CC22" s="893"/>
      <c r="CD22" s="893"/>
      <c r="CE22" s="893"/>
      <c r="CF22" s="893"/>
      <c r="CG22" s="893"/>
      <c r="CH22" s="893"/>
      <c r="CI22" s="893"/>
      <c r="CJ22" s="893"/>
      <c r="CK22" s="893"/>
      <c r="CL22" s="893"/>
      <c r="CM22" s="893"/>
      <c r="CN22" s="893"/>
      <c r="CO22" s="893"/>
      <c r="CP22" s="893"/>
      <c r="CQ22" s="893"/>
      <c r="CR22" s="893"/>
      <c r="CS22" s="893"/>
      <c r="CT22" s="893"/>
      <c r="CU22" s="893"/>
      <c r="CV22" s="893"/>
      <c r="CW22" s="893"/>
      <c r="CX22" s="893"/>
      <c r="CY22" s="893"/>
      <c r="CZ22" s="893"/>
      <c r="DA22" s="893"/>
      <c r="DB22" s="893"/>
      <c r="DC22" s="893"/>
      <c r="DD22" s="893"/>
      <c r="DE22" s="893"/>
      <c r="DF22" s="893"/>
      <c r="DG22" s="893"/>
      <c r="DH22" s="893"/>
      <c r="DI22" s="893"/>
      <c r="DJ22" s="893"/>
      <c r="DK22" s="893"/>
      <c r="DL22" s="893"/>
      <c r="DM22" s="893"/>
      <c r="DN22" s="893"/>
      <c r="DO22" s="893"/>
      <c r="DP22" s="893"/>
      <c r="DQ22" s="893"/>
      <c r="DR22" s="893"/>
      <c r="DS22" s="893"/>
      <c r="DT22" s="893"/>
      <c r="DU22" s="893"/>
      <c r="DV22" s="893"/>
      <c r="DW22" s="893"/>
      <c r="DX22" s="893"/>
      <c r="DY22" s="893"/>
      <c r="DZ22" s="893"/>
      <c r="EA22" s="893"/>
      <c r="EB22" s="893"/>
      <c r="EC22" s="893"/>
      <c r="ED22" s="893"/>
      <c r="EE22" s="893"/>
      <c r="EF22" s="893"/>
      <c r="EG22" s="893"/>
      <c r="EH22" s="893"/>
      <c r="EI22" s="893"/>
      <c r="EJ22" s="893"/>
      <c r="EK22" s="893"/>
      <c r="EL22" s="893"/>
      <c r="EM22" s="893"/>
      <c r="EN22" s="893"/>
      <c r="EO22" s="893"/>
      <c r="EP22" s="893"/>
      <c r="EQ22" s="893"/>
      <c r="ER22" s="893"/>
      <c r="ES22" s="893"/>
      <c r="ET22" s="893"/>
      <c r="EU22" s="893"/>
      <c r="EV22" s="893"/>
      <c r="EW22" s="893"/>
      <c r="EX22" s="893"/>
      <c r="EY22" s="893"/>
      <c r="EZ22" s="893"/>
      <c r="FA22" s="893"/>
      <c r="FB22" s="893"/>
      <c r="FC22" s="893"/>
      <c r="FD22" s="893"/>
      <c r="FE22" s="893"/>
      <c r="FF22" s="893"/>
      <c r="FG22" s="893"/>
      <c r="FH22" s="893"/>
      <c r="FI22" s="893"/>
      <c r="FJ22" s="893"/>
      <c r="FK22" s="893"/>
      <c r="FL22" s="893"/>
      <c r="FM22" s="893"/>
      <c r="FN22" s="893"/>
      <c r="FO22" s="893"/>
      <c r="FP22" s="893"/>
      <c r="FQ22" s="893"/>
      <c r="FR22" s="893"/>
      <c r="FS22" s="893"/>
      <c r="FT22" s="893"/>
      <c r="FU22" s="893"/>
      <c r="FV22" s="893"/>
      <c r="FW22" s="893"/>
      <c r="FX22" s="893"/>
      <c r="FY22" s="893"/>
      <c r="FZ22" s="893"/>
      <c r="GA22" s="893"/>
      <c r="GB22" s="893"/>
      <c r="GC22" s="893"/>
      <c r="GD22" s="893"/>
      <c r="GE22" s="893"/>
      <c r="GF22" s="893"/>
      <c r="GG22" s="893"/>
      <c r="GH22" s="893"/>
      <c r="GI22" s="893"/>
      <c r="GJ22" s="893"/>
      <c r="GK22" s="893"/>
      <c r="GL22" s="893"/>
      <c r="GM22" s="893"/>
      <c r="GN22" s="893"/>
      <c r="GO22" s="893"/>
      <c r="GP22" s="893"/>
      <c r="GQ22" s="893"/>
      <c r="GR22" s="893"/>
      <c r="GS22" s="893"/>
      <c r="GT22" s="893"/>
      <c r="GU22" s="893"/>
      <c r="GV22" s="893"/>
      <c r="GW22" s="893"/>
      <c r="GX22" s="893"/>
      <c r="GY22" s="893"/>
      <c r="GZ22" s="893"/>
      <c r="HA22" s="893"/>
      <c r="HB22" s="893"/>
      <c r="HC22" s="893"/>
      <c r="HD22" s="893"/>
      <c r="HE22" s="893"/>
      <c r="HF22" s="893"/>
      <c r="HG22" s="893"/>
      <c r="HH22" s="893"/>
      <c r="HI22" s="893"/>
      <c r="HJ22" s="893"/>
      <c r="HK22" s="893"/>
      <c r="HL22" s="893"/>
      <c r="HM22" s="893"/>
      <c r="HN22" s="893"/>
      <c r="HO22" s="893"/>
      <c r="HP22" s="893"/>
      <c r="HQ22" s="893"/>
      <c r="HR22" s="893"/>
      <c r="HS22" s="893"/>
      <c r="HT22" s="893"/>
      <c r="HU22" s="893"/>
      <c r="HV22" s="893"/>
      <c r="HW22" s="893"/>
      <c r="HX22" s="893"/>
      <c r="HY22" s="893"/>
      <c r="HZ22" s="893"/>
      <c r="IA22" s="893"/>
      <c r="IB22" s="893"/>
      <c r="IC22" s="893"/>
      <c r="ID22" s="893"/>
      <c r="IE22" s="893"/>
      <c r="IF22" s="893"/>
      <c r="IG22" s="893"/>
      <c r="IH22" s="893"/>
      <c r="II22" s="893"/>
      <c r="IJ22" s="893"/>
    </row>
    <row r="23" spans="1:244" ht="14.45" customHeight="1" x14ac:dyDescent="0.3">
      <c r="A23" s="896"/>
      <c r="B23" s="897"/>
      <c r="C23" s="897" t="s">
        <v>1420</v>
      </c>
      <c r="D23" s="898">
        <v>213</v>
      </c>
      <c r="E23" s="898" t="s">
        <v>153</v>
      </c>
      <c r="F23" s="899">
        <v>0</v>
      </c>
      <c r="G23" s="899">
        <v>0</v>
      </c>
      <c r="H23" s="899">
        <v>147</v>
      </c>
      <c r="I23" s="899">
        <v>0</v>
      </c>
      <c r="J23" s="899">
        <v>0</v>
      </c>
      <c r="K23" s="899">
        <v>0</v>
      </c>
      <c r="L23" s="899">
        <v>0</v>
      </c>
      <c r="M23" s="899">
        <v>0</v>
      </c>
      <c r="N23" s="899">
        <v>0</v>
      </c>
      <c r="O23" s="899">
        <v>0</v>
      </c>
      <c r="P23" s="899">
        <v>0</v>
      </c>
      <c r="Q23" s="899">
        <v>0</v>
      </c>
      <c r="R23" s="899">
        <f t="shared" ref="R23:R24" si="11">SUM(F23:Q23)</f>
        <v>147</v>
      </c>
      <c r="S23" s="892">
        <f t="shared" ref="S23:S24" si="12">$D23*(SUM(F23:N23))</f>
        <v>31311</v>
      </c>
      <c r="T23" s="892">
        <f t="shared" ref="T23:T24" si="13">$D23*(SUM(O23:Q23))</f>
        <v>0</v>
      </c>
      <c r="U23" s="892">
        <f t="shared" si="2"/>
        <v>31311</v>
      </c>
      <c r="V23" s="893"/>
      <c r="W23" s="835"/>
      <c r="X23" s="894"/>
      <c r="Y23" s="147">
        <f t="shared" ref="Y23:Y24" si="14">IF($E23="Y",$R23,0)</f>
        <v>0</v>
      </c>
      <c r="Z23" s="147">
        <f t="shared" ref="Z23:Z24" si="15">IF($E23="N",$R23,0)</f>
        <v>147</v>
      </c>
      <c r="AA23" s="744">
        <f t="shared" ref="AA23:AA24" si="16">Y23/(Z23+Y23)</f>
        <v>0</v>
      </c>
      <c r="AB23" s="893"/>
      <c r="AC23" s="893"/>
      <c r="AD23" s="893"/>
      <c r="AE23" s="893"/>
      <c r="AF23" s="893"/>
      <c r="AG23" s="893"/>
      <c r="AH23" s="893"/>
      <c r="AI23" s="893"/>
      <c r="AJ23" s="893"/>
      <c r="AK23" s="893"/>
      <c r="AL23" s="893"/>
      <c r="AM23" s="893"/>
      <c r="AN23" s="893"/>
      <c r="AO23" s="893"/>
      <c r="AP23" s="893"/>
      <c r="AQ23" s="893"/>
      <c r="AR23" s="893"/>
      <c r="AS23" s="893"/>
      <c r="AT23" s="893"/>
      <c r="AU23" s="893"/>
      <c r="AV23" s="893"/>
      <c r="AW23" s="893"/>
      <c r="AX23" s="893"/>
      <c r="AY23" s="893"/>
      <c r="AZ23" s="893"/>
      <c r="BA23" s="893"/>
      <c r="BB23" s="893"/>
      <c r="BC23" s="893"/>
      <c r="BD23" s="893"/>
      <c r="BE23" s="893"/>
      <c r="BF23" s="893"/>
      <c r="BG23" s="893"/>
      <c r="BH23" s="893"/>
      <c r="BI23" s="893"/>
      <c r="BJ23" s="893"/>
      <c r="BK23" s="893"/>
      <c r="BL23" s="893"/>
      <c r="BM23" s="893"/>
      <c r="BN23" s="893"/>
      <c r="BO23" s="893"/>
      <c r="BP23" s="893"/>
      <c r="BQ23" s="893"/>
      <c r="BR23" s="893"/>
      <c r="BS23" s="893"/>
      <c r="BT23" s="893"/>
      <c r="BU23" s="893"/>
      <c r="BV23" s="893"/>
      <c r="BW23" s="893"/>
      <c r="BX23" s="893"/>
      <c r="BY23" s="893"/>
      <c r="BZ23" s="893"/>
      <c r="CA23" s="893"/>
      <c r="CB23" s="893"/>
      <c r="CC23" s="893"/>
      <c r="CD23" s="893"/>
      <c r="CE23" s="893"/>
      <c r="CF23" s="893"/>
      <c r="CG23" s="893"/>
      <c r="CH23" s="893"/>
      <c r="CI23" s="893"/>
      <c r="CJ23" s="893"/>
      <c r="CK23" s="893"/>
      <c r="CL23" s="893"/>
      <c r="CM23" s="893"/>
      <c r="CN23" s="893"/>
      <c r="CO23" s="893"/>
      <c r="CP23" s="893"/>
      <c r="CQ23" s="893"/>
      <c r="CR23" s="893"/>
      <c r="CS23" s="893"/>
      <c r="CT23" s="893"/>
      <c r="CU23" s="893"/>
      <c r="CV23" s="893"/>
      <c r="CW23" s="893"/>
      <c r="CX23" s="893"/>
      <c r="CY23" s="893"/>
      <c r="CZ23" s="893"/>
      <c r="DA23" s="893"/>
      <c r="DB23" s="893"/>
      <c r="DC23" s="893"/>
      <c r="DD23" s="893"/>
      <c r="DE23" s="893"/>
      <c r="DF23" s="893"/>
      <c r="DG23" s="893"/>
      <c r="DH23" s="893"/>
      <c r="DI23" s="893"/>
      <c r="DJ23" s="893"/>
      <c r="DK23" s="893"/>
      <c r="DL23" s="893"/>
      <c r="DM23" s="893"/>
      <c r="DN23" s="893"/>
      <c r="DO23" s="893"/>
      <c r="DP23" s="893"/>
      <c r="DQ23" s="893"/>
      <c r="DR23" s="893"/>
      <c r="DS23" s="893"/>
      <c r="DT23" s="893"/>
      <c r="DU23" s="893"/>
      <c r="DV23" s="893"/>
      <c r="DW23" s="893"/>
      <c r="DX23" s="893"/>
      <c r="DY23" s="893"/>
      <c r="DZ23" s="893"/>
      <c r="EA23" s="893"/>
      <c r="EB23" s="893"/>
      <c r="EC23" s="893"/>
      <c r="ED23" s="893"/>
      <c r="EE23" s="893"/>
      <c r="EF23" s="893"/>
      <c r="EG23" s="893"/>
      <c r="EH23" s="893"/>
      <c r="EI23" s="893"/>
      <c r="EJ23" s="893"/>
      <c r="EK23" s="893"/>
      <c r="EL23" s="893"/>
      <c r="EM23" s="893"/>
      <c r="EN23" s="893"/>
      <c r="EO23" s="893"/>
      <c r="EP23" s="893"/>
      <c r="EQ23" s="893"/>
      <c r="ER23" s="893"/>
      <c r="ES23" s="893"/>
      <c r="ET23" s="893"/>
      <c r="EU23" s="893"/>
      <c r="EV23" s="893"/>
      <c r="EW23" s="893"/>
      <c r="EX23" s="893"/>
      <c r="EY23" s="893"/>
      <c r="EZ23" s="893"/>
      <c r="FA23" s="893"/>
      <c r="FB23" s="893"/>
      <c r="FC23" s="893"/>
      <c r="FD23" s="893"/>
      <c r="FE23" s="893"/>
      <c r="FF23" s="893"/>
      <c r="FG23" s="893"/>
      <c r="FH23" s="893"/>
      <c r="FI23" s="893"/>
      <c r="FJ23" s="893"/>
      <c r="FK23" s="893"/>
      <c r="FL23" s="893"/>
      <c r="FM23" s="893"/>
      <c r="FN23" s="893"/>
      <c r="FO23" s="893"/>
      <c r="FP23" s="893"/>
      <c r="FQ23" s="893"/>
      <c r="FR23" s="893"/>
      <c r="FS23" s="893"/>
      <c r="FT23" s="893"/>
      <c r="FU23" s="893"/>
      <c r="FV23" s="893"/>
      <c r="FW23" s="893"/>
      <c r="FX23" s="893"/>
      <c r="FY23" s="893"/>
      <c r="FZ23" s="893"/>
      <c r="GA23" s="893"/>
      <c r="GB23" s="893"/>
      <c r="GC23" s="893"/>
      <c r="GD23" s="893"/>
      <c r="GE23" s="893"/>
      <c r="GF23" s="893"/>
      <c r="GG23" s="893"/>
      <c r="GH23" s="893"/>
      <c r="GI23" s="893"/>
      <c r="GJ23" s="893"/>
      <c r="GK23" s="893"/>
      <c r="GL23" s="893"/>
      <c r="GM23" s="893"/>
      <c r="GN23" s="893"/>
      <c r="GO23" s="893"/>
      <c r="GP23" s="893"/>
      <c r="GQ23" s="893"/>
      <c r="GR23" s="893"/>
      <c r="GS23" s="893"/>
      <c r="GT23" s="893"/>
      <c r="GU23" s="893"/>
      <c r="GV23" s="893"/>
      <c r="GW23" s="893"/>
      <c r="GX23" s="893"/>
      <c r="GY23" s="893"/>
      <c r="GZ23" s="893"/>
      <c r="HA23" s="893"/>
      <c r="HB23" s="893"/>
      <c r="HC23" s="893"/>
      <c r="HD23" s="893"/>
      <c r="HE23" s="893"/>
      <c r="HF23" s="893"/>
      <c r="HG23" s="893"/>
      <c r="HH23" s="893"/>
      <c r="HI23" s="893"/>
      <c r="HJ23" s="893"/>
      <c r="HK23" s="893"/>
      <c r="HL23" s="893"/>
      <c r="HM23" s="893"/>
      <c r="HN23" s="893"/>
      <c r="HO23" s="893"/>
      <c r="HP23" s="893"/>
      <c r="HQ23" s="893"/>
      <c r="HR23" s="893"/>
      <c r="HS23" s="893"/>
      <c r="HT23" s="893"/>
      <c r="HU23" s="893"/>
      <c r="HV23" s="893"/>
      <c r="HW23" s="893"/>
      <c r="HX23" s="893"/>
      <c r="HY23" s="893"/>
      <c r="HZ23" s="893"/>
      <c r="IA23" s="893"/>
      <c r="IB23" s="893"/>
      <c r="IC23" s="893"/>
      <c r="ID23" s="893"/>
      <c r="IE23" s="893"/>
      <c r="IF23" s="893"/>
      <c r="IG23" s="893"/>
      <c r="IH23" s="893"/>
      <c r="II23" s="893"/>
      <c r="IJ23" s="893"/>
    </row>
    <row r="24" spans="1:244" ht="14.45" customHeight="1" x14ac:dyDescent="0.3">
      <c r="A24" s="896"/>
      <c r="B24" s="897"/>
      <c r="C24" s="897" t="s">
        <v>1422</v>
      </c>
      <c r="D24" s="898">
        <v>190</v>
      </c>
      <c r="E24" s="898" t="s">
        <v>153</v>
      </c>
      <c r="F24" s="899">
        <v>0</v>
      </c>
      <c r="G24" s="899">
        <v>0</v>
      </c>
      <c r="H24" s="899">
        <v>148.95991666666666</v>
      </c>
      <c r="I24" s="899">
        <v>0</v>
      </c>
      <c r="J24" s="899">
        <v>0</v>
      </c>
      <c r="K24" s="899">
        <v>0</v>
      </c>
      <c r="L24" s="899">
        <v>0</v>
      </c>
      <c r="M24" s="899">
        <v>0</v>
      </c>
      <c r="N24" s="899">
        <v>0</v>
      </c>
      <c r="O24" s="899">
        <v>0</v>
      </c>
      <c r="P24" s="899">
        <v>0</v>
      </c>
      <c r="Q24" s="899">
        <v>0</v>
      </c>
      <c r="R24" s="899">
        <f t="shared" si="11"/>
        <v>148.95991666666666</v>
      </c>
      <c r="S24" s="892">
        <f t="shared" si="12"/>
        <v>28302.384166666667</v>
      </c>
      <c r="T24" s="892">
        <f t="shared" si="13"/>
        <v>0</v>
      </c>
      <c r="U24" s="892">
        <f t="shared" si="2"/>
        <v>28302.384166666667</v>
      </c>
      <c r="V24" s="893"/>
      <c r="W24" s="835"/>
      <c r="X24" s="894"/>
      <c r="Y24" s="147">
        <f t="shared" si="14"/>
        <v>0</v>
      </c>
      <c r="Z24" s="147">
        <f t="shared" si="15"/>
        <v>148.95991666666666</v>
      </c>
      <c r="AA24" s="744">
        <f t="shared" si="16"/>
        <v>0</v>
      </c>
      <c r="AB24" s="893"/>
      <c r="AC24" s="893"/>
      <c r="AD24" s="893"/>
      <c r="AE24" s="893"/>
      <c r="AF24" s="893"/>
      <c r="AG24" s="893"/>
      <c r="AH24" s="893"/>
      <c r="AI24" s="893"/>
      <c r="AJ24" s="893"/>
      <c r="AK24" s="893"/>
      <c r="AL24" s="893"/>
      <c r="AM24" s="893"/>
      <c r="AN24" s="893"/>
      <c r="AO24" s="893"/>
      <c r="AP24" s="893"/>
      <c r="AQ24" s="893"/>
      <c r="AR24" s="893"/>
      <c r="AS24" s="893"/>
      <c r="AT24" s="893"/>
      <c r="AU24" s="893"/>
      <c r="AV24" s="893"/>
      <c r="AW24" s="893"/>
      <c r="AX24" s="893"/>
      <c r="AY24" s="893"/>
      <c r="AZ24" s="893"/>
      <c r="BA24" s="893"/>
      <c r="BB24" s="893"/>
      <c r="BC24" s="893"/>
      <c r="BD24" s="893"/>
      <c r="BE24" s="893"/>
      <c r="BF24" s="893"/>
      <c r="BG24" s="893"/>
      <c r="BH24" s="893"/>
      <c r="BI24" s="893"/>
      <c r="BJ24" s="893"/>
      <c r="BK24" s="893"/>
      <c r="BL24" s="893"/>
      <c r="BM24" s="893"/>
      <c r="BN24" s="893"/>
      <c r="BO24" s="893"/>
      <c r="BP24" s="893"/>
      <c r="BQ24" s="893"/>
      <c r="BR24" s="893"/>
      <c r="BS24" s="893"/>
      <c r="BT24" s="893"/>
      <c r="BU24" s="893"/>
      <c r="BV24" s="893"/>
      <c r="BW24" s="893"/>
      <c r="BX24" s="893"/>
      <c r="BY24" s="893"/>
      <c r="BZ24" s="893"/>
      <c r="CA24" s="893"/>
      <c r="CB24" s="893"/>
      <c r="CC24" s="893"/>
      <c r="CD24" s="893"/>
      <c r="CE24" s="893"/>
      <c r="CF24" s="893"/>
      <c r="CG24" s="893"/>
      <c r="CH24" s="893"/>
      <c r="CI24" s="893"/>
      <c r="CJ24" s="893"/>
      <c r="CK24" s="893"/>
      <c r="CL24" s="893"/>
      <c r="CM24" s="893"/>
      <c r="CN24" s="893"/>
      <c r="CO24" s="893"/>
      <c r="CP24" s="893"/>
      <c r="CQ24" s="893"/>
      <c r="CR24" s="893"/>
      <c r="CS24" s="893"/>
      <c r="CT24" s="893"/>
      <c r="CU24" s="893"/>
      <c r="CV24" s="893"/>
      <c r="CW24" s="893"/>
      <c r="CX24" s="893"/>
      <c r="CY24" s="893"/>
      <c r="CZ24" s="893"/>
      <c r="DA24" s="893"/>
      <c r="DB24" s="893"/>
      <c r="DC24" s="893"/>
      <c r="DD24" s="893"/>
      <c r="DE24" s="893"/>
      <c r="DF24" s="893"/>
      <c r="DG24" s="893"/>
      <c r="DH24" s="893"/>
      <c r="DI24" s="893"/>
      <c r="DJ24" s="893"/>
      <c r="DK24" s="893"/>
      <c r="DL24" s="893"/>
      <c r="DM24" s="893"/>
      <c r="DN24" s="893"/>
      <c r="DO24" s="893"/>
      <c r="DP24" s="893"/>
      <c r="DQ24" s="893"/>
      <c r="DR24" s="893"/>
      <c r="DS24" s="893"/>
      <c r="DT24" s="893"/>
      <c r="DU24" s="893"/>
      <c r="DV24" s="893"/>
      <c r="DW24" s="893"/>
      <c r="DX24" s="893"/>
      <c r="DY24" s="893"/>
      <c r="DZ24" s="893"/>
      <c r="EA24" s="893"/>
      <c r="EB24" s="893"/>
      <c r="EC24" s="893"/>
      <c r="ED24" s="893"/>
      <c r="EE24" s="893"/>
      <c r="EF24" s="893"/>
      <c r="EG24" s="893"/>
      <c r="EH24" s="893"/>
      <c r="EI24" s="893"/>
      <c r="EJ24" s="893"/>
      <c r="EK24" s="893"/>
      <c r="EL24" s="893"/>
      <c r="EM24" s="893"/>
      <c r="EN24" s="893"/>
      <c r="EO24" s="893"/>
      <c r="EP24" s="893"/>
      <c r="EQ24" s="893"/>
      <c r="ER24" s="893"/>
      <c r="ES24" s="893"/>
      <c r="ET24" s="893"/>
      <c r="EU24" s="893"/>
      <c r="EV24" s="893"/>
      <c r="EW24" s="893"/>
      <c r="EX24" s="893"/>
      <c r="EY24" s="893"/>
      <c r="EZ24" s="893"/>
      <c r="FA24" s="893"/>
      <c r="FB24" s="893"/>
      <c r="FC24" s="893"/>
      <c r="FD24" s="893"/>
      <c r="FE24" s="893"/>
      <c r="FF24" s="893"/>
      <c r="FG24" s="893"/>
      <c r="FH24" s="893"/>
      <c r="FI24" s="893"/>
      <c r="FJ24" s="893"/>
      <c r="FK24" s="893"/>
      <c r="FL24" s="893"/>
      <c r="FM24" s="893"/>
      <c r="FN24" s="893"/>
      <c r="FO24" s="893"/>
      <c r="FP24" s="893"/>
      <c r="FQ24" s="893"/>
      <c r="FR24" s="893"/>
      <c r="FS24" s="893"/>
      <c r="FT24" s="893"/>
      <c r="FU24" s="893"/>
      <c r="FV24" s="893"/>
      <c r="FW24" s="893"/>
      <c r="FX24" s="893"/>
      <c r="FY24" s="893"/>
      <c r="FZ24" s="893"/>
      <c r="GA24" s="893"/>
      <c r="GB24" s="893"/>
      <c r="GC24" s="893"/>
      <c r="GD24" s="893"/>
      <c r="GE24" s="893"/>
      <c r="GF24" s="893"/>
      <c r="GG24" s="893"/>
      <c r="GH24" s="893"/>
      <c r="GI24" s="893"/>
      <c r="GJ24" s="893"/>
      <c r="GK24" s="893"/>
      <c r="GL24" s="893"/>
      <c r="GM24" s="893"/>
      <c r="GN24" s="893"/>
      <c r="GO24" s="893"/>
      <c r="GP24" s="893"/>
      <c r="GQ24" s="893"/>
      <c r="GR24" s="893"/>
      <c r="GS24" s="893"/>
      <c r="GT24" s="893"/>
      <c r="GU24" s="893"/>
      <c r="GV24" s="893"/>
      <c r="GW24" s="893"/>
      <c r="GX24" s="893"/>
      <c r="GY24" s="893"/>
      <c r="GZ24" s="893"/>
      <c r="HA24" s="893"/>
      <c r="HB24" s="893"/>
      <c r="HC24" s="893"/>
      <c r="HD24" s="893"/>
      <c r="HE24" s="893"/>
      <c r="HF24" s="893"/>
      <c r="HG24" s="893"/>
      <c r="HH24" s="893"/>
      <c r="HI24" s="893"/>
      <c r="HJ24" s="893"/>
      <c r="HK24" s="893"/>
      <c r="HL24" s="893"/>
      <c r="HM24" s="893"/>
      <c r="HN24" s="893"/>
      <c r="HO24" s="893"/>
      <c r="HP24" s="893"/>
      <c r="HQ24" s="893"/>
      <c r="HR24" s="893"/>
      <c r="HS24" s="893"/>
      <c r="HT24" s="893"/>
      <c r="HU24" s="893"/>
      <c r="HV24" s="893"/>
      <c r="HW24" s="893"/>
      <c r="HX24" s="893"/>
      <c r="HY24" s="893"/>
      <c r="HZ24" s="893"/>
      <c r="IA24" s="893"/>
      <c r="IB24" s="893"/>
      <c r="IC24" s="893"/>
      <c r="ID24" s="893"/>
      <c r="IE24" s="893"/>
      <c r="IF24" s="893"/>
      <c r="IG24" s="893"/>
      <c r="IH24" s="893"/>
      <c r="II24" s="893"/>
      <c r="IJ24" s="893"/>
    </row>
    <row r="25" spans="1:244" ht="27" x14ac:dyDescent="0.3">
      <c r="A25" s="896">
        <v>3.2</v>
      </c>
      <c r="B25" s="897" t="s">
        <v>1630</v>
      </c>
      <c r="C25" s="897"/>
      <c r="D25" s="898"/>
      <c r="E25" s="898"/>
      <c r="F25" s="899"/>
      <c r="G25" s="899"/>
      <c r="H25" s="899"/>
      <c r="I25" s="899"/>
      <c r="J25" s="899"/>
      <c r="K25" s="899"/>
      <c r="L25" s="899"/>
      <c r="M25" s="899"/>
      <c r="N25" s="899"/>
      <c r="O25" s="899"/>
      <c r="P25" s="899"/>
      <c r="Q25" s="899"/>
      <c r="R25" s="899">
        <f>SUM(F25:Q25)</f>
        <v>0</v>
      </c>
      <c r="S25" s="892">
        <f>$D25*(SUM(F25:N25))</f>
        <v>0</v>
      </c>
      <c r="T25" s="892">
        <f>$D25*(SUM(O25:Q25))</f>
        <v>0</v>
      </c>
      <c r="U25" s="892">
        <f t="shared" si="2"/>
        <v>0</v>
      </c>
      <c r="V25" s="893"/>
      <c r="W25" s="835"/>
      <c r="X25" s="894"/>
      <c r="Y25" s="147">
        <f>IF($E25="Y",$R25,0)</f>
        <v>0</v>
      </c>
      <c r="Z25" s="147">
        <f>IF($E25="N",$R25,0)</f>
        <v>0</v>
      </c>
      <c r="AA25" s="744" t="e">
        <f>Y25/(Z25+Y25)</f>
        <v>#DIV/0!</v>
      </c>
      <c r="AB25" s="893"/>
      <c r="AC25" s="893"/>
      <c r="AD25" s="893"/>
      <c r="AE25" s="893"/>
      <c r="AF25" s="893"/>
      <c r="AG25" s="893"/>
      <c r="AH25" s="893"/>
      <c r="AI25" s="893"/>
      <c r="AJ25" s="893"/>
      <c r="AK25" s="893"/>
      <c r="AL25" s="893"/>
      <c r="AM25" s="893"/>
      <c r="AN25" s="893"/>
      <c r="AO25" s="893"/>
      <c r="AP25" s="893"/>
      <c r="AQ25" s="893"/>
      <c r="AR25" s="893"/>
      <c r="AS25" s="893"/>
      <c r="AT25" s="893"/>
      <c r="AU25" s="893"/>
      <c r="AV25" s="893"/>
      <c r="AW25" s="893"/>
      <c r="AX25" s="893"/>
      <c r="AY25" s="893"/>
      <c r="AZ25" s="893"/>
      <c r="BA25" s="893"/>
      <c r="BB25" s="893"/>
      <c r="BC25" s="893"/>
      <c r="BD25" s="893"/>
      <c r="BE25" s="893"/>
      <c r="BF25" s="893"/>
      <c r="BG25" s="893"/>
      <c r="BH25" s="893"/>
      <c r="BI25" s="893"/>
      <c r="BJ25" s="893"/>
      <c r="BK25" s="893"/>
      <c r="BL25" s="893"/>
      <c r="BM25" s="893"/>
      <c r="BN25" s="893"/>
      <c r="BO25" s="893"/>
      <c r="BP25" s="893"/>
      <c r="BQ25" s="893"/>
      <c r="BR25" s="893"/>
      <c r="BS25" s="893"/>
      <c r="BT25" s="893"/>
      <c r="BU25" s="893"/>
      <c r="BV25" s="893"/>
      <c r="BW25" s="893"/>
      <c r="BX25" s="893"/>
      <c r="BY25" s="893"/>
      <c r="BZ25" s="893"/>
      <c r="CA25" s="893"/>
      <c r="CB25" s="893"/>
      <c r="CC25" s="893"/>
      <c r="CD25" s="893"/>
      <c r="CE25" s="893"/>
      <c r="CF25" s="893"/>
      <c r="CG25" s="893"/>
      <c r="CH25" s="893"/>
      <c r="CI25" s="893"/>
      <c r="CJ25" s="893"/>
      <c r="CK25" s="893"/>
      <c r="CL25" s="893"/>
      <c r="CM25" s="893"/>
      <c r="CN25" s="893"/>
      <c r="CO25" s="893"/>
      <c r="CP25" s="893"/>
      <c r="CQ25" s="893"/>
      <c r="CR25" s="893"/>
      <c r="CS25" s="893"/>
      <c r="CT25" s="893"/>
      <c r="CU25" s="893"/>
      <c r="CV25" s="893"/>
      <c r="CW25" s="893"/>
      <c r="CX25" s="893"/>
      <c r="CY25" s="893"/>
      <c r="CZ25" s="893"/>
      <c r="DA25" s="893"/>
      <c r="DB25" s="893"/>
      <c r="DC25" s="893"/>
      <c r="DD25" s="893"/>
      <c r="DE25" s="893"/>
      <c r="DF25" s="893"/>
      <c r="DG25" s="893"/>
      <c r="DH25" s="893"/>
      <c r="DI25" s="893"/>
      <c r="DJ25" s="893"/>
      <c r="DK25" s="893"/>
      <c r="DL25" s="893"/>
      <c r="DM25" s="893"/>
      <c r="DN25" s="893"/>
      <c r="DO25" s="893"/>
      <c r="DP25" s="893"/>
      <c r="DQ25" s="893"/>
      <c r="DR25" s="893"/>
      <c r="DS25" s="893"/>
      <c r="DT25" s="893"/>
      <c r="DU25" s="893"/>
      <c r="DV25" s="893"/>
      <c r="DW25" s="893"/>
      <c r="DX25" s="893"/>
      <c r="DY25" s="893"/>
      <c r="DZ25" s="893"/>
      <c r="EA25" s="893"/>
      <c r="EB25" s="893"/>
      <c r="EC25" s="893"/>
      <c r="ED25" s="893"/>
      <c r="EE25" s="893"/>
      <c r="EF25" s="893"/>
      <c r="EG25" s="893"/>
      <c r="EH25" s="893"/>
      <c r="EI25" s="893"/>
      <c r="EJ25" s="893"/>
      <c r="EK25" s="893"/>
      <c r="EL25" s="893"/>
      <c r="EM25" s="893"/>
      <c r="EN25" s="893"/>
      <c r="EO25" s="893"/>
      <c r="EP25" s="893"/>
      <c r="EQ25" s="893"/>
      <c r="ER25" s="893"/>
      <c r="ES25" s="893"/>
      <c r="ET25" s="893"/>
      <c r="EU25" s="893"/>
      <c r="EV25" s="893"/>
      <c r="EW25" s="893"/>
      <c r="EX25" s="893"/>
      <c r="EY25" s="893"/>
      <c r="EZ25" s="893"/>
      <c r="FA25" s="893"/>
      <c r="FB25" s="893"/>
      <c r="FC25" s="893"/>
      <c r="FD25" s="893"/>
      <c r="FE25" s="893"/>
      <c r="FF25" s="893"/>
      <c r="FG25" s="893"/>
      <c r="FH25" s="893"/>
      <c r="FI25" s="893"/>
      <c r="FJ25" s="893"/>
      <c r="FK25" s="893"/>
      <c r="FL25" s="893"/>
      <c r="FM25" s="893"/>
      <c r="FN25" s="893"/>
      <c r="FO25" s="893"/>
      <c r="FP25" s="893"/>
      <c r="FQ25" s="893"/>
      <c r="FR25" s="893"/>
      <c r="FS25" s="893"/>
      <c r="FT25" s="893"/>
      <c r="FU25" s="893"/>
      <c r="FV25" s="893"/>
      <c r="FW25" s="893"/>
      <c r="FX25" s="893"/>
      <c r="FY25" s="893"/>
      <c r="FZ25" s="893"/>
      <c r="GA25" s="893"/>
      <c r="GB25" s="893"/>
      <c r="GC25" s="893"/>
      <c r="GD25" s="893"/>
      <c r="GE25" s="893"/>
      <c r="GF25" s="893"/>
      <c r="GG25" s="893"/>
      <c r="GH25" s="893"/>
      <c r="GI25" s="893"/>
      <c r="GJ25" s="893"/>
      <c r="GK25" s="893"/>
      <c r="GL25" s="893"/>
      <c r="GM25" s="893"/>
      <c r="GN25" s="893"/>
      <c r="GO25" s="893"/>
      <c r="GP25" s="893"/>
      <c r="GQ25" s="893"/>
      <c r="GR25" s="893"/>
      <c r="GS25" s="893"/>
      <c r="GT25" s="893"/>
      <c r="GU25" s="893"/>
      <c r="GV25" s="893"/>
      <c r="GW25" s="893"/>
      <c r="GX25" s="893"/>
      <c r="GY25" s="893"/>
      <c r="GZ25" s="893"/>
      <c r="HA25" s="893"/>
      <c r="HB25" s="893"/>
      <c r="HC25" s="893"/>
      <c r="HD25" s="893"/>
      <c r="HE25" s="893"/>
      <c r="HF25" s="893"/>
      <c r="HG25" s="893"/>
      <c r="HH25" s="893"/>
      <c r="HI25" s="893"/>
      <c r="HJ25" s="893"/>
      <c r="HK25" s="893"/>
      <c r="HL25" s="893"/>
      <c r="HM25" s="893"/>
      <c r="HN25" s="893"/>
      <c r="HO25" s="893"/>
      <c r="HP25" s="893"/>
      <c r="HQ25" s="893"/>
      <c r="HR25" s="893"/>
      <c r="HS25" s="893"/>
      <c r="HT25" s="893"/>
      <c r="HU25" s="893"/>
      <c r="HV25" s="893"/>
      <c r="HW25" s="893"/>
      <c r="HX25" s="893"/>
      <c r="HY25" s="893"/>
      <c r="HZ25" s="893"/>
      <c r="IA25" s="893"/>
      <c r="IB25" s="893"/>
      <c r="IC25" s="893"/>
      <c r="ID25" s="893"/>
      <c r="IE25" s="893"/>
      <c r="IF25" s="893"/>
      <c r="IG25" s="893"/>
      <c r="IH25" s="893"/>
      <c r="II25" s="893"/>
      <c r="IJ25" s="893"/>
    </row>
    <row r="26" spans="1:244" x14ac:dyDescent="0.3">
      <c r="A26" s="896"/>
      <c r="B26" s="897"/>
      <c r="C26" s="897" t="s">
        <v>1410</v>
      </c>
      <c r="D26" s="898">
        <v>154</v>
      </c>
      <c r="E26" s="898" t="s">
        <v>153</v>
      </c>
      <c r="F26" s="899">
        <v>0</v>
      </c>
      <c r="G26" s="899">
        <v>0</v>
      </c>
      <c r="H26" s="899">
        <v>149.61333333333332</v>
      </c>
      <c r="I26" s="899">
        <v>0</v>
      </c>
      <c r="J26" s="899">
        <v>0</v>
      </c>
      <c r="K26" s="899">
        <v>0</v>
      </c>
      <c r="L26" s="899">
        <v>0</v>
      </c>
      <c r="M26" s="899">
        <v>0</v>
      </c>
      <c r="N26" s="899">
        <v>0</v>
      </c>
      <c r="O26" s="899">
        <v>0</v>
      </c>
      <c r="P26" s="899">
        <v>0</v>
      </c>
      <c r="Q26" s="899">
        <v>0</v>
      </c>
      <c r="R26" s="899">
        <f>SUM(F26:Q26)</f>
        <v>149.61333333333332</v>
      </c>
      <c r="S26" s="892">
        <f>$D26*(SUM(F26:N26))</f>
        <v>23040.453333333331</v>
      </c>
      <c r="T26" s="892">
        <f>$D26*(SUM(O26:Q26))</f>
        <v>0</v>
      </c>
      <c r="U26" s="892">
        <f t="shared" ref="U26" si="17">SUM(S26:T26)</f>
        <v>23040.453333333331</v>
      </c>
      <c r="V26" s="893"/>
      <c r="W26" s="835"/>
      <c r="X26" s="894"/>
      <c r="Y26" s="147">
        <f>IF($E26="Y",$R26,0)</f>
        <v>0</v>
      </c>
      <c r="Z26" s="147">
        <f>IF($E26="N",$R26,0)</f>
        <v>149.61333333333332</v>
      </c>
      <c r="AA26" s="744">
        <f>Y26/(Z26+Y26)</f>
        <v>0</v>
      </c>
      <c r="AB26" s="893"/>
      <c r="AC26" s="893"/>
      <c r="AD26" s="893"/>
      <c r="AE26" s="893"/>
      <c r="AF26" s="893"/>
      <c r="AG26" s="893"/>
      <c r="AH26" s="893"/>
      <c r="AI26" s="893"/>
      <c r="AJ26" s="893"/>
      <c r="AK26" s="893"/>
      <c r="AL26" s="893"/>
      <c r="AM26" s="893"/>
      <c r="AN26" s="893"/>
      <c r="AO26" s="893"/>
      <c r="AP26" s="893"/>
      <c r="AQ26" s="893"/>
      <c r="AR26" s="893"/>
      <c r="AS26" s="893"/>
      <c r="AT26" s="893"/>
      <c r="AU26" s="893"/>
      <c r="AV26" s="893"/>
      <c r="AW26" s="893"/>
      <c r="AX26" s="893"/>
      <c r="AY26" s="893"/>
      <c r="AZ26" s="893"/>
      <c r="BA26" s="893"/>
      <c r="BB26" s="893"/>
      <c r="BC26" s="893"/>
      <c r="BD26" s="893"/>
      <c r="BE26" s="893"/>
      <c r="BF26" s="893"/>
      <c r="BG26" s="893"/>
      <c r="BH26" s="893"/>
      <c r="BI26" s="893"/>
      <c r="BJ26" s="893"/>
      <c r="BK26" s="893"/>
      <c r="BL26" s="893"/>
      <c r="BM26" s="893"/>
      <c r="BN26" s="893"/>
      <c r="BO26" s="893"/>
      <c r="BP26" s="893"/>
      <c r="BQ26" s="893"/>
      <c r="BR26" s="893"/>
      <c r="BS26" s="893"/>
      <c r="BT26" s="893"/>
      <c r="BU26" s="893"/>
      <c r="BV26" s="893"/>
      <c r="BW26" s="893"/>
      <c r="BX26" s="893"/>
      <c r="BY26" s="893"/>
      <c r="BZ26" s="893"/>
      <c r="CA26" s="893"/>
      <c r="CB26" s="893"/>
      <c r="CC26" s="893"/>
      <c r="CD26" s="893"/>
      <c r="CE26" s="893"/>
      <c r="CF26" s="893"/>
      <c r="CG26" s="893"/>
      <c r="CH26" s="893"/>
      <c r="CI26" s="893"/>
      <c r="CJ26" s="893"/>
      <c r="CK26" s="893"/>
      <c r="CL26" s="893"/>
      <c r="CM26" s="893"/>
      <c r="CN26" s="893"/>
      <c r="CO26" s="893"/>
      <c r="CP26" s="893"/>
      <c r="CQ26" s="893"/>
      <c r="CR26" s="893"/>
      <c r="CS26" s="893"/>
      <c r="CT26" s="893"/>
      <c r="CU26" s="893"/>
      <c r="CV26" s="893"/>
      <c r="CW26" s="893"/>
      <c r="CX26" s="893"/>
      <c r="CY26" s="893"/>
      <c r="CZ26" s="893"/>
      <c r="DA26" s="893"/>
      <c r="DB26" s="893"/>
      <c r="DC26" s="893"/>
      <c r="DD26" s="893"/>
      <c r="DE26" s="893"/>
      <c r="DF26" s="893"/>
      <c r="DG26" s="893"/>
      <c r="DH26" s="893"/>
      <c r="DI26" s="893"/>
      <c r="DJ26" s="893"/>
      <c r="DK26" s="893"/>
      <c r="DL26" s="893"/>
      <c r="DM26" s="893"/>
      <c r="DN26" s="893"/>
      <c r="DO26" s="893"/>
      <c r="DP26" s="893"/>
      <c r="DQ26" s="893"/>
      <c r="DR26" s="893"/>
      <c r="DS26" s="893"/>
      <c r="DT26" s="893"/>
      <c r="DU26" s="893"/>
      <c r="DV26" s="893"/>
      <c r="DW26" s="893"/>
      <c r="DX26" s="893"/>
      <c r="DY26" s="893"/>
      <c r="DZ26" s="893"/>
      <c r="EA26" s="893"/>
      <c r="EB26" s="893"/>
      <c r="EC26" s="893"/>
      <c r="ED26" s="893"/>
      <c r="EE26" s="893"/>
      <c r="EF26" s="893"/>
      <c r="EG26" s="893"/>
      <c r="EH26" s="893"/>
      <c r="EI26" s="893"/>
      <c r="EJ26" s="893"/>
      <c r="EK26" s="893"/>
      <c r="EL26" s="893"/>
      <c r="EM26" s="893"/>
      <c r="EN26" s="893"/>
      <c r="EO26" s="893"/>
      <c r="EP26" s="893"/>
      <c r="EQ26" s="893"/>
      <c r="ER26" s="893"/>
      <c r="ES26" s="893"/>
      <c r="ET26" s="893"/>
      <c r="EU26" s="893"/>
      <c r="EV26" s="893"/>
      <c r="EW26" s="893"/>
      <c r="EX26" s="893"/>
      <c r="EY26" s="893"/>
      <c r="EZ26" s="893"/>
      <c r="FA26" s="893"/>
      <c r="FB26" s="893"/>
      <c r="FC26" s="893"/>
      <c r="FD26" s="893"/>
      <c r="FE26" s="893"/>
      <c r="FF26" s="893"/>
      <c r="FG26" s="893"/>
      <c r="FH26" s="893"/>
      <c r="FI26" s="893"/>
      <c r="FJ26" s="893"/>
      <c r="FK26" s="893"/>
      <c r="FL26" s="893"/>
      <c r="FM26" s="893"/>
      <c r="FN26" s="893"/>
      <c r="FO26" s="893"/>
      <c r="FP26" s="893"/>
      <c r="FQ26" s="893"/>
      <c r="FR26" s="893"/>
      <c r="FS26" s="893"/>
      <c r="FT26" s="893"/>
      <c r="FU26" s="893"/>
      <c r="FV26" s="893"/>
      <c r="FW26" s="893"/>
      <c r="FX26" s="893"/>
      <c r="FY26" s="893"/>
      <c r="FZ26" s="893"/>
      <c r="GA26" s="893"/>
      <c r="GB26" s="893"/>
      <c r="GC26" s="893"/>
      <c r="GD26" s="893"/>
      <c r="GE26" s="893"/>
      <c r="GF26" s="893"/>
      <c r="GG26" s="893"/>
      <c r="GH26" s="893"/>
      <c r="GI26" s="893"/>
      <c r="GJ26" s="893"/>
      <c r="GK26" s="893"/>
      <c r="GL26" s="893"/>
      <c r="GM26" s="893"/>
      <c r="GN26" s="893"/>
      <c r="GO26" s="893"/>
      <c r="GP26" s="893"/>
      <c r="GQ26" s="893"/>
      <c r="GR26" s="893"/>
      <c r="GS26" s="893"/>
      <c r="GT26" s="893"/>
      <c r="GU26" s="893"/>
      <c r="GV26" s="893"/>
      <c r="GW26" s="893"/>
      <c r="GX26" s="893"/>
      <c r="GY26" s="893"/>
      <c r="GZ26" s="893"/>
      <c r="HA26" s="893"/>
      <c r="HB26" s="893"/>
      <c r="HC26" s="893"/>
      <c r="HD26" s="893"/>
      <c r="HE26" s="893"/>
      <c r="HF26" s="893"/>
      <c r="HG26" s="893"/>
      <c r="HH26" s="893"/>
      <c r="HI26" s="893"/>
      <c r="HJ26" s="893"/>
      <c r="HK26" s="893"/>
      <c r="HL26" s="893"/>
      <c r="HM26" s="893"/>
      <c r="HN26" s="893"/>
      <c r="HO26" s="893"/>
      <c r="HP26" s="893"/>
      <c r="HQ26" s="893"/>
      <c r="HR26" s="893"/>
      <c r="HS26" s="893"/>
      <c r="HT26" s="893"/>
      <c r="HU26" s="893"/>
      <c r="HV26" s="893"/>
      <c r="HW26" s="893"/>
      <c r="HX26" s="893"/>
      <c r="HY26" s="893"/>
      <c r="HZ26" s="893"/>
      <c r="IA26" s="893"/>
      <c r="IB26" s="893"/>
      <c r="IC26" s="893"/>
      <c r="ID26" s="893"/>
      <c r="IE26" s="893"/>
      <c r="IF26" s="893"/>
      <c r="IG26" s="893"/>
      <c r="IH26" s="893"/>
      <c r="II26" s="893"/>
      <c r="IJ26" s="893"/>
    </row>
    <row r="27" spans="1:244" x14ac:dyDescent="0.3">
      <c r="A27" s="896"/>
      <c r="B27" s="889" t="s">
        <v>1653</v>
      </c>
      <c r="C27" s="889"/>
      <c r="D27" s="898"/>
      <c r="E27" s="898"/>
      <c r="F27" s="901">
        <f>SUM(F22:F26)</f>
        <v>0</v>
      </c>
      <c r="G27" s="901">
        <f t="shared" ref="G27:Q27" si="18">SUM(G22:G26)</f>
        <v>0</v>
      </c>
      <c r="H27" s="901">
        <f t="shared" si="18"/>
        <v>445.57325000000003</v>
      </c>
      <c r="I27" s="901">
        <f t="shared" si="18"/>
        <v>0</v>
      </c>
      <c r="J27" s="901">
        <f t="shared" si="18"/>
        <v>0</v>
      </c>
      <c r="K27" s="901">
        <f t="shared" si="18"/>
        <v>0</v>
      </c>
      <c r="L27" s="901">
        <f t="shared" si="18"/>
        <v>0</v>
      </c>
      <c r="M27" s="901">
        <f t="shared" si="18"/>
        <v>0</v>
      </c>
      <c r="N27" s="901">
        <f t="shared" si="18"/>
        <v>0</v>
      </c>
      <c r="O27" s="901">
        <f t="shared" si="18"/>
        <v>0</v>
      </c>
      <c r="P27" s="901">
        <f t="shared" si="18"/>
        <v>0</v>
      </c>
      <c r="Q27" s="901">
        <f t="shared" si="18"/>
        <v>0</v>
      </c>
      <c r="R27" s="901">
        <f t="shared" ref="R27" si="19">SUM(R22:R26)</f>
        <v>445.57325000000003</v>
      </c>
      <c r="S27" s="902">
        <f t="shared" ref="S27" si="20">SUM(S22:S26)</f>
        <v>82653.837499999994</v>
      </c>
      <c r="T27" s="902">
        <f t="shared" ref="T27" si="21">SUM(T22:T26)</f>
        <v>0</v>
      </c>
      <c r="U27" s="902">
        <f t="shared" si="2"/>
        <v>82653.837499999994</v>
      </c>
      <c r="V27" s="893"/>
      <c r="W27" s="835"/>
      <c r="X27" s="894"/>
      <c r="Y27" s="1198">
        <f>SUM(Y22:Y25)</f>
        <v>0</v>
      </c>
      <c r="Z27" s="1229">
        <f>SUM(Z22:Z26)</f>
        <v>445.57325000000003</v>
      </c>
      <c r="AA27" s="1162">
        <f t="shared" ref="AA27" si="22">Y27/(Z27+Y27)</f>
        <v>0</v>
      </c>
      <c r="AB27" s="893"/>
      <c r="AC27" s="893"/>
      <c r="AD27" s="893"/>
      <c r="AE27" s="893"/>
      <c r="AF27" s="893"/>
      <c r="AG27" s="893"/>
      <c r="AH27" s="893"/>
      <c r="AI27" s="893"/>
      <c r="AJ27" s="893"/>
      <c r="AK27" s="893"/>
      <c r="AL27" s="893"/>
      <c r="AM27" s="893"/>
      <c r="AN27" s="893"/>
      <c r="AO27" s="893"/>
      <c r="AP27" s="893"/>
      <c r="AQ27" s="893"/>
      <c r="AR27" s="893"/>
      <c r="AS27" s="893"/>
      <c r="AT27" s="893"/>
      <c r="AU27" s="893"/>
      <c r="AV27" s="893"/>
      <c r="AW27" s="893"/>
      <c r="AX27" s="893"/>
      <c r="AY27" s="893"/>
      <c r="AZ27" s="893"/>
      <c r="BA27" s="893"/>
      <c r="BB27" s="893"/>
      <c r="BC27" s="893"/>
      <c r="BD27" s="893"/>
      <c r="BE27" s="893"/>
      <c r="BF27" s="893"/>
      <c r="BG27" s="893"/>
      <c r="BH27" s="893"/>
      <c r="BI27" s="893"/>
      <c r="BJ27" s="893"/>
      <c r="BK27" s="893"/>
      <c r="BL27" s="893"/>
      <c r="BM27" s="893"/>
      <c r="BN27" s="893"/>
      <c r="BO27" s="893"/>
      <c r="BP27" s="893"/>
      <c r="BQ27" s="893"/>
      <c r="BR27" s="893"/>
      <c r="BS27" s="893"/>
      <c r="BT27" s="893"/>
      <c r="BU27" s="893"/>
      <c r="BV27" s="893"/>
      <c r="BW27" s="893"/>
      <c r="BX27" s="893"/>
      <c r="BY27" s="893"/>
      <c r="BZ27" s="893"/>
      <c r="CA27" s="893"/>
      <c r="CB27" s="893"/>
      <c r="CC27" s="893"/>
      <c r="CD27" s="893"/>
      <c r="CE27" s="893"/>
      <c r="CF27" s="893"/>
      <c r="CG27" s="893"/>
      <c r="CH27" s="893"/>
      <c r="CI27" s="893"/>
      <c r="CJ27" s="893"/>
      <c r="CK27" s="893"/>
      <c r="CL27" s="893"/>
      <c r="CM27" s="893"/>
      <c r="CN27" s="893"/>
      <c r="CO27" s="893"/>
      <c r="CP27" s="893"/>
      <c r="CQ27" s="893"/>
      <c r="CR27" s="893"/>
      <c r="CS27" s="893"/>
      <c r="CT27" s="893"/>
      <c r="CU27" s="893"/>
      <c r="CV27" s="893"/>
      <c r="CW27" s="893"/>
      <c r="CX27" s="893"/>
      <c r="CY27" s="893"/>
      <c r="CZ27" s="893"/>
      <c r="DA27" s="893"/>
      <c r="DB27" s="893"/>
      <c r="DC27" s="893"/>
      <c r="DD27" s="893"/>
      <c r="DE27" s="893"/>
      <c r="DF27" s="893"/>
      <c r="DG27" s="893"/>
      <c r="DH27" s="893"/>
      <c r="DI27" s="893"/>
      <c r="DJ27" s="893"/>
      <c r="DK27" s="893"/>
      <c r="DL27" s="893"/>
      <c r="DM27" s="893"/>
      <c r="DN27" s="893"/>
      <c r="DO27" s="893"/>
      <c r="DP27" s="893"/>
      <c r="DQ27" s="893"/>
      <c r="DR27" s="893"/>
      <c r="DS27" s="893"/>
      <c r="DT27" s="893"/>
      <c r="DU27" s="893"/>
      <c r="DV27" s="893"/>
      <c r="DW27" s="893"/>
      <c r="DX27" s="893"/>
      <c r="DY27" s="893"/>
      <c r="DZ27" s="893"/>
      <c r="EA27" s="893"/>
      <c r="EB27" s="893"/>
      <c r="EC27" s="893"/>
      <c r="ED27" s="893"/>
      <c r="EE27" s="893"/>
      <c r="EF27" s="893"/>
      <c r="EG27" s="893"/>
      <c r="EH27" s="893"/>
      <c r="EI27" s="893"/>
      <c r="EJ27" s="893"/>
      <c r="EK27" s="893"/>
      <c r="EL27" s="893"/>
      <c r="EM27" s="893"/>
      <c r="EN27" s="893"/>
      <c r="EO27" s="893"/>
      <c r="EP27" s="893"/>
      <c r="EQ27" s="893"/>
      <c r="ER27" s="893"/>
      <c r="ES27" s="893"/>
      <c r="ET27" s="893"/>
      <c r="EU27" s="893"/>
      <c r="EV27" s="893"/>
      <c r="EW27" s="893"/>
      <c r="EX27" s="893"/>
      <c r="EY27" s="893"/>
      <c r="EZ27" s="893"/>
      <c r="FA27" s="893"/>
      <c r="FB27" s="893"/>
      <c r="FC27" s="893"/>
      <c r="FD27" s="893"/>
      <c r="FE27" s="893"/>
      <c r="FF27" s="893"/>
      <c r="FG27" s="893"/>
      <c r="FH27" s="893"/>
      <c r="FI27" s="893"/>
      <c r="FJ27" s="893"/>
      <c r="FK27" s="893"/>
      <c r="FL27" s="893"/>
      <c r="FM27" s="893"/>
      <c r="FN27" s="893"/>
      <c r="FO27" s="893"/>
      <c r="FP27" s="893"/>
      <c r="FQ27" s="893"/>
      <c r="FR27" s="893"/>
      <c r="FS27" s="893"/>
      <c r="FT27" s="893"/>
      <c r="FU27" s="893"/>
      <c r="FV27" s="893"/>
      <c r="FW27" s="893"/>
      <c r="FX27" s="893"/>
      <c r="FY27" s="893"/>
      <c r="FZ27" s="893"/>
      <c r="GA27" s="893"/>
      <c r="GB27" s="893"/>
      <c r="GC27" s="893"/>
      <c r="GD27" s="893"/>
      <c r="GE27" s="893"/>
      <c r="GF27" s="893"/>
      <c r="GG27" s="893"/>
      <c r="GH27" s="893"/>
      <c r="GI27" s="893"/>
      <c r="GJ27" s="893"/>
      <c r="GK27" s="893"/>
      <c r="GL27" s="893"/>
      <c r="GM27" s="893"/>
      <c r="GN27" s="893"/>
      <c r="GO27" s="893"/>
      <c r="GP27" s="893"/>
      <c r="GQ27" s="893"/>
      <c r="GR27" s="893"/>
      <c r="GS27" s="893"/>
      <c r="GT27" s="893"/>
      <c r="GU27" s="893"/>
      <c r="GV27" s="893"/>
      <c r="GW27" s="893"/>
      <c r="GX27" s="893"/>
      <c r="GY27" s="893"/>
      <c r="GZ27" s="893"/>
      <c r="HA27" s="893"/>
      <c r="HB27" s="893"/>
      <c r="HC27" s="893"/>
      <c r="HD27" s="893"/>
      <c r="HE27" s="893"/>
      <c r="HF27" s="893"/>
      <c r="HG27" s="893"/>
      <c r="HH27" s="893"/>
      <c r="HI27" s="893"/>
      <c r="HJ27" s="893"/>
      <c r="HK27" s="893"/>
      <c r="HL27" s="893"/>
      <c r="HM27" s="893"/>
      <c r="HN27" s="893"/>
      <c r="HO27" s="893"/>
      <c r="HP27" s="893"/>
      <c r="HQ27" s="893"/>
      <c r="HR27" s="893"/>
      <c r="HS27" s="893"/>
      <c r="HT27" s="893"/>
      <c r="HU27" s="893"/>
      <c r="HV27" s="893"/>
      <c r="HW27" s="893"/>
      <c r="HX27" s="893"/>
      <c r="HY27" s="893"/>
      <c r="HZ27" s="893"/>
      <c r="IA27" s="893"/>
      <c r="IB27" s="893"/>
      <c r="IC27" s="893"/>
      <c r="ID27" s="893"/>
      <c r="IE27" s="893"/>
      <c r="IF27" s="893"/>
      <c r="IG27" s="893"/>
      <c r="IH27" s="893"/>
      <c r="II27" s="893"/>
      <c r="IJ27" s="893"/>
    </row>
    <row r="28" spans="1:244" x14ac:dyDescent="0.3">
      <c r="A28" s="896"/>
      <c r="B28" s="889"/>
      <c r="C28" s="889"/>
      <c r="D28" s="898"/>
      <c r="E28" s="898"/>
      <c r="F28" s="903"/>
      <c r="G28" s="903"/>
      <c r="H28" s="903"/>
      <c r="I28" s="903"/>
      <c r="J28" s="903"/>
      <c r="K28" s="903"/>
      <c r="L28" s="903"/>
      <c r="M28" s="903"/>
      <c r="N28" s="903"/>
      <c r="O28" s="903"/>
      <c r="P28" s="903"/>
      <c r="Q28" s="903"/>
      <c r="R28" s="903"/>
      <c r="S28" s="892"/>
      <c r="T28" s="892"/>
      <c r="U28" s="892"/>
      <c r="V28" s="893"/>
      <c r="W28" s="835"/>
      <c r="X28" s="894"/>
      <c r="Y28" s="1199"/>
      <c r="Z28" s="1199"/>
      <c r="AA28" s="909"/>
      <c r="AB28" s="893"/>
      <c r="AC28" s="893"/>
      <c r="AD28" s="893"/>
      <c r="AE28" s="893"/>
      <c r="AF28" s="893"/>
      <c r="AG28" s="893"/>
      <c r="AH28" s="893"/>
      <c r="AI28" s="893"/>
      <c r="AJ28" s="893"/>
      <c r="AK28" s="893"/>
      <c r="AL28" s="893"/>
      <c r="AM28" s="893"/>
      <c r="AN28" s="893"/>
      <c r="AO28" s="893"/>
      <c r="AP28" s="893"/>
      <c r="AQ28" s="893"/>
      <c r="AR28" s="893"/>
      <c r="AS28" s="893"/>
      <c r="AT28" s="893"/>
      <c r="AU28" s="893"/>
      <c r="AV28" s="893"/>
      <c r="AW28" s="893"/>
      <c r="AX28" s="893"/>
      <c r="AY28" s="893"/>
      <c r="AZ28" s="893"/>
      <c r="BA28" s="893"/>
      <c r="BB28" s="893"/>
      <c r="BC28" s="893"/>
      <c r="BD28" s="893"/>
      <c r="BE28" s="893"/>
      <c r="BF28" s="893"/>
      <c r="BG28" s="893"/>
      <c r="BH28" s="893"/>
      <c r="BI28" s="893"/>
      <c r="BJ28" s="893"/>
      <c r="BK28" s="893"/>
      <c r="BL28" s="893"/>
      <c r="BM28" s="893"/>
      <c r="BN28" s="893"/>
      <c r="BO28" s="893"/>
      <c r="BP28" s="893"/>
      <c r="BQ28" s="893"/>
      <c r="BR28" s="893"/>
      <c r="BS28" s="893"/>
      <c r="BT28" s="893"/>
      <c r="BU28" s="893"/>
      <c r="BV28" s="893"/>
      <c r="BW28" s="893"/>
      <c r="BX28" s="893"/>
      <c r="BY28" s="893"/>
      <c r="BZ28" s="893"/>
      <c r="CA28" s="893"/>
      <c r="CB28" s="893"/>
      <c r="CC28" s="893"/>
      <c r="CD28" s="893"/>
      <c r="CE28" s="893"/>
      <c r="CF28" s="893"/>
      <c r="CG28" s="893"/>
      <c r="CH28" s="893"/>
      <c r="CI28" s="893"/>
      <c r="CJ28" s="893"/>
      <c r="CK28" s="893"/>
      <c r="CL28" s="893"/>
      <c r="CM28" s="893"/>
      <c r="CN28" s="893"/>
      <c r="CO28" s="893"/>
      <c r="CP28" s="893"/>
      <c r="CQ28" s="893"/>
      <c r="CR28" s="893"/>
      <c r="CS28" s="893"/>
      <c r="CT28" s="893"/>
      <c r="CU28" s="893"/>
      <c r="CV28" s="893"/>
      <c r="CW28" s="893"/>
      <c r="CX28" s="893"/>
      <c r="CY28" s="893"/>
      <c r="CZ28" s="893"/>
      <c r="DA28" s="893"/>
      <c r="DB28" s="893"/>
      <c r="DC28" s="893"/>
      <c r="DD28" s="893"/>
      <c r="DE28" s="893"/>
      <c r="DF28" s="893"/>
      <c r="DG28" s="893"/>
      <c r="DH28" s="893"/>
      <c r="DI28" s="893"/>
      <c r="DJ28" s="893"/>
      <c r="DK28" s="893"/>
      <c r="DL28" s="893"/>
      <c r="DM28" s="893"/>
      <c r="DN28" s="893"/>
      <c r="DO28" s="893"/>
      <c r="DP28" s="893"/>
      <c r="DQ28" s="893"/>
      <c r="DR28" s="893"/>
      <c r="DS28" s="893"/>
      <c r="DT28" s="893"/>
      <c r="DU28" s="893"/>
      <c r="DV28" s="893"/>
      <c r="DW28" s="893"/>
      <c r="DX28" s="893"/>
      <c r="DY28" s="893"/>
      <c r="DZ28" s="893"/>
      <c r="EA28" s="893"/>
      <c r="EB28" s="893"/>
      <c r="EC28" s="893"/>
      <c r="ED28" s="893"/>
      <c r="EE28" s="893"/>
      <c r="EF28" s="893"/>
      <c r="EG28" s="893"/>
      <c r="EH28" s="893"/>
      <c r="EI28" s="893"/>
      <c r="EJ28" s="893"/>
      <c r="EK28" s="893"/>
      <c r="EL28" s="893"/>
      <c r="EM28" s="893"/>
      <c r="EN28" s="893"/>
      <c r="EO28" s="893"/>
      <c r="EP28" s="893"/>
      <c r="EQ28" s="893"/>
      <c r="ER28" s="893"/>
      <c r="ES28" s="893"/>
      <c r="ET28" s="893"/>
      <c r="EU28" s="893"/>
      <c r="EV28" s="893"/>
      <c r="EW28" s="893"/>
      <c r="EX28" s="893"/>
      <c r="EY28" s="893"/>
      <c r="EZ28" s="893"/>
      <c r="FA28" s="893"/>
      <c r="FB28" s="893"/>
      <c r="FC28" s="893"/>
      <c r="FD28" s="893"/>
      <c r="FE28" s="893"/>
      <c r="FF28" s="893"/>
      <c r="FG28" s="893"/>
      <c r="FH28" s="893"/>
      <c r="FI28" s="893"/>
      <c r="FJ28" s="893"/>
      <c r="FK28" s="893"/>
      <c r="FL28" s="893"/>
      <c r="FM28" s="893"/>
      <c r="FN28" s="893"/>
      <c r="FO28" s="893"/>
      <c r="FP28" s="893"/>
      <c r="FQ28" s="893"/>
      <c r="FR28" s="893"/>
      <c r="FS28" s="893"/>
      <c r="FT28" s="893"/>
      <c r="FU28" s="893"/>
      <c r="FV28" s="893"/>
      <c r="FW28" s="893"/>
      <c r="FX28" s="893"/>
      <c r="FY28" s="893"/>
      <c r="FZ28" s="893"/>
      <c r="GA28" s="893"/>
      <c r="GB28" s="893"/>
      <c r="GC28" s="893"/>
      <c r="GD28" s="893"/>
      <c r="GE28" s="893"/>
      <c r="GF28" s="893"/>
      <c r="GG28" s="893"/>
      <c r="GH28" s="893"/>
      <c r="GI28" s="893"/>
      <c r="GJ28" s="893"/>
      <c r="GK28" s="893"/>
      <c r="GL28" s="893"/>
      <c r="GM28" s="893"/>
      <c r="GN28" s="893"/>
      <c r="GO28" s="893"/>
      <c r="GP28" s="893"/>
      <c r="GQ28" s="893"/>
      <c r="GR28" s="893"/>
      <c r="GS28" s="893"/>
      <c r="GT28" s="893"/>
      <c r="GU28" s="893"/>
      <c r="GV28" s="893"/>
      <c r="GW28" s="893"/>
      <c r="GX28" s="893"/>
      <c r="GY28" s="893"/>
      <c r="GZ28" s="893"/>
      <c r="HA28" s="893"/>
      <c r="HB28" s="893"/>
      <c r="HC28" s="893"/>
      <c r="HD28" s="893"/>
      <c r="HE28" s="893"/>
      <c r="HF28" s="893"/>
      <c r="HG28" s="893"/>
      <c r="HH28" s="893"/>
      <c r="HI28" s="893"/>
      <c r="HJ28" s="893"/>
      <c r="HK28" s="893"/>
      <c r="HL28" s="893"/>
      <c r="HM28" s="893"/>
      <c r="HN28" s="893"/>
      <c r="HO28" s="893"/>
      <c r="HP28" s="893"/>
      <c r="HQ28" s="893"/>
      <c r="HR28" s="893"/>
      <c r="HS28" s="893"/>
      <c r="HT28" s="893"/>
      <c r="HU28" s="893"/>
      <c r="HV28" s="893"/>
      <c r="HW28" s="893"/>
      <c r="HX28" s="893"/>
      <c r="HY28" s="893"/>
      <c r="HZ28" s="893"/>
      <c r="IA28" s="893"/>
      <c r="IB28" s="893"/>
      <c r="IC28" s="893"/>
      <c r="ID28" s="893"/>
      <c r="IE28" s="893"/>
      <c r="IF28" s="893"/>
      <c r="IG28" s="893"/>
      <c r="IH28" s="893"/>
      <c r="II28" s="893"/>
      <c r="IJ28" s="893"/>
    </row>
    <row r="29" spans="1:244" x14ac:dyDescent="0.3">
      <c r="A29" s="888">
        <v>4</v>
      </c>
      <c r="B29" s="889" t="s">
        <v>1654</v>
      </c>
      <c r="C29" s="889"/>
      <c r="D29" s="898"/>
      <c r="E29" s="898"/>
      <c r="F29" s="903"/>
      <c r="G29" s="903"/>
      <c r="H29" s="903"/>
      <c r="I29" s="903"/>
      <c r="J29" s="903"/>
      <c r="K29" s="903"/>
      <c r="L29" s="903"/>
      <c r="M29" s="903"/>
      <c r="N29" s="903"/>
      <c r="O29" s="903"/>
      <c r="P29" s="903"/>
      <c r="Q29" s="903"/>
      <c r="R29" s="903"/>
      <c r="S29" s="892"/>
      <c r="T29" s="892"/>
      <c r="U29" s="892"/>
      <c r="V29" s="893"/>
      <c r="W29" s="835"/>
      <c r="X29" s="894"/>
      <c r="Y29" s="1201"/>
      <c r="Z29" s="1201"/>
      <c r="AA29" s="907"/>
      <c r="AB29" s="893"/>
      <c r="AC29" s="893"/>
      <c r="AD29" s="893"/>
      <c r="AE29" s="893"/>
      <c r="AF29" s="893"/>
      <c r="AG29" s="893"/>
      <c r="AH29" s="893"/>
      <c r="AI29" s="893"/>
      <c r="AJ29" s="893"/>
      <c r="AK29" s="893"/>
      <c r="AL29" s="893"/>
      <c r="AM29" s="893"/>
      <c r="AN29" s="893"/>
      <c r="AO29" s="893"/>
      <c r="AP29" s="893"/>
      <c r="AQ29" s="893"/>
      <c r="AR29" s="893"/>
      <c r="AS29" s="893"/>
      <c r="AT29" s="893"/>
      <c r="AU29" s="893"/>
      <c r="AV29" s="893"/>
      <c r="AW29" s="893"/>
      <c r="AX29" s="893"/>
      <c r="AY29" s="893"/>
      <c r="AZ29" s="893"/>
      <c r="BA29" s="893"/>
      <c r="BB29" s="893"/>
      <c r="BC29" s="893"/>
      <c r="BD29" s="893"/>
      <c r="BE29" s="893"/>
      <c r="BF29" s="893"/>
      <c r="BG29" s="893"/>
      <c r="BH29" s="893"/>
      <c r="BI29" s="893"/>
      <c r="BJ29" s="893"/>
      <c r="BK29" s="893"/>
      <c r="BL29" s="893"/>
      <c r="BM29" s="893"/>
      <c r="BN29" s="893"/>
      <c r="BO29" s="893"/>
      <c r="BP29" s="893"/>
      <c r="BQ29" s="893"/>
      <c r="BR29" s="893"/>
      <c r="BS29" s="893"/>
      <c r="BT29" s="893"/>
      <c r="BU29" s="893"/>
      <c r="BV29" s="893"/>
      <c r="BW29" s="893"/>
      <c r="BX29" s="893"/>
      <c r="BY29" s="893"/>
      <c r="BZ29" s="893"/>
      <c r="CA29" s="893"/>
      <c r="CB29" s="893"/>
      <c r="CC29" s="893"/>
      <c r="CD29" s="893"/>
      <c r="CE29" s="893"/>
      <c r="CF29" s="893"/>
      <c r="CG29" s="893"/>
      <c r="CH29" s="893"/>
      <c r="CI29" s="893"/>
      <c r="CJ29" s="893"/>
      <c r="CK29" s="893"/>
      <c r="CL29" s="893"/>
      <c r="CM29" s="893"/>
      <c r="CN29" s="893"/>
      <c r="CO29" s="893"/>
      <c r="CP29" s="893"/>
      <c r="CQ29" s="893"/>
      <c r="CR29" s="893"/>
      <c r="CS29" s="893"/>
      <c r="CT29" s="893"/>
      <c r="CU29" s="893"/>
      <c r="CV29" s="893"/>
      <c r="CW29" s="893"/>
      <c r="CX29" s="893"/>
      <c r="CY29" s="893"/>
      <c r="CZ29" s="893"/>
      <c r="DA29" s="893"/>
      <c r="DB29" s="893"/>
      <c r="DC29" s="893"/>
      <c r="DD29" s="893"/>
      <c r="DE29" s="893"/>
      <c r="DF29" s="893"/>
      <c r="DG29" s="893"/>
      <c r="DH29" s="893"/>
      <c r="DI29" s="893"/>
      <c r="DJ29" s="893"/>
      <c r="DK29" s="893"/>
      <c r="DL29" s="893"/>
      <c r="DM29" s="893"/>
      <c r="DN29" s="893"/>
      <c r="DO29" s="893"/>
      <c r="DP29" s="893"/>
      <c r="DQ29" s="893"/>
      <c r="DR29" s="893"/>
      <c r="DS29" s="893"/>
      <c r="DT29" s="893"/>
      <c r="DU29" s="893"/>
      <c r="DV29" s="893"/>
      <c r="DW29" s="893"/>
      <c r="DX29" s="893"/>
      <c r="DY29" s="893"/>
      <c r="DZ29" s="893"/>
      <c r="EA29" s="893"/>
      <c r="EB29" s="893"/>
      <c r="EC29" s="893"/>
      <c r="ED29" s="893"/>
      <c r="EE29" s="893"/>
      <c r="EF29" s="893"/>
      <c r="EG29" s="893"/>
      <c r="EH29" s="893"/>
      <c r="EI29" s="893"/>
      <c r="EJ29" s="893"/>
      <c r="EK29" s="893"/>
      <c r="EL29" s="893"/>
      <c r="EM29" s="893"/>
      <c r="EN29" s="893"/>
      <c r="EO29" s="893"/>
      <c r="EP29" s="893"/>
      <c r="EQ29" s="893"/>
      <c r="ER29" s="893"/>
      <c r="ES29" s="893"/>
      <c r="ET29" s="893"/>
      <c r="EU29" s="893"/>
      <c r="EV29" s="893"/>
      <c r="EW29" s="893"/>
      <c r="EX29" s="893"/>
      <c r="EY29" s="893"/>
      <c r="EZ29" s="893"/>
      <c r="FA29" s="893"/>
      <c r="FB29" s="893"/>
      <c r="FC29" s="893"/>
      <c r="FD29" s="893"/>
      <c r="FE29" s="893"/>
      <c r="FF29" s="893"/>
      <c r="FG29" s="893"/>
      <c r="FH29" s="893"/>
      <c r="FI29" s="893"/>
      <c r="FJ29" s="893"/>
      <c r="FK29" s="893"/>
      <c r="FL29" s="893"/>
      <c r="FM29" s="893"/>
      <c r="FN29" s="893"/>
      <c r="FO29" s="893"/>
      <c r="FP29" s="893"/>
      <c r="FQ29" s="893"/>
      <c r="FR29" s="893"/>
      <c r="FS29" s="893"/>
      <c r="FT29" s="893"/>
      <c r="FU29" s="893"/>
      <c r="FV29" s="893"/>
      <c r="FW29" s="893"/>
      <c r="FX29" s="893"/>
      <c r="FY29" s="893"/>
      <c r="FZ29" s="893"/>
      <c r="GA29" s="893"/>
      <c r="GB29" s="893"/>
      <c r="GC29" s="893"/>
      <c r="GD29" s="893"/>
      <c r="GE29" s="893"/>
      <c r="GF29" s="893"/>
      <c r="GG29" s="893"/>
      <c r="GH29" s="893"/>
      <c r="GI29" s="893"/>
      <c r="GJ29" s="893"/>
      <c r="GK29" s="893"/>
      <c r="GL29" s="893"/>
      <c r="GM29" s="893"/>
      <c r="GN29" s="893"/>
      <c r="GO29" s="893"/>
      <c r="GP29" s="893"/>
      <c r="GQ29" s="893"/>
      <c r="GR29" s="893"/>
      <c r="GS29" s="893"/>
      <c r="GT29" s="893"/>
      <c r="GU29" s="893"/>
      <c r="GV29" s="893"/>
      <c r="GW29" s="893"/>
      <c r="GX29" s="893"/>
      <c r="GY29" s="893"/>
      <c r="GZ29" s="893"/>
      <c r="HA29" s="893"/>
      <c r="HB29" s="893"/>
      <c r="HC29" s="893"/>
      <c r="HD29" s="893"/>
      <c r="HE29" s="893"/>
      <c r="HF29" s="893"/>
      <c r="HG29" s="893"/>
      <c r="HH29" s="893"/>
      <c r="HI29" s="893"/>
      <c r="HJ29" s="893"/>
      <c r="HK29" s="893"/>
      <c r="HL29" s="893"/>
      <c r="HM29" s="893"/>
      <c r="HN29" s="893"/>
      <c r="HO29" s="893"/>
      <c r="HP29" s="893"/>
      <c r="HQ29" s="893"/>
      <c r="HR29" s="893"/>
      <c r="HS29" s="893"/>
      <c r="HT29" s="893"/>
      <c r="HU29" s="893"/>
      <c r="HV29" s="893"/>
      <c r="HW29" s="893"/>
      <c r="HX29" s="893"/>
      <c r="HY29" s="893"/>
      <c r="HZ29" s="893"/>
      <c r="IA29" s="893"/>
      <c r="IB29" s="893"/>
      <c r="IC29" s="893"/>
      <c r="ID29" s="893"/>
      <c r="IE29" s="893"/>
      <c r="IF29" s="893"/>
      <c r="IG29" s="893"/>
      <c r="IH29" s="893"/>
      <c r="II29" s="893"/>
      <c r="IJ29" s="893"/>
    </row>
    <row r="30" spans="1:244" x14ac:dyDescent="0.3">
      <c r="A30" s="896">
        <v>4.0999999999999996</v>
      </c>
      <c r="B30" s="897" t="s">
        <v>1655</v>
      </c>
      <c r="C30" s="897"/>
      <c r="D30" s="898"/>
      <c r="E30" s="898"/>
      <c r="F30" s="899"/>
      <c r="G30" s="899"/>
      <c r="H30" s="899"/>
      <c r="I30" s="899"/>
      <c r="J30" s="899"/>
      <c r="K30" s="899"/>
      <c r="L30" s="899"/>
      <c r="M30" s="899"/>
      <c r="N30" s="899"/>
      <c r="O30" s="899"/>
      <c r="P30" s="899"/>
      <c r="Q30" s="899"/>
      <c r="R30" s="899">
        <f>SUM(F30:Q30)</f>
        <v>0</v>
      </c>
      <c r="S30" s="892">
        <f>$D30*(SUM(F30:N30))</f>
        <v>0</v>
      </c>
      <c r="T30" s="892">
        <f>$D30*(SUM(O30:Q30))</f>
        <v>0</v>
      </c>
      <c r="U30" s="892">
        <f t="shared" ref="U30:U32" si="23">SUM(S30:T30)</f>
        <v>0</v>
      </c>
      <c r="V30" s="893"/>
      <c r="W30" s="835"/>
      <c r="X30" s="894"/>
      <c r="Y30" s="147">
        <f>IF($E30="Y",$R30,0)</f>
        <v>0</v>
      </c>
      <c r="Z30" s="147">
        <f>IF($E30="N",$R30,0)</f>
        <v>0</v>
      </c>
      <c r="AA30" s="744" t="e">
        <f>Y30/(Z30+Y30)</f>
        <v>#DIV/0!</v>
      </c>
      <c r="AB30" s="893"/>
      <c r="AC30" s="893"/>
      <c r="AD30" s="893"/>
      <c r="AE30" s="893"/>
      <c r="AF30" s="893"/>
      <c r="AG30" s="893"/>
      <c r="AH30" s="893"/>
      <c r="AI30" s="893"/>
      <c r="AJ30" s="893"/>
      <c r="AK30" s="893"/>
      <c r="AL30" s="893"/>
      <c r="AM30" s="893"/>
      <c r="AN30" s="893"/>
      <c r="AO30" s="893"/>
      <c r="AP30" s="893"/>
      <c r="AQ30" s="893"/>
      <c r="AR30" s="893"/>
      <c r="AS30" s="893"/>
      <c r="AT30" s="893"/>
      <c r="AU30" s="893"/>
      <c r="AV30" s="893"/>
      <c r="AW30" s="893"/>
      <c r="AX30" s="893"/>
      <c r="AY30" s="893"/>
      <c r="AZ30" s="893"/>
      <c r="BA30" s="893"/>
      <c r="BB30" s="893"/>
      <c r="BC30" s="893"/>
      <c r="BD30" s="893"/>
      <c r="BE30" s="893"/>
      <c r="BF30" s="893"/>
      <c r="BG30" s="893"/>
      <c r="BH30" s="893"/>
      <c r="BI30" s="893"/>
      <c r="BJ30" s="893"/>
      <c r="BK30" s="893"/>
      <c r="BL30" s="893"/>
      <c r="BM30" s="893"/>
      <c r="BN30" s="893"/>
      <c r="BO30" s="893"/>
      <c r="BP30" s="893"/>
      <c r="BQ30" s="893"/>
      <c r="BR30" s="893"/>
      <c r="BS30" s="893"/>
      <c r="BT30" s="893"/>
      <c r="BU30" s="893"/>
      <c r="BV30" s="893"/>
      <c r="BW30" s="893"/>
      <c r="BX30" s="893"/>
      <c r="BY30" s="893"/>
      <c r="BZ30" s="893"/>
      <c r="CA30" s="893"/>
      <c r="CB30" s="893"/>
      <c r="CC30" s="893"/>
      <c r="CD30" s="893"/>
      <c r="CE30" s="893"/>
      <c r="CF30" s="893"/>
      <c r="CG30" s="893"/>
      <c r="CH30" s="893"/>
      <c r="CI30" s="893"/>
      <c r="CJ30" s="893"/>
      <c r="CK30" s="893"/>
      <c r="CL30" s="893"/>
      <c r="CM30" s="893"/>
      <c r="CN30" s="893"/>
      <c r="CO30" s="893"/>
      <c r="CP30" s="893"/>
      <c r="CQ30" s="893"/>
      <c r="CR30" s="893"/>
      <c r="CS30" s="893"/>
      <c r="CT30" s="893"/>
      <c r="CU30" s="893"/>
      <c r="CV30" s="893"/>
      <c r="CW30" s="893"/>
      <c r="CX30" s="893"/>
      <c r="CY30" s="893"/>
      <c r="CZ30" s="893"/>
      <c r="DA30" s="893"/>
      <c r="DB30" s="893"/>
      <c r="DC30" s="893"/>
      <c r="DD30" s="893"/>
      <c r="DE30" s="893"/>
      <c r="DF30" s="893"/>
      <c r="DG30" s="893"/>
      <c r="DH30" s="893"/>
      <c r="DI30" s="893"/>
      <c r="DJ30" s="893"/>
      <c r="DK30" s="893"/>
      <c r="DL30" s="893"/>
      <c r="DM30" s="893"/>
      <c r="DN30" s="893"/>
      <c r="DO30" s="893"/>
      <c r="DP30" s="893"/>
      <c r="DQ30" s="893"/>
      <c r="DR30" s="893"/>
      <c r="DS30" s="893"/>
      <c r="DT30" s="893"/>
      <c r="DU30" s="893"/>
      <c r="DV30" s="893"/>
      <c r="DW30" s="893"/>
      <c r="DX30" s="893"/>
      <c r="DY30" s="893"/>
      <c r="DZ30" s="893"/>
      <c r="EA30" s="893"/>
      <c r="EB30" s="893"/>
      <c r="EC30" s="893"/>
      <c r="ED30" s="893"/>
      <c r="EE30" s="893"/>
      <c r="EF30" s="893"/>
      <c r="EG30" s="893"/>
      <c r="EH30" s="893"/>
      <c r="EI30" s="893"/>
      <c r="EJ30" s="893"/>
      <c r="EK30" s="893"/>
      <c r="EL30" s="893"/>
      <c r="EM30" s="893"/>
      <c r="EN30" s="893"/>
      <c r="EO30" s="893"/>
      <c r="EP30" s="893"/>
      <c r="EQ30" s="893"/>
      <c r="ER30" s="893"/>
      <c r="ES30" s="893"/>
      <c r="ET30" s="893"/>
      <c r="EU30" s="893"/>
      <c r="EV30" s="893"/>
      <c r="EW30" s="893"/>
      <c r="EX30" s="893"/>
      <c r="EY30" s="893"/>
      <c r="EZ30" s="893"/>
      <c r="FA30" s="893"/>
      <c r="FB30" s="893"/>
      <c r="FC30" s="893"/>
      <c r="FD30" s="893"/>
      <c r="FE30" s="893"/>
      <c r="FF30" s="893"/>
      <c r="FG30" s="893"/>
      <c r="FH30" s="893"/>
      <c r="FI30" s="893"/>
      <c r="FJ30" s="893"/>
      <c r="FK30" s="893"/>
      <c r="FL30" s="893"/>
      <c r="FM30" s="893"/>
      <c r="FN30" s="893"/>
      <c r="FO30" s="893"/>
      <c r="FP30" s="893"/>
      <c r="FQ30" s="893"/>
      <c r="FR30" s="893"/>
      <c r="FS30" s="893"/>
      <c r="FT30" s="893"/>
      <c r="FU30" s="893"/>
      <c r="FV30" s="893"/>
      <c r="FW30" s="893"/>
      <c r="FX30" s="893"/>
      <c r="FY30" s="893"/>
      <c r="FZ30" s="893"/>
      <c r="GA30" s="893"/>
      <c r="GB30" s="893"/>
      <c r="GC30" s="893"/>
      <c r="GD30" s="893"/>
      <c r="GE30" s="893"/>
      <c r="GF30" s="893"/>
      <c r="GG30" s="893"/>
      <c r="GH30" s="893"/>
      <c r="GI30" s="893"/>
      <c r="GJ30" s="893"/>
      <c r="GK30" s="893"/>
      <c r="GL30" s="893"/>
      <c r="GM30" s="893"/>
      <c r="GN30" s="893"/>
      <c r="GO30" s="893"/>
      <c r="GP30" s="893"/>
      <c r="GQ30" s="893"/>
      <c r="GR30" s="893"/>
      <c r="GS30" s="893"/>
      <c r="GT30" s="893"/>
      <c r="GU30" s="893"/>
      <c r="GV30" s="893"/>
      <c r="GW30" s="893"/>
      <c r="GX30" s="893"/>
      <c r="GY30" s="893"/>
      <c r="GZ30" s="893"/>
      <c r="HA30" s="893"/>
      <c r="HB30" s="893"/>
      <c r="HC30" s="893"/>
      <c r="HD30" s="893"/>
      <c r="HE30" s="893"/>
      <c r="HF30" s="893"/>
      <c r="HG30" s="893"/>
      <c r="HH30" s="893"/>
      <c r="HI30" s="893"/>
      <c r="HJ30" s="893"/>
      <c r="HK30" s="893"/>
      <c r="HL30" s="893"/>
      <c r="HM30" s="893"/>
      <c r="HN30" s="893"/>
      <c r="HO30" s="893"/>
      <c r="HP30" s="893"/>
      <c r="HQ30" s="893"/>
      <c r="HR30" s="893"/>
      <c r="HS30" s="893"/>
      <c r="HT30" s="893"/>
      <c r="HU30" s="893"/>
      <c r="HV30" s="893"/>
      <c r="HW30" s="893"/>
      <c r="HX30" s="893"/>
      <c r="HY30" s="893"/>
      <c r="HZ30" s="893"/>
      <c r="IA30" s="893"/>
      <c r="IB30" s="893"/>
      <c r="IC30" s="893"/>
      <c r="ID30" s="893"/>
      <c r="IE30" s="893"/>
      <c r="IF30" s="893"/>
      <c r="IG30" s="893"/>
      <c r="IH30" s="893"/>
      <c r="II30" s="893"/>
      <c r="IJ30" s="893"/>
    </row>
    <row r="31" spans="1:244" x14ac:dyDescent="0.3">
      <c r="A31" s="896"/>
      <c r="B31" s="897"/>
      <c r="C31" s="897" t="s">
        <v>1420</v>
      </c>
      <c r="D31" s="898">
        <v>213</v>
      </c>
      <c r="E31" s="898" t="s">
        <v>153</v>
      </c>
      <c r="F31" s="899">
        <v>0</v>
      </c>
      <c r="G31" s="899">
        <v>0</v>
      </c>
      <c r="H31" s="899">
        <v>0</v>
      </c>
      <c r="I31" s="899">
        <v>147</v>
      </c>
      <c r="J31" s="899">
        <v>147</v>
      </c>
      <c r="K31" s="899">
        <v>147</v>
      </c>
      <c r="L31" s="899">
        <v>147</v>
      </c>
      <c r="M31" s="899">
        <v>0</v>
      </c>
      <c r="N31" s="899">
        <v>0</v>
      </c>
      <c r="O31" s="899">
        <v>0</v>
      </c>
      <c r="P31" s="899">
        <v>0</v>
      </c>
      <c r="Q31" s="899">
        <v>0</v>
      </c>
      <c r="R31" s="899">
        <f t="shared" ref="R31:R32" si="24">SUM(F31:Q31)</f>
        <v>588</v>
      </c>
      <c r="S31" s="892">
        <f t="shared" ref="S31:S32" si="25">$D31*(SUM(F31:N31))</f>
        <v>125244</v>
      </c>
      <c r="T31" s="892">
        <f t="shared" ref="T31:T32" si="26">$D31*(SUM(O31:Q31))</f>
        <v>0</v>
      </c>
      <c r="U31" s="892">
        <f t="shared" si="23"/>
        <v>125244</v>
      </c>
      <c r="V31" s="893"/>
      <c r="W31" s="835"/>
      <c r="X31" s="894"/>
      <c r="Y31" s="147">
        <f t="shared" ref="Y31:Y32" si="27">IF($E31="Y",$R31,0)</f>
        <v>0</v>
      </c>
      <c r="Z31" s="147">
        <f t="shared" ref="Z31:Z32" si="28">IF($E31="N",$R31,0)</f>
        <v>588</v>
      </c>
      <c r="AA31" s="744">
        <f t="shared" ref="AA31:AA32" si="29">Y31/(Z31+Y31)</f>
        <v>0</v>
      </c>
      <c r="AB31" s="893"/>
      <c r="AC31" s="893"/>
      <c r="AD31" s="893"/>
      <c r="AE31" s="893"/>
      <c r="AF31" s="893"/>
      <c r="AG31" s="893"/>
      <c r="AH31" s="893"/>
      <c r="AI31" s="893"/>
      <c r="AJ31" s="893"/>
      <c r="AK31" s="893"/>
      <c r="AL31" s="893"/>
      <c r="AM31" s="893"/>
      <c r="AN31" s="893"/>
      <c r="AO31" s="893"/>
      <c r="AP31" s="893"/>
      <c r="AQ31" s="893"/>
      <c r="AR31" s="893"/>
      <c r="AS31" s="893"/>
      <c r="AT31" s="893"/>
      <c r="AU31" s="893"/>
      <c r="AV31" s="893"/>
      <c r="AW31" s="893"/>
      <c r="AX31" s="893"/>
      <c r="AY31" s="893"/>
      <c r="AZ31" s="893"/>
      <c r="BA31" s="893"/>
      <c r="BB31" s="893"/>
      <c r="BC31" s="893"/>
      <c r="BD31" s="893"/>
      <c r="BE31" s="893"/>
      <c r="BF31" s="893"/>
      <c r="BG31" s="893"/>
      <c r="BH31" s="893"/>
      <c r="BI31" s="893"/>
      <c r="BJ31" s="893"/>
      <c r="BK31" s="893"/>
      <c r="BL31" s="893"/>
      <c r="BM31" s="893"/>
      <c r="BN31" s="893"/>
      <c r="BO31" s="893"/>
      <c r="BP31" s="893"/>
      <c r="BQ31" s="893"/>
      <c r="BR31" s="893"/>
      <c r="BS31" s="893"/>
      <c r="BT31" s="893"/>
      <c r="BU31" s="893"/>
      <c r="BV31" s="893"/>
      <c r="BW31" s="893"/>
      <c r="BX31" s="893"/>
      <c r="BY31" s="893"/>
      <c r="BZ31" s="893"/>
      <c r="CA31" s="893"/>
      <c r="CB31" s="893"/>
      <c r="CC31" s="893"/>
      <c r="CD31" s="893"/>
      <c r="CE31" s="893"/>
      <c r="CF31" s="893"/>
      <c r="CG31" s="893"/>
      <c r="CH31" s="893"/>
      <c r="CI31" s="893"/>
      <c r="CJ31" s="893"/>
      <c r="CK31" s="893"/>
      <c r="CL31" s="893"/>
      <c r="CM31" s="893"/>
      <c r="CN31" s="893"/>
      <c r="CO31" s="893"/>
      <c r="CP31" s="893"/>
      <c r="CQ31" s="893"/>
      <c r="CR31" s="893"/>
      <c r="CS31" s="893"/>
      <c r="CT31" s="893"/>
      <c r="CU31" s="893"/>
      <c r="CV31" s="893"/>
      <c r="CW31" s="893"/>
      <c r="CX31" s="893"/>
      <c r="CY31" s="893"/>
      <c r="CZ31" s="893"/>
      <c r="DA31" s="893"/>
      <c r="DB31" s="893"/>
      <c r="DC31" s="893"/>
      <c r="DD31" s="893"/>
      <c r="DE31" s="893"/>
      <c r="DF31" s="893"/>
      <c r="DG31" s="893"/>
      <c r="DH31" s="893"/>
      <c r="DI31" s="893"/>
      <c r="DJ31" s="893"/>
      <c r="DK31" s="893"/>
      <c r="DL31" s="893"/>
      <c r="DM31" s="893"/>
      <c r="DN31" s="893"/>
      <c r="DO31" s="893"/>
      <c r="DP31" s="893"/>
      <c r="DQ31" s="893"/>
      <c r="DR31" s="893"/>
      <c r="DS31" s="893"/>
      <c r="DT31" s="893"/>
      <c r="DU31" s="893"/>
      <c r="DV31" s="893"/>
      <c r="DW31" s="893"/>
      <c r="DX31" s="893"/>
      <c r="DY31" s="893"/>
      <c r="DZ31" s="893"/>
      <c r="EA31" s="893"/>
      <c r="EB31" s="893"/>
      <c r="EC31" s="893"/>
      <c r="ED31" s="893"/>
      <c r="EE31" s="893"/>
      <c r="EF31" s="893"/>
      <c r="EG31" s="893"/>
      <c r="EH31" s="893"/>
      <c r="EI31" s="893"/>
      <c r="EJ31" s="893"/>
      <c r="EK31" s="893"/>
      <c r="EL31" s="893"/>
      <c r="EM31" s="893"/>
      <c r="EN31" s="893"/>
      <c r="EO31" s="893"/>
      <c r="EP31" s="893"/>
      <c r="EQ31" s="893"/>
      <c r="ER31" s="893"/>
      <c r="ES31" s="893"/>
      <c r="ET31" s="893"/>
      <c r="EU31" s="893"/>
      <c r="EV31" s="893"/>
      <c r="EW31" s="893"/>
      <c r="EX31" s="893"/>
      <c r="EY31" s="893"/>
      <c r="EZ31" s="893"/>
      <c r="FA31" s="893"/>
      <c r="FB31" s="893"/>
      <c r="FC31" s="893"/>
      <c r="FD31" s="893"/>
      <c r="FE31" s="893"/>
      <c r="FF31" s="893"/>
      <c r="FG31" s="893"/>
      <c r="FH31" s="893"/>
      <c r="FI31" s="893"/>
      <c r="FJ31" s="893"/>
      <c r="FK31" s="893"/>
      <c r="FL31" s="893"/>
      <c r="FM31" s="893"/>
      <c r="FN31" s="893"/>
      <c r="FO31" s="893"/>
      <c r="FP31" s="893"/>
      <c r="FQ31" s="893"/>
      <c r="FR31" s="893"/>
      <c r="FS31" s="893"/>
      <c r="FT31" s="893"/>
      <c r="FU31" s="893"/>
      <c r="FV31" s="893"/>
      <c r="FW31" s="893"/>
      <c r="FX31" s="893"/>
      <c r="FY31" s="893"/>
      <c r="FZ31" s="893"/>
      <c r="GA31" s="893"/>
      <c r="GB31" s="893"/>
      <c r="GC31" s="893"/>
      <c r="GD31" s="893"/>
      <c r="GE31" s="893"/>
      <c r="GF31" s="893"/>
      <c r="GG31" s="893"/>
      <c r="GH31" s="893"/>
      <c r="GI31" s="893"/>
      <c r="GJ31" s="893"/>
      <c r="GK31" s="893"/>
      <c r="GL31" s="893"/>
      <c r="GM31" s="893"/>
      <c r="GN31" s="893"/>
      <c r="GO31" s="893"/>
      <c r="GP31" s="893"/>
      <c r="GQ31" s="893"/>
      <c r="GR31" s="893"/>
      <c r="GS31" s="893"/>
      <c r="GT31" s="893"/>
      <c r="GU31" s="893"/>
      <c r="GV31" s="893"/>
      <c r="GW31" s="893"/>
      <c r="GX31" s="893"/>
      <c r="GY31" s="893"/>
      <c r="GZ31" s="893"/>
      <c r="HA31" s="893"/>
      <c r="HB31" s="893"/>
      <c r="HC31" s="893"/>
      <c r="HD31" s="893"/>
      <c r="HE31" s="893"/>
      <c r="HF31" s="893"/>
      <c r="HG31" s="893"/>
      <c r="HH31" s="893"/>
      <c r="HI31" s="893"/>
      <c r="HJ31" s="893"/>
      <c r="HK31" s="893"/>
      <c r="HL31" s="893"/>
      <c r="HM31" s="893"/>
      <c r="HN31" s="893"/>
      <c r="HO31" s="893"/>
      <c r="HP31" s="893"/>
      <c r="HQ31" s="893"/>
      <c r="HR31" s="893"/>
      <c r="HS31" s="893"/>
      <c r="HT31" s="893"/>
      <c r="HU31" s="893"/>
      <c r="HV31" s="893"/>
      <c r="HW31" s="893"/>
      <c r="HX31" s="893"/>
      <c r="HY31" s="893"/>
      <c r="HZ31" s="893"/>
      <c r="IA31" s="893"/>
      <c r="IB31" s="893"/>
      <c r="IC31" s="893"/>
      <c r="ID31" s="893"/>
      <c r="IE31" s="893"/>
      <c r="IF31" s="893"/>
      <c r="IG31" s="893"/>
      <c r="IH31" s="893"/>
      <c r="II31" s="893"/>
      <c r="IJ31" s="893"/>
    </row>
    <row r="32" spans="1:244" x14ac:dyDescent="0.3">
      <c r="A32" s="896"/>
      <c r="B32" s="897"/>
      <c r="C32" s="897" t="s">
        <v>1422</v>
      </c>
      <c r="D32" s="898">
        <v>190</v>
      </c>
      <c r="E32" s="898" t="s">
        <v>153</v>
      </c>
      <c r="F32" s="899">
        <v>0</v>
      </c>
      <c r="G32" s="899">
        <v>0</v>
      </c>
      <c r="H32" s="899">
        <v>0</v>
      </c>
      <c r="I32" s="899">
        <v>148.95991666666666</v>
      </c>
      <c r="J32" s="899">
        <v>148.95991666666666</v>
      </c>
      <c r="K32" s="899">
        <v>148.95991666666666</v>
      </c>
      <c r="L32" s="899">
        <v>148.95991666666666</v>
      </c>
      <c r="M32" s="899">
        <v>0</v>
      </c>
      <c r="N32" s="899">
        <v>0</v>
      </c>
      <c r="O32" s="899">
        <v>0</v>
      </c>
      <c r="P32" s="899">
        <v>0</v>
      </c>
      <c r="Q32" s="899">
        <v>0</v>
      </c>
      <c r="R32" s="899">
        <f t="shared" si="24"/>
        <v>595.83966666666663</v>
      </c>
      <c r="S32" s="892">
        <f t="shared" si="25"/>
        <v>113209.53666666667</v>
      </c>
      <c r="T32" s="892">
        <f t="shared" si="26"/>
        <v>0</v>
      </c>
      <c r="U32" s="892">
        <f t="shared" si="23"/>
        <v>113209.53666666667</v>
      </c>
      <c r="V32" s="893"/>
      <c r="W32" s="835"/>
      <c r="X32" s="894"/>
      <c r="Y32" s="147">
        <f t="shared" si="27"/>
        <v>0</v>
      </c>
      <c r="Z32" s="147">
        <f t="shared" si="28"/>
        <v>595.83966666666663</v>
      </c>
      <c r="AA32" s="744">
        <f t="shared" si="29"/>
        <v>0</v>
      </c>
      <c r="AB32" s="893"/>
      <c r="AC32" s="893"/>
      <c r="AD32" s="893"/>
      <c r="AE32" s="893"/>
      <c r="AF32" s="893"/>
      <c r="AG32" s="893"/>
      <c r="AH32" s="893"/>
      <c r="AI32" s="893"/>
      <c r="AJ32" s="893"/>
      <c r="AK32" s="893"/>
      <c r="AL32" s="893"/>
      <c r="AM32" s="893"/>
      <c r="AN32" s="893"/>
      <c r="AO32" s="893"/>
      <c r="AP32" s="893"/>
      <c r="AQ32" s="893"/>
      <c r="AR32" s="893"/>
      <c r="AS32" s="893"/>
      <c r="AT32" s="893"/>
      <c r="AU32" s="893"/>
      <c r="AV32" s="893"/>
      <c r="AW32" s="893"/>
      <c r="AX32" s="893"/>
      <c r="AY32" s="893"/>
      <c r="AZ32" s="893"/>
      <c r="BA32" s="893"/>
      <c r="BB32" s="893"/>
      <c r="BC32" s="893"/>
      <c r="BD32" s="893"/>
      <c r="BE32" s="893"/>
      <c r="BF32" s="893"/>
      <c r="BG32" s="893"/>
      <c r="BH32" s="893"/>
      <c r="BI32" s="893"/>
      <c r="BJ32" s="893"/>
      <c r="BK32" s="893"/>
      <c r="BL32" s="893"/>
      <c r="BM32" s="893"/>
      <c r="BN32" s="893"/>
      <c r="BO32" s="893"/>
      <c r="BP32" s="893"/>
      <c r="BQ32" s="893"/>
      <c r="BR32" s="893"/>
      <c r="BS32" s="893"/>
      <c r="BT32" s="893"/>
      <c r="BU32" s="893"/>
      <c r="BV32" s="893"/>
      <c r="BW32" s="893"/>
      <c r="BX32" s="893"/>
      <c r="BY32" s="893"/>
      <c r="BZ32" s="893"/>
      <c r="CA32" s="893"/>
      <c r="CB32" s="893"/>
      <c r="CC32" s="893"/>
      <c r="CD32" s="893"/>
      <c r="CE32" s="893"/>
      <c r="CF32" s="893"/>
      <c r="CG32" s="893"/>
      <c r="CH32" s="893"/>
      <c r="CI32" s="893"/>
      <c r="CJ32" s="893"/>
      <c r="CK32" s="893"/>
      <c r="CL32" s="893"/>
      <c r="CM32" s="893"/>
      <c r="CN32" s="893"/>
      <c r="CO32" s="893"/>
      <c r="CP32" s="893"/>
      <c r="CQ32" s="893"/>
      <c r="CR32" s="893"/>
      <c r="CS32" s="893"/>
      <c r="CT32" s="893"/>
      <c r="CU32" s="893"/>
      <c r="CV32" s="893"/>
      <c r="CW32" s="893"/>
      <c r="CX32" s="893"/>
      <c r="CY32" s="893"/>
      <c r="CZ32" s="893"/>
      <c r="DA32" s="893"/>
      <c r="DB32" s="893"/>
      <c r="DC32" s="893"/>
      <c r="DD32" s="893"/>
      <c r="DE32" s="893"/>
      <c r="DF32" s="893"/>
      <c r="DG32" s="893"/>
      <c r="DH32" s="893"/>
      <c r="DI32" s="893"/>
      <c r="DJ32" s="893"/>
      <c r="DK32" s="893"/>
      <c r="DL32" s="893"/>
      <c r="DM32" s="893"/>
      <c r="DN32" s="893"/>
      <c r="DO32" s="893"/>
      <c r="DP32" s="893"/>
      <c r="DQ32" s="893"/>
      <c r="DR32" s="893"/>
      <c r="DS32" s="893"/>
      <c r="DT32" s="893"/>
      <c r="DU32" s="893"/>
      <c r="DV32" s="893"/>
      <c r="DW32" s="893"/>
      <c r="DX32" s="893"/>
      <c r="DY32" s="893"/>
      <c r="DZ32" s="893"/>
      <c r="EA32" s="893"/>
      <c r="EB32" s="893"/>
      <c r="EC32" s="893"/>
      <c r="ED32" s="893"/>
      <c r="EE32" s="893"/>
      <c r="EF32" s="893"/>
      <c r="EG32" s="893"/>
      <c r="EH32" s="893"/>
      <c r="EI32" s="893"/>
      <c r="EJ32" s="893"/>
      <c r="EK32" s="893"/>
      <c r="EL32" s="893"/>
      <c r="EM32" s="893"/>
      <c r="EN32" s="893"/>
      <c r="EO32" s="893"/>
      <c r="EP32" s="893"/>
      <c r="EQ32" s="893"/>
      <c r="ER32" s="893"/>
      <c r="ES32" s="893"/>
      <c r="ET32" s="893"/>
      <c r="EU32" s="893"/>
      <c r="EV32" s="893"/>
      <c r="EW32" s="893"/>
      <c r="EX32" s="893"/>
      <c r="EY32" s="893"/>
      <c r="EZ32" s="893"/>
      <c r="FA32" s="893"/>
      <c r="FB32" s="893"/>
      <c r="FC32" s="893"/>
      <c r="FD32" s="893"/>
      <c r="FE32" s="893"/>
      <c r="FF32" s="893"/>
      <c r="FG32" s="893"/>
      <c r="FH32" s="893"/>
      <c r="FI32" s="893"/>
      <c r="FJ32" s="893"/>
      <c r="FK32" s="893"/>
      <c r="FL32" s="893"/>
      <c r="FM32" s="893"/>
      <c r="FN32" s="893"/>
      <c r="FO32" s="893"/>
      <c r="FP32" s="893"/>
      <c r="FQ32" s="893"/>
      <c r="FR32" s="893"/>
      <c r="FS32" s="893"/>
      <c r="FT32" s="893"/>
      <c r="FU32" s="893"/>
      <c r="FV32" s="893"/>
      <c r="FW32" s="893"/>
      <c r="FX32" s="893"/>
      <c r="FY32" s="893"/>
      <c r="FZ32" s="893"/>
      <c r="GA32" s="893"/>
      <c r="GB32" s="893"/>
      <c r="GC32" s="893"/>
      <c r="GD32" s="893"/>
      <c r="GE32" s="893"/>
      <c r="GF32" s="893"/>
      <c r="GG32" s="893"/>
      <c r="GH32" s="893"/>
      <c r="GI32" s="893"/>
      <c r="GJ32" s="893"/>
      <c r="GK32" s="893"/>
      <c r="GL32" s="893"/>
      <c r="GM32" s="893"/>
      <c r="GN32" s="893"/>
      <c r="GO32" s="893"/>
      <c r="GP32" s="893"/>
      <c r="GQ32" s="893"/>
      <c r="GR32" s="893"/>
      <c r="GS32" s="893"/>
      <c r="GT32" s="893"/>
      <c r="GU32" s="893"/>
      <c r="GV32" s="893"/>
      <c r="GW32" s="893"/>
      <c r="GX32" s="893"/>
      <c r="GY32" s="893"/>
      <c r="GZ32" s="893"/>
      <c r="HA32" s="893"/>
      <c r="HB32" s="893"/>
      <c r="HC32" s="893"/>
      <c r="HD32" s="893"/>
      <c r="HE32" s="893"/>
      <c r="HF32" s="893"/>
      <c r="HG32" s="893"/>
      <c r="HH32" s="893"/>
      <c r="HI32" s="893"/>
      <c r="HJ32" s="893"/>
      <c r="HK32" s="893"/>
      <c r="HL32" s="893"/>
      <c r="HM32" s="893"/>
      <c r="HN32" s="893"/>
      <c r="HO32" s="893"/>
      <c r="HP32" s="893"/>
      <c r="HQ32" s="893"/>
      <c r="HR32" s="893"/>
      <c r="HS32" s="893"/>
      <c r="HT32" s="893"/>
      <c r="HU32" s="893"/>
      <c r="HV32" s="893"/>
      <c r="HW32" s="893"/>
      <c r="HX32" s="893"/>
      <c r="HY32" s="893"/>
      <c r="HZ32" s="893"/>
      <c r="IA32" s="893"/>
      <c r="IB32" s="893"/>
      <c r="IC32" s="893"/>
      <c r="ID32" s="893"/>
      <c r="IE32" s="893"/>
      <c r="IF32" s="893"/>
      <c r="IG32" s="893"/>
      <c r="IH32" s="893"/>
      <c r="II32" s="893"/>
      <c r="IJ32" s="893"/>
    </row>
    <row r="33" spans="1:244" ht="27" x14ac:dyDescent="0.3">
      <c r="A33" s="896">
        <v>4.2</v>
      </c>
      <c r="B33" s="897" t="s">
        <v>1656</v>
      </c>
      <c r="C33" s="897"/>
      <c r="D33" s="898"/>
      <c r="E33" s="898"/>
      <c r="F33" s="899"/>
      <c r="G33" s="899"/>
      <c r="H33" s="899"/>
      <c r="I33" s="899"/>
      <c r="J33" s="899"/>
      <c r="K33" s="899"/>
      <c r="L33" s="899"/>
      <c r="M33" s="899"/>
      <c r="N33" s="899"/>
      <c r="O33" s="899"/>
      <c r="P33" s="899"/>
      <c r="Q33" s="899"/>
      <c r="R33" s="899">
        <f>SUM(F33:Q33)</f>
        <v>0</v>
      </c>
      <c r="S33" s="892">
        <f>$D33*(SUM(F33:N33))</f>
        <v>0</v>
      </c>
      <c r="T33" s="892">
        <f>$D33*(SUM(O33:Q33))</f>
        <v>0</v>
      </c>
      <c r="U33" s="892">
        <f t="shared" si="2"/>
        <v>0</v>
      </c>
      <c r="V33" s="893"/>
      <c r="W33" s="835"/>
      <c r="X33" s="894"/>
      <c r="Y33" s="147">
        <f>IF($E33="Y",$R33,0)</f>
        <v>0</v>
      </c>
      <c r="Z33" s="147">
        <f>IF($E33="N",$R33,0)</f>
        <v>0</v>
      </c>
      <c r="AA33" s="744" t="e">
        <f>Y33/(Z33+Y33)</f>
        <v>#DIV/0!</v>
      </c>
      <c r="AB33" s="893"/>
      <c r="AC33" s="893"/>
      <c r="AD33" s="893"/>
      <c r="AE33" s="893"/>
      <c r="AF33" s="893"/>
      <c r="AG33" s="893"/>
      <c r="AH33" s="893"/>
      <c r="AI33" s="893"/>
      <c r="AJ33" s="893"/>
      <c r="AK33" s="893"/>
      <c r="AL33" s="893"/>
      <c r="AM33" s="893"/>
      <c r="AN33" s="893"/>
      <c r="AO33" s="893"/>
      <c r="AP33" s="893"/>
      <c r="AQ33" s="893"/>
      <c r="AR33" s="893"/>
      <c r="AS33" s="893"/>
      <c r="AT33" s="893"/>
      <c r="AU33" s="893"/>
      <c r="AV33" s="893"/>
      <c r="AW33" s="893"/>
      <c r="AX33" s="893"/>
      <c r="AY33" s="893"/>
      <c r="AZ33" s="893"/>
      <c r="BA33" s="893"/>
      <c r="BB33" s="893"/>
      <c r="BC33" s="893"/>
      <c r="BD33" s="893"/>
      <c r="BE33" s="893"/>
      <c r="BF33" s="893"/>
      <c r="BG33" s="893"/>
      <c r="BH33" s="893"/>
      <c r="BI33" s="893"/>
      <c r="BJ33" s="893"/>
      <c r="BK33" s="893"/>
      <c r="BL33" s="893"/>
      <c r="BM33" s="893"/>
      <c r="BN33" s="893"/>
      <c r="BO33" s="893"/>
      <c r="BP33" s="893"/>
      <c r="BQ33" s="893"/>
      <c r="BR33" s="893"/>
      <c r="BS33" s="893"/>
      <c r="BT33" s="893"/>
      <c r="BU33" s="893"/>
      <c r="BV33" s="893"/>
      <c r="BW33" s="893"/>
      <c r="BX33" s="893"/>
      <c r="BY33" s="893"/>
      <c r="BZ33" s="893"/>
      <c r="CA33" s="893"/>
      <c r="CB33" s="893"/>
      <c r="CC33" s="893"/>
      <c r="CD33" s="893"/>
      <c r="CE33" s="893"/>
      <c r="CF33" s="893"/>
      <c r="CG33" s="893"/>
      <c r="CH33" s="893"/>
      <c r="CI33" s="893"/>
      <c r="CJ33" s="893"/>
      <c r="CK33" s="893"/>
      <c r="CL33" s="893"/>
      <c r="CM33" s="893"/>
      <c r="CN33" s="893"/>
      <c r="CO33" s="893"/>
      <c r="CP33" s="893"/>
      <c r="CQ33" s="893"/>
      <c r="CR33" s="893"/>
      <c r="CS33" s="893"/>
      <c r="CT33" s="893"/>
      <c r="CU33" s="893"/>
      <c r="CV33" s="893"/>
      <c r="CW33" s="893"/>
      <c r="CX33" s="893"/>
      <c r="CY33" s="893"/>
      <c r="CZ33" s="893"/>
      <c r="DA33" s="893"/>
      <c r="DB33" s="893"/>
      <c r="DC33" s="893"/>
      <c r="DD33" s="893"/>
      <c r="DE33" s="893"/>
      <c r="DF33" s="893"/>
      <c r="DG33" s="893"/>
      <c r="DH33" s="893"/>
      <c r="DI33" s="893"/>
      <c r="DJ33" s="893"/>
      <c r="DK33" s="893"/>
      <c r="DL33" s="893"/>
      <c r="DM33" s="893"/>
      <c r="DN33" s="893"/>
      <c r="DO33" s="893"/>
      <c r="DP33" s="893"/>
      <c r="DQ33" s="893"/>
      <c r="DR33" s="893"/>
      <c r="DS33" s="893"/>
      <c r="DT33" s="893"/>
      <c r="DU33" s="893"/>
      <c r="DV33" s="893"/>
      <c r="DW33" s="893"/>
      <c r="DX33" s="893"/>
      <c r="DY33" s="893"/>
      <c r="DZ33" s="893"/>
      <c r="EA33" s="893"/>
      <c r="EB33" s="893"/>
      <c r="EC33" s="893"/>
      <c r="ED33" s="893"/>
      <c r="EE33" s="893"/>
      <c r="EF33" s="893"/>
      <c r="EG33" s="893"/>
      <c r="EH33" s="893"/>
      <c r="EI33" s="893"/>
      <c r="EJ33" s="893"/>
      <c r="EK33" s="893"/>
      <c r="EL33" s="893"/>
      <c r="EM33" s="893"/>
      <c r="EN33" s="893"/>
      <c r="EO33" s="893"/>
      <c r="EP33" s="893"/>
      <c r="EQ33" s="893"/>
      <c r="ER33" s="893"/>
      <c r="ES33" s="893"/>
      <c r="ET33" s="893"/>
      <c r="EU33" s="893"/>
      <c r="EV33" s="893"/>
      <c r="EW33" s="893"/>
      <c r="EX33" s="893"/>
      <c r="EY33" s="893"/>
      <c r="EZ33" s="893"/>
      <c r="FA33" s="893"/>
      <c r="FB33" s="893"/>
      <c r="FC33" s="893"/>
      <c r="FD33" s="893"/>
      <c r="FE33" s="893"/>
      <c r="FF33" s="893"/>
      <c r="FG33" s="893"/>
      <c r="FH33" s="893"/>
      <c r="FI33" s="893"/>
      <c r="FJ33" s="893"/>
      <c r="FK33" s="893"/>
      <c r="FL33" s="893"/>
      <c r="FM33" s="893"/>
      <c r="FN33" s="893"/>
      <c r="FO33" s="893"/>
      <c r="FP33" s="893"/>
      <c r="FQ33" s="893"/>
      <c r="FR33" s="893"/>
      <c r="FS33" s="893"/>
      <c r="FT33" s="893"/>
      <c r="FU33" s="893"/>
      <c r="FV33" s="893"/>
      <c r="FW33" s="893"/>
      <c r="FX33" s="893"/>
      <c r="FY33" s="893"/>
      <c r="FZ33" s="893"/>
      <c r="GA33" s="893"/>
      <c r="GB33" s="893"/>
      <c r="GC33" s="893"/>
      <c r="GD33" s="893"/>
      <c r="GE33" s="893"/>
      <c r="GF33" s="893"/>
      <c r="GG33" s="893"/>
      <c r="GH33" s="893"/>
      <c r="GI33" s="893"/>
      <c r="GJ33" s="893"/>
      <c r="GK33" s="893"/>
      <c r="GL33" s="893"/>
      <c r="GM33" s="893"/>
      <c r="GN33" s="893"/>
      <c r="GO33" s="893"/>
      <c r="GP33" s="893"/>
      <c r="GQ33" s="893"/>
      <c r="GR33" s="893"/>
      <c r="GS33" s="893"/>
      <c r="GT33" s="893"/>
      <c r="GU33" s="893"/>
      <c r="GV33" s="893"/>
      <c r="GW33" s="893"/>
      <c r="GX33" s="893"/>
      <c r="GY33" s="893"/>
      <c r="GZ33" s="893"/>
      <c r="HA33" s="893"/>
      <c r="HB33" s="893"/>
      <c r="HC33" s="893"/>
      <c r="HD33" s="893"/>
      <c r="HE33" s="893"/>
      <c r="HF33" s="893"/>
      <c r="HG33" s="893"/>
      <c r="HH33" s="893"/>
      <c r="HI33" s="893"/>
      <c r="HJ33" s="893"/>
      <c r="HK33" s="893"/>
      <c r="HL33" s="893"/>
      <c r="HM33" s="893"/>
      <c r="HN33" s="893"/>
      <c r="HO33" s="893"/>
      <c r="HP33" s="893"/>
      <c r="HQ33" s="893"/>
      <c r="HR33" s="893"/>
      <c r="HS33" s="893"/>
      <c r="HT33" s="893"/>
      <c r="HU33" s="893"/>
      <c r="HV33" s="893"/>
      <c r="HW33" s="893"/>
      <c r="HX33" s="893"/>
      <c r="HY33" s="893"/>
      <c r="HZ33" s="893"/>
      <c r="IA33" s="893"/>
      <c r="IB33" s="893"/>
      <c r="IC33" s="893"/>
      <c r="ID33" s="893"/>
      <c r="IE33" s="893"/>
      <c r="IF33" s="893"/>
      <c r="IG33" s="893"/>
      <c r="IH33" s="893"/>
      <c r="II33" s="893"/>
      <c r="IJ33" s="893"/>
    </row>
    <row r="34" spans="1:244" x14ac:dyDescent="0.3">
      <c r="A34" s="896"/>
      <c r="B34" s="897"/>
      <c r="C34" s="897" t="s">
        <v>1410</v>
      </c>
      <c r="D34" s="898">
        <v>154</v>
      </c>
      <c r="E34" s="898" t="s">
        <v>153</v>
      </c>
      <c r="F34" s="899">
        <v>0</v>
      </c>
      <c r="G34" s="899">
        <v>0</v>
      </c>
      <c r="H34" s="899">
        <v>0</v>
      </c>
      <c r="I34" s="899">
        <v>149.61333333333332</v>
      </c>
      <c r="J34" s="899">
        <v>149.61333333333332</v>
      </c>
      <c r="K34" s="899">
        <v>149.61333333333332</v>
      </c>
      <c r="L34" s="899">
        <v>149.61333333333332</v>
      </c>
      <c r="M34" s="899">
        <v>0</v>
      </c>
      <c r="N34" s="899">
        <v>0</v>
      </c>
      <c r="O34" s="899">
        <v>0</v>
      </c>
      <c r="P34" s="899">
        <v>0</v>
      </c>
      <c r="Q34" s="899">
        <v>0</v>
      </c>
      <c r="R34" s="899">
        <f>SUM(F34:Q34)</f>
        <v>598.45333333333326</v>
      </c>
      <c r="S34" s="892">
        <f>$D34*(SUM(F34:N34))</f>
        <v>92161.813333333324</v>
      </c>
      <c r="T34" s="892">
        <f>$D34*(SUM(O34:Q34))</f>
        <v>0</v>
      </c>
      <c r="U34" s="892">
        <f t="shared" ref="U34" si="30">SUM(S34:T34)</f>
        <v>92161.813333333324</v>
      </c>
      <c r="V34" s="893"/>
      <c r="W34" s="835"/>
      <c r="X34" s="894"/>
      <c r="Y34" s="147">
        <f>IF($E34="Y",$R34,0)</f>
        <v>0</v>
      </c>
      <c r="Z34" s="147">
        <f>IF($E34="N",$R34,0)</f>
        <v>598.45333333333326</v>
      </c>
      <c r="AA34" s="744">
        <f>Y34/(Z34+Y34)</f>
        <v>0</v>
      </c>
      <c r="AB34" s="893"/>
      <c r="AC34" s="893"/>
      <c r="AD34" s="893"/>
      <c r="AE34" s="893"/>
      <c r="AF34" s="893"/>
      <c r="AG34" s="893"/>
      <c r="AH34" s="893"/>
      <c r="AI34" s="893"/>
      <c r="AJ34" s="893"/>
      <c r="AK34" s="893"/>
      <c r="AL34" s="893"/>
      <c r="AM34" s="893"/>
      <c r="AN34" s="893"/>
      <c r="AO34" s="893"/>
      <c r="AP34" s="893"/>
      <c r="AQ34" s="893"/>
      <c r="AR34" s="893"/>
      <c r="AS34" s="893"/>
      <c r="AT34" s="893"/>
      <c r="AU34" s="893"/>
      <c r="AV34" s="893"/>
      <c r="AW34" s="893"/>
      <c r="AX34" s="893"/>
      <c r="AY34" s="893"/>
      <c r="AZ34" s="893"/>
      <c r="BA34" s="893"/>
      <c r="BB34" s="893"/>
      <c r="BC34" s="893"/>
      <c r="BD34" s="893"/>
      <c r="BE34" s="893"/>
      <c r="BF34" s="893"/>
      <c r="BG34" s="893"/>
      <c r="BH34" s="893"/>
      <c r="BI34" s="893"/>
      <c r="BJ34" s="893"/>
      <c r="BK34" s="893"/>
      <c r="BL34" s="893"/>
      <c r="BM34" s="893"/>
      <c r="BN34" s="893"/>
      <c r="BO34" s="893"/>
      <c r="BP34" s="893"/>
      <c r="BQ34" s="893"/>
      <c r="BR34" s="893"/>
      <c r="BS34" s="893"/>
      <c r="BT34" s="893"/>
      <c r="BU34" s="893"/>
      <c r="BV34" s="893"/>
      <c r="BW34" s="893"/>
      <c r="BX34" s="893"/>
      <c r="BY34" s="893"/>
      <c r="BZ34" s="893"/>
      <c r="CA34" s="893"/>
      <c r="CB34" s="893"/>
      <c r="CC34" s="893"/>
      <c r="CD34" s="893"/>
      <c r="CE34" s="893"/>
      <c r="CF34" s="893"/>
      <c r="CG34" s="893"/>
      <c r="CH34" s="893"/>
      <c r="CI34" s="893"/>
      <c r="CJ34" s="893"/>
      <c r="CK34" s="893"/>
      <c r="CL34" s="893"/>
      <c r="CM34" s="893"/>
      <c r="CN34" s="893"/>
      <c r="CO34" s="893"/>
      <c r="CP34" s="893"/>
      <c r="CQ34" s="893"/>
      <c r="CR34" s="893"/>
      <c r="CS34" s="893"/>
      <c r="CT34" s="893"/>
      <c r="CU34" s="893"/>
      <c r="CV34" s="893"/>
      <c r="CW34" s="893"/>
      <c r="CX34" s="893"/>
      <c r="CY34" s="893"/>
      <c r="CZ34" s="893"/>
      <c r="DA34" s="893"/>
      <c r="DB34" s="893"/>
      <c r="DC34" s="893"/>
      <c r="DD34" s="893"/>
      <c r="DE34" s="893"/>
      <c r="DF34" s="893"/>
      <c r="DG34" s="893"/>
      <c r="DH34" s="893"/>
      <c r="DI34" s="893"/>
      <c r="DJ34" s="893"/>
      <c r="DK34" s="893"/>
      <c r="DL34" s="893"/>
      <c r="DM34" s="893"/>
      <c r="DN34" s="893"/>
      <c r="DO34" s="893"/>
      <c r="DP34" s="893"/>
      <c r="DQ34" s="893"/>
      <c r="DR34" s="893"/>
      <c r="DS34" s="893"/>
      <c r="DT34" s="893"/>
      <c r="DU34" s="893"/>
      <c r="DV34" s="893"/>
      <c r="DW34" s="893"/>
      <c r="DX34" s="893"/>
      <c r="DY34" s="893"/>
      <c r="DZ34" s="893"/>
      <c r="EA34" s="893"/>
      <c r="EB34" s="893"/>
      <c r="EC34" s="893"/>
      <c r="ED34" s="893"/>
      <c r="EE34" s="893"/>
      <c r="EF34" s="893"/>
      <c r="EG34" s="893"/>
      <c r="EH34" s="893"/>
      <c r="EI34" s="893"/>
      <c r="EJ34" s="893"/>
      <c r="EK34" s="893"/>
      <c r="EL34" s="893"/>
      <c r="EM34" s="893"/>
      <c r="EN34" s="893"/>
      <c r="EO34" s="893"/>
      <c r="EP34" s="893"/>
      <c r="EQ34" s="893"/>
      <c r="ER34" s="893"/>
      <c r="ES34" s="893"/>
      <c r="ET34" s="893"/>
      <c r="EU34" s="893"/>
      <c r="EV34" s="893"/>
      <c r="EW34" s="893"/>
      <c r="EX34" s="893"/>
      <c r="EY34" s="893"/>
      <c r="EZ34" s="893"/>
      <c r="FA34" s="893"/>
      <c r="FB34" s="893"/>
      <c r="FC34" s="893"/>
      <c r="FD34" s="893"/>
      <c r="FE34" s="893"/>
      <c r="FF34" s="893"/>
      <c r="FG34" s="893"/>
      <c r="FH34" s="893"/>
      <c r="FI34" s="893"/>
      <c r="FJ34" s="893"/>
      <c r="FK34" s="893"/>
      <c r="FL34" s="893"/>
      <c r="FM34" s="893"/>
      <c r="FN34" s="893"/>
      <c r="FO34" s="893"/>
      <c r="FP34" s="893"/>
      <c r="FQ34" s="893"/>
      <c r="FR34" s="893"/>
      <c r="FS34" s="893"/>
      <c r="FT34" s="893"/>
      <c r="FU34" s="893"/>
      <c r="FV34" s="893"/>
      <c r="FW34" s="893"/>
      <c r="FX34" s="893"/>
      <c r="FY34" s="893"/>
      <c r="FZ34" s="893"/>
      <c r="GA34" s="893"/>
      <c r="GB34" s="893"/>
      <c r="GC34" s="893"/>
      <c r="GD34" s="893"/>
      <c r="GE34" s="893"/>
      <c r="GF34" s="893"/>
      <c r="GG34" s="893"/>
      <c r="GH34" s="893"/>
      <c r="GI34" s="893"/>
      <c r="GJ34" s="893"/>
      <c r="GK34" s="893"/>
      <c r="GL34" s="893"/>
      <c r="GM34" s="893"/>
      <c r="GN34" s="893"/>
      <c r="GO34" s="893"/>
      <c r="GP34" s="893"/>
      <c r="GQ34" s="893"/>
      <c r="GR34" s="893"/>
      <c r="GS34" s="893"/>
      <c r="GT34" s="893"/>
      <c r="GU34" s="893"/>
      <c r="GV34" s="893"/>
      <c r="GW34" s="893"/>
      <c r="GX34" s="893"/>
      <c r="GY34" s="893"/>
      <c r="GZ34" s="893"/>
      <c r="HA34" s="893"/>
      <c r="HB34" s="893"/>
      <c r="HC34" s="893"/>
      <c r="HD34" s="893"/>
      <c r="HE34" s="893"/>
      <c r="HF34" s="893"/>
      <c r="HG34" s="893"/>
      <c r="HH34" s="893"/>
      <c r="HI34" s="893"/>
      <c r="HJ34" s="893"/>
      <c r="HK34" s="893"/>
      <c r="HL34" s="893"/>
      <c r="HM34" s="893"/>
      <c r="HN34" s="893"/>
      <c r="HO34" s="893"/>
      <c r="HP34" s="893"/>
      <c r="HQ34" s="893"/>
      <c r="HR34" s="893"/>
      <c r="HS34" s="893"/>
      <c r="HT34" s="893"/>
      <c r="HU34" s="893"/>
      <c r="HV34" s="893"/>
      <c r="HW34" s="893"/>
      <c r="HX34" s="893"/>
      <c r="HY34" s="893"/>
      <c r="HZ34" s="893"/>
      <c r="IA34" s="893"/>
      <c r="IB34" s="893"/>
      <c r="IC34" s="893"/>
      <c r="ID34" s="893"/>
      <c r="IE34" s="893"/>
      <c r="IF34" s="893"/>
      <c r="IG34" s="893"/>
      <c r="IH34" s="893"/>
      <c r="II34" s="893"/>
      <c r="IJ34" s="893"/>
    </row>
    <row r="35" spans="1:244" x14ac:dyDescent="0.3">
      <c r="A35" s="896"/>
      <c r="B35" s="889" t="s">
        <v>1657</v>
      </c>
      <c r="C35" s="889"/>
      <c r="D35" s="898"/>
      <c r="E35" s="898"/>
      <c r="F35" s="901">
        <f>SUM(F30:F34)</f>
        <v>0</v>
      </c>
      <c r="G35" s="901">
        <f t="shared" ref="G35:Q35" si="31">SUM(G30:G34)</f>
        <v>0</v>
      </c>
      <c r="H35" s="901">
        <f t="shared" si="31"/>
        <v>0</v>
      </c>
      <c r="I35" s="901">
        <f t="shared" si="31"/>
        <v>445.57325000000003</v>
      </c>
      <c r="J35" s="901">
        <f t="shared" si="31"/>
        <v>445.57325000000003</v>
      </c>
      <c r="K35" s="901">
        <f t="shared" si="31"/>
        <v>445.57325000000003</v>
      </c>
      <c r="L35" s="901">
        <f t="shared" si="31"/>
        <v>445.57325000000003</v>
      </c>
      <c r="M35" s="901">
        <f t="shared" si="31"/>
        <v>0</v>
      </c>
      <c r="N35" s="901">
        <f t="shared" si="31"/>
        <v>0</v>
      </c>
      <c r="O35" s="901">
        <f t="shared" si="31"/>
        <v>0</v>
      </c>
      <c r="P35" s="901">
        <f t="shared" si="31"/>
        <v>0</v>
      </c>
      <c r="Q35" s="901">
        <f t="shared" si="31"/>
        <v>0</v>
      </c>
      <c r="R35" s="901">
        <f t="shared" ref="R35" si="32">SUM(R30:R34)</f>
        <v>1782.2930000000001</v>
      </c>
      <c r="S35" s="902">
        <f t="shared" ref="S35" si="33">SUM(S30:S34)</f>
        <v>330615.34999999998</v>
      </c>
      <c r="T35" s="902">
        <f t="shared" ref="T35" si="34">SUM(T30:T34)</f>
        <v>0</v>
      </c>
      <c r="U35" s="902">
        <f t="shared" si="2"/>
        <v>330615.34999999998</v>
      </c>
      <c r="V35" s="893"/>
      <c r="W35" s="835"/>
      <c r="X35" s="894"/>
      <c r="Y35" s="1198">
        <f>SUM(Y30:Y33)</f>
        <v>0</v>
      </c>
      <c r="Z35" s="1229">
        <f>SUM(Z30:Z34)</f>
        <v>1782.2930000000001</v>
      </c>
      <c r="AA35" s="1162">
        <f t="shared" ref="AA35:AA37" si="35">Y35/(Z35+Y35)</f>
        <v>0</v>
      </c>
      <c r="AB35" s="893"/>
      <c r="AC35" s="893"/>
      <c r="AD35" s="893"/>
      <c r="AE35" s="893"/>
      <c r="AF35" s="893"/>
      <c r="AG35" s="893"/>
      <c r="AH35" s="893"/>
      <c r="AI35" s="893"/>
      <c r="AJ35" s="893"/>
      <c r="AK35" s="893"/>
      <c r="AL35" s="893"/>
      <c r="AM35" s="893"/>
      <c r="AN35" s="893"/>
      <c r="AO35" s="893"/>
      <c r="AP35" s="893"/>
      <c r="AQ35" s="893"/>
      <c r="AR35" s="893"/>
      <c r="AS35" s="893"/>
      <c r="AT35" s="893"/>
      <c r="AU35" s="893"/>
      <c r="AV35" s="893"/>
      <c r="AW35" s="893"/>
      <c r="AX35" s="893"/>
      <c r="AY35" s="893"/>
      <c r="AZ35" s="893"/>
      <c r="BA35" s="893"/>
      <c r="BB35" s="893"/>
      <c r="BC35" s="893"/>
      <c r="BD35" s="893"/>
      <c r="BE35" s="893"/>
      <c r="BF35" s="893"/>
      <c r="BG35" s="893"/>
      <c r="BH35" s="893"/>
      <c r="BI35" s="893"/>
      <c r="BJ35" s="893"/>
      <c r="BK35" s="893"/>
      <c r="BL35" s="893"/>
      <c r="BM35" s="893"/>
      <c r="BN35" s="893"/>
      <c r="BO35" s="893"/>
      <c r="BP35" s="893"/>
      <c r="BQ35" s="893"/>
      <c r="BR35" s="893"/>
      <c r="BS35" s="893"/>
      <c r="BT35" s="893"/>
      <c r="BU35" s="893"/>
      <c r="BV35" s="893"/>
      <c r="BW35" s="893"/>
      <c r="BX35" s="893"/>
      <c r="BY35" s="893"/>
      <c r="BZ35" s="893"/>
      <c r="CA35" s="893"/>
      <c r="CB35" s="893"/>
      <c r="CC35" s="893"/>
      <c r="CD35" s="893"/>
      <c r="CE35" s="893"/>
      <c r="CF35" s="893"/>
      <c r="CG35" s="893"/>
      <c r="CH35" s="893"/>
      <c r="CI35" s="893"/>
      <c r="CJ35" s="893"/>
      <c r="CK35" s="893"/>
      <c r="CL35" s="893"/>
      <c r="CM35" s="893"/>
      <c r="CN35" s="893"/>
      <c r="CO35" s="893"/>
      <c r="CP35" s="893"/>
      <c r="CQ35" s="893"/>
      <c r="CR35" s="893"/>
      <c r="CS35" s="893"/>
      <c r="CT35" s="893"/>
      <c r="CU35" s="893"/>
      <c r="CV35" s="893"/>
      <c r="CW35" s="893"/>
      <c r="CX35" s="893"/>
      <c r="CY35" s="893"/>
      <c r="CZ35" s="893"/>
      <c r="DA35" s="893"/>
      <c r="DB35" s="893"/>
      <c r="DC35" s="893"/>
      <c r="DD35" s="893"/>
      <c r="DE35" s="893"/>
      <c r="DF35" s="893"/>
      <c r="DG35" s="893"/>
      <c r="DH35" s="893"/>
      <c r="DI35" s="893"/>
      <c r="DJ35" s="893"/>
      <c r="DK35" s="893"/>
      <c r="DL35" s="893"/>
      <c r="DM35" s="893"/>
      <c r="DN35" s="893"/>
      <c r="DO35" s="893"/>
      <c r="DP35" s="893"/>
      <c r="DQ35" s="893"/>
      <c r="DR35" s="893"/>
      <c r="DS35" s="893"/>
      <c r="DT35" s="893"/>
      <c r="DU35" s="893"/>
      <c r="DV35" s="893"/>
      <c r="DW35" s="893"/>
      <c r="DX35" s="893"/>
      <c r="DY35" s="893"/>
      <c r="DZ35" s="893"/>
      <c r="EA35" s="893"/>
      <c r="EB35" s="893"/>
      <c r="EC35" s="893"/>
      <c r="ED35" s="893"/>
      <c r="EE35" s="893"/>
      <c r="EF35" s="893"/>
      <c r="EG35" s="893"/>
      <c r="EH35" s="893"/>
      <c r="EI35" s="893"/>
      <c r="EJ35" s="893"/>
      <c r="EK35" s="893"/>
      <c r="EL35" s="893"/>
      <c r="EM35" s="893"/>
      <c r="EN35" s="893"/>
      <c r="EO35" s="893"/>
      <c r="EP35" s="893"/>
      <c r="EQ35" s="893"/>
      <c r="ER35" s="893"/>
      <c r="ES35" s="893"/>
      <c r="ET35" s="893"/>
      <c r="EU35" s="893"/>
      <c r="EV35" s="893"/>
      <c r="EW35" s="893"/>
      <c r="EX35" s="893"/>
      <c r="EY35" s="893"/>
      <c r="EZ35" s="893"/>
      <c r="FA35" s="893"/>
      <c r="FB35" s="893"/>
      <c r="FC35" s="893"/>
      <c r="FD35" s="893"/>
      <c r="FE35" s="893"/>
      <c r="FF35" s="893"/>
      <c r="FG35" s="893"/>
      <c r="FH35" s="893"/>
      <c r="FI35" s="893"/>
      <c r="FJ35" s="893"/>
      <c r="FK35" s="893"/>
      <c r="FL35" s="893"/>
      <c r="FM35" s="893"/>
      <c r="FN35" s="893"/>
      <c r="FO35" s="893"/>
      <c r="FP35" s="893"/>
      <c r="FQ35" s="893"/>
      <c r="FR35" s="893"/>
      <c r="FS35" s="893"/>
      <c r="FT35" s="893"/>
      <c r="FU35" s="893"/>
      <c r="FV35" s="893"/>
      <c r="FW35" s="893"/>
      <c r="FX35" s="893"/>
      <c r="FY35" s="893"/>
      <c r="FZ35" s="893"/>
      <c r="GA35" s="893"/>
      <c r="GB35" s="893"/>
      <c r="GC35" s="893"/>
      <c r="GD35" s="893"/>
      <c r="GE35" s="893"/>
      <c r="GF35" s="893"/>
      <c r="GG35" s="893"/>
      <c r="GH35" s="893"/>
      <c r="GI35" s="893"/>
      <c r="GJ35" s="893"/>
      <c r="GK35" s="893"/>
      <c r="GL35" s="893"/>
      <c r="GM35" s="893"/>
      <c r="GN35" s="893"/>
      <c r="GO35" s="893"/>
      <c r="GP35" s="893"/>
      <c r="GQ35" s="893"/>
      <c r="GR35" s="893"/>
      <c r="GS35" s="893"/>
      <c r="GT35" s="893"/>
      <c r="GU35" s="893"/>
      <c r="GV35" s="893"/>
      <c r="GW35" s="893"/>
      <c r="GX35" s="893"/>
      <c r="GY35" s="893"/>
      <c r="GZ35" s="893"/>
      <c r="HA35" s="893"/>
      <c r="HB35" s="893"/>
      <c r="HC35" s="893"/>
      <c r="HD35" s="893"/>
      <c r="HE35" s="893"/>
      <c r="HF35" s="893"/>
      <c r="HG35" s="893"/>
      <c r="HH35" s="893"/>
      <c r="HI35" s="893"/>
      <c r="HJ35" s="893"/>
      <c r="HK35" s="893"/>
      <c r="HL35" s="893"/>
      <c r="HM35" s="893"/>
      <c r="HN35" s="893"/>
      <c r="HO35" s="893"/>
      <c r="HP35" s="893"/>
      <c r="HQ35" s="893"/>
      <c r="HR35" s="893"/>
      <c r="HS35" s="893"/>
      <c r="HT35" s="893"/>
      <c r="HU35" s="893"/>
      <c r="HV35" s="893"/>
      <c r="HW35" s="893"/>
      <c r="HX35" s="893"/>
      <c r="HY35" s="893"/>
      <c r="HZ35" s="893"/>
      <c r="IA35" s="893"/>
      <c r="IB35" s="893"/>
      <c r="IC35" s="893"/>
      <c r="ID35" s="893"/>
      <c r="IE35" s="893"/>
      <c r="IF35" s="893"/>
      <c r="IG35" s="893"/>
      <c r="IH35" s="893"/>
      <c r="II35" s="893"/>
      <c r="IJ35" s="893"/>
    </row>
    <row r="36" spans="1:244" ht="13.5" x14ac:dyDescent="0.25">
      <c r="A36" s="896"/>
      <c r="B36" s="897"/>
      <c r="C36" s="897"/>
      <c r="D36" s="910"/>
      <c r="E36" s="910"/>
      <c r="F36" s="594"/>
      <c r="G36" s="594"/>
      <c r="H36" s="594"/>
      <c r="I36" s="594"/>
      <c r="J36" s="594"/>
      <c r="K36" s="594"/>
      <c r="L36" s="594"/>
      <c r="M36" s="594"/>
      <c r="N36" s="594"/>
      <c r="O36" s="594"/>
      <c r="P36" s="594"/>
      <c r="Q36" s="594"/>
      <c r="R36" s="594"/>
      <c r="S36" s="892"/>
      <c r="T36" s="892"/>
      <c r="U36" s="892"/>
      <c r="V36" s="893"/>
      <c r="W36" s="893"/>
      <c r="X36" s="893"/>
      <c r="Y36" s="1202"/>
      <c r="Z36" s="1202"/>
      <c r="AA36" s="912"/>
      <c r="AB36" s="893"/>
      <c r="AC36" s="893"/>
      <c r="AD36" s="893"/>
      <c r="AE36" s="893"/>
      <c r="AF36" s="893"/>
      <c r="AG36" s="893"/>
      <c r="AH36" s="893"/>
      <c r="AI36" s="893"/>
      <c r="AJ36" s="893"/>
      <c r="AK36" s="893"/>
      <c r="AL36" s="893"/>
      <c r="AM36" s="893"/>
      <c r="AN36" s="893"/>
      <c r="AO36" s="893"/>
      <c r="AP36" s="893"/>
      <c r="AQ36" s="893"/>
      <c r="AR36" s="893"/>
      <c r="AS36" s="893"/>
      <c r="AT36" s="893"/>
      <c r="AU36" s="893"/>
      <c r="AV36" s="893"/>
      <c r="AW36" s="893"/>
      <c r="AX36" s="893"/>
      <c r="AY36" s="893"/>
      <c r="AZ36" s="893"/>
      <c r="BA36" s="893"/>
      <c r="BB36" s="893"/>
      <c r="BC36" s="893"/>
      <c r="BD36" s="893"/>
      <c r="BE36" s="893"/>
      <c r="BF36" s="893"/>
      <c r="BG36" s="893"/>
      <c r="BH36" s="893"/>
      <c r="BI36" s="893"/>
      <c r="BJ36" s="893"/>
      <c r="BK36" s="893"/>
      <c r="BL36" s="893"/>
      <c r="BM36" s="893"/>
      <c r="BN36" s="893"/>
      <c r="BO36" s="893"/>
      <c r="BP36" s="893"/>
      <c r="BQ36" s="893"/>
      <c r="BR36" s="893"/>
      <c r="BS36" s="893"/>
      <c r="BT36" s="893"/>
      <c r="BU36" s="893"/>
      <c r="BV36" s="893"/>
      <c r="BW36" s="893"/>
      <c r="BX36" s="893"/>
      <c r="BY36" s="893"/>
      <c r="BZ36" s="893"/>
      <c r="CA36" s="893"/>
      <c r="CB36" s="893"/>
      <c r="CC36" s="893"/>
      <c r="CD36" s="893"/>
      <c r="CE36" s="893"/>
      <c r="CF36" s="893"/>
      <c r="CG36" s="893"/>
      <c r="CH36" s="893"/>
      <c r="CI36" s="893"/>
      <c r="CJ36" s="893"/>
      <c r="CK36" s="893"/>
      <c r="CL36" s="893"/>
      <c r="CM36" s="893"/>
      <c r="CN36" s="893"/>
      <c r="CO36" s="893"/>
      <c r="CP36" s="893"/>
      <c r="CQ36" s="893"/>
      <c r="CR36" s="893"/>
      <c r="CS36" s="893"/>
      <c r="CT36" s="893"/>
      <c r="CU36" s="893"/>
      <c r="CV36" s="893"/>
      <c r="CW36" s="893"/>
      <c r="CX36" s="893"/>
      <c r="CY36" s="893"/>
      <c r="CZ36" s="893"/>
      <c r="DA36" s="893"/>
      <c r="DB36" s="893"/>
      <c r="DC36" s="893"/>
      <c r="DD36" s="893"/>
      <c r="DE36" s="893"/>
      <c r="DF36" s="893"/>
      <c r="DG36" s="893"/>
      <c r="DH36" s="893"/>
      <c r="DI36" s="893"/>
      <c r="DJ36" s="893"/>
      <c r="DK36" s="893"/>
      <c r="DL36" s="893"/>
      <c r="DM36" s="893"/>
      <c r="DN36" s="893"/>
      <c r="DO36" s="893"/>
      <c r="DP36" s="893"/>
      <c r="DQ36" s="893"/>
      <c r="DR36" s="893"/>
      <c r="DS36" s="893"/>
      <c r="DT36" s="893"/>
      <c r="DU36" s="893"/>
      <c r="DV36" s="893"/>
      <c r="DW36" s="893"/>
      <c r="DX36" s="893"/>
      <c r="DY36" s="893"/>
      <c r="DZ36" s="893"/>
      <c r="EA36" s="893"/>
      <c r="EB36" s="893"/>
      <c r="EC36" s="893"/>
      <c r="ED36" s="893"/>
      <c r="EE36" s="893"/>
      <c r="EF36" s="893"/>
      <c r="EG36" s="893"/>
      <c r="EH36" s="893"/>
      <c r="EI36" s="893"/>
      <c r="EJ36" s="893"/>
      <c r="EK36" s="893"/>
      <c r="EL36" s="893"/>
      <c r="EM36" s="893"/>
      <c r="EN36" s="893"/>
      <c r="EO36" s="893"/>
      <c r="EP36" s="893"/>
      <c r="EQ36" s="893"/>
      <c r="ER36" s="893"/>
      <c r="ES36" s="893"/>
      <c r="ET36" s="893"/>
      <c r="EU36" s="893"/>
      <c r="EV36" s="893"/>
      <c r="EW36" s="893"/>
      <c r="EX36" s="893"/>
      <c r="EY36" s="893"/>
      <c r="EZ36" s="893"/>
      <c r="FA36" s="893"/>
      <c r="FB36" s="893"/>
      <c r="FC36" s="893"/>
      <c r="FD36" s="893"/>
      <c r="FE36" s="893"/>
      <c r="FF36" s="893"/>
      <c r="FG36" s="893"/>
      <c r="FH36" s="893"/>
      <c r="FI36" s="893"/>
      <c r="FJ36" s="893"/>
      <c r="FK36" s="893"/>
      <c r="FL36" s="893"/>
      <c r="FM36" s="893"/>
      <c r="FN36" s="893"/>
      <c r="FO36" s="893"/>
      <c r="FP36" s="893"/>
      <c r="FQ36" s="893"/>
      <c r="FR36" s="893"/>
      <c r="FS36" s="893"/>
      <c r="FT36" s="893"/>
      <c r="FU36" s="893"/>
      <c r="FV36" s="893"/>
      <c r="FW36" s="893"/>
      <c r="FX36" s="893"/>
      <c r="FY36" s="893"/>
      <c r="FZ36" s="893"/>
      <c r="GA36" s="893"/>
      <c r="GB36" s="893"/>
      <c r="GC36" s="893"/>
      <c r="GD36" s="893"/>
      <c r="GE36" s="893"/>
      <c r="GF36" s="893"/>
      <c r="GG36" s="893"/>
      <c r="GH36" s="893"/>
      <c r="GI36" s="893"/>
      <c r="GJ36" s="893"/>
      <c r="GK36" s="893"/>
      <c r="GL36" s="893"/>
      <c r="GM36" s="893"/>
      <c r="GN36" s="893"/>
      <c r="GO36" s="893"/>
      <c r="GP36" s="893"/>
      <c r="GQ36" s="893"/>
      <c r="GR36" s="893"/>
      <c r="GS36" s="893"/>
      <c r="GT36" s="893"/>
      <c r="GU36" s="893"/>
      <c r="GV36" s="893"/>
      <c r="GW36" s="893"/>
      <c r="GX36" s="893"/>
      <c r="GY36" s="893"/>
      <c r="GZ36" s="893"/>
      <c r="HA36" s="893"/>
      <c r="HB36" s="893"/>
      <c r="HC36" s="893"/>
      <c r="HD36" s="893"/>
      <c r="HE36" s="893"/>
      <c r="HF36" s="893"/>
      <c r="HG36" s="893"/>
      <c r="HH36" s="893"/>
      <c r="HI36" s="893"/>
      <c r="HJ36" s="893"/>
      <c r="HK36" s="893"/>
      <c r="HL36" s="893"/>
      <c r="HM36" s="893"/>
      <c r="HN36" s="893"/>
      <c r="HO36" s="893"/>
      <c r="HP36" s="893"/>
      <c r="HQ36" s="893"/>
      <c r="HR36" s="893"/>
      <c r="HS36" s="893"/>
      <c r="HT36" s="893"/>
      <c r="HU36" s="893"/>
      <c r="HV36" s="893"/>
      <c r="HW36" s="893"/>
      <c r="HX36" s="893"/>
      <c r="HY36" s="893"/>
      <c r="HZ36" s="893"/>
      <c r="IA36" s="893"/>
      <c r="IB36" s="893"/>
      <c r="IC36" s="893"/>
      <c r="ID36" s="893"/>
      <c r="IE36" s="893"/>
      <c r="IF36" s="893"/>
      <c r="IG36" s="893"/>
      <c r="IH36" s="893"/>
      <c r="II36" s="893"/>
      <c r="IJ36" s="893"/>
    </row>
    <row r="37" spans="1:244" ht="16.5" x14ac:dyDescent="0.3">
      <c r="A37" s="913"/>
      <c r="B37" s="914" t="s">
        <v>1658</v>
      </c>
      <c r="C37" s="914"/>
      <c r="D37" s="598"/>
      <c r="E37" s="598"/>
      <c r="F37" s="596">
        <f>SUM(F35,F27,F19,F12)</f>
        <v>73.5</v>
      </c>
      <c r="G37" s="596">
        <f t="shared" ref="G37:T37" si="36">SUM(G35,G27,G19,G12)</f>
        <v>445.57324999999997</v>
      </c>
      <c r="H37" s="596">
        <f t="shared" si="36"/>
        <v>592.57325000000003</v>
      </c>
      <c r="I37" s="596">
        <f t="shared" si="36"/>
        <v>592.57325000000003</v>
      </c>
      <c r="J37" s="596">
        <f t="shared" si="36"/>
        <v>592.57325000000003</v>
      </c>
      <c r="K37" s="596">
        <f t="shared" si="36"/>
        <v>592.57325000000003</v>
      </c>
      <c r="L37" s="596">
        <f t="shared" si="36"/>
        <v>519.07325000000003</v>
      </c>
      <c r="M37" s="596">
        <f t="shared" si="36"/>
        <v>0</v>
      </c>
      <c r="N37" s="596">
        <f t="shared" si="36"/>
        <v>0</v>
      </c>
      <c r="O37" s="596">
        <f t="shared" si="36"/>
        <v>0</v>
      </c>
      <c r="P37" s="596">
        <f t="shared" si="36"/>
        <v>0</v>
      </c>
      <c r="Q37" s="596">
        <f t="shared" si="36"/>
        <v>0</v>
      </c>
      <c r="R37" s="596">
        <f t="shared" si="36"/>
        <v>3408.4395</v>
      </c>
      <c r="S37" s="915">
        <f t="shared" si="36"/>
        <v>632192.02500000002</v>
      </c>
      <c r="T37" s="847">
        <f t="shared" si="36"/>
        <v>0</v>
      </c>
      <c r="U37" s="916">
        <f t="shared" si="2"/>
        <v>632192.02500000002</v>
      </c>
      <c r="V37" s="917"/>
      <c r="W37" s="917"/>
      <c r="X37" s="917"/>
      <c r="Y37" s="844">
        <f t="shared" ref="Y37:Z37" si="37">SUM(Y35,Y27,Y19,Y12)</f>
        <v>0</v>
      </c>
      <c r="Z37" s="844">
        <f t="shared" si="37"/>
        <v>3408.4395</v>
      </c>
      <c r="AA37" s="1162">
        <f t="shared" si="35"/>
        <v>0</v>
      </c>
      <c r="AB37" s="917"/>
      <c r="AC37" s="917"/>
      <c r="AD37" s="917"/>
      <c r="AE37" s="917"/>
      <c r="AF37" s="917"/>
      <c r="AG37" s="917"/>
      <c r="AH37" s="917"/>
      <c r="AI37" s="917"/>
      <c r="AJ37" s="917"/>
      <c r="AK37" s="917"/>
      <c r="AL37" s="917"/>
      <c r="AM37" s="917"/>
      <c r="AN37" s="917"/>
      <c r="AO37" s="917"/>
      <c r="AP37" s="917"/>
      <c r="AQ37" s="917"/>
      <c r="AR37" s="917"/>
      <c r="AS37" s="917"/>
      <c r="AT37" s="917"/>
      <c r="AU37" s="917"/>
      <c r="AV37" s="917"/>
      <c r="AW37" s="917"/>
      <c r="AX37" s="917"/>
      <c r="AY37" s="917"/>
      <c r="AZ37" s="917"/>
      <c r="BA37" s="917"/>
      <c r="BB37" s="917"/>
      <c r="BC37" s="917"/>
      <c r="BD37" s="917"/>
      <c r="BE37" s="917"/>
      <c r="BF37" s="917"/>
      <c r="BG37" s="917"/>
      <c r="BH37" s="917"/>
      <c r="BI37" s="917"/>
      <c r="BJ37" s="917"/>
      <c r="BK37" s="917"/>
      <c r="BL37" s="917"/>
      <c r="BM37" s="917"/>
      <c r="BN37" s="917"/>
      <c r="BO37" s="917"/>
      <c r="BP37" s="917"/>
      <c r="BQ37" s="917"/>
      <c r="BR37" s="917"/>
      <c r="BS37" s="917"/>
      <c r="BT37" s="917"/>
      <c r="BU37" s="917"/>
      <c r="BV37" s="917"/>
      <c r="BW37" s="917"/>
      <c r="BX37" s="917"/>
      <c r="BY37" s="917"/>
      <c r="BZ37" s="917"/>
      <c r="CA37" s="917"/>
      <c r="CB37" s="917"/>
      <c r="CC37" s="917"/>
      <c r="CD37" s="917"/>
      <c r="CE37" s="917"/>
      <c r="CF37" s="917"/>
      <c r="CG37" s="917"/>
      <c r="CH37" s="917"/>
      <c r="CI37" s="917"/>
      <c r="CJ37" s="917"/>
      <c r="CK37" s="917"/>
      <c r="CL37" s="917"/>
      <c r="CM37" s="917"/>
      <c r="CN37" s="917"/>
      <c r="CO37" s="917"/>
      <c r="CP37" s="917"/>
      <c r="CQ37" s="917"/>
      <c r="CR37" s="917"/>
      <c r="CS37" s="917"/>
      <c r="CT37" s="917"/>
      <c r="CU37" s="917"/>
      <c r="CV37" s="917"/>
      <c r="CW37" s="917"/>
      <c r="CX37" s="917"/>
      <c r="CY37" s="917"/>
      <c r="CZ37" s="917"/>
      <c r="DA37" s="917"/>
      <c r="DB37" s="917"/>
      <c r="DC37" s="917"/>
      <c r="DD37" s="917"/>
      <c r="DE37" s="917"/>
      <c r="DF37" s="917"/>
      <c r="DG37" s="917"/>
      <c r="DH37" s="917"/>
      <c r="DI37" s="917"/>
      <c r="DJ37" s="917"/>
      <c r="DK37" s="917"/>
      <c r="DL37" s="917"/>
      <c r="DM37" s="917"/>
      <c r="DN37" s="917"/>
      <c r="DO37" s="917"/>
      <c r="DP37" s="917"/>
      <c r="DQ37" s="917"/>
      <c r="DR37" s="917"/>
      <c r="DS37" s="917"/>
      <c r="DT37" s="917"/>
      <c r="DU37" s="917"/>
      <c r="DV37" s="917"/>
      <c r="DW37" s="917"/>
      <c r="DX37" s="917"/>
      <c r="DY37" s="917"/>
      <c r="DZ37" s="917"/>
      <c r="EA37" s="917"/>
      <c r="EB37" s="917"/>
      <c r="EC37" s="917"/>
      <c r="ED37" s="917"/>
      <c r="EE37" s="917"/>
      <c r="EF37" s="917"/>
      <c r="EG37" s="917"/>
      <c r="EH37" s="917"/>
      <c r="EI37" s="917"/>
      <c r="EJ37" s="917"/>
      <c r="EK37" s="917"/>
      <c r="EL37" s="917"/>
      <c r="EM37" s="917"/>
      <c r="EN37" s="917"/>
      <c r="EO37" s="917"/>
      <c r="EP37" s="917"/>
      <c r="EQ37" s="917"/>
      <c r="ER37" s="917"/>
      <c r="ES37" s="917"/>
      <c r="ET37" s="917"/>
      <c r="EU37" s="917"/>
      <c r="EV37" s="917"/>
      <c r="EW37" s="917"/>
      <c r="EX37" s="917"/>
      <c r="EY37" s="917"/>
      <c r="EZ37" s="917"/>
      <c r="FA37" s="917"/>
      <c r="FB37" s="917"/>
      <c r="FC37" s="917"/>
      <c r="FD37" s="917"/>
      <c r="FE37" s="917"/>
      <c r="FF37" s="917"/>
      <c r="FG37" s="917"/>
      <c r="FH37" s="917"/>
      <c r="FI37" s="917"/>
      <c r="FJ37" s="917"/>
      <c r="FK37" s="917"/>
      <c r="FL37" s="917"/>
      <c r="FM37" s="917"/>
      <c r="FN37" s="917"/>
      <c r="FO37" s="917"/>
      <c r="FP37" s="917"/>
      <c r="FQ37" s="917"/>
      <c r="FR37" s="917"/>
      <c r="FS37" s="917"/>
      <c r="FT37" s="917"/>
      <c r="FU37" s="917"/>
      <c r="FV37" s="917"/>
      <c r="FW37" s="917"/>
      <c r="FX37" s="917"/>
      <c r="FY37" s="917"/>
      <c r="FZ37" s="917"/>
      <c r="GA37" s="917"/>
      <c r="GB37" s="917"/>
      <c r="GC37" s="917"/>
      <c r="GD37" s="917"/>
      <c r="GE37" s="917"/>
      <c r="GF37" s="917"/>
      <c r="GG37" s="917"/>
      <c r="GH37" s="917"/>
      <c r="GI37" s="917"/>
      <c r="GJ37" s="917"/>
      <c r="GK37" s="917"/>
      <c r="GL37" s="917"/>
      <c r="GM37" s="917"/>
      <c r="GN37" s="917"/>
      <c r="GO37" s="917"/>
      <c r="GP37" s="917"/>
      <c r="GQ37" s="917"/>
      <c r="GR37" s="917"/>
      <c r="GS37" s="917"/>
      <c r="GT37" s="917"/>
      <c r="GU37" s="917"/>
      <c r="GV37" s="917"/>
      <c r="GW37" s="917"/>
      <c r="GX37" s="917"/>
      <c r="GY37" s="917"/>
      <c r="GZ37" s="917"/>
      <c r="HA37" s="917"/>
      <c r="HB37" s="917"/>
      <c r="HC37" s="917"/>
      <c r="HD37" s="917"/>
      <c r="HE37" s="917"/>
      <c r="HF37" s="917"/>
      <c r="HG37" s="917"/>
      <c r="HH37" s="917"/>
      <c r="HI37" s="917"/>
      <c r="HJ37" s="917"/>
      <c r="HK37" s="917"/>
      <c r="HL37" s="917"/>
      <c r="HM37" s="917"/>
      <c r="HN37" s="917"/>
      <c r="HO37" s="917"/>
      <c r="HP37" s="917"/>
      <c r="HQ37" s="917"/>
      <c r="HR37" s="917"/>
      <c r="HS37" s="917"/>
      <c r="HT37" s="917"/>
      <c r="HU37" s="917"/>
      <c r="HV37" s="917"/>
      <c r="HW37" s="917"/>
      <c r="HX37" s="917"/>
      <c r="HY37" s="917"/>
      <c r="HZ37" s="917"/>
      <c r="IA37" s="917"/>
      <c r="IB37" s="917"/>
      <c r="IC37" s="917"/>
      <c r="ID37" s="917"/>
      <c r="IE37" s="917"/>
      <c r="IF37" s="917"/>
      <c r="IG37" s="917"/>
      <c r="IH37" s="917"/>
      <c r="II37" s="917"/>
      <c r="IJ37" s="917"/>
    </row>
    <row r="38" spans="1:244" x14ac:dyDescent="0.3">
      <c r="A38" s="918"/>
      <c r="B38" s="919"/>
      <c r="C38" s="919"/>
      <c r="D38" s="920"/>
      <c r="E38" s="920"/>
      <c r="F38" s="920"/>
      <c r="G38" s="920"/>
      <c r="H38" s="920"/>
      <c r="I38" s="920"/>
      <c r="J38" s="920"/>
      <c r="K38" s="920"/>
      <c r="L38" s="920"/>
      <c r="M38" s="920"/>
      <c r="N38" s="920"/>
      <c r="O38" s="920"/>
      <c r="P38" s="920"/>
      <c r="Q38" s="920"/>
      <c r="R38" s="920"/>
      <c r="S38" s="920"/>
      <c r="T38" s="920"/>
      <c r="U38" s="588"/>
      <c r="V38" s="51"/>
      <c r="W38" s="893"/>
      <c r="X38" s="893"/>
      <c r="Y38" s="908"/>
      <c r="Z38" s="908"/>
      <c r="AA38" s="909"/>
      <c r="AB38" s="893"/>
      <c r="AC38" s="893"/>
      <c r="AD38" s="893"/>
      <c r="AE38" s="893"/>
      <c r="AF38" s="893"/>
      <c r="AG38" s="893"/>
      <c r="AH38" s="893"/>
      <c r="AI38" s="893"/>
      <c r="AJ38" s="893"/>
      <c r="AK38" s="893"/>
      <c r="AL38" s="893"/>
      <c r="AM38" s="893"/>
      <c r="AN38" s="893"/>
      <c r="AO38" s="893"/>
      <c r="AP38" s="893"/>
      <c r="AQ38" s="893"/>
      <c r="AR38" s="893"/>
      <c r="AS38" s="893"/>
      <c r="AT38" s="893"/>
      <c r="AU38" s="893"/>
      <c r="AV38" s="893"/>
      <c r="AW38" s="893"/>
      <c r="AX38" s="893"/>
      <c r="AY38" s="893"/>
      <c r="AZ38" s="893"/>
      <c r="BA38" s="893"/>
      <c r="BB38" s="893"/>
      <c r="BC38" s="893"/>
      <c r="BD38" s="893"/>
      <c r="BE38" s="893"/>
      <c r="BF38" s="893"/>
      <c r="BG38" s="893"/>
      <c r="BH38" s="893"/>
      <c r="BI38" s="893"/>
      <c r="BJ38" s="893"/>
      <c r="BK38" s="893"/>
      <c r="BL38" s="893"/>
      <c r="BM38" s="893"/>
      <c r="BN38" s="893"/>
      <c r="BO38" s="893"/>
      <c r="BP38" s="893"/>
      <c r="BQ38" s="893"/>
      <c r="BR38" s="893"/>
      <c r="BS38" s="893"/>
      <c r="BT38" s="893"/>
      <c r="BU38" s="893"/>
      <c r="BV38" s="893"/>
      <c r="BW38" s="893"/>
      <c r="BX38" s="893"/>
      <c r="BY38" s="893"/>
      <c r="BZ38" s="893"/>
      <c r="CA38" s="893"/>
      <c r="CB38" s="893"/>
      <c r="CC38" s="893"/>
      <c r="CD38" s="893"/>
      <c r="CE38" s="893"/>
      <c r="CF38" s="893"/>
      <c r="CG38" s="893"/>
      <c r="CH38" s="893"/>
      <c r="CI38" s="893"/>
      <c r="CJ38" s="893"/>
      <c r="CK38" s="893"/>
      <c r="CL38" s="893"/>
      <c r="CM38" s="893"/>
      <c r="CN38" s="893"/>
      <c r="CO38" s="893"/>
      <c r="CP38" s="893"/>
      <c r="CQ38" s="893"/>
      <c r="CR38" s="893"/>
      <c r="CS38" s="893"/>
      <c r="CT38" s="893"/>
      <c r="CU38" s="893"/>
      <c r="CV38" s="893"/>
      <c r="CW38" s="893"/>
      <c r="CX38" s="893"/>
      <c r="CY38" s="893"/>
      <c r="CZ38" s="893"/>
      <c r="DA38" s="893"/>
      <c r="DB38" s="893"/>
      <c r="DC38" s="893"/>
      <c r="DD38" s="893"/>
      <c r="DE38" s="893"/>
      <c r="DF38" s="893"/>
      <c r="DG38" s="893"/>
      <c r="DH38" s="893"/>
      <c r="DI38" s="893"/>
      <c r="DJ38" s="893"/>
      <c r="DK38" s="893"/>
      <c r="DL38" s="893"/>
      <c r="DM38" s="893"/>
      <c r="DN38" s="893"/>
      <c r="DO38" s="893"/>
      <c r="DP38" s="893"/>
      <c r="DQ38" s="893"/>
      <c r="DR38" s="893"/>
      <c r="DS38" s="893"/>
      <c r="DT38" s="893"/>
      <c r="DU38" s="893"/>
      <c r="DV38" s="893"/>
      <c r="DW38" s="893"/>
      <c r="DX38" s="893"/>
      <c r="DY38" s="893"/>
      <c r="DZ38" s="893"/>
      <c r="EA38" s="893"/>
      <c r="EB38" s="893"/>
      <c r="EC38" s="893"/>
      <c r="ED38" s="893"/>
      <c r="EE38" s="893"/>
      <c r="EF38" s="893"/>
      <c r="EG38" s="893"/>
      <c r="EH38" s="893"/>
      <c r="EI38" s="893"/>
      <c r="EJ38" s="893"/>
      <c r="EK38" s="893"/>
      <c r="EL38" s="893"/>
      <c r="EM38" s="893"/>
      <c r="EN38" s="893"/>
      <c r="EO38" s="893"/>
      <c r="EP38" s="893"/>
      <c r="EQ38" s="893"/>
      <c r="ER38" s="893"/>
      <c r="ES38" s="893"/>
      <c r="ET38" s="893"/>
      <c r="EU38" s="893"/>
      <c r="EV38" s="893"/>
      <c r="EW38" s="893"/>
      <c r="EX38" s="893"/>
      <c r="EY38" s="893"/>
      <c r="EZ38" s="893"/>
      <c r="FA38" s="893"/>
      <c r="FB38" s="893"/>
      <c r="FC38" s="893"/>
      <c r="FD38" s="893"/>
      <c r="FE38" s="893"/>
      <c r="FF38" s="893"/>
      <c r="FG38" s="893"/>
      <c r="FH38" s="893"/>
      <c r="FI38" s="893"/>
      <c r="FJ38" s="893"/>
      <c r="FK38" s="893"/>
      <c r="FL38" s="893"/>
      <c r="FM38" s="893"/>
      <c r="FN38" s="893"/>
      <c r="FO38" s="893"/>
      <c r="FP38" s="893"/>
      <c r="FQ38" s="893"/>
      <c r="FR38" s="893"/>
      <c r="FS38" s="893"/>
      <c r="FT38" s="893"/>
      <c r="FU38" s="893"/>
      <c r="FV38" s="893"/>
      <c r="FW38" s="893"/>
      <c r="FX38" s="893"/>
      <c r="FY38" s="893"/>
      <c r="FZ38" s="893"/>
      <c r="GA38" s="893"/>
      <c r="GB38" s="893"/>
      <c r="GC38" s="893"/>
      <c r="GD38" s="893"/>
      <c r="GE38" s="893"/>
      <c r="GF38" s="893"/>
      <c r="GG38" s="893"/>
      <c r="GH38" s="893"/>
      <c r="GI38" s="893"/>
      <c r="GJ38" s="893"/>
      <c r="GK38" s="893"/>
      <c r="GL38" s="893"/>
      <c r="GM38" s="893"/>
      <c r="GN38" s="893"/>
      <c r="GO38" s="893"/>
      <c r="GP38" s="893"/>
      <c r="GQ38" s="893"/>
      <c r="GR38" s="893"/>
      <c r="GS38" s="893"/>
      <c r="GT38" s="893"/>
      <c r="GU38" s="893"/>
      <c r="GV38" s="893"/>
      <c r="GW38" s="893"/>
      <c r="GX38" s="893"/>
      <c r="GY38" s="893"/>
      <c r="GZ38" s="893"/>
      <c r="HA38" s="893"/>
      <c r="HB38" s="893"/>
      <c r="HC38" s="893"/>
      <c r="HD38" s="893"/>
      <c r="HE38" s="893"/>
      <c r="HF38" s="893"/>
      <c r="HG38" s="893"/>
      <c r="HH38" s="893"/>
      <c r="HI38" s="893"/>
      <c r="HJ38" s="893"/>
      <c r="HK38" s="893"/>
      <c r="HL38" s="893"/>
      <c r="HM38" s="893"/>
      <c r="HN38" s="893"/>
      <c r="HO38" s="893"/>
      <c r="HP38" s="893"/>
      <c r="HQ38" s="893"/>
      <c r="HR38" s="893"/>
      <c r="HS38" s="893"/>
      <c r="HT38" s="893"/>
      <c r="HU38" s="893"/>
      <c r="HV38" s="893"/>
      <c r="HW38" s="893"/>
      <c r="HX38" s="893"/>
      <c r="HY38" s="893"/>
      <c r="HZ38" s="893"/>
      <c r="IA38" s="893"/>
      <c r="IB38" s="893"/>
      <c r="IC38" s="893"/>
      <c r="ID38" s="893"/>
      <c r="IE38" s="893"/>
      <c r="IF38" s="893"/>
      <c r="IG38" s="893"/>
      <c r="IH38" s="893"/>
      <c r="II38" s="893"/>
      <c r="IJ38" s="893"/>
    </row>
    <row r="39" spans="1:244" x14ac:dyDescent="0.3">
      <c r="A39" s="918"/>
      <c r="B39" s="921"/>
      <c r="C39" s="921"/>
      <c r="D39" s="922"/>
      <c r="E39" s="922"/>
      <c r="F39" s="922"/>
      <c r="G39" s="922"/>
      <c r="H39" s="922"/>
      <c r="I39" s="922"/>
      <c r="J39" s="922"/>
      <c r="K39" s="922"/>
      <c r="L39" s="922"/>
      <c r="M39" s="922"/>
      <c r="N39" s="922"/>
      <c r="O39" s="922"/>
      <c r="P39" s="922"/>
      <c r="Q39" s="922"/>
      <c r="R39" s="922"/>
      <c r="S39" s="922"/>
      <c r="T39" s="922"/>
      <c r="U39" s="588"/>
      <c r="V39" s="51"/>
      <c r="W39" s="893"/>
      <c r="X39" s="893"/>
      <c r="Y39" s="908"/>
      <c r="Z39" s="908"/>
      <c r="AA39" s="909"/>
      <c r="AB39" s="893"/>
      <c r="AC39" s="893"/>
      <c r="AD39" s="893"/>
      <c r="AE39" s="893"/>
      <c r="AF39" s="893"/>
      <c r="AG39" s="893"/>
      <c r="AH39" s="893"/>
      <c r="AI39" s="893"/>
      <c r="AJ39" s="893"/>
      <c r="AK39" s="893"/>
      <c r="AL39" s="893"/>
      <c r="AM39" s="893"/>
      <c r="AN39" s="893"/>
      <c r="AO39" s="893"/>
      <c r="AP39" s="893"/>
      <c r="AQ39" s="893"/>
      <c r="AR39" s="893"/>
      <c r="AS39" s="893"/>
      <c r="AT39" s="893"/>
      <c r="AU39" s="893"/>
      <c r="AV39" s="893"/>
      <c r="AW39" s="893"/>
      <c r="AX39" s="893"/>
      <c r="AY39" s="893"/>
      <c r="AZ39" s="893"/>
      <c r="BA39" s="893"/>
      <c r="BB39" s="893"/>
      <c r="BC39" s="893"/>
      <c r="BD39" s="893"/>
      <c r="BE39" s="893"/>
      <c r="BF39" s="893"/>
      <c r="BG39" s="893"/>
      <c r="BH39" s="893"/>
      <c r="BI39" s="893"/>
      <c r="BJ39" s="893"/>
      <c r="BK39" s="893"/>
      <c r="BL39" s="893"/>
      <c r="BM39" s="893"/>
      <c r="BN39" s="893"/>
      <c r="BO39" s="893"/>
      <c r="BP39" s="893"/>
      <c r="BQ39" s="893"/>
      <c r="BR39" s="893"/>
      <c r="BS39" s="893"/>
      <c r="BT39" s="893"/>
      <c r="BU39" s="893"/>
      <c r="BV39" s="893"/>
      <c r="BW39" s="893"/>
      <c r="BX39" s="893"/>
      <c r="BY39" s="893"/>
      <c r="BZ39" s="893"/>
      <c r="CA39" s="893"/>
      <c r="CB39" s="893"/>
      <c r="CC39" s="893"/>
      <c r="CD39" s="893"/>
      <c r="CE39" s="893"/>
      <c r="CF39" s="893"/>
      <c r="CG39" s="893"/>
      <c r="CH39" s="893"/>
      <c r="CI39" s="893"/>
      <c r="CJ39" s="893"/>
      <c r="CK39" s="893"/>
      <c r="CL39" s="893"/>
      <c r="CM39" s="893"/>
      <c r="CN39" s="893"/>
      <c r="CO39" s="893"/>
      <c r="CP39" s="893"/>
      <c r="CQ39" s="893"/>
      <c r="CR39" s="893"/>
      <c r="CS39" s="893"/>
      <c r="CT39" s="893"/>
      <c r="CU39" s="893"/>
      <c r="CV39" s="893"/>
      <c r="CW39" s="893"/>
      <c r="CX39" s="893"/>
      <c r="CY39" s="893"/>
      <c r="CZ39" s="893"/>
      <c r="DA39" s="893"/>
      <c r="DB39" s="893"/>
      <c r="DC39" s="893"/>
      <c r="DD39" s="893"/>
      <c r="DE39" s="893"/>
      <c r="DF39" s="893"/>
      <c r="DG39" s="893"/>
      <c r="DH39" s="893"/>
      <c r="DI39" s="893"/>
      <c r="DJ39" s="893"/>
      <c r="DK39" s="893"/>
      <c r="DL39" s="893"/>
      <c r="DM39" s="893"/>
      <c r="DN39" s="893"/>
      <c r="DO39" s="893"/>
      <c r="DP39" s="893"/>
      <c r="DQ39" s="893"/>
      <c r="DR39" s="893"/>
      <c r="DS39" s="893"/>
      <c r="DT39" s="893"/>
      <c r="DU39" s="893"/>
      <c r="DV39" s="893"/>
      <c r="DW39" s="893"/>
      <c r="DX39" s="893"/>
      <c r="DY39" s="893"/>
      <c r="DZ39" s="893"/>
      <c r="EA39" s="893"/>
      <c r="EB39" s="893"/>
      <c r="EC39" s="893"/>
      <c r="ED39" s="893"/>
      <c r="EE39" s="893"/>
      <c r="EF39" s="893"/>
      <c r="EG39" s="893"/>
      <c r="EH39" s="893"/>
      <c r="EI39" s="893"/>
      <c r="EJ39" s="893"/>
      <c r="EK39" s="893"/>
      <c r="EL39" s="893"/>
      <c r="EM39" s="893"/>
      <c r="EN39" s="893"/>
      <c r="EO39" s="893"/>
      <c r="EP39" s="893"/>
      <c r="EQ39" s="893"/>
      <c r="ER39" s="893"/>
      <c r="ES39" s="893"/>
      <c r="ET39" s="893"/>
      <c r="EU39" s="893"/>
      <c r="EV39" s="893"/>
      <c r="EW39" s="893"/>
      <c r="EX39" s="893"/>
      <c r="EY39" s="893"/>
      <c r="EZ39" s="893"/>
      <c r="FA39" s="893"/>
      <c r="FB39" s="893"/>
      <c r="FC39" s="893"/>
      <c r="FD39" s="893"/>
      <c r="FE39" s="893"/>
      <c r="FF39" s="893"/>
      <c r="FG39" s="893"/>
      <c r="FH39" s="893"/>
      <c r="FI39" s="893"/>
      <c r="FJ39" s="893"/>
      <c r="FK39" s="893"/>
      <c r="FL39" s="893"/>
      <c r="FM39" s="893"/>
      <c r="FN39" s="893"/>
      <c r="FO39" s="893"/>
      <c r="FP39" s="893"/>
      <c r="FQ39" s="893"/>
      <c r="FR39" s="893"/>
      <c r="FS39" s="893"/>
      <c r="FT39" s="893"/>
      <c r="FU39" s="893"/>
      <c r="FV39" s="893"/>
      <c r="FW39" s="893"/>
      <c r="FX39" s="893"/>
      <c r="FY39" s="893"/>
      <c r="FZ39" s="893"/>
      <c r="GA39" s="893"/>
      <c r="GB39" s="893"/>
      <c r="GC39" s="893"/>
      <c r="GD39" s="893"/>
      <c r="GE39" s="893"/>
      <c r="GF39" s="893"/>
      <c r="GG39" s="893"/>
      <c r="GH39" s="893"/>
      <c r="GI39" s="893"/>
      <c r="GJ39" s="893"/>
      <c r="GK39" s="893"/>
      <c r="GL39" s="893"/>
      <c r="GM39" s="893"/>
      <c r="GN39" s="893"/>
      <c r="GO39" s="893"/>
      <c r="GP39" s="893"/>
      <c r="GQ39" s="893"/>
      <c r="GR39" s="893"/>
      <c r="GS39" s="893"/>
      <c r="GT39" s="893"/>
      <c r="GU39" s="893"/>
      <c r="GV39" s="893"/>
      <c r="GW39" s="893"/>
      <c r="GX39" s="893"/>
      <c r="GY39" s="893"/>
      <c r="GZ39" s="893"/>
      <c r="HA39" s="893"/>
      <c r="HB39" s="893"/>
      <c r="HC39" s="893"/>
      <c r="HD39" s="893"/>
      <c r="HE39" s="893"/>
      <c r="HF39" s="893"/>
      <c r="HG39" s="893"/>
      <c r="HH39" s="893"/>
      <c r="HI39" s="893"/>
      <c r="HJ39" s="893"/>
      <c r="HK39" s="893"/>
      <c r="HL39" s="893"/>
      <c r="HM39" s="893"/>
      <c r="HN39" s="893"/>
      <c r="HO39" s="893"/>
      <c r="HP39" s="893"/>
      <c r="HQ39" s="893"/>
      <c r="HR39" s="893"/>
      <c r="HS39" s="893"/>
      <c r="HT39" s="893"/>
      <c r="HU39" s="893"/>
      <c r="HV39" s="893"/>
      <c r="HW39" s="893"/>
      <c r="HX39" s="893"/>
      <c r="HY39" s="893"/>
      <c r="HZ39" s="893"/>
      <c r="IA39" s="893"/>
      <c r="IB39" s="893"/>
      <c r="IC39" s="893"/>
      <c r="ID39" s="893"/>
      <c r="IE39" s="893"/>
      <c r="IF39" s="893"/>
      <c r="IG39" s="893"/>
      <c r="IH39" s="893"/>
      <c r="II39" s="893"/>
      <c r="IJ39" s="893"/>
    </row>
    <row r="40" spans="1:244" x14ac:dyDescent="0.3">
      <c r="A40" s="589"/>
      <c r="B40" s="56"/>
      <c r="C40" s="56"/>
      <c r="D40" s="590"/>
      <c r="E40" s="590"/>
      <c r="F40" s="590"/>
      <c r="G40" s="590"/>
      <c r="H40" s="590"/>
      <c r="I40" s="590"/>
      <c r="J40" s="590"/>
      <c r="K40" s="590"/>
      <c r="L40" s="590"/>
      <c r="M40" s="590"/>
      <c r="N40" s="590"/>
      <c r="O40" s="590"/>
      <c r="P40" s="590"/>
      <c r="Q40" s="590"/>
      <c r="R40" s="590"/>
      <c r="S40" s="590"/>
      <c r="T40" s="590"/>
      <c r="U40" s="588"/>
      <c r="V40" s="59"/>
      <c r="W40" s="592"/>
      <c r="X40" s="587"/>
      <c r="Y40" s="908"/>
      <c r="Z40" s="908"/>
      <c r="AA40" s="909"/>
      <c r="AB40" s="588"/>
      <c r="AC40" s="588"/>
      <c r="AD40" s="588"/>
      <c r="AE40" s="588"/>
      <c r="AF40" s="59"/>
      <c r="AG40" s="592"/>
      <c r="AH40" s="587"/>
      <c r="AI40" s="587"/>
      <c r="AJ40" s="591"/>
      <c r="AK40" s="588"/>
      <c r="AL40" s="588"/>
      <c r="AM40" s="588"/>
      <c r="AN40" s="588"/>
      <c r="AO40" s="588"/>
      <c r="AP40" s="588"/>
      <c r="AQ40" s="59"/>
      <c r="AR40" s="592"/>
      <c r="AS40" s="587"/>
      <c r="AT40" s="587"/>
      <c r="AU40" s="591"/>
      <c r="AV40" s="588"/>
      <c r="AW40" s="588"/>
      <c r="AX40" s="588"/>
      <c r="AY40" s="588"/>
      <c r="AZ40" s="588"/>
      <c r="BA40" s="588"/>
      <c r="BB40" s="59"/>
      <c r="BC40" s="592"/>
      <c r="BD40" s="587"/>
      <c r="BE40" s="587"/>
      <c r="BF40" s="591"/>
      <c r="BG40" s="588"/>
      <c r="BH40" s="588"/>
      <c r="BI40" s="588"/>
      <c r="BJ40" s="588"/>
      <c r="BK40" s="588"/>
      <c r="BL40" s="588"/>
      <c r="BM40" s="59"/>
      <c r="BN40" s="592"/>
      <c r="BO40" s="587"/>
      <c r="BP40" s="587"/>
      <c r="BQ40" s="591"/>
      <c r="BR40" s="588"/>
      <c r="BS40" s="588"/>
      <c r="BT40" s="588"/>
      <c r="BU40" s="588"/>
      <c r="BV40" s="588"/>
      <c r="BW40" s="588"/>
      <c r="BX40" s="59"/>
      <c r="BY40" s="592"/>
      <c r="BZ40" s="587"/>
      <c r="CA40" s="587"/>
      <c r="CB40" s="591"/>
      <c r="CC40" s="588"/>
      <c r="CD40" s="588"/>
      <c r="CE40" s="588"/>
      <c r="CF40" s="588"/>
      <c r="CG40" s="588"/>
      <c r="CH40" s="588"/>
      <c r="CI40" s="59"/>
      <c r="CJ40" s="592"/>
      <c r="CK40" s="587"/>
      <c r="CL40" s="587"/>
      <c r="CM40" s="591"/>
      <c r="CN40" s="588"/>
      <c r="CO40" s="588"/>
      <c r="CP40" s="588"/>
      <c r="CQ40" s="588"/>
      <c r="CR40" s="588"/>
      <c r="CS40" s="588"/>
      <c r="CT40" s="59"/>
      <c r="CU40" s="592"/>
      <c r="CV40" s="587"/>
      <c r="CW40" s="587"/>
      <c r="CX40" s="591"/>
      <c r="CY40" s="588"/>
      <c r="CZ40" s="588"/>
      <c r="DA40" s="588"/>
      <c r="DB40" s="588"/>
      <c r="DC40" s="588"/>
      <c r="DD40" s="588"/>
      <c r="DE40" s="59"/>
      <c r="DF40" s="592"/>
      <c r="DG40" s="587"/>
      <c r="DH40" s="587"/>
      <c r="DI40" s="591"/>
      <c r="DJ40" s="588"/>
      <c r="DK40" s="588"/>
      <c r="DL40" s="588"/>
      <c r="DM40" s="588"/>
      <c r="DN40" s="588"/>
      <c r="DO40" s="588"/>
      <c r="DP40" s="59"/>
      <c r="DQ40" s="592"/>
      <c r="DR40" s="587"/>
      <c r="DS40" s="587"/>
      <c r="DT40" s="591"/>
      <c r="DU40" s="588"/>
      <c r="DV40" s="588"/>
      <c r="DW40" s="588"/>
      <c r="DX40" s="588"/>
      <c r="DY40" s="588"/>
      <c r="DZ40" s="588"/>
      <c r="EA40" s="59"/>
      <c r="EB40" s="592"/>
      <c r="EC40" s="587"/>
      <c r="ED40" s="587"/>
      <c r="EE40" s="591"/>
      <c r="EF40" s="588"/>
      <c r="EG40" s="588"/>
      <c r="EH40" s="588"/>
      <c r="EI40" s="588"/>
      <c r="EJ40" s="588"/>
      <c r="EK40" s="588"/>
      <c r="EL40" s="59"/>
      <c r="EM40" s="592"/>
      <c r="EN40" s="587"/>
      <c r="EO40" s="587"/>
      <c r="EP40" s="591"/>
      <c r="EQ40" s="588"/>
      <c r="ER40" s="588"/>
      <c r="ES40" s="588"/>
      <c r="ET40" s="588"/>
      <c r="EU40" s="588"/>
      <c r="EV40" s="588"/>
      <c r="EW40" s="59"/>
      <c r="EX40" s="592"/>
      <c r="EY40" s="587"/>
      <c r="EZ40" s="587"/>
      <c r="FA40" s="591"/>
      <c r="FB40" s="588"/>
      <c r="FC40" s="588"/>
      <c r="FD40" s="588"/>
      <c r="FE40" s="588"/>
      <c r="FF40" s="588"/>
      <c r="FG40" s="588"/>
      <c r="FH40" s="59"/>
      <c r="FI40" s="592"/>
      <c r="FJ40" s="587"/>
      <c r="FK40" s="587"/>
      <c r="FL40" s="591"/>
      <c r="FM40" s="588"/>
      <c r="FN40" s="588"/>
      <c r="FO40" s="588"/>
      <c r="FP40" s="588"/>
      <c r="FQ40" s="588"/>
      <c r="FR40" s="588"/>
      <c r="FS40" s="59"/>
      <c r="FT40" s="592"/>
      <c r="FU40" s="587"/>
      <c r="FV40" s="587"/>
      <c r="FW40" s="591"/>
      <c r="FX40" s="588"/>
      <c r="FY40" s="588"/>
      <c r="FZ40" s="588"/>
      <c r="GA40" s="588"/>
      <c r="GB40" s="588"/>
      <c r="GC40" s="588"/>
      <c r="GD40" s="59"/>
      <c r="GE40" s="592"/>
      <c r="GF40" s="587"/>
      <c r="GG40" s="587"/>
      <c r="GH40" s="591"/>
      <c r="GI40" s="588"/>
      <c r="GJ40" s="588"/>
      <c r="GK40" s="588"/>
      <c r="GL40" s="588"/>
      <c r="GM40" s="588"/>
      <c r="GN40" s="588"/>
      <c r="GO40" s="59"/>
      <c r="GP40" s="592"/>
      <c r="GQ40" s="587"/>
      <c r="GR40" s="587"/>
      <c r="GS40" s="591"/>
      <c r="GT40" s="588"/>
      <c r="GU40" s="588"/>
      <c r="GV40" s="588"/>
      <c r="GW40" s="588"/>
      <c r="GX40" s="588"/>
      <c r="GY40" s="588"/>
      <c r="GZ40" s="59"/>
      <c r="HA40" s="592"/>
      <c r="HB40" s="587"/>
      <c r="HC40" s="587"/>
      <c r="HD40" s="591"/>
      <c r="HE40" s="588"/>
      <c r="HF40" s="588"/>
      <c r="HG40" s="588"/>
      <c r="HH40" s="588"/>
      <c r="HI40" s="588"/>
      <c r="HJ40" s="588"/>
      <c r="HK40" s="59"/>
      <c r="HL40" s="592"/>
      <c r="HM40" s="587"/>
      <c r="HN40" s="587"/>
      <c r="HO40" s="591"/>
      <c r="HP40" s="588"/>
      <c r="HQ40" s="588"/>
      <c r="HR40" s="588"/>
      <c r="HS40" s="588"/>
      <c r="HT40" s="588"/>
      <c r="HU40" s="588"/>
      <c r="HV40" s="59"/>
      <c r="HW40" s="592"/>
      <c r="HX40" s="587"/>
      <c r="HY40" s="587"/>
      <c r="HZ40" s="591"/>
      <c r="IA40" s="588"/>
      <c r="IB40" s="588"/>
      <c r="IC40" s="588"/>
      <c r="ID40" s="588"/>
      <c r="IE40" s="588"/>
      <c r="IF40" s="588"/>
      <c r="IG40" s="59"/>
      <c r="IH40" s="592"/>
      <c r="II40" s="587"/>
      <c r="IJ40" s="587"/>
    </row>
    <row r="41" spans="1:244" x14ac:dyDescent="0.3">
      <c r="A41" s="61"/>
      <c r="B41" s="1355" t="s">
        <v>40</v>
      </c>
      <c r="C41" s="1387"/>
      <c r="D41" s="1356"/>
      <c r="E41" s="923"/>
      <c r="F41" s="590"/>
      <c r="G41" s="590"/>
      <c r="H41" s="590"/>
      <c r="I41" s="590"/>
      <c r="J41" s="590"/>
      <c r="K41" s="590"/>
      <c r="L41" s="590"/>
      <c r="M41" s="590"/>
      <c r="N41" s="590"/>
      <c r="O41" s="590"/>
      <c r="P41" s="590"/>
      <c r="Q41" s="590"/>
      <c r="R41" s="590"/>
      <c r="S41" s="590"/>
      <c r="T41" s="590"/>
      <c r="U41" s="588"/>
      <c r="V41" s="59"/>
      <c r="W41" s="592"/>
      <c r="X41" s="587"/>
      <c r="Y41" s="908"/>
      <c r="Z41" s="908"/>
      <c r="AA41" s="909"/>
      <c r="AB41" s="588"/>
      <c r="AC41" s="588"/>
      <c r="AD41" s="588"/>
      <c r="AE41" s="588"/>
      <c r="AF41" s="59"/>
      <c r="AG41" s="592"/>
      <c r="AH41" s="587"/>
      <c r="AI41" s="587"/>
      <c r="AJ41" s="591"/>
      <c r="AK41" s="588"/>
      <c r="AL41" s="588"/>
      <c r="AM41" s="588"/>
      <c r="AN41" s="588"/>
      <c r="AO41" s="588"/>
      <c r="AP41" s="588"/>
      <c r="AQ41" s="59"/>
      <c r="AR41" s="592"/>
      <c r="AS41" s="587"/>
      <c r="AT41" s="587"/>
      <c r="AU41" s="591"/>
      <c r="AV41" s="588"/>
      <c r="AW41" s="588"/>
      <c r="AX41" s="588"/>
      <c r="AY41" s="588"/>
      <c r="AZ41" s="588"/>
      <c r="BA41" s="588"/>
      <c r="BB41" s="59"/>
      <c r="BC41" s="592"/>
      <c r="BD41" s="587"/>
      <c r="BE41" s="587"/>
      <c r="BF41" s="591"/>
      <c r="BG41" s="588"/>
      <c r="BH41" s="588"/>
      <c r="BI41" s="588"/>
      <c r="BJ41" s="588"/>
      <c r="BK41" s="588"/>
      <c r="BL41" s="588"/>
      <c r="BM41" s="59"/>
      <c r="BN41" s="592"/>
      <c r="BO41" s="587"/>
      <c r="BP41" s="587"/>
      <c r="BQ41" s="591"/>
      <c r="BR41" s="588"/>
      <c r="BS41" s="588"/>
      <c r="BT41" s="588"/>
      <c r="BU41" s="588"/>
      <c r="BV41" s="588"/>
      <c r="BW41" s="588"/>
      <c r="BX41" s="59"/>
      <c r="BY41" s="592"/>
      <c r="BZ41" s="587"/>
      <c r="CA41" s="587"/>
      <c r="CB41" s="591"/>
      <c r="CC41" s="588"/>
      <c r="CD41" s="588"/>
      <c r="CE41" s="588"/>
      <c r="CF41" s="588"/>
      <c r="CG41" s="588"/>
      <c r="CH41" s="588"/>
      <c r="CI41" s="59"/>
      <c r="CJ41" s="592"/>
      <c r="CK41" s="587"/>
      <c r="CL41" s="587"/>
      <c r="CM41" s="591"/>
      <c r="CN41" s="588"/>
      <c r="CO41" s="588"/>
      <c r="CP41" s="588"/>
      <c r="CQ41" s="588"/>
      <c r="CR41" s="588"/>
      <c r="CS41" s="588"/>
      <c r="CT41" s="59"/>
      <c r="CU41" s="592"/>
      <c r="CV41" s="587"/>
      <c r="CW41" s="587"/>
      <c r="CX41" s="591"/>
      <c r="CY41" s="588"/>
      <c r="CZ41" s="588"/>
      <c r="DA41" s="588"/>
      <c r="DB41" s="588"/>
      <c r="DC41" s="588"/>
      <c r="DD41" s="588"/>
      <c r="DE41" s="59"/>
      <c r="DF41" s="592"/>
      <c r="DG41" s="587"/>
      <c r="DH41" s="587"/>
      <c r="DI41" s="591"/>
      <c r="DJ41" s="588"/>
      <c r="DK41" s="588"/>
      <c r="DL41" s="588"/>
      <c r="DM41" s="588"/>
      <c r="DN41" s="588"/>
      <c r="DO41" s="588"/>
      <c r="DP41" s="59"/>
      <c r="DQ41" s="592"/>
      <c r="DR41" s="587"/>
      <c r="DS41" s="587"/>
      <c r="DT41" s="591"/>
      <c r="DU41" s="588"/>
      <c r="DV41" s="588"/>
      <c r="DW41" s="588"/>
      <c r="DX41" s="588"/>
      <c r="DY41" s="588"/>
      <c r="DZ41" s="588"/>
      <c r="EA41" s="59"/>
      <c r="EB41" s="592"/>
      <c r="EC41" s="587"/>
      <c r="ED41" s="587"/>
      <c r="EE41" s="591"/>
      <c r="EF41" s="588"/>
      <c r="EG41" s="588"/>
      <c r="EH41" s="588"/>
      <c r="EI41" s="588"/>
      <c r="EJ41" s="588"/>
      <c r="EK41" s="588"/>
      <c r="EL41" s="59"/>
      <c r="EM41" s="592"/>
      <c r="EN41" s="587"/>
      <c r="EO41" s="587"/>
      <c r="EP41" s="591"/>
      <c r="EQ41" s="588"/>
      <c r="ER41" s="588"/>
      <c r="ES41" s="588"/>
      <c r="ET41" s="588"/>
      <c r="EU41" s="588"/>
      <c r="EV41" s="588"/>
      <c r="EW41" s="59"/>
      <c r="EX41" s="592"/>
      <c r="EY41" s="587"/>
      <c r="EZ41" s="587"/>
      <c r="FA41" s="591"/>
      <c r="FB41" s="588"/>
      <c r="FC41" s="588"/>
      <c r="FD41" s="588"/>
      <c r="FE41" s="588"/>
      <c r="FF41" s="588"/>
      <c r="FG41" s="588"/>
      <c r="FH41" s="59"/>
      <c r="FI41" s="592"/>
      <c r="FJ41" s="587"/>
      <c r="FK41" s="587"/>
      <c r="FL41" s="591"/>
      <c r="FM41" s="588"/>
      <c r="FN41" s="588"/>
      <c r="FO41" s="588"/>
      <c r="FP41" s="588"/>
      <c r="FQ41" s="588"/>
      <c r="FR41" s="588"/>
      <c r="FS41" s="59"/>
      <c r="FT41" s="592"/>
      <c r="FU41" s="587"/>
      <c r="FV41" s="587"/>
      <c r="FW41" s="591"/>
      <c r="FX41" s="588"/>
      <c r="FY41" s="588"/>
      <c r="FZ41" s="588"/>
      <c r="GA41" s="588"/>
      <c r="GB41" s="588"/>
      <c r="GC41" s="588"/>
      <c r="GD41" s="59"/>
      <c r="GE41" s="592"/>
      <c r="GF41" s="587"/>
      <c r="GG41" s="587"/>
      <c r="GH41" s="591"/>
      <c r="GI41" s="588"/>
      <c r="GJ41" s="588"/>
      <c r="GK41" s="588"/>
      <c r="GL41" s="588"/>
      <c r="GM41" s="588"/>
      <c r="GN41" s="588"/>
      <c r="GO41" s="59"/>
      <c r="GP41" s="592"/>
      <c r="GQ41" s="587"/>
      <c r="GR41" s="587"/>
      <c r="GS41" s="591"/>
      <c r="GT41" s="588"/>
      <c r="GU41" s="588"/>
      <c r="GV41" s="588"/>
      <c r="GW41" s="588"/>
      <c r="GX41" s="588"/>
      <c r="GY41" s="588"/>
      <c r="GZ41" s="59"/>
      <c r="HA41" s="592"/>
      <c r="HB41" s="587"/>
      <c r="HC41" s="587"/>
      <c r="HD41" s="591"/>
      <c r="HE41" s="588"/>
      <c r="HF41" s="588"/>
      <c r="HG41" s="588"/>
      <c r="HH41" s="588"/>
      <c r="HI41" s="588"/>
      <c r="HJ41" s="588"/>
      <c r="HK41" s="59"/>
      <c r="HL41" s="592"/>
      <c r="HM41" s="587"/>
      <c r="HN41" s="587"/>
      <c r="HO41" s="591"/>
      <c r="HP41" s="588"/>
      <c r="HQ41" s="588"/>
      <c r="HR41" s="588"/>
      <c r="HS41" s="588"/>
      <c r="HT41" s="588"/>
      <c r="HU41" s="588"/>
      <c r="HV41" s="59"/>
      <c r="HW41" s="592"/>
      <c r="HX41" s="587"/>
      <c r="HY41" s="587"/>
      <c r="HZ41" s="591"/>
      <c r="IA41" s="588"/>
      <c r="IB41" s="588"/>
      <c r="IC41" s="588"/>
      <c r="ID41" s="588"/>
      <c r="IE41" s="588"/>
      <c r="IF41" s="588"/>
      <c r="IG41" s="59"/>
      <c r="IH41" s="592"/>
      <c r="II41" s="587"/>
      <c r="IJ41" s="587"/>
    </row>
    <row r="42" spans="1:244" ht="108" customHeight="1" x14ac:dyDescent="0.3">
      <c r="A42" s="96">
        <v>1</v>
      </c>
      <c r="B42" s="1353" t="s">
        <v>1659</v>
      </c>
      <c r="C42" s="1354"/>
      <c r="D42" s="1385"/>
      <c r="E42" s="421"/>
      <c r="F42" s="590"/>
      <c r="G42" s="590"/>
      <c r="H42" s="590"/>
      <c r="I42" s="590"/>
      <c r="J42" s="590"/>
      <c r="K42" s="590"/>
      <c r="L42" s="590"/>
      <c r="M42" s="590"/>
      <c r="N42" s="590"/>
      <c r="O42" s="590"/>
      <c r="P42" s="590"/>
      <c r="Q42" s="590"/>
      <c r="R42" s="590"/>
      <c r="S42" s="590"/>
      <c r="T42" s="590"/>
      <c r="U42" s="588"/>
      <c r="V42" s="59"/>
      <c r="W42" s="592"/>
      <c r="X42" s="587"/>
      <c r="Y42" s="906"/>
      <c r="Z42" s="906"/>
      <c r="AA42" s="907"/>
      <c r="AB42" s="588"/>
      <c r="AC42" s="588"/>
      <c r="AD42" s="588"/>
      <c r="AE42" s="588"/>
      <c r="AF42" s="59"/>
      <c r="AG42" s="592"/>
      <c r="AH42" s="587"/>
      <c r="AI42" s="587"/>
      <c r="AJ42" s="591"/>
      <c r="AK42" s="588"/>
      <c r="AL42" s="588"/>
      <c r="AM42" s="588"/>
      <c r="AN42" s="588"/>
      <c r="AO42" s="588"/>
      <c r="AP42" s="588"/>
      <c r="AQ42" s="59"/>
      <c r="AR42" s="592"/>
      <c r="AS42" s="587"/>
      <c r="AT42" s="587"/>
      <c r="AU42" s="591"/>
      <c r="AV42" s="588"/>
      <c r="AW42" s="588"/>
      <c r="AX42" s="588"/>
      <c r="AY42" s="588"/>
      <c r="AZ42" s="588"/>
      <c r="BA42" s="588"/>
      <c r="BB42" s="59"/>
      <c r="BC42" s="592"/>
      <c r="BD42" s="587"/>
      <c r="BE42" s="587"/>
      <c r="BF42" s="591"/>
      <c r="BG42" s="588"/>
      <c r="BH42" s="588"/>
      <c r="BI42" s="588"/>
      <c r="BJ42" s="588"/>
      <c r="BK42" s="588"/>
      <c r="BL42" s="588"/>
      <c r="BM42" s="59"/>
      <c r="BN42" s="592"/>
      <c r="BO42" s="587"/>
      <c r="BP42" s="587"/>
      <c r="BQ42" s="591"/>
      <c r="BR42" s="588"/>
      <c r="BS42" s="588"/>
      <c r="BT42" s="588"/>
      <c r="BU42" s="588"/>
      <c r="BV42" s="588"/>
      <c r="BW42" s="588"/>
      <c r="BX42" s="59"/>
      <c r="BY42" s="592"/>
      <c r="BZ42" s="587"/>
      <c r="CA42" s="587"/>
      <c r="CB42" s="591"/>
      <c r="CC42" s="588"/>
      <c r="CD42" s="588"/>
      <c r="CE42" s="588"/>
      <c r="CF42" s="588"/>
      <c r="CG42" s="588"/>
      <c r="CH42" s="588"/>
      <c r="CI42" s="59"/>
      <c r="CJ42" s="592"/>
      <c r="CK42" s="587"/>
      <c r="CL42" s="587"/>
      <c r="CM42" s="591"/>
      <c r="CN42" s="588"/>
      <c r="CO42" s="588"/>
      <c r="CP42" s="588"/>
      <c r="CQ42" s="588"/>
      <c r="CR42" s="588"/>
      <c r="CS42" s="588"/>
      <c r="CT42" s="59"/>
      <c r="CU42" s="592"/>
      <c r="CV42" s="587"/>
      <c r="CW42" s="587"/>
      <c r="CX42" s="591"/>
      <c r="CY42" s="588"/>
      <c r="CZ42" s="588"/>
      <c r="DA42" s="588"/>
      <c r="DB42" s="588"/>
      <c r="DC42" s="588"/>
      <c r="DD42" s="588"/>
      <c r="DE42" s="59"/>
      <c r="DF42" s="592"/>
      <c r="DG42" s="587"/>
      <c r="DH42" s="587"/>
      <c r="DI42" s="591"/>
      <c r="DJ42" s="588"/>
      <c r="DK42" s="588"/>
      <c r="DL42" s="588"/>
      <c r="DM42" s="588"/>
      <c r="DN42" s="588"/>
      <c r="DO42" s="588"/>
      <c r="DP42" s="59"/>
      <c r="DQ42" s="592"/>
      <c r="DR42" s="587"/>
      <c r="DS42" s="587"/>
      <c r="DT42" s="591"/>
      <c r="DU42" s="588"/>
      <c r="DV42" s="588"/>
      <c r="DW42" s="588"/>
      <c r="DX42" s="588"/>
      <c r="DY42" s="588"/>
      <c r="DZ42" s="588"/>
      <c r="EA42" s="59"/>
      <c r="EB42" s="592"/>
      <c r="EC42" s="587"/>
      <c r="ED42" s="587"/>
      <c r="EE42" s="591"/>
      <c r="EF42" s="588"/>
      <c r="EG42" s="588"/>
      <c r="EH42" s="588"/>
      <c r="EI42" s="588"/>
      <c r="EJ42" s="588"/>
      <c r="EK42" s="588"/>
      <c r="EL42" s="59"/>
      <c r="EM42" s="592"/>
      <c r="EN42" s="587"/>
      <c r="EO42" s="587"/>
      <c r="EP42" s="591"/>
      <c r="EQ42" s="588"/>
      <c r="ER42" s="588"/>
      <c r="ES42" s="588"/>
      <c r="ET42" s="588"/>
      <c r="EU42" s="588"/>
      <c r="EV42" s="588"/>
      <c r="EW42" s="59"/>
      <c r="EX42" s="592"/>
      <c r="EY42" s="587"/>
      <c r="EZ42" s="587"/>
      <c r="FA42" s="591"/>
      <c r="FB42" s="588"/>
      <c r="FC42" s="588"/>
      <c r="FD42" s="588"/>
      <c r="FE42" s="588"/>
      <c r="FF42" s="588"/>
      <c r="FG42" s="588"/>
      <c r="FH42" s="59"/>
      <c r="FI42" s="592"/>
      <c r="FJ42" s="587"/>
      <c r="FK42" s="587"/>
      <c r="FL42" s="591"/>
      <c r="FM42" s="588"/>
      <c r="FN42" s="588"/>
      <c r="FO42" s="588"/>
      <c r="FP42" s="588"/>
      <c r="FQ42" s="588"/>
      <c r="FR42" s="588"/>
      <c r="FS42" s="59"/>
      <c r="FT42" s="592"/>
      <c r="FU42" s="587"/>
      <c r="FV42" s="587"/>
      <c r="FW42" s="591"/>
      <c r="FX42" s="588"/>
      <c r="FY42" s="588"/>
      <c r="FZ42" s="588"/>
      <c r="GA42" s="588"/>
      <c r="GB42" s="588"/>
      <c r="GC42" s="588"/>
      <c r="GD42" s="59"/>
      <c r="GE42" s="592"/>
      <c r="GF42" s="587"/>
      <c r="GG42" s="587"/>
      <c r="GH42" s="591"/>
      <c r="GI42" s="588"/>
      <c r="GJ42" s="588"/>
      <c r="GK42" s="588"/>
      <c r="GL42" s="588"/>
      <c r="GM42" s="588"/>
      <c r="GN42" s="588"/>
      <c r="GO42" s="59"/>
      <c r="GP42" s="592"/>
      <c r="GQ42" s="587"/>
      <c r="GR42" s="587"/>
      <c r="GS42" s="591"/>
      <c r="GT42" s="588"/>
      <c r="GU42" s="588"/>
      <c r="GV42" s="588"/>
      <c r="GW42" s="588"/>
      <c r="GX42" s="588"/>
      <c r="GY42" s="588"/>
      <c r="GZ42" s="59"/>
      <c r="HA42" s="592"/>
      <c r="HB42" s="587"/>
      <c r="HC42" s="587"/>
      <c r="HD42" s="591"/>
      <c r="HE42" s="588"/>
      <c r="HF42" s="588"/>
      <c r="HG42" s="588"/>
      <c r="HH42" s="588"/>
      <c r="HI42" s="588"/>
      <c r="HJ42" s="588"/>
      <c r="HK42" s="59"/>
      <c r="HL42" s="592"/>
      <c r="HM42" s="587"/>
      <c r="HN42" s="587"/>
      <c r="HO42" s="591"/>
      <c r="HP42" s="588"/>
      <c r="HQ42" s="588"/>
      <c r="HR42" s="588"/>
      <c r="HS42" s="588"/>
      <c r="HT42" s="588"/>
      <c r="HU42" s="588"/>
      <c r="HV42" s="59"/>
      <c r="HW42" s="592"/>
      <c r="HX42" s="587"/>
      <c r="HY42" s="587"/>
      <c r="HZ42" s="591"/>
      <c r="IA42" s="588"/>
      <c r="IB42" s="588"/>
      <c r="IC42" s="588"/>
      <c r="ID42" s="588"/>
      <c r="IE42" s="588"/>
      <c r="IF42" s="588"/>
      <c r="IG42" s="59"/>
      <c r="IH42" s="592"/>
      <c r="II42" s="587"/>
      <c r="IJ42" s="587"/>
    </row>
    <row r="43" spans="1:244" x14ac:dyDescent="0.3">
      <c r="A43" s="96">
        <v>2</v>
      </c>
      <c r="B43" s="1351"/>
      <c r="C43" s="1352"/>
      <c r="D43" s="1449"/>
      <c r="E43" s="421"/>
      <c r="F43" s="590"/>
      <c r="G43" s="590"/>
      <c r="H43" s="590"/>
      <c r="I43" s="590"/>
      <c r="J43" s="590"/>
      <c r="K43" s="590"/>
      <c r="L43" s="590"/>
      <c r="M43" s="590"/>
      <c r="N43" s="590"/>
      <c r="O43" s="590"/>
      <c r="P43" s="590"/>
      <c r="Q43" s="590"/>
      <c r="R43" s="590"/>
      <c r="S43" s="590"/>
      <c r="T43" s="590"/>
      <c r="U43" s="588"/>
      <c r="V43" s="59"/>
      <c r="W43" s="592"/>
      <c r="X43" s="587"/>
      <c r="Y43" s="908"/>
      <c r="Z43" s="908"/>
      <c r="AA43" s="909"/>
      <c r="AB43" s="588"/>
      <c r="AC43" s="588"/>
      <c r="AD43" s="588"/>
      <c r="AE43" s="588"/>
      <c r="AF43" s="59"/>
      <c r="AG43" s="592"/>
      <c r="AH43" s="587"/>
      <c r="AI43" s="587"/>
      <c r="AJ43" s="591"/>
      <c r="AK43" s="588"/>
      <c r="AL43" s="588"/>
      <c r="AM43" s="588"/>
      <c r="AN43" s="588"/>
      <c r="AO43" s="588"/>
      <c r="AP43" s="588"/>
      <c r="AQ43" s="59"/>
      <c r="AR43" s="592"/>
      <c r="AS43" s="587"/>
      <c r="AT43" s="587"/>
      <c r="AU43" s="591"/>
      <c r="AV43" s="588"/>
      <c r="AW43" s="588"/>
      <c r="AX43" s="588"/>
      <c r="AY43" s="588"/>
      <c r="AZ43" s="588"/>
      <c r="BA43" s="588"/>
      <c r="BB43" s="59"/>
      <c r="BC43" s="592"/>
      <c r="BD43" s="587"/>
      <c r="BE43" s="587"/>
      <c r="BF43" s="591"/>
      <c r="BG43" s="588"/>
      <c r="BH43" s="588"/>
      <c r="BI43" s="588"/>
      <c r="BJ43" s="588"/>
      <c r="BK43" s="588"/>
      <c r="BL43" s="588"/>
      <c r="BM43" s="59"/>
      <c r="BN43" s="592"/>
      <c r="BO43" s="587"/>
      <c r="BP43" s="587"/>
      <c r="BQ43" s="591"/>
      <c r="BR43" s="588"/>
      <c r="BS43" s="588"/>
      <c r="BT43" s="588"/>
      <c r="BU43" s="588"/>
      <c r="BV43" s="588"/>
      <c r="BW43" s="588"/>
      <c r="BX43" s="59"/>
      <c r="BY43" s="592"/>
      <c r="BZ43" s="587"/>
      <c r="CA43" s="587"/>
      <c r="CB43" s="591"/>
      <c r="CC43" s="588"/>
      <c r="CD43" s="588"/>
      <c r="CE43" s="588"/>
      <c r="CF43" s="588"/>
      <c r="CG43" s="588"/>
      <c r="CH43" s="588"/>
      <c r="CI43" s="59"/>
      <c r="CJ43" s="592"/>
      <c r="CK43" s="587"/>
      <c r="CL43" s="587"/>
      <c r="CM43" s="591"/>
      <c r="CN43" s="588"/>
      <c r="CO43" s="588"/>
      <c r="CP43" s="588"/>
      <c r="CQ43" s="588"/>
      <c r="CR43" s="588"/>
      <c r="CS43" s="588"/>
      <c r="CT43" s="59"/>
      <c r="CU43" s="592"/>
      <c r="CV43" s="587"/>
      <c r="CW43" s="587"/>
      <c r="CX43" s="591"/>
      <c r="CY43" s="588"/>
      <c r="CZ43" s="588"/>
      <c r="DA43" s="588"/>
      <c r="DB43" s="588"/>
      <c r="DC43" s="588"/>
      <c r="DD43" s="588"/>
      <c r="DE43" s="59"/>
      <c r="DF43" s="592"/>
      <c r="DG43" s="587"/>
      <c r="DH43" s="587"/>
      <c r="DI43" s="591"/>
      <c r="DJ43" s="588"/>
      <c r="DK43" s="588"/>
      <c r="DL43" s="588"/>
      <c r="DM43" s="588"/>
      <c r="DN43" s="588"/>
      <c r="DO43" s="588"/>
      <c r="DP43" s="59"/>
      <c r="DQ43" s="592"/>
      <c r="DR43" s="587"/>
      <c r="DS43" s="587"/>
      <c r="DT43" s="591"/>
      <c r="DU43" s="588"/>
      <c r="DV43" s="588"/>
      <c r="DW43" s="588"/>
      <c r="DX43" s="588"/>
      <c r="DY43" s="588"/>
      <c r="DZ43" s="588"/>
      <c r="EA43" s="59"/>
      <c r="EB43" s="592"/>
      <c r="EC43" s="587"/>
      <c r="ED43" s="587"/>
      <c r="EE43" s="591"/>
      <c r="EF43" s="588"/>
      <c r="EG43" s="588"/>
      <c r="EH43" s="588"/>
      <c r="EI43" s="588"/>
      <c r="EJ43" s="588"/>
      <c r="EK43" s="588"/>
      <c r="EL43" s="59"/>
      <c r="EM43" s="592"/>
      <c r="EN43" s="587"/>
      <c r="EO43" s="587"/>
      <c r="EP43" s="591"/>
      <c r="EQ43" s="588"/>
      <c r="ER43" s="588"/>
      <c r="ES43" s="588"/>
      <c r="ET43" s="588"/>
      <c r="EU43" s="588"/>
      <c r="EV43" s="588"/>
      <c r="EW43" s="59"/>
      <c r="EX43" s="592"/>
      <c r="EY43" s="587"/>
      <c r="EZ43" s="587"/>
      <c r="FA43" s="591"/>
      <c r="FB43" s="588"/>
      <c r="FC43" s="588"/>
      <c r="FD43" s="588"/>
      <c r="FE43" s="588"/>
      <c r="FF43" s="588"/>
      <c r="FG43" s="588"/>
      <c r="FH43" s="59"/>
      <c r="FI43" s="592"/>
      <c r="FJ43" s="587"/>
      <c r="FK43" s="587"/>
      <c r="FL43" s="591"/>
      <c r="FM43" s="588"/>
      <c r="FN43" s="588"/>
      <c r="FO43" s="588"/>
      <c r="FP43" s="588"/>
      <c r="FQ43" s="588"/>
      <c r="FR43" s="588"/>
      <c r="FS43" s="59"/>
      <c r="FT43" s="592"/>
      <c r="FU43" s="587"/>
      <c r="FV43" s="587"/>
      <c r="FW43" s="591"/>
      <c r="FX43" s="588"/>
      <c r="FY43" s="588"/>
      <c r="FZ43" s="588"/>
      <c r="GA43" s="588"/>
      <c r="GB43" s="588"/>
      <c r="GC43" s="588"/>
      <c r="GD43" s="59"/>
      <c r="GE43" s="592"/>
      <c r="GF43" s="587"/>
      <c r="GG43" s="587"/>
      <c r="GH43" s="591"/>
      <c r="GI43" s="588"/>
      <c r="GJ43" s="588"/>
      <c r="GK43" s="588"/>
      <c r="GL43" s="588"/>
      <c r="GM43" s="588"/>
      <c r="GN43" s="588"/>
      <c r="GO43" s="59"/>
      <c r="GP43" s="592"/>
      <c r="GQ43" s="587"/>
      <c r="GR43" s="587"/>
      <c r="GS43" s="591"/>
      <c r="GT43" s="588"/>
      <c r="GU43" s="588"/>
      <c r="GV43" s="588"/>
      <c r="GW43" s="588"/>
      <c r="GX43" s="588"/>
      <c r="GY43" s="588"/>
      <c r="GZ43" s="59"/>
      <c r="HA43" s="592"/>
      <c r="HB43" s="587"/>
      <c r="HC43" s="587"/>
      <c r="HD43" s="591"/>
      <c r="HE43" s="588"/>
      <c r="HF43" s="588"/>
      <c r="HG43" s="588"/>
      <c r="HH43" s="588"/>
      <c r="HI43" s="588"/>
      <c r="HJ43" s="588"/>
      <c r="HK43" s="59"/>
      <c r="HL43" s="592"/>
      <c r="HM43" s="587"/>
      <c r="HN43" s="587"/>
      <c r="HO43" s="591"/>
      <c r="HP43" s="588"/>
      <c r="HQ43" s="588"/>
      <c r="HR43" s="588"/>
      <c r="HS43" s="588"/>
      <c r="HT43" s="588"/>
      <c r="HU43" s="588"/>
      <c r="HV43" s="59"/>
      <c r="HW43" s="592"/>
      <c r="HX43" s="587"/>
      <c r="HY43" s="587"/>
      <c r="HZ43" s="591"/>
      <c r="IA43" s="588"/>
      <c r="IB43" s="588"/>
      <c r="IC43" s="588"/>
      <c r="ID43" s="588"/>
      <c r="IE43" s="588"/>
      <c r="IF43" s="588"/>
      <c r="IG43" s="59"/>
      <c r="IH43" s="592"/>
      <c r="II43" s="587"/>
      <c r="IJ43" s="587"/>
    </row>
    <row r="44" spans="1:244" x14ac:dyDescent="0.3">
      <c r="A44" s="96">
        <v>3</v>
      </c>
      <c r="B44" s="1351"/>
      <c r="C44" s="1352"/>
      <c r="D44" s="1449"/>
      <c r="E44" s="421"/>
      <c r="F44" s="590"/>
      <c r="G44" s="590"/>
      <c r="H44" s="590"/>
      <c r="I44" s="590"/>
      <c r="J44" s="590"/>
      <c r="K44" s="590"/>
      <c r="L44" s="590"/>
      <c r="M44" s="590"/>
      <c r="N44" s="590"/>
      <c r="O44" s="590"/>
      <c r="P44" s="590"/>
      <c r="Q44" s="590"/>
      <c r="R44" s="590"/>
      <c r="S44" s="590"/>
      <c r="T44" s="590"/>
      <c r="U44" s="588"/>
      <c r="V44" s="59"/>
      <c r="W44" s="592"/>
      <c r="X44" s="587"/>
      <c r="Y44" s="908"/>
      <c r="Z44" s="908"/>
      <c r="AA44" s="909"/>
      <c r="AB44" s="588"/>
      <c r="AC44" s="588"/>
      <c r="AD44" s="588"/>
      <c r="AE44" s="588"/>
      <c r="AF44" s="59"/>
      <c r="AG44" s="592"/>
      <c r="AH44" s="587"/>
      <c r="AI44" s="587"/>
      <c r="AJ44" s="591"/>
      <c r="AK44" s="588"/>
      <c r="AL44" s="588"/>
      <c r="AM44" s="588"/>
      <c r="AN44" s="588"/>
      <c r="AO44" s="588"/>
      <c r="AP44" s="588"/>
      <c r="AQ44" s="59"/>
      <c r="AR44" s="592"/>
      <c r="AS44" s="587"/>
      <c r="AT44" s="587"/>
      <c r="AU44" s="591"/>
      <c r="AV44" s="588"/>
      <c r="AW44" s="588"/>
      <c r="AX44" s="588"/>
      <c r="AY44" s="588"/>
      <c r="AZ44" s="588"/>
      <c r="BA44" s="588"/>
      <c r="BB44" s="59"/>
      <c r="BC44" s="592"/>
      <c r="BD44" s="587"/>
      <c r="BE44" s="587"/>
      <c r="BF44" s="591"/>
      <c r="BG44" s="588"/>
      <c r="BH44" s="588"/>
      <c r="BI44" s="588"/>
      <c r="BJ44" s="588"/>
      <c r="BK44" s="588"/>
      <c r="BL44" s="588"/>
      <c r="BM44" s="59"/>
      <c r="BN44" s="592"/>
      <c r="BO44" s="587"/>
      <c r="BP44" s="587"/>
      <c r="BQ44" s="591"/>
      <c r="BR44" s="588"/>
      <c r="BS44" s="588"/>
      <c r="BT44" s="588"/>
      <c r="BU44" s="588"/>
      <c r="BV44" s="588"/>
      <c r="BW44" s="588"/>
      <c r="BX44" s="59"/>
      <c r="BY44" s="592"/>
      <c r="BZ44" s="587"/>
      <c r="CA44" s="587"/>
      <c r="CB44" s="591"/>
      <c r="CC44" s="588"/>
      <c r="CD44" s="588"/>
      <c r="CE44" s="588"/>
      <c r="CF44" s="588"/>
      <c r="CG44" s="588"/>
      <c r="CH44" s="588"/>
      <c r="CI44" s="59"/>
      <c r="CJ44" s="592"/>
      <c r="CK44" s="587"/>
      <c r="CL44" s="587"/>
      <c r="CM44" s="591"/>
      <c r="CN44" s="588"/>
      <c r="CO44" s="588"/>
      <c r="CP44" s="588"/>
      <c r="CQ44" s="588"/>
      <c r="CR44" s="588"/>
      <c r="CS44" s="588"/>
      <c r="CT44" s="59"/>
      <c r="CU44" s="592"/>
      <c r="CV44" s="587"/>
      <c r="CW44" s="587"/>
      <c r="CX44" s="591"/>
      <c r="CY44" s="588"/>
      <c r="CZ44" s="588"/>
      <c r="DA44" s="588"/>
      <c r="DB44" s="588"/>
      <c r="DC44" s="588"/>
      <c r="DD44" s="588"/>
      <c r="DE44" s="59"/>
      <c r="DF44" s="592"/>
      <c r="DG44" s="587"/>
      <c r="DH44" s="587"/>
      <c r="DI44" s="591"/>
      <c r="DJ44" s="588"/>
      <c r="DK44" s="588"/>
      <c r="DL44" s="588"/>
      <c r="DM44" s="588"/>
      <c r="DN44" s="588"/>
      <c r="DO44" s="588"/>
      <c r="DP44" s="59"/>
      <c r="DQ44" s="592"/>
      <c r="DR44" s="587"/>
      <c r="DS44" s="587"/>
      <c r="DT44" s="591"/>
      <c r="DU44" s="588"/>
      <c r="DV44" s="588"/>
      <c r="DW44" s="588"/>
      <c r="DX44" s="588"/>
      <c r="DY44" s="588"/>
      <c r="DZ44" s="588"/>
      <c r="EA44" s="59"/>
      <c r="EB44" s="592"/>
      <c r="EC44" s="587"/>
      <c r="ED44" s="587"/>
      <c r="EE44" s="591"/>
      <c r="EF44" s="588"/>
      <c r="EG44" s="588"/>
      <c r="EH44" s="588"/>
      <c r="EI44" s="588"/>
      <c r="EJ44" s="588"/>
      <c r="EK44" s="588"/>
      <c r="EL44" s="59"/>
      <c r="EM44" s="592"/>
      <c r="EN44" s="587"/>
      <c r="EO44" s="587"/>
      <c r="EP44" s="591"/>
      <c r="EQ44" s="588"/>
      <c r="ER44" s="588"/>
      <c r="ES44" s="588"/>
      <c r="ET44" s="588"/>
      <c r="EU44" s="588"/>
      <c r="EV44" s="588"/>
      <c r="EW44" s="59"/>
      <c r="EX44" s="592"/>
      <c r="EY44" s="587"/>
      <c r="EZ44" s="587"/>
      <c r="FA44" s="591"/>
      <c r="FB44" s="588"/>
      <c r="FC44" s="588"/>
      <c r="FD44" s="588"/>
      <c r="FE44" s="588"/>
      <c r="FF44" s="588"/>
      <c r="FG44" s="588"/>
      <c r="FH44" s="59"/>
      <c r="FI44" s="592"/>
      <c r="FJ44" s="587"/>
      <c r="FK44" s="587"/>
      <c r="FL44" s="591"/>
      <c r="FM44" s="588"/>
      <c r="FN44" s="588"/>
      <c r="FO44" s="588"/>
      <c r="FP44" s="588"/>
      <c r="FQ44" s="588"/>
      <c r="FR44" s="588"/>
      <c r="FS44" s="59"/>
      <c r="FT44" s="592"/>
      <c r="FU44" s="587"/>
      <c r="FV44" s="587"/>
      <c r="FW44" s="591"/>
      <c r="FX44" s="588"/>
      <c r="FY44" s="588"/>
      <c r="FZ44" s="588"/>
      <c r="GA44" s="588"/>
      <c r="GB44" s="588"/>
      <c r="GC44" s="588"/>
      <c r="GD44" s="59"/>
      <c r="GE44" s="592"/>
      <c r="GF44" s="587"/>
      <c r="GG44" s="587"/>
      <c r="GH44" s="591"/>
      <c r="GI44" s="588"/>
      <c r="GJ44" s="588"/>
      <c r="GK44" s="588"/>
      <c r="GL44" s="588"/>
      <c r="GM44" s="588"/>
      <c r="GN44" s="588"/>
      <c r="GO44" s="59"/>
      <c r="GP44" s="592"/>
      <c r="GQ44" s="587"/>
      <c r="GR44" s="587"/>
      <c r="GS44" s="591"/>
      <c r="GT44" s="588"/>
      <c r="GU44" s="588"/>
      <c r="GV44" s="588"/>
      <c r="GW44" s="588"/>
      <c r="GX44" s="588"/>
      <c r="GY44" s="588"/>
      <c r="GZ44" s="59"/>
      <c r="HA44" s="592"/>
      <c r="HB44" s="587"/>
      <c r="HC44" s="587"/>
      <c r="HD44" s="591"/>
      <c r="HE44" s="588"/>
      <c r="HF44" s="588"/>
      <c r="HG44" s="588"/>
      <c r="HH44" s="588"/>
      <c r="HI44" s="588"/>
      <c r="HJ44" s="588"/>
      <c r="HK44" s="59"/>
      <c r="HL44" s="592"/>
      <c r="HM44" s="587"/>
      <c r="HN44" s="587"/>
      <c r="HO44" s="591"/>
      <c r="HP44" s="588"/>
      <c r="HQ44" s="588"/>
      <c r="HR44" s="588"/>
      <c r="HS44" s="588"/>
      <c r="HT44" s="588"/>
      <c r="HU44" s="588"/>
      <c r="HV44" s="59"/>
      <c r="HW44" s="592"/>
      <c r="HX44" s="587"/>
      <c r="HY44" s="587"/>
      <c r="HZ44" s="591"/>
      <c r="IA44" s="588"/>
      <c r="IB44" s="588"/>
      <c r="IC44" s="588"/>
      <c r="ID44" s="588"/>
      <c r="IE44" s="588"/>
      <c r="IF44" s="588"/>
      <c r="IG44" s="59"/>
      <c r="IH44" s="592"/>
      <c r="II44" s="587"/>
      <c r="IJ44" s="587"/>
    </row>
    <row r="45" spans="1:244" x14ac:dyDescent="0.3">
      <c r="A45" s="96">
        <v>4</v>
      </c>
      <c r="B45" s="1351"/>
      <c r="C45" s="1352"/>
      <c r="D45" s="1449"/>
      <c r="E45" s="421"/>
      <c r="F45" s="590"/>
      <c r="G45" s="590"/>
      <c r="H45" s="590"/>
      <c r="I45" s="590"/>
      <c r="J45" s="590"/>
      <c r="K45" s="590"/>
      <c r="L45" s="590"/>
      <c r="M45" s="590"/>
      <c r="N45" s="590"/>
      <c r="O45" s="590"/>
      <c r="P45" s="590"/>
      <c r="Q45" s="590"/>
      <c r="R45" s="590"/>
      <c r="S45" s="590"/>
      <c r="T45" s="590"/>
      <c r="U45" s="588"/>
      <c r="V45" s="59"/>
      <c r="W45" s="592"/>
      <c r="X45" s="587"/>
      <c r="Y45" s="908"/>
      <c r="Z45" s="908"/>
      <c r="AA45" s="909"/>
      <c r="AB45" s="588"/>
      <c r="AC45" s="588"/>
      <c r="AD45" s="588"/>
      <c r="AE45" s="588"/>
      <c r="AF45" s="59"/>
      <c r="AG45" s="592"/>
      <c r="AH45" s="587"/>
      <c r="AI45" s="587"/>
      <c r="AJ45" s="591"/>
      <c r="AK45" s="588"/>
      <c r="AL45" s="588"/>
      <c r="AM45" s="588"/>
      <c r="AN45" s="588"/>
      <c r="AO45" s="588"/>
      <c r="AP45" s="588"/>
      <c r="AQ45" s="59"/>
      <c r="AR45" s="592"/>
      <c r="AS45" s="587"/>
      <c r="AT45" s="587"/>
      <c r="AU45" s="591"/>
      <c r="AV45" s="588"/>
      <c r="AW45" s="588"/>
      <c r="AX45" s="588"/>
      <c r="AY45" s="588"/>
      <c r="AZ45" s="588"/>
      <c r="BA45" s="588"/>
      <c r="BB45" s="59"/>
      <c r="BC45" s="592"/>
      <c r="BD45" s="587"/>
      <c r="BE45" s="587"/>
      <c r="BF45" s="591"/>
      <c r="BG45" s="588"/>
      <c r="BH45" s="588"/>
      <c r="BI45" s="588"/>
      <c r="BJ45" s="588"/>
      <c r="BK45" s="588"/>
      <c r="BL45" s="588"/>
      <c r="BM45" s="59"/>
      <c r="BN45" s="592"/>
      <c r="BO45" s="587"/>
      <c r="BP45" s="587"/>
      <c r="BQ45" s="591"/>
      <c r="BR45" s="588"/>
      <c r="BS45" s="588"/>
      <c r="BT45" s="588"/>
      <c r="BU45" s="588"/>
      <c r="BV45" s="588"/>
      <c r="BW45" s="588"/>
      <c r="BX45" s="59"/>
      <c r="BY45" s="592"/>
      <c r="BZ45" s="587"/>
      <c r="CA45" s="587"/>
      <c r="CB45" s="591"/>
      <c r="CC45" s="588"/>
      <c r="CD45" s="588"/>
      <c r="CE45" s="588"/>
      <c r="CF45" s="588"/>
      <c r="CG45" s="588"/>
      <c r="CH45" s="588"/>
      <c r="CI45" s="59"/>
      <c r="CJ45" s="592"/>
      <c r="CK45" s="587"/>
      <c r="CL45" s="587"/>
      <c r="CM45" s="591"/>
      <c r="CN45" s="588"/>
      <c r="CO45" s="588"/>
      <c r="CP45" s="588"/>
      <c r="CQ45" s="588"/>
      <c r="CR45" s="588"/>
      <c r="CS45" s="588"/>
      <c r="CT45" s="59"/>
      <c r="CU45" s="592"/>
      <c r="CV45" s="587"/>
      <c r="CW45" s="587"/>
      <c r="CX45" s="591"/>
      <c r="CY45" s="588"/>
      <c r="CZ45" s="588"/>
      <c r="DA45" s="588"/>
      <c r="DB45" s="588"/>
      <c r="DC45" s="588"/>
      <c r="DD45" s="588"/>
      <c r="DE45" s="59"/>
      <c r="DF45" s="592"/>
      <c r="DG45" s="587"/>
      <c r="DH45" s="587"/>
      <c r="DI45" s="591"/>
      <c r="DJ45" s="588"/>
      <c r="DK45" s="588"/>
      <c r="DL45" s="588"/>
      <c r="DM45" s="588"/>
      <c r="DN45" s="588"/>
      <c r="DO45" s="588"/>
      <c r="DP45" s="59"/>
      <c r="DQ45" s="592"/>
      <c r="DR45" s="587"/>
      <c r="DS45" s="587"/>
      <c r="DT45" s="591"/>
      <c r="DU45" s="588"/>
      <c r="DV45" s="588"/>
      <c r="DW45" s="588"/>
      <c r="DX45" s="588"/>
      <c r="DY45" s="588"/>
      <c r="DZ45" s="588"/>
      <c r="EA45" s="59"/>
      <c r="EB45" s="592"/>
      <c r="EC45" s="587"/>
      <c r="ED45" s="587"/>
      <c r="EE45" s="591"/>
      <c r="EF45" s="588"/>
      <c r="EG45" s="588"/>
      <c r="EH45" s="588"/>
      <c r="EI45" s="588"/>
      <c r="EJ45" s="588"/>
      <c r="EK45" s="588"/>
      <c r="EL45" s="59"/>
      <c r="EM45" s="592"/>
      <c r="EN45" s="587"/>
      <c r="EO45" s="587"/>
      <c r="EP45" s="591"/>
      <c r="EQ45" s="588"/>
      <c r="ER45" s="588"/>
      <c r="ES45" s="588"/>
      <c r="ET45" s="588"/>
      <c r="EU45" s="588"/>
      <c r="EV45" s="588"/>
      <c r="EW45" s="59"/>
      <c r="EX45" s="592"/>
      <c r="EY45" s="587"/>
      <c r="EZ45" s="587"/>
      <c r="FA45" s="591"/>
      <c r="FB45" s="588"/>
      <c r="FC45" s="588"/>
      <c r="FD45" s="588"/>
      <c r="FE45" s="588"/>
      <c r="FF45" s="588"/>
      <c r="FG45" s="588"/>
      <c r="FH45" s="59"/>
      <c r="FI45" s="592"/>
      <c r="FJ45" s="587"/>
      <c r="FK45" s="587"/>
      <c r="FL45" s="591"/>
      <c r="FM45" s="588"/>
      <c r="FN45" s="588"/>
      <c r="FO45" s="588"/>
      <c r="FP45" s="588"/>
      <c r="FQ45" s="588"/>
      <c r="FR45" s="588"/>
      <c r="FS45" s="59"/>
      <c r="FT45" s="592"/>
      <c r="FU45" s="587"/>
      <c r="FV45" s="587"/>
      <c r="FW45" s="591"/>
      <c r="FX45" s="588"/>
      <c r="FY45" s="588"/>
      <c r="FZ45" s="588"/>
      <c r="GA45" s="588"/>
      <c r="GB45" s="588"/>
      <c r="GC45" s="588"/>
      <c r="GD45" s="59"/>
      <c r="GE45" s="592"/>
      <c r="GF45" s="587"/>
      <c r="GG45" s="587"/>
      <c r="GH45" s="591"/>
      <c r="GI45" s="588"/>
      <c r="GJ45" s="588"/>
      <c r="GK45" s="588"/>
      <c r="GL45" s="588"/>
      <c r="GM45" s="588"/>
      <c r="GN45" s="588"/>
      <c r="GO45" s="59"/>
      <c r="GP45" s="592"/>
      <c r="GQ45" s="587"/>
      <c r="GR45" s="587"/>
      <c r="GS45" s="591"/>
      <c r="GT45" s="588"/>
      <c r="GU45" s="588"/>
      <c r="GV45" s="588"/>
      <c r="GW45" s="588"/>
      <c r="GX45" s="588"/>
      <c r="GY45" s="588"/>
      <c r="GZ45" s="59"/>
      <c r="HA45" s="592"/>
      <c r="HB45" s="587"/>
      <c r="HC45" s="587"/>
      <c r="HD45" s="591"/>
      <c r="HE45" s="588"/>
      <c r="HF45" s="588"/>
      <c r="HG45" s="588"/>
      <c r="HH45" s="588"/>
      <c r="HI45" s="588"/>
      <c r="HJ45" s="588"/>
      <c r="HK45" s="59"/>
      <c r="HL45" s="592"/>
      <c r="HM45" s="587"/>
      <c r="HN45" s="587"/>
      <c r="HO45" s="591"/>
      <c r="HP45" s="588"/>
      <c r="HQ45" s="588"/>
      <c r="HR45" s="588"/>
      <c r="HS45" s="588"/>
      <c r="HT45" s="588"/>
      <c r="HU45" s="588"/>
      <c r="HV45" s="59"/>
      <c r="HW45" s="592"/>
      <c r="HX45" s="587"/>
      <c r="HY45" s="587"/>
      <c r="HZ45" s="591"/>
      <c r="IA45" s="588"/>
      <c r="IB45" s="588"/>
      <c r="IC45" s="588"/>
      <c r="ID45" s="588"/>
      <c r="IE45" s="588"/>
      <c r="IF45" s="588"/>
      <c r="IG45" s="59"/>
      <c r="IH45" s="592"/>
      <c r="II45" s="587"/>
      <c r="IJ45" s="587"/>
    </row>
    <row r="46" spans="1:244" x14ac:dyDescent="0.3">
      <c r="A46" s="96">
        <v>5</v>
      </c>
      <c r="B46" s="1351"/>
      <c r="C46" s="1352"/>
      <c r="D46" s="1449"/>
      <c r="E46" s="421"/>
      <c r="F46" s="590"/>
      <c r="G46" s="590"/>
      <c r="H46" s="590"/>
      <c r="I46" s="590"/>
      <c r="J46" s="590"/>
      <c r="K46" s="590"/>
      <c r="L46" s="590"/>
      <c r="M46" s="590"/>
      <c r="N46" s="590"/>
      <c r="O46" s="590"/>
      <c r="P46" s="590"/>
      <c r="Q46" s="590"/>
      <c r="R46" s="590"/>
      <c r="S46" s="590"/>
      <c r="T46" s="590"/>
      <c r="U46" s="588"/>
      <c r="V46" s="59"/>
      <c r="W46" s="592"/>
      <c r="X46" s="587"/>
      <c r="Y46" s="908"/>
      <c r="Z46" s="908"/>
      <c r="AA46" s="909"/>
      <c r="AB46" s="588"/>
      <c r="AC46" s="588"/>
      <c r="AD46" s="588"/>
      <c r="AE46" s="588"/>
      <c r="AF46" s="59"/>
      <c r="AG46" s="592"/>
      <c r="AH46" s="587"/>
      <c r="AI46" s="587"/>
      <c r="AJ46" s="591"/>
      <c r="AK46" s="588"/>
      <c r="AL46" s="588"/>
      <c r="AM46" s="588"/>
      <c r="AN46" s="588"/>
      <c r="AO46" s="588"/>
      <c r="AP46" s="588"/>
      <c r="AQ46" s="59"/>
      <c r="AR46" s="592"/>
      <c r="AS46" s="587"/>
      <c r="AT46" s="587"/>
      <c r="AU46" s="591"/>
      <c r="AV46" s="588"/>
      <c r="AW46" s="588"/>
      <c r="AX46" s="588"/>
      <c r="AY46" s="588"/>
      <c r="AZ46" s="588"/>
      <c r="BA46" s="588"/>
      <c r="BB46" s="59"/>
      <c r="BC46" s="592"/>
      <c r="BD46" s="587"/>
      <c r="BE46" s="587"/>
      <c r="BF46" s="591"/>
      <c r="BG46" s="588"/>
      <c r="BH46" s="588"/>
      <c r="BI46" s="588"/>
      <c r="BJ46" s="588"/>
      <c r="BK46" s="588"/>
      <c r="BL46" s="588"/>
      <c r="BM46" s="59"/>
      <c r="BN46" s="592"/>
      <c r="BO46" s="587"/>
      <c r="BP46" s="587"/>
      <c r="BQ46" s="591"/>
      <c r="BR46" s="588"/>
      <c r="BS46" s="588"/>
      <c r="BT46" s="588"/>
      <c r="BU46" s="588"/>
      <c r="BV46" s="588"/>
      <c r="BW46" s="588"/>
      <c r="BX46" s="59"/>
      <c r="BY46" s="592"/>
      <c r="BZ46" s="587"/>
      <c r="CA46" s="587"/>
      <c r="CB46" s="591"/>
      <c r="CC46" s="588"/>
      <c r="CD46" s="588"/>
      <c r="CE46" s="588"/>
      <c r="CF46" s="588"/>
      <c r="CG46" s="588"/>
      <c r="CH46" s="588"/>
      <c r="CI46" s="59"/>
      <c r="CJ46" s="592"/>
      <c r="CK46" s="587"/>
      <c r="CL46" s="587"/>
      <c r="CM46" s="591"/>
      <c r="CN46" s="588"/>
      <c r="CO46" s="588"/>
      <c r="CP46" s="588"/>
      <c r="CQ46" s="588"/>
      <c r="CR46" s="588"/>
      <c r="CS46" s="588"/>
      <c r="CT46" s="59"/>
      <c r="CU46" s="592"/>
      <c r="CV46" s="587"/>
      <c r="CW46" s="587"/>
      <c r="CX46" s="591"/>
      <c r="CY46" s="588"/>
      <c r="CZ46" s="588"/>
      <c r="DA46" s="588"/>
      <c r="DB46" s="588"/>
      <c r="DC46" s="588"/>
      <c r="DD46" s="588"/>
      <c r="DE46" s="59"/>
      <c r="DF46" s="592"/>
      <c r="DG46" s="587"/>
      <c r="DH46" s="587"/>
      <c r="DI46" s="591"/>
      <c r="DJ46" s="588"/>
      <c r="DK46" s="588"/>
      <c r="DL46" s="588"/>
      <c r="DM46" s="588"/>
      <c r="DN46" s="588"/>
      <c r="DO46" s="588"/>
      <c r="DP46" s="59"/>
      <c r="DQ46" s="592"/>
      <c r="DR46" s="587"/>
      <c r="DS46" s="587"/>
      <c r="DT46" s="591"/>
      <c r="DU46" s="588"/>
      <c r="DV46" s="588"/>
      <c r="DW46" s="588"/>
      <c r="DX46" s="588"/>
      <c r="DY46" s="588"/>
      <c r="DZ46" s="588"/>
      <c r="EA46" s="59"/>
      <c r="EB46" s="592"/>
      <c r="EC46" s="587"/>
      <c r="ED46" s="587"/>
      <c r="EE46" s="591"/>
      <c r="EF46" s="588"/>
      <c r="EG46" s="588"/>
      <c r="EH46" s="588"/>
      <c r="EI46" s="588"/>
      <c r="EJ46" s="588"/>
      <c r="EK46" s="588"/>
      <c r="EL46" s="59"/>
      <c r="EM46" s="592"/>
      <c r="EN46" s="587"/>
      <c r="EO46" s="587"/>
      <c r="EP46" s="591"/>
      <c r="EQ46" s="588"/>
      <c r="ER46" s="588"/>
      <c r="ES46" s="588"/>
      <c r="ET46" s="588"/>
      <c r="EU46" s="588"/>
      <c r="EV46" s="588"/>
      <c r="EW46" s="59"/>
      <c r="EX46" s="592"/>
      <c r="EY46" s="587"/>
      <c r="EZ46" s="587"/>
      <c r="FA46" s="591"/>
      <c r="FB46" s="588"/>
      <c r="FC46" s="588"/>
      <c r="FD46" s="588"/>
      <c r="FE46" s="588"/>
      <c r="FF46" s="588"/>
      <c r="FG46" s="588"/>
      <c r="FH46" s="59"/>
      <c r="FI46" s="592"/>
      <c r="FJ46" s="587"/>
      <c r="FK46" s="587"/>
      <c r="FL46" s="591"/>
      <c r="FM46" s="588"/>
      <c r="FN46" s="588"/>
      <c r="FO46" s="588"/>
      <c r="FP46" s="588"/>
      <c r="FQ46" s="588"/>
      <c r="FR46" s="588"/>
      <c r="FS46" s="59"/>
      <c r="FT46" s="592"/>
      <c r="FU46" s="587"/>
      <c r="FV46" s="587"/>
      <c r="FW46" s="591"/>
      <c r="FX46" s="588"/>
      <c r="FY46" s="588"/>
      <c r="FZ46" s="588"/>
      <c r="GA46" s="588"/>
      <c r="GB46" s="588"/>
      <c r="GC46" s="588"/>
      <c r="GD46" s="59"/>
      <c r="GE46" s="592"/>
      <c r="GF46" s="587"/>
      <c r="GG46" s="587"/>
      <c r="GH46" s="591"/>
      <c r="GI46" s="588"/>
      <c r="GJ46" s="588"/>
      <c r="GK46" s="588"/>
      <c r="GL46" s="588"/>
      <c r="GM46" s="588"/>
      <c r="GN46" s="588"/>
      <c r="GO46" s="59"/>
      <c r="GP46" s="592"/>
      <c r="GQ46" s="587"/>
      <c r="GR46" s="587"/>
      <c r="GS46" s="591"/>
      <c r="GT46" s="588"/>
      <c r="GU46" s="588"/>
      <c r="GV46" s="588"/>
      <c r="GW46" s="588"/>
      <c r="GX46" s="588"/>
      <c r="GY46" s="588"/>
      <c r="GZ46" s="59"/>
      <c r="HA46" s="592"/>
      <c r="HB46" s="587"/>
      <c r="HC46" s="587"/>
      <c r="HD46" s="591"/>
      <c r="HE46" s="588"/>
      <c r="HF46" s="588"/>
      <c r="HG46" s="588"/>
      <c r="HH46" s="588"/>
      <c r="HI46" s="588"/>
      <c r="HJ46" s="588"/>
      <c r="HK46" s="59"/>
      <c r="HL46" s="592"/>
      <c r="HM46" s="587"/>
      <c r="HN46" s="587"/>
      <c r="HO46" s="591"/>
      <c r="HP46" s="588"/>
      <c r="HQ46" s="588"/>
      <c r="HR46" s="588"/>
      <c r="HS46" s="588"/>
      <c r="HT46" s="588"/>
      <c r="HU46" s="588"/>
      <c r="HV46" s="59"/>
      <c r="HW46" s="592"/>
      <c r="HX46" s="587"/>
      <c r="HY46" s="587"/>
      <c r="HZ46" s="591"/>
      <c r="IA46" s="588"/>
      <c r="IB46" s="588"/>
      <c r="IC46" s="588"/>
      <c r="ID46" s="588"/>
      <c r="IE46" s="588"/>
      <c r="IF46" s="588"/>
      <c r="IG46" s="59"/>
      <c r="IH46" s="592"/>
      <c r="II46" s="587"/>
      <c r="IJ46" s="587"/>
    </row>
    <row r="47" spans="1:244" x14ac:dyDescent="0.3">
      <c r="A47" s="589"/>
      <c r="B47" s="62"/>
      <c r="C47" s="62"/>
      <c r="D47" s="590"/>
      <c r="E47" s="590"/>
      <c r="F47" s="590"/>
      <c r="G47" s="590"/>
      <c r="H47" s="590"/>
      <c r="I47" s="590"/>
      <c r="J47" s="590"/>
      <c r="K47" s="590"/>
      <c r="L47" s="590"/>
      <c r="M47" s="590"/>
      <c r="N47" s="590"/>
      <c r="O47" s="590"/>
      <c r="P47" s="590"/>
      <c r="Q47" s="590"/>
      <c r="R47" s="590"/>
      <c r="S47" s="590"/>
      <c r="T47" s="590"/>
      <c r="U47" s="588"/>
      <c r="V47" s="59"/>
      <c r="W47" s="592"/>
      <c r="X47" s="587"/>
      <c r="Y47" s="908"/>
      <c r="Z47" s="908"/>
      <c r="AA47" s="909"/>
      <c r="AB47" s="588"/>
      <c r="AC47" s="588"/>
      <c r="AD47" s="588"/>
      <c r="AE47" s="588"/>
      <c r="AF47" s="59"/>
      <c r="AG47" s="592"/>
      <c r="AH47" s="587"/>
      <c r="AI47" s="587"/>
      <c r="AJ47" s="591"/>
      <c r="AK47" s="588"/>
      <c r="AL47" s="588"/>
      <c r="AM47" s="588"/>
      <c r="AN47" s="588"/>
      <c r="AO47" s="588"/>
      <c r="AP47" s="588"/>
      <c r="AQ47" s="59"/>
      <c r="AR47" s="592"/>
      <c r="AS47" s="587"/>
      <c r="AT47" s="587"/>
      <c r="AU47" s="591"/>
      <c r="AV47" s="588"/>
      <c r="AW47" s="588"/>
      <c r="AX47" s="588"/>
      <c r="AY47" s="588"/>
      <c r="AZ47" s="588"/>
      <c r="BA47" s="588"/>
      <c r="BB47" s="59"/>
      <c r="BC47" s="592"/>
      <c r="BD47" s="587"/>
      <c r="BE47" s="587"/>
      <c r="BF47" s="591"/>
      <c r="BG47" s="588"/>
      <c r="BH47" s="588"/>
      <c r="BI47" s="588"/>
      <c r="BJ47" s="588"/>
      <c r="BK47" s="588"/>
      <c r="BL47" s="588"/>
      <c r="BM47" s="59"/>
      <c r="BN47" s="592"/>
      <c r="BO47" s="587"/>
      <c r="BP47" s="587"/>
      <c r="BQ47" s="591"/>
      <c r="BR47" s="588"/>
      <c r="BS47" s="588"/>
      <c r="BT47" s="588"/>
      <c r="BU47" s="588"/>
      <c r="BV47" s="588"/>
      <c r="BW47" s="588"/>
      <c r="BX47" s="59"/>
      <c r="BY47" s="592"/>
      <c r="BZ47" s="587"/>
      <c r="CA47" s="587"/>
      <c r="CB47" s="591"/>
      <c r="CC47" s="588"/>
      <c r="CD47" s="588"/>
      <c r="CE47" s="588"/>
      <c r="CF47" s="588"/>
      <c r="CG47" s="588"/>
      <c r="CH47" s="588"/>
      <c r="CI47" s="59"/>
      <c r="CJ47" s="592"/>
      <c r="CK47" s="587"/>
      <c r="CL47" s="587"/>
      <c r="CM47" s="591"/>
      <c r="CN47" s="588"/>
      <c r="CO47" s="588"/>
      <c r="CP47" s="588"/>
      <c r="CQ47" s="588"/>
      <c r="CR47" s="588"/>
      <c r="CS47" s="588"/>
      <c r="CT47" s="59"/>
      <c r="CU47" s="592"/>
      <c r="CV47" s="587"/>
      <c r="CW47" s="587"/>
      <c r="CX47" s="591"/>
      <c r="CY47" s="588"/>
      <c r="CZ47" s="588"/>
      <c r="DA47" s="588"/>
      <c r="DB47" s="588"/>
      <c r="DC47" s="588"/>
      <c r="DD47" s="588"/>
      <c r="DE47" s="59"/>
      <c r="DF47" s="592"/>
      <c r="DG47" s="587"/>
      <c r="DH47" s="587"/>
      <c r="DI47" s="591"/>
      <c r="DJ47" s="588"/>
      <c r="DK47" s="588"/>
      <c r="DL47" s="588"/>
      <c r="DM47" s="588"/>
      <c r="DN47" s="588"/>
      <c r="DO47" s="588"/>
      <c r="DP47" s="59"/>
      <c r="DQ47" s="592"/>
      <c r="DR47" s="587"/>
      <c r="DS47" s="587"/>
      <c r="DT47" s="591"/>
      <c r="DU47" s="588"/>
      <c r="DV47" s="588"/>
      <c r="DW47" s="588"/>
      <c r="DX47" s="588"/>
      <c r="DY47" s="588"/>
      <c r="DZ47" s="588"/>
      <c r="EA47" s="59"/>
      <c r="EB47" s="592"/>
      <c r="EC47" s="587"/>
      <c r="ED47" s="587"/>
      <c r="EE47" s="591"/>
      <c r="EF47" s="588"/>
      <c r="EG47" s="588"/>
      <c r="EH47" s="588"/>
      <c r="EI47" s="588"/>
      <c r="EJ47" s="588"/>
      <c r="EK47" s="588"/>
      <c r="EL47" s="59"/>
      <c r="EM47" s="592"/>
      <c r="EN47" s="587"/>
      <c r="EO47" s="587"/>
      <c r="EP47" s="591"/>
      <c r="EQ47" s="588"/>
      <c r="ER47" s="588"/>
      <c r="ES47" s="588"/>
      <c r="ET47" s="588"/>
      <c r="EU47" s="588"/>
      <c r="EV47" s="588"/>
      <c r="EW47" s="59"/>
      <c r="EX47" s="592"/>
      <c r="EY47" s="587"/>
      <c r="EZ47" s="587"/>
      <c r="FA47" s="591"/>
      <c r="FB47" s="588"/>
      <c r="FC47" s="588"/>
      <c r="FD47" s="588"/>
      <c r="FE47" s="588"/>
      <c r="FF47" s="588"/>
      <c r="FG47" s="588"/>
      <c r="FH47" s="59"/>
      <c r="FI47" s="592"/>
      <c r="FJ47" s="587"/>
      <c r="FK47" s="587"/>
      <c r="FL47" s="591"/>
      <c r="FM47" s="588"/>
      <c r="FN47" s="588"/>
      <c r="FO47" s="588"/>
      <c r="FP47" s="588"/>
      <c r="FQ47" s="588"/>
      <c r="FR47" s="588"/>
      <c r="FS47" s="59"/>
      <c r="FT47" s="592"/>
      <c r="FU47" s="587"/>
      <c r="FV47" s="587"/>
      <c r="FW47" s="591"/>
      <c r="FX47" s="588"/>
      <c r="FY47" s="588"/>
      <c r="FZ47" s="588"/>
      <c r="GA47" s="588"/>
      <c r="GB47" s="588"/>
      <c r="GC47" s="588"/>
      <c r="GD47" s="59"/>
      <c r="GE47" s="592"/>
      <c r="GF47" s="587"/>
      <c r="GG47" s="587"/>
      <c r="GH47" s="591"/>
      <c r="GI47" s="588"/>
      <c r="GJ47" s="588"/>
      <c r="GK47" s="588"/>
      <c r="GL47" s="588"/>
      <c r="GM47" s="588"/>
      <c r="GN47" s="588"/>
      <c r="GO47" s="59"/>
      <c r="GP47" s="592"/>
      <c r="GQ47" s="587"/>
      <c r="GR47" s="587"/>
      <c r="GS47" s="591"/>
      <c r="GT47" s="588"/>
      <c r="GU47" s="588"/>
      <c r="GV47" s="588"/>
      <c r="GW47" s="588"/>
      <c r="GX47" s="588"/>
      <c r="GY47" s="588"/>
      <c r="GZ47" s="59"/>
      <c r="HA47" s="592"/>
      <c r="HB47" s="587"/>
      <c r="HC47" s="587"/>
      <c r="HD47" s="591"/>
      <c r="HE47" s="588"/>
      <c r="HF47" s="588"/>
      <c r="HG47" s="588"/>
      <c r="HH47" s="588"/>
      <c r="HI47" s="588"/>
      <c r="HJ47" s="588"/>
      <c r="HK47" s="59"/>
      <c r="HL47" s="592"/>
      <c r="HM47" s="587"/>
      <c r="HN47" s="587"/>
      <c r="HO47" s="591"/>
      <c r="HP47" s="588"/>
      <c r="HQ47" s="588"/>
      <c r="HR47" s="588"/>
      <c r="HS47" s="588"/>
      <c r="HT47" s="588"/>
      <c r="HU47" s="588"/>
      <c r="HV47" s="59"/>
      <c r="HW47" s="592"/>
      <c r="HX47" s="587"/>
      <c r="HY47" s="587"/>
      <c r="HZ47" s="591"/>
      <c r="IA47" s="588"/>
      <c r="IB47" s="588"/>
      <c r="IC47" s="588"/>
      <c r="ID47" s="588"/>
      <c r="IE47" s="588"/>
      <c r="IF47" s="588"/>
      <c r="IG47" s="59"/>
      <c r="IH47" s="592"/>
      <c r="II47" s="587"/>
      <c r="IJ47" s="587"/>
    </row>
    <row r="48" spans="1:244" x14ac:dyDescent="0.3">
      <c r="A48" s="589"/>
      <c r="B48" s="63"/>
      <c r="C48" s="63"/>
      <c r="D48" s="590"/>
      <c r="E48" s="590"/>
      <c r="F48" s="590"/>
      <c r="G48" s="590"/>
      <c r="H48" s="590"/>
      <c r="I48" s="590"/>
      <c r="J48" s="590"/>
      <c r="K48" s="590"/>
      <c r="L48" s="590"/>
      <c r="M48" s="590"/>
      <c r="N48" s="590"/>
      <c r="O48" s="590"/>
      <c r="P48" s="590"/>
      <c r="Q48" s="590"/>
      <c r="R48" s="590"/>
      <c r="S48" s="590"/>
      <c r="T48" s="590"/>
      <c r="U48" s="588"/>
      <c r="V48" s="59"/>
      <c r="W48" s="592"/>
      <c r="X48" s="587"/>
      <c r="Y48" s="906"/>
      <c r="Z48" s="906"/>
      <c r="AA48" s="907"/>
      <c r="AB48" s="588"/>
      <c r="AC48" s="588"/>
      <c r="AD48" s="588"/>
      <c r="AE48" s="588"/>
      <c r="AF48" s="59"/>
      <c r="AG48" s="592"/>
      <c r="AH48" s="587"/>
      <c r="AI48" s="587"/>
      <c r="AJ48" s="591"/>
      <c r="AK48" s="588"/>
      <c r="AL48" s="588"/>
      <c r="AM48" s="588"/>
      <c r="AN48" s="588"/>
      <c r="AO48" s="588"/>
      <c r="AP48" s="588"/>
      <c r="AQ48" s="59"/>
      <c r="AR48" s="592"/>
      <c r="AS48" s="587"/>
      <c r="AT48" s="587"/>
      <c r="AU48" s="591"/>
      <c r="AV48" s="588"/>
      <c r="AW48" s="588"/>
      <c r="AX48" s="588"/>
      <c r="AY48" s="588"/>
      <c r="AZ48" s="588"/>
      <c r="BA48" s="588"/>
      <c r="BB48" s="59"/>
      <c r="BC48" s="592"/>
      <c r="BD48" s="587"/>
      <c r="BE48" s="587"/>
      <c r="BF48" s="591"/>
      <c r="BG48" s="588"/>
      <c r="BH48" s="588"/>
      <c r="BI48" s="588"/>
      <c r="BJ48" s="588"/>
      <c r="BK48" s="588"/>
      <c r="BL48" s="588"/>
      <c r="BM48" s="59"/>
      <c r="BN48" s="592"/>
      <c r="BO48" s="587"/>
      <c r="BP48" s="587"/>
      <c r="BQ48" s="591"/>
      <c r="BR48" s="588"/>
      <c r="BS48" s="588"/>
      <c r="BT48" s="588"/>
      <c r="BU48" s="588"/>
      <c r="BV48" s="588"/>
      <c r="BW48" s="588"/>
      <c r="BX48" s="59"/>
      <c r="BY48" s="592"/>
      <c r="BZ48" s="587"/>
      <c r="CA48" s="587"/>
      <c r="CB48" s="591"/>
      <c r="CC48" s="588"/>
      <c r="CD48" s="588"/>
      <c r="CE48" s="588"/>
      <c r="CF48" s="588"/>
      <c r="CG48" s="588"/>
      <c r="CH48" s="588"/>
      <c r="CI48" s="59"/>
      <c r="CJ48" s="592"/>
      <c r="CK48" s="587"/>
      <c r="CL48" s="587"/>
      <c r="CM48" s="591"/>
      <c r="CN48" s="588"/>
      <c r="CO48" s="588"/>
      <c r="CP48" s="588"/>
      <c r="CQ48" s="588"/>
      <c r="CR48" s="588"/>
      <c r="CS48" s="588"/>
      <c r="CT48" s="59"/>
      <c r="CU48" s="592"/>
      <c r="CV48" s="587"/>
      <c r="CW48" s="587"/>
      <c r="CX48" s="591"/>
      <c r="CY48" s="588"/>
      <c r="CZ48" s="588"/>
      <c r="DA48" s="588"/>
      <c r="DB48" s="588"/>
      <c r="DC48" s="588"/>
      <c r="DD48" s="588"/>
      <c r="DE48" s="59"/>
      <c r="DF48" s="592"/>
      <c r="DG48" s="587"/>
      <c r="DH48" s="587"/>
      <c r="DI48" s="591"/>
      <c r="DJ48" s="588"/>
      <c r="DK48" s="588"/>
      <c r="DL48" s="588"/>
      <c r="DM48" s="588"/>
      <c r="DN48" s="588"/>
      <c r="DO48" s="588"/>
      <c r="DP48" s="59"/>
      <c r="DQ48" s="592"/>
      <c r="DR48" s="587"/>
      <c r="DS48" s="587"/>
      <c r="DT48" s="591"/>
      <c r="DU48" s="588"/>
      <c r="DV48" s="588"/>
      <c r="DW48" s="588"/>
      <c r="DX48" s="588"/>
      <c r="DY48" s="588"/>
      <c r="DZ48" s="588"/>
      <c r="EA48" s="59"/>
      <c r="EB48" s="592"/>
      <c r="EC48" s="587"/>
      <c r="ED48" s="587"/>
      <c r="EE48" s="591"/>
      <c r="EF48" s="588"/>
      <c r="EG48" s="588"/>
      <c r="EH48" s="588"/>
      <c r="EI48" s="588"/>
      <c r="EJ48" s="588"/>
      <c r="EK48" s="588"/>
      <c r="EL48" s="59"/>
      <c r="EM48" s="592"/>
      <c r="EN48" s="587"/>
      <c r="EO48" s="587"/>
      <c r="EP48" s="591"/>
      <c r="EQ48" s="588"/>
      <c r="ER48" s="588"/>
      <c r="ES48" s="588"/>
      <c r="ET48" s="588"/>
      <c r="EU48" s="588"/>
      <c r="EV48" s="588"/>
      <c r="EW48" s="59"/>
      <c r="EX48" s="592"/>
      <c r="EY48" s="587"/>
      <c r="EZ48" s="587"/>
      <c r="FA48" s="591"/>
      <c r="FB48" s="588"/>
      <c r="FC48" s="588"/>
      <c r="FD48" s="588"/>
      <c r="FE48" s="588"/>
      <c r="FF48" s="588"/>
      <c r="FG48" s="588"/>
      <c r="FH48" s="59"/>
      <c r="FI48" s="592"/>
      <c r="FJ48" s="587"/>
      <c r="FK48" s="587"/>
      <c r="FL48" s="591"/>
      <c r="FM48" s="588"/>
      <c r="FN48" s="588"/>
      <c r="FO48" s="588"/>
      <c r="FP48" s="588"/>
      <c r="FQ48" s="588"/>
      <c r="FR48" s="588"/>
      <c r="FS48" s="59"/>
      <c r="FT48" s="592"/>
      <c r="FU48" s="587"/>
      <c r="FV48" s="587"/>
      <c r="FW48" s="591"/>
      <c r="FX48" s="588"/>
      <c r="FY48" s="588"/>
      <c r="FZ48" s="588"/>
      <c r="GA48" s="588"/>
      <c r="GB48" s="588"/>
      <c r="GC48" s="588"/>
      <c r="GD48" s="59"/>
      <c r="GE48" s="592"/>
      <c r="GF48" s="587"/>
      <c r="GG48" s="587"/>
      <c r="GH48" s="591"/>
      <c r="GI48" s="588"/>
      <c r="GJ48" s="588"/>
      <c r="GK48" s="588"/>
      <c r="GL48" s="588"/>
      <c r="GM48" s="588"/>
      <c r="GN48" s="588"/>
      <c r="GO48" s="59"/>
      <c r="GP48" s="592"/>
      <c r="GQ48" s="587"/>
      <c r="GR48" s="587"/>
      <c r="GS48" s="591"/>
      <c r="GT48" s="588"/>
      <c r="GU48" s="588"/>
      <c r="GV48" s="588"/>
      <c r="GW48" s="588"/>
      <c r="GX48" s="588"/>
      <c r="GY48" s="588"/>
      <c r="GZ48" s="59"/>
      <c r="HA48" s="592"/>
      <c r="HB48" s="587"/>
      <c r="HC48" s="587"/>
      <c r="HD48" s="591"/>
      <c r="HE48" s="588"/>
      <c r="HF48" s="588"/>
      <c r="HG48" s="588"/>
      <c r="HH48" s="588"/>
      <c r="HI48" s="588"/>
      <c r="HJ48" s="588"/>
      <c r="HK48" s="59"/>
      <c r="HL48" s="592"/>
      <c r="HM48" s="587"/>
      <c r="HN48" s="587"/>
      <c r="HO48" s="591"/>
      <c r="HP48" s="588"/>
      <c r="HQ48" s="588"/>
      <c r="HR48" s="588"/>
      <c r="HS48" s="588"/>
      <c r="HT48" s="588"/>
      <c r="HU48" s="588"/>
      <c r="HV48" s="59"/>
      <c r="HW48" s="592"/>
      <c r="HX48" s="587"/>
      <c r="HY48" s="587"/>
      <c r="HZ48" s="591"/>
      <c r="IA48" s="588"/>
      <c r="IB48" s="588"/>
      <c r="IC48" s="588"/>
      <c r="ID48" s="588"/>
      <c r="IE48" s="588"/>
      <c r="IF48" s="588"/>
      <c r="IG48" s="59"/>
      <c r="IH48" s="592"/>
      <c r="II48" s="587"/>
      <c r="IJ48" s="587"/>
    </row>
    <row r="49" spans="1:244" x14ac:dyDescent="0.3">
      <c r="A49" s="589"/>
      <c r="B49" s="56"/>
      <c r="C49" s="56"/>
      <c r="D49" s="590"/>
      <c r="E49" s="590"/>
      <c r="F49" s="590"/>
      <c r="G49" s="590"/>
      <c r="H49" s="590"/>
      <c r="I49" s="590"/>
      <c r="J49" s="590"/>
      <c r="K49" s="590"/>
      <c r="L49" s="590"/>
      <c r="M49" s="590"/>
      <c r="N49" s="590"/>
      <c r="O49" s="590"/>
      <c r="P49" s="590"/>
      <c r="Q49" s="590"/>
      <c r="R49" s="590"/>
      <c r="S49" s="590"/>
      <c r="T49" s="590"/>
      <c r="U49" s="588"/>
      <c r="V49" s="59"/>
      <c r="W49" s="592"/>
      <c r="X49" s="587"/>
      <c r="Y49" s="908"/>
      <c r="Z49" s="908"/>
      <c r="AA49" s="909"/>
      <c r="AB49" s="588"/>
      <c r="AC49" s="588"/>
      <c r="AD49" s="588"/>
      <c r="AE49" s="588"/>
      <c r="AF49" s="59"/>
      <c r="AG49" s="592"/>
      <c r="AH49" s="587"/>
      <c r="AI49" s="587"/>
      <c r="AJ49" s="591"/>
      <c r="AK49" s="588"/>
      <c r="AL49" s="588"/>
      <c r="AM49" s="588"/>
      <c r="AN49" s="588"/>
      <c r="AO49" s="588"/>
      <c r="AP49" s="588"/>
      <c r="AQ49" s="59"/>
      <c r="AR49" s="592"/>
      <c r="AS49" s="587"/>
      <c r="AT49" s="587"/>
      <c r="AU49" s="591"/>
      <c r="AV49" s="588"/>
      <c r="AW49" s="588"/>
      <c r="AX49" s="588"/>
      <c r="AY49" s="588"/>
      <c r="AZ49" s="588"/>
      <c r="BA49" s="588"/>
      <c r="BB49" s="59"/>
      <c r="BC49" s="592"/>
      <c r="BD49" s="587"/>
      <c r="BE49" s="587"/>
      <c r="BF49" s="591"/>
      <c r="BG49" s="588"/>
      <c r="BH49" s="588"/>
      <c r="BI49" s="588"/>
      <c r="BJ49" s="588"/>
      <c r="BK49" s="588"/>
      <c r="BL49" s="588"/>
      <c r="BM49" s="59"/>
      <c r="BN49" s="592"/>
      <c r="BO49" s="587"/>
      <c r="BP49" s="587"/>
      <c r="BQ49" s="591"/>
      <c r="BR49" s="588"/>
      <c r="BS49" s="588"/>
      <c r="BT49" s="588"/>
      <c r="BU49" s="588"/>
      <c r="BV49" s="588"/>
      <c r="BW49" s="588"/>
      <c r="BX49" s="59"/>
      <c r="BY49" s="592"/>
      <c r="BZ49" s="587"/>
      <c r="CA49" s="587"/>
      <c r="CB49" s="591"/>
      <c r="CC49" s="588"/>
      <c r="CD49" s="588"/>
      <c r="CE49" s="588"/>
      <c r="CF49" s="588"/>
      <c r="CG49" s="588"/>
      <c r="CH49" s="588"/>
      <c r="CI49" s="59"/>
      <c r="CJ49" s="592"/>
      <c r="CK49" s="587"/>
      <c r="CL49" s="587"/>
      <c r="CM49" s="591"/>
      <c r="CN49" s="588"/>
      <c r="CO49" s="588"/>
      <c r="CP49" s="588"/>
      <c r="CQ49" s="588"/>
      <c r="CR49" s="588"/>
      <c r="CS49" s="588"/>
      <c r="CT49" s="59"/>
      <c r="CU49" s="592"/>
      <c r="CV49" s="587"/>
      <c r="CW49" s="587"/>
      <c r="CX49" s="591"/>
      <c r="CY49" s="588"/>
      <c r="CZ49" s="588"/>
      <c r="DA49" s="588"/>
      <c r="DB49" s="588"/>
      <c r="DC49" s="588"/>
      <c r="DD49" s="588"/>
      <c r="DE49" s="59"/>
      <c r="DF49" s="592"/>
      <c r="DG49" s="587"/>
      <c r="DH49" s="587"/>
      <c r="DI49" s="591"/>
      <c r="DJ49" s="588"/>
      <c r="DK49" s="588"/>
      <c r="DL49" s="588"/>
      <c r="DM49" s="588"/>
      <c r="DN49" s="588"/>
      <c r="DO49" s="588"/>
      <c r="DP49" s="59"/>
      <c r="DQ49" s="592"/>
      <c r="DR49" s="587"/>
      <c r="DS49" s="587"/>
      <c r="DT49" s="591"/>
      <c r="DU49" s="588"/>
      <c r="DV49" s="588"/>
      <c r="DW49" s="588"/>
      <c r="DX49" s="588"/>
      <c r="DY49" s="588"/>
      <c r="DZ49" s="588"/>
      <c r="EA49" s="59"/>
      <c r="EB49" s="592"/>
      <c r="EC49" s="587"/>
      <c r="ED49" s="587"/>
      <c r="EE49" s="591"/>
      <c r="EF49" s="588"/>
      <c r="EG49" s="588"/>
      <c r="EH49" s="588"/>
      <c r="EI49" s="588"/>
      <c r="EJ49" s="588"/>
      <c r="EK49" s="588"/>
      <c r="EL49" s="59"/>
      <c r="EM49" s="592"/>
      <c r="EN49" s="587"/>
      <c r="EO49" s="587"/>
      <c r="EP49" s="591"/>
      <c r="EQ49" s="588"/>
      <c r="ER49" s="588"/>
      <c r="ES49" s="588"/>
      <c r="ET49" s="588"/>
      <c r="EU49" s="588"/>
      <c r="EV49" s="588"/>
      <c r="EW49" s="59"/>
      <c r="EX49" s="592"/>
      <c r="EY49" s="587"/>
      <c r="EZ49" s="587"/>
      <c r="FA49" s="591"/>
      <c r="FB49" s="588"/>
      <c r="FC49" s="588"/>
      <c r="FD49" s="588"/>
      <c r="FE49" s="588"/>
      <c r="FF49" s="588"/>
      <c r="FG49" s="588"/>
      <c r="FH49" s="59"/>
      <c r="FI49" s="592"/>
      <c r="FJ49" s="587"/>
      <c r="FK49" s="587"/>
      <c r="FL49" s="591"/>
      <c r="FM49" s="588"/>
      <c r="FN49" s="588"/>
      <c r="FO49" s="588"/>
      <c r="FP49" s="588"/>
      <c r="FQ49" s="588"/>
      <c r="FR49" s="588"/>
      <c r="FS49" s="59"/>
      <c r="FT49" s="592"/>
      <c r="FU49" s="587"/>
      <c r="FV49" s="587"/>
      <c r="FW49" s="591"/>
      <c r="FX49" s="588"/>
      <c r="FY49" s="588"/>
      <c r="FZ49" s="588"/>
      <c r="GA49" s="588"/>
      <c r="GB49" s="588"/>
      <c r="GC49" s="588"/>
      <c r="GD49" s="59"/>
      <c r="GE49" s="592"/>
      <c r="GF49" s="587"/>
      <c r="GG49" s="587"/>
      <c r="GH49" s="591"/>
      <c r="GI49" s="588"/>
      <c r="GJ49" s="588"/>
      <c r="GK49" s="588"/>
      <c r="GL49" s="588"/>
      <c r="GM49" s="588"/>
      <c r="GN49" s="588"/>
      <c r="GO49" s="59"/>
      <c r="GP49" s="592"/>
      <c r="GQ49" s="587"/>
      <c r="GR49" s="587"/>
      <c r="GS49" s="591"/>
      <c r="GT49" s="588"/>
      <c r="GU49" s="588"/>
      <c r="GV49" s="588"/>
      <c r="GW49" s="588"/>
      <c r="GX49" s="588"/>
      <c r="GY49" s="588"/>
      <c r="GZ49" s="59"/>
      <c r="HA49" s="592"/>
      <c r="HB49" s="587"/>
      <c r="HC49" s="587"/>
      <c r="HD49" s="591"/>
      <c r="HE49" s="588"/>
      <c r="HF49" s="588"/>
      <c r="HG49" s="588"/>
      <c r="HH49" s="588"/>
      <c r="HI49" s="588"/>
      <c r="HJ49" s="588"/>
      <c r="HK49" s="59"/>
      <c r="HL49" s="592"/>
      <c r="HM49" s="587"/>
      <c r="HN49" s="587"/>
      <c r="HO49" s="591"/>
      <c r="HP49" s="588"/>
      <c r="HQ49" s="588"/>
      <c r="HR49" s="588"/>
      <c r="HS49" s="588"/>
      <c r="HT49" s="588"/>
      <c r="HU49" s="588"/>
      <c r="HV49" s="59"/>
      <c r="HW49" s="592"/>
      <c r="HX49" s="587"/>
      <c r="HY49" s="587"/>
      <c r="HZ49" s="591"/>
      <c r="IA49" s="588"/>
      <c r="IB49" s="588"/>
      <c r="IC49" s="588"/>
      <c r="ID49" s="588"/>
      <c r="IE49" s="588"/>
      <c r="IF49" s="588"/>
      <c r="IG49" s="59"/>
      <c r="IH49" s="592"/>
      <c r="II49" s="587"/>
      <c r="IJ49" s="587"/>
    </row>
    <row r="50" spans="1:244" x14ac:dyDescent="0.3">
      <c r="A50" s="589"/>
      <c r="B50" s="56"/>
      <c r="C50" s="56"/>
      <c r="D50" s="590"/>
      <c r="E50" s="590"/>
      <c r="F50" s="590"/>
      <c r="G50" s="590"/>
      <c r="H50" s="590"/>
      <c r="I50" s="590"/>
      <c r="J50" s="590"/>
      <c r="K50" s="590"/>
      <c r="L50" s="590"/>
      <c r="M50" s="590"/>
      <c r="N50" s="590"/>
      <c r="O50" s="590"/>
      <c r="P50" s="590"/>
      <c r="Q50" s="590"/>
      <c r="R50" s="590"/>
      <c r="S50" s="590"/>
      <c r="T50" s="590"/>
      <c r="U50" s="588"/>
      <c r="V50" s="59"/>
      <c r="W50" s="592"/>
      <c r="X50" s="587"/>
      <c r="Y50" s="908"/>
      <c r="Z50" s="908"/>
      <c r="AA50" s="909"/>
      <c r="AB50" s="588"/>
      <c r="AC50" s="588"/>
      <c r="AD50" s="588"/>
      <c r="AE50" s="588"/>
      <c r="AF50" s="59"/>
      <c r="AG50" s="592"/>
      <c r="AH50" s="587"/>
      <c r="AI50" s="587"/>
      <c r="AJ50" s="591"/>
      <c r="AK50" s="588"/>
      <c r="AL50" s="588"/>
      <c r="AM50" s="588"/>
      <c r="AN50" s="588"/>
      <c r="AO50" s="588"/>
      <c r="AP50" s="588"/>
      <c r="AQ50" s="59"/>
      <c r="AR50" s="592"/>
      <c r="AS50" s="587"/>
      <c r="AT50" s="587"/>
      <c r="AU50" s="591"/>
      <c r="AV50" s="588"/>
      <c r="AW50" s="588"/>
      <c r="AX50" s="588"/>
      <c r="AY50" s="588"/>
      <c r="AZ50" s="588"/>
      <c r="BA50" s="588"/>
      <c r="BB50" s="59"/>
      <c r="BC50" s="592"/>
      <c r="BD50" s="587"/>
      <c r="BE50" s="587"/>
      <c r="BF50" s="591"/>
      <c r="BG50" s="588"/>
      <c r="BH50" s="588"/>
      <c r="BI50" s="588"/>
      <c r="BJ50" s="588"/>
      <c r="BK50" s="588"/>
      <c r="BL50" s="588"/>
      <c r="BM50" s="59"/>
      <c r="BN50" s="592"/>
      <c r="BO50" s="587"/>
      <c r="BP50" s="587"/>
      <c r="BQ50" s="591"/>
      <c r="BR50" s="588"/>
      <c r="BS50" s="588"/>
      <c r="BT50" s="588"/>
      <c r="BU50" s="588"/>
      <c r="BV50" s="588"/>
      <c r="BW50" s="588"/>
      <c r="BX50" s="59"/>
      <c r="BY50" s="592"/>
      <c r="BZ50" s="587"/>
      <c r="CA50" s="587"/>
      <c r="CB50" s="591"/>
      <c r="CC50" s="588"/>
      <c r="CD50" s="588"/>
      <c r="CE50" s="588"/>
      <c r="CF50" s="588"/>
      <c r="CG50" s="588"/>
      <c r="CH50" s="588"/>
      <c r="CI50" s="59"/>
      <c r="CJ50" s="592"/>
      <c r="CK50" s="587"/>
      <c r="CL50" s="587"/>
      <c r="CM50" s="591"/>
      <c r="CN50" s="588"/>
      <c r="CO50" s="588"/>
      <c r="CP50" s="588"/>
      <c r="CQ50" s="588"/>
      <c r="CR50" s="588"/>
      <c r="CS50" s="588"/>
      <c r="CT50" s="59"/>
      <c r="CU50" s="592"/>
      <c r="CV50" s="587"/>
      <c r="CW50" s="587"/>
      <c r="CX50" s="591"/>
      <c r="CY50" s="588"/>
      <c r="CZ50" s="588"/>
      <c r="DA50" s="588"/>
      <c r="DB50" s="588"/>
      <c r="DC50" s="588"/>
      <c r="DD50" s="588"/>
      <c r="DE50" s="59"/>
      <c r="DF50" s="592"/>
      <c r="DG50" s="587"/>
      <c r="DH50" s="587"/>
      <c r="DI50" s="591"/>
      <c r="DJ50" s="588"/>
      <c r="DK50" s="588"/>
      <c r="DL50" s="588"/>
      <c r="DM50" s="588"/>
      <c r="DN50" s="588"/>
      <c r="DO50" s="588"/>
      <c r="DP50" s="59"/>
      <c r="DQ50" s="592"/>
      <c r="DR50" s="587"/>
      <c r="DS50" s="587"/>
      <c r="DT50" s="591"/>
      <c r="DU50" s="588"/>
      <c r="DV50" s="588"/>
      <c r="DW50" s="588"/>
      <c r="DX50" s="588"/>
      <c r="DY50" s="588"/>
      <c r="DZ50" s="588"/>
      <c r="EA50" s="59"/>
      <c r="EB50" s="592"/>
      <c r="EC50" s="587"/>
      <c r="ED50" s="587"/>
      <c r="EE50" s="591"/>
      <c r="EF50" s="588"/>
      <c r="EG50" s="588"/>
      <c r="EH50" s="588"/>
      <c r="EI50" s="588"/>
      <c r="EJ50" s="588"/>
      <c r="EK50" s="588"/>
      <c r="EL50" s="59"/>
      <c r="EM50" s="592"/>
      <c r="EN50" s="587"/>
      <c r="EO50" s="587"/>
      <c r="EP50" s="591"/>
      <c r="EQ50" s="588"/>
      <c r="ER50" s="588"/>
      <c r="ES50" s="588"/>
      <c r="ET50" s="588"/>
      <c r="EU50" s="588"/>
      <c r="EV50" s="588"/>
      <c r="EW50" s="59"/>
      <c r="EX50" s="592"/>
      <c r="EY50" s="587"/>
      <c r="EZ50" s="587"/>
      <c r="FA50" s="591"/>
      <c r="FB50" s="588"/>
      <c r="FC50" s="588"/>
      <c r="FD50" s="588"/>
      <c r="FE50" s="588"/>
      <c r="FF50" s="588"/>
      <c r="FG50" s="588"/>
      <c r="FH50" s="59"/>
      <c r="FI50" s="592"/>
      <c r="FJ50" s="587"/>
      <c r="FK50" s="587"/>
      <c r="FL50" s="591"/>
      <c r="FM50" s="588"/>
      <c r="FN50" s="588"/>
      <c r="FO50" s="588"/>
      <c r="FP50" s="588"/>
      <c r="FQ50" s="588"/>
      <c r="FR50" s="588"/>
      <c r="FS50" s="59"/>
      <c r="FT50" s="592"/>
      <c r="FU50" s="587"/>
      <c r="FV50" s="587"/>
      <c r="FW50" s="591"/>
      <c r="FX50" s="588"/>
      <c r="FY50" s="588"/>
      <c r="FZ50" s="588"/>
      <c r="GA50" s="588"/>
      <c r="GB50" s="588"/>
      <c r="GC50" s="588"/>
      <c r="GD50" s="59"/>
      <c r="GE50" s="592"/>
      <c r="GF50" s="587"/>
      <c r="GG50" s="587"/>
      <c r="GH50" s="591"/>
      <c r="GI50" s="588"/>
      <c r="GJ50" s="588"/>
      <c r="GK50" s="588"/>
      <c r="GL50" s="588"/>
      <c r="GM50" s="588"/>
      <c r="GN50" s="588"/>
      <c r="GO50" s="59"/>
      <c r="GP50" s="592"/>
      <c r="GQ50" s="587"/>
      <c r="GR50" s="587"/>
      <c r="GS50" s="591"/>
      <c r="GT50" s="588"/>
      <c r="GU50" s="588"/>
      <c r="GV50" s="588"/>
      <c r="GW50" s="588"/>
      <c r="GX50" s="588"/>
      <c r="GY50" s="588"/>
      <c r="GZ50" s="59"/>
      <c r="HA50" s="592"/>
      <c r="HB50" s="587"/>
      <c r="HC50" s="587"/>
      <c r="HD50" s="591"/>
      <c r="HE50" s="588"/>
      <c r="HF50" s="588"/>
      <c r="HG50" s="588"/>
      <c r="HH50" s="588"/>
      <c r="HI50" s="588"/>
      <c r="HJ50" s="588"/>
      <c r="HK50" s="59"/>
      <c r="HL50" s="592"/>
      <c r="HM50" s="587"/>
      <c r="HN50" s="587"/>
      <c r="HO50" s="591"/>
      <c r="HP50" s="588"/>
      <c r="HQ50" s="588"/>
      <c r="HR50" s="588"/>
      <c r="HS50" s="588"/>
      <c r="HT50" s="588"/>
      <c r="HU50" s="588"/>
      <c r="HV50" s="59"/>
      <c r="HW50" s="592"/>
      <c r="HX50" s="587"/>
      <c r="HY50" s="587"/>
      <c r="HZ50" s="591"/>
      <c r="IA50" s="588"/>
      <c r="IB50" s="588"/>
      <c r="IC50" s="588"/>
      <c r="ID50" s="588"/>
      <c r="IE50" s="588"/>
      <c r="IF50" s="588"/>
      <c r="IG50" s="59"/>
      <c r="IH50" s="592"/>
      <c r="II50" s="587"/>
      <c r="IJ50" s="587"/>
    </row>
    <row r="51" spans="1:244" x14ac:dyDescent="0.3">
      <c r="A51" s="589"/>
      <c r="B51" s="56"/>
      <c r="C51" s="56"/>
      <c r="D51" s="590"/>
      <c r="E51" s="590"/>
      <c r="F51" s="590"/>
      <c r="G51" s="590"/>
      <c r="H51" s="590"/>
      <c r="I51" s="590"/>
      <c r="J51" s="590"/>
      <c r="K51" s="590"/>
      <c r="L51" s="590"/>
      <c r="M51" s="590"/>
      <c r="N51" s="590"/>
      <c r="O51" s="590"/>
      <c r="P51" s="590"/>
      <c r="Q51" s="590"/>
      <c r="R51" s="590"/>
      <c r="S51" s="590"/>
      <c r="T51" s="590"/>
      <c r="U51" s="588"/>
      <c r="V51" s="59"/>
      <c r="W51" s="592"/>
      <c r="X51" s="587"/>
      <c r="Y51" s="908"/>
      <c r="Z51" s="908"/>
      <c r="AA51" s="909"/>
      <c r="AB51" s="588"/>
      <c r="AC51" s="588"/>
      <c r="AD51" s="588"/>
      <c r="AE51" s="588"/>
      <c r="AF51" s="59"/>
      <c r="AG51" s="592"/>
      <c r="AH51" s="587"/>
      <c r="AI51" s="587"/>
      <c r="AJ51" s="591"/>
      <c r="AK51" s="588"/>
      <c r="AL51" s="588"/>
      <c r="AM51" s="588"/>
      <c r="AN51" s="588"/>
      <c r="AO51" s="588"/>
      <c r="AP51" s="588"/>
      <c r="AQ51" s="59"/>
      <c r="AR51" s="592"/>
      <c r="AS51" s="587"/>
      <c r="AT51" s="587"/>
      <c r="AU51" s="591"/>
      <c r="AV51" s="588"/>
      <c r="AW51" s="588"/>
      <c r="AX51" s="588"/>
      <c r="AY51" s="588"/>
      <c r="AZ51" s="588"/>
      <c r="BA51" s="588"/>
      <c r="BB51" s="59"/>
      <c r="BC51" s="592"/>
      <c r="BD51" s="587"/>
      <c r="BE51" s="587"/>
      <c r="BF51" s="591"/>
      <c r="BG51" s="588"/>
      <c r="BH51" s="588"/>
      <c r="BI51" s="588"/>
      <c r="BJ51" s="588"/>
      <c r="BK51" s="588"/>
      <c r="BL51" s="588"/>
      <c r="BM51" s="59"/>
      <c r="BN51" s="592"/>
      <c r="BO51" s="587"/>
      <c r="BP51" s="587"/>
      <c r="BQ51" s="591"/>
      <c r="BR51" s="588"/>
      <c r="BS51" s="588"/>
      <c r="BT51" s="588"/>
      <c r="BU51" s="588"/>
      <c r="BV51" s="588"/>
      <c r="BW51" s="588"/>
      <c r="BX51" s="59"/>
      <c r="BY51" s="592"/>
      <c r="BZ51" s="587"/>
      <c r="CA51" s="587"/>
      <c r="CB51" s="591"/>
      <c r="CC51" s="588"/>
      <c r="CD51" s="588"/>
      <c r="CE51" s="588"/>
      <c r="CF51" s="588"/>
      <c r="CG51" s="588"/>
      <c r="CH51" s="588"/>
      <c r="CI51" s="59"/>
      <c r="CJ51" s="592"/>
      <c r="CK51" s="587"/>
      <c r="CL51" s="587"/>
      <c r="CM51" s="591"/>
      <c r="CN51" s="588"/>
      <c r="CO51" s="588"/>
      <c r="CP51" s="588"/>
      <c r="CQ51" s="588"/>
      <c r="CR51" s="588"/>
      <c r="CS51" s="588"/>
      <c r="CT51" s="59"/>
      <c r="CU51" s="592"/>
      <c r="CV51" s="587"/>
      <c r="CW51" s="587"/>
      <c r="CX51" s="591"/>
      <c r="CY51" s="588"/>
      <c r="CZ51" s="588"/>
      <c r="DA51" s="588"/>
      <c r="DB51" s="588"/>
      <c r="DC51" s="588"/>
      <c r="DD51" s="588"/>
      <c r="DE51" s="59"/>
      <c r="DF51" s="592"/>
      <c r="DG51" s="587"/>
      <c r="DH51" s="587"/>
      <c r="DI51" s="591"/>
      <c r="DJ51" s="588"/>
      <c r="DK51" s="588"/>
      <c r="DL51" s="588"/>
      <c r="DM51" s="588"/>
      <c r="DN51" s="588"/>
      <c r="DO51" s="588"/>
      <c r="DP51" s="59"/>
      <c r="DQ51" s="592"/>
      <c r="DR51" s="587"/>
      <c r="DS51" s="587"/>
      <c r="DT51" s="591"/>
      <c r="DU51" s="588"/>
      <c r="DV51" s="588"/>
      <c r="DW51" s="588"/>
      <c r="DX51" s="588"/>
      <c r="DY51" s="588"/>
      <c r="DZ51" s="588"/>
      <c r="EA51" s="59"/>
      <c r="EB51" s="592"/>
      <c r="EC51" s="587"/>
      <c r="ED51" s="587"/>
      <c r="EE51" s="591"/>
      <c r="EF51" s="588"/>
      <c r="EG51" s="588"/>
      <c r="EH51" s="588"/>
      <c r="EI51" s="588"/>
      <c r="EJ51" s="588"/>
      <c r="EK51" s="588"/>
      <c r="EL51" s="59"/>
      <c r="EM51" s="592"/>
      <c r="EN51" s="587"/>
      <c r="EO51" s="587"/>
      <c r="EP51" s="591"/>
      <c r="EQ51" s="588"/>
      <c r="ER51" s="588"/>
      <c r="ES51" s="588"/>
      <c r="ET51" s="588"/>
      <c r="EU51" s="588"/>
      <c r="EV51" s="588"/>
      <c r="EW51" s="59"/>
      <c r="EX51" s="592"/>
      <c r="EY51" s="587"/>
      <c r="EZ51" s="587"/>
      <c r="FA51" s="591"/>
      <c r="FB51" s="588"/>
      <c r="FC51" s="588"/>
      <c r="FD51" s="588"/>
      <c r="FE51" s="588"/>
      <c r="FF51" s="588"/>
      <c r="FG51" s="588"/>
      <c r="FH51" s="59"/>
      <c r="FI51" s="592"/>
      <c r="FJ51" s="587"/>
      <c r="FK51" s="587"/>
      <c r="FL51" s="591"/>
      <c r="FM51" s="588"/>
      <c r="FN51" s="588"/>
      <c r="FO51" s="588"/>
      <c r="FP51" s="588"/>
      <c r="FQ51" s="588"/>
      <c r="FR51" s="588"/>
      <c r="FS51" s="59"/>
      <c r="FT51" s="592"/>
      <c r="FU51" s="587"/>
      <c r="FV51" s="587"/>
      <c r="FW51" s="591"/>
      <c r="FX51" s="588"/>
      <c r="FY51" s="588"/>
      <c r="FZ51" s="588"/>
      <c r="GA51" s="588"/>
      <c r="GB51" s="588"/>
      <c r="GC51" s="588"/>
      <c r="GD51" s="59"/>
      <c r="GE51" s="592"/>
      <c r="GF51" s="587"/>
      <c r="GG51" s="587"/>
      <c r="GH51" s="591"/>
      <c r="GI51" s="588"/>
      <c r="GJ51" s="588"/>
      <c r="GK51" s="588"/>
      <c r="GL51" s="588"/>
      <c r="GM51" s="588"/>
      <c r="GN51" s="588"/>
      <c r="GO51" s="59"/>
      <c r="GP51" s="592"/>
      <c r="GQ51" s="587"/>
      <c r="GR51" s="587"/>
      <c r="GS51" s="591"/>
      <c r="GT51" s="588"/>
      <c r="GU51" s="588"/>
      <c r="GV51" s="588"/>
      <c r="GW51" s="588"/>
      <c r="GX51" s="588"/>
      <c r="GY51" s="588"/>
      <c r="GZ51" s="59"/>
      <c r="HA51" s="592"/>
      <c r="HB51" s="587"/>
      <c r="HC51" s="587"/>
      <c r="HD51" s="591"/>
      <c r="HE51" s="588"/>
      <c r="HF51" s="588"/>
      <c r="HG51" s="588"/>
      <c r="HH51" s="588"/>
      <c r="HI51" s="588"/>
      <c r="HJ51" s="588"/>
      <c r="HK51" s="59"/>
      <c r="HL51" s="592"/>
      <c r="HM51" s="587"/>
      <c r="HN51" s="587"/>
      <c r="HO51" s="591"/>
      <c r="HP51" s="588"/>
      <c r="HQ51" s="588"/>
      <c r="HR51" s="588"/>
      <c r="HS51" s="588"/>
      <c r="HT51" s="588"/>
      <c r="HU51" s="588"/>
      <c r="HV51" s="59"/>
      <c r="HW51" s="592"/>
      <c r="HX51" s="587"/>
      <c r="HY51" s="587"/>
      <c r="HZ51" s="591"/>
      <c r="IA51" s="588"/>
      <c r="IB51" s="588"/>
      <c r="IC51" s="588"/>
      <c r="ID51" s="588"/>
      <c r="IE51" s="588"/>
      <c r="IF51" s="588"/>
      <c r="IG51" s="59"/>
      <c r="IH51" s="592"/>
      <c r="II51" s="587"/>
      <c r="IJ51" s="587"/>
    </row>
    <row r="52" spans="1:244" x14ac:dyDescent="0.3">
      <c r="A52" s="589"/>
      <c r="B52" s="56"/>
      <c r="C52" s="56"/>
      <c r="D52" s="590"/>
      <c r="E52" s="590"/>
      <c r="F52" s="590"/>
      <c r="G52" s="590"/>
      <c r="H52" s="590"/>
      <c r="I52" s="590"/>
      <c r="J52" s="590"/>
      <c r="K52" s="590"/>
      <c r="L52" s="590"/>
      <c r="M52" s="590"/>
      <c r="N52" s="590"/>
      <c r="O52" s="590"/>
      <c r="P52" s="590"/>
      <c r="Q52" s="590"/>
      <c r="R52" s="590"/>
      <c r="S52" s="590"/>
      <c r="T52" s="590"/>
      <c r="U52" s="588"/>
      <c r="V52" s="59"/>
      <c r="W52" s="592"/>
      <c r="X52" s="587"/>
      <c r="Y52" s="908"/>
      <c r="Z52" s="908"/>
      <c r="AA52" s="909"/>
      <c r="AB52" s="588"/>
      <c r="AC52" s="588"/>
      <c r="AD52" s="588"/>
      <c r="AE52" s="588"/>
      <c r="AF52" s="59"/>
      <c r="AG52" s="592"/>
      <c r="AH52" s="587"/>
      <c r="AI52" s="587"/>
      <c r="AJ52" s="591"/>
      <c r="AK52" s="588"/>
      <c r="AL52" s="588"/>
      <c r="AM52" s="588"/>
      <c r="AN52" s="588"/>
      <c r="AO52" s="588"/>
      <c r="AP52" s="588"/>
      <c r="AQ52" s="59"/>
      <c r="AR52" s="592"/>
      <c r="AS52" s="587"/>
      <c r="AT52" s="587"/>
      <c r="AU52" s="591"/>
      <c r="AV52" s="588"/>
      <c r="AW52" s="588"/>
      <c r="AX52" s="588"/>
      <c r="AY52" s="588"/>
      <c r="AZ52" s="588"/>
      <c r="BA52" s="588"/>
      <c r="BB52" s="59"/>
      <c r="BC52" s="592"/>
      <c r="BD52" s="587"/>
      <c r="BE52" s="587"/>
      <c r="BF52" s="591"/>
      <c r="BG52" s="588"/>
      <c r="BH52" s="588"/>
      <c r="BI52" s="588"/>
      <c r="BJ52" s="588"/>
      <c r="BK52" s="588"/>
      <c r="BL52" s="588"/>
      <c r="BM52" s="59"/>
      <c r="BN52" s="592"/>
      <c r="BO52" s="587"/>
      <c r="BP52" s="587"/>
      <c r="BQ52" s="591"/>
      <c r="BR52" s="588"/>
      <c r="BS52" s="588"/>
      <c r="BT52" s="588"/>
      <c r="BU52" s="588"/>
      <c r="BV52" s="588"/>
      <c r="BW52" s="588"/>
      <c r="BX52" s="59"/>
      <c r="BY52" s="592"/>
      <c r="BZ52" s="587"/>
      <c r="CA52" s="587"/>
      <c r="CB52" s="591"/>
      <c r="CC52" s="588"/>
      <c r="CD52" s="588"/>
      <c r="CE52" s="588"/>
      <c r="CF52" s="588"/>
      <c r="CG52" s="588"/>
      <c r="CH52" s="588"/>
      <c r="CI52" s="59"/>
      <c r="CJ52" s="592"/>
      <c r="CK52" s="587"/>
      <c r="CL52" s="587"/>
      <c r="CM52" s="591"/>
      <c r="CN52" s="588"/>
      <c r="CO52" s="588"/>
      <c r="CP52" s="588"/>
      <c r="CQ52" s="588"/>
      <c r="CR52" s="588"/>
      <c r="CS52" s="588"/>
      <c r="CT52" s="59"/>
      <c r="CU52" s="592"/>
      <c r="CV52" s="587"/>
      <c r="CW52" s="587"/>
      <c r="CX52" s="591"/>
      <c r="CY52" s="588"/>
      <c r="CZ52" s="588"/>
      <c r="DA52" s="588"/>
      <c r="DB52" s="588"/>
      <c r="DC52" s="588"/>
      <c r="DD52" s="588"/>
      <c r="DE52" s="59"/>
      <c r="DF52" s="592"/>
      <c r="DG52" s="587"/>
      <c r="DH52" s="587"/>
      <c r="DI52" s="591"/>
      <c r="DJ52" s="588"/>
      <c r="DK52" s="588"/>
      <c r="DL52" s="588"/>
      <c r="DM52" s="588"/>
      <c r="DN52" s="588"/>
      <c r="DO52" s="588"/>
      <c r="DP52" s="59"/>
      <c r="DQ52" s="592"/>
      <c r="DR52" s="587"/>
      <c r="DS52" s="587"/>
      <c r="DT52" s="591"/>
      <c r="DU52" s="588"/>
      <c r="DV52" s="588"/>
      <c r="DW52" s="588"/>
      <c r="DX52" s="588"/>
      <c r="DY52" s="588"/>
      <c r="DZ52" s="588"/>
      <c r="EA52" s="59"/>
      <c r="EB52" s="592"/>
      <c r="EC52" s="587"/>
      <c r="ED52" s="587"/>
      <c r="EE52" s="591"/>
      <c r="EF52" s="588"/>
      <c r="EG52" s="588"/>
      <c r="EH52" s="588"/>
      <c r="EI52" s="588"/>
      <c r="EJ52" s="588"/>
      <c r="EK52" s="588"/>
      <c r="EL52" s="59"/>
      <c r="EM52" s="592"/>
      <c r="EN52" s="587"/>
      <c r="EO52" s="587"/>
      <c r="EP52" s="591"/>
      <c r="EQ52" s="588"/>
      <c r="ER52" s="588"/>
      <c r="ES52" s="588"/>
      <c r="ET52" s="588"/>
      <c r="EU52" s="588"/>
      <c r="EV52" s="588"/>
      <c r="EW52" s="59"/>
      <c r="EX52" s="592"/>
      <c r="EY52" s="587"/>
      <c r="EZ52" s="587"/>
      <c r="FA52" s="591"/>
      <c r="FB52" s="588"/>
      <c r="FC52" s="588"/>
      <c r="FD52" s="588"/>
      <c r="FE52" s="588"/>
      <c r="FF52" s="588"/>
      <c r="FG52" s="588"/>
      <c r="FH52" s="59"/>
      <c r="FI52" s="592"/>
      <c r="FJ52" s="587"/>
      <c r="FK52" s="587"/>
      <c r="FL52" s="591"/>
      <c r="FM52" s="588"/>
      <c r="FN52" s="588"/>
      <c r="FO52" s="588"/>
      <c r="FP52" s="588"/>
      <c r="FQ52" s="588"/>
      <c r="FR52" s="588"/>
      <c r="FS52" s="59"/>
      <c r="FT52" s="592"/>
      <c r="FU52" s="587"/>
      <c r="FV52" s="587"/>
      <c r="FW52" s="591"/>
      <c r="FX52" s="588"/>
      <c r="FY52" s="588"/>
      <c r="FZ52" s="588"/>
      <c r="GA52" s="588"/>
      <c r="GB52" s="588"/>
      <c r="GC52" s="588"/>
      <c r="GD52" s="59"/>
      <c r="GE52" s="592"/>
      <c r="GF52" s="587"/>
      <c r="GG52" s="587"/>
      <c r="GH52" s="591"/>
      <c r="GI52" s="588"/>
      <c r="GJ52" s="588"/>
      <c r="GK52" s="588"/>
      <c r="GL52" s="588"/>
      <c r="GM52" s="588"/>
      <c r="GN52" s="588"/>
      <c r="GO52" s="59"/>
      <c r="GP52" s="592"/>
      <c r="GQ52" s="587"/>
      <c r="GR52" s="587"/>
      <c r="GS52" s="591"/>
      <c r="GT52" s="588"/>
      <c r="GU52" s="588"/>
      <c r="GV52" s="588"/>
      <c r="GW52" s="588"/>
      <c r="GX52" s="588"/>
      <c r="GY52" s="588"/>
      <c r="GZ52" s="59"/>
      <c r="HA52" s="592"/>
      <c r="HB52" s="587"/>
      <c r="HC52" s="587"/>
      <c r="HD52" s="591"/>
      <c r="HE52" s="588"/>
      <c r="HF52" s="588"/>
      <c r="HG52" s="588"/>
      <c r="HH52" s="588"/>
      <c r="HI52" s="588"/>
      <c r="HJ52" s="588"/>
      <c r="HK52" s="59"/>
      <c r="HL52" s="592"/>
      <c r="HM52" s="587"/>
      <c r="HN52" s="587"/>
      <c r="HO52" s="591"/>
      <c r="HP52" s="588"/>
      <c r="HQ52" s="588"/>
      <c r="HR52" s="588"/>
      <c r="HS52" s="588"/>
      <c r="HT52" s="588"/>
      <c r="HU52" s="588"/>
      <c r="HV52" s="59"/>
      <c r="HW52" s="592"/>
      <c r="HX52" s="587"/>
      <c r="HY52" s="587"/>
      <c r="HZ52" s="591"/>
      <c r="IA52" s="588"/>
      <c r="IB52" s="588"/>
      <c r="IC52" s="588"/>
      <c r="ID52" s="588"/>
      <c r="IE52" s="588"/>
      <c r="IF52" s="588"/>
      <c r="IG52" s="59"/>
      <c r="IH52" s="592"/>
      <c r="II52" s="587"/>
      <c r="IJ52" s="587"/>
    </row>
    <row r="53" spans="1:244" x14ac:dyDescent="0.3">
      <c r="A53" s="589"/>
      <c r="B53" s="62"/>
      <c r="C53" s="62"/>
      <c r="D53" s="590"/>
      <c r="E53" s="590"/>
      <c r="F53" s="590"/>
      <c r="G53" s="590"/>
      <c r="H53" s="590"/>
      <c r="I53" s="590"/>
      <c r="J53" s="590"/>
      <c r="K53" s="590"/>
      <c r="L53" s="590"/>
      <c r="M53" s="590"/>
      <c r="N53" s="590"/>
      <c r="O53" s="590"/>
      <c r="P53" s="590"/>
      <c r="Q53" s="590"/>
      <c r="R53" s="590"/>
      <c r="S53" s="590"/>
      <c r="T53" s="590"/>
      <c r="U53" s="588"/>
      <c r="V53" s="59"/>
      <c r="W53" s="592"/>
      <c r="X53" s="587"/>
      <c r="Y53" s="908"/>
      <c r="Z53" s="908"/>
      <c r="AA53" s="909"/>
      <c r="AB53" s="588"/>
      <c r="AC53" s="588"/>
      <c r="AD53" s="588"/>
      <c r="AE53" s="588"/>
      <c r="AF53" s="59"/>
      <c r="AG53" s="592"/>
      <c r="AH53" s="587"/>
      <c r="AI53" s="587"/>
      <c r="AJ53" s="591"/>
      <c r="AK53" s="588"/>
      <c r="AL53" s="588"/>
      <c r="AM53" s="588"/>
      <c r="AN53" s="588"/>
      <c r="AO53" s="588"/>
      <c r="AP53" s="588"/>
      <c r="AQ53" s="59"/>
      <c r="AR53" s="592"/>
      <c r="AS53" s="587"/>
      <c r="AT53" s="587"/>
      <c r="AU53" s="591"/>
      <c r="AV53" s="588"/>
      <c r="AW53" s="588"/>
      <c r="AX53" s="588"/>
      <c r="AY53" s="588"/>
      <c r="AZ53" s="588"/>
      <c r="BA53" s="588"/>
      <c r="BB53" s="59"/>
      <c r="BC53" s="592"/>
      <c r="BD53" s="587"/>
      <c r="BE53" s="587"/>
      <c r="BF53" s="591"/>
      <c r="BG53" s="588"/>
      <c r="BH53" s="588"/>
      <c r="BI53" s="588"/>
      <c r="BJ53" s="588"/>
      <c r="BK53" s="588"/>
      <c r="BL53" s="588"/>
      <c r="BM53" s="59"/>
      <c r="BN53" s="592"/>
      <c r="BO53" s="587"/>
      <c r="BP53" s="587"/>
      <c r="BQ53" s="591"/>
      <c r="BR53" s="588"/>
      <c r="BS53" s="588"/>
      <c r="BT53" s="588"/>
      <c r="BU53" s="588"/>
      <c r="BV53" s="588"/>
      <c r="BW53" s="588"/>
      <c r="BX53" s="59"/>
      <c r="BY53" s="592"/>
      <c r="BZ53" s="587"/>
      <c r="CA53" s="587"/>
      <c r="CB53" s="591"/>
      <c r="CC53" s="588"/>
      <c r="CD53" s="588"/>
      <c r="CE53" s="588"/>
      <c r="CF53" s="588"/>
      <c r="CG53" s="588"/>
      <c r="CH53" s="588"/>
      <c r="CI53" s="59"/>
      <c r="CJ53" s="592"/>
      <c r="CK53" s="587"/>
      <c r="CL53" s="587"/>
      <c r="CM53" s="591"/>
      <c r="CN53" s="588"/>
      <c r="CO53" s="588"/>
      <c r="CP53" s="588"/>
      <c r="CQ53" s="588"/>
      <c r="CR53" s="588"/>
      <c r="CS53" s="588"/>
      <c r="CT53" s="59"/>
      <c r="CU53" s="592"/>
      <c r="CV53" s="587"/>
      <c r="CW53" s="587"/>
      <c r="CX53" s="591"/>
      <c r="CY53" s="588"/>
      <c r="CZ53" s="588"/>
      <c r="DA53" s="588"/>
      <c r="DB53" s="588"/>
      <c r="DC53" s="588"/>
      <c r="DD53" s="588"/>
      <c r="DE53" s="59"/>
      <c r="DF53" s="592"/>
      <c r="DG53" s="587"/>
      <c r="DH53" s="587"/>
      <c r="DI53" s="591"/>
      <c r="DJ53" s="588"/>
      <c r="DK53" s="588"/>
      <c r="DL53" s="588"/>
      <c r="DM53" s="588"/>
      <c r="DN53" s="588"/>
      <c r="DO53" s="588"/>
      <c r="DP53" s="59"/>
      <c r="DQ53" s="592"/>
      <c r="DR53" s="587"/>
      <c r="DS53" s="587"/>
      <c r="DT53" s="591"/>
      <c r="DU53" s="588"/>
      <c r="DV53" s="588"/>
      <c r="DW53" s="588"/>
      <c r="DX53" s="588"/>
      <c r="DY53" s="588"/>
      <c r="DZ53" s="588"/>
      <c r="EA53" s="59"/>
      <c r="EB53" s="592"/>
      <c r="EC53" s="587"/>
      <c r="ED53" s="587"/>
      <c r="EE53" s="591"/>
      <c r="EF53" s="588"/>
      <c r="EG53" s="588"/>
      <c r="EH53" s="588"/>
      <c r="EI53" s="588"/>
      <c r="EJ53" s="588"/>
      <c r="EK53" s="588"/>
      <c r="EL53" s="59"/>
      <c r="EM53" s="592"/>
      <c r="EN53" s="587"/>
      <c r="EO53" s="587"/>
      <c r="EP53" s="591"/>
      <c r="EQ53" s="588"/>
      <c r="ER53" s="588"/>
      <c r="ES53" s="588"/>
      <c r="ET53" s="588"/>
      <c r="EU53" s="588"/>
      <c r="EV53" s="588"/>
      <c r="EW53" s="59"/>
      <c r="EX53" s="592"/>
      <c r="EY53" s="587"/>
      <c r="EZ53" s="587"/>
      <c r="FA53" s="591"/>
      <c r="FB53" s="588"/>
      <c r="FC53" s="588"/>
      <c r="FD53" s="588"/>
      <c r="FE53" s="588"/>
      <c r="FF53" s="588"/>
      <c r="FG53" s="588"/>
      <c r="FH53" s="59"/>
      <c r="FI53" s="592"/>
      <c r="FJ53" s="587"/>
      <c r="FK53" s="587"/>
      <c r="FL53" s="591"/>
      <c r="FM53" s="588"/>
      <c r="FN53" s="588"/>
      <c r="FO53" s="588"/>
      <c r="FP53" s="588"/>
      <c r="FQ53" s="588"/>
      <c r="FR53" s="588"/>
      <c r="FS53" s="59"/>
      <c r="FT53" s="592"/>
      <c r="FU53" s="587"/>
      <c r="FV53" s="587"/>
      <c r="FW53" s="591"/>
      <c r="FX53" s="588"/>
      <c r="FY53" s="588"/>
      <c r="FZ53" s="588"/>
      <c r="GA53" s="588"/>
      <c r="GB53" s="588"/>
      <c r="GC53" s="588"/>
      <c r="GD53" s="59"/>
      <c r="GE53" s="592"/>
      <c r="GF53" s="587"/>
      <c r="GG53" s="587"/>
      <c r="GH53" s="591"/>
      <c r="GI53" s="588"/>
      <c r="GJ53" s="588"/>
      <c r="GK53" s="588"/>
      <c r="GL53" s="588"/>
      <c r="GM53" s="588"/>
      <c r="GN53" s="588"/>
      <c r="GO53" s="59"/>
      <c r="GP53" s="592"/>
      <c r="GQ53" s="587"/>
      <c r="GR53" s="587"/>
      <c r="GS53" s="591"/>
      <c r="GT53" s="588"/>
      <c r="GU53" s="588"/>
      <c r="GV53" s="588"/>
      <c r="GW53" s="588"/>
      <c r="GX53" s="588"/>
      <c r="GY53" s="588"/>
      <c r="GZ53" s="59"/>
      <c r="HA53" s="592"/>
      <c r="HB53" s="587"/>
      <c r="HC53" s="587"/>
      <c r="HD53" s="591"/>
      <c r="HE53" s="588"/>
      <c r="HF53" s="588"/>
      <c r="HG53" s="588"/>
      <c r="HH53" s="588"/>
      <c r="HI53" s="588"/>
      <c r="HJ53" s="588"/>
      <c r="HK53" s="59"/>
      <c r="HL53" s="592"/>
      <c r="HM53" s="587"/>
      <c r="HN53" s="587"/>
      <c r="HO53" s="591"/>
      <c r="HP53" s="588"/>
      <c r="HQ53" s="588"/>
      <c r="HR53" s="588"/>
      <c r="HS53" s="588"/>
      <c r="HT53" s="588"/>
      <c r="HU53" s="588"/>
      <c r="HV53" s="59"/>
      <c r="HW53" s="592"/>
      <c r="HX53" s="587"/>
      <c r="HY53" s="587"/>
      <c r="HZ53" s="591"/>
      <c r="IA53" s="588"/>
      <c r="IB53" s="588"/>
      <c r="IC53" s="588"/>
      <c r="ID53" s="588"/>
      <c r="IE53" s="588"/>
      <c r="IF53" s="588"/>
      <c r="IG53" s="59"/>
      <c r="IH53" s="592"/>
      <c r="II53" s="587"/>
      <c r="IJ53" s="587"/>
    </row>
    <row r="54" spans="1:244" x14ac:dyDescent="0.3">
      <c r="A54" s="589"/>
      <c r="B54" s="62"/>
      <c r="C54" s="62"/>
      <c r="D54" s="590"/>
      <c r="E54" s="590"/>
      <c r="F54" s="590"/>
      <c r="G54" s="590"/>
      <c r="H54" s="590"/>
      <c r="I54" s="590"/>
      <c r="J54" s="590"/>
      <c r="K54" s="590"/>
      <c r="L54" s="590"/>
      <c r="M54" s="590"/>
      <c r="N54" s="590"/>
      <c r="O54" s="590"/>
      <c r="P54" s="590"/>
      <c r="Q54" s="590"/>
      <c r="R54" s="590"/>
      <c r="S54" s="590"/>
      <c r="T54" s="590"/>
      <c r="U54" s="588"/>
      <c r="V54" s="59"/>
      <c r="W54" s="592"/>
      <c r="X54" s="587"/>
      <c r="Y54" s="906"/>
      <c r="Z54" s="906"/>
      <c r="AA54" s="907"/>
      <c r="AB54" s="588"/>
      <c r="AC54" s="588"/>
      <c r="AD54" s="588"/>
      <c r="AE54" s="588"/>
      <c r="AF54" s="59"/>
      <c r="AG54" s="592"/>
      <c r="AH54" s="587"/>
      <c r="AI54" s="587"/>
      <c r="AJ54" s="591"/>
      <c r="AK54" s="588"/>
      <c r="AL54" s="588"/>
      <c r="AM54" s="588"/>
      <c r="AN54" s="588"/>
      <c r="AO54" s="588"/>
      <c r="AP54" s="588"/>
      <c r="AQ54" s="59"/>
      <c r="AR54" s="592"/>
      <c r="AS54" s="587"/>
      <c r="AT54" s="587"/>
      <c r="AU54" s="591"/>
      <c r="AV54" s="588"/>
      <c r="AW54" s="588"/>
      <c r="AX54" s="588"/>
      <c r="AY54" s="588"/>
      <c r="AZ54" s="588"/>
      <c r="BA54" s="588"/>
      <c r="BB54" s="59"/>
      <c r="BC54" s="592"/>
      <c r="BD54" s="587"/>
      <c r="BE54" s="587"/>
      <c r="BF54" s="591"/>
      <c r="BG54" s="588"/>
      <c r="BH54" s="588"/>
      <c r="BI54" s="588"/>
      <c r="BJ54" s="588"/>
      <c r="BK54" s="588"/>
      <c r="BL54" s="588"/>
      <c r="BM54" s="59"/>
      <c r="BN54" s="592"/>
      <c r="BO54" s="587"/>
      <c r="BP54" s="587"/>
      <c r="BQ54" s="591"/>
      <c r="BR54" s="588"/>
      <c r="BS54" s="588"/>
      <c r="BT54" s="588"/>
      <c r="BU54" s="588"/>
      <c r="BV54" s="588"/>
      <c r="BW54" s="588"/>
      <c r="BX54" s="59"/>
      <c r="BY54" s="592"/>
      <c r="BZ54" s="587"/>
      <c r="CA54" s="587"/>
      <c r="CB54" s="591"/>
      <c r="CC54" s="588"/>
      <c r="CD54" s="588"/>
      <c r="CE54" s="588"/>
      <c r="CF54" s="588"/>
      <c r="CG54" s="588"/>
      <c r="CH54" s="588"/>
      <c r="CI54" s="59"/>
      <c r="CJ54" s="592"/>
      <c r="CK54" s="587"/>
      <c r="CL54" s="587"/>
      <c r="CM54" s="591"/>
      <c r="CN54" s="588"/>
      <c r="CO54" s="588"/>
      <c r="CP54" s="588"/>
      <c r="CQ54" s="588"/>
      <c r="CR54" s="588"/>
      <c r="CS54" s="588"/>
      <c r="CT54" s="59"/>
      <c r="CU54" s="592"/>
      <c r="CV54" s="587"/>
      <c r="CW54" s="587"/>
      <c r="CX54" s="591"/>
      <c r="CY54" s="588"/>
      <c r="CZ54" s="588"/>
      <c r="DA54" s="588"/>
      <c r="DB54" s="588"/>
      <c r="DC54" s="588"/>
      <c r="DD54" s="588"/>
      <c r="DE54" s="59"/>
      <c r="DF54" s="592"/>
      <c r="DG54" s="587"/>
      <c r="DH54" s="587"/>
      <c r="DI54" s="591"/>
      <c r="DJ54" s="588"/>
      <c r="DK54" s="588"/>
      <c r="DL54" s="588"/>
      <c r="DM54" s="588"/>
      <c r="DN54" s="588"/>
      <c r="DO54" s="588"/>
      <c r="DP54" s="59"/>
      <c r="DQ54" s="592"/>
      <c r="DR54" s="587"/>
      <c r="DS54" s="587"/>
      <c r="DT54" s="591"/>
      <c r="DU54" s="588"/>
      <c r="DV54" s="588"/>
      <c r="DW54" s="588"/>
      <c r="DX54" s="588"/>
      <c r="DY54" s="588"/>
      <c r="DZ54" s="588"/>
      <c r="EA54" s="59"/>
      <c r="EB54" s="592"/>
      <c r="EC54" s="587"/>
      <c r="ED54" s="587"/>
      <c r="EE54" s="591"/>
      <c r="EF54" s="588"/>
      <c r="EG54" s="588"/>
      <c r="EH54" s="588"/>
      <c r="EI54" s="588"/>
      <c r="EJ54" s="588"/>
      <c r="EK54" s="588"/>
      <c r="EL54" s="59"/>
      <c r="EM54" s="592"/>
      <c r="EN54" s="587"/>
      <c r="EO54" s="587"/>
      <c r="EP54" s="591"/>
      <c r="EQ54" s="588"/>
      <c r="ER54" s="588"/>
      <c r="ES54" s="588"/>
      <c r="ET54" s="588"/>
      <c r="EU54" s="588"/>
      <c r="EV54" s="588"/>
      <c r="EW54" s="59"/>
      <c r="EX54" s="592"/>
      <c r="EY54" s="587"/>
      <c r="EZ54" s="587"/>
      <c r="FA54" s="591"/>
      <c r="FB54" s="588"/>
      <c r="FC54" s="588"/>
      <c r="FD54" s="588"/>
      <c r="FE54" s="588"/>
      <c r="FF54" s="588"/>
      <c r="FG54" s="588"/>
      <c r="FH54" s="59"/>
      <c r="FI54" s="592"/>
      <c r="FJ54" s="587"/>
      <c r="FK54" s="587"/>
      <c r="FL54" s="591"/>
      <c r="FM54" s="588"/>
      <c r="FN54" s="588"/>
      <c r="FO54" s="588"/>
      <c r="FP54" s="588"/>
      <c r="FQ54" s="588"/>
      <c r="FR54" s="588"/>
      <c r="FS54" s="59"/>
      <c r="FT54" s="592"/>
      <c r="FU54" s="587"/>
      <c r="FV54" s="587"/>
      <c r="FW54" s="591"/>
      <c r="FX54" s="588"/>
      <c r="FY54" s="588"/>
      <c r="FZ54" s="588"/>
      <c r="GA54" s="588"/>
      <c r="GB54" s="588"/>
      <c r="GC54" s="588"/>
      <c r="GD54" s="59"/>
      <c r="GE54" s="592"/>
      <c r="GF54" s="587"/>
      <c r="GG54" s="587"/>
      <c r="GH54" s="591"/>
      <c r="GI54" s="588"/>
      <c r="GJ54" s="588"/>
      <c r="GK54" s="588"/>
      <c r="GL54" s="588"/>
      <c r="GM54" s="588"/>
      <c r="GN54" s="588"/>
      <c r="GO54" s="59"/>
      <c r="GP54" s="592"/>
      <c r="GQ54" s="587"/>
      <c r="GR54" s="587"/>
      <c r="GS54" s="591"/>
      <c r="GT54" s="588"/>
      <c r="GU54" s="588"/>
      <c r="GV54" s="588"/>
      <c r="GW54" s="588"/>
      <c r="GX54" s="588"/>
      <c r="GY54" s="588"/>
      <c r="GZ54" s="59"/>
      <c r="HA54" s="592"/>
      <c r="HB54" s="587"/>
      <c r="HC54" s="587"/>
      <c r="HD54" s="591"/>
      <c r="HE54" s="588"/>
      <c r="HF54" s="588"/>
      <c r="HG54" s="588"/>
      <c r="HH54" s="588"/>
      <c r="HI54" s="588"/>
      <c r="HJ54" s="588"/>
      <c r="HK54" s="59"/>
      <c r="HL54" s="592"/>
      <c r="HM54" s="587"/>
      <c r="HN54" s="587"/>
      <c r="HO54" s="591"/>
      <c r="HP54" s="588"/>
      <c r="HQ54" s="588"/>
      <c r="HR54" s="588"/>
      <c r="HS54" s="588"/>
      <c r="HT54" s="588"/>
      <c r="HU54" s="588"/>
      <c r="HV54" s="59"/>
      <c r="HW54" s="592"/>
      <c r="HX54" s="587"/>
      <c r="HY54" s="587"/>
      <c r="HZ54" s="591"/>
      <c r="IA54" s="588"/>
      <c r="IB54" s="588"/>
      <c r="IC54" s="588"/>
      <c r="ID54" s="588"/>
      <c r="IE54" s="588"/>
      <c r="IF54" s="588"/>
      <c r="IG54" s="59"/>
      <c r="IH54" s="592"/>
      <c r="II54" s="587"/>
      <c r="IJ54" s="587"/>
    </row>
    <row r="55" spans="1:244" x14ac:dyDescent="0.3">
      <c r="A55" s="589"/>
      <c r="B55" s="56"/>
      <c r="C55" s="56"/>
      <c r="D55" s="590"/>
      <c r="E55" s="590"/>
      <c r="F55" s="590"/>
      <c r="G55" s="590"/>
      <c r="H55" s="590"/>
      <c r="I55" s="590"/>
      <c r="J55" s="590"/>
      <c r="K55" s="590"/>
      <c r="L55" s="590"/>
      <c r="M55" s="590"/>
      <c r="N55" s="590"/>
      <c r="O55" s="590"/>
      <c r="P55" s="590"/>
      <c r="Q55" s="590"/>
      <c r="R55" s="590"/>
      <c r="S55" s="590"/>
      <c r="T55" s="590"/>
      <c r="U55" s="588"/>
      <c r="V55" s="59"/>
      <c r="W55" s="592"/>
      <c r="X55" s="587"/>
      <c r="Y55" s="908"/>
      <c r="Z55" s="908"/>
      <c r="AA55" s="909"/>
      <c r="AB55" s="588"/>
      <c r="AC55" s="588"/>
      <c r="AD55" s="588"/>
      <c r="AE55" s="588"/>
      <c r="AF55" s="59"/>
      <c r="AG55" s="592"/>
      <c r="AH55" s="587"/>
      <c r="AI55" s="587"/>
      <c r="AJ55" s="591"/>
      <c r="AK55" s="588"/>
      <c r="AL55" s="588"/>
      <c r="AM55" s="588"/>
      <c r="AN55" s="588"/>
      <c r="AO55" s="588"/>
      <c r="AP55" s="588"/>
      <c r="AQ55" s="59"/>
      <c r="AR55" s="592"/>
      <c r="AS55" s="587"/>
      <c r="AT55" s="587"/>
      <c r="AU55" s="591"/>
      <c r="AV55" s="588"/>
      <c r="AW55" s="588"/>
      <c r="AX55" s="588"/>
      <c r="AY55" s="588"/>
      <c r="AZ55" s="588"/>
      <c r="BA55" s="588"/>
      <c r="BB55" s="59"/>
      <c r="BC55" s="592"/>
      <c r="BD55" s="587"/>
      <c r="BE55" s="587"/>
      <c r="BF55" s="591"/>
      <c r="BG55" s="588"/>
      <c r="BH55" s="588"/>
      <c r="BI55" s="588"/>
      <c r="BJ55" s="588"/>
      <c r="BK55" s="588"/>
      <c r="BL55" s="588"/>
      <c r="BM55" s="59"/>
      <c r="BN55" s="592"/>
      <c r="BO55" s="587"/>
      <c r="BP55" s="587"/>
      <c r="BQ55" s="591"/>
      <c r="BR55" s="588"/>
      <c r="BS55" s="588"/>
      <c r="BT55" s="588"/>
      <c r="BU55" s="588"/>
      <c r="BV55" s="588"/>
      <c r="BW55" s="588"/>
      <c r="BX55" s="59"/>
      <c r="BY55" s="592"/>
      <c r="BZ55" s="587"/>
      <c r="CA55" s="587"/>
      <c r="CB55" s="591"/>
      <c r="CC55" s="588"/>
      <c r="CD55" s="588"/>
      <c r="CE55" s="588"/>
      <c r="CF55" s="588"/>
      <c r="CG55" s="588"/>
      <c r="CH55" s="588"/>
      <c r="CI55" s="59"/>
      <c r="CJ55" s="592"/>
      <c r="CK55" s="587"/>
      <c r="CL55" s="587"/>
      <c r="CM55" s="591"/>
      <c r="CN55" s="588"/>
      <c r="CO55" s="588"/>
      <c r="CP55" s="588"/>
      <c r="CQ55" s="588"/>
      <c r="CR55" s="588"/>
      <c r="CS55" s="588"/>
      <c r="CT55" s="59"/>
      <c r="CU55" s="592"/>
      <c r="CV55" s="587"/>
      <c r="CW55" s="587"/>
      <c r="CX55" s="591"/>
      <c r="CY55" s="588"/>
      <c r="CZ55" s="588"/>
      <c r="DA55" s="588"/>
      <c r="DB55" s="588"/>
      <c r="DC55" s="588"/>
      <c r="DD55" s="588"/>
      <c r="DE55" s="59"/>
      <c r="DF55" s="592"/>
      <c r="DG55" s="587"/>
      <c r="DH55" s="587"/>
      <c r="DI55" s="591"/>
      <c r="DJ55" s="588"/>
      <c r="DK55" s="588"/>
      <c r="DL55" s="588"/>
      <c r="DM55" s="588"/>
      <c r="DN55" s="588"/>
      <c r="DO55" s="588"/>
      <c r="DP55" s="59"/>
      <c r="DQ55" s="592"/>
      <c r="DR55" s="587"/>
      <c r="DS55" s="587"/>
      <c r="DT55" s="591"/>
      <c r="DU55" s="588"/>
      <c r="DV55" s="588"/>
      <c r="DW55" s="588"/>
      <c r="DX55" s="588"/>
      <c r="DY55" s="588"/>
      <c r="DZ55" s="588"/>
      <c r="EA55" s="59"/>
      <c r="EB55" s="592"/>
      <c r="EC55" s="587"/>
      <c r="ED55" s="587"/>
      <c r="EE55" s="591"/>
      <c r="EF55" s="588"/>
      <c r="EG55" s="588"/>
      <c r="EH55" s="588"/>
      <c r="EI55" s="588"/>
      <c r="EJ55" s="588"/>
      <c r="EK55" s="588"/>
      <c r="EL55" s="59"/>
      <c r="EM55" s="592"/>
      <c r="EN55" s="587"/>
      <c r="EO55" s="587"/>
      <c r="EP55" s="591"/>
      <c r="EQ55" s="588"/>
      <c r="ER55" s="588"/>
      <c r="ES55" s="588"/>
      <c r="ET55" s="588"/>
      <c r="EU55" s="588"/>
      <c r="EV55" s="588"/>
      <c r="EW55" s="59"/>
      <c r="EX55" s="592"/>
      <c r="EY55" s="587"/>
      <c r="EZ55" s="587"/>
      <c r="FA55" s="591"/>
      <c r="FB55" s="588"/>
      <c r="FC55" s="588"/>
      <c r="FD55" s="588"/>
      <c r="FE55" s="588"/>
      <c r="FF55" s="588"/>
      <c r="FG55" s="588"/>
      <c r="FH55" s="59"/>
      <c r="FI55" s="592"/>
      <c r="FJ55" s="587"/>
      <c r="FK55" s="587"/>
      <c r="FL55" s="591"/>
      <c r="FM55" s="588"/>
      <c r="FN55" s="588"/>
      <c r="FO55" s="588"/>
      <c r="FP55" s="588"/>
      <c r="FQ55" s="588"/>
      <c r="FR55" s="588"/>
      <c r="FS55" s="59"/>
      <c r="FT55" s="592"/>
      <c r="FU55" s="587"/>
      <c r="FV55" s="587"/>
      <c r="FW55" s="591"/>
      <c r="FX55" s="588"/>
      <c r="FY55" s="588"/>
      <c r="FZ55" s="588"/>
      <c r="GA55" s="588"/>
      <c r="GB55" s="588"/>
      <c r="GC55" s="588"/>
      <c r="GD55" s="59"/>
      <c r="GE55" s="592"/>
      <c r="GF55" s="587"/>
      <c r="GG55" s="587"/>
      <c r="GH55" s="591"/>
      <c r="GI55" s="588"/>
      <c r="GJ55" s="588"/>
      <c r="GK55" s="588"/>
      <c r="GL55" s="588"/>
      <c r="GM55" s="588"/>
      <c r="GN55" s="588"/>
      <c r="GO55" s="59"/>
      <c r="GP55" s="592"/>
      <c r="GQ55" s="587"/>
      <c r="GR55" s="587"/>
      <c r="GS55" s="591"/>
      <c r="GT55" s="588"/>
      <c r="GU55" s="588"/>
      <c r="GV55" s="588"/>
      <c r="GW55" s="588"/>
      <c r="GX55" s="588"/>
      <c r="GY55" s="588"/>
      <c r="GZ55" s="59"/>
      <c r="HA55" s="592"/>
      <c r="HB55" s="587"/>
      <c r="HC55" s="587"/>
      <c r="HD55" s="591"/>
      <c r="HE55" s="588"/>
      <c r="HF55" s="588"/>
      <c r="HG55" s="588"/>
      <c r="HH55" s="588"/>
      <c r="HI55" s="588"/>
      <c r="HJ55" s="588"/>
      <c r="HK55" s="59"/>
      <c r="HL55" s="592"/>
      <c r="HM55" s="587"/>
      <c r="HN55" s="587"/>
      <c r="HO55" s="591"/>
      <c r="HP55" s="588"/>
      <c r="HQ55" s="588"/>
      <c r="HR55" s="588"/>
      <c r="HS55" s="588"/>
      <c r="HT55" s="588"/>
      <c r="HU55" s="588"/>
      <c r="HV55" s="59"/>
      <c r="HW55" s="592"/>
      <c r="HX55" s="587"/>
      <c r="HY55" s="587"/>
      <c r="HZ55" s="591"/>
      <c r="IA55" s="588"/>
      <c r="IB55" s="588"/>
      <c r="IC55" s="588"/>
      <c r="ID55" s="588"/>
      <c r="IE55" s="588"/>
      <c r="IF55" s="588"/>
      <c r="IG55" s="59"/>
      <c r="IH55" s="592"/>
      <c r="II55" s="587"/>
      <c r="IJ55" s="587"/>
    </row>
    <row r="56" spans="1:244" x14ac:dyDescent="0.3">
      <c r="A56" s="589"/>
      <c r="B56" s="56"/>
      <c r="C56" s="56"/>
      <c r="D56" s="590"/>
      <c r="E56" s="590"/>
      <c r="F56" s="590"/>
      <c r="G56" s="590"/>
      <c r="H56" s="590"/>
      <c r="I56" s="590"/>
      <c r="J56" s="590"/>
      <c r="K56" s="590"/>
      <c r="L56" s="590"/>
      <c r="M56" s="590"/>
      <c r="N56" s="590"/>
      <c r="O56" s="590"/>
      <c r="P56" s="590"/>
      <c r="Q56" s="590"/>
      <c r="R56" s="590"/>
      <c r="S56" s="590"/>
      <c r="T56" s="590"/>
      <c r="U56" s="588"/>
      <c r="V56" s="59"/>
      <c r="W56" s="592"/>
      <c r="X56" s="587"/>
      <c r="Y56" s="908"/>
      <c r="Z56" s="908"/>
      <c r="AA56" s="909"/>
      <c r="AB56" s="588"/>
      <c r="AC56" s="588"/>
      <c r="AD56" s="588"/>
      <c r="AE56" s="588"/>
      <c r="AF56" s="59"/>
      <c r="AG56" s="592"/>
      <c r="AH56" s="587"/>
      <c r="AI56" s="587"/>
      <c r="AJ56" s="591"/>
      <c r="AK56" s="588"/>
      <c r="AL56" s="588"/>
      <c r="AM56" s="588"/>
      <c r="AN56" s="588"/>
      <c r="AO56" s="588"/>
      <c r="AP56" s="588"/>
      <c r="AQ56" s="59"/>
      <c r="AR56" s="592"/>
      <c r="AS56" s="587"/>
      <c r="AT56" s="587"/>
      <c r="AU56" s="591"/>
      <c r="AV56" s="588"/>
      <c r="AW56" s="588"/>
      <c r="AX56" s="588"/>
      <c r="AY56" s="588"/>
      <c r="AZ56" s="588"/>
      <c r="BA56" s="588"/>
      <c r="BB56" s="59"/>
      <c r="BC56" s="592"/>
      <c r="BD56" s="587"/>
      <c r="BE56" s="587"/>
      <c r="BF56" s="591"/>
      <c r="BG56" s="588"/>
      <c r="BH56" s="588"/>
      <c r="BI56" s="588"/>
      <c r="BJ56" s="588"/>
      <c r="BK56" s="588"/>
      <c r="BL56" s="588"/>
      <c r="BM56" s="59"/>
      <c r="BN56" s="592"/>
      <c r="BO56" s="587"/>
      <c r="BP56" s="587"/>
      <c r="BQ56" s="591"/>
      <c r="BR56" s="588"/>
      <c r="BS56" s="588"/>
      <c r="BT56" s="588"/>
      <c r="BU56" s="588"/>
      <c r="BV56" s="588"/>
      <c r="BW56" s="588"/>
      <c r="BX56" s="59"/>
      <c r="BY56" s="592"/>
      <c r="BZ56" s="587"/>
      <c r="CA56" s="587"/>
      <c r="CB56" s="591"/>
      <c r="CC56" s="588"/>
      <c r="CD56" s="588"/>
      <c r="CE56" s="588"/>
      <c r="CF56" s="588"/>
      <c r="CG56" s="588"/>
      <c r="CH56" s="588"/>
      <c r="CI56" s="59"/>
      <c r="CJ56" s="592"/>
      <c r="CK56" s="587"/>
      <c r="CL56" s="587"/>
      <c r="CM56" s="591"/>
      <c r="CN56" s="588"/>
      <c r="CO56" s="588"/>
      <c r="CP56" s="588"/>
      <c r="CQ56" s="588"/>
      <c r="CR56" s="588"/>
      <c r="CS56" s="588"/>
      <c r="CT56" s="59"/>
      <c r="CU56" s="592"/>
      <c r="CV56" s="587"/>
      <c r="CW56" s="587"/>
      <c r="CX56" s="591"/>
      <c r="CY56" s="588"/>
      <c r="CZ56" s="588"/>
      <c r="DA56" s="588"/>
      <c r="DB56" s="588"/>
      <c r="DC56" s="588"/>
      <c r="DD56" s="588"/>
      <c r="DE56" s="59"/>
      <c r="DF56" s="592"/>
      <c r="DG56" s="587"/>
      <c r="DH56" s="587"/>
      <c r="DI56" s="591"/>
      <c r="DJ56" s="588"/>
      <c r="DK56" s="588"/>
      <c r="DL56" s="588"/>
      <c r="DM56" s="588"/>
      <c r="DN56" s="588"/>
      <c r="DO56" s="588"/>
      <c r="DP56" s="59"/>
      <c r="DQ56" s="592"/>
      <c r="DR56" s="587"/>
      <c r="DS56" s="587"/>
      <c r="DT56" s="591"/>
      <c r="DU56" s="588"/>
      <c r="DV56" s="588"/>
      <c r="DW56" s="588"/>
      <c r="DX56" s="588"/>
      <c r="DY56" s="588"/>
      <c r="DZ56" s="588"/>
      <c r="EA56" s="59"/>
      <c r="EB56" s="592"/>
      <c r="EC56" s="587"/>
      <c r="ED56" s="587"/>
      <c r="EE56" s="591"/>
      <c r="EF56" s="588"/>
      <c r="EG56" s="588"/>
      <c r="EH56" s="588"/>
      <c r="EI56" s="588"/>
      <c r="EJ56" s="588"/>
      <c r="EK56" s="588"/>
      <c r="EL56" s="59"/>
      <c r="EM56" s="592"/>
      <c r="EN56" s="587"/>
      <c r="EO56" s="587"/>
      <c r="EP56" s="591"/>
      <c r="EQ56" s="588"/>
      <c r="ER56" s="588"/>
      <c r="ES56" s="588"/>
      <c r="ET56" s="588"/>
      <c r="EU56" s="588"/>
      <c r="EV56" s="588"/>
      <c r="EW56" s="59"/>
      <c r="EX56" s="592"/>
      <c r="EY56" s="587"/>
      <c r="EZ56" s="587"/>
      <c r="FA56" s="591"/>
      <c r="FB56" s="588"/>
      <c r="FC56" s="588"/>
      <c r="FD56" s="588"/>
      <c r="FE56" s="588"/>
      <c r="FF56" s="588"/>
      <c r="FG56" s="588"/>
      <c r="FH56" s="59"/>
      <c r="FI56" s="592"/>
      <c r="FJ56" s="587"/>
      <c r="FK56" s="587"/>
      <c r="FL56" s="591"/>
      <c r="FM56" s="588"/>
      <c r="FN56" s="588"/>
      <c r="FO56" s="588"/>
      <c r="FP56" s="588"/>
      <c r="FQ56" s="588"/>
      <c r="FR56" s="588"/>
      <c r="FS56" s="59"/>
      <c r="FT56" s="592"/>
      <c r="FU56" s="587"/>
      <c r="FV56" s="587"/>
      <c r="FW56" s="591"/>
      <c r="FX56" s="588"/>
      <c r="FY56" s="588"/>
      <c r="FZ56" s="588"/>
      <c r="GA56" s="588"/>
      <c r="GB56" s="588"/>
      <c r="GC56" s="588"/>
      <c r="GD56" s="59"/>
      <c r="GE56" s="592"/>
      <c r="GF56" s="587"/>
      <c r="GG56" s="587"/>
      <c r="GH56" s="591"/>
      <c r="GI56" s="588"/>
      <c r="GJ56" s="588"/>
      <c r="GK56" s="588"/>
      <c r="GL56" s="588"/>
      <c r="GM56" s="588"/>
      <c r="GN56" s="588"/>
      <c r="GO56" s="59"/>
      <c r="GP56" s="592"/>
      <c r="GQ56" s="587"/>
      <c r="GR56" s="587"/>
      <c r="GS56" s="591"/>
      <c r="GT56" s="588"/>
      <c r="GU56" s="588"/>
      <c r="GV56" s="588"/>
      <c r="GW56" s="588"/>
      <c r="GX56" s="588"/>
      <c r="GY56" s="588"/>
      <c r="GZ56" s="59"/>
      <c r="HA56" s="592"/>
      <c r="HB56" s="587"/>
      <c r="HC56" s="587"/>
      <c r="HD56" s="591"/>
      <c r="HE56" s="588"/>
      <c r="HF56" s="588"/>
      <c r="HG56" s="588"/>
      <c r="HH56" s="588"/>
      <c r="HI56" s="588"/>
      <c r="HJ56" s="588"/>
      <c r="HK56" s="59"/>
      <c r="HL56" s="592"/>
      <c r="HM56" s="587"/>
      <c r="HN56" s="587"/>
      <c r="HO56" s="591"/>
      <c r="HP56" s="588"/>
      <c r="HQ56" s="588"/>
      <c r="HR56" s="588"/>
      <c r="HS56" s="588"/>
      <c r="HT56" s="588"/>
      <c r="HU56" s="588"/>
      <c r="HV56" s="59"/>
      <c r="HW56" s="592"/>
      <c r="HX56" s="587"/>
      <c r="HY56" s="587"/>
      <c r="HZ56" s="591"/>
      <c r="IA56" s="588"/>
      <c r="IB56" s="588"/>
      <c r="IC56" s="588"/>
      <c r="ID56" s="588"/>
      <c r="IE56" s="588"/>
      <c r="IF56" s="588"/>
      <c r="IG56" s="59"/>
      <c r="IH56" s="592"/>
      <c r="II56" s="587"/>
      <c r="IJ56" s="587"/>
    </row>
    <row r="57" spans="1:244" x14ac:dyDescent="0.3">
      <c r="A57" s="589"/>
      <c r="B57" s="56"/>
      <c r="C57" s="56"/>
      <c r="D57" s="590"/>
      <c r="E57" s="590"/>
      <c r="F57" s="590"/>
      <c r="G57" s="590"/>
      <c r="H57" s="590"/>
      <c r="I57" s="590"/>
      <c r="J57" s="590"/>
      <c r="K57" s="590"/>
      <c r="L57" s="590"/>
      <c r="M57" s="590"/>
      <c r="N57" s="590"/>
      <c r="O57" s="590"/>
      <c r="P57" s="590"/>
      <c r="Q57" s="590"/>
      <c r="R57" s="590"/>
      <c r="S57" s="590"/>
      <c r="T57" s="590"/>
      <c r="U57" s="588"/>
      <c r="V57" s="59"/>
      <c r="W57" s="592"/>
      <c r="X57" s="587"/>
      <c r="Y57" s="908"/>
      <c r="Z57" s="908"/>
      <c r="AA57" s="909"/>
      <c r="AB57" s="588"/>
      <c r="AC57" s="588"/>
      <c r="AD57" s="588"/>
      <c r="AE57" s="588"/>
      <c r="AF57" s="59"/>
      <c r="AG57" s="592"/>
      <c r="AH57" s="587"/>
      <c r="AI57" s="587"/>
      <c r="AJ57" s="591"/>
      <c r="AK57" s="588"/>
      <c r="AL57" s="588"/>
      <c r="AM57" s="588"/>
      <c r="AN57" s="588"/>
      <c r="AO57" s="588"/>
      <c r="AP57" s="588"/>
      <c r="AQ57" s="59"/>
      <c r="AR57" s="592"/>
      <c r="AS57" s="587"/>
      <c r="AT57" s="587"/>
      <c r="AU57" s="591"/>
      <c r="AV57" s="588"/>
      <c r="AW57" s="588"/>
      <c r="AX57" s="588"/>
      <c r="AY57" s="588"/>
      <c r="AZ57" s="588"/>
      <c r="BA57" s="588"/>
      <c r="BB57" s="59"/>
      <c r="BC57" s="592"/>
      <c r="BD57" s="587"/>
      <c r="BE57" s="587"/>
      <c r="BF57" s="591"/>
      <c r="BG57" s="588"/>
      <c r="BH57" s="588"/>
      <c r="BI57" s="588"/>
      <c r="BJ57" s="588"/>
      <c r="BK57" s="588"/>
      <c r="BL57" s="588"/>
      <c r="BM57" s="59"/>
      <c r="BN57" s="592"/>
      <c r="BO57" s="587"/>
      <c r="BP57" s="587"/>
      <c r="BQ57" s="591"/>
      <c r="BR57" s="588"/>
      <c r="BS57" s="588"/>
      <c r="BT57" s="588"/>
      <c r="BU57" s="588"/>
      <c r="BV57" s="588"/>
      <c r="BW57" s="588"/>
      <c r="BX57" s="59"/>
      <c r="BY57" s="592"/>
      <c r="BZ57" s="587"/>
      <c r="CA57" s="587"/>
      <c r="CB57" s="591"/>
      <c r="CC57" s="588"/>
      <c r="CD57" s="588"/>
      <c r="CE57" s="588"/>
      <c r="CF57" s="588"/>
      <c r="CG57" s="588"/>
      <c r="CH57" s="588"/>
      <c r="CI57" s="59"/>
      <c r="CJ57" s="592"/>
      <c r="CK57" s="587"/>
      <c r="CL57" s="587"/>
      <c r="CM57" s="591"/>
      <c r="CN57" s="588"/>
      <c r="CO57" s="588"/>
      <c r="CP57" s="588"/>
      <c r="CQ57" s="588"/>
      <c r="CR57" s="588"/>
      <c r="CS57" s="588"/>
      <c r="CT57" s="59"/>
      <c r="CU57" s="592"/>
      <c r="CV57" s="587"/>
      <c r="CW57" s="587"/>
      <c r="CX57" s="591"/>
      <c r="CY57" s="588"/>
      <c r="CZ57" s="588"/>
      <c r="DA57" s="588"/>
      <c r="DB57" s="588"/>
      <c r="DC57" s="588"/>
      <c r="DD57" s="588"/>
      <c r="DE57" s="59"/>
      <c r="DF57" s="592"/>
      <c r="DG57" s="587"/>
      <c r="DH57" s="587"/>
      <c r="DI57" s="591"/>
      <c r="DJ57" s="588"/>
      <c r="DK57" s="588"/>
      <c r="DL57" s="588"/>
      <c r="DM57" s="588"/>
      <c r="DN57" s="588"/>
      <c r="DO57" s="588"/>
      <c r="DP57" s="59"/>
      <c r="DQ57" s="592"/>
      <c r="DR57" s="587"/>
      <c r="DS57" s="587"/>
      <c r="DT57" s="591"/>
      <c r="DU57" s="588"/>
      <c r="DV57" s="588"/>
      <c r="DW57" s="588"/>
      <c r="DX57" s="588"/>
      <c r="DY57" s="588"/>
      <c r="DZ57" s="588"/>
      <c r="EA57" s="59"/>
      <c r="EB57" s="592"/>
      <c r="EC57" s="587"/>
      <c r="ED57" s="587"/>
      <c r="EE57" s="591"/>
      <c r="EF57" s="588"/>
      <c r="EG57" s="588"/>
      <c r="EH57" s="588"/>
      <c r="EI57" s="588"/>
      <c r="EJ57" s="588"/>
      <c r="EK57" s="588"/>
      <c r="EL57" s="59"/>
      <c r="EM57" s="592"/>
      <c r="EN57" s="587"/>
      <c r="EO57" s="587"/>
      <c r="EP57" s="591"/>
      <c r="EQ57" s="588"/>
      <c r="ER57" s="588"/>
      <c r="ES57" s="588"/>
      <c r="ET57" s="588"/>
      <c r="EU57" s="588"/>
      <c r="EV57" s="588"/>
      <c r="EW57" s="59"/>
      <c r="EX57" s="592"/>
      <c r="EY57" s="587"/>
      <c r="EZ57" s="587"/>
      <c r="FA57" s="591"/>
      <c r="FB57" s="588"/>
      <c r="FC57" s="588"/>
      <c r="FD57" s="588"/>
      <c r="FE57" s="588"/>
      <c r="FF57" s="588"/>
      <c r="FG57" s="588"/>
      <c r="FH57" s="59"/>
      <c r="FI57" s="592"/>
      <c r="FJ57" s="587"/>
      <c r="FK57" s="587"/>
      <c r="FL57" s="591"/>
      <c r="FM57" s="588"/>
      <c r="FN57" s="588"/>
      <c r="FO57" s="588"/>
      <c r="FP57" s="588"/>
      <c r="FQ57" s="588"/>
      <c r="FR57" s="588"/>
      <c r="FS57" s="59"/>
      <c r="FT57" s="592"/>
      <c r="FU57" s="587"/>
      <c r="FV57" s="587"/>
      <c r="FW57" s="591"/>
      <c r="FX57" s="588"/>
      <c r="FY57" s="588"/>
      <c r="FZ57" s="588"/>
      <c r="GA57" s="588"/>
      <c r="GB57" s="588"/>
      <c r="GC57" s="588"/>
      <c r="GD57" s="59"/>
      <c r="GE57" s="592"/>
      <c r="GF57" s="587"/>
      <c r="GG57" s="587"/>
      <c r="GH57" s="591"/>
      <c r="GI57" s="588"/>
      <c r="GJ57" s="588"/>
      <c r="GK57" s="588"/>
      <c r="GL57" s="588"/>
      <c r="GM57" s="588"/>
      <c r="GN57" s="588"/>
      <c r="GO57" s="59"/>
      <c r="GP57" s="592"/>
      <c r="GQ57" s="587"/>
      <c r="GR57" s="587"/>
      <c r="GS57" s="591"/>
      <c r="GT57" s="588"/>
      <c r="GU57" s="588"/>
      <c r="GV57" s="588"/>
      <c r="GW57" s="588"/>
      <c r="GX57" s="588"/>
      <c r="GY57" s="588"/>
      <c r="GZ57" s="59"/>
      <c r="HA57" s="592"/>
      <c r="HB57" s="587"/>
      <c r="HC57" s="587"/>
      <c r="HD57" s="591"/>
      <c r="HE57" s="588"/>
      <c r="HF57" s="588"/>
      <c r="HG57" s="588"/>
      <c r="HH57" s="588"/>
      <c r="HI57" s="588"/>
      <c r="HJ57" s="588"/>
      <c r="HK57" s="59"/>
      <c r="HL57" s="592"/>
      <c r="HM57" s="587"/>
      <c r="HN57" s="587"/>
      <c r="HO57" s="591"/>
      <c r="HP57" s="588"/>
      <c r="HQ57" s="588"/>
      <c r="HR57" s="588"/>
      <c r="HS57" s="588"/>
      <c r="HT57" s="588"/>
      <c r="HU57" s="588"/>
      <c r="HV57" s="59"/>
      <c r="HW57" s="592"/>
      <c r="HX57" s="587"/>
      <c r="HY57" s="587"/>
      <c r="HZ57" s="591"/>
      <c r="IA57" s="588"/>
      <c r="IB57" s="588"/>
      <c r="IC57" s="588"/>
      <c r="ID57" s="588"/>
      <c r="IE57" s="588"/>
      <c r="IF57" s="588"/>
      <c r="IG57" s="59"/>
      <c r="IH57" s="592"/>
      <c r="II57" s="587"/>
      <c r="IJ57" s="587"/>
    </row>
    <row r="58" spans="1:244" x14ac:dyDescent="0.3">
      <c r="A58" s="589"/>
      <c r="B58" s="62"/>
      <c r="C58" s="62"/>
      <c r="D58" s="590"/>
      <c r="E58" s="590"/>
      <c r="F58" s="590"/>
      <c r="G58" s="590"/>
      <c r="H58" s="590"/>
      <c r="I58" s="590"/>
      <c r="J58" s="590"/>
      <c r="K58" s="590"/>
      <c r="L58" s="590"/>
      <c r="M58" s="590"/>
      <c r="N58" s="590"/>
      <c r="O58" s="590"/>
      <c r="P58" s="590"/>
      <c r="Q58" s="590"/>
      <c r="R58" s="590"/>
      <c r="S58" s="590"/>
      <c r="T58" s="590"/>
      <c r="U58" s="588"/>
      <c r="V58" s="59"/>
      <c r="W58" s="592"/>
      <c r="X58" s="587"/>
      <c r="Y58" s="908"/>
      <c r="Z58" s="908"/>
      <c r="AA58" s="909"/>
      <c r="AB58" s="588"/>
      <c r="AC58" s="588"/>
      <c r="AD58" s="588"/>
      <c r="AE58" s="588"/>
      <c r="AF58" s="59"/>
      <c r="AG58" s="592"/>
      <c r="AH58" s="587"/>
      <c r="AI58" s="587"/>
      <c r="AJ58" s="591"/>
      <c r="AK58" s="588"/>
      <c r="AL58" s="588"/>
      <c r="AM58" s="588"/>
      <c r="AN58" s="588"/>
      <c r="AO58" s="588"/>
      <c r="AP58" s="588"/>
      <c r="AQ58" s="59"/>
      <c r="AR58" s="592"/>
      <c r="AS58" s="587"/>
      <c r="AT58" s="587"/>
      <c r="AU58" s="591"/>
      <c r="AV58" s="588"/>
      <c r="AW58" s="588"/>
      <c r="AX58" s="588"/>
      <c r="AY58" s="588"/>
      <c r="AZ58" s="588"/>
      <c r="BA58" s="588"/>
      <c r="BB58" s="59"/>
      <c r="BC58" s="592"/>
      <c r="BD58" s="587"/>
      <c r="BE58" s="587"/>
      <c r="BF58" s="591"/>
      <c r="BG58" s="588"/>
      <c r="BH58" s="588"/>
      <c r="BI58" s="588"/>
      <c r="BJ58" s="588"/>
      <c r="BK58" s="588"/>
      <c r="BL58" s="588"/>
      <c r="BM58" s="59"/>
      <c r="BN58" s="592"/>
      <c r="BO58" s="587"/>
      <c r="BP58" s="587"/>
      <c r="BQ58" s="591"/>
      <c r="BR58" s="588"/>
      <c r="BS58" s="588"/>
      <c r="BT58" s="588"/>
      <c r="BU58" s="588"/>
      <c r="BV58" s="588"/>
      <c r="BW58" s="588"/>
      <c r="BX58" s="59"/>
      <c r="BY58" s="592"/>
      <c r="BZ58" s="587"/>
      <c r="CA58" s="587"/>
      <c r="CB58" s="591"/>
      <c r="CC58" s="588"/>
      <c r="CD58" s="588"/>
      <c r="CE58" s="588"/>
      <c r="CF58" s="588"/>
      <c r="CG58" s="588"/>
      <c r="CH58" s="588"/>
      <c r="CI58" s="59"/>
      <c r="CJ58" s="592"/>
      <c r="CK58" s="587"/>
      <c r="CL58" s="587"/>
      <c r="CM58" s="591"/>
      <c r="CN58" s="588"/>
      <c r="CO58" s="588"/>
      <c r="CP58" s="588"/>
      <c r="CQ58" s="588"/>
      <c r="CR58" s="588"/>
      <c r="CS58" s="588"/>
      <c r="CT58" s="59"/>
      <c r="CU58" s="592"/>
      <c r="CV58" s="587"/>
      <c r="CW58" s="587"/>
      <c r="CX58" s="591"/>
      <c r="CY58" s="588"/>
      <c r="CZ58" s="588"/>
      <c r="DA58" s="588"/>
      <c r="DB58" s="588"/>
      <c r="DC58" s="588"/>
      <c r="DD58" s="588"/>
      <c r="DE58" s="59"/>
      <c r="DF58" s="592"/>
      <c r="DG58" s="587"/>
      <c r="DH58" s="587"/>
      <c r="DI58" s="591"/>
      <c r="DJ58" s="588"/>
      <c r="DK58" s="588"/>
      <c r="DL58" s="588"/>
      <c r="DM58" s="588"/>
      <c r="DN58" s="588"/>
      <c r="DO58" s="588"/>
      <c r="DP58" s="59"/>
      <c r="DQ58" s="592"/>
      <c r="DR58" s="587"/>
      <c r="DS58" s="587"/>
      <c r="DT58" s="591"/>
      <c r="DU58" s="588"/>
      <c r="DV58" s="588"/>
      <c r="DW58" s="588"/>
      <c r="DX58" s="588"/>
      <c r="DY58" s="588"/>
      <c r="DZ58" s="588"/>
      <c r="EA58" s="59"/>
      <c r="EB58" s="592"/>
      <c r="EC58" s="587"/>
      <c r="ED58" s="587"/>
      <c r="EE58" s="591"/>
      <c r="EF58" s="588"/>
      <c r="EG58" s="588"/>
      <c r="EH58" s="588"/>
      <c r="EI58" s="588"/>
      <c r="EJ58" s="588"/>
      <c r="EK58" s="588"/>
      <c r="EL58" s="59"/>
      <c r="EM58" s="592"/>
      <c r="EN58" s="587"/>
      <c r="EO58" s="587"/>
      <c r="EP58" s="591"/>
      <c r="EQ58" s="588"/>
      <c r="ER58" s="588"/>
      <c r="ES58" s="588"/>
      <c r="ET58" s="588"/>
      <c r="EU58" s="588"/>
      <c r="EV58" s="588"/>
      <c r="EW58" s="59"/>
      <c r="EX58" s="592"/>
      <c r="EY58" s="587"/>
      <c r="EZ58" s="587"/>
      <c r="FA58" s="591"/>
      <c r="FB58" s="588"/>
      <c r="FC58" s="588"/>
      <c r="FD58" s="588"/>
      <c r="FE58" s="588"/>
      <c r="FF58" s="588"/>
      <c r="FG58" s="588"/>
      <c r="FH58" s="59"/>
      <c r="FI58" s="592"/>
      <c r="FJ58" s="587"/>
      <c r="FK58" s="587"/>
      <c r="FL58" s="591"/>
      <c r="FM58" s="588"/>
      <c r="FN58" s="588"/>
      <c r="FO58" s="588"/>
      <c r="FP58" s="588"/>
      <c r="FQ58" s="588"/>
      <c r="FR58" s="588"/>
      <c r="FS58" s="59"/>
      <c r="FT58" s="592"/>
      <c r="FU58" s="587"/>
      <c r="FV58" s="587"/>
      <c r="FW58" s="591"/>
      <c r="FX58" s="588"/>
      <c r="FY58" s="588"/>
      <c r="FZ58" s="588"/>
      <c r="GA58" s="588"/>
      <c r="GB58" s="588"/>
      <c r="GC58" s="588"/>
      <c r="GD58" s="59"/>
      <c r="GE58" s="592"/>
      <c r="GF58" s="587"/>
      <c r="GG58" s="587"/>
      <c r="GH58" s="591"/>
      <c r="GI58" s="588"/>
      <c r="GJ58" s="588"/>
      <c r="GK58" s="588"/>
      <c r="GL58" s="588"/>
      <c r="GM58" s="588"/>
      <c r="GN58" s="588"/>
      <c r="GO58" s="59"/>
      <c r="GP58" s="592"/>
      <c r="GQ58" s="587"/>
      <c r="GR58" s="587"/>
      <c r="GS58" s="591"/>
      <c r="GT58" s="588"/>
      <c r="GU58" s="588"/>
      <c r="GV58" s="588"/>
      <c r="GW58" s="588"/>
      <c r="GX58" s="588"/>
      <c r="GY58" s="588"/>
      <c r="GZ58" s="59"/>
      <c r="HA58" s="592"/>
      <c r="HB58" s="587"/>
      <c r="HC58" s="587"/>
      <c r="HD58" s="591"/>
      <c r="HE58" s="588"/>
      <c r="HF58" s="588"/>
      <c r="HG58" s="588"/>
      <c r="HH58" s="588"/>
      <c r="HI58" s="588"/>
      <c r="HJ58" s="588"/>
      <c r="HK58" s="59"/>
      <c r="HL58" s="592"/>
      <c r="HM58" s="587"/>
      <c r="HN58" s="587"/>
      <c r="HO58" s="591"/>
      <c r="HP58" s="588"/>
      <c r="HQ58" s="588"/>
      <c r="HR58" s="588"/>
      <c r="HS58" s="588"/>
      <c r="HT58" s="588"/>
      <c r="HU58" s="588"/>
      <c r="HV58" s="59"/>
      <c r="HW58" s="592"/>
      <c r="HX58" s="587"/>
      <c r="HY58" s="587"/>
      <c r="HZ58" s="591"/>
      <c r="IA58" s="588"/>
      <c r="IB58" s="588"/>
      <c r="IC58" s="588"/>
      <c r="ID58" s="588"/>
      <c r="IE58" s="588"/>
      <c r="IF58" s="588"/>
      <c r="IG58" s="59"/>
      <c r="IH58" s="592"/>
      <c r="II58" s="587"/>
      <c r="IJ58" s="587"/>
    </row>
    <row r="59" spans="1:244" x14ac:dyDescent="0.3">
      <c r="A59" s="589"/>
      <c r="B59" s="62"/>
      <c r="C59" s="62"/>
      <c r="D59" s="590"/>
      <c r="E59" s="590"/>
      <c r="F59" s="590"/>
      <c r="G59" s="590"/>
      <c r="H59" s="590"/>
      <c r="I59" s="590"/>
      <c r="J59" s="590"/>
      <c r="K59" s="590"/>
      <c r="L59" s="590"/>
      <c r="M59" s="590"/>
      <c r="N59" s="590"/>
      <c r="O59" s="590"/>
      <c r="P59" s="590"/>
      <c r="Q59" s="590"/>
      <c r="R59" s="590"/>
      <c r="S59" s="590"/>
      <c r="T59" s="590"/>
      <c r="U59" s="588"/>
      <c r="V59" s="59"/>
      <c r="W59" s="592"/>
      <c r="X59" s="587"/>
      <c r="Y59" s="908"/>
      <c r="Z59" s="908"/>
      <c r="AA59" s="909"/>
      <c r="AB59" s="588"/>
      <c r="AC59" s="588"/>
      <c r="AD59" s="588"/>
      <c r="AE59" s="588"/>
      <c r="AF59" s="59"/>
      <c r="AG59" s="592"/>
      <c r="AH59" s="587"/>
      <c r="AI59" s="587"/>
      <c r="AJ59" s="591"/>
      <c r="AK59" s="588"/>
      <c r="AL59" s="588"/>
      <c r="AM59" s="588"/>
      <c r="AN59" s="588"/>
      <c r="AO59" s="588"/>
      <c r="AP59" s="588"/>
      <c r="AQ59" s="59"/>
      <c r="AR59" s="592"/>
      <c r="AS59" s="587"/>
      <c r="AT59" s="587"/>
      <c r="AU59" s="591"/>
      <c r="AV59" s="588"/>
      <c r="AW59" s="588"/>
      <c r="AX59" s="588"/>
      <c r="AY59" s="588"/>
      <c r="AZ59" s="588"/>
      <c r="BA59" s="588"/>
      <c r="BB59" s="59"/>
      <c r="BC59" s="592"/>
      <c r="BD59" s="587"/>
      <c r="BE59" s="587"/>
      <c r="BF59" s="591"/>
      <c r="BG59" s="588"/>
      <c r="BH59" s="588"/>
      <c r="BI59" s="588"/>
      <c r="BJ59" s="588"/>
      <c r="BK59" s="588"/>
      <c r="BL59" s="588"/>
      <c r="BM59" s="59"/>
      <c r="BN59" s="592"/>
      <c r="BO59" s="587"/>
      <c r="BP59" s="587"/>
      <c r="BQ59" s="591"/>
      <c r="BR59" s="588"/>
      <c r="BS59" s="588"/>
      <c r="BT59" s="588"/>
      <c r="BU59" s="588"/>
      <c r="BV59" s="588"/>
      <c r="BW59" s="588"/>
      <c r="BX59" s="59"/>
      <c r="BY59" s="592"/>
      <c r="BZ59" s="587"/>
      <c r="CA59" s="587"/>
      <c r="CB59" s="591"/>
      <c r="CC59" s="588"/>
      <c r="CD59" s="588"/>
      <c r="CE59" s="588"/>
      <c r="CF59" s="588"/>
      <c r="CG59" s="588"/>
      <c r="CH59" s="588"/>
      <c r="CI59" s="59"/>
      <c r="CJ59" s="592"/>
      <c r="CK59" s="587"/>
      <c r="CL59" s="587"/>
      <c r="CM59" s="591"/>
      <c r="CN59" s="588"/>
      <c r="CO59" s="588"/>
      <c r="CP59" s="588"/>
      <c r="CQ59" s="588"/>
      <c r="CR59" s="588"/>
      <c r="CS59" s="588"/>
      <c r="CT59" s="59"/>
      <c r="CU59" s="592"/>
      <c r="CV59" s="587"/>
      <c r="CW59" s="587"/>
      <c r="CX59" s="591"/>
      <c r="CY59" s="588"/>
      <c r="CZ59" s="588"/>
      <c r="DA59" s="588"/>
      <c r="DB59" s="588"/>
      <c r="DC59" s="588"/>
      <c r="DD59" s="588"/>
      <c r="DE59" s="59"/>
      <c r="DF59" s="592"/>
      <c r="DG59" s="587"/>
      <c r="DH59" s="587"/>
      <c r="DI59" s="591"/>
      <c r="DJ59" s="588"/>
      <c r="DK59" s="588"/>
      <c r="DL59" s="588"/>
      <c r="DM59" s="588"/>
      <c r="DN59" s="588"/>
      <c r="DO59" s="588"/>
      <c r="DP59" s="59"/>
      <c r="DQ59" s="592"/>
      <c r="DR59" s="587"/>
      <c r="DS59" s="587"/>
      <c r="DT59" s="591"/>
      <c r="DU59" s="588"/>
      <c r="DV59" s="588"/>
      <c r="DW59" s="588"/>
      <c r="DX59" s="588"/>
      <c r="DY59" s="588"/>
      <c r="DZ59" s="588"/>
      <c r="EA59" s="59"/>
      <c r="EB59" s="592"/>
      <c r="EC59" s="587"/>
      <c r="ED59" s="587"/>
      <c r="EE59" s="591"/>
      <c r="EF59" s="588"/>
      <c r="EG59" s="588"/>
      <c r="EH59" s="588"/>
      <c r="EI59" s="588"/>
      <c r="EJ59" s="588"/>
      <c r="EK59" s="588"/>
      <c r="EL59" s="59"/>
      <c r="EM59" s="592"/>
      <c r="EN59" s="587"/>
      <c r="EO59" s="587"/>
      <c r="EP59" s="591"/>
      <c r="EQ59" s="588"/>
      <c r="ER59" s="588"/>
      <c r="ES59" s="588"/>
      <c r="ET59" s="588"/>
      <c r="EU59" s="588"/>
      <c r="EV59" s="588"/>
      <c r="EW59" s="59"/>
      <c r="EX59" s="592"/>
      <c r="EY59" s="587"/>
      <c r="EZ59" s="587"/>
      <c r="FA59" s="591"/>
      <c r="FB59" s="588"/>
      <c r="FC59" s="588"/>
      <c r="FD59" s="588"/>
      <c r="FE59" s="588"/>
      <c r="FF59" s="588"/>
      <c r="FG59" s="588"/>
      <c r="FH59" s="59"/>
      <c r="FI59" s="592"/>
      <c r="FJ59" s="587"/>
      <c r="FK59" s="587"/>
      <c r="FL59" s="591"/>
      <c r="FM59" s="588"/>
      <c r="FN59" s="588"/>
      <c r="FO59" s="588"/>
      <c r="FP59" s="588"/>
      <c r="FQ59" s="588"/>
      <c r="FR59" s="588"/>
      <c r="FS59" s="59"/>
      <c r="FT59" s="592"/>
      <c r="FU59" s="587"/>
      <c r="FV59" s="587"/>
      <c r="FW59" s="591"/>
      <c r="FX59" s="588"/>
      <c r="FY59" s="588"/>
      <c r="FZ59" s="588"/>
      <c r="GA59" s="588"/>
      <c r="GB59" s="588"/>
      <c r="GC59" s="588"/>
      <c r="GD59" s="59"/>
      <c r="GE59" s="592"/>
      <c r="GF59" s="587"/>
      <c r="GG59" s="587"/>
      <c r="GH59" s="591"/>
      <c r="GI59" s="588"/>
      <c r="GJ59" s="588"/>
      <c r="GK59" s="588"/>
      <c r="GL59" s="588"/>
      <c r="GM59" s="588"/>
      <c r="GN59" s="588"/>
      <c r="GO59" s="59"/>
      <c r="GP59" s="592"/>
      <c r="GQ59" s="587"/>
      <c r="GR59" s="587"/>
      <c r="GS59" s="591"/>
      <c r="GT59" s="588"/>
      <c r="GU59" s="588"/>
      <c r="GV59" s="588"/>
      <c r="GW59" s="588"/>
      <c r="GX59" s="588"/>
      <c r="GY59" s="588"/>
      <c r="GZ59" s="59"/>
      <c r="HA59" s="592"/>
      <c r="HB59" s="587"/>
      <c r="HC59" s="587"/>
      <c r="HD59" s="591"/>
      <c r="HE59" s="588"/>
      <c r="HF59" s="588"/>
      <c r="HG59" s="588"/>
      <c r="HH59" s="588"/>
      <c r="HI59" s="588"/>
      <c r="HJ59" s="588"/>
      <c r="HK59" s="59"/>
      <c r="HL59" s="592"/>
      <c r="HM59" s="587"/>
      <c r="HN59" s="587"/>
      <c r="HO59" s="591"/>
      <c r="HP59" s="588"/>
      <c r="HQ59" s="588"/>
      <c r="HR59" s="588"/>
      <c r="HS59" s="588"/>
      <c r="HT59" s="588"/>
      <c r="HU59" s="588"/>
      <c r="HV59" s="59"/>
      <c r="HW59" s="592"/>
      <c r="HX59" s="587"/>
      <c r="HY59" s="587"/>
      <c r="HZ59" s="591"/>
      <c r="IA59" s="588"/>
      <c r="IB59" s="588"/>
      <c r="IC59" s="588"/>
      <c r="ID59" s="588"/>
      <c r="IE59" s="588"/>
      <c r="IF59" s="588"/>
      <c r="IG59" s="59"/>
      <c r="IH59" s="592"/>
      <c r="II59" s="587"/>
      <c r="IJ59" s="587"/>
    </row>
    <row r="60" spans="1:244" x14ac:dyDescent="0.3">
      <c r="A60" s="589"/>
      <c r="B60" s="56"/>
      <c r="C60" s="56"/>
      <c r="D60" s="590"/>
      <c r="E60" s="590"/>
      <c r="F60" s="590"/>
      <c r="G60" s="590"/>
      <c r="H60" s="590"/>
      <c r="I60" s="590"/>
      <c r="J60" s="590"/>
      <c r="K60" s="590"/>
      <c r="L60" s="590"/>
      <c r="M60" s="590"/>
      <c r="N60" s="590"/>
      <c r="O60" s="590"/>
      <c r="P60" s="590"/>
      <c r="Q60" s="590"/>
      <c r="R60" s="590"/>
      <c r="S60" s="590"/>
      <c r="T60" s="590"/>
      <c r="U60" s="588"/>
      <c r="V60" s="59"/>
      <c r="W60" s="592"/>
      <c r="X60" s="587"/>
      <c r="Y60" s="906"/>
      <c r="Z60" s="906"/>
      <c r="AA60" s="907"/>
      <c r="AB60" s="588"/>
      <c r="AC60" s="588"/>
      <c r="AD60" s="588"/>
      <c r="AE60" s="588"/>
      <c r="AF60" s="59"/>
      <c r="AG60" s="592"/>
      <c r="AH60" s="587"/>
      <c r="AI60" s="587"/>
      <c r="AJ60" s="591"/>
      <c r="AK60" s="588"/>
      <c r="AL60" s="588"/>
      <c r="AM60" s="588"/>
      <c r="AN60" s="588"/>
      <c r="AO60" s="588"/>
      <c r="AP60" s="588"/>
      <c r="AQ60" s="59"/>
      <c r="AR60" s="592"/>
      <c r="AS60" s="587"/>
      <c r="AT60" s="587"/>
      <c r="AU60" s="591"/>
      <c r="AV60" s="588"/>
      <c r="AW60" s="588"/>
      <c r="AX60" s="588"/>
      <c r="AY60" s="588"/>
      <c r="AZ60" s="588"/>
      <c r="BA60" s="588"/>
      <c r="BB60" s="59"/>
      <c r="BC60" s="592"/>
      <c r="BD60" s="587"/>
      <c r="BE60" s="587"/>
      <c r="BF60" s="591"/>
      <c r="BG60" s="588"/>
      <c r="BH60" s="588"/>
      <c r="BI60" s="588"/>
      <c r="BJ60" s="588"/>
      <c r="BK60" s="588"/>
      <c r="BL60" s="588"/>
      <c r="BM60" s="59"/>
      <c r="BN60" s="592"/>
      <c r="BO60" s="587"/>
      <c r="BP60" s="587"/>
      <c r="BQ60" s="591"/>
      <c r="BR60" s="588"/>
      <c r="BS60" s="588"/>
      <c r="BT60" s="588"/>
      <c r="BU60" s="588"/>
      <c r="BV60" s="588"/>
      <c r="BW60" s="588"/>
      <c r="BX60" s="59"/>
      <c r="BY60" s="592"/>
      <c r="BZ60" s="587"/>
      <c r="CA60" s="587"/>
      <c r="CB60" s="591"/>
      <c r="CC60" s="588"/>
      <c r="CD60" s="588"/>
      <c r="CE60" s="588"/>
      <c r="CF60" s="588"/>
      <c r="CG60" s="588"/>
      <c r="CH60" s="588"/>
      <c r="CI60" s="59"/>
      <c r="CJ60" s="592"/>
      <c r="CK60" s="587"/>
      <c r="CL60" s="587"/>
      <c r="CM60" s="591"/>
      <c r="CN60" s="588"/>
      <c r="CO60" s="588"/>
      <c r="CP60" s="588"/>
      <c r="CQ60" s="588"/>
      <c r="CR60" s="588"/>
      <c r="CS60" s="588"/>
      <c r="CT60" s="59"/>
      <c r="CU60" s="592"/>
      <c r="CV60" s="587"/>
      <c r="CW60" s="587"/>
      <c r="CX60" s="591"/>
      <c r="CY60" s="588"/>
      <c r="CZ60" s="588"/>
      <c r="DA60" s="588"/>
      <c r="DB60" s="588"/>
      <c r="DC60" s="588"/>
      <c r="DD60" s="588"/>
      <c r="DE60" s="59"/>
      <c r="DF60" s="592"/>
      <c r="DG60" s="587"/>
      <c r="DH60" s="587"/>
      <c r="DI60" s="591"/>
      <c r="DJ60" s="588"/>
      <c r="DK60" s="588"/>
      <c r="DL60" s="588"/>
      <c r="DM60" s="588"/>
      <c r="DN60" s="588"/>
      <c r="DO60" s="588"/>
      <c r="DP60" s="59"/>
      <c r="DQ60" s="592"/>
      <c r="DR60" s="587"/>
      <c r="DS60" s="587"/>
      <c r="DT60" s="591"/>
      <c r="DU60" s="588"/>
      <c r="DV60" s="588"/>
      <c r="DW60" s="588"/>
      <c r="DX60" s="588"/>
      <c r="DY60" s="588"/>
      <c r="DZ60" s="588"/>
      <c r="EA60" s="59"/>
      <c r="EB60" s="592"/>
      <c r="EC60" s="587"/>
      <c r="ED60" s="587"/>
      <c r="EE60" s="591"/>
      <c r="EF60" s="588"/>
      <c r="EG60" s="588"/>
      <c r="EH60" s="588"/>
      <c r="EI60" s="588"/>
      <c r="EJ60" s="588"/>
      <c r="EK60" s="588"/>
      <c r="EL60" s="59"/>
      <c r="EM60" s="592"/>
      <c r="EN60" s="587"/>
      <c r="EO60" s="587"/>
      <c r="EP60" s="591"/>
      <c r="EQ60" s="588"/>
      <c r="ER60" s="588"/>
      <c r="ES60" s="588"/>
      <c r="ET60" s="588"/>
      <c r="EU60" s="588"/>
      <c r="EV60" s="588"/>
      <c r="EW60" s="59"/>
      <c r="EX60" s="592"/>
      <c r="EY60" s="587"/>
      <c r="EZ60" s="587"/>
      <c r="FA60" s="591"/>
      <c r="FB60" s="588"/>
      <c r="FC60" s="588"/>
      <c r="FD60" s="588"/>
      <c r="FE60" s="588"/>
      <c r="FF60" s="588"/>
      <c r="FG60" s="588"/>
      <c r="FH60" s="59"/>
      <c r="FI60" s="592"/>
      <c r="FJ60" s="587"/>
      <c r="FK60" s="587"/>
      <c r="FL60" s="591"/>
      <c r="FM60" s="588"/>
      <c r="FN60" s="588"/>
      <c r="FO60" s="588"/>
      <c r="FP60" s="588"/>
      <c r="FQ60" s="588"/>
      <c r="FR60" s="588"/>
      <c r="FS60" s="59"/>
      <c r="FT60" s="592"/>
      <c r="FU60" s="587"/>
      <c r="FV60" s="587"/>
      <c r="FW60" s="591"/>
      <c r="FX60" s="588"/>
      <c r="FY60" s="588"/>
      <c r="FZ60" s="588"/>
      <c r="GA60" s="588"/>
      <c r="GB60" s="588"/>
      <c r="GC60" s="588"/>
      <c r="GD60" s="59"/>
      <c r="GE60" s="592"/>
      <c r="GF60" s="587"/>
      <c r="GG60" s="587"/>
      <c r="GH60" s="591"/>
      <c r="GI60" s="588"/>
      <c r="GJ60" s="588"/>
      <c r="GK60" s="588"/>
      <c r="GL60" s="588"/>
      <c r="GM60" s="588"/>
      <c r="GN60" s="588"/>
      <c r="GO60" s="59"/>
      <c r="GP60" s="592"/>
      <c r="GQ60" s="587"/>
      <c r="GR60" s="587"/>
      <c r="GS60" s="591"/>
      <c r="GT60" s="588"/>
      <c r="GU60" s="588"/>
      <c r="GV60" s="588"/>
      <c r="GW60" s="588"/>
      <c r="GX60" s="588"/>
      <c r="GY60" s="588"/>
      <c r="GZ60" s="59"/>
      <c r="HA60" s="592"/>
      <c r="HB60" s="587"/>
      <c r="HC60" s="587"/>
      <c r="HD60" s="591"/>
      <c r="HE60" s="588"/>
      <c r="HF60" s="588"/>
      <c r="HG60" s="588"/>
      <c r="HH60" s="588"/>
      <c r="HI60" s="588"/>
      <c r="HJ60" s="588"/>
      <c r="HK60" s="59"/>
      <c r="HL60" s="592"/>
      <c r="HM60" s="587"/>
      <c r="HN60" s="587"/>
      <c r="HO60" s="591"/>
      <c r="HP60" s="588"/>
      <c r="HQ60" s="588"/>
      <c r="HR60" s="588"/>
      <c r="HS60" s="588"/>
      <c r="HT60" s="588"/>
      <c r="HU60" s="588"/>
      <c r="HV60" s="59"/>
      <c r="HW60" s="592"/>
      <c r="HX60" s="587"/>
      <c r="HY60" s="587"/>
      <c r="HZ60" s="591"/>
      <c r="IA60" s="588"/>
      <c r="IB60" s="588"/>
      <c r="IC60" s="588"/>
      <c r="ID60" s="588"/>
      <c r="IE60" s="588"/>
      <c r="IF60" s="588"/>
      <c r="IG60" s="59"/>
      <c r="IH60" s="592"/>
      <c r="II60" s="587"/>
      <c r="IJ60" s="587"/>
    </row>
    <row r="61" spans="1:244" x14ac:dyDescent="0.3">
      <c r="A61" s="925"/>
      <c r="B61" s="66"/>
      <c r="C61" s="66"/>
      <c r="D61" s="926"/>
      <c r="E61" s="926"/>
      <c r="F61" s="926"/>
      <c r="G61" s="926"/>
      <c r="H61" s="926"/>
      <c r="I61" s="926"/>
      <c r="J61" s="926"/>
      <c r="K61" s="926"/>
      <c r="L61" s="926"/>
      <c r="M61" s="926"/>
      <c r="N61" s="926"/>
      <c r="O61" s="926"/>
      <c r="P61" s="926"/>
      <c r="Q61" s="926"/>
      <c r="R61" s="926"/>
      <c r="S61" s="926"/>
      <c r="T61" s="926"/>
      <c r="U61" s="588"/>
      <c r="V61" s="59"/>
      <c r="W61" s="592"/>
      <c r="X61" s="587"/>
      <c r="Y61" s="908"/>
      <c r="Z61" s="908"/>
      <c r="AA61" s="909"/>
      <c r="AB61" s="588"/>
      <c r="AC61" s="588"/>
      <c r="AD61" s="588"/>
      <c r="AE61" s="588"/>
      <c r="AF61" s="59"/>
      <c r="AG61" s="592"/>
      <c r="AH61" s="587"/>
      <c r="AI61" s="587"/>
      <c r="AJ61" s="591"/>
      <c r="AK61" s="588"/>
      <c r="AL61" s="588"/>
      <c r="AM61" s="588"/>
      <c r="AN61" s="588"/>
      <c r="AO61" s="588"/>
      <c r="AP61" s="588"/>
      <c r="AQ61" s="59"/>
      <c r="AR61" s="592"/>
      <c r="AS61" s="587"/>
      <c r="AT61" s="587"/>
      <c r="AU61" s="591"/>
      <c r="AV61" s="588"/>
      <c r="AW61" s="588"/>
      <c r="AX61" s="588"/>
      <c r="AY61" s="588"/>
      <c r="AZ61" s="588"/>
      <c r="BA61" s="588"/>
      <c r="BB61" s="59"/>
      <c r="BC61" s="592"/>
      <c r="BD61" s="587"/>
      <c r="BE61" s="587"/>
      <c r="BF61" s="591"/>
      <c r="BG61" s="588"/>
      <c r="BH61" s="588"/>
      <c r="BI61" s="588"/>
      <c r="BJ61" s="588"/>
      <c r="BK61" s="588"/>
      <c r="BL61" s="588"/>
      <c r="BM61" s="59"/>
      <c r="BN61" s="592"/>
      <c r="BO61" s="587"/>
      <c r="BP61" s="587"/>
      <c r="BQ61" s="591"/>
      <c r="BR61" s="588"/>
      <c r="BS61" s="588"/>
      <c r="BT61" s="588"/>
      <c r="BU61" s="588"/>
      <c r="BV61" s="588"/>
      <c r="BW61" s="588"/>
      <c r="BX61" s="59"/>
      <c r="BY61" s="592"/>
      <c r="BZ61" s="587"/>
      <c r="CA61" s="587"/>
      <c r="CB61" s="591"/>
      <c r="CC61" s="588"/>
      <c r="CD61" s="588"/>
      <c r="CE61" s="588"/>
      <c r="CF61" s="588"/>
      <c r="CG61" s="588"/>
      <c r="CH61" s="588"/>
      <c r="CI61" s="59"/>
      <c r="CJ61" s="592"/>
      <c r="CK61" s="587"/>
      <c r="CL61" s="587"/>
      <c r="CM61" s="591"/>
      <c r="CN61" s="588"/>
      <c r="CO61" s="588"/>
      <c r="CP61" s="588"/>
      <c r="CQ61" s="588"/>
      <c r="CR61" s="588"/>
      <c r="CS61" s="588"/>
      <c r="CT61" s="59"/>
      <c r="CU61" s="592"/>
      <c r="CV61" s="587"/>
      <c r="CW61" s="587"/>
      <c r="CX61" s="591"/>
      <c r="CY61" s="588"/>
      <c r="CZ61" s="588"/>
      <c r="DA61" s="588"/>
      <c r="DB61" s="588"/>
      <c r="DC61" s="588"/>
      <c r="DD61" s="588"/>
      <c r="DE61" s="59"/>
      <c r="DF61" s="592"/>
      <c r="DG61" s="587"/>
      <c r="DH61" s="587"/>
      <c r="DI61" s="591"/>
      <c r="DJ61" s="588"/>
      <c r="DK61" s="588"/>
      <c r="DL61" s="588"/>
      <c r="DM61" s="588"/>
      <c r="DN61" s="588"/>
      <c r="DO61" s="588"/>
      <c r="DP61" s="59"/>
      <c r="DQ61" s="592"/>
      <c r="DR61" s="587"/>
      <c r="DS61" s="587"/>
      <c r="DT61" s="591"/>
      <c r="DU61" s="588"/>
      <c r="DV61" s="588"/>
      <c r="DW61" s="588"/>
      <c r="DX61" s="588"/>
      <c r="DY61" s="588"/>
      <c r="DZ61" s="588"/>
      <c r="EA61" s="59"/>
      <c r="EB61" s="592"/>
      <c r="EC61" s="587"/>
      <c r="ED61" s="587"/>
      <c r="EE61" s="591"/>
      <c r="EF61" s="588"/>
      <c r="EG61" s="588"/>
      <c r="EH61" s="588"/>
      <c r="EI61" s="588"/>
      <c r="EJ61" s="588"/>
      <c r="EK61" s="588"/>
      <c r="EL61" s="59"/>
      <c r="EM61" s="592"/>
      <c r="EN61" s="587"/>
      <c r="EO61" s="587"/>
      <c r="EP61" s="591"/>
      <c r="EQ61" s="588"/>
      <c r="ER61" s="588"/>
      <c r="ES61" s="588"/>
      <c r="ET61" s="588"/>
      <c r="EU61" s="588"/>
      <c r="EV61" s="588"/>
      <c r="EW61" s="59"/>
      <c r="EX61" s="592"/>
      <c r="EY61" s="587"/>
      <c r="EZ61" s="587"/>
      <c r="FA61" s="591"/>
      <c r="FB61" s="588"/>
      <c r="FC61" s="588"/>
      <c r="FD61" s="588"/>
      <c r="FE61" s="588"/>
      <c r="FF61" s="588"/>
      <c r="FG61" s="588"/>
      <c r="FH61" s="59"/>
      <c r="FI61" s="592"/>
      <c r="FJ61" s="587"/>
      <c r="FK61" s="587"/>
      <c r="FL61" s="591"/>
      <c r="FM61" s="588"/>
      <c r="FN61" s="588"/>
      <c r="FO61" s="588"/>
      <c r="FP61" s="588"/>
      <c r="FQ61" s="588"/>
      <c r="FR61" s="588"/>
      <c r="FS61" s="59"/>
      <c r="FT61" s="592"/>
      <c r="FU61" s="587"/>
      <c r="FV61" s="587"/>
      <c r="FW61" s="591"/>
      <c r="FX61" s="588"/>
      <c r="FY61" s="588"/>
      <c r="FZ61" s="588"/>
      <c r="GA61" s="588"/>
      <c r="GB61" s="588"/>
      <c r="GC61" s="588"/>
      <c r="GD61" s="59"/>
      <c r="GE61" s="592"/>
      <c r="GF61" s="587"/>
      <c r="GG61" s="587"/>
      <c r="GH61" s="591"/>
      <c r="GI61" s="588"/>
      <c r="GJ61" s="588"/>
      <c r="GK61" s="588"/>
      <c r="GL61" s="588"/>
      <c r="GM61" s="588"/>
      <c r="GN61" s="588"/>
      <c r="GO61" s="59"/>
      <c r="GP61" s="592"/>
      <c r="GQ61" s="587"/>
      <c r="GR61" s="587"/>
      <c r="GS61" s="591"/>
      <c r="GT61" s="588"/>
      <c r="GU61" s="588"/>
      <c r="GV61" s="588"/>
      <c r="GW61" s="588"/>
      <c r="GX61" s="588"/>
      <c r="GY61" s="588"/>
      <c r="GZ61" s="59"/>
      <c r="HA61" s="592"/>
      <c r="HB61" s="587"/>
      <c r="HC61" s="587"/>
      <c r="HD61" s="591"/>
      <c r="HE61" s="588"/>
      <c r="HF61" s="588"/>
      <c r="HG61" s="588"/>
      <c r="HH61" s="588"/>
      <c r="HI61" s="588"/>
      <c r="HJ61" s="588"/>
      <c r="HK61" s="59"/>
      <c r="HL61" s="592"/>
      <c r="HM61" s="587"/>
      <c r="HN61" s="587"/>
      <c r="HO61" s="591"/>
      <c r="HP61" s="588"/>
      <c r="HQ61" s="588"/>
      <c r="HR61" s="588"/>
      <c r="HS61" s="588"/>
      <c r="HT61" s="588"/>
      <c r="HU61" s="588"/>
      <c r="HV61" s="59"/>
      <c r="HW61" s="592"/>
      <c r="HX61" s="587"/>
      <c r="HY61" s="587"/>
      <c r="HZ61" s="591"/>
      <c r="IA61" s="588"/>
      <c r="IB61" s="588"/>
      <c r="IC61" s="588"/>
      <c r="ID61" s="588"/>
      <c r="IE61" s="588"/>
      <c r="IF61" s="588"/>
      <c r="IG61" s="59"/>
      <c r="IH61" s="592"/>
      <c r="II61" s="587"/>
      <c r="IJ61" s="587"/>
    </row>
    <row r="62" spans="1:244" x14ac:dyDescent="0.3">
      <c r="A62" s="925"/>
      <c r="B62" s="66"/>
      <c r="C62" s="66"/>
      <c r="D62" s="926"/>
      <c r="E62" s="926"/>
      <c r="F62" s="926"/>
      <c r="G62" s="926"/>
      <c r="H62" s="926"/>
      <c r="I62" s="926"/>
      <c r="J62" s="926"/>
      <c r="K62" s="926"/>
      <c r="L62" s="926"/>
      <c r="M62" s="926"/>
      <c r="N62" s="926"/>
      <c r="O62" s="926"/>
      <c r="P62" s="926"/>
      <c r="Q62" s="926"/>
      <c r="R62" s="926"/>
      <c r="S62" s="926"/>
      <c r="T62" s="926"/>
      <c r="U62" s="588"/>
      <c r="V62" s="59"/>
      <c r="W62" s="592"/>
      <c r="X62" s="587"/>
      <c r="Y62" s="908"/>
      <c r="Z62" s="908"/>
      <c r="AA62" s="909"/>
      <c r="AB62" s="588"/>
      <c r="AC62" s="588"/>
      <c r="AD62" s="588"/>
      <c r="AE62" s="588"/>
      <c r="AF62" s="59"/>
      <c r="AG62" s="592"/>
      <c r="AH62" s="587"/>
      <c r="AI62" s="587"/>
      <c r="AJ62" s="591"/>
      <c r="AK62" s="588"/>
      <c r="AL62" s="588"/>
      <c r="AM62" s="588"/>
      <c r="AN62" s="588"/>
      <c r="AO62" s="588"/>
      <c r="AP62" s="588"/>
      <c r="AQ62" s="59"/>
      <c r="AR62" s="592"/>
      <c r="AS62" s="587"/>
      <c r="AT62" s="587"/>
      <c r="AU62" s="591"/>
      <c r="AV62" s="588"/>
      <c r="AW62" s="588"/>
      <c r="AX62" s="588"/>
      <c r="AY62" s="588"/>
      <c r="AZ62" s="588"/>
      <c r="BA62" s="588"/>
      <c r="BB62" s="59"/>
      <c r="BC62" s="592"/>
      <c r="BD62" s="587"/>
      <c r="BE62" s="587"/>
      <c r="BF62" s="591"/>
      <c r="BG62" s="588"/>
      <c r="BH62" s="588"/>
      <c r="BI62" s="588"/>
      <c r="BJ62" s="588"/>
      <c r="BK62" s="588"/>
      <c r="BL62" s="588"/>
      <c r="BM62" s="59"/>
      <c r="BN62" s="592"/>
      <c r="BO62" s="587"/>
      <c r="BP62" s="587"/>
      <c r="BQ62" s="591"/>
      <c r="BR62" s="588"/>
      <c r="BS62" s="588"/>
      <c r="BT62" s="588"/>
      <c r="BU62" s="588"/>
      <c r="BV62" s="588"/>
      <c r="BW62" s="588"/>
      <c r="BX62" s="59"/>
      <c r="BY62" s="592"/>
      <c r="BZ62" s="587"/>
      <c r="CA62" s="587"/>
      <c r="CB62" s="591"/>
      <c r="CC62" s="588"/>
      <c r="CD62" s="588"/>
      <c r="CE62" s="588"/>
      <c r="CF62" s="588"/>
      <c r="CG62" s="588"/>
      <c r="CH62" s="588"/>
      <c r="CI62" s="59"/>
      <c r="CJ62" s="592"/>
      <c r="CK62" s="587"/>
      <c r="CL62" s="587"/>
      <c r="CM62" s="591"/>
      <c r="CN62" s="588"/>
      <c r="CO62" s="588"/>
      <c r="CP62" s="588"/>
      <c r="CQ62" s="588"/>
      <c r="CR62" s="588"/>
      <c r="CS62" s="588"/>
      <c r="CT62" s="59"/>
      <c r="CU62" s="592"/>
      <c r="CV62" s="587"/>
      <c r="CW62" s="587"/>
      <c r="CX62" s="591"/>
      <c r="CY62" s="588"/>
      <c r="CZ62" s="588"/>
      <c r="DA62" s="588"/>
      <c r="DB62" s="588"/>
      <c r="DC62" s="588"/>
      <c r="DD62" s="588"/>
      <c r="DE62" s="59"/>
      <c r="DF62" s="592"/>
      <c r="DG62" s="587"/>
      <c r="DH62" s="587"/>
      <c r="DI62" s="591"/>
      <c r="DJ62" s="588"/>
      <c r="DK62" s="588"/>
      <c r="DL62" s="588"/>
      <c r="DM62" s="588"/>
      <c r="DN62" s="588"/>
      <c r="DO62" s="588"/>
      <c r="DP62" s="59"/>
      <c r="DQ62" s="592"/>
      <c r="DR62" s="587"/>
      <c r="DS62" s="587"/>
      <c r="DT62" s="591"/>
      <c r="DU62" s="588"/>
      <c r="DV62" s="588"/>
      <c r="DW62" s="588"/>
      <c r="DX62" s="588"/>
      <c r="DY62" s="588"/>
      <c r="DZ62" s="588"/>
      <c r="EA62" s="59"/>
      <c r="EB62" s="592"/>
      <c r="EC62" s="587"/>
      <c r="ED62" s="587"/>
      <c r="EE62" s="591"/>
      <c r="EF62" s="588"/>
      <c r="EG62" s="588"/>
      <c r="EH62" s="588"/>
      <c r="EI62" s="588"/>
      <c r="EJ62" s="588"/>
      <c r="EK62" s="588"/>
      <c r="EL62" s="59"/>
      <c r="EM62" s="592"/>
      <c r="EN62" s="587"/>
      <c r="EO62" s="587"/>
      <c r="EP62" s="591"/>
      <c r="EQ62" s="588"/>
      <c r="ER62" s="588"/>
      <c r="ES62" s="588"/>
      <c r="ET62" s="588"/>
      <c r="EU62" s="588"/>
      <c r="EV62" s="588"/>
      <c r="EW62" s="59"/>
      <c r="EX62" s="592"/>
      <c r="EY62" s="587"/>
      <c r="EZ62" s="587"/>
      <c r="FA62" s="591"/>
      <c r="FB62" s="588"/>
      <c r="FC62" s="588"/>
      <c r="FD62" s="588"/>
      <c r="FE62" s="588"/>
      <c r="FF62" s="588"/>
      <c r="FG62" s="588"/>
      <c r="FH62" s="59"/>
      <c r="FI62" s="592"/>
      <c r="FJ62" s="587"/>
      <c r="FK62" s="587"/>
      <c r="FL62" s="591"/>
      <c r="FM62" s="588"/>
      <c r="FN62" s="588"/>
      <c r="FO62" s="588"/>
      <c r="FP62" s="588"/>
      <c r="FQ62" s="588"/>
      <c r="FR62" s="588"/>
      <c r="FS62" s="59"/>
      <c r="FT62" s="592"/>
      <c r="FU62" s="587"/>
      <c r="FV62" s="587"/>
      <c r="FW62" s="591"/>
      <c r="FX62" s="588"/>
      <c r="FY62" s="588"/>
      <c r="FZ62" s="588"/>
      <c r="GA62" s="588"/>
      <c r="GB62" s="588"/>
      <c r="GC62" s="588"/>
      <c r="GD62" s="59"/>
      <c r="GE62" s="592"/>
      <c r="GF62" s="587"/>
      <c r="GG62" s="587"/>
      <c r="GH62" s="591"/>
      <c r="GI62" s="588"/>
      <c r="GJ62" s="588"/>
      <c r="GK62" s="588"/>
      <c r="GL62" s="588"/>
      <c r="GM62" s="588"/>
      <c r="GN62" s="588"/>
      <c r="GO62" s="59"/>
      <c r="GP62" s="592"/>
      <c r="GQ62" s="587"/>
      <c r="GR62" s="587"/>
      <c r="GS62" s="591"/>
      <c r="GT62" s="588"/>
      <c r="GU62" s="588"/>
      <c r="GV62" s="588"/>
      <c r="GW62" s="588"/>
      <c r="GX62" s="588"/>
      <c r="GY62" s="588"/>
      <c r="GZ62" s="59"/>
      <c r="HA62" s="592"/>
      <c r="HB62" s="587"/>
      <c r="HC62" s="587"/>
      <c r="HD62" s="591"/>
      <c r="HE62" s="588"/>
      <c r="HF62" s="588"/>
      <c r="HG62" s="588"/>
      <c r="HH62" s="588"/>
      <c r="HI62" s="588"/>
      <c r="HJ62" s="588"/>
      <c r="HK62" s="59"/>
      <c r="HL62" s="592"/>
      <c r="HM62" s="587"/>
      <c r="HN62" s="587"/>
      <c r="HO62" s="591"/>
      <c r="HP62" s="588"/>
      <c r="HQ62" s="588"/>
      <c r="HR62" s="588"/>
      <c r="HS62" s="588"/>
      <c r="HT62" s="588"/>
      <c r="HU62" s="588"/>
      <c r="HV62" s="59"/>
      <c r="HW62" s="592"/>
      <c r="HX62" s="587"/>
      <c r="HY62" s="587"/>
      <c r="HZ62" s="591"/>
      <c r="IA62" s="588"/>
      <c r="IB62" s="588"/>
      <c r="IC62" s="588"/>
      <c r="ID62" s="588"/>
      <c r="IE62" s="588"/>
      <c r="IF62" s="588"/>
      <c r="IG62" s="59"/>
      <c r="IH62" s="592"/>
      <c r="II62" s="587"/>
      <c r="IJ62" s="587"/>
    </row>
    <row r="63" spans="1:244" x14ac:dyDescent="0.3">
      <c r="A63" s="925"/>
      <c r="B63" s="66"/>
      <c r="C63" s="66"/>
      <c r="D63" s="926"/>
      <c r="E63" s="926"/>
      <c r="F63" s="926"/>
      <c r="G63" s="926"/>
      <c r="H63" s="926"/>
      <c r="I63" s="926"/>
      <c r="J63" s="926"/>
      <c r="K63" s="926"/>
      <c r="L63" s="926"/>
      <c r="M63" s="926"/>
      <c r="N63" s="926"/>
      <c r="O63" s="926"/>
      <c r="P63" s="926"/>
      <c r="Q63" s="926"/>
      <c r="R63" s="926"/>
      <c r="S63" s="926"/>
      <c r="T63" s="926"/>
      <c r="U63" s="588"/>
      <c r="V63" s="59"/>
      <c r="W63" s="592"/>
      <c r="X63" s="587"/>
      <c r="Y63" s="908"/>
      <c r="Z63" s="908"/>
      <c r="AA63" s="909"/>
      <c r="AB63" s="588"/>
      <c r="AC63" s="588"/>
      <c r="AD63" s="588"/>
      <c r="AE63" s="588"/>
      <c r="AF63" s="59"/>
      <c r="AG63" s="592"/>
      <c r="AH63" s="587"/>
      <c r="AI63" s="587"/>
      <c r="AJ63" s="591"/>
      <c r="AK63" s="588"/>
      <c r="AL63" s="588"/>
      <c r="AM63" s="588"/>
      <c r="AN63" s="588"/>
      <c r="AO63" s="588"/>
      <c r="AP63" s="588"/>
      <c r="AQ63" s="59"/>
      <c r="AR63" s="592"/>
      <c r="AS63" s="587"/>
      <c r="AT63" s="587"/>
      <c r="AU63" s="591"/>
      <c r="AV63" s="588"/>
      <c r="AW63" s="588"/>
      <c r="AX63" s="588"/>
      <c r="AY63" s="588"/>
      <c r="AZ63" s="588"/>
      <c r="BA63" s="588"/>
      <c r="BB63" s="59"/>
      <c r="BC63" s="592"/>
      <c r="BD63" s="587"/>
      <c r="BE63" s="587"/>
      <c r="BF63" s="591"/>
      <c r="BG63" s="588"/>
      <c r="BH63" s="588"/>
      <c r="BI63" s="588"/>
      <c r="BJ63" s="588"/>
      <c r="BK63" s="588"/>
      <c r="BL63" s="588"/>
      <c r="BM63" s="59"/>
      <c r="BN63" s="592"/>
      <c r="BO63" s="587"/>
      <c r="BP63" s="587"/>
      <c r="BQ63" s="591"/>
      <c r="BR63" s="588"/>
      <c r="BS63" s="588"/>
      <c r="BT63" s="588"/>
      <c r="BU63" s="588"/>
      <c r="BV63" s="588"/>
      <c r="BW63" s="588"/>
      <c r="BX63" s="59"/>
      <c r="BY63" s="592"/>
      <c r="BZ63" s="587"/>
      <c r="CA63" s="587"/>
      <c r="CB63" s="591"/>
      <c r="CC63" s="588"/>
      <c r="CD63" s="588"/>
      <c r="CE63" s="588"/>
      <c r="CF63" s="588"/>
      <c r="CG63" s="588"/>
      <c r="CH63" s="588"/>
      <c r="CI63" s="59"/>
      <c r="CJ63" s="592"/>
      <c r="CK63" s="587"/>
      <c r="CL63" s="587"/>
      <c r="CM63" s="591"/>
      <c r="CN63" s="588"/>
      <c r="CO63" s="588"/>
      <c r="CP63" s="588"/>
      <c r="CQ63" s="588"/>
      <c r="CR63" s="588"/>
      <c r="CS63" s="588"/>
      <c r="CT63" s="59"/>
      <c r="CU63" s="592"/>
      <c r="CV63" s="587"/>
      <c r="CW63" s="587"/>
      <c r="CX63" s="591"/>
      <c r="CY63" s="588"/>
      <c r="CZ63" s="588"/>
      <c r="DA63" s="588"/>
      <c r="DB63" s="588"/>
      <c r="DC63" s="588"/>
      <c r="DD63" s="588"/>
      <c r="DE63" s="59"/>
      <c r="DF63" s="592"/>
      <c r="DG63" s="587"/>
      <c r="DH63" s="587"/>
      <c r="DI63" s="591"/>
      <c r="DJ63" s="588"/>
      <c r="DK63" s="588"/>
      <c r="DL63" s="588"/>
      <c r="DM63" s="588"/>
      <c r="DN63" s="588"/>
      <c r="DO63" s="588"/>
      <c r="DP63" s="59"/>
      <c r="DQ63" s="592"/>
      <c r="DR63" s="587"/>
      <c r="DS63" s="587"/>
      <c r="DT63" s="591"/>
      <c r="DU63" s="588"/>
      <c r="DV63" s="588"/>
      <c r="DW63" s="588"/>
      <c r="DX63" s="588"/>
      <c r="DY63" s="588"/>
      <c r="DZ63" s="588"/>
      <c r="EA63" s="59"/>
      <c r="EB63" s="592"/>
      <c r="EC63" s="587"/>
      <c r="ED63" s="587"/>
      <c r="EE63" s="591"/>
      <c r="EF63" s="588"/>
      <c r="EG63" s="588"/>
      <c r="EH63" s="588"/>
      <c r="EI63" s="588"/>
      <c r="EJ63" s="588"/>
      <c r="EK63" s="588"/>
      <c r="EL63" s="59"/>
      <c r="EM63" s="592"/>
      <c r="EN63" s="587"/>
      <c r="EO63" s="587"/>
      <c r="EP63" s="591"/>
      <c r="EQ63" s="588"/>
      <c r="ER63" s="588"/>
      <c r="ES63" s="588"/>
      <c r="ET63" s="588"/>
      <c r="EU63" s="588"/>
      <c r="EV63" s="588"/>
      <c r="EW63" s="59"/>
      <c r="EX63" s="592"/>
      <c r="EY63" s="587"/>
      <c r="EZ63" s="587"/>
      <c r="FA63" s="591"/>
      <c r="FB63" s="588"/>
      <c r="FC63" s="588"/>
      <c r="FD63" s="588"/>
      <c r="FE63" s="588"/>
      <c r="FF63" s="588"/>
      <c r="FG63" s="588"/>
      <c r="FH63" s="59"/>
      <c r="FI63" s="592"/>
      <c r="FJ63" s="587"/>
      <c r="FK63" s="587"/>
      <c r="FL63" s="591"/>
      <c r="FM63" s="588"/>
      <c r="FN63" s="588"/>
      <c r="FO63" s="588"/>
      <c r="FP63" s="588"/>
      <c r="FQ63" s="588"/>
      <c r="FR63" s="588"/>
      <c r="FS63" s="59"/>
      <c r="FT63" s="592"/>
      <c r="FU63" s="587"/>
      <c r="FV63" s="587"/>
      <c r="FW63" s="591"/>
      <c r="FX63" s="588"/>
      <c r="FY63" s="588"/>
      <c r="FZ63" s="588"/>
      <c r="GA63" s="588"/>
      <c r="GB63" s="588"/>
      <c r="GC63" s="588"/>
      <c r="GD63" s="59"/>
      <c r="GE63" s="592"/>
      <c r="GF63" s="587"/>
      <c r="GG63" s="587"/>
      <c r="GH63" s="591"/>
      <c r="GI63" s="588"/>
      <c r="GJ63" s="588"/>
      <c r="GK63" s="588"/>
      <c r="GL63" s="588"/>
      <c r="GM63" s="588"/>
      <c r="GN63" s="588"/>
      <c r="GO63" s="59"/>
      <c r="GP63" s="592"/>
      <c r="GQ63" s="587"/>
      <c r="GR63" s="587"/>
      <c r="GS63" s="591"/>
      <c r="GT63" s="588"/>
      <c r="GU63" s="588"/>
      <c r="GV63" s="588"/>
      <c r="GW63" s="588"/>
      <c r="GX63" s="588"/>
      <c r="GY63" s="588"/>
      <c r="GZ63" s="59"/>
      <c r="HA63" s="592"/>
      <c r="HB63" s="587"/>
      <c r="HC63" s="587"/>
      <c r="HD63" s="591"/>
      <c r="HE63" s="588"/>
      <c r="HF63" s="588"/>
      <c r="HG63" s="588"/>
      <c r="HH63" s="588"/>
      <c r="HI63" s="588"/>
      <c r="HJ63" s="588"/>
      <c r="HK63" s="59"/>
      <c r="HL63" s="592"/>
      <c r="HM63" s="587"/>
      <c r="HN63" s="587"/>
      <c r="HO63" s="591"/>
      <c r="HP63" s="588"/>
      <c r="HQ63" s="588"/>
      <c r="HR63" s="588"/>
      <c r="HS63" s="588"/>
      <c r="HT63" s="588"/>
      <c r="HU63" s="588"/>
      <c r="HV63" s="59"/>
      <c r="HW63" s="592"/>
      <c r="HX63" s="587"/>
      <c r="HY63" s="587"/>
      <c r="HZ63" s="591"/>
      <c r="IA63" s="588"/>
      <c r="IB63" s="588"/>
      <c r="IC63" s="588"/>
      <c r="ID63" s="588"/>
      <c r="IE63" s="588"/>
      <c r="IF63" s="588"/>
      <c r="IG63" s="59"/>
      <c r="IH63" s="592"/>
      <c r="II63" s="587"/>
      <c r="IJ63" s="587"/>
    </row>
    <row r="64" spans="1:244" x14ac:dyDescent="0.3">
      <c r="A64" s="925"/>
      <c r="B64" s="69"/>
      <c r="C64" s="69"/>
      <c r="D64" s="926"/>
      <c r="E64" s="926"/>
      <c r="F64" s="926"/>
      <c r="G64" s="926"/>
      <c r="H64" s="926"/>
      <c r="I64" s="926"/>
      <c r="J64" s="926"/>
      <c r="K64" s="926"/>
      <c r="L64" s="926"/>
      <c r="M64" s="926"/>
      <c r="N64" s="926"/>
      <c r="O64" s="926"/>
      <c r="P64" s="926"/>
      <c r="Q64" s="926"/>
      <c r="R64" s="926"/>
      <c r="S64" s="926"/>
      <c r="T64" s="926"/>
      <c r="U64" s="588"/>
      <c r="V64" s="59"/>
      <c r="W64" s="592"/>
      <c r="X64" s="587"/>
      <c r="Y64" s="908"/>
      <c r="Z64" s="908"/>
      <c r="AA64" s="909"/>
      <c r="AB64" s="588"/>
      <c r="AC64" s="588"/>
      <c r="AD64" s="588"/>
      <c r="AE64" s="588"/>
      <c r="AF64" s="59"/>
      <c r="AG64" s="592"/>
      <c r="AH64" s="587"/>
      <c r="AI64" s="587"/>
      <c r="AJ64" s="591"/>
      <c r="AK64" s="588"/>
      <c r="AL64" s="588"/>
      <c r="AM64" s="588"/>
      <c r="AN64" s="588"/>
      <c r="AO64" s="588"/>
      <c r="AP64" s="588"/>
      <c r="AQ64" s="59"/>
      <c r="AR64" s="592"/>
      <c r="AS64" s="587"/>
      <c r="AT64" s="587"/>
      <c r="AU64" s="591"/>
      <c r="AV64" s="588"/>
      <c r="AW64" s="588"/>
      <c r="AX64" s="588"/>
      <c r="AY64" s="588"/>
      <c r="AZ64" s="588"/>
      <c r="BA64" s="588"/>
      <c r="BB64" s="59"/>
      <c r="BC64" s="592"/>
      <c r="BD64" s="587"/>
      <c r="BE64" s="587"/>
      <c r="BF64" s="591"/>
      <c r="BG64" s="588"/>
      <c r="BH64" s="588"/>
      <c r="BI64" s="588"/>
      <c r="BJ64" s="588"/>
      <c r="BK64" s="588"/>
      <c r="BL64" s="588"/>
      <c r="BM64" s="59"/>
      <c r="BN64" s="592"/>
      <c r="BO64" s="587"/>
      <c r="BP64" s="587"/>
      <c r="BQ64" s="591"/>
      <c r="BR64" s="588"/>
      <c r="BS64" s="588"/>
      <c r="BT64" s="588"/>
      <c r="BU64" s="588"/>
      <c r="BV64" s="588"/>
      <c r="BW64" s="588"/>
      <c r="BX64" s="59"/>
      <c r="BY64" s="592"/>
      <c r="BZ64" s="587"/>
      <c r="CA64" s="587"/>
      <c r="CB64" s="591"/>
      <c r="CC64" s="588"/>
      <c r="CD64" s="588"/>
      <c r="CE64" s="588"/>
      <c r="CF64" s="588"/>
      <c r="CG64" s="588"/>
      <c r="CH64" s="588"/>
      <c r="CI64" s="59"/>
      <c r="CJ64" s="592"/>
      <c r="CK64" s="587"/>
      <c r="CL64" s="587"/>
      <c r="CM64" s="591"/>
      <c r="CN64" s="588"/>
      <c r="CO64" s="588"/>
      <c r="CP64" s="588"/>
      <c r="CQ64" s="588"/>
      <c r="CR64" s="588"/>
      <c r="CS64" s="588"/>
      <c r="CT64" s="59"/>
      <c r="CU64" s="592"/>
      <c r="CV64" s="587"/>
      <c r="CW64" s="587"/>
      <c r="CX64" s="591"/>
      <c r="CY64" s="588"/>
      <c r="CZ64" s="588"/>
      <c r="DA64" s="588"/>
      <c r="DB64" s="588"/>
      <c r="DC64" s="588"/>
      <c r="DD64" s="588"/>
      <c r="DE64" s="59"/>
      <c r="DF64" s="592"/>
      <c r="DG64" s="587"/>
      <c r="DH64" s="587"/>
      <c r="DI64" s="591"/>
      <c r="DJ64" s="588"/>
      <c r="DK64" s="588"/>
      <c r="DL64" s="588"/>
      <c r="DM64" s="588"/>
      <c r="DN64" s="588"/>
      <c r="DO64" s="588"/>
      <c r="DP64" s="59"/>
      <c r="DQ64" s="592"/>
      <c r="DR64" s="587"/>
      <c r="DS64" s="587"/>
      <c r="DT64" s="591"/>
      <c r="DU64" s="588"/>
      <c r="DV64" s="588"/>
      <c r="DW64" s="588"/>
      <c r="DX64" s="588"/>
      <c r="DY64" s="588"/>
      <c r="DZ64" s="588"/>
      <c r="EA64" s="59"/>
      <c r="EB64" s="592"/>
      <c r="EC64" s="587"/>
      <c r="ED64" s="587"/>
      <c r="EE64" s="591"/>
      <c r="EF64" s="588"/>
      <c r="EG64" s="588"/>
      <c r="EH64" s="588"/>
      <c r="EI64" s="588"/>
      <c r="EJ64" s="588"/>
      <c r="EK64" s="588"/>
      <c r="EL64" s="59"/>
      <c r="EM64" s="592"/>
      <c r="EN64" s="587"/>
      <c r="EO64" s="587"/>
      <c r="EP64" s="591"/>
      <c r="EQ64" s="588"/>
      <c r="ER64" s="588"/>
      <c r="ES64" s="588"/>
      <c r="ET64" s="588"/>
      <c r="EU64" s="588"/>
      <c r="EV64" s="588"/>
      <c r="EW64" s="59"/>
      <c r="EX64" s="592"/>
      <c r="EY64" s="587"/>
      <c r="EZ64" s="587"/>
      <c r="FA64" s="591"/>
      <c r="FB64" s="588"/>
      <c r="FC64" s="588"/>
      <c r="FD64" s="588"/>
      <c r="FE64" s="588"/>
      <c r="FF64" s="588"/>
      <c r="FG64" s="588"/>
      <c r="FH64" s="59"/>
      <c r="FI64" s="592"/>
      <c r="FJ64" s="587"/>
      <c r="FK64" s="587"/>
      <c r="FL64" s="591"/>
      <c r="FM64" s="588"/>
      <c r="FN64" s="588"/>
      <c r="FO64" s="588"/>
      <c r="FP64" s="588"/>
      <c r="FQ64" s="588"/>
      <c r="FR64" s="588"/>
      <c r="FS64" s="59"/>
      <c r="FT64" s="592"/>
      <c r="FU64" s="587"/>
      <c r="FV64" s="587"/>
      <c r="FW64" s="591"/>
      <c r="FX64" s="588"/>
      <c r="FY64" s="588"/>
      <c r="FZ64" s="588"/>
      <c r="GA64" s="588"/>
      <c r="GB64" s="588"/>
      <c r="GC64" s="588"/>
      <c r="GD64" s="59"/>
      <c r="GE64" s="592"/>
      <c r="GF64" s="587"/>
      <c r="GG64" s="587"/>
      <c r="GH64" s="591"/>
      <c r="GI64" s="588"/>
      <c r="GJ64" s="588"/>
      <c r="GK64" s="588"/>
      <c r="GL64" s="588"/>
      <c r="GM64" s="588"/>
      <c r="GN64" s="588"/>
      <c r="GO64" s="59"/>
      <c r="GP64" s="592"/>
      <c r="GQ64" s="587"/>
      <c r="GR64" s="587"/>
      <c r="GS64" s="591"/>
      <c r="GT64" s="588"/>
      <c r="GU64" s="588"/>
      <c r="GV64" s="588"/>
      <c r="GW64" s="588"/>
      <c r="GX64" s="588"/>
      <c r="GY64" s="588"/>
      <c r="GZ64" s="59"/>
      <c r="HA64" s="592"/>
      <c r="HB64" s="587"/>
      <c r="HC64" s="587"/>
      <c r="HD64" s="591"/>
      <c r="HE64" s="588"/>
      <c r="HF64" s="588"/>
      <c r="HG64" s="588"/>
      <c r="HH64" s="588"/>
      <c r="HI64" s="588"/>
      <c r="HJ64" s="588"/>
      <c r="HK64" s="59"/>
      <c r="HL64" s="592"/>
      <c r="HM64" s="587"/>
      <c r="HN64" s="587"/>
      <c r="HO64" s="591"/>
      <c r="HP64" s="588"/>
      <c r="HQ64" s="588"/>
      <c r="HR64" s="588"/>
      <c r="HS64" s="588"/>
      <c r="HT64" s="588"/>
      <c r="HU64" s="588"/>
      <c r="HV64" s="59"/>
      <c r="HW64" s="592"/>
      <c r="HX64" s="587"/>
      <c r="HY64" s="587"/>
      <c r="HZ64" s="591"/>
      <c r="IA64" s="588"/>
      <c r="IB64" s="588"/>
      <c r="IC64" s="588"/>
      <c r="ID64" s="588"/>
      <c r="IE64" s="588"/>
      <c r="IF64" s="588"/>
      <c r="IG64" s="59"/>
      <c r="IH64" s="592"/>
      <c r="II64" s="587"/>
      <c r="IJ64" s="587"/>
    </row>
    <row r="65" spans="1:244" x14ac:dyDescent="0.3">
      <c r="A65" s="925"/>
      <c r="B65" s="69"/>
      <c r="C65" s="69"/>
      <c r="D65" s="926"/>
      <c r="E65" s="926"/>
      <c r="F65" s="926"/>
      <c r="G65" s="926"/>
      <c r="H65" s="926"/>
      <c r="I65" s="926"/>
      <c r="J65" s="926"/>
      <c r="K65" s="926"/>
      <c r="L65" s="926"/>
      <c r="M65" s="926"/>
      <c r="N65" s="926"/>
      <c r="O65" s="926"/>
      <c r="P65" s="926"/>
      <c r="Q65" s="926"/>
      <c r="R65" s="926"/>
      <c r="S65" s="926"/>
      <c r="T65" s="926"/>
      <c r="U65" s="588"/>
      <c r="V65" s="59"/>
      <c r="W65" s="592"/>
      <c r="X65" s="587"/>
      <c r="Y65" s="908"/>
      <c r="Z65" s="908"/>
      <c r="AA65" s="909"/>
      <c r="AB65" s="588"/>
      <c r="AC65" s="588"/>
      <c r="AD65" s="588"/>
      <c r="AE65" s="588"/>
      <c r="AF65" s="59"/>
      <c r="AG65" s="592"/>
      <c r="AH65" s="587"/>
      <c r="AI65" s="587"/>
      <c r="AJ65" s="591"/>
      <c r="AK65" s="588"/>
      <c r="AL65" s="588"/>
      <c r="AM65" s="588"/>
      <c r="AN65" s="588"/>
      <c r="AO65" s="588"/>
      <c r="AP65" s="588"/>
      <c r="AQ65" s="59"/>
      <c r="AR65" s="592"/>
      <c r="AS65" s="587"/>
      <c r="AT65" s="587"/>
      <c r="AU65" s="591"/>
      <c r="AV65" s="588"/>
      <c r="AW65" s="588"/>
      <c r="AX65" s="588"/>
      <c r="AY65" s="588"/>
      <c r="AZ65" s="588"/>
      <c r="BA65" s="588"/>
      <c r="BB65" s="59"/>
      <c r="BC65" s="592"/>
      <c r="BD65" s="587"/>
      <c r="BE65" s="587"/>
      <c r="BF65" s="591"/>
      <c r="BG65" s="588"/>
      <c r="BH65" s="588"/>
      <c r="BI65" s="588"/>
      <c r="BJ65" s="588"/>
      <c r="BK65" s="588"/>
      <c r="BL65" s="588"/>
      <c r="BM65" s="59"/>
      <c r="BN65" s="592"/>
      <c r="BO65" s="587"/>
      <c r="BP65" s="587"/>
      <c r="BQ65" s="591"/>
      <c r="BR65" s="588"/>
      <c r="BS65" s="588"/>
      <c r="BT65" s="588"/>
      <c r="BU65" s="588"/>
      <c r="BV65" s="588"/>
      <c r="BW65" s="588"/>
      <c r="BX65" s="59"/>
      <c r="BY65" s="592"/>
      <c r="BZ65" s="587"/>
      <c r="CA65" s="587"/>
      <c r="CB65" s="591"/>
      <c r="CC65" s="588"/>
      <c r="CD65" s="588"/>
      <c r="CE65" s="588"/>
      <c r="CF65" s="588"/>
      <c r="CG65" s="588"/>
      <c r="CH65" s="588"/>
      <c r="CI65" s="59"/>
      <c r="CJ65" s="592"/>
      <c r="CK65" s="587"/>
      <c r="CL65" s="587"/>
      <c r="CM65" s="591"/>
      <c r="CN65" s="588"/>
      <c r="CO65" s="588"/>
      <c r="CP65" s="588"/>
      <c r="CQ65" s="588"/>
      <c r="CR65" s="588"/>
      <c r="CS65" s="588"/>
      <c r="CT65" s="59"/>
      <c r="CU65" s="592"/>
      <c r="CV65" s="587"/>
      <c r="CW65" s="587"/>
      <c r="CX65" s="591"/>
      <c r="CY65" s="588"/>
      <c r="CZ65" s="588"/>
      <c r="DA65" s="588"/>
      <c r="DB65" s="588"/>
      <c r="DC65" s="588"/>
      <c r="DD65" s="588"/>
      <c r="DE65" s="59"/>
      <c r="DF65" s="592"/>
      <c r="DG65" s="587"/>
      <c r="DH65" s="587"/>
      <c r="DI65" s="591"/>
      <c r="DJ65" s="588"/>
      <c r="DK65" s="588"/>
      <c r="DL65" s="588"/>
      <c r="DM65" s="588"/>
      <c r="DN65" s="588"/>
      <c r="DO65" s="588"/>
      <c r="DP65" s="59"/>
      <c r="DQ65" s="592"/>
      <c r="DR65" s="587"/>
      <c r="DS65" s="587"/>
      <c r="DT65" s="591"/>
      <c r="DU65" s="588"/>
      <c r="DV65" s="588"/>
      <c r="DW65" s="588"/>
      <c r="DX65" s="588"/>
      <c r="DY65" s="588"/>
      <c r="DZ65" s="588"/>
      <c r="EA65" s="59"/>
      <c r="EB65" s="592"/>
      <c r="EC65" s="587"/>
      <c r="ED65" s="587"/>
      <c r="EE65" s="591"/>
      <c r="EF65" s="588"/>
      <c r="EG65" s="588"/>
      <c r="EH65" s="588"/>
      <c r="EI65" s="588"/>
      <c r="EJ65" s="588"/>
      <c r="EK65" s="588"/>
      <c r="EL65" s="59"/>
      <c r="EM65" s="592"/>
      <c r="EN65" s="587"/>
      <c r="EO65" s="587"/>
      <c r="EP65" s="591"/>
      <c r="EQ65" s="588"/>
      <c r="ER65" s="588"/>
      <c r="ES65" s="588"/>
      <c r="ET65" s="588"/>
      <c r="EU65" s="588"/>
      <c r="EV65" s="588"/>
      <c r="EW65" s="59"/>
      <c r="EX65" s="592"/>
      <c r="EY65" s="587"/>
      <c r="EZ65" s="587"/>
      <c r="FA65" s="591"/>
      <c r="FB65" s="588"/>
      <c r="FC65" s="588"/>
      <c r="FD65" s="588"/>
      <c r="FE65" s="588"/>
      <c r="FF65" s="588"/>
      <c r="FG65" s="588"/>
      <c r="FH65" s="59"/>
      <c r="FI65" s="592"/>
      <c r="FJ65" s="587"/>
      <c r="FK65" s="587"/>
      <c r="FL65" s="591"/>
      <c r="FM65" s="588"/>
      <c r="FN65" s="588"/>
      <c r="FO65" s="588"/>
      <c r="FP65" s="588"/>
      <c r="FQ65" s="588"/>
      <c r="FR65" s="588"/>
      <c r="FS65" s="59"/>
      <c r="FT65" s="592"/>
      <c r="FU65" s="587"/>
      <c r="FV65" s="587"/>
      <c r="FW65" s="591"/>
      <c r="FX65" s="588"/>
      <c r="FY65" s="588"/>
      <c r="FZ65" s="588"/>
      <c r="GA65" s="588"/>
      <c r="GB65" s="588"/>
      <c r="GC65" s="588"/>
      <c r="GD65" s="59"/>
      <c r="GE65" s="592"/>
      <c r="GF65" s="587"/>
      <c r="GG65" s="587"/>
      <c r="GH65" s="591"/>
      <c r="GI65" s="588"/>
      <c r="GJ65" s="588"/>
      <c r="GK65" s="588"/>
      <c r="GL65" s="588"/>
      <c r="GM65" s="588"/>
      <c r="GN65" s="588"/>
      <c r="GO65" s="59"/>
      <c r="GP65" s="592"/>
      <c r="GQ65" s="587"/>
      <c r="GR65" s="587"/>
      <c r="GS65" s="591"/>
      <c r="GT65" s="588"/>
      <c r="GU65" s="588"/>
      <c r="GV65" s="588"/>
      <c r="GW65" s="588"/>
      <c r="GX65" s="588"/>
      <c r="GY65" s="588"/>
      <c r="GZ65" s="59"/>
      <c r="HA65" s="592"/>
      <c r="HB65" s="587"/>
      <c r="HC65" s="587"/>
      <c r="HD65" s="591"/>
      <c r="HE65" s="588"/>
      <c r="HF65" s="588"/>
      <c r="HG65" s="588"/>
      <c r="HH65" s="588"/>
      <c r="HI65" s="588"/>
      <c r="HJ65" s="588"/>
      <c r="HK65" s="59"/>
      <c r="HL65" s="592"/>
      <c r="HM65" s="587"/>
      <c r="HN65" s="587"/>
      <c r="HO65" s="591"/>
      <c r="HP65" s="588"/>
      <c r="HQ65" s="588"/>
      <c r="HR65" s="588"/>
      <c r="HS65" s="588"/>
      <c r="HT65" s="588"/>
      <c r="HU65" s="588"/>
      <c r="HV65" s="59"/>
      <c r="HW65" s="592"/>
      <c r="HX65" s="587"/>
      <c r="HY65" s="587"/>
      <c r="HZ65" s="591"/>
      <c r="IA65" s="588"/>
      <c r="IB65" s="588"/>
      <c r="IC65" s="588"/>
      <c r="ID65" s="588"/>
      <c r="IE65" s="588"/>
      <c r="IF65" s="588"/>
      <c r="IG65" s="59"/>
      <c r="IH65" s="592"/>
      <c r="II65" s="587"/>
      <c r="IJ65" s="587"/>
    </row>
    <row r="66" spans="1:244" x14ac:dyDescent="0.3">
      <c r="A66" s="925"/>
      <c r="B66" s="66"/>
      <c r="C66" s="66"/>
      <c r="D66" s="926"/>
      <c r="E66" s="926"/>
      <c r="F66" s="926"/>
      <c r="G66" s="926"/>
      <c r="H66" s="926"/>
      <c r="I66" s="926"/>
      <c r="J66" s="926"/>
      <c r="K66" s="926"/>
      <c r="L66" s="926"/>
      <c r="M66" s="926"/>
      <c r="N66" s="926"/>
      <c r="O66" s="926"/>
      <c r="P66" s="926"/>
      <c r="Q66" s="926"/>
      <c r="R66" s="926"/>
      <c r="S66" s="926"/>
      <c r="T66" s="926"/>
      <c r="U66" s="588"/>
      <c r="V66" s="59"/>
      <c r="W66" s="592"/>
      <c r="X66" s="587"/>
      <c r="Y66" s="906"/>
      <c r="Z66" s="906"/>
      <c r="AA66" s="907"/>
      <c r="AB66" s="588"/>
      <c r="AC66" s="588"/>
      <c r="AD66" s="588"/>
      <c r="AE66" s="588"/>
      <c r="AF66" s="59"/>
      <c r="AG66" s="592"/>
      <c r="AH66" s="587"/>
      <c r="AI66" s="587"/>
      <c r="AJ66" s="591"/>
      <c r="AK66" s="588"/>
      <c r="AL66" s="588"/>
      <c r="AM66" s="588"/>
      <c r="AN66" s="588"/>
      <c r="AO66" s="588"/>
      <c r="AP66" s="588"/>
      <c r="AQ66" s="59"/>
      <c r="AR66" s="592"/>
      <c r="AS66" s="587"/>
      <c r="AT66" s="587"/>
      <c r="AU66" s="591"/>
      <c r="AV66" s="588"/>
      <c r="AW66" s="588"/>
      <c r="AX66" s="588"/>
      <c r="AY66" s="588"/>
      <c r="AZ66" s="588"/>
      <c r="BA66" s="588"/>
      <c r="BB66" s="59"/>
      <c r="BC66" s="592"/>
      <c r="BD66" s="587"/>
      <c r="BE66" s="587"/>
      <c r="BF66" s="591"/>
      <c r="BG66" s="588"/>
      <c r="BH66" s="588"/>
      <c r="BI66" s="588"/>
      <c r="BJ66" s="588"/>
      <c r="BK66" s="588"/>
      <c r="BL66" s="588"/>
      <c r="BM66" s="59"/>
      <c r="BN66" s="592"/>
      <c r="BO66" s="587"/>
      <c r="BP66" s="587"/>
      <c r="BQ66" s="591"/>
      <c r="BR66" s="588"/>
      <c r="BS66" s="588"/>
      <c r="BT66" s="588"/>
      <c r="BU66" s="588"/>
      <c r="BV66" s="588"/>
      <c r="BW66" s="588"/>
      <c r="BX66" s="59"/>
      <c r="BY66" s="592"/>
      <c r="BZ66" s="587"/>
      <c r="CA66" s="587"/>
      <c r="CB66" s="591"/>
      <c r="CC66" s="588"/>
      <c r="CD66" s="588"/>
      <c r="CE66" s="588"/>
      <c r="CF66" s="588"/>
      <c r="CG66" s="588"/>
      <c r="CH66" s="588"/>
      <c r="CI66" s="59"/>
      <c r="CJ66" s="592"/>
      <c r="CK66" s="587"/>
      <c r="CL66" s="587"/>
      <c r="CM66" s="591"/>
      <c r="CN66" s="588"/>
      <c r="CO66" s="588"/>
      <c r="CP66" s="588"/>
      <c r="CQ66" s="588"/>
      <c r="CR66" s="588"/>
      <c r="CS66" s="588"/>
      <c r="CT66" s="59"/>
      <c r="CU66" s="592"/>
      <c r="CV66" s="587"/>
      <c r="CW66" s="587"/>
      <c r="CX66" s="591"/>
      <c r="CY66" s="588"/>
      <c r="CZ66" s="588"/>
      <c r="DA66" s="588"/>
      <c r="DB66" s="588"/>
      <c r="DC66" s="588"/>
      <c r="DD66" s="588"/>
      <c r="DE66" s="59"/>
      <c r="DF66" s="592"/>
      <c r="DG66" s="587"/>
      <c r="DH66" s="587"/>
      <c r="DI66" s="591"/>
      <c r="DJ66" s="588"/>
      <c r="DK66" s="588"/>
      <c r="DL66" s="588"/>
      <c r="DM66" s="588"/>
      <c r="DN66" s="588"/>
      <c r="DO66" s="588"/>
      <c r="DP66" s="59"/>
      <c r="DQ66" s="592"/>
      <c r="DR66" s="587"/>
      <c r="DS66" s="587"/>
      <c r="DT66" s="591"/>
      <c r="DU66" s="588"/>
      <c r="DV66" s="588"/>
      <c r="DW66" s="588"/>
      <c r="DX66" s="588"/>
      <c r="DY66" s="588"/>
      <c r="DZ66" s="588"/>
      <c r="EA66" s="59"/>
      <c r="EB66" s="592"/>
      <c r="EC66" s="587"/>
      <c r="ED66" s="587"/>
      <c r="EE66" s="591"/>
      <c r="EF66" s="588"/>
      <c r="EG66" s="588"/>
      <c r="EH66" s="588"/>
      <c r="EI66" s="588"/>
      <c r="EJ66" s="588"/>
      <c r="EK66" s="588"/>
      <c r="EL66" s="59"/>
      <c r="EM66" s="592"/>
      <c r="EN66" s="587"/>
      <c r="EO66" s="587"/>
      <c r="EP66" s="591"/>
      <c r="EQ66" s="588"/>
      <c r="ER66" s="588"/>
      <c r="ES66" s="588"/>
      <c r="ET66" s="588"/>
      <c r="EU66" s="588"/>
      <c r="EV66" s="588"/>
      <c r="EW66" s="59"/>
      <c r="EX66" s="592"/>
      <c r="EY66" s="587"/>
      <c r="EZ66" s="587"/>
      <c r="FA66" s="591"/>
      <c r="FB66" s="588"/>
      <c r="FC66" s="588"/>
      <c r="FD66" s="588"/>
      <c r="FE66" s="588"/>
      <c r="FF66" s="588"/>
      <c r="FG66" s="588"/>
      <c r="FH66" s="59"/>
      <c r="FI66" s="592"/>
      <c r="FJ66" s="587"/>
      <c r="FK66" s="587"/>
      <c r="FL66" s="591"/>
      <c r="FM66" s="588"/>
      <c r="FN66" s="588"/>
      <c r="FO66" s="588"/>
      <c r="FP66" s="588"/>
      <c r="FQ66" s="588"/>
      <c r="FR66" s="588"/>
      <c r="FS66" s="59"/>
      <c r="FT66" s="592"/>
      <c r="FU66" s="587"/>
      <c r="FV66" s="587"/>
      <c r="FW66" s="591"/>
      <c r="FX66" s="588"/>
      <c r="FY66" s="588"/>
      <c r="FZ66" s="588"/>
      <c r="GA66" s="588"/>
      <c r="GB66" s="588"/>
      <c r="GC66" s="588"/>
      <c r="GD66" s="59"/>
      <c r="GE66" s="592"/>
      <c r="GF66" s="587"/>
      <c r="GG66" s="587"/>
      <c r="GH66" s="591"/>
      <c r="GI66" s="588"/>
      <c r="GJ66" s="588"/>
      <c r="GK66" s="588"/>
      <c r="GL66" s="588"/>
      <c r="GM66" s="588"/>
      <c r="GN66" s="588"/>
      <c r="GO66" s="59"/>
      <c r="GP66" s="592"/>
      <c r="GQ66" s="587"/>
      <c r="GR66" s="587"/>
      <c r="GS66" s="591"/>
      <c r="GT66" s="588"/>
      <c r="GU66" s="588"/>
      <c r="GV66" s="588"/>
      <c r="GW66" s="588"/>
      <c r="GX66" s="588"/>
      <c r="GY66" s="588"/>
      <c r="GZ66" s="59"/>
      <c r="HA66" s="592"/>
      <c r="HB66" s="587"/>
      <c r="HC66" s="587"/>
      <c r="HD66" s="591"/>
      <c r="HE66" s="588"/>
      <c r="HF66" s="588"/>
      <c r="HG66" s="588"/>
      <c r="HH66" s="588"/>
      <c r="HI66" s="588"/>
      <c r="HJ66" s="588"/>
      <c r="HK66" s="59"/>
      <c r="HL66" s="592"/>
      <c r="HM66" s="587"/>
      <c r="HN66" s="587"/>
      <c r="HO66" s="591"/>
      <c r="HP66" s="588"/>
      <c r="HQ66" s="588"/>
      <c r="HR66" s="588"/>
      <c r="HS66" s="588"/>
      <c r="HT66" s="588"/>
      <c r="HU66" s="588"/>
      <c r="HV66" s="59"/>
      <c r="HW66" s="592"/>
      <c r="HX66" s="587"/>
      <c r="HY66" s="587"/>
      <c r="HZ66" s="591"/>
      <c r="IA66" s="588"/>
      <c r="IB66" s="588"/>
      <c r="IC66" s="588"/>
      <c r="ID66" s="588"/>
      <c r="IE66" s="588"/>
      <c r="IF66" s="588"/>
      <c r="IG66" s="59"/>
      <c r="IH66" s="592"/>
      <c r="II66" s="587"/>
      <c r="IJ66" s="587"/>
    </row>
    <row r="67" spans="1:244" x14ac:dyDescent="0.3">
      <c r="A67" s="925"/>
      <c r="B67" s="66"/>
      <c r="C67" s="66"/>
      <c r="D67" s="926"/>
      <c r="E67" s="926"/>
      <c r="F67" s="926"/>
      <c r="G67" s="926"/>
      <c r="H67" s="926"/>
      <c r="I67" s="926"/>
      <c r="J67" s="926"/>
      <c r="K67" s="926"/>
      <c r="L67" s="926"/>
      <c r="M67" s="926"/>
      <c r="N67" s="926"/>
      <c r="O67" s="926"/>
      <c r="P67" s="926"/>
      <c r="Q67" s="926"/>
      <c r="R67" s="926"/>
      <c r="S67" s="926"/>
      <c r="T67" s="926"/>
      <c r="U67" s="588"/>
      <c r="V67" s="59"/>
      <c r="W67" s="592"/>
      <c r="X67" s="587"/>
      <c r="Y67" s="908"/>
      <c r="Z67" s="908"/>
      <c r="AA67" s="909"/>
      <c r="AB67" s="588"/>
      <c r="AC67" s="588"/>
      <c r="AD67" s="588"/>
      <c r="AE67" s="588"/>
      <c r="AF67" s="59"/>
      <c r="AG67" s="592"/>
      <c r="AH67" s="587"/>
      <c r="AI67" s="587"/>
      <c r="AJ67" s="591"/>
      <c r="AK67" s="588"/>
      <c r="AL67" s="588"/>
      <c r="AM67" s="588"/>
      <c r="AN67" s="588"/>
      <c r="AO67" s="588"/>
      <c r="AP67" s="588"/>
      <c r="AQ67" s="59"/>
      <c r="AR67" s="592"/>
      <c r="AS67" s="587"/>
      <c r="AT67" s="587"/>
      <c r="AU67" s="591"/>
      <c r="AV67" s="588"/>
      <c r="AW67" s="588"/>
      <c r="AX67" s="588"/>
      <c r="AY67" s="588"/>
      <c r="AZ67" s="588"/>
      <c r="BA67" s="588"/>
      <c r="BB67" s="59"/>
      <c r="BC67" s="592"/>
      <c r="BD67" s="587"/>
      <c r="BE67" s="587"/>
      <c r="BF67" s="591"/>
      <c r="BG67" s="588"/>
      <c r="BH67" s="588"/>
      <c r="BI67" s="588"/>
      <c r="BJ67" s="588"/>
      <c r="BK67" s="588"/>
      <c r="BL67" s="588"/>
      <c r="BM67" s="59"/>
      <c r="BN67" s="592"/>
      <c r="BO67" s="587"/>
      <c r="BP67" s="587"/>
      <c r="BQ67" s="591"/>
      <c r="BR67" s="588"/>
      <c r="BS67" s="588"/>
      <c r="BT67" s="588"/>
      <c r="BU67" s="588"/>
      <c r="BV67" s="588"/>
      <c r="BW67" s="588"/>
      <c r="BX67" s="59"/>
      <c r="BY67" s="592"/>
      <c r="BZ67" s="587"/>
      <c r="CA67" s="587"/>
      <c r="CB67" s="591"/>
      <c r="CC67" s="588"/>
      <c r="CD67" s="588"/>
      <c r="CE67" s="588"/>
      <c r="CF67" s="588"/>
      <c r="CG67" s="588"/>
      <c r="CH67" s="588"/>
      <c r="CI67" s="59"/>
      <c r="CJ67" s="592"/>
      <c r="CK67" s="587"/>
      <c r="CL67" s="587"/>
      <c r="CM67" s="591"/>
      <c r="CN67" s="588"/>
      <c r="CO67" s="588"/>
      <c r="CP67" s="588"/>
      <c r="CQ67" s="588"/>
      <c r="CR67" s="588"/>
      <c r="CS67" s="588"/>
      <c r="CT67" s="59"/>
      <c r="CU67" s="592"/>
      <c r="CV67" s="587"/>
      <c r="CW67" s="587"/>
      <c r="CX67" s="591"/>
      <c r="CY67" s="588"/>
      <c r="CZ67" s="588"/>
      <c r="DA67" s="588"/>
      <c r="DB67" s="588"/>
      <c r="DC67" s="588"/>
      <c r="DD67" s="588"/>
      <c r="DE67" s="59"/>
      <c r="DF67" s="592"/>
      <c r="DG67" s="587"/>
      <c r="DH67" s="587"/>
      <c r="DI67" s="591"/>
      <c r="DJ67" s="588"/>
      <c r="DK67" s="588"/>
      <c r="DL67" s="588"/>
      <c r="DM67" s="588"/>
      <c r="DN67" s="588"/>
      <c r="DO67" s="588"/>
      <c r="DP67" s="59"/>
      <c r="DQ67" s="592"/>
      <c r="DR67" s="587"/>
      <c r="DS67" s="587"/>
      <c r="DT67" s="591"/>
      <c r="DU67" s="588"/>
      <c r="DV67" s="588"/>
      <c r="DW67" s="588"/>
      <c r="DX67" s="588"/>
      <c r="DY67" s="588"/>
      <c r="DZ67" s="588"/>
      <c r="EA67" s="59"/>
      <c r="EB67" s="592"/>
      <c r="EC67" s="587"/>
      <c r="ED67" s="587"/>
      <c r="EE67" s="591"/>
      <c r="EF67" s="588"/>
      <c r="EG67" s="588"/>
      <c r="EH67" s="588"/>
      <c r="EI67" s="588"/>
      <c r="EJ67" s="588"/>
      <c r="EK67" s="588"/>
      <c r="EL67" s="59"/>
      <c r="EM67" s="592"/>
      <c r="EN67" s="587"/>
      <c r="EO67" s="587"/>
      <c r="EP67" s="591"/>
      <c r="EQ67" s="588"/>
      <c r="ER67" s="588"/>
      <c r="ES67" s="588"/>
      <c r="ET67" s="588"/>
      <c r="EU67" s="588"/>
      <c r="EV67" s="588"/>
      <c r="EW67" s="59"/>
      <c r="EX67" s="592"/>
      <c r="EY67" s="587"/>
      <c r="EZ67" s="587"/>
      <c r="FA67" s="591"/>
      <c r="FB67" s="588"/>
      <c r="FC67" s="588"/>
      <c r="FD67" s="588"/>
      <c r="FE67" s="588"/>
      <c r="FF67" s="588"/>
      <c r="FG67" s="588"/>
      <c r="FH67" s="59"/>
      <c r="FI67" s="592"/>
      <c r="FJ67" s="587"/>
      <c r="FK67" s="587"/>
      <c r="FL67" s="591"/>
      <c r="FM67" s="588"/>
      <c r="FN67" s="588"/>
      <c r="FO67" s="588"/>
      <c r="FP67" s="588"/>
      <c r="FQ67" s="588"/>
      <c r="FR67" s="588"/>
      <c r="FS67" s="59"/>
      <c r="FT67" s="592"/>
      <c r="FU67" s="587"/>
      <c r="FV67" s="587"/>
      <c r="FW67" s="591"/>
      <c r="FX67" s="588"/>
      <c r="FY67" s="588"/>
      <c r="FZ67" s="588"/>
      <c r="GA67" s="588"/>
      <c r="GB67" s="588"/>
      <c r="GC67" s="588"/>
      <c r="GD67" s="59"/>
      <c r="GE67" s="592"/>
      <c r="GF67" s="587"/>
      <c r="GG67" s="587"/>
      <c r="GH67" s="591"/>
      <c r="GI67" s="588"/>
      <c r="GJ67" s="588"/>
      <c r="GK67" s="588"/>
      <c r="GL67" s="588"/>
      <c r="GM67" s="588"/>
      <c r="GN67" s="588"/>
      <c r="GO67" s="59"/>
      <c r="GP67" s="592"/>
      <c r="GQ67" s="587"/>
      <c r="GR67" s="587"/>
      <c r="GS67" s="591"/>
      <c r="GT67" s="588"/>
      <c r="GU67" s="588"/>
      <c r="GV67" s="588"/>
      <c r="GW67" s="588"/>
      <c r="GX67" s="588"/>
      <c r="GY67" s="588"/>
      <c r="GZ67" s="59"/>
      <c r="HA67" s="592"/>
      <c r="HB67" s="587"/>
      <c r="HC67" s="587"/>
      <c r="HD67" s="591"/>
      <c r="HE67" s="588"/>
      <c r="HF67" s="588"/>
      <c r="HG67" s="588"/>
      <c r="HH67" s="588"/>
      <c r="HI67" s="588"/>
      <c r="HJ67" s="588"/>
      <c r="HK67" s="59"/>
      <c r="HL67" s="592"/>
      <c r="HM67" s="587"/>
      <c r="HN67" s="587"/>
      <c r="HO67" s="591"/>
      <c r="HP67" s="588"/>
      <c r="HQ67" s="588"/>
      <c r="HR67" s="588"/>
      <c r="HS67" s="588"/>
      <c r="HT67" s="588"/>
      <c r="HU67" s="588"/>
      <c r="HV67" s="59"/>
      <c r="HW67" s="592"/>
      <c r="HX67" s="587"/>
      <c r="HY67" s="587"/>
      <c r="HZ67" s="591"/>
      <c r="IA67" s="588"/>
      <c r="IB67" s="588"/>
      <c r="IC67" s="588"/>
      <c r="ID67" s="588"/>
      <c r="IE67" s="588"/>
      <c r="IF67" s="588"/>
      <c r="IG67" s="59"/>
      <c r="IH67" s="592"/>
      <c r="II67" s="587"/>
      <c r="IJ67" s="587"/>
    </row>
    <row r="68" spans="1:244" x14ac:dyDescent="0.3">
      <c r="A68" s="925"/>
      <c r="B68" s="66"/>
      <c r="C68" s="66"/>
      <c r="D68" s="926"/>
      <c r="E68" s="926"/>
      <c r="F68" s="926"/>
      <c r="G68" s="926"/>
      <c r="H68" s="926"/>
      <c r="I68" s="926"/>
      <c r="J68" s="926"/>
      <c r="K68" s="926"/>
      <c r="L68" s="926"/>
      <c r="M68" s="926"/>
      <c r="N68" s="926"/>
      <c r="O68" s="926"/>
      <c r="P68" s="926"/>
      <c r="Q68" s="926"/>
      <c r="R68" s="926"/>
      <c r="S68" s="926"/>
      <c r="T68" s="926"/>
      <c r="U68" s="588"/>
      <c r="V68" s="59"/>
      <c r="W68" s="592"/>
      <c r="X68" s="587"/>
      <c r="Y68" s="927"/>
      <c r="Z68" s="927"/>
      <c r="AA68" s="928"/>
      <c r="AB68" s="588"/>
      <c r="AC68" s="588"/>
      <c r="AD68" s="588"/>
      <c r="AE68" s="588"/>
      <c r="AF68" s="59"/>
      <c r="AG68" s="592"/>
      <c r="AH68" s="587"/>
      <c r="AI68" s="587"/>
      <c r="AJ68" s="591"/>
      <c r="AK68" s="588"/>
      <c r="AL68" s="588"/>
      <c r="AM68" s="588"/>
      <c r="AN68" s="588"/>
      <c r="AO68" s="588"/>
      <c r="AP68" s="588"/>
      <c r="AQ68" s="59"/>
      <c r="AR68" s="592"/>
      <c r="AS68" s="587"/>
      <c r="AT68" s="587"/>
      <c r="AU68" s="591"/>
      <c r="AV68" s="588"/>
      <c r="AW68" s="588"/>
      <c r="AX68" s="588"/>
      <c r="AY68" s="588"/>
      <c r="AZ68" s="588"/>
      <c r="BA68" s="588"/>
      <c r="BB68" s="59"/>
      <c r="BC68" s="592"/>
      <c r="BD68" s="587"/>
      <c r="BE68" s="587"/>
      <c r="BF68" s="591"/>
      <c r="BG68" s="588"/>
      <c r="BH68" s="588"/>
      <c r="BI68" s="588"/>
      <c r="BJ68" s="588"/>
      <c r="BK68" s="588"/>
      <c r="BL68" s="588"/>
      <c r="BM68" s="59"/>
      <c r="BN68" s="592"/>
      <c r="BO68" s="587"/>
      <c r="BP68" s="587"/>
      <c r="BQ68" s="591"/>
      <c r="BR68" s="588"/>
      <c r="BS68" s="588"/>
      <c r="BT68" s="588"/>
      <c r="BU68" s="588"/>
      <c r="BV68" s="588"/>
      <c r="BW68" s="588"/>
      <c r="BX68" s="59"/>
      <c r="BY68" s="592"/>
      <c r="BZ68" s="587"/>
      <c r="CA68" s="587"/>
      <c r="CB68" s="591"/>
      <c r="CC68" s="588"/>
      <c r="CD68" s="588"/>
      <c r="CE68" s="588"/>
      <c r="CF68" s="588"/>
      <c r="CG68" s="588"/>
      <c r="CH68" s="588"/>
      <c r="CI68" s="59"/>
      <c r="CJ68" s="592"/>
      <c r="CK68" s="587"/>
      <c r="CL68" s="587"/>
      <c r="CM68" s="591"/>
      <c r="CN68" s="588"/>
      <c r="CO68" s="588"/>
      <c r="CP68" s="588"/>
      <c r="CQ68" s="588"/>
      <c r="CR68" s="588"/>
      <c r="CS68" s="588"/>
      <c r="CT68" s="59"/>
      <c r="CU68" s="592"/>
      <c r="CV68" s="587"/>
      <c r="CW68" s="587"/>
      <c r="CX68" s="591"/>
      <c r="CY68" s="588"/>
      <c r="CZ68" s="588"/>
      <c r="DA68" s="588"/>
      <c r="DB68" s="588"/>
      <c r="DC68" s="588"/>
      <c r="DD68" s="588"/>
      <c r="DE68" s="59"/>
      <c r="DF68" s="592"/>
      <c r="DG68" s="587"/>
      <c r="DH68" s="587"/>
      <c r="DI68" s="591"/>
      <c r="DJ68" s="588"/>
      <c r="DK68" s="588"/>
      <c r="DL68" s="588"/>
      <c r="DM68" s="588"/>
      <c r="DN68" s="588"/>
      <c r="DO68" s="588"/>
      <c r="DP68" s="59"/>
      <c r="DQ68" s="592"/>
      <c r="DR68" s="587"/>
      <c r="DS68" s="587"/>
      <c r="DT68" s="591"/>
      <c r="DU68" s="588"/>
      <c r="DV68" s="588"/>
      <c r="DW68" s="588"/>
      <c r="DX68" s="588"/>
      <c r="DY68" s="588"/>
      <c r="DZ68" s="588"/>
      <c r="EA68" s="59"/>
      <c r="EB68" s="592"/>
      <c r="EC68" s="587"/>
      <c r="ED68" s="587"/>
      <c r="EE68" s="591"/>
      <c r="EF68" s="588"/>
      <c r="EG68" s="588"/>
      <c r="EH68" s="588"/>
      <c r="EI68" s="588"/>
      <c r="EJ68" s="588"/>
      <c r="EK68" s="588"/>
      <c r="EL68" s="59"/>
      <c r="EM68" s="592"/>
      <c r="EN68" s="587"/>
      <c r="EO68" s="587"/>
      <c r="EP68" s="591"/>
      <c r="EQ68" s="588"/>
      <c r="ER68" s="588"/>
      <c r="ES68" s="588"/>
      <c r="ET68" s="588"/>
      <c r="EU68" s="588"/>
      <c r="EV68" s="588"/>
      <c r="EW68" s="59"/>
      <c r="EX68" s="592"/>
      <c r="EY68" s="587"/>
      <c r="EZ68" s="587"/>
      <c r="FA68" s="591"/>
      <c r="FB68" s="588"/>
      <c r="FC68" s="588"/>
      <c r="FD68" s="588"/>
      <c r="FE68" s="588"/>
      <c r="FF68" s="588"/>
      <c r="FG68" s="588"/>
      <c r="FH68" s="59"/>
      <c r="FI68" s="592"/>
      <c r="FJ68" s="587"/>
      <c r="FK68" s="587"/>
      <c r="FL68" s="591"/>
      <c r="FM68" s="588"/>
      <c r="FN68" s="588"/>
      <c r="FO68" s="588"/>
      <c r="FP68" s="588"/>
      <c r="FQ68" s="588"/>
      <c r="FR68" s="588"/>
      <c r="FS68" s="59"/>
      <c r="FT68" s="592"/>
      <c r="FU68" s="587"/>
      <c r="FV68" s="587"/>
      <c r="FW68" s="591"/>
      <c r="FX68" s="588"/>
      <c r="FY68" s="588"/>
      <c r="FZ68" s="588"/>
      <c r="GA68" s="588"/>
      <c r="GB68" s="588"/>
      <c r="GC68" s="588"/>
      <c r="GD68" s="59"/>
      <c r="GE68" s="592"/>
      <c r="GF68" s="587"/>
      <c r="GG68" s="587"/>
      <c r="GH68" s="591"/>
      <c r="GI68" s="588"/>
      <c r="GJ68" s="588"/>
      <c r="GK68" s="588"/>
      <c r="GL68" s="588"/>
      <c r="GM68" s="588"/>
      <c r="GN68" s="588"/>
      <c r="GO68" s="59"/>
      <c r="GP68" s="592"/>
      <c r="GQ68" s="587"/>
      <c r="GR68" s="587"/>
      <c r="GS68" s="591"/>
      <c r="GT68" s="588"/>
      <c r="GU68" s="588"/>
      <c r="GV68" s="588"/>
      <c r="GW68" s="588"/>
      <c r="GX68" s="588"/>
      <c r="GY68" s="588"/>
      <c r="GZ68" s="59"/>
      <c r="HA68" s="592"/>
      <c r="HB68" s="587"/>
      <c r="HC68" s="587"/>
      <c r="HD68" s="591"/>
      <c r="HE68" s="588"/>
      <c r="HF68" s="588"/>
      <c r="HG68" s="588"/>
      <c r="HH68" s="588"/>
      <c r="HI68" s="588"/>
      <c r="HJ68" s="588"/>
      <c r="HK68" s="59"/>
      <c r="HL68" s="592"/>
      <c r="HM68" s="587"/>
      <c r="HN68" s="587"/>
      <c r="HO68" s="591"/>
      <c r="HP68" s="588"/>
      <c r="HQ68" s="588"/>
      <c r="HR68" s="588"/>
      <c r="HS68" s="588"/>
      <c r="HT68" s="588"/>
      <c r="HU68" s="588"/>
      <c r="HV68" s="59"/>
      <c r="HW68" s="592"/>
      <c r="HX68" s="587"/>
      <c r="HY68" s="587"/>
      <c r="HZ68" s="591"/>
      <c r="IA68" s="588"/>
      <c r="IB68" s="588"/>
      <c r="IC68" s="588"/>
      <c r="ID68" s="588"/>
      <c r="IE68" s="588"/>
      <c r="IF68" s="588"/>
      <c r="IG68" s="59"/>
      <c r="IH68" s="592"/>
      <c r="II68" s="587"/>
      <c r="IJ68" s="587"/>
    </row>
    <row r="69" spans="1:244" x14ac:dyDescent="0.3">
      <c r="A69" s="925"/>
      <c r="B69" s="69"/>
      <c r="C69" s="69"/>
      <c r="D69" s="926"/>
      <c r="E69" s="926"/>
      <c r="F69" s="926"/>
      <c r="G69" s="926"/>
      <c r="H69" s="926"/>
      <c r="I69" s="926"/>
      <c r="J69" s="926"/>
      <c r="K69" s="926"/>
      <c r="L69" s="926"/>
      <c r="M69" s="926"/>
      <c r="N69" s="926"/>
      <c r="O69" s="926"/>
      <c r="P69" s="926"/>
      <c r="Q69" s="926"/>
      <c r="R69" s="926"/>
      <c r="S69" s="926"/>
      <c r="T69" s="926"/>
      <c r="U69" s="588"/>
      <c r="V69" s="59"/>
      <c r="W69" s="592"/>
      <c r="X69" s="587"/>
      <c r="Y69" s="906"/>
      <c r="Z69" s="906"/>
      <c r="AA69" s="907"/>
      <c r="AB69" s="588"/>
      <c r="AC69" s="588"/>
      <c r="AD69" s="588"/>
      <c r="AE69" s="588"/>
      <c r="AF69" s="59"/>
      <c r="AG69" s="592"/>
      <c r="AH69" s="587"/>
      <c r="AI69" s="587"/>
      <c r="AJ69" s="591"/>
      <c r="AK69" s="588"/>
      <c r="AL69" s="588"/>
      <c r="AM69" s="588"/>
      <c r="AN69" s="588"/>
      <c r="AO69" s="588"/>
      <c r="AP69" s="588"/>
      <c r="AQ69" s="59"/>
      <c r="AR69" s="592"/>
      <c r="AS69" s="587"/>
      <c r="AT69" s="587"/>
      <c r="AU69" s="591"/>
      <c r="AV69" s="588"/>
      <c r="AW69" s="588"/>
      <c r="AX69" s="588"/>
      <c r="AY69" s="588"/>
      <c r="AZ69" s="588"/>
      <c r="BA69" s="588"/>
      <c r="BB69" s="59"/>
      <c r="BC69" s="592"/>
      <c r="BD69" s="587"/>
      <c r="BE69" s="587"/>
      <c r="BF69" s="591"/>
      <c r="BG69" s="588"/>
      <c r="BH69" s="588"/>
      <c r="BI69" s="588"/>
      <c r="BJ69" s="588"/>
      <c r="BK69" s="588"/>
      <c r="BL69" s="588"/>
      <c r="BM69" s="59"/>
      <c r="BN69" s="592"/>
      <c r="BO69" s="587"/>
      <c r="BP69" s="587"/>
      <c r="BQ69" s="591"/>
      <c r="BR69" s="588"/>
      <c r="BS69" s="588"/>
      <c r="BT69" s="588"/>
      <c r="BU69" s="588"/>
      <c r="BV69" s="588"/>
      <c r="BW69" s="588"/>
      <c r="BX69" s="59"/>
      <c r="BY69" s="592"/>
      <c r="BZ69" s="587"/>
      <c r="CA69" s="587"/>
      <c r="CB69" s="591"/>
      <c r="CC69" s="588"/>
      <c r="CD69" s="588"/>
      <c r="CE69" s="588"/>
      <c r="CF69" s="588"/>
      <c r="CG69" s="588"/>
      <c r="CH69" s="588"/>
      <c r="CI69" s="59"/>
      <c r="CJ69" s="592"/>
      <c r="CK69" s="587"/>
      <c r="CL69" s="587"/>
      <c r="CM69" s="591"/>
      <c r="CN69" s="588"/>
      <c r="CO69" s="588"/>
      <c r="CP69" s="588"/>
      <c r="CQ69" s="588"/>
      <c r="CR69" s="588"/>
      <c r="CS69" s="588"/>
      <c r="CT69" s="59"/>
      <c r="CU69" s="592"/>
      <c r="CV69" s="587"/>
      <c r="CW69" s="587"/>
      <c r="CX69" s="591"/>
      <c r="CY69" s="588"/>
      <c r="CZ69" s="588"/>
      <c r="DA69" s="588"/>
      <c r="DB69" s="588"/>
      <c r="DC69" s="588"/>
      <c r="DD69" s="588"/>
      <c r="DE69" s="59"/>
      <c r="DF69" s="592"/>
      <c r="DG69" s="587"/>
      <c r="DH69" s="587"/>
      <c r="DI69" s="591"/>
      <c r="DJ69" s="588"/>
      <c r="DK69" s="588"/>
      <c r="DL69" s="588"/>
      <c r="DM69" s="588"/>
      <c r="DN69" s="588"/>
      <c r="DO69" s="588"/>
      <c r="DP69" s="59"/>
      <c r="DQ69" s="592"/>
      <c r="DR69" s="587"/>
      <c r="DS69" s="587"/>
      <c r="DT69" s="591"/>
      <c r="DU69" s="588"/>
      <c r="DV69" s="588"/>
      <c r="DW69" s="588"/>
      <c r="DX69" s="588"/>
      <c r="DY69" s="588"/>
      <c r="DZ69" s="588"/>
      <c r="EA69" s="59"/>
      <c r="EB69" s="592"/>
      <c r="EC69" s="587"/>
      <c r="ED69" s="587"/>
      <c r="EE69" s="591"/>
      <c r="EF69" s="588"/>
      <c r="EG69" s="588"/>
      <c r="EH69" s="588"/>
      <c r="EI69" s="588"/>
      <c r="EJ69" s="588"/>
      <c r="EK69" s="588"/>
      <c r="EL69" s="59"/>
      <c r="EM69" s="592"/>
      <c r="EN69" s="587"/>
      <c r="EO69" s="587"/>
      <c r="EP69" s="591"/>
      <c r="EQ69" s="588"/>
      <c r="ER69" s="588"/>
      <c r="ES69" s="588"/>
      <c r="ET69" s="588"/>
      <c r="EU69" s="588"/>
      <c r="EV69" s="588"/>
      <c r="EW69" s="59"/>
      <c r="EX69" s="592"/>
      <c r="EY69" s="587"/>
      <c r="EZ69" s="587"/>
      <c r="FA69" s="591"/>
      <c r="FB69" s="588"/>
      <c r="FC69" s="588"/>
      <c r="FD69" s="588"/>
      <c r="FE69" s="588"/>
      <c r="FF69" s="588"/>
      <c r="FG69" s="588"/>
      <c r="FH69" s="59"/>
      <c r="FI69" s="592"/>
      <c r="FJ69" s="587"/>
      <c r="FK69" s="587"/>
      <c r="FL69" s="591"/>
      <c r="FM69" s="588"/>
      <c r="FN69" s="588"/>
      <c r="FO69" s="588"/>
      <c r="FP69" s="588"/>
      <c r="FQ69" s="588"/>
      <c r="FR69" s="588"/>
      <c r="FS69" s="59"/>
      <c r="FT69" s="592"/>
      <c r="FU69" s="587"/>
      <c r="FV69" s="587"/>
      <c r="FW69" s="591"/>
      <c r="FX69" s="588"/>
      <c r="FY69" s="588"/>
      <c r="FZ69" s="588"/>
      <c r="GA69" s="588"/>
      <c r="GB69" s="588"/>
      <c r="GC69" s="588"/>
      <c r="GD69" s="59"/>
      <c r="GE69" s="592"/>
      <c r="GF69" s="587"/>
      <c r="GG69" s="587"/>
      <c r="GH69" s="591"/>
      <c r="GI69" s="588"/>
      <c r="GJ69" s="588"/>
      <c r="GK69" s="588"/>
      <c r="GL69" s="588"/>
      <c r="GM69" s="588"/>
      <c r="GN69" s="588"/>
      <c r="GO69" s="59"/>
      <c r="GP69" s="592"/>
      <c r="GQ69" s="587"/>
      <c r="GR69" s="587"/>
      <c r="GS69" s="591"/>
      <c r="GT69" s="588"/>
      <c r="GU69" s="588"/>
      <c r="GV69" s="588"/>
      <c r="GW69" s="588"/>
      <c r="GX69" s="588"/>
      <c r="GY69" s="588"/>
      <c r="GZ69" s="59"/>
      <c r="HA69" s="592"/>
      <c r="HB69" s="587"/>
      <c r="HC69" s="587"/>
      <c r="HD69" s="591"/>
      <c r="HE69" s="588"/>
      <c r="HF69" s="588"/>
      <c r="HG69" s="588"/>
      <c r="HH69" s="588"/>
      <c r="HI69" s="588"/>
      <c r="HJ69" s="588"/>
      <c r="HK69" s="59"/>
      <c r="HL69" s="592"/>
      <c r="HM69" s="587"/>
      <c r="HN69" s="587"/>
      <c r="HO69" s="591"/>
      <c r="HP69" s="588"/>
      <c r="HQ69" s="588"/>
      <c r="HR69" s="588"/>
      <c r="HS69" s="588"/>
      <c r="HT69" s="588"/>
      <c r="HU69" s="588"/>
      <c r="HV69" s="59"/>
      <c r="HW69" s="592"/>
      <c r="HX69" s="587"/>
      <c r="HY69" s="587"/>
      <c r="HZ69" s="591"/>
      <c r="IA69" s="588"/>
      <c r="IB69" s="588"/>
      <c r="IC69" s="588"/>
      <c r="ID69" s="588"/>
      <c r="IE69" s="588"/>
      <c r="IF69" s="588"/>
      <c r="IG69" s="59"/>
      <c r="IH69" s="592"/>
      <c r="II69" s="587"/>
      <c r="IJ69" s="587"/>
    </row>
    <row r="70" spans="1:244" x14ac:dyDescent="0.3">
      <c r="A70" s="925"/>
      <c r="B70" s="69"/>
      <c r="C70" s="69"/>
      <c r="D70" s="926"/>
      <c r="E70" s="926"/>
      <c r="F70" s="926"/>
      <c r="G70" s="926"/>
      <c r="H70" s="926"/>
      <c r="I70" s="926"/>
      <c r="J70" s="926"/>
      <c r="K70" s="926"/>
      <c r="L70" s="926"/>
      <c r="M70" s="926"/>
      <c r="N70" s="926"/>
      <c r="O70" s="926"/>
      <c r="P70" s="926"/>
      <c r="Q70" s="926"/>
      <c r="R70" s="926"/>
      <c r="S70" s="926"/>
      <c r="T70" s="926"/>
      <c r="U70" s="588"/>
      <c r="V70" s="59"/>
      <c r="W70" s="592"/>
      <c r="X70" s="587"/>
      <c r="Y70" s="929"/>
      <c r="Z70" s="929"/>
      <c r="AA70" s="928"/>
      <c r="AB70" s="588"/>
      <c r="AC70" s="588"/>
      <c r="AD70" s="588"/>
      <c r="AE70" s="588"/>
      <c r="AF70" s="59"/>
      <c r="AG70" s="592"/>
      <c r="AH70" s="587"/>
      <c r="AI70" s="587"/>
      <c r="AJ70" s="591"/>
      <c r="AK70" s="588"/>
      <c r="AL70" s="588"/>
      <c r="AM70" s="588"/>
      <c r="AN70" s="588"/>
      <c r="AO70" s="588"/>
      <c r="AP70" s="588"/>
      <c r="AQ70" s="59"/>
      <c r="AR70" s="592"/>
      <c r="AS70" s="587"/>
      <c r="AT70" s="587"/>
      <c r="AU70" s="591"/>
      <c r="AV70" s="588"/>
      <c r="AW70" s="588"/>
      <c r="AX70" s="588"/>
      <c r="AY70" s="588"/>
      <c r="AZ70" s="588"/>
      <c r="BA70" s="588"/>
      <c r="BB70" s="59"/>
      <c r="BC70" s="592"/>
      <c r="BD70" s="587"/>
      <c r="BE70" s="587"/>
      <c r="BF70" s="591"/>
      <c r="BG70" s="588"/>
      <c r="BH70" s="588"/>
      <c r="BI70" s="588"/>
      <c r="BJ70" s="588"/>
      <c r="BK70" s="588"/>
      <c r="BL70" s="588"/>
      <c r="BM70" s="59"/>
      <c r="BN70" s="592"/>
      <c r="BO70" s="587"/>
      <c r="BP70" s="587"/>
      <c r="BQ70" s="591"/>
      <c r="BR70" s="588"/>
      <c r="BS70" s="588"/>
      <c r="BT70" s="588"/>
      <c r="BU70" s="588"/>
      <c r="BV70" s="588"/>
      <c r="BW70" s="588"/>
      <c r="BX70" s="59"/>
      <c r="BY70" s="592"/>
      <c r="BZ70" s="587"/>
      <c r="CA70" s="587"/>
      <c r="CB70" s="591"/>
      <c r="CC70" s="588"/>
      <c r="CD70" s="588"/>
      <c r="CE70" s="588"/>
      <c r="CF70" s="588"/>
      <c r="CG70" s="588"/>
      <c r="CH70" s="588"/>
      <c r="CI70" s="59"/>
      <c r="CJ70" s="592"/>
      <c r="CK70" s="587"/>
      <c r="CL70" s="587"/>
      <c r="CM70" s="591"/>
      <c r="CN70" s="588"/>
      <c r="CO70" s="588"/>
      <c r="CP70" s="588"/>
      <c r="CQ70" s="588"/>
      <c r="CR70" s="588"/>
      <c r="CS70" s="588"/>
      <c r="CT70" s="59"/>
      <c r="CU70" s="592"/>
      <c r="CV70" s="587"/>
      <c r="CW70" s="587"/>
      <c r="CX70" s="591"/>
      <c r="CY70" s="588"/>
      <c r="CZ70" s="588"/>
      <c r="DA70" s="588"/>
      <c r="DB70" s="588"/>
      <c r="DC70" s="588"/>
      <c r="DD70" s="588"/>
      <c r="DE70" s="59"/>
      <c r="DF70" s="592"/>
      <c r="DG70" s="587"/>
      <c r="DH70" s="587"/>
      <c r="DI70" s="591"/>
      <c r="DJ70" s="588"/>
      <c r="DK70" s="588"/>
      <c r="DL70" s="588"/>
      <c r="DM70" s="588"/>
      <c r="DN70" s="588"/>
      <c r="DO70" s="588"/>
      <c r="DP70" s="59"/>
      <c r="DQ70" s="592"/>
      <c r="DR70" s="587"/>
      <c r="DS70" s="587"/>
      <c r="DT70" s="591"/>
      <c r="DU70" s="588"/>
      <c r="DV70" s="588"/>
      <c r="DW70" s="588"/>
      <c r="DX70" s="588"/>
      <c r="DY70" s="588"/>
      <c r="DZ70" s="588"/>
      <c r="EA70" s="59"/>
      <c r="EB70" s="592"/>
      <c r="EC70" s="587"/>
      <c r="ED70" s="587"/>
      <c r="EE70" s="591"/>
      <c r="EF70" s="588"/>
      <c r="EG70" s="588"/>
      <c r="EH70" s="588"/>
      <c r="EI70" s="588"/>
      <c r="EJ70" s="588"/>
      <c r="EK70" s="588"/>
      <c r="EL70" s="59"/>
      <c r="EM70" s="592"/>
      <c r="EN70" s="587"/>
      <c r="EO70" s="587"/>
      <c r="EP70" s="591"/>
      <c r="EQ70" s="588"/>
      <c r="ER70" s="588"/>
      <c r="ES70" s="588"/>
      <c r="ET70" s="588"/>
      <c r="EU70" s="588"/>
      <c r="EV70" s="588"/>
      <c r="EW70" s="59"/>
      <c r="EX70" s="592"/>
      <c r="EY70" s="587"/>
      <c r="EZ70" s="587"/>
      <c r="FA70" s="591"/>
      <c r="FB70" s="588"/>
      <c r="FC70" s="588"/>
      <c r="FD70" s="588"/>
      <c r="FE70" s="588"/>
      <c r="FF70" s="588"/>
      <c r="FG70" s="588"/>
      <c r="FH70" s="59"/>
      <c r="FI70" s="592"/>
      <c r="FJ70" s="587"/>
      <c r="FK70" s="587"/>
      <c r="FL70" s="591"/>
      <c r="FM70" s="588"/>
      <c r="FN70" s="588"/>
      <c r="FO70" s="588"/>
      <c r="FP70" s="588"/>
      <c r="FQ70" s="588"/>
      <c r="FR70" s="588"/>
      <c r="FS70" s="59"/>
      <c r="FT70" s="592"/>
      <c r="FU70" s="587"/>
      <c r="FV70" s="587"/>
      <c r="FW70" s="591"/>
      <c r="FX70" s="588"/>
      <c r="FY70" s="588"/>
      <c r="FZ70" s="588"/>
      <c r="GA70" s="588"/>
      <c r="GB70" s="588"/>
      <c r="GC70" s="588"/>
      <c r="GD70" s="59"/>
      <c r="GE70" s="592"/>
      <c r="GF70" s="587"/>
      <c r="GG70" s="587"/>
      <c r="GH70" s="591"/>
      <c r="GI70" s="588"/>
      <c r="GJ70" s="588"/>
      <c r="GK70" s="588"/>
      <c r="GL70" s="588"/>
      <c r="GM70" s="588"/>
      <c r="GN70" s="588"/>
      <c r="GO70" s="59"/>
      <c r="GP70" s="592"/>
      <c r="GQ70" s="587"/>
      <c r="GR70" s="587"/>
      <c r="GS70" s="591"/>
      <c r="GT70" s="588"/>
      <c r="GU70" s="588"/>
      <c r="GV70" s="588"/>
      <c r="GW70" s="588"/>
      <c r="GX70" s="588"/>
      <c r="GY70" s="588"/>
      <c r="GZ70" s="59"/>
      <c r="HA70" s="592"/>
      <c r="HB70" s="587"/>
      <c r="HC70" s="587"/>
      <c r="HD70" s="591"/>
      <c r="HE70" s="588"/>
      <c r="HF70" s="588"/>
      <c r="HG70" s="588"/>
      <c r="HH70" s="588"/>
      <c r="HI70" s="588"/>
      <c r="HJ70" s="588"/>
      <c r="HK70" s="59"/>
      <c r="HL70" s="592"/>
      <c r="HM70" s="587"/>
      <c r="HN70" s="587"/>
      <c r="HO70" s="591"/>
      <c r="HP70" s="588"/>
      <c r="HQ70" s="588"/>
      <c r="HR70" s="588"/>
      <c r="HS70" s="588"/>
      <c r="HT70" s="588"/>
      <c r="HU70" s="588"/>
      <c r="HV70" s="59"/>
      <c r="HW70" s="592"/>
      <c r="HX70" s="587"/>
      <c r="HY70" s="587"/>
      <c r="HZ70" s="591"/>
      <c r="IA70" s="588"/>
      <c r="IB70" s="588"/>
      <c r="IC70" s="588"/>
      <c r="ID70" s="588"/>
      <c r="IE70" s="588"/>
      <c r="IF70" s="588"/>
      <c r="IG70" s="59"/>
      <c r="IH70" s="592"/>
      <c r="II70" s="587"/>
      <c r="IJ70" s="587"/>
    </row>
    <row r="71" spans="1:244" x14ac:dyDescent="0.3">
      <c r="A71" s="925"/>
      <c r="B71" s="66"/>
      <c r="C71" s="66"/>
      <c r="D71" s="926"/>
      <c r="E71" s="926"/>
      <c r="F71" s="926"/>
      <c r="G71" s="926"/>
      <c r="H71" s="926"/>
      <c r="I71" s="926"/>
      <c r="J71" s="926"/>
      <c r="K71" s="926"/>
      <c r="L71" s="926"/>
      <c r="M71" s="926"/>
      <c r="N71" s="926"/>
      <c r="O71" s="926"/>
      <c r="P71" s="926"/>
      <c r="Q71" s="926"/>
      <c r="R71" s="926"/>
      <c r="S71" s="926"/>
      <c r="T71" s="926"/>
      <c r="U71" s="588"/>
      <c r="V71" s="59"/>
      <c r="W71" s="592"/>
      <c r="X71" s="587"/>
      <c r="Y71" s="908"/>
      <c r="Z71" s="908"/>
      <c r="AA71" s="909"/>
      <c r="AB71" s="588"/>
      <c r="AC71" s="588"/>
      <c r="AD71" s="588"/>
      <c r="AE71" s="588"/>
      <c r="AF71" s="59"/>
      <c r="AG71" s="592"/>
      <c r="AH71" s="587"/>
      <c r="AI71" s="587"/>
      <c r="AJ71" s="591"/>
      <c r="AK71" s="588"/>
      <c r="AL71" s="588"/>
      <c r="AM71" s="588"/>
      <c r="AN71" s="588"/>
      <c r="AO71" s="588"/>
      <c r="AP71" s="588"/>
      <c r="AQ71" s="59"/>
      <c r="AR71" s="592"/>
      <c r="AS71" s="587"/>
      <c r="AT71" s="587"/>
      <c r="AU71" s="591"/>
      <c r="AV71" s="588"/>
      <c r="AW71" s="588"/>
      <c r="AX71" s="588"/>
      <c r="AY71" s="588"/>
      <c r="AZ71" s="588"/>
      <c r="BA71" s="588"/>
      <c r="BB71" s="59"/>
      <c r="BC71" s="592"/>
      <c r="BD71" s="587"/>
      <c r="BE71" s="587"/>
      <c r="BF71" s="591"/>
      <c r="BG71" s="588"/>
      <c r="BH71" s="588"/>
      <c r="BI71" s="588"/>
      <c r="BJ71" s="588"/>
      <c r="BK71" s="588"/>
      <c r="BL71" s="588"/>
      <c r="BM71" s="59"/>
      <c r="BN71" s="592"/>
      <c r="BO71" s="587"/>
      <c r="BP71" s="587"/>
      <c r="BQ71" s="591"/>
      <c r="BR71" s="588"/>
      <c r="BS71" s="588"/>
      <c r="BT71" s="588"/>
      <c r="BU71" s="588"/>
      <c r="BV71" s="588"/>
      <c r="BW71" s="588"/>
      <c r="BX71" s="59"/>
      <c r="BY71" s="592"/>
      <c r="BZ71" s="587"/>
      <c r="CA71" s="587"/>
      <c r="CB71" s="591"/>
      <c r="CC71" s="588"/>
      <c r="CD71" s="588"/>
      <c r="CE71" s="588"/>
      <c r="CF71" s="588"/>
      <c r="CG71" s="588"/>
      <c r="CH71" s="588"/>
      <c r="CI71" s="59"/>
      <c r="CJ71" s="592"/>
      <c r="CK71" s="587"/>
      <c r="CL71" s="587"/>
      <c r="CM71" s="591"/>
      <c r="CN71" s="588"/>
      <c r="CO71" s="588"/>
      <c r="CP71" s="588"/>
      <c r="CQ71" s="588"/>
      <c r="CR71" s="588"/>
      <c r="CS71" s="588"/>
      <c r="CT71" s="59"/>
      <c r="CU71" s="592"/>
      <c r="CV71" s="587"/>
      <c r="CW71" s="587"/>
      <c r="CX71" s="591"/>
      <c r="CY71" s="588"/>
      <c r="CZ71" s="588"/>
      <c r="DA71" s="588"/>
      <c r="DB71" s="588"/>
      <c r="DC71" s="588"/>
      <c r="DD71" s="588"/>
      <c r="DE71" s="59"/>
      <c r="DF71" s="592"/>
      <c r="DG71" s="587"/>
      <c r="DH71" s="587"/>
      <c r="DI71" s="591"/>
      <c r="DJ71" s="588"/>
      <c r="DK71" s="588"/>
      <c r="DL71" s="588"/>
      <c r="DM71" s="588"/>
      <c r="DN71" s="588"/>
      <c r="DO71" s="588"/>
      <c r="DP71" s="59"/>
      <c r="DQ71" s="592"/>
      <c r="DR71" s="587"/>
      <c r="DS71" s="587"/>
      <c r="DT71" s="591"/>
      <c r="DU71" s="588"/>
      <c r="DV71" s="588"/>
      <c r="DW71" s="588"/>
      <c r="DX71" s="588"/>
      <c r="DY71" s="588"/>
      <c r="DZ71" s="588"/>
      <c r="EA71" s="59"/>
      <c r="EB71" s="592"/>
      <c r="EC71" s="587"/>
      <c r="ED71" s="587"/>
      <c r="EE71" s="591"/>
      <c r="EF71" s="588"/>
      <c r="EG71" s="588"/>
      <c r="EH71" s="588"/>
      <c r="EI71" s="588"/>
      <c r="EJ71" s="588"/>
      <c r="EK71" s="588"/>
      <c r="EL71" s="59"/>
      <c r="EM71" s="592"/>
      <c r="EN71" s="587"/>
      <c r="EO71" s="587"/>
      <c r="EP71" s="591"/>
      <c r="EQ71" s="588"/>
      <c r="ER71" s="588"/>
      <c r="ES71" s="588"/>
      <c r="ET71" s="588"/>
      <c r="EU71" s="588"/>
      <c r="EV71" s="588"/>
      <c r="EW71" s="59"/>
      <c r="EX71" s="592"/>
      <c r="EY71" s="587"/>
      <c r="EZ71" s="587"/>
      <c r="FA71" s="591"/>
      <c r="FB71" s="588"/>
      <c r="FC71" s="588"/>
      <c r="FD71" s="588"/>
      <c r="FE71" s="588"/>
      <c r="FF71" s="588"/>
      <c r="FG71" s="588"/>
      <c r="FH71" s="59"/>
      <c r="FI71" s="592"/>
      <c r="FJ71" s="587"/>
      <c r="FK71" s="587"/>
      <c r="FL71" s="591"/>
      <c r="FM71" s="588"/>
      <c r="FN71" s="588"/>
      <c r="FO71" s="588"/>
      <c r="FP71" s="588"/>
      <c r="FQ71" s="588"/>
      <c r="FR71" s="588"/>
      <c r="FS71" s="59"/>
      <c r="FT71" s="592"/>
      <c r="FU71" s="587"/>
      <c r="FV71" s="587"/>
      <c r="FW71" s="591"/>
      <c r="FX71" s="588"/>
      <c r="FY71" s="588"/>
      <c r="FZ71" s="588"/>
      <c r="GA71" s="588"/>
      <c r="GB71" s="588"/>
      <c r="GC71" s="588"/>
      <c r="GD71" s="59"/>
      <c r="GE71" s="592"/>
      <c r="GF71" s="587"/>
      <c r="GG71" s="587"/>
      <c r="GH71" s="591"/>
      <c r="GI71" s="588"/>
      <c r="GJ71" s="588"/>
      <c r="GK71" s="588"/>
      <c r="GL71" s="588"/>
      <c r="GM71" s="588"/>
      <c r="GN71" s="588"/>
      <c r="GO71" s="59"/>
      <c r="GP71" s="592"/>
      <c r="GQ71" s="587"/>
      <c r="GR71" s="587"/>
      <c r="GS71" s="591"/>
      <c r="GT71" s="588"/>
      <c r="GU71" s="588"/>
      <c r="GV71" s="588"/>
      <c r="GW71" s="588"/>
      <c r="GX71" s="588"/>
      <c r="GY71" s="588"/>
      <c r="GZ71" s="59"/>
      <c r="HA71" s="592"/>
      <c r="HB71" s="587"/>
      <c r="HC71" s="587"/>
      <c r="HD71" s="591"/>
      <c r="HE71" s="588"/>
      <c r="HF71" s="588"/>
      <c r="HG71" s="588"/>
      <c r="HH71" s="588"/>
      <c r="HI71" s="588"/>
      <c r="HJ71" s="588"/>
      <c r="HK71" s="59"/>
      <c r="HL71" s="592"/>
      <c r="HM71" s="587"/>
      <c r="HN71" s="587"/>
      <c r="HO71" s="591"/>
      <c r="HP71" s="588"/>
      <c r="HQ71" s="588"/>
      <c r="HR71" s="588"/>
      <c r="HS71" s="588"/>
      <c r="HT71" s="588"/>
      <c r="HU71" s="588"/>
      <c r="HV71" s="59"/>
      <c r="HW71" s="592"/>
      <c r="HX71" s="587"/>
      <c r="HY71" s="587"/>
      <c r="HZ71" s="591"/>
      <c r="IA71" s="588"/>
      <c r="IB71" s="588"/>
      <c r="IC71" s="588"/>
      <c r="ID71" s="588"/>
      <c r="IE71" s="588"/>
      <c r="IF71" s="588"/>
      <c r="IG71" s="59"/>
      <c r="IH71" s="592"/>
      <c r="II71" s="587"/>
      <c r="IJ71" s="587"/>
    </row>
    <row r="72" spans="1:244" x14ac:dyDescent="0.3">
      <c r="A72" s="925"/>
      <c r="B72" s="66"/>
      <c r="C72" s="66"/>
      <c r="D72" s="926"/>
      <c r="E72" s="926"/>
      <c r="F72" s="926"/>
      <c r="G72" s="926"/>
      <c r="H72" s="926"/>
      <c r="I72" s="926"/>
      <c r="J72" s="926"/>
      <c r="K72" s="926"/>
      <c r="L72" s="926"/>
      <c r="M72" s="926"/>
      <c r="N72" s="926"/>
      <c r="O72" s="926"/>
      <c r="P72" s="926"/>
      <c r="Q72" s="926"/>
      <c r="R72" s="926"/>
      <c r="S72" s="926"/>
      <c r="T72" s="926"/>
      <c r="U72" s="588"/>
      <c r="V72" s="59"/>
      <c r="W72" s="592"/>
      <c r="X72" s="587"/>
      <c r="Y72" s="908"/>
      <c r="Z72" s="908"/>
      <c r="AA72" s="909"/>
      <c r="AB72" s="588"/>
      <c r="AC72" s="588"/>
      <c r="AD72" s="588"/>
      <c r="AE72" s="588"/>
      <c r="AF72" s="59"/>
      <c r="AG72" s="592"/>
      <c r="AH72" s="587"/>
      <c r="AI72" s="587"/>
      <c r="AJ72" s="591"/>
      <c r="AK72" s="588"/>
      <c r="AL72" s="588"/>
      <c r="AM72" s="588"/>
      <c r="AN72" s="588"/>
      <c r="AO72" s="588"/>
      <c r="AP72" s="588"/>
      <c r="AQ72" s="59"/>
      <c r="AR72" s="592"/>
      <c r="AS72" s="587"/>
      <c r="AT72" s="587"/>
      <c r="AU72" s="591"/>
      <c r="AV72" s="588"/>
      <c r="AW72" s="588"/>
      <c r="AX72" s="588"/>
      <c r="AY72" s="588"/>
      <c r="AZ72" s="588"/>
      <c r="BA72" s="588"/>
      <c r="BB72" s="59"/>
      <c r="BC72" s="592"/>
      <c r="BD72" s="587"/>
      <c r="BE72" s="587"/>
      <c r="BF72" s="591"/>
      <c r="BG72" s="588"/>
      <c r="BH72" s="588"/>
      <c r="BI72" s="588"/>
      <c r="BJ72" s="588"/>
      <c r="BK72" s="588"/>
      <c r="BL72" s="588"/>
      <c r="BM72" s="59"/>
      <c r="BN72" s="592"/>
      <c r="BO72" s="587"/>
      <c r="BP72" s="587"/>
      <c r="BQ72" s="591"/>
      <c r="BR72" s="588"/>
      <c r="BS72" s="588"/>
      <c r="BT72" s="588"/>
      <c r="BU72" s="588"/>
      <c r="BV72" s="588"/>
      <c r="BW72" s="588"/>
      <c r="BX72" s="59"/>
      <c r="BY72" s="592"/>
      <c r="BZ72" s="587"/>
      <c r="CA72" s="587"/>
      <c r="CB72" s="591"/>
      <c r="CC72" s="588"/>
      <c r="CD72" s="588"/>
      <c r="CE72" s="588"/>
      <c r="CF72" s="588"/>
      <c r="CG72" s="588"/>
      <c r="CH72" s="588"/>
      <c r="CI72" s="59"/>
      <c r="CJ72" s="592"/>
      <c r="CK72" s="587"/>
      <c r="CL72" s="587"/>
      <c r="CM72" s="591"/>
      <c r="CN72" s="588"/>
      <c r="CO72" s="588"/>
      <c r="CP72" s="588"/>
      <c r="CQ72" s="588"/>
      <c r="CR72" s="588"/>
      <c r="CS72" s="588"/>
      <c r="CT72" s="59"/>
      <c r="CU72" s="592"/>
      <c r="CV72" s="587"/>
      <c r="CW72" s="587"/>
      <c r="CX72" s="591"/>
      <c r="CY72" s="588"/>
      <c r="CZ72" s="588"/>
      <c r="DA72" s="588"/>
      <c r="DB72" s="588"/>
      <c r="DC72" s="588"/>
      <c r="DD72" s="588"/>
      <c r="DE72" s="59"/>
      <c r="DF72" s="592"/>
      <c r="DG72" s="587"/>
      <c r="DH72" s="587"/>
      <c r="DI72" s="591"/>
      <c r="DJ72" s="588"/>
      <c r="DK72" s="588"/>
      <c r="DL72" s="588"/>
      <c r="DM72" s="588"/>
      <c r="DN72" s="588"/>
      <c r="DO72" s="588"/>
      <c r="DP72" s="59"/>
      <c r="DQ72" s="592"/>
      <c r="DR72" s="587"/>
      <c r="DS72" s="587"/>
      <c r="DT72" s="591"/>
      <c r="DU72" s="588"/>
      <c r="DV72" s="588"/>
      <c r="DW72" s="588"/>
      <c r="DX72" s="588"/>
      <c r="DY72" s="588"/>
      <c r="DZ72" s="588"/>
      <c r="EA72" s="59"/>
      <c r="EB72" s="592"/>
      <c r="EC72" s="587"/>
      <c r="ED72" s="587"/>
      <c r="EE72" s="591"/>
      <c r="EF72" s="588"/>
      <c r="EG72" s="588"/>
      <c r="EH72" s="588"/>
      <c r="EI72" s="588"/>
      <c r="EJ72" s="588"/>
      <c r="EK72" s="588"/>
      <c r="EL72" s="59"/>
      <c r="EM72" s="592"/>
      <c r="EN72" s="587"/>
      <c r="EO72" s="587"/>
      <c r="EP72" s="591"/>
      <c r="EQ72" s="588"/>
      <c r="ER72" s="588"/>
      <c r="ES72" s="588"/>
      <c r="ET72" s="588"/>
      <c r="EU72" s="588"/>
      <c r="EV72" s="588"/>
      <c r="EW72" s="59"/>
      <c r="EX72" s="592"/>
      <c r="EY72" s="587"/>
      <c r="EZ72" s="587"/>
      <c r="FA72" s="591"/>
      <c r="FB72" s="588"/>
      <c r="FC72" s="588"/>
      <c r="FD72" s="588"/>
      <c r="FE72" s="588"/>
      <c r="FF72" s="588"/>
      <c r="FG72" s="588"/>
      <c r="FH72" s="59"/>
      <c r="FI72" s="592"/>
      <c r="FJ72" s="587"/>
      <c r="FK72" s="587"/>
      <c r="FL72" s="591"/>
      <c r="FM72" s="588"/>
      <c r="FN72" s="588"/>
      <c r="FO72" s="588"/>
      <c r="FP72" s="588"/>
      <c r="FQ72" s="588"/>
      <c r="FR72" s="588"/>
      <c r="FS72" s="59"/>
      <c r="FT72" s="592"/>
      <c r="FU72" s="587"/>
      <c r="FV72" s="587"/>
      <c r="FW72" s="591"/>
      <c r="FX72" s="588"/>
      <c r="FY72" s="588"/>
      <c r="FZ72" s="588"/>
      <c r="GA72" s="588"/>
      <c r="GB72" s="588"/>
      <c r="GC72" s="588"/>
      <c r="GD72" s="59"/>
      <c r="GE72" s="592"/>
      <c r="GF72" s="587"/>
      <c r="GG72" s="587"/>
      <c r="GH72" s="591"/>
      <c r="GI72" s="588"/>
      <c r="GJ72" s="588"/>
      <c r="GK72" s="588"/>
      <c r="GL72" s="588"/>
      <c r="GM72" s="588"/>
      <c r="GN72" s="588"/>
      <c r="GO72" s="59"/>
      <c r="GP72" s="592"/>
      <c r="GQ72" s="587"/>
      <c r="GR72" s="587"/>
      <c r="GS72" s="591"/>
      <c r="GT72" s="588"/>
      <c r="GU72" s="588"/>
      <c r="GV72" s="588"/>
      <c r="GW72" s="588"/>
      <c r="GX72" s="588"/>
      <c r="GY72" s="588"/>
      <c r="GZ72" s="59"/>
      <c r="HA72" s="592"/>
      <c r="HB72" s="587"/>
      <c r="HC72" s="587"/>
      <c r="HD72" s="591"/>
      <c r="HE72" s="588"/>
      <c r="HF72" s="588"/>
      <c r="HG72" s="588"/>
      <c r="HH72" s="588"/>
      <c r="HI72" s="588"/>
      <c r="HJ72" s="588"/>
      <c r="HK72" s="59"/>
      <c r="HL72" s="592"/>
      <c r="HM72" s="587"/>
      <c r="HN72" s="587"/>
      <c r="HO72" s="591"/>
      <c r="HP72" s="588"/>
      <c r="HQ72" s="588"/>
      <c r="HR72" s="588"/>
      <c r="HS72" s="588"/>
      <c r="HT72" s="588"/>
      <c r="HU72" s="588"/>
      <c r="HV72" s="59"/>
      <c r="HW72" s="592"/>
      <c r="HX72" s="587"/>
      <c r="HY72" s="587"/>
      <c r="HZ72" s="591"/>
      <c r="IA72" s="588"/>
      <c r="IB72" s="588"/>
      <c r="IC72" s="588"/>
      <c r="ID72" s="588"/>
      <c r="IE72" s="588"/>
      <c r="IF72" s="588"/>
      <c r="IG72" s="59"/>
      <c r="IH72" s="592"/>
      <c r="II72" s="587"/>
      <c r="IJ72" s="587"/>
    </row>
    <row r="73" spans="1:244" x14ac:dyDescent="0.3">
      <c r="A73" s="925"/>
      <c r="B73" s="66"/>
      <c r="C73" s="66"/>
      <c r="D73" s="926"/>
      <c r="E73" s="926"/>
      <c r="F73" s="926"/>
      <c r="G73" s="926"/>
      <c r="H73" s="926"/>
      <c r="I73" s="926"/>
      <c r="J73" s="926"/>
      <c r="K73" s="926"/>
      <c r="L73" s="926"/>
      <c r="M73" s="926"/>
      <c r="N73" s="926"/>
      <c r="O73" s="926"/>
      <c r="P73" s="926"/>
      <c r="Q73" s="926"/>
      <c r="R73" s="926"/>
      <c r="S73" s="926"/>
      <c r="T73" s="926"/>
      <c r="U73" s="588"/>
      <c r="V73" s="59"/>
      <c r="W73" s="592"/>
      <c r="X73" s="587"/>
      <c r="Y73" s="908"/>
      <c r="Z73" s="908"/>
      <c r="AA73" s="909"/>
      <c r="AB73" s="588"/>
      <c r="AC73" s="588"/>
      <c r="AD73" s="588"/>
      <c r="AE73" s="588"/>
      <c r="AF73" s="59"/>
      <c r="AG73" s="592"/>
      <c r="AH73" s="587"/>
      <c r="AI73" s="587"/>
      <c r="AJ73" s="591"/>
      <c r="AK73" s="588"/>
      <c r="AL73" s="588"/>
      <c r="AM73" s="588"/>
      <c r="AN73" s="588"/>
      <c r="AO73" s="588"/>
      <c r="AP73" s="588"/>
      <c r="AQ73" s="59"/>
      <c r="AR73" s="592"/>
      <c r="AS73" s="587"/>
      <c r="AT73" s="587"/>
      <c r="AU73" s="591"/>
      <c r="AV73" s="588"/>
      <c r="AW73" s="588"/>
      <c r="AX73" s="588"/>
      <c r="AY73" s="588"/>
      <c r="AZ73" s="588"/>
      <c r="BA73" s="588"/>
      <c r="BB73" s="59"/>
      <c r="BC73" s="592"/>
      <c r="BD73" s="587"/>
      <c r="BE73" s="587"/>
      <c r="BF73" s="591"/>
      <c r="BG73" s="588"/>
      <c r="BH73" s="588"/>
      <c r="BI73" s="588"/>
      <c r="BJ73" s="588"/>
      <c r="BK73" s="588"/>
      <c r="BL73" s="588"/>
      <c r="BM73" s="59"/>
      <c r="BN73" s="592"/>
      <c r="BO73" s="587"/>
      <c r="BP73" s="587"/>
      <c r="BQ73" s="591"/>
      <c r="BR73" s="588"/>
      <c r="BS73" s="588"/>
      <c r="BT73" s="588"/>
      <c r="BU73" s="588"/>
      <c r="BV73" s="588"/>
      <c r="BW73" s="588"/>
      <c r="BX73" s="59"/>
      <c r="BY73" s="592"/>
      <c r="BZ73" s="587"/>
      <c r="CA73" s="587"/>
      <c r="CB73" s="591"/>
      <c r="CC73" s="588"/>
      <c r="CD73" s="588"/>
      <c r="CE73" s="588"/>
      <c r="CF73" s="588"/>
      <c r="CG73" s="588"/>
      <c r="CH73" s="588"/>
      <c r="CI73" s="59"/>
      <c r="CJ73" s="592"/>
      <c r="CK73" s="587"/>
      <c r="CL73" s="587"/>
      <c r="CM73" s="591"/>
      <c r="CN73" s="588"/>
      <c r="CO73" s="588"/>
      <c r="CP73" s="588"/>
      <c r="CQ73" s="588"/>
      <c r="CR73" s="588"/>
      <c r="CS73" s="588"/>
      <c r="CT73" s="59"/>
      <c r="CU73" s="592"/>
      <c r="CV73" s="587"/>
      <c r="CW73" s="587"/>
      <c r="CX73" s="591"/>
      <c r="CY73" s="588"/>
      <c r="CZ73" s="588"/>
      <c r="DA73" s="588"/>
      <c r="DB73" s="588"/>
      <c r="DC73" s="588"/>
      <c r="DD73" s="588"/>
      <c r="DE73" s="59"/>
      <c r="DF73" s="592"/>
      <c r="DG73" s="587"/>
      <c r="DH73" s="587"/>
      <c r="DI73" s="591"/>
      <c r="DJ73" s="588"/>
      <c r="DK73" s="588"/>
      <c r="DL73" s="588"/>
      <c r="DM73" s="588"/>
      <c r="DN73" s="588"/>
      <c r="DO73" s="588"/>
      <c r="DP73" s="59"/>
      <c r="DQ73" s="592"/>
      <c r="DR73" s="587"/>
      <c r="DS73" s="587"/>
      <c r="DT73" s="591"/>
      <c r="DU73" s="588"/>
      <c r="DV73" s="588"/>
      <c r="DW73" s="588"/>
      <c r="DX73" s="588"/>
      <c r="DY73" s="588"/>
      <c r="DZ73" s="588"/>
      <c r="EA73" s="59"/>
      <c r="EB73" s="592"/>
      <c r="EC73" s="587"/>
      <c r="ED73" s="587"/>
      <c r="EE73" s="591"/>
      <c r="EF73" s="588"/>
      <c r="EG73" s="588"/>
      <c r="EH73" s="588"/>
      <c r="EI73" s="588"/>
      <c r="EJ73" s="588"/>
      <c r="EK73" s="588"/>
      <c r="EL73" s="59"/>
      <c r="EM73" s="592"/>
      <c r="EN73" s="587"/>
      <c r="EO73" s="587"/>
      <c r="EP73" s="591"/>
      <c r="EQ73" s="588"/>
      <c r="ER73" s="588"/>
      <c r="ES73" s="588"/>
      <c r="ET73" s="588"/>
      <c r="EU73" s="588"/>
      <c r="EV73" s="588"/>
      <c r="EW73" s="59"/>
      <c r="EX73" s="592"/>
      <c r="EY73" s="587"/>
      <c r="EZ73" s="587"/>
      <c r="FA73" s="591"/>
      <c r="FB73" s="588"/>
      <c r="FC73" s="588"/>
      <c r="FD73" s="588"/>
      <c r="FE73" s="588"/>
      <c r="FF73" s="588"/>
      <c r="FG73" s="588"/>
      <c r="FH73" s="59"/>
      <c r="FI73" s="592"/>
      <c r="FJ73" s="587"/>
      <c r="FK73" s="587"/>
      <c r="FL73" s="591"/>
      <c r="FM73" s="588"/>
      <c r="FN73" s="588"/>
      <c r="FO73" s="588"/>
      <c r="FP73" s="588"/>
      <c r="FQ73" s="588"/>
      <c r="FR73" s="588"/>
      <c r="FS73" s="59"/>
      <c r="FT73" s="592"/>
      <c r="FU73" s="587"/>
      <c r="FV73" s="587"/>
      <c r="FW73" s="591"/>
      <c r="FX73" s="588"/>
      <c r="FY73" s="588"/>
      <c r="FZ73" s="588"/>
      <c r="GA73" s="588"/>
      <c r="GB73" s="588"/>
      <c r="GC73" s="588"/>
      <c r="GD73" s="59"/>
      <c r="GE73" s="592"/>
      <c r="GF73" s="587"/>
      <c r="GG73" s="587"/>
      <c r="GH73" s="591"/>
      <c r="GI73" s="588"/>
      <c r="GJ73" s="588"/>
      <c r="GK73" s="588"/>
      <c r="GL73" s="588"/>
      <c r="GM73" s="588"/>
      <c r="GN73" s="588"/>
      <c r="GO73" s="59"/>
      <c r="GP73" s="592"/>
      <c r="GQ73" s="587"/>
      <c r="GR73" s="587"/>
      <c r="GS73" s="591"/>
      <c r="GT73" s="588"/>
      <c r="GU73" s="588"/>
      <c r="GV73" s="588"/>
      <c r="GW73" s="588"/>
      <c r="GX73" s="588"/>
      <c r="GY73" s="588"/>
      <c r="GZ73" s="59"/>
      <c r="HA73" s="592"/>
      <c r="HB73" s="587"/>
      <c r="HC73" s="587"/>
      <c r="HD73" s="591"/>
      <c r="HE73" s="588"/>
      <c r="HF73" s="588"/>
      <c r="HG73" s="588"/>
      <c r="HH73" s="588"/>
      <c r="HI73" s="588"/>
      <c r="HJ73" s="588"/>
      <c r="HK73" s="59"/>
      <c r="HL73" s="592"/>
      <c r="HM73" s="587"/>
      <c r="HN73" s="587"/>
      <c r="HO73" s="591"/>
      <c r="HP73" s="588"/>
      <c r="HQ73" s="588"/>
      <c r="HR73" s="588"/>
      <c r="HS73" s="588"/>
      <c r="HT73" s="588"/>
      <c r="HU73" s="588"/>
      <c r="HV73" s="59"/>
      <c r="HW73" s="592"/>
      <c r="HX73" s="587"/>
      <c r="HY73" s="587"/>
      <c r="HZ73" s="591"/>
      <c r="IA73" s="588"/>
      <c r="IB73" s="588"/>
      <c r="IC73" s="588"/>
      <c r="ID73" s="588"/>
      <c r="IE73" s="588"/>
      <c r="IF73" s="588"/>
      <c r="IG73" s="59"/>
      <c r="IH73" s="592"/>
      <c r="II73" s="587"/>
      <c r="IJ73" s="587"/>
    </row>
    <row r="74" spans="1:244" x14ac:dyDescent="0.3">
      <c r="A74" s="925"/>
      <c r="B74" s="69"/>
      <c r="C74" s="69"/>
      <c r="D74" s="926"/>
      <c r="E74" s="926"/>
      <c r="F74" s="926"/>
      <c r="G74" s="926"/>
      <c r="H74" s="926"/>
      <c r="I74" s="926"/>
      <c r="J74" s="926"/>
      <c r="K74" s="926"/>
      <c r="L74" s="926"/>
      <c r="M74" s="926"/>
      <c r="N74" s="926"/>
      <c r="O74" s="926"/>
      <c r="P74" s="926"/>
      <c r="Q74" s="926"/>
      <c r="R74" s="926"/>
      <c r="S74" s="926"/>
      <c r="T74" s="926"/>
      <c r="U74" s="588"/>
      <c r="V74" s="59"/>
      <c r="W74" s="592"/>
      <c r="X74" s="587"/>
      <c r="Y74" s="908"/>
      <c r="Z74" s="908"/>
      <c r="AA74" s="909"/>
      <c r="AB74" s="588"/>
      <c r="AC74" s="588"/>
      <c r="AD74" s="588"/>
      <c r="AE74" s="588"/>
      <c r="AF74" s="59"/>
      <c r="AG74" s="592"/>
      <c r="AH74" s="587"/>
      <c r="AI74" s="587"/>
      <c r="AJ74" s="591"/>
      <c r="AK74" s="588"/>
      <c r="AL74" s="588"/>
      <c r="AM74" s="588"/>
      <c r="AN74" s="588"/>
      <c r="AO74" s="588"/>
      <c r="AP74" s="588"/>
      <c r="AQ74" s="59"/>
      <c r="AR74" s="592"/>
      <c r="AS74" s="587"/>
      <c r="AT74" s="587"/>
      <c r="AU74" s="591"/>
      <c r="AV74" s="588"/>
      <c r="AW74" s="588"/>
      <c r="AX74" s="588"/>
      <c r="AY74" s="588"/>
      <c r="AZ74" s="588"/>
      <c r="BA74" s="588"/>
      <c r="BB74" s="59"/>
      <c r="BC74" s="592"/>
      <c r="BD74" s="587"/>
      <c r="BE74" s="587"/>
      <c r="BF74" s="591"/>
      <c r="BG74" s="588"/>
      <c r="BH74" s="588"/>
      <c r="BI74" s="588"/>
      <c r="BJ74" s="588"/>
      <c r="BK74" s="588"/>
      <c r="BL74" s="588"/>
      <c r="BM74" s="59"/>
      <c r="BN74" s="592"/>
      <c r="BO74" s="587"/>
      <c r="BP74" s="587"/>
      <c r="BQ74" s="591"/>
      <c r="BR74" s="588"/>
      <c r="BS74" s="588"/>
      <c r="BT74" s="588"/>
      <c r="BU74" s="588"/>
      <c r="BV74" s="588"/>
      <c r="BW74" s="588"/>
      <c r="BX74" s="59"/>
      <c r="BY74" s="592"/>
      <c r="BZ74" s="587"/>
      <c r="CA74" s="587"/>
      <c r="CB74" s="591"/>
      <c r="CC74" s="588"/>
      <c r="CD74" s="588"/>
      <c r="CE74" s="588"/>
      <c r="CF74" s="588"/>
      <c r="CG74" s="588"/>
      <c r="CH74" s="588"/>
      <c r="CI74" s="59"/>
      <c r="CJ74" s="592"/>
      <c r="CK74" s="587"/>
      <c r="CL74" s="587"/>
      <c r="CM74" s="591"/>
      <c r="CN74" s="588"/>
      <c r="CO74" s="588"/>
      <c r="CP74" s="588"/>
      <c r="CQ74" s="588"/>
      <c r="CR74" s="588"/>
      <c r="CS74" s="588"/>
      <c r="CT74" s="59"/>
      <c r="CU74" s="592"/>
      <c r="CV74" s="587"/>
      <c r="CW74" s="587"/>
      <c r="CX74" s="591"/>
      <c r="CY74" s="588"/>
      <c r="CZ74" s="588"/>
      <c r="DA74" s="588"/>
      <c r="DB74" s="588"/>
      <c r="DC74" s="588"/>
      <c r="DD74" s="588"/>
      <c r="DE74" s="59"/>
      <c r="DF74" s="592"/>
      <c r="DG74" s="587"/>
      <c r="DH74" s="587"/>
      <c r="DI74" s="591"/>
      <c r="DJ74" s="588"/>
      <c r="DK74" s="588"/>
      <c r="DL74" s="588"/>
      <c r="DM74" s="588"/>
      <c r="DN74" s="588"/>
      <c r="DO74" s="588"/>
      <c r="DP74" s="59"/>
      <c r="DQ74" s="592"/>
      <c r="DR74" s="587"/>
      <c r="DS74" s="587"/>
      <c r="DT74" s="591"/>
      <c r="DU74" s="588"/>
      <c r="DV74" s="588"/>
      <c r="DW74" s="588"/>
      <c r="DX74" s="588"/>
      <c r="DY74" s="588"/>
      <c r="DZ74" s="588"/>
      <c r="EA74" s="59"/>
      <c r="EB74" s="592"/>
      <c r="EC74" s="587"/>
      <c r="ED74" s="587"/>
      <c r="EE74" s="591"/>
      <c r="EF74" s="588"/>
      <c r="EG74" s="588"/>
      <c r="EH74" s="588"/>
      <c r="EI74" s="588"/>
      <c r="EJ74" s="588"/>
      <c r="EK74" s="588"/>
      <c r="EL74" s="59"/>
      <c r="EM74" s="592"/>
      <c r="EN74" s="587"/>
      <c r="EO74" s="587"/>
      <c r="EP74" s="591"/>
      <c r="EQ74" s="588"/>
      <c r="ER74" s="588"/>
      <c r="ES74" s="588"/>
      <c r="ET74" s="588"/>
      <c r="EU74" s="588"/>
      <c r="EV74" s="588"/>
      <c r="EW74" s="59"/>
      <c r="EX74" s="592"/>
      <c r="EY74" s="587"/>
      <c r="EZ74" s="587"/>
      <c r="FA74" s="591"/>
      <c r="FB74" s="588"/>
      <c r="FC74" s="588"/>
      <c r="FD74" s="588"/>
      <c r="FE74" s="588"/>
      <c r="FF74" s="588"/>
      <c r="FG74" s="588"/>
      <c r="FH74" s="59"/>
      <c r="FI74" s="592"/>
      <c r="FJ74" s="587"/>
      <c r="FK74" s="587"/>
      <c r="FL74" s="591"/>
      <c r="FM74" s="588"/>
      <c r="FN74" s="588"/>
      <c r="FO74" s="588"/>
      <c r="FP74" s="588"/>
      <c r="FQ74" s="588"/>
      <c r="FR74" s="588"/>
      <c r="FS74" s="59"/>
      <c r="FT74" s="592"/>
      <c r="FU74" s="587"/>
      <c r="FV74" s="587"/>
      <c r="FW74" s="591"/>
      <c r="FX74" s="588"/>
      <c r="FY74" s="588"/>
      <c r="FZ74" s="588"/>
      <c r="GA74" s="588"/>
      <c r="GB74" s="588"/>
      <c r="GC74" s="588"/>
      <c r="GD74" s="59"/>
      <c r="GE74" s="592"/>
      <c r="GF74" s="587"/>
      <c r="GG74" s="587"/>
      <c r="GH74" s="591"/>
      <c r="GI74" s="588"/>
      <c r="GJ74" s="588"/>
      <c r="GK74" s="588"/>
      <c r="GL74" s="588"/>
      <c r="GM74" s="588"/>
      <c r="GN74" s="588"/>
      <c r="GO74" s="59"/>
      <c r="GP74" s="592"/>
      <c r="GQ74" s="587"/>
      <c r="GR74" s="587"/>
      <c r="GS74" s="591"/>
      <c r="GT74" s="588"/>
      <c r="GU74" s="588"/>
      <c r="GV74" s="588"/>
      <c r="GW74" s="588"/>
      <c r="GX74" s="588"/>
      <c r="GY74" s="588"/>
      <c r="GZ74" s="59"/>
      <c r="HA74" s="592"/>
      <c r="HB74" s="587"/>
      <c r="HC74" s="587"/>
      <c r="HD74" s="591"/>
      <c r="HE74" s="588"/>
      <c r="HF74" s="588"/>
      <c r="HG74" s="588"/>
      <c r="HH74" s="588"/>
      <c r="HI74" s="588"/>
      <c r="HJ74" s="588"/>
      <c r="HK74" s="59"/>
      <c r="HL74" s="592"/>
      <c r="HM74" s="587"/>
      <c r="HN74" s="587"/>
      <c r="HO74" s="591"/>
      <c r="HP74" s="588"/>
      <c r="HQ74" s="588"/>
      <c r="HR74" s="588"/>
      <c r="HS74" s="588"/>
      <c r="HT74" s="588"/>
      <c r="HU74" s="588"/>
      <c r="HV74" s="59"/>
      <c r="HW74" s="592"/>
      <c r="HX74" s="587"/>
      <c r="HY74" s="587"/>
      <c r="HZ74" s="591"/>
      <c r="IA74" s="588"/>
      <c r="IB74" s="588"/>
      <c r="IC74" s="588"/>
      <c r="ID74" s="588"/>
      <c r="IE74" s="588"/>
      <c r="IF74" s="588"/>
      <c r="IG74" s="59"/>
      <c r="IH74" s="592"/>
      <c r="II74" s="587"/>
      <c r="IJ74" s="587"/>
    </row>
    <row r="75" spans="1:244" x14ac:dyDescent="0.3">
      <c r="A75" s="925"/>
      <c r="B75" s="66"/>
      <c r="C75" s="66"/>
      <c r="D75" s="926"/>
      <c r="E75" s="926"/>
      <c r="F75" s="926"/>
      <c r="G75" s="926"/>
      <c r="H75" s="926"/>
      <c r="I75" s="926"/>
      <c r="J75" s="926"/>
      <c r="K75" s="926"/>
      <c r="L75" s="926"/>
      <c r="M75" s="926"/>
      <c r="N75" s="926"/>
      <c r="O75" s="926"/>
      <c r="P75" s="926"/>
      <c r="Q75" s="926"/>
      <c r="R75" s="926"/>
      <c r="S75" s="926"/>
      <c r="T75" s="926"/>
      <c r="U75" s="588"/>
      <c r="V75" s="59"/>
      <c r="W75" s="592"/>
      <c r="X75" s="587"/>
      <c r="Y75" s="908"/>
      <c r="Z75" s="908"/>
      <c r="AA75" s="909"/>
      <c r="AB75" s="588"/>
      <c r="AC75" s="588"/>
      <c r="AD75" s="588"/>
      <c r="AE75" s="588"/>
      <c r="AF75" s="59"/>
      <c r="AG75" s="592"/>
      <c r="AH75" s="587"/>
      <c r="AI75" s="587"/>
      <c r="AJ75" s="591"/>
      <c r="AK75" s="588"/>
      <c r="AL75" s="588"/>
      <c r="AM75" s="588"/>
      <c r="AN75" s="588"/>
      <c r="AO75" s="588"/>
      <c r="AP75" s="588"/>
      <c r="AQ75" s="59"/>
      <c r="AR75" s="592"/>
      <c r="AS75" s="587"/>
      <c r="AT75" s="587"/>
      <c r="AU75" s="591"/>
      <c r="AV75" s="588"/>
      <c r="AW75" s="588"/>
      <c r="AX75" s="588"/>
      <c r="AY75" s="588"/>
      <c r="AZ75" s="588"/>
      <c r="BA75" s="588"/>
      <c r="BB75" s="59"/>
      <c r="BC75" s="592"/>
      <c r="BD75" s="587"/>
      <c r="BE75" s="587"/>
      <c r="BF75" s="591"/>
      <c r="BG75" s="588"/>
      <c r="BH75" s="588"/>
      <c r="BI75" s="588"/>
      <c r="BJ75" s="588"/>
      <c r="BK75" s="588"/>
      <c r="BL75" s="588"/>
      <c r="BM75" s="59"/>
      <c r="BN75" s="592"/>
      <c r="BO75" s="587"/>
      <c r="BP75" s="587"/>
      <c r="BQ75" s="591"/>
      <c r="BR75" s="588"/>
      <c r="BS75" s="588"/>
      <c r="BT75" s="588"/>
      <c r="BU75" s="588"/>
      <c r="BV75" s="588"/>
      <c r="BW75" s="588"/>
      <c r="BX75" s="59"/>
      <c r="BY75" s="592"/>
      <c r="BZ75" s="587"/>
      <c r="CA75" s="587"/>
      <c r="CB75" s="591"/>
      <c r="CC75" s="588"/>
      <c r="CD75" s="588"/>
      <c r="CE75" s="588"/>
      <c r="CF75" s="588"/>
      <c r="CG75" s="588"/>
      <c r="CH75" s="588"/>
      <c r="CI75" s="59"/>
      <c r="CJ75" s="592"/>
      <c r="CK75" s="587"/>
      <c r="CL75" s="587"/>
      <c r="CM75" s="591"/>
      <c r="CN75" s="588"/>
      <c r="CO75" s="588"/>
      <c r="CP75" s="588"/>
      <c r="CQ75" s="588"/>
      <c r="CR75" s="588"/>
      <c r="CS75" s="588"/>
      <c r="CT75" s="59"/>
      <c r="CU75" s="592"/>
      <c r="CV75" s="587"/>
      <c r="CW75" s="587"/>
      <c r="CX75" s="591"/>
      <c r="CY75" s="588"/>
      <c r="CZ75" s="588"/>
      <c r="DA75" s="588"/>
      <c r="DB75" s="588"/>
      <c r="DC75" s="588"/>
      <c r="DD75" s="588"/>
      <c r="DE75" s="59"/>
      <c r="DF75" s="592"/>
      <c r="DG75" s="587"/>
      <c r="DH75" s="587"/>
      <c r="DI75" s="591"/>
      <c r="DJ75" s="588"/>
      <c r="DK75" s="588"/>
      <c r="DL75" s="588"/>
      <c r="DM75" s="588"/>
      <c r="DN75" s="588"/>
      <c r="DO75" s="588"/>
      <c r="DP75" s="59"/>
      <c r="DQ75" s="592"/>
      <c r="DR75" s="587"/>
      <c r="DS75" s="587"/>
      <c r="DT75" s="591"/>
      <c r="DU75" s="588"/>
      <c r="DV75" s="588"/>
      <c r="DW75" s="588"/>
      <c r="DX75" s="588"/>
      <c r="DY75" s="588"/>
      <c r="DZ75" s="588"/>
      <c r="EA75" s="59"/>
      <c r="EB75" s="592"/>
      <c r="EC75" s="587"/>
      <c r="ED75" s="587"/>
      <c r="EE75" s="591"/>
      <c r="EF75" s="588"/>
      <c r="EG75" s="588"/>
      <c r="EH75" s="588"/>
      <c r="EI75" s="588"/>
      <c r="EJ75" s="588"/>
      <c r="EK75" s="588"/>
      <c r="EL75" s="59"/>
      <c r="EM75" s="592"/>
      <c r="EN75" s="587"/>
      <c r="EO75" s="587"/>
      <c r="EP75" s="591"/>
      <c r="EQ75" s="588"/>
      <c r="ER75" s="588"/>
      <c r="ES75" s="588"/>
      <c r="ET75" s="588"/>
      <c r="EU75" s="588"/>
      <c r="EV75" s="588"/>
      <c r="EW75" s="59"/>
      <c r="EX75" s="592"/>
      <c r="EY75" s="587"/>
      <c r="EZ75" s="587"/>
      <c r="FA75" s="591"/>
      <c r="FB75" s="588"/>
      <c r="FC75" s="588"/>
      <c r="FD75" s="588"/>
      <c r="FE75" s="588"/>
      <c r="FF75" s="588"/>
      <c r="FG75" s="588"/>
      <c r="FH75" s="59"/>
      <c r="FI75" s="592"/>
      <c r="FJ75" s="587"/>
      <c r="FK75" s="587"/>
      <c r="FL75" s="591"/>
      <c r="FM75" s="588"/>
      <c r="FN75" s="588"/>
      <c r="FO75" s="588"/>
      <c r="FP75" s="588"/>
      <c r="FQ75" s="588"/>
      <c r="FR75" s="588"/>
      <c r="FS75" s="59"/>
      <c r="FT75" s="592"/>
      <c r="FU75" s="587"/>
      <c r="FV75" s="587"/>
      <c r="FW75" s="591"/>
      <c r="FX75" s="588"/>
      <c r="FY75" s="588"/>
      <c r="FZ75" s="588"/>
      <c r="GA75" s="588"/>
      <c r="GB75" s="588"/>
      <c r="GC75" s="588"/>
      <c r="GD75" s="59"/>
      <c r="GE75" s="592"/>
      <c r="GF75" s="587"/>
      <c r="GG75" s="587"/>
      <c r="GH75" s="591"/>
      <c r="GI75" s="588"/>
      <c r="GJ75" s="588"/>
      <c r="GK75" s="588"/>
      <c r="GL75" s="588"/>
      <c r="GM75" s="588"/>
      <c r="GN75" s="588"/>
      <c r="GO75" s="59"/>
      <c r="GP75" s="592"/>
      <c r="GQ75" s="587"/>
      <c r="GR75" s="587"/>
      <c r="GS75" s="591"/>
      <c r="GT75" s="588"/>
      <c r="GU75" s="588"/>
      <c r="GV75" s="588"/>
      <c r="GW75" s="588"/>
      <c r="GX75" s="588"/>
      <c r="GY75" s="588"/>
      <c r="GZ75" s="59"/>
      <c r="HA75" s="592"/>
      <c r="HB75" s="587"/>
      <c r="HC75" s="587"/>
      <c r="HD75" s="591"/>
      <c r="HE75" s="588"/>
      <c r="HF75" s="588"/>
      <c r="HG75" s="588"/>
      <c r="HH75" s="588"/>
      <c r="HI75" s="588"/>
      <c r="HJ75" s="588"/>
      <c r="HK75" s="59"/>
      <c r="HL75" s="592"/>
      <c r="HM75" s="587"/>
      <c r="HN75" s="587"/>
      <c r="HO75" s="591"/>
      <c r="HP75" s="588"/>
      <c r="HQ75" s="588"/>
      <c r="HR75" s="588"/>
      <c r="HS75" s="588"/>
      <c r="HT75" s="588"/>
      <c r="HU75" s="588"/>
      <c r="HV75" s="59"/>
      <c r="HW75" s="592"/>
      <c r="HX75" s="587"/>
      <c r="HY75" s="587"/>
      <c r="HZ75" s="591"/>
      <c r="IA75" s="588"/>
      <c r="IB75" s="588"/>
      <c r="IC75" s="588"/>
      <c r="ID75" s="588"/>
      <c r="IE75" s="588"/>
      <c r="IF75" s="588"/>
      <c r="IG75" s="59"/>
      <c r="IH75" s="592"/>
      <c r="II75" s="587"/>
      <c r="IJ75" s="587"/>
    </row>
    <row r="76" spans="1:244" x14ac:dyDescent="0.3">
      <c r="A76" s="925"/>
      <c r="B76" s="66"/>
      <c r="C76" s="66"/>
      <c r="D76" s="926"/>
      <c r="E76" s="926"/>
      <c r="F76" s="926"/>
      <c r="G76" s="926"/>
      <c r="H76" s="926"/>
      <c r="I76" s="926"/>
      <c r="J76" s="926"/>
      <c r="K76" s="926"/>
      <c r="L76" s="926"/>
      <c r="M76" s="926"/>
      <c r="N76" s="926"/>
      <c r="O76" s="926"/>
      <c r="P76" s="926"/>
      <c r="Q76" s="926"/>
      <c r="R76" s="926"/>
      <c r="S76" s="926"/>
      <c r="T76" s="926"/>
      <c r="U76" s="588"/>
      <c r="V76" s="59"/>
      <c r="W76" s="592"/>
      <c r="X76" s="587"/>
      <c r="Y76" s="906"/>
      <c r="Z76" s="906"/>
      <c r="AA76" s="907"/>
      <c r="AB76" s="588"/>
      <c r="AC76" s="588"/>
      <c r="AD76" s="588"/>
      <c r="AE76" s="588"/>
      <c r="AF76" s="59"/>
      <c r="AG76" s="592"/>
      <c r="AH76" s="587"/>
      <c r="AI76" s="587"/>
      <c r="AJ76" s="591"/>
      <c r="AK76" s="588"/>
      <c r="AL76" s="588"/>
      <c r="AM76" s="588"/>
      <c r="AN76" s="588"/>
      <c r="AO76" s="588"/>
      <c r="AP76" s="588"/>
      <c r="AQ76" s="59"/>
      <c r="AR76" s="592"/>
      <c r="AS76" s="587"/>
      <c r="AT76" s="587"/>
      <c r="AU76" s="591"/>
      <c r="AV76" s="588"/>
      <c r="AW76" s="588"/>
      <c r="AX76" s="588"/>
      <c r="AY76" s="588"/>
      <c r="AZ76" s="588"/>
      <c r="BA76" s="588"/>
      <c r="BB76" s="59"/>
      <c r="BC76" s="592"/>
      <c r="BD76" s="587"/>
      <c r="BE76" s="587"/>
      <c r="BF76" s="591"/>
      <c r="BG76" s="588"/>
      <c r="BH76" s="588"/>
      <c r="BI76" s="588"/>
      <c r="BJ76" s="588"/>
      <c r="BK76" s="588"/>
      <c r="BL76" s="588"/>
      <c r="BM76" s="59"/>
      <c r="BN76" s="592"/>
      <c r="BO76" s="587"/>
      <c r="BP76" s="587"/>
      <c r="BQ76" s="591"/>
      <c r="BR76" s="588"/>
      <c r="BS76" s="588"/>
      <c r="BT76" s="588"/>
      <c r="BU76" s="588"/>
      <c r="BV76" s="588"/>
      <c r="BW76" s="588"/>
      <c r="BX76" s="59"/>
      <c r="BY76" s="592"/>
      <c r="BZ76" s="587"/>
      <c r="CA76" s="587"/>
      <c r="CB76" s="591"/>
      <c r="CC76" s="588"/>
      <c r="CD76" s="588"/>
      <c r="CE76" s="588"/>
      <c r="CF76" s="588"/>
      <c r="CG76" s="588"/>
      <c r="CH76" s="588"/>
      <c r="CI76" s="59"/>
      <c r="CJ76" s="592"/>
      <c r="CK76" s="587"/>
      <c r="CL76" s="587"/>
      <c r="CM76" s="591"/>
      <c r="CN76" s="588"/>
      <c r="CO76" s="588"/>
      <c r="CP76" s="588"/>
      <c r="CQ76" s="588"/>
      <c r="CR76" s="588"/>
      <c r="CS76" s="588"/>
      <c r="CT76" s="59"/>
      <c r="CU76" s="592"/>
      <c r="CV76" s="587"/>
      <c r="CW76" s="587"/>
      <c r="CX76" s="591"/>
      <c r="CY76" s="588"/>
      <c r="CZ76" s="588"/>
      <c r="DA76" s="588"/>
      <c r="DB76" s="588"/>
      <c r="DC76" s="588"/>
      <c r="DD76" s="588"/>
      <c r="DE76" s="59"/>
      <c r="DF76" s="592"/>
      <c r="DG76" s="587"/>
      <c r="DH76" s="587"/>
      <c r="DI76" s="591"/>
      <c r="DJ76" s="588"/>
      <c r="DK76" s="588"/>
      <c r="DL76" s="588"/>
      <c r="DM76" s="588"/>
      <c r="DN76" s="588"/>
      <c r="DO76" s="588"/>
      <c r="DP76" s="59"/>
      <c r="DQ76" s="592"/>
      <c r="DR76" s="587"/>
      <c r="DS76" s="587"/>
      <c r="DT76" s="591"/>
      <c r="DU76" s="588"/>
      <c r="DV76" s="588"/>
      <c r="DW76" s="588"/>
      <c r="DX76" s="588"/>
      <c r="DY76" s="588"/>
      <c r="DZ76" s="588"/>
      <c r="EA76" s="59"/>
      <c r="EB76" s="592"/>
      <c r="EC76" s="587"/>
      <c r="ED76" s="587"/>
      <c r="EE76" s="591"/>
      <c r="EF76" s="588"/>
      <c r="EG76" s="588"/>
      <c r="EH76" s="588"/>
      <c r="EI76" s="588"/>
      <c r="EJ76" s="588"/>
      <c r="EK76" s="588"/>
      <c r="EL76" s="59"/>
      <c r="EM76" s="592"/>
      <c r="EN76" s="587"/>
      <c r="EO76" s="587"/>
      <c r="EP76" s="591"/>
      <c r="EQ76" s="588"/>
      <c r="ER76" s="588"/>
      <c r="ES76" s="588"/>
      <c r="ET76" s="588"/>
      <c r="EU76" s="588"/>
      <c r="EV76" s="588"/>
      <c r="EW76" s="59"/>
      <c r="EX76" s="592"/>
      <c r="EY76" s="587"/>
      <c r="EZ76" s="587"/>
      <c r="FA76" s="591"/>
      <c r="FB76" s="588"/>
      <c r="FC76" s="588"/>
      <c r="FD76" s="588"/>
      <c r="FE76" s="588"/>
      <c r="FF76" s="588"/>
      <c r="FG76" s="588"/>
      <c r="FH76" s="59"/>
      <c r="FI76" s="592"/>
      <c r="FJ76" s="587"/>
      <c r="FK76" s="587"/>
      <c r="FL76" s="591"/>
      <c r="FM76" s="588"/>
      <c r="FN76" s="588"/>
      <c r="FO76" s="588"/>
      <c r="FP76" s="588"/>
      <c r="FQ76" s="588"/>
      <c r="FR76" s="588"/>
      <c r="FS76" s="59"/>
      <c r="FT76" s="592"/>
      <c r="FU76" s="587"/>
      <c r="FV76" s="587"/>
      <c r="FW76" s="591"/>
      <c r="FX76" s="588"/>
      <c r="FY76" s="588"/>
      <c r="FZ76" s="588"/>
      <c r="GA76" s="588"/>
      <c r="GB76" s="588"/>
      <c r="GC76" s="588"/>
      <c r="GD76" s="59"/>
      <c r="GE76" s="592"/>
      <c r="GF76" s="587"/>
      <c r="GG76" s="587"/>
      <c r="GH76" s="591"/>
      <c r="GI76" s="588"/>
      <c r="GJ76" s="588"/>
      <c r="GK76" s="588"/>
      <c r="GL76" s="588"/>
      <c r="GM76" s="588"/>
      <c r="GN76" s="588"/>
      <c r="GO76" s="59"/>
      <c r="GP76" s="592"/>
      <c r="GQ76" s="587"/>
      <c r="GR76" s="587"/>
      <c r="GS76" s="591"/>
      <c r="GT76" s="588"/>
      <c r="GU76" s="588"/>
      <c r="GV76" s="588"/>
      <c r="GW76" s="588"/>
      <c r="GX76" s="588"/>
      <c r="GY76" s="588"/>
      <c r="GZ76" s="59"/>
      <c r="HA76" s="592"/>
      <c r="HB76" s="587"/>
      <c r="HC76" s="587"/>
      <c r="HD76" s="591"/>
      <c r="HE76" s="588"/>
      <c r="HF76" s="588"/>
      <c r="HG76" s="588"/>
      <c r="HH76" s="588"/>
      <c r="HI76" s="588"/>
      <c r="HJ76" s="588"/>
      <c r="HK76" s="59"/>
      <c r="HL76" s="592"/>
      <c r="HM76" s="587"/>
      <c r="HN76" s="587"/>
      <c r="HO76" s="591"/>
      <c r="HP76" s="588"/>
      <c r="HQ76" s="588"/>
      <c r="HR76" s="588"/>
      <c r="HS76" s="588"/>
      <c r="HT76" s="588"/>
      <c r="HU76" s="588"/>
      <c r="HV76" s="59"/>
      <c r="HW76" s="592"/>
      <c r="HX76" s="587"/>
      <c r="HY76" s="587"/>
      <c r="HZ76" s="591"/>
      <c r="IA76" s="588"/>
      <c r="IB76" s="588"/>
      <c r="IC76" s="588"/>
      <c r="ID76" s="588"/>
      <c r="IE76" s="588"/>
      <c r="IF76" s="588"/>
      <c r="IG76" s="59"/>
      <c r="IH76" s="592"/>
      <c r="II76" s="587"/>
      <c r="IJ76" s="587"/>
    </row>
    <row r="77" spans="1:244" x14ac:dyDescent="0.3">
      <c r="A77" s="925"/>
      <c r="B77" s="66"/>
      <c r="C77" s="66"/>
      <c r="D77" s="926"/>
      <c r="E77" s="926"/>
      <c r="F77" s="926"/>
      <c r="G77" s="926"/>
      <c r="H77" s="926"/>
      <c r="I77" s="926"/>
      <c r="J77" s="926"/>
      <c r="K77" s="926"/>
      <c r="L77" s="926"/>
      <c r="M77" s="926"/>
      <c r="N77" s="926"/>
      <c r="O77" s="926"/>
      <c r="P77" s="926"/>
      <c r="Q77" s="926"/>
      <c r="R77" s="926"/>
      <c r="S77" s="926"/>
      <c r="T77" s="926"/>
      <c r="U77" s="588"/>
      <c r="V77" s="59"/>
      <c r="W77" s="592"/>
      <c r="X77" s="587"/>
      <c r="Y77" s="908"/>
      <c r="Z77" s="908"/>
      <c r="AA77" s="909"/>
      <c r="AB77" s="588"/>
      <c r="AC77" s="588"/>
      <c r="AD77" s="588"/>
      <c r="AE77" s="588"/>
      <c r="AF77" s="59"/>
      <c r="AG77" s="592"/>
      <c r="AH77" s="587"/>
      <c r="AI77" s="587"/>
      <c r="AJ77" s="591"/>
      <c r="AK77" s="588"/>
      <c r="AL77" s="588"/>
      <c r="AM77" s="588"/>
      <c r="AN77" s="588"/>
      <c r="AO77" s="588"/>
      <c r="AP77" s="588"/>
      <c r="AQ77" s="59"/>
      <c r="AR77" s="592"/>
      <c r="AS77" s="587"/>
      <c r="AT77" s="587"/>
      <c r="AU77" s="591"/>
      <c r="AV77" s="588"/>
      <c r="AW77" s="588"/>
      <c r="AX77" s="588"/>
      <c r="AY77" s="588"/>
      <c r="AZ77" s="588"/>
      <c r="BA77" s="588"/>
      <c r="BB77" s="59"/>
      <c r="BC77" s="592"/>
      <c r="BD77" s="587"/>
      <c r="BE77" s="587"/>
      <c r="BF77" s="591"/>
      <c r="BG77" s="588"/>
      <c r="BH77" s="588"/>
      <c r="BI77" s="588"/>
      <c r="BJ77" s="588"/>
      <c r="BK77" s="588"/>
      <c r="BL77" s="588"/>
      <c r="BM77" s="59"/>
      <c r="BN77" s="592"/>
      <c r="BO77" s="587"/>
      <c r="BP77" s="587"/>
      <c r="BQ77" s="591"/>
      <c r="BR77" s="588"/>
      <c r="BS77" s="588"/>
      <c r="BT77" s="588"/>
      <c r="BU77" s="588"/>
      <c r="BV77" s="588"/>
      <c r="BW77" s="588"/>
      <c r="BX77" s="59"/>
      <c r="BY77" s="592"/>
      <c r="BZ77" s="587"/>
      <c r="CA77" s="587"/>
      <c r="CB77" s="591"/>
      <c r="CC77" s="588"/>
      <c r="CD77" s="588"/>
      <c r="CE77" s="588"/>
      <c r="CF77" s="588"/>
      <c r="CG77" s="588"/>
      <c r="CH77" s="588"/>
      <c r="CI77" s="59"/>
      <c r="CJ77" s="592"/>
      <c r="CK77" s="587"/>
      <c r="CL77" s="587"/>
      <c r="CM77" s="591"/>
      <c r="CN77" s="588"/>
      <c r="CO77" s="588"/>
      <c r="CP77" s="588"/>
      <c r="CQ77" s="588"/>
      <c r="CR77" s="588"/>
      <c r="CS77" s="588"/>
      <c r="CT77" s="59"/>
      <c r="CU77" s="592"/>
      <c r="CV77" s="587"/>
      <c r="CW77" s="587"/>
      <c r="CX77" s="591"/>
      <c r="CY77" s="588"/>
      <c r="CZ77" s="588"/>
      <c r="DA77" s="588"/>
      <c r="DB77" s="588"/>
      <c r="DC77" s="588"/>
      <c r="DD77" s="588"/>
      <c r="DE77" s="59"/>
      <c r="DF77" s="592"/>
      <c r="DG77" s="587"/>
      <c r="DH77" s="587"/>
      <c r="DI77" s="591"/>
      <c r="DJ77" s="588"/>
      <c r="DK77" s="588"/>
      <c r="DL77" s="588"/>
      <c r="DM77" s="588"/>
      <c r="DN77" s="588"/>
      <c r="DO77" s="588"/>
      <c r="DP77" s="59"/>
      <c r="DQ77" s="592"/>
      <c r="DR77" s="587"/>
      <c r="DS77" s="587"/>
      <c r="DT77" s="591"/>
      <c r="DU77" s="588"/>
      <c r="DV77" s="588"/>
      <c r="DW77" s="588"/>
      <c r="DX77" s="588"/>
      <c r="DY77" s="588"/>
      <c r="DZ77" s="588"/>
      <c r="EA77" s="59"/>
      <c r="EB77" s="592"/>
      <c r="EC77" s="587"/>
      <c r="ED77" s="587"/>
      <c r="EE77" s="591"/>
      <c r="EF77" s="588"/>
      <c r="EG77" s="588"/>
      <c r="EH77" s="588"/>
      <c r="EI77" s="588"/>
      <c r="EJ77" s="588"/>
      <c r="EK77" s="588"/>
      <c r="EL77" s="59"/>
      <c r="EM77" s="592"/>
      <c r="EN77" s="587"/>
      <c r="EO77" s="587"/>
      <c r="EP77" s="591"/>
      <c r="EQ77" s="588"/>
      <c r="ER77" s="588"/>
      <c r="ES77" s="588"/>
      <c r="ET77" s="588"/>
      <c r="EU77" s="588"/>
      <c r="EV77" s="588"/>
      <c r="EW77" s="59"/>
      <c r="EX77" s="592"/>
      <c r="EY77" s="587"/>
      <c r="EZ77" s="587"/>
      <c r="FA77" s="591"/>
      <c r="FB77" s="588"/>
      <c r="FC77" s="588"/>
      <c r="FD77" s="588"/>
      <c r="FE77" s="588"/>
      <c r="FF77" s="588"/>
      <c r="FG77" s="588"/>
      <c r="FH77" s="59"/>
      <c r="FI77" s="592"/>
      <c r="FJ77" s="587"/>
      <c r="FK77" s="587"/>
      <c r="FL77" s="591"/>
      <c r="FM77" s="588"/>
      <c r="FN77" s="588"/>
      <c r="FO77" s="588"/>
      <c r="FP77" s="588"/>
      <c r="FQ77" s="588"/>
      <c r="FR77" s="588"/>
      <c r="FS77" s="59"/>
      <c r="FT77" s="592"/>
      <c r="FU77" s="587"/>
      <c r="FV77" s="587"/>
      <c r="FW77" s="591"/>
      <c r="FX77" s="588"/>
      <c r="FY77" s="588"/>
      <c r="FZ77" s="588"/>
      <c r="GA77" s="588"/>
      <c r="GB77" s="588"/>
      <c r="GC77" s="588"/>
      <c r="GD77" s="59"/>
      <c r="GE77" s="592"/>
      <c r="GF77" s="587"/>
      <c r="GG77" s="587"/>
      <c r="GH77" s="591"/>
      <c r="GI77" s="588"/>
      <c r="GJ77" s="588"/>
      <c r="GK77" s="588"/>
      <c r="GL77" s="588"/>
      <c r="GM77" s="588"/>
      <c r="GN77" s="588"/>
      <c r="GO77" s="59"/>
      <c r="GP77" s="592"/>
      <c r="GQ77" s="587"/>
      <c r="GR77" s="587"/>
      <c r="GS77" s="591"/>
      <c r="GT77" s="588"/>
      <c r="GU77" s="588"/>
      <c r="GV77" s="588"/>
      <c r="GW77" s="588"/>
      <c r="GX77" s="588"/>
      <c r="GY77" s="588"/>
      <c r="GZ77" s="59"/>
      <c r="HA77" s="592"/>
      <c r="HB77" s="587"/>
      <c r="HC77" s="587"/>
      <c r="HD77" s="591"/>
      <c r="HE77" s="588"/>
      <c r="HF77" s="588"/>
      <c r="HG77" s="588"/>
      <c r="HH77" s="588"/>
      <c r="HI77" s="588"/>
      <c r="HJ77" s="588"/>
      <c r="HK77" s="59"/>
      <c r="HL77" s="592"/>
      <c r="HM77" s="587"/>
      <c r="HN77" s="587"/>
      <c r="HO77" s="591"/>
      <c r="HP77" s="588"/>
      <c r="HQ77" s="588"/>
      <c r="HR77" s="588"/>
      <c r="HS77" s="588"/>
      <c r="HT77" s="588"/>
      <c r="HU77" s="588"/>
      <c r="HV77" s="59"/>
      <c r="HW77" s="592"/>
      <c r="HX77" s="587"/>
      <c r="HY77" s="587"/>
      <c r="HZ77" s="591"/>
      <c r="IA77" s="588"/>
      <c r="IB77" s="588"/>
      <c r="IC77" s="588"/>
      <c r="ID77" s="588"/>
      <c r="IE77" s="588"/>
      <c r="IF77" s="588"/>
      <c r="IG77" s="59"/>
      <c r="IH77" s="592"/>
      <c r="II77" s="587"/>
      <c r="IJ77" s="587"/>
    </row>
    <row r="78" spans="1:244" x14ac:dyDescent="0.3">
      <c r="A78" s="925"/>
      <c r="B78" s="66"/>
      <c r="C78" s="66"/>
      <c r="D78" s="926"/>
      <c r="E78" s="926"/>
      <c r="F78" s="926"/>
      <c r="G78" s="926"/>
      <c r="H78" s="926"/>
      <c r="I78" s="926"/>
      <c r="J78" s="926"/>
      <c r="K78" s="926"/>
      <c r="L78" s="926"/>
      <c r="M78" s="926"/>
      <c r="N78" s="926"/>
      <c r="O78" s="926"/>
      <c r="P78" s="926"/>
      <c r="Q78" s="926"/>
      <c r="R78" s="926"/>
      <c r="S78" s="926"/>
      <c r="T78" s="926"/>
      <c r="U78" s="588"/>
      <c r="V78" s="59"/>
      <c r="W78" s="592"/>
      <c r="X78" s="587"/>
      <c r="Y78" s="927"/>
      <c r="Z78" s="927"/>
      <c r="AA78" s="928"/>
      <c r="AB78" s="588"/>
      <c r="AC78" s="588"/>
      <c r="AD78" s="588"/>
      <c r="AE78" s="588"/>
      <c r="AF78" s="59"/>
      <c r="AG78" s="592"/>
      <c r="AH78" s="587"/>
      <c r="AI78" s="587"/>
      <c r="AJ78" s="591"/>
      <c r="AK78" s="588"/>
      <c r="AL78" s="588"/>
      <c r="AM78" s="588"/>
      <c r="AN78" s="588"/>
      <c r="AO78" s="588"/>
      <c r="AP78" s="588"/>
      <c r="AQ78" s="59"/>
      <c r="AR78" s="592"/>
      <c r="AS78" s="587"/>
      <c r="AT78" s="587"/>
      <c r="AU78" s="591"/>
      <c r="AV78" s="588"/>
      <c r="AW78" s="588"/>
      <c r="AX78" s="588"/>
      <c r="AY78" s="588"/>
      <c r="AZ78" s="588"/>
      <c r="BA78" s="588"/>
      <c r="BB78" s="59"/>
      <c r="BC78" s="592"/>
      <c r="BD78" s="587"/>
      <c r="BE78" s="587"/>
      <c r="BF78" s="591"/>
      <c r="BG78" s="588"/>
      <c r="BH78" s="588"/>
      <c r="BI78" s="588"/>
      <c r="BJ78" s="588"/>
      <c r="BK78" s="588"/>
      <c r="BL78" s="588"/>
      <c r="BM78" s="59"/>
      <c r="BN78" s="592"/>
      <c r="BO78" s="587"/>
      <c r="BP78" s="587"/>
      <c r="BQ78" s="591"/>
      <c r="BR78" s="588"/>
      <c r="BS78" s="588"/>
      <c r="BT78" s="588"/>
      <c r="BU78" s="588"/>
      <c r="BV78" s="588"/>
      <c r="BW78" s="588"/>
      <c r="BX78" s="59"/>
      <c r="BY78" s="592"/>
      <c r="BZ78" s="587"/>
      <c r="CA78" s="587"/>
      <c r="CB78" s="591"/>
      <c r="CC78" s="588"/>
      <c r="CD78" s="588"/>
      <c r="CE78" s="588"/>
      <c r="CF78" s="588"/>
      <c r="CG78" s="588"/>
      <c r="CH78" s="588"/>
      <c r="CI78" s="59"/>
      <c r="CJ78" s="592"/>
      <c r="CK78" s="587"/>
      <c r="CL78" s="587"/>
      <c r="CM78" s="591"/>
      <c r="CN78" s="588"/>
      <c r="CO78" s="588"/>
      <c r="CP78" s="588"/>
      <c r="CQ78" s="588"/>
      <c r="CR78" s="588"/>
      <c r="CS78" s="588"/>
      <c r="CT78" s="59"/>
      <c r="CU78" s="592"/>
      <c r="CV78" s="587"/>
      <c r="CW78" s="587"/>
      <c r="CX78" s="591"/>
      <c r="CY78" s="588"/>
      <c r="CZ78" s="588"/>
      <c r="DA78" s="588"/>
      <c r="DB78" s="588"/>
      <c r="DC78" s="588"/>
      <c r="DD78" s="588"/>
      <c r="DE78" s="59"/>
      <c r="DF78" s="592"/>
      <c r="DG78" s="587"/>
      <c r="DH78" s="587"/>
      <c r="DI78" s="591"/>
      <c r="DJ78" s="588"/>
      <c r="DK78" s="588"/>
      <c r="DL78" s="588"/>
      <c r="DM78" s="588"/>
      <c r="DN78" s="588"/>
      <c r="DO78" s="588"/>
      <c r="DP78" s="59"/>
      <c r="DQ78" s="592"/>
      <c r="DR78" s="587"/>
      <c r="DS78" s="587"/>
      <c r="DT78" s="591"/>
      <c r="DU78" s="588"/>
      <c r="DV78" s="588"/>
      <c r="DW78" s="588"/>
      <c r="DX78" s="588"/>
      <c r="DY78" s="588"/>
      <c r="DZ78" s="588"/>
      <c r="EA78" s="59"/>
      <c r="EB78" s="592"/>
      <c r="EC78" s="587"/>
      <c r="ED78" s="587"/>
      <c r="EE78" s="591"/>
      <c r="EF78" s="588"/>
      <c r="EG78" s="588"/>
      <c r="EH78" s="588"/>
      <c r="EI78" s="588"/>
      <c r="EJ78" s="588"/>
      <c r="EK78" s="588"/>
      <c r="EL78" s="59"/>
      <c r="EM78" s="592"/>
      <c r="EN78" s="587"/>
      <c r="EO78" s="587"/>
      <c r="EP78" s="591"/>
      <c r="EQ78" s="588"/>
      <c r="ER78" s="588"/>
      <c r="ES78" s="588"/>
      <c r="ET78" s="588"/>
      <c r="EU78" s="588"/>
      <c r="EV78" s="588"/>
      <c r="EW78" s="59"/>
      <c r="EX78" s="592"/>
      <c r="EY78" s="587"/>
      <c r="EZ78" s="587"/>
      <c r="FA78" s="591"/>
      <c r="FB78" s="588"/>
      <c r="FC78" s="588"/>
      <c r="FD78" s="588"/>
      <c r="FE78" s="588"/>
      <c r="FF78" s="588"/>
      <c r="FG78" s="588"/>
      <c r="FH78" s="59"/>
      <c r="FI78" s="592"/>
      <c r="FJ78" s="587"/>
      <c r="FK78" s="587"/>
      <c r="FL78" s="591"/>
      <c r="FM78" s="588"/>
      <c r="FN78" s="588"/>
      <c r="FO78" s="588"/>
      <c r="FP78" s="588"/>
      <c r="FQ78" s="588"/>
      <c r="FR78" s="588"/>
      <c r="FS78" s="59"/>
      <c r="FT78" s="592"/>
      <c r="FU78" s="587"/>
      <c r="FV78" s="587"/>
      <c r="FW78" s="591"/>
      <c r="FX78" s="588"/>
      <c r="FY78" s="588"/>
      <c r="FZ78" s="588"/>
      <c r="GA78" s="588"/>
      <c r="GB78" s="588"/>
      <c r="GC78" s="588"/>
      <c r="GD78" s="59"/>
      <c r="GE78" s="592"/>
      <c r="GF78" s="587"/>
      <c r="GG78" s="587"/>
      <c r="GH78" s="591"/>
      <c r="GI78" s="588"/>
      <c r="GJ78" s="588"/>
      <c r="GK78" s="588"/>
      <c r="GL78" s="588"/>
      <c r="GM78" s="588"/>
      <c r="GN78" s="588"/>
      <c r="GO78" s="59"/>
      <c r="GP78" s="592"/>
      <c r="GQ78" s="587"/>
      <c r="GR78" s="587"/>
      <c r="GS78" s="591"/>
      <c r="GT78" s="588"/>
      <c r="GU78" s="588"/>
      <c r="GV78" s="588"/>
      <c r="GW78" s="588"/>
      <c r="GX78" s="588"/>
      <c r="GY78" s="588"/>
      <c r="GZ78" s="59"/>
      <c r="HA78" s="592"/>
      <c r="HB78" s="587"/>
      <c r="HC78" s="587"/>
      <c r="HD78" s="591"/>
      <c r="HE78" s="588"/>
      <c r="HF78" s="588"/>
      <c r="HG78" s="588"/>
      <c r="HH78" s="588"/>
      <c r="HI78" s="588"/>
      <c r="HJ78" s="588"/>
      <c r="HK78" s="59"/>
      <c r="HL78" s="592"/>
      <c r="HM78" s="587"/>
      <c r="HN78" s="587"/>
      <c r="HO78" s="591"/>
      <c r="HP78" s="588"/>
      <c r="HQ78" s="588"/>
      <c r="HR78" s="588"/>
      <c r="HS78" s="588"/>
      <c r="HT78" s="588"/>
      <c r="HU78" s="588"/>
      <c r="HV78" s="59"/>
      <c r="HW78" s="592"/>
      <c r="HX78" s="587"/>
      <c r="HY78" s="587"/>
      <c r="HZ78" s="591"/>
      <c r="IA78" s="588"/>
      <c r="IB78" s="588"/>
      <c r="IC78" s="588"/>
      <c r="ID78" s="588"/>
      <c r="IE78" s="588"/>
      <c r="IF78" s="588"/>
      <c r="IG78" s="59"/>
      <c r="IH78" s="592"/>
      <c r="II78" s="587"/>
      <c r="IJ78" s="587"/>
    </row>
    <row r="79" spans="1:244" x14ac:dyDescent="0.3">
      <c r="A79" s="925"/>
      <c r="B79" s="66"/>
      <c r="C79" s="66"/>
      <c r="D79" s="926"/>
      <c r="E79" s="926"/>
      <c r="F79" s="926"/>
      <c r="G79" s="926"/>
      <c r="H79" s="926"/>
      <c r="I79" s="926"/>
      <c r="J79" s="926"/>
      <c r="K79" s="926"/>
      <c r="L79" s="926"/>
      <c r="M79" s="926"/>
      <c r="N79" s="926"/>
      <c r="O79" s="926"/>
      <c r="P79" s="926"/>
      <c r="Q79" s="926"/>
      <c r="R79" s="926"/>
      <c r="S79" s="926"/>
      <c r="T79" s="926"/>
      <c r="U79" s="588"/>
      <c r="V79" s="59"/>
      <c r="W79" s="592"/>
      <c r="X79" s="587"/>
      <c r="Y79" s="906"/>
      <c r="Z79" s="906"/>
      <c r="AA79" s="907"/>
      <c r="AB79" s="588"/>
      <c r="AC79" s="588"/>
      <c r="AD79" s="588"/>
      <c r="AE79" s="588"/>
      <c r="AF79" s="59"/>
      <c r="AG79" s="592"/>
      <c r="AH79" s="587"/>
      <c r="AI79" s="587"/>
      <c r="AJ79" s="591"/>
      <c r="AK79" s="588"/>
      <c r="AL79" s="588"/>
      <c r="AM79" s="588"/>
      <c r="AN79" s="588"/>
      <c r="AO79" s="588"/>
      <c r="AP79" s="588"/>
      <c r="AQ79" s="59"/>
      <c r="AR79" s="592"/>
      <c r="AS79" s="587"/>
      <c r="AT79" s="587"/>
      <c r="AU79" s="591"/>
      <c r="AV79" s="588"/>
      <c r="AW79" s="588"/>
      <c r="AX79" s="588"/>
      <c r="AY79" s="588"/>
      <c r="AZ79" s="588"/>
      <c r="BA79" s="588"/>
      <c r="BB79" s="59"/>
      <c r="BC79" s="592"/>
      <c r="BD79" s="587"/>
      <c r="BE79" s="587"/>
      <c r="BF79" s="591"/>
      <c r="BG79" s="588"/>
      <c r="BH79" s="588"/>
      <c r="BI79" s="588"/>
      <c r="BJ79" s="588"/>
      <c r="BK79" s="588"/>
      <c r="BL79" s="588"/>
      <c r="BM79" s="59"/>
      <c r="BN79" s="592"/>
      <c r="BO79" s="587"/>
      <c r="BP79" s="587"/>
      <c r="BQ79" s="591"/>
      <c r="BR79" s="588"/>
      <c r="BS79" s="588"/>
      <c r="BT79" s="588"/>
      <c r="BU79" s="588"/>
      <c r="BV79" s="588"/>
      <c r="BW79" s="588"/>
      <c r="BX79" s="59"/>
      <c r="BY79" s="592"/>
      <c r="BZ79" s="587"/>
      <c r="CA79" s="587"/>
      <c r="CB79" s="591"/>
      <c r="CC79" s="588"/>
      <c r="CD79" s="588"/>
      <c r="CE79" s="588"/>
      <c r="CF79" s="588"/>
      <c r="CG79" s="588"/>
      <c r="CH79" s="588"/>
      <c r="CI79" s="59"/>
      <c r="CJ79" s="592"/>
      <c r="CK79" s="587"/>
      <c r="CL79" s="587"/>
      <c r="CM79" s="591"/>
      <c r="CN79" s="588"/>
      <c r="CO79" s="588"/>
      <c r="CP79" s="588"/>
      <c r="CQ79" s="588"/>
      <c r="CR79" s="588"/>
      <c r="CS79" s="588"/>
      <c r="CT79" s="59"/>
      <c r="CU79" s="592"/>
      <c r="CV79" s="587"/>
      <c r="CW79" s="587"/>
      <c r="CX79" s="591"/>
      <c r="CY79" s="588"/>
      <c r="CZ79" s="588"/>
      <c r="DA79" s="588"/>
      <c r="DB79" s="588"/>
      <c r="DC79" s="588"/>
      <c r="DD79" s="588"/>
      <c r="DE79" s="59"/>
      <c r="DF79" s="592"/>
      <c r="DG79" s="587"/>
      <c r="DH79" s="587"/>
      <c r="DI79" s="591"/>
      <c r="DJ79" s="588"/>
      <c r="DK79" s="588"/>
      <c r="DL79" s="588"/>
      <c r="DM79" s="588"/>
      <c r="DN79" s="588"/>
      <c r="DO79" s="588"/>
      <c r="DP79" s="59"/>
      <c r="DQ79" s="592"/>
      <c r="DR79" s="587"/>
      <c r="DS79" s="587"/>
      <c r="DT79" s="591"/>
      <c r="DU79" s="588"/>
      <c r="DV79" s="588"/>
      <c r="DW79" s="588"/>
      <c r="DX79" s="588"/>
      <c r="DY79" s="588"/>
      <c r="DZ79" s="588"/>
      <c r="EA79" s="59"/>
      <c r="EB79" s="592"/>
      <c r="EC79" s="587"/>
      <c r="ED79" s="587"/>
      <c r="EE79" s="591"/>
      <c r="EF79" s="588"/>
      <c r="EG79" s="588"/>
      <c r="EH79" s="588"/>
      <c r="EI79" s="588"/>
      <c r="EJ79" s="588"/>
      <c r="EK79" s="588"/>
      <c r="EL79" s="59"/>
      <c r="EM79" s="592"/>
      <c r="EN79" s="587"/>
      <c r="EO79" s="587"/>
      <c r="EP79" s="591"/>
      <c r="EQ79" s="588"/>
      <c r="ER79" s="588"/>
      <c r="ES79" s="588"/>
      <c r="ET79" s="588"/>
      <c r="EU79" s="588"/>
      <c r="EV79" s="588"/>
      <c r="EW79" s="59"/>
      <c r="EX79" s="592"/>
      <c r="EY79" s="587"/>
      <c r="EZ79" s="587"/>
      <c r="FA79" s="591"/>
      <c r="FB79" s="588"/>
      <c r="FC79" s="588"/>
      <c r="FD79" s="588"/>
      <c r="FE79" s="588"/>
      <c r="FF79" s="588"/>
      <c r="FG79" s="588"/>
      <c r="FH79" s="59"/>
      <c r="FI79" s="592"/>
      <c r="FJ79" s="587"/>
      <c r="FK79" s="587"/>
      <c r="FL79" s="591"/>
      <c r="FM79" s="588"/>
      <c r="FN79" s="588"/>
      <c r="FO79" s="588"/>
      <c r="FP79" s="588"/>
      <c r="FQ79" s="588"/>
      <c r="FR79" s="588"/>
      <c r="FS79" s="59"/>
      <c r="FT79" s="592"/>
      <c r="FU79" s="587"/>
      <c r="FV79" s="587"/>
      <c r="FW79" s="591"/>
      <c r="FX79" s="588"/>
      <c r="FY79" s="588"/>
      <c r="FZ79" s="588"/>
      <c r="GA79" s="588"/>
      <c r="GB79" s="588"/>
      <c r="GC79" s="588"/>
      <c r="GD79" s="59"/>
      <c r="GE79" s="592"/>
      <c r="GF79" s="587"/>
      <c r="GG79" s="587"/>
      <c r="GH79" s="591"/>
      <c r="GI79" s="588"/>
      <c r="GJ79" s="588"/>
      <c r="GK79" s="588"/>
      <c r="GL79" s="588"/>
      <c r="GM79" s="588"/>
      <c r="GN79" s="588"/>
      <c r="GO79" s="59"/>
      <c r="GP79" s="592"/>
      <c r="GQ79" s="587"/>
      <c r="GR79" s="587"/>
      <c r="GS79" s="591"/>
      <c r="GT79" s="588"/>
      <c r="GU79" s="588"/>
      <c r="GV79" s="588"/>
      <c r="GW79" s="588"/>
      <c r="GX79" s="588"/>
      <c r="GY79" s="588"/>
      <c r="GZ79" s="59"/>
      <c r="HA79" s="592"/>
      <c r="HB79" s="587"/>
      <c r="HC79" s="587"/>
      <c r="HD79" s="591"/>
      <c r="HE79" s="588"/>
      <c r="HF79" s="588"/>
      <c r="HG79" s="588"/>
      <c r="HH79" s="588"/>
      <c r="HI79" s="588"/>
      <c r="HJ79" s="588"/>
      <c r="HK79" s="59"/>
      <c r="HL79" s="592"/>
      <c r="HM79" s="587"/>
      <c r="HN79" s="587"/>
      <c r="HO79" s="591"/>
      <c r="HP79" s="588"/>
      <c r="HQ79" s="588"/>
      <c r="HR79" s="588"/>
      <c r="HS79" s="588"/>
      <c r="HT79" s="588"/>
      <c r="HU79" s="588"/>
      <c r="HV79" s="59"/>
      <c r="HW79" s="592"/>
      <c r="HX79" s="587"/>
      <c r="HY79" s="587"/>
      <c r="HZ79" s="591"/>
      <c r="IA79" s="588"/>
      <c r="IB79" s="588"/>
      <c r="IC79" s="588"/>
      <c r="ID79" s="588"/>
      <c r="IE79" s="588"/>
      <c r="IF79" s="588"/>
      <c r="IG79" s="59"/>
      <c r="IH79" s="592"/>
      <c r="II79" s="587"/>
      <c r="IJ79" s="587"/>
    </row>
    <row r="80" spans="1:244" x14ac:dyDescent="0.3">
      <c r="A80" s="925"/>
      <c r="B80" s="66"/>
      <c r="C80" s="66"/>
      <c r="D80" s="926"/>
      <c r="E80" s="926"/>
      <c r="F80" s="926"/>
      <c r="G80" s="926"/>
      <c r="H80" s="926"/>
      <c r="I80" s="926"/>
      <c r="J80" s="926"/>
      <c r="K80" s="926"/>
      <c r="L80" s="926"/>
      <c r="M80" s="926"/>
      <c r="N80" s="926"/>
      <c r="O80" s="926"/>
      <c r="P80" s="926"/>
      <c r="Q80" s="926"/>
      <c r="R80" s="926"/>
      <c r="S80" s="926"/>
      <c r="T80" s="926"/>
      <c r="U80" s="588"/>
      <c r="V80" s="59"/>
      <c r="W80" s="592"/>
      <c r="X80" s="587"/>
      <c r="Y80" s="929"/>
      <c r="Z80" s="929"/>
      <c r="AA80" s="928"/>
      <c r="AB80" s="588"/>
      <c r="AC80" s="588"/>
      <c r="AD80" s="588"/>
      <c r="AE80" s="588"/>
      <c r="AF80" s="59"/>
      <c r="AG80" s="592"/>
      <c r="AH80" s="587"/>
      <c r="AI80" s="587"/>
      <c r="AJ80" s="591"/>
      <c r="AK80" s="588"/>
      <c r="AL80" s="588"/>
      <c r="AM80" s="588"/>
      <c r="AN80" s="588"/>
      <c r="AO80" s="588"/>
      <c r="AP80" s="588"/>
      <c r="AQ80" s="59"/>
      <c r="AR80" s="592"/>
      <c r="AS80" s="587"/>
      <c r="AT80" s="587"/>
      <c r="AU80" s="591"/>
      <c r="AV80" s="588"/>
      <c r="AW80" s="588"/>
      <c r="AX80" s="588"/>
      <c r="AY80" s="588"/>
      <c r="AZ80" s="588"/>
      <c r="BA80" s="588"/>
      <c r="BB80" s="59"/>
      <c r="BC80" s="592"/>
      <c r="BD80" s="587"/>
      <c r="BE80" s="587"/>
      <c r="BF80" s="591"/>
      <c r="BG80" s="588"/>
      <c r="BH80" s="588"/>
      <c r="BI80" s="588"/>
      <c r="BJ80" s="588"/>
      <c r="BK80" s="588"/>
      <c r="BL80" s="588"/>
      <c r="BM80" s="59"/>
      <c r="BN80" s="592"/>
      <c r="BO80" s="587"/>
      <c r="BP80" s="587"/>
      <c r="BQ80" s="591"/>
      <c r="BR80" s="588"/>
      <c r="BS80" s="588"/>
      <c r="BT80" s="588"/>
      <c r="BU80" s="588"/>
      <c r="BV80" s="588"/>
      <c r="BW80" s="588"/>
      <c r="BX80" s="59"/>
      <c r="BY80" s="592"/>
      <c r="BZ80" s="587"/>
      <c r="CA80" s="587"/>
      <c r="CB80" s="591"/>
      <c r="CC80" s="588"/>
      <c r="CD80" s="588"/>
      <c r="CE80" s="588"/>
      <c r="CF80" s="588"/>
      <c r="CG80" s="588"/>
      <c r="CH80" s="588"/>
      <c r="CI80" s="59"/>
      <c r="CJ80" s="592"/>
      <c r="CK80" s="587"/>
      <c r="CL80" s="587"/>
      <c r="CM80" s="591"/>
      <c r="CN80" s="588"/>
      <c r="CO80" s="588"/>
      <c r="CP80" s="588"/>
      <c r="CQ80" s="588"/>
      <c r="CR80" s="588"/>
      <c r="CS80" s="588"/>
      <c r="CT80" s="59"/>
      <c r="CU80" s="592"/>
      <c r="CV80" s="587"/>
      <c r="CW80" s="587"/>
      <c r="CX80" s="591"/>
      <c r="CY80" s="588"/>
      <c r="CZ80" s="588"/>
      <c r="DA80" s="588"/>
      <c r="DB80" s="588"/>
      <c r="DC80" s="588"/>
      <c r="DD80" s="588"/>
      <c r="DE80" s="59"/>
      <c r="DF80" s="592"/>
      <c r="DG80" s="587"/>
      <c r="DH80" s="587"/>
      <c r="DI80" s="591"/>
      <c r="DJ80" s="588"/>
      <c r="DK80" s="588"/>
      <c r="DL80" s="588"/>
      <c r="DM80" s="588"/>
      <c r="DN80" s="588"/>
      <c r="DO80" s="588"/>
      <c r="DP80" s="59"/>
      <c r="DQ80" s="592"/>
      <c r="DR80" s="587"/>
      <c r="DS80" s="587"/>
      <c r="DT80" s="591"/>
      <c r="DU80" s="588"/>
      <c r="DV80" s="588"/>
      <c r="DW80" s="588"/>
      <c r="DX80" s="588"/>
      <c r="DY80" s="588"/>
      <c r="DZ80" s="588"/>
      <c r="EA80" s="59"/>
      <c r="EB80" s="592"/>
      <c r="EC80" s="587"/>
      <c r="ED80" s="587"/>
      <c r="EE80" s="591"/>
      <c r="EF80" s="588"/>
      <c r="EG80" s="588"/>
      <c r="EH80" s="588"/>
      <c r="EI80" s="588"/>
      <c r="EJ80" s="588"/>
      <c r="EK80" s="588"/>
      <c r="EL80" s="59"/>
      <c r="EM80" s="592"/>
      <c r="EN80" s="587"/>
      <c r="EO80" s="587"/>
      <c r="EP80" s="591"/>
      <c r="EQ80" s="588"/>
      <c r="ER80" s="588"/>
      <c r="ES80" s="588"/>
      <c r="ET80" s="588"/>
      <c r="EU80" s="588"/>
      <c r="EV80" s="588"/>
      <c r="EW80" s="59"/>
      <c r="EX80" s="592"/>
      <c r="EY80" s="587"/>
      <c r="EZ80" s="587"/>
      <c r="FA80" s="591"/>
      <c r="FB80" s="588"/>
      <c r="FC80" s="588"/>
      <c r="FD80" s="588"/>
      <c r="FE80" s="588"/>
      <c r="FF80" s="588"/>
      <c r="FG80" s="588"/>
      <c r="FH80" s="59"/>
      <c r="FI80" s="592"/>
      <c r="FJ80" s="587"/>
      <c r="FK80" s="587"/>
      <c r="FL80" s="591"/>
      <c r="FM80" s="588"/>
      <c r="FN80" s="588"/>
      <c r="FO80" s="588"/>
      <c r="FP80" s="588"/>
      <c r="FQ80" s="588"/>
      <c r="FR80" s="588"/>
      <c r="FS80" s="59"/>
      <c r="FT80" s="592"/>
      <c r="FU80" s="587"/>
      <c r="FV80" s="587"/>
      <c r="FW80" s="591"/>
      <c r="FX80" s="588"/>
      <c r="FY80" s="588"/>
      <c r="FZ80" s="588"/>
      <c r="GA80" s="588"/>
      <c r="GB80" s="588"/>
      <c r="GC80" s="588"/>
      <c r="GD80" s="59"/>
      <c r="GE80" s="592"/>
      <c r="GF80" s="587"/>
      <c r="GG80" s="587"/>
      <c r="GH80" s="591"/>
      <c r="GI80" s="588"/>
      <c r="GJ80" s="588"/>
      <c r="GK80" s="588"/>
      <c r="GL80" s="588"/>
      <c r="GM80" s="588"/>
      <c r="GN80" s="588"/>
      <c r="GO80" s="59"/>
      <c r="GP80" s="592"/>
      <c r="GQ80" s="587"/>
      <c r="GR80" s="587"/>
      <c r="GS80" s="591"/>
      <c r="GT80" s="588"/>
      <c r="GU80" s="588"/>
      <c r="GV80" s="588"/>
      <c r="GW80" s="588"/>
      <c r="GX80" s="588"/>
      <c r="GY80" s="588"/>
      <c r="GZ80" s="59"/>
      <c r="HA80" s="592"/>
      <c r="HB80" s="587"/>
      <c r="HC80" s="587"/>
      <c r="HD80" s="591"/>
      <c r="HE80" s="588"/>
      <c r="HF80" s="588"/>
      <c r="HG80" s="588"/>
      <c r="HH80" s="588"/>
      <c r="HI80" s="588"/>
      <c r="HJ80" s="588"/>
      <c r="HK80" s="59"/>
      <c r="HL80" s="592"/>
      <c r="HM80" s="587"/>
      <c r="HN80" s="587"/>
      <c r="HO80" s="591"/>
      <c r="HP80" s="588"/>
      <c r="HQ80" s="588"/>
      <c r="HR80" s="588"/>
      <c r="HS80" s="588"/>
      <c r="HT80" s="588"/>
      <c r="HU80" s="588"/>
      <c r="HV80" s="59"/>
      <c r="HW80" s="592"/>
      <c r="HX80" s="587"/>
      <c r="HY80" s="587"/>
      <c r="HZ80" s="591"/>
      <c r="IA80" s="588"/>
      <c r="IB80" s="588"/>
      <c r="IC80" s="588"/>
      <c r="ID80" s="588"/>
      <c r="IE80" s="588"/>
      <c r="IF80" s="588"/>
      <c r="IG80" s="59"/>
      <c r="IH80" s="592"/>
      <c r="II80" s="587"/>
      <c r="IJ80" s="587"/>
    </row>
    <row r="81" spans="1:244" x14ac:dyDescent="0.3">
      <c r="A81" s="925"/>
      <c r="B81" s="69"/>
      <c r="C81" s="69"/>
      <c r="D81" s="926"/>
      <c r="E81" s="926"/>
      <c r="F81" s="926"/>
      <c r="G81" s="926"/>
      <c r="H81" s="926"/>
      <c r="I81" s="926"/>
      <c r="J81" s="926"/>
      <c r="K81" s="926"/>
      <c r="L81" s="926"/>
      <c r="M81" s="926"/>
      <c r="N81" s="926"/>
      <c r="O81" s="926"/>
      <c r="P81" s="926"/>
      <c r="Q81" s="926"/>
      <c r="R81" s="926"/>
      <c r="S81" s="926"/>
      <c r="T81" s="926"/>
      <c r="U81" s="588"/>
      <c r="V81" s="59"/>
      <c r="W81" s="592"/>
      <c r="X81" s="587"/>
      <c r="Y81" s="908"/>
      <c r="Z81" s="908"/>
      <c r="AA81" s="909"/>
      <c r="AB81" s="588"/>
      <c r="AC81" s="588"/>
      <c r="AD81" s="588"/>
      <c r="AE81" s="588"/>
      <c r="AF81" s="59"/>
      <c r="AG81" s="592"/>
      <c r="AH81" s="587"/>
      <c r="AI81" s="587"/>
      <c r="AJ81" s="591"/>
      <c r="AK81" s="588"/>
      <c r="AL81" s="588"/>
      <c r="AM81" s="588"/>
      <c r="AN81" s="588"/>
      <c r="AO81" s="588"/>
      <c r="AP81" s="588"/>
      <c r="AQ81" s="59"/>
      <c r="AR81" s="592"/>
      <c r="AS81" s="587"/>
      <c r="AT81" s="587"/>
      <c r="AU81" s="591"/>
      <c r="AV81" s="588"/>
      <c r="AW81" s="588"/>
      <c r="AX81" s="588"/>
      <c r="AY81" s="588"/>
      <c r="AZ81" s="588"/>
      <c r="BA81" s="588"/>
      <c r="BB81" s="59"/>
      <c r="BC81" s="592"/>
      <c r="BD81" s="587"/>
      <c r="BE81" s="587"/>
      <c r="BF81" s="591"/>
      <c r="BG81" s="588"/>
      <c r="BH81" s="588"/>
      <c r="BI81" s="588"/>
      <c r="BJ81" s="588"/>
      <c r="BK81" s="588"/>
      <c r="BL81" s="588"/>
      <c r="BM81" s="59"/>
      <c r="BN81" s="592"/>
      <c r="BO81" s="587"/>
      <c r="BP81" s="587"/>
      <c r="BQ81" s="591"/>
      <c r="BR81" s="588"/>
      <c r="BS81" s="588"/>
      <c r="BT81" s="588"/>
      <c r="BU81" s="588"/>
      <c r="BV81" s="588"/>
      <c r="BW81" s="588"/>
      <c r="BX81" s="59"/>
      <c r="BY81" s="592"/>
      <c r="BZ81" s="587"/>
      <c r="CA81" s="587"/>
      <c r="CB81" s="591"/>
      <c r="CC81" s="588"/>
      <c r="CD81" s="588"/>
      <c r="CE81" s="588"/>
      <c r="CF81" s="588"/>
      <c r="CG81" s="588"/>
      <c r="CH81" s="588"/>
      <c r="CI81" s="59"/>
      <c r="CJ81" s="592"/>
      <c r="CK81" s="587"/>
      <c r="CL81" s="587"/>
      <c r="CM81" s="591"/>
      <c r="CN81" s="588"/>
      <c r="CO81" s="588"/>
      <c r="CP81" s="588"/>
      <c r="CQ81" s="588"/>
      <c r="CR81" s="588"/>
      <c r="CS81" s="588"/>
      <c r="CT81" s="59"/>
      <c r="CU81" s="592"/>
      <c r="CV81" s="587"/>
      <c r="CW81" s="587"/>
      <c r="CX81" s="591"/>
      <c r="CY81" s="588"/>
      <c r="CZ81" s="588"/>
      <c r="DA81" s="588"/>
      <c r="DB81" s="588"/>
      <c r="DC81" s="588"/>
      <c r="DD81" s="588"/>
      <c r="DE81" s="59"/>
      <c r="DF81" s="592"/>
      <c r="DG81" s="587"/>
      <c r="DH81" s="587"/>
      <c r="DI81" s="591"/>
      <c r="DJ81" s="588"/>
      <c r="DK81" s="588"/>
      <c r="DL81" s="588"/>
      <c r="DM81" s="588"/>
      <c r="DN81" s="588"/>
      <c r="DO81" s="588"/>
      <c r="DP81" s="59"/>
      <c r="DQ81" s="592"/>
      <c r="DR81" s="587"/>
      <c r="DS81" s="587"/>
      <c r="DT81" s="591"/>
      <c r="DU81" s="588"/>
      <c r="DV81" s="588"/>
      <c r="DW81" s="588"/>
      <c r="DX81" s="588"/>
      <c r="DY81" s="588"/>
      <c r="DZ81" s="588"/>
      <c r="EA81" s="59"/>
      <c r="EB81" s="592"/>
      <c r="EC81" s="587"/>
      <c r="ED81" s="587"/>
      <c r="EE81" s="591"/>
      <c r="EF81" s="588"/>
      <c r="EG81" s="588"/>
      <c r="EH81" s="588"/>
      <c r="EI81" s="588"/>
      <c r="EJ81" s="588"/>
      <c r="EK81" s="588"/>
      <c r="EL81" s="59"/>
      <c r="EM81" s="592"/>
      <c r="EN81" s="587"/>
      <c r="EO81" s="587"/>
      <c r="EP81" s="591"/>
      <c r="EQ81" s="588"/>
      <c r="ER81" s="588"/>
      <c r="ES81" s="588"/>
      <c r="ET81" s="588"/>
      <c r="EU81" s="588"/>
      <c r="EV81" s="588"/>
      <c r="EW81" s="59"/>
      <c r="EX81" s="592"/>
      <c r="EY81" s="587"/>
      <c r="EZ81" s="587"/>
      <c r="FA81" s="591"/>
      <c r="FB81" s="588"/>
      <c r="FC81" s="588"/>
      <c r="FD81" s="588"/>
      <c r="FE81" s="588"/>
      <c r="FF81" s="588"/>
      <c r="FG81" s="588"/>
      <c r="FH81" s="59"/>
      <c r="FI81" s="592"/>
      <c r="FJ81" s="587"/>
      <c r="FK81" s="587"/>
      <c r="FL81" s="591"/>
      <c r="FM81" s="588"/>
      <c r="FN81" s="588"/>
      <c r="FO81" s="588"/>
      <c r="FP81" s="588"/>
      <c r="FQ81" s="588"/>
      <c r="FR81" s="588"/>
      <c r="FS81" s="59"/>
      <c r="FT81" s="592"/>
      <c r="FU81" s="587"/>
      <c r="FV81" s="587"/>
      <c r="FW81" s="591"/>
      <c r="FX81" s="588"/>
      <c r="FY81" s="588"/>
      <c r="FZ81" s="588"/>
      <c r="GA81" s="588"/>
      <c r="GB81" s="588"/>
      <c r="GC81" s="588"/>
      <c r="GD81" s="59"/>
      <c r="GE81" s="592"/>
      <c r="GF81" s="587"/>
      <c r="GG81" s="587"/>
      <c r="GH81" s="591"/>
      <c r="GI81" s="588"/>
      <c r="GJ81" s="588"/>
      <c r="GK81" s="588"/>
      <c r="GL81" s="588"/>
      <c r="GM81" s="588"/>
      <c r="GN81" s="588"/>
      <c r="GO81" s="59"/>
      <c r="GP81" s="592"/>
      <c r="GQ81" s="587"/>
      <c r="GR81" s="587"/>
      <c r="GS81" s="591"/>
      <c r="GT81" s="588"/>
      <c r="GU81" s="588"/>
      <c r="GV81" s="588"/>
      <c r="GW81" s="588"/>
      <c r="GX81" s="588"/>
      <c r="GY81" s="588"/>
      <c r="GZ81" s="59"/>
      <c r="HA81" s="592"/>
      <c r="HB81" s="587"/>
      <c r="HC81" s="587"/>
      <c r="HD81" s="591"/>
      <c r="HE81" s="588"/>
      <c r="HF81" s="588"/>
      <c r="HG81" s="588"/>
      <c r="HH81" s="588"/>
      <c r="HI81" s="588"/>
      <c r="HJ81" s="588"/>
      <c r="HK81" s="59"/>
      <c r="HL81" s="592"/>
      <c r="HM81" s="587"/>
      <c r="HN81" s="587"/>
      <c r="HO81" s="591"/>
      <c r="HP81" s="588"/>
      <c r="HQ81" s="588"/>
      <c r="HR81" s="588"/>
      <c r="HS81" s="588"/>
      <c r="HT81" s="588"/>
      <c r="HU81" s="588"/>
      <c r="HV81" s="59"/>
      <c r="HW81" s="592"/>
      <c r="HX81" s="587"/>
      <c r="HY81" s="587"/>
      <c r="HZ81" s="591"/>
      <c r="IA81" s="588"/>
      <c r="IB81" s="588"/>
      <c r="IC81" s="588"/>
      <c r="ID81" s="588"/>
      <c r="IE81" s="588"/>
      <c r="IF81" s="588"/>
      <c r="IG81" s="59"/>
      <c r="IH81" s="592"/>
      <c r="II81" s="587"/>
      <c r="IJ81" s="587"/>
    </row>
    <row r="82" spans="1:244" x14ac:dyDescent="0.3">
      <c r="A82" s="925"/>
      <c r="B82" s="66"/>
      <c r="C82" s="66"/>
      <c r="D82" s="926"/>
      <c r="E82" s="926"/>
      <c r="F82" s="926"/>
      <c r="G82" s="926"/>
      <c r="H82" s="926"/>
      <c r="I82" s="926"/>
      <c r="J82" s="926"/>
      <c r="K82" s="926"/>
      <c r="L82" s="926"/>
      <c r="M82" s="926"/>
      <c r="N82" s="926"/>
      <c r="O82" s="926"/>
      <c r="P82" s="926"/>
      <c r="Q82" s="926"/>
      <c r="R82" s="926"/>
      <c r="S82" s="926"/>
      <c r="T82" s="926"/>
      <c r="U82" s="588"/>
      <c r="V82" s="59"/>
      <c r="W82" s="592"/>
      <c r="X82" s="587"/>
      <c r="Y82" s="908"/>
      <c r="Z82" s="908"/>
      <c r="AA82" s="909"/>
      <c r="AB82" s="588"/>
      <c r="AC82" s="588"/>
      <c r="AD82" s="588"/>
      <c r="AE82" s="588"/>
      <c r="AF82" s="59"/>
      <c r="AG82" s="592"/>
      <c r="AH82" s="587"/>
      <c r="AI82" s="587"/>
      <c r="AJ82" s="591"/>
      <c r="AK82" s="588"/>
      <c r="AL82" s="588"/>
      <c r="AM82" s="588"/>
      <c r="AN82" s="588"/>
      <c r="AO82" s="588"/>
      <c r="AP82" s="588"/>
      <c r="AQ82" s="59"/>
      <c r="AR82" s="592"/>
      <c r="AS82" s="587"/>
      <c r="AT82" s="587"/>
      <c r="AU82" s="591"/>
      <c r="AV82" s="588"/>
      <c r="AW82" s="588"/>
      <c r="AX82" s="588"/>
      <c r="AY82" s="588"/>
      <c r="AZ82" s="588"/>
      <c r="BA82" s="588"/>
      <c r="BB82" s="59"/>
      <c r="BC82" s="592"/>
      <c r="BD82" s="587"/>
      <c r="BE82" s="587"/>
      <c r="BF82" s="591"/>
      <c r="BG82" s="588"/>
      <c r="BH82" s="588"/>
      <c r="BI82" s="588"/>
      <c r="BJ82" s="588"/>
      <c r="BK82" s="588"/>
      <c r="BL82" s="588"/>
      <c r="BM82" s="59"/>
      <c r="BN82" s="592"/>
      <c r="BO82" s="587"/>
      <c r="BP82" s="587"/>
      <c r="BQ82" s="591"/>
      <c r="BR82" s="588"/>
      <c r="BS82" s="588"/>
      <c r="BT82" s="588"/>
      <c r="BU82" s="588"/>
      <c r="BV82" s="588"/>
      <c r="BW82" s="588"/>
      <c r="BX82" s="59"/>
      <c r="BY82" s="592"/>
      <c r="BZ82" s="587"/>
      <c r="CA82" s="587"/>
      <c r="CB82" s="591"/>
      <c r="CC82" s="588"/>
      <c r="CD82" s="588"/>
      <c r="CE82" s="588"/>
      <c r="CF82" s="588"/>
      <c r="CG82" s="588"/>
      <c r="CH82" s="588"/>
      <c r="CI82" s="59"/>
      <c r="CJ82" s="592"/>
      <c r="CK82" s="587"/>
      <c r="CL82" s="587"/>
      <c r="CM82" s="591"/>
      <c r="CN82" s="588"/>
      <c r="CO82" s="588"/>
      <c r="CP82" s="588"/>
      <c r="CQ82" s="588"/>
      <c r="CR82" s="588"/>
      <c r="CS82" s="588"/>
      <c r="CT82" s="59"/>
      <c r="CU82" s="592"/>
      <c r="CV82" s="587"/>
      <c r="CW82" s="587"/>
      <c r="CX82" s="591"/>
      <c r="CY82" s="588"/>
      <c r="CZ82" s="588"/>
      <c r="DA82" s="588"/>
      <c r="DB82" s="588"/>
      <c r="DC82" s="588"/>
      <c r="DD82" s="588"/>
      <c r="DE82" s="59"/>
      <c r="DF82" s="592"/>
      <c r="DG82" s="587"/>
      <c r="DH82" s="587"/>
      <c r="DI82" s="591"/>
      <c r="DJ82" s="588"/>
      <c r="DK82" s="588"/>
      <c r="DL82" s="588"/>
      <c r="DM82" s="588"/>
      <c r="DN82" s="588"/>
      <c r="DO82" s="588"/>
      <c r="DP82" s="59"/>
      <c r="DQ82" s="592"/>
      <c r="DR82" s="587"/>
      <c r="DS82" s="587"/>
      <c r="DT82" s="591"/>
      <c r="DU82" s="588"/>
      <c r="DV82" s="588"/>
      <c r="DW82" s="588"/>
      <c r="DX82" s="588"/>
      <c r="DY82" s="588"/>
      <c r="DZ82" s="588"/>
      <c r="EA82" s="59"/>
      <c r="EB82" s="592"/>
      <c r="EC82" s="587"/>
      <c r="ED82" s="587"/>
      <c r="EE82" s="591"/>
      <c r="EF82" s="588"/>
      <c r="EG82" s="588"/>
      <c r="EH82" s="588"/>
      <c r="EI82" s="588"/>
      <c r="EJ82" s="588"/>
      <c r="EK82" s="588"/>
      <c r="EL82" s="59"/>
      <c r="EM82" s="592"/>
      <c r="EN82" s="587"/>
      <c r="EO82" s="587"/>
      <c r="EP82" s="591"/>
      <c r="EQ82" s="588"/>
      <c r="ER82" s="588"/>
      <c r="ES82" s="588"/>
      <c r="ET82" s="588"/>
      <c r="EU82" s="588"/>
      <c r="EV82" s="588"/>
      <c r="EW82" s="59"/>
      <c r="EX82" s="592"/>
      <c r="EY82" s="587"/>
      <c r="EZ82" s="587"/>
      <c r="FA82" s="591"/>
      <c r="FB82" s="588"/>
      <c r="FC82" s="588"/>
      <c r="FD82" s="588"/>
      <c r="FE82" s="588"/>
      <c r="FF82" s="588"/>
      <c r="FG82" s="588"/>
      <c r="FH82" s="59"/>
      <c r="FI82" s="592"/>
      <c r="FJ82" s="587"/>
      <c r="FK82" s="587"/>
      <c r="FL82" s="591"/>
      <c r="FM82" s="588"/>
      <c r="FN82" s="588"/>
      <c r="FO82" s="588"/>
      <c r="FP82" s="588"/>
      <c r="FQ82" s="588"/>
      <c r="FR82" s="588"/>
      <c r="FS82" s="59"/>
      <c r="FT82" s="592"/>
      <c r="FU82" s="587"/>
      <c r="FV82" s="587"/>
      <c r="FW82" s="591"/>
      <c r="FX82" s="588"/>
      <c r="FY82" s="588"/>
      <c r="FZ82" s="588"/>
      <c r="GA82" s="588"/>
      <c r="GB82" s="588"/>
      <c r="GC82" s="588"/>
      <c r="GD82" s="59"/>
      <c r="GE82" s="592"/>
      <c r="GF82" s="587"/>
      <c r="GG82" s="587"/>
      <c r="GH82" s="591"/>
      <c r="GI82" s="588"/>
      <c r="GJ82" s="588"/>
      <c r="GK82" s="588"/>
      <c r="GL82" s="588"/>
      <c r="GM82" s="588"/>
      <c r="GN82" s="588"/>
      <c r="GO82" s="59"/>
      <c r="GP82" s="592"/>
      <c r="GQ82" s="587"/>
      <c r="GR82" s="587"/>
      <c r="GS82" s="591"/>
      <c r="GT82" s="588"/>
      <c r="GU82" s="588"/>
      <c r="GV82" s="588"/>
      <c r="GW82" s="588"/>
      <c r="GX82" s="588"/>
      <c r="GY82" s="588"/>
      <c r="GZ82" s="59"/>
      <c r="HA82" s="592"/>
      <c r="HB82" s="587"/>
      <c r="HC82" s="587"/>
      <c r="HD82" s="591"/>
      <c r="HE82" s="588"/>
      <c r="HF82" s="588"/>
      <c r="HG82" s="588"/>
      <c r="HH82" s="588"/>
      <c r="HI82" s="588"/>
      <c r="HJ82" s="588"/>
      <c r="HK82" s="59"/>
      <c r="HL82" s="592"/>
      <c r="HM82" s="587"/>
      <c r="HN82" s="587"/>
      <c r="HO82" s="591"/>
      <c r="HP82" s="588"/>
      <c r="HQ82" s="588"/>
      <c r="HR82" s="588"/>
      <c r="HS82" s="588"/>
      <c r="HT82" s="588"/>
      <c r="HU82" s="588"/>
      <c r="HV82" s="59"/>
      <c r="HW82" s="592"/>
      <c r="HX82" s="587"/>
      <c r="HY82" s="587"/>
      <c r="HZ82" s="591"/>
      <c r="IA82" s="588"/>
      <c r="IB82" s="588"/>
      <c r="IC82" s="588"/>
      <c r="ID82" s="588"/>
      <c r="IE82" s="588"/>
      <c r="IF82" s="588"/>
      <c r="IG82" s="59"/>
      <c r="IH82" s="592"/>
      <c r="II82" s="587"/>
      <c r="IJ82" s="587"/>
    </row>
    <row r="83" spans="1:244" x14ac:dyDescent="0.3">
      <c r="A83" s="925"/>
      <c r="B83" s="66"/>
      <c r="C83" s="66"/>
      <c r="D83" s="926"/>
      <c r="E83" s="926"/>
      <c r="F83" s="926"/>
      <c r="G83" s="926"/>
      <c r="H83" s="926"/>
      <c r="I83" s="926"/>
      <c r="J83" s="926"/>
      <c r="K83" s="926"/>
      <c r="L83" s="926"/>
      <c r="M83" s="926"/>
      <c r="N83" s="926"/>
      <c r="O83" s="926"/>
      <c r="P83" s="926"/>
      <c r="Q83" s="926"/>
      <c r="R83" s="926"/>
      <c r="S83" s="926"/>
      <c r="T83" s="926"/>
      <c r="U83" s="588"/>
      <c r="V83" s="59"/>
      <c r="W83" s="592"/>
      <c r="X83" s="587"/>
      <c r="Y83" s="908"/>
      <c r="Z83" s="908"/>
      <c r="AA83" s="909"/>
      <c r="AB83" s="588"/>
      <c r="AC83" s="588"/>
      <c r="AD83" s="588"/>
      <c r="AE83" s="588"/>
      <c r="AF83" s="59"/>
      <c r="AG83" s="592"/>
      <c r="AH83" s="587"/>
      <c r="AI83" s="587"/>
      <c r="AJ83" s="591"/>
      <c r="AK83" s="588"/>
      <c r="AL83" s="588"/>
      <c r="AM83" s="588"/>
      <c r="AN83" s="588"/>
      <c r="AO83" s="588"/>
      <c r="AP83" s="588"/>
      <c r="AQ83" s="59"/>
      <c r="AR83" s="592"/>
      <c r="AS83" s="587"/>
      <c r="AT83" s="587"/>
      <c r="AU83" s="591"/>
      <c r="AV83" s="588"/>
      <c r="AW83" s="588"/>
      <c r="AX83" s="588"/>
      <c r="AY83" s="588"/>
      <c r="AZ83" s="588"/>
      <c r="BA83" s="588"/>
      <c r="BB83" s="59"/>
      <c r="BC83" s="592"/>
      <c r="BD83" s="587"/>
      <c r="BE83" s="587"/>
      <c r="BF83" s="591"/>
      <c r="BG83" s="588"/>
      <c r="BH83" s="588"/>
      <c r="BI83" s="588"/>
      <c r="BJ83" s="588"/>
      <c r="BK83" s="588"/>
      <c r="BL83" s="588"/>
      <c r="BM83" s="59"/>
      <c r="BN83" s="592"/>
      <c r="BO83" s="587"/>
      <c r="BP83" s="587"/>
      <c r="BQ83" s="591"/>
      <c r="BR83" s="588"/>
      <c r="BS83" s="588"/>
      <c r="BT83" s="588"/>
      <c r="BU83" s="588"/>
      <c r="BV83" s="588"/>
      <c r="BW83" s="588"/>
      <c r="BX83" s="59"/>
      <c r="BY83" s="592"/>
      <c r="BZ83" s="587"/>
      <c r="CA83" s="587"/>
      <c r="CB83" s="591"/>
      <c r="CC83" s="588"/>
      <c r="CD83" s="588"/>
      <c r="CE83" s="588"/>
      <c r="CF83" s="588"/>
      <c r="CG83" s="588"/>
      <c r="CH83" s="588"/>
      <c r="CI83" s="59"/>
      <c r="CJ83" s="592"/>
      <c r="CK83" s="587"/>
      <c r="CL83" s="587"/>
      <c r="CM83" s="591"/>
      <c r="CN83" s="588"/>
      <c r="CO83" s="588"/>
      <c r="CP83" s="588"/>
      <c r="CQ83" s="588"/>
      <c r="CR83" s="588"/>
      <c r="CS83" s="588"/>
      <c r="CT83" s="59"/>
      <c r="CU83" s="592"/>
      <c r="CV83" s="587"/>
      <c r="CW83" s="587"/>
      <c r="CX83" s="591"/>
      <c r="CY83" s="588"/>
      <c r="CZ83" s="588"/>
      <c r="DA83" s="588"/>
      <c r="DB83" s="588"/>
      <c r="DC83" s="588"/>
      <c r="DD83" s="588"/>
      <c r="DE83" s="59"/>
      <c r="DF83" s="592"/>
      <c r="DG83" s="587"/>
      <c r="DH83" s="587"/>
      <c r="DI83" s="591"/>
      <c r="DJ83" s="588"/>
      <c r="DK83" s="588"/>
      <c r="DL83" s="588"/>
      <c r="DM83" s="588"/>
      <c r="DN83" s="588"/>
      <c r="DO83" s="588"/>
      <c r="DP83" s="59"/>
      <c r="DQ83" s="592"/>
      <c r="DR83" s="587"/>
      <c r="DS83" s="587"/>
      <c r="DT83" s="591"/>
      <c r="DU83" s="588"/>
      <c r="DV83" s="588"/>
      <c r="DW83" s="588"/>
      <c r="DX83" s="588"/>
      <c r="DY83" s="588"/>
      <c r="DZ83" s="588"/>
      <c r="EA83" s="59"/>
      <c r="EB83" s="592"/>
      <c r="EC83" s="587"/>
      <c r="ED83" s="587"/>
      <c r="EE83" s="591"/>
      <c r="EF83" s="588"/>
      <c r="EG83" s="588"/>
      <c r="EH83" s="588"/>
      <c r="EI83" s="588"/>
      <c r="EJ83" s="588"/>
      <c r="EK83" s="588"/>
      <c r="EL83" s="59"/>
      <c r="EM83" s="592"/>
      <c r="EN83" s="587"/>
      <c r="EO83" s="587"/>
      <c r="EP83" s="591"/>
      <c r="EQ83" s="588"/>
      <c r="ER83" s="588"/>
      <c r="ES83" s="588"/>
      <c r="ET83" s="588"/>
      <c r="EU83" s="588"/>
      <c r="EV83" s="588"/>
      <c r="EW83" s="59"/>
      <c r="EX83" s="592"/>
      <c r="EY83" s="587"/>
      <c r="EZ83" s="587"/>
      <c r="FA83" s="591"/>
      <c r="FB83" s="588"/>
      <c r="FC83" s="588"/>
      <c r="FD83" s="588"/>
      <c r="FE83" s="588"/>
      <c r="FF83" s="588"/>
      <c r="FG83" s="588"/>
      <c r="FH83" s="59"/>
      <c r="FI83" s="592"/>
      <c r="FJ83" s="587"/>
      <c r="FK83" s="587"/>
      <c r="FL83" s="591"/>
      <c r="FM83" s="588"/>
      <c r="FN83" s="588"/>
      <c r="FO83" s="588"/>
      <c r="FP83" s="588"/>
      <c r="FQ83" s="588"/>
      <c r="FR83" s="588"/>
      <c r="FS83" s="59"/>
      <c r="FT83" s="592"/>
      <c r="FU83" s="587"/>
      <c r="FV83" s="587"/>
      <c r="FW83" s="591"/>
      <c r="FX83" s="588"/>
      <c r="FY83" s="588"/>
      <c r="FZ83" s="588"/>
      <c r="GA83" s="588"/>
      <c r="GB83" s="588"/>
      <c r="GC83" s="588"/>
      <c r="GD83" s="59"/>
      <c r="GE83" s="592"/>
      <c r="GF83" s="587"/>
      <c r="GG83" s="587"/>
      <c r="GH83" s="591"/>
      <c r="GI83" s="588"/>
      <c r="GJ83" s="588"/>
      <c r="GK83" s="588"/>
      <c r="GL83" s="588"/>
      <c r="GM83" s="588"/>
      <c r="GN83" s="588"/>
      <c r="GO83" s="59"/>
      <c r="GP83" s="592"/>
      <c r="GQ83" s="587"/>
      <c r="GR83" s="587"/>
      <c r="GS83" s="591"/>
      <c r="GT83" s="588"/>
      <c r="GU83" s="588"/>
      <c r="GV83" s="588"/>
      <c r="GW83" s="588"/>
      <c r="GX83" s="588"/>
      <c r="GY83" s="588"/>
      <c r="GZ83" s="59"/>
      <c r="HA83" s="592"/>
      <c r="HB83" s="587"/>
      <c r="HC83" s="587"/>
      <c r="HD83" s="591"/>
      <c r="HE83" s="588"/>
      <c r="HF83" s="588"/>
      <c r="HG83" s="588"/>
      <c r="HH83" s="588"/>
      <c r="HI83" s="588"/>
      <c r="HJ83" s="588"/>
      <c r="HK83" s="59"/>
      <c r="HL83" s="592"/>
      <c r="HM83" s="587"/>
      <c r="HN83" s="587"/>
      <c r="HO83" s="591"/>
      <c r="HP83" s="588"/>
      <c r="HQ83" s="588"/>
      <c r="HR83" s="588"/>
      <c r="HS83" s="588"/>
      <c r="HT83" s="588"/>
      <c r="HU83" s="588"/>
      <c r="HV83" s="59"/>
      <c r="HW83" s="592"/>
      <c r="HX83" s="587"/>
      <c r="HY83" s="587"/>
      <c r="HZ83" s="591"/>
      <c r="IA83" s="588"/>
      <c r="IB83" s="588"/>
      <c r="IC83" s="588"/>
      <c r="ID83" s="588"/>
      <c r="IE83" s="588"/>
      <c r="IF83" s="588"/>
      <c r="IG83" s="59"/>
      <c r="IH83" s="592"/>
      <c r="II83" s="587"/>
      <c r="IJ83" s="587"/>
    </row>
    <row r="84" spans="1:244" x14ac:dyDescent="0.3">
      <c r="A84" s="925"/>
      <c r="B84" s="66"/>
      <c r="C84" s="66"/>
      <c r="D84" s="926"/>
      <c r="E84" s="926"/>
      <c r="F84" s="926"/>
      <c r="G84" s="926"/>
      <c r="H84" s="926"/>
      <c r="I84" s="926"/>
      <c r="J84" s="926"/>
      <c r="K84" s="926"/>
      <c r="L84" s="926"/>
      <c r="M84" s="926"/>
      <c r="N84" s="926"/>
      <c r="O84" s="926"/>
      <c r="P84" s="926"/>
      <c r="Q84" s="926"/>
      <c r="R84" s="926"/>
      <c r="S84" s="926"/>
      <c r="T84" s="926"/>
      <c r="U84" s="588"/>
      <c r="V84" s="59"/>
      <c r="W84" s="592"/>
      <c r="X84" s="587"/>
      <c r="Y84" s="908"/>
      <c r="Z84" s="908"/>
      <c r="AA84" s="909"/>
      <c r="AB84" s="588"/>
      <c r="AC84" s="588"/>
      <c r="AD84" s="588"/>
      <c r="AE84" s="588"/>
      <c r="AF84" s="59"/>
      <c r="AG84" s="592"/>
      <c r="AH84" s="587"/>
      <c r="AI84" s="587"/>
      <c r="AJ84" s="591"/>
      <c r="AK84" s="588"/>
      <c r="AL84" s="588"/>
      <c r="AM84" s="588"/>
      <c r="AN84" s="588"/>
      <c r="AO84" s="588"/>
      <c r="AP84" s="588"/>
      <c r="AQ84" s="59"/>
      <c r="AR84" s="592"/>
      <c r="AS84" s="587"/>
      <c r="AT84" s="587"/>
      <c r="AU84" s="591"/>
      <c r="AV84" s="588"/>
      <c r="AW84" s="588"/>
      <c r="AX84" s="588"/>
      <c r="AY84" s="588"/>
      <c r="AZ84" s="588"/>
      <c r="BA84" s="588"/>
      <c r="BB84" s="59"/>
      <c r="BC84" s="592"/>
      <c r="BD84" s="587"/>
      <c r="BE84" s="587"/>
      <c r="BF84" s="591"/>
      <c r="BG84" s="588"/>
      <c r="BH84" s="588"/>
      <c r="BI84" s="588"/>
      <c r="BJ84" s="588"/>
      <c r="BK84" s="588"/>
      <c r="BL84" s="588"/>
      <c r="BM84" s="59"/>
      <c r="BN84" s="592"/>
      <c r="BO84" s="587"/>
      <c r="BP84" s="587"/>
      <c r="BQ84" s="591"/>
      <c r="BR84" s="588"/>
      <c r="BS84" s="588"/>
      <c r="BT84" s="588"/>
      <c r="BU84" s="588"/>
      <c r="BV84" s="588"/>
      <c r="BW84" s="588"/>
      <c r="BX84" s="59"/>
      <c r="BY84" s="592"/>
      <c r="BZ84" s="587"/>
      <c r="CA84" s="587"/>
      <c r="CB84" s="591"/>
      <c r="CC84" s="588"/>
      <c r="CD84" s="588"/>
      <c r="CE84" s="588"/>
      <c r="CF84" s="588"/>
      <c r="CG84" s="588"/>
      <c r="CH84" s="588"/>
      <c r="CI84" s="59"/>
      <c r="CJ84" s="592"/>
      <c r="CK84" s="587"/>
      <c r="CL84" s="587"/>
      <c r="CM84" s="591"/>
      <c r="CN84" s="588"/>
      <c r="CO84" s="588"/>
      <c r="CP84" s="588"/>
      <c r="CQ84" s="588"/>
      <c r="CR84" s="588"/>
      <c r="CS84" s="588"/>
      <c r="CT84" s="59"/>
      <c r="CU84" s="592"/>
      <c r="CV84" s="587"/>
      <c r="CW84" s="587"/>
      <c r="CX84" s="591"/>
      <c r="CY84" s="588"/>
      <c r="CZ84" s="588"/>
      <c r="DA84" s="588"/>
      <c r="DB84" s="588"/>
      <c r="DC84" s="588"/>
      <c r="DD84" s="588"/>
      <c r="DE84" s="59"/>
      <c r="DF84" s="592"/>
      <c r="DG84" s="587"/>
      <c r="DH84" s="587"/>
      <c r="DI84" s="591"/>
      <c r="DJ84" s="588"/>
      <c r="DK84" s="588"/>
      <c r="DL84" s="588"/>
      <c r="DM84" s="588"/>
      <c r="DN84" s="588"/>
      <c r="DO84" s="588"/>
      <c r="DP84" s="59"/>
      <c r="DQ84" s="592"/>
      <c r="DR84" s="587"/>
      <c r="DS84" s="587"/>
      <c r="DT84" s="591"/>
      <c r="DU84" s="588"/>
      <c r="DV84" s="588"/>
      <c r="DW84" s="588"/>
      <c r="DX84" s="588"/>
      <c r="DY84" s="588"/>
      <c r="DZ84" s="588"/>
      <c r="EA84" s="59"/>
      <c r="EB84" s="592"/>
      <c r="EC84" s="587"/>
      <c r="ED84" s="587"/>
      <c r="EE84" s="591"/>
      <c r="EF84" s="588"/>
      <c r="EG84" s="588"/>
      <c r="EH84" s="588"/>
      <c r="EI84" s="588"/>
      <c r="EJ84" s="588"/>
      <c r="EK84" s="588"/>
      <c r="EL84" s="59"/>
      <c r="EM84" s="592"/>
      <c r="EN84" s="587"/>
      <c r="EO84" s="587"/>
      <c r="EP84" s="591"/>
      <c r="EQ84" s="588"/>
      <c r="ER84" s="588"/>
      <c r="ES84" s="588"/>
      <c r="ET84" s="588"/>
      <c r="EU84" s="588"/>
      <c r="EV84" s="588"/>
      <c r="EW84" s="59"/>
      <c r="EX84" s="592"/>
      <c r="EY84" s="587"/>
      <c r="EZ84" s="587"/>
      <c r="FA84" s="591"/>
      <c r="FB84" s="588"/>
      <c r="FC84" s="588"/>
      <c r="FD84" s="588"/>
      <c r="FE84" s="588"/>
      <c r="FF84" s="588"/>
      <c r="FG84" s="588"/>
      <c r="FH84" s="59"/>
      <c r="FI84" s="592"/>
      <c r="FJ84" s="587"/>
      <c r="FK84" s="587"/>
      <c r="FL84" s="591"/>
      <c r="FM84" s="588"/>
      <c r="FN84" s="588"/>
      <c r="FO84" s="588"/>
      <c r="FP84" s="588"/>
      <c r="FQ84" s="588"/>
      <c r="FR84" s="588"/>
      <c r="FS84" s="59"/>
      <c r="FT84" s="592"/>
      <c r="FU84" s="587"/>
      <c r="FV84" s="587"/>
      <c r="FW84" s="591"/>
      <c r="FX84" s="588"/>
      <c r="FY84" s="588"/>
      <c r="FZ84" s="588"/>
      <c r="GA84" s="588"/>
      <c r="GB84" s="588"/>
      <c r="GC84" s="588"/>
      <c r="GD84" s="59"/>
      <c r="GE84" s="592"/>
      <c r="GF84" s="587"/>
      <c r="GG84" s="587"/>
      <c r="GH84" s="591"/>
      <c r="GI84" s="588"/>
      <c r="GJ84" s="588"/>
      <c r="GK84" s="588"/>
      <c r="GL84" s="588"/>
      <c r="GM84" s="588"/>
      <c r="GN84" s="588"/>
      <c r="GO84" s="59"/>
      <c r="GP84" s="592"/>
      <c r="GQ84" s="587"/>
      <c r="GR84" s="587"/>
      <c r="GS84" s="591"/>
      <c r="GT84" s="588"/>
      <c r="GU84" s="588"/>
      <c r="GV84" s="588"/>
      <c r="GW84" s="588"/>
      <c r="GX84" s="588"/>
      <c r="GY84" s="588"/>
      <c r="GZ84" s="59"/>
      <c r="HA84" s="592"/>
      <c r="HB84" s="587"/>
      <c r="HC84" s="587"/>
      <c r="HD84" s="591"/>
      <c r="HE84" s="588"/>
      <c r="HF84" s="588"/>
      <c r="HG84" s="588"/>
      <c r="HH84" s="588"/>
      <c r="HI84" s="588"/>
      <c r="HJ84" s="588"/>
      <c r="HK84" s="59"/>
      <c r="HL84" s="592"/>
      <c r="HM84" s="587"/>
      <c r="HN84" s="587"/>
      <c r="HO84" s="591"/>
      <c r="HP84" s="588"/>
      <c r="HQ84" s="588"/>
      <c r="HR84" s="588"/>
      <c r="HS84" s="588"/>
      <c r="HT84" s="588"/>
      <c r="HU84" s="588"/>
      <c r="HV84" s="59"/>
      <c r="HW84" s="592"/>
      <c r="HX84" s="587"/>
      <c r="HY84" s="587"/>
      <c r="HZ84" s="591"/>
      <c r="IA84" s="588"/>
      <c r="IB84" s="588"/>
      <c r="IC84" s="588"/>
      <c r="ID84" s="588"/>
      <c r="IE84" s="588"/>
      <c r="IF84" s="588"/>
      <c r="IG84" s="59"/>
      <c r="IH84" s="592"/>
      <c r="II84" s="587"/>
      <c r="IJ84" s="587"/>
    </row>
    <row r="85" spans="1:244" x14ac:dyDescent="0.3">
      <c r="A85" s="925"/>
      <c r="B85" s="66"/>
      <c r="C85" s="66"/>
      <c r="D85" s="926"/>
      <c r="E85" s="926"/>
      <c r="F85" s="926"/>
      <c r="G85" s="926"/>
      <c r="H85" s="926"/>
      <c r="I85" s="926"/>
      <c r="J85" s="926"/>
      <c r="K85" s="926"/>
      <c r="L85" s="926"/>
      <c r="M85" s="926"/>
      <c r="N85" s="926"/>
      <c r="O85" s="926"/>
      <c r="P85" s="926"/>
      <c r="Q85" s="926"/>
      <c r="R85" s="926"/>
      <c r="S85" s="926"/>
      <c r="T85" s="926"/>
      <c r="U85" s="588"/>
      <c r="V85" s="59"/>
      <c r="W85" s="592"/>
      <c r="X85" s="587"/>
      <c r="Y85" s="908"/>
      <c r="Z85" s="908"/>
      <c r="AA85" s="909"/>
      <c r="AB85" s="588"/>
      <c r="AC85" s="588"/>
      <c r="AD85" s="588"/>
      <c r="AE85" s="588"/>
      <c r="AF85" s="59"/>
      <c r="AG85" s="592"/>
      <c r="AH85" s="587"/>
      <c r="AI85" s="587"/>
      <c r="AJ85" s="591"/>
      <c r="AK85" s="588"/>
      <c r="AL85" s="588"/>
      <c r="AM85" s="588"/>
      <c r="AN85" s="588"/>
      <c r="AO85" s="588"/>
      <c r="AP85" s="588"/>
      <c r="AQ85" s="59"/>
      <c r="AR85" s="592"/>
      <c r="AS85" s="587"/>
      <c r="AT85" s="587"/>
      <c r="AU85" s="591"/>
      <c r="AV85" s="588"/>
      <c r="AW85" s="588"/>
      <c r="AX85" s="588"/>
      <c r="AY85" s="588"/>
      <c r="AZ85" s="588"/>
      <c r="BA85" s="588"/>
      <c r="BB85" s="59"/>
      <c r="BC85" s="592"/>
      <c r="BD85" s="587"/>
      <c r="BE85" s="587"/>
      <c r="BF85" s="591"/>
      <c r="BG85" s="588"/>
      <c r="BH85" s="588"/>
      <c r="BI85" s="588"/>
      <c r="BJ85" s="588"/>
      <c r="BK85" s="588"/>
      <c r="BL85" s="588"/>
      <c r="BM85" s="59"/>
      <c r="BN85" s="592"/>
      <c r="BO85" s="587"/>
      <c r="BP85" s="587"/>
      <c r="BQ85" s="591"/>
      <c r="BR85" s="588"/>
      <c r="BS85" s="588"/>
      <c r="BT85" s="588"/>
      <c r="BU85" s="588"/>
      <c r="BV85" s="588"/>
      <c r="BW85" s="588"/>
      <c r="BX85" s="59"/>
      <c r="BY85" s="592"/>
      <c r="BZ85" s="587"/>
      <c r="CA85" s="587"/>
      <c r="CB85" s="591"/>
      <c r="CC85" s="588"/>
      <c r="CD85" s="588"/>
      <c r="CE85" s="588"/>
      <c r="CF85" s="588"/>
      <c r="CG85" s="588"/>
      <c r="CH85" s="588"/>
      <c r="CI85" s="59"/>
      <c r="CJ85" s="592"/>
      <c r="CK85" s="587"/>
      <c r="CL85" s="587"/>
      <c r="CM85" s="591"/>
      <c r="CN85" s="588"/>
      <c r="CO85" s="588"/>
      <c r="CP85" s="588"/>
      <c r="CQ85" s="588"/>
      <c r="CR85" s="588"/>
      <c r="CS85" s="588"/>
      <c r="CT85" s="59"/>
      <c r="CU85" s="592"/>
      <c r="CV85" s="587"/>
      <c r="CW85" s="587"/>
      <c r="CX85" s="591"/>
      <c r="CY85" s="588"/>
      <c r="CZ85" s="588"/>
      <c r="DA85" s="588"/>
      <c r="DB85" s="588"/>
      <c r="DC85" s="588"/>
      <c r="DD85" s="588"/>
      <c r="DE85" s="59"/>
      <c r="DF85" s="592"/>
      <c r="DG85" s="587"/>
      <c r="DH85" s="587"/>
      <c r="DI85" s="591"/>
      <c r="DJ85" s="588"/>
      <c r="DK85" s="588"/>
      <c r="DL85" s="588"/>
      <c r="DM85" s="588"/>
      <c r="DN85" s="588"/>
      <c r="DO85" s="588"/>
      <c r="DP85" s="59"/>
      <c r="DQ85" s="592"/>
      <c r="DR85" s="587"/>
      <c r="DS85" s="587"/>
      <c r="DT85" s="591"/>
      <c r="DU85" s="588"/>
      <c r="DV85" s="588"/>
      <c r="DW85" s="588"/>
      <c r="DX85" s="588"/>
      <c r="DY85" s="588"/>
      <c r="DZ85" s="588"/>
      <c r="EA85" s="59"/>
      <c r="EB85" s="592"/>
      <c r="EC85" s="587"/>
      <c r="ED85" s="587"/>
      <c r="EE85" s="591"/>
      <c r="EF85" s="588"/>
      <c r="EG85" s="588"/>
      <c r="EH85" s="588"/>
      <c r="EI85" s="588"/>
      <c r="EJ85" s="588"/>
      <c r="EK85" s="588"/>
      <c r="EL85" s="59"/>
      <c r="EM85" s="592"/>
      <c r="EN85" s="587"/>
      <c r="EO85" s="587"/>
      <c r="EP85" s="591"/>
      <c r="EQ85" s="588"/>
      <c r="ER85" s="588"/>
      <c r="ES85" s="588"/>
      <c r="ET85" s="588"/>
      <c r="EU85" s="588"/>
      <c r="EV85" s="588"/>
      <c r="EW85" s="59"/>
      <c r="EX85" s="592"/>
      <c r="EY85" s="587"/>
      <c r="EZ85" s="587"/>
      <c r="FA85" s="591"/>
      <c r="FB85" s="588"/>
      <c r="FC85" s="588"/>
      <c r="FD85" s="588"/>
      <c r="FE85" s="588"/>
      <c r="FF85" s="588"/>
      <c r="FG85" s="588"/>
      <c r="FH85" s="59"/>
      <c r="FI85" s="592"/>
      <c r="FJ85" s="587"/>
      <c r="FK85" s="587"/>
      <c r="FL85" s="591"/>
      <c r="FM85" s="588"/>
      <c r="FN85" s="588"/>
      <c r="FO85" s="588"/>
      <c r="FP85" s="588"/>
      <c r="FQ85" s="588"/>
      <c r="FR85" s="588"/>
      <c r="FS85" s="59"/>
      <c r="FT85" s="592"/>
      <c r="FU85" s="587"/>
      <c r="FV85" s="587"/>
      <c r="FW85" s="591"/>
      <c r="FX85" s="588"/>
      <c r="FY85" s="588"/>
      <c r="FZ85" s="588"/>
      <c r="GA85" s="588"/>
      <c r="GB85" s="588"/>
      <c r="GC85" s="588"/>
      <c r="GD85" s="59"/>
      <c r="GE85" s="592"/>
      <c r="GF85" s="587"/>
      <c r="GG85" s="587"/>
      <c r="GH85" s="591"/>
      <c r="GI85" s="588"/>
      <c r="GJ85" s="588"/>
      <c r="GK85" s="588"/>
      <c r="GL85" s="588"/>
      <c r="GM85" s="588"/>
      <c r="GN85" s="588"/>
      <c r="GO85" s="59"/>
      <c r="GP85" s="592"/>
      <c r="GQ85" s="587"/>
      <c r="GR85" s="587"/>
      <c r="GS85" s="591"/>
      <c r="GT85" s="588"/>
      <c r="GU85" s="588"/>
      <c r="GV85" s="588"/>
      <c r="GW85" s="588"/>
      <c r="GX85" s="588"/>
      <c r="GY85" s="588"/>
      <c r="GZ85" s="59"/>
      <c r="HA85" s="592"/>
      <c r="HB85" s="587"/>
      <c r="HC85" s="587"/>
      <c r="HD85" s="591"/>
      <c r="HE85" s="588"/>
      <c r="HF85" s="588"/>
      <c r="HG85" s="588"/>
      <c r="HH85" s="588"/>
      <c r="HI85" s="588"/>
      <c r="HJ85" s="588"/>
      <c r="HK85" s="59"/>
      <c r="HL85" s="592"/>
      <c r="HM85" s="587"/>
      <c r="HN85" s="587"/>
      <c r="HO85" s="591"/>
      <c r="HP85" s="588"/>
      <c r="HQ85" s="588"/>
      <c r="HR85" s="588"/>
      <c r="HS85" s="588"/>
      <c r="HT85" s="588"/>
      <c r="HU85" s="588"/>
      <c r="HV85" s="59"/>
      <c r="HW85" s="592"/>
      <c r="HX85" s="587"/>
      <c r="HY85" s="587"/>
      <c r="HZ85" s="591"/>
      <c r="IA85" s="588"/>
      <c r="IB85" s="588"/>
      <c r="IC85" s="588"/>
      <c r="ID85" s="588"/>
      <c r="IE85" s="588"/>
      <c r="IF85" s="588"/>
      <c r="IG85" s="59"/>
      <c r="IH85" s="592"/>
      <c r="II85" s="587"/>
      <c r="IJ85" s="587"/>
    </row>
    <row r="86" spans="1:244" x14ac:dyDescent="0.3">
      <c r="A86" s="925"/>
      <c r="B86" s="66"/>
      <c r="C86" s="66"/>
      <c r="D86" s="926"/>
      <c r="E86" s="926"/>
      <c r="F86" s="926"/>
      <c r="G86" s="926"/>
      <c r="H86" s="926"/>
      <c r="I86" s="926"/>
      <c r="J86" s="926"/>
      <c r="K86" s="926"/>
      <c r="L86" s="926"/>
      <c r="M86" s="926"/>
      <c r="N86" s="926"/>
      <c r="O86" s="926"/>
      <c r="P86" s="926"/>
      <c r="Q86" s="926"/>
      <c r="R86" s="926"/>
      <c r="S86" s="926"/>
      <c r="T86" s="926"/>
      <c r="U86" s="588"/>
      <c r="V86" s="59"/>
      <c r="W86" s="592"/>
      <c r="X86" s="587"/>
      <c r="Y86" s="906"/>
      <c r="Z86" s="906"/>
      <c r="AA86" s="907"/>
      <c r="AB86" s="588"/>
      <c r="AC86" s="588"/>
      <c r="AD86" s="588"/>
      <c r="AE86" s="588"/>
      <c r="AF86" s="59"/>
      <c r="AG86" s="592"/>
      <c r="AH86" s="587"/>
      <c r="AI86" s="587"/>
      <c r="AJ86" s="591"/>
      <c r="AK86" s="588"/>
      <c r="AL86" s="588"/>
      <c r="AM86" s="588"/>
      <c r="AN86" s="588"/>
      <c r="AO86" s="588"/>
      <c r="AP86" s="588"/>
      <c r="AQ86" s="59"/>
      <c r="AR86" s="592"/>
      <c r="AS86" s="587"/>
      <c r="AT86" s="587"/>
      <c r="AU86" s="591"/>
      <c r="AV86" s="588"/>
      <c r="AW86" s="588"/>
      <c r="AX86" s="588"/>
      <c r="AY86" s="588"/>
      <c r="AZ86" s="588"/>
      <c r="BA86" s="588"/>
      <c r="BB86" s="59"/>
      <c r="BC86" s="592"/>
      <c r="BD86" s="587"/>
      <c r="BE86" s="587"/>
      <c r="BF86" s="591"/>
      <c r="BG86" s="588"/>
      <c r="BH86" s="588"/>
      <c r="BI86" s="588"/>
      <c r="BJ86" s="588"/>
      <c r="BK86" s="588"/>
      <c r="BL86" s="588"/>
      <c r="BM86" s="59"/>
      <c r="BN86" s="592"/>
      <c r="BO86" s="587"/>
      <c r="BP86" s="587"/>
      <c r="BQ86" s="591"/>
      <c r="BR86" s="588"/>
      <c r="BS86" s="588"/>
      <c r="BT86" s="588"/>
      <c r="BU86" s="588"/>
      <c r="BV86" s="588"/>
      <c r="BW86" s="588"/>
      <c r="BX86" s="59"/>
      <c r="BY86" s="592"/>
      <c r="BZ86" s="587"/>
      <c r="CA86" s="587"/>
      <c r="CB86" s="591"/>
      <c r="CC86" s="588"/>
      <c r="CD86" s="588"/>
      <c r="CE86" s="588"/>
      <c r="CF86" s="588"/>
      <c r="CG86" s="588"/>
      <c r="CH86" s="588"/>
      <c r="CI86" s="59"/>
      <c r="CJ86" s="592"/>
      <c r="CK86" s="587"/>
      <c r="CL86" s="587"/>
      <c r="CM86" s="591"/>
      <c r="CN86" s="588"/>
      <c r="CO86" s="588"/>
      <c r="CP86" s="588"/>
      <c r="CQ86" s="588"/>
      <c r="CR86" s="588"/>
      <c r="CS86" s="588"/>
      <c r="CT86" s="59"/>
      <c r="CU86" s="592"/>
      <c r="CV86" s="587"/>
      <c r="CW86" s="587"/>
      <c r="CX86" s="591"/>
      <c r="CY86" s="588"/>
      <c r="CZ86" s="588"/>
      <c r="DA86" s="588"/>
      <c r="DB86" s="588"/>
      <c r="DC86" s="588"/>
      <c r="DD86" s="588"/>
      <c r="DE86" s="59"/>
      <c r="DF86" s="592"/>
      <c r="DG86" s="587"/>
      <c r="DH86" s="587"/>
      <c r="DI86" s="591"/>
      <c r="DJ86" s="588"/>
      <c r="DK86" s="588"/>
      <c r="DL86" s="588"/>
      <c r="DM86" s="588"/>
      <c r="DN86" s="588"/>
      <c r="DO86" s="588"/>
      <c r="DP86" s="59"/>
      <c r="DQ86" s="592"/>
      <c r="DR86" s="587"/>
      <c r="DS86" s="587"/>
      <c r="DT86" s="591"/>
      <c r="DU86" s="588"/>
      <c r="DV86" s="588"/>
      <c r="DW86" s="588"/>
      <c r="DX86" s="588"/>
      <c r="DY86" s="588"/>
      <c r="DZ86" s="588"/>
      <c r="EA86" s="59"/>
      <c r="EB86" s="592"/>
      <c r="EC86" s="587"/>
      <c r="ED86" s="587"/>
      <c r="EE86" s="591"/>
      <c r="EF86" s="588"/>
      <c r="EG86" s="588"/>
      <c r="EH86" s="588"/>
      <c r="EI86" s="588"/>
      <c r="EJ86" s="588"/>
      <c r="EK86" s="588"/>
      <c r="EL86" s="59"/>
      <c r="EM86" s="592"/>
      <c r="EN86" s="587"/>
      <c r="EO86" s="587"/>
      <c r="EP86" s="591"/>
      <c r="EQ86" s="588"/>
      <c r="ER86" s="588"/>
      <c r="ES86" s="588"/>
      <c r="ET86" s="588"/>
      <c r="EU86" s="588"/>
      <c r="EV86" s="588"/>
      <c r="EW86" s="59"/>
      <c r="EX86" s="592"/>
      <c r="EY86" s="587"/>
      <c r="EZ86" s="587"/>
      <c r="FA86" s="591"/>
      <c r="FB86" s="588"/>
      <c r="FC86" s="588"/>
      <c r="FD86" s="588"/>
      <c r="FE86" s="588"/>
      <c r="FF86" s="588"/>
      <c r="FG86" s="588"/>
      <c r="FH86" s="59"/>
      <c r="FI86" s="592"/>
      <c r="FJ86" s="587"/>
      <c r="FK86" s="587"/>
      <c r="FL86" s="591"/>
      <c r="FM86" s="588"/>
      <c r="FN86" s="588"/>
      <c r="FO86" s="588"/>
      <c r="FP86" s="588"/>
      <c r="FQ86" s="588"/>
      <c r="FR86" s="588"/>
      <c r="FS86" s="59"/>
      <c r="FT86" s="592"/>
      <c r="FU86" s="587"/>
      <c r="FV86" s="587"/>
      <c r="FW86" s="591"/>
      <c r="FX86" s="588"/>
      <c r="FY86" s="588"/>
      <c r="FZ86" s="588"/>
      <c r="GA86" s="588"/>
      <c r="GB86" s="588"/>
      <c r="GC86" s="588"/>
      <c r="GD86" s="59"/>
      <c r="GE86" s="592"/>
      <c r="GF86" s="587"/>
      <c r="GG86" s="587"/>
      <c r="GH86" s="591"/>
      <c r="GI86" s="588"/>
      <c r="GJ86" s="588"/>
      <c r="GK86" s="588"/>
      <c r="GL86" s="588"/>
      <c r="GM86" s="588"/>
      <c r="GN86" s="588"/>
      <c r="GO86" s="59"/>
      <c r="GP86" s="592"/>
      <c r="GQ86" s="587"/>
      <c r="GR86" s="587"/>
      <c r="GS86" s="591"/>
      <c r="GT86" s="588"/>
      <c r="GU86" s="588"/>
      <c r="GV86" s="588"/>
      <c r="GW86" s="588"/>
      <c r="GX86" s="588"/>
      <c r="GY86" s="588"/>
      <c r="GZ86" s="59"/>
      <c r="HA86" s="592"/>
      <c r="HB86" s="587"/>
      <c r="HC86" s="587"/>
      <c r="HD86" s="591"/>
      <c r="HE86" s="588"/>
      <c r="HF86" s="588"/>
      <c r="HG86" s="588"/>
      <c r="HH86" s="588"/>
      <c r="HI86" s="588"/>
      <c r="HJ86" s="588"/>
      <c r="HK86" s="59"/>
      <c r="HL86" s="592"/>
      <c r="HM86" s="587"/>
      <c r="HN86" s="587"/>
      <c r="HO86" s="591"/>
      <c r="HP86" s="588"/>
      <c r="HQ86" s="588"/>
      <c r="HR86" s="588"/>
      <c r="HS86" s="588"/>
      <c r="HT86" s="588"/>
      <c r="HU86" s="588"/>
      <c r="HV86" s="59"/>
      <c r="HW86" s="592"/>
      <c r="HX86" s="587"/>
      <c r="HY86" s="587"/>
      <c r="HZ86" s="591"/>
      <c r="IA86" s="588"/>
      <c r="IB86" s="588"/>
      <c r="IC86" s="588"/>
      <c r="ID86" s="588"/>
      <c r="IE86" s="588"/>
      <c r="IF86" s="588"/>
      <c r="IG86" s="59"/>
      <c r="IH86" s="592"/>
      <c r="II86" s="587"/>
      <c r="IJ86" s="587"/>
    </row>
    <row r="87" spans="1:244" x14ac:dyDescent="0.3">
      <c r="A87" s="925"/>
      <c r="B87" s="66"/>
      <c r="C87" s="66"/>
      <c r="D87" s="926"/>
      <c r="E87" s="926"/>
      <c r="F87" s="926"/>
      <c r="G87" s="926"/>
      <c r="H87" s="926"/>
      <c r="I87" s="926"/>
      <c r="J87" s="926"/>
      <c r="K87" s="926"/>
      <c r="L87" s="926"/>
      <c r="M87" s="926"/>
      <c r="N87" s="926"/>
      <c r="O87" s="926"/>
      <c r="P87" s="926"/>
      <c r="Q87" s="926"/>
      <c r="R87" s="926"/>
      <c r="S87" s="926"/>
      <c r="T87" s="926"/>
      <c r="U87" s="588"/>
      <c r="V87" s="59"/>
      <c r="W87" s="592"/>
      <c r="X87" s="587"/>
      <c r="Y87" s="908"/>
      <c r="Z87" s="908"/>
      <c r="AA87" s="909"/>
      <c r="AB87" s="588"/>
      <c r="AC87" s="588"/>
      <c r="AD87" s="588"/>
      <c r="AE87" s="588"/>
      <c r="AF87" s="59"/>
      <c r="AG87" s="592"/>
      <c r="AH87" s="587"/>
      <c r="AI87" s="587"/>
      <c r="AJ87" s="591"/>
      <c r="AK87" s="588"/>
      <c r="AL87" s="588"/>
      <c r="AM87" s="588"/>
      <c r="AN87" s="588"/>
      <c r="AO87" s="588"/>
      <c r="AP87" s="588"/>
      <c r="AQ87" s="59"/>
      <c r="AR87" s="592"/>
      <c r="AS87" s="587"/>
      <c r="AT87" s="587"/>
      <c r="AU87" s="591"/>
      <c r="AV87" s="588"/>
      <c r="AW87" s="588"/>
      <c r="AX87" s="588"/>
      <c r="AY87" s="588"/>
      <c r="AZ87" s="588"/>
      <c r="BA87" s="588"/>
      <c r="BB87" s="59"/>
      <c r="BC87" s="592"/>
      <c r="BD87" s="587"/>
      <c r="BE87" s="587"/>
      <c r="BF87" s="591"/>
      <c r="BG87" s="588"/>
      <c r="BH87" s="588"/>
      <c r="BI87" s="588"/>
      <c r="BJ87" s="588"/>
      <c r="BK87" s="588"/>
      <c r="BL87" s="588"/>
      <c r="BM87" s="59"/>
      <c r="BN87" s="592"/>
      <c r="BO87" s="587"/>
      <c r="BP87" s="587"/>
      <c r="BQ87" s="591"/>
      <c r="BR87" s="588"/>
      <c r="BS87" s="588"/>
      <c r="BT87" s="588"/>
      <c r="BU87" s="588"/>
      <c r="BV87" s="588"/>
      <c r="BW87" s="588"/>
      <c r="BX87" s="59"/>
      <c r="BY87" s="592"/>
      <c r="BZ87" s="587"/>
      <c r="CA87" s="587"/>
      <c r="CB87" s="591"/>
      <c r="CC87" s="588"/>
      <c r="CD87" s="588"/>
      <c r="CE87" s="588"/>
      <c r="CF87" s="588"/>
      <c r="CG87" s="588"/>
      <c r="CH87" s="588"/>
      <c r="CI87" s="59"/>
      <c r="CJ87" s="592"/>
      <c r="CK87" s="587"/>
      <c r="CL87" s="587"/>
      <c r="CM87" s="591"/>
      <c r="CN87" s="588"/>
      <c r="CO87" s="588"/>
      <c r="CP87" s="588"/>
      <c r="CQ87" s="588"/>
      <c r="CR87" s="588"/>
      <c r="CS87" s="588"/>
      <c r="CT87" s="59"/>
      <c r="CU87" s="592"/>
      <c r="CV87" s="587"/>
      <c r="CW87" s="587"/>
      <c r="CX87" s="591"/>
      <c r="CY87" s="588"/>
      <c r="CZ87" s="588"/>
      <c r="DA87" s="588"/>
      <c r="DB87" s="588"/>
      <c r="DC87" s="588"/>
      <c r="DD87" s="588"/>
      <c r="DE87" s="59"/>
      <c r="DF87" s="592"/>
      <c r="DG87" s="587"/>
      <c r="DH87" s="587"/>
      <c r="DI87" s="591"/>
      <c r="DJ87" s="588"/>
      <c r="DK87" s="588"/>
      <c r="DL87" s="588"/>
      <c r="DM87" s="588"/>
      <c r="DN87" s="588"/>
      <c r="DO87" s="588"/>
      <c r="DP87" s="59"/>
      <c r="DQ87" s="592"/>
      <c r="DR87" s="587"/>
      <c r="DS87" s="587"/>
      <c r="DT87" s="591"/>
      <c r="DU87" s="588"/>
      <c r="DV87" s="588"/>
      <c r="DW87" s="588"/>
      <c r="DX87" s="588"/>
      <c r="DY87" s="588"/>
      <c r="DZ87" s="588"/>
      <c r="EA87" s="59"/>
      <c r="EB87" s="592"/>
      <c r="EC87" s="587"/>
      <c r="ED87" s="587"/>
      <c r="EE87" s="591"/>
      <c r="EF87" s="588"/>
      <c r="EG87" s="588"/>
      <c r="EH87" s="588"/>
      <c r="EI87" s="588"/>
      <c r="EJ87" s="588"/>
      <c r="EK87" s="588"/>
      <c r="EL87" s="59"/>
      <c r="EM87" s="592"/>
      <c r="EN87" s="587"/>
      <c r="EO87" s="587"/>
      <c r="EP87" s="591"/>
      <c r="EQ87" s="588"/>
      <c r="ER87" s="588"/>
      <c r="ES87" s="588"/>
      <c r="ET87" s="588"/>
      <c r="EU87" s="588"/>
      <c r="EV87" s="588"/>
      <c r="EW87" s="59"/>
      <c r="EX87" s="592"/>
      <c r="EY87" s="587"/>
      <c r="EZ87" s="587"/>
      <c r="FA87" s="591"/>
      <c r="FB87" s="588"/>
      <c r="FC87" s="588"/>
      <c r="FD87" s="588"/>
      <c r="FE87" s="588"/>
      <c r="FF87" s="588"/>
      <c r="FG87" s="588"/>
      <c r="FH87" s="59"/>
      <c r="FI87" s="592"/>
      <c r="FJ87" s="587"/>
      <c r="FK87" s="587"/>
      <c r="FL87" s="591"/>
      <c r="FM87" s="588"/>
      <c r="FN87" s="588"/>
      <c r="FO87" s="588"/>
      <c r="FP87" s="588"/>
      <c r="FQ87" s="588"/>
      <c r="FR87" s="588"/>
      <c r="FS87" s="59"/>
      <c r="FT87" s="592"/>
      <c r="FU87" s="587"/>
      <c r="FV87" s="587"/>
      <c r="FW87" s="591"/>
      <c r="FX87" s="588"/>
      <c r="FY87" s="588"/>
      <c r="FZ87" s="588"/>
      <c r="GA87" s="588"/>
      <c r="GB87" s="588"/>
      <c r="GC87" s="588"/>
      <c r="GD87" s="59"/>
      <c r="GE87" s="592"/>
      <c r="GF87" s="587"/>
      <c r="GG87" s="587"/>
      <c r="GH87" s="591"/>
      <c r="GI87" s="588"/>
      <c r="GJ87" s="588"/>
      <c r="GK87" s="588"/>
      <c r="GL87" s="588"/>
      <c r="GM87" s="588"/>
      <c r="GN87" s="588"/>
      <c r="GO87" s="59"/>
      <c r="GP87" s="592"/>
      <c r="GQ87" s="587"/>
      <c r="GR87" s="587"/>
      <c r="GS87" s="591"/>
      <c r="GT87" s="588"/>
      <c r="GU87" s="588"/>
      <c r="GV87" s="588"/>
      <c r="GW87" s="588"/>
      <c r="GX87" s="588"/>
      <c r="GY87" s="588"/>
      <c r="GZ87" s="59"/>
      <c r="HA87" s="592"/>
      <c r="HB87" s="587"/>
      <c r="HC87" s="587"/>
      <c r="HD87" s="591"/>
      <c r="HE87" s="588"/>
      <c r="HF87" s="588"/>
      <c r="HG87" s="588"/>
      <c r="HH87" s="588"/>
      <c r="HI87" s="588"/>
      <c r="HJ87" s="588"/>
      <c r="HK87" s="59"/>
      <c r="HL87" s="592"/>
      <c r="HM87" s="587"/>
      <c r="HN87" s="587"/>
      <c r="HO87" s="591"/>
      <c r="HP87" s="588"/>
      <c r="HQ87" s="588"/>
      <c r="HR87" s="588"/>
      <c r="HS87" s="588"/>
      <c r="HT87" s="588"/>
      <c r="HU87" s="588"/>
      <c r="HV87" s="59"/>
      <c r="HW87" s="592"/>
      <c r="HX87" s="587"/>
      <c r="HY87" s="587"/>
      <c r="HZ87" s="591"/>
      <c r="IA87" s="588"/>
      <c r="IB87" s="588"/>
      <c r="IC87" s="588"/>
      <c r="ID87" s="588"/>
      <c r="IE87" s="588"/>
      <c r="IF87" s="588"/>
      <c r="IG87" s="59"/>
      <c r="IH87" s="592"/>
      <c r="II87" s="587"/>
      <c r="IJ87" s="587"/>
    </row>
    <row r="88" spans="1:244" x14ac:dyDescent="0.3">
      <c r="A88" s="925"/>
      <c r="B88" s="66"/>
      <c r="C88" s="66"/>
      <c r="D88" s="926"/>
      <c r="E88" s="926"/>
      <c r="F88" s="926"/>
      <c r="G88" s="926"/>
      <c r="H88" s="926"/>
      <c r="I88" s="926"/>
      <c r="J88" s="926"/>
      <c r="K88" s="926"/>
      <c r="L88" s="926"/>
      <c r="M88" s="926"/>
      <c r="N88" s="926"/>
      <c r="O88" s="926"/>
      <c r="P88" s="926"/>
      <c r="Q88" s="926"/>
      <c r="R88" s="926"/>
      <c r="S88" s="926"/>
      <c r="T88" s="926"/>
      <c r="U88" s="588"/>
      <c r="V88" s="59"/>
      <c r="W88" s="592"/>
      <c r="X88" s="587"/>
      <c r="Y88" s="927"/>
      <c r="Z88" s="927"/>
      <c r="AA88" s="928"/>
      <c r="AB88" s="588"/>
      <c r="AC88" s="588"/>
      <c r="AD88" s="588"/>
      <c r="AE88" s="588"/>
      <c r="AF88" s="59"/>
      <c r="AG88" s="592"/>
      <c r="AH88" s="587"/>
      <c r="AI88" s="587"/>
      <c r="AJ88" s="591"/>
      <c r="AK88" s="588"/>
      <c r="AL88" s="588"/>
      <c r="AM88" s="588"/>
      <c r="AN88" s="588"/>
      <c r="AO88" s="588"/>
      <c r="AP88" s="588"/>
      <c r="AQ88" s="59"/>
      <c r="AR88" s="592"/>
      <c r="AS88" s="587"/>
      <c r="AT88" s="587"/>
      <c r="AU88" s="591"/>
      <c r="AV88" s="588"/>
      <c r="AW88" s="588"/>
      <c r="AX88" s="588"/>
      <c r="AY88" s="588"/>
      <c r="AZ88" s="588"/>
      <c r="BA88" s="588"/>
      <c r="BB88" s="59"/>
      <c r="BC88" s="592"/>
      <c r="BD88" s="587"/>
      <c r="BE88" s="587"/>
      <c r="BF88" s="591"/>
      <c r="BG88" s="588"/>
      <c r="BH88" s="588"/>
      <c r="BI88" s="588"/>
      <c r="BJ88" s="588"/>
      <c r="BK88" s="588"/>
      <c r="BL88" s="588"/>
      <c r="BM88" s="59"/>
      <c r="BN88" s="592"/>
      <c r="BO88" s="587"/>
      <c r="BP88" s="587"/>
      <c r="BQ88" s="591"/>
      <c r="BR88" s="588"/>
      <c r="BS88" s="588"/>
      <c r="BT88" s="588"/>
      <c r="BU88" s="588"/>
      <c r="BV88" s="588"/>
      <c r="BW88" s="588"/>
      <c r="BX88" s="59"/>
      <c r="BY88" s="592"/>
      <c r="BZ88" s="587"/>
      <c r="CA88" s="587"/>
      <c r="CB88" s="591"/>
      <c r="CC88" s="588"/>
      <c r="CD88" s="588"/>
      <c r="CE88" s="588"/>
      <c r="CF88" s="588"/>
      <c r="CG88" s="588"/>
      <c r="CH88" s="588"/>
      <c r="CI88" s="59"/>
      <c r="CJ88" s="592"/>
      <c r="CK88" s="587"/>
      <c r="CL88" s="587"/>
      <c r="CM88" s="591"/>
      <c r="CN88" s="588"/>
      <c r="CO88" s="588"/>
      <c r="CP88" s="588"/>
      <c r="CQ88" s="588"/>
      <c r="CR88" s="588"/>
      <c r="CS88" s="588"/>
      <c r="CT88" s="59"/>
      <c r="CU88" s="592"/>
      <c r="CV88" s="587"/>
      <c r="CW88" s="587"/>
      <c r="CX88" s="591"/>
      <c r="CY88" s="588"/>
      <c r="CZ88" s="588"/>
      <c r="DA88" s="588"/>
      <c r="DB88" s="588"/>
      <c r="DC88" s="588"/>
      <c r="DD88" s="588"/>
      <c r="DE88" s="59"/>
      <c r="DF88" s="592"/>
      <c r="DG88" s="587"/>
      <c r="DH88" s="587"/>
      <c r="DI88" s="591"/>
      <c r="DJ88" s="588"/>
      <c r="DK88" s="588"/>
      <c r="DL88" s="588"/>
      <c r="DM88" s="588"/>
      <c r="DN88" s="588"/>
      <c r="DO88" s="588"/>
      <c r="DP88" s="59"/>
      <c r="DQ88" s="592"/>
      <c r="DR88" s="587"/>
      <c r="DS88" s="587"/>
      <c r="DT88" s="591"/>
      <c r="DU88" s="588"/>
      <c r="DV88" s="588"/>
      <c r="DW88" s="588"/>
      <c r="DX88" s="588"/>
      <c r="DY88" s="588"/>
      <c r="DZ88" s="588"/>
      <c r="EA88" s="59"/>
      <c r="EB88" s="592"/>
      <c r="EC88" s="587"/>
      <c r="ED88" s="587"/>
      <c r="EE88" s="591"/>
      <c r="EF88" s="588"/>
      <c r="EG88" s="588"/>
      <c r="EH88" s="588"/>
      <c r="EI88" s="588"/>
      <c r="EJ88" s="588"/>
      <c r="EK88" s="588"/>
      <c r="EL88" s="59"/>
      <c r="EM88" s="592"/>
      <c r="EN88" s="587"/>
      <c r="EO88" s="587"/>
      <c r="EP88" s="591"/>
      <c r="EQ88" s="588"/>
      <c r="ER88" s="588"/>
      <c r="ES88" s="588"/>
      <c r="ET88" s="588"/>
      <c r="EU88" s="588"/>
      <c r="EV88" s="588"/>
      <c r="EW88" s="59"/>
      <c r="EX88" s="592"/>
      <c r="EY88" s="587"/>
      <c r="EZ88" s="587"/>
      <c r="FA88" s="591"/>
      <c r="FB88" s="588"/>
      <c r="FC88" s="588"/>
      <c r="FD88" s="588"/>
      <c r="FE88" s="588"/>
      <c r="FF88" s="588"/>
      <c r="FG88" s="588"/>
      <c r="FH88" s="59"/>
      <c r="FI88" s="592"/>
      <c r="FJ88" s="587"/>
      <c r="FK88" s="587"/>
      <c r="FL88" s="591"/>
      <c r="FM88" s="588"/>
      <c r="FN88" s="588"/>
      <c r="FO88" s="588"/>
      <c r="FP88" s="588"/>
      <c r="FQ88" s="588"/>
      <c r="FR88" s="588"/>
      <c r="FS88" s="59"/>
      <c r="FT88" s="592"/>
      <c r="FU88" s="587"/>
      <c r="FV88" s="587"/>
      <c r="FW88" s="591"/>
      <c r="FX88" s="588"/>
      <c r="FY88" s="588"/>
      <c r="FZ88" s="588"/>
      <c r="GA88" s="588"/>
      <c r="GB88" s="588"/>
      <c r="GC88" s="588"/>
      <c r="GD88" s="59"/>
      <c r="GE88" s="592"/>
      <c r="GF88" s="587"/>
      <c r="GG88" s="587"/>
      <c r="GH88" s="591"/>
      <c r="GI88" s="588"/>
      <c r="GJ88" s="588"/>
      <c r="GK88" s="588"/>
      <c r="GL88" s="588"/>
      <c r="GM88" s="588"/>
      <c r="GN88" s="588"/>
      <c r="GO88" s="59"/>
      <c r="GP88" s="592"/>
      <c r="GQ88" s="587"/>
      <c r="GR88" s="587"/>
      <c r="GS88" s="591"/>
      <c r="GT88" s="588"/>
      <c r="GU88" s="588"/>
      <c r="GV88" s="588"/>
      <c r="GW88" s="588"/>
      <c r="GX88" s="588"/>
      <c r="GY88" s="588"/>
      <c r="GZ88" s="59"/>
      <c r="HA88" s="592"/>
      <c r="HB88" s="587"/>
      <c r="HC88" s="587"/>
      <c r="HD88" s="591"/>
      <c r="HE88" s="588"/>
      <c r="HF88" s="588"/>
      <c r="HG88" s="588"/>
      <c r="HH88" s="588"/>
      <c r="HI88" s="588"/>
      <c r="HJ88" s="588"/>
      <c r="HK88" s="59"/>
      <c r="HL88" s="592"/>
      <c r="HM88" s="587"/>
      <c r="HN88" s="587"/>
      <c r="HO88" s="591"/>
      <c r="HP88" s="588"/>
      <c r="HQ88" s="588"/>
      <c r="HR88" s="588"/>
      <c r="HS88" s="588"/>
      <c r="HT88" s="588"/>
      <c r="HU88" s="588"/>
      <c r="HV88" s="59"/>
      <c r="HW88" s="592"/>
      <c r="HX88" s="587"/>
      <c r="HY88" s="587"/>
      <c r="HZ88" s="591"/>
      <c r="IA88" s="588"/>
      <c r="IB88" s="588"/>
      <c r="IC88" s="588"/>
      <c r="ID88" s="588"/>
      <c r="IE88" s="588"/>
      <c r="IF88" s="588"/>
      <c r="IG88" s="59"/>
      <c r="IH88" s="592"/>
      <c r="II88" s="587"/>
      <c r="IJ88" s="587"/>
    </row>
    <row r="89" spans="1:244" x14ac:dyDescent="0.3">
      <c r="A89" s="925"/>
      <c r="B89" s="66"/>
      <c r="C89" s="66"/>
      <c r="D89" s="926"/>
      <c r="E89" s="926"/>
      <c r="F89" s="926"/>
      <c r="G89" s="926"/>
      <c r="H89" s="926"/>
      <c r="I89" s="926"/>
      <c r="J89" s="926"/>
      <c r="K89" s="926"/>
      <c r="L89" s="926"/>
      <c r="M89" s="926"/>
      <c r="N89" s="926"/>
      <c r="O89" s="926"/>
      <c r="P89" s="926"/>
      <c r="Q89" s="926"/>
      <c r="R89" s="926"/>
      <c r="S89" s="926"/>
      <c r="T89" s="926"/>
      <c r="U89" s="893"/>
      <c r="V89" s="59"/>
      <c r="W89" s="592"/>
      <c r="X89" s="587"/>
      <c r="Y89" s="868"/>
      <c r="Z89" s="868"/>
      <c r="AA89" s="909"/>
      <c r="AB89" s="588"/>
      <c r="AC89" s="588"/>
      <c r="AD89" s="588"/>
      <c r="AE89" s="588"/>
      <c r="AF89" s="59"/>
      <c r="AG89" s="592"/>
      <c r="AH89" s="587"/>
      <c r="AI89" s="587"/>
      <c r="AJ89" s="591"/>
      <c r="AK89" s="588"/>
      <c r="AL89" s="588"/>
      <c r="AM89" s="588"/>
      <c r="AN89" s="588"/>
      <c r="AO89" s="588"/>
      <c r="AP89" s="588"/>
      <c r="AQ89" s="59"/>
      <c r="AR89" s="592"/>
      <c r="AS89" s="587"/>
      <c r="AT89" s="587"/>
      <c r="AU89" s="591"/>
      <c r="AV89" s="588"/>
      <c r="AW89" s="588"/>
      <c r="AX89" s="588"/>
      <c r="AY89" s="588"/>
      <c r="AZ89" s="588"/>
      <c r="BA89" s="588"/>
      <c r="BB89" s="59"/>
      <c r="BC89" s="592"/>
      <c r="BD89" s="587"/>
      <c r="BE89" s="587"/>
      <c r="BF89" s="591"/>
      <c r="BG89" s="588"/>
      <c r="BH89" s="588"/>
      <c r="BI89" s="588"/>
      <c r="BJ89" s="588"/>
      <c r="BK89" s="588"/>
      <c r="BL89" s="588"/>
      <c r="BM89" s="59"/>
      <c r="BN89" s="592"/>
      <c r="BO89" s="587"/>
      <c r="BP89" s="587"/>
      <c r="BQ89" s="591"/>
      <c r="BR89" s="588"/>
      <c r="BS89" s="588"/>
      <c r="BT89" s="588"/>
      <c r="BU89" s="588"/>
      <c r="BV89" s="588"/>
      <c r="BW89" s="588"/>
      <c r="BX89" s="59"/>
      <c r="BY89" s="592"/>
      <c r="BZ89" s="587"/>
      <c r="CA89" s="587"/>
      <c r="CB89" s="591"/>
      <c r="CC89" s="588"/>
      <c r="CD89" s="588"/>
      <c r="CE89" s="588"/>
      <c r="CF89" s="588"/>
      <c r="CG89" s="588"/>
      <c r="CH89" s="588"/>
      <c r="CI89" s="59"/>
      <c r="CJ89" s="592"/>
      <c r="CK89" s="587"/>
      <c r="CL89" s="587"/>
      <c r="CM89" s="591"/>
      <c r="CN89" s="588"/>
      <c r="CO89" s="588"/>
      <c r="CP89" s="588"/>
      <c r="CQ89" s="588"/>
      <c r="CR89" s="588"/>
      <c r="CS89" s="588"/>
      <c r="CT89" s="59"/>
      <c r="CU89" s="592"/>
      <c r="CV89" s="587"/>
      <c r="CW89" s="587"/>
      <c r="CX89" s="591"/>
      <c r="CY89" s="588"/>
      <c r="CZ89" s="588"/>
      <c r="DA89" s="588"/>
      <c r="DB89" s="588"/>
      <c r="DC89" s="588"/>
      <c r="DD89" s="588"/>
      <c r="DE89" s="59"/>
      <c r="DF89" s="592"/>
      <c r="DG89" s="587"/>
      <c r="DH89" s="587"/>
      <c r="DI89" s="591"/>
      <c r="DJ89" s="588"/>
      <c r="DK89" s="588"/>
      <c r="DL89" s="588"/>
      <c r="DM89" s="588"/>
      <c r="DN89" s="588"/>
      <c r="DO89" s="588"/>
      <c r="DP89" s="59"/>
      <c r="DQ89" s="592"/>
      <c r="DR89" s="587"/>
      <c r="DS89" s="587"/>
      <c r="DT89" s="591"/>
      <c r="DU89" s="588"/>
      <c r="DV89" s="588"/>
      <c r="DW89" s="588"/>
      <c r="DX89" s="588"/>
      <c r="DY89" s="588"/>
      <c r="DZ89" s="588"/>
      <c r="EA89" s="59"/>
      <c r="EB89" s="592"/>
      <c r="EC89" s="587"/>
      <c r="ED89" s="587"/>
      <c r="EE89" s="591"/>
      <c r="EF89" s="588"/>
      <c r="EG89" s="588"/>
      <c r="EH89" s="588"/>
      <c r="EI89" s="588"/>
      <c r="EJ89" s="588"/>
      <c r="EK89" s="588"/>
      <c r="EL89" s="59"/>
      <c r="EM89" s="592"/>
      <c r="EN89" s="587"/>
      <c r="EO89" s="587"/>
      <c r="EP89" s="591"/>
      <c r="EQ89" s="588"/>
      <c r="ER89" s="588"/>
      <c r="ES89" s="588"/>
      <c r="ET89" s="588"/>
      <c r="EU89" s="588"/>
      <c r="EV89" s="588"/>
      <c r="EW89" s="59"/>
      <c r="EX89" s="592"/>
      <c r="EY89" s="587"/>
      <c r="EZ89" s="587"/>
      <c r="FA89" s="591"/>
      <c r="FB89" s="588"/>
      <c r="FC89" s="588"/>
      <c r="FD89" s="588"/>
      <c r="FE89" s="588"/>
      <c r="FF89" s="588"/>
      <c r="FG89" s="588"/>
      <c r="FH89" s="59"/>
      <c r="FI89" s="592"/>
      <c r="FJ89" s="587"/>
      <c r="FK89" s="587"/>
      <c r="FL89" s="591"/>
      <c r="FM89" s="588"/>
      <c r="FN89" s="588"/>
      <c r="FO89" s="588"/>
      <c r="FP89" s="588"/>
      <c r="FQ89" s="588"/>
      <c r="FR89" s="588"/>
      <c r="FS89" s="59"/>
      <c r="FT89" s="592"/>
      <c r="FU89" s="587"/>
      <c r="FV89" s="587"/>
      <c r="FW89" s="591"/>
      <c r="FX89" s="588"/>
      <c r="FY89" s="588"/>
      <c r="FZ89" s="588"/>
      <c r="GA89" s="588"/>
      <c r="GB89" s="588"/>
      <c r="GC89" s="588"/>
      <c r="GD89" s="59"/>
      <c r="GE89" s="592"/>
      <c r="GF89" s="587"/>
      <c r="GG89" s="587"/>
      <c r="GH89" s="591"/>
      <c r="GI89" s="588"/>
      <c r="GJ89" s="588"/>
      <c r="GK89" s="588"/>
      <c r="GL89" s="588"/>
      <c r="GM89" s="588"/>
      <c r="GN89" s="588"/>
      <c r="GO89" s="59"/>
      <c r="GP89" s="592"/>
      <c r="GQ89" s="587"/>
      <c r="GR89" s="587"/>
      <c r="GS89" s="591"/>
      <c r="GT89" s="588"/>
      <c r="GU89" s="588"/>
      <c r="GV89" s="588"/>
      <c r="GW89" s="588"/>
      <c r="GX89" s="588"/>
      <c r="GY89" s="588"/>
      <c r="GZ89" s="59"/>
      <c r="HA89" s="592"/>
      <c r="HB89" s="587"/>
      <c r="HC89" s="587"/>
      <c r="HD89" s="591"/>
      <c r="HE89" s="588"/>
      <c r="HF89" s="588"/>
      <c r="HG89" s="588"/>
      <c r="HH89" s="588"/>
      <c r="HI89" s="588"/>
      <c r="HJ89" s="588"/>
      <c r="HK89" s="59"/>
      <c r="HL89" s="592"/>
      <c r="HM89" s="587"/>
      <c r="HN89" s="587"/>
      <c r="HO89" s="591"/>
      <c r="HP89" s="588"/>
      <c r="HQ89" s="588"/>
      <c r="HR89" s="588"/>
      <c r="HS89" s="588"/>
      <c r="HT89" s="588"/>
      <c r="HU89" s="588"/>
      <c r="HV89" s="59"/>
      <c r="HW89" s="592"/>
      <c r="HX89" s="587"/>
      <c r="HY89" s="587"/>
      <c r="HZ89" s="591"/>
      <c r="IA89" s="588"/>
      <c r="IB89" s="588"/>
      <c r="IC89" s="588"/>
      <c r="ID89" s="588"/>
      <c r="IE89" s="588"/>
      <c r="IF89" s="588"/>
      <c r="IG89" s="59"/>
      <c r="IH89" s="592"/>
      <c r="II89" s="587"/>
      <c r="IJ89" s="587"/>
    </row>
    <row r="90" spans="1:244" x14ac:dyDescent="0.3">
      <c r="A90" s="925"/>
      <c r="B90" s="66"/>
      <c r="C90" s="66"/>
      <c r="D90" s="926"/>
      <c r="E90" s="926"/>
      <c r="F90" s="926"/>
      <c r="G90" s="926"/>
      <c r="H90" s="926"/>
      <c r="I90" s="926"/>
      <c r="J90" s="926"/>
      <c r="K90" s="926"/>
      <c r="L90" s="926"/>
      <c r="M90" s="926"/>
      <c r="N90" s="926"/>
      <c r="O90" s="926"/>
      <c r="P90" s="926"/>
      <c r="Q90" s="926"/>
      <c r="R90" s="926"/>
      <c r="S90" s="926"/>
      <c r="T90" s="926"/>
      <c r="U90" s="893"/>
      <c r="V90" s="59"/>
      <c r="W90" s="592"/>
      <c r="X90" s="587"/>
      <c r="Y90" s="929"/>
      <c r="Z90" s="929"/>
      <c r="AA90" s="928"/>
      <c r="AB90" s="588"/>
      <c r="AC90" s="588"/>
      <c r="AD90" s="588"/>
      <c r="AE90" s="588"/>
      <c r="AF90" s="59"/>
      <c r="AG90" s="592"/>
      <c r="AH90" s="587"/>
      <c r="AI90" s="587"/>
      <c r="AJ90" s="591"/>
      <c r="AK90" s="588"/>
      <c r="AL90" s="588"/>
      <c r="AM90" s="588"/>
      <c r="AN90" s="588"/>
      <c r="AO90" s="588"/>
      <c r="AP90" s="588"/>
      <c r="AQ90" s="59"/>
      <c r="AR90" s="592"/>
      <c r="AS90" s="587"/>
      <c r="AT90" s="587"/>
      <c r="AU90" s="591"/>
      <c r="AV90" s="588"/>
      <c r="AW90" s="588"/>
      <c r="AX90" s="588"/>
      <c r="AY90" s="588"/>
      <c r="AZ90" s="588"/>
      <c r="BA90" s="588"/>
      <c r="BB90" s="59"/>
      <c r="BC90" s="592"/>
      <c r="BD90" s="587"/>
      <c r="BE90" s="587"/>
      <c r="BF90" s="591"/>
      <c r="BG90" s="588"/>
      <c r="BH90" s="588"/>
      <c r="BI90" s="588"/>
      <c r="BJ90" s="588"/>
      <c r="BK90" s="588"/>
      <c r="BL90" s="588"/>
      <c r="BM90" s="59"/>
      <c r="BN90" s="592"/>
      <c r="BO90" s="587"/>
      <c r="BP90" s="587"/>
      <c r="BQ90" s="591"/>
      <c r="BR90" s="588"/>
      <c r="BS90" s="588"/>
      <c r="BT90" s="588"/>
      <c r="BU90" s="588"/>
      <c r="BV90" s="588"/>
      <c r="BW90" s="588"/>
      <c r="BX90" s="59"/>
      <c r="BY90" s="592"/>
      <c r="BZ90" s="587"/>
      <c r="CA90" s="587"/>
      <c r="CB90" s="591"/>
      <c r="CC90" s="588"/>
      <c r="CD90" s="588"/>
      <c r="CE90" s="588"/>
      <c r="CF90" s="588"/>
      <c r="CG90" s="588"/>
      <c r="CH90" s="588"/>
      <c r="CI90" s="59"/>
      <c r="CJ90" s="592"/>
      <c r="CK90" s="587"/>
      <c r="CL90" s="587"/>
      <c r="CM90" s="591"/>
      <c r="CN90" s="588"/>
      <c r="CO90" s="588"/>
      <c r="CP90" s="588"/>
      <c r="CQ90" s="588"/>
      <c r="CR90" s="588"/>
      <c r="CS90" s="588"/>
      <c r="CT90" s="59"/>
      <c r="CU90" s="592"/>
      <c r="CV90" s="587"/>
      <c r="CW90" s="587"/>
      <c r="CX90" s="591"/>
      <c r="CY90" s="588"/>
      <c r="CZ90" s="588"/>
      <c r="DA90" s="588"/>
      <c r="DB90" s="588"/>
      <c r="DC90" s="588"/>
      <c r="DD90" s="588"/>
      <c r="DE90" s="59"/>
      <c r="DF90" s="592"/>
      <c r="DG90" s="587"/>
      <c r="DH90" s="587"/>
      <c r="DI90" s="591"/>
      <c r="DJ90" s="588"/>
      <c r="DK90" s="588"/>
      <c r="DL90" s="588"/>
      <c r="DM90" s="588"/>
      <c r="DN90" s="588"/>
      <c r="DO90" s="588"/>
      <c r="DP90" s="59"/>
      <c r="DQ90" s="592"/>
      <c r="DR90" s="587"/>
      <c r="DS90" s="587"/>
      <c r="DT90" s="591"/>
      <c r="DU90" s="588"/>
      <c r="DV90" s="588"/>
      <c r="DW90" s="588"/>
      <c r="DX90" s="588"/>
      <c r="DY90" s="588"/>
      <c r="DZ90" s="588"/>
      <c r="EA90" s="59"/>
      <c r="EB90" s="592"/>
      <c r="EC90" s="587"/>
      <c r="ED90" s="587"/>
      <c r="EE90" s="591"/>
      <c r="EF90" s="588"/>
      <c r="EG90" s="588"/>
      <c r="EH90" s="588"/>
      <c r="EI90" s="588"/>
      <c r="EJ90" s="588"/>
      <c r="EK90" s="588"/>
      <c r="EL90" s="59"/>
      <c r="EM90" s="592"/>
      <c r="EN90" s="587"/>
      <c r="EO90" s="587"/>
      <c r="EP90" s="591"/>
      <c r="EQ90" s="588"/>
      <c r="ER90" s="588"/>
      <c r="ES90" s="588"/>
      <c r="ET90" s="588"/>
      <c r="EU90" s="588"/>
      <c r="EV90" s="588"/>
      <c r="EW90" s="59"/>
      <c r="EX90" s="592"/>
      <c r="EY90" s="587"/>
      <c r="EZ90" s="587"/>
      <c r="FA90" s="591"/>
      <c r="FB90" s="588"/>
      <c r="FC90" s="588"/>
      <c r="FD90" s="588"/>
      <c r="FE90" s="588"/>
      <c r="FF90" s="588"/>
      <c r="FG90" s="588"/>
      <c r="FH90" s="59"/>
      <c r="FI90" s="592"/>
      <c r="FJ90" s="587"/>
      <c r="FK90" s="587"/>
      <c r="FL90" s="591"/>
      <c r="FM90" s="588"/>
      <c r="FN90" s="588"/>
      <c r="FO90" s="588"/>
      <c r="FP90" s="588"/>
      <c r="FQ90" s="588"/>
      <c r="FR90" s="588"/>
      <c r="FS90" s="59"/>
      <c r="FT90" s="592"/>
      <c r="FU90" s="587"/>
      <c r="FV90" s="587"/>
      <c r="FW90" s="591"/>
      <c r="FX90" s="588"/>
      <c r="FY90" s="588"/>
      <c r="FZ90" s="588"/>
      <c r="GA90" s="588"/>
      <c r="GB90" s="588"/>
      <c r="GC90" s="588"/>
      <c r="GD90" s="59"/>
      <c r="GE90" s="592"/>
      <c r="GF90" s="587"/>
      <c r="GG90" s="587"/>
      <c r="GH90" s="591"/>
      <c r="GI90" s="588"/>
      <c r="GJ90" s="588"/>
      <c r="GK90" s="588"/>
      <c r="GL90" s="588"/>
      <c r="GM90" s="588"/>
      <c r="GN90" s="588"/>
      <c r="GO90" s="59"/>
      <c r="GP90" s="592"/>
      <c r="GQ90" s="587"/>
      <c r="GR90" s="587"/>
      <c r="GS90" s="591"/>
      <c r="GT90" s="588"/>
      <c r="GU90" s="588"/>
      <c r="GV90" s="588"/>
      <c r="GW90" s="588"/>
      <c r="GX90" s="588"/>
      <c r="GY90" s="588"/>
      <c r="GZ90" s="59"/>
      <c r="HA90" s="592"/>
      <c r="HB90" s="587"/>
      <c r="HC90" s="587"/>
      <c r="HD90" s="591"/>
      <c r="HE90" s="588"/>
      <c r="HF90" s="588"/>
      <c r="HG90" s="588"/>
      <c r="HH90" s="588"/>
      <c r="HI90" s="588"/>
      <c r="HJ90" s="588"/>
      <c r="HK90" s="59"/>
      <c r="HL90" s="592"/>
      <c r="HM90" s="587"/>
      <c r="HN90" s="587"/>
      <c r="HO90" s="591"/>
      <c r="HP90" s="588"/>
      <c r="HQ90" s="588"/>
      <c r="HR90" s="588"/>
      <c r="HS90" s="588"/>
      <c r="HT90" s="588"/>
      <c r="HU90" s="588"/>
      <c r="HV90" s="59"/>
      <c r="HW90" s="592"/>
      <c r="HX90" s="587"/>
      <c r="HY90" s="587"/>
      <c r="HZ90" s="591"/>
      <c r="IA90" s="588"/>
      <c r="IB90" s="588"/>
      <c r="IC90" s="588"/>
      <c r="ID90" s="588"/>
      <c r="IE90" s="588"/>
      <c r="IF90" s="588"/>
      <c r="IG90" s="59"/>
      <c r="IH90" s="592"/>
      <c r="II90" s="587"/>
      <c r="IJ90" s="587"/>
    </row>
    <row r="91" spans="1:244" x14ac:dyDescent="0.3">
      <c r="A91" s="925"/>
      <c r="B91" s="66"/>
      <c r="C91" s="66"/>
      <c r="D91" s="926"/>
      <c r="E91" s="926"/>
      <c r="F91" s="926"/>
      <c r="G91" s="926"/>
      <c r="H91" s="926"/>
      <c r="I91" s="926"/>
      <c r="J91" s="926"/>
      <c r="K91" s="926"/>
      <c r="L91" s="926"/>
      <c r="M91" s="926"/>
      <c r="N91" s="926"/>
      <c r="O91" s="926"/>
      <c r="P91" s="926"/>
      <c r="Q91" s="926"/>
      <c r="R91" s="926"/>
      <c r="S91" s="926"/>
      <c r="T91" s="926"/>
      <c r="U91" s="893"/>
      <c r="V91" s="59"/>
      <c r="W91" s="592"/>
      <c r="X91" s="587"/>
      <c r="Y91" s="908"/>
      <c r="Z91" s="908"/>
      <c r="AA91" s="909"/>
      <c r="AB91" s="588"/>
      <c r="AC91" s="588"/>
      <c r="AD91" s="588"/>
      <c r="AE91" s="588"/>
      <c r="AF91" s="59"/>
      <c r="AG91" s="592"/>
      <c r="AH91" s="587"/>
      <c r="AI91" s="587"/>
      <c r="AJ91" s="591"/>
      <c r="AK91" s="588"/>
      <c r="AL91" s="588"/>
      <c r="AM91" s="588"/>
      <c r="AN91" s="588"/>
      <c r="AO91" s="588"/>
      <c r="AP91" s="588"/>
      <c r="AQ91" s="59"/>
      <c r="AR91" s="592"/>
      <c r="AS91" s="587"/>
      <c r="AT91" s="587"/>
      <c r="AU91" s="591"/>
      <c r="AV91" s="588"/>
      <c r="AW91" s="588"/>
      <c r="AX91" s="588"/>
      <c r="AY91" s="588"/>
      <c r="AZ91" s="588"/>
      <c r="BA91" s="588"/>
      <c r="BB91" s="59"/>
      <c r="BC91" s="592"/>
      <c r="BD91" s="587"/>
      <c r="BE91" s="587"/>
      <c r="BF91" s="591"/>
      <c r="BG91" s="588"/>
      <c r="BH91" s="588"/>
      <c r="BI91" s="588"/>
      <c r="BJ91" s="588"/>
      <c r="BK91" s="588"/>
      <c r="BL91" s="588"/>
      <c r="BM91" s="59"/>
      <c r="BN91" s="592"/>
      <c r="BO91" s="587"/>
      <c r="BP91" s="587"/>
      <c r="BQ91" s="591"/>
      <c r="BR91" s="588"/>
      <c r="BS91" s="588"/>
      <c r="BT91" s="588"/>
      <c r="BU91" s="588"/>
      <c r="BV91" s="588"/>
      <c r="BW91" s="588"/>
      <c r="BX91" s="59"/>
      <c r="BY91" s="592"/>
      <c r="BZ91" s="587"/>
      <c r="CA91" s="587"/>
      <c r="CB91" s="591"/>
      <c r="CC91" s="588"/>
      <c r="CD91" s="588"/>
      <c r="CE91" s="588"/>
      <c r="CF91" s="588"/>
      <c r="CG91" s="588"/>
      <c r="CH91" s="588"/>
      <c r="CI91" s="59"/>
      <c r="CJ91" s="592"/>
      <c r="CK91" s="587"/>
      <c r="CL91" s="587"/>
      <c r="CM91" s="591"/>
      <c r="CN91" s="588"/>
      <c r="CO91" s="588"/>
      <c r="CP91" s="588"/>
      <c r="CQ91" s="588"/>
      <c r="CR91" s="588"/>
      <c r="CS91" s="588"/>
      <c r="CT91" s="59"/>
      <c r="CU91" s="592"/>
      <c r="CV91" s="587"/>
      <c r="CW91" s="587"/>
      <c r="CX91" s="591"/>
      <c r="CY91" s="588"/>
      <c r="CZ91" s="588"/>
      <c r="DA91" s="588"/>
      <c r="DB91" s="588"/>
      <c r="DC91" s="588"/>
      <c r="DD91" s="588"/>
      <c r="DE91" s="59"/>
      <c r="DF91" s="592"/>
      <c r="DG91" s="587"/>
      <c r="DH91" s="587"/>
      <c r="DI91" s="591"/>
      <c r="DJ91" s="588"/>
      <c r="DK91" s="588"/>
      <c r="DL91" s="588"/>
      <c r="DM91" s="588"/>
      <c r="DN91" s="588"/>
      <c r="DO91" s="588"/>
      <c r="DP91" s="59"/>
      <c r="DQ91" s="592"/>
      <c r="DR91" s="587"/>
      <c r="DS91" s="587"/>
      <c r="DT91" s="591"/>
      <c r="DU91" s="588"/>
      <c r="DV91" s="588"/>
      <c r="DW91" s="588"/>
      <c r="DX91" s="588"/>
      <c r="DY91" s="588"/>
      <c r="DZ91" s="588"/>
      <c r="EA91" s="59"/>
      <c r="EB91" s="592"/>
      <c r="EC91" s="587"/>
      <c r="ED91" s="587"/>
      <c r="EE91" s="591"/>
      <c r="EF91" s="588"/>
      <c r="EG91" s="588"/>
      <c r="EH91" s="588"/>
      <c r="EI91" s="588"/>
      <c r="EJ91" s="588"/>
      <c r="EK91" s="588"/>
      <c r="EL91" s="59"/>
      <c r="EM91" s="592"/>
      <c r="EN91" s="587"/>
      <c r="EO91" s="587"/>
      <c r="EP91" s="591"/>
      <c r="EQ91" s="588"/>
      <c r="ER91" s="588"/>
      <c r="ES91" s="588"/>
      <c r="ET91" s="588"/>
      <c r="EU91" s="588"/>
      <c r="EV91" s="588"/>
      <c r="EW91" s="59"/>
      <c r="EX91" s="592"/>
      <c r="EY91" s="587"/>
      <c r="EZ91" s="587"/>
      <c r="FA91" s="591"/>
      <c r="FB91" s="588"/>
      <c r="FC91" s="588"/>
      <c r="FD91" s="588"/>
      <c r="FE91" s="588"/>
      <c r="FF91" s="588"/>
      <c r="FG91" s="588"/>
      <c r="FH91" s="59"/>
      <c r="FI91" s="592"/>
      <c r="FJ91" s="587"/>
      <c r="FK91" s="587"/>
      <c r="FL91" s="591"/>
      <c r="FM91" s="588"/>
      <c r="FN91" s="588"/>
      <c r="FO91" s="588"/>
      <c r="FP91" s="588"/>
      <c r="FQ91" s="588"/>
      <c r="FR91" s="588"/>
      <c r="FS91" s="59"/>
      <c r="FT91" s="592"/>
      <c r="FU91" s="587"/>
      <c r="FV91" s="587"/>
      <c r="FW91" s="591"/>
      <c r="FX91" s="588"/>
      <c r="FY91" s="588"/>
      <c r="FZ91" s="588"/>
      <c r="GA91" s="588"/>
      <c r="GB91" s="588"/>
      <c r="GC91" s="588"/>
      <c r="GD91" s="59"/>
      <c r="GE91" s="592"/>
      <c r="GF91" s="587"/>
      <c r="GG91" s="587"/>
      <c r="GH91" s="591"/>
      <c r="GI91" s="588"/>
      <c r="GJ91" s="588"/>
      <c r="GK91" s="588"/>
      <c r="GL91" s="588"/>
      <c r="GM91" s="588"/>
      <c r="GN91" s="588"/>
      <c r="GO91" s="59"/>
      <c r="GP91" s="592"/>
      <c r="GQ91" s="587"/>
      <c r="GR91" s="587"/>
      <c r="GS91" s="591"/>
      <c r="GT91" s="588"/>
      <c r="GU91" s="588"/>
      <c r="GV91" s="588"/>
      <c r="GW91" s="588"/>
      <c r="GX91" s="588"/>
      <c r="GY91" s="588"/>
      <c r="GZ91" s="59"/>
      <c r="HA91" s="592"/>
      <c r="HB91" s="587"/>
      <c r="HC91" s="587"/>
      <c r="HD91" s="591"/>
      <c r="HE91" s="588"/>
      <c r="HF91" s="588"/>
      <c r="HG91" s="588"/>
      <c r="HH91" s="588"/>
      <c r="HI91" s="588"/>
      <c r="HJ91" s="588"/>
      <c r="HK91" s="59"/>
      <c r="HL91" s="592"/>
      <c r="HM91" s="587"/>
      <c r="HN91" s="587"/>
      <c r="HO91" s="591"/>
      <c r="HP91" s="588"/>
      <c r="HQ91" s="588"/>
      <c r="HR91" s="588"/>
      <c r="HS91" s="588"/>
      <c r="HT91" s="588"/>
      <c r="HU91" s="588"/>
      <c r="HV91" s="59"/>
      <c r="HW91" s="592"/>
      <c r="HX91" s="587"/>
      <c r="HY91" s="587"/>
      <c r="HZ91" s="591"/>
      <c r="IA91" s="588"/>
      <c r="IB91" s="588"/>
      <c r="IC91" s="588"/>
      <c r="ID91" s="588"/>
      <c r="IE91" s="588"/>
      <c r="IF91" s="588"/>
      <c r="IG91" s="59"/>
      <c r="IH91" s="592"/>
      <c r="II91" s="587"/>
      <c r="IJ91" s="587"/>
    </row>
    <row r="92" spans="1:244" x14ac:dyDescent="0.3">
      <c r="A92" s="925"/>
      <c r="B92" s="66"/>
      <c r="C92" s="66"/>
      <c r="D92" s="926"/>
      <c r="E92" s="926"/>
      <c r="F92" s="926"/>
      <c r="G92" s="926"/>
      <c r="H92" s="926"/>
      <c r="I92" s="926"/>
      <c r="J92" s="926"/>
      <c r="K92" s="926"/>
      <c r="L92" s="926"/>
      <c r="M92" s="926"/>
      <c r="N92" s="926"/>
      <c r="O92" s="926"/>
      <c r="P92" s="926"/>
      <c r="Q92" s="926"/>
      <c r="R92" s="926"/>
      <c r="S92" s="926"/>
      <c r="T92" s="926"/>
      <c r="U92" s="893"/>
      <c r="V92" s="59"/>
      <c r="W92" s="592"/>
      <c r="X92" s="587"/>
      <c r="Y92" s="908"/>
      <c r="Z92" s="908"/>
      <c r="AA92" s="909"/>
      <c r="AB92" s="588"/>
      <c r="AC92" s="588"/>
      <c r="AD92" s="588"/>
      <c r="AE92" s="588"/>
      <c r="AF92" s="59"/>
      <c r="AG92" s="592"/>
      <c r="AH92" s="587"/>
      <c r="AI92" s="587"/>
      <c r="AJ92" s="591"/>
      <c r="AK92" s="588"/>
      <c r="AL92" s="588"/>
      <c r="AM92" s="588"/>
      <c r="AN92" s="588"/>
      <c r="AO92" s="588"/>
      <c r="AP92" s="588"/>
      <c r="AQ92" s="59"/>
      <c r="AR92" s="592"/>
      <c r="AS92" s="587"/>
      <c r="AT92" s="587"/>
      <c r="AU92" s="591"/>
      <c r="AV92" s="588"/>
      <c r="AW92" s="588"/>
      <c r="AX92" s="588"/>
      <c r="AY92" s="588"/>
      <c r="AZ92" s="588"/>
      <c r="BA92" s="588"/>
      <c r="BB92" s="59"/>
      <c r="BC92" s="592"/>
      <c r="BD92" s="587"/>
      <c r="BE92" s="587"/>
      <c r="BF92" s="591"/>
      <c r="BG92" s="588"/>
      <c r="BH92" s="588"/>
      <c r="BI92" s="588"/>
      <c r="BJ92" s="588"/>
      <c r="BK92" s="588"/>
      <c r="BL92" s="588"/>
      <c r="BM92" s="59"/>
      <c r="BN92" s="592"/>
      <c r="BO92" s="587"/>
      <c r="BP92" s="587"/>
      <c r="BQ92" s="591"/>
      <c r="BR92" s="588"/>
      <c r="BS92" s="588"/>
      <c r="BT92" s="588"/>
      <c r="BU92" s="588"/>
      <c r="BV92" s="588"/>
      <c r="BW92" s="588"/>
      <c r="BX92" s="59"/>
      <c r="BY92" s="592"/>
      <c r="BZ92" s="587"/>
      <c r="CA92" s="587"/>
      <c r="CB92" s="591"/>
      <c r="CC92" s="588"/>
      <c r="CD92" s="588"/>
      <c r="CE92" s="588"/>
      <c r="CF92" s="588"/>
      <c r="CG92" s="588"/>
      <c r="CH92" s="588"/>
      <c r="CI92" s="59"/>
      <c r="CJ92" s="592"/>
      <c r="CK92" s="587"/>
      <c r="CL92" s="587"/>
      <c r="CM92" s="591"/>
      <c r="CN92" s="588"/>
      <c r="CO92" s="588"/>
      <c r="CP92" s="588"/>
      <c r="CQ92" s="588"/>
      <c r="CR92" s="588"/>
      <c r="CS92" s="588"/>
      <c r="CT92" s="59"/>
      <c r="CU92" s="592"/>
      <c r="CV92" s="587"/>
      <c r="CW92" s="587"/>
      <c r="CX92" s="591"/>
      <c r="CY92" s="588"/>
      <c r="CZ92" s="588"/>
      <c r="DA92" s="588"/>
      <c r="DB92" s="588"/>
      <c r="DC92" s="588"/>
      <c r="DD92" s="588"/>
      <c r="DE92" s="59"/>
      <c r="DF92" s="592"/>
      <c r="DG92" s="587"/>
      <c r="DH92" s="587"/>
      <c r="DI92" s="591"/>
      <c r="DJ92" s="588"/>
      <c r="DK92" s="588"/>
      <c r="DL92" s="588"/>
      <c r="DM92" s="588"/>
      <c r="DN92" s="588"/>
      <c r="DO92" s="588"/>
      <c r="DP92" s="59"/>
      <c r="DQ92" s="592"/>
      <c r="DR92" s="587"/>
      <c r="DS92" s="587"/>
      <c r="DT92" s="591"/>
      <c r="DU92" s="588"/>
      <c r="DV92" s="588"/>
      <c r="DW92" s="588"/>
      <c r="DX92" s="588"/>
      <c r="DY92" s="588"/>
      <c r="DZ92" s="588"/>
      <c r="EA92" s="59"/>
      <c r="EB92" s="592"/>
      <c r="EC92" s="587"/>
      <c r="ED92" s="587"/>
      <c r="EE92" s="591"/>
      <c r="EF92" s="588"/>
      <c r="EG92" s="588"/>
      <c r="EH92" s="588"/>
      <c r="EI92" s="588"/>
      <c r="EJ92" s="588"/>
      <c r="EK92" s="588"/>
      <c r="EL92" s="59"/>
      <c r="EM92" s="592"/>
      <c r="EN92" s="587"/>
      <c r="EO92" s="587"/>
      <c r="EP92" s="591"/>
      <c r="EQ92" s="588"/>
      <c r="ER92" s="588"/>
      <c r="ES92" s="588"/>
      <c r="ET92" s="588"/>
      <c r="EU92" s="588"/>
      <c r="EV92" s="588"/>
      <c r="EW92" s="59"/>
      <c r="EX92" s="592"/>
      <c r="EY92" s="587"/>
      <c r="EZ92" s="587"/>
      <c r="FA92" s="591"/>
      <c r="FB92" s="588"/>
      <c r="FC92" s="588"/>
      <c r="FD92" s="588"/>
      <c r="FE92" s="588"/>
      <c r="FF92" s="588"/>
      <c r="FG92" s="588"/>
      <c r="FH92" s="59"/>
      <c r="FI92" s="592"/>
      <c r="FJ92" s="587"/>
      <c r="FK92" s="587"/>
      <c r="FL92" s="591"/>
      <c r="FM92" s="588"/>
      <c r="FN92" s="588"/>
      <c r="FO92" s="588"/>
      <c r="FP92" s="588"/>
      <c r="FQ92" s="588"/>
      <c r="FR92" s="588"/>
      <c r="FS92" s="59"/>
      <c r="FT92" s="592"/>
      <c r="FU92" s="587"/>
      <c r="FV92" s="587"/>
      <c r="FW92" s="591"/>
      <c r="FX92" s="588"/>
      <c r="FY92" s="588"/>
      <c r="FZ92" s="588"/>
      <c r="GA92" s="588"/>
      <c r="GB92" s="588"/>
      <c r="GC92" s="588"/>
      <c r="GD92" s="59"/>
      <c r="GE92" s="592"/>
      <c r="GF92" s="587"/>
      <c r="GG92" s="587"/>
      <c r="GH92" s="591"/>
      <c r="GI92" s="588"/>
      <c r="GJ92" s="588"/>
      <c r="GK92" s="588"/>
      <c r="GL92" s="588"/>
      <c r="GM92" s="588"/>
      <c r="GN92" s="588"/>
      <c r="GO92" s="59"/>
      <c r="GP92" s="592"/>
      <c r="GQ92" s="587"/>
      <c r="GR92" s="587"/>
      <c r="GS92" s="591"/>
      <c r="GT92" s="588"/>
      <c r="GU92" s="588"/>
      <c r="GV92" s="588"/>
      <c r="GW92" s="588"/>
      <c r="GX92" s="588"/>
      <c r="GY92" s="588"/>
      <c r="GZ92" s="59"/>
      <c r="HA92" s="592"/>
      <c r="HB92" s="587"/>
      <c r="HC92" s="587"/>
      <c r="HD92" s="591"/>
      <c r="HE92" s="588"/>
      <c r="HF92" s="588"/>
      <c r="HG92" s="588"/>
      <c r="HH92" s="588"/>
      <c r="HI92" s="588"/>
      <c r="HJ92" s="588"/>
      <c r="HK92" s="59"/>
      <c r="HL92" s="592"/>
      <c r="HM92" s="587"/>
      <c r="HN92" s="587"/>
      <c r="HO92" s="591"/>
      <c r="HP92" s="588"/>
      <c r="HQ92" s="588"/>
      <c r="HR92" s="588"/>
      <c r="HS92" s="588"/>
      <c r="HT92" s="588"/>
      <c r="HU92" s="588"/>
      <c r="HV92" s="59"/>
      <c r="HW92" s="592"/>
      <c r="HX92" s="587"/>
      <c r="HY92" s="587"/>
      <c r="HZ92" s="591"/>
      <c r="IA92" s="588"/>
      <c r="IB92" s="588"/>
      <c r="IC92" s="588"/>
      <c r="ID92" s="588"/>
      <c r="IE92" s="588"/>
      <c r="IF92" s="588"/>
      <c r="IG92" s="59"/>
      <c r="IH92" s="592"/>
      <c r="II92" s="587"/>
      <c r="IJ92" s="587"/>
    </row>
    <row r="93" spans="1:244" x14ac:dyDescent="0.3">
      <c r="A93" s="925"/>
      <c r="B93" s="66"/>
      <c r="C93" s="66"/>
      <c r="D93" s="926"/>
      <c r="E93" s="926"/>
      <c r="F93" s="926"/>
      <c r="G93" s="926"/>
      <c r="H93" s="926"/>
      <c r="I93" s="926"/>
      <c r="J93" s="926"/>
      <c r="K93" s="926"/>
      <c r="L93" s="926"/>
      <c r="M93" s="926"/>
      <c r="N93" s="926"/>
      <c r="O93" s="926"/>
      <c r="P93" s="926"/>
      <c r="Q93" s="926"/>
      <c r="R93" s="926"/>
      <c r="S93" s="926"/>
      <c r="T93" s="926"/>
      <c r="U93" s="588"/>
      <c r="V93" s="893"/>
      <c r="W93" s="893"/>
      <c r="X93" s="893"/>
      <c r="Y93" s="908"/>
      <c r="Z93" s="908"/>
      <c r="AA93" s="909"/>
      <c r="AB93" s="893"/>
      <c r="AC93" s="893"/>
      <c r="AD93" s="893"/>
      <c r="AE93" s="893"/>
      <c r="AF93" s="893"/>
      <c r="AG93" s="893"/>
      <c r="AH93" s="893"/>
      <c r="AI93" s="893"/>
      <c r="AJ93" s="893"/>
      <c r="AK93" s="893"/>
      <c r="AL93" s="893"/>
      <c r="AM93" s="893"/>
      <c r="AN93" s="893"/>
      <c r="AO93" s="893"/>
      <c r="AP93" s="893"/>
      <c r="AQ93" s="893"/>
      <c r="AR93" s="893"/>
      <c r="AS93" s="893"/>
      <c r="AT93" s="893"/>
      <c r="AU93" s="893"/>
      <c r="AV93" s="893"/>
      <c r="AW93" s="893"/>
      <c r="AX93" s="893"/>
      <c r="AY93" s="893"/>
      <c r="AZ93" s="893"/>
      <c r="BA93" s="893"/>
      <c r="BB93" s="893"/>
      <c r="BC93" s="893"/>
      <c r="BD93" s="893"/>
      <c r="BE93" s="893"/>
      <c r="BF93" s="893"/>
      <c r="BG93" s="893"/>
      <c r="BH93" s="893"/>
      <c r="BI93" s="893"/>
      <c r="BJ93" s="893"/>
      <c r="BK93" s="893"/>
      <c r="BL93" s="893"/>
      <c r="BM93" s="893"/>
      <c r="BN93" s="893"/>
      <c r="BO93" s="893"/>
      <c r="BP93" s="893"/>
      <c r="BQ93" s="893"/>
      <c r="BR93" s="893"/>
      <c r="BS93" s="893"/>
      <c r="BT93" s="893"/>
      <c r="BU93" s="893"/>
      <c r="BV93" s="893"/>
      <c r="BW93" s="893"/>
      <c r="BX93" s="893"/>
      <c r="BY93" s="893"/>
      <c r="BZ93" s="893"/>
      <c r="CA93" s="893"/>
      <c r="CB93" s="893"/>
      <c r="CC93" s="893"/>
      <c r="CD93" s="893"/>
      <c r="CE93" s="893"/>
      <c r="CF93" s="893"/>
      <c r="CG93" s="893"/>
      <c r="CH93" s="893"/>
      <c r="CI93" s="893"/>
      <c r="CJ93" s="893"/>
      <c r="CK93" s="893"/>
      <c r="CL93" s="893"/>
      <c r="CM93" s="893"/>
      <c r="CN93" s="893"/>
      <c r="CO93" s="893"/>
      <c r="CP93" s="893"/>
      <c r="CQ93" s="893"/>
      <c r="CR93" s="893"/>
      <c r="CS93" s="893"/>
      <c r="CT93" s="893"/>
      <c r="CU93" s="893"/>
      <c r="CV93" s="893"/>
      <c r="CW93" s="893"/>
      <c r="CX93" s="893"/>
      <c r="CY93" s="893"/>
      <c r="CZ93" s="893"/>
      <c r="DA93" s="893"/>
      <c r="DB93" s="893"/>
      <c r="DC93" s="893"/>
      <c r="DD93" s="893"/>
      <c r="DE93" s="893"/>
      <c r="DF93" s="893"/>
      <c r="DG93" s="893"/>
      <c r="DH93" s="893"/>
      <c r="DI93" s="893"/>
      <c r="DJ93" s="893"/>
      <c r="DK93" s="893"/>
      <c r="DL93" s="893"/>
      <c r="DM93" s="893"/>
      <c r="DN93" s="893"/>
      <c r="DO93" s="893"/>
      <c r="DP93" s="893"/>
      <c r="DQ93" s="893"/>
      <c r="DR93" s="893"/>
      <c r="DS93" s="893"/>
      <c r="DT93" s="893"/>
      <c r="DU93" s="893"/>
      <c r="DV93" s="893"/>
      <c r="DW93" s="893"/>
      <c r="DX93" s="893"/>
      <c r="DY93" s="893"/>
      <c r="DZ93" s="893"/>
      <c r="EA93" s="893"/>
      <c r="EB93" s="893"/>
      <c r="EC93" s="893"/>
      <c r="ED93" s="893"/>
      <c r="EE93" s="893"/>
      <c r="EF93" s="893"/>
      <c r="EG93" s="893"/>
      <c r="EH93" s="893"/>
      <c r="EI93" s="893"/>
      <c r="EJ93" s="893"/>
      <c r="EK93" s="893"/>
      <c r="EL93" s="893"/>
      <c r="EM93" s="893"/>
      <c r="EN93" s="893"/>
      <c r="EO93" s="893"/>
      <c r="EP93" s="893"/>
      <c r="EQ93" s="893"/>
      <c r="ER93" s="893"/>
      <c r="ES93" s="893"/>
      <c r="ET93" s="893"/>
      <c r="EU93" s="893"/>
      <c r="EV93" s="893"/>
      <c r="EW93" s="893"/>
      <c r="EX93" s="893"/>
      <c r="EY93" s="893"/>
      <c r="EZ93" s="893"/>
      <c r="FA93" s="893"/>
      <c r="FB93" s="893"/>
      <c r="FC93" s="893"/>
      <c r="FD93" s="893"/>
      <c r="FE93" s="893"/>
      <c r="FF93" s="893"/>
      <c r="FG93" s="893"/>
      <c r="FH93" s="893"/>
      <c r="FI93" s="893"/>
      <c r="FJ93" s="893"/>
      <c r="FK93" s="893"/>
      <c r="FL93" s="893"/>
      <c r="FM93" s="893"/>
      <c r="FN93" s="893"/>
      <c r="FO93" s="893"/>
      <c r="FP93" s="893"/>
      <c r="FQ93" s="893"/>
      <c r="FR93" s="893"/>
      <c r="FS93" s="893"/>
      <c r="FT93" s="893"/>
      <c r="FU93" s="893"/>
      <c r="FV93" s="893"/>
      <c r="FW93" s="893"/>
      <c r="FX93" s="893"/>
      <c r="FY93" s="893"/>
      <c r="FZ93" s="893"/>
      <c r="GA93" s="893"/>
      <c r="GB93" s="893"/>
      <c r="GC93" s="893"/>
      <c r="GD93" s="893"/>
      <c r="GE93" s="893"/>
      <c r="GF93" s="893"/>
      <c r="GG93" s="893"/>
      <c r="GH93" s="893"/>
      <c r="GI93" s="893"/>
      <c r="GJ93" s="893"/>
      <c r="GK93" s="893"/>
      <c r="GL93" s="893"/>
      <c r="GM93" s="893"/>
      <c r="GN93" s="893"/>
      <c r="GO93" s="893"/>
      <c r="GP93" s="893"/>
      <c r="GQ93" s="893"/>
      <c r="GR93" s="893"/>
      <c r="GS93" s="893"/>
      <c r="GT93" s="893"/>
      <c r="GU93" s="893"/>
      <c r="GV93" s="893"/>
      <c r="GW93" s="893"/>
      <c r="GX93" s="893"/>
      <c r="GY93" s="893"/>
      <c r="GZ93" s="893"/>
      <c r="HA93" s="893"/>
      <c r="HB93" s="893"/>
      <c r="HC93" s="893"/>
      <c r="HD93" s="893"/>
      <c r="HE93" s="893"/>
      <c r="HF93" s="893"/>
      <c r="HG93" s="893"/>
      <c r="HH93" s="893"/>
      <c r="HI93" s="893"/>
      <c r="HJ93" s="893"/>
      <c r="HK93" s="893"/>
      <c r="HL93" s="893"/>
      <c r="HM93" s="893"/>
      <c r="HN93" s="893"/>
      <c r="HO93" s="893"/>
      <c r="HP93" s="893"/>
      <c r="HQ93" s="893"/>
      <c r="HR93" s="893"/>
      <c r="HS93" s="893"/>
      <c r="HT93" s="893"/>
      <c r="HU93" s="893"/>
      <c r="HV93" s="893"/>
      <c r="HW93" s="893"/>
      <c r="HX93" s="893"/>
      <c r="HY93" s="893"/>
      <c r="HZ93" s="893"/>
      <c r="IA93" s="893"/>
      <c r="IB93" s="893"/>
      <c r="IC93" s="893"/>
      <c r="ID93" s="893"/>
      <c r="IE93" s="893"/>
      <c r="IF93" s="893"/>
      <c r="IG93" s="893"/>
      <c r="IH93" s="893"/>
      <c r="II93" s="893"/>
      <c r="IJ93" s="893"/>
    </row>
    <row r="94" spans="1:244" x14ac:dyDescent="0.3">
      <c r="A94" s="925"/>
      <c r="B94" s="66"/>
      <c r="C94" s="66"/>
      <c r="D94" s="926"/>
      <c r="E94" s="926"/>
      <c r="F94" s="926"/>
      <c r="G94" s="926"/>
      <c r="H94" s="926"/>
      <c r="I94" s="926"/>
      <c r="J94" s="926"/>
      <c r="K94" s="926"/>
      <c r="L94" s="926"/>
      <c r="M94" s="926"/>
      <c r="N94" s="926"/>
      <c r="O94" s="926"/>
      <c r="P94" s="926"/>
      <c r="Q94" s="926"/>
      <c r="R94" s="926"/>
      <c r="S94" s="926"/>
      <c r="T94" s="926"/>
      <c r="U94" s="588"/>
      <c r="V94" s="893"/>
      <c r="W94" s="893"/>
      <c r="X94" s="893"/>
      <c r="Y94" s="908"/>
      <c r="Z94" s="908"/>
      <c r="AA94" s="909"/>
      <c r="AB94" s="893"/>
      <c r="AC94" s="893"/>
      <c r="AD94" s="893"/>
      <c r="AE94" s="893"/>
      <c r="AF94" s="893"/>
      <c r="AG94" s="893"/>
      <c r="AH94" s="893"/>
      <c r="AI94" s="893"/>
      <c r="AJ94" s="893"/>
      <c r="AK94" s="893"/>
      <c r="AL94" s="893"/>
      <c r="AM94" s="893"/>
      <c r="AN94" s="893"/>
      <c r="AO94" s="893"/>
      <c r="AP94" s="893"/>
      <c r="AQ94" s="893"/>
      <c r="AR94" s="893"/>
      <c r="AS94" s="893"/>
      <c r="AT94" s="893"/>
      <c r="AU94" s="893"/>
      <c r="AV94" s="893"/>
      <c r="AW94" s="893"/>
      <c r="AX94" s="893"/>
      <c r="AY94" s="893"/>
      <c r="AZ94" s="893"/>
      <c r="BA94" s="893"/>
      <c r="BB94" s="893"/>
      <c r="BC94" s="893"/>
      <c r="BD94" s="893"/>
      <c r="BE94" s="893"/>
      <c r="BF94" s="893"/>
      <c r="BG94" s="893"/>
      <c r="BH94" s="893"/>
      <c r="BI94" s="893"/>
      <c r="BJ94" s="893"/>
      <c r="BK94" s="893"/>
      <c r="BL94" s="893"/>
      <c r="BM94" s="893"/>
      <c r="BN94" s="893"/>
      <c r="BO94" s="893"/>
      <c r="BP94" s="893"/>
      <c r="BQ94" s="893"/>
      <c r="BR94" s="893"/>
      <c r="BS94" s="893"/>
      <c r="BT94" s="893"/>
      <c r="BU94" s="893"/>
      <c r="BV94" s="893"/>
      <c r="BW94" s="893"/>
      <c r="BX94" s="893"/>
      <c r="BY94" s="893"/>
      <c r="BZ94" s="893"/>
      <c r="CA94" s="893"/>
      <c r="CB94" s="893"/>
      <c r="CC94" s="893"/>
      <c r="CD94" s="893"/>
      <c r="CE94" s="893"/>
      <c r="CF94" s="893"/>
      <c r="CG94" s="893"/>
      <c r="CH94" s="893"/>
      <c r="CI94" s="893"/>
      <c r="CJ94" s="893"/>
      <c r="CK94" s="893"/>
      <c r="CL94" s="893"/>
      <c r="CM94" s="893"/>
      <c r="CN94" s="893"/>
      <c r="CO94" s="893"/>
      <c r="CP94" s="893"/>
      <c r="CQ94" s="893"/>
      <c r="CR94" s="893"/>
      <c r="CS94" s="893"/>
      <c r="CT94" s="893"/>
      <c r="CU94" s="893"/>
      <c r="CV94" s="893"/>
      <c r="CW94" s="893"/>
      <c r="CX94" s="893"/>
      <c r="CY94" s="893"/>
      <c r="CZ94" s="893"/>
      <c r="DA94" s="893"/>
      <c r="DB94" s="893"/>
      <c r="DC94" s="893"/>
      <c r="DD94" s="893"/>
      <c r="DE94" s="893"/>
      <c r="DF94" s="893"/>
      <c r="DG94" s="893"/>
      <c r="DH94" s="893"/>
      <c r="DI94" s="893"/>
      <c r="DJ94" s="893"/>
      <c r="DK94" s="893"/>
      <c r="DL94" s="893"/>
      <c r="DM94" s="893"/>
      <c r="DN94" s="893"/>
      <c r="DO94" s="893"/>
      <c r="DP94" s="893"/>
      <c r="DQ94" s="893"/>
      <c r="DR94" s="893"/>
      <c r="DS94" s="893"/>
      <c r="DT94" s="893"/>
      <c r="DU94" s="893"/>
      <c r="DV94" s="893"/>
      <c r="DW94" s="893"/>
      <c r="DX94" s="893"/>
      <c r="DY94" s="893"/>
      <c r="DZ94" s="893"/>
      <c r="EA94" s="893"/>
      <c r="EB94" s="893"/>
      <c r="EC94" s="893"/>
      <c r="ED94" s="893"/>
      <c r="EE94" s="893"/>
      <c r="EF94" s="893"/>
      <c r="EG94" s="893"/>
      <c r="EH94" s="893"/>
      <c r="EI94" s="893"/>
      <c r="EJ94" s="893"/>
      <c r="EK94" s="893"/>
      <c r="EL94" s="893"/>
      <c r="EM94" s="893"/>
      <c r="EN94" s="893"/>
      <c r="EO94" s="893"/>
      <c r="EP94" s="893"/>
      <c r="EQ94" s="893"/>
      <c r="ER94" s="893"/>
      <c r="ES94" s="893"/>
      <c r="ET94" s="893"/>
      <c r="EU94" s="893"/>
      <c r="EV94" s="893"/>
      <c r="EW94" s="893"/>
      <c r="EX94" s="893"/>
      <c r="EY94" s="893"/>
      <c r="EZ94" s="893"/>
      <c r="FA94" s="893"/>
      <c r="FB94" s="893"/>
      <c r="FC94" s="893"/>
      <c r="FD94" s="893"/>
      <c r="FE94" s="893"/>
      <c r="FF94" s="893"/>
      <c r="FG94" s="893"/>
      <c r="FH94" s="893"/>
      <c r="FI94" s="893"/>
      <c r="FJ94" s="893"/>
      <c r="FK94" s="893"/>
      <c r="FL94" s="893"/>
      <c r="FM94" s="893"/>
      <c r="FN94" s="893"/>
      <c r="FO94" s="893"/>
      <c r="FP94" s="893"/>
      <c r="FQ94" s="893"/>
      <c r="FR94" s="893"/>
      <c r="FS94" s="893"/>
      <c r="FT94" s="893"/>
      <c r="FU94" s="893"/>
      <c r="FV94" s="893"/>
      <c r="FW94" s="893"/>
      <c r="FX94" s="893"/>
      <c r="FY94" s="893"/>
      <c r="FZ94" s="893"/>
      <c r="GA94" s="893"/>
      <c r="GB94" s="893"/>
      <c r="GC94" s="893"/>
      <c r="GD94" s="893"/>
      <c r="GE94" s="893"/>
      <c r="GF94" s="893"/>
      <c r="GG94" s="893"/>
      <c r="GH94" s="893"/>
      <c r="GI94" s="893"/>
      <c r="GJ94" s="893"/>
      <c r="GK94" s="893"/>
      <c r="GL94" s="893"/>
      <c r="GM94" s="893"/>
      <c r="GN94" s="893"/>
      <c r="GO94" s="893"/>
      <c r="GP94" s="893"/>
      <c r="GQ94" s="893"/>
      <c r="GR94" s="893"/>
      <c r="GS94" s="893"/>
      <c r="GT94" s="893"/>
      <c r="GU94" s="893"/>
      <c r="GV94" s="893"/>
      <c r="GW94" s="893"/>
      <c r="GX94" s="893"/>
      <c r="GY94" s="893"/>
      <c r="GZ94" s="893"/>
      <c r="HA94" s="893"/>
      <c r="HB94" s="893"/>
      <c r="HC94" s="893"/>
      <c r="HD94" s="893"/>
      <c r="HE94" s="893"/>
      <c r="HF94" s="893"/>
      <c r="HG94" s="893"/>
      <c r="HH94" s="893"/>
      <c r="HI94" s="893"/>
      <c r="HJ94" s="893"/>
      <c r="HK94" s="893"/>
      <c r="HL94" s="893"/>
      <c r="HM94" s="893"/>
      <c r="HN94" s="893"/>
      <c r="HO94" s="893"/>
      <c r="HP94" s="893"/>
      <c r="HQ94" s="893"/>
      <c r="HR94" s="893"/>
      <c r="HS94" s="893"/>
      <c r="HT94" s="893"/>
      <c r="HU94" s="893"/>
      <c r="HV94" s="893"/>
      <c r="HW94" s="893"/>
      <c r="HX94" s="893"/>
      <c r="HY94" s="893"/>
      <c r="HZ94" s="893"/>
      <c r="IA94" s="893"/>
      <c r="IB94" s="893"/>
      <c r="IC94" s="893"/>
      <c r="ID94" s="893"/>
      <c r="IE94" s="893"/>
      <c r="IF94" s="893"/>
      <c r="IG94" s="893"/>
      <c r="IH94" s="893"/>
      <c r="II94" s="893"/>
      <c r="IJ94" s="893"/>
    </row>
    <row r="95" spans="1:244" x14ac:dyDescent="0.3">
      <c r="A95" s="925"/>
      <c r="B95" s="66"/>
      <c r="C95" s="66"/>
      <c r="D95" s="926"/>
      <c r="E95" s="926"/>
      <c r="F95" s="926"/>
      <c r="G95" s="926"/>
      <c r="H95" s="926"/>
      <c r="I95" s="926"/>
      <c r="J95" s="926"/>
      <c r="K95" s="926"/>
      <c r="L95" s="926"/>
      <c r="M95" s="926"/>
      <c r="N95" s="926"/>
      <c r="O95" s="926"/>
      <c r="P95" s="926"/>
      <c r="Q95" s="926"/>
      <c r="R95" s="926"/>
      <c r="S95" s="926"/>
      <c r="T95" s="926"/>
      <c r="U95" s="588"/>
      <c r="V95" s="893"/>
      <c r="W95" s="893"/>
      <c r="X95" s="893"/>
      <c r="Y95" s="908"/>
      <c r="Z95" s="908"/>
      <c r="AA95" s="909"/>
      <c r="AB95" s="893"/>
      <c r="AC95" s="893"/>
      <c r="AD95" s="893"/>
      <c r="AE95" s="893"/>
      <c r="AF95" s="893"/>
      <c r="AG95" s="893"/>
      <c r="AH95" s="893"/>
      <c r="AI95" s="893"/>
      <c r="AJ95" s="893"/>
      <c r="AK95" s="893"/>
      <c r="AL95" s="893"/>
      <c r="AM95" s="893"/>
      <c r="AN95" s="893"/>
      <c r="AO95" s="893"/>
      <c r="AP95" s="893"/>
      <c r="AQ95" s="893"/>
      <c r="AR95" s="893"/>
      <c r="AS95" s="893"/>
      <c r="AT95" s="893"/>
      <c r="AU95" s="893"/>
      <c r="AV95" s="893"/>
      <c r="AW95" s="893"/>
      <c r="AX95" s="893"/>
      <c r="AY95" s="893"/>
      <c r="AZ95" s="893"/>
      <c r="BA95" s="893"/>
      <c r="BB95" s="893"/>
      <c r="BC95" s="893"/>
      <c r="BD95" s="893"/>
      <c r="BE95" s="893"/>
      <c r="BF95" s="893"/>
      <c r="BG95" s="893"/>
      <c r="BH95" s="893"/>
      <c r="BI95" s="893"/>
      <c r="BJ95" s="893"/>
      <c r="BK95" s="893"/>
      <c r="BL95" s="893"/>
      <c r="BM95" s="893"/>
      <c r="BN95" s="893"/>
      <c r="BO95" s="893"/>
      <c r="BP95" s="893"/>
      <c r="BQ95" s="893"/>
      <c r="BR95" s="893"/>
      <c r="BS95" s="893"/>
      <c r="BT95" s="893"/>
      <c r="BU95" s="893"/>
      <c r="BV95" s="893"/>
      <c r="BW95" s="893"/>
      <c r="BX95" s="893"/>
      <c r="BY95" s="893"/>
      <c r="BZ95" s="893"/>
      <c r="CA95" s="893"/>
      <c r="CB95" s="893"/>
      <c r="CC95" s="893"/>
      <c r="CD95" s="893"/>
      <c r="CE95" s="893"/>
      <c r="CF95" s="893"/>
      <c r="CG95" s="893"/>
      <c r="CH95" s="893"/>
      <c r="CI95" s="893"/>
      <c r="CJ95" s="893"/>
      <c r="CK95" s="893"/>
      <c r="CL95" s="893"/>
      <c r="CM95" s="893"/>
      <c r="CN95" s="893"/>
      <c r="CO95" s="893"/>
      <c r="CP95" s="893"/>
      <c r="CQ95" s="893"/>
      <c r="CR95" s="893"/>
      <c r="CS95" s="893"/>
      <c r="CT95" s="893"/>
      <c r="CU95" s="893"/>
      <c r="CV95" s="893"/>
      <c r="CW95" s="893"/>
      <c r="CX95" s="893"/>
      <c r="CY95" s="893"/>
      <c r="CZ95" s="893"/>
      <c r="DA95" s="893"/>
      <c r="DB95" s="893"/>
      <c r="DC95" s="893"/>
      <c r="DD95" s="893"/>
      <c r="DE95" s="893"/>
      <c r="DF95" s="893"/>
      <c r="DG95" s="893"/>
      <c r="DH95" s="893"/>
      <c r="DI95" s="893"/>
      <c r="DJ95" s="893"/>
      <c r="DK95" s="893"/>
      <c r="DL95" s="893"/>
      <c r="DM95" s="893"/>
      <c r="DN95" s="893"/>
      <c r="DO95" s="893"/>
      <c r="DP95" s="893"/>
      <c r="DQ95" s="893"/>
      <c r="DR95" s="893"/>
      <c r="DS95" s="893"/>
      <c r="DT95" s="893"/>
      <c r="DU95" s="893"/>
      <c r="DV95" s="893"/>
      <c r="DW95" s="893"/>
      <c r="DX95" s="893"/>
      <c r="DY95" s="893"/>
      <c r="DZ95" s="893"/>
      <c r="EA95" s="893"/>
      <c r="EB95" s="893"/>
      <c r="EC95" s="893"/>
      <c r="ED95" s="893"/>
      <c r="EE95" s="893"/>
      <c r="EF95" s="893"/>
      <c r="EG95" s="893"/>
      <c r="EH95" s="893"/>
      <c r="EI95" s="893"/>
      <c r="EJ95" s="893"/>
      <c r="EK95" s="893"/>
      <c r="EL95" s="893"/>
      <c r="EM95" s="893"/>
      <c r="EN95" s="893"/>
      <c r="EO95" s="893"/>
      <c r="EP95" s="893"/>
      <c r="EQ95" s="893"/>
      <c r="ER95" s="893"/>
      <c r="ES95" s="893"/>
      <c r="ET95" s="893"/>
      <c r="EU95" s="893"/>
      <c r="EV95" s="893"/>
      <c r="EW95" s="893"/>
      <c r="EX95" s="893"/>
      <c r="EY95" s="893"/>
      <c r="EZ95" s="893"/>
      <c r="FA95" s="893"/>
      <c r="FB95" s="893"/>
      <c r="FC95" s="893"/>
      <c r="FD95" s="893"/>
      <c r="FE95" s="893"/>
      <c r="FF95" s="893"/>
      <c r="FG95" s="893"/>
      <c r="FH95" s="893"/>
      <c r="FI95" s="893"/>
      <c r="FJ95" s="893"/>
      <c r="FK95" s="893"/>
      <c r="FL95" s="893"/>
      <c r="FM95" s="893"/>
      <c r="FN95" s="893"/>
      <c r="FO95" s="893"/>
      <c r="FP95" s="893"/>
      <c r="FQ95" s="893"/>
      <c r="FR95" s="893"/>
      <c r="FS95" s="893"/>
      <c r="FT95" s="893"/>
      <c r="FU95" s="893"/>
      <c r="FV95" s="893"/>
      <c r="FW95" s="893"/>
      <c r="FX95" s="893"/>
      <c r="FY95" s="893"/>
      <c r="FZ95" s="893"/>
      <c r="GA95" s="893"/>
      <c r="GB95" s="893"/>
      <c r="GC95" s="893"/>
      <c r="GD95" s="893"/>
      <c r="GE95" s="893"/>
      <c r="GF95" s="893"/>
      <c r="GG95" s="893"/>
      <c r="GH95" s="893"/>
      <c r="GI95" s="893"/>
      <c r="GJ95" s="893"/>
      <c r="GK95" s="893"/>
      <c r="GL95" s="893"/>
      <c r="GM95" s="893"/>
      <c r="GN95" s="893"/>
      <c r="GO95" s="893"/>
      <c r="GP95" s="893"/>
      <c r="GQ95" s="893"/>
      <c r="GR95" s="893"/>
      <c r="GS95" s="893"/>
      <c r="GT95" s="893"/>
      <c r="GU95" s="893"/>
      <c r="GV95" s="893"/>
      <c r="GW95" s="893"/>
      <c r="GX95" s="893"/>
      <c r="GY95" s="893"/>
      <c r="GZ95" s="893"/>
      <c r="HA95" s="893"/>
      <c r="HB95" s="893"/>
      <c r="HC95" s="893"/>
      <c r="HD95" s="893"/>
      <c r="HE95" s="893"/>
      <c r="HF95" s="893"/>
      <c r="HG95" s="893"/>
      <c r="HH95" s="893"/>
      <c r="HI95" s="893"/>
      <c r="HJ95" s="893"/>
      <c r="HK95" s="893"/>
      <c r="HL95" s="893"/>
      <c r="HM95" s="893"/>
      <c r="HN95" s="893"/>
      <c r="HO95" s="893"/>
      <c r="HP95" s="893"/>
      <c r="HQ95" s="893"/>
      <c r="HR95" s="893"/>
      <c r="HS95" s="893"/>
      <c r="HT95" s="893"/>
      <c r="HU95" s="893"/>
      <c r="HV95" s="893"/>
      <c r="HW95" s="893"/>
      <c r="HX95" s="893"/>
      <c r="HY95" s="893"/>
      <c r="HZ95" s="893"/>
      <c r="IA95" s="893"/>
      <c r="IB95" s="893"/>
      <c r="IC95" s="893"/>
      <c r="ID95" s="893"/>
      <c r="IE95" s="893"/>
      <c r="IF95" s="893"/>
      <c r="IG95" s="893"/>
      <c r="IH95" s="893"/>
      <c r="II95" s="893"/>
      <c r="IJ95" s="893"/>
    </row>
    <row r="96" spans="1:244" x14ac:dyDescent="0.3">
      <c r="A96" s="925"/>
      <c r="B96" s="66"/>
      <c r="C96" s="66"/>
      <c r="D96" s="926"/>
      <c r="E96" s="926"/>
      <c r="F96" s="926"/>
      <c r="G96" s="926"/>
      <c r="H96" s="926"/>
      <c r="I96" s="926"/>
      <c r="J96" s="926"/>
      <c r="K96" s="926"/>
      <c r="L96" s="926"/>
      <c r="M96" s="926"/>
      <c r="N96" s="926"/>
      <c r="O96" s="926"/>
      <c r="P96" s="926"/>
      <c r="Q96" s="926"/>
      <c r="R96" s="926"/>
      <c r="S96" s="926"/>
      <c r="T96" s="926"/>
      <c r="U96" s="588"/>
      <c r="V96" s="893"/>
      <c r="W96" s="893"/>
      <c r="X96" s="893"/>
      <c r="Y96" s="906"/>
      <c r="Z96" s="906"/>
      <c r="AA96" s="907"/>
      <c r="AB96" s="893"/>
      <c r="AC96" s="893"/>
      <c r="AD96" s="893"/>
      <c r="AE96" s="893"/>
      <c r="AF96" s="893"/>
      <c r="AG96" s="893"/>
      <c r="AH96" s="893"/>
      <c r="AI96" s="893"/>
      <c r="AJ96" s="893"/>
      <c r="AK96" s="893"/>
      <c r="AL96" s="893"/>
      <c r="AM96" s="893"/>
      <c r="AN96" s="893"/>
      <c r="AO96" s="893"/>
      <c r="AP96" s="893"/>
      <c r="AQ96" s="893"/>
      <c r="AR96" s="893"/>
      <c r="AS96" s="893"/>
      <c r="AT96" s="893"/>
      <c r="AU96" s="893"/>
      <c r="AV96" s="893"/>
      <c r="AW96" s="893"/>
      <c r="AX96" s="893"/>
      <c r="AY96" s="893"/>
      <c r="AZ96" s="893"/>
      <c r="BA96" s="893"/>
      <c r="BB96" s="893"/>
      <c r="BC96" s="893"/>
      <c r="BD96" s="893"/>
      <c r="BE96" s="893"/>
      <c r="BF96" s="893"/>
      <c r="BG96" s="893"/>
      <c r="BH96" s="893"/>
      <c r="BI96" s="893"/>
      <c r="BJ96" s="893"/>
      <c r="BK96" s="893"/>
      <c r="BL96" s="893"/>
      <c r="BM96" s="893"/>
      <c r="BN96" s="893"/>
      <c r="BO96" s="893"/>
      <c r="BP96" s="893"/>
      <c r="BQ96" s="893"/>
      <c r="BR96" s="893"/>
      <c r="BS96" s="893"/>
      <c r="BT96" s="893"/>
      <c r="BU96" s="893"/>
      <c r="BV96" s="893"/>
      <c r="BW96" s="893"/>
      <c r="BX96" s="893"/>
      <c r="BY96" s="893"/>
      <c r="BZ96" s="893"/>
      <c r="CA96" s="893"/>
      <c r="CB96" s="893"/>
      <c r="CC96" s="893"/>
      <c r="CD96" s="893"/>
      <c r="CE96" s="893"/>
      <c r="CF96" s="893"/>
      <c r="CG96" s="893"/>
      <c r="CH96" s="893"/>
      <c r="CI96" s="893"/>
      <c r="CJ96" s="893"/>
      <c r="CK96" s="893"/>
      <c r="CL96" s="893"/>
      <c r="CM96" s="893"/>
      <c r="CN96" s="893"/>
      <c r="CO96" s="893"/>
      <c r="CP96" s="893"/>
      <c r="CQ96" s="893"/>
      <c r="CR96" s="893"/>
      <c r="CS96" s="893"/>
      <c r="CT96" s="893"/>
      <c r="CU96" s="893"/>
      <c r="CV96" s="893"/>
      <c r="CW96" s="893"/>
      <c r="CX96" s="893"/>
      <c r="CY96" s="893"/>
      <c r="CZ96" s="893"/>
      <c r="DA96" s="893"/>
      <c r="DB96" s="893"/>
      <c r="DC96" s="893"/>
      <c r="DD96" s="893"/>
      <c r="DE96" s="893"/>
      <c r="DF96" s="893"/>
      <c r="DG96" s="893"/>
      <c r="DH96" s="893"/>
      <c r="DI96" s="893"/>
      <c r="DJ96" s="893"/>
      <c r="DK96" s="893"/>
      <c r="DL96" s="893"/>
      <c r="DM96" s="893"/>
      <c r="DN96" s="893"/>
      <c r="DO96" s="893"/>
      <c r="DP96" s="893"/>
      <c r="DQ96" s="893"/>
      <c r="DR96" s="893"/>
      <c r="DS96" s="893"/>
      <c r="DT96" s="893"/>
      <c r="DU96" s="893"/>
      <c r="DV96" s="893"/>
      <c r="DW96" s="893"/>
      <c r="DX96" s="893"/>
      <c r="DY96" s="893"/>
      <c r="DZ96" s="893"/>
      <c r="EA96" s="893"/>
      <c r="EB96" s="893"/>
      <c r="EC96" s="893"/>
      <c r="ED96" s="893"/>
      <c r="EE96" s="893"/>
      <c r="EF96" s="893"/>
      <c r="EG96" s="893"/>
      <c r="EH96" s="893"/>
      <c r="EI96" s="893"/>
      <c r="EJ96" s="893"/>
      <c r="EK96" s="893"/>
      <c r="EL96" s="893"/>
      <c r="EM96" s="893"/>
      <c r="EN96" s="893"/>
      <c r="EO96" s="893"/>
      <c r="EP96" s="893"/>
      <c r="EQ96" s="893"/>
      <c r="ER96" s="893"/>
      <c r="ES96" s="893"/>
      <c r="ET96" s="893"/>
      <c r="EU96" s="893"/>
      <c r="EV96" s="893"/>
      <c r="EW96" s="893"/>
      <c r="EX96" s="893"/>
      <c r="EY96" s="893"/>
      <c r="EZ96" s="893"/>
      <c r="FA96" s="893"/>
      <c r="FB96" s="893"/>
      <c r="FC96" s="893"/>
      <c r="FD96" s="893"/>
      <c r="FE96" s="893"/>
      <c r="FF96" s="893"/>
      <c r="FG96" s="893"/>
      <c r="FH96" s="893"/>
      <c r="FI96" s="893"/>
      <c r="FJ96" s="893"/>
      <c r="FK96" s="893"/>
      <c r="FL96" s="893"/>
      <c r="FM96" s="893"/>
      <c r="FN96" s="893"/>
      <c r="FO96" s="893"/>
      <c r="FP96" s="893"/>
      <c r="FQ96" s="893"/>
      <c r="FR96" s="893"/>
      <c r="FS96" s="893"/>
      <c r="FT96" s="893"/>
      <c r="FU96" s="893"/>
      <c r="FV96" s="893"/>
      <c r="FW96" s="893"/>
      <c r="FX96" s="893"/>
      <c r="FY96" s="893"/>
      <c r="FZ96" s="893"/>
      <c r="GA96" s="893"/>
      <c r="GB96" s="893"/>
      <c r="GC96" s="893"/>
      <c r="GD96" s="893"/>
      <c r="GE96" s="893"/>
      <c r="GF96" s="893"/>
      <c r="GG96" s="893"/>
      <c r="GH96" s="893"/>
      <c r="GI96" s="893"/>
      <c r="GJ96" s="893"/>
      <c r="GK96" s="893"/>
      <c r="GL96" s="893"/>
      <c r="GM96" s="893"/>
      <c r="GN96" s="893"/>
      <c r="GO96" s="893"/>
      <c r="GP96" s="893"/>
      <c r="GQ96" s="893"/>
      <c r="GR96" s="893"/>
      <c r="GS96" s="893"/>
      <c r="GT96" s="893"/>
      <c r="GU96" s="893"/>
      <c r="GV96" s="893"/>
      <c r="GW96" s="893"/>
      <c r="GX96" s="893"/>
      <c r="GY96" s="893"/>
      <c r="GZ96" s="893"/>
      <c r="HA96" s="893"/>
      <c r="HB96" s="893"/>
      <c r="HC96" s="893"/>
      <c r="HD96" s="893"/>
      <c r="HE96" s="893"/>
      <c r="HF96" s="893"/>
      <c r="HG96" s="893"/>
      <c r="HH96" s="893"/>
      <c r="HI96" s="893"/>
      <c r="HJ96" s="893"/>
      <c r="HK96" s="893"/>
      <c r="HL96" s="893"/>
      <c r="HM96" s="893"/>
      <c r="HN96" s="893"/>
      <c r="HO96" s="893"/>
      <c r="HP96" s="893"/>
      <c r="HQ96" s="893"/>
      <c r="HR96" s="893"/>
      <c r="HS96" s="893"/>
      <c r="HT96" s="893"/>
      <c r="HU96" s="893"/>
      <c r="HV96" s="893"/>
      <c r="HW96" s="893"/>
      <c r="HX96" s="893"/>
      <c r="HY96" s="893"/>
      <c r="HZ96" s="893"/>
      <c r="IA96" s="893"/>
      <c r="IB96" s="893"/>
      <c r="IC96" s="893"/>
      <c r="ID96" s="893"/>
      <c r="IE96" s="893"/>
      <c r="IF96" s="893"/>
      <c r="IG96" s="893"/>
      <c r="IH96" s="893"/>
      <c r="II96" s="893"/>
      <c r="IJ96" s="893"/>
    </row>
    <row r="97" spans="1:244" x14ac:dyDescent="0.3">
      <c r="A97" s="925"/>
      <c r="B97" s="66"/>
      <c r="C97" s="66"/>
      <c r="D97" s="926"/>
      <c r="E97" s="926"/>
      <c r="F97" s="926"/>
      <c r="G97" s="926"/>
      <c r="H97" s="926"/>
      <c r="I97" s="926"/>
      <c r="J97" s="926"/>
      <c r="K97" s="926"/>
      <c r="L97" s="926"/>
      <c r="M97" s="926"/>
      <c r="N97" s="926"/>
      <c r="O97" s="926"/>
      <c r="P97" s="926"/>
      <c r="Q97" s="926"/>
      <c r="R97" s="926"/>
      <c r="S97" s="926"/>
      <c r="T97" s="926"/>
      <c r="U97" s="588"/>
      <c r="V97" s="59"/>
      <c r="W97" s="592"/>
      <c r="X97" s="587"/>
      <c r="Y97" s="908"/>
      <c r="Z97" s="908"/>
      <c r="AA97" s="909"/>
      <c r="AB97" s="588"/>
      <c r="AC97" s="588"/>
      <c r="AD97" s="588"/>
      <c r="AE97" s="588"/>
      <c r="AF97" s="59"/>
      <c r="AG97" s="592"/>
      <c r="AH97" s="587"/>
      <c r="AI97" s="587"/>
      <c r="AJ97" s="591"/>
      <c r="AK97" s="588"/>
      <c r="AL97" s="588"/>
      <c r="AM97" s="588"/>
      <c r="AN97" s="588"/>
      <c r="AO97" s="588"/>
      <c r="AP97" s="588"/>
      <c r="AQ97" s="59"/>
      <c r="AR97" s="592"/>
      <c r="AS97" s="587"/>
      <c r="AT97" s="587"/>
      <c r="AU97" s="591"/>
      <c r="AV97" s="588"/>
      <c r="AW97" s="588"/>
      <c r="AX97" s="588"/>
      <c r="AY97" s="588"/>
      <c r="AZ97" s="588"/>
      <c r="BA97" s="588"/>
      <c r="BB97" s="59"/>
      <c r="BC97" s="592"/>
      <c r="BD97" s="587"/>
      <c r="BE97" s="587"/>
      <c r="BF97" s="591"/>
      <c r="BG97" s="588"/>
      <c r="BH97" s="588"/>
      <c r="BI97" s="588"/>
      <c r="BJ97" s="588"/>
      <c r="BK97" s="588"/>
      <c r="BL97" s="588"/>
      <c r="BM97" s="59"/>
      <c r="BN97" s="592"/>
      <c r="BO97" s="587"/>
      <c r="BP97" s="587"/>
      <c r="BQ97" s="591"/>
      <c r="BR97" s="588"/>
      <c r="BS97" s="588"/>
      <c r="BT97" s="588"/>
      <c r="BU97" s="588"/>
      <c r="BV97" s="588"/>
      <c r="BW97" s="588"/>
      <c r="BX97" s="59"/>
      <c r="BY97" s="592"/>
      <c r="BZ97" s="587"/>
      <c r="CA97" s="587"/>
      <c r="CB97" s="591"/>
      <c r="CC97" s="588"/>
      <c r="CD97" s="588"/>
      <c r="CE97" s="588"/>
      <c r="CF97" s="588"/>
      <c r="CG97" s="588"/>
      <c r="CH97" s="588"/>
      <c r="CI97" s="59"/>
      <c r="CJ97" s="592"/>
      <c r="CK97" s="587"/>
      <c r="CL97" s="587"/>
      <c r="CM97" s="591"/>
      <c r="CN97" s="588"/>
      <c r="CO97" s="588"/>
      <c r="CP97" s="588"/>
      <c r="CQ97" s="588"/>
      <c r="CR97" s="588"/>
      <c r="CS97" s="588"/>
      <c r="CT97" s="59"/>
      <c r="CU97" s="592"/>
      <c r="CV97" s="587"/>
      <c r="CW97" s="587"/>
      <c r="CX97" s="591"/>
      <c r="CY97" s="588"/>
      <c r="CZ97" s="588"/>
      <c r="DA97" s="588"/>
      <c r="DB97" s="588"/>
      <c r="DC97" s="588"/>
      <c r="DD97" s="588"/>
      <c r="DE97" s="59"/>
      <c r="DF97" s="592"/>
      <c r="DG97" s="587"/>
      <c r="DH97" s="587"/>
      <c r="DI97" s="591"/>
      <c r="DJ97" s="588"/>
      <c r="DK97" s="588"/>
      <c r="DL97" s="588"/>
      <c r="DM97" s="588"/>
      <c r="DN97" s="588"/>
      <c r="DO97" s="588"/>
      <c r="DP97" s="59"/>
      <c r="DQ97" s="592"/>
      <c r="DR97" s="587"/>
      <c r="DS97" s="587"/>
      <c r="DT97" s="591"/>
      <c r="DU97" s="588"/>
      <c r="DV97" s="588"/>
      <c r="DW97" s="588"/>
      <c r="DX97" s="588"/>
      <c r="DY97" s="588"/>
      <c r="DZ97" s="588"/>
      <c r="EA97" s="59"/>
      <c r="EB97" s="592"/>
      <c r="EC97" s="587"/>
      <c r="ED97" s="587"/>
      <c r="EE97" s="591"/>
      <c r="EF97" s="588"/>
      <c r="EG97" s="588"/>
      <c r="EH97" s="588"/>
      <c r="EI97" s="588"/>
      <c r="EJ97" s="588"/>
      <c r="EK97" s="588"/>
      <c r="EL97" s="59"/>
      <c r="EM97" s="592"/>
      <c r="EN97" s="587"/>
      <c r="EO97" s="587"/>
      <c r="EP97" s="591"/>
      <c r="EQ97" s="588"/>
      <c r="ER97" s="588"/>
      <c r="ES97" s="588"/>
      <c r="ET97" s="588"/>
      <c r="EU97" s="588"/>
      <c r="EV97" s="588"/>
      <c r="EW97" s="59"/>
      <c r="EX97" s="592"/>
      <c r="EY97" s="587"/>
      <c r="EZ97" s="587"/>
      <c r="FA97" s="591"/>
      <c r="FB97" s="588"/>
      <c r="FC97" s="588"/>
      <c r="FD97" s="588"/>
      <c r="FE97" s="588"/>
      <c r="FF97" s="588"/>
      <c r="FG97" s="588"/>
      <c r="FH97" s="59"/>
      <c r="FI97" s="592"/>
      <c r="FJ97" s="587"/>
      <c r="FK97" s="587"/>
      <c r="FL97" s="591"/>
      <c r="FM97" s="588"/>
      <c r="FN97" s="588"/>
      <c r="FO97" s="588"/>
      <c r="FP97" s="588"/>
      <c r="FQ97" s="588"/>
      <c r="FR97" s="588"/>
      <c r="FS97" s="59"/>
      <c r="FT97" s="592"/>
      <c r="FU97" s="587"/>
      <c r="FV97" s="587"/>
      <c r="FW97" s="591"/>
      <c r="FX97" s="588"/>
      <c r="FY97" s="588"/>
      <c r="FZ97" s="588"/>
      <c r="GA97" s="588"/>
      <c r="GB97" s="588"/>
      <c r="GC97" s="588"/>
      <c r="GD97" s="59"/>
      <c r="GE97" s="592"/>
      <c r="GF97" s="587"/>
      <c r="GG97" s="587"/>
      <c r="GH97" s="591"/>
      <c r="GI97" s="588"/>
      <c r="GJ97" s="588"/>
      <c r="GK97" s="588"/>
      <c r="GL97" s="588"/>
      <c r="GM97" s="588"/>
      <c r="GN97" s="588"/>
      <c r="GO97" s="59"/>
      <c r="GP97" s="592"/>
      <c r="GQ97" s="587"/>
      <c r="GR97" s="587"/>
      <c r="GS97" s="591"/>
      <c r="GT97" s="588"/>
      <c r="GU97" s="588"/>
      <c r="GV97" s="588"/>
      <c r="GW97" s="588"/>
      <c r="GX97" s="588"/>
      <c r="GY97" s="588"/>
      <c r="GZ97" s="59"/>
      <c r="HA97" s="592"/>
      <c r="HB97" s="587"/>
      <c r="HC97" s="587"/>
      <c r="HD97" s="591"/>
      <c r="HE97" s="588"/>
      <c r="HF97" s="588"/>
      <c r="HG97" s="588"/>
      <c r="HH97" s="588"/>
      <c r="HI97" s="588"/>
      <c r="HJ97" s="588"/>
      <c r="HK97" s="59"/>
      <c r="HL97" s="592"/>
      <c r="HM97" s="587"/>
      <c r="HN97" s="587"/>
      <c r="HO97" s="591"/>
      <c r="HP97" s="588"/>
      <c r="HQ97" s="588"/>
      <c r="HR97" s="588"/>
      <c r="HS97" s="588"/>
      <c r="HT97" s="588"/>
      <c r="HU97" s="588"/>
      <c r="HV97" s="59"/>
      <c r="HW97" s="592"/>
      <c r="HX97" s="587"/>
      <c r="HY97" s="587"/>
      <c r="HZ97" s="591"/>
      <c r="IA97" s="588"/>
      <c r="IB97" s="588"/>
      <c r="IC97" s="588"/>
      <c r="ID97" s="588"/>
      <c r="IE97" s="588"/>
      <c r="IF97" s="588"/>
      <c r="IG97" s="59"/>
      <c r="IH97" s="592"/>
      <c r="II97" s="587"/>
      <c r="IJ97" s="587"/>
    </row>
    <row r="98" spans="1:244" x14ac:dyDescent="0.3">
      <c r="A98" s="925"/>
      <c r="B98" s="66"/>
      <c r="C98" s="66"/>
      <c r="D98" s="926"/>
      <c r="E98" s="926"/>
      <c r="F98" s="926"/>
      <c r="G98" s="926"/>
      <c r="H98" s="926"/>
      <c r="I98" s="926"/>
      <c r="J98" s="926"/>
      <c r="K98" s="926"/>
      <c r="L98" s="926"/>
      <c r="M98" s="926"/>
      <c r="N98" s="926"/>
      <c r="O98" s="926"/>
      <c r="P98" s="926"/>
      <c r="Q98" s="926"/>
      <c r="R98" s="926"/>
      <c r="S98" s="926"/>
      <c r="T98" s="926"/>
      <c r="U98" s="588"/>
      <c r="V98" s="59"/>
      <c r="W98" s="592"/>
      <c r="X98" s="587"/>
      <c r="Y98" s="927"/>
      <c r="Z98" s="927"/>
      <c r="AA98" s="928"/>
      <c r="AB98" s="588"/>
      <c r="AC98" s="588"/>
      <c r="AD98" s="588"/>
      <c r="AE98" s="588"/>
      <c r="AF98" s="59"/>
      <c r="AG98" s="592"/>
      <c r="AH98" s="587"/>
      <c r="AI98" s="587"/>
      <c r="AJ98" s="591"/>
      <c r="AK98" s="588"/>
      <c r="AL98" s="588"/>
      <c r="AM98" s="588"/>
      <c r="AN98" s="588"/>
      <c r="AO98" s="588"/>
      <c r="AP98" s="588"/>
      <c r="AQ98" s="59"/>
      <c r="AR98" s="592"/>
      <c r="AS98" s="587"/>
      <c r="AT98" s="587"/>
      <c r="AU98" s="591"/>
      <c r="AV98" s="588"/>
      <c r="AW98" s="588"/>
      <c r="AX98" s="588"/>
      <c r="AY98" s="588"/>
      <c r="AZ98" s="588"/>
      <c r="BA98" s="588"/>
      <c r="BB98" s="59"/>
      <c r="BC98" s="592"/>
      <c r="BD98" s="587"/>
      <c r="BE98" s="587"/>
      <c r="BF98" s="591"/>
      <c r="BG98" s="588"/>
      <c r="BH98" s="588"/>
      <c r="BI98" s="588"/>
      <c r="BJ98" s="588"/>
      <c r="BK98" s="588"/>
      <c r="BL98" s="588"/>
      <c r="BM98" s="59"/>
      <c r="BN98" s="592"/>
      <c r="BO98" s="587"/>
      <c r="BP98" s="587"/>
      <c r="BQ98" s="591"/>
      <c r="BR98" s="588"/>
      <c r="BS98" s="588"/>
      <c r="BT98" s="588"/>
      <c r="BU98" s="588"/>
      <c r="BV98" s="588"/>
      <c r="BW98" s="588"/>
      <c r="BX98" s="59"/>
      <c r="BY98" s="592"/>
      <c r="BZ98" s="587"/>
      <c r="CA98" s="587"/>
      <c r="CB98" s="591"/>
      <c r="CC98" s="588"/>
      <c r="CD98" s="588"/>
      <c r="CE98" s="588"/>
      <c r="CF98" s="588"/>
      <c r="CG98" s="588"/>
      <c r="CH98" s="588"/>
      <c r="CI98" s="59"/>
      <c r="CJ98" s="592"/>
      <c r="CK98" s="587"/>
      <c r="CL98" s="587"/>
      <c r="CM98" s="591"/>
      <c r="CN98" s="588"/>
      <c r="CO98" s="588"/>
      <c r="CP98" s="588"/>
      <c r="CQ98" s="588"/>
      <c r="CR98" s="588"/>
      <c r="CS98" s="588"/>
      <c r="CT98" s="59"/>
      <c r="CU98" s="592"/>
      <c r="CV98" s="587"/>
      <c r="CW98" s="587"/>
      <c r="CX98" s="591"/>
      <c r="CY98" s="588"/>
      <c r="CZ98" s="588"/>
      <c r="DA98" s="588"/>
      <c r="DB98" s="588"/>
      <c r="DC98" s="588"/>
      <c r="DD98" s="588"/>
      <c r="DE98" s="59"/>
      <c r="DF98" s="592"/>
      <c r="DG98" s="587"/>
      <c r="DH98" s="587"/>
      <c r="DI98" s="591"/>
      <c r="DJ98" s="588"/>
      <c r="DK98" s="588"/>
      <c r="DL98" s="588"/>
      <c r="DM98" s="588"/>
      <c r="DN98" s="588"/>
      <c r="DO98" s="588"/>
      <c r="DP98" s="59"/>
      <c r="DQ98" s="592"/>
      <c r="DR98" s="587"/>
      <c r="DS98" s="587"/>
      <c r="DT98" s="591"/>
      <c r="DU98" s="588"/>
      <c r="DV98" s="588"/>
      <c r="DW98" s="588"/>
      <c r="DX98" s="588"/>
      <c r="DY98" s="588"/>
      <c r="DZ98" s="588"/>
      <c r="EA98" s="59"/>
      <c r="EB98" s="592"/>
      <c r="EC98" s="587"/>
      <c r="ED98" s="587"/>
      <c r="EE98" s="591"/>
      <c r="EF98" s="588"/>
      <c r="EG98" s="588"/>
      <c r="EH98" s="588"/>
      <c r="EI98" s="588"/>
      <c r="EJ98" s="588"/>
      <c r="EK98" s="588"/>
      <c r="EL98" s="59"/>
      <c r="EM98" s="592"/>
      <c r="EN98" s="587"/>
      <c r="EO98" s="587"/>
      <c r="EP98" s="591"/>
      <c r="EQ98" s="588"/>
      <c r="ER98" s="588"/>
      <c r="ES98" s="588"/>
      <c r="ET98" s="588"/>
      <c r="EU98" s="588"/>
      <c r="EV98" s="588"/>
      <c r="EW98" s="59"/>
      <c r="EX98" s="592"/>
      <c r="EY98" s="587"/>
      <c r="EZ98" s="587"/>
      <c r="FA98" s="591"/>
      <c r="FB98" s="588"/>
      <c r="FC98" s="588"/>
      <c r="FD98" s="588"/>
      <c r="FE98" s="588"/>
      <c r="FF98" s="588"/>
      <c r="FG98" s="588"/>
      <c r="FH98" s="59"/>
      <c r="FI98" s="592"/>
      <c r="FJ98" s="587"/>
      <c r="FK98" s="587"/>
      <c r="FL98" s="591"/>
      <c r="FM98" s="588"/>
      <c r="FN98" s="588"/>
      <c r="FO98" s="588"/>
      <c r="FP98" s="588"/>
      <c r="FQ98" s="588"/>
      <c r="FR98" s="588"/>
      <c r="FS98" s="59"/>
      <c r="FT98" s="592"/>
      <c r="FU98" s="587"/>
      <c r="FV98" s="587"/>
      <c r="FW98" s="591"/>
      <c r="FX98" s="588"/>
      <c r="FY98" s="588"/>
      <c r="FZ98" s="588"/>
      <c r="GA98" s="588"/>
      <c r="GB98" s="588"/>
      <c r="GC98" s="588"/>
      <c r="GD98" s="59"/>
      <c r="GE98" s="592"/>
      <c r="GF98" s="587"/>
      <c r="GG98" s="587"/>
      <c r="GH98" s="591"/>
      <c r="GI98" s="588"/>
      <c r="GJ98" s="588"/>
      <c r="GK98" s="588"/>
      <c r="GL98" s="588"/>
      <c r="GM98" s="588"/>
      <c r="GN98" s="588"/>
      <c r="GO98" s="59"/>
      <c r="GP98" s="592"/>
      <c r="GQ98" s="587"/>
      <c r="GR98" s="587"/>
      <c r="GS98" s="591"/>
      <c r="GT98" s="588"/>
      <c r="GU98" s="588"/>
      <c r="GV98" s="588"/>
      <c r="GW98" s="588"/>
      <c r="GX98" s="588"/>
      <c r="GY98" s="588"/>
      <c r="GZ98" s="59"/>
      <c r="HA98" s="592"/>
      <c r="HB98" s="587"/>
      <c r="HC98" s="587"/>
      <c r="HD98" s="591"/>
      <c r="HE98" s="588"/>
      <c r="HF98" s="588"/>
      <c r="HG98" s="588"/>
      <c r="HH98" s="588"/>
      <c r="HI98" s="588"/>
      <c r="HJ98" s="588"/>
      <c r="HK98" s="59"/>
      <c r="HL98" s="592"/>
      <c r="HM98" s="587"/>
      <c r="HN98" s="587"/>
      <c r="HO98" s="591"/>
      <c r="HP98" s="588"/>
      <c r="HQ98" s="588"/>
      <c r="HR98" s="588"/>
      <c r="HS98" s="588"/>
      <c r="HT98" s="588"/>
      <c r="HU98" s="588"/>
      <c r="HV98" s="59"/>
      <c r="HW98" s="592"/>
      <c r="HX98" s="587"/>
      <c r="HY98" s="587"/>
      <c r="HZ98" s="591"/>
      <c r="IA98" s="588"/>
      <c r="IB98" s="588"/>
      <c r="IC98" s="588"/>
      <c r="ID98" s="588"/>
      <c r="IE98" s="588"/>
      <c r="IF98" s="588"/>
      <c r="IG98" s="59"/>
      <c r="IH98" s="592"/>
      <c r="II98" s="587"/>
      <c r="IJ98" s="587"/>
    </row>
    <row r="99" spans="1:244" x14ac:dyDescent="0.3">
      <c r="A99" s="925"/>
      <c r="B99" s="66"/>
      <c r="C99" s="66"/>
      <c r="D99" s="926"/>
      <c r="E99" s="926"/>
      <c r="F99" s="926"/>
      <c r="G99" s="926"/>
      <c r="H99" s="926"/>
      <c r="I99" s="926"/>
      <c r="J99" s="926"/>
      <c r="K99" s="926"/>
      <c r="L99" s="926"/>
      <c r="M99" s="926"/>
      <c r="N99" s="926"/>
      <c r="O99" s="926"/>
      <c r="P99" s="926"/>
      <c r="Q99" s="926"/>
      <c r="R99" s="926"/>
      <c r="S99" s="926"/>
      <c r="T99" s="926"/>
      <c r="U99" s="588"/>
      <c r="V99" s="59"/>
      <c r="W99" s="592"/>
      <c r="X99" s="587"/>
      <c r="Y99" s="868"/>
      <c r="Z99" s="868"/>
      <c r="AA99" s="909"/>
      <c r="AB99" s="588"/>
      <c r="AC99" s="588"/>
      <c r="AD99" s="588"/>
      <c r="AE99" s="588"/>
      <c r="AF99" s="59"/>
      <c r="AG99" s="592"/>
      <c r="AH99" s="587"/>
      <c r="AI99" s="587"/>
      <c r="AJ99" s="591"/>
      <c r="AK99" s="588"/>
      <c r="AL99" s="588"/>
      <c r="AM99" s="588"/>
      <c r="AN99" s="588"/>
      <c r="AO99" s="588"/>
      <c r="AP99" s="588"/>
      <c r="AQ99" s="59"/>
      <c r="AR99" s="592"/>
      <c r="AS99" s="587"/>
      <c r="AT99" s="587"/>
      <c r="AU99" s="591"/>
      <c r="AV99" s="588"/>
      <c r="AW99" s="588"/>
      <c r="AX99" s="588"/>
      <c r="AY99" s="588"/>
      <c r="AZ99" s="588"/>
      <c r="BA99" s="588"/>
      <c r="BB99" s="59"/>
      <c r="BC99" s="592"/>
      <c r="BD99" s="587"/>
      <c r="BE99" s="587"/>
      <c r="BF99" s="591"/>
      <c r="BG99" s="588"/>
      <c r="BH99" s="588"/>
      <c r="BI99" s="588"/>
      <c r="BJ99" s="588"/>
      <c r="BK99" s="588"/>
      <c r="BL99" s="588"/>
      <c r="BM99" s="59"/>
      <c r="BN99" s="592"/>
      <c r="BO99" s="587"/>
      <c r="BP99" s="587"/>
      <c r="BQ99" s="591"/>
      <c r="BR99" s="588"/>
      <c r="BS99" s="588"/>
      <c r="BT99" s="588"/>
      <c r="BU99" s="588"/>
      <c r="BV99" s="588"/>
      <c r="BW99" s="588"/>
      <c r="BX99" s="59"/>
      <c r="BY99" s="592"/>
      <c r="BZ99" s="587"/>
      <c r="CA99" s="587"/>
      <c r="CB99" s="591"/>
      <c r="CC99" s="588"/>
      <c r="CD99" s="588"/>
      <c r="CE99" s="588"/>
      <c r="CF99" s="588"/>
      <c r="CG99" s="588"/>
      <c r="CH99" s="588"/>
      <c r="CI99" s="59"/>
      <c r="CJ99" s="592"/>
      <c r="CK99" s="587"/>
      <c r="CL99" s="587"/>
      <c r="CM99" s="591"/>
      <c r="CN99" s="588"/>
      <c r="CO99" s="588"/>
      <c r="CP99" s="588"/>
      <c r="CQ99" s="588"/>
      <c r="CR99" s="588"/>
      <c r="CS99" s="588"/>
      <c r="CT99" s="59"/>
      <c r="CU99" s="592"/>
      <c r="CV99" s="587"/>
      <c r="CW99" s="587"/>
      <c r="CX99" s="591"/>
      <c r="CY99" s="588"/>
      <c r="CZ99" s="588"/>
      <c r="DA99" s="588"/>
      <c r="DB99" s="588"/>
      <c r="DC99" s="588"/>
      <c r="DD99" s="588"/>
      <c r="DE99" s="59"/>
      <c r="DF99" s="592"/>
      <c r="DG99" s="587"/>
      <c r="DH99" s="587"/>
      <c r="DI99" s="591"/>
      <c r="DJ99" s="588"/>
      <c r="DK99" s="588"/>
      <c r="DL99" s="588"/>
      <c r="DM99" s="588"/>
      <c r="DN99" s="588"/>
      <c r="DO99" s="588"/>
      <c r="DP99" s="59"/>
      <c r="DQ99" s="592"/>
      <c r="DR99" s="587"/>
      <c r="DS99" s="587"/>
      <c r="DT99" s="591"/>
      <c r="DU99" s="588"/>
      <c r="DV99" s="588"/>
      <c r="DW99" s="588"/>
      <c r="DX99" s="588"/>
      <c r="DY99" s="588"/>
      <c r="DZ99" s="588"/>
      <c r="EA99" s="59"/>
      <c r="EB99" s="592"/>
      <c r="EC99" s="587"/>
      <c r="ED99" s="587"/>
      <c r="EE99" s="591"/>
      <c r="EF99" s="588"/>
      <c r="EG99" s="588"/>
      <c r="EH99" s="588"/>
      <c r="EI99" s="588"/>
      <c r="EJ99" s="588"/>
      <c r="EK99" s="588"/>
      <c r="EL99" s="59"/>
      <c r="EM99" s="592"/>
      <c r="EN99" s="587"/>
      <c r="EO99" s="587"/>
      <c r="EP99" s="591"/>
      <c r="EQ99" s="588"/>
      <c r="ER99" s="588"/>
      <c r="ES99" s="588"/>
      <c r="ET99" s="588"/>
      <c r="EU99" s="588"/>
      <c r="EV99" s="588"/>
      <c r="EW99" s="59"/>
      <c r="EX99" s="592"/>
      <c r="EY99" s="587"/>
      <c r="EZ99" s="587"/>
      <c r="FA99" s="591"/>
      <c r="FB99" s="588"/>
      <c r="FC99" s="588"/>
      <c r="FD99" s="588"/>
      <c r="FE99" s="588"/>
      <c r="FF99" s="588"/>
      <c r="FG99" s="588"/>
      <c r="FH99" s="59"/>
      <c r="FI99" s="592"/>
      <c r="FJ99" s="587"/>
      <c r="FK99" s="587"/>
      <c r="FL99" s="591"/>
      <c r="FM99" s="588"/>
      <c r="FN99" s="588"/>
      <c r="FO99" s="588"/>
      <c r="FP99" s="588"/>
      <c r="FQ99" s="588"/>
      <c r="FR99" s="588"/>
      <c r="FS99" s="59"/>
      <c r="FT99" s="592"/>
      <c r="FU99" s="587"/>
      <c r="FV99" s="587"/>
      <c r="FW99" s="591"/>
      <c r="FX99" s="588"/>
      <c r="FY99" s="588"/>
      <c r="FZ99" s="588"/>
      <c r="GA99" s="588"/>
      <c r="GB99" s="588"/>
      <c r="GC99" s="588"/>
      <c r="GD99" s="59"/>
      <c r="GE99" s="592"/>
      <c r="GF99" s="587"/>
      <c r="GG99" s="587"/>
      <c r="GH99" s="591"/>
      <c r="GI99" s="588"/>
      <c r="GJ99" s="588"/>
      <c r="GK99" s="588"/>
      <c r="GL99" s="588"/>
      <c r="GM99" s="588"/>
      <c r="GN99" s="588"/>
      <c r="GO99" s="59"/>
      <c r="GP99" s="592"/>
      <c r="GQ99" s="587"/>
      <c r="GR99" s="587"/>
      <c r="GS99" s="591"/>
      <c r="GT99" s="588"/>
      <c r="GU99" s="588"/>
      <c r="GV99" s="588"/>
      <c r="GW99" s="588"/>
      <c r="GX99" s="588"/>
      <c r="GY99" s="588"/>
      <c r="GZ99" s="59"/>
      <c r="HA99" s="592"/>
      <c r="HB99" s="587"/>
      <c r="HC99" s="587"/>
      <c r="HD99" s="591"/>
      <c r="HE99" s="588"/>
      <c r="HF99" s="588"/>
      <c r="HG99" s="588"/>
      <c r="HH99" s="588"/>
      <c r="HI99" s="588"/>
      <c r="HJ99" s="588"/>
      <c r="HK99" s="59"/>
      <c r="HL99" s="592"/>
      <c r="HM99" s="587"/>
      <c r="HN99" s="587"/>
      <c r="HO99" s="591"/>
      <c r="HP99" s="588"/>
      <c r="HQ99" s="588"/>
      <c r="HR99" s="588"/>
      <c r="HS99" s="588"/>
      <c r="HT99" s="588"/>
      <c r="HU99" s="588"/>
      <c r="HV99" s="59"/>
      <c r="HW99" s="592"/>
      <c r="HX99" s="587"/>
      <c r="HY99" s="587"/>
      <c r="HZ99" s="591"/>
      <c r="IA99" s="588"/>
      <c r="IB99" s="588"/>
      <c r="IC99" s="588"/>
      <c r="ID99" s="588"/>
      <c r="IE99" s="588"/>
      <c r="IF99" s="588"/>
      <c r="IG99" s="59"/>
      <c r="IH99" s="592"/>
      <c r="II99" s="587"/>
      <c r="IJ99" s="587"/>
    </row>
    <row r="100" spans="1:244" x14ac:dyDescent="0.3">
      <c r="A100" s="925"/>
      <c r="B100" s="66"/>
      <c r="C100" s="66"/>
      <c r="D100" s="926"/>
      <c r="E100" s="926"/>
      <c r="F100" s="926"/>
      <c r="G100" s="926"/>
      <c r="H100" s="926"/>
      <c r="I100" s="926"/>
      <c r="J100" s="926"/>
      <c r="K100" s="926"/>
      <c r="L100" s="926"/>
      <c r="M100" s="926"/>
      <c r="N100" s="926"/>
      <c r="O100" s="926"/>
      <c r="P100" s="926"/>
      <c r="Q100" s="926"/>
      <c r="R100" s="926"/>
      <c r="S100" s="926"/>
      <c r="T100" s="926"/>
      <c r="U100" s="588"/>
      <c r="V100" s="59"/>
      <c r="W100" s="592"/>
      <c r="X100" s="587"/>
      <c r="Y100" s="929"/>
      <c r="Z100" s="929"/>
      <c r="AA100" s="928"/>
      <c r="AB100" s="588"/>
      <c r="AC100" s="588"/>
      <c r="AD100" s="588"/>
      <c r="AE100" s="588"/>
      <c r="AF100" s="59"/>
      <c r="AG100" s="592"/>
      <c r="AH100" s="587"/>
      <c r="AI100" s="587"/>
      <c r="AJ100" s="591"/>
      <c r="AK100" s="588"/>
      <c r="AL100" s="588"/>
      <c r="AM100" s="588"/>
      <c r="AN100" s="588"/>
      <c r="AO100" s="588"/>
      <c r="AP100" s="588"/>
      <c r="AQ100" s="59"/>
      <c r="AR100" s="592"/>
      <c r="AS100" s="587"/>
      <c r="AT100" s="587"/>
      <c r="AU100" s="591"/>
      <c r="AV100" s="588"/>
      <c r="AW100" s="588"/>
      <c r="AX100" s="588"/>
      <c r="AY100" s="588"/>
      <c r="AZ100" s="588"/>
      <c r="BA100" s="588"/>
      <c r="BB100" s="59"/>
      <c r="BC100" s="592"/>
      <c r="BD100" s="587"/>
      <c r="BE100" s="587"/>
      <c r="BF100" s="591"/>
      <c r="BG100" s="588"/>
      <c r="BH100" s="588"/>
      <c r="BI100" s="588"/>
      <c r="BJ100" s="588"/>
      <c r="BK100" s="588"/>
      <c r="BL100" s="588"/>
      <c r="BM100" s="59"/>
      <c r="BN100" s="592"/>
      <c r="BO100" s="587"/>
      <c r="BP100" s="587"/>
      <c r="BQ100" s="591"/>
      <c r="BR100" s="588"/>
      <c r="BS100" s="588"/>
      <c r="BT100" s="588"/>
      <c r="BU100" s="588"/>
      <c r="BV100" s="588"/>
      <c r="BW100" s="588"/>
      <c r="BX100" s="59"/>
      <c r="BY100" s="592"/>
      <c r="BZ100" s="587"/>
      <c r="CA100" s="587"/>
      <c r="CB100" s="591"/>
      <c r="CC100" s="588"/>
      <c r="CD100" s="588"/>
      <c r="CE100" s="588"/>
      <c r="CF100" s="588"/>
      <c r="CG100" s="588"/>
      <c r="CH100" s="588"/>
      <c r="CI100" s="59"/>
      <c r="CJ100" s="592"/>
      <c r="CK100" s="587"/>
      <c r="CL100" s="587"/>
      <c r="CM100" s="591"/>
      <c r="CN100" s="588"/>
      <c r="CO100" s="588"/>
      <c r="CP100" s="588"/>
      <c r="CQ100" s="588"/>
      <c r="CR100" s="588"/>
      <c r="CS100" s="588"/>
      <c r="CT100" s="59"/>
      <c r="CU100" s="592"/>
      <c r="CV100" s="587"/>
      <c r="CW100" s="587"/>
      <c r="CX100" s="591"/>
      <c r="CY100" s="588"/>
      <c r="CZ100" s="588"/>
      <c r="DA100" s="588"/>
      <c r="DB100" s="588"/>
      <c r="DC100" s="588"/>
      <c r="DD100" s="588"/>
      <c r="DE100" s="59"/>
      <c r="DF100" s="592"/>
      <c r="DG100" s="587"/>
      <c r="DH100" s="587"/>
      <c r="DI100" s="591"/>
      <c r="DJ100" s="588"/>
      <c r="DK100" s="588"/>
      <c r="DL100" s="588"/>
      <c r="DM100" s="588"/>
      <c r="DN100" s="588"/>
      <c r="DO100" s="588"/>
      <c r="DP100" s="59"/>
      <c r="DQ100" s="592"/>
      <c r="DR100" s="587"/>
      <c r="DS100" s="587"/>
      <c r="DT100" s="591"/>
      <c r="DU100" s="588"/>
      <c r="DV100" s="588"/>
      <c r="DW100" s="588"/>
      <c r="DX100" s="588"/>
      <c r="DY100" s="588"/>
      <c r="DZ100" s="588"/>
      <c r="EA100" s="59"/>
      <c r="EB100" s="592"/>
      <c r="EC100" s="587"/>
      <c r="ED100" s="587"/>
      <c r="EE100" s="591"/>
      <c r="EF100" s="588"/>
      <c r="EG100" s="588"/>
      <c r="EH100" s="588"/>
      <c r="EI100" s="588"/>
      <c r="EJ100" s="588"/>
      <c r="EK100" s="588"/>
      <c r="EL100" s="59"/>
      <c r="EM100" s="592"/>
      <c r="EN100" s="587"/>
      <c r="EO100" s="587"/>
      <c r="EP100" s="591"/>
      <c r="EQ100" s="588"/>
      <c r="ER100" s="588"/>
      <c r="ES100" s="588"/>
      <c r="ET100" s="588"/>
      <c r="EU100" s="588"/>
      <c r="EV100" s="588"/>
      <c r="EW100" s="59"/>
      <c r="EX100" s="592"/>
      <c r="EY100" s="587"/>
      <c r="EZ100" s="587"/>
      <c r="FA100" s="591"/>
      <c r="FB100" s="588"/>
      <c r="FC100" s="588"/>
      <c r="FD100" s="588"/>
      <c r="FE100" s="588"/>
      <c r="FF100" s="588"/>
      <c r="FG100" s="588"/>
      <c r="FH100" s="59"/>
      <c r="FI100" s="592"/>
      <c r="FJ100" s="587"/>
      <c r="FK100" s="587"/>
      <c r="FL100" s="591"/>
      <c r="FM100" s="588"/>
      <c r="FN100" s="588"/>
      <c r="FO100" s="588"/>
      <c r="FP100" s="588"/>
      <c r="FQ100" s="588"/>
      <c r="FR100" s="588"/>
      <c r="FS100" s="59"/>
      <c r="FT100" s="592"/>
      <c r="FU100" s="587"/>
      <c r="FV100" s="587"/>
      <c r="FW100" s="591"/>
      <c r="FX100" s="588"/>
      <c r="FY100" s="588"/>
      <c r="FZ100" s="588"/>
      <c r="GA100" s="588"/>
      <c r="GB100" s="588"/>
      <c r="GC100" s="588"/>
      <c r="GD100" s="59"/>
      <c r="GE100" s="592"/>
      <c r="GF100" s="587"/>
      <c r="GG100" s="587"/>
      <c r="GH100" s="591"/>
      <c r="GI100" s="588"/>
      <c r="GJ100" s="588"/>
      <c r="GK100" s="588"/>
      <c r="GL100" s="588"/>
      <c r="GM100" s="588"/>
      <c r="GN100" s="588"/>
      <c r="GO100" s="59"/>
      <c r="GP100" s="592"/>
      <c r="GQ100" s="587"/>
      <c r="GR100" s="587"/>
      <c r="GS100" s="591"/>
      <c r="GT100" s="588"/>
      <c r="GU100" s="588"/>
      <c r="GV100" s="588"/>
      <c r="GW100" s="588"/>
      <c r="GX100" s="588"/>
      <c r="GY100" s="588"/>
      <c r="GZ100" s="59"/>
      <c r="HA100" s="592"/>
      <c r="HB100" s="587"/>
      <c r="HC100" s="587"/>
      <c r="HD100" s="591"/>
      <c r="HE100" s="588"/>
      <c r="HF100" s="588"/>
      <c r="HG100" s="588"/>
      <c r="HH100" s="588"/>
      <c r="HI100" s="588"/>
      <c r="HJ100" s="588"/>
      <c r="HK100" s="59"/>
      <c r="HL100" s="592"/>
      <c r="HM100" s="587"/>
      <c r="HN100" s="587"/>
      <c r="HO100" s="591"/>
      <c r="HP100" s="588"/>
      <c r="HQ100" s="588"/>
      <c r="HR100" s="588"/>
      <c r="HS100" s="588"/>
      <c r="HT100" s="588"/>
      <c r="HU100" s="588"/>
      <c r="HV100" s="59"/>
      <c r="HW100" s="592"/>
      <c r="HX100" s="587"/>
      <c r="HY100" s="587"/>
      <c r="HZ100" s="591"/>
      <c r="IA100" s="588"/>
      <c r="IB100" s="588"/>
      <c r="IC100" s="588"/>
      <c r="ID100" s="588"/>
      <c r="IE100" s="588"/>
      <c r="IF100" s="588"/>
      <c r="IG100" s="59"/>
      <c r="IH100" s="592"/>
      <c r="II100" s="587"/>
      <c r="IJ100" s="587"/>
    </row>
    <row r="101" spans="1:244" x14ac:dyDescent="0.3">
      <c r="A101" s="925"/>
      <c r="B101" s="70"/>
      <c r="C101" s="70"/>
      <c r="D101" s="930"/>
      <c r="E101" s="930"/>
      <c r="F101" s="930"/>
      <c r="G101" s="930"/>
      <c r="H101" s="930"/>
      <c r="I101" s="930"/>
      <c r="J101" s="930"/>
      <c r="K101" s="930"/>
      <c r="L101" s="930"/>
      <c r="M101" s="930"/>
      <c r="N101" s="930"/>
      <c r="O101" s="930"/>
      <c r="P101" s="930"/>
      <c r="Q101" s="930"/>
      <c r="R101" s="930"/>
      <c r="S101" s="930"/>
      <c r="T101" s="930"/>
      <c r="U101" s="588"/>
      <c r="V101" s="59"/>
      <c r="W101" s="592"/>
      <c r="X101" s="587"/>
      <c r="Y101" s="908"/>
      <c r="Z101" s="908"/>
      <c r="AA101" s="909"/>
      <c r="AB101" s="588"/>
      <c r="AC101" s="588"/>
      <c r="AD101" s="588"/>
      <c r="AE101" s="588"/>
      <c r="AF101" s="59"/>
      <c r="AG101" s="592"/>
      <c r="AH101" s="587"/>
      <c r="AI101" s="587"/>
      <c r="AJ101" s="591"/>
      <c r="AK101" s="588"/>
      <c r="AL101" s="588"/>
      <c r="AM101" s="588"/>
      <c r="AN101" s="588"/>
      <c r="AO101" s="588"/>
      <c r="AP101" s="588"/>
      <c r="AQ101" s="59"/>
      <c r="AR101" s="592"/>
      <c r="AS101" s="587"/>
      <c r="AT101" s="587"/>
      <c r="AU101" s="591"/>
      <c r="AV101" s="588"/>
      <c r="AW101" s="588"/>
      <c r="AX101" s="588"/>
      <c r="AY101" s="588"/>
      <c r="AZ101" s="588"/>
      <c r="BA101" s="588"/>
      <c r="BB101" s="59"/>
      <c r="BC101" s="592"/>
      <c r="BD101" s="587"/>
      <c r="BE101" s="587"/>
      <c r="BF101" s="591"/>
      <c r="BG101" s="588"/>
      <c r="BH101" s="588"/>
      <c r="BI101" s="588"/>
      <c r="BJ101" s="588"/>
      <c r="BK101" s="588"/>
      <c r="BL101" s="588"/>
      <c r="BM101" s="59"/>
      <c r="BN101" s="592"/>
      <c r="BO101" s="587"/>
      <c r="BP101" s="587"/>
      <c r="BQ101" s="591"/>
      <c r="BR101" s="588"/>
      <c r="BS101" s="588"/>
      <c r="BT101" s="588"/>
      <c r="BU101" s="588"/>
      <c r="BV101" s="588"/>
      <c r="BW101" s="588"/>
      <c r="BX101" s="59"/>
      <c r="BY101" s="592"/>
      <c r="BZ101" s="587"/>
      <c r="CA101" s="587"/>
      <c r="CB101" s="591"/>
      <c r="CC101" s="588"/>
      <c r="CD101" s="588"/>
      <c r="CE101" s="588"/>
      <c r="CF101" s="588"/>
      <c r="CG101" s="588"/>
      <c r="CH101" s="588"/>
      <c r="CI101" s="59"/>
      <c r="CJ101" s="592"/>
      <c r="CK101" s="587"/>
      <c r="CL101" s="587"/>
      <c r="CM101" s="591"/>
      <c r="CN101" s="588"/>
      <c r="CO101" s="588"/>
      <c r="CP101" s="588"/>
      <c r="CQ101" s="588"/>
      <c r="CR101" s="588"/>
      <c r="CS101" s="588"/>
      <c r="CT101" s="59"/>
      <c r="CU101" s="592"/>
      <c r="CV101" s="587"/>
      <c r="CW101" s="587"/>
      <c r="CX101" s="591"/>
      <c r="CY101" s="588"/>
      <c r="CZ101" s="588"/>
      <c r="DA101" s="588"/>
      <c r="DB101" s="588"/>
      <c r="DC101" s="588"/>
      <c r="DD101" s="588"/>
      <c r="DE101" s="59"/>
      <c r="DF101" s="592"/>
      <c r="DG101" s="587"/>
      <c r="DH101" s="587"/>
      <c r="DI101" s="591"/>
      <c r="DJ101" s="588"/>
      <c r="DK101" s="588"/>
      <c r="DL101" s="588"/>
      <c r="DM101" s="588"/>
      <c r="DN101" s="588"/>
      <c r="DO101" s="588"/>
      <c r="DP101" s="59"/>
      <c r="DQ101" s="592"/>
      <c r="DR101" s="587"/>
      <c r="DS101" s="587"/>
      <c r="DT101" s="591"/>
      <c r="DU101" s="588"/>
      <c r="DV101" s="588"/>
      <c r="DW101" s="588"/>
      <c r="DX101" s="588"/>
      <c r="DY101" s="588"/>
      <c r="DZ101" s="588"/>
      <c r="EA101" s="59"/>
      <c r="EB101" s="592"/>
      <c r="EC101" s="587"/>
      <c r="ED101" s="587"/>
      <c r="EE101" s="591"/>
      <c r="EF101" s="588"/>
      <c r="EG101" s="588"/>
      <c r="EH101" s="588"/>
      <c r="EI101" s="588"/>
      <c r="EJ101" s="588"/>
      <c r="EK101" s="588"/>
      <c r="EL101" s="59"/>
      <c r="EM101" s="592"/>
      <c r="EN101" s="587"/>
      <c r="EO101" s="587"/>
      <c r="EP101" s="591"/>
      <c r="EQ101" s="588"/>
      <c r="ER101" s="588"/>
      <c r="ES101" s="588"/>
      <c r="ET101" s="588"/>
      <c r="EU101" s="588"/>
      <c r="EV101" s="588"/>
      <c r="EW101" s="59"/>
      <c r="EX101" s="592"/>
      <c r="EY101" s="587"/>
      <c r="EZ101" s="587"/>
      <c r="FA101" s="591"/>
      <c r="FB101" s="588"/>
      <c r="FC101" s="588"/>
      <c r="FD101" s="588"/>
      <c r="FE101" s="588"/>
      <c r="FF101" s="588"/>
      <c r="FG101" s="588"/>
      <c r="FH101" s="59"/>
      <c r="FI101" s="592"/>
      <c r="FJ101" s="587"/>
      <c r="FK101" s="587"/>
      <c r="FL101" s="591"/>
      <c r="FM101" s="588"/>
      <c r="FN101" s="588"/>
      <c r="FO101" s="588"/>
      <c r="FP101" s="588"/>
      <c r="FQ101" s="588"/>
      <c r="FR101" s="588"/>
      <c r="FS101" s="59"/>
      <c r="FT101" s="592"/>
      <c r="FU101" s="587"/>
      <c r="FV101" s="587"/>
      <c r="FW101" s="591"/>
      <c r="FX101" s="588"/>
      <c r="FY101" s="588"/>
      <c r="FZ101" s="588"/>
      <c r="GA101" s="588"/>
      <c r="GB101" s="588"/>
      <c r="GC101" s="588"/>
      <c r="GD101" s="59"/>
      <c r="GE101" s="592"/>
      <c r="GF101" s="587"/>
      <c r="GG101" s="587"/>
      <c r="GH101" s="591"/>
      <c r="GI101" s="588"/>
      <c r="GJ101" s="588"/>
      <c r="GK101" s="588"/>
      <c r="GL101" s="588"/>
      <c r="GM101" s="588"/>
      <c r="GN101" s="588"/>
      <c r="GO101" s="59"/>
      <c r="GP101" s="592"/>
      <c r="GQ101" s="587"/>
      <c r="GR101" s="587"/>
      <c r="GS101" s="591"/>
      <c r="GT101" s="588"/>
      <c r="GU101" s="588"/>
      <c r="GV101" s="588"/>
      <c r="GW101" s="588"/>
      <c r="GX101" s="588"/>
      <c r="GY101" s="588"/>
      <c r="GZ101" s="59"/>
      <c r="HA101" s="592"/>
      <c r="HB101" s="587"/>
      <c r="HC101" s="587"/>
      <c r="HD101" s="591"/>
      <c r="HE101" s="588"/>
      <c r="HF101" s="588"/>
      <c r="HG101" s="588"/>
      <c r="HH101" s="588"/>
      <c r="HI101" s="588"/>
      <c r="HJ101" s="588"/>
      <c r="HK101" s="59"/>
      <c r="HL101" s="592"/>
      <c r="HM101" s="587"/>
      <c r="HN101" s="587"/>
      <c r="HO101" s="591"/>
      <c r="HP101" s="588"/>
      <c r="HQ101" s="588"/>
      <c r="HR101" s="588"/>
      <c r="HS101" s="588"/>
      <c r="HT101" s="588"/>
      <c r="HU101" s="588"/>
      <c r="HV101" s="59"/>
      <c r="HW101" s="592"/>
      <c r="HX101" s="587"/>
      <c r="HY101" s="587"/>
      <c r="HZ101" s="591"/>
      <c r="IA101" s="588"/>
      <c r="IB101" s="588"/>
      <c r="IC101" s="588"/>
      <c r="ID101" s="588"/>
      <c r="IE101" s="588"/>
      <c r="IF101" s="588"/>
      <c r="IG101" s="59"/>
      <c r="IH101" s="592"/>
      <c r="II101" s="587"/>
      <c r="IJ101" s="587"/>
    </row>
    <row r="102" spans="1:244" x14ac:dyDescent="0.3">
      <c r="A102" s="931"/>
      <c r="B102" s="932"/>
      <c r="C102" s="932"/>
      <c r="D102" s="933"/>
      <c r="E102" s="933"/>
      <c r="F102" s="933"/>
      <c r="G102" s="933"/>
      <c r="H102" s="933"/>
      <c r="I102" s="933"/>
      <c r="J102" s="933"/>
      <c r="K102" s="933"/>
      <c r="L102" s="933"/>
      <c r="M102" s="933"/>
      <c r="N102" s="933"/>
      <c r="O102" s="933"/>
      <c r="P102" s="933"/>
      <c r="Q102" s="933"/>
      <c r="R102" s="933"/>
      <c r="S102" s="933"/>
      <c r="T102" s="933"/>
      <c r="U102" s="893"/>
      <c r="V102" s="59"/>
      <c r="W102" s="592"/>
      <c r="X102" s="587"/>
      <c r="Y102" s="908"/>
      <c r="Z102" s="908"/>
      <c r="AA102" s="909"/>
      <c r="AB102" s="588"/>
      <c r="AC102" s="588"/>
      <c r="AD102" s="588"/>
      <c r="AE102" s="588"/>
      <c r="AF102" s="59"/>
      <c r="AG102" s="592"/>
      <c r="AH102" s="587"/>
      <c r="AI102" s="587"/>
      <c r="AJ102" s="591"/>
      <c r="AK102" s="588"/>
      <c r="AL102" s="588"/>
      <c r="AM102" s="588"/>
      <c r="AN102" s="588"/>
      <c r="AO102" s="588"/>
      <c r="AP102" s="588"/>
      <c r="AQ102" s="59"/>
      <c r="AR102" s="592"/>
      <c r="AS102" s="587"/>
      <c r="AT102" s="587"/>
      <c r="AU102" s="591"/>
      <c r="AV102" s="588"/>
      <c r="AW102" s="588"/>
      <c r="AX102" s="588"/>
      <c r="AY102" s="588"/>
      <c r="AZ102" s="588"/>
      <c r="BA102" s="588"/>
      <c r="BB102" s="59"/>
      <c r="BC102" s="592"/>
      <c r="BD102" s="587"/>
      <c r="BE102" s="587"/>
      <c r="BF102" s="591"/>
      <c r="BG102" s="588"/>
      <c r="BH102" s="588"/>
      <c r="BI102" s="588"/>
      <c r="BJ102" s="588"/>
      <c r="BK102" s="588"/>
      <c r="BL102" s="588"/>
      <c r="BM102" s="59"/>
      <c r="BN102" s="592"/>
      <c r="BO102" s="587"/>
      <c r="BP102" s="587"/>
      <c r="BQ102" s="591"/>
      <c r="BR102" s="588"/>
      <c r="BS102" s="588"/>
      <c r="BT102" s="588"/>
      <c r="BU102" s="588"/>
      <c r="BV102" s="588"/>
      <c r="BW102" s="588"/>
      <c r="BX102" s="59"/>
      <c r="BY102" s="592"/>
      <c r="BZ102" s="587"/>
      <c r="CA102" s="587"/>
      <c r="CB102" s="591"/>
      <c r="CC102" s="588"/>
      <c r="CD102" s="588"/>
      <c r="CE102" s="588"/>
      <c r="CF102" s="588"/>
      <c r="CG102" s="588"/>
      <c r="CH102" s="588"/>
      <c r="CI102" s="59"/>
      <c r="CJ102" s="592"/>
      <c r="CK102" s="587"/>
      <c r="CL102" s="587"/>
      <c r="CM102" s="591"/>
      <c r="CN102" s="588"/>
      <c r="CO102" s="588"/>
      <c r="CP102" s="588"/>
      <c r="CQ102" s="588"/>
      <c r="CR102" s="588"/>
      <c r="CS102" s="588"/>
      <c r="CT102" s="59"/>
      <c r="CU102" s="592"/>
      <c r="CV102" s="587"/>
      <c r="CW102" s="587"/>
      <c r="CX102" s="591"/>
      <c r="CY102" s="588"/>
      <c r="CZ102" s="588"/>
      <c r="DA102" s="588"/>
      <c r="DB102" s="588"/>
      <c r="DC102" s="588"/>
      <c r="DD102" s="588"/>
      <c r="DE102" s="59"/>
      <c r="DF102" s="592"/>
      <c r="DG102" s="587"/>
      <c r="DH102" s="587"/>
      <c r="DI102" s="591"/>
      <c r="DJ102" s="588"/>
      <c r="DK102" s="588"/>
      <c r="DL102" s="588"/>
      <c r="DM102" s="588"/>
      <c r="DN102" s="588"/>
      <c r="DO102" s="588"/>
      <c r="DP102" s="59"/>
      <c r="DQ102" s="592"/>
      <c r="DR102" s="587"/>
      <c r="DS102" s="587"/>
      <c r="DT102" s="591"/>
      <c r="DU102" s="588"/>
      <c r="DV102" s="588"/>
      <c r="DW102" s="588"/>
      <c r="DX102" s="588"/>
      <c r="DY102" s="588"/>
      <c r="DZ102" s="588"/>
      <c r="EA102" s="59"/>
      <c r="EB102" s="592"/>
      <c r="EC102" s="587"/>
      <c r="ED102" s="587"/>
      <c r="EE102" s="591"/>
      <c r="EF102" s="588"/>
      <c r="EG102" s="588"/>
      <c r="EH102" s="588"/>
      <c r="EI102" s="588"/>
      <c r="EJ102" s="588"/>
      <c r="EK102" s="588"/>
      <c r="EL102" s="59"/>
      <c r="EM102" s="592"/>
      <c r="EN102" s="587"/>
      <c r="EO102" s="587"/>
      <c r="EP102" s="591"/>
      <c r="EQ102" s="588"/>
      <c r="ER102" s="588"/>
      <c r="ES102" s="588"/>
      <c r="ET102" s="588"/>
      <c r="EU102" s="588"/>
      <c r="EV102" s="588"/>
      <c r="EW102" s="59"/>
      <c r="EX102" s="592"/>
      <c r="EY102" s="587"/>
      <c r="EZ102" s="587"/>
      <c r="FA102" s="591"/>
      <c r="FB102" s="588"/>
      <c r="FC102" s="588"/>
      <c r="FD102" s="588"/>
      <c r="FE102" s="588"/>
      <c r="FF102" s="588"/>
      <c r="FG102" s="588"/>
      <c r="FH102" s="59"/>
      <c r="FI102" s="592"/>
      <c r="FJ102" s="587"/>
      <c r="FK102" s="587"/>
      <c r="FL102" s="591"/>
      <c r="FM102" s="588"/>
      <c r="FN102" s="588"/>
      <c r="FO102" s="588"/>
      <c r="FP102" s="588"/>
      <c r="FQ102" s="588"/>
      <c r="FR102" s="588"/>
      <c r="FS102" s="59"/>
      <c r="FT102" s="592"/>
      <c r="FU102" s="587"/>
      <c r="FV102" s="587"/>
      <c r="FW102" s="591"/>
      <c r="FX102" s="588"/>
      <c r="FY102" s="588"/>
      <c r="FZ102" s="588"/>
      <c r="GA102" s="588"/>
      <c r="GB102" s="588"/>
      <c r="GC102" s="588"/>
      <c r="GD102" s="59"/>
      <c r="GE102" s="592"/>
      <c r="GF102" s="587"/>
      <c r="GG102" s="587"/>
      <c r="GH102" s="591"/>
      <c r="GI102" s="588"/>
      <c r="GJ102" s="588"/>
      <c r="GK102" s="588"/>
      <c r="GL102" s="588"/>
      <c r="GM102" s="588"/>
      <c r="GN102" s="588"/>
      <c r="GO102" s="59"/>
      <c r="GP102" s="592"/>
      <c r="GQ102" s="587"/>
      <c r="GR102" s="587"/>
      <c r="GS102" s="591"/>
      <c r="GT102" s="588"/>
      <c r="GU102" s="588"/>
      <c r="GV102" s="588"/>
      <c r="GW102" s="588"/>
      <c r="GX102" s="588"/>
      <c r="GY102" s="588"/>
      <c r="GZ102" s="59"/>
      <c r="HA102" s="592"/>
      <c r="HB102" s="587"/>
      <c r="HC102" s="587"/>
      <c r="HD102" s="591"/>
      <c r="HE102" s="588"/>
      <c r="HF102" s="588"/>
      <c r="HG102" s="588"/>
      <c r="HH102" s="588"/>
      <c r="HI102" s="588"/>
      <c r="HJ102" s="588"/>
      <c r="HK102" s="59"/>
      <c r="HL102" s="592"/>
      <c r="HM102" s="587"/>
      <c r="HN102" s="587"/>
      <c r="HO102" s="591"/>
      <c r="HP102" s="588"/>
      <c r="HQ102" s="588"/>
      <c r="HR102" s="588"/>
      <c r="HS102" s="588"/>
      <c r="HT102" s="588"/>
      <c r="HU102" s="588"/>
      <c r="HV102" s="59"/>
      <c r="HW102" s="592"/>
      <c r="HX102" s="587"/>
      <c r="HY102" s="587"/>
      <c r="HZ102" s="591"/>
      <c r="IA102" s="588"/>
      <c r="IB102" s="588"/>
      <c r="IC102" s="588"/>
      <c r="ID102" s="588"/>
      <c r="IE102" s="588"/>
      <c r="IF102" s="588"/>
      <c r="IG102" s="59"/>
      <c r="IH102" s="592"/>
      <c r="II102" s="587"/>
      <c r="IJ102" s="587"/>
    </row>
    <row r="103" spans="1:244" x14ac:dyDescent="0.3">
      <c r="A103" s="893"/>
      <c r="B103" s="587"/>
      <c r="C103" s="587"/>
      <c r="D103" s="592"/>
      <c r="E103" s="592"/>
      <c r="F103" s="592"/>
      <c r="G103" s="592"/>
      <c r="H103" s="592"/>
      <c r="I103" s="592"/>
      <c r="J103" s="592"/>
      <c r="K103" s="592"/>
      <c r="L103" s="592"/>
      <c r="M103" s="592"/>
      <c r="N103" s="592"/>
      <c r="O103" s="592"/>
      <c r="P103" s="592"/>
      <c r="Q103" s="592"/>
      <c r="R103" s="592"/>
      <c r="S103" s="592"/>
      <c r="T103" s="592"/>
      <c r="U103" s="893"/>
      <c r="V103" s="59"/>
      <c r="W103" s="592"/>
      <c r="X103" s="587"/>
      <c r="Y103" s="908"/>
      <c r="Z103" s="908"/>
      <c r="AA103" s="909"/>
      <c r="AB103" s="588"/>
      <c r="AC103" s="588"/>
      <c r="AD103" s="588"/>
      <c r="AE103" s="588"/>
      <c r="AF103" s="59"/>
      <c r="AG103" s="592"/>
      <c r="AH103" s="587"/>
      <c r="AI103" s="587"/>
      <c r="AJ103" s="591"/>
      <c r="AK103" s="588"/>
      <c r="AL103" s="588"/>
      <c r="AM103" s="588"/>
      <c r="AN103" s="588"/>
      <c r="AO103" s="588"/>
      <c r="AP103" s="588"/>
      <c r="AQ103" s="59"/>
      <c r="AR103" s="592"/>
      <c r="AS103" s="587"/>
      <c r="AT103" s="587"/>
      <c r="AU103" s="591"/>
      <c r="AV103" s="588"/>
      <c r="AW103" s="588"/>
      <c r="AX103" s="588"/>
      <c r="AY103" s="588"/>
      <c r="AZ103" s="588"/>
      <c r="BA103" s="588"/>
      <c r="BB103" s="59"/>
      <c r="BC103" s="592"/>
      <c r="BD103" s="587"/>
      <c r="BE103" s="587"/>
      <c r="BF103" s="591"/>
      <c r="BG103" s="588"/>
      <c r="BH103" s="588"/>
      <c r="BI103" s="588"/>
      <c r="BJ103" s="588"/>
      <c r="BK103" s="588"/>
      <c r="BL103" s="588"/>
      <c r="BM103" s="59"/>
      <c r="BN103" s="592"/>
      <c r="BO103" s="587"/>
      <c r="BP103" s="587"/>
      <c r="BQ103" s="591"/>
      <c r="BR103" s="588"/>
      <c r="BS103" s="588"/>
      <c r="BT103" s="588"/>
      <c r="BU103" s="588"/>
      <c r="BV103" s="588"/>
      <c r="BW103" s="588"/>
      <c r="BX103" s="59"/>
      <c r="BY103" s="592"/>
      <c r="BZ103" s="587"/>
      <c r="CA103" s="587"/>
      <c r="CB103" s="591"/>
      <c r="CC103" s="588"/>
      <c r="CD103" s="588"/>
      <c r="CE103" s="588"/>
      <c r="CF103" s="588"/>
      <c r="CG103" s="588"/>
      <c r="CH103" s="588"/>
      <c r="CI103" s="59"/>
      <c r="CJ103" s="592"/>
      <c r="CK103" s="587"/>
      <c r="CL103" s="587"/>
      <c r="CM103" s="591"/>
      <c r="CN103" s="588"/>
      <c r="CO103" s="588"/>
      <c r="CP103" s="588"/>
      <c r="CQ103" s="588"/>
      <c r="CR103" s="588"/>
      <c r="CS103" s="588"/>
      <c r="CT103" s="59"/>
      <c r="CU103" s="592"/>
      <c r="CV103" s="587"/>
      <c r="CW103" s="587"/>
      <c r="CX103" s="591"/>
      <c r="CY103" s="588"/>
      <c r="CZ103" s="588"/>
      <c r="DA103" s="588"/>
      <c r="DB103" s="588"/>
      <c r="DC103" s="588"/>
      <c r="DD103" s="588"/>
      <c r="DE103" s="59"/>
      <c r="DF103" s="592"/>
      <c r="DG103" s="587"/>
      <c r="DH103" s="587"/>
      <c r="DI103" s="591"/>
      <c r="DJ103" s="588"/>
      <c r="DK103" s="588"/>
      <c r="DL103" s="588"/>
      <c r="DM103" s="588"/>
      <c r="DN103" s="588"/>
      <c r="DO103" s="588"/>
      <c r="DP103" s="59"/>
      <c r="DQ103" s="592"/>
      <c r="DR103" s="587"/>
      <c r="DS103" s="587"/>
      <c r="DT103" s="591"/>
      <c r="DU103" s="588"/>
      <c r="DV103" s="588"/>
      <c r="DW103" s="588"/>
      <c r="DX103" s="588"/>
      <c r="DY103" s="588"/>
      <c r="DZ103" s="588"/>
      <c r="EA103" s="59"/>
      <c r="EB103" s="592"/>
      <c r="EC103" s="587"/>
      <c r="ED103" s="587"/>
      <c r="EE103" s="591"/>
      <c r="EF103" s="588"/>
      <c r="EG103" s="588"/>
      <c r="EH103" s="588"/>
      <c r="EI103" s="588"/>
      <c r="EJ103" s="588"/>
      <c r="EK103" s="588"/>
      <c r="EL103" s="59"/>
      <c r="EM103" s="592"/>
      <c r="EN103" s="587"/>
      <c r="EO103" s="587"/>
      <c r="EP103" s="591"/>
      <c r="EQ103" s="588"/>
      <c r="ER103" s="588"/>
      <c r="ES103" s="588"/>
      <c r="ET103" s="588"/>
      <c r="EU103" s="588"/>
      <c r="EV103" s="588"/>
      <c r="EW103" s="59"/>
      <c r="EX103" s="592"/>
      <c r="EY103" s="587"/>
      <c r="EZ103" s="587"/>
      <c r="FA103" s="591"/>
      <c r="FB103" s="588"/>
      <c r="FC103" s="588"/>
      <c r="FD103" s="588"/>
      <c r="FE103" s="588"/>
      <c r="FF103" s="588"/>
      <c r="FG103" s="588"/>
      <c r="FH103" s="59"/>
      <c r="FI103" s="592"/>
      <c r="FJ103" s="587"/>
      <c r="FK103" s="587"/>
      <c r="FL103" s="591"/>
      <c r="FM103" s="588"/>
      <c r="FN103" s="588"/>
      <c r="FO103" s="588"/>
      <c r="FP103" s="588"/>
      <c r="FQ103" s="588"/>
      <c r="FR103" s="588"/>
      <c r="FS103" s="59"/>
      <c r="FT103" s="592"/>
      <c r="FU103" s="587"/>
      <c r="FV103" s="587"/>
      <c r="FW103" s="591"/>
      <c r="FX103" s="588"/>
      <c r="FY103" s="588"/>
      <c r="FZ103" s="588"/>
      <c r="GA103" s="588"/>
      <c r="GB103" s="588"/>
      <c r="GC103" s="588"/>
      <c r="GD103" s="59"/>
      <c r="GE103" s="592"/>
      <c r="GF103" s="587"/>
      <c r="GG103" s="587"/>
      <c r="GH103" s="591"/>
      <c r="GI103" s="588"/>
      <c r="GJ103" s="588"/>
      <c r="GK103" s="588"/>
      <c r="GL103" s="588"/>
      <c r="GM103" s="588"/>
      <c r="GN103" s="588"/>
      <c r="GO103" s="59"/>
      <c r="GP103" s="592"/>
      <c r="GQ103" s="587"/>
      <c r="GR103" s="587"/>
      <c r="GS103" s="591"/>
      <c r="GT103" s="588"/>
      <c r="GU103" s="588"/>
      <c r="GV103" s="588"/>
      <c r="GW103" s="588"/>
      <c r="GX103" s="588"/>
      <c r="GY103" s="588"/>
      <c r="GZ103" s="59"/>
      <c r="HA103" s="592"/>
      <c r="HB103" s="587"/>
      <c r="HC103" s="587"/>
      <c r="HD103" s="591"/>
      <c r="HE103" s="588"/>
      <c r="HF103" s="588"/>
      <c r="HG103" s="588"/>
      <c r="HH103" s="588"/>
      <c r="HI103" s="588"/>
      <c r="HJ103" s="588"/>
      <c r="HK103" s="59"/>
      <c r="HL103" s="592"/>
      <c r="HM103" s="587"/>
      <c r="HN103" s="587"/>
      <c r="HO103" s="591"/>
      <c r="HP103" s="588"/>
      <c r="HQ103" s="588"/>
      <c r="HR103" s="588"/>
      <c r="HS103" s="588"/>
      <c r="HT103" s="588"/>
      <c r="HU103" s="588"/>
      <c r="HV103" s="59"/>
      <c r="HW103" s="592"/>
      <c r="HX103" s="587"/>
      <c r="HY103" s="587"/>
      <c r="HZ103" s="591"/>
      <c r="IA103" s="588"/>
      <c r="IB103" s="588"/>
      <c r="IC103" s="588"/>
      <c r="ID103" s="588"/>
      <c r="IE103" s="588"/>
      <c r="IF103" s="588"/>
      <c r="IG103" s="59"/>
      <c r="IH103" s="592"/>
      <c r="II103" s="587"/>
      <c r="IJ103" s="587"/>
    </row>
    <row r="104" spans="1:244" x14ac:dyDescent="0.3">
      <c r="A104" s="893"/>
      <c r="B104" s="893"/>
      <c r="C104" s="893"/>
      <c r="D104" s="893"/>
      <c r="E104" s="893"/>
      <c r="F104" s="893"/>
      <c r="G104" s="893"/>
      <c r="H104" s="893"/>
      <c r="I104" s="893"/>
      <c r="J104" s="893"/>
      <c r="K104" s="893"/>
      <c r="L104" s="893"/>
      <c r="M104" s="893"/>
      <c r="N104" s="893"/>
      <c r="O104" s="893"/>
      <c r="P104" s="893"/>
      <c r="Q104" s="893"/>
      <c r="R104" s="893"/>
      <c r="S104" s="893"/>
      <c r="T104" s="893"/>
      <c r="U104" s="893"/>
      <c r="V104" s="59"/>
      <c r="W104" s="592"/>
      <c r="X104" s="587"/>
      <c r="Y104" s="908"/>
      <c r="Z104" s="908"/>
      <c r="AA104" s="909"/>
      <c r="AB104" s="588"/>
      <c r="AC104" s="588"/>
      <c r="AD104" s="588"/>
      <c r="AE104" s="588"/>
      <c r="AF104" s="59"/>
      <c r="AG104" s="592"/>
      <c r="AH104" s="587"/>
      <c r="AI104" s="587"/>
      <c r="AJ104" s="591"/>
      <c r="AK104" s="588"/>
      <c r="AL104" s="588"/>
      <c r="AM104" s="588"/>
      <c r="AN104" s="588"/>
      <c r="AO104" s="588"/>
      <c r="AP104" s="588"/>
      <c r="AQ104" s="59"/>
      <c r="AR104" s="592"/>
      <c r="AS104" s="587"/>
      <c r="AT104" s="587"/>
      <c r="AU104" s="591"/>
      <c r="AV104" s="588"/>
      <c r="AW104" s="588"/>
      <c r="AX104" s="588"/>
      <c r="AY104" s="588"/>
      <c r="AZ104" s="588"/>
      <c r="BA104" s="588"/>
      <c r="BB104" s="59"/>
      <c r="BC104" s="592"/>
      <c r="BD104" s="587"/>
      <c r="BE104" s="587"/>
      <c r="BF104" s="591"/>
      <c r="BG104" s="588"/>
      <c r="BH104" s="588"/>
      <c r="BI104" s="588"/>
      <c r="BJ104" s="588"/>
      <c r="BK104" s="588"/>
      <c r="BL104" s="588"/>
      <c r="BM104" s="59"/>
      <c r="BN104" s="592"/>
      <c r="BO104" s="587"/>
      <c r="BP104" s="587"/>
      <c r="BQ104" s="591"/>
      <c r="BR104" s="588"/>
      <c r="BS104" s="588"/>
      <c r="BT104" s="588"/>
      <c r="BU104" s="588"/>
      <c r="BV104" s="588"/>
      <c r="BW104" s="588"/>
      <c r="BX104" s="59"/>
      <c r="BY104" s="592"/>
      <c r="BZ104" s="587"/>
      <c r="CA104" s="587"/>
      <c r="CB104" s="591"/>
      <c r="CC104" s="588"/>
      <c r="CD104" s="588"/>
      <c r="CE104" s="588"/>
      <c r="CF104" s="588"/>
      <c r="CG104" s="588"/>
      <c r="CH104" s="588"/>
      <c r="CI104" s="59"/>
      <c r="CJ104" s="592"/>
      <c r="CK104" s="587"/>
      <c r="CL104" s="587"/>
      <c r="CM104" s="591"/>
      <c r="CN104" s="588"/>
      <c r="CO104" s="588"/>
      <c r="CP104" s="588"/>
      <c r="CQ104" s="588"/>
      <c r="CR104" s="588"/>
      <c r="CS104" s="588"/>
      <c r="CT104" s="59"/>
      <c r="CU104" s="592"/>
      <c r="CV104" s="587"/>
      <c r="CW104" s="587"/>
      <c r="CX104" s="591"/>
      <c r="CY104" s="588"/>
      <c r="CZ104" s="588"/>
      <c r="DA104" s="588"/>
      <c r="DB104" s="588"/>
      <c r="DC104" s="588"/>
      <c r="DD104" s="588"/>
      <c r="DE104" s="59"/>
      <c r="DF104" s="592"/>
      <c r="DG104" s="587"/>
      <c r="DH104" s="587"/>
      <c r="DI104" s="591"/>
      <c r="DJ104" s="588"/>
      <c r="DK104" s="588"/>
      <c r="DL104" s="588"/>
      <c r="DM104" s="588"/>
      <c r="DN104" s="588"/>
      <c r="DO104" s="588"/>
      <c r="DP104" s="59"/>
      <c r="DQ104" s="592"/>
      <c r="DR104" s="587"/>
      <c r="DS104" s="587"/>
      <c r="DT104" s="591"/>
      <c r="DU104" s="588"/>
      <c r="DV104" s="588"/>
      <c r="DW104" s="588"/>
      <c r="DX104" s="588"/>
      <c r="DY104" s="588"/>
      <c r="DZ104" s="588"/>
      <c r="EA104" s="59"/>
      <c r="EB104" s="592"/>
      <c r="EC104" s="587"/>
      <c r="ED104" s="587"/>
      <c r="EE104" s="591"/>
      <c r="EF104" s="588"/>
      <c r="EG104" s="588"/>
      <c r="EH104" s="588"/>
      <c r="EI104" s="588"/>
      <c r="EJ104" s="588"/>
      <c r="EK104" s="588"/>
      <c r="EL104" s="59"/>
      <c r="EM104" s="592"/>
      <c r="EN104" s="587"/>
      <c r="EO104" s="587"/>
      <c r="EP104" s="591"/>
      <c r="EQ104" s="588"/>
      <c r="ER104" s="588"/>
      <c r="ES104" s="588"/>
      <c r="ET104" s="588"/>
      <c r="EU104" s="588"/>
      <c r="EV104" s="588"/>
      <c r="EW104" s="59"/>
      <c r="EX104" s="592"/>
      <c r="EY104" s="587"/>
      <c r="EZ104" s="587"/>
      <c r="FA104" s="591"/>
      <c r="FB104" s="588"/>
      <c r="FC104" s="588"/>
      <c r="FD104" s="588"/>
      <c r="FE104" s="588"/>
      <c r="FF104" s="588"/>
      <c r="FG104" s="588"/>
      <c r="FH104" s="59"/>
      <c r="FI104" s="592"/>
      <c r="FJ104" s="587"/>
      <c r="FK104" s="587"/>
      <c r="FL104" s="591"/>
      <c r="FM104" s="588"/>
      <c r="FN104" s="588"/>
      <c r="FO104" s="588"/>
      <c r="FP104" s="588"/>
      <c r="FQ104" s="588"/>
      <c r="FR104" s="588"/>
      <c r="FS104" s="59"/>
      <c r="FT104" s="592"/>
      <c r="FU104" s="587"/>
      <c r="FV104" s="587"/>
      <c r="FW104" s="591"/>
      <c r="FX104" s="588"/>
      <c r="FY104" s="588"/>
      <c r="FZ104" s="588"/>
      <c r="GA104" s="588"/>
      <c r="GB104" s="588"/>
      <c r="GC104" s="588"/>
      <c r="GD104" s="59"/>
      <c r="GE104" s="592"/>
      <c r="GF104" s="587"/>
      <c r="GG104" s="587"/>
      <c r="GH104" s="591"/>
      <c r="GI104" s="588"/>
      <c r="GJ104" s="588"/>
      <c r="GK104" s="588"/>
      <c r="GL104" s="588"/>
      <c r="GM104" s="588"/>
      <c r="GN104" s="588"/>
      <c r="GO104" s="59"/>
      <c r="GP104" s="592"/>
      <c r="GQ104" s="587"/>
      <c r="GR104" s="587"/>
      <c r="GS104" s="591"/>
      <c r="GT104" s="588"/>
      <c r="GU104" s="588"/>
      <c r="GV104" s="588"/>
      <c r="GW104" s="588"/>
      <c r="GX104" s="588"/>
      <c r="GY104" s="588"/>
      <c r="GZ104" s="59"/>
      <c r="HA104" s="592"/>
      <c r="HB104" s="587"/>
      <c r="HC104" s="587"/>
      <c r="HD104" s="591"/>
      <c r="HE104" s="588"/>
      <c r="HF104" s="588"/>
      <c r="HG104" s="588"/>
      <c r="HH104" s="588"/>
      <c r="HI104" s="588"/>
      <c r="HJ104" s="588"/>
      <c r="HK104" s="59"/>
      <c r="HL104" s="592"/>
      <c r="HM104" s="587"/>
      <c r="HN104" s="587"/>
      <c r="HO104" s="591"/>
      <c r="HP104" s="588"/>
      <c r="HQ104" s="588"/>
      <c r="HR104" s="588"/>
      <c r="HS104" s="588"/>
      <c r="HT104" s="588"/>
      <c r="HU104" s="588"/>
      <c r="HV104" s="59"/>
      <c r="HW104" s="592"/>
      <c r="HX104" s="587"/>
      <c r="HY104" s="587"/>
      <c r="HZ104" s="591"/>
      <c r="IA104" s="588"/>
      <c r="IB104" s="588"/>
      <c r="IC104" s="588"/>
      <c r="ID104" s="588"/>
      <c r="IE104" s="588"/>
      <c r="IF104" s="588"/>
      <c r="IG104" s="59"/>
      <c r="IH104" s="592"/>
      <c r="II104" s="587"/>
      <c r="IJ104" s="587"/>
    </row>
    <row r="105" spans="1:244" x14ac:dyDescent="0.3">
      <c r="A105" s="893"/>
      <c r="B105" s="893"/>
      <c r="C105" s="893"/>
      <c r="D105" s="893"/>
      <c r="E105" s="893"/>
      <c r="F105" s="893"/>
      <c r="G105" s="893"/>
      <c r="H105" s="893"/>
      <c r="I105" s="893"/>
      <c r="J105" s="893"/>
      <c r="K105" s="893"/>
      <c r="L105" s="893"/>
      <c r="M105" s="893"/>
      <c r="N105" s="893"/>
      <c r="O105" s="893"/>
      <c r="P105" s="893"/>
      <c r="Q105" s="893"/>
      <c r="R105" s="893"/>
      <c r="S105" s="893"/>
      <c r="T105" s="893"/>
      <c r="U105" s="893"/>
      <c r="V105" s="59"/>
      <c r="W105" s="592"/>
      <c r="X105" s="587"/>
      <c r="Y105" s="908"/>
      <c r="Z105" s="908"/>
      <c r="AA105" s="909"/>
      <c r="AB105" s="588"/>
      <c r="AC105" s="588"/>
      <c r="AD105" s="588"/>
      <c r="AE105" s="588"/>
      <c r="AF105" s="59"/>
      <c r="AG105" s="592"/>
      <c r="AH105" s="587"/>
      <c r="AI105" s="587"/>
      <c r="AJ105" s="591"/>
      <c r="AK105" s="588"/>
      <c r="AL105" s="588"/>
      <c r="AM105" s="588"/>
      <c r="AN105" s="588"/>
      <c r="AO105" s="588"/>
      <c r="AP105" s="588"/>
      <c r="AQ105" s="59"/>
      <c r="AR105" s="592"/>
      <c r="AS105" s="587"/>
      <c r="AT105" s="587"/>
      <c r="AU105" s="591"/>
      <c r="AV105" s="588"/>
      <c r="AW105" s="588"/>
      <c r="AX105" s="588"/>
      <c r="AY105" s="588"/>
      <c r="AZ105" s="588"/>
      <c r="BA105" s="588"/>
      <c r="BB105" s="59"/>
      <c r="BC105" s="592"/>
      <c r="BD105" s="587"/>
      <c r="BE105" s="587"/>
      <c r="BF105" s="591"/>
      <c r="BG105" s="588"/>
      <c r="BH105" s="588"/>
      <c r="BI105" s="588"/>
      <c r="BJ105" s="588"/>
      <c r="BK105" s="588"/>
      <c r="BL105" s="588"/>
      <c r="BM105" s="59"/>
      <c r="BN105" s="592"/>
      <c r="BO105" s="587"/>
      <c r="BP105" s="587"/>
      <c r="BQ105" s="591"/>
      <c r="BR105" s="588"/>
      <c r="BS105" s="588"/>
      <c r="BT105" s="588"/>
      <c r="BU105" s="588"/>
      <c r="BV105" s="588"/>
      <c r="BW105" s="588"/>
      <c r="BX105" s="59"/>
      <c r="BY105" s="592"/>
      <c r="BZ105" s="587"/>
      <c r="CA105" s="587"/>
      <c r="CB105" s="591"/>
      <c r="CC105" s="588"/>
      <c r="CD105" s="588"/>
      <c r="CE105" s="588"/>
      <c r="CF105" s="588"/>
      <c r="CG105" s="588"/>
      <c r="CH105" s="588"/>
      <c r="CI105" s="59"/>
      <c r="CJ105" s="592"/>
      <c r="CK105" s="587"/>
      <c r="CL105" s="587"/>
      <c r="CM105" s="591"/>
      <c r="CN105" s="588"/>
      <c r="CO105" s="588"/>
      <c r="CP105" s="588"/>
      <c r="CQ105" s="588"/>
      <c r="CR105" s="588"/>
      <c r="CS105" s="588"/>
      <c r="CT105" s="59"/>
      <c r="CU105" s="592"/>
      <c r="CV105" s="587"/>
      <c r="CW105" s="587"/>
      <c r="CX105" s="591"/>
      <c r="CY105" s="588"/>
      <c r="CZ105" s="588"/>
      <c r="DA105" s="588"/>
      <c r="DB105" s="588"/>
      <c r="DC105" s="588"/>
      <c r="DD105" s="588"/>
      <c r="DE105" s="59"/>
      <c r="DF105" s="592"/>
      <c r="DG105" s="587"/>
      <c r="DH105" s="587"/>
      <c r="DI105" s="591"/>
      <c r="DJ105" s="588"/>
      <c r="DK105" s="588"/>
      <c r="DL105" s="588"/>
      <c r="DM105" s="588"/>
      <c r="DN105" s="588"/>
      <c r="DO105" s="588"/>
      <c r="DP105" s="59"/>
      <c r="DQ105" s="592"/>
      <c r="DR105" s="587"/>
      <c r="DS105" s="587"/>
      <c r="DT105" s="591"/>
      <c r="DU105" s="588"/>
      <c r="DV105" s="588"/>
      <c r="DW105" s="588"/>
      <c r="DX105" s="588"/>
      <c r="DY105" s="588"/>
      <c r="DZ105" s="588"/>
      <c r="EA105" s="59"/>
      <c r="EB105" s="592"/>
      <c r="EC105" s="587"/>
      <c r="ED105" s="587"/>
      <c r="EE105" s="591"/>
      <c r="EF105" s="588"/>
      <c r="EG105" s="588"/>
      <c r="EH105" s="588"/>
      <c r="EI105" s="588"/>
      <c r="EJ105" s="588"/>
      <c r="EK105" s="588"/>
      <c r="EL105" s="59"/>
      <c r="EM105" s="592"/>
      <c r="EN105" s="587"/>
      <c r="EO105" s="587"/>
      <c r="EP105" s="591"/>
      <c r="EQ105" s="588"/>
      <c r="ER105" s="588"/>
      <c r="ES105" s="588"/>
      <c r="ET105" s="588"/>
      <c r="EU105" s="588"/>
      <c r="EV105" s="588"/>
      <c r="EW105" s="59"/>
      <c r="EX105" s="592"/>
      <c r="EY105" s="587"/>
      <c r="EZ105" s="587"/>
      <c r="FA105" s="591"/>
      <c r="FB105" s="588"/>
      <c r="FC105" s="588"/>
      <c r="FD105" s="588"/>
      <c r="FE105" s="588"/>
      <c r="FF105" s="588"/>
      <c r="FG105" s="588"/>
      <c r="FH105" s="59"/>
      <c r="FI105" s="592"/>
      <c r="FJ105" s="587"/>
      <c r="FK105" s="587"/>
      <c r="FL105" s="591"/>
      <c r="FM105" s="588"/>
      <c r="FN105" s="588"/>
      <c r="FO105" s="588"/>
      <c r="FP105" s="588"/>
      <c r="FQ105" s="588"/>
      <c r="FR105" s="588"/>
      <c r="FS105" s="59"/>
      <c r="FT105" s="592"/>
      <c r="FU105" s="587"/>
      <c r="FV105" s="587"/>
      <c r="FW105" s="591"/>
      <c r="FX105" s="588"/>
      <c r="FY105" s="588"/>
      <c r="FZ105" s="588"/>
      <c r="GA105" s="588"/>
      <c r="GB105" s="588"/>
      <c r="GC105" s="588"/>
      <c r="GD105" s="59"/>
      <c r="GE105" s="592"/>
      <c r="GF105" s="587"/>
      <c r="GG105" s="587"/>
      <c r="GH105" s="591"/>
      <c r="GI105" s="588"/>
      <c r="GJ105" s="588"/>
      <c r="GK105" s="588"/>
      <c r="GL105" s="588"/>
      <c r="GM105" s="588"/>
      <c r="GN105" s="588"/>
      <c r="GO105" s="59"/>
      <c r="GP105" s="592"/>
      <c r="GQ105" s="587"/>
      <c r="GR105" s="587"/>
      <c r="GS105" s="591"/>
      <c r="GT105" s="588"/>
      <c r="GU105" s="588"/>
      <c r="GV105" s="588"/>
      <c r="GW105" s="588"/>
      <c r="GX105" s="588"/>
      <c r="GY105" s="588"/>
      <c r="GZ105" s="59"/>
      <c r="HA105" s="592"/>
      <c r="HB105" s="587"/>
      <c r="HC105" s="587"/>
      <c r="HD105" s="591"/>
      <c r="HE105" s="588"/>
      <c r="HF105" s="588"/>
      <c r="HG105" s="588"/>
      <c r="HH105" s="588"/>
      <c r="HI105" s="588"/>
      <c r="HJ105" s="588"/>
      <c r="HK105" s="59"/>
      <c r="HL105" s="592"/>
      <c r="HM105" s="587"/>
      <c r="HN105" s="587"/>
      <c r="HO105" s="591"/>
      <c r="HP105" s="588"/>
      <c r="HQ105" s="588"/>
      <c r="HR105" s="588"/>
      <c r="HS105" s="588"/>
      <c r="HT105" s="588"/>
      <c r="HU105" s="588"/>
      <c r="HV105" s="59"/>
      <c r="HW105" s="592"/>
      <c r="HX105" s="587"/>
      <c r="HY105" s="587"/>
      <c r="HZ105" s="591"/>
      <c r="IA105" s="588"/>
      <c r="IB105" s="588"/>
      <c r="IC105" s="588"/>
      <c r="ID105" s="588"/>
      <c r="IE105" s="588"/>
      <c r="IF105" s="588"/>
      <c r="IG105" s="59"/>
      <c r="IH105" s="592"/>
      <c r="II105" s="587"/>
      <c r="IJ105" s="587"/>
    </row>
    <row r="106" spans="1:244" ht="13.5" x14ac:dyDescent="0.25">
      <c r="Y106" s="906"/>
      <c r="Z106" s="906"/>
      <c r="AA106" s="907"/>
    </row>
    <row r="107" spans="1:244" x14ac:dyDescent="0.3">
      <c r="Y107" s="908"/>
      <c r="Z107" s="908"/>
      <c r="AA107" s="909"/>
    </row>
    <row r="108" spans="1:244" x14ac:dyDescent="0.3">
      <c r="Y108" s="908"/>
      <c r="Z108" s="908"/>
      <c r="AA108" s="909"/>
    </row>
    <row r="109" spans="1:244" x14ac:dyDescent="0.3">
      <c r="Y109" s="908"/>
      <c r="Z109" s="908"/>
      <c r="AA109" s="909"/>
    </row>
    <row r="110" spans="1:244" x14ac:dyDescent="0.3">
      <c r="Y110" s="908"/>
      <c r="Z110" s="908"/>
      <c r="AA110" s="909"/>
    </row>
    <row r="111" spans="1:244" x14ac:dyDescent="0.3">
      <c r="Y111" s="908"/>
      <c r="Z111" s="908"/>
      <c r="AA111" s="909"/>
    </row>
    <row r="112" spans="1:244" x14ac:dyDescent="0.3">
      <c r="B112" s="934"/>
      <c r="C112" s="934"/>
      <c r="D112" s="935"/>
      <c r="E112" s="935"/>
      <c r="F112" s="935"/>
      <c r="G112" s="935"/>
      <c r="H112" s="935"/>
      <c r="I112" s="935"/>
      <c r="J112" s="935"/>
      <c r="K112" s="935"/>
      <c r="L112" s="935"/>
      <c r="M112" s="935"/>
      <c r="N112" s="935"/>
      <c r="O112" s="935"/>
      <c r="P112" s="935"/>
      <c r="Q112" s="935"/>
      <c r="R112" s="935"/>
      <c r="S112" s="935"/>
      <c r="T112" s="935"/>
      <c r="U112" s="934"/>
      <c r="V112" s="934"/>
      <c r="W112" s="934"/>
      <c r="X112" s="934"/>
      <c r="Y112" s="906"/>
      <c r="Z112" s="906"/>
      <c r="AA112" s="907"/>
      <c r="AB112" s="934"/>
      <c r="AC112" s="934"/>
      <c r="AD112" s="934"/>
      <c r="AE112" s="934"/>
      <c r="AF112" s="934"/>
      <c r="AG112" s="934"/>
      <c r="AH112" s="934"/>
      <c r="AI112" s="934"/>
      <c r="AJ112" s="934"/>
      <c r="AK112" s="934"/>
      <c r="AL112" s="934"/>
      <c r="AM112" s="934"/>
      <c r="AN112" s="934"/>
      <c r="AO112" s="934"/>
      <c r="AP112" s="934"/>
      <c r="AQ112" s="934"/>
      <c r="AR112" s="934"/>
      <c r="AS112" s="934"/>
      <c r="AT112" s="934"/>
      <c r="AU112" s="934"/>
      <c r="AV112" s="934"/>
      <c r="AW112" s="934"/>
      <c r="AX112" s="934"/>
      <c r="AY112" s="934"/>
      <c r="AZ112" s="934"/>
      <c r="BA112" s="934"/>
      <c r="BB112" s="934"/>
      <c r="BC112" s="934"/>
      <c r="BD112" s="934"/>
      <c r="BE112" s="934"/>
      <c r="BF112" s="934"/>
      <c r="BG112" s="934"/>
      <c r="BH112" s="934"/>
      <c r="BI112" s="934"/>
      <c r="BJ112" s="934"/>
      <c r="BK112" s="934"/>
      <c r="BL112" s="934"/>
      <c r="BM112" s="934"/>
      <c r="BN112" s="934"/>
      <c r="BO112" s="934"/>
      <c r="BP112" s="934"/>
      <c r="BQ112" s="934"/>
      <c r="BR112" s="934"/>
      <c r="BS112" s="934"/>
      <c r="BT112" s="934"/>
      <c r="BU112" s="934"/>
      <c r="BV112" s="934"/>
      <c r="BW112" s="934"/>
      <c r="BX112" s="934"/>
      <c r="BY112" s="934"/>
      <c r="BZ112" s="934"/>
      <c r="CA112" s="934"/>
      <c r="CB112" s="934"/>
      <c r="CC112" s="934"/>
      <c r="CD112" s="934"/>
      <c r="CE112" s="934"/>
      <c r="CF112" s="934"/>
      <c r="CG112" s="934"/>
      <c r="CH112" s="934"/>
      <c r="CI112" s="934"/>
      <c r="CJ112" s="934"/>
      <c r="CK112" s="934"/>
      <c r="CL112" s="934"/>
      <c r="CM112" s="934"/>
      <c r="CN112" s="934"/>
      <c r="CO112" s="934"/>
      <c r="CP112" s="934"/>
      <c r="CQ112" s="934"/>
      <c r="CR112" s="934"/>
      <c r="CS112" s="934"/>
      <c r="CT112" s="934"/>
      <c r="CU112" s="934"/>
      <c r="CV112" s="934"/>
      <c r="CW112" s="934"/>
      <c r="CX112" s="934"/>
      <c r="CY112" s="934"/>
      <c r="CZ112" s="934"/>
      <c r="DA112" s="934"/>
      <c r="DB112" s="934"/>
      <c r="DC112" s="934"/>
      <c r="DD112" s="934"/>
      <c r="DE112" s="934"/>
      <c r="DF112" s="934"/>
      <c r="DG112" s="934"/>
      <c r="DH112" s="934"/>
      <c r="DI112" s="934"/>
      <c r="DJ112" s="934"/>
      <c r="DK112" s="934"/>
      <c r="DL112" s="934"/>
      <c r="DM112" s="934"/>
      <c r="DN112" s="934"/>
      <c r="DO112" s="934"/>
      <c r="DP112" s="934"/>
      <c r="DQ112" s="934"/>
      <c r="DR112" s="934"/>
      <c r="DS112" s="934"/>
      <c r="DT112" s="934"/>
      <c r="DU112" s="934"/>
      <c r="DV112" s="934"/>
      <c r="DW112" s="934"/>
      <c r="DX112" s="934"/>
      <c r="DY112" s="934"/>
      <c r="DZ112" s="934"/>
      <c r="EA112" s="934"/>
      <c r="EB112" s="934"/>
      <c r="EC112" s="934"/>
      <c r="ED112" s="934"/>
      <c r="EE112" s="934"/>
      <c r="EF112" s="934"/>
      <c r="EG112" s="934"/>
      <c r="EH112" s="934"/>
      <c r="EI112" s="934"/>
      <c r="EJ112" s="934"/>
      <c r="EK112" s="934"/>
      <c r="EL112" s="934"/>
      <c r="EM112" s="934"/>
      <c r="EN112" s="934"/>
      <c r="EO112" s="934"/>
      <c r="EP112" s="934"/>
      <c r="EQ112" s="934"/>
      <c r="ER112" s="934"/>
      <c r="ES112" s="934"/>
      <c r="ET112" s="934"/>
      <c r="EU112" s="934"/>
      <c r="EV112" s="934"/>
      <c r="EW112" s="934"/>
      <c r="EX112" s="934"/>
      <c r="EY112" s="934"/>
      <c r="EZ112" s="934"/>
      <c r="FA112" s="934"/>
      <c r="FB112" s="934"/>
      <c r="FC112" s="934"/>
      <c r="FD112" s="934"/>
      <c r="FE112" s="934"/>
      <c r="FF112" s="934"/>
      <c r="FG112" s="934"/>
      <c r="FH112" s="934"/>
      <c r="FI112" s="934"/>
      <c r="FJ112" s="934"/>
      <c r="FK112" s="934"/>
      <c r="FL112" s="934"/>
      <c r="FM112" s="934"/>
      <c r="FN112" s="934"/>
      <c r="FO112" s="934"/>
      <c r="FP112" s="934"/>
      <c r="FQ112" s="934"/>
      <c r="FR112" s="934"/>
      <c r="FS112" s="934"/>
      <c r="FT112" s="934"/>
      <c r="FU112" s="934"/>
      <c r="FV112" s="934"/>
      <c r="FW112" s="934"/>
      <c r="FX112" s="934"/>
      <c r="FY112" s="934"/>
      <c r="FZ112" s="934"/>
      <c r="GA112" s="934"/>
      <c r="GB112" s="934"/>
      <c r="GC112" s="934"/>
      <c r="GD112" s="934"/>
      <c r="GE112" s="934"/>
      <c r="GF112" s="934"/>
      <c r="GG112" s="934"/>
      <c r="GH112" s="934"/>
      <c r="GI112" s="934"/>
      <c r="GJ112" s="934"/>
      <c r="GK112" s="934"/>
      <c r="GL112" s="934"/>
      <c r="GM112" s="934"/>
      <c r="GN112" s="934"/>
      <c r="GO112" s="934"/>
      <c r="GP112" s="934"/>
      <c r="GQ112" s="934"/>
      <c r="GR112" s="934"/>
      <c r="GS112" s="934"/>
      <c r="GT112" s="934"/>
      <c r="GU112" s="934"/>
      <c r="GV112" s="934"/>
      <c r="GW112" s="934"/>
      <c r="GX112" s="934"/>
      <c r="GY112" s="934"/>
      <c r="GZ112" s="934"/>
      <c r="HA112" s="934"/>
      <c r="HB112" s="934"/>
      <c r="HC112" s="934"/>
      <c r="HD112" s="934"/>
      <c r="HE112" s="934"/>
      <c r="HF112" s="934"/>
      <c r="HG112" s="934"/>
      <c r="HH112" s="934"/>
      <c r="HI112" s="934"/>
      <c r="HJ112" s="934"/>
      <c r="HK112" s="934"/>
      <c r="HL112" s="934"/>
      <c r="HM112" s="934"/>
      <c r="HN112" s="934"/>
      <c r="HO112" s="934"/>
      <c r="HP112" s="934"/>
      <c r="HQ112" s="934"/>
      <c r="HR112" s="934"/>
      <c r="HS112" s="934"/>
      <c r="HT112" s="934"/>
      <c r="HU112" s="934"/>
      <c r="HV112" s="934"/>
      <c r="HW112" s="934"/>
      <c r="HX112" s="934"/>
      <c r="HY112" s="934"/>
      <c r="HZ112" s="934"/>
      <c r="IA112" s="934"/>
      <c r="IB112" s="934"/>
      <c r="IC112" s="934"/>
      <c r="ID112" s="934"/>
      <c r="IE112" s="934"/>
      <c r="IF112" s="934"/>
      <c r="IG112" s="934"/>
      <c r="IH112" s="934"/>
      <c r="II112" s="934"/>
      <c r="IJ112" s="934"/>
    </row>
    <row r="113" spans="1:244" x14ac:dyDescent="0.3">
      <c r="B113" s="934"/>
      <c r="C113" s="934"/>
      <c r="D113" s="935"/>
      <c r="E113" s="935"/>
      <c r="F113" s="935"/>
      <c r="G113" s="935"/>
      <c r="H113" s="935"/>
      <c r="I113" s="935"/>
      <c r="J113" s="935"/>
      <c r="K113" s="935"/>
      <c r="L113" s="935"/>
      <c r="M113" s="935"/>
      <c r="N113" s="935"/>
      <c r="O113" s="935"/>
      <c r="P113" s="935"/>
      <c r="Q113" s="935"/>
      <c r="R113" s="935"/>
      <c r="S113" s="935"/>
      <c r="T113" s="935"/>
      <c r="U113" s="934"/>
      <c r="V113" s="934"/>
      <c r="W113" s="934"/>
      <c r="X113" s="934"/>
      <c r="Y113" s="908"/>
      <c r="Z113" s="908"/>
      <c r="AA113" s="909"/>
      <c r="AB113" s="934"/>
      <c r="AC113" s="934"/>
      <c r="AD113" s="934"/>
      <c r="AE113" s="934"/>
      <c r="AF113" s="934"/>
      <c r="AG113" s="934"/>
      <c r="AH113" s="934"/>
      <c r="AI113" s="934"/>
      <c r="AJ113" s="934"/>
      <c r="AK113" s="934"/>
      <c r="AL113" s="934"/>
      <c r="AM113" s="934"/>
      <c r="AN113" s="934"/>
      <c r="AO113" s="934"/>
      <c r="AP113" s="934"/>
      <c r="AQ113" s="934"/>
      <c r="AR113" s="934"/>
      <c r="AS113" s="934"/>
      <c r="AT113" s="934"/>
      <c r="AU113" s="934"/>
      <c r="AV113" s="934"/>
      <c r="AW113" s="934"/>
      <c r="AX113" s="934"/>
      <c r="AY113" s="934"/>
      <c r="AZ113" s="934"/>
      <c r="BA113" s="934"/>
      <c r="BB113" s="934"/>
      <c r="BC113" s="934"/>
      <c r="BD113" s="934"/>
      <c r="BE113" s="934"/>
      <c r="BF113" s="934"/>
      <c r="BG113" s="934"/>
      <c r="BH113" s="934"/>
      <c r="BI113" s="934"/>
      <c r="BJ113" s="934"/>
      <c r="BK113" s="934"/>
      <c r="BL113" s="934"/>
      <c r="BM113" s="934"/>
      <c r="BN113" s="934"/>
      <c r="BO113" s="934"/>
      <c r="BP113" s="934"/>
      <c r="BQ113" s="934"/>
      <c r="BR113" s="934"/>
      <c r="BS113" s="934"/>
      <c r="BT113" s="934"/>
      <c r="BU113" s="934"/>
      <c r="BV113" s="934"/>
      <c r="BW113" s="934"/>
      <c r="BX113" s="934"/>
      <c r="BY113" s="934"/>
      <c r="BZ113" s="934"/>
      <c r="CA113" s="934"/>
      <c r="CB113" s="934"/>
      <c r="CC113" s="934"/>
      <c r="CD113" s="934"/>
      <c r="CE113" s="934"/>
      <c r="CF113" s="934"/>
      <c r="CG113" s="934"/>
      <c r="CH113" s="934"/>
      <c r="CI113" s="934"/>
      <c r="CJ113" s="934"/>
      <c r="CK113" s="934"/>
      <c r="CL113" s="934"/>
      <c r="CM113" s="934"/>
      <c r="CN113" s="934"/>
      <c r="CO113" s="934"/>
      <c r="CP113" s="934"/>
      <c r="CQ113" s="934"/>
      <c r="CR113" s="934"/>
      <c r="CS113" s="934"/>
      <c r="CT113" s="934"/>
      <c r="CU113" s="934"/>
      <c r="CV113" s="934"/>
      <c r="CW113" s="934"/>
      <c r="CX113" s="934"/>
      <c r="CY113" s="934"/>
      <c r="CZ113" s="934"/>
      <c r="DA113" s="934"/>
      <c r="DB113" s="934"/>
      <c r="DC113" s="934"/>
      <c r="DD113" s="934"/>
      <c r="DE113" s="934"/>
      <c r="DF113" s="934"/>
      <c r="DG113" s="934"/>
      <c r="DH113" s="934"/>
      <c r="DI113" s="934"/>
      <c r="DJ113" s="934"/>
      <c r="DK113" s="934"/>
      <c r="DL113" s="934"/>
      <c r="DM113" s="934"/>
      <c r="DN113" s="934"/>
      <c r="DO113" s="934"/>
      <c r="DP113" s="934"/>
      <c r="DQ113" s="934"/>
      <c r="DR113" s="934"/>
      <c r="DS113" s="934"/>
      <c r="DT113" s="934"/>
      <c r="DU113" s="934"/>
      <c r="DV113" s="934"/>
      <c r="DW113" s="934"/>
      <c r="DX113" s="934"/>
      <c r="DY113" s="934"/>
      <c r="DZ113" s="934"/>
      <c r="EA113" s="934"/>
      <c r="EB113" s="934"/>
      <c r="EC113" s="934"/>
      <c r="ED113" s="934"/>
      <c r="EE113" s="934"/>
      <c r="EF113" s="934"/>
      <c r="EG113" s="934"/>
      <c r="EH113" s="934"/>
      <c r="EI113" s="934"/>
      <c r="EJ113" s="934"/>
      <c r="EK113" s="934"/>
      <c r="EL113" s="934"/>
      <c r="EM113" s="934"/>
      <c r="EN113" s="934"/>
      <c r="EO113" s="934"/>
      <c r="EP113" s="934"/>
      <c r="EQ113" s="934"/>
      <c r="ER113" s="934"/>
      <c r="ES113" s="934"/>
      <c r="ET113" s="934"/>
      <c r="EU113" s="934"/>
      <c r="EV113" s="934"/>
      <c r="EW113" s="934"/>
      <c r="EX113" s="934"/>
      <c r="EY113" s="934"/>
      <c r="EZ113" s="934"/>
      <c r="FA113" s="934"/>
      <c r="FB113" s="934"/>
      <c r="FC113" s="934"/>
      <c r="FD113" s="934"/>
      <c r="FE113" s="934"/>
      <c r="FF113" s="934"/>
      <c r="FG113" s="934"/>
      <c r="FH113" s="934"/>
      <c r="FI113" s="934"/>
      <c r="FJ113" s="934"/>
      <c r="FK113" s="934"/>
      <c r="FL113" s="934"/>
      <c r="FM113" s="934"/>
      <c r="FN113" s="934"/>
      <c r="FO113" s="934"/>
      <c r="FP113" s="934"/>
      <c r="FQ113" s="934"/>
      <c r="FR113" s="934"/>
      <c r="FS113" s="934"/>
      <c r="FT113" s="934"/>
      <c r="FU113" s="934"/>
      <c r="FV113" s="934"/>
      <c r="FW113" s="934"/>
      <c r="FX113" s="934"/>
      <c r="FY113" s="934"/>
      <c r="FZ113" s="934"/>
      <c r="GA113" s="934"/>
      <c r="GB113" s="934"/>
      <c r="GC113" s="934"/>
      <c r="GD113" s="934"/>
      <c r="GE113" s="934"/>
      <c r="GF113" s="934"/>
      <c r="GG113" s="934"/>
      <c r="GH113" s="934"/>
      <c r="GI113" s="934"/>
      <c r="GJ113" s="934"/>
      <c r="GK113" s="934"/>
      <c r="GL113" s="934"/>
      <c r="GM113" s="934"/>
      <c r="GN113" s="934"/>
      <c r="GO113" s="934"/>
      <c r="GP113" s="934"/>
      <c r="GQ113" s="934"/>
      <c r="GR113" s="934"/>
      <c r="GS113" s="934"/>
      <c r="GT113" s="934"/>
      <c r="GU113" s="934"/>
      <c r="GV113" s="934"/>
      <c r="GW113" s="934"/>
      <c r="GX113" s="934"/>
      <c r="GY113" s="934"/>
      <c r="GZ113" s="934"/>
      <c r="HA113" s="934"/>
      <c r="HB113" s="934"/>
      <c r="HC113" s="934"/>
      <c r="HD113" s="934"/>
      <c r="HE113" s="934"/>
      <c r="HF113" s="934"/>
      <c r="HG113" s="934"/>
      <c r="HH113" s="934"/>
      <c r="HI113" s="934"/>
      <c r="HJ113" s="934"/>
      <c r="HK113" s="934"/>
      <c r="HL113" s="934"/>
      <c r="HM113" s="934"/>
      <c r="HN113" s="934"/>
      <c r="HO113" s="934"/>
      <c r="HP113" s="934"/>
      <c r="HQ113" s="934"/>
      <c r="HR113" s="934"/>
      <c r="HS113" s="934"/>
      <c r="HT113" s="934"/>
      <c r="HU113" s="934"/>
      <c r="HV113" s="934"/>
      <c r="HW113" s="934"/>
      <c r="HX113" s="934"/>
      <c r="HY113" s="934"/>
      <c r="HZ113" s="934"/>
      <c r="IA113" s="934"/>
      <c r="IB113" s="934"/>
      <c r="IC113" s="934"/>
      <c r="ID113" s="934"/>
      <c r="IE113" s="934"/>
      <c r="IF113" s="934"/>
      <c r="IG113" s="934"/>
      <c r="IH113" s="934"/>
      <c r="II113" s="934"/>
      <c r="IJ113" s="934"/>
    </row>
    <row r="114" spans="1:244" x14ac:dyDescent="0.3">
      <c r="B114" s="934"/>
      <c r="C114" s="934"/>
      <c r="D114" s="935"/>
      <c r="E114" s="935"/>
      <c r="F114" s="935"/>
      <c r="G114" s="935"/>
      <c r="H114" s="935"/>
      <c r="I114" s="935"/>
      <c r="J114" s="935"/>
      <c r="K114" s="935"/>
      <c r="L114" s="935"/>
      <c r="M114" s="935"/>
      <c r="N114" s="935"/>
      <c r="O114" s="935"/>
      <c r="P114" s="935"/>
      <c r="Q114" s="935"/>
      <c r="R114" s="935"/>
      <c r="S114" s="935"/>
      <c r="T114" s="935"/>
      <c r="U114" s="934"/>
      <c r="V114" s="934"/>
      <c r="W114" s="934"/>
      <c r="X114" s="934"/>
      <c r="Y114" s="908"/>
      <c r="Z114" s="908"/>
      <c r="AA114" s="909"/>
      <c r="AB114" s="934"/>
      <c r="AC114" s="934"/>
      <c r="AD114" s="934"/>
      <c r="AE114" s="934"/>
      <c r="AF114" s="934"/>
      <c r="AG114" s="934"/>
      <c r="AH114" s="934"/>
      <c r="AI114" s="934"/>
      <c r="AJ114" s="934"/>
      <c r="AK114" s="934"/>
      <c r="AL114" s="934"/>
      <c r="AM114" s="934"/>
      <c r="AN114" s="934"/>
      <c r="AO114" s="934"/>
      <c r="AP114" s="934"/>
      <c r="AQ114" s="934"/>
      <c r="AR114" s="934"/>
      <c r="AS114" s="934"/>
      <c r="AT114" s="934"/>
      <c r="AU114" s="934"/>
      <c r="AV114" s="934"/>
      <c r="AW114" s="934"/>
      <c r="AX114" s="934"/>
      <c r="AY114" s="934"/>
      <c r="AZ114" s="934"/>
      <c r="BA114" s="934"/>
      <c r="BB114" s="934"/>
      <c r="BC114" s="934"/>
      <c r="BD114" s="934"/>
      <c r="BE114" s="934"/>
      <c r="BF114" s="934"/>
      <c r="BG114" s="934"/>
      <c r="BH114" s="934"/>
      <c r="BI114" s="934"/>
      <c r="BJ114" s="934"/>
      <c r="BK114" s="934"/>
      <c r="BL114" s="934"/>
      <c r="BM114" s="934"/>
      <c r="BN114" s="934"/>
      <c r="BO114" s="934"/>
      <c r="BP114" s="934"/>
      <c r="BQ114" s="934"/>
      <c r="BR114" s="934"/>
      <c r="BS114" s="934"/>
      <c r="BT114" s="934"/>
      <c r="BU114" s="934"/>
      <c r="BV114" s="934"/>
      <c r="BW114" s="934"/>
      <c r="BX114" s="934"/>
      <c r="BY114" s="934"/>
      <c r="BZ114" s="934"/>
      <c r="CA114" s="934"/>
      <c r="CB114" s="934"/>
      <c r="CC114" s="934"/>
      <c r="CD114" s="934"/>
      <c r="CE114" s="934"/>
      <c r="CF114" s="934"/>
      <c r="CG114" s="934"/>
      <c r="CH114" s="934"/>
      <c r="CI114" s="934"/>
      <c r="CJ114" s="934"/>
      <c r="CK114" s="934"/>
      <c r="CL114" s="934"/>
      <c r="CM114" s="934"/>
      <c r="CN114" s="934"/>
      <c r="CO114" s="934"/>
      <c r="CP114" s="934"/>
      <c r="CQ114" s="934"/>
      <c r="CR114" s="934"/>
      <c r="CS114" s="934"/>
      <c r="CT114" s="934"/>
      <c r="CU114" s="934"/>
      <c r="CV114" s="934"/>
      <c r="CW114" s="934"/>
      <c r="CX114" s="934"/>
      <c r="CY114" s="934"/>
      <c r="CZ114" s="934"/>
      <c r="DA114" s="934"/>
      <c r="DB114" s="934"/>
      <c r="DC114" s="934"/>
      <c r="DD114" s="934"/>
      <c r="DE114" s="934"/>
      <c r="DF114" s="934"/>
      <c r="DG114" s="934"/>
      <c r="DH114" s="934"/>
      <c r="DI114" s="934"/>
      <c r="DJ114" s="934"/>
      <c r="DK114" s="934"/>
      <c r="DL114" s="934"/>
      <c r="DM114" s="934"/>
      <c r="DN114" s="934"/>
      <c r="DO114" s="934"/>
      <c r="DP114" s="934"/>
      <c r="DQ114" s="934"/>
      <c r="DR114" s="934"/>
      <c r="DS114" s="934"/>
      <c r="DT114" s="934"/>
      <c r="DU114" s="934"/>
      <c r="DV114" s="934"/>
      <c r="DW114" s="934"/>
      <c r="DX114" s="934"/>
      <c r="DY114" s="934"/>
      <c r="DZ114" s="934"/>
      <c r="EA114" s="934"/>
      <c r="EB114" s="934"/>
      <c r="EC114" s="934"/>
      <c r="ED114" s="934"/>
      <c r="EE114" s="934"/>
      <c r="EF114" s="934"/>
      <c r="EG114" s="934"/>
      <c r="EH114" s="934"/>
      <c r="EI114" s="934"/>
      <c r="EJ114" s="934"/>
      <c r="EK114" s="934"/>
      <c r="EL114" s="934"/>
      <c r="EM114" s="934"/>
      <c r="EN114" s="934"/>
      <c r="EO114" s="934"/>
      <c r="EP114" s="934"/>
      <c r="EQ114" s="934"/>
      <c r="ER114" s="934"/>
      <c r="ES114" s="934"/>
      <c r="ET114" s="934"/>
      <c r="EU114" s="934"/>
      <c r="EV114" s="934"/>
      <c r="EW114" s="934"/>
      <c r="EX114" s="934"/>
      <c r="EY114" s="934"/>
      <c r="EZ114" s="934"/>
      <c r="FA114" s="934"/>
      <c r="FB114" s="934"/>
      <c r="FC114" s="934"/>
      <c r="FD114" s="934"/>
      <c r="FE114" s="934"/>
      <c r="FF114" s="934"/>
      <c r="FG114" s="934"/>
      <c r="FH114" s="934"/>
      <c r="FI114" s="934"/>
      <c r="FJ114" s="934"/>
      <c r="FK114" s="934"/>
      <c r="FL114" s="934"/>
      <c r="FM114" s="934"/>
      <c r="FN114" s="934"/>
      <c r="FO114" s="934"/>
      <c r="FP114" s="934"/>
      <c r="FQ114" s="934"/>
      <c r="FR114" s="934"/>
      <c r="FS114" s="934"/>
      <c r="FT114" s="934"/>
      <c r="FU114" s="934"/>
      <c r="FV114" s="934"/>
      <c r="FW114" s="934"/>
      <c r="FX114" s="934"/>
      <c r="FY114" s="934"/>
      <c r="FZ114" s="934"/>
      <c r="GA114" s="934"/>
      <c r="GB114" s="934"/>
      <c r="GC114" s="934"/>
      <c r="GD114" s="934"/>
      <c r="GE114" s="934"/>
      <c r="GF114" s="934"/>
      <c r="GG114" s="934"/>
      <c r="GH114" s="934"/>
      <c r="GI114" s="934"/>
      <c r="GJ114" s="934"/>
      <c r="GK114" s="934"/>
      <c r="GL114" s="934"/>
      <c r="GM114" s="934"/>
      <c r="GN114" s="934"/>
      <c r="GO114" s="934"/>
      <c r="GP114" s="934"/>
      <c r="GQ114" s="934"/>
      <c r="GR114" s="934"/>
      <c r="GS114" s="934"/>
      <c r="GT114" s="934"/>
      <c r="GU114" s="934"/>
      <c r="GV114" s="934"/>
      <c r="GW114" s="934"/>
      <c r="GX114" s="934"/>
      <c r="GY114" s="934"/>
      <c r="GZ114" s="934"/>
      <c r="HA114" s="934"/>
      <c r="HB114" s="934"/>
      <c r="HC114" s="934"/>
      <c r="HD114" s="934"/>
      <c r="HE114" s="934"/>
      <c r="HF114" s="934"/>
      <c r="HG114" s="934"/>
      <c r="HH114" s="934"/>
      <c r="HI114" s="934"/>
      <c r="HJ114" s="934"/>
      <c r="HK114" s="934"/>
      <c r="HL114" s="934"/>
      <c r="HM114" s="934"/>
      <c r="HN114" s="934"/>
      <c r="HO114" s="934"/>
      <c r="HP114" s="934"/>
      <c r="HQ114" s="934"/>
      <c r="HR114" s="934"/>
      <c r="HS114" s="934"/>
      <c r="HT114" s="934"/>
      <c r="HU114" s="934"/>
      <c r="HV114" s="934"/>
      <c r="HW114" s="934"/>
      <c r="HX114" s="934"/>
      <c r="HY114" s="934"/>
      <c r="HZ114" s="934"/>
      <c r="IA114" s="934"/>
      <c r="IB114" s="934"/>
      <c r="IC114" s="934"/>
      <c r="ID114" s="934"/>
      <c r="IE114" s="934"/>
      <c r="IF114" s="934"/>
      <c r="IG114" s="934"/>
      <c r="IH114" s="934"/>
      <c r="II114" s="934"/>
      <c r="IJ114" s="934"/>
    </row>
    <row r="115" spans="1:244" x14ac:dyDescent="0.3">
      <c r="B115" s="934"/>
      <c r="C115" s="934"/>
      <c r="D115" s="935"/>
      <c r="E115" s="935"/>
      <c r="F115" s="935"/>
      <c r="G115" s="935"/>
      <c r="H115" s="935"/>
      <c r="I115" s="935"/>
      <c r="J115" s="935"/>
      <c r="K115" s="935"/>
      <c r="L115" s="935"/>
      <c r="M115" s="935"/>
      <c r="N115" s="935"/>
      <c r="O115" s="935"/>
      <c r="P115" s="935"/>
      <c r="Q115" s="935"/>
      <c r="R115" s="935"/>
      <c r="S115" s="935"/>
      <c r="T115" s="935"/>
      <c r="U115" s="934"/>
      <c r="V115" s="934"/>
      <c r="W115" s="934"/>
      <c r="X115" s="934"/>
      <c r="Y115" s="908"/>
      <c r="Z115" s="908"/>
      <c r="AA115" s="909"/>
      <c r="AB115" s="934"/>
      <c r="AC115" s="934"/>
      <c r="AD115" s="934"/>
      <c r="AE115" s="934"/>
      <c r="AF115" s="934"/>
      <c r="AG115" s="934"/>
      <c r="AH115" s="934"/>
      <c r="AI115" s="934"/>
      <c r="AJ115" s="934"/>
      <c r="AK115" s="934"/>
      <c r="AL115" s="934"/>
      <c r="AM115" s="934"/>
      <c r="AN115" s="934"/>
      <c r="AO115" s="934"/>
      <c r="AP115" s="934"/>
      <c r="AQ115" s="934"/>
      <c r="AR115" s="934"/>
      <c r="AS115" s="934"/>
      <c r="AT115" s="934"/>
      <c r="AU115" s="934"/>
      <c r="AV115" s="934"/>
      <c r="AW115" s="934"/>
      <c r="AX115" s="934"/>
      <c r="AY115" s="934"/>
      <c r="AZ115" s="934"/>
      <c r="BA115" s="934"/>
      <c r="BB115" s="934"/>
      <c r="BC115" s="934"/>
      <c r="BD115" s="934"/>
      <c r="BE115" s="934"/>
      <c r="BF115" s="934"/>
      <c r="BG115" s="934"/>
      <c r="BH115" s="934"/>
      <c r="BI115" s="934"/>
      <c r="BJ115" s="934"/>
      <c r="BK115" s="934"/>
      <c r="BL115" s="934"/>
      <c r="BM115" s="934"/>
      <c r="BN115" s="934"/>
      <c r="BO115" s="934"/>
      <c r="BP115" s="934"/>
      <c r="BQ115" s="934"/>
      <c r="BR115" s="934"/>
      <c r="BS115" s="934"/>
      <c r="BT115" s="934"/>
      <c r="BU115" s="934"/>
      <c r="BV115" s="934"/>
      <c r="BW115" s="934"/>
      <c r="BX115" s="934"/>
      <c r="BY115" s="934"/>
      <c r="BZ115" s="934"/>
      <c r="CA115" s="934"/>
      <c r="CB115" s="934"/>
      <c r="CC115" s="934"/>
      <c r="CD115" s="934"/>
      <c r="CE115" s="934"/>
      <c r="CF115" s="934"/>
      <c r="CG115" s="934"/>
      <c r="CH115" s="934"/>
      <c r="CI115" s="934"/>
      <c r="CJ115" s="934"/>
      <c r="CK115" s="934"/>
      <c r="CL115" s="934"/>
      <c r="CM115" s="934"/>
      <c r="CN115" s="934"/>
      <c r="CO115" s="934"/>
      <c r="CP115" s="934"/>
      <c r="CQ115" s="934"/>
      <c r="CR115" s="934"/>
      <c r="CS115" s="934"/>
      <c r="CT115" s="934"/>
      <c r="CU115" s="934"/>
      <c r="CV115" s="934"/>
      <c r="CW115" s="934"/>
      <c r="CX115" s="934"/>
      <c r="CY115" s="934"/>
      <c r="CZ115" s="934"/>
      <c r="DA115" s="934"/>
      <c r="DB115" s="934"/>
      <c r="DC115" s="934"/>
      <c r="DD115" s="934"/>
      <c r="DE115" s="934"/>
      <c r="DF115" s="934"/>
      <c r="DG115" s="934"/>
      <c r="DH115" s="934"/>
      <c r="DI115" s="934"/>
      <c r="DJ115" s="934"/>
      <c r="DK115" s="934"/>
      <c r="DL115" s="934"/>
      <c r="DM115" s="934"/>
      <c r="DN115" s="934"/>
      <c r="DO115" s="934"/>
      <c r="DP115" s="934"/>
      <c r="DQ115" s="934"/>
      <c r="DR115" s="934"/>
      <c r="DS115" s="934"/>
      <c r="DT115" s="934"/>
      <c r="DU115" s="934"/>
      <c r="DV115" s="934"/>
      <c r="DW115" s="934"/>
      <c r="DX115" s="934"/>
      <c r="DY115" s="934"/>
      <c r="DZ115" s="934"/>
      <c r="EA115" s="934"/>
      <c r="EB115" s="934"/>
      <c r="EC115" s="934"/>
      <c r="ED115" s="934"/>
      <c r="EE115" s="934"/>
      <c r="EF115" s="934"/>
      <c r="EG115" s="934"/>
      <c r="EH115" s="934"/>
      <c r="EI115" s="934"/>
      <c r="EJ115" s="934"/>
      <c r="EK115" s="934"/>
      <c r="EL115" s="934"/>
      <c r="EM115" s="934"/>
      <c r="EN115" s="934"/>
      <c r="EO115" s="934"/>
      <c r="EP115" s="934"/>
      <c r="EQ115" s="934"/>
      <c r="ER115" s="934"/>
      <c r="ES115" s="934"/>
      <c r="ET115" s="934"/>
      <c r="EU115" s="934"/>
      <c r="EV115" s="934"/>
      <c r="EW115" s="934"/>
      <c r="EX115" s="934"/>
      <c r="EY115" s="934"/>
      <c r="EZ115" s="934"/>
      <c r="FA115" s="934"/>
      <c r="FB115" s="934"/>
      <c r="FC115" s="934"/>
      <c r="FD115" s="934"/>
      <c r="FE115" s="934"/>
      <c r="FF115" s="934"/>
      <c r="FG115" s="934"/>
      <c r="FH115" s="934"/>
      <c r="FI115" s="934"/>
      <c r="FJ115" s="934"/>
      <c r="FK115" s="934"/>
      <c r="FL115" s="934"/>
      <c r="FM115" s="934"/>
      <c r="FN115" s="934"/>
      <c r="FO115" s="934"/>
      <c r="FP115" s="934"/>
      <c r="FQ115" s="934"/>
      <c r="FR115" s="934"/>
      <c r="FS115" s="934"/>
      <c r="FT115" s="934"/>
      <c r="FU115" s="934"/>
      <c r="FV115" s="934"/>
      <c r="FW115" s="934"/>
      <c r="FX115" s="934"/>
      <c r="FY115" s="934"/>
      <c r="FZ115" s="934"/>
      <c r="GA115" s="934"/>
      <c r="GB115" s="934"/>
      <c r="GC115" s="934"/>
      <c r="GD115" s="934"/>
      <c r="GE115" s="934"/>
      <c r="GF115" s="934"/>
      <c r="GG115" s="934"/>
      <c r="GH115" s="934"/>
      <c r="GI115" s="934"/>
      <c r="GJ115" s="934"/>
      <c r="GK115" s="934"/>
      <c r="GL115" s="934"/>
      <c r="GM115" s="934"/>
      <c r="GN115" s="934"/>
      <c r="GO115" s="934"/>
      <c r="GP115" s="934"/>
      <c r="GQ115" s="934"/>
      <c r="GR115" s="934"/>
      <c r="GS115" s="934"/>
      <c r="GT115" s="934"/>
      <c r="GU115" s="934"/>
      <c r="GV115" s="934"/>
      <c r="GW115" s="934"/>
      <c r="GX115" s="934"/>
      <c r="GY115" s="934"/>
      <c r="GZ115" s="934"/>
      <c r="HA115" s="934"/>
      <c r="HB115" s="934"/>
      <c r="HC115" s="934"/>
      <c r="HD115" s="934"/>
      <c r="HE115" s="934"/>
      <c r="HF115" s="934"/>
      <c r="HG115" s="934"/>
      <c r="HH115" s="934"/>
      <c r="HI115" s="934"/>
      <c r="HJ115" s="934"/>
      <c r="HK115" s="934"/>
      <c r="HL115" s="934"/>
      <c r="HM115" s="934"/>
      <c r="HN115" s="934"/>
      <c r="HO115" s="934"/>
      <c r="HP115" s="934"/>
      <c r="HQ115" s="934"/>
      <c r="HR115" s="934"/>
      <c r="HS115" s="934"/>
      <c r="HT115" s="934"/>
      <c r="HU115" s="934"/>
      <c r="HV115" s="934"/>
      <c r="HW115" s="934"/>
      <c r="HX115" s="934"/>
      <c r="HY115" s="934"/>
      <c r="HZ115" s="934"/>
      <c r="IA115" s="934"/>
      <c r="IB115" s="934"/>
      <c r="IC115" s="934"/>
      <c r="ID115" s="934"/>
      <c r="IE115" s="934"/>
      <c r="IF115" s="934"/>
      <c r="IG115" s="934"/>
      <c r="IH115" s="934"/>
      <c r="II115" s="934"/>
      <c r="IJ115" s="934"/>
    </row>
    <row r="116" spans="1:244" x14ac:dyDescent="0.3">
      <c r="B116" s="934"/>
      <c r="C116" s="934"/>
      <c r="D116" s="935"/>
      <c r="E116" s="935"/>
      <c r="F116" s="935"/>
      <c r="G116" s="935"/>
      <c r="H116" s="935"/>
      <c r="I116" s="935"/>
      <c r="J116" s="935"/>
      <c r="K116" s="935"/>
      <c r="L116" s="935"/>
      <c r="M116" s="935"/>
      <c r="N116" s="935"/>
      <c r="O116" s="935"/>
      <c r="P116" s="935"/>
      <c r="Q116" s="935"/>
      <c r="R116" s="935"/>
      <c r="S116" s="935"/>
      <c r="T116" s="935"/>
      <c r="U116" s="934"/>
      <c r="V116" s="934"/>
      <c r="W116" s="934"/>
      <c r="X116" s="934"/>
      <c r="Y116" s="908"/>
      <c r="Z116" s="908"/>
      <c r="AA116" s="909"/>
      <c r="AB116" s="934"/>
      <c r="AC116" s="934"/>
      <c r="AD116" s="934"/>
      <c r="AE116" s="934"/>
      <c r="AF116" s="934"/>
      <c r="AG116" s="934"/>
      <c r="AH116" s="934"/>
      <c r="AI116" s="934"/>
      <c r="AJ116" s="934"/>
      <c r="AK116" s="934"/>
      <c r="AL116" s="934"/>
      <c r="AM116" s="934"/>
      <c r="AN116" s="934"/>
      <c r="AO116" s="934"/>
      <c r="AP116" s="934"/>
      <c r="AQ116" s="934"/>
      <c r="AR116" s="934"/>
      <c r="AS116" s="934"/>
      <c r="AT116" s="934"/>
      <c r="AU116" s="934"/>
      <c r="AV116" s="934"/>
      <c r="AW116" s="934"/>
      <c r="AX116" s="934"/>
      <c r="AY116" s="934"/>
      <c r="AZ116" s="934"/>
      <c r="BA116" s="934"/>
      <c r="BB116" s="934"/>
      <c r="BC116" s="934"/>
      <c r="BD116" s="934"/>
      <c r="BE116" s="934"/>
      <c r="BF116" s="934"/>
      <c r="BG116" s="934"/>
      <c r="BH116" s="934"/>
      <c r="BI116" s="934"/>
      <c r="BJ116" s="934"/>
      <c r="BK116" s="934"/>
      <c r="BL116" s="934"/>
      <c r="BM116" s="934"/>
      <c r="BN116" s="934"/>
      <c r="BO116" s="934"/>
      <c r="BP116" s="934"/>
      <c r="BQ116" s="934"/>
      <c r="BR116" s="934"/>
      <c r="BS116" s="934"/>
      <c r="BT116" s="934"/>
      <c r="BU116" s="934"/>
      <c r="BV116" s="934"/>
      <c r="BW116" s="934"/>
      <c r="BX116" s="934"/>
      <c r="BY116" s="934"/>
      <c r="BZ116" s="934"/>
      <c r="CA116" s="934"/>
      <c r="CB116" s="934"/>
      <c r="CC116" s="934"/>
      <c r="CD116" s="934"/>
      <c r="CE116" s="934"/>
      <c r="CF116" s="934"/>
      <c r="CG116" s="934"/>
      <c r="CH116" s="934"/>
      <c r="CI116" s="934"/>
      <c r="CJ116" s="934"/>
      <c r="CK116" s="934"/>
      <c r="CL116" s="934"/>
      <c r="CM116" s="934"/>
      <c r="CN116" s="934"/>
      <c r="CO116" s="934"/>
      <c r="CP116" s="934"/>
      <c r="CQ116" s="934"/>
      <c r="CR116" s="934"/>
      <c r="CS116" s="934"/>
      <c r="CT116" s="934"/>
      <c r="CU116" s="934"/>
      <c r="CV116" s="934"/>
      <c r="CW116" s="934"/>
      <c r="CX116" s="934"/>
      <c r="CY116" s="934"/>
      <c r="CZ116" s="934"/>
      <c r="DA116" s="934"/>
      <c r="DB116" s="934"/>
      <c r="DC116" s="934"/>
      <c r="DD116" s="934"/>
      <c r="DE116" s="934"/>
      <c r="DF116" s="934"/>
      <c r="DG116" s="934"/>
      <c r="DH116" s="934"/>
      <c r="DI116" s="934"/>
      <c r="DJ116" s="934"/>
      <c r="DK116" s="934"/>
      <c r="DL116" s="934"/>
      <c r="DM116" s="934"/>
      <c r="DN116" s="934"/>
      <c r="DO116" s="934"/>
      <c r="DP116" s="934"/>
      <c r="DQ116" s="934"/>
      <c r="DR116" s="934"/>
      <c r="DS116" s="934"/>
      <c r="DT116" s="934"/>
      <c r="DU116" s="934"/>
      <c r="DV116" s="934"/>
      <c r="DW116" s="934"/>
      <c r="DX116" s="934"/>
      <c r="DY116" s="934"/>
      <c r="DZ116" s="934"/>
      <c r="EA116" s="934"/>
      <c r="EB116" s="934"/>
      <c r="EC116" s="934"/>
      <c r="ED116" s="934"/>
      <c r="EE116" s="934"/>
      <c r="EF116" s="934"/>
      <c r="EG116" s="934"/>
      <c r="EH116" s="934"/>
      <c r="EI116" s="934"/>
      <c r="EJ116" s="934"/>
      <c r="EK116" s="934"/>
      <c r="EL116" s="934"/>
      <c r="EM116" s="934"/>
      <c r="EN116" s="934"/>
      <c r="EO116" s="934"/>
      <c r="EP116" s="934"/>
      <c r="EQ116" s="934"/>
      <c r="ER116" s="934"/>
      <c r="ES116" s="934"/>
      <c r="ET116" s="934"/>
      <c r="EU116" s="934"/>
      <c r="EV116" s="934"/>
      <c r="EW116" s="934"/>
      <c r="EX116" s="934"/>
      <c r="EY116" s="934"/>
      <c r="EZ116" s="934"/>
      <c r="FA116" s="934"/>
      <c r="FB116" s="934"/>
      <c r="FC116" s="934"/>
      <c r="FD116" s="934"/>
      <c r="FE116" s="934"/>
      <c r="FF116" s="934"/>
      <c r="FG116" s="934"/>
      <c r="FH116" s="934"/>
      <c r="FI116" s="934"/>
      <c r="FJ116" s="934"/>
      <c r="FK116" s="934"/>
      <c r="FL116" s="934"/>
      <c r="FM116" s="934"/>
      <c r="FN116" s="934"/>
      <c r="FO116" s="934"/>
      <c r="FP116" s="934"/>
      <c r="FQ116" s="934"/>
      <c r="FR116" s="934"/>
      <c r="FS116" s="934"/>
      <c r="FT116" s="934"/>
      <c r="FU116" s="934"/>
      <c r="FV116" s="934"/>
      <c r="FW116" s="934"/>
      <c r="FX116" s="934"/>
      <c r="FY116" s="934"/>
      <c r="FZ116" s="934"/>
      <c r="GA116" s="934"/>
      <c r="GB116" s="934"/>
      <c r="GC116" s="934"/>
      <c r="GD116" s="934"/>
      <c r="GE116" s="934"/>
      <c r="GF116" s="934"/>
      <c r="GG116" s="934"/>
      <c r="GH116" s="934"/>
      <c r="GI116" s="934"/>
      <c r="GJ116" s="934"/>
      <c r="GK116" s="934"/>
      <c r="GL116" s="934"/>
      <c r="GM116" s="934"/>
      <c r="GN116" s="934"/>
      <c r="GO116" s="934"/>
      <c r="GP116" s="934"/>
      <c r="GQ116" s="934"/>
      <c r="GR116" s="934"/>
      <c r="GS116" s="934"/>
      <c r="GT116" s="934"/>
      <c r="GU116" s="934"/>
      <c r="GV116" s="934"/>
      <c r="GW116" s="934"/>
      <c r="GX116" s="934"/>
      <c r="GY116" s="934"/>
      <c r="GZ116" s="934"/>
      <c r="HA116" s="934"/>
      <c r="HB116" s="934"/>
      <c r="HC116" s="934"/>
      <c r="HD116" s="934"/>
      <c r="HE116" s="934"/>
      <c r="HF116" s="934"/>
      <c r="HG116" s="934"/>
      <c r="HH116" s="934"/>
      <c r="HI116" s="934"/>
      <c r="HJ116" s="934"/>
      <c r="HK116" s="934"/>
      <c r="HL116" s="934"/>
      <c r="HM116" s="934"/>
      <c r="HN116" s="934"/>
      <c r="HO116" s="934"/>
      <c r="HP116" s="934"/>
      <c r="HQ116" s="934"/>
      <c r="HR116" s="934"/>
      <c r="HS116" s="934"/>
      <c r="HT116" s="934"/>
      <c r="HU116" s="934"/>
      <c r="HV116" s="934"/>
      <c r="HW116" s="934"/>
      <c r="HX116" s="934"/>
      <c r="HY116" s="934"/>
      <c r="HZ116" s="934"/>
      <c r="IA116" s="934"/>
      <c r="IB116" s="934"/>
      <c r="IC116" s="934"/>
      <c r="ID116" s="934"/>
      <c r="IE116" s="934"/>
      <c r="IF116" s="934"/>
      <c r="IG116" s="934"/>
      <c r="IH116" s="934"/>
      <c r="II116" s="934"/>
      <c r="IJ116" s="934"/>
    </row>
    <row r="117" spans="1:244" x14ac:dyDescent="0.3">
      <c r="B117" s="934"/>
      <c r="C117" s="934"/>
      <c r="D117" s="935"/>
      <c r="E117" s="935"/>
      <c r="F117" s="935"/>
      <c r="G117" s="935"/>
      <c r="H117" s="935"/>
      <c r="I117" s="935"/>
      <c r="J117" s="935"/>
      <c r="K117" s="935"/>
      <c r="L117" s="935"/>
      <c r="M117" s="935"/>
      <c r="N117" s="935"/>
      <c r="O117" s="935"/>
      <c r="P117" s="935"/>
      <c r="Q117" s="935"/>
      <c r="R117" s="935"/>
      <c r="S117" s="935"/>
      <c r="T117" s="935"/>
      <c r="U117" s="934"/>
      <c r="V117" s="934"/>
      <c r="W117" s="934"/>
      <c r="X117" s="934"/>
      <c r="Y117" s="908"/>
      <c r="Z117" s="908"/>
      <c r="AA117" s="909"/>
      <c r="AB117" s="934"/>
      <c r="AC117" s="934"/>
      <c r="AD117" s="934"/>
      <c r="AE117" s="934"/>
      <c r="AF117" s="934"/>
      <c r="AG117" s="934"/>
      <c r="AH117" s="934"/>
      <c r="AI117" s="934"/>
      <c r="AJ117" s="934"/>
      <c r="AK117" s="934"/>
      <c r="AL117" s="934"/>
      <c r="AM117" s="934"/>
      <c r="AN117" s="934"/>
      <c r="AO117" s="934"/>
      <c r="AP117" s="934"/>
      <c r="AQ117" s="934"/>
      <c r="AR117" s="934"/>
      <c r="AS117" s="934"/>
      <c r="AT117" s="934"/>
      <c r="AU117" s="934"/>
      <c r="AV117" s="934"/>
      <c r="AW117" s="934"/>
      <c r="AX117" s="934"/>
      <c r="AY117" s="934"/>
      <c r="AZ117" s="934"/>
      <c r="BA117" s="934"/>
      <c r="BB117" s="934"/>
      <c r="BC117" s="934"/>
      <c r="BD117" s="934"/>
      <c r="BE117" s="934"/>
      <c r="BF117" s="934"/>
      <c r="BG117" s="934"/>
      <c r="BH117" s="934"/>
      <c r="BI117" s="934"/>
      <c r="BJ117" s="934"/>
      <c r="BK117" s="934"/>
      <c r="BL117" s="934"/>
      <c r="BM117" s="934"/>
      <c r="BN117" s="934"/>
      <c r="BO117" s="934"/>
      <c r="BP117" s="934"/>
      <c r="BQ117" s="934"/>
      <c r="BR117" s="934"/>
      <c r="BS117" s="934"/>
      <c r="BT117" s="934"/>
      <c r="BU117" s="934"/>
      <c r="BV117" s="934"/>
      <c r="BW117" s="934"/>
      <c r="BX117" s="934"/>
      <c r="BY117" s="934"/>
      <c r="BZ117" s="934"/>
      <c r="CA117" s="934"/>
      <c r="CB117" s="934"/>
      <c r="CC117" s="934"/>
      <c r="CD117" s="934"/>
      <c r="CE117" s="934"/>
      <c r="CF117" s="934"/>
      <c r="CG117" s="934"/>
      <c r="CH117" s="934"/>
      <c r="CI117" s="934"/>
      <c r="CJ117" s="934"/>
      <c r="CK117" s="934"/>
      <c r="CL117" s="934"/>
      <c r="CM117" s="934"/>
      <c r="CN117" s="934"/>
      <c r="CO117" s="934"/>
      <c r="CP117" s="934"/>
      <c r="CQ117" s="934"/>
      <c r="CR117" s="934"/>
      <c r="CS117" s="934"/>
      <c r="CT117" s="934"/>
      <c r="CU117" s="934"/>
      <c r="CV117" s="934"/>
      <c r="CW117" s="934"/>
      <c r="CX117" s="934"/>
      <c r="CY117" s="934"/>
      <c r="CZ117" s="934"/>
      <c r="DA117" s="934"/>
      <c r="DB117" s="934"/>
      <c r="DC117" s="934"/>
      <c r="DD117" s="934"/>
      <c r="DE117" s="934"/>
      <c r="DF117" s="934"/>
      <c r="DG117" s="934"/>
      <c r="DH117" s="934"/>
      <c r="DI117" s="934"/>
      <c r="DJ117" s="934"/>
      <c r="DK117" s="934"/>
      <c r="DL117" s="934"/>
      <c r="DM117" s="934"/>
      <c r="DN117" s="934"/>
      <c r="DO117" s="934"/>
      <c r="DP117" s="934"/>
      <c r="DQ117" s="934"/>
      <c r="DR117" s="934"/>
      <c r="DS117" s="934"/>
      <c r="DT117" s="934"/>
      <c r="DU117" s="934"/>
      <c r="DV117" s="934"/>
      <c r="DW117" s="934"/>
      <c r="DX117" s="934"/>
      <c r="DY117" s="934"/>
      <c r="DZ117" s="934"/>
      <c r="EA117" s="934"/>
      <c r="EB117" s="934"/>
      <c r="EC117" s="934"/>
      <c r="ED117" s="934"/>
      <c r="EE117" s="934"/>
      <c r="EF117" s="934"/>
      <c r="EG117" s="934"/>
      <c r="EH117" s="934"/>
      <c r="EI117" s="934"/>
      <c r="EJ117" s="934"/>
      <c r="EK117" s="934"/>
      <c r="EL117" s="934"/>
      <c r="EM117" s="934"/>
      <c r="EN117" s="934"/>
      <c r="EO117" s="934"/>
      <c r="EP117" s="934"/>
      <c r="EQ117" s="934"/>
      <c r="ER117" s="934"/>
      <c r="ES117" s="934"/>
      <c r="ET117" s="934"/>
      <c r="EU117" s="934"/>
      <c r="EV117" s="934"/>
      <c r="EW117" s="934"/>
      <c r="EX117" s="934"/>
      <c r="EY117" s="934"/>
      <c r="EZ117" s="934"/>
      <c r="FA117" s="934"/>
      <c r="FB117" s="934"/>
      <c r="FC117" s="934"/>
      <c r="FD117" s="934"/>
      <c r="FE117" s="934"/>
      <c r="FF117" s="934"/>
      <c r="FG117" s="934"/>
      <c r="FH117" s="934"/>
      <c r="FI117" s="934"/>
      <c r="FJ117" s="934"/>
      <c r="FK117" s="934"/>
      <c r="FL117" s="934"/>
      <c r="FM117" s="934"/>
      <c r="FN117" s="934"/>
      <c r="FO117" s="934"/>
      <c r="FP117" s="934"/>
      <c r="FQ117" s="934"/>
      <c r="FR117" s="934"/>
      <c r="FS117" s="934"/>
      <c r="FT117" s="934"/>
      <c r="FU117" s="934"/>
      <c r="FV117" s="934"/>
      <c r="FW117" s="934"/>
      <c r="FX117" s="934"/>
      <c r="FY117" s="934"/>
      <c r="FZ117" s="934"/>
      <c r="GA117" s="934"/>
      <c r="GB117" s="934"/>
      <c r="GC117" s="934"/>
      <c r="GD117" s="934"/>
      <c r="GE117" s="934"/>
      <c r="GF117" s="934"/>
      <c r="GG117" s="934"/>
      <c r="GH117" s="934"/>
      <c r="GI117" s="934"/>
      <c r="GJ117" s="934"/>
      <c r="GK117" s="934"/>
      <c r="GL117" s="934"/>
      <c r="GM117" s="934"/>
      <c r="GN117" s="934"/>
      <c r="GO117" s="934"/>
      <c r="GP117" s="934"/>
      <c r="GQ117" s="934"/>
      <c r="GR117" s="934"/>
      <c r="GS117" s="934"/>
      <c r="GT117" s="934"/>
      <c r="GU117" s="934"/>
      <c r="GV117" s="934"/>
      <c r="GW117" s="934"/>
      <c r="GX117" s="934"/>
      <c r="GY117" s="934"/>
      <c r="GZ117" s="934"/>
      <c r="HA117" s="934"/>
      <c r="HB117" s="934"/>
      <c r="HC117" s="934"/>
      <c r="HD117" s="934"/>
      <c r="HE117" s="934"/>
      <c r="HF117" s="934"/>
      <c r="HG117" s="934"/>
      <c r="HH117" s="934"/>
      <c r="HI117" s="934"/>
      <c r="HJ117" s="934"/>
      <c r="HK117" s="934"/>
      <c r="HL117" s="934"/>
      <c r="HM117" s="934"/>
      <c r="HN117" s="934"/>
      <c r="HO117" s="934"/>
      <c r="HP117" s="934"/>
      <c r="HQ117" s="934"/>
      <c r="HR117" s="934"/>
      <c r="HS117" s="934"/>
      <c r="HT117" s="934"/>
      <c r="HU117" s="934"/>
      <c r="HV117" s="934"/>
      <c r="HW117" s="934"/>
      <c r="HX117" s="934"/>
      <c r="HY117" s="934"/>
      <c r="HZ117" s="934"/>
      <c r="IA117" s="934"/>
      <c r="IB117" s="934"/>
      <c r="IC117" s="934"/>
      <c r="ID117" s="934"/>
      <c r="IE117" s="934"/>
      <c r="IF117" s="934"/>
      <c r="IG117" s="934"/>
      <c r="IH117" s="934"/>
      <c r="II117" s="934"/>
      <c r="IJ117" s="934"/>
    </row>
    <row r="118" spans="1:244" x14ac:dyDescent="0.3">
      <c r="B118" s="934"/>
      <c r="C118" s="934"/>
      <c r="D118" s="935"/>
      <c r="E118" s="935"/>
      <c r="F118" s="935"/>
      <c r="G118" s="935"/>
      <c r="H118" s="935"/>
      <c r="I118" s="935"/>
      <c r="J118" s="935"/>
      <c r="K118" s="935"/>
      <c r="L118" s="935"/>
      <c r="M118" s="935"/>
      <c r="N118" s="935"/>
      <c r="O118" s="935"/>
      <c r="P118" s="935"/>
      <c r="Q118" s="935"/>
      <c r="R118" s="935"/>
      <c r="S118" s="935"/>
      <c r="T118" s="935"/>
      <c r="U118" s="934"/>
      <c r="V118" s="934"/>
      <c r="W118" s="934"/>
      <c r="X118" s="934"/>
      <c r="Y118" s="906"/>
      <c r="Z118" s="906"/>
      <c r="AA118" s="907"/>
      <c r="AB118" s="934"/>
      <c r="AC118" s="934"/>
      <c r="AD118" s="934"/>
      <c r="AE118" s="934"/>
      <c r="AF118" s="934"/>
      <c r="AG118" s="934"/>
      <c r="AH118" s="934"/>
      <c r="AI118" s="934"/>
      <c r="AJ118" s="934"/>
      <c r="AK118" s="934"/>
      <c r="AL118" s="934"/>
      <c r="AM118" s="934"/>
      <c r="AN118" s="934"/>
      <c r="AO118" s="934"/>
      <c r="AP118" s="934"/>
      <c r="AQ118" s="934"/>
      <c r="AR118" s="934"/>
      <c r="AS118" s="934"/>
      <c r="AT118" s="934"/>
      <c r="AU118" s="934"/>
      <c r="AV118" s="934"/>
      <c r="AW118" s="934"/>
      <c r="AX118" s="934"/>
      <c r="AY118" s="934"/>
      <c r="AZ118" s="934"/>
      <c r="BA118" s="934"/>
      <c r="BB118" s="934"/>
      <c r="BC118" s="934"/>
      <c r="BD118" s="934"/>
      <c r="BE118" s="934"/>
      <c r="BF118" s="934"/>
      <c r="BG118" s="934"/>
      <c r="BH118" s="934"/>
      <c r="BI118" s="934"/>
      <c r="BJ118" s="934"/>
      <c r="BK118" s="934"/>
      <c r="BL118" s="934"/>
      <c r="BM118" s="934"/>
      <c r="BN118" s="934"/>
      <c r="BO118" s="934"/>
      <c r="BP118" s="934"/>
      <c r="BQ118" s="934"/>
      <c r="BR118" s="934"/>
      <c r="BS118" s="934"/>
      <c r="BT118" s="934"/>
      <c r="BU118" s="934"/>
      <c r="BV118" s="934"/>
      <c r="BW118" s="934"/>
      <c r="BX118" s="934"/>
      <c r="BY118" s="934"/>
      <c r="BZ118" s="934"/>
      <c r="CA118" s="934"/>
      <c r="CB118" s="934"/>
      <c r="CC118" s="934"/>
      <c r="CD118" s="934"/>
      <c r="CE118" s="934"/>
      <c r="CF118" s="934"/>
      <c r="CG118" s="934"/>
      <c r="CH118" s="934"/>
      <c r="CI118" s="934"/>
      <c r="CJ118" s="934"/>
      <c r="CK118" s="934"/>
      <c r="CL118" s="934"/>
      <c r="CM118" s="934"/>
      <c r="CN118" s="934"/>
      <c r="CO118" s="934"/>
      <c r="CP118" s="934"/>
      <c r="CQ118" s="934"/>
      <c r="CR118" s="934"/>
      <c r="CS118" s="934"/>
      <c r="CT118" s="934"/>
      <c r="CU118" s="934"/>
      <c r="CV118" s="934"/>
      <c r="CW118" s="934"/>
      <c r="CX118" s="934"/>
      <c r="CY118" s="934"/>
      <c r="CZ118" s="934"/>
      <c r="DA118" s="934"/>
      <c r="DB118" s="934"/>
      <c r="DC118" s="934"/>
      <c r="DD118" s="934"/>
      <c r="DE118" s="934"/>
      <c r="DF118" s="934"/>
      <c r="DG118" s="934"/>
      <c r="DH118" s="934"/>
      <c r="DI118" s="934"/>
      <c r="DJ118" s="934"/>
      <c r="DK118" s="934"/>
      <c r="DL118" s="934"/>
      <c r="DM118" s="934"/>
      <c r="DN118" s="934"/>
      <c r="DO118" s="934"/>
      <c r="DP118" s="934"/>
      <c r="DQ118" s="934"/>
      <c r="DR118" s="934"/>
      <c r="DS118" s="934"/>
      <c r="DT118" s="934"/>
      <c r="DU118" s="934"/>
      <c r="DV118" s="934"/>
      <c r="DW118" s="934"/>
      <c r="DX118" s="934"/>
      <c r="DY118" s="934"/>
      <c r="DZ118" s="934"/>
      <c r="EA118" s="934"/>
      <c r="EB118" s="934"/>
      <c r="EC118" s="934"/>
      <c r="ED118" s="934"/>
      <c r="EE118" s="934"/>
      <c r="EF118" s="934"/>
      <c r="EG118" s="934"/>
      <c r="EH118" s="934"/>
      <c r="EI118" s="934"/>
      <c r="EJ118" s="934"/>
      <c r="EK118" s="934"/>
      <c r="EL118" s="934"/>
      <c r="EM118" s="934"/>
      <c r="EN118" s="934"/>
      <c r="EO118" s="934"/>
      <c r="EP118" s="934"/>
      <c r="EQ118" s="934"/>
      <c r="ER118" s="934"/>
      <c r="ES118" s="934"/>
      <c r="ET118" s="934"/>
      <c r="EU118" s="934"/>
      <c r="EV118" s="934"/>
      <c r="EW118" s="934"/>
      <c r="EX118" s="934"/>
      <c r="EY118" s="934"/>
      <c r="EZ118" s="934"/>
      <c r="FA118" s="934"/>
      <c r="FB118" s="934"/>
      <c r="FC118" s="934"/>
      <c r="FD118" s="934"/>
      <c r="FE118" s="934"/>
      <c r="FF118" s="934"/>
      <c r="FG118" s="934"/>
      <c r="FH118" s="934"/>
      <c r="FI118" s="934"/>
      <c r="FJ118" s="934"/>
      <c r="FK118" s="934"/>
      <c r="FL118" s="934"/>
      <c r="FM118" s="934"/>
      <c r="FN118" s="934"/>
      <c r="FO118" s="934"/>
      <c r="FP118" s="934"/>
      <c r="FQ118" s="934"/>
      <c r="FR118" s="934"/>
      <c r="FS118" s="934"/>
      <c r="FT118" s="934"/>
      <c r="FU118" s="934"/>
      <c r="FV118" s="934"/>
      <c r="FW118" s="934"/>
      <c r="FX118" s="934"/>
      <c r="FY118" s="934"/>
      <c r="FZ118" s="934"/>
      <c r="GA118" s="934"/>
      <c r="GB118" s="934"/>
      <c r="GC118" s="934"/>
      <c r="GD118" s="934"/>
      <c r="GE118" s="934"/>
      <c r="GF118" s="934"/>
      <c r="GG118" s="934"/>
      <c r="GH118" s="934"/>
      <c r="GI118" s="934"/>
      <c r="GJ118" s="934"/>
      <c r="GK118" s="934"/>
      <c r="GL118" s="934"/>
      <c r="GM118" s="934"/>
      <c r="GN118" s="934"/>
      <c r="GO118" s="934"/>
      <c r="GP118" s="934"/>
      <c r="GQ118" s="934"/>
      <c r="GR118" s="934"/>
      <c r="GS118" s="934"/>
      <c r="GT118" s="934"/>
      <c r="GU118" s="934"/>
      <c r="GV118" s="934"/>
      <c r="GW118" s="934"/>
      <c r="GX118" s="934"/>
      <c r="GY118" s="934"/>
      <c r="GZ118" s="934"/>
      <c r="HA118" s="934"/>
      <c r="HB118" s="934"/>
      <c r="HC118" s="934"/>
      <c r="HD118" s="934"/>
      <c r="HE118" s="934"/>
      <c r="HF118" s="934"/>
      <c r="HG118" s="934"/>
      <c r="HH118" s="934"/>
      <c r="HI118" s="934"/>
      <c r="HJ118" s="934"/>
      <c r="HK118" s="934"/>
      <c r="HL118" s="934"/>
      <c r="HM118" s="934"/>
      <c r="HN118" s="934"/>
      <c r="HO118" s="934"/>
      <c r="HP118" s="934"/>
      <c r="HQ118" s="934"/>
      <c r="HR118" s="934"/>
      <c r="HS118" s="934"/>
      <c r="HT118" s="934"/>
      <c r="HU118" s="934"/>
      <c r="HV118" s="934"/>
      <c r="HW118" s="934"/>
      <c r="HX118" s="934"/>
      <c r="HY118" s="934"/>
      <c r="HZ118" s="934"/>
      <c r="IA118" s="934"/>
      <c r="IB118" s="934"/>
      <c r="IC118" s="934"/>
      <c r="ID118" s="934"/>
      <c r="IE118" s="934"/>
      <c r="IF118" s="934"/>
      <c r="IG118" s="934"/>
      <c r="IH118" s="934"/>
      <c r="II118" s="934"/>
      <c r="IJ118" s="934"/>
    </row>
    <row r="119" spans="1:244" x14ac:dyDescent="0.3">
      <c r="B119" s="934"/>
      <c r="C119" s="934"/>
      <c r="D119" s="935"/>
      <c r="E119" s="935"/>
      <c r="F119" s="935"/>
      <c r="G119" s="935"/>
      <c r="H119" s="935"/>
      <c r="I119" s="935"/>
      <c r="J119" s="935"/>
      <c r="K119" s="935"/>
      <c r="L119" s="935"/>
      <c r="M119" s="935"/>
      <c r="N119" s="935"/>
      <c r="O119" s="935"/>
      <c r="P119" s="935"/>
      <c r="Q119" s="935"/>
      <c r="R119" s="935"/>
      <c r="S119" s="935"/>
      <c r="T119" s="935"/>
      <c r="U119" s="934"/>
      <c r="V119" s="934"/>
      <c r="W119" s="934"/>
      <c r="X119" s="934"/>
      <c r="Y119" s="908"/>
      <c r="Z119" s="908"/>
      <c r="AA119" s="909"/>
      <c r="AB119" s="934"/>
      <c r="AC119" s="934"/>
      <c r="AD119" s="934"/>
      <c r="AE119" s="934"/>
      <c r="AF119" s="934"/>
      <c r="AG119" s="934"/>
      <c r="AH119" s="934"/>
      <c r="AI119" s="934"/>
      <c r="AJ119" s="934"/>
      <c r="AK119" s="934"/>
      <c r="AL119" s="934"/>
      <c r="AM119" s="934"/>
      <c r="AN119" s="934"/>
      <c r="AO119" s="934"/>
      <c r="AP119" s="934"/>
      <c r="AQ119" s="934"/>
      <c r="AR119" s="934"/>
      <c r="AS119" s="934"/>
      <c r="AT119" s="934"/>
      <c r="AU119" s="934"/>
      <c r="AV119" s="934"/>
      <c r="AW119" s="934"/>
      <c r="AX119" s="934"/>
      <c r="AY119" s="934"/>
      <c r="AZ119" s="934"/>
      <c r="BA119" s="934"/>
      <c r="BB119" s="934"/>
      <c r="BC119" s="934"/>
      <c r="BD119" s="934"/>
      <c r="BE119" s="934"/>
      <c r="BF119" s="934"/>
      <c r="BG119" s="934"/>
      <c r="BH119" s="934"/>
      <c r="BI119" s="934"/>
      <c r="BJ119" s="934"/>
      <c r="BK119" s="934"/>
      <c r="BL119" s="934"/>
      <c r="BM119" s="934"/>
      <c r="BN119" s="934"/>
      <c r="BO119" s="934"/>
      <c r="BP119" s="934"/>
      <c r="BQ119" s="934"/>
      <c r="BR119" s="934"/>
      <c r="BS119" s="934"/>
      <c r="BT119" s="934"/>
      <c r="BU119" s="934"/>
      <c r="BV119" s="934"/>
      <c r="BW119" s="934"/>
      <c r="BX119" s="934"/>
      <c r="BY119" s="934"/>
      <c r="BZ119" s="934"/>
      <c r="CA119" s="934"/>
      <c r="CB119" s="934"/>
      <c r="CC119" s="934"/>
      <c r="CD119" s="934"/>
      <c r="CE119" s="934"/>
      <c r="CF119" s="934"/>
      <c r="CG119" s="934"/>
      <c r="CH119" s="934"/>
      <c r="CI119" s="934"/>
      <c r="CJ119" s="934"/>
      <c r="CK119" s="934"/>
      <c r="CL119" s="934"/>
      <c r="CM119" s="934"/>
      <c r="CN119" s="934"/>
      <c r="CO119" s="934"/>
      <c r="CP119" s="934"/>
      <c r="CQ119" s="934"/>
      <c r="CR119" s="934"/>
      <c r="CS119" s="934"/>
      <c r="CT119" s="934"/>
      <c r="CU119" s="934"/>
      <c r="CV119" s="934"/>
      <c r="CW119" s="934"/>
      <c r="CX119" s="934"/>
      <c r="CY119" s="934"/>
      <c r="CZ119" s="934"/>
      <c r="DA119" s="934"/>
      <c r="DB119" s="934"/>
      <c r="DC119" s="934"/>
      <c r="DD119" s="934"/>
      <c r="DE119" s="934"/>
      <c r="DF119" s="934"/>
      <c r="DG119" s="934"/>
      <c r="DH119" s="934"/>
      <c r="DI119" s="934"/>
      <c r="DJ119" s="934"/>
      <c r="DK119" s="934"/>
      <c r="DL119" s="934"/>
      <c r="DM119" s="934"/>
      <c r="DN119" s="934"/>
      <c r="DO119" s="934"/>
      <c r="DP119" s="934"/>
      <c r="DQ119" s="934"/>
      <c r="DR119" s="934"/>
      <c r="DS119" s="934"/>
      <c r="DT119" s="934"/>
      <c r="DU119" s="934"/>
      <c r="DV119" s="934"/>
      <c r="DW119" s="934"/>
      <c r="DX119" s="934"/>
      <c r="DY119" s="934"/>
      <c r="DZ119" s="934"/>
      <c r="EA119" s="934"/>
      <c r="EB119" s="934"/>
      <c r="EC119" s="934"/>
      <c r="ED119" s="934"/>
      <c r="EE119" s="934"/>
      <c r="EF119" s="934"/>
      <c r="EG119" s="934"/>
      <c r="EH119" s="934"/>
      <c r="EI119" s="934"/>
      <c r="EJ119" s="934"/>
      <c r="EK119" s="934"/>
      <c r="EL119" s="934"/>
      <c r="EM119" s="934"/>
      <c r="EN119" s="934"/>
      <c r="EO119" s="934"/>
      <c r="EP119" s="934"/>
      <c r="EQ119" s="934"/>
      <c r="ER119" s="934"/>
      <c r="ES119" s="934"/>
      <c r="ET119" s="934"/>
      <c r="EU119" s="934"/>
      <c r="EV119" s="934"/>
      <c r="EW119" s="934"/>
      <c r="EX119" s="934"/>
      <c r="EY119" s="934"/>
      <c r="EZ119" s="934"/>
      <c r="FA119" s="934"/>
      <c r="FB119" s="934"/>
      <c r="FC119" s="934"/>
      <c r="FD119" s="934"/>
      <c r="FE119" s="934"/>
      <c r="FF119" s="934"/>
      <c r="FG119" s="934"/>
      <c r="FH119" s="934"/>
      <c r="FI119" s="934"/>
      <c r="FJ119" s="934"/>
      <c r="FK119" s="934"/>
      <c r="FL119" s="934"/>
      <c r="FM119" s="934"/>
      <c r="FN119" s="934"/>
      <c r="FO119" s="934"/>
      <c r="FP119" s="934"/>
      <c r="FQ119" s="934"/>
      <c r="FR119" s="934"/>
      <c r="FS119" s="934"/>
      <c r="FT119" s="934"/>
      <c r="FU119" s="934"/>
      <c r="FV119" s="934"/>
      <c r="FW119" s="934"/>
      <c r="FX119" s="934"/>
      <c r="FY119" s="934"/>
      <c r="FZ119" s="934"/>
      <c r="GA119" s="934"/>
      <c r="GB119" s="934"/>
      <c r="GC119" s="934"/>
      <c r="GD119" s="934"/>
      <c r="GE119" s="934"/>
      <c r="GF119" s="934"/>
      <c r="GG119" s="934"/>
      <c r="GH119" s="934"/>
      <c r="GI119" s="934"/>
      <c r="GJ119" s="934"/>
      <c r="GK119" s="934"/>
      <c r="GL119" s="934"/>
      <c r="GM119" s="934"/>
      <c r="GN119" s="934"/>
      <c r="GO119" s="934"/>
      <c r="GP119" s="934"/>
      <c r="GQ119" s="934"/>
      <c r="GR119" s="934"/>
      <c r="GS119" s="934"/>
      <c r="GT119" s="934"/>
      <c r="GU119" s="934"/>
      <c r="GV119" s="934"/>
      <c r="GW119" s="934"/>
      <c r="GX119" s="934"/>
      <c r="GY119" s="934"/>
      <c r="GZ119" s="934"/>
      <c r="HA119" s="934"/>
      <c r="HB119" s="934"/>
      <c r="HC119" s="934"/>
      <c r="HD119" s="934"/>
      <c r="HE119" s="934"/>
      <c r="HF119" s="934"/>
      <c r="HG119" s="934"/>
      <c r="HH119" s="934"/>
      <c r="HI119" s="934"/>
      <c r="HJ119" s="934"/>
      <c r="HK119" s="934"/>
      <c r="HL119" s="934"/>
      <c r="HM119" s="934"/>
      <c r="HN119" s="934"/>
      <c r="HO119" s="934"/>
      <c r="HP119" s="934"/>
      <c r="HQ119" s="934"/>
      <c r="HR119" s="934"/>
      <c r="HS119" s="934"/>
      <c r="HT119" s="934"/>
      <c r="HU119" s="934"/>
      <c r="HV119" s="934"/>
      <c r="HW119" s="934"/>
      <c r="HX119" s="934"/>
      <c r="HY119" s="934"/>
      <c r="HZ119" s="934"/>
      <c r="IA119" s="934"/>
      <c r="IB119" s="934"/>
      <c r="IC119" s="934"/>
      <c r="ID119" s="934"/>
      <c r="IE119" s="934"/>
      <c r="IF119" s="934"/>
      <c r="IG119" s="934"/>
      <c r="IH119" s="934"/>
      <c r="II119" s="934"/>
      <c r="IJ119" s="934"/>
    </row>
    <row r="120" spans="1:244" x14ac:dyDescent="0.3">
      <c r="B120" s="934"/>
      <c r="C120" s="934"/>
      <c r="D120" s="935"/>
      <c r="E120" s="935"/>
      <c r="F120" s="935"/>
      <c r="G120" s="935"/>
      <c r="H120" s="935"/>
      <c r="I120" s="935"/>
      <c r="J120" s="935"/>
      <c r="K120" s="935"/>
      <c r="L120" s="935"/>
      <c r="M120" s="935"/>
      <c r="N120" s="935"/>
      <c r="O120" s="935"/>
      <c r="P120" s="935"/>
      <c r="Q120" s="935"/>
      <c r="R120" s="935"/>
      <c r="S120" s="935"/>
      <c r="T120" s="935"/>
      <c r="U120" s="934"/>
      <c r="V120" s="934"/>
      <c r="W120" s="934"/>
      <c r="X120" s="934"/>
      <c r="Y120" s="908"/>
      <c r="Z120" s="908"/>
      <c r="AA120" s="909"/>
      <c r="AB120" s="934"/>
      <c r="AC120" s="934"/>
      <c r="AD120" s="934"/>
      <c r="AE120" s="934"/>
      <c r="AF120" s="934"/>
      <c r="AG120" s="934"/>
      <c r="AH120" s="934"/>
      <c r="AI120" s="934"/>
      <c r="AJ120" s="934"/>
      <c r="AK120" s="934"/>
      <c r="AL120" s="934"/>
      <c r="AM120" s="934"/>
      <c r="AN120" s="934"/>
      <c r="AO120" s="934"/>
      <c r="AP120" s="934"/>
      <c r="AQ120" s="934"/>
      <c r="AR120" s="934"/>
      <c r="AS120" s="934"/>
      <c r="AT120" s="934"/>
      <c r="AU120" s="934"/>
      <c r="AV120" s="934"/>
      <c r="AW120" s="934"/>
      <c r="AX120" s="934"/>
      <c r="AY120" s="934"/>
      <c r="AZ120" s="934"/>
      <c r="BA120" s="934"/>
      <c r="BB120" s="934"/>
      <c r="BC120" s="934"/>
      <c r="BD120" s="934"/>
      <c r="BE120" s="934"/>
      <c r="BF120" s="934"/>
      <c r="BG120" s="934"/>
      <c r="BH120" s="934"/>
      <c r="BI120" s="934"/>
      <c r="BJ120" s="934"/>
      <c r="BK120" s="934"/>
      <c r="BL120" s="934"/>
      <c r="BM120" s="934"/>
      <c r="BN120" s="934"/>
      <c r="BO120" s="934"/>
      <c r="BP120" s="934"/>
      <c r="BQ120" s="934"/>
      <c r="BR120" s="934"/>
      <c r="BS120" s="934"/>
      <c r="BT120" s="934"/>
      <c r="BU120" s="934"/>
      <c r="BV120" s="934"/>
      <c r="BW120" s="934"/>
      <c r="BX120" s="934"/>
      <c r="BY120" s="934"/>
      <c r="BZ120" s="934"/>
      <c r="CA120" s="934"/>
      <c r="CB120" s="934"/>
      <c r="CC120" s="934"/>
      <c r="CD120" s="934"/>
      <c r="CE120" s="934"/>
      <c r="CF120" s="934"/>
      <c r="CG120" s="934"/>
      <c r="CH120" s="934"/>
      <c r="CI120" s="934"/>
      <c r="CJ120" s="934"/>
      <c r="CK120" s="934"/>
      <c r="CL120" s="934"/>
      <c r="CM120" s="934"/>
      <c r="CN120" s="934"/>
      <c r="CO120" s="934"/>
      <c r="CP120" s="934"/>
      <c r="CQ120" s="934"/>
      <c r="CR120" s="934"/>
      <c r="CS120" s="934"/>
      <c r="CT120" s="934"/>
      <c r="CU120" s="934"/>
      <c r="CV120" s="934"/>
      <c r="CW120" s="934"/>
      <c r="CX120" s="934"/>
      <c r="CY120" s="934"/>
      <c r="CZ120" s="934"/>
      <c r="DA120" s="934"/>
      <c r="DB120" s="934"/>
      <c r="DC120" s="934"/>
      <c r="DD120" s="934"/>
      <c r="DE120" s="934"/>
      <c r="DF120" s="934"/>
      <c r="DG120" s="934"/>
      <c r="DH120" s="934"/>
      <c r="DI120" s="934"/>
      <c r="DJ120" s="934"/>
      <c r="DK120" s="934"/>
      <c r="DL120" s="934"/>
      <c r="DM120" s="934"/>
      <c r="DN120" s="934"/>
      <c r="DO120" s="934"/>
      <c r="DP120" s="934"/>
      <c r="DQ120" s="934"/>
      <c r="DR120" s="934"/>
      <c r="DS120" s="934"/>
      <c r="DT120" s="934"/>
      <c r="DU120" s="934"/>
      <c r="DV120" s="934"/>
      <c r="DW120" s="934"/>
      <c r="DX120" s="934"/>
      <c r="DY120" s="934"/>
      <c r="DZ120" s="934"/>
      <c r="EA120" s="934"/>
      <c r="EB120" s="934"/>
      <c r="EC120" s="934"/>
      <c r="ED120" s="934"/>
      <c r="EE120" s="934"/>
      <c r="EF120" s="934"/>
      <c r="EG120" s="934"/>
      <c r="EH120" s="934"/>
      <c r="EI120" s="934"/>
      <c r="EJ120" s="934"/>
      <c r="EK120" s="934"/>
      <c r="EL120" s="934"/>
      <c r="EM120" s="934"/>
      <c r="EN120" s="934"/>
      <c r="EO120" s="934"/>
      <c r="EP120" s="934"/>
      <c r="EQ120" s="934"/>
      <c r="ER120" s="934"/>
      <c r="ES120" s="934"/>
      <c r="ET120" s="934"/>
      <c r="EU120" s="934"/>
      <c r="EV120" s="934"/>
      <c r="EW120" s="934"/>
      <c r="EX120" s="934"/>
      <c r="EY120" s="934"/>
      <c r="EZ120" s="934"/>
      <c r="FA120" s="934"/>
      <c r="FB120" s="934"/>
      <c r="FC120" s="934"/>
      <c r="FD120" s="934"/>
      <c r="FE120" s="934"/>
      <c r="FF120" s="934"/>
      <c r="FG120" s="934"/>
      <c r="FH120" s="934"/>
      <c r="FI120" s="934"/>
      <c r="FJ120" s="934"/>
      <c r="FK120" s="934"/>
      <c r="FL120" s="934"/>
      <c r="FM120" s="934"/>
      <c r="FN120" s="934"/>
      <c r="FO120" s="934"/>
      <c r="FP120" s="934"/>
      <c r="FQ120" s="934"/>
      <c r="FR120" s="934"/>
      <c r="FS120" s="934"/>
      <c r="FT120" s="934"/>
      <c r="FU120" s="934"/>
      <c r="FV120" s="934"/>
      <c r="FW120" s="934"/>
      <c r="FX120" s="934"/>
      <c r="FY120" s="934"/>
      <c r="FZ120" s="934"/>
      <c r="GA120" s="934"/>
      <c r="GB120" s="934"/>
      <c r="GC120" s="934"/>
      <c r="GD120" s="934"/>
      <c r="GE120" s="934"/>
      <c r="GF120" s="934"/>
      <c r="GG120" s="934"/>
      <c r="GH120" s="934"/>
      <c r="GI120" s="934"/>
      <c r="GJ120" s="934"/>
      <c r="GK120" s="934"/>
      <c r="GL120" s="934"/>
      <c r="GM120" s="934"/>
      <c r="GN120" s="934"/>
      <c r="GO120" s="934"/>
      <c r="GP120" s="934"/>
      <c r="GQ120" s="934"/>
      <c r="GR120" s="934"/>
      <c r="GS120" s="934"/>
      <c r="GT120" s="934"/>
      <c r="GU120" s="934"/>
      <c r="GV120" s="934"/>
      <c r="GW120" s="934"/>
      <c r="GX120" s="934"/>
      <c r="GY120" s="934"/>
      <c r="GZ120" s="934"/>
      <c r="HA120" s="934"/>
      <c r="HB120" s="934"/>
      <c r="HC120" s="934"/>
      <c r="HD120" s="934"/>
      <c r="HE120" s="934"/>
      <c r="HF120" s="934"/>
      <c r="HG120" s="934"/>
      <c r="HH120" s="934"/>
      <c r="HI120" s="934"/>
      <c r="HJ120" s="934"/>
      <c r="HK120" s="934"/>
      <c r="HL120" s="934"/>
      <c r="HM120" s="934"/>
      <c r="HN120" s="934"/>
      <c r="HO120" s="934"/>
      <c r="HP120" s="934"/>
      <c r="HQ120" s="934"/>
      <c r="HR120" s="934"/>
      <c r="HS120" s="934"/>
      <c r="HT120" s="934"/>
      <c r="HU120" s="934"/>
      <c r="HV120" s="934"/>
      <c r="HW120" s="934"/>
      <c r="HX120" s="934"/>
      <c r="HY120" s="934"/>
      <c r="HZ120" s="934"/>
      <c r="IA120" s="934"/>
      <c r="IB120" s="934"/>
      <c r="IC120" s="934"/>
      <c r="ID120" s="934"/>
      <c r="IE120" s="934"/>
      <c r="IF120" s="934"/>
      <c r="IG120" s="934"/>
      <c r="IH120" s="934"/>
      <c r="II120" s="934"/>
      <c r="IJ120" s="934"/>
    </row>
    <row r="121" spans="1:244" x14ac:dyDescent="0.3">
      <c r="B121" s="934"/>
      <c r="C121" s="934"/>
      <c r="D121" s="935"/>
      <c r="E121" s="935"/>
      <c r="F121" s="935"/>
      <c r="G121" s="935"/>
      <c r="H121" s="935"/>
      <c r="I121" s="935"/>
      <c r="J121" s="935"/>
      <c r="K121" s="935"/>
      <c r="L121" s="935"/>
      <c r="M121" s="935"/>
      <c r="N121" s="935"/>
      <c r="O121" s="935"/>
      <c r="P121" s="935"/>
      <c r="Q121" s="935"/>
      <c r="R121" s="935"/>
      <c r="S121" s="935"/>
      <c r="T121" s="935"/>
      <c r="U121" s="934"/>
      <c r="V121" s="934"/>
      <c r="W121" s="934"/>
      <c r="X121" s="934"/>
      <c r="Y121" s="908"/>
      <c r="Z121" s="908"/>
      <c r="AA121" s="909"/>
      <c r="AB121" s="934"/>
      <c r="AC121" s="934"/>
      <c r="AD121" s="934"/>
      <c r="AE121" s="934"/>
      <c r="AF121" s="934"/>
      <c r="AG121" s="934"/>
      <c r="AH121" s="934"/>
      <c r="AI121" s="934"/>
      <c r="AJ121" s="934"/>
      <c r="AK121" s="934"/>
      <c r="AL121" s="934"/>
      <c r="AM121" s="934"/>
      <c r="AN121" s="934"/>
      <c r="AO121" s="934"/>
      <c r="AP121" s="934"/>
      <c r="AQ121" s="934"/>
      <c r="AR121" s="934"/>
      <c r="AS121" s="934"/>
      <c r="AT121" s="934"/>
      <c r="AU121" s="934"/>
      <c r="AV121" s="934"/>
      <c r="AW121" s="934"/>
      <c r="AX121" s="934"/>
      <c r="AY121" s="934"/>
      <c r="AZ121" s="934"/>
      <c r="BA121" s="934"/>
      <c r="BB121" s="934"/>
      <c r="BC121" s="934"/>
      <c r="BD121" s="934"/>
      <c r="BE121" s="934"/>
      <c r="BF121" s="934"/>
      <c r="BG121" s="934"/>
      <c r="BH121" s="934"/>
      <c r="BI121" s="934"/>
      <c r="BJ121" s="934"/>
      <c r="BK121" s="934"/>
      <c r="BL121" s="934"/>
      <c r="BM121" s="934"/>
      <c r="BN121" s="934"/>
      <c r="BO121" s="934"/>
      <c r="BP121" s="934"/>
      <c r="BQ121" s="934"/>
      <c r="BR121" s="934"/>
      <c r="BS121" s="934"/>
      <c r="BT121" s="934"/>
      <c r="BU121" s="934"/>
      <c r="BV121" s="934"/>
      <c r="BW121" s="934"/>
      <c r="BX121" s="934"/>
      <c r="BY121" s="934"/>
      <c r="BZ121" s="934"/>
      <c r="CA121" s="934"/>
      <c r="CB121" s="934"/>
      <c r="CC121" s="934"/>
      <c r="CD121" s="934"/>
      <c r="CE121" s="934"/>
      <c r="CF121" s="934"/>
      <c r="CG121" s="934"/>
      <c r="CH121" s="934"/>
      <c r="CI121" s="934"/>
      <c r="CJ121" s="934"/>
      <c r="CK121" s="934"/>
      <c r="CL121" s="934"/>
      <c r="CM121" s="934"/>
      <c r="CN121" s="934"/>
      <c r="CO121" s="934"/>
      <c r="CP121" s="934"/>
      <c r="CQ121" s="934"/>
      <c r="CR121" s="934"/>
      <c r="CS121" s="934"/>
      <c r="CT121" s="934"/>
      <c r="CU121" s="934"/>
      <c r="CV121" s="934"/>
      <c r="CW121" s="934"/>
      <c r="CX121" s="934"/>
      <c r="CY121" s="934"/>
      <c r="CZ121" s="934"/>
      <c r="DA121" s="934"/>
      <c r="DB121" s="934"/>
      <c r="DC121" s="934"/>
      <c r="DD121" s="934"/>
      <c r="DE121" s="934"/>
      <c r="DF121" s="934"/>
      <c r="DG121" s="934"/>
      <c r="DH121" s="934"/>
      <c r="DI121" s="934"/>
      <c r="DJ121" s="934"/>
      <c r="DK121" s="934"/>
      <c r="DL121" s="934"/>
      <c r="DM121" s="934"/>
      <c r="DN121" s="934"/>
      <c r="DO121" s="934"/>
      <c r="DP121" s="934"/>
      <c r="DQ121" s="934"/>
      <c r="DR121" s="934"/>
      <c r="DS121" s="934"/>
      <c r="DT121" s="934"/>
      <c r="DU121" s="934"/>
      <c r="DV121" s="934"/>
      <c r="DW121" s="934"/>
      <c r="DX121" s="934"/>
      <c r="DY121" s="934"/>
      <c r="DZ121" s="934"/>
      <c r="EA121" s="934"/>
      <c r="EB121" s="934"/>
      <c r="EC121" s="934"/>
      <c r="ED121" s="934"/>
      <c r="EE121" s="934"/>
      <c r="EF121" s="934"/>
      <c r="EG121" s="934"/>
      <c r="EH121" s="934"/>
      <c r="EI121" s="934"/>
      <c r="EJ121" s="934"/>
      <c r="EK121" s="934"/>
      <c r="EL121" s="934"/>
      <c r="EM121" s="934"/>
      <c r="EN121" s="934"/>
      <c r="EO121" s="934"/>
      <c r="EP121" s="934"/>
      <c r="EQ121" s="934"/>
      <c r="ER121" s="934"/>
      <c r="ES121" s="934"/>
      <c r="ET121" s="934"/>
      <c r="EU121" s="934"/>
      <c r="EV121" s="934"/>
      <c r="EW121" s="934"/>
      <c r="EX121" s="934"/>
      <c r="EY121" s="934"/>
      <c r="EZ121" s="934"/>
      <c r="FA121" s="934"/>
      <c r="FB121" s="934"/>
      <c r="FC121" s="934"/>
      <c r="FD121" s="934"/>
      <c r="FE121" s="934"/>
      <c r="FF121" s="934"/>
      <c r="FG121" s="934"/>
      <c r="FH121" s="934"/>
      <c r="FI121" s="934"/>
      <c r="FJ121" s="934"/>
      <c r="FK121" s="934"/>
      <c r="FL121" s="934"/>
      <c r="FM121" s="934"/>
      <c r="FN121" s="934"/>
      <c r="FO121" s="934"/>
      <c r="FP121" s="934"/>
      <c r="FQ121" s="934"/>
      <c r="FR121" s="934"/>
      <c r="FS121" s="934"/>
      <c r="FT121" s="934"/>
      <c r="FU121" s="934"/>
      <c r="FV121" s="934"/>
      <c r="FW121" s="934"/>
      <c r="FX121" s="934"/>
      <c r="FY121" s="934"/>
      <c r="FZ121" s="934"/>
      <c r="GA121" s="934"/>
      <c r="GB121" s="934"/>
      <c r="GC121" s="934"/>
      <c r="GD121" s="934"/>
      <c r="GE121" s="934"/>
      <c r="GF121" s="934"/>
      <c r="GG121" s="934"/>
      <c r="GH121" s="934"/>
      <c r="GI121" s="934"/>
      <c r="GJ121" s="934"/>
      <c r="GK121" s="934"/>
      <c r="GL121" s="934"/>
      <c r="GM121" s="934"/>
      <c r="GN121" s="934"/>
      <c r="GO121" s="934"/>
      <c r="GP121" s="934"/>
      <c r="GQ121" s="934"/>
      <c r="GR121" s="934"/>
      <c r="GS121" s="934"/>
      <c r="GT121" s="934"/>
      <c r="GU121" s="934"/>
      <c r="GV121" s="934"/>
      <c r="GW121" s="934"/>
      <c r="GX121" s="934"/>
      <c r="GY121" s="934"/>
      <c r="GZ121" s="934"/>
      <c r="HA121" s="934"/>
      <c r="HB121" s="934"/>
      <c r="HC121" s="934"/>
      <c r="HD121" s="934"/>
      <c r="HE121" s="934"/>
      <c r="HF121" s="934"/>
      <c r="HG121" s="934"/>
      <c r="HH121" s="934"/>
      <c r="HI121" s="934"/>
      <c r="HJ121" s="934"/>
      <c r="HK121" s="934"/>
      <c r="HL121" s="934"/>
      <c r="HM121" s="934"/>
      <c r="HN121" s="934"/>
      <c r="HO121" s="934"/>
      <c r="HP121" s="934"/>
      <c r="HQ121" s="934"/>
      <c r="HR121" s="934"/>
      <c r="HS121" s="934"/>
      <c r="HT121" s="934"/>
      <c r="HU121" s="934"/>
      <c r="HV121" s="934"/>
      <c r="HW121" s="934"/>
      <c r="HX121" s="934"/>
      <c r="HY121" s="934"/>
      <c r="HZ121" s="934"/>
      <c r="IA121" s="934"/>
      <c r="IB121" s="934"/>
      <c r="IC121" s="934"/>
      <c r="ID121" s="934"/>
      <c r="IE121" s="934"/>
      <c r="IF121" s="934"/>
      <c r="IG121" s="934"/>
      <c r="IH121" s="934"/>
      <c r="II121" s="934"/>
      <c r="IJ121" s="934"/>
    </row>
    <row r="122" spans="1:244" x14ac:dyDescent="0.3">
      <c r="A122" s="936"/>
      <c r="B122" s="934"/>
      <c r="C122" s="934"/>
      <c r="D122" s="935"/>
      <c r="E122" s="935"/>
      <c r="F122" s="935"/>
      <c r="G122" s="935"/>
      <c r="H122" s="935"/>
      <c r="I122" s="935"/>
      <c r="J122" s="935"/>
      <c r="K122" s="935"/>
      <c r="L122" s="935"/>
      <c r="M122" s="935"/>
      <c r="N122" s="935"/>
      <c r="O122" s="935"/>
      <c r="P122" s="935"/>
      <c r="Q122" s="935"/>
      <c r="R122" s="935"/>
      <c r="S122" s="935"/>
      <c r="T122" s="935"/>
      <c r="U122" s="934"/>
      <c r="V122" s="934"/>
      <c r="W122" s="934"/>
      <c r="X122" s="934"/>
      <c r="Y122" s="908"/>
      <c r="Z122" s="908"/>
      <c r="AA122" s="909"/>
      <c r="AB122" s="934"/>
      <c r="AC122" s="934"/>
      <c r="AD122" s="934"/>
      <c r="AE122" s="934"/>
      <c r="AF122" s="934"/>
      <c r="AG122" s="934"/>
      <c r="AH122" s="934"/>
      <c r="AI122" s="934"/>
      <c r="AJ122" s="934"/>
      <c r="AK122" s="934"/>
      <c r="AL122" s="934"/>
      <c r="AM122" s="934"/>
      <c r="AN122" s="934"/>
      <c r="AO122" s="934"/>
      <c r="AP122" s="934"/>
      <c r="AQ122" s="934"/>
      <c r="AR122" s="934"/>
      <c r="AS122" s="934"/>
      <c r="AT122" s="934"/>
      <c r="AU122" s="934"/>
      <c r="AV122" s="934"/>
      <c r="AW122" s="934"/>
      <c r="AX122" s="934"/>
      <c r="AY122" s="934"/>
      <c r="AZ122" s="934"/>
      <c r="BA122" s="934"/>
      <c r="BB122" s="934"/>
      <c r="BC122" s="934"/>
      <c r="BD122" s="934"/>
      <c r="BE122" s="934"/>
      <c r="BF122" s="934"/>
      <c r="BG122" s="934"/>
      <c r="BH122" s="934"/>
      <c r="BI122" s="934"/>
      <c r="BJ122" s="934"/>
      <c r="BK122" s="934"/>
      <c r="BL122" s="934"/>
      <c r="BM122" s="934"/>
      <c r="BN122" s="934"/>
      <c r="BO122" s="934"/>
      <c r="BP122" s="934"/>
      <c r="BQ122" s="934"/>
      <c r="BR122" s="934"/>
      <c r="BS122" s="934"/>
      <c r="BT122" s="934"/>
      <c r="BU122" s="934"/>
      <c r="BV122" s="934"/>
      <c r="BW122" s="934"/>
      <c r="BX122" s="934"/>
      <c r="BY122" s="934"/>
      <c r="BZ122" s="934"/>
      <c r="CA122" s="934"/>
      <c r="CB122" s="934"/>
      <c r="CC122" s="934"/>
      <c r="CD122" s="934"/>
      <c r="CE122" s="934"/>
      <c r="CF122" s="934"/>
      <c r="CG122" s="934"/>
      <c r="CH122" s="934"/>
      <c r="CI122" s="934"/>
      <c r="CJ122" s="934"/>
      <c r="CK122" s="934"/>
      <c r="CL122" s="934"/>
      <c r="CM122" s="934"/>
      <c r="CN122" s="934"/>
      <c r="CO122" s="934"/>
      <c r="CP122" s="934"/>
      <c r="CQ122" s="934"/>
      <c r="CR122" s="934"/>
      <c r="CS122" s="934"/>
      <c r="CT122" s="934"/>
      <c r="CU122" s="934"/>
      <c r="CV122" s="934"/>
      <c r="CW122" s="934"/>
      <c r="CX122" s="934"/>
      <c r="CY122" s="934"/>
      <c r="CZ122" s="934"/>
      <c r="DA122" s="934"/>
      <c r="DB122" s="934"/>
      <c r="DC122" s="934"/>
      <c r="DD122" s="934"/>
      <c r="DE122" s="934"/>
      <c r="DF122" s="934"/>
      <c r="DG122" s="934"/>
      <c r="DH122" s="934"/>
      <c r="DI122" s="934"/>
      <c r="DJ122" s="934"/>
      <c r="DK122" s="934"/>
      <c r="DL122" s="934"/>
      <c r="DM122" s="934"/>
      <c r="DN122" s="934"/>
      <c r="DO122" s="934"/>
      <c r="DP122" s="934"/>
      <c r="DQ122" s="934"/>
      <c r="DR122" s="934"/>
      <c r="DS122" s="934"/>
      <c r="DT122" s="934"/>
      <c r="DU122" s="934"/>
      <c r="DV122" s="934"/>
      <c r="DW122" s="934"/>
      <c r="DX122" s="934"/>
      <c r="DY122" s="934"/>
      <c r="DZ122" s="934"/>
      <c r="EA122" s="934"/>
      <c r="EB122" s="934"/>
      <c r="EC122" s="934"/>
      <c r="ED122" s="934"/>
      <c r="EE122" s="934"/>
      <c r="EF122" s="934"/>
      <c r="EG122" s="934"/>
      <c r="EH122" s="934"/>
      <c r="EI122" s="934"/>
      <c r="EJ122" s="934"/>
      <c r="EK122" s="934"/>
      <c r="EL122" s="934"/>
      <c r="EM122" s="934"/>
      <c r="EN122" s="934"/>
      <c r="EO122" s="934"/>
      <c r="EP122" s="934"/>
      <c r="EQ122" s="934"/>
      <c r="ER122" s="934"/>
      <c r="ES122" s="934"/>
      <c r="ET122" s="934"/>
      <c r="EU122" s="934"/>
      <c r="EV122" s="934"/>
      <c r="EW122" s="934"/>
      <c r="EX122" s="934"/>
      <c r="EY122" s="934"/>
      <c r="EZ122" s="934"/>
      <c r="FA122" s="934"/>
      <c r="FB122" s="934"/>
      <c r="FC122" s="934"/>
      <c r="FD122" s="934"/>
      <c r="FE122" s="934"/>
      <c r="FF122" s="934"/>
      <c r="FG122" s="934"/>
      <c r="FH122" s="934"/>
      <c r="FI122" s="934"/>
      <c r="FJ122" s="934"/>
      <c r="FK122" s="934"/>
      <c r="FL122" s="934"/>
      <c r="FM122" s="934"/>
      <c r="FN122" s="934"/>
      <c r="FO122" s="934"/>
      <c r="FP122" s="934"/>
      <c r="FQ122" s="934"/>
      <c r="FR122" s="934"/>
      <c r="FS122" s="934"/>
      <c r="FT122" s="934"/>
      <c r="FU122" s="934"/>
      <c r="FV122" s="934"/>
      <c r="FW122" s="934"/>
      <c r="FX122" s="934"/>
      <c r="FY122" s="934"/>
      <c r="FZ122" s="934"/>
      <c r="GA122" s="934"/>
      <c r="GB122" s="934"/>
      <c r="GC122" s="934"/>
      <c r="GD122" s="934"/>
      <c r="GE122" s="934"/>
      <c r="GF122" s="934"/>
      <c r="GG122" s="934"/>
      <c r="GH122" s="934"/>
      <c r="GI122" s="934"/>
      <c r="GJ122" s="934"/>
      <c r="GK122" s="934"/>
      <c r="GL122" s="934"/>
      <c r="GM122" s="934"/>
      <c r="GN122" s="934"/>
      <c r="GO122" s="934"/>
      <c r="GP122" s="934"/>
      <c r="GQ122" s="934"/>
      <c r="GR122" s="934"/>
      <c r="GS122" s="934"/>
      <c r="GT122" s="934"/>
      <c r="GU122" s="934"/>
      <c r="GV122" s="934"/>
      <c r="GW122" s="934"/>
      <c r="GX122" s="934"/>
      <c r="GY122" s="934"/>
      <c r="GZ122" s="934"/>
      <c r="HA122" s="934"/>
      <c r="HB122" s="934"/>
      <c r="HC122" s="934"/>
      <c r="HD122" s="934"/>
      <c r="HE122" s="934"/>
      <c r="HF122" s="934"/>
      <c r="HG122" s="934"/>
      <c r="HH122" s="934"/>
      <c r="HI122" s="934"/>
      <c r="HJ122" s="934"/>
      <c r="HK122" s="934"/>
      <c r="HL122" s="934"/>
      <c r="HM122" s="934"/>
      <c r="HN122" s="934"/>
      <c r="HO122" s="934"/>
      <c r="HP122" s="934"/>
      <c r="HQ122" s="934"/>
      <c r="HR122" s="934"/>
      <c r="HS122" s="934"/>
      <c r="HT122" s="934"/>
      <c r="HU122" s="934"/>
      <c r="HV122" s="934"/>
      <c r="HW122" s="934"/>
      <c r="HX122" s="934"/>
      <c r="HY122" s="934"/>
      <c r="HZ122" s="934"/>
      <c r="IA122" s="934"/>
      <c r="IB122" s="934"/>
      <c r="IC122" s="934"/>
      <c r="ID122" s="934"/>
      <c r="IE122" s="934"/>
      <c r="IF122" s="934"/>
      <c r="IG122" s="934"/>
      <c r="IH122" s="934"/>
      <c r="II122" s="934"/>
      <c r="IJ122" s="934"/>
    </row>
    <row r="123" spans="1:244" x14ac:dyDescent="0.3">
      <c r="A123" s="936"/>
      <c r="B123" s="934"/>
      <c r="C123" s="934"/>
      <c r="D123" s="935"/>
      <c r="E123" s="935"/>
      <c r="F123" s="935"/>
      <c r="G123" s="935"/>
      <c r="H123" s="935"/>
      <c r="I123" s="935"/>
      <c r="J123" s="935"/>
      <c r="K123" s="935"/>
      <c r="L123" s="935"/>
      <c r="M123" s="935"/>
      <c r="N123" s="935"/>
      <c r="O123" s="935"/>
      <c r="P123" s="935"/>
      <c r="Q123" s="935"/>
      <c r="R123" s="935"/>
      <c r="S123" s="935"/>
      <c r="T123" s="935"/>
      <c r="U123" s="934"/>
      <c r="V123" s="934"/>
      <c r="W123" s="934"/>
      <c r="X123" s="934"/>
      <c r="Y123" s="908"/>
      <c r="Z123" s="908"/>
      <c r="AA123" s="909"/>
      <c r="AB123" s="934"/>
      <c r="AC123" s="934"/>
      <c r="AD123" s="934"/>
      <c r="AE123" s="934"/>
      <c r="AF123" s="934"/>
      <c r="AG123" s="934"/>
      <c r="AH123" s="934"/>
      <c r="AI123" s="934"/>
      <c r="AJ123" s="934"/>
      <c r="AK123" s="934"/>
      <c r="AL123" s="934"/>
      <c r="AM123" s="934"/>
      <c r="AN123" s="934"/>
      <c r="AO123" s="934"/>
      <c r="AP123" s="934"/>
      <c r="AQ123" s="934"/>
      <c r="AR123" s="934"/>
      <c r="AS123" s="934"/>
      <c r="AT123" s="934"/>
      <c r="AU123" s="934"/>
      <c r="AV123" s="934"/>
      <c r="AW123" s="934"/>
      <c r="AX123" s="934"/>
      <c r="AY123" s="934"/>
      <c r="AZ123" s="934"/>
      <c r="BA123" s="934"/>
      <c r="BB123" s="934"/>
      <c r="BC123" s="934"/>
      <c r="BD123" s="934"/>
      <c r="BE123" s="934"/>
      <c r="BF123" s="934"/>
      <c r="BG123" s="934"/>
      <c r="BH123" s="934"/>
      <c r="BI123" s="934"/>
      <c r="BJ123" s="934"/>
      <c r="BK123" s="934"/>
      <c r="BL123" s="934"/>
      <c r="BM123" s="934"/>
      <c r="BN123" s="934"/>
      <c r="BO123" s="934"/>
      <c r="BP123" s="934"/>
      <c r="BQ123" s="934"/>
      <c r="BR123" s="934"/>
      <c r="BS123" s="934"/>
      <c r="BT123" s="934"/>
      <c r="BU123" s="934"/>
      <c r="BV123" s="934"/>
      <c r="BW123" s="934"/>
      <c r="BX123" s="934"/>
      <c r="BY123" s="934"/>
      <c r="BZ123" s="934"/>
      <c r="CA123" s="934"/>
      <c r="CB123" s="934"/>
      <c r="CC123" s="934"/>
      <c r="CD123" s="934"/>
      <c r="CE123" s="934"/>
      <c r="CF123" s="934"/>
      <c r="CG123" s="934"/>
      <c r="CH123" s="934"/>
      <c r="CI123" s="934"/>
      <c r="CJ123" s="934"/>
      <c r="CK123" s="934"/>
      <c r="CL123" s="934"/>
      <c r="CM123" s="934"/>
      <c r="CN123" s="934"/>
      <c r="CO123" s="934"/>
      <c r="CP123" s="934"/>
      <c r="CQ123" s="934"/>
      <c r="CR123" s="934"/>
      <c r="CS123" s="934"/>
      <c r="CT123" s="934"/>
      <c r="CU123" s="934"/>
      <c r="CV123" s="934"/>
      <c r="CW123" s="934"/>
      <c r="CX123" s="934"/>
      <c r="CY123" s="934"/>
      <c r="CZ123" s="934"/>
      <c r="DA123" s="934"/>
      <c r="DB123" s="934"/>
      <c r="DC123" s="934"/>
      <c r="DD123" s="934"/>
      <c r="DE123" s="934"/>
      <c r="DF123" s="934"/>
      <c r="DG123" s="934"/>
      <c r="DH123" s="934"/>
      <c r="DI123" s="934"/>
      <c r="DJ123" s="934"/>
      <c r="DK123" s="934"/>
      <c r="DL123" s="934"/>
      <c r="DM123" s="934"/>
      <c r="DN123" s="934"/>
      <c r="DO123" s="934"/>
      <c r="DP123" s="934"/>
      <c r="DQ123" s="934"/>
      <c r="DR123" s="934"/>
      <c r="DS123" s="934"/>
      <c r="DT123" s="934"/>
      <c r="DU123" s="934"/>
      <c r="DV123" s="934"/>
      <c r="DW123" s="934"/>
      <c r="DX123" s="934"/>
      <c r="DY123" s="934"/>
      <c r="DZ123" s="934"/>
      <c r="EA123" s="934"/>
      <c r="EB123" s="934"/>
      <c r="EC123" s="934"/>
      <c r="ED123" s="934"/>
      <c r="EE123" s="934"/>
      <c r="EF123" s="934"/>
      <c r="EG123" s="934"/>
      <c r="EH123" s="934"/>
      <c r="EI123" s="934"/>
      <c r="EJ123" s="934"/>
      <c r="EK123" s="934"/>
      <c r="EL123" s="934"/>
      <c r="EM123" s="934"/>
      <c r="EN123" s="934"/>
      <c r="EO123" s="934"/>
      <c r="EP123" s="934"/>
      <c r="EQ123" s="934"/>
      <c r="ER123" s="934"/>
      <c r="ES123" s="934"/>
      <c r="ET123" s="934"/>
      <c r="EU123" s="934"/>
      <c r="EV123" s="934"/>
      <c r="EW123" s="934"/>
      <c r="EX123" s="934"/>
      <c r="EY123" s="934"/>
      <c r="EZ123" s="934"/>
      <c r="FA123" s="934"/>
      <c r="FB123" s="934"/>
      <c r="FC123" s="934"/>
      <c r="FD123" s="934"/>
      <c r="FE123" s="934"/>
      <c r="FF123" s="934"/>
      <c r="FG123" s="934"/>
      <c r="FH123" s="934"/>
      <c r="FI123" s="934"/>
      <c r="FJ123" s="934"/>
      <c r="FK123" s="934"/>
      <c r="FL123" s="934"/>
      <c r="FM123" s="934"/>
      <c r="FN123" s="934"/>
      <c r="FO123" s="934"/>
      <c r="FP123" s="934"/>
      <c r="FQ123" s="934"/>
      <c r="FR123" s="934"/>
      <c r="FS123" s="934"/>
      <c r="FT123" s="934"/>
      <c r="FU123" s="934"/>
      <c r="FV123" s="934"/>
      <c r="FW123" s="934"/>
      <c r="FX123" s="934"/>
      <c r="FY123" s="934"/>
      <c r="FZ123" s="934"/>
      <c r="GA123" s="934"/>
      <c r="GB123" s="934"/>
      <c r="GC123" s="934"/>
      <c r="GD123" s="934"/>
      <c r="GE123" s="934"/>
      <c r="GF123" s="934"/>
      <c r="GG123" s="934"/>
      <c r="GH123" s="934"/>
      <c r="GI123" s="934"/>
      <c r="GJ123" s="934"/>
      <c r="GK123" s="934"/>
      <c r="GL123" s="934"/>
      <c r="GM123" s="934"/>
      <c r="GN123" s="934"/>
      <c r="GO123" s="934"/>
      <c r="GP123" s="934"/>
      <c r="GQ123" s="934"/>
      <c r="GR123" s="934"/>
      <c r="GS123" s="934"/>
      <c r="GT123" s="934"/>
      <c r="GU123" s="934"/>
      <c r="GV123" s="934"/>
      <c r="GW123" s="934"/>
      <c r="GX123" s="934"/>
      <c r="GY123" s="934"/>
      <c r="GZ123" s="934"/>
      <c r="HA123" s="934"/>
      <c r="HB123" s="934"/>
      <c r="HC123" s="934"/>
      <c r="HD123" s="934"/>
      <c r="HE123" s="934"/>
      <c r="HF123" s="934"/>
      <c r="HG123" s="934"/>
      <c r="HH123" s="934"/>
      <c r="HI123" s="934"/>
      <c r="HJ123" s="934"/>
      <c r="HK123" s="934"/>
      <c r="HL123" s="934"/>
      <c r="HM123" s="934"/>
      <c r="HN123" s="934"/>
      <c r="HO123" s="934"/>
      <c r="HP123" s="934"/>
      <c r="HQ123" s="934"/>
      <c r="HR123" s="934"/>
      <c r="HS123" s="934"/>
      <c r="HT123" s="934"/>
      <c r="HU123" s="934"/>
      <c r="HV123" s="934"/>
      <c r="HW123" s="934"/>
      <c r="HX123" s="934"/>
      <c r="HY123" s="934"/>
      <c r="HZ123" s="934"/>
      <c r="IA123" s="934"/>
      <c r="IB123" s="934"/>
      <c r="IC123" s="934"/>
      <c r="ID123" s="934"/>
      <c r="IE123" s="934"/>
      <c r="IF123" s="934"/>
      <c r="IG123" s="934"/>
      <c r="IH123" s="934"/>
      <c r="II123" s="934"/>
      <c r="IJ123" s="934"/>
    </row>
    <row r="124" spans="1:244" x14ac:dyDescent="0.3">
      <c r="A124" s="936"/>
      <c r="B124" s="934"/>
      <c r="C124" s="934"/>
      <c r="D124" s="935"/>
      <c r="E124" s="935"/>
      <c r="F124" s="935"/>
      <c r="G124" s="935"/>
      <c r="H124" s="935"/>
      <c r="I124" s="935"/>
      <c r="J124" s="935"/>
      <c r="K124" s="935"/>
      <c r="L124" s="935"/>
      <c r="M124" s="935"/>
      <c r="N124" s="935"/>
      <c r="O124" s="935"/>
      <c r="P124" s="935"/>
      <c r="Q124" s="935"/>
      <c r="R124" s="935"/>
      <c r="S124" s="935"/>
      <c r="T124" s="935"/>
      <c r="U124" s="934"/>
      <c r="V124" s="934"/>
      <c r="W124" s="934"/>
      <c r="X124" s="934"/>
      <c r="Y124" s="906"/>
      <c r="Z124" s="906"/>
      <c r="AA124" s="907"/>
      <c r="AB124" s="934"/>
      <c r="AC124" s="934"/>
      <c r="AD124" s="934"/>
      <c r="AE124" s="934"/>
      <c r="AF124" s="934"/>
      <c r="AG124" s="934"/>
      <c r="AH124" s="934"/>
      <c r="AI124" s="934"/>
      <c r="AJ124" s="934"/>
      <c r="AK124" s="934"/>
      <c r="AL124" s="934"/>
      <c r="AM124" s="934"/>
      <c r="AN124" s="934"/>
      <c r="AO124" s="934"/>
      <c r="AP124" s="934"/>
      <c r="AQ124" s="934"/>
      <c r="AR124" s="934"/>
      <c r="AS124" s="934"/>
      <c r="AT124" s="934"/>
      <c r="AU124" s="934"/>
      <c r="AV124" s="934"/>
      <c r="AW124" s="934"/>
      <c r="AX124" s="934"/>
      <c r="AY124" s="934"/>
      <c r="AZ124" s="934"/>
      <c r="BA124" s="934"/>
      <c r="BB124" s="934"/>
      <c r="BC124" s="934"/>
      <c r="BD124" s="934"/>
      <c r="BE124" s="934"/>
      <c r="BF124" s="934"/>
      <c r="BG124" s="934"/>
      <c r="BH124" s="934"/>
      <c r="BI124" s="934"/>
      <c r="BJ124" s="934"/>
      <c r="BK124" s="934"/>
      <c r="BL124" s="934"/>
      <c r="BM124" s="934"/>
      <c r="BN124" s="934"/>
      <c r="BO124" s="934"/>
      <c r="BP124" s="934"/>
      <c r="BQ124" s="934"/>
      <c r="BR124" s="934"/>
      <c r="BS124" s="934"/>
      <c r="BT124" s="934"/>
      <c r="BU124" s="934"/>
      <c r="BV124" s="934"/>
      <c r="BW124" s="934"/>
      <c r="BX124" s="934"/>
      <c r="BY124" s="934"/>
      <c r="BZ124" s="934"/>
      <c r="CA124" s="934"/>
      <c r="CB124" s="934"/>
      <c r="CC124" s="934"/>
      <c r="CD124" s="934"/>
      <c r="CE124" s="934"/>
      <c r="CF124" s="934"/>
      <c r="CG124" s="934"/>
      <c r="CH124" s="934"/>
      <c r="CI124" s="934"/>
      <c r="CJ124" s="934"/>
      <c r="CK124" s="934"/>
      <c r="CL124" s="934"/>
      <c r="CM124" s="934"/>
      <c r="CN124" s="934"/>
      <c r="CO124" s="934"/>
      <c r="CP124" s="934"/>
      <c r="CQ124" s="934"/>
      <c r="CR124" s="934"/>
      <c r="CS124" s="934"/>
      <c r="CT124" s="934"/>
      <c r="CU124" s="934"/>
      <c r="CV124" s="934"/>
      <c r="CW124" s="934"/>
      <c r="CX124" s="934"/>
      <c r="CY124" s="934"/>
      <c r="CZ124" s="934"/>
      <c r="DA124" s="934"/>
      <c r="DB124" s="934"/>
      <c r="DC124" s="934"/>
      <c r="DD124" s="934"/>
      <c r="DE124" s="934"/>
      <c r="DF124" s="934"/>
      <c r="DG124" s="934"/>
      <c r="DH124" s="934"/>
      <c r="DI124" s="934"/>
      <c r="DJ124" s="934"/>
      <c r="DK124" s="934"/>
      <c r="DL124" s="934"/>
      <c r="DM124" s="934"/>
      <c r="DN124" s="934"/>
      <c r="DO124" s="934"/>
      <c r="DP124" s="934"/>
      <c r="DQ124" s="934"/>
      <c r="DR124" s="934"/>
      <c r="DS124" s="934"/>
      <c r="DT124" s="934"/>
      <c r="DU124" s="934"/>
      <c r="DV124" s="934"/>
      <c r="DW124" s="934"/>
      <c r="DX124" s="934"/>
      <c r="DY124" s="934"/>
      <c r="DZ124" s="934"/>
      <c r="EA124" s="934"/>
      <c r="EB124" s="934"/>
      <c r="EC124" s="934"/>
      <c r="ED124" s="934"/>
      <c r="EE124" s="934"/>
      <c r="EF124" s="934"/>
      <c r="EG124" s="934"/>
      <c r="EH124" s="934"/>
      <c r="EI124" s="934"/>
      <c r="EJ124" s="934"/>
      <c r="EK124" s="934"/>
      <c r="EL124" s="934"/>
      <c r="EM124" s="934"/>
      <c r="EN124" s="934"/>
      <c r="EO124" s="934"/>
      <c r="EP124" s="934"/>
      <c r="EQ124" s="934"/>
      <c r="ER124" s="934"/>
      <c r="ES124" s="934"/>
      <c r="ET124" s="934"/>
      <c r="EU124" s="934"/>
      <c r="EV124" s="934"/>
      <c r="EW124" s="934"/>
      <c r="EX124" s="934"/>
      <c r="EY124" s="934"/>
      <c r="EZ124" s="934"/>
      <c r="FA124" s="934"/>
      <c r="FB124" s="934"/>
      <c r="FC124" s="934"/>
      <c r="FD124" s="934"/>
      <c r="FE124" s="934"/>
      <c r="FF124" s="934"/>
      <c r="FG124" s="934"/>
      <c r="FH124" s="934"/>
      <c r="FI124" s="934"/>
      <c r="FJ124" s="934"/>
      <c r="FK124" s="934"/>
      <c r="FL124" s="934"/>
      <c r="FM124" s="934"/>
      <c r="FN124" s="934"/>
      <c r="FO124" s="934"/>
      <c r="FP124" s="934"/>
      <c r="FQ124" s="934"/>
      <c r="FR124" s="934"/>
      <c r="FS124" s="934"/>
      <c r="FT124" s="934"/>
      <c r="FU124" s="934"/>
      <c r="FV124" s="934"/>
      <c r="FW124" s="934"/>
      <c r="FX124" s="934"/>
      <c r="FY124" s="934"/>
      <c r="FZ124" s="934"/>
      <c r="GA124" s="934"/>
      <c r="GB124" s="934"/>
      <c r="GC124" s="934"/>
      <c r="GD124" s="934"/>
      <c r="GE124" s="934"/>
      <c r="GF124" s="934"/>
      <c r="GG124" s="934"/>
      <c r="GH124" s="934"/>
      <c r="GI124" s="934"/>
      <c r="GJ124" s="934"/>
      <c r="GK124" s="934"/>
      <c r="GL124" s="934"/>
      <c r="GM124" s="934"/>
      <c r="GN124" s="934"/>
      <c r="GO124" s="934"/>
      <c r="GP124" s="934"/>
      <c r="GQ124" s="934"/>
      <c r="GR124" s="934"/>
      <c r="GS124" s="934"/>
      <c r="GT124" s="934"/>
      <c r="GU124" s="934"/>
      <c r="GV124" s="934"/>
      <c r="GW124" s="934"/>
      <c r="GX124" s="934"/>
      <c r="GY124" s="934"/>
      <c r="GZ124" s="934"/>
      <c r="HA124" s="934"/>
      <c r="HB124" s="934"/>
      <c r="HC124" s="934"/>
      <c r="HD124" s="934"/>
      <c r="HE124" s="934"/>
      <c r="HF124" s="934"/>
      <c r="HG124" s="934"/>
      <c r="HH124" s="934"/>
      <c r="HI124" s="934"/>
      <c r="HJ124" s="934"/>
      <c r="HK124" s="934"/>
      <c r="HL124" s="934"/>
      <c r="HM124" s="934"/>
      <c r="HN124" s="934"/>
      <c r="HO124" s="934"/>
      <c r="HP124" s="934"/>
      <c r="HQ124" s="934"/>
      <c r="HR124" s="934"/>
      <c r="HS124" s="934"/>
      <c r="HT124" s="934"/>
      <c r="HU124" s="934"/>
      <c r="HV124" s="934"/>
      <c r="HW124" s="934"/>
      <c r="HX124" s="934"/>
      <c r="HY124" s="934"/>
      <c r="HZ124" s="934"/>
      <c r="IA124" s="934"/>
      <c r="IB124" s="934"/>
      <c r="IC124" s="934"/>
      <c r="ID124" s="934"/>
      <c r="IE124" s="934"/>
      <c r="IF124" s="934"/>
      <c r="IG124" s="934"/>
      <c r="IH124" s="934"/>
      <c r="II124" s="934"/>
      <c r="IJ124" s="934"/>
    </row>
    <row r="125" spans="1:244" x14ac:dyDescent="0.3">
      <c r="A125" s="936"/>
      <c r="B125" s="934"/>
      <c r="C125" s="934"/>
      <c r="D125" s="935"/>
      <c r="E125" s="935"/>
      <c r="F125" s="935"/>
      <c r="G125" s="935"/>
      <c r="H125" s="935"/>
      <c r="I125" s="935"/>
      <c r="J125" s="935"/>
      <c r="K125" s="935"/>
      <c r="L125" s="935"/>
      <c r="M125" s="935"/>
      <c r="N125" s="935"/>
      <c r="O125" s="935"/>
      <c r="P125" s="935"/>
      <c r="Q125" s="935"/>
      <c r="R125" s="935"/>
      <c r="S125" s="935"/>
      <c r="T125" s="935"/>
      <c r="U125" s="934"/>
      <c r="V125" s="934"/>
      <c r="W125" s="934"/>
      <c r="X125" s="934"/>
      <c r="Y125" s="908"/>
      <c r="Z125" s="908"/>
      <c r="AA125" s="909"/>
      <c r="AB125" s="934"/>
      <c r="AC125" s="934"/>
      <c r="AD125" s="934"/>
      <c r="AE125" s="934"/>
      <c r="AF125" s="934"/>
      <c r="AG125" s="934"/>
      <c r="AH125" s="934"/>
      <c r="AI125" s="934"/>
      <c r="AJ125" s="934"/>
      <c r="AK125" s="934"/>
      <c r="AL125" s="934"/>
      <c r="AM125" s="934"/>
      <c r="AN125" s="934"/>
      <c r="AO125" s="934"/>
      <c r="AP125" s="934"/>
      <c r="AQ125" s="934"/>
      <c r="AR125" s="934"/>
      <c r="AS125" s="934"/>
      <c r="AT125" s="934"/>
      <c r="AU125" s="934"/>
      <c r="AV125" s="934"/>
      <c r="AW125" s="934"/>
      <c r="AX125" s="934"/>
      <c r="AY125" s="934"/>
      <c r="AZ125" s="934"/>
      <c r="BA125" s="934"/>
      <c r="BB125" s="934"/>
      <c r="BC125" s="934"/>
      <c r="BD125" s="934"/>
      <c r="BE125" s="934"/>
      <c r="BF125" s="934"/>
      <c r="BG125" s="934"/>
      <c r="BH125" s="934"/>
      <c r="BI125" s="934"/>
      <c r="BJ125" s="934"/>
      <c r="BK125" s="934"/>
      <c r="BL125" s="934"/>
      <c r="BM125" s="934"/>
      <c r="BN125" s="934"/>
      <c r="BO125" s="934"/>
      <c r="BP125" s="934"/>
      <c r="BQ125" s="934"/>
      <c r="BR125" s="934"/>
      <c r="BS125" s="934"/>
      <c r="BT125" s="934"/>
      <c r="BU125" s="934"/>
      <c r="BV125" s="934"/>
      <c r="BW125" s="934"/>
      <c r="BX125" s="934"/>
      <c r="BY125" s="934"/>
      <c r="BZ125" s="934"/>
      <c r="CA125" s="934"/>
      <c r="CB125" s="934"/>
      <c r="CC125" s="934"/>
      <c r="CD125" s="934"/>
      <c r="CE125" s="934"/>
      <c r="CF125" s="934"/>
      <c r="CG125" s="934"/>
      <c r="CH125" s="934"/>
      <c r="CI125" s="934"/>
      <c r="CJ125" s="934"/>
      <c r="CK125" s="934"/>
      <c r="CL125" s="934"/>
      <c r="CM125" s="934"/>
      <c r="CN125" s="934"/>
      <c r="CO125" s="934"/>
      <c r="CP125" s="934"/>
      <c r="CQ125" s="934"/>
      <c r="CR125" s="934"/>
      <c r="CS125" s="934"/>
      <c r="CT125" s="934"/>
      <c r="CU125" s="934"/>
      <c r="CV125" s="934"/>
      <c r="CW125" s="934"/>
      <c r="CX125" s="934"/>
      <c r="CY125" s="934"/>
      <c r="CZ125" s="934"/>
      <c r="DA125" s="934"/>
      <c r="DB125" s="934"/>
      <c r="DC125" s="934"/>
      <c r="DD125" s="934"/>
      <c r="DE125" s="934"/>
      <c r="DF125" s="934"/>
      <c r="DG125" s="934"/>
      <c r="DH125" s="934"/>
      <c r="DI125" s="934"/>
      <c r="DJ125" s="934"/>
      <c r="DK125" s="934"/>
      <c r="DL125" s="934"/>
      <c r="DM125" s="934"/>
      <c r="DN125" s="934"/>
      <c r="DO125" s="934"/>
      <c r="DP125" s="934"/>
      <c r="DQ125" s="934"/>
      <c r="DR125" s="934"/>
      <c r="DS125" s="934"/>
      <c r="DT125" s="934"/>
      <c r="DU125" s="934"/>
      <c r="DV125" s="934"/>
      <c r="DW125" s="934"/>
      <c r="DX125" s="934"/>
      <c r="DY125" s="934"/>
      <c r="DZ125" s="934"/>
      <c r="EA125" s="934"/>
      <c r="EB125" s="934"/>
      <c r="EC125" s="934"/>
      <c r="ED125" s="934"/>
      <c r="EE125" s="934"/>
      <c r="EF125" s="934"/>
      <c r="EG125" s="934"/>
      <c r="EH125" s="934"/>
      <c r="EI125" s="934"/>
      <c r="EJ125" s="934"/>
      <c r="EK125" s="934"/>
      <c r="EL125" s="934"/>
      <c r="EM125" s="934"/>
      <c r="EN125" s="934"/>
      <c r="EO125" s="934"/>
      <c r="EP125" s="934"/>
      <c r="EQ125" s="934"/>
      <c r="ER125" s="934"/>
      <c r="ES125" s="934"/>
      <c r="ET125" s="934"/>
      <c r="EU125" s="934"/>
      <c r="EV125" s="934"/>
      <c r="EW125" s="934"/>
      <c r="EX125" s="934"/>
      <c r="EY125" s="934"/>
      <c r="EZ125" s="934"/>
      <c r="FA125" s="934"/>
      <c r="FB125" s="934"/>
      <c r="FC125" s="934"/>
      <c r="FD125" s="934"/>
      <c r="FE125" s="934"/>
      <c r="FF125" s="934"/>
      <c r="FG125" s="934"/>
      <c r="FH125" s="934"/>
      <c r="FI125" s="934"/>
      <c r="FJ125" s="934"/>
      <c r="FK125" s="934"/>
      <c r="FL125" s="934"/>
      <c r="FM125" s="934"/>
      <c r="FN125" s="934"/>
      <c r="FO125" s="934"/>
      <c r="FP125" s="934"/>
      <c r="FQ125" s="934"/>
      <c r="FR125" s="934"/>
      <c r="FS125" s="934"/>
      <c r="FT125" s="934"/>
      <c r="FU125" s="934"/>
      <c r="FV125" s="934"/>
      <c r="FW125" s="934"/>
      <c r="FX125" s="934"/>
      <c r="FY125" s="934"/>
      <c r="FZ125" s="934"/>
      <c r="GA125" s="934"/>
      <c r="GB125" s="934"/>
      <c r="GC125" s="934"/>
      <c r="GD125" s="934"/>
      <c r="GE125" s="934"/>
      <c r="GF125" s="934"/>
      <c r="GG125" s="934"/>
      <c r="GH125" s="934"/>
      <c r="GI125" s="934"/>
      <c r="GJ125" s="934"/>
      <c r="GK125" s="934"/>
      <c r="GL125" s="934"/>
      <c r="GM125" s="934"/>
      <c r="GN125" s="934"/>
      <c r="GO125" s="934"/>
      <c r="GP125" s="934"/>
      <c r="GQ125" s="934"/>
      <c r="GR125" s="934"/>
      <c r="GS125" s="934"/>
      <c r="GT125" s="934"/>
      <c r="GU125" s="934"/>
      <c r="GV125" s="934"/>
      <c r="GW125" s="934"/>
      <c r="GX125" s="934"/>
      <c r="GY125" s="934"/>
      <c r="GZ125" s="934"/>
      <c r="HA125" s="934"/>
      <c r="HB125" s="934"/>
      <c r="HC125" s="934"/>
      <c r="HD125" s="934"/>
      <c r="HE125" s="934"/>
      <c r="HF125" s="934"/>
      <c r="HG125" s="934"/>
      <c r="HH125" s="934"/>
      <c r="HI125" s="934"/>
      <c r="HJ125" s="934"/>
      <c r="HK125" s="934"/>
      <c r="HL125" s="934"/>
      <c r="HM125" s="934"/>
      <c r="HN125" s="934"/>
      <c r="HO125" s="934"/>
      <c r="HP125" s="934"/>
      <c r="HQ125" s="934"/>
      <c r="HR125" s="934"/>
      <c r="HS125" s="934"/>
      <c r="HT125" s="934"/>
      <c r="HU125" s="934"/>
      <c r="HV125" s="934"/>
      <c r="HW125" s="934"/>
      <c r="HX125" s="934"/>
      <c r="HY125" s="934"/>
      <c r="HZ125" s="934"/>
      <c r="IA125" s="934"/>
      <c r="IB125" s="934"/>
      <c r="IC125" s="934"/>
      <c r="ID125" s="934"/>
      <c r="IE125" s="934"/>
      <c r="IF125" s="934"/>
      <c r="IG125" s="934"/>
      <c r="IH125" s="934"/>
      <c r="II125" s="934"/>
      <c r="IJ125" s="934"/>
    </row>
    <row r="126" spans="1:244" x14ac:dyDescent="0.3">
      <c r="A126" s="936"/>
      <c r="B126" s="934"/>
      <c r="C126" s="934"/>
      <c r="D126" s="935"/>
      <c r="E126" s="935"/>
      <c r="F126" s="935"/>
      <c r="G126" s="935"/>
      <c r="H126" s="935"/>
      <c r="I126" s="935"/>
      <c r="J126" s="935"/>
      <c r="K126" s="935"/>
      <c r="L126" s="935"/>
      <c r="M126" s="935"/>
      <c r="N126" s="935"/>
      <c r="O126" s="935"/>
      <c r="P126" s="935"/>
      <c r="Q126" s="935"/>
      <c r="R126" s="935"/>
      <c r="S126" s="935"/>
      <c r="T126" s="935"/>
      <c r="U126" s="934"/>
      <c r="V126" s="934"/>
      <c r="W126" s="934"/>
      <c r="X126" s="934"/>
      <c r="Y126" s="927"/>
      <c r="Z126" s="927"/>
      <c r="AA126" s="928"/>
      <c r="AB126" s="934"/>
      <c r="AC126" s="934"/>
      <c r="AD126" s="934"/>
      <c r="AE126" s="934"/>
      <c r="AF126" s="934"/>
      <c r="AG126" s="934"/>
      <c r="AH126" s="934"/>
      <c r="AI126" s="934"/>
      <c r="AJ126" s="934"/>
      <c r="AK126" s="934"/>
      <c r="AL126" s="934"/>
      <c r="AM126" s="934"/>
      <c r="AN126" s="934"/>
      <c r="AO126" s="934"/>
      <c r="AP126" s="934"/>
      <c r="AQ126" s="934"/>
      <c r="AR126" s="934"/>
      <c r="AS126" s="934"/>
      <c r="AT126" s="934"/>
      <c r="AU126" s="934"/>
      <c r="AV126" s="934"/>
      <c r="AW126" s="934"/>
      <c r="AX126" s="934"/>
      <c r="AY126" s="934"/>
      <c r="AZ126" s="934"/>
      <c r="BA126" s="934"/>
      <c r="BB126" s="934"/>
      <c r="BC126" s="934"/>
      <c r="BD126" s="934"/>
      <c r="BE126" s="934"/>
      <c r="BF126" s="934"/>
      <c r="BG126" s="934"/>
      <c r="BH126" s="934"/>
      <c r="BI126" s="934"/>
      <c r="BJ126" s="934"/>
      <c r="BK126" s="934"/>
      <c r="BL126" s="934"/>
      <c r="BM126" s="934"/>
      <c r="BN126" s="934"/>
      <c r="BO126" s="934"/>
      <c r="BP126" s="934"/>
      <c r="BQ126" s="934"/>
      <c r="BR126" s="934"/>
      <c r="BS126" s="934"/>
      <c r="BT126" s="934"/>
      <c r="BU126" s="934"/>
      <c r="BV126" s="934"/>
      <c r="BW126" s="934"/>
      <c r="BX126" s="934"/>
      <c r="BY126" s="934"/>
      <c r="BZ126" s="934"/>
      <c r="CA126" s="934"/>
      <c r="CB126" s="934"/>
      <c r="CC126" s="934"/>
      <c r="CD126" s="934"/>
      <c r="CE126" s="934"/>
      <c r="CF126" s="934"/>
      <c r="CG126" s="934"/>
      <c r="CH126" s="934"/>
      <c r="CI126" s="934"/>
      <c r="CJ126" s="934"/>
      <c r="CK126" s="934"/>
      <c r="CL126" s="934"/>
      <c r="CM126" s="934"/>
      <c r="CN126" s="934"/>
      <c r="CO126" s="934"/>
      <c r="CP126" s="934"/>
      <c r="CQ126" s="934"/>
      <c r="CR126" s="934"/>
      <c r="CS126" s="934"/>
      <c r="CT126" s="934"/>
      <c r="CU126" s="934"/>
      <c r="CV126" s="934"/>
      <c r="CW126" s="934"/>
      <c r="CX126" s="934"/>
      <c r="CY126" s="934"/>
      <c r="CZ126" s="934"/>
      <c r="DA126" s="934"/>
      <c r="DB126" s="934"/>
      <c r="DC126" s="934"/>
      <c r="DD126" s="934"/>
      <c r="DE126" s="934"/>
      <c r="DF126" s="934"/>
      <c r="DG126" s="934"/>
      <c r="DH126" s="934"/>
      <c r="DI126" s="934"/>
      <c r="DJ126" s="934"/>
      <c r="DK126" s="934"/>
      <c r="DL126" s="934"/>
      <c r="DM126" s="934"/>
      <c r="DN126" s="934"/>
      <c r="DO126" s="934"/>
      <c r="DP126" s="934"/>
      <c r="DQ126" s="934"/>
      <c r="DR126" s="934"/>
      <c r="DS126" s="934"/>
      <c r="DT126" s="934"/>
      <c r="DU126" s="934"/>
      <c r="DV126" s="934"/>
      <c r="DW126" s="934"/>
      <c r="DX126" s="934"/>
      <c r="DY126" s="934"/>
      <c r="DZ126" s="934"/>
      <c r="EA126" s="934"/>
      <c r="EB126" s="934"/>
      <c r="EC126" s="934"/>
      <c r="ED126" s="934"/>
      <c r="EE126" s="934"/>
      <c r="EF126" s="934"/>
      <c r="EG126" s="934"/>
      <c r="EH126" s="934"/>
      <c r="EI126" s="934"/>
      <c r="EJ126" s="934"/>
      <c r="EK126" s="934"/>
      <c r="EL126" s="934"/>
      <c r="EM126" s="934"/>
      <c r="EN126" s="934"/>
      <c r="EO126" s="934"/>
      <c r="EP126" s="934"/>
      <c r="EQ126" s="934"/>
      <c r="ER126" s="934"/>
      <c r="ES126" s="934"/>
      <c r="ET126" s="934"/>
      <c r="EU126" s="934"/>
      <c r="EV126" s="934"/>
      <c r="EW126" s="934"/>
      <c r="EX126" s="934"/>
      <c r="EY126" s="934"/>
      <c r="EZ126" s="934"/>
      <c r="FA126" s="934"/>
      <c r="FB126" s="934"/>
      <c r="FC126" s="934"/>
      <c r="FD126" s="934"/>
      <c r="FE126" s="934"/>
      <c r="FF126" s="934"/>
      <c r="FG126" s="934"/>
      <c r="FH126" s="934"/>
      <c r="FI126" s="934"/>
      <c r="FJ126" s="934"/>
      <c r="FK126" s="934"/>
      <c r="FL126" s="934"/>
      <c r="FM126" s="934"/>
      <c r="FN126" s="934"/>
      <c r="FO126" s="934"/>
      <c r="FP126" s="934"/>
      <c r="FQ126" s="934"/>
      <c r="FR126" s="934"/>
      <c r="FS126" s="934"/>
      <c r="FT126" s="934"/>
      <c r="FU126" s="934"/>
      <c r="FV126" s="934"/>
      <c r="FW126" s="934"/>
      <c r="FX126" s="934"/>
      <c r="FY126" s="934"/>
      <c r="FZ126" s="934"/>
      <c r="GA126" s="934"/>
      <c r="GB126" s="934"/>
      <c r="GC126" s="934"/>
      <c r="GD126" s="934"/>
      <c r="GE126" s="934"/>
      <c r="GF126" s="934"/>
      <c r="GG126" s="934"/>
      <c r="GH126" s="934"/>
      <c r="GI126" s="934"/>
      <c r="GJ126" s="934"/>
      <c r="GK126" s="934"/>
      <c r="GL126" s="934"/>
      <c r="GM126" s="934"/>
      <c r="GN126" s="934"/>
      <c r="GO126" s="934"/>
      <c r="GP126" s="934"/>
      <c r="GQ126" s="934"/>
      <c r="GR126" s="934"/>
      <c r="GS126" s="934"/>
      <c r="GT126" s="934"/>
      <c r="GU126" s="934"/>
      <c r="GV126" s="934"/>
      <c r="GW126" s="934"/>
      <c r="GX126" s="934"/>
      <c r="GY126" s="934"/>
      <c r="GZ126" s="934"/>
      <c r="HA126" s="934"/>
      <c r="HB126" s="934"/>
      <c r="HC126" s="934"/>
      <c r="HD126" s="934"/>
      <c r="HE126" s="934"/>
      <c r="HF126" s="934"/>
      <c r="HG126" s="934"/>
      <c r="HH126" s="934"/>
      <c r="HI126" s="934"/>
      <c r="HJ126" s="934"/>
      <c r="HK126" s="934"/>
      <c r="HL126" s="934"/>
      <c r="HM126" s="934"/>
      <c r="HN126" s="934"/>
      <c r="HO126" s="934"/>
      <c r="HP126" s="934"/>
      <c r="HQ126" s="934"/>
      <c r="HR126" s="934"/>
      <c r="HS126" s="934"/>
      <c r="HT126" s="934"/>
      <c r="HU126" s="934"/>
      <c r="HV126" s="934"/>
      <c r="HW126" s="934"/>
      <c r="HX126" s="934"/>
      <c r="HY126" s="934"/>
      <c r="HZ126" s="934"/>
      <c r="IA126" s="934"/>
      <c r="IB126" s="934"/>
      <c r="IC126" s="934"/>
      <c r="ID126" s="934"/>
      <c r="IE126" s="934"/>
      <c r="IF126" s="934"/>
      <c r="IG126" s="934"/>
      <c r="IH126" s="934"/>
      <c r="II126" s="934"/>
      <c r="IJ126" s="934"/>
    </row>
    <row r="127" spans="1:244" x14ac:dyDescent="0.3">
      <c r="A127" s="936"/>
      <c r="B127" s="934"/>
      <c r="C127" s="934"/>
      <c r="D127" s="935"/>
      <c r="E127" s="935"/>
      <c r="F127" s="935"/>
      <c r="G127" s="935"/>
      <c r="H127" s="935"/>
      <c r="I127" s="935"/>
      <c r="J127" s="935"/>
      <c r="K127" s="935"/>
      <c r="L127" s="935"/>
      <c r="M127" s="935"/>
      <c r="N127" s="935"/>
      <c r="O127" s="935"/>
      <c r="P127" s="935"/>
      <c r="Q127" s="935"/>
      <c r="R127" s="935"/>
      <c r="S127" s="935"/>
      <c r="T127" s="935"/>
      <c r="U127" s="934"/>
      <c r="V127" s="934"/>
      <c r="W127" s="934"/>
      <c r="X127" s="934"/>
      <c r="Y127" s="868"/>
      <c r="Z127" s="868"/>
      <c r="AA127" s="909"/>
      <c r="AB127" s="934"/>
      <c r="AC127" s="934"/>
      <c r="AD127" s="934"/>
      <c r="AE127" s="934"/>
      <c r="AF127" s="934"/>
      <c r="AG127" s="934"/>
      <c r="AH127" s="934"/>
      <c r="AI127" s="934"/>
      <c r="AJ127" s="934"/>
      <c r="AK127" s="934"/>
      <c r="AL127" s="934"/>
      <c r="AM127" s="934"/>
      <c r="AN127" s="934"/>
      <c r="AO127" s="934"/>
      <c r="AP127" s="934"/>
      <c r="AQ127" s="934"/>
      <c r="AR127" s="934"/>
      <c r="AS127" s="934"/>
      <c r="AT127" s="934"/>
      <c r="AU127" s="934"/>
      <c r="AV127" s="934"/>
      <c r="AW127" s="934"/>
      <c r="AX127" s="934"/>
      <c r="AY127" s="934"/>
      <c r="AZ127" s="934"/>
      <c r="BA127" s="934"/>
      <c r="BB127" s="934"/>
      <c r="BC127" s="934"/>
      <c r="BD127" s="934"/>
      <c r="BE127" s="934"/>
      <c r="BF127" s="934"/>
      <c r="BG127" s="934"/>
      <c r="BH127" s="934"/>
      <c r="BI127" s="934"/>
      <c r="BJ127" s="934"/>
      <c r="BK127" s="934"/>
      <c r="BL127" s="934"/>
      <c r="BM127" s="934"/>
      <c r="BN127" s="934"/>
      <c r="BO127" s="934"/>
      <c r="BP127" s="934"/>
      <c r="BQ127" s="934"/>
      <c r="BR127" s="934"/>
      <c r="BS127" s="934"/>
      <c r="BT127" s="934"/>
      <c r="BU127" s="934"/>
      <c r="BV127" s="934"/>
      <c r="BW127" s="934"/>
      <c r="BX127" s="934"/>
      <c r="BY127" s="934"/>
      <c r="BZ127" s="934"/>
      <c r="CA127" s="934"/>
      <c r="CB127" s="934"/>
      <c r="CC127" s="934"/>
      <c r="CD127" s="934"/>
      <c r="CE127" s="934"/>
      <c r="CF127" s="934"/>
      <c r="CG127" s="934"/>
      <c r="CH127" s="934"/>
      <c r="CI127" s="934"/>
      <c r="CJ127" s="934"/>
      <c r="CK127" s="934"/>
      <c r="CL127" s="934"/>
      <c r="CM127" s="934"/>
      <c r="CN127" s="934"/>
      <c r="CO127" s="934"/>
      <c r="CP127" s="934"/>
      <c r="CQ127" s="934"/>
      <c r="CR127" s="934"/>
      <c r="CS127" s="934"/>
      <c r="CT127" s="934"/>
      <c r="CU127" s="934"/>
      <c r="CV127" s="934"/>
      <c r="CW127" s="934"/>
      <c r="CX127" s="934"/>
      <c r="CY127" s="934"/>
      <c r="CZ127" s="934"/>
      <c r="DA127" s="934"/>
      <c r="DB127" s="934"/>
      <c r="DC127" s="934"/>
      <c r="DD127" s="934"/>
      <c r="DE127" s="934"/>
      <c r="DF127" s="934"/>
      <c r="DG127" s="934"/>
      <c r="DH127" s="934"/>
      <c r="DI127" s="934"/>
      <c r="DJ127" s="934"/>
      <c r="DK127" s="934"/>
      <c r="DL127" s="934"/>
      <c r="DM127" s="934"/>
      <c r="DN127" s="934"/>
      <c r="DO127" s="934"/>
      <c r="DP127" s="934"/>
      <c r="DQ127" s="934"/>
      <c r="DR127" s="934"/>
      <c r="DS127" s="934"/>
      <c r="DT127" s="934"/>
      <c r="DU127" s="934"/>
      <c r="DV127" s="934"/>
      <c r="DW127" s="934"/>
      <c r="DX127" s="934"/>
      <c r="DY127" s="934"/>
      <c r="DZ127" s="934"/>
      <c r="EA127" s="934"/>
      <c r="EB127" s="934"/>
      <c r="EC127" s="934"/>
      <c r="ED127" s="934"/>
      <c r="EE127" s="934"/>
      <c r="EF127" s="934"/>
      <c r="EG127" s="934"/>
      <c r="EH127" s="934"/>
      <c r="EI127" s="934"/>
      <c r="EJ127" s="934"/>
      <c r="EK127" s="934"/>
      <c r="EL127" s="934"/>
      <c r="EM127" s="934"/>
      <c r="EN127" s="934"/>
      <c r="EO127" s="934"/>
      <c r="EP127" s="934"/>
      <c r="EQ127" s="934"/>
      <c r="ER127" s="934"/>
      <c r="ES127" s="934"/>
      <c r="ET127" s="934"/>
      <c r="EU127" s="934"/>
      <c r="EV127" s="934"/>
      <c r="EW127" s="934"/>
      <c r="EX127" s="934"/>
      <c r="EY127" s="934"/>
      <c r="EZ127" s="934"/>
      <c r="FA127" s="934"/>
      <c r="FB127" s="934"/>
      <c r="FC127" s="934"/>
      <c r="FD127" s="934"/>
      <c r="FE127" s="934"/>
      <c r="FF127" s="934"/>
      <c r="FG127" s="934"/>
      <c r="FH127" s="934"/>
      <c r="FI127" s="934"/>
      <c r="FJ127" s="934"/>
      <c r="FK127" s="934"/>
      <c r="FL127" s="934"/>
      <c r="FM127" s="934"/>
      <c r="FN127" s="934"/>
      <c r="FO127" s="934"/>
      <c r="FP127" s="934"/>
      <c r="FQ127" s="934"/>
      <c r="FR127" s="934"/>
      <c r="FS127" s="934"/>
      <c r="FT127" s="934"/>
      <c r="FU127" s="934"/>
      <c r="FV127" s="934"/>
      <c r="FW127" s="934"/>
      <c r="FX127" s="934"/>
      <c r="FY127" s="934"/>
      <c r="FZ127" s="934"/>
      <c r="GA127" s="934"/>
      <c r="GB127" s="934"/>
      <c r="GC127" s="934"/>
      <c r="GD127" s="934"/>
      <c r="GE127" s="934"/>
      <c r="GF127" s="934"/>
      <c r="GG127" s="934"/>
      <c r="GH127" s="934"/>
      <c r="GI127" s="934"/>
      <c r="GJ127" s="934"/>
      <c r="GK127" s="934"/>
      <c r="GL127" s="934"/>
      <c r="GM127" s="934"/>
      <c r="GN127" s="934"/>
      <c r="GO127" s="934"/>
      <c r="GP127" s="934"/>
      <c r="GQ127" s="934"/>
      <c r="GR127" s="934"/>
      <c r="GS127" s="934"/>
      <c r="GT127" s="934"/>
      <c r="GU127" s="934"/>
      <c r="GV127" s="934"/>
      <c r="GW127" s="934"/>
      <c r="GX127" s="934"/>
      <c r="GY127" s="934"/>
      <c r="GZ127" s="934"/>
      <c r="HA127" s="934"/>
      <c r="HB127" s="934"/>
      <c r="HC127" s="934"/>
      <c r="HD127" s="934"/>
      <c r="HE127" s="934"/>
      <c r="HF127" s="934"/>
      <c r="HG127" s="934"/>
      <c r="HH127" s="934"/>
      <c r="HI127" s="934"/>
      <c r="HJ127" s="934"/>
      <c r="HK127" s="934"/>
      <c r="HL127" s="934"/>
      <c r="HM127" s="934"/>
      <c r="HN127" s="934"/>
      <c r="HO127" s="934"/>
      <c r="HP127" s="934"/>
      <c r="HQ127" s="934"/>
      <c r="HR127" s="934"/>
      <c r="HS127" s="934"/>
      <c r="HT127" s="934"/>
      <c r="HU127" s="934"/>
      <c r="HV127" s="934"/>
      <c r="HW127" s="934"/>
      <c r="HX127" s="934"/>
      <c r="HY127" s="934"/>
      <c r="HZ127" s="934"/>
      <c r="IA127" s="934"/>
      <c r="IB127" s="934"/>
      <c r="IC127" s="934"/>
      <c r="ID127" s="934"/>
      <c r="IE127" s="934"/>
      <c r="IF127" s="934"/>
      <c r="IG127" s="934"/>
      <c r="IH127" s="934"/>
      <c r="II127" s="934"/>
      <c r="IJ127" s="934"/>
    </row>
    <row r="128" spans="1:244" x14ac:dyDescent="0.3">
      <c r="A128" s="936"/>
      <c r="B128" s="934"/>
      <c r="C128" s="934"/>
      <c r="D128" s="935"/>
      <c r="E128" s="935"/>
      <c r="F128" s="935"/>
      <c r="G128" s="935"/>
      <c r="H128" s="935"/>
      <c r="I128" s="935"/>
      <c r="J128" s="935"/>
      <c r="K128" s="935"/>
      <c r="L128" s="935"/>
      <c r="M128" s="935"/>
      <c r="N128" s="935"/>
      <c r="O128" s="935"/>
      <c r="P128" s="935"/>
      <c r="Q128" s="935"/>
      <c r="R128" s="935"/>
      <c r="S128" s="935"/>
      <c r="T128" s="935"/>
      <c r="U128" s="934"/>
      <c r="V128" s="934"/>
      <c r="W128" s="934"/>
      <c r="X128" s="934"/>
      <c r="Y128" s="929"/>
      <c r="Z128" s="929"/>
      <c r="AA128" s="928"/>
      <c r="AB128" s="934"/>
      <c r="AC128" s="934"/>
      <c r="AD128" s="934"/>
      <c r="AE128" s="934"/>
      <c r="AF128" s="934"/>
      <c r="AG128" s="934"/>
      <c r="AH128" s="934"/>
      <c r="AI128" s="934"/>
      <c r="AJ128" s="934"/>
      <c r="AK128" s="934"/>
      <c r="AL128" s="934"/>
      <c r="AM128" s="934"/>
      <c r="AN128" s="934"/>
      <c r="AO128" s="934"/>
      <c r="AP128" s="934"/>
      <c r="AQ128" s="934"/>
      <c r="AR128" s="934"/>
      <c r="AS128" s="934"/>
      <c r="AT128" s="934"/>
      <c r="AU128" s="934"/>
      <c r="AV128" s="934"/>
      <c r="AW128" s="934"/>
      <c r="AX128" s="934"/>
      <c r="AY128" s="934"/>
      <c r="AZ128" s="934"/>
      <c r="BA128" s="934"/>
      <c r="BB128" s="934"/>
      <c r="BC128" s="934"/>
      <c r="BD128" s="934"/>
      <c r="BE128" s="934"/>
      <c r="BF128" s="934"/>
      <c r="BG128" s="934"/>
      <c r="BH128" s="934"/>
      <c r="BI128" s="934"/>
      <c r="BJ128" s="934"/>
      <c r="BK128" s="934"/>
      <c r="BL128" s="934"/>
      <c r="BM128" s="934"/>
      <c r="BN128" s="934"/>
      <c r="BO128" s="934"/>
      <c r="BP128" s="934"/>
      <c r="BQ128" s="934"/>
      <c r="BR128" s="934"/>
      <c r="BS128" s="934"/>
      <c r="BT128" s="934"/>
      <c r="BU128" s="934"/>
      <c r="BV128" s="934"/>
      <c r="BW128" s="934"/>
      <c r="BX128" s="934"/>
      <c r="BY128" s="934"/>
      <c r="BZ128" s="934"/>
      <c r="CA128" s="934"/>
      <c r="CB128" s="934"/>
      <c r="CC128" s="934"/>
      <c r="CD128" s="934"/>
      <c r="CE128" s="934"/>
      <c r="CF128" s="934"/>
      <c r="CG128" s="934"/>
      <c r="CH128" s="934"/>
      <c r="CI128" s="934"/>
      <c r="CJ128" s="934"/>
      <c r="CK128" s="934"/>
      <c r="CL128" s="934"/>
      <c r="CM128" s="934"/>
      <c r="CN128" s="934"/>
      <c r="CO128" s="934"/>
      <c r="CP128" s="934"/>
      <c r="CQ128" s="934"/>
      <c r="CR128" s="934"/>
      <c r="CS128" s="934"/>
      <c r="CT128" s="934"/>
      <c r="CU128" s="934"/>
      <c r="CV128" s="934"/>
      <c r="CW128" s="934"/>
      <c r="CX128" s="934"/>
      <c r="CY128" s="934"/>
      <c r="CZ128" s="934"/>
      <c r="DA128" s="934"/>
      <c r="DB128" s="934"/>
      <c r="DC128" s="934"/>
      <c r="DD128" s="934"/>
      <c r="DE128" s="934"/>
      <c r="DF128" s="934"/>
      <c r="DG128" s="934"/>
      <c r="DH128" s="934"/>
      <c r="DI128" s="934"/>
      <c r="DJ128" s="934"/>
      <c r="DK128" s="934"/>
      <c r="DL128" s="934"/>
      <c r="DM128" s="934"/>
      <c r="DN128" s="934"/>
      <c r="DO128" s="934"/>
      <c r="DP128" s="934"/>
      <c r="DQ128" s="934"/>
      <c r="DR128" s="934"/>
      <c r="DS128" s="934"/>
      <c r="DT128" s="934"/>
      <c r="DU128" s="934"/>
      <c r="DV128" s="934"/>
      <c r="DW128" s="934"/>
      <c r="DX128" s="934"/>
      <c r="DY128" s="934"/>
      <c r="DZ128" s="934"/>
      <c r="EA128" s="934"/>
      <c r="EB128" s="934"/>
      <c r="EC128" s="934"/>
      <c r="ED128" s="934"/>
      <c r="EE128" s="934"/>
      <c r="EF128" s="934"/>
      <c r="EG128" s="934"/>
      <c r="EH128" s="934"/>
      <c r="EI128" s="934"/>
      <c r="EJ128" s="934"/>
      <c r="EK128" s="934"/>
      <c r="EL128" s="934"/>
      <c r="EM128" s="934"/>
      <c r="EN128" s="934"/>
      <c r="EO128" s="934"/>
      <c r="EP128" s="934"/>
      <c r="EQ128" s="934"/>
      <c r="ER128" s="934"/>
      <c r="ES128" s="934"/>
      <c r="ET128" s="934"/>
      <c r="EU128" s="934"/>
      <c r="EV128" s="934"/>
      <c r="EW128" s="934"/>
      <c r="EX128" s="934"/>
      <c r="EY128" s="934"/>
      <c r="EZ128" s="934"/>
      <c r="FA128" s="934"/>
      <c r="FB128" s="934"/>
      <c r="FC128" s="934"/>
      <c r="FD128" s="934"/>
      <c r="FE128" s="934"/>
      <c r="FF128" s="934"/>
      <c r="FG128" s="934"/>
      <c r="FH128" s="934"/>
      <c r="FI128" s="934"/>
      <c r="FJ128" s="934"/>
      <c r="FK128" s="934"/>
      <c r="FL128" s="934"/>
      <c r="FM128" s="934"/>
      <c r="FN128" s="934"/>
      <c r="FO128" s="934"/>
      <c r="FP128" s="934"/>
      <c r="FQ128" s="934"/>
      <c r="FR128" s="934"/>
      <c r="FS128" s="934"/>
      <c r="FT128" s="934"/>
      <c r="FU128" s="934"/>
      <c r="FV128" s="934"/>
      <c r="FW128" s="934"/>
      <c r="FX128" s="934"/>
      <c r="FY128" s="934"/>
      <c r="FZ128" s="934"/>
      <c r="GA128" s="934"/>
      <c r="GB128" s="934"/>
      <c r="GC128" s="934"/>
      <c r="GD128" s="934"/>
      <c r="GE128" s="934"/>
      <c r="GF128" s="934"/>
      <c r="GG128" s="934"/>
      <c r="GH128" s="934"/>
      <c r="GI128" s="934"/>
      <c r="GJ128" s="934"/>
      <c r="GK128" s="934"/>
      <c r="GL128" s="934"/>
      <c r="GM128" s="934"/>
      <c r="GN128" s="934"/>
      <c r="GO128" s="934"/>
      <c r="GP128" s="934"/>
      <c r="GQ128" s="934"/>
      <c r="GR128" s="934"/>
      <c r="GS128" s="934"/>
      <c r="GT128" s="934"/>
      <c r="GU128" s="934"/>
      <c r="GV128" s="934"/>
      <c r="GW128" s="934"/>
      <c r="GX128" s="934"/>
      <c r="GY128" s="934"/>
      <c r="GZ128" s="934"/>
      <c r="HA128" s="934"/>
      <c r="HB128" s="934"/>
      <c r="HC128" s="934"/>
      <c r="HD128" s="934"/>
      <c r="HE128" s="934"/>
      <c r="HF128" s="934"/>
      <c r="HG128" s="934"/>
      <c r="HH128" s="934"/>
      <c r="HI128" s="934"/>
      <c r="HJ128" s="934"/>
      <c r="HK128" s="934"/>
      <c r="HL128" s="934"/>
      <c r="HM128" s="934"/>
      <c r="HN128" s="934"/>
      <c r="HO128" s="934"/>
      <c r="HP128" s="934"/>
      <c r="HQ128" s="934"/>
      <c r="HR128" s="934"/>
      <c r="HS128" s="934"/>
      <c r="HT128" s="934"/>
      <c r="HU128" s="934"/>
      <c r="HV128" s="934"/>
      <c r="HW128" s="934"/>
      <c r="HX128" s="934"/>
      <c r="HY128" s="934"/>
      <c r="HZ128" s="934"/>
      <c r="IA128" s="934"/>
      <c r="IB128" s="934"/>
      <c r="IC128" s="934"/>
      <c r="ID128" s="934"/>
      <c r="IE128" s="934"/>
      <c r="IF128" s="934"/>
      <c r="IG128" s="934"/>
      <c r="IH128" s="934"/>
      <c r="II128" s="934"/>
      <c r="IJ128" s="934"/>
    </row>
    <row r="129" spans="1:244" x14ac:dyDescent="0.3">
      <c r="A129" s="936"/>
      <c r="B129" s="934"/>
      <c r="C129" s="934"/>
      <c r="D129" s="935"/>
      <c r="E129" s="935"/>
      <c r="F129" s="935"/>
      <c r="G129" s="935"/>
      <c r="H129" s="935"/>
      <c r="I129" s="935"/>
      <c r="J129" s="935"/>
      <c r="K129" s="935"/>
      <c r="L129" s="935"/>
      <c r="M129" s="935"/>
      <c r="N129" s="935"/>
      <c r="O129" s="935"/>
      <c r="P129" s="935"/>
      <c r="Q129" s="935"/>
      <c r="R129" s="935"/>
      <c r="S129" s="935"/>
      <c r="T129" s="935"/>
      <c r="U129" s="934"/>
      <c r="V129" s="934"/>
      <c r="W129" s="934"/>
      <c r="X129" s="934"/>
      <c r="Y129" s="908"/>
      <c r="Z129" s="908"/>
      <c r="AA129" s="909"/>
      <c r="AB129" s="934"/>
      <c r="AC129" s="934"/>
      <c r="AD129" s="934"/>
      <c r="AE129" s="934"/>
      <c r="AF129" s="934"/>
      <c r="AG129" s="934"/>
      <c r="AH129" s="934"/>
      <c r="AI129" s="934"/>
      <c r="AJ129" s="934"/>
      <c r="AK129" s="934"/>
      <c r="AL129" s="934"/>
      <c r="AM129" s="934"/>
      <c r="AN129" s="934"/>
      <c r="AO129" s="934"/>
      <c r="AP129" s="934"/>
      <c r="AQ129" s="934"/>
      <c r="AR129" s="934"/>
      <c r="AS129" s="934"/>
      <c r="AT129" s="934"/>
      <c r="AU129" s="934"/>
      <c r="AV129" s="934"/>
      <c r="AW129" s="934"/>
      <c r="AX129" s="934"/>
      <c r="AY129" s="934"/>
      <c r="AZ129" s="934"/>
      <c r="BA129" s="934"/>
      <c r="BB129" s="934"/>
      <c r="BC129" s="934"/>
      <c r="BD129" s="934"/>
      <c r="BE129" s="934"/>
      <c r="BF129" s="934"/>
      <c r="BG129" s="934"/>
      <c r="BH129" s="934"/>
      <c r="BI129" s="934"/>
      <c r="BJ129" s="934"/>
      <c r="BK129" s="934"/>
      <c r="BL129" s="934"/>
      <c r="BM129" s="934"/>
      <c r="BN129" s="934"/>
      <c r="BO129" s="934"/>
      <c r="BP129" s="934"/>
      <c r="BQ129" s="934"/>
      <c r="BR129" s="934"/>
      <c r="BS129" s="934"/>
      <c r="BT129" s="934"/>
      <c r="BU129" s="934"/>
      <c r="BV129" s="934"/>
      <c r="BW129" s="934"/>
      <c r="BX129" s="934"/>
      <c r="BY129" s="934"/>
      <c r="BZ129" s="934"/>
      <c r="CA129" s="934"/>
      <c r="CB129" s="934"/>
      <c r="CC129" s="934"/>
      <c r="CD129" s="934"/>
      <c r="CE129" s="934"/>
      <c r="CF129" s="934"/>
      <c r="CG129" s="934"/>
      <c r="CH129" s="934"/>
      <c r="CI129" s="934"/>
      <c r="CJ129" s="934"/>
      <c r="CK129" s="934"/>
      <c r="CL129" s="934"/>
      <c r="CM129" s="934"/>
      <c r="CN129" s="934"/>
      <c r="CO129" s="934"/>
      <c r="CP129" s="934"/>
      <c r="CQ129" s="934"/>
      <c r="CR129" s="934"/>
      <c r="CS129" s="934"/>
      <c r="CT129" s="934"/>
      <c r="CU129" s="934"/>
      <c r="CV129" s="934"/>
      <c r="CW129" s="934"/>
      <c r="CX129" s="934"/>
      <c r="CY129" s="934"/>
      <c r="CZ129" s="934"/>
      <c r="DA129" s="934"/>
      <c r="DB129" s="934"/>
      <c r="DC129" s="934"/>
      <c r="DD129" s="934"/>
      <c r="DE129" s="934"/>
      <c r="DF129" s="934"/>
      <c r="DG129" s="934"/>
      <c r="DH129" s="934"/>
      <c r="DI129" s="934"/>
      <c r="DJ129" s="934"/>
      <c r="DK129" s="934"/>
      <c r="DL129" s="934"/>
      <c r="DM129" s="934"/>
      <c r="DN129" s="934"/>
      <c r="DO129" s="934"/>
      <c r="DP129" s="934"/>
      <c r="DQ129" s="934"/>
      <c r="DR129" s="934"/>
      <c r="DS129" s="934"/>
      <c r="DT129" s="934"/>
      <c r="DU129" s="934"/>
      <c r="DV129" s="934"/>
      <c r="DW129" s="934"/>
      <c r="DX129" s="934"/>
      <c r="DY129" s="934"/>
      <c r="DZ129" s="934"/>
      <c r="EA129" s="934"/>
      <c r="EB129" s="934"/>
      <c r="EC129" s="934"/>
      <c r="ED129" s="934"/>
      <c r="EE129" s="934"/>
      <c r="EF129" s="934"/>
      <c r="EG129" s="934"/>
      <c r="EH129" s="934"/>
      <c r="EI129" s="934"/>
      <c r="EJ129" s="934"/>
      <c r="EK129" s="934"/>
      <c r="EL129" s="934"/>
      <c r="EM129" s="934"/>
      <c r="EN129" s="934"/>
      <c r="EO129" s="934"/>
      <c r="EP129" s="934"/>
      <c r="EQ129" s="934"/>
      <c r="ER129" s="934"/>
      <c r="ES129" s="934"/>
      <c r="ET129" s="934"/>
      <c r="EU129" s="934"/>
      <c r="EV129" s="934"/>
      <c r="EW129" s="934"/>
      <c r="EX129" s="934"/>
      <c r="EY129" s="934"/>
      <c r="EZ129" s="934"/>
      <c r="FA129" s="934"/>
      <c r="FB129" s="934"/>
      <c r="FC129" s="934"/>
      <c r="FD129" s="934"/>
      <c r="FE129" s="934"/>
      <c r="FF129" s="934"/>
      <c r="FG129" s="934"/>
      <c r="FH129" s="934"/>
      <c r="FI129" s="934"/>
      <c r="FJ129" s="934"/>
      <c r="FK129" s="934"/>
      <c r="FL129" s="934"/>
      <c r="FM129" s="934"/>
      <c r="FN129" s="934"/>
      <c r="FO129" s="934"/>
      <c r="FP129" s="934"/>
      <c r="FQ129" s="934"/>
      <c r="FR129" s="934"/>
      <c r="FS129" s="934"/>
      <c r="FT129" s="934"/>
      <c r="FU129" s="934"/>
      <c r="FV129" s="934"/>
      <c r="FW129" s="934"/>
      <c r="FX129" s="934"/>
      <c r="FY129" s="934"/>
      <c r="FZ129" s="934"/>
      <c r="GA129" s="934"/>
      <c r="GB129" s="934"/>
      <c r="GC129" s="934"/>
      <c r="GD129" s="934"/>
      <c r="GE129" s="934"/>
      <c r="GF129" s="934"/>
      <c r="GG129" s="934"/>
      <c r="GH129" s="934"/>
      <c r="GI129" s="934"/>
      <c r="GJ129" s="934"/>
      <c r="GK129" s="934"/>
      <c r="GL129" s="934"/>
      <c r="GM129" s="934"/>
      <c r="GN129" s="934"/>
      <c r="GO129" s="934"/>
      <c r="GP129" s="934"/>
      <c r="GQ129" s="934"/>
      <c r="GR129" s="934"/>
      <c r="GS129" s="934"/>
      <c r="GT129" s="934"/>
      <c r="GU129" s="934"/>
      <c r="GV129" s="934"/>
      <c r="GW129" s="934"/>
      <c r="GX129" s="934"/>
      <c r="GY129" s="934"/>
      <c r="GZ129" s="934"/>
      <c r="HA129" s="934"/>
      <c r="HB129" s="934"/>
      <c r="HC129" s="934"/>
      <c r="HD129" s="934"/>
      <c r="HE129" s="934"/>
      <c r="HF129" s="934"/>
      <c r="HG129" s="934"/>
      <c r="HH129" s="934"/>
      <c r="HI129" s="934"/>
      <c r="HJ129" s="934"/>
      <c r="HK129" s="934"/>
      <c r="HL129" s="934"/>
      <c r="HM129" s="934"/>
      <c r="HN129" s="934"/>
      <c r="HO129" s="934"/>
      <c r="HP129" s="934"/>
      <c r="HQ129" s="934"/>
      <c r="HR129" s="934"/>
      <c r="HS129" s="934"/>
      <c r="HT129" s="934"/>
      <c r="HU129" s="934"/>
      <c r="HV129" s="934"/>
      <c r="HW129" s="934"/>
      <c r="HX129" s="934"/>
      <c r="HY129" s="934"/>
      <c r="HZ129" s="934"/>
      <c r="IA129" s="934"/>
      <c r="IB129" s="934"/>
      <c r="IC129" s="934"/>
      <c r="ID129" s="934"/>
      <c r="IE129" s="934"/>
      <c r="IF129" s="934"/>
      <c r="IG129" s="934"/>
      <c r="IH129" s="934"/>
      <c r="II129" s="934"/>
      <c r="IJ129" s="934"/>
    </row>
    <row r="130" spans="1:244" x14ac:dyDescent="0.3">
      <c r="A130" s="936"/>
      <c r="B130" s="934"/>
      <c r="C130" s="934"/>
      <c r="D130" s="935"/>
      <c r="E130" s="935"/>
      <c r="F130" s="935"/>
      <c r="G130" s="935"/>
      <c r="H130" s="935"/>
      <c r="I130" s="935"/>
      <c r="J130" s="935"/>
      <c r="K130" s="935"/>
      <c r="L130" s="935"/>
      <c r="M130" s="935"/>
      <c r="N130" s="935"/>
      <c r="O130" s="935"/>
      <c r="P130" s="935"/>
      <c r="Q130" s="935"/>
      <c r="R130" s="935"/>
      <c r="S130" s="935"/>
      <c r="T130" s="935"/>
      <c r="U130" s="934"/>
      <c r="V130" s="934"/>
      <c r="W130" s="934"/>
      <c r="X130" s="934"/>
      <c r="Y130" s="908"/>
      <c r="Z130" s="908"/>
      <c r="AA130" s="909"/>
      <c r="AB130" s="934"/>
      <c r="AC130" s="934"/>
      <c r="AD130" s="934"/>
      <c r="AE130" s="934"/>
      <c r="AF130" s="934"/>
      <c r="AG130" s="934"/>
      <c r="AH130" s="934"/>
      <c r="AI130" s="934"/>
      <c r="AJ130" s="934"/>
      <c r="AK130" s="934"/>
      <c r="AL130" s="934"/>
      <c r="AM130" s="934"/>
      <c r="AN130" s="934"/>
      <c r="AO130" s="934"/>
      <c r="AP130" s="934"/>
      <c r="AQ130" s="934"/>
      <c r="AR130" s="934"/>
      <c r="AS130" s="934"/>
      <c r="AT130" s="934"/>
      <c r="AU130" s="934"/>
      <c r="AV130" s="934"/>
      <c r="AW130" s="934"/>
      <c r="AX130" s="934"/>
      <c r="AY130" s="934"/>
      <c r="AZ130" s="934"/>
      <c r="BA130" s="934"/>
      <c r="BB130" s="934"/>
      <c r="BC130" s="934"/>
      <c r="BD130" s="934"/>
      <c r="BE130" s="934"/>
      <c r="BF130" s="934"/>
      <c r="BG130" s="934"/>
      <c r="BH130" s="934"/>
      <c r="BI130" s="934"/>
      <c r="BJ130" s="934"/>
      <c r="BK130" s="934"/>
      <c r="BL130" s="934"/>
      <c r="BM130" s="934"/>
      <c r="BN130" s="934"/>
      <c r="BO130" s="934"/>
      <c r="BP130" s="934"/>
      <c r="BQ130" s="934"/>
      <c r="BR130" s="934"/>
      <c r="BS130" s="934"/>
      <c r="BT130" s="934"/>
      <c r="BU130" s="934"/>
      <c r="BV130" s="934"/>
      <c r="BW130" s="934"/>
      <c r="BX130" s="934"/>
      <c r="BY130" s="934"/>
      <c r="BZ130" s="934"/>
      <c r="CA130" s="934"/>
      <c r="CB130" s="934"/>
      <c r="CC130" s="934"/>
      <c r="CD130" s="934"/>
      <c r="CE130" s="934"/>
      <c r="CF130" s="934"/>
      <c r="CG130" s="934"/>
      <c r="CH130" s="934"/>
      <c r="CI130" s="934"/>
      <c r="CJ130" s="934"/>
      <c r="CK130" s="934"/>
      <c r="CL130" s="934"/>
      <c r="CM130" s="934"/>
      <c r="CN130" s="934"/>
      <c r="CO130" s="934"/>
      <c r="CP130" s="934"/>
      <c r="CQ130" s="934"/>
      <c r="CR130" s="934"/>
      <c r="CS130" s="934"/>
      <c r="CT130" s="934"/>
      <c r="CU130" s="934"/>
      <c r="CV130" s="934"/>
      <c r="CW130" s="934"/>
      <c r="CX130" s="934"/>
      <c r="CY130" s="934"/>
      <c r="CZ130" s="934"/>
      <c r="DA130" s="934"/>
      <c r="DB130" s="934"/>
      <c r="DC130" s="934"/>
      <c r="DD130" s="934"/>
      <c r="DE130" s="934"/>
      <c r="DF130" s="934"/>
      <c r="DG130" s="934"/>
      <c r="DH130" s="934"/>
      <c r="DI130" s="934"/>
      <c r="DJ130" s="934"/>
      <c r="DK130" s="934"/>
      <c r="DL130" s="934"/>
      <c r="DM130" s="934"/>
      <c r="DN130" s="934"/>
      <c r="DO130" s="934"/>
      <c r="DP130" s="934"/>
      <c r="DQ130" s="934"/>
      <c r="DR130" s="934"/>
      <c r="DS130" s="934"/>
      <c r="DT130" s="934"/>
      <c r="DU130" s="934"/>
      <c r="DV130" s="934"/>
      <c r="DW130" s="934"/>
      <c r="DX130" s="934"/>
      <c r="DY130" s="934"/>
      <c r="DZ130" s="934"/>
      <c r="EA130" s="934"/>
      <c r="EB130" s="934"/>
      <c r="EC130" s="934"/>
      <c r="ED130" s="934"/>
      <c r="EE130" s="934"/>
      <c r="EF130" s="934"/>
      <c r="EG130" s="934"/>
      <c r="EH130" s="934"/>
      <c r="EI130" s="934"/>
      <c r="EJ130" s="934"/>
      <c r="EK130" s="934"/>
      <c r="EL130" s="934"/>
      <c r="EM130" s="934"/>
      <c r="EN130" s="934"/>
      <c r="EO130" s="934"/>
      <c r="EP130" s="934"/>
      <c r="EQ130" s="934"/>
      <c r="ER130" s="934"/>
      <c r="ES130" s="934"/>
      <c r="ET130" s="934"/>
      <c r="EU130" s="934"/>
      <c r="EV130" s="934"/>
      <c r="EW130" s="934"/>
      <c r="EX130" s="934"/>
      <c r="EY130" s="934"/>
      <c r="EZ130" s="934"/>
      <c r="FA130" s="934"/>
      <c r="FB130" s="934"/>
      <c r="FC130" s="934"/>
      <c r="FD130" s="934"/>
      <c r="FE130" s="934"/>
      <c r="FF130" s="934"/>
      <c r="FG130" s="934"/>
      <c r="FH130" s="934"/>
      <c r="FI130" s="934"/>
      <c r="FJ130" s="934"/>
      <c r="FK130" s="934"/>
      <c r="FL130" s="934"/>
      <c r="FM130" s="934"/>
      <c r="FN130" s="934"/>
      <c r="FO130" s="934"/>
      <c r="FP130" s="934"/>
      <c r="FQ130" s="934"/>
      <c r="FR130" s="934"/>
      <c r="FS130" s="934"/>
      <c r="FT130" s="934"/>
      <c r="FU130" s="934"/>
      <c r="FV130" s="934"/>
      <c r="FW130" s="934"/>
      <c r="FX130" s="934"/>
      <c r="FY130" s="934"/>
      <c r="FZ130" s="934"/>
      <c r="GA130" s="934"/>
      <c r="GB130" s="934"/>
      <c r="GC130" s="934"/>
      <c r="GD130" s="934"/>
      <c r="GE130" s="934"/>
      <c r="GF130" s="934"/>
      <c r="GG130" s="934"/>
      <c r="GH130" s="934"/>
      <c r="GI130" s="934"/>
      <c r="GJ130" s="934"/>
      <c r="GK130" s="934"/>
      <c r="GL130" s="934"/>
      <c r="GM130" s="934"/>
      <c r="GN130" s="934"/>
      <c r="GO130" s="934"/>
      <c r="GP130" s="934"/>
      <c r="GQ130" s="934"/>
      <c r="GR130" s="934"/>
      <c r="GS130" s="934"/>
      <c r="GT130" s="934"/>
      <c r="GU130" s="934"/>
      <c r="GV130" s="934"/>
      <c r="GW130" s="934"/>
      <c r="GX130" s="934"/>
      <c r="GY130" s="934"/>
      <c r="GZ130" s="934"/>
      <c r="HA130" s="934"/>
      <c r="HB130" s="934"/>
      <c r="HC130" s="934"/>
      <c r="HD130" s="934"/>
      <c r="HE130" s="934"/>
      <c r="HF130" s="934"/>
      <c r="HG130" s="934"/>
      <c r="HH130" s="934"/>
      <c r="HI130" s="934"/>
      <c r="HJ130" s="934"/>
      <c r="HK130" s="934"/>
      <c r="HL130" s="934"/>
      <c r="HM130" s="934"/>
      <c r="HN130" s="934"/>
      <c r="HO130" s="934"/>
      <c r="HP130" s="934"/>
      <c r="HQ130" s="934"/>
      <c r="HR130" s="934"/>
      <c r="HS130" s="934"/>
      <c r="HT130" s="934"/>
      <c r="HU130" s="934"/>
      <c r="HV130" s="934"/>
      <c r="HW130" s="934"/>
      <c r="HX130" s="934"/>
      <c r="HY130" s="934"/>
      <c r="HZ130" s="934"/>
      <c r="IA130" s="934"/>
      <c r="IB130" s="934"/>
      <c r="IC130" s="934"/>
      <c r="ID130" s="934"/>
      <c r="IE130" s="934"/>
      <c r="IF130" s="934"/>
      <c r="IG130" s="934"/>
      <c r="IH130" s="934"/>
      <c r="II130" s="934"/>
      <c r="IJ130" s="934"/>
    </row>
    <row r="131" spans="1:244" x14ac:dyDescent="0.3">
      <c r="A131" s="936"/>
      <c r="B131" s="934"/>
      <c r="C131" s="934"/>
      <c r="D131" s="935"/>
      <c r="E131" s="935"/>
      <c r="F131" s="935"/>
      <c r="G131" s="935"/>
      <c r="H131" s="935"/>
      <c r="I131" s="935"/>
      <c r="J131" s="935"/>
      <c r="K131" s="935"/>
      <c r="L131" s="935"/>
      <c r="M131" s="935"/>
      <c r="N131" s="935"/>
      <c r="O131" s="935"/>
      <c r="P131" s="935"/>
      <c r="Q131" s="935"/>
      <c r="R131" s="935"/>
      <c r="S131" s="935"/>
      <c r="T131" s="935"/>
      <c r="U131" s="934"/>
      <c r="V131" s="934"/>
      <c r="W131" s="934"/>
      <c r="X131" s="934"/>
      <c r="Y131" s="908"/>
      <c r="Z131" s="908"/>
      <c r="AA131" s="909"/>
      <c r="AB131" s="934"/>
      <c r="AC131" s="934"/>
      <c r="AD131" s="934"/>
      <c r="AE131" s="934"/>
      <c r="AF131" s="934"/>
      <c r="AG131" s="934"/>
      <c r="AH131" s="934"/>
      <c r="AI131" s="934"/>
      <c r="AJ131" s="934"/>
      <c r="AK131" s="934"/>
      <c r="AL131" s="934"/>
      <c r="AM131" s="934"/>
      <c r="AN131" s="934"/>
      <c r="AO131" s="934"/>
      <c r="AP131" s="934"/>
      <c r="AQ131" s="934"/>
      <c r="AR131" s="934"/>
      <c r="AS131" s="934"/>
      <c r="AT131" s="934"/>
      <c r="AU131" s="934"/>
      <c r="AV131" s="934"/>
      <c r="AW131" s="934"/>
      <c r="AX131" s="934"/>
      <c r="AY131" s="934"/>
      <c r="AZ131" s="934"/>
      <c r="BA131" s="934"/>
      <c r="BB131" s="934"/>
      <c r="BC131" s="934"/>
      <c r="BD131" s="934"/>
      <c r="BE131" s="934"/>
      <c r="BF131" s="934"/>
      <c r="BG131" s="934"/>
      <c r="BH131" s="934"/>
      <c r="BI131" s="934"/>
      <c r="BJ131" s="934"/>
      <c r="BK131" s="934"/>
      <c r="BL131" s="934"/>
      <c r="BM131" s="934"/>
      <c r="BN131" s="934"/>
      <c r="BO131" s="934"/>
      <c r="BP131" s="934"/>
      <c r="BQ131" s="934"/>
      <c r="BR131" s="934"/>
      <c r="BS131" s="934"/>
      <c r="BT131" s="934"/>
      <c r="BU131" s="934"/>
      <c r="BV131" s="934"/>
      <c r="BW131" s="934"/>
      <c r="BX131" s="934"/>
      <c r="BY131" s="934"/>
      <c r="BZ131" s="934"/>
      <c r="CA131" s="934"/>
      <c r="CB131" s="934"/>
      <c r="CC131" s="934"/>
      <c r="CD131" s="934"/>
      <c r="CE131" s="934"/>
      <c r="CF131" s="934"/>
      <c r="CG131" s="934"/>
      <c r="CH131" s="934"/>
      <c r="CI131" s="934"/>
      <c r="CJ131" s="934"/>
      <c r="CK131" s="934"/>
      <c r="CL131" s="934"/>
      <c r="CM131" s="934"/>
      <c r="CN131" s="934"/>
      <c r="CO131" s="934"/>
      <c r="CP131" s="934"/>
      <c r="CQ131" s="934"/>
      <c r="CR131" s="934"/>
      <c r="CS131" s="934"/>
      <c r="CT131" s="934"/>
      <c r="CU131" s="934"/>
      <c r="CV131" s="934"/>
      <c r="CW131" s="934"/>
      <c r="CX131" s="934"/>
      <c r="CY131" s="934"/>
      <c r="CZ131" s="934"/>
      <c r="DA131" s="934"/>
      <c r="DB131" s="934"/>
      <c r="DC131" s="934"/>
      <c r="DD131" s="934"/>
      <c r="DE131" s="934"/>
      <c r="DF131" s="934"/>
      <c r="DG131" s="934"/>
      <c r="DH131" s="934"/>
      <c r="DI131" s="934"/>
      <c r="DJ131" s="934"/>
      <c r="DK131" s="934"/>
      <c r="DL131" s="934"/>
      <c r="DM131" s="934"/>
      <c r="DN131" s="934"/>
      <c r="DO131" s="934"/>
      <c r="DP131" s="934"/>
      <c r="DQ131" s="934"/>
      <c r="DR131" s="934"/>
      <c r="DS131" s="934"/>
      <c r="DT131" s="934"/>
      <c r="DU131" s="934"/>
      <c r="DV131" s="934"/>
      <c r="DW131" s="934"/>
      <c r="DX131" s="934"/>
      <c r="DY131" s="934"/>
      <c r="DZ131" s="934"/>
      <c r="EA131" s="934"/>
      <c r="EB131" s="934"/>
      <c r="EC131" s="934"/>
      <c r="ED131" s="934"/>
      <c r="EE131" s="934"/>
      <c r="EF131" s="934"/>
      <c r="EG131" s="934"/>
      <c r="EH131" s="934"/>
      <c r="EI131" s="934"/>
      <c r="EJ131" s="934"/>
      <c r="EK131" s="934"/>
      <c r="EL131" s="934"/>
      <c r="EM131" s="934"/>
      <c r="EN131" s="934"/>
      <c r="EO131" s="934"/>
      <c r="EP131" s="934"/>
      <c r="EQ131" s="934"/>
      <c r="ER131" s="934"/>
      <c r="ES131" s="934"/>
      <c r="ET131" s="934"/>
      <c r="EU131" s="934"/>
      <c r="EV131" s="934"/>
      <c r="EW131" s="934"/>
      <c r="EX131" s="934"/>
      <c r="EY131" s="934"/>
      <c r="EZ131" s="934"/>
      <c r="FA131" s="934"/>
      <c r="FB131" s="934"/>
      <c r="FC131" s="934"/>
      <c r="FD131" s="934"/>
      <c r="FE131" s="934"/>
      <c r="FF131" s="934"/>
      <c r="FG131" s="934"/>
      <c r="FH131" s="934"/>
      <c r="FI131" s="934"/>
      <c r="FJ131" s="934"/>
      <c r="FK131" s="934"/>
      <c r="FL131" s="934"/>
      <c r="FM131" s="934"/>
      <c r="FN131" s="934"/>
      <c r="FO131" s="934"/>
      <c r="FP131" s="934"/>
      <c r="FQ131" s="934"/>
      <c r="FR131" s="934"/>
      <c r="FS131" s="934"/>
      <c r="FT131" s="934"/>
      <c r="FU131" s="934"/>
      <c r="FV131" s="934"/>
      <c r="FW131" s="934"/>
      <c r="FX131" s="934"/>
      <c r="FY131" s="934"/>
      <c r="FZ131" s="934"/>
      <c r="GA131" s="934"/>
      <c r="GB131" s="934"/>
      <c r="GC131" s="934"/>
      <c r="GD131" s="934"/>
      <c r="GE131" s="934"/>
      <c r="GF131" s="934"/>
      <c r="GG131" s="934"/>
      <c r="GH131" s="934"/>
      <c r="GI131" s="934"/>
      <c r="GJ131" s="934"/>
      <c r="GK131" s="934"/>
      <c r="GL131" s="934"/>
      <c r="GM131" s="934"/>
      <c r="GN131" s="934"/>
      <c r="GO131" s="934"/>
      <c r="GP131" s="934"/>
      <c r="GQ131" s="934"/>
      <c r="GR131" s="934"/>
      <c r="GS131" s="934"/>
      <c r="GT131" s="934"/>
      <c r="GU131" s="934"/>
      <c r="GV131" s="934"/>
      <c r="GW131" s="934"/>
      <c r="GX131" s="934"/>
      <c r="GY131" s="934"/>
      <c r="GZ131" s="934"/>
      <c r="HA131" s="934"/>
      <c r="HB131" s="934"/>
      <c r="HC131" s="934"/>
      <c r="HD131" s="934"/>
      <c r="HE131" s="934"/>
      <c r="HF131" s="934"/>
      <c r="HG131" s="934"/>
      <c r="HH131" s="934"/>
      <c r="HI131" s="934"/>
      <c r="HJ131" s="934"/>
      <c r="HK131" s="934"/>
      <c r="HL131" s="934"/>
      <c r="HM131" s="934"/>
      <c r="HN131" s="934"/>
      <c r="HO131" s="934"/>
      <c r="HP131" s="934"/>
      <c r="HQ131" s="934"/>
      <c r="HR131" s="934"/>
      <c r="HS131" s="934"/>
      <c r="HT131" s="934"/>
      <c r="HU131" s="934"/>
      <c r="HV131" s="934"/>
      <c r="HW131" s="934"/>
      <c r="HX131" s="934"/>
      <c r="HY131" s="934"/>
      <c r="HZ131" s="934"/>
      <c r="IA131" s="934"/>
      <c r="IB131" s="934"/>
      <c r="IC131" s="934"/>
      <c r="ID131" s="934"/>
      <c r="IE131" s="934"/>
      <c r="IF131" s="934"/>
      <c r="IG131" s="934"/>
      <c r="IH131" s="934"/>
      <c r="II131" s="934"/>
      <c r="IJ131" s="934"/>
    </row>
    <row r="132" spans="1:244" x14ac:dyDescent="0.3">
      <c r="A132" s="936"/>
      <c r="B132" s="934"/>
      <c r="C132" s="934"/>
      <c r="D132" s="935"/>
      <c r="E132" s="935"/>
      <c r="F132" s="935"/>
      <c r="G132" s="935"/>
      <c r="H132" s="935"/>
      <c r="I132" s="935"/>
      <c r="J132" s="935"/>
      <c r="K132" s="935"/>
      <c r="L132" s="935"/>
      <c r="M132" s="935"/>
      <c r="N132" s="935"/>
      <c r="O132" s="935"/>
      <c r="P132" s="935"/>
      <c r="Q132" s="935"/>
      <c r="R132" s="935"/>
      <c r="S132" s="935"/>
      <c r="T132" s="935"/>
      <c r="U132" s="934"/>
      <c r="V132" s="934"/>
      <c r="W132" s="934"/>
      <c r="X132" s="934"/>
      <c r="Y132" s="908"/>
      <c r="Z132" s="908"/>
      <c r="AA132" s="909"/>
      <c r="AB132" s="934"/>
      <c r="AC132" s="934"/>
      <c r="AD132" s="934"/>
      <c r="AE132" s="934"/>
      <c r="AF132" s="934"/>
      <c r="AG132" s="934"/>
      <c r="AH132" s="934"/>
      <c r="AI132" s="934"/>
      <c r="AJ132" s="934"/>
      <c r="AK132" s="934"/>
      <c r="AL132" s="934"/>
      <c r="AM132" s="934"/>
      <c r="AN132" s="934"/>
      <c r="AO132" s="934"/>
      <c r="AP132" s="934"/>
      <c r="AQ132" s="934"/>
      <c r="AR132" s="934"/>
      <c r="AS132" s="934"/>
      <c r="AT132" s="934"/>
      <c r="AU132" s="934"/>
      <c r="AV132" s="934"/>
      <c r="AW132" s="934"/>
      <c r="AX132" s="934"/>
      <c r="AY132" s="934"/>
      <c r="AZ132" s="934"/>
      <c r="BA132" s="934"/>
      <c r="BB132" s="934"/>
      <c r="BC132" s="934"/>
      <c r="BD132" s="934"/>
      <c r="BE132" s="934"/>
      <c r="BF132" s="934"/>
      <c r="BG132" s="934"/>
      <c r="BH132" s="934"/>
      <c r="BI132" s="934"/>
      <c r="BJ132" s="934"/>
      <c r="BK132" s="934"/>
      <c r="BL132" s="934"/>
      <c r="BM132" s="934"/>
      <c r="BN132" s="934"/>
      <c r="BO132" s="934"/>
      <c r="BP132" s="934"/>
      <c r="BQ132" s="934"/>
      <c r="BR132" s="934"/>
      <c r="BS132" s="934"/>
      <c r="BT132" s="934"/>
      <c r="BU132" s="934"/>
      <c r="BV132" s="934"/>
      <c r="BW132" s="934"/>
      <c r="BX132" s="934"/>
      <c r="BY132" s="934"/>
      <c r="BZ132" s="934"/>
      <c r="CA132" s="934"/>
      <c r="CB132" s="934"/>
      <c r="CC132" s="934"/>
      <c r="CD132" s="934"/>
      <c r="CE132" s="934"/>
      <c r="CF132" s="934"/>
      <c r="CG132" s="934"/>
      <c r="CH132" s="934"/>
      <c r="CI132" s="934"/>
      <c r="CJ132" s="934"/>
      <c r="CK132" s="934"/>
      <c r="CL132" s="934"/>
      <c r="CM132" s="934"/>
      <c r="CN132" s="934"/>
      <c r="CO132" s="934"/>
      <c r="CP132" s="934"/>
      <c r="CQ132" s="934"/>
      <c r="CR132" s="934"/>
      <c r="CS132" s="934"/>
      <c r="CT132" s="934"/>
      <c r="CU132" s="934"/>
      <c r="CV132" s="934"/>
      <c r="CW132" s="934"/>
      <c r="CX132" s="934"/>
      <c r="CY132" s="934"/>
      <c r="CZ132" s="934"/>
      <c r="DA132" s="934"/>
      <c r="DB132" s="934"/>
      <c r="DC132" s="934"/>
      <c r="DD132" s="934"/>
      <c r="DE132" s="934"/>
      <c r="DF132" s="934"/>
      <c r="DG132" s="934"/>
      <c r="DH132" s="934"/>
      <c r="DI132" s="934"/>
      <c r="DJ132" s="934"/>
      <c r="DK132" s="934"/>
      <c r="DL132" s="934"/>
      <c r="DM132" s="934"/>
      <c r="DN132" s="934"/>
      <c r="DO132" s="934"/>
      <c r="DP132" s="934"/>
      <c r="DQ132" s="934"/>
      <c r="DR132" s="934"/>
      <c r="DS132" s="934"/>
      <c r="DT132" s="934"/>
      <c r="DU132" s="934"/>
      <c r="DV132" s="934"/>
      <c r="DW132" s="934"/>
      <c r="DX132" s="934"/>
      <c r="DY132" s="934"/>
      <c r="DZ132" s="934"/>
      <c r="EA132" s="934"/>
      <c r="EB132" s="934"/>
      <c r="EC132" s="934"/>
      <c r="ED132" s="934"/>
      <c r="EE132" s="934"/>
      <c r="EF132" s="934"/>
      <c r="EG132" s="934"/>
      <c r="EH132" s="934"/>
      <c r="EI132" s="934"/>
      <c r="EJ132" s="934"/>
      <c r="EK132" s="934"/>
      <c r="EL132" s="934"/>
      <c r="EM132" s="934"/>
      <c r="EN132" s="934"/>
      <c r="EO132" s="934"/>
      <c r="EP132" s="934"/>
      <c r="EQ132" s="934"/>
      <c r="ER132" s="934"/>
      <c r="ES132" s="934"/>
      <c r="ET132" s="934"/>
      <c r="EU132" s="934"/>
      <c r="EV132" s="934"/>
      <c r="EW132" s="934"/>
      <c r="EX132" s="934"/>
      <c r="EY132" s="934"/>
      <c r="EZ132" s="934"/>
      <c r="FA132" s="934"/>
      <c r="FB132" s="934"/>
      <c r="FC132" s="934"/>
      <c r="FD132" s="934"/>
      <c r="FE132" s="934"/>
      <c r="FF132" s="934"/>
      <c r="FG132" s="934"/>
      <c r="FH132" s="934"/>
      <c r="FI132" s="934"/>
      <c r="FJ132" s="934"/>
      <c r="FK132" s="934"/>
      <c r="FL132" s="934"/>
      <c r="FM132" s="934"/>
      <c r="FN132" s="934"/>
      <c r="FO132" s="934"/>
      <c r="FP132" s="934"/>
      <c r="FQ132" s="934"/>
      <c r="FR132" s="934"/>
      <c r="FS132" s="934"/>
      <c r="FT132" s="934"/>
      <c r="FU132" s="934"/>
      <c r="FV132" s="934"/>
      <c r="FW132" s="934"/>
      <c r="FX132" s="934"/>
      <c r="FY132" s="934"/>
      <c r="FZ132" s="934"/>
      <c r="GA132" s="934"/>
      <c r="GB132" s="934"/>
      <c r="GC132" s="934"/>
      <c r="GD132" s="934"/>
      <c r="GE132" s="934"/>
      <c r="GF132" s="934"/>
      <c r="GG132" s="934"/>
      <c r="GH132" s="934"/>
      <c r="GI132" s="934"/>
      <c r="GJ132" s="934"/>
      <c r="GK132" s="934"/>
      <c r="GL132" s="934"/>
      <c r="GM132" s="934"/>
      <c r="GN132" s="934"/>
      <c r="GO132" s="934"/>
      <c r="GP132" s="934"/>
      <c r="GQ132" s="934"/>
      <c r="GR132" s="934"/>
      <c r="GS132" s="934"/>
      <c r="GT132" s="934"/>
      <c r="GU132" s="934"/>
      <c r="GV132" s="934"/>
      <c r="GW132" s="934"/>
      <c r="GX132" s="934"/>
      <c r="GY132" s="934"/>
      <c r="GZ132" s="934"/>
      <c r="HA132" s="934"/>
      <c r="HB132" s="934"/>
      <c r="HC132" s="934"/>
      <c r="HD132" s="934"/>
      <c r="HE132" s="934"/>
      <c r="HF132" s="934"/>
      <c r="HG132" s="934"/>
      <c r="HH132" s="934"/>
      <c r="HI132" s="934"/>
      <c r="HJ132" s="934"/>
      <c r="HK132" s="934"/>
      <c r="HL132" s="934"/>
      <c r="HM132" s="934"/>
      <c r="HN132" s="934"/>
      <c r="HO132" s="934"/>
      <c r="HP132" s="934"/>
      <c r="HQ132" s="934"/>
      <c r="HR132" s="934"/>
      <c r="HS132" s="934"/>
      <c r="HT132" s="934"/>
      <c r="HU132" s="934"/>
      <c r="HV132" s="934"/>
      <c r="HW132" s="934"/>
      <c r="HX132" s="934"/>
      <c r="HY132" s="934"/>
      <c r="HZ132" s="934"/>
      <c r="IA132" s="934"/>
      <c r="IB132" s="934"/>
      <c r="IC132" s="934"/>
      <c r="ID132" s="934"/>
      <c r="IE132" s="934"/>
      <c r="IF132" s="934"/>
      <c r="IG132" s="934"/>
      <c r="IH132" s="934"/>
      <c r="II132" s="934"/>
      <c r="IJ132" s="934"/>
    </row>
    <row r="133" spans="1:244" x14ac:dyDescent="0.3">
      <c r="A133" s="936"/>
      <c r="B133" s="934"/>
      <c r="C133" s="934"/>
      <c r="D133" s="935"/>
      <c r="E133" s="935"/>
      <c r="F133" s="935"/>
      <c r="G133" s="935"/>
      <c r="H133" s="935"/>
      <c r="I133" s="935"/>
      <c r="J133" s="935"/>
      <c r="K133" s="935"/>
      <c r="L133" s="935"/>
      <c r="M133" s="935"/>
      <c r="N133" s="935"/>
      <c r="O133" s="935"/>
      <c r="P133" s="935"/>
      <c r="Q133" s="935"/>
      <c r="R133" s="935"/>
      <c r="S133" s="935"/>
      <c r="T133" s="935"/>
      <c r="U133" s="934"/>
      <c r="V133" s="934"/>
      <c r="W133" s="934"/>
      <c r="X133" s="934"/>
      <c r="Y133" s="908"/>
      <c r="Z133" s="908"/>
      <c r="AA133" s="909"/>
      <c r="AB133" s="934"/>
      <c r="AC133" s="934"/>
      <c r="AD133" s="934"/>
      <c r="AE133" s="934"/>
      <c r="AF133" s="934"/>
      <c r="AG133" s="934"/>
      <c r="AH133" s="934"/>
      <c r="AI133" s="934"/>
      <c r="AJ133" s="934"/>
      <c r="AK133" s="934"/>
      <c r="AL133" s="934"/>
      <c r="AM133" s="934"/>
      <c r="AN133" s="934"/>
      <c r="AO133" s="934"/>
      <c r="AP133" s="934"/>
      <c r="AQ133" s="934"/>
      <c r="AR133" s="934"/>
      <c r="AS133" s="934"/>
      <c r="AT133" s="934"/>
      <c r="AU133" s="934"/>
      <c r="AV133" s="934"/>
      <c r="AW133" s="934"/>
      <c r="AX133" s="934"/>
      <c r="AY133" s="934"/>
      <c r="AZ133" s="934"/>
      <c r="BA133" s="934"/>
      <c r="BB133" s="934"/>
      <c r="BC133" s="934"/>
      <c r="BD133" s="934"/>
      <c r="BE133" s="934"/>
      <c r="BF133" s="934"/>
      <c r="BG133" s="934"/>
      <c r="BH133" s="934"/>
      <c r="BI133" s="934"/>
      <c r="BJ133" s="934"/>
      <c r="BK133" s="934"/>
      <c r="BL133" s="934"/>
      <c r="BM133" s="934"/>
      <c r="BN133" s="934"/>
      <c r="BO133" s="934"/>
      <c r="BP133" s="934"/>
      <c r="BQ133" s="934"/>
      <c r="BR133" s="934"/>
      <c r="BS133" s="934"/>
      <c r="BT133" s="934"/>
      <c r="BU133" s="934"/>
      <c r="BV133" s="934"/>
      <c r="BW133" s="934"/>
      <c r="BX133" s="934"/>
      <c r="BY133" s="934"/>
      <c r="BZ133" s="934"/>
      <c r="CA133" s="934"/>
      <c r="CB133" s="934"/>
      <c r="CC133" s="934"/>
      <c r="CD133" s="934"/>
      <c r="CE133" s="934"/>
      <c r="CF133" s="934"/>
      <c r="CG133" s="934"/>
      <c r="CH133" s="934"/>
      <c r="CI133" s="934"/>
      <c r="CJ133" s="934"/>
      <c r="CK133" s="934"/>
      <c r="CL133" s="934"/>
      <c r="CM133" s="934"/>
      <c r="CN133" s="934"/>
      <c r="CO133" s="934"/>
      <c r="CP133" s="934"/>
      <c r="CQ133" s="934"/>
      <c r="CR133" s="934"/>
      <c r="CS133" s="934"/>
      <c r="CT133" s="934"/>
      <c r="CU133" s="934"/>
      <c r="CV133" s="934"/>
      <c r="CW133" s="934"/>
      <c r="CX133" s="934"/>
      <c r="CY133" s="934"/>
      <c r="CZ133" s="934"/>
      <c r="DA133" s="934"/>
      <c r="DB133" s="934"/>
      <c r="DC133" s="934"/>
      <c r="DD133" s="934"/>
      <c r="DE133" s="934"/>
      <c r="DF133" s="934"/>
      <c r="DG133" s="934"/>
      <c r="DH133" s="934"/>
      <c r="DI133" s="934"/>
      <c r="DJ133" s="934"/>
      <c r="DK133" s="934"/>
      <c r="DL133" s="934"/>
      <c r="DM133" s="934"/>
      <c r="DN133" s="934"/>
      <c r="DO133" s="934"/>
      <c r="DP133" s="934"/>
      <c r="DQ133" s="934"/>
      <c r="DR133" s="934"/>
      <c r="DS133" s="934"/>
      <c r="DT133" s="934"/>
      <c r="DU133" s="934"/>
      <c r="DV133" s="934"/>
      <c r="DW133" s="934"/>
      <c r="DX133" s="934"/>
      <c r="DY133" s="934"/>
      <c r="DZ133" s="934"/>
      <c r="EA133" s="934"/>
      <c r="EB133" s="934"/>
      <c r="EC133" s="934"/>
      <c r="ED133" s="934"/>
      <c r="EE133" s="934"/>
      <c r="EF133" s="934"/>
      <c r="EG133" s="934"/>
      <c r="EH133" s="934"/>
      <c r="EI133" s="934"/>
      <c r="EJ133" s="934"/>
      <c r="EK133" s="934"/>
      <c r="EL133" s="934"/>
      <c r="EM133" s="934"/>
      <c r="EN133" s="934"/>
      <c r="EO133" s="934"/>
      <c r="EP133" s="934"/>
      <c r="EQ133" s="934"/>
      <c r="ER133" s="934"/>
      <c r="ES133" s="934"/>
      <c r="ET133" s="934"/>
      <c r="EU133" s="934"/>
      <c r="EV133" s="934"/>
      <c r="EW133" s="934"/>
      <c r="EX133" s="934"/>
      <c r="EY133" s="934"/>
      <c r="EZ133" s="934"/>
      <c r="FA133" s="934"/>
      <c r="FB133" s="934"/>
      <c r="FC133" s="934"/>
      <c r="FD133" s="934"/>
      <c r="FE133" s="934"/>
      <c r="FF133" s="934"/>
      <c r="FG133" s="934"/>
      <c r="FH133" s="934"/>
      <c r="FI133" s="934"/>
      <c r="FJ133" s="934"/>
      <c r="FK133" s="934"/>
      <c r="FL133" s="934"/>
      <c r="FM133" s="934"/>
      <c r="FN133" s="934"/>
      <c r="FO133" s="934"/>
      <c r="FP133" s="934"/>
      <c r="FQ133" s="934"/>
      <c r="FR133" s="934"/>
      <c r="FS133" s="934"/>
      <c r="FT133" s="934"/>
      <c r="FU133" s="934"/>
      <c r="FV133" s="934"/>
      <c r="FW133" s="934"/>
      <c r="FX133" s="934"/>
      <c r="FY133" s="934"/>
      <c r="FZ133" s="934"/>
      <c r="GA133" s="934"/>
      <c r="GB133" s="934"/>
      <c r="GC133" s="934"/>
      <c r="GD133" s="934"/>
      <c r="GE133" s="934"/>
      <c r="GF133" s="934"/>
      <c r="GG133" s="934"/>
      <c r="GH133" s="934"/>
      <c r="GI133" s="934"/>
      <c r="GJ133" s="934"/>
      <c r="GK133" s="934"/>
      <c r="GL133" s="934"/>
      <c r="GM133" s="934"/>
      <c r="GN133" s="934"/>
      <c r="GO133" s="934"/>
      <c r="GP133" s="934"/>
      <c r="GQ133" s="934"/>
      <c r="GR133" s="934"/>
      <c r="GS133" s="934"/>
      <c r="GT133" s="934"/>
      <c r="GU133" s="934"/>
      <c r="GV133" s="934"/>
      <c r="GW133" s="934"/>
      <c r="GX133" s="934"/>
      <c r="GY133" s="934"/>
      <c r="GZ133" s="934"/>
      <c r="HA133" s="934"/>
      <c r="HB133" s="934"/>
      <c r="HC133" s="934"/>
      <c r="HD133" s="934"/>
      <c r="HE133" s="934"/>
      <c r="HF133" s="934"/>
      <c r="HG133" s="934"/>
      <c r="HH133" s="934"/>
      <c r="HI133" s="934"/>
      <c r="HJ133" s="934"/>
      <c r="HK133" s="934"/>
      <c r="HL133" s="934"/>
      <c r="HM133" s="934"/>
      <c r="HN133" s="934"/>
      <c r="HO133" s="934"/>
      <c r="HP133" s="934"/>
      <c r="HQ133" s="934"/>
      <c r="HR133" s="934"/>
      <c r="HS133" s="934"/>
      <c r="HT133" s="934"/>
      <c r="HU133" s="934"/>
      <c r="HV133" s="934"/>
      <c r="HW133" s="934"/>
      <c r="HX133" s="934"/>
      <c r="HY133" s="934"/>
      <c r="HZ133" s="934"/>
      <c r="IA133" s="934"/>
      <c r="IB133" s="934"/>
      <c r="IC133" s="934"/>
      <c r="ID133" s="934"/>
      <c r="IE133" s="934"/>
      <c r="IF133" s="934"/>
      <c r="IG133" s="934"/>
      <c r="IH133" s="934"/>
      <c r="II133" s="934"/>
      <c r="IJ133" s="934"/>
    </row>
    <row r="134" spans="1:244" x14ac:dyDescent="0.3">
      <c r="A134" s="936"/>
      <c r="B134" s="934"/>
      <c r="C134" s="934"/>
      <c r="D134" s="935"/>
      <c r="E134" s="935"/>
      <c r="F134" s="935"/>
      <c r="G134" s="935"/>
      <c r="H134" s="935"/>
      <c r="I134" s="935"/>
      <c r="J134" s="935"/>
      <c r="K134" s="935"/>
      <c r="L134" s="935"/>
      <c r="M134" s="935"/>
      <c r="N134" s="935"/>
      <c r="O134" s="935"/>
      <c r="P134" s="935"/>
      <c r="Q134" s="935"/>
      <c r="R134" s="935"/>
      <c r="S134" s="935"/>
      <c r="T134" s="935"/>
      <c r="U134" s="934"/>
      <c r="V134" s="934"/>
      <c r="W134" s="934"/>
      <c r="X134" s="934"/>
      <c r="Y134" s="906"/>
      <c r="Z134" s="906"/>
      <c r="AA134" s="907"/>
      <c r="AB134" s="934"/>
      <c r="AC134" s="934"/>
      <c r="AD134" s="934"/>
      <c r="AE134" s="934"/>
      <c r="AF134" s="934"/>
      <c r="AG134" s="934"/>
      <c r="AH134" s="934"/>
      <c r="AI134" s="934"/>
      <c r="AJ134" s="934"/>
      <c r="AK134" s="934"/>
      <c r="AL134" s="934"/>
      <c r="AM134" s="934"/>
      <c r="AN134" s="934"/>
      <c r="AO134" s="934"/>
      <c r="AP134" s="934"/>
      <c r="AQ134" s="934"/>
      <c r="AR134" s="934"/>
      <c r="AS134" s="934"/>
      <c r="AT134" s="934"/>
      <c r="AU134" s="934"/>
      <c r="AV134" s="934"/>
      <c r="AW134" s="934"/>
      <c r="AX134" s="934"/>
      <c r="AY134" s="934"/>
      <c r="AZ134" s="934"/>
      <c r="BA134" s="934"/>
      <c r="BB134" s="934"/>
      <c r="BC134" s="934"/>
      <c r="BD134" s="934"/>
      <c r="BE134" s="934"/>
      <c r="BF134" s="934"/>
      <c r="BG134" s="934"/>
      <c r="BH134" s="934"/>
      <c r="BI134" s="934"/>
      <c r="BJ134" s="934"/>
      <c r="BK134" s="934"/>
      <c r="BL134" s="934"/>
      <c r="BM134" s="934"/>
      <c r="BN134" s="934"/>
      <c r="BO134" s="934"/>
      <c r="BP134" s="934"/>
      <c r="BQ134" s="934"/>
      <c r="BR134" s="934"/>
      <c r="BS134" s="934"/>
      <c r="BT134" s="934"/>
      <c r="BU134" s="934"/>
      <c r="BV134" s="934"/>
      <c r="BW134" s="934"/>
      <c r="BX134" s="934"/>
      <c r="BY134" s="934"/>
      <c r="BZ134" s="934"/>
      <c r="CA134" s="934"/>
      <c r="CB134" s="934"/>
      <c r="CC134" s="934"/>
      <c r="CD134" s="934"/>
      <c r="CE134" s="934"/>
      <c r="CF134" s="934"/>
      <c r="CG134" s="934"/>
      <c r="CH134" s="934"/>
      <c r="CI134" s="934"/>
      <c r="CJ134" s="934"/>
      <c r="CK134" s="934"/>
      <c r="CL134" s="934"/>
      <c r="CM134" s="934"/>
      <c r="CN134" s="934"/>
      <c r="CO134" s="934"/>
      <c r="CP134" s="934"/>
      <c r="CQ134" s="934"/>
      <c r="CR134" s="934"/>
      <c r="CS134" s="934"/>
      <c r="CT134" s="934"/>
      <c r="CU134" s="934"/>
      <c r="CV134" s="934"/>
      <c r="CW134" s="934"/>
      <c r="CX134" s="934"/>
      <c r="CY134" s="934"/>
      <c r="CZ134" s="934"/>
      <c r="DA134" s="934"/>
      <c r="DB134" s="934"/>
      <c r="DC134" s="934"/>
      <c r="DD134" s="934"/>
      <c r="DE134" s="934"/>
      <c r="DF134" s="934"/>
      <c r="DG134" s="934"/>
      <c r="DH134" s="934"/>
      <c r="DI134" s="934"/>
      <c r="DJ134" s="934"/>
      <c r="DK134" s="934"/>
      <c r="DL134" s="934"/>
      <c r="DM134" s="934"/>
      <c r="DN134" s="934"/>
      <c r="DO134" s="934"/>
      <c r="DP134" s="934"/>
      <c r="DQ134" s="934"/>
      <c r="DR134" s="934"/>
      <c r="DS134" s="934"/>
      <c r="DT134" s="934"/>
      <c r="DU134" s="934"/>
      <c r="DV134" s="934"/>
      <c r="DW134" s="934"/>
      <c r="DX134" s="934"/>
      <c r="DY134" s="934"/>
      <c r="DZ134" s="934"/>
      <c r="EA134" s="934"/>
      <c r="EB134" s="934"/>
      <c r="EC134" s="934"/>
      <c r="ED134" s="934"/>
      <c r="EE134" s="934"/>
      <c r="EF134" s="934"/>
      <c r="EG134" s="934"/>
      <c r="EH134" s="934"/>
      <c r="EI134" s="934"/>
      <c r="EJ134" s="934"/>
      <c r="EK134" s="934"/>
      <c r="EL134" s="934"/>
      <c r="EM134" s="934"/>
      <c r="EN134" s="934"/>
      <c r="EO134" s="934"/>
      <c r="EP134" s="934"/>
      <c r="EQ134" s="934"/>
      <c r="ER134" s="934"/>
      <c r="ES134" s="934"/>
      <c r="ET134" s="934"/>
      <c r="EU134" s="934"/>
      <c r="EV134" s="934"/>
      <c r="EW134" s="934"/>
      <c r="EX134" s="934"/>
      <c r="EY134" s="934"/>
      <c r="EZ134" s="934"/>
      <c r="FA134" s="934"/>
      <c r="FB134" s="934"/>
      <c r="FC134" s="934"/>
      <c r="FD134" s="934"/>
      <c r="FE134" s="934"/>
      <c r="FF134" s="934"/>
      <c r="FG134" s="934"/>
      <c r="FH134" s="934"/>
      <c r="FI134" s="934"/>
      <c r="FJ134" s="934"/>
      <c r="FK134" s="934"/>
      <c r="FL134" s="934"/>
      <c r="FM134" s="934"/>
      <c r="FN134" s="934"/>
      <c r="FO134" s="934"/>
      <c r="FP134" s="934"/>
      <c r="FQ134" s="934"/>
      <c r="FR134" s="934"/>
      <c r="FS134" s="934"/>
      <c r="FT134" s="934"/>
      <c r="FU134" s="934"/>
      <c r="FV134" s="934"/>
      <c r="FW134" s="934"/>
      <c r="FX134" s="934"/>
      <c r="FY134" s="934"/>
      <c r="FZ134" s="934"/>
      <c r="GA134" s="934"/>
      <c r="GB134" s="934"/>
      <c r="GC134" s="934"/>
      <c r="GD134" s="934"/>
      <c r="GE134" s="934"/>
      <c r="GF134" s="934"/>
      <c r="GG134" s="934"/>
      <c r="GH134" s="934"/>
      <c r="GI134" s="934"/>
      <c r="GJ134" s="934"/>
      <c r="GK134" s="934"/>
      <c r="GL134" s="934"/>
      <c r="GM134" s="934"/>
      <c r="GN134" s="934"/>
      <c r="GO134" s="934"/>
      <c r="GP134" s="934"/>
      <c r="GQ134" s="934"/>
      <c r="GR134" s="934"/>
      <c r="GS134" s="934"/>
      <c r="GT134" s="934"/>
      <c r="GU134" s="934"/>
      <c r="GV134" s="934"/>
      <c r="GW134" s="934"/>
      <c r="GX134" s="934"/>
      <c r="GY134" s="934"/>
      <c r="GZ134" s="934"/>
      <c r="HA134" s="934"/>
      <c r="HB134" s="934"/>
      <c r="HC134" s="934"/>
      <c r="HD134" s="934"/>
      <c r="HE134" s="934"/>
      <c r="HF134" s="934"/>
      <c r="HG134" s="934"/>
      <c r="HH134" s="934"/>
      <c r="HI134" s="934"/>
      <c r="HJ134" s="934"/>
      <c r="HK134" s="934"/>
      <c r="HL134" s="934"/>
      <c r="HM134" s="934"/>
      <c r="HN134" s="934"/>
      <c r="HO134" s="934"/>
      <c r="HP134" s="934"/>
      <c r="HQ134" s="934"/>
      <c r="HR134" s="934"/>
      <c r="HS134" s="934"/>
      <c r="HT134" s="934"/>
      <c r="HU134" s="934"/>
      <c r="HV134" s="934"/>
      <c r="HW134" s="934"/>
      <c r="HX134" s="934"/>
      <c r="HY134" s="934"/>
      <c r="HZ134" s="934"/>
      <c r="IA134" s="934"/>
      <c r="IB134" s="934"/>
      <c r="IC134" s="934"/>
      <c r="ID134" s="934"/>
      <c r="IE134" s="934"/>
      <c r="IF134" s="934"/>
      <c r="IG134" s="934"/>
      <c r="IH134" s="934"/>
      <c r="II134" s="934"/>
      <c r="IJ134" s="934"/>
    </row>
    <row r="135" spans="1:244" x14ac:dyDescent="0.3">
      <c r="A135" s="936"/>
      <c r="B135" s="937"/>
      <c r="C135" s="937"/>
      <c r="D135" s="935"/>
      <c r="E135" s="935"/>
      <c r="F135" s="935"/>
      <c r="G135" s="935"/>
      <c r="H135" s="935"/>
      <c r="I135" s="935"/>
      <c r="J135" s="935"/>
      <c r="K135" s="935"/>
      <c r="L135" s="935"/>
      <c r="M135" s="935"/>
      <c r="N135" s="935"/>
      <c r="O135" s="935"/>
      <c r="P135" s="935"/>
      <c r="Q135" s="935"/>
      <c r="R135" s="935"/>
      <c r="S135" s="935"/>
      <c r="T135" s="935"/>
      <c r="U135" s="934"/>
      <c r="V135" s="934"/>
      <c r="W135" s="934"/>
      <c r="X135" s="934"/>
      <c r="Y135" s="908"/>
      <c r="Z135" s="908"/>
      <c r="AA135" s="909"/>
      <c r="AB135" s="934"/>
      <c r="AC135" s="934"/>
      <c r="AD135" s="934"/>
      <c r="AE135" s="934"/>
      <c r="AF135" s="934"/>
      <c r="AG135" s="934"/>
      <c r="AH135" s="934"/>
      <c r="AI135" s="934"/>
      <c r="AJ135" s="934"/>
      <c r="AK135" s="934"/>
      <c r="AL135" s="934"/>
      <c r="AM135" s="934"/>
      <c r="AN135" s="934"/>
      <c r="AO135" s="934"/>
      <c r="AP135" s="934"/>
      <c r="AQ135" s="934"/>
      <c r="AR135" s="934"/>
      <c r="AS135" s="934"/>
      <c r="AT135" s="934"/>
      <c r="AU135" s="934"/>
      <c r="AV135" s="934"/>
      <c r="AW135" s="934"/>
      <c r="AX135" s="934"/>
      <c r="AY135" s="934"/>
      <c r="AZ135" s="934"/>
      <c r="BA135" s="934"/>
      <c r="BB135" s="934"/>
      <c r="BC135" s="934"/>
      <c r="BD135" s="934"/>
      <c r="BE135" s="934"/>
      <c r="BF135" s="934"/>
      <c r="BG135" s="934"/>
      <c r="BH135" s="934"/>
      <c r="BI135" s="934"/>
      <c r="BJ135" s="934"/>
      <c r="BK135" s="934"/>
      <c r="BL135" s="934"/>
      <c r="BM135" s="934"/>
      <c r="BN135" s="934"/>
      <c r="BO135" s="934"/>
      <c r="BP135" s="934"/>
      <c r="BQ135" s="934"/>
      <c r="BR135" s="934"/>
      <c r="BS135" s="934"/>
      <c r="BT135" s="934"/>
      <c r="BU135" s="934"/>
      <c r="BV135" s="934"/>
      <c r="BW135" s="934"/>
      <c r="BX135" s="934"/>
      <c r="BY135" s="934"/>
      <c r="BZ135" s="934"/>
      <c r="CA135" s="934"/>
      <c r="CB135" s="934"/>
      <c r="CC135" s="934"/>
      <c r="CD135" s="934"/>
      <c r="CE135" s="934"/>
      <c r="CF135" s="934"/>
      <c r="CG135" s="934"/>
      <c r="CH135" s="934"/>
      <c r="CI135" s="934"/>
      <c r="CJ135" s="934"/>
      <c r="CK135" s="934"/>
      <c r="CL135" s="934"/>
      <c r="CM135" s="934"/>
      <c r="CN135" s="934"/>
      <c r="CO135" s="934"/>
      <c r="CP135" s="934"/>
      <c r="CQ135" s="934"/>
      <c r="CR135" s="934"/>
      <c r="CS135" s="934"/>
      <c r="CT135" s="934"/>
      <c r="CU135" s="934"/>
      <c r="CV135" s="934"/>
      <c r="CW135" s="934"/>
      <c r="CX135" s="934"/>
      <c r="CY135" s="934"/>
      <c r="CZ135" s="934"/>
      <c r="DA135" s="934"/>
      <c r="DB135" s="934"/>
      <c r="DC135" s="934"/>
      <c r="DD135" s="934"/>
      <c r="DE135" s="934"/>
      <c r="DF135" s="934"/>
      <c r="DG135" s="934"/>
      <c r="DH135" s="934"/>
      <c r="DI135" s="934"/>
      <c r="DJ135" s="934"/>
      <c r="DK135" s="934"/>
      <c r="DL135" s="934"/>
      <c r="DM135" s="934"/>
      <c r="DN135" s="934"/>
      <c r="DO135" s="934"/>
      <c r="DP135" s="934"/>
      <c r="DQ135" s="934"/>
      <c r="DR135" s="934"/>
      <c r="DS135" s="934"/>
      <c r="DT135" s="934"/>
      <c r="DU135" s="934"/>
      <c r="DV135" s="934"/>
      <c r="DW135" s="934"/>
      <c r="DX135" s="934"/>
      <c r="DY135" s="934"/>
      <c r="DZ135" s="934"/>
      <c r="EA135" s="934"/>
      <c r="EB135" s="934"/>
      <c r="EC135" s="934"/>
      <c r="ED135" s="934"/>
      <c r="EE135" s="934"/>
      <c r="EF135" s="934"/>
      <c r="EG135" s="934"/>
      <c r="EH135" s="934"/>
      <c r="EI135" s="934"/>
      <c r="EJ135" s="934"/>
      <c r="EK135" s="934"/>
      <c r="EL135" s="934"/>
      <c r="EM135" s="934"/>
      <c r="EN135" s="934"/>
      <c r="EO135" s="934"/>
      <c r="EP135" s="934"/>
      <c r="EQ135" s="934"/>
      <c r="ER135" s="934"/>
      <c r="ES135" s="934"/>
      <c r="ET135" s="934"/>
      <c r="EU135" s="934"/>
      <c r="EV135" s="934"/>
      <c r="EW135" s="934"/>
      <c r="EX135" s="934"/>
      <c r="EY135" s="934"/>
      <c r="EZ135" s="934"/>
      <c r="FA135" s="934"/>
      <c r="FB135" s="934"/>
      <c r="FC135" s="934"/>
      <c r="FD135" s="934"/>
      <c r="FE135" s="934"/>
      <c r="FF135" s="934"/>
      <c r="FG135" s="934"/>
      <c r="FH135" s="934"/>
      <c r="FI135" s="934"/>
      <c r="FJ135" s="934"/>
      <c r="FK135" s="934"/>
      <c r="FL135" s="934"/>
      <c r="FM135" s="934"/>
      <c r="FN135" s="934"/>
      <c r="FO135" s="934"/>
      <c r="FP135" s="934"/>
      <c r="FQ135" s="934"/>
      <c r="FR135" s="934"/>
      <c r="FS135" s="934"/>
      <c r="FT135" s="934"/>
      <c r="FU135" s="934"/>
      <c r="FV135" s="934"/>
      <c r="FW135" s="934"/>
      <c r="FX135" s="934"/>
      <c r="FY135" s="934"/>
      <c r="FZ135" s="934"/>
      <c r="GA135" s="934"/>
      <c r="GB135" s="934"/>
      <c r="GC135" s="934"/>
      <c r="GD135" s="934"/>
      <c r="GE135" s="934"/>
      <c r="GF135" s="934"/>
      <c r="GG135" s="934"/>
      <c r="GH135" s="934"/>
      <c r="GI135" s="934"/>
      <c r="GJ135" s="934"/>
      <c r="GK135" s="934"/>
      <c r="GL135" s="934"/>
      <c r="GM135" s="934"/>
      <c r="GN135" s="934"/>
      <c r="GO135" s="934"/>
      <c r="GP135" s="934"/>
      <c r="GQ135" s="934"/>
      <c r="GR135" s="934"/>
      <c r="GS135" s="934"/>
      <c r="GT135" s="934"/>
      <c r="GU135" s="934"/>
      <c r="GV135" s="934"/>
      <c r="GW135" s="934"/>
      <c r="GX135" s="934"/>
      <c r="GY135" s="934"/>
      <c r="GZ135" s="934"/>
      <c r="HA135" s="934"/>
      <c r="HB135" s="934"/>
      <c r="HC135" s="934"/>
      <c r="HD135" s="934"/>
      <c r="HE135" s="934"/>
      <c r="HF135" s="934"/>
      <c r="HG135" s="934"/>
      <c r="HH135" s="934"/>
      <c r="HI135" s="934"/>
      <c r="HJ135" s="934"/>
      <c r="HK135" s="934"/>
      <c r="HL135" s="934"/>
      <c r="HM135" s="934"/>
      <c r="HN135" s="934"/>
      <c r="HO135" s="934"/>
      <c r="HP135" s="934"/>
      <c r="HQ135" s="934"/>
      <c r="HR135" s="934"/>
      <c r="HS135" s="934"/>
      <c r="HT135" s="934"/>
      <c r="HU135" s="934"/>
      <c r="HV135" s="934"/>
      <c r="HW135" s="934"/>
      <c r="HX135" s="934"/>
      <c r="HY135" s="934"/>
      <c r="HZ135" s="934"/>
      <c r="IA135" s="934"/>
      <c r="IB135" s="934"/>
      <c r="IC135" s="934"/>
      <c r="ID135" s="934"/>
      <c r="IE135" s="934"/>
      <c r="IF135" s="934"/>
      <c r="IG135" s="934"/>
      <c r="IH135" s="934"/>
      <c r="II135" s="934"/>
      <c r="IJ135" s="934"/>
    </row>
    <row r="136" spans="1:244" x14ac:dyDescent="0.3">
      <c r="Y136" s="908"/>
      <c r="Z136" s="908"/>
      <c r="AA136" s="909"/>
    </row>
    <row r="137" spans="1:244" x14ac:dyDescent="0.3">
      <c r="Y137" s="908"/>
      <c r="Z137" s="908"/>
      <c r="AA137" s="909"/>
    </row>
    <row r="138" spans="1:244" x14ac:dyDescent="0.3">
      <c r="Y138" s="908"/>
      <c r="Z138" s="908"/>
      <c r="AA138" s="909"/>
    </row>
    <row r="139" spans="1:244" x14ac:dyDescent="0.3">
      <c r="Y139" s="908"/>
      <c r="Z139" s="908"/>
      <c r="AA139" s="909"/>
    </row>
    <row r="140" spans="1:244" ht="13.5" x14ac:dyDescent="0.25">
      <c r="Y140" s="906"/>
      <c r="Z140" s="906"/>
      <c r="AA140" s="907"/>
    </row>
    <row r="141" spans="1:244" x14ac:dyDescent="0.3">
      <c r="Y141" s="908"/>
      <c r="Z141" s="908"/>
      <c r="AA141" s="909"/>
    </row>
    <row r="142" spans="1:244" x14ac:dyDescent="0.3">
      <c r="Y142" s="908"/>
      <c r="Z142" s="908"/>
      <c r="AA142" s="909"/>
    </row>
    <row r="143" spans="1:244" x14ac:dyDescent="0.3">
      <c r="Y143" s="908"/>
      <c r="Z143" s="908"/>
      <c r="AA143" s="909"/>
    </row>
    <row r="144" spans="1:244" x14ac:dyDescent="0.3">
      <c r="Y144" s="908"/>
      <c r="Z144" s="908"/>
      <c r="AA144" s="909"/>
    </row>
    <row r="145" spans="25:27" x14ac:dyDescent="0.3">
      <c r="Y145" s="908"/>
      <c r="Z145" s="908"/>
      <c r="AA145" s="909"/>
    </row>
    <row r="146" spans="25:27" ht="13.5" x14ac:dyDescent="0.25">
      <c r="Y146" s="906"/>
      <c r="Z146" s="906"/>
      <c r="AA146" s="907"/>
    </row>
    <row r="147" spans="25:27" x14ac:dyDescent="0.3">
      <c r="Y147" s="908"/>
      <c r="Z147" s="908"/>
      <c r="AA147" s="909"/>
    </row>
    <row r="148" spans="25:27" ht="12.75" x14ac:dyDescent="0.2">
      <c r="Y148" s="927"/>
      <c r="Z148" s="927"/>
      <c r="AA148" s="928"/>
    </row>
    <row r="149" spans="25:27" x14ac:dyDescent="0.3">
      <c r="Y149" s="868"/>
      <c r="Z149" s="868"/>
      <c r="AA149" s="909"/>
    </row>
    <row r="150" spans="25:27" ht="12.75" x14ac:dyDescent="0.2">
      <c r="Y150" s="929"/>
      <c r="Z150" s="929"/>
      <c r="AA150" s="928"/>
    </row>
    <row r="151" spans="25:27" x14ac:dyDescent="0.3">
      <c r="Y151" s="908"/>
      <c r="Z151" s="908"/>
      <c r="AA151" s="909"/>
    </row>
    <row r="152" spans="25:27" x14ac:dyDescent="0.3">
      <c r="Y152" s="908"/>
      <c r="Z152" s="908"/>
      <c r="AA152" s="909"/>
    </row>
    <row r="153" spans="25:27" x14ac:dyDescent="0.3">
      <c r="Y153" s="908"/>
      <c r="Z153" s="908"/>
      <c r="AA153" s="909"/>
    </row>
    <row r="154" spans="25:27" x14ac:dyDescent="0.3">
      <c r="Y154" s="908"/>
      <c r="Z154" s="908"/>
      <c r="AA154" s="909"/>
    </row>
    <row r="155" spans="25:27" x14ac:dyDescent="0.3">
      <c r="Y155" s="908"/>
      <c r="Z155" s="908"/>
      <c r="AA155" s="909"/>
    </row>
    <row r="156" spans="25:27" ht="13.5" x14ac:dyDescent="0.25">
      <c r="Y156" s="906"/>
      <c r="Z156" s="906"/>
      <c r="AA156" s="907"/>
    </row>
    <row r="157" spans="25:27" x14ac:dyDescent="0.3">
      <c r="Y157" s="908"/>
      <c r="Z157" s="908"/>
      <c r="AA157" s="909"/>
    </row>
    <row r="158" spans="25:27" x14ac:dyDescent="0.3">
      <c r="Y158" s="908"/>
      <c r="Z158" s="908"/>
      <c r="AA158" s="909"/>
    </row>
    <row r="159" spans="25:27" x14ac:dyDescent="0.3">
      <c r="Y159" s="908"/>
      <c r="Z159" s="908"/>
      <c r="AA159" s="909"/>
    </row>
    <row r="160" spans="25:27" x14ac:dyDescent="0.3">
      <c r="Y160" s="908"/>
      <c r="Z160" s="908"/>
      <c r="AA160" s="909"/>
    </row>
    <row r="161" spans="25:27" x14ac:dyDescent="0.3">
      <c r="Y161" s="908"/>
      <c r="Z161" s="908"/>
      <c r="AA161" s="909"/>
    </row>
    <row r="162" spans="25:27" ht="13.5" x14ac:dyDescent="0.25">
      <c r="Y162" s="906"/>
      <c r="Z162" s="906"/>
      <c r="AA162" s="907"/>
    </row>
    <row r="163" spans="25:27" x14ac:dyDescent="0.3">
      <c r="Y163" s="908"/>
      <c r="Z163" s="908"/>
      <c r="AA163" s="909"/>
    </row>
    <row r="164" spans="25:27" x14ac:dyDescent="0.3">
      <c r="Y164" s="908"/>
      <c r="Z164" s="908"/>
      <c r="AA164" s="909"/>
    </row>
    <row r="165" spans="25:27" x14ac:dyDescent="0.3">
      <c r="Y165" s="908"/>
      <c r="Z165" s="908"/>
      <c r="AA165" s="909"/>
    </row>
    <row r="166" spans="25:27" x14ac:dyDescent="0.3">
      <c r="Y166" s="908"/>
      <c r="Z166" s="908"/>
      <c r="AA166" s="909"/>
    </row>
    <row r="167" spans="25:27" x14ac:dyDescent="0.3">
      <c r="Y167" s="908"/>
      <c r="Z167" s="908"/>
      <c r="AA167" s="909"/>
    </row>
    <row r="168" spans="25:27" ht="13.5" x14ac:dyDescent="0.25">
      <c r="Y168" s="906"/>
      <c r="Z168" s="906"/>
      <c r="AA168" s="907"/>
    </row>
    <row r="169" spans="25:27" x14ac:dyDescent="0.3">
      <c r="Y169" s="908"/>
      <c r="Z169" s="908"/>
      <c r="AA169" s="909"/>
    </row>
    <row r="170" spans="25:27" x14ac:dyDescent="0.3">
      <c r="Y170" s="908"/>
      <c r="Z170" s="908"/>
      <c r="AA170" s="909"/>
    </row>
    <row r="171" spans="25:27" x14ac:dyDescent="0.3">
      <c r="Y171" s="908"/>
      <c r="Z171" s="908"/>
      <c r="AA171" s="909"/>
    </row>
    <row r="172" spans="25:27" x14ac:dyDescent="0.3">
      <c r="Y172" s="908"/>
      <c r="Z172" s="908"/>
      <c r="AA172" s="909"/>
    </row>
    <row r="173" spans="25:27" x14ac:dyDescent="0.3">
      <c r="Y173" s="908"/>
      <c r="Z173" s="908"/>
      <c r="AA173" s="909"/>
    </row>
    <row r="174" spans="25:27" ht="13.5" x14ac:dyDescent="0.25">
      <c r="Y174" s="906"/>
      <c r="Z174" s="906"/>
      <c r="AA174" s="907"/>
    </row>
    <row r="175" spans="25:27" x14ac:dyDescent="0.3">
      <c r="Y175" s="908"/>
      <c r="Z175" s="908"/>
      <c r="AA175" s="909"/>
    </row>
    <row r="176" spans="25:27" ht="12.75" x14ac:dyDescent="0.2">
      <c r="Y176" s="927"/>
      <c r="Z176" s="927"/>
      <c r="AA176" s="928"/>
    </row>
    <row r="177" spans="25:27" x14ac:dyDescent="0.3">
      <c r="Y177" s="868"/>
      <c r="Z177" s="868"/>
      <c r="AA177" s="909"/>
    </row>
    <row r="178" spans="25:27" ht="12.75" x14ac:dyDescent="0.2">
      <c r="Y178" s="929"/>
      <c r="Z178" s="929"/>
      <c r="AA178" s="928"/>
    </row>
    <row r="179" spans="25:27" x14ac:dyDescent="0.3">
      <c r="Y179" s="908"/>
      <c r="Z179" s="908"/>
      <c r="AA179" s="909"/>
    </row>
    <row r="180" spans="25:27" x14ac:dyDescent="0.3">
      <c r="Y180" s="908"/>
      <c r="Z180" s="908"/>
      <c r="AA180" s="909"/>
    </row>
    <row r="181" spans="25:27" x14ac:dyDescent="0.3">
      <c r="Y181" s="908"/>
      <c r="Z181" s="908"/>
      <c r="AA181" s="909"/>
    </row>
    <row r="182" spans="25:27" x14ac:dyDescent="0.3">
      <c r="Y182" s="908"/>
      <c r="Z182" s="908"/>
      <c r="AA182" s="909"/>
    </row>
    <row r="183" spans="25:27" x14ac:dyDescent="0.3">
      <c r="Y183" s="908"/>
      <c r="Z183" s="908"/>
      <c r="AA183" s="909"/>
    </row>
    <row r="184" spans="25:27" ht="13.5" x14ac:dyDescent="0.25">
      <c r="Y184" s="906"/>
      <c r="Z184" s="906"/>
      <c r="AA184" s="907"/>
    </row>
    <row r="185" spans="25:27" x14ac:dyDescent="0.3">
      <c r="Y185" s="908"/>
      <c r="Z185" s="908"/>
      <c r="AA185" s="909"/>
    </row>
    <row r="186" spans="25:27" x14ac:dyDescent="0.3">
      <c r="Y186" s="908"/>
      <c r="Z186" s="908"/>
      <c r="AA186" s="909"/>
    </row>
    <row r="187" spans="25:27" x14ac:dyDescent="0.3">
      <c r="Y187" s="908"/>
      <c r="Z187" s="908"/>
      <c r="AA187" s="909"/>
    </row>
    <row r="188" spans="25:27" x14ac:dyDescent="0.3">
      <c r="Y188" s="908"/>
      <c r="Z188" s="908"/>
      <c r="AA188" s="909"/>
    </row>
    <row r="189" spans="25:27" x14ac:dyDescent="0.3">
      <c r="Y189" s="908"/>
      <c r="Z189" s="908"/>
      <c r="AA189" s="909"/>
    </row>
    <row r="190" spans="25:27" ht="13.5" x14ac:dyDescent="0.25">
      <c r="Y190" s="906"/>
      <c r="Z190" s="906"/>
      <c r="AA190" s="907"/>
    </row>
    <row r="191" spans="25:27" x14ac:dyDescent="0.3">
      <c r="Y191" s="908"/>
      <c r="Z191" s="908"/>
      <c r="AA191" s="909"/>
    </row>
    <row r="192" spans="25:27" x14ac:dyDescent="0.3">
      <c r="Y192" s="908"/>
      <c r="Z192" s="908"/>
      <c r="AA192" s="909"/>
    </row>
    <row r="193" spans="25:27" x14ac:dyDescent="0.3">
      <c r="Y193" s="908"/>
      <c r="Z193" s="908"/>
      <c r="AA193" s="909"/>
    </row>
    <row r="194" spans="25:27" x14ac:dyDescent="0.3">
      <c r="Y194" s="908"/>
      <c r="Z194" s="908"/>
      <c r="AA194" s="909"/>
    </row>
    <row r="195" spans="25:27" x14ac:dyDescent="0.3">
      <c r="Y195" s="908"/>
      <c r="Z195" s="908"/>
      <c r="AA195" s="909"/>
    </row>
    <row r="196" spans="25:27" ht="13.5" x14ac:dyDescent="0.25">
      <c r="Y196" s="906"/>
      <c r="Z196" s="906"/>
      <c r="AA196" s="907"/>
    </row>
    <row r="197" spans="25:27" x14ac:dyDescent="0.3">
      <c r="Y197" s="908"/>
      <c r="Z197" s="908"/>
      <c r="AA197" s="909"/>
    </row>
    <row r="198" spans="25:27" x14ac:dyDescent="0.3">
      <c r="Y198" s="908"/>
      <c r="Z198" s="908"/>
      <c r="AA198" s="909"/>
    </row>
    <row r="199" spans="25:27" x14ac:dyDescent="0.3">
      <c r="Y199" s="908"/>
      <c r="Z199" s="908"/>
      <c r="AA199" s="909"/>
    </row>
    <row r="200" spans="25:27" x14ac:dyDescent="0.3">
      <c r="Y200" s="908"/>
      <c r="Z200" s="908"/>
      <c r="AA200" s="909"/>
    </row>
    <row r="201" spans="25:27" x14ac:dyDescent="0.3">
      <c r="Y201" s="908"/>
      <c r="Z201" s="908"/>
      <c r="AA201" s="909"/>
    </row>
    <row r="202" spans="25:27" ht="13.5" x14ac:dyDescent="0.25">
      <c r="Y202" s="906"/>
      <c r="Z202" s="906"/>
      <c r="AA202" s="907"/>
    </row>
    <row r="203" spans="25:27" x14ac:dyDescent="0.3">
      <c r="Y203" s="908"/>
      <c r="Z203" s="908"/>
      <c r="AA203" s="909"/>
    </row>
    <row r="204" spans="25:27" x14ac:dyDescent="0.3">
      <c r="Y204" s="908"/>
      <c r="Z204" s="908"/>
      <c r="AA204" s="909"/>
    </row>
    <row r="205" spans="25:27" x14ac:dyDescent="0.3">
      <c r="Y205" s="908"/>
      <c r="Z205" s="908"/>
      <c r="AA205" s="909"/>
    </row>
    <row r="206" spans="25:27" x14ac:dyDescent="0.3">
      <c r="Y206" s="908"/>
      <c r="Z206" s="908"/>
      <c r="AA206" s="909"/>
    </row>
    <row r="207" spans="25:27" x14ac:dyDescent="0.3">
      <c r="Y207" s="908"/>
      <c r="Z207" s="908"/>
      <c r="AA207" s="909"/>
    </row>
    <row r="208" spans="25:27" ht="13.5" x14ac:dyDescent="0.25">
      <c r="Y208" s="906"/>
      <c r="Z208" s="906"/>
      <c r="AA208" s="907"/>
    </row>
    <row r="209" spans="25:27" x14ac:dyDescent="0.3">
      <c r="Y209" s="908"/>
      <c r="Z209" s="908"/>
      <c r="AA209" s="909"/>
    </row>
    <row r="210" spans="25:27" x14ac:dyDescent="0.3">
      <c r="Y210" s="908"/>
      <c r="Z210" s="908"/>
      <c r="AA210" s="909"/>
    </row>
    <row r="211" spans="25:27" x14ac:dyDescent="0.3">
      <c r="Y211" s="908"/>
      <c r="Z211" s="908"/>
      <c r="AA211" s="909"/>
    </row>
    <row r="212" spans="25:27" x14ac:dyDescent="0.3">
      <c r="Y212" s="908"/>
      <c r="Z212" s="908"/>
      <c r="AA212" s="909"/>
    </row>
    <row r="213" spans="25:27" x14ac:dyDescent="0.3">
      <c r="Y213" s="908"/>
      <c r="Z213" s="908"/>
      <c r="AA213" s="909"/>
    </row>
    <row r="214" spans="25:27" ht="13.5" x14ac:dyDescent="0.25">
      <c r="Y214" s="906"/>
      <c r="Z214" s="906"/>
      <c r="AA214" s="907"/>
    </row>
    <row r="215" spans="25:27" x14ac:dyDescent="0.3">
      <c r="Y215" s="908"/>
      <c r="Z215" s="908"/>
      <c r="AA215" s="909"/>
    </row>
    <row r="216" spans="25:27" ht="12.75" x14ac:dyDescent="0.2">
      <c r="Y216" s="927"/>
      <c r="Z216" s="927"/>
      <c r="AA216" s="928"/>
    </row>
    <row r="217" spans="25:27" x14ac:dyDescent="0.3">
      <c r="Y217" s="868"/>
      <c r="Z217" s="868"/>
      <c r="AA217" s="909"/>
    </row>
    <row r="218" spans="25:27" ht="12.75" x14ac:dyDescent="0.2">
      <c r="Y218" s="938"/>
      <c r="Z218" s="938"/>
      <c r="AA218" s="939"/>
    </row>
    <row r="219" spans="25:27" x14ac:dyDescent="0.3">
      <c r="Y219" s="940"/>
      <c r="Z219" s="940"/>
      <c r="AA219" s="941"/>
    </row>
    <row r="220" spans="25:27" x14ac:dyDescent="0.3">
      <c r="Y220" s="940"/>
      <c r="Z220" s="940"/>
      <c r="AA220" s="941"/>
    </row>
    <row r="221" spans="25:27" x14ac:dyDescent="0.3">
      <c r="Y221" s="869"/>
      <c r="Z221" s="869"/>
      <c r="AA221" s="941"/>
    </row>
    <row r="222" spans="25:27" x14ac:dyDescent="0.3">
      <c r="AA222" s="941"/>
    </row>
    <row r="223" spans="25:27" x14ac:dyDescent="0.3">
      <c r="AA223" s="941"/>
    </row>
  </sheetData>
  <mergeCells count="24">
    <mergeCell ref="A5:A7"/>
    <mergeCell ref="B5:B7"/>
    <mergeCell ref="C5:C7"/>
    <mergeCell ref="D5:D7"/>
    <mergeCell ref="A1:U1"/>
    <mergeCell ref="A2:U2"/>
    <mergeCell ref="A3:U3"/>
    <mergeCell ref="F4:Q4"/>
    <mergeCell ref="S4:T4"/>
    <mergeCell ref="R5:R6"/>
    <mergeCell ref="B46:D46"/>
    <mergeCell ref="AA5:AA7"/>
    <mergeCell ref="B41:D41"/>
    <mergeCell ref="B42:D42"/>
    <mergeCell ref="B43:D43"/>
    <mergeCell ref="B44:D44"/>
    <mergeCell ref="B45:D45"/>
    <mergeCell ref="E5:E7"/>
    <mergeCell ref="S5:S7"/>
    <mergeCell ref="T5:T7"/>
    <mergeCell ref="U5:U7"/>
    <mergeCell ref="Y5:Y7"/>
    <mergeCell ref="Z5:Z7"/>
    <mergeCell ref="W4:W6"/>
  </mergeCells>
  <pageMargins left="0.7" right="0.7" top="0.75" bottom="0.75" header="0.3" footer="0.3"/>
  <legacy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C0E188-1B5D-440B-9E73-0207798E9922}">
  <sheetPr>
    <tabColor theme="2"/>
  </sheetPr>
  <dimension ref="A1:HS127"/>
  <sheetViews>
    <sheetView zoomScale="95" zoomScaleNormal="95" zoomScaleSheetLayoutView="178" workbookViewId="0">
      <pane xSplit="2" ySplit="5" topLeftCell="C6" activePane="bottomRight" state="frozen"/>
      <selection pane="topRight" activeCell="AC7" sqref="AC7"/>
      <selection pane="bottomLeft" activeCell="AC7" sqref="AC7"/>
      <selection pane="bottomRight" sqref="A1:G1"/>
    </sheetView>
  </sheetViews>
  <sheetFormatPr defaultColWidth="9.140625" defaultRowHeight="14.25" x14ac:dyDescent="0.3"/>
  <cols>
    <col min="1" max="1" width="5.7109375" style="77" customWidth="1"/>
    <col min="2" max="2" width="55.7109375" style="32" customWidth="1"/>
    <col min="3" max="3" width="16.7109375" style="78" customWidth="1"/>
    <col min="4" max="4" width="14.7109375" style="78" customWidth="1"/>
    <col min="5" max="7" width="15.7109375" style="32" customWidth="1"/>
    <col min="8" max="10" width="13.7109375" style="32" customWidth="1"/>
    <col min="11" max="16384" width="9.140625" style="32"/>
  </cols>
  <sheetData>
    <row r="1" spans="1:8" s="26" customFormat="1" ht="20.100000000000001" customHeight="1" x14ac:dyDescent="0.3">
      <c r="A1" s="1349" t="s">
        <v>1660</v>
      </c>
      <c r="B1" s="1349"/>
      <c r="C1" s="1349"/>
      <c r="D1" s="1349"/>
      <c r="E1" s="1349"/>
      <c r="F1" s="1349"/>
      <c r="G1" s="1349"/>
    </row>
    <row r="2" spans="1:8" s="26" customFormat="1" ht="24" customHeight="1" x14ac:dyDescent="0.3">
      <c r="A2" s="1349" t="s">
        <v>1661</v>
      </c>
      <c r="B2" s="1349"/>
      <c r="C2" s="1349"/>
      <c r="D2" s="1349"/>
      <c r="E2" s="1349"/>
      <c r="F2" s="1349"/>
      <c r="G2" s="1349"/>
    </row>
    <row r="3" spans="1:8" s="26" customFormat="1" ht="24" customHeight="1" x14ac:dyDescent="0.3">
      <c r="A3" s="1173"/>
      <c r="B3" s="1349" t="s">
        <v>1662</v>
      </c>
      <c r="C3" s="1349"/>
      <c r="D3" s="1349"/>
      <c r="E3" s="1349"/>
      <c r="F3" s="1349"/>
      <c r="G3" s="1349"/>
    </row>
    <row r="4" spans="1:8" s="26" customFormat="1" ht="23.25" customHeight="1" thickBot="1" x14ac:dyDescent="0.35">
      <c r="A4" s="27"/>
      <c r="B4" s="1349" t="s">
        <v>1101</v>
      </c>
      <c r="C4" s="1395"/>
      <c r="D4" s="1395"/>
      <c r="E4" s="1395"/>
      <c r="F4" s="1395"/>
      <c r="G4" s="1395"/>
    </row>
    <row r="5" spans="1:8" s="28" customFormat="1" ht="80.099999999999994" customHeight="1" thickBot="1" x14ac:dyDescent="0.3">
      <c r="A5" s="99" t="s">
        <v>76</v>
      </c>
      <c r="B5" s="99" t="s">
        <v>1102</v>
      </c>
      <c r="C5" s="101" t="s">
        <v>1103</v>
      </c>
      <c r="D5" s="181" t="s">
        <v>1104</v>
      </c>
      <c r="E5" s="97" t="s">
        <v>1105</v>
      </c>
      <c r="F5" s="97" t="s">
        <v>1130</v>
      </c>
      <c r="G5" s="101" t="s">
        <v>1106</v>
      </c>
    </row>
    <row r="6" spans="1:8" s="28" customFormat="1" ht="9.9499999999999993" customHeight="1" x14ac:dyDescent="0.25">
      <c r="A6" s="177"/>
      <c r="B6" s="178"/>
      <c r="C6" s="1190"/>
      <c r="D6" s="180"/>
      <c r="E6" s="180"/>
      <c r="F6" s="1420"/>
      <c r="G6" s="1421"/>
    </row>
    <row r="7" spans="1:8" x14ac:dyDescent="0.3">
      <c r="A7" s="91"/>
      <c r="B7" s="92" t="s">
        <v>1034</v>
      </c>
      <c r="C7" s="602">
        <f>'24.6 Base Year 6 Staff Loading'!S37</f>
        <v>3938194.8880000003</v>
      </c>
      <c r="D7" s="942">
        <v>0.1</v>
      </c>
      <c r="E7" s="31">
        <f>$G7*(9/12)</f>
        <v>3249010.7826000005</v>
      </c>
      <c r="F7" s="31">
        <f>$G7*(3/12)</f>
        <v>1083003.5942000002</v>
      </c>
      <c r="G7" s="31">
        <f>SUM(C7,(C7*D7))</f>
        <v>4332014.3768000007</v>
      </c>
      <c r="H7" s="36"/>
    </row>
    <row r="8" spans="1:8" x14ac:dyDescent="0.3">
      <c r="A8" s="91"/>
      <c r="B8" s="92" t="s">
        <v>1383</v>
      </c>
      <c r="C8" s="602">
        <f>'24.6 Base Year 6 Staff Loading'!S101</f>
        <v>19113969.522735</v>
      </c>
      <c r="D8" s="942">
        <v>0.1</v>
      </c>
      <c r="E8" s="31">
        <f t="shared" ref="E8:E15" si="0">$G8*(9/12)</f>
        <v>15769024.856256373</v>
      </c>
      <c r="F8" s="31">
        <f t="shared" ref="F8:F15" si="1">$G8*(3/12)</f>
        <v>5256341.6187521247</v>
      </c>
      <c r="G8" s="31">
        <f t="shared" ref="G8:G15" si="2">SUM(C8,(C8*D8))</f>
        <v>21025366.475008499</v>
      </c>
      <c r="H8" s="36"/>
    </row>
    <row r="9" spans="1:8" x14ac:dyDescent="0.3">
      <c r="A9" s="91"/>
      <c r="B9" s="92" t="s">
        <v>1663</v>
      </c>
      <c r="C9" s="602">
        <f>'24.6 Base Year 6 Staff Loading'!S118</f>
        <v>3163526.4450000003</v>
      </c>
      <c r="D9" s="942">
        <v>0.1</v>
      </c>
      <c r="E9" s="31">
        <f t="shared" si="0"/>
        <v>2609909.3171250001</v>
      </c>
      <c r="F9" s="31">
        <f t="shared" si="1"/>
        <v>869969.77237500006</v>
      </c>
      <c r="G9" s="31">
        <f t="shared" ref="G9" si="3">SUM(C9,(C9*D9))</f>
        <v>3479879.0895000002</v>
      </c>
      <c r="H9" s="36"/>
    </row>
    <row r="10" spans="1:8" x14ac:dyDescent="0.3">
      <c r="A10" s="93"/>
      <c r="B10" s="92" t="s">
        <v>1390</v>
      </c>
      <c r="C10" s="602">
        <f>'24.6 Base Year 6 Staff Loading'!S136</f>
        <v>3411488.5213999995</v>
      </c>
      <c r="D10" s="942">
        <v>0.1</v>
      </c>
      <c r="E10" s="31">
        <f t="shared" si="0"/>
        <v>2814478.0301549998</v>
      </c>
      <c r="F10" s="31">
        <f t="shared" si="1"/>
        <v>938159.3433849999</v>
      </c>
      <c r="G10" s="31">
        <f t="shared" si="2"/>
        <v>3752637.3735399996</v>
      </c>
      <c r="H10" s="36"/>
    </row>
    <row r="11" spans="1:8" x14ac:dyDescent="0.3">
      <c r="A11" s="93"/>
      <c r="B11" s="92" t="s">
        <v>1394</v>
      </c>
      <c r="C11" s="602">
        <f>'24.6 Base Year 6 Staff Loading'!S146</f>
        <v>0</v>
      </c>
      <c r="D11" s="942">
        <v>0.1</v>
      </c>
      <c r="E11" s="31">
        <f t="shared" si="0"/>
        <v>0</v>
      </c>
      <c r="F11" s="31">
        <f t="shared" si="1"/>
        <v>0</v>
      </c>
      <c r="G11" s="31">
        <f t="shared" si="2"/>
        <v>0</v>
      </c>
      <c r="H11" s="36"/>
    </row>
    <row r="12" spans="1:8" x14ac:dyDescent="0.3">
      <c r="A12" s="93"/>
      <c r="B12" s="92" t="s">
        <v>178</v>
      </c>
      <c r="C12" s="602">
        <f>'24.6 Base Year 6 Staff Loading'!S178</f>
        <v>2289096.0145</v>
      </c>
      <c r="D12" s="942">
        <v>0.1</v>
      </c>
      <c r="E12" s="31">
        <f t="shared" si="0"/>
        <v>1888504.2119625001</v>
      </c>
      <c r="F12" s="31">
        <f t="shared" si="1"/>
        <v>629501.4039875</v>
      </c>
      <c r="G12" s="31">
        <f t="shared" si="2"/>
        <v>2518005.61595</v>
      </c>
      <c r="H12" s="36"/>
    </row>
    <row r="13" spans="1:8" x14ac:dyDescent="0.3">
      <c r="A13" s="93"/>
      <c r="B13" s="92" t="s">
        <v>1428</v>
      </c>
      <c r="C13" s="602">
        <f>'24.6 Base Year 6 Staff Loading'!S225</f>
        <v>0</v>
      </c>
      <c r="D13" s="942">
        <v>0.1</v>
      </c>
      <c r="E13" s="31">
        <f t="shared" si="0"/>
        <v>0</v>
      </c>
      <c r="F13" s="31">
        <f t="shared" si="1"/>
        <v>0</v>
      </c>
      <c r="G13" s="31">
        <f t="shared" si="2"/>
        <v>0</v>
      </c>
      <c r="H13" s="36"/>
    </row>
    <row r="14" spans="1:8" x14ac:dyDescent="0.3">
      <c r="A14" s="93"/>
      <c r="B14" s="92" t="s">
        <v>200</v>
      </c>
      <c r="C14" s="602">
        <f>'24.6 Base Year 6 Staff Loading'!S254</f>
        <v>1576116.9949999999</v>
      </c>
      <c r="D14" s="942">
        <v>0.1</v>
      </c>
      <c r="E14" s="31">
        <f t="shared" si="0"/>
        <v>1300296.5208749999</v>
      </c>
      <c r="F14" s="31">
        <f t="shared" si="1"/>
        <v>433432.17362499994</v>
      </c>
      <c r="G14" s="31">
        <f t="shared" si="2"/>
        <v>1733728.6944999998</v>
      </c>
      <c r="H14" s="36"/>
    </row>
    <row r="15" spans="1:8" x14ac:dyDescent="0.3">
      <c r="A15" s="93"/>
      <c r="B15" s="92" t="s">
        <v>227</v>
      </c>
      <c r="C15" s="602">
        <f>'24.6 Base Year 6 Staff Loading'!S311</f>
        <v>6887455.7620000001</v>
      </c>
      <c r="D15" s="942">
        <v>0.1</v>
      </c>
      <c r="E15" s="31">
        <f t="shared" si="0"/>
        <v>5682151.0036500003</v>
      </c>
      <c r="F15" s="31">
        <f t="shared" si="1"/>
        <v>1894050.33455</v>
      </c>
      <c r="G15" s="31">
        <f t="shared" si="2"/>
        <v>7576201.3382000001</v>
      </c>
      <c r="H15" s="36"/>
    </row>
    <row r="16" spans="1:8" ht="15.75" x14ac:dyDescent="0.3">
      <c r="A16" s="40"/>
      <c r="B16" s="41" t="s">
        <v>1664</v>
      </c>
      <c r="C16" s="597">
        <f>SUM(C7:C15)</f>
        <v>40379848.148635</v>
      </c>
      <c r="D16" s="597"/>
      <c r="E16" s="90">
        <f>SUM(E7:E15)</f>
        <v>33313374.72262387</v>
      </c>
      <c r="F16" s="90">
        <f>SUM(F7:F15)</f>
        <v>11104458.240874626</v>
      </c>
      <c r="G16" s="90">
        <f>SUM(G7:G15)</f>
        <v>44417832.963498503</v>
      </c>
      <c r="H16" s="36"/>
    </row>
    <row r="17" spans="1:227" ht="9.9499999999999993" customHeight="1" x14ac:dyDescent="0.3">
      <c r="A17" s="91"/>
      <c r="B17" s="92"/>
      <c r="C17" s="1189"/>
      <c r="D17" s="1188"/>
      <c r="E17" s="1154"/>
      <c r="F17" s="1422"/>
      <c r="G17" s="1423"/>
      <c r="H17" s="36"/>
    </row>
    <row r="18" spans="1:227" ht="15.75" x14ac:dyDescent="0.3">
      <c r="A18" s="177"/>
      <c r="B18" s="178" t="s">
        <v>1665</v>
      </c>
      <c r="C18" s="1187"/>
      <c r="D18" s="1186"/>
      <c r="E18" s="1155"/>
      <c r="F18" s="1540"/>
      <c r="G18" s="1541"/>
      <c r="H18" s="36"/>
    </row>
    <row r="19" spans="1:227" x14ac:dyDescent="0.3">
      <c r="A19" s="91"/>
      <c r="B19" s="92" t="s">
        <v>1666</v>
      </c>
      <c r="C19" s="602">
        <f>'22. M&amp;E Software'!L35</f>
        <v>0</v>
      </c>
      <c r="D19" s="942">
        <v>0.06</v>
      </c>
      <c r="E19" s="31">
        <f>$G19</f>
        <v>0</v>
      </c>
      <c r="F19" s="31">
        <v>0</v>
      </c>
      <c r="G19" s="31">
        <f t="shared" ref="G19:G20" si="4">SUM(C19,(C19*D19))</f>
        <v>0</v>
      </c>
      <c r="H19" s="36"/>
    </row>
    <row r="20" spans="1:227" x14ac:dyDescent="0.3">
      <c r="A20" s="91"/>
      <c r="B20" s="92" t="s">
        <v>1667</v>
      </c>
      <c r="C20" s="602">
        <f>'22. M&amp;E Software'!L67</f>
        <v>276325.58568603196</v>
      </c>
      <c r="D20" s="942">
        <v>0.06</v>
      </c>
      <c r="E20" s="31">
        <f t="shared" ref="E20" si="5">$G20</f>
        <v>292905.1208271939</v>
      </c>
      <c r="F20" s="31">
        <v>0</v>
      </c>
      <c r="G20" s="31">
        <f t="shared" si="4"/>
        <v>292905.1208271939</v>
      </c>
      <c r="H20" s="36"/>
    </row>
    <row r="21" spans="1:227" ht="15.75" x14ac:dyDescent="0.3">
      <c r="A21" s="40"/>
      <c r="B21" s="41" t="s">
        <v>1668</v>
      </c>
      <c r="C21" s="597">
        <f>SUM(C19:C20)</f>
        <v>276325.58568603196</v>
      </c>
      <c r="D21" s="597"/>
      <c r="E21" s="90">
        <f>SUM(E19:E20)</f>
        <v>292905.1208271939</v>
      </c>
      <c r="F21" s="90">
        <f>SUM(F19:F20)</f>
        <v>0</v>
      </c>
      <c r="G21" s="90">
        <f>SUM(G19:G20)</f>
        <v>292905.1208271939</v>
      </c>
      <c r="H21" s="36"/>
    </row>
    <row r="22" spans="1:227" ht="9.9499999999999993" customHeight="1" x14ac:dyDescent="0.3">
      <c r="A22" s="91"/>
      <c r="B22" s="94"/>
      <c r="C22" s="1189"/>
      <c r="D22" s="1188"/>
      <c r="E22" s="1154"/>
      <c r="F22" s="1422"/>
      <c r="G22" s="1423"/>
      <c r="H22" s="36"/>
    </row>
    <row r="23" spans="1:227" ht="15.75" x14ac:dyDescent="0.3">
      <c r="A23" s="177"/>
      <c r="B23" s="178" t="s">
        <v>1669</v>
      </c>
      <c r="C23" s="1187"/>
      <c r="D23" s="1186"/>
      <c r="E23" s="1155"/>
      <c r="F23" s="1540"/>
      <c r="G23" s="1541"/>
      <c r="H23" s="36"/>
    </row>
    <row r="24" spans="1:227" x14ac:dyDescent="0.3">
      <c r="A24" s="91"/>
      <c r="B24" s="92" t="s">
        <v>1670</v>
      </c>
      <c r="C24" s="602">
        <f>'36. M&amp;E Other'!L10</f>
        <v>0</v>
      </c>
      <c r="D24" s="942">
        <v>0.06</v>
      </c>
      <c r="E24" s="31">
        <f>$G24</f>
        <v>0</v>
      </c>
      <c r="F24" s="31">
        <v>0</v>
      </c>
      <c r="G24" s="31">
        <f t="shared" ref="G24:G26" si="6">SUM(C24,(C24*D24))</f>
        <v>0</v>
      </c>
      <c r="H24" s="36"/>
    </row>
    <row r="25" spans="1:227" x14ac:dyDescent="0.3">
      <c r="A25" s="91"/>
      <c r="B25" s="92" t="s">
        <v>1671</v>
      </c>
      <c r="C25" s="602">
        <f>'36. M&amp;E Other'!L16</f>
        <v>0</v>
      </c>
      <c r="D25" s="942">
        <v>0</v>
      </c>
      <c r="E25" s="31">
        <f t="shared" ref="E25:E26" si="7">$G25</f>
        <v>0</v>
      </c>
      <c r="F25" s="31">
        <v>0</v>
      </c>
      <c r="G25" s="31">
        <f t="shared" si="6"/>
        <v>0</v>
      </c>
      <c r="H25" s="36"/>
    </row>
    <row r="26" spans="1:227" x14ac:dyDescent="0.3">
      <c r="A26" s="91"/>
      <c r="B26" s="92" t="s">
        <v>1672</v>
      </c>
      <c r="C26" s="602">
        <f>'36. M&amp;E Other'!L22</f>
        <v>0</v>
      </c>
      <c r="D26" s="942">
        <v>0.05</v>
      </c>
      <c r="E26" s="31">
        <f t="shared" si="7"/>
        <v>0</v>
      </c>
      <c r="F26" s="31">
        <v>0</v>
      </c>
      <c r="G26" s="31">
        <f t="shared" si="6"/>
        <v>0</v>
      </c>
      <c r="H26" s="36"/>
    </row>
    <row r="27" spans="1:227" ht="15.75" x14ac:dyDescent="0.3">
      <c r="A27" s="40"/>
      <c r="B27" s="41" t="s">
        <v>1673</v>
      </c>
      <c r="C27" s="597">
        <f>SUM(C24:C26)</f>
        <v>0</v>
      </c>
      <c r="D27" s="597"/>
      <c r="E27" s="90">
        <f>SUM(E24:E26)</f>
        <v>0</v>
      </c>
      <c r="F27" s="90">
        <f>SUM(F24:F26)</f>
        <v>0</v>
      </c>
      <c r="G27" s="90">
        <f>SUM(G24:G26)</f>
        <v>0</v>
      </c>
      <c r="H27" s="36"/>
    </row>
    <row r="28" spans="1:227" ht="9.9499999999999993" customHeight="1" x14ac:dyDescent="0.3">
      <c r="A28" s="91"/>
      <c r="B28" s="92"/>
      <c r="C28" s="1189"/>
      <c r="D28" s="1188"/>
      <c r="E28" s="943"/>
      <c r="F28" s="1542"/>
      <c r="G28" s="1543"/>
    </row>
    <row r="29" spans="1:227" s="43" customFormat="1" ht="16.5" customHeight="1" x14ac:dyDescent="0.3">
      <c r="A29" s="40"/>
      <c r="B29" s="41" t="s">
        <v>1674</v>
      </c>
      <c r="C29" s="597">
        <f>SUM(C16,C21,C27)</f>
        <v>40656173.734321035</v>
      </c>
      <c r="D29" s="597"/>
      <c r="E29" s="597">
        <f>SUM(E16,E21,E27)</f>
        <v>33606279.84345106</v>
      </c>
      <c r="F29" s="597">
        <f>SUM(F16,F21,F27)</f>
        <v>11104458.240874626</v>
      </c>
      <c r="G29" s="597">
        <f>SUM(G16,G21,G27)</f>
        <v>44710738.084325694</v>
      </c>
    </row>
    <row r="30" spans="1:227" ht="22.5" customHeight="1" x14ac:dyDescent="0.3">
      <c r="A30" s="45"/>
      <c r="B30" s="46"/>
      <c r="C30" s="48"/>
      <c r="D30" s="48"/>
      <c r="E30" s="51"/>
      <c r="F30" s="51"/>
    </row>
    <row r="31" spans="1:227" ht="12.2" customHeight="1" x14ac:dyDescent="0.3">
      <c r="A31" s="45"/>
      <c r="B31" s="47"/>
      <c r="C31" s="52"/>
      <c r="D31" s="52"/>
      <c r="E31" s="51"/>
      <c r="F31" s="51"/>
    </row>
    <row r="32" spans="1:227" x14ac:dyDescent="0.3">
      <c r="A32" s="55"/>
      <c r="B32" s="56"/>
      <c r="C32" s="57"/>
      <c r="D32" s="57"/>
      <c r="E32" s="59"/>
      <c r="F32" s="59"/>
      <c r="G32" s="17"/>
      <c r="H32" s="58"/>
      <c r="I32" s="50"/>
      <c r="J32" s="50"/>
      <c r="K32" s="50"/>
      <c r="L32" s="50"/>
      <c r="M32" s="50"/>
      <c r="N32" s="50"/>
      <c r="O32" s="59"/>
      <c r="P32" s="60"/>
      <c r="Q32" s="17"/>
      <c r="R32" s="17"/>
      <c r="S32" s="58"/>
      <c r="T32" s="50"/>
      <c r="U32" s="50"/>
      <c r="V32" s="50"/>
      <c r="W32" s="50"/>
      <c r="X32" s="50"/>
      <c r="Y32" s="50"/>
      <c r="Z32" s="59"/>
      <c r="AA32" s="60"/>
      <c r="AB32" s="17"/>
      <c r="AC32" s="17"/>
      <c r="AD32" s="58"/>
      <c r="AE32" s="50"/>
      <c r="AF32" s="50"/>
      <c r="AG32" s="50"/>
      <c r="AH32" s="50"/>
      <c r="AI32" s="50"/>
      <c r="AJ32" s="50"/>
      <c r="AK32" s="59"/>
      <c r="AL32" s="60"/>
      <c r="AM32" s="17"/>
      <c r="AN32" s="17"/>
      <c r="AO32" s="58"/>
      <c r="AP32" s="50"/>
      <c r="AQ32" s="50"/>
      <c r="AR32" s="50"/>
      <c r="AS32" s="50"/>
      <c r="AT32" s="50"/>
      <c r="AU32" s="50"/>
      <c r="AV32" s="59"/>
      <c r="AW32" s="60"/>
      <c r="AX32" s="17"/>
      <c r="AY32" s="17"/>
      <c r="AZ32" s="58"/>
      <c r="BA32" s="50"/>
      <c r="BB32" s="50"/>
      <c r="BC32" s="50"/>
      <c r="BD32" s="50"/>
      <c r="BE32" s="50"/>
      <c r="BF32" s="50"/>
      <c r="BG32" s="59"/>
      <c r="BH32" s="60"/>
      <c r="BI32" s="17"/>
      <c r="BJ32" s="17"/>
      <c r="BK32" s="58"/>
      <c r="BL32" s="50"/>
      <c r="BM32" s="50"/>
      <c r="BN32" s="50"/>
      <c r="BO32" s="50"/>
      <c r="BP32" s="50"/>
      <c r="BQ32" s="50"/>
      <c r="BR32" s="59"/>
      <c r="BS32" s="60"/>
      <c r="BT32" s="17"/>
      <c r="BU32" s="17"/>
      <c r="BV32" s="58"/>
      <c r="BW32" s="50"/>
      <c r="BX32" s="50"/>
      <c r="BY32" s="50"/>
      <c r="BZ32" s="50"/>
      <c r="CA32" s="50"/>
      <c r="CB32" s="50"/>
      <c r="CC32" s="59"/>
      <c r="CD32" s="60"/>
      <c r="CE32" s="17"/>
      <c r="CF32" s="17"/>
      <c r="CG32" s="58"/>
      <c r="CH32" s="50"/>
      <c r="CI32" s="50"/>
      <c r="CJ32" s="50"/>
      <c r="CK32" s="50"/>
      <c r="CL32" s="50"/>
      <c r="CM32" s="50"/>
      <c r="CN32" s="59"/>
      <c r="CO32" s="60"/>
      <c r="CP32" s="17"/>
      <c r="CQ32" s="17"/>
      <c r="CR32" s="58"/>
      <c r="CS32" s="50"/>
      <c r="CT32" s="50"/>
      <c r="CU32" s="50"/>
      <c r="CV32" s="50"/>
      <c r="CW32" s="50"/>
      <c r="CX32" s="50"/>
      <c r="CY32" s="59"/>
      <c r="CZ32" s="60"/>
      <c r="DA32" s="17"/>
      <c r="DB32" s="17"/>
      <c r="DC32" s="58"/>
      <c r="DD32" s="50"/>
      <c r="DE32" s="50"/>
      <c r="DF32" s="50"/>
      <c r="DG32" s="50"/>
      <c r="DH32" s="50"/>
      <c r="DI32" s="50"/>
      <c r="DJ32" s="59"/>
      <c r="DK32" s="60"/>
      <c r="DL32" s="17"/>
      <c r="DM32" s="17"/>
      <c r="DN32" s="58"/>
      <c r="DO32" s="50"/>
      <c r="DP32" s="50"/>
      <c r="DQ32" s="50"/>
      <c r="DR32" s="50"/>
      <c r="DS32" s="50"/>
      <c r="DT32" s="50"/>
      <c r="DU32" s="59"/>
      <c r="DV32" s="60"/>
      <c r="DW32" s="17"/>
      <c r="DX32" s="17"/>
      <c r="DY32" s="58"/>
      <c r="DZ32" s="50"/>
      <c r="EA32" s="50"/>
      <c r="EB32" s="50"/>
      <c r="EC32" s="50"/>
      <c r="ED32" s="50"/>
      <c r="EE32" s="50"/>
      <c r="EF32" s="59"/>
      <c r="EG32" s="60"/>
      <c r="EH32" s="17"/>
      <c r="EI32" s="17"/>
      <c r="EJ32" s="58"/>
      <c r="EK32" s="50"/>
      <c r="EL32" s="50"/>
      <c r="EM32" s="50"/>
      <c r="EN32" s="50"/>
      <c r="EO32" s="50"/>
      <c r="EP32" s="50"/>
      <c r="EQ32" s="59"/>
      <c r="ER32" s="60"/>
      <c r="ES32" s="17"/>
      <c r="ET32" s="17"/>
      <c r="EU32" s="58"/>
      <c r="EV32" s="50"/>
      <c r="EW32" s="50"/>
      <c r="EX32" s="50"/>
      <c r="EY32" s="50"/>
      <c r="EZ32" s="50"/>
      <c r="FA32" s="50"/>
      <c r="FB32" s="59"/>
      <c r="FC32" s="60"/>
      <c r="FD32" s="17"/>
      <c r="FE32" s="17"/>
      <c r="FF32" s="58"/>
      <c r="FG32" s="50"/>
      <c r="FH32" s="50"/>
      <c r="FI32" s="50"/>
      <c r="FJ32" s="50"/>
      <c r="FK32" s="50"/>
      <c r="FL32" s="50"/>
      <c r="FM32" s="59"/>
      <c r="FN32" s="60"/>
      <c r="FO32" s="17"/>
      <c r="FP32" s="17"/>
      <c r="FQ32" s="58"/>
      <c r="FR32" s="50"/>
      <c r="FS32" s="50"/>
      <c r="FT32" s="50"/>
      <c r="FU32" s="50"/>
      <c r="FV32" s="50"/>
      <c r="FW32" s="50"/>
      <c r="FX32" s="59"/>
      <c r="FY32" s="60"/>
      <c r="FZ32" s="17"/>
      <c r="GA32" s="17"/>
      <c r="GB32" s="58"/>
      <c r="GC32" s="50"/>
      <c r="GD32" s="50"/>
      <c r="GE32" s="50"/>
      <c r="GF32" s="50"/>
      <c r="GG32" s="50"/>
      <c r="GH32" s="50"/>
      <c r="GI32" s="59"/>
      <c r="GJ32" s="60"/>
      <c r="GK32" s="17"/>
      <c r="GL32" s="17"/>
      <c r="GM32" s="58"/>
      <c r="GN32" s="50"/>
      <c r="GO32" s="50"/>
      <c r="GP32" s="50"/>
      <c r="GQ32" s="50"/>
      <c r="GR32" s="50"/>
      <c r="GS32" s="50"/>
      <c r="GT32" s="59"/>
      <c r="GU32" s="60"/>
      <c r="GV32" s="17"/>
      <c r="GW32" s="17"/>
      <c r="GX32" s="58"/>
      <c r="GY32" s="50"/>
      <c r="GZ32" s="50"/>
      <c r="HA32" s="50"/>
      <c r="HB32" s="50"/>
      <c r="HC32" s="50"/>
      <c r="HD32" s="50"/>
      <c r="HE32" s="59"/>
      <c r="HF32" s="60"/>
      <c r="HG32" s="17"/>
      <c r="HH32" s="17"/>
      <c r="HI32" s="58"/>
      <c r="HJ32" s="50"/>
      <c r="HK32" s="50"/>
      <c r="HL32" s="50"/>
      <c r="HM32" s="50"/>
      <c r="HN32" s="50"/>
      <c r="HO32" s="50"/>
      <c r="HP32" s="59"/>
      <c r="HQ32" s="60"/>
      <c r="HR32" s="17"/>
      <c r="HS32" s="17"/>
    </row>
    <row r="33" spans="1:227" x14ac:dyDescent="0.3">
      <c r="A33" s="61"/>
      <c r="B33" s="1171" t="s">
        <v>40</v>
      </c>
      <c r="C33" s="57"/>
      <c r="D33" s="57"/>
      <c r="E33" s="59"/>
      <c r="F33" s="59"/>
      <c r="G33" s="17"/>
      <c r="H33" s="58"/>
      <c r="I33" s="50"/>
      <c r="J33" s="50"/>
      <c r="K33" s="50"/>
      <c r="L33" s="50"/>
      <c r="M33" s="50"/>
      <c r="N33" s="50"/>
      <c r="O33" s="59"/>
      <c r="P33" s="60"/>
      <c r="Q33" s="17"/>
      <c r="R33" s="17"/>
      <c r="S33" s="58"/>
      <c r="T33" s="50"/>
      <c r="U33" s="50"/>
      <c r="V33" s="50"/>
      <c r="W33" s="50"/>
      <c r="X33" s="50"/>
      <c r="Y33" s="50"/>
      <c r="Z33" s="59"/>
      <c r="AA33" s="60"/>
      <c r="AB33" s="17"/>
      <c r="AC33" s="17"/>
      <c r="AD33" s="58"/>
      <c r="AE33" s="50"/>
      <c r="AF33" s="50"/>
      <c r="AG33" s="50"/>
      <c r="AH33" s="50"/>
      <c r="AI33" s="50"/>
      <c r="AJ33" s="50"/>
      <c r="AK33" s="59"/>
      <c r="AL33" s="60"/>
      <c r="AM33" s="17"/>
      <c r="AN33" s="17"/>
      <c r="AO33" s="58"/>
      <c r="AP33" s="50"/>
      <c r="AQ33" s="50"/>
      <c r="AR33" s="50"/>
      <c r="AS33" s="50"/>
      <c r="AT33" s="50"/>
      <c r="AU33" s="50"/>
      <c r="AV33" s="59"/>
      <c r="AW33" s="60"/>
      <c r="AX33" s="17"/>
      <c r="AY33" s="17"/>
      <c r="AZ33" s="58"/>
      <c r="BA33" s="50"/>
      <c r="BB33" s="50"/>
      <c r="BC33" s="50"/>
      <c r="BD33" s="50"/>
      <c r="BE33" s="50"/>
      <c r="BF33" s="50"/>
      <c r="BG33" s="59"/>
      <c r="BH33" s="60"/>
      <c r="BI33" s="17"/>
      <c r="BJ33" s="17"/>
      <c r="BK33" s="58"/>
      <c r="BL33" s="50"/>
      <c r="BM33" s="50"/>
      <c r="BN33" s="50"/>
      <c r="BO33" s="50"/>
      <c r="BP33" s="50"/>
      <c r="BQ33" s="50"/>
      <c r="BR33" s="59"/>
      <c r="BS33" s="60"/>
      <c r="BT33" s="17"/>
      <c r="BU33" s="17"/>
      <c r="BV33" s="58"/>
      <c r="BW33" s="50"/>
      <c r="BX33" s="50"/>
      <c r="BY33" s="50"/>
      <c r="BZ33" s="50"/>
      <c r="CA33" s="50"/>
      <c r="CB33" s="50"/>
      <c r="CC33" s="59"/>
      <c r="CD33" s="60"/>
      <c r="CE33" s="17"/>
      <c r="CF33" s="17"/>
      <c r="CG33" s="58"/>
      <c r="CH33" s="50"/>
      <c r="CI33" s="50"/>
      <c r="CJ33" s="50"/>
      <c r="CK33" s="50"/>
      <c r="CL33" s="50"/>
      <c r="CM33" s="50"/>
      <c r="CN33" s="59"/>
      <c r="CO33" s="60"/>
      <c r="CP33" s="17"/>
      <c r="CQ33" s="17"/>
      <c r="CR33" s="58"/>
      <c r="CS33" s="50"/>
      <c r="CT33" s="50"/>
      <c r="CU33" s="50"/>
      <c r="CV33" s="50"/>
      <c r="CW33" s="50"/>
      <c r="CX33" s="50"/>
      <c r="CY33" s="59"/>
      <c r="CZ33" s="60"/>
      <c r="DA33" s="17"/>
      <c r="DB33" s="17"/>
      <c r="DC33" s="58"/>
      <c r="DD33" s="50"/>
      <c r="DE33" s="50"/>
      <c r="DF33" s="50"/>
      <c r="DG33" s="50"/>
      <c r="DH33" s="50"/>
      <c r="DI33" s="50"/>
      <c r="DJ33" s="59"/>
      <c r="DK33" s="60"/>
      <c r="DL33" s="17"/>
      <c r="DM33" s="17"/>
      <c r="DN33" s="58"/>
      <c r="DO33" s="50"/>
      <c r="DP33" s="50"/>
      <c r="DQ33" s="50"/>
      <c r="DR33" s="50"/>
      <c r="DS33" s="50"/>
      <c r="DT33" s="50"/>
      <c r="DU33" s="59"/>
      <c r="DV33" s="60"/>
      <c r="DW33" s="17"/>
      <c r="DX33" s="17"/>
      <c r="DY33" s="58"/>
      <c r="DZ33" s="50"/>
      <c r="EA33" s="50"/>
      <c r="EB33" s="50"/>
      <c r="EC33" s="50"/>
      <c r="ED33" s="50"/>
      <c r="EE33" s="50"/>
      <c r="EF33" s="59"/>
      <c r="EG33" s="60"/>
      <c r="EH33" s="17"/>
      <c r="EI33" s="17"/>
      <c r="EJ33" s="58"/>
      <c r="EK33" s="50"/>
      <c r="EL33" s="50"/>
      <c r="EM33" s="50"/>
      <c r="EN33" s="50"/>
      <c r="EO33" s="50"/>
      <c r="EP33" s="50"/>
      <c r="EQ33" s="59"/>
      <c r="ER33" s="60"/>
      <c r="ES33" s="17"/>
      <c r="ET33" s="17"/>
      <c r="EU33" s="58"/>
      <c r="EV33" s="50"/>
      <c r="EW33" s="50"/>
      <c r="EX33" s="50"/>
      <c r="EY33" s="50"/>
      <c r="EZ33" s="50"/>
      <c r="FA33" s="50"/>
      <c r="FB33" s="59"/>
      <c r="FC33" s="60"/>
      <c r="FD33" s="17"/>
      <c r="FE33" s="17"/>
      <c r="FF33" s="58"/>
      <c r="FG33" s="50"/>
      <c r="FH33" s="50"/>
      <c r="FI33" s="50"/>
      <c r="FJ33" s="50"/>
      <c r="FK33" s="50"/>
      <c r="FL33" s="50"/>
      <c r="FM33" s="59"/>
      <c r="FN33" s="60"/>
      <c r="FO33" s="17"/>
      <c r="FP33" s="17"/>
      <c r="FQ33" s="58"/>
      <c r="FR33" s="50"/>
      <c r="FS33" s="50"/>
      <c r="FT33" s="50"/>
      <c r="FU33" s="50"/>
      <c r="FV33" s="50"/>
      <c r="FW33" s="50"/>
      <c r="FX33" s="59"/>
      <c r="FY33" s="60"/>
      <c r="FZ33" s="17"/>
      <c r="GA33" s="17"/>
      <c r="GB33" s="58"/>
      <c r="GC33" s="50"/>
      <c r="GD33" s="50"/>
      <c r="GE33" s="50"/>
      <c r="GF33" s="50"/>
      <c r="GG33" s="50"/>
      <c r="GH33" s="50"/>
      <c r="GI33" s="59"/>
      <c r="GJ33" s="60"/>
      <c r="GK33" s="17"/>
      <c r="GL33" s="17"/>
      <c r="GM33" s="58"/>
      <c r="GN33" s="50"/>
      <c r="GO33" s="50"/>
      <c r="GP33" s="50"/>
      <c r="GQ33" s="50"/>
      <c r="GR33" s="50"/>
      <c r="GS33" s="50"/>
      <c r="GT33" s="59"/>
      <c r="GU33" s="60"/>
      <c r="GV33" s="17"/>
      <c r="GW33" s="17"/>
      <c r="GX33" s="58"/>
      <c r="GY33" s="50"/>
      <c r="GZ33" s="50"/>
      <c r="HA33" s="50"/>
      <c r="HB33" s="50"/>
      <c r="HC33" s="50"/>
      <c r="HD33" s="50"/>
      <c r="HE33" s="59"/>
      <c r="HF33" s="60"/>
      <c r="HG33" s="17"/>
      <c r="HH33" s="17"/>
      <c r="HI33" s="58"/>
      <c r="HJ33" s="50"/>
      <c r="HK33" s="50"/>
      <c r="HL33" s="50"/>
      <c r="HM33" s="50"/>
      <c r="HN33" s="50"/>
      <c r="HO33" s="50"/>
      <c r="HP33" s="59"/>
      <c r="HQ33" s="60"/>
      <c r="HR33" s="17"/>
      <c r="HS33" s="17"/>
    </row>
    <row r="34" spans="1:227" x14ac:dyDescent="0.3">
      <c r="A34" s="96">
        <v>1</v>
      </c>
      <c r="B34" s="1232"/>
      <c r="C34" s="57"/>
      <c r="D34" s="57"/>
      <c r="E34" s="59"/>
      <c r="F34" s="59"/>
      <c r="G34" s="17"/>
      <c r="H34" s="58"/>
      <c r="I34" s="50"/>
      <c r="J34" s="50"/>
      <c r="K34" s="50"/>
      <c r="L34" s="50"/>
      <c r="M34" s="50"/>
      <c r="N34" s="50"/>
      <c r="O34" s="59"/>
      <c r="P34" s="60"/>
      <c r="Q34" s="17"/>
      <c r="R34" s="17"/>
      <c r="S34" s="58"/>
      <c r="T34" s="50"/>
      <c r="U34" s="50"/>
      <c r="V34" s="50"/>
      <c r="W34" s="50"/>
      <c r="X34" s="50"/>
      <c r="Y34" s="50"/>
      <c r="Z34" s="59"/>
      <c r="AA34" s="60"/>
      <c r="AB34" s="17"/>
      <c r="AC34" s="17"/>
      <c r="AD34" s="58"/>
      <c r="AE34" s="50"/>
      <c r="AF34" s="50"/>
      <c r="AG34" s="50"/>
      <c r="AH34" s="50"/>
      <c r="AI34" s="50"/>
      <c r="AJ34" s="50"/>
      <c r="AK34" s="59"/>
      <c r="AL34" s="60"/>
      <c r="AM34" s="17"/>
      <c r="AN34" s="17"/>
      <c r="AO34" s="58"/>
      <c r="AP34" s="50"/>
      <c r="AQ34" s="50"/>
      <c r="AR34" s="50"/>
      <c r="AS34" s="50"/>
      <c r="AT34" s="50"/>
      <c r="AU34" s="50"/>
      <c r="AV34" s="59"/>
      <c r="AW34" s="60"/>
      <c r="AX34" s="17"/>
      <c r="AY34" s="17"/>
      <c r="AZ34" s="58"/>
      <c r="BA34" s="50"/>
      <c r="BB34" s="50"/>
      <c r="BC34" s="50"/>
      <c r="BD34" s="50"/>
      <c r="BE34" s="50"/>
      <c r="BF34" s="50"/>
      <c r="BG34" s="59"/>
      <c r="BH34" s="60"/>
      <c r="BI34" s="17"/>
      <c r="BJ34" s="17"/>
      <c r="BK34" s="58"/>
      <c r="BL34" s="50"/>
      <c r="BM34" s="50"/>
      <c r="BN34" s="50"/>
      <c r="BO34" s="50"/>
      <c r="BP34" s="50"/>
      <c r="BQ34" s="50"/>
      <c r="BR34" s="59"/>
      <c r="BS34" s="60"/>
      <c r="BT34" s="17"/>
      <c r="BU34" s="17"/>
      <c r="BV34" s="58"/>
      <c r="BW34" s="50"/>
      <c r="BX34" s="50"/>
      <c r="BY34" s="50"/>
      <c r="BZ34" s="50"/>
      <c r="CA34" s="50"/>
      <c r="CB34" s="50"/>
      <c r="CC34" s="59"/>
      <c r="CD34" s="60"/>
      <c r="CE34" s="17"/>
      <c r="CF34" s="17"/>
      <c r="CG34" s="58"/>
      <c r="CH34" s="50"/>
      <c r="CI34" s="50"/>
      <c r="CJ34" s="50"/>
      <c r="CK34" s="50"/>
      <c r="CL34" s="50"/>
      <c r="CM34" s="50"/>
      <c r="CN34" s="59"/>
      <c r="CO34" s="60"/>
      <c r="CP34" s="17"/>
      <c r="CQ34" s="17"/>
      <c r="CR34" s="58"/>
      <c r="CS34" s="50"/>
      <c r="CT34" s="50"/>
      <c r="CU34" s="50"/>
      <c r="CV34" s="50"/>
      <c r="CW34" s="50"/>
      <c r="CX34" s="50"/>
      <c r="CY34" s="59"/>
      <c r="CZ34" s="60"/>
      <c r="DA34" s="17"/>
      <c r="DB34" s="17"/>
      <c r="DC34" s="58"/>
      <c r="DD34" s="50"/>
      <c r="DE34" s="50"/>
      <c r="DF34" s="50"/>
      <c r="DG34" s="50"/>
      <c r="DH34" s="50"/>
      <c r="DI34" s="50"/>
      <c r="DJ34" s="59"/>
      <c r="DK34" s="60"/>
      <c r="DL34" s="17"/>
      <c r="DM34" s="17"/>
      <c r="DN34" s="58"/>
      <c r="DO34" s="50"/>
      <c r="DP34" s="50"/>
      <c r="DQ34" s="50"/>
      <c r="DR34" s="50"/>
      <c r="DS34" s="50"/>
      <c r="DT34" s="50"/>
      <c r="DU34" s="59"/>
      <c r="DV34" s="60"/>
      <c r="DW34" s="17"/>
      <c r="DX34" s="17"/>
      <c r="DY34" s="58"/>
      <c r="DZ34" s="50"/>
      <c r="EA34" s="50"/>
      <c r="EB34" s="50"/>
      <c r="EC34" s="50"/>
      <c r="ED34" s="50"/>
      <c r="EE34" s="50"/>
      <c r="EF34" s="59"/>
      <c r="EG34" s="60"/>
      <c r="EH34" s="17"/>
      <c r="EI34" s="17"/>
      <c r="EJ34" s="58"/>
      <c r="EK34" s="50"/>
      <c r="EL34" s="50"/>
      <c r="EM34" s="50"/>
      <c r="EN34" s="50"/>
      <c r="EO34" s="50"/>
      <c r="EP34" s="50"/>
      <c r="EQ34" s="59"/>
      <c r="ER34" s="60"/>
      <c r="ES34" s="17"/>
      <c r="ET34" s="17"/>
      <c r="EU34" s="58"/>
      <c r="EV34" s="50"/>
      <c r="EW34" s="50"/>
      <c r="EX34" s="50"/>
      <c r="EY34" s="50"/>
      <c r="EZ34" s="50"/>
      <c r="FA34" s="50"/>
      <c r="FB34" s="59"/>
      <c r="FC34" s="60"/>
      <c r="FD34" s="17"/>
      <c r="FE34" s="17"/>
      <c r="FF34" s="58"/>
      <c r="FG34" s="50"/>
      <c r="FH34" s="50"/>
      <c r="FI34" s="50"/>
      <c r="FJ34" s="50"/>
      <c r="FK34" s="50"/>
      <c r="FL34" s="50"/>
      <c r="FM34" s="59"/>
      <c r="FN34" s="60"/>
      <c r="FO34" s="17"/>
      <c r="FP34" s="17"/>
      <c r="FQ34" s="58"/>
      <c r="FR34" s="50"/>
      <c r="FS34" s="50"/>
      <c r="FT34" s="50"/>
      <c r="FU34" s="50"/>
      <c r="FV34" s="50"/>
      <c r="FW34" s="50"/>
      <c r="FX34" s="59"/>
      <c r="FY34" s="60"/>
      <c r="FZ34" s="17"/>
      <c r="GA34" s="17"/>
      <c r="GB34" s="58"/>
      <c r="GC34" s="50"/>
      <c r="GD34" s="50"/>
      <c r="GE34" s="50"/>
      <c r="GF34" s="50"/>
      <c r="GG34" s="50"/>
      <c r="GH34" s="50"/>
      <c r="GI34" s="59"/>
      <c r="GJ34" s="60"/>
      <c r="GK34" s="17"/>
      <c r="GL34" s="17"/>
      <c r="GM34" s="58"/>
      <c r="GN34" s="50"/>
      <c r="GO34" s="50"/>
      <c r="GP34" s="50"/>
      <c r="GQ34" s="50"/>
      <c r="GR34" s="50"/>
      <c r="GS34" s="50"/>
      <c r="GT34" s="59"/>
      <c r="GU34" s="60"/>
      <c r="GV34" s="17"/>
      <c r="GW34" s="17"/>
      <c r="GX34" s="58"/>
      <c r="GY34" s="50"/>
      <c r="GZ34" s="50"/>
      <c r="HA34" s="50"/>
      <c r="HB34" s="50"/>
      <c r="HC34" s="50"/>
      <c r="HD34" s="50"/>
      <c r="HE34" s="59"/>
      <c r="HF34" s="60"/>
      <c r="HG34" s="17"/>
      <c r="HH34" s="17"/>
      <c r="HI34" s="58"/>
      <c r="HJ34" s="50"/>
      <c r="HK34" s="50"/>
      <c r="HL34" s="50"/>
      <c r="HM34" s="50"/>
      <c r="HN34" s="50"/>
      <c r="HO34" s="50"/>
      <c r="HP34" s="59"/>
      <c r="HQ34" s="60"/>
      <c r="HR34" s="17"/>
      <c r="HS34" s="17"/>
    </row>
    <row r="35" spans="1:227" x14ac:dyDescent="0.3">
      <c r="A35" s="96">
        <v>2</v>
      </c>
      <c r="B35" s="1169"/>
      <c r="C35" s="57"/>
      <c r="D35" s="57"/>
      <c r="E35" s="59"/>
      <c r="F35" s="59"/>
      <c r="G35" s="17"/>
      <c r="H35" s="58"/>
      <c r="I35" s="50"/>
      <c r="J35" s="50"/>
      <c r="K35" s="50"/>
      <c r="L35" s="50"/>
      <c r="M35" s="50"/>
      <c r="N35" s="50"/>
      <c r="O35" s="59"/>
      <c r="P35" s="60"/>
      <c r="Q35" s="17"/>
      <c r="R35" s="17"/>
      <c r="S35" s="58"/>
      <c r="T35" s="50"/>
      <c r="U35" s="50"/>
      <c r="V35" s="50"/>
      <c r="W35" s="50"/>
      <c r="X35" s="50"/>
      <c r="Y35" s="50"/>
      <c r="Z35" s="59"/>
      <c r="AA35" s="60"/>
      <c r="AB35" s="17"/>
      <c r="AC35" s="17"/>
      <c r="AD35" s="58"/>
      <c r="AE35" s="50"/>
      <c r="AF35" s="50"/>
      <c r="AG35" s="50"/>
      <c r="AH35" s="50"/>
      <c r="AI35" s="50"/>
      <c r="AJ35" s="50"/>
      <c r="AK35" s="59"/>
      <c r="AL35" s="60"/>
      <c r="AM35" s="17"/>
      <c r="AN35" s="17"/>
      <c r="AO35" s="58"/>
      <c r="AP35" s="50"/>
      <c r="AQ35" s="50"/>
      <c r="AR35" s="50"/>
      <c r="AS35" s="50"/>
      <c r="AT35" s="50"/>
      <c r="AU35" s="50"/>
      <c r="AV35" s="59"/>
      <c r="AW35" s="60"/>
      <c r="AX35" s="17"/>
      <c r="AY35" s="17"/>
      <c r="AZ35" s="58"/>
      <c r="BA35" s="50"/>
      <c r="BB35" s="50"/>
      <c r="BC35" s="50"/>
      <c r="BD35" s="50"/>
      <c r="BE35" s="50"/>
      <c r="BF35" s="50"/>
      <c r="BG35" s="59"/>
      <c r="BH35" s="60"/>
      <c r="BI35" s="17"/>
      <c r="BJ35" s="17"/>
      <c r="BK35" s="58"/>
      <c r="BL35" s="50"/>
      <c r="BM35" s="50"/>
      <c r="BN35" s="50"/>
      <c r="BO35" s="50"/>
      <c r="BP35" s="50"/>
      <c r="BQ35" s="50"/>
      <c r="BR35" s="59"/>
      <c r="BS35" s="60"/>
      <c r="BT35" s="17"/>
      <c r="BU35" s="17"/>
      <c r="BV35" s="58"/>
      <c r="BW35" s="50"/>
      <c r="BX35" s="50"/>
      <c r="BY35" s="50"/>
      <c r="BZ35" s="50"/>
      <c r="CA35" s="50"/>
      <c r="CB35" s="50"/>
      <c r="CC35" s="59"/>
      <c r="CD35" s="60"/>
      <c r="CE35" s="17"/>
      <c r="CF35" s="17"/>
      <c r="CG35" s="58"/>
      <c r="CH35" s="50"/>
      <c r="CI35" s="50"/>
      <c r="CJ35" s="50"/>
      <c r="CK35" s="50"/>
      <c r="CL35" s="50"/>
      <c r="CM35" s="50"/>
      <c r="CN35" s="59"/>
      <c r="CO35" s="60"/>
      <c r="CP35" s="17"/>
      <c r="CQ35" s="17"/>
      <c r="CR35" s="58"/>
      <c r="CS35" s="50"/>
      <c r="CT35" s="50"/>
      <c r="CU35" s="50"/>
      <c r="CV35" s="50"/>
      <c r="CW35" s="50"/>
      <c r="CX35" s="50"/>
      <c r="CY35" s="59"/>
      <c r="CZ35" s="60"/>
      <c r="DA35" s="17"/>
      <c r="DB35" s="17"/>
      <c r="DC35" s="58"/>
      <c r="DD35" s="50"/>
      <c r="DE35" s="50"/>
      <c r="DF35" s="50"/>
      <c r="DG35" s="50"/>
      <c r="DH35" s="50"/>
      <c r="DI35" s="50"/>
      <c r="DJ35" s="59"/>
      <c r="DK35" s="60"/>
      <c r="DL35" s="17"/>
      <c r="DM35" s="17"/>
      <c r="DN35" s="58"/>
      <c r="DO35" s="50"/>
      <c r="DP35" s="50"/>
      <c r="DQ35" s="50"/>
      <c r="DR35" s="50"/>
      <c r="DS35" s="50"/>
      <c r="DT35" s="50"/>
      <c r="DU35" s="59"/>
      <c r="DV35" s="60"/>
      <c r="DW35" s="17"/>
      <c r="DX35" s="17"/>
      <c r="DY35" s="58"/>
      <c r="DZ35" s="50"/>
      <c r="EA35" s="50"/>
      <c r="EB35" s="50"/>
      <c r="EC35" s="50"/>
      <c r="ED35" s="50"/>
      <c r="EE35" s="50"/>
      <c r="EF35" s="59"/>
      <c r="EG35" s="60"/>
      <c r="EH35" s="17"/>
      <c r="EI35" s="17"/>
      <c r="EJ35" s="58"/>
      <c r="EK35" s="50"/>
      <c r="EL35" s="50"/>
      <c r="EM35" s="50"/>
      <c r="EN35" s="50"/>
      <c r="EO35" s="50"/>
      <c r="EP35" s="50"/>
      <c r="EQ35" s="59"/>
      <c r="ER35" s="60"/>
      <c r="ES35" s="17"/>
      <c r="ET35" s="17"/>
      <c r="EU35" s="58"/>
      <c r="EV35" s="50"/>
      <c r="EW35" s="50"/>
      <c r="EX35" s="50"/>
      <c r="EY35" s="50"/>
      <c r="EZ35" s="50"/>
      <c r="FA35" s="50"/>
      <c r="FB35" s="59"/>
      <c r="FC35" s="60"/>
      <c r="FD35" s="17"/>
      <c r="FE35" s="17"/>
      <c r="FF35" s="58"/>
      <c r="FG35" s="50"/>
      <c r="FH35" s="50"/>
      <c r="FI35" s="50"/>
      <c r="FJ35" s="50"/>
      <c r="FK35" s="50"/>
      <c r="FL35" s="50"/>
      <c r="FM35" s="59"/>
      <c r="FN35" s="60"/>
      <c r="FO35" s="17"/>
      <c r="FP35" s="17"/>
      <c r="FQ35" s="58"/>
      <c r="FR35" s="50"/>
      <c r="FS35" s="50"/>
      <c r="FT35" s="50"/>
      <c r="FU35" s="50"/>
      <c r="FV35" s="50"/>
      <c r="FW35" s="50"/>
      <c r="FX35" s="59"/>
      <c r="FY35" s="60"/>
      <c r="FZ35" s="17"/>
      <c r="GA35" s="17"/>
      <c r="GB35" s="58"/>
      <c r="GC35" s="50"/>
      <c r="GD35" s="50"/>
      <c r="GE35" s="50"/>
      <c r="GF35" s="50"/>
      <c r="GG35" s="50"/>
      <c r="GH35" s="50"/>
      <c r="GI35" s="59"/>
      <c r="GJ35" s="60"/>
      <c r="GK35" s="17"/>
      <c r="GL35" s="17"/>
      <c r="GM35" s="58"/>
      <c r="GN35" s="50"/>
      <c r="GO35" s="50"/>
      <c r="GP35" s="50"/>
      <c r="GQ35" s="50"/>
      <c r="GR35" s="50"/>
      <c r="GS35" s="50"/>
      <c r="GT35" s="59"/>
      <c r="GU35" s="60"/>
      <c r="GV35" s="17"/>
      <c r="GW35" s="17"/>
      <c r="GX35" s="58"/>
      <c r="GY35" s="50"/>
      <c r="GZ35" s="50"/>
      <c r="HA35" s="50"/>
      <c r="HB35" s="50"/>
      <c r="HC35" s="50"/>
      <c r="HD35" s="50"/>
      <c r="HE35" s="59"/>
      <c r="HF35" s="60"/>
      <c r="HG35" s="17"/>
      <c r="HH35" s="17"/>
      <c r="HI35" s="58"/>
      <c r="HJ35" s="50"/>
      <c r="HK35" s="50"/>
      <c r="HL35" s="50"/>
      <c r="HM35" s="50"/>
      <c r="HN35" s="50"/>
      <c r="HO35" s="50"/>
      <c r="HP35" s="59"/>
      <c r="HQ35" s="60"/>
      <c r="HR35" s="17"/>
      <c r="HS35" s="17"/>
    </row>
    <row r="36" spans="1:227" x14ac:dyDescent="0.3">
      <c r="A36" s="96">
        <v>3</v>
      </c>
      <c r="B36" s="1169"/>
      <c r="C36" s="57"/>
      <c r="D36" s="57"/>
      <c r="E36" s="59"/>
      <c r="F36" s="59"/>
      <c r="G36" s="17"/>
      <c r="H36" s="58"/>
      <c r="I36" s="50"/>
      <c r="J36" s="50"/>
      <c r="K36" s="50"/>
      <c r="L36" s="50"/>
      <c r="M36" s="50"/>
      <c r="N36" s="50"/>
      <c r="O36" s="59"/>
      <c r="P36" s="60"/>
      <c r="Q36" s="17"/>
      <c r="R36" s="17"/>
      <c r="S36" s="58"/>
      <c r="T36" s="50"/>
      <c r="U36" s="50"/>
      <c r="V36" s="50"/>
      <c r="W36" s="50"/>
      <c r="X36" s="50"/>
      <c r="Y36" s="50"/>
      <c r="Z36" s="59"/>
      <c r="AA36" s="60"/>
      <c r="AB36" s="17"/>
      <c r="AC36" s="17"/>
      <c r="AD36" s="58"/>
      <c r="AE36" s="50"/>
      <c r="AF36" s="50"/>
      <c r="AG36" s="50"/>
      <c r="AH36" s="50"/>
      <c r="AI36" s="50"/>
      <c r="AJ36" s="50"/>
      <c r="AK36" s="59"/>
      <c r="AL36" s="60"/>
      <c r="AM36" s="17"/>
      <c r="AN36" s="17"/>
      <c r="AO36" s="58"/>
      <c r="AP36" s="50"/>
      <c r="AQ36" s="50"/>
      <c r="AR36" s="50"/>
      <c r="AS36" s="50"/>
      <c r="AT36" s="50"/>
      <c r="AU36" s="50"/>
      <c r="AV36" s="59"/>
      <c r="AW36" s="60"/>
      <c r="AX36" s="17"/>
      <c r="AY36" s="17"/>
      <c r="AZ36" s="58"/>
      <c r="BA36" s="50"/>
      <c r="BB36" s="50"/>
      <c r="BC36" s="50"/>
      <c r="BD36" s="50"/>
      <c r="BE36" s="50"/>
      <c r="BF36" s="50"/>
      <c r="BG36" s="59"/>
      <c r="BH36" s="60"/>
      <c r="BI36" s="17"/>
      <c r="BJ36" s="17"/>
      <c r="BK36" s="58"/>
      <c r="BL36" s="50"/>
      <c r="BM36" s="50"/>
      <c r="BN36" s="50"/>
      <c r="BO36" s="50"/>
      <c r="BP36" s="50"/>
      <c r="BQ36" s="50"/>
      <c r="BR36" s="59"/>
      <c r="BS36" s="60"/>
      <c r="BT36" s="17"/>
      <c r="BU36" s="17"/>
      <c r="BV36" s="58"/>
      <c r="BW36" s="50"/>
      <c r="BX36" s="50"/>
      <c r="BY36" s="50"/>
      <c r="BZ36" s="50"/>
      <c r="CA36" s="50"/>
      <c r="CB36" s="50"/>
      <c r="CC36" s="59"/>
      <c r="CD36" s="60"/>
      <c r="CE36" s="17"/>
      <c r="CF36" s="17"/>
      <c r="CG36" s="58"/>
      <c r="CH36" s="50"/>
      <c r="CI36" s="50"/>
      <c r="CJ36" s="50"/>
      <c r="CK36" s="50"/>
      <c r="CL36" s="50"/>
      <c r="CM36" s="50"/>
      <c r="CN36" s="59"/>
      <c r="CO36" s="60"/>
      <c r="CP36" s="17"/>
      <c r="CQ36" s="17"/>
      <c r="CR36" s="58"/>
      <c r="CS36" s="50"/>
      <c r="CT36" s="50"/>
      <c r="CU36" s="50"/>
      <c r="CV36" s="50"/>
      <c r="CW36" s="50"/>
      <c r="CX36" s="50"/>
      <c r="CY36" s="59"/>
      <c r="CZ36" s="60"/>
      <c r="DA36" s="17"/>
      <c r="DB36" s="17"/>
      <c r="DC36" s="58"/>
      <c r="DD36" s="50"/>
      <c r="DE36" s="50"/>
      <c r="DF36" s="50"/>
      <c r="DG36" s="50"/>
      <c r="DH36" s="50"/>
      <c r="DI36" s="50"/>
      <c r="DJ36" s="59"/>
      <c r="DK36" s="60"/>
      <c r="DL36" s="17"/>
      <c r="DM36" s="17"/>
      <c r="DN36" s="58"/>
      <c r="DO36" s="50"/>
      <c r="DP36" s="50"/>
      <c r="DQ36" s="50"/>
      <c r="DR36" s="50"/>
      <c r="DS36" s="50"/>
      <c r="DT36" s="50"/>
      <c r="DU36" s="59"/>
      <c r="DV36" s="60"/>
      <c r="DW36" s="17"/>
      <c r="DX36" s="17"/>
      <c r="DY36" s="58"/>
      <c r="DZ36" s="50"/>
      <c r="EA36" s="50"/>
      <c r="EB36" s="50"/>
      <c r="EC36" s="50"/>
      <c r="ED36" s="50"/>
      <c r="EE36" s="50"/>
      <c r="EF36" s="59"/>
      <c r="EG36" s="60"/>
      <c r="EH36" s="17"/>
      <c r="EI36" s="17"/>
      <c r="EJ36" s="58"/>
      <c r="EK36" s="50"/>
      <c r="EL36" s="50"/>
      <c r="EM36" s="50"/>
      <c r="EN36" s="50"/>
      <c r="EO36" s="50"/>
      <c r="EP36" s="50"/>
      <c r="EQ36" s="59"/>
      <c r="ER36" s="60"/>
      <c r="ES36" s="17"/>
      <c r="ET36" s="17"/>
      <c r="EU36" s="58"/>
      <c r="EV36" s="50"/>
      <c r="EW36" s="50"/>
      <c r="EX36" s="50"/>
      <c r="EY36" s="50"/>
      <c r="EZ36" s="50"/>
      <c r="FA36" s="50"/>
      <c r="FB36" s="59"/>
      <c r="FC36" s="60"/>
      <c r="FD36" s="17"/>
      <c r="FE36" s="17"/>
      <c r="FF36" s="58"/>
      <c r="FG36" s="50"/>
      <c r="FH36" s="50"/>
      <c r="FI36" s="50"/>
      <c r="FJ36" s="50"/>
      <c r="FK36" s="50"/>
      <c r="FL36" s="50"/>
      <c r="FM36" s="59"/>
      <c r="FN36" s="60"/>
      <c r="FO36" s="17"/>
      <c r="FP36" s="17"/>
      <c r="FQ36" s="58"/>
      <c r="FR36" s="50"/>
      <c r="FS36" s="50"/>
      <c r="FT36" s="50"/>
      <c r="FU36" s="50"/>
      <c r="FV36" s="50"/>
      <c r="FW36" s="50"/>
      <c r="FX36" s="59"/>
      <c r="FY36" s="60"/>
      <c r="FZ36" s="17"/>
      <c r="GA36" s="17"/>
      <c r="GB36" s="58"/>
      <c r="GC36" s="50"/>
      <c r="GD36" s="50"/>
      <c r="GE36" s="50"/>
      <c r="GF36" s="50"/>
      <c r="GG36" s="50"/>
      <c r="GH36" s="50"/>
      <c r="GI36" s="59"/>
      <c r="GJ36" s="60"/>
      <c r="GK36" s="17"/>
      <c r="GL36" s="17"/>
      <c r="GM36" s="58"/>
      <c r="GN36" s="50"/>
      <c r="GO36" s="50"/>
      <c r="GP36" s="50"/>
      <c r="GQ36" s="50"/>
      <c r="GR36" s="50"/>
      <c r="GS36" s="50"/>
      <c r="GT36" s="59"/>
      <c r="GU36" s="60"/>
      <c r="GV36" s="17"/>
      <c r="GW36" s="17"/>
      <c r="GX36" s="58"/>
      <c r="GY36" s="50"/>
      <c r="GZ36" s="50"/>
      <c r="HA36" s="50"/>
      <c r="HB36" s="50"/>
      <c r="HC36" s="50"/>
      <c r="HD36" s="50"/>
      <c r="HE36" s="59"/>
      <c r="HF36" s="60"/>
      <c r="HG36" s="17"/>
      <c r="HH36" s="17"/>
      <c r="HI36" s="58"/>
      <c r="HJ36" s="50"/>
      <c r="HK36" s="50"/>
      <c r="HL36" s="50"/>
      <c r="HM36" s="50"/>
      <c r="HN36" s="50"/>
      <c r="HO36" s="50"/>
      <c r="HP36" s="59"/>
      <c r="HQ36" s="60"/>
      <c r="HR36" s="17"/>
      <c r="HS36" s="17"/>
    </row>
    <row r="37" spans="1:227" x14ac:dyDescent="0.3">
      <c r="A37" s="96">
        <v>4</v>
      </c>
      <c r="B37" s="1169"/>
      <c r="C37" s="57"/>
      <c r="D37" s="57"/>
      <c r="E37" s="59"/>
      <c r="F37" s="59"/>
      <c r="G37" s="17"/>
      <c r="H37" s="58"/>
      <c r="I37" s="50"/>
      <c r="J37" s="50"/>
      <c r="K37" s="50"/>
      <c r="L37" s="50"/>
      <c r="M37" s="50"/>
      <c r="N37" s="50"/>
      <c r="O37" s="59"/>
      <c r="P37" s="60"/>
      <c r="Q37" s="17"/>
      <c r="R37" s="17"/>
      <c r="S37" s="58"/>
      <c r="T37" s="50"/>
      <c r="U37" s="50"/>
      <c r="V37" s="50"/>
      <c r="W37" s="50"/>
      <c r="X37" s="50"/>
      <c r="Y37" s="50"/>
      <c r="Z37" s="59"/>
      <c r="AA37" s="60"/>
      <c r="AB37" s="17"/>
      <c r="AC37" s="17"/>
      <c r="AD37" s="58"/>
      <c r="AE37" s="50"/>
      <c r="AF37" s="50"/>
      <c r="AG37" s="50"/>
      <c r="AH37" s="50"/>
      <c r="AI37" s="50"/>
      <c r="AJ37" s="50"/>
      <c r="AK37" s="59"/>
      <c r="AL37" s="60"/>
      <c r="AM37" s="17"/>
      <c r="AN37" s="17"/>
      <c r="AO37" s="58"/>
      <c r="AP37" s="50"/>
      <c r="AQ37" s="50"/>
      <c r="AR37" s="50"/>
      <c r="AS37" s="50"/>
      <c r="AT37" s="50"/>
      <c r="AU37" s="50"/>
      <c r="AV37" s="59"/>
      <c r="AW37" s="60"/>
      <c r="AX37" s="17"/>
      <c r="AY37" s="17"/>
      <c r="AZ37" s="58"/>
      <c r="BA37" s="50"/>
      <c r="BB37" s="50"/>
      <c r="BC37" s="50"/>
      <c r="BD37" s="50"/>
      <c r="BE37" s="50"/>
      <c r="BF37" s="50"/>
      <c r="BG37" s="59"/>
      <c r="BH37" s="60"/>
      <c r="BI37" s="17"/>
      <c r="BJ37" s="17"/>
      <c r="BK37" s="58"/>
      <c r="BL37" s="50"/>
      <c r="BM37" s="50"/>
      <c r="BN37" s="50"/>
      <c r="BO37" s="50"/>
      <c r="BP37" s="50"/>
      <c r="BQ37" s="50"/>
      <c r="BR37" s="59"/>
      <c r="BS37" s="60"/>
      <c r="BT37" s="17"/>
      <c r="BU37" s="17"/>
      <c r="BV37" s="58"/>
      <c r="BW37" s="50"/>
      <c r="BX37" s="50"/>
      <c r="BY37" s="50"/>
      <c r="BZ37" s="50"/>
      <c r="CA37" s="50"/>
      <c r="CB37" s="50"/>
      <c r="CC37" s="59"/>
      <c r="CD37" s="60"/>
      <c r="CE37" s="17"/>
      <c r="CF37" s="17"/>
      <c r="CG37" s="58"/>
      <c r="CH37" s="50"/>
      <c r="CI37" s="50"/>
      <c r="CJ37" s="50"/>
      <c r="CK37" s="50"/>
      <c r="CL37" s="50"/>
      <c r="CM37" s="50"/>
      <c r="CN37" s="59"/>
      <c r="CO37" s="60"/>
      <c r="CP37" s="17"/>
      <c r="CQ37" s="17"/>
      <c r="CR37" s="58"/>
      <c r="CS37" s="50"/>
      <c r="CT37" s="50"/>
      <c r="CU37" s="50"/>
      <c r="CV37" s="50"/>
      <c r="CW37" s="50"/>
      <c r="CX37" s="50"/>
      <c r="CY37" s="59"/>
      <c r="CZ37" s="60"/>
      <c r="DA37" s="17"/>
      <c r="DB37" s="17"/>
      <c r="DC37" s="58"/>
      <c r="DD37" s="50"/>
      <c r="DE37" s="50"/>
      <c r="DF37" s="50"/>
      <c r="DG37" s="50"/>
      <c r="DH37" s="50"/>
      <c r="DI37" s="50"/>
      <c r="DJ37" s="59"/>
      <c r="DK37" s="60"/>
      <c r="DL37" s="17"/>
      <c r="DM37" s="17"/>
      <c r="DN37" s="58"/>
      <c r="DO37" s="50"/>
      <c r="DP37" s="50"/>
      <c r="DQ37" s="50"/>
      <c r="DR37" s="50"/>
      <c r="DS37" s="50"/>
      <c r="DT37" s="50"/>
      <c r="DU37" s="59"/>
      <c r="DV37" s="60"/>
      <c r="DW37" s="17"/>
      <c r="DX37" s="17"/>
      <c r="DY37" s="58"/>
      <c r="DZ37" s="50"/>
      <c r="EA37" s="50"/>
      <c r="EB37" s="50"/>
      <c r="EC37" s="50"/>
      <c r="ED37" s="50"/>
      <c r="EE37" s="50"/>
      <c r="EF37" s="59"/>
      <c r="EG37" s="60"/>
      <c r="EH37" s="17"/>
      <c r="EI37" s="17"/>
      <c r="EJ37" s="58"/>
      <c r="EK37" s="50"/>
      <c r="EL37" s="50"/>
      <c r="EM37" s="50"/>
      <c r="EN37" s="50"/>
      <c r="EO37" s="50"/>
      <c r="EP37" s="50"/>
      <c r="EQ37" s="59"/>
      <c r="ER37" s="60"/>
      <c r="ES37" s="17"/>
      <c r="ET37" s="17"/>
      <c r="EU37" s="58"/>
      <c r="EV37" s="50"/>
      <c r="EW37" s="50"/>
      <c r="EX37" s="50"/>
      <c r="EY37" s="50"/>
      <c r="EZ37" s="50"/>
      <c r="FA37" s="50"/>
      <c r="FB37" s="59"/>
      <c r="FC37" s="60"/>
      <c r="FD37" s="17"/>
      <c r="FE37" s="17"/>
      <c r="FF37" s="58"/>
      <c r="FG37" s="50"/>
      <c r="FH37" s="50"/>
      <c r="FI37" s="50"/>
      <c r="FJ37" s="50"/>
      <c r="FK37" s="50"/>
      <c r="FL37" s="50"/>
      <c r="FM37" s="59"/>
      <c r="FN37" s="60"/>
      <c r="FO37" s="17"/>
      <c r="FP37" s="17"/>
      <c r="FQ37" s="58"/>
      <c r="FR37" s="50"/>
      <c r="FS37" s="50"/>
      <c r="FT37" s="50"/>
      <c r="FU37" s="50"/>
      <c r="FV37" s="50"/>
      <c r="FW37" s="50"/>
      <c r="FX37" s="59"/>
      <c r="FY37" s="60"/>
      <c r="FZ37" s="17"/>
      <c r="GA37" s="17"/>
      <c r="GB37" s="58"/>
      <c r="GC37" s="50"/>
      <c r="GD37" s="50"/>
      <c r="GE37" s="50"/>
      <c r="GF37" s="50"/>
      <c r="GG37" s="50"/>
      <c r="GH37" s="50"/>
      <c r="GI37" s="59"/>
      <c r="GJ37" s="60"/>
      <c r="GK37" s="17"/>
      <c r="GL37" s="17"/>
      <c r="GM37" s="58"/>
      <c r="GN37" s="50"/>
      <c r="GO37" s="50"/>
      <c r="GP37" s="50"/>
      <c r="GQ37" s="50"/>
      <c r="GR37" s="50"/>
      <c r="GS37" s="50"/>
      <c r="GT37" s="59"/>
      <c r="GU37" s="60"/>
      <c r="GV37" s="17"/>
      <c r="GW37" s="17"/>
      <c r="GX37" s="58"/>
      <c r="GY37" s="50"/>
      <c r="GZ37" s="50"/>
      <c r="HA37" s="50"/>
      <c r="HB37" s="50"/>
      <c r="HC37" s="50"/>
      <c r="HD37" s="50"/>
      <c r="HE37" s="59"/>
      <c r="HF37" s="60"/>
      <c r="HG37" s="17"/>
      <c r="HH37" s="17"/>
      <c r="HI37" s="58"/>
      <c r="HJ37" s="50"/>
      <c r="HK37" s="50"/>
      <c r="HL37" s="50"/>
      <c r="HM37" s="50"/>
      <c r="HN37" s="50"/>
      <c r="HO37" s="50"/>
      <c r="HP37" s="59"/>
      <c r="HQ37" s="60"/>
      <c r="HR37" s="17"/>
      <c r="HS37" s="17"/>
    </row>
    <row r="38" spans="1:227" x14ac:dyDescent="0.3">
      <c r="A38" s="96">
        <v>5</v>
      </c>
      <c r="B38" s="1169"/>
      <c r="C38" s="57"/>
      <c r="D38" s="57"/>
      <c r="E38" s="59"/>
      <c r="F38" s="59"/>
      <c r="G38" s="17"/>
      <c r="H38" s="58"/>
      <c r="I38" s="50"/>
      <c r="J38" s="50"/>
      <c r="K38" s="50"/>
      <c r="L38" s="50"/>
      <c r="M38" s="50"/>
      <c r="N38" s="50"/>
      <c r="O38" s="59"/>
      <c r="P38" s="60"/>
      <c r="Q38" s="17"/>
      <c r="R38" s="17"/>
      <c r="S38" s="58"/>
      <c r="T38" s="50"/>
      <c r="U38" s="50"/>
      <c r="V38" s="50"/>
      <c r="W38" s="50"/>
      <c r="X38" s="50"/>
      <c r="Y38" s="50"/>
      <c r="Z38" s="59"/>
      <c r="AA38" s="60"/>
      <c r="AB38" s="17"/>
      <c r="AC38" s="17"/>
      <c r="AD38" s="58"/>
      <c r="AE38" s="50"/>
      <c r="AF38" s="50"/>
      <c r="AG38" s="50"/>
      <c r="AH38" s="50"/>
      <c r="AI38" s="50"/>
      <c r="AJ38" s="50"/>
      <c r="AK38" s="59"/>
      <c r="AL38" s="60"/>
      <c r="AM38" s="17"/>
      <c r="AN38" s="17"/>
      <c r="AO38" s="58"/>
      <c r="AP38" s="50"/>
      <c r="AQ38" s="50"/>
      <c r="AR38" s="50"/>
      <c r="AS38" s="50"/>
      <c r="AT38" s="50"/>
      <c r="AU38" s="50"/>
      <c r="AV38" s="59"/>
      <c r="AW38" s="60"/>
      <c r="AX38" s="17"/>
      <c r="AY38" s="17"/>
      <c r="AZ38" s="58"/>
      <c r="BA38" s="50"/>
      <c r="BB38" s="50"/>
      <c r="BC38" s="50"/>
      <c r="BD38" s="50"/>
      <c r="BE38" s="50"/>
      <c r="BF38" s="50"/>
      <c r="BG38" s="59"/>
      <c r="BH38" s="60"/>
      <c r="BI38" s="17"/>
      <c r="BJ38" s="17"/>
      <c r="BK38" s="58"/>
      <c r="BL38" s="50"/>
      <c r="BM38" s="50"/>
      <c r="BN38" s="50"/>
      <c r="BO38" s="50"/>
      <c r="BP38" s="50"/>
      <c r="BQ38" s="50"/>
      <c r="BR38" s="59"/>
      <c r="BS38" s="60"/>
      <c r="BT38" s="17"/>
      <c r="BU38" s="17"/>
      <c r="BV38" s="58"/>
      <c r="BW38" s="50"/>
      <c r="BX38" s="50"/>
      <c r="BY38" s="50"/>
      <c r="BZ38" s="50"/>
      <c r="CA38" s="50"/>
      <c r="CB38" s="50"/>
      <c r="CC38" s="59"/>
      <c r="CD38" s="60"/>
      <c r="CE38" s="17"/>
      <c r="CF38" s="17"/>
      <c r="CG38" s="58"/>
      <c r="CH38" s="50"/>
      <c r="CI38" s="50"/>
      <c r="CJ38" s="50"/>
      <c r="CK38" s="50"/>
      <c r="CL38" s="50"/>
      <c r="CM38" s="50"/>
      <c r="CN38" s="59"/>
      <c r="CO38" s="60"/>
      <c r="CP38" s="17"/>
      <c r="CQ38" s="17"/>
      <c r="CR38" s="58"/>
      <c r="CS38" s="50"/>
      <c r="CT38" s="50"/>
      <c r="CU38" s="50"/>
      <c r="CV38" s="50"/>
      <c r="CW38" s="50"/>
      <c r="CX38" s="50"/>
      <c r="CY38" s="59"/>
      <c r="CZ38" s="60"/>
      <c r="DA38" s="17"/>
      <c r="DB38" s="17"/>
      <c r="DC38" s="58"/>
      <c r="DD38" s="50"/>
      <c r="DE38" s="50"/>
      <c r="DF38" s="50"/>
      <c r="DG38" s="50"/>
      <c r="DH38" s="50"/>
      <c r="DI38" s="50"/>
      <c r="DJ38" s="59"/>
      <c r="DK38" s="60"/>
      <c r="DL38" s="17"/>
      <c r="DM38" s="17"/>
      <c r="DN38" s="58"/>
      <c r="DO38" s="50"/>
      <c r="DP38" s="50"/>
      <c r="DQ38" s="50"/>
      <c r="DR38" s="50"/>
      <c r="DS38" s="50"/>
      <c r="DT38" s="50"/>
      <c r="DU38" s="59"/>
      <c r="DV38" s="60"/>
      <c r="DW38" s="17"/>
      <c r="DX38" s="17"/>
      <c r="DY38" s="58"/>
      <c r="DZ38" s="50"/>
      <c r="EA38" s="50"/>
      <c r="EB38" s="50"/>
      <c r="EC38" s="50"/>
      <c r="ED38" s="50"/>
      <c r="EE38" s="50"/>
      <c r="EF38" s="59"/>
      <c r="EG38" s="60"/>
      <c r="EH38" s="17"/>
      <c r="EI38" s="17"/>
      <c r="EJ38" s="58"/>
      <c r="EK38" s="50"/>
      <c r="EL38" s="50"/>
      <c r="EM38" s="50"/>
      <c r="EN38" s="50"/>
      <c r="EO38" s="50"/>
      <c r="EP38" s="50"/>
      <c r="EQ38" s="59"/>
      <c r="ER38" s="60"/>
      <c r="ES38" s="17"/>
      <c r="ET38" s="17"/>
      <c r="EU38" s="58"/>
      <c r="EV38" s="50"/>
      <c r="EW38" s="50"/>
      <c r="EX38" s="50"/>
      <c r="EY38" s="50"/>
      <c r="EZ38" s="50"/>
      <c r="FA38" s="50"/>
      <c r="FB38" s="59"/>
      <c r="FC38" s="60"/>
      <c r="FD38" s="17"/>
      <c r="FE38" s="17"/>
      <c r="FF38" s="58"/>
      <c r="FG38" s="50"/>
      <c r="FH38" s="50"/>
      <c r="FI38" s="50"/>
      <c r="FJ38" s="50"/>
      <c r="FK38" s="50"/>
      <c r="FL38" s="50"/>
      <c r="FM38" s="59"/>
      <c r="FN38" s="60"/>
      <c r="FO38" s="17"/>
      <c r="FP38" s="17"/>
      <c r="FQ38" s="58"/>
      <c r="FR38" s="50"/>
      <c r="FS38" s="50"/>
      <c r="FT38" s="50"/>
      <c r="FU38" s="50"/>
      <c r="FV38" s="50"/>
      <c r="FW38" s="50"/>
      <c r="FX38" s="59"/>
      <c r="FY38" s="60"/>
      <c r="FZ38" s="17"/>
      <c r="GA38" s="17"/>
      <c r="GB38" s="58"/>
      <c r="GC38" s="50"/>
      <c r="GD38" s="50"/>
      <c r="GE38" s="50"/>
      <c r="GF38" s="50"/>
      <c r="GG38" s="50"/>
      <c r="GH38" s="50"/>
      <c r="GI38" s="59"/>
      <c r="GJ38" s="60"/>
      <c r="GK38" s="17"/>
      <c r="GL38" s="17"/>
      <c r="GM38" s="58"/>
      <c r="GN38" s="50"/>
      <c r="GO38" s="50"/>
      <c r="GP38" s="50"/>
      <c r="GQ38" s="50"/>
      <c r="GR38" s="50"/>
      <c r="GS38" s="50"/>
      <c r="GT38" s="59"/>
      <c r="GU38" s="60"/>
      <c r="GV38" s="17"/>
      <c r="GW38" s="17"/>
      <c r="GX38" s="58"/>
      <c r="GY38" s="50"/>
      <c r="GZ38" s="50"/>
      <c r="HA38" s="50"/>
      <c r="HB38" s="50"/>
      <c r="HC38" s="50"/>
      <c r="HD38" s="50"/>
      <c r="HE38" s="59"/>
      <c r="HF38" s="60"/>
      <c r="HG38" s="17"/>
      <c r="HH38" s="17"/>
      <c r="HI38" s="58"/>
      <c r="HJ38" s="50"/>
      <c r="HK38" s="50"/>
      <c r="HL38" s="50"/>
      <c r="HM38" s="50"/>
      <c r="HN38" s="50"/>
      <c r="HO38" s="50"/>
      <c r="HP38" s="59"/>
      <c r="HQ38" s="60"/>
      <c r="HR38" s="17"/>
      <c r="HS38" s="17"/>
    </row>
    <row r="39" spans="1:227" x14ac:dyDescent="0.3">
      <c r="A39" s="55"/>
      <c r="B39" s="62"/>
      <c r="C39" s="57"/>
      <c r="D39" s="57"/>
      <c r="E39" s="59"/>
      <c r="F39" s="59"/>
      <c r="G39" s="17"/>
      <c r="H39" s="58"/>
      <c r="I39" s="50"/>
      <c r="J39" s="50"/>
      <c r="K39" s="50"/>
      <c r="L39" s="50"/>
      <c r="M39" s="50"/>
      <c r="N39" s="50"/>
      <c r="O39" s="59"/>
      <c r="P39" s="60"/>
      <c r="Q39" s="17"/>
      <c r="R39" s="17"/>
      <c r="S39" s="58"/>
      <c r="T39" s="50"/>
      <c r="U39" s="50"/>
      <c r="V39" s="50"/>
      <c r="W39" s="50"/>
      <c r="X39" s="50"/>
      <c r="Y39" s="50"/>
      <c r="Z39" s="59"/>
      <c r="AA39" s="60"/>
      <c r="AB39" s="17"/>
      <c r="AC39" s="17"/>
      <c r="AD39" s="58"/>
      <c r="AE39" s="50"/>
      <c r="AF39" s="50"/>
      <c r="AG39" s="50"/>
      <c r="AH39" s="50"/>
      <c r="AI39" s="50"/>
      <c r="AJ39" s="50"/>
      <c r="AK39" s="59"/>
      <c r="AL39" s="60"/>
      <c r="AM39" s="17"/>
      <c r="AN39" s="17"/>
      <c r="AO39" s="58"/>
      <c r="AP39" s="50"/>
      <c r="AQ39" s="50"/>
      <c r="AR39" s="50"/>
      <c r="AS39" s="50"/>
      <c r="AT39" s="50"/>
      <c r="AU39" s="50"/>
      <c r="AV39" s="59"/>
      <c r="AW39" s="60"/>
      <c r="AX39" s="17"/>
      <c r="AY39" s="17"/>
      <c r="AZ39" s="58"/>
      <c r="BA39" s="50"/>
      <c r="BB39" s="50"/>
      <c r="BC39" s="50"/>
      <c r="BD39" s="50"/>
      <c r="BE39" s="50"/>
      <c r="BF39" s="50"/>
      <c r="BG39" s="59"/>
      <c r="BH39" s="60"/>
      <c r="BI39" s="17"/>
      <c r="BJ39" s="17"/>
      <c r="BK39" s="58"/>
      <c r="BL39" s="50"/>
      <c r="BM39" s="50"/>
      <c r="BN39" s="50"/>
      <c r="BO39" s="50"/>
      <c r="BP39" s="50"/>
      <c r="BQ39" s="50"/>
      <c r="BR39" s="59"/>
      <c r="BS39" s="60"/>
      <c r="BT39" s="17"/>
      <c r="BU39" s="17"/>
      <c r="BV39" s="58"/>
      <c r="BW39" s="50"/>
      <c r="BX39" s="50"/>
      <c r="BY39" s="50"/>
      <c r="BZ39" s="50"/>
      <c r="CA39" s="50"/>
      <c r="CB39" s="50"/>
      <c r="CC39" s="59"/>
      <c r="CD39" s="60"/>
      <c r="CE39" s="17"/>
      <c r="CF39" s="17"/>
      <c r="CG39" s="58"/>
      <c r="CH39" s="50"/>
      <c r="CI39" s="50"/>
      <c r="CJ39" s="50"/>
      <c r="CK39" s="50"/>
      <c r="CL39" s="50"/>
      <c r="CM39" s="50"/>
      <c r="CN39" s="59"/>
      <c r="CO39" s="60"/>
      <c r="CP39" s="17"/>
      <c r="CQ39" s="17"/>
      <c r="CR39" s="58"/>
      <c r="CS39" s="50"/>
      <c r="CT39" s="50"/>
      <c r="CU39" s="50"/>
      <c r="CV39" s="50"/>
      <c r="CW39" s="50"/>
      <c r="CX39" s="50"/>
      <c r="CY39" s="59"/>
      <c r="CZ39" s="60"/>
      <c r="DA39" s="17"/>
      <c r="DB39" s="17"/>
      <c r="DC39" s="58"/>
      <c r="DD39" s="50"/>
      <c r="DE39" s="50"/>
      <c r="DF39" s="50"/>
      <c r="DG39" s="50"/>
      <c r="DH39" s="50"/>
      <c r="DI39" s="50"/>
      <c r="DJ39" s="59"/>
      <c r="DK39" s="60"/>
      <c r="DL39" s="17"/>
      <c r="DM39" s="17"/>
      <c r="DN39" s="58"/>
      <c r="DO39" s="50"/>
      <c r="DP39" s="50"/>
      <c r="DQ39" s="50"/>
      <c r="DR39" s="50"/>
      <c r="DS39" s="50"/>
      <c r="DT39" s="50"/>
      <c r="DU39" s="59"/>
      <c r="DV39" s="60"/>
      <c r="DW39" s="17"/>
      <c r="DX39" s="17"/>
      <c r="DY39" s="58"/>
      <c r="DZ39" s="50"/>
      <c r="EA39" s="50"/>
      <c r="EB39" s="50"/>
      <c r="EC39" s="50"/>
      <c r="ED39" s="50"/>
      <c r="EE39" s="50"/>
      <c r="EF39" s="59"/>
      <c r="EG39" s="60"/>
      <c r="EH39" s="17"/>
      <c r="EI39" s="17"/>
      <c r="EJ39" s="58"/>
      <c r="EK39" s="50"/>
      <c r="EL39" s="50"/>
      <c r="EM39" s="50"/>
      <c r="EN39" s="50"/>
      <c r="EO39" s="50"/>
      <c r="EP39" s="50"/>
      <c r="EQ39" s="59"/>
      <c r="ER39" s="60"/>
      <c r="ES39" s="17"/>
      <c r="ET39" s="17"/>
      <c r="EU39" s="58"/>
      <c r="EV39" s="50"/>
      <c r="EW39" s="50"/>
      <c r="EX39" s="50"/>
      <c r="EY39" s="50"/>
      <c r="EZ39" s="50"/>
      <c r="FA39" s="50"/>
      <c r="FB39" s="59"/>
      <c r="FC39" s="60"/>
      <c r="FD39" s="17"/>
      <c r="FE39" s="17"/>
      <c r="FF39" s="58"/>
      <c r="FG39" s="50"/>
      <c r="FH39" s="50"/>
      <c r="FI39" s="50"/>
      <c r="FJ39" s="50"/>
      <c r="FK39" s="50"/>
      <c r="FL39" s="50"/>
      <c r="FM39" s="59"/>
      <c r="FN39" s="60"/>
      <c r="FO39" s="17"/>
      <c r="FP39" s="17"/>
      <c r="FQ39" s="58"/>
      <c r="FR39" s="50"/>
      <c r="FS39" s="50"/>
      <c r="FT39" s="50"/>
      <c r="FU39" s="50"/>
      <c r="FV39" s="50"/>
      <c r="FW39" s="50"/>
      <c r="FX39" s="59"/>
      <c r="FY39" s="60"/>
      <c r="FZ39" s="17"/>
      <c r="GA39" s="17"/>
      <c r="GB39" s="58"/>
      <c r="GC39" s="50"/>
      <c r="GD39" s="50"/>
      <c r="GE39" s="50"/>
      <c r="GF39" s="50"/>
      <c r="GG39" s="50"/>
      <c r="GH39" s="50"/>
      <c r="GI39" s="59"/>
      <c r="GJ39" s="60"/>
      <c r="GK39" s="17"/>
      <c r="GL39" s="17"/>
      <c r="GM39" s="58"/>
      <c r="GN39" s="50"/>
      <c r="GO39" s="50"/>
      <c r="GP39" s="50"/>
      <c r="GQ39" s="50"/>
      <c r="GR39" s="50"/>
      <c r="GS39" s="50"/>
      <c r="GT39" s="59"/>
      <c r="GU39" s="60"/>
      <c r="GV39" s="17"/>
      <c r="GW39" s="17"/>
      <c r="GX39" s="58"/>
      <c r="GY39" s="50"/>
      <c r="GZ39" s="50"/>
      <c r="HA39" s="50"/>
      <c r="HB39" s="50"/>
      <c r="HC39" s="50"/>
      <c r="HD39" s="50"/>
      <c r="HE39" s="59"/>
      <c r="HF39" s="60"/>
      <c r="HG39" s="17"/>
      <c r="HH39" s="17"/>
      <c r="HI39" s="58"/>
      <c r="HJ39" s="50"/>
      <c r="HK39" s="50"/>
      <c r="HL39" s="50"/>
      <c r="HM39" s="50"/>
      <c r="HN39" s="50"/>
      <c r="HO39" s="50"/>
      <c r="HP39" s="59"/>
      <c r="HQ39" s="60"/>
      <c r="HR39" s="17"/>
      <c r="HS39" s="17"/>
    </row>
    <row r="40" spans="1:227" x14ac:dyDescent="0.3">
      <c r="A40" s="55"/>
      <c r="B40" s="63"/>
      <c r="C40" s="57"/>
      <c r="D40" s="57"/>
      <c r="E40" s="59"/>
      <c r="F40" s="59"/>
      <c r="G40" s="17"/>
      <c r="H40" s="58"/>
      <c r="I40" s="50"/>
      <c r="J40" s="50"/>
      <c r="K40" s="50"/>
      <c r="L40" s="50"/>
      <c r="M40" s="50"/>
      <c r="N40" s="50"/>
      <c r="O40" s="59"/>
      <c r="P40" s="60"/>
      <c r="Q40" s="17"/>
      <c r="R40" s="17"/>
      <c r="S40" s="58"/>
      <c r="T40" s="50"/>
      <c r="U40" s="50"/>
      <c r="V40" s="50"/>
      <c r="W40" s="50"/>
      <c r="X40" s="50"/>
      <c r="Y40" s="50"/>
      <c r="Z40" s="59"/>
      <c r="AA40" s="60"/>
      <c r="AB40" s="17"/>
      <c r="AC40" s="17"/>
      <c r="AD40" s="58"/>
      <c r="AE40" s="50"/>
      <c r="AF40" s="50"/>
      <c r="AG40" s="50"/>
      <c r="AH40" s="50"/>
      <c r="AI40" s="50"/>
      <c r="AJ40" s="50"/>
      <c r="AK40" s="59"/>
      <c r="AL40" s="60"/>
      <c r="AM40" s="17"/>
      <c r="AN40" s="17"/>
      <c r="AO40" s="58"/>
      <c r="AP40" s="50"/>
      <c r="AQ40" s="50"/>
      <c r="AR40" s="50"/>
      <c r="AS40" s="50"/>
      <c r="AT40" s="50"/>
      <c r="AU40" s="50"/>
      <c r="AV40" s="59"/>
      <c r="AW40" s="60"/>
      <c r="AX40" s="17"/>
      <c r="AY40" s="17"/>
      <c r="AZ40" s="58"/>
      <c r="BA40" s="50"/>
      <c r="BB40" s="50"/>
      <c r="BC40" s="50"/>
      <c r="BD40" s="50"/>
      <c r="BE40" s="50"/>
      <c r="BF40" s="50"/>
      <c r="BG40" s="59"/>
      <c r="BH40" s="60"/>
      <c r="BI40" s="17"/>
      <c r="BJ40" s="17"/>
      <c r="BK40" s="58"/>
      <c r="BL40" s="50"/>
      <c r="BM40" s="50"/>
      <c r="BN40" s="50"/>
      <c r="BO40" s="50"/>
      <c r="BP40" s="50"/>
      <c r="BQ40" s="50"/>
      <c r="BR40" s="59"/>
      <c r="BS40" s="60"/>
      <c r="BT40" s="17"/>
      <c r="BU40" s="17"/>
      <c r="BV40" s="58"/>
      <c r="BW40" s="50"/>
      <c r="BX40" s="50"/>
      <c r="BY40" s="50"/>
      <c r="BZ40" s="50"/>
      <c r="CA40" s="50"/>
      <c r="CB40" s="50"/>
      <c r="CC40" s="59"/>
      <c r="CD40" s="60"/>
      <c r="CE40" s="17"/>
      <c r="CF40" s="17"/>
      <c r="CG40" s="58"/>
      <c r="CH40" s="50"/>
      <c r="CI40" s="50"/>
      <c r="CJ40" s="50"/>
      <c r="CK40" s="50"/>
      <c r="CL40" s="50"/>
      <c r="CM40" s="50"/>
      <c r="CN40" s="59"/>
      <c r="CO40" s="60"/>
      <c r="CP40" s="17"/>
      <c r="CQ40" s="17"/>
      <c r="CR40" s="58"/>
      <c r="CS40" s="50"/>
      <c r="CT40" s="50"/>
      <c r="CU40" s="50"/>
      <c r="CV40" s="50"/>
      <c r="CW40" s="50"/>
      <c r="CX40" s="50"/>
      <c r="CY40" s="59"/>
      <c r="CZ40" s="60"/>
      <c r="DA40" s="17"/>
      <c r="DB40" s="17"/>
      <c r="DC40" s="58"/>
      <c r="DD40" s="50"/>
      <c r="DE40" s="50"/>
      <c r="DF40" s="50"/>
      <c r="DG40" s="50"/>
      <c r="DH40" s="50"/>
      <c r="DI40" s="50"/>
      <c r="DJ40" s="59"/>
      <c r="DK40" s="60"/>
      <c r="DL40" s="17"/>
      <c r="DM40" s="17"/>
      <c r="DN40" s="58"/>
      <c r="DO40" s="50"/>
      <c r="DP40" s="50"/>
      <c r="DQ40" s="50"/>
      <c r="DR40" s="50"/>
      <c r="DS40" s="50"/>
      <c r="DT40" s="50"/>
      <c r="DU40" s="59"/>
      <c r="DV40" s="60"/>
      <c r="DW40" s="17"/>
      <c r="DX40" s="17"/>
      <c r="DY40" s="58"/>
      <c r="DZ40" s="50"/>
      <c r="EA40" s="50"/>
      <c r="EB40" s="50"/>
      <c r="EC40" s="50"/>
      <c r="ED40" s="50"/>
      <c r="EE40" s="50"/>
      <c r="EF40" s="59"/>
      <c r="EG40" s="60"/>
      <c r="EH40" s="17"/>
      <c r="EI40" s="17"/>
      <c r="EJ40" s="58"/>
      <c r="EK40" s="50"/>
      <c r="EL40" s="50"/>
      <c r="EM40" s="50"/>
      <c r="EN40" s="50"/>
      <c r="EO40" s="50"/>
      <c r="EP40" s="50"/>
      <c r="EQ40" s="59"/>
      <c r="ER40" s="60"/>
      <c r="ES40" s="17"/>
      <c r="ET40" s="17"/>
      <c r="EU40" s="58"/>
      <c r="EV40" s="50"/>
      <c r="EW40" s="50"/>
      <c r="EX40" s="50"/>
      <c r="EY40" s="50"/>
      <c r="EZ40" s="50"/>
      <c r="FA40" s="50"/>
      <c r="FB40" s="59"/>
      <c r="FC40" s="60"/>
      <c r="FD40" s="17"/>
      <c r="FE40" s="17"/>
      <c r="FF40" s="58"/>
      <c r="FG40" s="50"/>
      <c r="FH40" s="50"/>
      <c r="FI40" s="50"/>
      <c r="FJ40" s="50"/>
      <c r="FK40" s="50"/>
      <c r="FL40" s="50"/>
      <c r="FM40" s="59"/>
      <c r="FN40" s="60"/>
      <c r="FO40" s="17"/>
      <c r="FP40" s="17"/>
      <c r="FQ40" s="58"/>
      <c r="FR40" s="50"/>
      <c r="FS40" s="50"/>
      <c r="FT40" s="50"/>
      <c r="FU40" s="50"/>
      <c r="FV40" s="50"/>
      <c r="FW40" s="50"/>
      <c r="FX40" s="59"/>
      <c r="FY40" s="60"/>
      <c r="FZ40" s="17"/>
      <c r="GA40" s="17"/>
      <c r="GB40" s="58"/>
      <c r="GC40" s="50"/>
      <c r="GD40" s="50"/>
      <c r="GE40" s="50"/>
      <c r="GF40" s="50"/>
      <c r="GG40" s="50"/>
      <c r="GH40" s="50"/>
      <c r="GI40" s="59"/>
      <c r="GJ40" s="60"/>
      <c r="GK40" s="17"/>
      <c r="GL40" s="17"/>
      <c r="GM40" s="58"/>
      <c r="GN40" s="50"/>
      <c r="GO40" s="50"/>
      <c r="GP40" s="50"/>
      <c r="GQ40" s="50"/>
      <c r="GR40" s="50"/>
      <c r="GS40" s="50"/>
      <c r="GT40" s="59"/>
      <c r="GU40" s="60"/>
      <c r="GV40" s="17"/>
      <c r="GW40" s="17"/>
      <c r="GX40" s="58"/>
      <c r="GY40" s="50"/>
      <c r="GZ40" s="50"/>
      <c r="HA40" s="50"/>
      <c r="HB40" s="50"/>
      <c r="HC40" s="50"/>
      <c r="HD40" s="50"/>
      <c r="HE40" s="59"/>
      <c r="HF40" s="60"/>
      <c r="HG40" s="17"/>
      <c r="HH40" s="17"/>
      <c r="HI40" s="58"/>
      <c r="HJ40" s="50"/>
      <c r="HK40" s="50"/>
      <c r="HL40" s="50"/>
      <c r="HM40" s="50"/>
      <c r="HN40" s="50"/>
      <c r="HO40" s="50"/>
      <c r="HP40" s="59"/>
      <c r="HQ40" s="60"/>
      <c r="HR40" s="17"/>
      <c r="HS40" s="17"/>
    </row>
    <row r="41" spans="1:227" x14ac:dyDescent="0.3">
      <c r="A41" s="55"/>
      <c r="B41" s="56"/>
      <c r="C41" s="57"/>
      <c r="D41" s="57"/>
      <c r="E41" s="59"/>
      <c r="F41" s="59"/>
      <c r="G41" s="17"/>
      <c r="H41" s="58"/>
      <c r="I41" s="50"/>
      <c r="J41" s="50"/>
      <c r="K41" s="50"/>
      <c r="L41" s="50"/>
      <c r="M41" s="50"/>
      <c r="N41" s="50"/>
      <c r="O41" s="59"/>
      <c r="P41" s="60"/>
      <c r="Q41" s="17"/>
      <c r="R41" s="17"/>
      <c r="S41" s="58"/>
      <c r="T41" s="50"/>
      <c r="U41" s="50"/>
      <c r="V41" s="50"/>
      <c r="W41" s="50"/>
      <c r="X41" s="50"/>
      <c r="Y41" s="50"/>
      <c r="Z41" s="59"/>
      <c r="AA41" s="60"/>
      <c r="AB41" s="17"/>
      <c r="AC41" s="17"/>
      <c r="AD41" s="58"/>
      <c r="AE41" s="50"/>
      <c r="AF41" s="50"/>
      <c r="AG41" s="50"/>
      <c r="AH41" s="50"/>
      <c r="AI41" s="50"/>
      <c r="AJ41" s="50"/>
      <c r="AK41" s="59"/>
      <c r="AL41" s="60"/>
      <c r="AM41" s="17"/>
      <c r="AN41" s="17"/>
      <c r="AO41" s="58"/>
      <c r="AP41" s="50"/>
      <c r="AQ41" s="50"/>
      <c r="AR41" s="50"/>
      <c r="AS41" s="50"/>
      <c r="AT41" s="50"/>
      <c r="AU41" s="50"/>
      <c r="AV41" s="59"/>
      <c r="AW41" s="60"/>
      <c r="AX41" s="17"/>
      <c r="AY41" s="17"/>
      <c r="AZ41" s="58"/>
      <c r="BA41" s="50"/>
      <c r="BB41" s="50"/>
      <c r="BC41" s="50"/>
      <c r="BD41" s="50"/>
      <c r="BE41" s="50"/>
      <c r="BF41" s="50"/>
      <c r="BG41" s="59"/>
      <c r="BH41" s="60"/>
      <c r="BI41" s="17"/>
      <c r="BJ41" s="17"/>
      <c r="BK41" s="58"/>
      <c r="BL41" s="50"/>
      <c r="BM41" s="50"/>
      <c r="BN41" s="50"/>
      <c r="BO41" s="50"/>
      <c r="BP41" s="50"/>
      <c r="BQ41" s="50"/>
      <c r="BR41" s="59"/>
      <c r="BS41" s="60"/>
      <c r="BT41" s="17"/>
      <c r="BU41" s="17"/>
      <c r="BV41" s="58"/>
      <c r="BW41" s="50"/>
      <c r="BX41" s="50"/>
      <c r="BY41" s="50"/>
      <c r="BZ41" s="50"/>
      <c r="CA41" s="50"/>
      <c r="CB41" s="50"/>
      <c r="CC41" s="59"/>
      <c r="CD41" s="60"/>
      <c r="CE41" s="17"/>
      <c r="CF41" s="17"/>
      <c r="CG41" s="58"/>
      <c r="CH41" s="50"/>
      <c r="CI41" s="50"/>
      <c r="CJ41" s="50"/>
      <c r="CK41" s="50"/>
      <c r="CL41" s="50"/>
      <c r="CM41" s="50"/>
      <c r="CN41" s="59"/>
      <c r="CO41" s="60"/>
      <c r="CP41" s="17"/>
      <c r="CQ41" s="17"/>
      <c r="CR41" s="58"/>
      <c r="CS41" s="50"/>
      <c r="CT41" s="50"/>
      <c r="CU41" s="50"/>
      <c r="CV41" s="50"/>
      <c r="CW41" s="50"/>
      <c r="CX41" s="50"/>
      <c r="CY41" s="59"/>
      <c r="CZ41" s="60"/>
      <c r="DA41" s="17"/>
      <c r="DB41" s="17"/>
      <c r="DC41" s="58"/>
      <c r="DD41" s="50"/>
      <c r="DE41" s="50"/>
      <c r="DF41" s="50"/>
      <c r="DG41" s="50"/>
      <c r="DH41" s="50"/>
      <c r="DI41" s="50"/>
      <c r="DJ41" s="59"/>
      <c r="DK41" s="60"/>
      <c r="DL41" s="17"/>
      <c r="DM41" s="17"/>
      <c r="DN41" s="58"/>
      <c r="DO41" s="50"/>
      <c r="DP41" s="50"/>
      <c r="DQ41" s="50"/>
      <c r="DR41" s="50"/>
      <c r="DS41" s="50"/>
      <c r="DT41" s="50"/>
      <c r="DU41" s="59"/>
      <c r="DV41" s="60"/>
      <c r="DW41" s="17"/>
      <c r="DX41" s="17"/>
      <c r="DY41" s="58"/>
      <c r="DZ41" s="50"/>
      <c r="EA41" s="50"/>
      <c r="EB41" s="50"/>
      <c r="EC41" s="50"/>
      <c r="ED41" s="50"/>
      <c r="EE41" s="50"/>
      <c r="EF41" s="59"/>
      <c r="EG41" s="60"/>
      <c r="EH41" s="17"/>
      <c r="EI41" s="17"/>
      <c r="EJ41" s="58"/>
      <c r="EK41" s="50"/>
      <c r="EL41" s="50"/>
      <c r="EM41" s="50"/>
      <c r="EN41" s="50"/>
      <c r="EO41" s="50"/>
      <c r="EP41" s="50"/>
      <c r="EQ41" s="59"/>
      <c r="ER41" s="60"/>
      <c r="ES41" s="17"/>
      <c r="ET41" s="17"/>
      <c r="EU41" s="58"/>
      <c r="EV41" s="50"/>
      <c r="EW41" s="50"/>
      <c r="EX41" s="50"/>
      <c r="EY41" s="50"/>
      <c r="EZ41" s="50"/>
      <c r="FA41" s="50"/>
      <c r="FB41" s="59"/>
      <c r="FC41" s="60"/>
      <c r="FD41" s="17"/>
      <c r="FE41" s="17"/>
      <c r="FF41" s="58"/>
      <c r="FG41" s="50"/>
      <c r="FH41" s="50"/>
      <c r="FI41" s="50"/>
      <c r="FJ41" s="50"/>
      <c r="FK41" s="50"/>
      <c r="FL41" s="50"/>
      <c r="FM41" s="59"/>
      <c r="FN41" s="60"/>
      <c r="FO41" s="17"/>
      <c r="FP41" s="17"/>
      <c r="FQ41" s="58"/>
      <c r="FR41" s="50"/>
      <c r="FS41" s="50"/>
      <c r="FT41" s="50"/>
      <c r="FU41" s="50"/>
      <c r="FV41" s="50"/>
      <c r="FW41" s="50"/>
      <c r="FX41" s="59"/>
      <c r="FY41" s="60"/>
      <c r="FZ41" s="17"/>
      <c r="GA41" s="17"/>
      <c r="GB41" s="58"/>
      <c r="GC41" s="50"/>
      <c r="GD41" s="50"/>
      <c r="GE41" s="50"/>
      <c r="GF41" s="50"/>
      <c r="GG41" s="50"/>
      <c r="GH41" s="50"/>
      <c r="GI41" s="59"/>
      <c r="GJ41" s="60"/>
      <c r="GK41" s="17"/>
      <c r="GL41" s="17"/>
      <c r="GM41" s="58"/>
      <c r="GN41" s="50"/>
      <c r="GO41" s="50"/>
      <c r="GP41" s="50"/>
      <c r="GQ41" s="50"/>
      <c r="GR41" s="50"/>
      <c r="GS41" s="50"/>
      <c r="GT41" s="59"/>
      <c r="GU41" s="60"/>
      <c r="GV41" s="17"/>
      <c r="GW41" s="17"/>
      <c r="GX41" s="58"/>
      <c r="GY41" s="50"/>
      <c r="GZ41" s="50"/>
      <c r="HA41" s="50"/>
      <c r="HB41" s="50"/>
      <c r="HC41" s="50"/>
      <c r="HD41" s="50"/>
      <c r="HE41" s="59"/>
      <c r="HF41" s="60"/>
      <c r="HG41" s="17"/>
      <c r="HH41" s="17"/>
      <c r="HI41" s="58"/>
      <c r="HJ41" s="50"/>
      <c r="HK41" s="50"/>
      <c r="HL41" s="50"/>
      <c r="HM41" s="50"/>
      <c r="HN41" s="50"/>
      <c r="HO41" s="50"/>
      <c r="HP41" s="59"/>
      <c r="HQ41" s="60"/>
      <c r="HR41" s="17"/>
      <c r="HS41" s="17"/>
    </row>
    <row r="42" spans="1:227" x14ac:dyDescent="0.3">
      <c r="A42" s="55"/>
      <c r="B42" s="56"/>
      <c r="C42" s="57"/>
      <c r="D42" s="57"/>
      <c r="E42" s="59"/>
      <c r="F42" s="59"/>
      <c r="G42" s="17"/>
      <c r="H42" s="58"/>
      <c r="I42" s="50"/>
      <c r="J42" s="50"/>
      <c r="K42" s="50"/>
      <c r="L42" s="50"/>
      <c r="M42" s="50"/>
      <c r="N42" s="50"/>
      <c r="O42" s="59"/>
      <c r="P42" s="60"/>
      <c r="Q42" s="17"/>
      <c r="R42" s="17"/>
      <c r="S42" s="58"/>
      <c r="T42" s="50"/>
      <c r="U42" s="50"/>
      <c r="V42" s="50"/>
      <c r="W42" s="50"/>
      <c r="X42" s="50"/>
      <c r="Y42" s="50"/>
      <c r="Z42" s="59"/>
      <c r="AA42" s="60"/>
      <c r="AB42" s="17"/>
      <c r="AC42" s="17"/>
      <c r="AD42" s="58"/>
      <c r="AE42" s="50"/>
      <c r="AF42" s="50"/>
      <c r="AG42" s="50"/>
      <c r="AH42" s="50"/>
      <c r="AI42" s="50"/>
      <c r="AJ42" s="50"/>
      <c r="AK42" s="59"/>
      <c r="AL42" s="60"/>
      <c r="AM42" s="17"/>
      <c r="AN42" s="17"/>
      <c r="AO42" s="58"/>
      <c r="AP42" s="50"/>
      <c r="AQ42" s="50"/>
      <c r="AR42" s="50"/>
      <c r="AS42" s="50"/>
      <c r="AT42" s="50"/>
      <c r="AU42" s="50"/>
      <c r="AV42" s="59"/>
      <c r="AW42" s="60"/>
      <c r="AX42" s="17"/>
      <c r="AY42" s="17"/>
      <c r="AZ42" s="58"/>
      <c r="BA42" s="50"/>
      <c r="BB42" s="50"/>
      <c r="BC42" s="50"/>
      <c r="BD42" s="50"/>
      <c r="BE42" s="50"/>
      <c r="BF42" s="50"/>
      <c r="BG42" s="59"/>
      <c r="BH42" s="60"/>
      <c r="BI42" s="17"/>
      <c r="BJ42" s="17"/>
      <c r="BK42" s="58"/>
      <c r="BL42" s="50"/>
      <c r="BM42" s="50"/>
      <c r="BN42" s="50"/>
      <c r="BO42" s="50"/>
      <c r="BP42" s="50"/>
      <c r="BQ42" s="50"/>
      <c r="BR42" s="59"/>
      <c r="BS42" s="60"/>
      <c r="BT42" s="17"/>
      <c r="BU42" s="17"/>
      <c r="BV42" s="58"/>
      <c r="BW42" s="50"/>
      <c r="BX42" s="50"/>
      <c r="BY42" s="50"/>
      <c r="BZ42" s="50"/>
      <c r="CA42" s="50"/>
      <c r="CB42" s="50"/>
      <c r="CC42" s="59"/>
      <c r="CD42" s="60"/>
      <c r="CE42" s="17"/>
      <c r="CF42" s="17"/>
      <c r="CG42" s="58"/>
      <c r="CH42" s="50"/>
      <c r="CI42" s="50"/>
      <c r="CJ42" s="50"/>
      <c r="CK42" s="50"/>
      <c r="CL42" s="50"/>
      <c r="CM42" s="50"/>
      <c r="CN42" s="59"/>
      <c r="CO42" s="60"/>
      <c r="CP42" s="17"/>
      <c r="CQ42" s="17"/>
      <c r="CR42" s="58"/>
      <c r="CS42" s="50"/>
      <c r="CT42" s="50"/>
      <c r="CU42" s="50"/>
      <c r="CV42" s="50"/>
      <c r="CW42" s="50"/>
      <c r="CX42" s="50"/>
      <c r="CY42" s="59"/>
      <c r="CZ42" s="60"/>
      <c r="DA42" s="17"/>
      <c r="DB42" s="17"/>
      <c r="DC42" s="58"/>
      <c r="DD42" s="50"/>
      <c r="DE42" s="50"/>
      <c r="DF42" s="50"/>
      <c r="DG42" s="50"/>
      <c r="DH42" s="50"/>
      <c r="DI42" s="50"/>
      <c r="DJ42" s="59"/>
      <c r="DK42" s="60"/>
      <c r="DL42" s="17"/>
      <c r="DM42" s="17"/>
      <c r="DN42" s="58"/>
      <c r="DO42" s="50"/>
      <c r="DP42" s="50"/>
      <c r="DQ42" s="50"/>
      <c r="DR42" s="50"/>
      <c r="DS42" s="50"/>
      <c r="DT42" s="50"/>
      <c r="DU42" s="59"/>
      <c r="DV42" s="60"/>
      <c r="DW42" s="17"/>
      <c r="DX42" s="17"/>
      <c r="DY42" s="58"/>
      <c r="DZ42" s="50"/>
      <c r="EA42" s="50"/>
      <c r="EB42" s="50"/>
      <c r="EC42" s="50"/>
      <c r="ED42" s="50"/>
      <c r="EE42" s="50"/>
      <c r="EF42" s="59"/>
      <c r="EG42" s="60"/>
      <c r="EH42" s="17"/>
      <c r="EI42" s="17"/>
      <c r="EJ42" s="58"/>
      <c r="EK42" s="50"/>
      <c r="EL42" s="50"/>
      <c r="EM42" s="50"/>
      <c r="EN42" s="50"/>
      <c r="EO42" s="50"/>
      <c r="EP42" s="50"/>
      <c r="EQ42" s="59"/>
      <c r="ER42" s="60"/>
      <c r="ES42" s="17"/>
      <c r="ET42" s="17"/>
      <c r="EU42" s="58"/>
      <c r="EV42" s="50"/>
      <c r="EW42" s="50"/>
      <c r="EX42" s="50"/>
      <c r="EY42" s="50"/>
      <c r="EZ42" s="50"/>
      <c r="FA42" s="50"/>
      <c r="FB42" s="59"/>
      <c r="FC42" s="60"/>
      <c r="FD42" s="17"/>
      <c r="FE42" s="17"/>
      <c r="FF42" s="58"/>
      <c r="FG42" s="50"/>
      <c r="FH42" s="50"/>
      <c r="FI42" s="50"/>
      <c r="FJ42" s="50"/>
      <c r="FK42" s="50"/>
      <c r="FL42" s="50"/>
      <c r="FM42" s="59"/>
      <c r="FN42" s="60"/>
      <c r="FO42" s="17"/>
      <c r="FP42" s="17"/>
      <c r="FQ42" s="58"/>
      <c r="FR42" s="50"/>
      <c r="FS42" s="50"/>
      <c r="FT42" s="50"/>
      <c r="FU42" s="50"/>
      <c r="FV42" s="50"/>
      <c r="FW42" s="50"/>
      <c r="FX42" s="59"/>
      <c r="FY42" s="60"/>
      <c r="FZ42" s="17"/>
      <c r="GA42" s="17"/>
      <c r="GB42" s="58"/>
      <c r="GC42" s="50"/>
      <c r="GD42" s="50"/>
      <c r="GE42" s="50"/>
      <c r="GF42" s="50"/>
      <c r="GG42" s="50"/>
      <c r="GH42" s="50"/>
      <c r="GI42" s="59"/>
      <c r="GJ42" s="60"/>
      <c r="GK42" s="17"/>
      <c r="GL42" s="17"/>
      <c r="GM42" s="58"/>
      <c r="GN42" s="50"/>
      <c r="GO42" s="50"/>
      <c r="GP42" s="50"/>
      <c r="GQ42" s="50"/>
      <c r="GR42" s="50"/>
      <c r="GS42" s="50"/>
      <c r="GT42" s="59"/>
      <c r="GU42" s="60"/>
      <c r="GV42" s="17"/>
      <c r="GW42" s="17"/>
      <c r="GX42" s="58"/>
      <c r="GY42" s="50"/>
      <c r="GZ42" s="50"/>
      <c r="HA42" s="50"/>
      <c r="HB42" s="50"/>
      <c r="HC42" s="50"/>
      <c r="HD42" s="50"/>
      <c r="HE42" s="59"/>
      <c r="HF42" s="60"/>
      <c r="HG42" s="17"/>
      <c r="HH42" s="17"/>
      <c r="HI42" s="58"/>
      <c r="HJ42" s="50"/>
      <c r="HK42" s="50"/>
      <c r="HL42" s="50"/>
      <c r="HM42" s="50"/>
      <c r="HN42" s="50"/>
      <c r="HO42" s="50"/>
      <c r="HP42" s="59"/>
      <c r="HQ42" s="60"/>
      <c r="HR42" s="17"/>
      <c r="HS42" s="17"/>
    </row>
    <row r="43" spans="1:227" x14ac:dyDescent="0.3">
      <c r="A43" s="55"/>
      <c r="B43" s="56"/>
      <c r="C43" s="57"/>
      <c r="D43" s="57"/>
      <c r="E43" s="59"/>
      <c r="F43" s="59"/>
      <c r="G43" s="17"/>
      <c r="H43" s="58"/>
      <c r="I43" s="50"/>
      <c r="J43" s="50"/>
      <c r="K43" s="50"/>
      <c r="L43" s="50"/>
      <c r="M43" s="50"/>
      <c r="N43" s="50"/>
      <c r="O43" s="59"/>
      <c r="P43" s="60"/>
      <c r="Q43" s="17"/>
      <c r="R43" s="17"/>
      <c r="S43" s="58"/>
      <c r="T43" s="50"/>
      <c r="U43" s="50"/>
      <c r="V43" s="50"/>
      <c r="W43" s="50"/>
      <c r="X43" s="50"/>
      <c r="Y43" s="50"/>
      <c r="Z43" s="59"/>
      <c r="AA43" s="60"/>
      <c r="AB43" s="17"/>
      <c r="AC43" s="17"/>
      <c r="AD43" s="58"/>
      <c r="AE43" s="50"/>
      <c r="AF43" s="50"/>
      <c r="AG43" s="50"/>
      <c r="AH43" s="50"/>
      <c r="AI43" s="50"/>
      <c r="AJ43" s="50"/>
      <c r="AK43" s="59"/>
      <c r="AL43" s="60"/>
      <c r="AM43" s="17"/>
      <c r="AN43" s="17"/>
      <c r="AO43" s="58"/>
      <c r="AP43" s="50"/>
      <c r="AQ43" s="50"/>
      <c r="AR43" s="50"/>
      <c r="AS43" s="50"/>
      <c r="AT43" s="50"/>
      <c r="AU43" s="50"/>
      <c r="AV43" s="59"/>
      <c r="AW43" s="60"/>
      <c r="AX43" s="17"/>
      <c r="AY43" s="17"/>
      <c r="AZ43" s="58"/>
      <c r="BA43" s="50"/>
      <c r="BB43" s="50"/>
      <c r="BC43" s="50"/>
      <c r="BD43" s="50"/>
      <c r="BE43" s="50"/>
      <c r="BF43" s="50"/>
      <c r="BG43" s="59"/>
      <c r="BH43" s="60"/>
      <c r="BI43" s="17"/>
      <c r="BJ43" s="17"/>
      <c r="BK43" s="58"/>
      <c r="BL43" s="50"/>
      <c r="BM43" s="50"/>
      <c r="BN43" s="50"/>
      <c r="BO43" s="50"/>
      <c r="BP43" s="50"/>
      <c r="BQ43" s="50"/>
      <c r="BR43" s="59"/>
      <c r="BS43" s="60"/>
      <c r="BT43" s="17"/>
      <c r="BU43" s="17"/>
      <c r="BV43" s="58"/>
      <c r="BW43" s="50"/>
      <c r="BX43" s="50"/>
      <c r="BY43" s="50"/>
      <c r="BZ43" s="50"/>
      <c r="CA43" s="50"/>
      <c r="CB43" s="50"/>
      <c r="CC43" s="59"/>
      <c r="CD43" s="60"/>
      <c r="CE43" s="17"/>
      <c r="CF43" s="17"/>
      <c r="CG43" s="58"/>
      <c r="CH43" s="50"/>
      <c r="CI43" s="50"/>
      <c r="CJ43" s="50"/>
      <c r="CK43" s="50"/>
      <c r="CL43" s="50"/>
      <c r="CM43" s="50"/>
      <c r="CN43" s="59"/>
      <c r="CO43" s="60"/>
      <c r="CP43" s="17"/>
      <c r="CQ43" s="17"/>
      <c r="CR43" s="58"/>
      <c r="CS43" s="50"/>
      <c r="CT43" s="50"/>
      <c r="CU43" s="50"/>
      <c r="CV43" s="50"/>
      <c r="CW43" s="50"/>
      <c r="CX43" s="50"/>
      <c r="CY43" s="59"/>
      <c r="CZ43" s="60"/>
      <c r="DA43" s="17"/>
      <c r="DB43" s="17"/>
      <c r="DC43" s="58"/>
      <c r="DD43" s="50"/>
      <c r="DE43" s="50"/>
      <c r="DF43" s="50"/>
      <c r="DG43" s="50"/>
      <c r="DH43" s="50"/>
      <c r="DI43" s="50"/>
      <c r="DJ43" s="59"/>
      <c r="DK43" s="60"/>
      <c r="DL43" s="17"/>
      <c r="DM43" s="17"/>
      <c r="DN43" s="58"/>
      <c r="DO43" s="50"/>
      <c r="DP43" s="50"/>
      <c r="DQ43" s="50"/>
      <c r="DR43" s="50"/>
      <c r="DS43" s="50"/>
      <c r="DT43" s="50"/>
      <c r="DU43" s="59"/>
      <c r="DV43" s="60"/>
      <c r="DW43" s="17"/>
      <c r="DX43" s="17"/>
      <c r="DY43" s="58"/>
      <c r="DZ43" s="50"/>
      <c r="EA43" s="50"/>
      <c r="EB43" s="50"/>
      <c r="EC43" s="50"/>
      <c r="ED43" s="50"/>
      <c r="EE43" s="50"/>
      <c r="EF43" s="59"/>
      <c r="EG43" s="60"/>
      <c r="EH43" s="17"/>
      <c r="EI43" s="17"/>
      <c r="EJ43" s="58"/>
      <c r="EK43" s="50"/>
      <c r="EL43" s="50"/>
      <c r="EM43" s="50"/>
      <c r="EN43" s="50"/>
      <c r="EO43" s="50"/>
      <c r="EP43" s="50"/>
      <c r="EQ43" s="59"/>
      <c r="ER43" s="60"/>
      <c r="ES43" s="17"/>
      <c r="ET43" s="17"/>
      <c r="EU43" s="58"/>
      <c r="EV43" s="50"/>
      <c r="EW43" s="50"/>
      <c r="EX43" s="50"/>
      <c r="EY43" s="50"/>
      <c r="EZ43" s="50"/>
      <c r="FA43" s="50"/>
      <c r="FB43" s="59"/>
      <c r="FC43" s="60"/>
      <c r="FD43" s="17"/>
      <c r="FE43" s="17"/>
      <c r="FF43" s="58"/>
      <c r="FG43" s="50"/>
      <c r="FH43" s="50"/>
      <c r="FI43" s="50"/>
      <c r="FJ43" s="50"/>
      <c r="FK43" s="50"/>
      <c r="FL43" s="50"/>
      <c r="FM43" s="59"/>
      <c r="FN43" s="60"/>
      <c r="FO43" s="17"/>
      <c r="FP43" s="17"/>
      <c r="FQ43" s="58"/>
      <c r="FR43" s="50"/>
      <c r="FS43" s="50"/>
      <c r="FT43" s="50"/>
      <c r="FU43" s="50"/>
      <c r="FV43" s="50"/>
      <c r="FW43" s="50"/>
      <c r="FX43" s="59"/>
      <c r="FY43" s="60"/>
      <c r="FZ43" s="17"/>
      <c r="GA43" s="17"/>
      <c r="GB43" s="58"/>
      <c r="GC43" s="50"/>
      <c r="GD43" s="50"/>
      <c r="GE43" s="50"/>
      <c r="GF43" s="50"/>
      <c r="GG43" s="50"/>
      <c r="GH43" s="50"/>
      <c r="GI43" s="59"/>
      <c r="GJ43" s="60"/>
      <c r="GK43" s="17"/>
      <c r="GL43" s="17"/>
      <c r="GM43" s="58"/>
      <c r="GN43" s="50"/>
      <c r="GO43" s="50"/>
      <c r="GP43" s="50"/>
      <c r="GQ43" s="50"/>
      <c r="GR43" s="50"/>
      <c r="GS43" s="50"/>
      <c r="GT43" s="59"/>
      <c r="GU43" s="60"/>
      <c r="GV43" s="17"/>
      <c r="GW43" s="17"/>
      <c r="GX43" s="58"/>
      <c r="GY43" s="50"/>
      <c r="GZ43" s="50"/>
      <c r="HA43" s="50"/>
      <c r="HB43" s="50"/>
      <c r="HC43" s="50"/>
      <c r="HD43" s="50"/>
      <c r="HE43" s="59"/>
      <c r="HF43" s="60"/>
      <c r="HG43" s="17"/>
      <c r="HH43" s="17"/>
      <c r="HI43" s="58"/>
      <c r="HJ43" s="50"/>
      <c r="HK43" s="50"/>
      <c r="HL43" s="50"/>
      <c r="HM43" s="50"/>
      <c r="HN43" s="50"/>
      <c r="HO43" s="50"/>
      <c r="HP43" s="59"/>
      <c r="HQ43" s="60"/>
      <c r="HR43" s="17"/>
      <c r="HS43" s="17"/>
    </row>
    <row r="44" spans="1:227" x14ac:dyDescent="0.3">
      <c r="A44" s="55"/>
      <c r="B44" s="56"/>
      <c r="C44" s="57"/>
      <c r="D44" s="57"/>
      <c r="E44" s="59"/>
      <c r="F44" s="59"/>
      <c r="G44" s="17"/>
      <c r="H44" s="58"/>
      <c r="I44" s="50"/>
      <c r="J44" s="50"/>
      <c r="K44" s="50"/>
      <c r="L44" s="50"/>
      <c r="M44" s="50"/>
      <c r="N44" s="50"/>
      <c r="O44" s="59"/>
      <c r="P44" s="60"/>
      <c r="Q44" s="17"/>
      <c r="R44" s="17"/>
      <c r="S44" s="58"/>
      <c r="T44" s="50"/>
      <c r="U44" s="50"/>
      <c r="V44" s="50"/>
      <c r="W44" s="50"/>
      <c r="X44" s="50"/>
      <c r="Y44" s="50"/>
      <c r="Z44" s="59"/>
      <c r="AA44" s="60"/>
      <c r="AB44" s="17"/>
      <c r="AC44" s="17"/>
      <c r="AD44" s="58"/>
      <c r="AE44" s="50"/>
      <c r="AF44" s="50"/>
      <c r="AG44" s="50"/>
      <c r="AH44" s="50"/>
      <c r="AI44" s="50"/>
      <c r="AJ44" s="50"/>
      <c r="AK44" s="59"/>
      <c r="AL44" s="60"/>
      <c r="AM44" s="17"/>
      <c r="AN44" s="17"/>
      <c r="AO44" s="58"/>
      <c r="AP44" s="50"/>
      <c r="AQ44" s="50"/>
      <c r="AR44" s="50"/>
      <c r="AS44" s="50"/>
      <c r="AT44" s="50"/>
      <c r="AU44" s="50"/>
      <c r="AV44" s="59"/>
      <c r="AW44" s="60"/>
      <c r="AX44" s="17"/>
      <c r="AY44" s="17"/>
      <c r="AZ44" s="58"/>
      <c r="BA44" s="50"/>
      <c r="BB44" s="50"/>
      <c r="BC44" s="50"/>
      <c r="BD44" s="50"/>
      <c r="BE44" s="50"/>
      <c r="BF44" s="50"/>
      <c r="BG44" s="59"/>
      <c r="BH44" s="60"/>
      <c r="BI44" s="17"/>
      <c r="BJ44" s="17"/>
      <c r="BK44" s="58"/>
      <c r="BL44" s="50"/>
      <c r="BM44" s="50"/>
      <c r="BN44" s="50"/>
      <c r="BO44" s="50"/>
      <c r="BP44" s="50"/>
      <c r="BQ44" s="50"/>
      <c r="BR44" s="59"/>
      <c r="BS44" s="60"/>
      <c r="BT44" s="17"/>
      <c r="BU44" s="17"/>
      <c r="BV44" s="58"/>
      <c r="BW44" s="50"/>
      <c r="BX44" s="50"/>
      <c r="BY44" s="50"/>
      <c r="BZ44" s="50"/>
      <c r="CA44" s="50"/>
      <c r="CB44" s="50"/>
      <c r="CC44" s="59"/>
      <c r="CD44" s="60"/>
      <c r="CE44" s="17"/>
      <c r="CF44" s="17"/>
      <c r="CG44" s="58"/>
      <c r="CH44" s="50"/>
      <c r="CI44" s="50"/>
      <c r="CJ44" s="50"/>
      <c r="CK44" s="50"/>
      <c r="CL44" s="50"/>
      <c r="CM44" s="50"/>
      <c r="CN44" s="59"/>
      <c r="CO44" s="60"/>
      <c r="CP44" s="17"/>
      <c r="CQ44" s="17"/>
      <c r="CR44" s="58"/>
      <c r="CS44" s="50"/>
      <c r="CT44" s="50"/>
      <c r="CU44" s="50"/>
      <c r="CV44" s="50"/>
      <c r="CW44" s="50"/>
      <c r="CX44" s="50"/>
      <c r="CY44" s="59"/>
      <c r="CZ44" s="60"/>
      <c r="DA44" s="17"/>
      <c r="DB44" s="17"/>
      <c r="DC44" s="58"/>
      <c r="DD44" s="50"/>
      <c r="DE44" s="50"/>
      <c r="DF44" s="50"/>
      <c r="DG44" s="50"/>
      <c r="DH44" s="50"/>
      <c r="DI44" s="50"/>
      <c r="DJ44" s="59"/>
      <c r="DK44" s="60"/>
      <c r="DL44" s="17"/>
      <c r="DM44" s="17"/>
      <c r="DN44" s="58"/>
      <c r="DO44" s="50"/>
      <c r="DP44" s="50"/>
      <c r="DQ44" s="50"/>
      <c r="DR44" s="50"/>
      <c r="DS44" s="50"/>
      <c r="DT44" s="50"/>
      <c r="DU44" s="59"/>
      <c r="DV44" s="60"/>
      <c r="DW44" s="17"/>
      <c r="DX44" s="17"/>
      <c r="DY44" s="58"/>
      <c r="DZ44" s="50"/>
      <c r="EA44" s="50"/>
      <c r="EB44" s="50"/>
      <c r="EC44" s="50"/>
      <c r="ED44" s="50"/>
      <c r="EE44" s="50"/>
      <c r="EF44" s="59"/>
      <c r="EG44" s="60"/>
      <c r="EH44" s="17"/>
      <c r="EI44" s="17"/>
      <c r="EJ44" s="58"/>
      <c r="EK44" s="50"/>
      <c r="EL44" s="50"/>
      <c r="EM44" s="50"/>
      <c r="EN44" s="50"/>
      <c r="EO44" s="50"/>
      <c r="EP44" s="50"/>
      <c r="EQ44" s="59"/>
      <c r="ER44" s="60"/>
      <c r="ES44" s="17"/>
      <c r="ET44" s="17"/>
      <c r="EU44" s="58"/>
      <c r="EV44" s="50"/>
      <c r="EW44" s="50"/>
      <c r="EX44" s="50"/>
      <c r="EY44" s="50"/>
      <c r="EZ44" s="50"/>
      <c r="FA44" s="50"/>
      <c r="FB44" s="59"/>
      <c r="FC44" s="60"/>
      <c r="FD44" s="17"/>
      <c r="FE44" s="17"/>
      <c r="FF44" s="58"/>
      <c r="FG44" s="50"/>
      <c r="FH44" s="50"/>
      <c r="FI44" s="50"/>
      <c r="FJ44" s="50"/>
      <c r="FK44" s="50"/>
      <c r="FL44" s="50"/>
      <c r="FM44" s="59"/>
      <c r="FN44" s="60"/>
      <c r="FO44" s="17"/>
      <c r="FP44" s="17"/>
      <c r="FQ44" s="58"/>
      <c r="FR44" s="50"/>
      <c r="FS44" s="50"/>
      <c r="FT44" s="50"/>
      <c r="FU44" s="50"/>
      <c r="FV44" s="50"/>
      <c r="FW44" s="50"/>
      <c r="FX44" s="59"/>
      <c r="FY44" s="60"/>
      <c r="FZ44" s="17"/>
      <c r="GA44" s="17"/>
      <c r="GB44" s="58"/>
      <c r="GC44" s="50"/>
      <c r="GD44" s="50"/>
      <c r="GE44" s="50"/>
      <c r="GF44" s="50"/>
      <c r="GG44" s="50"/>
      <c r="GH44" s="50"/>
      <c r="GI44" s="59"/>
      <c r="GJ44" s="60"/>
      <c r="GK44" s="17"/>
      <c r="GL44" s="17"/>
      <c r="GM44" s="58"/>
      <c r="GN44" s="50"/>
      <c r="GO44" s="50"/>
      <c r="GP44" s="50"/>
      <c r="GQ44" s="50"/>
      <c r="GR44" s="50"/>
      <c r="GS44" s="50"/>
      <c r="GT44" s="59"/>
      <c r="GU44" s="60"/>
      <c r="GV44" s="17"/>
      <c r="GW44" s="17"/>
      <c r="GX44" s="58"/>
      <c r="GY44" s="50"/>
      <c r="GZ44" s="50"/>
      <c r="HA44" s="50"/>
      <c r="HB44" s="50"/>
      <c r="HC44" s="50"/>
      <c r="HD44" s="50"/>
      <c r="HE44" s="59"/>
      <c r="HF44" s="60"/>
      <c r="HG44" s="17"/>
      <c r="HH44" s="17"/>
      <c r="HI44" s="58"/>
      <c r="HJ44" s="50"/>
      <c r="HK44" s="50"/>
      <c r="HL44" s="50"/>
      <c r="HM44" s="50"/>
      <c r="HN44" s="50"/>
      <c r="HO44" s="50"/>
      <c r="HP44" s="59"/>
      <c r="HQ44" s="60"/>
      <c r="HR44" s="17"/>
      <c r="HS44" s="17"/>
    </row>
    <row r="45" spans="1:227" x14ac:dyDescent="0.3">
      <c r="A45" s="55"/>
      <c r="B45" s="62"/>
      <c r="C45" s="57"/>
      <c r="D45" s="57"/>
      <c r="E45" s="59"/>
      <c r="F45" s="59"/>
      <c r="G45" s="17"/>
      <c r="H45" s="58"/>
      <c r="I45" s="50"/>
      <c r="J45" s="50"/>
      <c r="K45" s="50"/>
      <c r="L45" s="50"/>
      <c r="M45" s="50"/>
      <c r="N45" s="50"/>
      <c r="O45" s="59"/>
      <c r="P45" s="60"/>
      <c r="Q45" s="17"/>
      <c r="R45" s="17"/>
      <c r="S45" s="58"/>
      <c r="T45" s="50"/>
      <c r="U45" s="50"/>
      <c r="V45" s="50"/>
      <c r="W45" s="50"/>
      <c r="X45" s="50"/>
      <c r="Y45" s="50"/>
      <c r="Z45" s="59"/>
      <c r="AA45" s="60"/>
      <c r="AB45" s="17"/>
      <c r="AC45" s="17"/>
      <c r="AD45" s="58"/>
      <c r="AE45" s="50"/>
      <c r="AF45" s="50"/>
      <c r="AG45" s="50"/>
      <c r="AH45" s="50"/>
      <c r="AI45" s="50"/>
      <c r="AJ45" s="50"/>
      <c r="AK45" s="59"/>
      <c r="AL45" s="60"/>
      <c r="AM45" s="17"/>
      <c r="AN45" s="17"/>
      <c r="AO45" s="58"/>
      <c r="AP45" s="50"/>
      <c r="AQ45" s="50"/>
      <c r="AR45" s="50"/>
      <c r="AS45" s="50"/>
      <c r="AT45" s="50"/>
      <c r="AU45" s="50"/>
      <c r="AV45" s="59"/>
      <c r="AW45" s="60"/>
      <c r="AX45" s="17"/>
      <c r="AY45" s="17"/>
      <c r="AZ45" s="58"/>
      <c r="BA45" s="50"/>
      <c r="BB45" s="50"/>
      <c r="BC45" s="50"/>
      <c r="BD45" s="50"/>
      <c r="BE45" s="50"/>
      <c r="BF45" s="50"/>
      <c r="BG45" s="59"/>
      <c r="BH45" s="60"/>
      <c r="BI45" s="17"/>
      <c r="BJ45" s="17"/>
      <c r="BK45" s="58"/>
      <c r="BL45" s="50"/>
      <c r="BM45" s="50"/>
      <c r="BN45" s="50"/>
      <c r="BO45" s="50"/>
      <c r="BP45" s="50"/>
      <c r="BQ45" s="50"/>
      <c r="BR45" s="59"/>
      <c r="BS45" s="60"/>
      <c r="BT45" s="17"/>
      <c r="BU45" s="17"/>
      <c r="BV45" s="58"/>
      <c r="BW45" s="50"/>
      <c r="BX45" s="50"/>
      <c r="BY45" s="50"/>
      <c r="BZ45" s="50"/>
      <c r="CA45" s="50"/>
      <c r="CB45" s="50"/>
      <c r="CC45" s="59"/>
      <c r="CD45" s="60"/>
      <c r="CE45" s="17"/>
      <c r="CF45" s="17"/>
      <c r="CG45" s="58"/>
      <c r="CH45" s="50"/>
      <c r="CI45" s="50"/>
      <c r="CJ45" s="50"/>
      <c r="CK45" s="50"/>
      <c r="CL45" s="50"/>
      <c r="CM45" s="50"/>
      <c r="CN45" s="59"/>
      <c r="CO45" s="60"/>
      <c r="CP45" s="17"/>
      <c r="CQ45" s="17"/>
      <c r="CR45" s="58"/>
      <c r="CS45" s="50"/>
      <c r="CT45" s="50"/>
      <c r="CU45" s="50"/>
      <c r="CV45" s="50"/>
      <c r="CW45" s="50"/>
      <c r="CX45" s="50"/>
      <c r="CY45" s="59"/>
      <c r="CZ45" s="60"/>
      <c r="DA45" s="17"/>
      <c r="DB45" s="17"/>
      <c r="DC45" s="58"/>
      <c r="DD45" s="50"/>
      <c r="DE45" s="50"/>
      <c r="DF45" s="50"/>
      <c r="DG45" s="50"/>
      <c r="DH45" s="50"/>
      <c r="DI45" s="50"/>
      <c r="DJ45" s="59"/>
      <c r="DK45" s="60"/>
      <c r="DL45" s="17"/>
      <c r="DM45" s="17"/>
      <c r="DN45" s="58"/>
      <c r="DO45" s="50"/>
      <c r="DP45" s="50"/>
      <c r="DQ45" s="50"/>
      <c r="DR45" s="50"/>
      <c r="DS45" s="50"/>
      <c r="DT45" s="50"/>
      <c r="DU45" s="59"/>
      <c r="DV45" s="60"/>
      <c r="DW45" s="17"/>
      <c r="DX45" s="17"/>
      <c r="DY45" s="58"/>
      <c r="DZ45" s="50"/>
      <c r="EA45" s="50"/>
      <c r="EB45" s="50"/>
      <c r="EC45" s="50"/>
      <c r="ED45" s="50"/>
      <c r="EE45" s="50"/>
      <c r="EF45" s="59"/>
      <c r="EG45" s="60"/>
      <c r="EH45" s="17"/>
      <c r="EI45" s="17"/>
      <c r="EJ45" s="58"/>
      <c r="EK45" s="50"/>
      <c r="EL45" s="50"/>
      <c r="EM45" s="50"/>
      <c r="EN45" s="50"/>
      <c r="EO45" s="50"/>
      <c r="EP45" s="50"/>
      <c r="EQ45" s="59"/>
      <c r="ER45" s="60"/>
      <c r="ES45" s="17"/>
      <c r="ET45" s="17"/>
      <c r="EU45" s="58"/>
      <c r="EV45" s="50"/>
      <c r="EW45" s="50"/>
      <c r="EX45" s="50"/>
      <c r="EY45" s="50"/>
      <c r="EZ45" s="50"/>
      <c r="FA45" s="50"/>
      <c r="FB45" s="59"/>
      <c r="FC45" s="60"/>
      <c r="FD45" s="17"/>
      <c r="FE45" s="17"/>
      <c r="FF45" s="58"/>
      <c r="FG45" s="50"/>
      <c r="FH45" s="50"/>
      <c r="FI45" s="50"/>
      <c r="FJ45" s="50"/>
      <c r="FK45" s="50"/>
      <c r="FL45" s="50"/>
      <c r="FM45" s="59"/>
      <c r="FN45" s="60"/>
      <c r="FO45" s="17"/>
      <c r="FP45" s="17"/>
      <c r="FQ45" s="58"/>
      <c r="FR45" s="50"/>
      <c r="FS45" s="50"/>
      <c r="FT45" s="50"/>
      <c r="FU45" s="50"/>
      <c r="FV45" s="50"/>
      <c r="FW45" s="50"/>
      <c r="FX45" s="59"/>
      <c r="FY45" s="60"/>
      <c r="FZ45" s="17"/>
      <c r="GA45" s="17"/>
      <c r="GB45" s="58"/>
      <c r="GC45" s="50"/>
      <c r="GD45" s="50"/>
      <c r="GE45" s="50"/>
      <c r="GF45" s="50"/>
      <c r="GG45" s="50"/>
      <c r="GH45" s="50"/>
      <c r="GI45" s="59"/>
      <c r="GJ45" s="60"/>
      <c r="GK45" s="17"/>
      <c r="GL45" s="17"/>
      <c r="GM45" s="58"/>
      <c r="GN45" s="50"/>
      <c r="GO45" s="50"/>
      <c r="GP45" s="50"/>
      <c r="GQ45" s="50"/>
      <c r="GR45" s="50"/>
      <c r="GS45" s="50"/>
      <c r="GT45" s="59"/>
      <c r="GU45" s="60"/>
      <c r="GV45" s="17"/>
      <c r="GW45" s="17"/>
      <c r="GX45" s="58"/>
      <c r="GY45" s="50"/>
      <c r="GZ45" s="50"/>
      <c r="HA45" s="50"/>
      <c r="HB45" s="50"/>
      <c r="HC45" s="50"/>
      <c r="HD45" s="50"/>
      <c r="HE45" s="59"/>
      <c r="HF45" s="60"/>
      <c r="HG45" s="17"/>
      <c r="HH45" s="17"/>
      <c r="HI45" s="58"/>
      <c r="HJ45" s="50"/>
      <c r="HK45" s="50"/>
      <c r="HL45" s="50"/>
      <c r="HM45" s="50"/>
      <c r="HN45" s="50"/>
      <c r="HO45" s="50"/>
      <c r="HP45" s="59"/>
      <c r="HQ45" s="60"/>
      <c r="HR45" s="17"/>
      <c r="HS45" s="17"/>
    </row>
    <row r="46" spans="1:227" x14ac:dyDescent="0.3">
      <c r="A46" s="55"/>
      <c r="B46" s="62"/>
      <c r="C46" s="57"/>
      <c r="D46" s="57"/>
      <c r="E46" s="59"/>
      <c r="F46" s="59"/>
      <c r="G46" s="17"/>
      <c r="H46" s="58"/>
      <c r="I46" s="50"/>
      <c r="J46" s="50"/>
      <c r="K46" s="50"/>
      <c r="L46" s="50"/>
      <c r="M46" s="50"/>
      <c r="N46" s="50"/>
      <c r="O46" s="59"/>
      <c r="P46" s="60"/>
      <c r="Q46" s="17"/>
      <c r="R46" s="17"/>
      <c r="S46" s="58"/>
      <c r="T46" s="50"/>
      <c r="U46" s="50"/>
      <c r="V46" s="50"/>
      <c r="W46" s="50"/>
      <c r="X46" s="50"/>
      <c r="Y46" s="50"/>
      <c r="Z46" s="59"/>
      <c r="AA46" s="60"/>
      <c r="AB46" s="17"/>
      <c r="AC46" s="17"/>
      <c r="AD46" s="58"/>
      <c r="AE46" s="50"/>
      <c r="AF46" s="50"/>
      <c r="AG46" s="50"/>
      <c r="AH46" s="50"/>
      <c r="AI46" s="50"/>
      <c r="AJ46" s="50"/>
      <c r="AK46" s="59"/>
      <c r="AL46" s="60"/>
      <c r="AM46" s="17"/>
      <c r="AN46" s="17"/>
      <c r="AO46" s="58"/>
      <c r="AP46" s="50"/>
      <c r="AQ46" s="50"/>
      <c r="AR46" s="50"/>
      <c r="AS46" s="50"/>
      <c r="AT46" s="50"/>
      <c r="AU46" s="50"/>
      <c r="AV46" s="59"/>
      <c r="AW46" s="60"/>
      <c r="AX46" s="17"/>
      <c r="AY46" s="17"/>
      <c r="AZ46" s="58"/>
      <c r="BA46" s="50"/>
      <c r="BB46" s="50"/>
      <c r="BC46" s="50"/>
      <c r="BD46" s="50"/>
      <c r="BE46" s="50"/>
      <c r="BF46" s="50"/>
      <c r="BG46" s="59"/>
      <c r="BH46" s="60"/>
      <c r="BI46" s="17"/>
      <c r="BJ46" s="17"/>
      <c r="BK46" s="58"/>
      <c r="BL46" s="50"/>
      <c r="BM46" s="50"/>
      <c r="BN46" s="50"/>
      <c r="BO46" s="50"/>
      <c r="BP46" s="50"/>
      <c r="BQ46" s="50"/>
      <c r="BR46" s="59"/>
      <c r="BS46" s="60"/>
      <c r="BT46" s="17"/>
      <c r="BU46" s="17"/>
      <c r="BV46" s="58"/>
      <c r="BW46" s="50"/>
      <c r="BX46" s="50"/>
      <c r="BY46" s="50"/>
      <c r="BZ46" s="50"/>
      <c r="CA46" s="50"/>
      <c r="CB46" s="50"/>
      <c r="CC46" s="59"/>
      <c r="CD46" s="60"/>
      <c r="CE46" s="17"/>
      <c r="CF46" s="17"/>
      <c r="CG46" s="58"/>
      <c r="CH46" s="50"/>
      <c r="CI46" s="50"/>
      <c r="CJ46" s="50"/>
      <c r="CK46" s="50"/>
      <c r="CL46" s="50"/>
      <c r="CM46" s="50"/>
      <c r="CN46" s="59"/>
      <c r="CO46" s="60"/>
      <c r="CP46" s="17"/>
      <c r="CQ46" s="17"/>
      <c r="CR46" s="58"/>
      <c r="CS46" s="50"/>
      <c r="CT46" s="50"/>
      <c r="CU46" s="50"/>
      <c r="CV46" s="50"/>
      <c r="CW46" s="50"/>
      <c r="CX46" s="50"/>
      <c r="CY46" s="59"/>
      <c r="CZ46" s="60"/>
      <c r="DA46" s="17"/>
      <c r="DB46" s="17"/>
      <c r="DC46" s="58"/>
      <c r="DD46" s="50"/>
      <c r="DE46" s="50"/>
      <c r="DF46" s="50"/>
      <c r="DG46" s="50"/>
      <c r="DH46" s="50"/>
      <c r="DI46" s="50"/>
      <c r="DJ46" s="59"/>
      <c r="DK46" s="60"/>
      <c r="DL46" s="17"/>
      <c r="DM46" s="17"/>
      <c r="DN46" s="58"/>
      <c r="DO46" s="50"/>
      <c r="DP46" s="50"/>
      <c r="DQ46" s="50"/>
      <c r="DR46" s="50"/>
      <c r="DS46" s="50"/>
      <c r="DT46" s="50"/>
      <c r="DU46" s="59"/>
      <c r="DV46" s="60"/>
      <c r="DW46" s="17"/>
      <c r="DX46" s="17"/>
      <c r="DY46" s="58"/>
      <c r="DZ46" s="50"/>
      <c r="EA46" s="50"/>
      <c r="EB46" s="50"/>
      <c r="EC46" s="50"/>
      <c r="ED46" s="50"/>
      <c r="EE46" s="50"/>
      <c r="EF46" s="59"/>
      <c r="EG46" s="60"/>
      <c r="EH46" s="17"/>
      <c r="EI46" s="17"/>
      <c r="EJ46" s="58"/>
      <c r="EK46" s="50"/>
      <c r="EL46" s="50"/>
      <c r="EM46" s="50"/>
      <c r="EN46" s="50"/>
      <c r="EO46" s="50"/>
      <c r="EP46" s="50"/>
      <c r="EQ46" s="59"/>
      <c r="ER46" s="60"/>
      <c r="ES46" s="17"/>
      <c r="ET46" s="17"/>
      <c r="EU46" s="58"/>
      <c r="EV46" s="50"/>
      <c r="EW46" s="50"/>
      <c r="EX46" s="50"/>
      <c r="EY46" s="50"/>
      <c r="EZ46" s="50"/>
      <c r="FA46" s="50"/>
      <c r="FB46" s="59"/>
      <c r="FC46" s="60"/>
      <c r="FD46" s="17"/>
      <c r="FE46" s="17"/>
      <c r="FF46" s="58"/>
      <c r="FG46" s="50"/>
      <c r="FH46" s="50"/>
      <c r="FI46" s="50"/>
      <c r="FJ46" s="50"/>
      <c r="FK46" s="50"/>
      <c r="FL46" s="50"/>
      <c r="FM46" s="59"/>
      <c r="FN46" s="60"/>
      <c r="FO46" s="17"/>
      <c r="FP46" s="17"/>
      <c r="FQ46" s="58"/>
      <c r="FR46" s="50"/>
      <c r="FS46" s="50"/>
      <c r="FT46" s="50"/>
      <c r="FU46" s="50"/>
      <c r="FV46" s="50"/>
      <c r="FW46" s="50"/>
      <c r="FX46" s="59"/>
      <c r="FY46" s="60"/>
      <c r="FZ46" s="17"/>
      <c r="GA46" s="17"/>
      <c r="GB46" s="58"/>
      <c r="GC46" s="50"/>
      <c r="GD46" s="50"/>
      <c r="GE46" s="50"/>
      <c r="GF46" s="50"/>
      <c r="GG46" s="50"/>
      <c r="GH46" s="50"/>
      <c r="GI46" s="59"/>
      <c r="GJ46" s="60"/>
      <c r="GK46" s="17"/>
      <c r="GL46" s="17"/>
      <c r="GM46" s="58"/>
      <c r="GN46" s="50"/>
      <c r="GO46" s="50"/>
      <c r="GP46" s="50"/>
      <c r="GQ46" s="50"/>
      <c r="GR46" s="50"/>
      <c r="GS46" s="50"/>
      <c r="GT46" s="59"/>
      <c r="GU46" s="60"/>
      <c r="GV46" s="17"/>
      <c r="GW46" s="17"/>
      <c r="GX46" s="58"/>
      <c r="GY46" s="50"/>
      <c r="GZ46" s="50"/>
      <c r="HA46" s="50"/>
      <c r="HB46" s="50"/>
      <c r="HC46" s="50"/>
      <c r="HD46" s="50"/>
      <c r="HE46" s="59"/>
      <c r="HF46" s="60"/>
      <c r="HG46" s="17"/>
      <c r="HH46" s="17"/>
      <c r="HI46" s="58"/>
      <c r="HJ46" s="50"/>
      <c r="HK46" s="50"/>
      <c r="HL46" s="50"/>
      <c r="HM46" s="50"/>
      <c r="HN46" s="50"/>
      <c r="HO46" s="50"/>
      <c r="HP46" s="59"/>
      <c r="HQ46" s="60"/>
      <c r="HR46" s="17"/>
      <c r="HS46" s="17"/>
    </row>
    <row r="47" spans="1:227" x14ac:dyDescent="0.3">
      <c r="A47" s="55"/>
      <c r="B47" s="56"/>
      <c r="C47" s="57"/>
      <c r="D47" s="57"/>
      <c r="E47" s="59"/>
      <c r="F47" s="59"/>
      <c r="G47" s="17"/>
      <c r="H47" s="58"/>
      <c r="I47" s="50"/>
      <c r="J47" s="50"/>
      <c r="K47" s="50"/>
      <c r="L47" s="50"/>
      <c r="M47" s="50"/>
      <c r="N47" s="50"/>
      <c r="O47" s="59"/>
      <c r="P47" s="60"/>
      <c r="Q47" s="17"/>
      <c r="R47" s="17"/>
      <c r="S47" s="58"/>
      <c r="T47" s="50"/>
      <c r="U47" s="50"/>
      <c r="V47" s="50"/>
      <c r="W47" s="50"/>
      <c r="X47" s="50"/>
      <c r="Y47" s="50"/>
      <c r="Z47" s="59"/>
      <c r="AA47" s="60"/>
      <c r="AB47" s="17"/>
      <c r="AC47" s="17"/>
      <c r="AD47" s="58"/>
      <c r="AE47" s="50"/>
      <c r="AF47" s="50"/>
      <c r="AG47" s="50"/>
      <c r="AH47" s="50"/>
      <c r="AI47" s="50"/>
      <c r="AJ47" s="50"/>
      <c r="AK47" s="59"/>
      <c r="AL47" s="60"/>
      <c r="AM47" s="17"/>
      <c r="AN47" s="17"/>
      <c r="AO47" s="58"/>
      <c r="AP47" s="50"/>
      <c r="AQ47" s="50"/>
      <c r="AR47" s="50"/>
      <c r="AS47" s="50"/>
      <c r="AT47" s="50"/>
      <c r="AU47" s="50"/>
      <c r="AV47" s="59"/>
      <c r="AW47" s="60"/>
      <c r="AX47" s="17"/>
      <c r="AY47" s="17"/>
      <c r="AZ47" s="58"/>
      <c r="BA47" s="50"/>
      <c r="BB47" s="50"/>
      <c r="BC47" s="50"/>
      <c r="BD47" s="50"/>
      <c r="BE47" s="50"/>
      <c r="BF47" s="50"/>
      <c r="BG47" s="59"/>
      <c r="BH47" s="60"/>
      <c r="BI47" s="17"/>
      <c r="BJ47" s="17"/>
      <c r="BK47" s="58"/>
      <c r="BL47" s="50"/>
      <c r="BM47" s="50"/>
      <c r="BN47" s="50"/>
      <c r="BO47" s="50"/>
      <c r="BP47" s="50"/>
      <c r="BQ47" s="50"/>
      <c r="BR47" s="59"/>
      <c r="BS47" s="60"/>
      <c r="BT47" s="17"/>
      <c r="BU47" s="17"/>
      <c r="BV47" s="58"/>
      <c r="BW47" s="50"/>
      <c r="BX47" s="50"/>
      <c r="BY47" s="50"/>
      <c r="BZ47" s="50"/>
      <c r="CA47" s="50"/>
      <c r="CB47" s="50"/>
      <c r="CC47" s="59"/>
      <c r="CD47" s="60"/>
      <c r="CE47" s="17"/>
      <c r="CF47" s="17"/>
      <c r="CG47" s="58"/>
      <c r="CH47" s="50"/>
      <c r="CI47" s="50"/>
      <c r="CJ47" s="50"/>
      <c r="CK47" s="50"/>
      <c r="CL47" s="50"/>
      <c r="CM47" s="50"/>
      <c r="CN47" s="59"/>
      <c r="CO47" s="60"/>
      <c r="CP47" s="17"/>
      <c r="CQ47" s="17"/>
      <c r="CR47" s="58"/>
      <c r="CS47" s="50"/>
      <c r="CT47" s="50"/>
      <c r="CU47" s="50"/>
      <c r="CV47" s="50"/>
      <c r="CW47" s="50"/>
      <c r="CX47" s="50"/>
      <c r="CY47" s="59"/>
      <c r="CZ47" s="60"/>
      <c r="DA47" s="17"/>
      <c r="DB47" s="17"/>
      <c r="DC47" s="58"/>
      <c r="DD47" s="50"/>
      <c r="DE47" s="50"/>
      <c r="DF47" s="50"/>
      <c r="DG47" s="50"/>
      <c r="DH47" s="50"/>
      <c r="DI47" s="50"/>
      <c r="DJ47" s="59"/>
      <c r="DK47" s="60"/>
      <c r="DL47" s="17"/>
      <c r="DM47" s="17"/>
      <c r="DN47" s="58"/>
      <c r="DO47" s="50"/>
      <c r="DP47" s="50"/>
      <c r="DQ47" s="50"/>
      <c r="DR47" s="50"/>
      <c r="DS47" s="50"/>
      <c r="DT47" s="50"/>
      <c r="DU47" s="59"/>
      <c r="DV47" s="60"/>
      <c r="DW47" s="17"/>
      <c r="DX47" s="17"/>
      <c r="DY47" s="58"/>
      <c r="DZ47" s="50"/>
      <c r="EA47" s="50"/>
      <c r="EB47" s="50"/>
      <c r="EC47" s="50"/>
      <c r="ED47" s="50"/>
      <c r="EE47" s="50"/>
      <c r="EF47" s="59"/>
      <c r="EG47" s="60"/>
      <c r="EH47" s="17"/>
      <c r="EI47" s="17"/>
      <c r="EJ47" s="58"/>
      <c r="EK47" s="50"/>
      <c r="EL47" s="50"/>
      <c r="EM47" s="50"/>
      <c r="EN47" s="50"/>
      <c r="EO47" s="50"/>
      <c r="EP47" s="50"/>
      <c r="EQ47" s="59"/>
      <c r="ER47" s="60"/>
      <c r="ES47" s="17"/>
      <c r="ET47" s="17"/>
      <c r="EU47" s="58"/>
      <c r="EV47" s="50"/>
      <c r="EW47" s="50"/>
      <c r="EX47" s="50"/>
      <c r="EY47" s="50"/>
      <c r="EZ47" s="50"/>
      <c r="FA47" s="50"/>
      <c r="FB47" s="59"/>
      <c r="FC47" s="60"/>
      <c r="FD47" s="17"/>
      <c r="FE47" s="17"/>
      <c r="FF47" s="58"/>
      <c r="FG47" s="50"/>
      <c r="FH47" s="50"/>
      <c r="FI47" s="50"/>
      <c r="FJ47" s="50"/>
      <c r="FK47" s="50"/>
      <c r="FL47" s="50"/>
      <c r="FM47" s="59"/>
      <c r="FN47" s="60"/>
      <c r="FO47" s="17"/>
      <c r="FP47" s="17"/>
      <c r="FQ47" s="58"/>
      <c r="FR47" s="50"/>
      <c r="FS47" s="50"/>
      <c r="FT47" s="50"/>
      <c r="FU47" s="50"/>
      <c r="FV47" s="50"/>
      <c r="FW47" s="50"/>
      <c r="FX47" s="59"/>
      <c r="FY47" s="60"/>
      <c r="FZ47" s="17"/>
      <c r="GA47" s="17"/>
      <c r="GB47" s="58"/>
      <c r="GC47" s="50"/>
      <c r="GD47" s="50"/>
      <c r="GE47" s="50"/>
      <c r="GF47" s="50"/>
      <c r="GG47" s="50"/>
      <c r="GH47" s="50"/>
      <c r="GI47" s="59"/>
      <c r="GJ47" s="60"/>
      <c r="GK47" s="17"/>
      <c r="GL47" s="17"/>
      <c r="GM47" s="58"/>
      <c r="GN47" s="50"/>
      <c r="GO47" s="50"/>
      <c r="GP47" s="50"/>
      <c r="GQ47" s="50"/>
      <c r="GR47" s="50"/>
      <c r="GS47" s="50"/>
      <c r="GT47" s="59"/>
      <c r="GU47" s="60"/>
      <c r="GV47" s="17"/>
      <c r="GW47" s="17"/>
      <c r="GX47" s="58"/>
      <c r="GY47" s="50"/>
      <c r="GZ47" s="50"/>
      <c r="HA47" s="50"/>
      <c r="HB47" s="50"/>
      <c r="HC47" s="50"/>
      <c r="HD47" s="50"/>
      <c r="HE47" s="59"/>
      <c r="HF47" s="60"/>
      <c r="HG47" s="17"/>
      <c r="HH47" s="17"/>
      <c r="HI47" s="58"/>
      <c r="HJ47" s="50"/>
      <c r="HK47" s="50"/>
      <c r="HL47" s="50"/>
      <c r="HM47" s="50"/>
      <c r="HN47" s="50"/>
      <c r="HO47" s="50"/>
      <c r="HP47" s="59"/>
      <c r="HQ47" s="60"/>
      <c r="HR47" s="17"/>
      <c r="HS47" s="17"/>
    </row>
    <row r="48" spans="1:227" x14ac:dyDescent="0.3">
      <c r="A48" s="55"/>
      <c r="B48" s="56"/>
      <c r="C48" s="57"/>
      <c r="D48" s="57"/>
      <c r="E48" s="59"/>
      <c r="F48" s="59"/>
      <c r="G48" s="17"/>
      <c r="H48" s="58"/>
      <c r="I48" s="50"/>
      <c r="J48" s="50"/>
      <c r="K48" s="50"/>
      <c r="L48" s="50"/>
      <c r="M48" s="50"/>
      <c r="N48" s="50"/>
      <c r="O48" s="59"/>
      <c r="P48" s="60"/>
      <c r="Q48" s="17"/>
      <c r="R48" s="17"/>
      <c r="S48" s="58"/>
      <c r="T48" s="50"/>
      <c r="U48" s="50"/>
      <c r="V48" s="50"/>
      <c r="W48" s="50"/>
      <c r="X48" s="50"/>
      <c r="Y48" s="50"/>
      <c r="Z48" s="59"/>
      <c r="AA48" s="60"/>
      <c r="AB48" s="17"/>
      <c r="AC48" s="17"/>
      <c r="AD48" s="58"/>
      <c r="AE48" s="50"/>
      <c r="AF48" s="50"/>
      <c r="AG48" s="50"/>
      <c r="AH48" s="50"/>
      <c r="AI48" s="50"/>
      <c r="AJ48" s="50"/>
      <c r="AK48" s="59"/>
      <c r="AL48" s="60"/>
      <c r="AM48" s="17"/>
      <c r="AN48" s="17"/>
      <c r="AO48" s="58"/>
      <c r="AP48" s="50"/>
      <c r="AQ48" s="50"/>
      <c r="AR48" s="50"/>
      <c r="AS48" s="50"/>
      <c r="AT48" s="50"/>
      <c r="AU48" s="50"/>
      <c r="AV48" s="59"/>
      <c r="AW48" s="60"/>
      <c r="AX48" s="17"/>
      <c r="AY48" s="17"/>
      <c r="AZ48" s="58"/>
      <c r="BA48" s="50"/>
      <c r="BB48" s="50"/>
      <c r="BC48" s="50"/>
      <c r="BD48" s="50"/>
      <c r="BE48" s="50"/>
      <c r="BF48" s="50"/>
      <c r="BG48" s="59"/>
      <c r="BH48" s="60"/>
      <c r="BI48" s="17"/>
      <c r="BJ48" s="17"/>
      <c r="BK48" s="58"/>
      <c r="BL48" s="50"/>
      <c r="BM48" s="50"/>
      <c r="BN48" s="50"/>
      <c r="BO48" s="50"/>
      <c r="BP48" s="50"/>
      <c r="BQ48" s="50"/>
      <c r="BR48" s="59"/>
      <c r="BS48" s="60"/>
      <c r="BT48" s="17"/>
      <c r="BU48" s="17"/>
      <c r="BV48" s="58"/>
      <c r="BW48" s="50"/>
      <c r="BX48" s="50"/>
      <c r="BY48" s="50"/>
      <c r="BZ48" s="50"/>
      <c r="CA48" s="50"/>
      <c r="CB48" s="50"/>
      <c r="CC48" s="59"/>
      <c r="CD48" s="60"/>
      <c r="CE48" s="17"/>
      <c r="CF48" s="17"/>
      <c r="CG48" s="58"/>
      <c r="CH48" s="50"/>
      <c r="CI48" s="50"/>
      <c r="CJ48" s="50"/>
      <c r="CK48" s="50"/>
      <c r="CL48" s="50"/>
      <c r="CM48" s="50"/>
      <c r="CN48" s="59"/>
      <c r="CO48" s="60"/>
      <c r="CP48" s="17"/>
      <c r="CQ48" s="17"/>
      <c r="CR48" s="58"/>
      <c r="CS48" s="50"/>
      <c r="CT48" s="50"/>
      <c r="CU48" s="50"/>
      <c r="CV48" s="50"/>
      <c r="CW48" s="50"/>
      <c r="CX48" s="50"/>
      <c r="CY48" s="59"/>
      <c r="CZ48" s="60"/>
      <c r="DA48" s="17"/>
      <c r="DB48" s="17"/>
      <c r="DC48" s="58"/>
      <c r="DD48" s="50"/>
      <c r="DE48" s="50"/>
      <c r="DF48" s="50"/>
      <c r="DG48" s="50"/>
      <c r="DH48" s="50"/>
      <c r="DI48" s="50"/>
      <c r="DJ48" s="59"/>
      <c r="DK48" s="60"/>
      <c r="DL48" s="17"/>
      <c r="DM48" s="17"/>
      <c r="DN48" s="58"/>
      <c r="DO48" s="50"/>
      <c r="DP48" s="50"/>
      <c r="DQ48" s="50"/>
      <c r="DR48" s="50"/>
      <c r="DS48" s="50"/>
      <c r="DT48" s="50"/>
      <c r="DU48" s="59"/>
      <c r="DV48" s="60"/>
      <c r="DW48" s="17"/>
      <c r="DX48" s="17"/>
      <c r="DY48" s="58"/>
      <c r="DZ48" s="50"/>
      <c r="EA48" s="50"/>
      <c r="EB48" s="50"/>
      <c r="EC48" s="50"/>
      <c r="ED48" s="50"/>
      <c r="EE48" s="50"/>
      <c r="EF48" s="59"/>
      <c r="EG48" s="60"/>
      <c r="EH48" s="17"/>
      <c r="EI48" s="17"/>
      <c r="EJ48" s="58"/>
      <c r="EK48" s="50"/>
      <c r="EL48" s="50"/>
      <c r="EM48" s="50"/>
      <c r="EN48" s="50"/>
      <c r="EO48" s="50"/>
      <c r="EP48" s="50"/>
      <c r="EQ48" s="59"/>
      <c r="ER48" s="60"/>
      <c r="ES48" s="17"/>
      <c r="ET48" s="17"/>
      <c r="EU48" s="58"/>
      <c r="EV48" s="50"/>
      <c r="EW48" s="50"/>
      <c r="EX48" s="50"/>
      <c r="EY48" s="50"/>
      <c r="EZ48" s="50"/>
      <c r="FA48" s="50"/>
      <c r="FB48" s="59"/>
      <c r="FC48" s="60"/>
      <c r="FD48" s="17"/>
      <c r="FE48" s="17"/>
      <c r="FF48" s="58"/>
      <c r="FG48" s="50"/>
      <c r="FH48" s="50"/>
      <c r="FI48" s="50"/>
      <c r="FJ48" s="50"/>
      <c r="FK48" s="50"/>
      <c r="FL48" s="50"/>
      <c r="FM48" s="59"/>
      <c r="FN48" s="60"/>
      <c r="FO48" s="17"/>
      <c r="FP48" s="17"/>
      <c r="FQ48" s="58"/>
      <c r="FR48" s="50"/>
      <c r="FS48" s="50"/>
      <c r="FT48" s="50"/>
      <c r="FU48" s="50"/>
      <c r="FV48" s="50"/>
      <c r="FW48" s="50"/>
      <c r="FX48" s="59"/>
      <c r="FY48" s="60"/>
      <c r="FZ48" s="17"/>
      <c r="GA48" s="17"/>
      <c r="GB48" s="58"/>
      <c r="GC48" s="50"/>
      <c r="GD48" s="50"/>
      <c r="GE48" s="50"/>
      <c r="GF48" s="50"/>
      <c r="GG48" s="50"/>
      <c r="GH48" s="50"/>
      <c r="GI48" s="59"/>
      <c r="GJ48" s="60"/>
      <c r="GK48" s="17"/>
      <c r="GL48" s="17"/>
      <c r="GM48" s="58"/>
      <c r="GN48" s="50"/>
      <c r="GO48" s="50"/>
      <c r="GP48" s="50"/>
      <c r="GQ48" s="50"/>
      <c r="GR48" s="50"/>
      <c r="GS48" s="50"/>
      <c r="GT48" s="59"/>
      <c r="GU48" s="60"/>
      <c r="GV48" s="17"/>
      <c r="GW48" s="17"/>
      <c r="GX48" s="58"/>
      <c r="GY48" s="50"/>
      <c r="GZ48" s="50"/>
      <c r="HA48" s="50"/>
      <c r="HB48" s="50"/>
      <c r="HC48" s="50"/>
      <c r="HD48" s="50"/>
      <c r="HE48" s="59"/>
      <c r="HF48" s="60"/>
      <c r="HG48" s="17"/>
      <c r="HH48" s="17"/>
      <c r="HI48" s="58"/>
      <c r="HJ48" s="50"/>
      <c r="HK48" s="50"/>
      <c r="HL48" s="50"/>
      <c r="HM48" s="50"/>
      <c r="HN48" s="50"/>
      <c r="HO48" s="50"/>
      <c r="HP48" s="59"/>
      <c r="HQ48" s="60"/>
      <c r="HR48" s="17"/>
      <c r="HS48" s="17"/>
    </row>
    <row r="49" spans="1:227" x14ac:dyDescent="0.3">
      <c r="A49" s="55"/>
      <c r="B49" s="56"/>
      <c r="C49" s="57"/>
      <c r="D49" s="57"/>
      <c r="E49" s="59"/>
      <c r="F49" s="59"/>
      <c r="G49" s="17"/>
      <c r="H49" s="58"/>
      <c r="I49" s="50"/>
      <c r="J49" s="50"/>
      <c r="K49" s="50"/>
      <c r="L49" s="50"/>
      <c r="M49" s="50"/>
      <c r="N49" s="50"/>
      <c r="O49" s="59"/>
      <c r="P49" s="60"/>
      <c r="Q49" s="17"/>
      <c r="R49" s="17"/>
      <c r="S49" s="58"/>
      <c r="T49" s="50"/>
      <c r="U49" s="50"/>
      <c r="V49" s="50"/>
      <c r="W49" s="50"/>
      <c r="X49" s="50"/>
      <c r="Y49" s="50"/>
      <c r="Z49" s="59"/>
      <c r="AA49" s="60"/>
      <c r="AB49" s="17"/>
      <c r="AC49" s="17"/>
      <c r="AD49" s="58"/>
      <c r="AE49" s="50"/>
      <c r="AF49" s="50"/>
      <c r="AG49" s="50"/>
      <c r="AH49" s="50"/>
      <c r="AI49" s="50"/>
      <c r="AJ49" s="50"/>
      <c r="AK49" s="59"/>
      <c r="AL49" s="60"/>
      <c r="AM49" s="17"/>
      <c r="AN49" s="17"/>
      <c r="AO49" s="58"/>
      <c r="AP49" s="50"/>
      <c r="AQ49" s="50"/>
      <c r="AR49" s="50"/>
      <c r="AS49" s="50"/>
      <c r="AT49" s="50"/>
      <c r="AU49" s="50"/>
      <c r="AV49" s="59"/>
      <c r="AW49" s="60"/>
      <c r="AX49" s="17"/>
      <c r="AY49" s="17"/>
      <c r="AZ49" s="58"/>
      <c r="BA49" s="50"/>
      <c r="BB49" s="50"/>
      <c r="BC49" s="50"/>
      <c r="BD49" s="50"/>
      <c r="BE49" s="50"/>
      <c r="BF49" s="50"/>
      <c r="BG49" s="59"/>
      <c r="BH49" s="60"/>
      <c r="BI49" s="17"/>
      <c r="BJ49" s="17"/>
      <c r="BK49" s="58"/>
      <c r="BL49" s="50"/>
      <c r="BM49" s="50"/>
      <c r="BN49" s="50"/>
      <c r="BO49" s="50"/>
      <c r="BP49" s="50"/>
      <c r="BQ49" s="50"/>
      <c r="BR49" s="59"/>
      <c r="BS49" s="60"/>
      <c r="BT49" s="17"/>
      <c r="BU49" s="17"/>
      <c r="BV49" s="58"/>
      <c r="BW49" s="50"/>
      <c r="BX49" s="50"/>
      <c r="BY49" s="50"/>
      <c r="BZ49" s="50"/>
      <c r="CA49" s="50"/>
      <c r="CB49" s="50"/>
      <c r="CC49" s="59"/>
      <c r="CD49" s="60"/>
      <c r="CE49" s="17"/>
      <c r="CF49" s="17"/>
      <c r="CG49" s="58"/>
      <c r="CH49" s="50"/>
      <c r="CI49" s="50"/>
      <c r="CJ49" s="50"/>
      <c r="CK49" s="50"/>
      <c r="CL49" s="50"/>
      <c r="CM49" s="50"/>
      <c r="CN49" s="59"/>
      <c r="CO49" s="60"/>
      <c r="CP49" s="17"/>
      <c r="CQ49" s="17"/>
      <c r="CR49" s="58"/>
      <c r="CS49" s="50"/>
      <c r="CT49" s="50"/>
      <c r="CU49" s="50"/>
      <c r="CV49" s="50"/>
      <c r="CW49" s="50"/>
      <c r="CX49" s="50"/>
      <c r="CY49" s="59"/>
      <c r="CZ49" s="60"/>
      <c r="DA49" s="17"/>
      <c r="DB49" s="17"/>
      <c r="DC49" s="58"/>
      <c r="DD49" s="50"/>
      <c r="DE49" s="50"/>
      <c r="DF49" s="50"/>
      <c r="DG49" s="50"/>
      <c r="DH49" s="50"/>
      <c r="DI49" s="50"/>
      <c r="DJ49" s="59"/>
      <c r="DK49" s="60"/>
      <c r="DL49" s="17"/>
      <c r="DM49" s="17"/>
      <c r="DN49" s="58"/>
      <c r="DO49" s="50"/>
      <c r="DP49" s="50"/>
      <c r="DQ49" s="50"/>
      <c r="DR49" s="50"/>
      <c r="DS49" s="50"/>
      <c r="DT49" s="50"/>
      <c r="DU49" s="59"/>
      <c r="DV49" s="60"/>
      <c r="DW49" s="17"/>
      <c r="DX49" s="17"/>
      <c r="DY49" s="58"/>
      <c r="DZ49" s="50"/>
      <c r="EA49" s="50"/>
      <c r="EB49" s="50"/>
      <c r="EC49" s="50"/>
      <c r="ED49" s="50"/>
      <c r="EE49" s="50"/>
      <c r="EF49" s="59"/>
      <c r="EG49" s="60"/>
      <c r="EH49" s="17"/>
      <c r="EI49" s="17"/>
      <c r="EJ49" s="58"/>
      <c r="EK49" s="50"/>
      <c r="EL49" s="50"/>
      <c r="EM49" s="50"/>
      <c r="EN49" s="50"/>
      <c r="EO49" s="50"/>
      <c r="EP49" s="50"/>
      <c r="EQ49" s="59"/>
      <c r="ER49" s="60"/>
      <c r="ES49" s="17"/>
      <c r="ET49" s="17"/>
      <c r="EU49" s="58"/>
      <c r="EV49" s="50"/>
      <c r="EW49" s="50"/>
      <c r="EX49" s="50"/>
      <c r="EY49" s="50"/>
      <c r="EZ49" s="50"/>
      <c r="FA49" s="50"/>
      <c r="FB49" s="59"/>
      <c r="FC49" s="60"/>
      <c r="FD49" s="17"/>
      <c r="FE49" s="17"/>
      <c r="FF49" s="58"/>
      <c r="FG49" s="50"/>
      <c r="FH49" s="50"/>
      <c r="FI49" s="50"/>
      <c r="FJ49" s="50"/>
      <c r="FK49" s="50"/>
      <c r="FL49" s="50"/>
      <c r="FM49" s="59"/>
      <c r="FN49" s="60"/>
      <c r="FO49" s="17"/>
      <c r="FP49" s="17"/>
      <c r="FQ49" s="58"/>
      <c r="FR49" s="50"/>
      <c r="FS49" s="50"/>
      <c r="FT49" s="50"/>
      <c r="FU49" s="50"/>
      <c r="FV49" s="50"/>
      <c r="FW49" s="50"/>
      <c r="FX49" s="59"/>
      <c r="FY49" s="60"/>
      <c r="FZ49" s="17"/>
      <c r="GA49" s="17"/>
      <c r="GB49" s="58"/>
      <c r="GC49" s="50"/>
      <c r="GD49" s="50"/>
      <c r="GE49" s="50"/>
      <c r="GF49" s="50"/>
      <c r="GG49" s="50"/>
      <c r="GH49" s="50"/>
      <c r="GI49" s="59"/>
      <c r="GJ49" s="60"/>
      <c r="GK49" s="17"/>
      <c r="GL49" s="17"/>
      <c r="GM49" s="58"/>
      <c r="GN49" s="50"/>
      <c r="GO49" s="50"/>
      <c r="GP49" s="50"/>
      <c r="GQ49" s="50"/>
      <c r="GR49" s="50"/>
      <c r="GS49" s="50"/>
      <c r="GT49" s="59"/>
      <c r="GU49" s="60"/>
      <c r="GV49" s="17"/>
      <c r="GW49" s="17"/>
      <c r="GX49" s="58"/>
      <c r="GY49" s="50"/>
      <c r="GZ49" s="50"/>
      <c r="HA49" s="50"/>
      <c r="HB49" s="50"/>
      <c r="HC49" s="50"/>
      <c r="HD49" s="50"/>
      <c r="HE49" s="59"/>
      <c r="HF49" s="60"/>
      <c r="HG49" s="17"/>
      <c r="HH49" s="17"/>
      <c r="HI49" s="58"/>
      <c r="HJ49" s="50"/>
      <c r="HK49" s="50"/>
      <c r="HL49" s="50"/>
      <c r="HM49" s="50"/>
      <c r="HN49" s="50"/>
      <c r="HO49" s="50"/>
      <c r="HP49" s="59"/>
      <c r="HQ49" s="60"/>
      <c r="HR49" s="17"/>
      <c r="HS49" s="17"/>
    </row>
    <row r="50" spans="1:227" x14ac:dyDescent="0.3">
      <c r="A50" s="55"/>
      <c r="B50" s="62"/>
      <c r="C50" s="57"/>
      <c r="D50" s="57"/>
      <c r="E50" s="59"/>
      <c r="F50" s="59"/>
      <c r="G50" s="17"/>
      <c r="H50" s="58"/>
      <c r="I50" s="50"/>
      <c r="J50" s="50"/>
      <c r="K50" s="50"/>
      <c r="L50" s="50"/>
      <c r="M50" s="50"/>
      <c r="N50" s="50"/>
      <c r="O50" s="59"/>
      <c r="P50" s="60"/>
      <c r="Q50" s="17"/>
      <c r="R50" s="17"/>
      <c r="S50" s="58"/>
      <c r="T50" s="50"/>
      <c r="U50" s="50"/>
      <c r="V50" s="50"/>
      <c r="W50" s="50"/>
      <c r="X50" s="50"/>
      <c r="Y50" s="50"/>
      <c r="Z50" s="59"/>
      <c r="AA50" s="60"/>
      <c r="AB50" s="17"/>
      <c r="AC50" s="17"/>
      <c r="AD50" s="58"/>
      <c r="AE50" s="50"/>
      <c r="AF50" s="50"/>
      <c r="AG50" s="50"/>
      <c r="AH50" s="50"/>
      <c r="AI50" s="50"/>
      <c r="AJ50" s="50"/>
      <c r="AK50" s="59"/>
      <c r="AL50" s="60"/>
      <c r="AM50" s="17"/>
      <c r="AN50" s="17"/>
      <c r="AO50" s="58"/>
      <c r="AP50" s="50"/>
      <c r="AQ50" s="50"/>
      <c r="AR50" s="50"/>
      <c r="AS50" s="50"/>
      <c r="AT50" s="50"/>
      <c r="AU50" s="50"/>
      <c r="AV50" s="59"/>
      <c r="AW50" s="60"/>
      <c r="AX50" s="17"/>
      <c r="AY50" s="17"/>
      <c r="AZ50" s="58"/>
      <c r="BA50" s="50"/>
      <c r="BB50" s="50"/>
      <c r="BC50" s="50"/>
      <c r="BD50" s="50"/>
      <c r="BE50" s="50"/>
      <c r="BF50" s="50"/>
      <c r="BG50" s="59"/>
      <c r="BH50" s="60"/>
      <c r="BI50" s="17"/>
      <c r="BJ50" s="17"/>
      <c r="BK50" s="58"/>
      <c r="BL50" s="50"/>
      <c r="BM50" s="50"/>
      <c r="BN50" s="50"/>
      <c r="BO50" s="50"/>
      <c r="BP50" s="50"/>
      <c r="BQ50" s="50"/>
      <c r="BR50" s="59"/>
      <c r="BS50" s="60"/>
      <c r="BT50" s="17"/>
      <c r="BU50" s="17"/>
      <c r="BV50" s="58"/>
      <c r="BW50" s="50"/>
      <c r="BX50" s="50"/>
      <c r="BY50" s="50"/>
      <c r="BZ50" s="50"/>
      <c r="CA50" s="50"/>
      <c r="CB50" s="50"/>
      <c r="CC50" s="59"/>
      <c r="CD50" s="60"/>
      <c r="CE50" s="17"/>
      <c r="CF50" s="17"/>
      <c r="CG50" s="58"/>
      <c r="CH50" s="50"/>
      <c r="CI50" s="50"/>
      <c r="CJ50" s="50"/>
      <c r="CK50" s="50"/>
      <c r="CL50" s="50"/>
      <c r="CM50" s="50"/>
      <c r="CN50" s="59"/>
      <c r="CO50" s="60"/>
      <c r="CP50" s="17"/>
      <c r="CQ50" s="17"/>
      <c r="CR50" s="58"/>
      <c r="CS50" s="50"/>
      <c r="CT50" s="50"/>
      <c r="CU50" s="50"/>
      <c r="CV50" s="50"/>
      <c r="CW50" s="50"/>
      <c r="CX50" s="50"/>
      <c r="CY50" s="59"/>
      <c r="CZ50" s="60"/>
      <c r="DA50" s="17"/>
      <c r="DB50" s="17"/>
      <c r="DC50" s="58"/>
      <c r="DD50" s="50"/>
      <c r="DE50" s="50"/>
      <c r="DF50" s="50"/>
      <c r="DG50" s="50"/>
      <c r="DH50" s="50"/>
      <c r="DI50" s="50"/>
      <c r="DJ50" s="59"/>
      <c r="DK50" s="60"/>
      <c r="DL50" s="17"/>
      <c r="DM50" s="17"/>
      <c r="DN50" s="58"/>
      <c r="DO50" s="50"/>
      <c r="DP50" s="50"/>
      <c r="DQ50" s="50"/>
      <c r="DR50" s="50"/>
      <c r="DS50" s="50"/>
      <c r="DT50" s="50"/>
      <c r="DU50" s="59"/>
      <c r="DV50" s="60"/>
      <c r="DW50" s="17"/>
      <c r="DX50" s="17"/>
      <c r="DY50" s="58"/>
      <c r="DZ50" s="50"/>
      <c r="EA50" s="50"/>
      <c r="EB50" s="50"/>
      <c r="EC50" s="50"/>
      <c r="ED50" s="50"/>
      <c r="EE50" s="50"/>
      <c r="EF50" s="59"/>
      <c r="EG50" s="60"/>
      <c r="EH50" s="17"/>
      <c r="EI50" s="17"/>
      <c r="EJ50" s="58"/>
      <c r="EK50" s="50"/>
      <c r="EL50" s="50"/>
      <c r="EM50" s="50"/>
      <c r="EN50" s="50"/>
      <c r="EO50" s="50"/>
      <c r="EP50" s="50"/>
      <c r="EQ50" s="59"/>
      <c r="ER50" s="60"/>
      <c r="ES50" s="17"/>
      <c r="ET50" s="17"/>
      <c r="EU50" s="58"/>
      <c r="EV50" s="50"/>
      <c r="EW50" s="50"/>
      <c r="EX50" s="50"/>
      <c r="EY50" s="50"/>
      <c r="EZ50" s="50"/>
      <c r="FA50" s="50"/>
      <c r="FB50" s="59"/>
      <c r="FC50" s="60"/>
      <c r="FD50" s="17"/>
      <c r="FE50" s="17"/>
      <c r="FF50" s="58"/>
      <c r="FG50" s="50"/>
      <c r="FH50" s="50"/>
      <c r="FI50" s="50"/>
      <c r="FJ50" s="50"/>
      <c r="FK50" s="50"/>
      <c r="FL50" s="50"/>
      <c r="FM50" s="59"/>
      <c r="FN50" s="60"/>
      <c r="FO50" s="17"/>
      <c r="FP50" s="17"/>
      <c r="FQ50" s="58"/>
      <c r="FR50" s="50"/>
      <c r="FS50" s="50"/>
      <c r="FT50" s="50"/>
      <c r="FU50" s="50"/>
      <c r="FV50" s="50"/>
      <c r="FW50" s="50"/>
      <c r="FX50" s="59"/>
      <c r="FY50" s="60"/>
      <c r="FZ50" s="17"/>
      <c r="GA50" s="17"/>
      <c r="GB50" s="58"/>
      <c r="GC50" s="50"/>
      <c r="GD50" s="50"/>
      <c r="GE50" s="50"/>
      <c r="GF50" s="50"/>
      <c r="GG50" s="50"/>
      <c r="GH50" s="50"/>
      <c r="GI50" s="59"/>
      <c r="GJ50" s="60"/>
      <c r="GK50" s="17"/>
      <c r="GL50" s="17"/>
      <c r="GM50" s="58"/>
      <c r="GN50" s="50"/>
      <c r="GO50" s="50"/>
      <c r="GP50" s="50"/>
      <c r="GQ50" s="50"/>
      <c r="GR50" s="50"/>
      <c r="GS50" s="50"/>
      <c r="GT50" s="59"/>
      <c r="GU50" s="60"/>
      <c r="GV50" s="17"/>
      <c r="GW50" s="17"/>
      <c r="GX50" s="58"/>
      <c r="GY50" s="50"/>
      <c r="GZ50" s="50"/>
      <c r="HA50" s="50"/>
      <c r="HB50" s="50"/>
      <c r="HC50" s="50"/>
      <c r="HD50" s="50"/>
      <c r="HE50" s="59"/>
      <c r="HF50" s="60"/>
      <c r="HG50" s="17"/>
      <c r="HH50" s="17"/>
      <c r="HI50" s="58"/>
      <c r="HJ50" s="50"/>
      <c r="HK50" s="50"/>
      <c r="HL50" s="50"/>
      <c r="HM50" s="50"/>
      <c r="HN50" s="50"/>
      <c r="HO50" s="50"/>
      <c r="HP50" s="59"/>
      <c r="HQ50" s="60"/>
      <c r="HR50" s="17"/>
      <c r="HS50" s="17"/>
    </row>
    <row r="51" spans="1:227" x14ac:dyDescent="0.3">
      <c r="A51" s="55"/>
      <c r="B51" s="62"/>
      <c r="C51" s="57"/>
      <c r="D51" s="57"/>
      <c r="E51" s="59"/>
      <c r="F51" s="59"/>
      <c r="G51" s="17"/>
      <c r="H51" s="58"/>
      <c r="I51" s="50"/>
      <c r="J51" s="50"/>
      <c r="K51" s="50"/>
      <c r="L51" s="50"/>
      <c r="M51" s="50"/>
      <c r="N51" s="50"/>
      <c r="O51" s="59"/>
      <c r="P51" s="60"/>
      <c r="Q51" s="17"/>
      <c r="R51" s="17"/>
      <c r="S51" s="58"/>
      <c r="T51" s="50"/>
      <c r="U51" s="50"/>
      <c r="V51" s="50"/>
      <c r="W51" s="50"/>
      <c r="X51" s="50"/>
      <c r="Y51" s="50"/>
      <c r="Z51" s="59"/>
      <c r="AA51" s="60"/>
      <c r="AB51" s="17"/>
      <c r="AC51" s="17"/>
      <c r="AD51" s="58"/>
      <c r="AE51" s="50"/>
      <c r="AF51" s="50"/>
      <c r="AG51" s="50"/>
      <c r="AH51" s="50"/>
      <c r="AI51" s="50"/>
      <c r="AJ51" s="50"/>
      <c r="AK51" s="59"/>
      <c r="AL51" s="60"/>
      <c r="AM51" s="17"/>
      <c r="AN51" s="17"/>
      <c r="AO51" s="58"/>
      <c r="AP51" s="50"/>
      <c r="AQ51" s="50"/>
      <c r="AR51" s="50"/>
      <c r="AS51" s="50"/>
      <c r="AT51" s="50"/>
      <c r="AU51" s="50"/>
      <c r="AV51" s="59"/>
      <c r="AW51" s="60"/>
      <c r="AX51" s="17"/>
      <c r="AY51" s="17"/>
      <c r="AZ51" s="58"/>
      <c r="BA51" s="50"/>
      <c r="BB51" s="50"/>
      <c r="BC51" s="50"/>
      <c r="BD51" s="50"/>
      <c r="BE51" s="50"/>
      <c r="BF51" s="50"/>
      <c r="BG51" s="59"/>
      <c r="BH51" s="60"/>
      <c r="BI51" s="17"/>
      <c r="BJ51" s="17"/>
      <c r="BK51" s="58"/>
      <c r="BL51" s="50"/>
      <c r="BM51" s="50"/>
      <c r="BN51" s="50"/>
      <c r="BO51" s="50"/>
      <c r="BP51" s="50"/>
      <c r="BQ51" s="50"/>
      <c r="BR51" s="59"/>
      <c r="BS51" s="60"/>
      <c r="BT51" s="17"/>
      <c r="BU51" s="17"/>
      <c r="BV51" s="58"/>
      <c r="BW51" s="50"/>
      <c r="BX51" s="50"/>
      <c r="BY51" s="50"/>
      <c r="BZ51" s="50"/>
      <c r="CA51" s="50"/>
      <c r="CB51" s="50"/>
      <c r="CC51" s="59"/>
      <c r="CD51" s="60"/>
      <c r="CE51" s="17"/>
      <c r="CF51" s="17"/>
      <c r="CG51" s="58"/>
      <c r="CH51" s="50"/>
      <c r="CI51" s="50"/>
      <c r="CJ51" s="50"/>
      <c r="CK51" s="50"/>
      <c r="CL51" s="50"/>
      <c r="CM51" s="50"/>
      <c r="CN51" s="59"/>
      <c r="CO51" s="60"/>
      <c r="CP51" s="17"/>
      <c r="CQ51" s="17"/>
      <c r="CR51" s="58"/>
      <c r="CS51" s="50"/>
      <c r="CT51" s="50"/>
      <c r="CU51" s="50"/>
      <c r="CV51" s="50"/>
      <c r="CW51" s="50"/>
      <c r="CX51" s="50"/>
      <c r="CY51" s="59"/>
      <c r="CZ51" s="60"/>
      <c r="DA51" s="17"/>
      <c r="DB51" s="17"/>
      <c r="DC51" s="58"/>
      <c r="DD51" s="50"/>
      <c r="DE51" s="50"/>
      <c r="DF51" s="50"/>
      <c r="DG51" s="50"/>
      <c r="DH51" s="50"/>
      <c r="DI51" s="50"/>
      <c r="DJ51" s="59"/>
      <c r="DK51" s="60"/>
      <c r="DL51" s="17"/>
      <c r="DM51" s="17"/>
      <c r="DN51" s="58"/>
      <c r="DO51" s="50"/>
      <c r="DP51" s="50"/>
      <c r="DQ51" s="50"/>
      <c r="DR51" s="50"/>
      <c r="DS51" s="50"/>
      <c r="DT51" s="50"/>
      <c r="DU51" s="59"/>
      <c r="DV51" s="60"/>
      <c r="DW51" s="17"/>
      <c r="DX51" s="17"/>
      <c r="DY51" s="58"/>
      <c r="DZ51" s="50"/>
      <c r="EA51" s="50"/>
      <c r="EB51" s="50"/>
      <c r="EC51" s="50"/>
      <c r="ED51" s="50"/>
      <c r="EE51" s="50"/>
      <c r="EF51" s="59"/>
      <c r="EG51" s="60"/>
      <c r="EH51" s="17"/>
      <c r="EI51" s="17"/>
      <c r="EJ51" s="58"/>
      <c r="EK51" s="50"/>
      <c r="EL51" s="50"/>
      <c r="EM51" s="50"/>
      <c r="EN51" s="50"/>
      <c r="EO51" s="50"/>
      <c r="EP51" s="50"/>
      <c r="EQ51" s="59"/>
      <c r="ER51" s="60"/>
      <c r="ES51" s="17"/>
      <c r="ET51" s="17"/>
      <c r="EU51" s="58"/>
      <c r="EV51" s="50"/>
      <c r="EW51" s="50"/>
      <c r="EX51" s="50"/>
      <c r="EY51" s="50"/>
      <c r="EZ51" s="50"/>
      <c r="FA51" s="50"/>
      <c r="FB51" s="59"/>
      <c r="FC51" s="60"/>
      <c r="FD51" s="17"/>
      <c r="FE51" s="17"/>
      <c r="FF51" s="58"/>
      <c r="FG51" s="50"/>
      <c r="FH51" s="50"/>
      <c r="FI51" s="50"/>
      <c r="FJ51" s="50"/>
      <c r="FK51" s="50"/>
      <c r="FL51" s="50"/>
      <c r="FM51" s="59"/>
      <c r="FN51" s="60"/>
      <c r="FO51" s="17"/>
      <c r="FP51" s="17"/>
      <c r="FQ51" s="58"/>
      <c r="FR51" s="50"/>
      <c r="FS51" s="50"/>
      <c r="FT51" s="50"/>
      <c r="FU51" s="50"/>
      <c r="FV51" s="50"/>
      <c r="FW51" s="50"/>
      <c r="FX51" s="59"/>
      <c r="FY51" s="60"/>
      <c r="FZ51" s="17"/>
      <c r="GA51" s="17"/>
      <c r="GB51" s="58"/>
      <c r="GC51" s="50"/>
      <c r="GD51" s="50"/>
      <c r="GE51" s="50"/>
      <c r="GF51" s="50"/>
      <c r="GG51" s="50"/>
      <c r="GH51" s="50"/>
      <c r="GI51" s="59"/>
      <c r="GJ51" s="60"/>
      <c r="GK51" s="17"/>
      <c r="GL51" s="17"/>
      <c r="GM51" s="58"/>
      <c r="GN51" s="50"/>
      <c r="GO51" s="50"/>
      <c r="GP51" s="50"/>
      <c r="GQ51" s="50"/>
      <c r="GR51" s="50"/>
      <c r="GS51" s="50"/>
      <c r="GT51" s="59"/>
      <c r="GU51" s="60"/>
      <c r="GV51" s="17"/>
      <c r="GW51" s="17"/>
      <c r="GX51" s="58"/>
      <c r="GY51" s="50"/>
      <c r="GZ51" s="50"/>
      <c r="HA51" s="50"/>
      <c r="HB51" s="50"/>
      <c r="HC51" s="50"/>
      <c r="HD51" s="50"/>
      <c r="HE51" s="59"/>
      <c r="HF51" s="60"/>
      <c r="HG51" s="17"/>
      <c r="HH51" s="17"/>
      <c r="HI51" s="58"/>
      <c r="HJ51" s="50"/>
      <c r="HK51" s="50"/>
      <c r="HL51" s="50"/>
      <c r="HM51" s="50"/>
      <c r="HN51" s="50"/>
      <c r="HO51" s="50"/>
      <c r="HP51" s="59"/>
      <c r="HQ51" s="60"/>
      <c r="HR51" s="17"/>
      <c r="HS51" s="17"/>
    </row>
    <row r="52" spans="1:227" x14ac:dyDescent="0.3">
      <c r="A52" s="55"/>
      <c r="B52" s="56"/>
      <c r="C52" s="57"/>
      <c r="D52" s="57"/>
      <c r="E52" s="59"/>
      <c r="F52" s="59"/>
      <c r="G52" s="17"/>
      <c r="H52" s="58"/>
      <c r="I52" s="50"/>
      <c r="J52" s="50"/>
      <c r="K52" s="50"/>
      <c r="L52" s="50"/>
      <c r="M52" s="50"/>
      <c r="N52" s="50"/>
      <c r="O52" s="59"/>
      <c r="P52" s="60"/>
      <c r="Q52" s="17"/>
      <c r="R52" s="17"/>
      <c r="S52" s="58"/>
      <c r="T52" s="50"/>
      <c r="U52" s="50"/>
      <c r="V52" s="50"/>
      <c r="W52" s="50"/>
      <c r="X52" s="50"/>
      <c r="Y52" s="50"/>
      <c r="Z52" s="59"/>
      <c r="AA52" s="60"/>
      <c r="AB52" s="17"/>
      <c r="AC52" s="17"/>
      <c r="AD52" s="58"/>
      <c r="AE52" s="50"/>
      <c r="AF52" s="50"/>
      <c r="AG52" s="50"/>
      <c r="AH52" s="50"/>
      <c r="AI52" s="50"/>
      <c r="AJ52" s="50"/>
      <c r="AK52" s="59"/>
      <c r="AL52" s="60"/>
      <c r="AM52" s="17"/>
      <c r="AN52" s="17"/>
      <c r="AO52" s="58"/>
      <c r="AP52" s="50"/>
      <c r="AQ52" s="50"/>
      <c r="AR52" s="50"/>
      <c r="AS52" s="50"/>
      <c r="AT52" s="50"/>
      <c r="AU52" s="50"/>
      <c r="AV52" s="59"/>
      <c r="AW52" s="60"/>
      <c r="AX52" s="17"/>
      <c r="AY52" s="17"/>
      <c r="AZ52" s="58"/>
      <c r="BA52" s="50"/>
      <c r="BB52" s="50"/>
      <c r="BC52" s="50"/>
      <c r="BD52" s="50"/>
      <c r="BE52" s="50"/>
      <c r="BF52" s="50"/>
      <c r="BG52" s="59"/>
      <c r="BH52" s="60"/>
      <c r="BI52" s="17"/>
      <c r="BJ52" s="17"/>
      <c r="BK52" s="58"/>
      <c r="BL52" s="50"/>
      <c r="BM52" s="50"/>
      <c r="BN52" s="50"/>
      <c r="BO52" s="50"/>
      <c r="BP52" s="50"/>
      <c r="BQ52" s="50"/>
      <c r="BR52" s="59"/>
      <c r="BS52" s="60"/>
      <c r="BT52" s="17"/>
      <c r="BU52" s="17"/>
      <c r="BV52" s="58"/>
      <c r="BW52" s="50"/>
      <c r="BX52" s="50"/>
      <c r="BY52" s="50"/>
      <c r="BZ52" s="50"/>
      <c r="CA52" s="50"/>
      <c r="CB52" s="50"/>
      <c r="CC52" s="59"/>
      <c r="CD52" s="60"/>
      <c r="CE52" s="17"/>
      <c r="CF52" s="17"/>
      <c r="CG52" s="58"/>
      <c r="CH52" s="50"/>
      <c r="CI52" s="50"/>
      <c r="CJ52" s="50"/>
      <c r="CK52" s="50"/>
      <c r="CL52" s="50"/>
      <c r="CM52" s="50"/>
      <c r="CN52" s="59"/>
      <c r="CO52" s="60"/>
      <c r="CP52" s="17"/>
      <c r="CQ52" s="17"/>
      <c r="CR52" s="58"/>
      <c r="CS52" s="50"/>
      <c r="CT52" s="50"/>
      <c r="CU52" s="50"/>
      <c r="CV52" s="50"/>
      <c r="CW52" s="50"/>
      <c r="CX52" s="50"/>
      <c r="CY52" s="59"/>
      <c r="CZ52" s="60"/>
      <c r="DA52" s="17"/>
      <c r="DB52" s="17"/>
      <c r="DC52" s="58"/>
      <c r="DD52" s="50"/>
      <c r="DE52" s="50"/>
      <c r="DF52" s="50"/>
      <c r="DG52" s="50"/>
      <c r="DH52" s="50"/>
      <c r="DI52" s="50"/>
      <c r="DJ52" s="59"/>
      <c r="DK52" s="60"/>
      <c r="DL52" s="17"/>
      <c r="DM52" s="17"/>
      <c r="DN52" s="58"/>
      <c r="DO52" s="50"/>
      <c r="DP52" s="50"/>
      <c r="DQ52" s="50"/>
      <c r="DR52" s="50"/>
      <c r="DS52" s="50"/>
      <c r="DT52" s="50"/>
      <c r="DU52" s="59"/>
      <c r="DV52" s="60"/>
      <c r="DW52" s="17"/>
      <c r="DX52" s="17"/>
      <c r="DY52" s="58"/>
      <c r="DZ52" s="50"/>
      <c r="EA52" s="50"/>
      <c r="EB52" s="50"/>
      <c r="EC52" s="50"/>
      <c r="ED52" s="50"/>
      <c r="EE52" s="50"/>
      <c r="EF52" s="59"/>
      <c r="EG52" s="60"/>
      <c r="EH52" s="17"/>
      <c r="EI52" s="17"/>
      <c r="EJ52" s="58"/>
      <c r="EK52" s="50"/>
      <c r="EL52" s="50"/>
      <c r="EM52" s="50"/>
      <c r="EN52" s="50"/>
      <c r="EO52" s="50"/>
      <c r="EP52" s="50"/>
      <c r="EQ52" s="59"/>
      <c r="ER52" s="60"/>
      <c r="ES52" s="17"/>
      <c r="ET52" s="17"/>
      <c r="EU52" s="58"/>
      <c r="EV52" s="50"/>
      <c r="EW52" s="50"/>
      <c r="EX52" s="50"/>
      <c r="EY52" s="50"/>
      <c r="EZ52" s="50"/>
      <c r="FA52" s="50"/>
      <c r="FB52" s="59"/>
      <c r="FC52" s="60"/>
      <c r="FD52" s="17"/>
      <c r="FE52" s="17"/>
      <c r="FF52" s="58"/>
      <c r="FG52" s="50"/>
      <c r="FH52" s="50"/>
      <c r="FI52" s="50"/>
      <c r="FJ52" s="50"/>
      <c r="FK52" s="50"/>
      <c r="FL52" s="50"/>
      <c r="FM52" s="59"/>
      <c r="FN52" s="60"/>
      <c r="FO52" s="17"/>
      <c r="FP52" s="17"/>
      <c r="FQ52" s="58"/>
      <c r="FR52" s="50"/>
      <c r="FS52" s="50"/>
      <c r="FT52" s="50"/>
      <c r="FU52" s="50"/>
      <c r="FV52" s="50"/>
      <c r="FW52" s="50"/>
      <c r="FX52" s="59"/>
      <c r="FY52" s="60"/>
      <c r="FZ52" s="17"/>
      <c r="GA52" s="17"/>
      <c r="GB52" s="58"/>
      <c r="GC52" s="50"/>
      <c r="GD52" s="50"/>
      <c r="GE52" s="50"/>
      <c r="GF52" s="50"/>
      <c r="GG52" s="50"/>
      <c r="GH52" s="50"/>
      <c r="GI52" s="59"/>
      <c r="GJ52" s="60"/>
      <c r="GK52" s="17"/>
      <c r="GL52" s="17"/>
      <c r="GM52" s="58"/>
      <c r="GN52" s="50"/>
      <c r="GO52" s="50"/>
      <c r="GP52" s="50"/>
      <c r="GQ52" s="50"/>
      <c r="GR52" s="50"/>
      <c r="GS52" s="50"/>
      <c r="GT52" s="59"/>
      <c r="GU52" s="60"/>
      <c r="GV52" s="17"/>
      <c r="GW52" s="17"/>
      <c r="GX52" s="58"/>
      <c r="GY52" s="50"/>
      <c r="GZ52" s="50"/>
      <c r="HA52" s="50"/>
      <c r="HB52" s="50"/>
      <c r="HC52" s="50"/>
      <c r="HD52" s="50"/>
      <c r="HE52" s="59"/>
      <c r="HF52" s="60"/>
      <c r="HG52" s="17"/>
      <c r="HH52" s="17"/>
      <c r="HI52" s="58"/>
      <c r="HJ52" s="50"/>
      <c r="HK52" s="50"/>
      <c r="HL52" s="50"/>
      <c r="HM52" s="50"/>
      <c r="HN52" s="50"/>
      <c r="HO52" s="50"/>
      <c r="HP52" s="59"/>
      <c r="HQ52" s="60"/>
      <c r="HR52" s="17"/>
      <c r="HS52" s="17"/>
    </row>
    <row r="53" spans="1:227" x14ac:dyDescent="0.3">
      <c r="A53" s="65"/>
      <c r="B53" s="66"/>
      <c r="C53" s="67"/>
      <c r="D53" s="67"/>
      <c r="E53" s="59"/>
      <c r="F53" s="59"/>
      <c r="G53" s="17"/>
      <c r="H53" s="58"/>
      <c r="I53" s="50"/>
      <c r="J53" s="50"/>
      <c r="K53" s="50"/>
      <c r="L53" s="50"/>
      <c r="M53" s="50"/>
      <c r="N53" s="50"/>
      <c r="O53" s="59"/>
      <c r="P53" s="60"/>
      <c r="Q53" s="17"/>
      <c r="R53" s="17"/>
      <c r="S53" s="58"/>
      <c r="T53" s="50"/>
      <c r="U53" s="50"/>
      <c r="V53" s="50"/>
      <c r="W53" s="50"/>
      <c r="X53" s="50"/>
      <c r="Y53" s="50"/>
      <c r="Z53" s="59"/>
      <c r="AA53" s="60"/>
      <c r="AB53" s="17"/>
      <c r="AC53" s="17"/>
      <c r="AD53" s="58"/>
      <c r="AE53" s="50"/>
      <c r="AF53" s="50"/>
      <c r="AG53" s="50"/>
      <c r="AH53" s="50"/>
      <c r="AI53" s="50"/>
      <c r="AJ53" s="50"/>
      <c r="AK53" s="59"/>
      <c r="AL53" s="60"/>
      <c r="AM53" s="17"/>
      <c r="AN53" s="17"/>
      <c r="AO53" s="58"/>
      <c r="AP53" s="50"/>
      <c r="AQ53" s="50"/>
      <c r="AR53" s="50"/>
      <c r="AS53" s="50"/>
      <c r="AT53" s="50"/>
      <c r="AU53" s="50"/>
      <c r="AV53" s="59"/>
      <c r="AW53" s="60"/>
      <c r="AX53" s="17"/>
      <c r="AY53" s="17"/>
      <c r="AZ53" s="58"/>
      <c r="BA53" s="50"/>
      <c r="BB53" s="50"/>
      <c r="BC53" s="50"/>
      <c r="BD53" s="50"/>
      <c r="BE53" s="50"/>
      <c r="BF53" s="50"/>
      <c r="BG53" s="59"/>
      <c r="BH53" s="60"/>
      <c r="BI53" s="17"/>
      <c r="BJ53" s="17"/>
      <c r="BK53" s="58"/>
      <c r="BL53" s="50"/>
      <c r="BM53" s="50"/>
      <c r="BN53" s="50"/>
      <c r="BO53" s="50"/>
      <c r="BP53" s="50"/>
      <c r="BQ53" s="50"/>
      <c r="BR53" s="59"/>
      <c r="BS53" s="60"/>
      <c r="BT53" s="17"/>
      <c r="BU53" s="17"/>
      <c r="BV53" s="58"/>
      <c r="BW53" s="50"/>
      <c r="BX53" s="50"/>
      <c r="BY53" s="50"/>
      <c r="BZ53" s="50"/>
      <c r="CA53" s="50"/>
      <c r="CB53" s="50"/>
      <c r="CC53" s="59"/>
      <c r="CD53" s="60"/>
      <c r="CE53" s="17"/>
      <c r="CF53" s="17"/>
      <c r="CG53" s="58"/>
      <c r="CH53" s="50"/>
      <c r="CI53" s="50"/>
      <c r="CJ53" s="50"/>
      <c r="CK53" s="50"/>
      <c r="CL53" s="50"/>
      <c r="CM53" s="50"/>
      <c r="CN53" s="59"/>
      <c r="CO53" s="60"/>
      <c r="CP53" s="17"/>
      <c r="CQ53" s="17"/>
      <c r="CR53" s="58"/>
      <c r="CS53" s="50"/>
      <c r="CT53" s="50"/>
      <c r="CU53" s="50"/>
      <c r="CV53" s="50"/>
      <c r="CW53" s="50"/>
      <c r="CX53" s="50"/>
      <c r="CY53" s="59"/>
      <c r="CZ53" s="60"/>
      <c r="DA53" s="17"/>
      <c r="DB53" s="17"/>
      <c r="DC53" s="58"/>
      <c r="DD53" s="50"/>
      <c r="DE53" s="50"/>
      <c r="DF53" s="50"/>
      <c r="DG53" s="50"/>
      <c r="DH53" s="50"/>
      <c r="DI53" s="50"/>
      <c r="DJ53" s="59"/>
      <c r="DK53" s="60"/>
      <c r="DL53" s="17"/>
      <c r="DM53" s="17"/>
      <c r="DN53" s="58"/>
      <c r="DO53" s="50"/>
      <c r="DP53" s="50"/>
      <c r="DQ53" s="50"/>
      <c r="DR53" s="50"/>
      <c r="DS53" s="50"/>
      <c r="DT53" s="50"/>
      <c r="DU53" s="59"/>
      <c r="DV53" s="60"/>
      <c r="DW53" s="17"/>
      <c r="DX53" s="17"/>
      <c r="DY53" s="58"/>
      <c r="DZ53" s="50"/>
      <c r="EA53" s="50"/>
      <c r="EB53" s="50"/>
      <c r="EC53" s="50"/>
      <c r="ED53" s="50"/>
      <c r="EE53" s="50"/>
      <c r="EF53" s="59"/>
      <c r="EG53" s="60"/>
      <c r="EH53" s="17"/>
      <c r="EI53" s="17"/>
      <c r="EJ53" s="58"/>
      <c r="EK53" s="50"/>
      <c r="EL53" s="50"/>
      <c r="EM53" s="50"/>
      <c r="EN53" s="50"/>
      <c r="EO53" s="50"/>
      <c r="EP53" s="50"/>
      <c r="EQ53" s="59"/>
      <c r="ER53" s="60"/>
      <c r="ES53" s="17"/>
      <c r="ET53" s="17"/>
      <c r="EU53" s="58"/>
      <c r="EV53" s="50"/>
      <c r="EW53" s="50"/>
      <c r="EX53" s="50"/>
      <c r="EY53" s="50"/>
      <c r="EZ53" s="50"/>
      <c r="FA53" s="50"/>
      <c r="FB53" s="59"/>
      <c r="FC53" s="60"/>
      <c r="FD53" s="17"/>
      <c r="FE53" s="17"/>
      <c r="FF53" s="58"/>
      <c r="FG53" s="50"/>
      <c r="FH53" s="50"/>
      <c r="FI53" s="50"/>
      <c r="FJ53" s="50"/>
      <c r="FK53" s="50"/>
      <c r="FL53" s="50"/>
      <c r="FM53" s="59"/>
      <c r="FN53" s="60"/>
      <c r="FO53" s="17"/>
      <c r="FP53" s="17"/>
      <c r="FQ53" s="58"/>
      <c r="FR53" s="50"/>
      <c r="FS53" s="50"/>
      <c r="FT53" s="50"/>
      <c r="FU53" s="50"/>
      <c r="FV53" s="50"/>
      <c r="FW53" s="50"/>
      <c r="FX53" s="59"/>
      <c r="FY53" s="60"/>
      <c r="FZ53" s="17"/>
      <c r="GA53" s="17"/>
      <c r="GB53" s="58"/>
      <c r="GC53" s="50"/>
      <c r="GD53" s="50"/>
      <c r="GE53" s="50"/>
      <c r="GF53" s="50"/>
      <c r="GG53" s="50"/>
      <c r="GH53" s="50"/>
      <c r="GI53" s="59"/>
      <c r="GJ53" s="60"/>
      <c r="GK53" s="17"/>
      <c r="GL53" s="17"/>
      <c r="GM53" s="58"/>
      <c r="GN53" s="50"/>
      <c r="GO53" s="50"/>
      <c r="GP53" s="50"/>
      <c r="GQ53" s="50"/>
      <c r="GR53" s="50"/>
      <c r="GS53" s="50"/>
      <c r="GT53" s="59"/>
      <c r="GU53" s="60"/>
      <c r="GV53" s="17"/>
      <c r="GW53" s="17"/>
      <c r="GX53" s="58"/>
      <c r="GY53" s="50"/>
      <c r="GZ53" s="50"/>
      <c r="HA53" s="50"/>
      <c r="HB53" s="50"/>
      <c r="HC53" s="50"/>
      <c r="HD53" s="50"/>
      <c r="HE53" s="59"/>
      <c r="HF53" s="60"/>
      <c r="HG53" s="17"/>
      <c r="HH53" s="17"/>
      <c r="HI53" s="58"/>
      <c r="HJ53" s="50"/>
      <c r="HK53" s="50"/>
      <c r="HL53" s="50"/>
      <c r="HM53" s="50"/>
      <c r="HN53" s="50"/>
      <c r="HO53" s="50"/>
      <c r="HP53" s="59"/>
      <c r="HQ53" s="60"/>
      <c r="HR53" s="17"/>
      <c r="HS53" s="17"/>
    </row>
    <row r="54" spans="1:227" x14ac:dyDescent="0.3">
      <c r="A54" s="65"/>
      <c r="B54" s="66"/>
      <c r="C54" s="67"/>
      <c r="D54" s="67"/>
      <c r="E54" s="59"/>
      <c r="F54" s="59"/>
      <c r="G54" s="17"/>
      <c r="H54" s="58"/>
      <c r="I54" s="50"/>
      <c r="J54" s="50"/>
      <c r="K54" s="50"/>
      <c r="L54" s="50"/>
      <c r="M54" s="50"/>
      <c r="N54" s="50"/>
      <c r="O54" s="59"/>
      <c r="P54" s="60"/>
      <c r="Q54" s="17"/>
      <c r="R54" s="17"/>
      <c r="S54" s="58"/>
      <c r="T54" s="50"/>
      <c r="U54" s="50"/>
      <c r="V54" s="50"/>
      <c r="W54" s="50"/>
      <c r="X54" s="50"/>
      <c r="Y54" s="50"/>
      <c r="Z54" s="59"/>
      <c r="AA54" s="60"/>
      <c r="AB54" s="17"/>
      <c r="AC54" s="17"/>
      <c r="AD54" s="58"/>
      <c r="AE54" s="50"/>
      <c r="AF54" s="50"/>
      <c r="AG54" s="50"/>
      <c r="AH54" s="50"/>
      <c r="AI54" s="50"/>
      <c r="AJ54" s="50"/>
      <c r="AK54" s="59"/>
      <c r="AL54" s="60"/>
      <c r="AM54" s="17"/>
      <c r="AN54" s="17"/>
      <c r="AO54" s="58"/>
      <c r="AP54" s="50"/>
      <c r="AQ54" s="50"/>
      <c r="AR54" s="50"/>
      <c r="AS54" s="50"/>
      <c r="AT54" s="50"/>
      <c r="AU54" s="50"/>
      <c r="AV54" s="59"/>
      <c r="AW54" s="60"/>
      <c r="AX54" s="17"/>
      <c r="AY54" s="17"/>
      <c r="AZ54" s="58"/>
      <c r="BA54" s="50"/>
      <c r="BB54" s="50"/>
      <c r="BC54" s="50"/>
      <c r="BD54" s="50"/>
      <c r="BE54" s="50"/>
      <c r="BF54" s="50"/>
      <c r="BG54" s="59"/>
      <c r="BH54" s="60"/>
      <c r="BI54" s="17"/>
      <c r="BJ54" s="17"/>
      <c r="BK54" s="58"/>
      <c r="BL54" s="50"/>
      <c r="BM54" s="50"/>
      <c r="BN54" s="50"/>
      <c r="BO54" s="50"/>
      <c r="BP54" s="50"/>
      <c r="BQ54" s="50"/>
      <c r="BR54" s="59"/>
      <c r="BS54" s="60"/>
      <c r="BT54" s="17"/>
      <c r="BU54" s="17"/>
      <c r="BV54" s="58"/>
      <c r="BW54" s="50"/>
      <c r="BX54" s="50"/>
      <c r="BY54" s="50"/>
      <c r="BZ54" s="50"/>
      <c r="CA54" s="50"/>
      <c r="CB54" s="50"/>
      <c r="CC54" s="59"/>
      <c r="CD54" s="60"/>
      <c r="CE54" s="17"/>
      <c r="CF54" s="17"/>
      <c r="CG54" s="58"/>
      <c r="CH54" s="50"/>
      <c r="CI54" s="50"/>
      <c r="CJ54" s="50"/>
      <c r="CK54" s="50"/>
      <c r="CL54" s="50"/>
      <c r="CM54" s="50"/>
      <c r="CN54" s="59"/>
      <c r="CO54" s="60"/>
      <c r="CP54" s="17"/>
      <c r="CQ54" s="17"/>
      <c r="CR54" s="58"/>
      <c r="CS54" s="50"/>
      <c r="CT54" s="50"/>
      <c r="CU54" s="50"/>
      <c r="CV54" s="50"/>
      <c r="CW54" s="50"/>
      <c r="CX54" s="50"/>
      <c r="CY54" s="59"/>
      <c r="CZ54" s="60"/>
      <c r="DA54" s="17"/>
      <c r="DB54" s="17"/>
      <c r="DC54" s="58"/>
      <c r="DD54" s="50"/>
      <c r="DE54" s="50"/>
      <c r="DF54" s="50"/>
      <c r="DG54" s="50"/>
      <c r="DH54" s="50"/>
      <c r="DI54" s="50"/>
      <c r="DJ54" s="59"/>
      <c r="DK54" s="60"/>
      <c r="DL54" s="17"/>
      <c r="DM54" s="17"/>
      <c r="DN54" s="58"/>
      <c r="DO54" s="50"/>
      <c r="DP54" s="50"/>
      <c r="DQ54" s="50"/>
      <c r="DR54" s="50"/>
      <c r="DS54" s="50"/>
      <c r="DT54" s="50"/>
      <c r="DU54" s="59"/>
      <c r="DV54" s="60"/>
      <c r="DW54" s="17"/>
      <c r="DX54" s="17"/>
      <c r="DY54" s="58"/>
      <c r="DZ54" s="50"/>
      <c r="EA54" s="50"/>
      <c r="EB54" s="50"/>
      <c r="EC54" s="50"/>
      <c r="ED54" s="50"/>
      <c r="EE54" s="50"/>
      <c r="EF54" s="59"/>
      <c r="EG54" s="60"/>
      <c r="EH54" s="17"/>
      <c r="EI54" s="17"/>
      <c r="EJ54" s="58"/>
      <c r="EK54" s="50"/>
      <c r="EL54" s="50"/>
      <c r="EM54" s="50"/>
      <c r="EN54" s="50"/>
      <c r="EO54" s="50"/>
      <c r="EP54" s="50"/>
      <c r="EQ54" s="59"/>
      <c r="ER54" s="60"/>
      <c r="ES54" s="17"/>
      <c r="ET54" s="17"/>
      <c r="EU54" s="58"/>
      <c r="EV54" s="50"/>
      <c r="EW54" s="50"/>
      <c r="EX54" s="50"/>
      <c r="EY54" s="50"/>
      <c r="EZ54" s="50"/>
      <c r="FA54" s="50"/>
      <c r="FB54" s="59"/>
      <c r="FC54" s="60"/>
      <c r="FD54" s="17"/>
      <c r="FE54" s="17"/>
      <c r="FF54" s="58"/>
      <c r="FG54" s="50"/>
      <c r="FH54" s="50"/>
      <c r="FI54" s="50"/>
      <c r="FJ54" s="50"/>
      <c r="FK54" s="50"/>
      <c r="FL54" s="50"/>
      <c r="FM54" s="59"/>
      <c r="FN54" s="60"/>
      <c r="FO54" s="17"/>
      <c r="FP54" s="17"/>
      <c r="FQ54" s="58"/>
      <c r="FR54" s="50"/>
      <c r="FS54" s="50"/>
      <c r="FT54" s="50"/>
      <c r="FU54" s="50"/>
      <c r="FV54" s="50"/>
      <c r="FW54" s="50"/>
      <c r="FX54" s="59"/>
      <c r="FY54" s="60"/>
      <c r="FZ54" s="17"/>
      <c r="GA54" s="17"/>
      <c r="GB54" s="58"/>
      <c r="GC54" s="50"/>
      <c r="GD54" s="50"/>
      <c r="GE54" s="50"/>
      <c r="GF54" s="50"/>
      <c r="GG54" s="50"/>
      <c r="GH54" s="50"/>
      <c r="GI54" s="59"/>
      <c r="GJ54" s="60"/>
      <c r="GK54" s="17"/>
      <c r="GL54" s="17"/>
      <c r="GM54" s="58"/>
      <c r="GN54" s="50"/>
      <c r="GO54" s="50"/>
      <c r="GP54" s="50"/>
      <c r="GQ54" s="50"/>
      <c r="GR54" s="50"/>
      <c r="GS54" s="50"/>
      <c r="GT54" s="59"/>
      <c r="GU54" s="60"/>
      <c r="GV54" s="17"/>
      <c r="GW54" s="17"/>
      <c r="GX54" s="58"/>
      <c r="GY54" s="50"/>
      <c r="GZ54" s="50"/>
      <c r="HA54" s="50"/>
      <c r="HB54" s="50"/>
      <c r="HC54" s="50"/>
      <c r="HD54" s="50"/>
      <c r="HE54" s="59"/>
      <c r="HF54" s="60"/>
      <c r="HG54" s="17"/>
      <c r="HH54" s="17"/>
      <c r="HI54" s="58"/>
      <c r="HJ54" s="50"/>
      <c r="HK54" s="50"/>
      <c r="HL54" s="50"/>
      <c r="HM54" s="50"/>
      <c r="HN54" s="50"/>
      <c r="HO54" s="50"/>
      <c r="HP54" s="59"/>
      <c r="HQ54" s="60"/>
      <c r="HR54" s="17"/>
      <c r="HS54" s="17"/>
    </row>
    <row r="55" spans="1:227" x14ac:dyDescent="0.3">
      <c r="A55" s="65"/>
      <c r="B55" s="66"/>
      <c r="C55" s="67"/>
      <c r="D55" s="67"/>
      <c r="E55" s="59"/>
      <c r="F55" s="59"/>
      <c r="G55" s="17"/>
      <c r="H55" s="58"/>
      <c r="I55" s="50"/>
      <c r="J55" s="50"/>
      <c r="K55" s="50"/>
      <c r="L55" s="50"/>
      <c r="M55" s="50"/>
      <c r="N55" s="50"/>
      <c r="O55" s="59"/>
      <c r="P55" s="60"/>
      <c r="Q55" s="17"/>
      <c r="R55" s="17"/>
      <c r="S55" s="58"/>
      <c r="T55" s="50"/>
      <c r="U55" s="50"/>
      <c r="V55" s="50"/>
      <c r="W55" s="50"/>
      <c r="X55" s="50"/>
      <c r="Y55" s="50"/>
      <c r="Z55" s="59"/>
      <c r="AA55" s="60"/>
      <c r="AB55" s="17"/>
      <c r="AC55" s="17"/>
      <c r="AD55" s="58"/>
      <c r="AE55" s="50"/>
      <c r="AF55" s="50"/>
      <c r="AG55" s="50"/>
      <c r="AH55" s="50"/>
      <c r="AI55" s="50"/>
      <c r="AJ55" s="50"/>
      <c r="AK55" s="59"/>
      <c r="AL55" s="60"/>
      <c r="AM55" s="17"/>
      <c r="AN55" s="17"/>
      <c r="AO55" s="58"/>
      <c r="AP55" s="50"/>
      <c r="AQ55" s="50"/>
      <c r="AR55" s="50"/>
      <c r="AS55" s="50"/>
      <c r="AT55" s="50"/>
      <c r="AU55" s="50"/>
      <c r="AV55" s="59"/>
      <c r="AW55" s="60"/>
      <c r="AX55" s="17"/>
      <c r="AY55" s="17"/>
      <c r="AZ55" s="58"/>
      <c r="BA55" s="50"/>
      <c r="BB55" s="50"/>
      <c r="BC55" s="50"/>
      <c r="BD55" s="50"/>
      <c r="BE55" s="50"/>
      <c r="BF55" s="50"/>
      <c r="BG55" s="59"/>
      <c r="BH55" s="60"/>
      <c r="BI55" s="17"/>
      <c r="BJ55" s="17"/>
      <c r="BK55" s="58"/>
      <c r="BL55" s="50"/>
      <c r="BM55" s="50"/>
      <c r="BN55" s="50"/>
      <c r="BO55" s="50"/>
      <c r="BP55" s="50"/>
      <c r="BQ55" s="50"/>
      <c r="BR55" s="59"/>
      <c r="BS55" s="60"/>
      <c r="BT55" s="17"/>
      <c r="BU55" s="17"/>
      <c r="BV55" s="58"/>
      <c r="BW55" s="50"/>
      <c r="BX55" s="50"/>
      <c r="BY55" s="50"/>
      <c r="BZ55" s="50"/>
      <c r="CA55" s="50"/>
      <c r="CB55" s="50"/>
      <c r="CC55" s="59"/>
      <c r="CD55" s="60"/>
      <c r="CE55" s="17"/>
      <c r="CF55" s="17"/>
      <c r="CG55" s="58"/>
      <c r="CH55" s="50"/>
      <c r="CI55" s="50"/>
      <c r="CJ55" s="50"/>
      <c r="CK55" s="50"/>
      <c r="CL55" s="50"/>
      <c r="CM55" s="50"/>
      <c r="CN55" s="59"/>
      <c r="CO55" s="60"/>
      <c r="CP55" s="17"/>
      <c r="CQ55" s="17"/>
      <c r="CR55" s="58"/>
      <c r="CS55" s="50"/>
      <c r="CT55" s="50"/>
      <c r="CU55" s="50"/>
      <c r="CV55" s="50"/>
      <c r="CW55" s="50"/>
      <c r="CX55" s="50"/>
      <c r="CY55" s="59"/>
      <c r="CZ55" s="60"/>
      <c r="DA55" s="17"/>
      <c r="DB55" s="17"/>
      <c r="DC55" s="58"/>
      <c r="DD55" s="50"/>
      <c r="DE55" s="50"/>
      <c r="DF55" s="50"/>
      <c r="DG55" s="50"/>
      <c r="DH55" s="50"/>
      <c r="DI55" s="50"/>
      <c r="DJ55" s="59"/>
      <c r="DK55" s="60"/>
      <c r="DL55" s="17"/>
      <c r="DM55" s="17"/>
      <c r="DN55" s="58"/>
      <c r="DO55" s="50"/>
      <c r="DP55" s="50"/>
      <c r="DQ55" s="50"/>
      <c r="DR55" s="50"/>
      <c r="DS55" s="50"/>
      <c r="DT55" s="50"/>
      <c r="DU55" s="59"/>
      <c r="DV55" s="60"/>
      <c r="DW55" s="17"/>
      <c r="DX55" s="17"/>
      <c r="DY55" s="58"/>
      <c r="DZ55" s="50"/>
      <c r="EA55" s="50"/>
      <c r="EB55" s="50"/>
      <c r="EC55" s="50"/>
      <c r="ED55" s="50"/>
      <c r="EE55" s="50"/>
      <c r="EF55" s="59"/>
      <c r="EG55" s="60"/>
      <c r="EH55" s="17"/>
      <c r="EI55" s="17"/>
      <c r="EJ55" s="58"/>
      <c r="EK55" s="50"/>
      <c r="EL55" s="50"/>
      <c r="EM55" s="50"/>
      <c r="EN55" s="50"/>
      <c r="EO55" s="50"/>
      <c r="EP55" s="50"/>
      <c r="EQ55" s="59"/>
      <c r="ER55" s="60"/>
      <c r="ES55" s="17"/>
      <c r="ET55" s="17"/>
      <c r="EU55" s="58"/>
      <c r="EV55" s="50"/>
      <c r="EW55" s="50"/>
      <c r="EX55" s="50"/>
      <c r="EY55" s="50"/>
      <c r="EZ55" s="50"/>
      <c r="FA55" s="50"/>
      <c r="FB55" s="59"/>
      <c r="FC55" s="60"/>
      <c r="FD55" s="17"/>
      <c r="FE55" s="17"/>
      <c r="FF55" s="58"/>
      <c r="FG55" s="50"/>
      <c r="FH55" s="50"/>
      <c r="FI55" s="50"/>
      <c r="FJ55" s="50"/>
      <c r="FK55" s="50"/>
      <c r="FL55" s="50"/>
      <c r="FM55" s="59"/>
      <c r="FN55" s="60"/>
      <c r="FO55" s="17"/>
      <c r="FP55" s="17"/>
      <c r="FQ55" s="58"/>
      <c r="FR55" s="50"/>
      <c r="FS55" s="50"/>
      <c r="FT55" s="50"/>
      <c r="FU55" s="50"/>
      <c r="FV55" s="50"/>
      <c r="FW55" s="50"/>
      <c r="FX55" s="59"/>
      <c r="FY55" s="60"/>
      <c r="FZ55" s="17"/>
      <c r="GA55" s="17"/>
      <c r="GB55" s="58"/>
      <c r="GC55" s="50"/>
      <c r="GD55" s="50"/>
      <c r="GE55" s="50"/>
      <c r="GF55" s="50"/>
      <c r="GG55" s="50"/>
      <c r="GH55" s="50"/>
      <c r="GI55" s="59"/>
      <c r="GJ55" s="60"/>
      <c r="GK55" s="17"/>
      <c r="GL55" s="17"/>
      <c r="GM55" s="58"/>
      <c r="GN55" s="50"/>
      <c r="GO55" s="50"/>
      <c r="GP55" s="50"/>
      <c r="GQ55" s="50"/>
      <c r="GR55" s="50"/>
      <c r="GS55" s="50"/>
      <c r="GT55" s="59"/>
      <c r="GU55" s="60"/>
      <c r="GV55" s="17"/>
      <c r="GW55" s="17"/>
      <c r="GX55" s="58"/>
      <c r="GY55" s="50"/>
      <c r="GZ55" s="50"/>
      <c r="HA55" s="50"/>
      <c r="HB55" s="50"/>
      <c r="HC55" s="50"/>
      <c r="HD55" s="50"/>
      <c r="HE55" s="59"/>
      <c r="HF55" s="60"/>
      <c r="HG55" s="17"/>
      <c r="HH55" s="17"/>
      <c r="HI55" s="58"/>
      <c r="HJ55" s="50"/>
      <c r="HK55" s="50"/>
      <c r="HL55" s="50"/>
      <c r="HM55" s="50"/>
      <c r="HN55" s="50"/>
      <c r="HO55" s="50"/>
      <c r="HP55" s="59"/>
      <c r="HQ55" s="60"/>
      <c r="HR55" s="17"/>
      <c r="HS55" s="17"/>
    </row>
    <row r="56" spans="1:227" x14ac:dyDescent="0.3">
      <c r="A56" s="65"/>
      <c r="B56" s="69"/>
      <c r="C56" s="67"/>
      <c r="D56" s="67"/>
      <c r="E56" s="59"/>
      <c r="F56" s="59"/>
      <c r="G56" s="17"/>
      <c r="H56" s="58"/>
      <c r="I56" s="50"/>
      <c r="J56" s="50"/>
      <c r="K56" s="50"/>
      <c r="L56" s="50"/>
      <c r="M56" s="50"/>
      <c r="N56" s="50"/>
      <c r="O56" s="59"/>
      <c r="P56" s="60"/>
      <c r="Q56" s="17"/>
      <c r="R56" s="17"/>
      <c r="S56" s="58"/>
      <c r="T56" s="50"/>
      <c r="U56" s="50"/>
      <c r="V56" s="50"/>
      <c r="W56" s="50"/>
      <c r="X56" s="50"/>
      <c r="Y56" s="50"/>
      <c r="Z56" s="59"/>
      <c r="AA56" s="60"/>
      <c r="AB56" s="17"/>
      <c r="AC56" s="17"/>
      <c r="AD56" s="58"/>
      <c r="AE56" s="50"/>
      <c r="AF56" s="50"/>
      <c r="AG56" s="50"/>
      <c r="AH56" s="50"/>
      <c r="AI56" s="50"/>
      <c r="AJ56" s="50"/>
      <c r="AK56" s="59"/>
      <c r="AL56" s="60"/>
      <c r="AM56" s="17"/>
      <c r="AN56" s="17"/>
      <c r="AO56" s="58"/>
      <c r="AP56" s="50"/>
      <c r="AQ56" s="50"/>
      <c r="AR56" s="50"/>
      <c r="AS56" s="50"/>
      <c r="AT56" s="50"/>
      <c r="AU56" s="50"/>
      <c r="AV56" s="59"/>
      <c r="AW56" s="60"/>
      <c r="AX56" s="17"/>
      <c r="AY56" s="17"/>
      <c r="AZ56" s="58"/>
      <c r="BA56" s="50"/>
      <c r="BB56" s="50"/>
      <c r="BC56" s="50"/>
      <c r="BD56" s="50"/>
      <c r="BE56" s="50"/>
      <c r="BF56" s="50"/>
      <c r="BG56" s="59"/>
      <c r="BH56" s="60"/>
      <c r="BI56" s="17"/>
      <c r="BJ56" s="17"/>
      <c r="BK56" s="58"/>
      <c r="BL56" s="50"/>
      <c r="BM56" s="50"/>
      <c r="BN56" s="50"/>
      <c r="BO56" s="50"/>
      <c r="BP56" s="50"/>
      <c r="BQ56" s="50"/>
      <c r="BR56" s="59"/>
      <c r="BS56" s="60"/>
      <c r="BT56" s="17"/>
      <c r="BU56" s="17"/>
      <c r="BV56" s="58"/>
      <c r="BW56" s="50"/>
      <c r="BX56" s="50"/>
      <c r="BY56" s="50"/>
      <c r="BZ56" s="50"/>
      <c r="CA56" s="50"/>
      <c r="CB56" s="50"/>
      <c r="CC56" s="59"/>
      <c r="CD56" s="60"/>
      <c r="CE56" s="17"/>
      <c r="CF56" s="17"/>
      <c r="CG56" s="58"/>
      <c r="CH56" s="50"/>
      <c r="CI56" s="50"/>
      <c r="CJ56" s="50"/>
      <c r="CK56" s="50"/>
      <c r="CL56" s="50"/>
      <c r="CM56" s="50"/>
      <c r="CN56" s="59"/>
      <c r="CO56" s="60"/>
      <c r="CP56" s="17"/>
      <c r="CQ56" s="17"/>
      <c r="CR56" s="58"/>
      <c r="CS56" s="50"/>
      <c r="CT56" s="50"/>
      <c r="CU56" s="50"/>
      <c r="CV56" s="50"/>
      <c r="CW56" s="50"/>
      <c r="CX56" s="50"/>
      <c r="CY56" s="59"/>
      <c r="CZ56" s="60"/>
      <c r="DA56" s="17"/>
      <c r="DB56" s="17"/>
      <c r="DC56" s="58"/>
      <c r="DD56" s="50"/>
      <c r="DE56" s="50"/>
      <c r="DF56" s="50"/>
      <c r="DG56" s="50"/>
      <c r="DH56" s="50"/>
      <c r="DI56" s="50"/>
      <c r="DJ56" s="59"/>
      <c r="DK56" s="60"/>
      <c r="DL56" s="17"/>
      <c r="DM56" s="17"/>
      <c r="DN56" s="58"/>
      <c r="DO56" s="50"/>
      <c r="DP56" s="50"/>
      <c r="DQ56" s="50"/>
      <c r="DR56" s="50"/>
      <c r="DS56" s="50"/>
      <c r="DT56" s="50"/>
      <c r="DU56" s="59"/>
      <c r="DV56" s="60"/>
      <c r="DW56" s="17"/>
      <c r="DX56" s="17"/>
      <c r="DY56" s="58"/>
      <c r="DZ56" s="50"/>
      <c r="EA56" s="50"/>
      <c r="EB56" s="50"/>
      <c r="EC56" s="50"/>
      <c r="ED56" s="50"/>
      <c r="EE56" s="50"/>
      <c r="EF56" s="59"/>
      <c r="EG56" s="60"/>
      <c r="EH56" s="17"/>
      <c r="EI56" s="17"/>
      <c r="EJ56" s="58"/>
      <c r="EK56" s="50"/>
      <c r="EL56" s="50"/>
      <c r="EM56" s="50"/>
      <c r="EN56" s="50"/>
      <c r="EO56" s="50"/>
      <c r="EP56" s="50"/>
      <c r="EQ56" s="59"/>
      <c r="ER56" s="60"/>
      <c r="ES56" s="17"/>
      <c r="ET56" s="17"/>
      <c r="EU56" s="58"/>
      <c r="EV56" s="50"/>
      <c r="EW56" s="50"/>
      <c r="EX56" s="50"/>
      <c r="EY56" s="50"/>
      <c r="EZ56" s="50"/>
      <c r="FA56" s="50"/>
      <c r="FB56" s="59"/>
      <c r="FC56" s="60"/>
      <c r="FD56" s="17"/>
      <c r="FE56" s="17"/>
      <c r="FF56" s="58"/>
      <c r="FG56" s="50"/>
      <c r="FH56" s="50"/>
      <c r="FI56" s="50"/>
      <c r="FJ56" s="50"/>
      <c r="FK56" s="50"/>
      <c r="FL56" s="50"/>
      <c r="FM56" s="59"/>
      <c r="FN56" s="60"/>
      <c r="FO56" s="17"/>
      <c r="FP56" s="17"/>
      <c r="FQ56" s="58"/>
      <c r="FR56" s="50"/>
      <c r="FS56" s="50"/>
      <c r="FT56" s="50"/>
      <c r="FU56" s="50"/>
      <c r="FV56" s="50"/>
      <c r="FW56" s="50"/>
      <c r="FX56" s="59"/>
      <c r="FY56" s="60"/>
      <c r="FZ56" s="17"/>
      <c r="GA56" s="17"/>
      <c r="GB56" s="58"/>
      <c r="GC56" s="50"/>
      <c r="GD56" s="50"/>
      <c r="GE56" s="50"/>
      <c r="GF56" s="50"/>
      <c r="GG56" s="50"/>
      <c r="GH56" s="50"/>
      <c r="GI56" s="59"/>
      <c r="GJ56" s="60"/>
      <c r="GK56" s="17"/>
      <c r="GL56" s="17"/>
      <c r="GM56" s="58"/>
      <c r="GN56" s="50"/>
      <c r="GO56" s="50"/>
      <c r="GP56" s="50"/>
      <c r="GQ56" s="50"/>
      <c r="GR56" s="50"/>
      <c r="GS56" s="50"/>
      <c r="GT56" s="59"/>
      <c r="GU56" s="60"/>
      <c r="GV56" s="17"/>
      <c r="GW56" s="17"/>
      <c r="GX56" s="58"/>
      <c r="GY56" s="50"/>
      <c r="GZ56" s="50"/>
      <c r="HA56" s="50"/>
      <c r="HB56" s="50"/>
      <c r="HC56" s="50"/>
      <c r="HD56" s="50"/>
      <c r="HE56" s="59"/>
      <c r="HF56" s="60"/>
      <c r="HG56" s="17"/>
      <c r="HH56" s="17"/>
      <c r="HI56" s="58"/>
      <c r="HJ56" s="50"/>
      <c r="HK56" s="50"/>
      <c r="HL56" s="50"/>
      <c r="HM56" s="50"/>
      <c r="HN56" s="50"/>
      <c r="HO56" s="50"/>
      <c r="HP56" s="59"/>
      <c r="HQ56" s="60"/>
      <c r="HR56" s="17"/>
      <c r="HS56" s="17"/>
    </row>
    <row r="57" spans="1:227" x14ac:dyDescent="0.3">
      <c r="A57" s="65"/>
      <c r="B57" s="69"/>
      <c r="C57" s="67"/>
      <c r="D57" s="67"/>
      <c r="E57" s="59"/>
      <c r="F57" s="59"/>
      <c r="G57" s="17"/>
      <c r="H57" s="58"/>
      <c r="I57" s="50"/>
      <c r="J57" s="50"/>
      <c r="K57" s="50"/>
      <c r="L57" s="50"/>
      <c r="M57" s="50"/>
      <c r="N57" s="50"/>
      <c r="O57" s="59"/>
      <c r="P57" s="60"/>
      <c r="Q57" s="17"/>
      <c r="R57" s="17"/>
      <c r="S57" s="58"/>
      <c r="T57" s="50"/>
      <c r="U57" s="50"/>
      <c r="V57" s="50"/>
      <c r="W57" s="50"/>
      <c r="X57" s="50"/>
      <c r="Y57" s="50"/>
      <c r="Z57" s="59"/>
      <c r="AA57" s="60"/>
      <c r="AB57" s="17"/>
      <c r="AC57" s="17"/>
      <c r="AD57" s="58"/>
      <c r="AE57" s="50"/>
      <c r="AF57" s="50"/>
      <c r="AG57" s="50"/>
      <c r="AH57" s="50"/>
      <c r="AI57" s="50"/>
      <c r="AJ57" s="50"/>
      <c r="AK57" s="59"/>
      <c r="AL57" s="60"/>
      <c r="AM57" s="17"/>
      <c r="AN57" s="17"/>
      <c r="AO57" s="58"/>
      <c r="AP57" s="50"/>
      <c r="AQ57" s="50"/>
      <c r="AR57" s="50"/>
      <c r="AS57" s="50"/>
      <c r="AT57" s="50"/>
      <c r="AU57" s="50"/>
      <c r="AV57" s="59"/>
      <c r="AW57" s="60"/>
      <c r="AX57" s="17"/>
      <c r="AY57" s="17"/>
      <c r="AZ57" s="58"/>
      <c r="BA57" s="50"/>
      <c r="BB57" s="50"/>
      <c r="BC57" s="50"/>
      <c r="BD57" s="50"/>
      <c r="BE57" s="50"/>
      <c r="BF57" s="50"/>
      <c r="BG57" s="59"/>
      <c r="BH57" s="60"/>
      <c r="BI57" s="17"/>
      <c r="BJ57" s="17"/>
      <c r="BK57" s="58"/>
      <c r="BL57" s="50"/>
      <c r="BM57" s="50"/>
      <c r="BN57" s="50"/>
      <c r="BO57" s="50"/>
      <c r="BP57" s="50"/>
      <c r="BQ57" s="50"/>
      <c r="BR57" s="59"/>
      <c r="BS57" s="60"/>
      <c r="BT57" s="17"/>
      <c r="BU57" s="17"/>
      <c r="BV57" s="58"/>
      <c r="BW57" s="50"/>
      <c r="BX57" s="50"/>
      <c r="BY57" s="50"/>
      <c r="BZ57" s="50"/>
      <c r="CA57" s="50"/>
      <c r="CB57" s="50"/>
      <c r="CC57" s="59"/>
      <c r="CD57" s="60"/>
      <c r="CE57" s="17"/>
      <c r="CF57" s="17"/>
      <c r="CG57" s="58"/>
      <c r="CH57" s="50"/>
      <c r="CI57" s="50"/>
      <c r="CJ57" s="50"/>
      <c r="CK57" s="50"/>
      <c r="CL57" s="50"/>
      <c r="CM57" s="50"/>
      <c r="CN57" s="59"/>
      <c r="CO57" s="60"/>
      <c r="CP57" s="17"/>
      <c r="CQ57" s="17"/>
      <c r="CR57" s="58"/>
      <c r="CS57" s="50"/>
      <c r="CT57" s="50"/>
      <c r="CU57" s="50"/>
      <c r="CV57" s="50"/>
      <c r="CW57" s="50"/>
      <c r="CX57" s="50"/>
      <c r="CY57" s="59"/>
      <c r="CZ57" s="60"/>
      <c r="DA57" s="17"/>
      <c r="DB57" s="17"/>
      <c r="DC57" s="58"/>
      <c r="DD57" s="50"/>
      <c r="DE57" s="50"/>
      <c r="DF57" s="50"/>
      <c r="DG57" s="50"/>
      <c r="DH57" s="50"/>
      <c r="DI57" s="50"/>
      <c r="DJ57" s="59"/>
      <c r="DK57" s="60"/>
      <c r="DL57" s="17"/>
      <c r="DM57" s="17"/>
      <c r="DN57" s="58"/>
      <c r="DO57" s="50"/>
      <c r="DP57" s="50"/>
      <c r="DQ57" s="50"/>
      <c r="DR57" s="50"/>
      <c r="DS57" s="50"/>
      <c r="DT57" s="50"/>
      <c r="DU57" s="59"/>
      <c r="DV57" s="60"/>
      <c r="DW57" s="17"/>
      <c r="DX57" s="17"/>
      <c r="DY57" s="58"/>
      <c r="DZ57" s="50"/>
      <c r="EA57" s="50"/>
      <c r="EB57" s="50"/>
      <c r="EC57" s="50"/>
      <c r="ED57" s="50"/>
      <c r="EE57" s="50"/>
      <c r="EF57" s="59"/>
      <c r="EG57" s="60"/>
      <c r="EH57" s="17"/>
      <c r="EI57" s="17"/>
      <c r="EJ57" s="58"/>
      <c r="EK57" s="50"/>
      <c r="EL57" s="50"/>
      <c r="EM57" s="50"/>
      <c r="EN57" s="50"/>
      <c r="EO57" s="50"/>
      <c r="EP57" s="50"/>
      <c r="EQ57" s="59"/>
      <c r="ER57" s="60"/>
      <c r="ES57" s="17"/>
      <c r="ET57" s="17"/>
      <c r="EU57" s="58"/>
      <c r="EV57" s="50"/>
      <c r="EW57" s="50"/>
      <c r="EX57" s="50"/>
      <c r="EY57" s="50"/>
      <c r="EZ57" s="50"/>
      <c r="FA57" s="50"/>
      <c r="FB57" s="59"/>
      <c r="FC57" s="60"/>
      <c r="FD57" s="17"/>
      <c r="FE57" s="17"/>
      <c r="FF57" s="58"/>
      <c r="FG57" s="50"/>
      <c r="FH57" s="50"/>
      <c r="FI57" s="50"/>
      <c r="FJ57" s="50"/>
      <c r="FK57" s="50"/>
      <c r="FL57" s="50"/>
      <c r="FM57" s="59"/>
      <c r="FN57" s="60"/>
      <c r="FO57" s="17"/>
      <c r="FP57" s="17"/>
      <c r="FQ57" s="58"/>
      <c r="FR57" s="50"/>
      <c r="FS57" s="50"/>
      <c r="FT57" s="50"/>
      <c r="FU57" s="50"/>
      <c r="FV57" s="50"/>
      <c r="FW57" s="50"/>
      <c r="FX57" s="59"/>
      <c r="FY57" s="60"/>
      <c r="FZ57" s="17"/>
      <c r="GA57" s="17"/>
      <c r="GB57" s="58"/>
      <c r="GC57" s="50"/>
      <c r="GD57" s="50"/>
      <c r="GE57" s="50"/>
      <c r="GF57" s="50"/>
      <c r="GG57" s="50"/>
      <c r="GH57" s="50"/>
      <c r="GI57" s="59"/>
      <c r="GJ57" s="60"/>
      <c r="GK57" s="17"/>
      <c r="GL57" s="17"/>
      <c r="GM57" s="58"/>
      <c r="GN57" s="50"/>
      <c r="GO57" s="50"/>
      <c r="GP57" s="50"/>
      <c r="GQ57" s="50"/>
      <c r="GR57" s="50"/>
      <c r="GS57" s="50"/>
      <c r="GT57" s="59"/>
      <c r="GU57" s="60"/>
      <c r="GV57" s="17"/>
      <c r="GW57" s="17"/>
      <c r="GX57" s="58"/>
      <c r="GY57" s="50"/>
      <c r="GZ57" s="50"/>
      <c r="HA57" s="50"/>
      <c r="HB57" s="50"/>
      <c r="HC57" s="50"/>
      <c r="HD57" s="50"/>
      <c r="HE57" s="59"/>
      <c r="HF57" s="60"/>
      <c r="HG57" s="17"/>
      <c r="HH57" s="17"/>
      <c r="HI57" s="58"/>
      <c r="HJ57" s="50"/>
      <c r="HK57" s="50"/>
      <c r="HL57" s="50"/>
      <c r="HM57" s="50"/>
      <c r="HN57" s="50"/>
      <c r="HO57" s="50"/>
      <c r="HP57" s="59"/>
      <c r="HQ57" s="60"/>
      <c r="HR57" s="17"/>
      <c r="HS57" s="17"/>
    </row>
    <row r="58" spans="1:227" x14ac:dyDescent="0.3">
      <c r="A58" s="65"/>
      <c r="B58" s="66"/>
      <c r="C58" s="67"/>
      <c r="D58" s="67"/>
      <c r="E58" s="59"/>
      <c r="F58" s="59"/>
      <c r="G58" s="17"/>
      <c r="H58" s="58"/>
      <c r="I58" s="50"/>
      <c r="J58" s="50"/>
      <c r="K58" s="50"/>
      <c r="L58" s="50"/>
      <c r="M58" s="50"/>
      <c r="N58" s="50"/>
      <c r="O58" s="59"/>
      <c r="P58" s="60"/>
      <c r="Q58" s="17"/>
      <c r="R58" s="17"/>
      <c r="S58" s="58"/>
      <c r="T58" s="50"/>
      <c r="U58" s="50"/>
      <c r="V58" s="50"/>
      <c r="W58" s="50"/>
      <c r="X58" s="50"/>
      <c r="Y58" s="50"/>
      <c r="Z58" s="59"/>
      <c r="AA58" s="60"/>
      <c r="AB58" s="17"/>
      <c r="AC58" s="17"/>
      <c r="AD58" s="58"/>
      <c r="AE58" s="50"/>
      <c r="AF58" s="50"/>
      <c r="AG58" s="50"/>
      <c r="AH58" s="50"/>
      <c r="AI58" s="50"/>
      <c r="AJ58" s="50"/>
      <c r="AK58" s="59"/>
      <c r="AL58" s="60"/>
      <c r="AM58" s="17"/>
      <c r="AN58" s="17"/>
      <c r="AO58" s="58"/>
      <c r="AP58" s="50"/>
      <c r="AQ58" s="50"/>
      <c r="AR58" s="50"/>
      <c r="AS58" s="50"/>
      <c r="AT58" s="50"/>
      <c r="AU58" s="50"/>
      <c r="AV58" s="59"/>
      <c r="AW58" s="60"/>
      <c r="AX58" s="17"/>
      <c r="AY58" s="17"/>
      <c r="AZ58" s="58"/>
      <c r="BA58" s="50"/>
      <c r="BB58" s="50"/>
      <c r="BC58" s="50"/>
      <c r="BD58" s="50"/>
      <c r="BE58" s="50"/>
      <c r="BF58" s="50"/>
      <c r="BG58" s="59"/>
      <c r="BH58" s="60"/>
      <c r="BI58" s="17"/>
      <c r="BJ58" s="17"/>
      <c r="BK58" s="58"/>
      <c r="BL58" s="50"/>
      <c r="BM58" s="50"/>
      <c r="BN58" s="50"/>
      <c r="BO58" s="50"/>
      <c r="BP58" s="50"/>
      <c r="BQ58" s="50"/>
      <c r="BR58" s="59"/>
      <c r="BS58" s="60"/>
      <c r="BT58" s="17"/>
      <c r="BU58" s="17"/>
      <c r="BV58" s="58"/>
      <c r="BW58" s="50"/>
      <c r="BX58" s="50"/>
      <c r="BY58" s="50"/>
      <c r="BZ58" s="50"/>
      <c r="CA58" s="50"/>
      <c r="CB58" s="50"/>
      <c r="CC58" s="59"/>
      <c r="CD58" s="60"/>
      <c r="CE58" s="17"/>
      <c r="CF58" s="17"/>
      <c r="CG58" s="58"/>
      <c r="CH58" s="50"/>
      <c r="CI58" s="50"/>
      <c r="CJ58" s="50"/>
      <c r="CK58" s="50"/>
      <c r="CL58" s="50"/>
      <c r="CM58" s="50"/>
      <c r="CN58" s="59"/>
      <c r="CO58" s="60"/>
      <c r="CP58" s="17"/>
      <c r="CQ58" s="17"/>
      <c r="CR58" s="58"/>
      <c r="CS58" s="50"/>
      <c r="CT58" s="50"/>
      <c r="CU58" s="50"/>
      <c r="CV58" s="50"/>
      <c r="CW58" s="50"/>
      <c r="CX58" s="50"/>
      <c r="CY58" s="59"/>
      <c r="CZ58" s="60"/>
      <c r="DA58" s="17"/>
      <c r="DB58" s="17"/>
      <c r="DC58" s="58"/>
      <c r="DD58" s="50"/>
      <c r="DE58" s="50"/>
      <c r="DF58" s="50"/>
      <c r="DG58" s="50"/>
      <c r="DH58" s="50"/>
      <c r="DI58" s="50"/>
      <c r="DJ58" s="59"/>
      <c r="DK58" s="60"/>
      <c r="DL58" s="17"/>
      <c r="DM58" s="17"/>
      <c r="DN58" s="58"/>
      <c r="DO58" s="50"/>
      <c r="DP58" s="50"/>
      <c r="DQ58" s="50"/>
      <c r="DR58" s="50"/>
      <c r="DS58" s="50"/>
      <c r="DT58" s="50"/>
      <c r="DU58" s="59"/>
      <c r="DV58" s="60"/>
      <c r="DW58" s="17"/>
      <c r="DX58" s="17"/>
      <c r="DY58" s="58"/>
      <c r="DZ58" s="50"/>
      <c r="EA58" s="50"/>
      <c r="EB58" s="50"/>
      <c r="EC58" s="50"/>
      <c r="ED58" s="50"/>
      <c r="EE58" s="50"/>
      <c r="EF58" s="59"/>
      <c r="EG58" s="60"/>
      <c r="EH58" s="17"/>
      <c r="EI58" s="17"/>
      <c r="EJ58" s="58"/>
      <c r="EK58" s="50"/>
      <c r="EL58" s="50"/>
      <c r="EM58" s="50"/>
      <c r="EN58" s="50"/>
      <c r="EO58" s="50"/>
      <c r="EP58" s="50"/>
      <c r="EQ58" s="59"/>
      <c r="ER58" s="60"/>
      <c r="ES58" s="17"/>
      <c r="ET58" s="17"/>
      <c r="EU58" s="58"/>
      <c r="EV58" s="50"/>
      <c r="EW58" s="50"/>
      <c r="EX58" s="50"/>
      <c r="EY58" s="50"/>
      <c r="EZ58" s="50"/>
      <c r="FA58" s="50"/>
      <c r="FB58" s="59"/>
      <c r="FC58" s="60"/>
      <c r="FD58" s="17"/>
      <c r="FE58" s="17"/>
      <c r="FF58" s="58"/>
      <c r="FG58" s="50"/>
      <c r="FH58" s="50"/>
      <c r="FI58" s="50"/>
      <c r="FJ58" s="50"/>
      <c r="FK58" s="50"/>
      <c r="FL58" s="50"/>
      <c r="FM58" s="59"/>
      <c r="FN58" s="60"/>
      <c r="FO58" s="17"/>
      <c r="FP58" s="17"/>
      <c r="FQ58" s="58"/>
      <c r="FR58" s="50"/>
      <c r="FS58" s="50"/>
      <c r="FT58" s="50"/>
      <c r="FU58" s="50"/>
      <c r="FV58" s="50"/>
      <c r="FW58" s="50"/>
      <c r="FX58" s="59"/>
      <c r="FY58" s="60"/>
      <c r="FZ58" s="17"/>
      <c r="GA58" s="17"/>
      <c r="GB58" s="58"/>
      <c r="GC58" s="50"/>
      <c r="GD58" s="50"/>
      <c r="GE58" s="50"/>
      <c r="GF58" s="50"/>
      <c r="GG58" s="50"/>
      <c r="GH58" s="50"/>
      <c r="GI58" s="59"/>
      <c r="GJ58" s="60"/>
      <c r="GK58" s="17"/>
      <c r="GL58" s="17"/>
      <c r="GM58" s="58"/>
      <c r="GN58" s="50"/>
      <c r="GO58" s="50"/>
      <c r="GP58" s="50"/>
      <c r="GQ58" s="50"/>
      <c r="GR58" s="50"/>
      <c r="GS58" s="50"/>
      <c r="GT58" s="59"/>
      <c r="GU58" s="60"/>
      <c r="GV58" s="17"/>
      <c r="GW58" s="17"/>
      <c r="GX58" s="58"/>
      <c r="GY58" s="50"/>
      <c r="GZ58" s="50"/>
      <c r="HA58" s="50"/>
      <c r="HB58" s="50"/>
      <c r="HC58" s="50"/>
      <c r="HD58" s="50"/>
      <c r="HE58" s="59"/>
      <c r="HF58" s="60"/>
      <c r="HG58" s="17"/>
      <c r="HH58" s="17"/>
      <c r="HI58" s="58"/>
      <c r="HJ58" s="50"/>
      <c r="HK58" s="50"/>
      <c r="HL58" s="50"/>
      <c r="HM58" s="50"/>
      <c r="HN58" s="50"/>
      <c r="HO58" s="50"/>
      <c r="HP58" s="59"/>
      <c r="HQ58" s="60"/>
      <c r="HR58" s="17"/>
      <c r="HS58" s="17"/>
    </row>
    <row r="59" spans="1:227" x14ac:dyDescent="0.3">
      <c r="A59" s="65"/>
      <c r="B59" s="66"/>
      <c r="C59" s="67"/>
      <c r="D59" s="67"/>
      <c r="E59" s="59"/>
      <c r="F59" s="59"/>
      <c r="G59" s="17"/>
      <c r="H59" s="58"/>
      <c r="I59" s="50"/>
      <c r="J59" s="50"/>
      <c r="K59" s="50"/>
      <c r="L59" s="50"/>
      <c r="M59" s="50"/>
      <c r="N59" s="50"/>
      <c r="O59" s="59"/>
      <c r="P59" s="60"/>
      <c r="Q59" s="17"/>
      <c r="R59" s="17"/>
      <c r="S59" s="58"/>
      <c r="T59" s="50"/>
      <c r="U59" s="50"/>
      <c r="V59" s="50"/>
      <c r="W59" s="50"/>
      <c r="X59" s="50"/>
      <c r="Y59" s="50"/>
      <c r="Z59" s="59"/>
      <c r="AA59" s="60"/>
      <c r="AB59" s="17"/>
      <c r="AC59" s="17"/>
      <c r="AD59" s="58"/>
      <c r="AE59" s="50"/>
      <c r="AF59" s="50"/>
      <c r="AG59" s="50"/>
      <c r="AH59" s="50"/>
      <c r="AI59" s="50"/>
      <c r="AJ59" s="50"/>
      <c r="AK59" s="59"/>
      <c r="AL59" s="60"/>
      <c r="AM59" s="17"/>
      <c r="AN59" s="17"/>
      <c r="AO59" s="58"/>
      <c r="AP59" s="50"/>
      <c r="AQ59" s="50"/>
      <c r="AR59" s="50"/>
      <c r="AS59" s="50"/>
      <c r="AT59" s="50"/>
      <c r="AU59" s="50"/>
      <c r="AV59" s="59"/>
      <c r="AW59" s="60"/>
      <c r="AX59" s="17"/>
      <c r="AY59" s="17"/>
      <c r="AZ59" s="58"/>
      <c r="BA59" s="50"/>
      <c r="BB59" s="50"/>
      <c r="BC59" s="50"/>
      <c r="BD59" s="50"/>
      <c r="BE59" s="50"/>
      <c r="BF59" s="50"/>
      <c r="BG59" s="59"/>
      <c r="BH59" s="60"/>
      <c r="BI59" s="17"/>
      <c r="BJ59" s="17"/>
      <c r="BK59" s="58"/>
      <c r="BL59" s="50"/>
      <c r="BM59" s="50"/>
      <c r="BN59" s="50"/>
      <c r="BO59" s="50"/>
      <c r="BP59" s="50"/>
      <c r="BQ59" s="50"/>
      <c r="BR59" s="59"/>
      <c r="BS59" s="60"/>
      <c r="BT59" s="17"/>
      <c r="BU59" s="17"/>
      <c r="BV59" s="58"/>
      <c r="BW59" s="50"/>
      <c r="BX59" s="50"/>
      <c r="BY59" s="50"/>
      <c r="BZ59" s="50"/>
      <c r="CA59" s="50"/>
      <c r="CB59" s="50"/>
      <c r="CC59" s="59"/>
      <c r="CD59" s="60"/>
      <c r="CE59" s="17"/>
      <c r="CF59" s="17"/>
      <c r="CG59" s="58"/>
      <c r="CH59" s="50"/>
      <c r="CI59" s="50"/>
      <c r="CJ59" s="50"/>
      <c r="CK59" s="50"/>
      <c r="CL59" s="50"/>
      <c r="CM59" s="50"/>
      <c r="CN59" s="59"/>
      <c r="CO59" s="60"/>
      <c r="CP59" s="17"/>
      <c r="CQ59" s="17"/>
      <c r="CR59" s="58"/>
      <c r="CS59" s="50"/>
      <c r="CT59" s="50"/>
      <c r="CU59" s="50"/>
      <c r="CV59" s="50"/>
      <c r="CW59" s="50"/>
      <c r="CX59" s="50"/>
      <c r="CY59" s="59"/>
      <c r="CZ59" s="60"/>
      <c r="DA59" s="17"/>
      <c r="DB59" s="17"/>
      <c r="DC59" s="58"/>
      <c r="DD59" s="50"/>
      <c r="DE59" s="50"/>
      <c r="DF59" s="50"/>
      <c r="DG59" s="50"/>
      <c r="DH59" s="50"/>
      <c r="DI59" s="50"/>
      <c r="DJ59" s="59"/>
      <c r="DK59" s="60"/>
      <c r="DL59" s="17"/>
      <c r="DM59" s="17"/>
      <c r="DN59" s="58"/>
      <c r="DO59" s="50"/>
      <c r="DP59" s="50"/>
      <c r="DQ59" s="50"/>
      <c r="DR59" s="50"/>
      <c r="DS59" s="50"/>
      <c r="DT59" s="50"/>
      <c r="DU59" s="59"/>
      <c r="DV59" s="60"/>
      <c r="DW59" s="17"/>
      <c r="DX59" s="17"/>
      <c r="DY59" s="58"/>
      <c r="DZ59" s="50"/>
      <c r="EA59" s="50"/>
      <c r="EB59" s="50"/>
      <c r="EC59" s="50"/>
      <c r="ED59" s="50"/>
      <c r="EE59" s="50"/>
      <c r="EF59" s="59"/>
      <c r="EG59" s="60"/>
      <c r="EH59" s="17"/>
      <c r="EI59" s="17"/>
      <c r="EJ59" s="58"/>
      <c r="EK59" s="50"/>
      <c r="EL59" s="50"/>
      <c r="EM59" s="50"/>
      <c r="EN59" s="50"/>
      <c r="EO59" s="50"/>
      <c r="EP59" s="50"/>
      <c r="EQ59" s="59"/>
      <c r="ER59" s="60"/>
      <c r="ES59" s="17"/>
      <c r="ET59" s="17"/>
      <c r="EU59" s="58"/>
      <c r="EV59" s="50"/>
      <c r="EW59" s="50"/>
      <c r="EX59" s="50"/>
      <c r="EY59" s="50"/>
      <c r="EZ59" s="50"/>
      <c r="FA59" s="50"/>
      <c r="FB59" s="59"/>
      <c r="FC59" s="60"/>
      <c r="FD59" s="17"/>
      <c r="FE59" s="17"/>
      <c r="FF59" s="58"/>
      <c r="FG59" s="50"/>
      <c r="FH59" s="50"/>
      <c r="FI59" s="50"/>
      <c r="FJ59" s="50"/>
      <c r="FK59" s="50"/>
      <c r="FL59" s="50"/>
      <c r="FM59" s="59"/>
      <c r="FN59" s="60"/>
      <c r="FO59" s="17"/>
      <c r="FP59" s="17"/>
      <c r="FQ59" s="58"/>
      <c r="FR59" s="50"/>
      <c r="FS59" s="50"/>
      <c r="FT59" s="50"/>
      <c r="FU59" s="50"/>
      <c r="FV59" s="50"/>
      <c r="FW59" s="50"/>
      <c r="FX59" s="59"/>
      <c r="FY59" s="60"/>
      <c r="FZ59" s="17"/>
      <c r="GA59" s="17"/>
      <c r="GB59" s="58"/>
      <c r="GC59" s="50"/>
      <c r="GD59" s="50"/>
      <c r="GE59" s="50"/>
      <c r="GF59" s="50"/>
      <c r="GG59" s="50"/>
      <c r="GH59" s="50"/>
      <c r="GI59" s="59"/>
      <c r="GJ59" s="60"/>
      <c r="GK59" s="17"/>
      <c r="GL59" s="17"/>
      <c r="GM59" s="58"/>
      <c r="GN59" s="50"/>
      <c r="GO59" s="50"/>
      <c r="GP59" s="50"/>
      <c r="GQ59" s="50"/>
      <c r="GR59" s="50"/>
      <c r="GS59" s="50"/>
      <c r="GT59" s="59"/>
      <c r="GU59" s="60"/>
      <c r="GV59" s="17"/>
      <c r="GW59" s="17"/>
      <c r="GX59" s="58"/>
      <c r="GY59" s="50"/>
      <c r="GZ59" s="50"/>
      <c r="HA59" s="50"/>
      <c r="HB59" s="50"/>
      <c r="HC59" s="50"/>
      <c r="HD59" s="50"/>
      <c r="HE59" s="59"/>
      <c r="HF59" s="60"/>
      <c r="HG59" s="17"/>
      <c r="HH59" s="17"/>
      <c r="HI59" s="58"/>
      <c r="HJ59" s="50"/>
      <c r="HK59" s="50"/>
      <c r="HL59" s="50"/>
      <c r="HM59" s="50"/>
      <c r="HN59" s="50"/>
      <c r="HO59" s="50"/>
      <c r="HP59" s="59"/>
      <c r="HQ59" s="60"/>
      <c r="HR59" s="17"/>
      <c r="HS59" s="17"/>
    </row>
    <row r="60" spans="1:227" x14ac:dyDescent="0.3">
      <c r="A60" s="65"/>
      <c r="B60" s="66"/>
      <c r="C60" s="67"/>
      <c r="D60" s="67"/>
      <c r="E60" s="59"/>
      <c r="F60" s="59"/>
      <c r="G60" s="17"/>
      <c r="H60" s="58"/>
      <c r="I60" s="50"/>
      <c r="J60" s="50"/>
      <c r="K60" s="50"/>
      <c r="L60" s="50"/>
      <c r="M60" s="50"/>
      <c r="N60" s="50"/>
      <c r="O60" s="59"/>
      <c r="P60" s="60"/>
      <c r="Q60" s="17"/>
      <c r="R60" s="17"/>
      <c r="S60" s="58"/>
      <c r="T60" s="50"/>
      <c r="U60" s="50"/>
      <c r="V60" s="50"/>
      <c r="W60" s="50"/>
      <c r="X60" s="50"/>
      <c r="Y60" s="50"/>
      <c r="Z60" s="59"/>
      <c r="AA60" s="60"/>
      <c r="AB60" s="17"/>
      <c r="AC60" s="17"/>
      <c r="AD60" s="58"/>
      <c r="AE60" s="50"/>
      <c r="AF60" s="50"/>
      <c r="AG60" s="50"/>
      <c r="AH60" s="50"/>
      <c r="AI60" s="50"/>
      <c r="AJ60" s="50"/>
      <c r="AK60" s="59"/>
      <c r="AL60" s="60"/>
      <c r="AM60" s="17"/>
      <c r="AN60" s="17"/>
      <c r="AO60" s="58"/>
      <c r="AP60" s="50"/>
      <c r="AQ60" s="50"/>
      <c r="AR60" s="50"/>
      <c r="AS60" s="50"/>
      <c r="AT60" s="50"/>
      <c r="AU60" s="50"/>
      <c r="AV60" s="59"/>
      <c r="AW60" s="60"/>
      <c r="AX60" s="17"/>
      <c r="AY60" s="17"/>
      <c r="AZ60" s="58"/>
      <c r="BA60" s="50"/>
      <c r="BB60" s="50"/>
      <c r="BC60" s="50"/>
      <c r="BD60" s="50"/>
      <c r="BE60" s="50"/>
      <c r="BF60" s="50"/>
      <c r="BG60" s="59"/>
      <c r="BH60" s="60"/>
      <c r="BI60" s="17"/>
      <c r="BJ60" s="17"/>
      <c r="BK60" s="58"/>
      <c r="BL60" s="50"/>
      <c r="BM60" s="50"/>
      <c r="BN60" s="50"/>
      <c r="BO60" s="50"/>
      <c r="BP60" s="50"/>
      <c r="BQ60" s="50"/>
      <c r="BR60" s="59"/>
      <c r="BS60" s="60"/>
      <c r="BT60" s="17"/>
      <c r="BU60" s="17"/>
      <c r="BV60" s="58"/>
      <c r="BW60" s="50"/>
      <c r="BX60" s="50"/>
      <c r="BY60" s="50"/>
      <c r="BZ60" s="50"/>
      <c r="CA60" s="50"/>
      <c r="CB60" s="50"/>
      <c r="CC60" s="59"/>
      <c r="CD60" s="60"/>
      <c r="CE60" s="17"/>
      <c r="CF60" s="17"/>
      <c r="CG60" s="58"/>
      <c r="CH60" s="50"/>
      <c r="CI60" s="50"/>
      <c r="CJ60" s="50"/>
      <c r="CK60" s="50"/>
      <c r="CL60" s="50"/>
      <c r="CM60" s="50"/>
      <c r="CN60" s="59"/>
      <c r="CO60" s="60"/>
      <c r="CP60" s="17"/>
      <c r="CQ60" s="17"/>
      <c r="CR60" s="58"/>
      <c r="CS60" s="50"/>
      <c r="CT60" s="50"/>
      <c r="CU60" s="50"/>
      <c r="CV60" s="50"/>
      <c r="CW60" s="50"/>
      <c r="CX60" s="50"/>
      <c r="CY60" s="59"/>
      <c r="CZ60" s="60"/>
      <c r="DA60" s="17"/>
      <c r="DB60" s="17"/>
      <c r="DC60" s="58"/>
      <c r="DD60" s="50"/>
      <c r="DE60" s="50"/>
      <c r="DF60" s="50"/>
      <c r="DG60" s="50"/>
      <c r="DH60" s="50"/>
      <c r="DI60" s="50"/>
      <c r="DJ60" s="59"/>
      <c r="DK60" s="60"/>
      <c r="DL60" s="17"/>
      <c r="DM60" s="17"/>
      <c r="DN60" s="58"/>
      <c r="DO60" s="50"/>
      <c r="DP60" s="50"/>
      <c r="DQ60" s="50"/>
      <c r="DR60" s="50"/>
      <c r="DS60" s="50"/>
      <c r="DT60" s="50"/>
      <c r="DU60" s="59"/>
      <c r="DV60" s="60"/>
      <c r="DW60" s="17"/>
      <c r="DX60" s="17"/>
      <c r="DY60" s="58"/>
      <c r="DZ60" s="50"/>
      <c r="EA60" s="50"/>
      <c r="EB60" s="50"/>
      <c r="EC60" s="50"/>
      <c r="ED60" s="50"/>
      <c r="EE60" s="50"/>
      <c r="EF60" s="59"/>
      <c r="EG60" s="60"/>
      <c r="EH60" s="17"/>
      <c r="EI60" s="17"/>
      <c r="EJ60" s="58"/>
      <c r="EK60" s="50"/>
      <c r="EL60" s="50"/>
      <c r="EM60" s="50"/>
      <c r="EN60" s="50"/>
      <c r="EO60" s="50"/>
      <c r="EP60" s="50"/>
      <c r="EQ60" s="59"/>
      <c r="ER60" s="60"/>
      <c r="ES60" s="17"/>
      <c r="ET60" s="17"/>
      <c r="EU60" s="58"/>
      <c r="EV60" s="50"/>
      <c r="EW60" s="50"/>
      <c r="EX60" s="50"/>
      <c r="EY60" s="50"/>
      <c r="EZ60" s="50"/>
      <c r="FA60" s="50"/>
      <c r="FB60" s="59"/>
      <c r="FC60" s="60"/>
      <c r="FD60" s="17"/>
      <c r="FE60" s="17"/>
      <c r="FF60" s="58"/>
      <c r="FG60" s="50"/>
      <c r="FH60" s="50"/>
      <c r="FI60" s="50"/>
      <c r="FJ60" s="50"/>
      <c r="FK60" s="50"/>
      <c r="FL60" s="50"/>
      <c r="FM60" s="59"/>
      <c r="FN60" s="60"/>
      <c r="FO60" s="17"/>
      <c r="FP60" s="17"/>
      <c r="FQ60" s="58"/>
      <c r="FR60" s="50"/>
      <c r="FS60" s="50"/>
      <c r="FT60" s="50"/>
      <c r="FU60" s="50"/>
      <c r="FV60" s="50"/>
      <c r="FW60" s="50"/>
      <c r="FX60" s="59"/>
      <c r="FY60" s="60"/>
      <c r="FZ60" s="17"/>
      <c r="GA60" s="17"/>
      <c r="GB60" s="58"/>
      <c r="GC60" s="50"/>
      <c r="GD60" s="50"/>
      <c r="GE60" s="50"/>
      <c r="GF60" s="50"/>
      <c r="GG60" s="50"/>
      <c r="GH60" s="50"/>
      <c r="GI60" s="59"/>
      <c r="GJ60" s="60"/>
      <c r="GK60" s="17"/>
      <c r="GL60" s="17"/>
      <c r="GM60" s="58"/>
      <c r="GN60" s="50"/>
      <c r="GO60" s="50"/>
      <c r="GP60" s="50"/>
      <c r="GQ60" s="50"/>
      <c r="GR60" s="50"/>
      <c r="GS60" s="50"/>
      <c r="GT60" s="59"/>
      <c r="GU60" s="60"/>
      <c r="GV60" s="17"/>
      <c r="GW60" s="17"/>
      <c r="GX60" s="58"/>
      <c r="GY60" s="50"/>
      <c r="GZ60" s="50"/>
      <c r="HA60" s="50"/>
      <c r="HB60" s="50"/>
      <c r="HC60" s="50"/>
      <c r="HD60" s="50"/>
      <c r="HE60" s="59"/>
      <c r="HF60" s="60"/>
      <c r="HG60" s="17"/>
      <c r="HH60" s="17"/>
      <c r="HI60" s="58"/>
      <c r="HJ60" s="50"/>
      <c r="HK60" s="50"/>
      <c r="HL60" s="50"/>
      <c r="HM60" s="50"/>
      <c r="HN60" s="50"/>
      <c r="HO60" s="50"/>
      <c r="HP60" s="59"/>
      <c r="HQ60" s="60"/>
      <c r="HR60" s="17"/>
      <c r="HS60" s="17"/>
    </row>
    <row r="61" spans="1:227" x14ac:dyDescent="0.3">
      <c r="A61" s="65"/>
      <c r="B61" s="69"/>
      <c r="C61" s="67"/>
      <c r="D61" s="67"/>
      <c r="E61" s="59"/>
      <c r="F61" s="59"/>
      <c r="G61" s="17"/>
      <c r="H61" s="58"/>
      <c r="I61" s="50"/>
      <c r="J61" s="50"/>
      <c r="K61" s="50"/>
      <c r="L61" s="50"/>
      <c r="M61" s="50"/>
      <c r="N61" s="50"/>
      <c r="O61" s="59"/>
      <c r="P61" s="60"/>
      <c r="Q61" s="17"/>
      <c r="R61" s="17"/>
      <c r="S61" s="58"/>
      <c r="T61" s="50"/>
      <c r="U61" s="50"/>
      <c r="V61" s="50"/>
      <c r="W61" s="50"/>
      <c r="X61" s="50"/>
      <c r="Y61" s="50"/>
      <c r="Z61" s="59"/>
      <c r="AA61" s="60"/>
      <c r="AB61" s="17"/>
      <c r="AC61" s="17"/>
      <c r="AD61" s="58"/>
      <c r="AE61" s="50"/>
      <c r="AF61" s="50"/>
      <c r="AG61" s="50"/>
      <c r="AH61" s="50"/>
      <c r="AI61" s="50"/>
      <c r="AJ61" s="50"/>
      <c r="AK61" s="59"/>
      <c r="AL61" s="60"/>
      <c r="AM61" s="17"/>
      <c r="AN61" s="17"/>
      <c r="AO61" s="58"/>
      <c r="AP61" s="50"/>
      <c r="AQ61" s="50"/>
      <c r="AR61" s="50"/>
      <c r="AS61" s="50"/>
      <c r="AT61" s="50"/>
      <c r="AU61" s="50"/>
      <c r="AV61" s="59"/>
      <c r="AW61" s="60"/>
      <c r="AX61" s="17"/>
      <c r="AY61" s="17"/>
      <c r="AZ61" s="58"/>
      <c r="BA61" s="50"/>
      <c r="BB61" s="50"/>
      <c r="BC61" s="50"/>
      <c r="BD61" s="50"/>
      <c r="BE61" s="50"/>
      <c r="BF61" s="50"/>
      <c r="BG61" s="59"/>
      <c r="BH61" s="60"/>
      <c r="BI61" s="17"/>
      <c r="BJ61" s="17"/>
      <c r="BK61" s="58"/>
      <c r="BL61" s="50"/>
      <c r="BM61" s="50"/>
      <c r="BN61" s="50"/>
      <c r="BO61" s="50"/>
      <c r="BP61" s="50"/>
      <c r="BQ61" s="50"/>
      <c r="BR61" s="59"/>
      <c r="BS61" s="60"/>
      <c r="BT61" s="17"/>
      <c r="BU61" s="17"/>
      <c r="BV61" s="58"/>
      <c r="BW61" s="50"/>
      <c r="BX61" s="50"/>
      <c r="BY61" s="50"/>
      <c r="BZ61" s="50"/>
      <c r="CA61" s="50"/>
      <c r="CB61" s="50"/>
      <c r="CC61" s="59"/>
      <c r="CD61" s="60"/>
      <c r="CE61" s="17"/>
      <c r="CF61" s="17"/>
      <c r="CG61" s="58"/>
      <c r="CH61" s="50"/>
      <c r="CI61" s="50"/>
      <c r="CJ61" s="50"/>
      <c r="CK61" s="50"/>
      <c r="CL61" s="50"/>
      <c r="CM61" s="50"/>
      <c r="CN61" s="59"/>
      <c r="CO61" s="60"/>
      <c r="CP61" s="17"/>
      <c r="CQ61" s="17"/>
      <c r="CR61" s="58"/>
      <c r="CS61" s="50"/>
      <c r="CT61" s="50"/>
      <c r="CU61" s="50"/>
      <c r="CV61" s="50"/>
      <c r="CW61" s="50"/>
      <c r="CX61" s="50"/>
      <c r="CY61" s="59"/>
      <c r="CZ61" s="60"/>
      <c r="DA61" s="17"/>
      <c r="DB61" s="17"/>
      <c r="DC61" s="58"/>
      <c r="DD61" s="50"/>
      <c r="DE61" s="50"/>
      <c r="DF61" s="50"/>
      <c r="DG61" s="50"/>
      <c r="DH61" s="50"/>
      <c r="DI61" s="50"/>
      <c r="DJ61" s="59"/>
      <c r="DK61" s="60"/>
      <c r="DL61" s="17"/>
      <c r="DM61" s="17"/>
      <c r="DN61" s="58"/>
      <c r="DO61" s="50"/>
      <c r="DP61" s="50"/>
      <c r="DQ61" s="50"/>
      <c r="DR61" s="50"/>
      <c r="DS61" s="50"/>
      <c r="DT61" s="50"/>
      <c r="DU61" s="59"/>
      <c r="DV61" s="60"/>
      <c r="DW61" s="17"/>
      <c r="DX61" s="17"/>
      <c r="DY61" s="58"/>
      <c r="DZ61" s="50"/>
      <c r="EA61" s="50"/>
      <c r="EB61" s="50"/>
      <c r="EC61" s="50"/>
      <c r="ED61" s="50"/>
      <c r="EE61" s="50"/>
      <c r="EF61" s="59"/>
      <c r="EG61" s="60"/>
      <c r="EH61" s="17"/>
      <c r="EI61" s="17"/>
      <c r="EJ61" s="58"/>
      <c r="EK61" s="50"/>
      <c r="EL61" s="50"/>
      <c r="EM61" s="50"/>
      <c r="EN61" s="50"/>
      <c r="EO61" s="50"/>
      <c r="EP61" s="50"/>
      <c r="EQ61" s="59"/>
      <c r="ER61" s="60"/>
      <c r="ES61" s="17"/>
      <c r="ET61" s="17"/>
      <c r="EU61" s="58"/>
      <c r="EV61" s="50"/>
      <c r="EW61" s="50"/>
      <c r="EX61" s="50"/>
      <c r="EY61" s="50"/>
      <c r="EZ61" s="50"/>
      <c r="FA61" s="50"/>
      <c r="FB61" s="59"/>
      <c r="FC61" s="60"/>
      <c r="FD61" s="17"/>
      <c r="FE61" s="17"/>
      <c r="FF61" s="58"/>
      <c r="FG61" s="50"/>
      <c r="FH61" s="50"/>
      <c r="FI61" s="50"/>
      <c r="FJ61" s="50"/>
      <c r="FK61" s="50"/>
      <c r="FL61" s="50"/>
      <c r="FM61" s="59"/>
      <c r="FN61" s="60"/>
      <c r="FO61" s="17"/>
      <c r="FP61" s="17"/>
      <c r="FQ61" s="58"/>
      <c r="FR61" s="50"/>
      <c r="FS61" s="50"/>
      <c r="FT61" s="50"/>
      <c r="FU61" s="50"/>
      <c r="FV61" s="50"/>
      <c r="FW61" s="50"/>
      <c r="FX61" s="59"/>
      <c r="FY61" s="60"/>
      <c r="FZ61" s="17"/>
      <c r="GA61" s="17"/>
      <c r="GB61" s="58"/>
      <c r="GC61" s="50"/>
      <c r="GD61" s="50"/>
      <c r="GE61" s="50"/>
      <c r="GF61" s="50"/>
      <c r="GG61" s="50"/>
      <c r="GH61" s="50"/>
      <c r="GI61" s="59"/>
      <c r="GJ61" s="60"/>
      <c r="GK61" s="17"/>
      <c r="GL61" s="17"/>
      <c r="GM61" s="58"/>
      <c r="GN61" s="50"/>
      <c r="GO61" s="50"/>
      <c r="GP61" s="50"/>
      <c r="GQ61" s="50"/>
      <c r="GR61" s="50"/>
      <c r="GS61" s="50"/>
      <c r="GT61" s="59"/>
      <c r="GU61" s="60"/>
      <c r="GV61" s="17"/>
      <c r="GW61" s="17"/>
      <c r="GX61" s="58"/>
      <c r="GY61" s="50"/>
      <c r="GZ61" s="50"/>
      <c r="HA61" s="50"/>
      <c r="HB61" s="50"/>
      <c r="HC61" s="50"/>
      <c r="HD61" s="50"/>
      <c r="HE61" s="59"/>
      <c r="HF61" s="60"/>
      <c r="HG61" s="17"/>
      <c r="HH61" s="17"/>
      <c r="HI61" s="58"/>
      <c r="HJ61" s="50"/>
      <c r="HK61" s="50"/>
      <c r="HL61" s="50"/>
      <c r="HM61" s="50"/>
      <c r="HN61" s="50"/>
      <c r="HO61" s="50"/>
      <c r="HP61" s="59"/>
      <c r="HQ61" s="60"/>
      <c r="HR61" s="17"/>
      <c r="HS61" s="17"/>
    </row>
    <row r="62" spans="1:227" x14ac:dyDescent="0.3">
      <c r="A62" s="65"/>
      <c r="B62" s="69"/>
      <c r="C62" s="67"/>
      <c r="D62" s="67"/>
      <c r="E62" s="59"/>
      <c r="F62" s="59"/>
      <c r="G62" s="17"/>
      <c r="H62" s="58"/>
      <c r="I62" s="50"/>
      <c r="J62" s="50"/>
      <c r="K62" s="50"/>
      <c r="L62" s="50"/>
      <c r="M62" s="50"/>
      <c r="N62" s="50"/>
      <c r="O62" s="59"/>
      <c r="P62" s="60"/>
      <c r="Q62" s="17"/>
      <c r="R62" s="17"/>
      <c r="S62" s="58"/>
      <c r="T62" s="50"/>
      <c r="U62" s="50"/>
      <c r="V62" s="50"/>
      <c r="W62" s="50"/>
      <c r="X62" s="50"/>
      <c r="Y62" s="50"/>
      <c r="Z62" s="59"/>
      <c r="AA62" s="60"/>
      <c r="AB62" s="17"/>
      <c r="AC62" s="17"/>
      <c r="AD62" s="58"/>
      <c r="AE62" s="50"/>
      <c r="AF62" s="50"/>
      <c r="AG62" s="50"/>
      <c r="AH62" s="50"/>
      <c r="AI62" s="50"/>
      <c r="AJ62" s="50"/>
      <c r="AK62" s="59"/>
      <c r="AL62" s="60"/>
      <c r="AM62" s="17"/>
      <c r="AN62" s="17"/>
      <c r="AO62" s="58"/>
      <c r="AP62" s="50"/>
      <c r="AQ62" s="50"/>
      <c r="AR62" s="50"/>
      <c r="AS62" s="50"/>
      <c r="AT62" s="50"/>
      <c r="AU62" s="50"/>
      <c r="AV62" s="59"/>
      <c r="AW62" s="60"/>
      <c r="AX62" s="17"/>
      <c r="AY62" s="17"/>
      <c r="AZ62" s="58"/>
      <c r="BA62" s="50"/>
      <c r="BB62" s="50"/>
      <c r="BC62" s="50"/>
      <c r="BD62" s="50"/>
      <c r="BE62" s="50"/>
      <c r="BF62" s="50"/>
      <c r="BG62" s="59"/>
      <c r="BH62" s="60"/>
      <c r="BI62" s="17"/>
      <c r="BJ62" s="17"/>
      <c r="BK62" s="58"/>
      <c r="BL62" s="50"/>
      <c r="BM62" s="50"/>
      <c r="BN62" s="50"/>
      <c r="BO62" s="50"/>
      <c r="BP62" s="50"/>
      <c r="BQ62" s="50"/>
      <c r="BR62" s="59"/>
      <c r="BS62" s="60"/>
      <c r="BT62" s="17"/>
      <c r="BU62" s="17"/>
      <c r="BV62" s="58"/>
      <c r="BW62" s="50"/>
      <c r="BX62" s="50"/>
      <c r="BY62" s="50"/>
      <c r="BZ62" s="50"/>
      <c r="CA62" s="50"/>
      <c r="CB62" s="50"/>
      <c r="CC62" s="59"/>
      <c r="CD62" s="60"/>
      <c r="CE62" s="17"/>
      <c r="CF62" s="17"/>
      <c r="CG62" s="58"/>
      <c r="CH62" s="50"/>
      <c r="CI62" s="50"/>
      <c r="CJ62" s="50"/>
      <c r="CK62" s="50"/>
      <c r="CL62" s="50"/>
      <c r="CM62" s="50"/>
      <c r="CN62" s="59"/>
      <c r="CO62" s="60"/>
      <c r="CP62" s="17"/>
      <c r="CQ62" s="17"/>
      <c r="CR62" s="58"/>
      <c r="CS62" s="50"/>
      <c r="CT62" s="50"/>
      <c r="CU62" s="50"/>
      <c r="CV62" s="50"/>
      <c r="CW62" s="50"/>
      <c r="CX62" s="50"/>
      <c r="CY62" s="59"/>
      <c r="CZ62" s="60"/>
      <c r="DA62" s="17"/>
      <c r="DB62" s="17"/>
      <c r="DC62" s="58"/>
      <c r="DD62" s="50"/>
      <c r="DE62" s="50"/>
      <c r="DF62" s="50"/>
      <c r="DG62" s="50"/>
      <c r="DH62" s="50"/>
      <c r="DI62" s="50"/>
      <c r="DJ62" s="59"/>
      <c r="DK62" s="60"/>
      <c r="DL62" s="17"/>
      <c r="DM62" s="17"/>
      <c r="DN62" s="58"/>
      <c r="DO62" s="50"/>
      <c r="DP62" s="50"/>
      <c r="DQ62" s="50"/>
      <c r="DR62" s="50"/>
      <c r="DS62" s="50"/>
      <c r="DT62" s="50"/>
      <c r="DU62" s="59"/>
      <c r="DV62" s="60"/>
      <c r="DW62" s="17"/>
      <c r="DX62" s="17"/>
      <c r="DY62" s="58"/>
      <c r="DZ62" s="50"/>
      <c r="EA62" s="50"/>
      <c r="EB62" s="50"/>
      <c r="EC62" s="50"/>
      <c r="ED62" s="50"/>
      <c r="EE62" s="50"/>
      <c r="EF62" s="59"/>
      <c r="EG62" s="60"/>
      <c r="EH62" s="17"/>
      <c r="EI62" s="17"/>
      <c r="EJ62" s="58"/>
      <c r="EK62" s="50"/>
      <c r="EL62" s="50"/>
      <c r="EM62" s="50"/>
      <c r="EN62" s="50"/>
      <c r="EO62" s="50"/>
      <c r="EP62" s="50"/>
      <c r="EQ62" s="59"/>
      <c r="ER62" s="60"/>
      <c r="ES62" s="17"/>
      <c r="ET62" s="17"/>
      <c r="EU62" s="58"/>
      <c r="EV62" s="50"/>
      <c r="EW62" s="50"/>
      <c r="EX62" s="50"/>
      <c r="EY62" s="50"/>
      <c r="EZ62" s="50"/>
      <c r="FA62" s="50"/>
      <c r="FB62" s="59"/>
      <c r="FC62" s="60"/>
      <c r="FD62" s="17"/>
      <c r="FE62" s="17"/>
      <c r="FF62" s="58"/>
      <c r="FG62" s="50"/>
      <c r="FH62" s="50"/>
      <c r="FI62" s="50"/>
      <c r="FJ62" s="50"/>
      <c r="FK62" s="50"/>
      <c r="FL62" s="50"/>
      <c r="FM62" s="59"/>
      <c r="FN62" s="60"/>
      <c r="FO62" s="17"/>
      <c r="FP62" s="17"/>
      <c r="FQ62" s="58"/>
      <c r="FR62" s="50"/>
      <c r="FS62" s="50"/>
      <c r="FT62" s="50"/>
      <c r="FU62" s="50"/>
      <c r="FV62" s="50"/>
      <c r="FW62" s="50"/>
      <c r="FX62" s="59"/>
      <c r="FY62" s="60"/>
      <c r="FZ62" s="17"/>
      <c r="GA62" s="17"/>
      <c r="GB62" s="58"/>
      <c r="GC62" s="50"/>
      <c r="GD62" s="50"/>
      <c r="GE62" s="50"/>
      <c r="GF62" s="50"/>
      <c r="GG62" s="50"/>
      <c r="GH62" s="50"/>
      <c r="GI62" s="59"/>
      <c r="GJ62" s="60"/>
      <c r="GK62" s="17"/>
      <c r="GL62" s="17"/>
      <c r="GM62" s="58"/>
      <c r="GN62" s="50"/>
      <c r="GO62" s="50"/>
      <c r="GP62" s="50"/>
      <c r="GQ62" s="50"/>
      <c r="GR62" s="50"/>
      <c r="GS62" s="50"/>
      <c r="GT62" s="59"/>
      <c r="GU62" s="60"/>
      <c r="GV62" s="17"/>
      <c r="GW62" s="17"/>
      <c r="GX62" s="58"/>
      <c r="GY62" s="50"/>
      <c r="GZ62" s="50"/>
      <c r="HA62" s="50"/>
      <c r="HB62" s="50"/>
      <c r="HC62" s="50"/>
      <c r="HD62" s="50"/>
      <c r="HE62" s="59"/>
      <c r="HF62" s="60"/>
      <c r="HG62" s="17"/>
      <c r="HH62" s="17"/>
      <c r="HI62" s="58"/>
      <c r="HJ62" s="50"/>
      <c r="HK62" s="50"/>
      <c r="HL62" s="50"/>
      <c r="HM62" s="50"/>
      <c r="HN62" s="50"/>
      <c r="HO62" s="50"/>
      <c r="HP62" s="59"/>
      <c r="HQ62" s="60"/>
      <c r="HR62" s="17"/>
      <c r="HS62" s="17"/>
    </row>
    <row r="63" spans="1:227" x14ac:dyDescent="0.3">
      <c r="A63" s="65"/>
      <c r="B63" s="66"/>
      <c r="C63" s="67"/>
      <c r="D63" s="67"/>
      <c r="E63" s="59"/>
      <c r="F63" s="59"/>
      <c r="G63" s="17"/>
      <c r="H63" s="58"/>
      <c r="I63" s="50"/>
      <c r="J63" s="50"/>
      <c r="K63" s="50"/>
      <c r="L63" s="50"/>
      <c r="M63" s="50"/>
      <c r="N63" s="50"/>
      <c r="O63" s="59"/>
      <c r="P63" s="60"/>
      <c r="Q63" s="17"/>
      <c r="R63" s="17"/>
      <c r="S63" s="58"/>
      <c r="T63" s="50"/>
      <c r="U63" s="50"/>
      <c r="V63" s="50"/>
      <c r="W63" s="50"/>
      <c r="X63" s="50"/>
      <c r="Y63" s="50"/>
      <c r="Z63" s="59"/>
      <c r="AA63" s="60"/>
      <c r="AB63" s="17"/>
      <c r="AC63" s="17"/>
      <c r="AD63" s="58"/>
      <c r="AE63" s="50"/>
      <c r="AF63" s="50"/>
      <c r="AG63" s="50"/>
      <c r="AH63" s="50"/>
      <c r="AI63" s="50"/>
      <c r="AJ63" s="50"/>
      <c r="AK63" s="59"/>
      <c r="AL63" s="60"/>
      <c r="AM63" s="17"/>
      <c r="AN63" s="17"/>
      <c r="AO63" s="58"/>
      <c r="AP63" s="50"/>
      <c r="AQ63" s="50"/>
      <c r="AR63" s="50"/>
      <c r="AS63" s="50"/>
      <c r="AT63" s="50"/>
      <c r="AU63" s="50"/>
      <c r="AV63" s="59"/>
      <c r="AW63" s="60"/>
      <c r="AX63" s="17"/>
      <c r="AY63" s="17"/>
      <c r="AZ63" s="58"/>
      <c r="BA63" s="50"/>
      <c r="BB63" s="50"/>
      <c r="BC63" s="50"/>
      <c r="BD63" s="50"/>
      <c r="BE63" s="50"/>
      <c r="BF63" s="50"/>
      <c r="BG63" s="59"/>
      <c r="BH63" s="60"/>
      <c r="BI63" s="17"/>
      <c r="BJ63" s="17"/>
      <c r="BK63" s="58"/>
      <c r="BL63" s="50"/>
      <c r="BM63" s="50"/>
      <c r="BN63" s="50"/>
      <c r="BO63" s="50"/>
      <c r="BP63" s="50"/>
      <c r="BQ63" s="50"/>
      <c r="BR63" s="59"/>
      <c r="BS63" s="60"/>
      <c r="BT63" s="17"/>
      <c r="BU63" s="17"/>
      <c r="BV63" s="58"/>
      <c r="BW63" s="50"/>
      <c r="BX63" s="50"/>
      <c r="BY63" s="50"/>
      <c r="BZ63" s="50"/>
      <c r="CA63" s="50"/>
      <c r="CB63" s="50"/>
      <c r="CC63" s="59"/>
      <c r="CD63" s="60"/>
      <c r="CE63" s="17"/>
      <c r="CF63" s="17"/>
      <c r="CG63" s="58"/>
      <c r="CH63" s="50"/>
      <c r="CI63" s="50"/>
      <c r="CJ63" s="50"/>
      <c r="CK63" s="50"/>
      <c r="CL63" s="50"/>
      <c r="CM63" s="50"/>
      <c r="CN63" s="59"/>
      <c r="CO63" s="60"/>
      <c r="CP63" s="17"/>
      <c r="CQ63" s="17"/>
      <c r="CR63" s="58"/>
      <c r="CS63" s="50"/>
      <c r="CT63" s="50"/>
      <c r="CU63" s="50"/>
      <c r="CV63" s="50"/>
      <c r="CW63" s="50"/>
      <c r="CX63" s="50"/>
      <c r="CY63" s="59"/>
      <c r="CZ63" s="60"/>
      <c r="DA63" s="17"/>
      <c r="DB63" s="17"/>
      <c r="DC63" s="58"/>
      <c r="DD63" s="50"/>
      <c r="DE63" s="50"/>
      <c r="DF63" s="50"/>
      <c r="DG63" s="50"/>
      <c r="DH63" s="50"/>
      <c r="DI63" s="50"/>
      <c r="DJ63" s="59"/>
      <c r="DK63" s="60"/>
      <c r="DL63" s="17"/>
      <c r="DM63" s="17"/>
      <c r="DN63" s="58"/>
      <c r="DO63" s="50"/>
      <c r="DP63" s="50"/>
      <c r="DQ63" s="50"/>
      <c r="DR63" s="50"/>
      <c r="DS63" s="50"/>
      <c r="DT63" s="50"/>
      <c r="DU63" s="59"/>
      <c r="DV63" s="60"/>
      <c r="DW63" s="17"/>
      <c r="DX63" s="17"/>
      <c r="DY63" s="58"/>
      <c r="DZ63" s="50"/>
      <c r="EA63" s="50"/>
      <c r="EB63" s="50"/>
      <c r="EC63" s="50"/>
      <c r="ED63" s="50"/>
      <c r="EE63" s="50"/>
      <c r="EF63" s="59"/>
      <c r="EG63" s="60"/>
      <c r="EH63" s="17"/>
      <c r="EI63" s="17"/>
      <c r="EJ63" s="58"/>
      <c r="EK63" s="50"/>
      <c r="EL63" s="50"/>
      <c r="EM63" s="50"/>
      <c r="EN63" s="50"/>
      <c r="EO63" s="50"/>
      <c r="EP63" s="50"/>
      <c r="EQ63" s="59"/>
      <c r="ER63" s="60"/>
      <c r="ES63" s="17"/>
      <c r="ET63" s="17"/>
      <c r="EU63" s="58"/>
      <c r="EV63" s="50"/>
      <c r="EW63" s="50"/>
      <c r="EX63" s="50"/>
      <c r="EY63" s="50"/>
      <c r="EZ63" s="50"/>
      <c r="FA63" s="50"/>
      <c r="FB63" s="59"/>
      <c r="FC63" s="60"/>
      <c r="FD63" s="17"/>
      <c r="FE63" s="17"/>
      <c r="FF63" s="58"/>
      <c r="FG63" s="50"/>
      <c r="FH63" s="50"/>
      <c r="FI63" s="50"/>
      <c r="FJ63" s="50"/>
      <c r="FK63" s="50"/>
      <c r="FL63" s="50"/>
      <c r="FM63" s="59"/>
      <c r="FN63" s="60"/>
      <c r="FO63" s="17"/>
      <c r="FP63" s="17"/>
      <c r="FQ63" s="58"/>
      <c r="FR63" s="50"/>
      <c r="FS63" s="50"/>
      <c r="FT63" s="50"/>
      <c r="FU63" s="50"/>
      <c r="FV63" s="50"/>
      <c r="FW63" s="50"/>
      <c r="FX63" s="59"/>
      <c r="FY63" s="60"/>
      <c r="FZ63" s="17"/>
      <c r="GA63" s="17"/>
      <c r="GB63" s="58"/>
      <c r="GC63" s="50"/>
      <c r="GD63" s="50"/>
      <c r="GE63" s="50"/>
      <c r="GF63" s="50"/>
      <c r="GG63" s="50"/>
      <c r="GH63" s="50"/>
      <c r="GI63" s="59"/>
      <c r="GJ63" s="60"/>
      <c r="GK63" s="17"/>
      <c r="GL63" s="17"/>
      <c r="GM63" s="58"/>
      <c r="GN63" s="50"/>
      <c r="GO63" s="50"/>
      <c r="GP63" s="50"/>
      <c r="GQ63" s="50"/>
      <c r="GR63" s="50"/>
      <c r="GS63" s="50"/>
      <c r="GT63" s="59"/>
      <c r="GU63" s="60"/>
      <c r="GV63" s="17"/>
      <c r="GW63" s="17"/>
      <c r="GX63" s="58"/>
      <c r="GY63" s="50"/>
      <c r="GZ63" s="50"/>
      <c r="HA63" s="50"/>
      <c r="HB63" s="50"/>
      <c r="HC63" s="50"/>
      <c r="HD63" s="50"/>
      <c r="HE63" s="59"/>
      <c r="HF63" s="60"/>
      <c r="HG63" s="17"/>
      <c r="HH63" s="17"/>
      <c r="HI63" s="58"/>
      <c r="HJ63" s="50"/>
      <c r="HK63" s="50"/>
      <c r="HL63" s="50"/>
      <c r="HM63" s="50"/>
      <c r="HN63" s="50"/>
      <c r="HO63" s="50"/>
      <c r="HP63" s="59"/>
      <c r="HQ63" s="60"/>
      <c r="HR63" s="17"/>
      <c r="HS63" s="17"/>
    </row>
    <row r="64" spans="1:227" x14ac:dyDescent="0.3">
      <c r="A64" s="65"/>
      <c r="B64" s="66"/>
      <c r="C64" s="67"/>
      <c r="D64" s="67"/>
      <c r="E64" s="59"/>
      <c r="F64" s="59"/>
      <c r="G64" s="17"/>
      <c r="H64" s="58"/>
      <c r="I64" s="50"/>
      <c r="J64" s="50"/>
      <c r="K64" s="50"/>
      <c r="L64" s="50"/>
      <c r="M64" s="50"/>
      <c r="N64" s="50"/>
      <c r="O64" s="59"/>
      <c r="P64" s="60"/>
      <c r="Q64" s="17"/>
      <c r="R64" s="17"/>
      <c r="S64" s="58"/>
      <c r="T64" s="50"/>
      <c r="U64" s="50"/>
      <c r="V64" s="50"/>
      <c r="W64" s="50"/>
      <c r="X64" s="50"/>
      <c r="Y64" s="50"/>
      <c r="Z64" s="59"/>
      <c r="AA64" s="60"/>
      <c r="AB64" s="17"/>
      <c r="AC64" s="17"/>
      <c r="AD64" s="58"/>
      <c r="AE64" s="50"/>
      <c r="AF64" s="50"/>
      <c r="AG64" s="50"/>
      <c r="AH64" s="50"/>
      <c r="AI64" s="50"/>
      <c r="AJ64" s="50"/>
      <c r="AK64" s="59"/>
      <c r="AL64" s="60"/>
      <c r="AM64" s="17"/>
      <c r="AN64" s="17"/>
      <c r="AO64" s="58"/>
      <c r="AP64" s="50"/>
      <c r="AQ64" s="50"/>
      <c r="AR64" s="50"/>
      <c r="AS64" s="50"/>
      <c r="AT64" s="50"/>
      <c r="AU64" s="50"/>
      <c r="AV64" s="59"/>
      <c r="AW64" s="60"/>
      <c r="AX64" s="17"/>
      <c r="AY64" s="17"/>
      <c r="AZ64" s="58"/>
      <c r="BA64" s="50"/>
      <c r="BB64" s="50"/>
      <c r="BC64" s="50"/>
      <c r="BD64" s="50"/>
      <c r="BE64" s="50"/>
      <c r="BF64" s="50"/>
      <c r="BG64" s="59"/>
      <c r="BH64" s="60"/>
      <c r="BI64" s="17"/>
      <c r="BJ64" s="17"/>
      <c r="BK64" s="58"/>
      <c r="BL64" s="50"/>
      <c r="BM64" s="50"/>
      <c r="BN64" s="50"/>
      <c r="BO64" s="50"/>
      <c r="BP64" s="50"/>
      <c r="BQ64" s="50"/>
      <c r="BR64" s="59"/>
      <c r="BS64" s="60"/>
      <c r="BT64" s="17"/>
      <c r="BU64" s="17"/>
      <c r="BV64" s="58"/>
      <c r="BW64" s="50"/>
      <c r="BX64" s="50"/>
      <c r="BY64" s="50"/>
      <c r="BZ64" s="50"/>
      <c r="CA64" s="50"/>
      <c r="CB64" s="50"/>
      <c r="CC64" s="59"/>
      <c r="CD64" s="60"/>
      <c r="CE64" s="17"/>
      <c r="CF64" s="17"/>
      <c r="CG64" s="58"/>
      <c r="CH64" s="50"/>
      <c r="CI64" s="50"/>
      <c r="CJ64" s="50"/>
      <c r="CK64" s="50"/>
      <c r="CL64" s="50"/>
      <c r="CM64" s="50"/>
      <c r="CN64" s="59"/>
      <c r="CO64" s="60"/>
      <c r="CP64" s="17"/>
      <c r="CQ64" s="17"/>
      <c r="CR64" s="58"/>
      <c r="CS64" s="50"/>
      <c r="CT64" s="50"/>
      <c r="CU64" s="50"/>
      <c r="CV64" s="50"/>
      <c r="CW64" s="50"/>
      <c r="CX64" s="50"/>
      <c r="CY64" s="59"/>
      <c r="CZ64" s="60"/>
      <c r="DA64" s="17"/>
      <c r="DB64" s="17"/>
      <c r="DC64" s="58"/>
      <c r="DD64" s="50"/>
      <c r="DE64" s="50"/>
      <c r="DF64" s="50"/>
      <c r="DG64" s="50"/>
      <c r="DH64" s="50"/>
      <c r="DI64" s="50"/>
      <c r="DJ64" s="59"/>
      <c r="DK64" s="60"/>
      <c r="DL64" s="17"/>
      <c r="DM64" s="17"/>
      <c r="DN64" s="58"/>
      <c r="DO64" s="50"/>
      <c r="DP64" s="50"/>
      <c r="DQ64" s="50"/>
      <c r="DR64" s="50"/>
      <c r="DS64" s="50"/>
      <c r="DT64" s="50"/>
      <c r="DU64" s="59"/>
      <c r="DV64" s="60"/>
      <c r="DW64" s="17"/>
      <c r="DX64" s="17"/>
      <c r="DY64" s="58"/>
      <c r="DZ64" s="50"/>
      <c r="EA64" s="50"/>
      <c r="EB64" s="50"/>
      <c r="EC64" s="50"/>
      <c r="ED64" s="50"/>
      <c r="EE64" s="50"/>
      <c r="EF64" s="59"/>
      <c r="EG64" s="60"/>
      <c r="EH64" s="17"/>
      <c r="EI64" s="17"/>
      <c r="EJ64" s="58"/>
      <c r="EK64" s="50"/>
      <c r="EL64" s="50"/>
      <c r="EM64" s="50"/>
      <c r="EN64" s="50"/>
      <c r="EO64" s="50"/>
      <c r="EP64" s="50"/>
      <c r="EQ64" s="59"/>
      <c r="ER64" s="60"/>
      <c r="ES64" s="17"/>
      <c r="ET64" s="17"/>
      <c r="EU64" s="58"/>
      <c r="EV64" s="50"/>
      <c r="EW64" s="50"/>
      <c r="EX64" s="50"/>
      <c r="EY64" s="50"/>
      <c r="EZ64" s="50"/>
      <c r="FA64" s="50"/>
      <c r="FB64" s="59"/>
      <c r="FC64" s="60"/>
      <c r="FD64" s="17"/>
      <c r="FE64" s="17"/>
      <c r="FF64" s="58"/>
      <c r="FG64" s="50"/>
      <c r="FH64" s="50"/>
      <c r="FI64" s="50"/>
      <c r="FJ64" s="50"/>
      <c r="FK64" s="50"/>
      <c r="FL64" s="50"/>
      <c r="FM64" s="59"/>
      <c r="FN64" s="60"/>
      <c r="FO64" s="17"/>
      <c r="FP64" s="17"/>
      <c r="FQ64" s="58"/>
      <c r="FR64" s="50"/>
      <c r="FS64" s="50"/>
      <c r="FT64" s="50"/>
      <c r="FU64" s="50"/>
      <c r="FV64" s="50"/>
      <c r="FW64" s="50"/>
      <c r="FX64" s="59"/>
      <c r="FY64" s="60"/>
      <c r="FZ64" s="17"/>
      <c r="GA64" s="17"/>
      <c r="GB64" s="58"/>
      <c r="GC64" s="50"/>
      <c r="GD64" s="50"/>
      <c r="GE64" s="50"/>
      <c r="GF64" s="50"/>
      <c r="GG64" s="50"/>
      <c r="GH64" s="50"/>
      <c r="GI64" s="59"/>
      <c r="GJ64" s="60"/>
      <c r="GK64" s="17"/>
      <c r="GL64" s="17"/>
      <c r="GM64" s="58"/>
      <c r="GN64" s="50"/>
      <c r="GO64" s="50"/>
      <c r="GP64" s="50"/>
      <c r="GQ64" s="50"/>
      <c r="GR64" s="50"/>
      <c r="GS64" s="50"/>
      <c r="GT64" s="59"/>
      <c r="GU64" s="60"/>
      <c r="GV64" s="17"/>
      <c r="GW64" s="17"/>
      <c r="GX64" s="58"/>
      <c r="GY64" s="50"/>
      <c r="GZ64" s="50"/>
      <c r="HA64" s="50"/>
      <c r="HB64" s="50"/>
      <c r="HC64" s="50"/>
      <c r="HD64" s="50"/>
      <c r="HE64" s="59"/>
      <c r="HF64" s="60"/>
      <c r="HG64" s="17"/>
      <c r="HH64" s="17"/>
      <c r="HI64" s="58"/>
      <c r="HJ64" s="50"/>
      <c r="HK64" s="50"/>
      <c r="HL64" s="50"/>
      <c r="HM64" s="50"/>
      <c r="HN64" s="50"/>
      <c r="HO64" s="50"/>
      <c r="HP64" s="59"/>
      <c r="HQ64" s="60"/>
      <c r="HR64" s="17"/>
      <c r="HS64" s="17"/>
    </row>
    <row r="65" spans="1:227" x14ac:dyDescent="0.3">
      <c r="A65" s="65"/>
      <c r="B65" s="66"/>
      <c r="C65" s="67"/>
      <c r="D65" s="67"/>
      <c r="E65" s="59"/>
      <c r="F65" s="59"/>
      <c r="G65" s="17"/>
      <c r="H65" s="58"/>
      <c r="I65" s="50"/>
      <c r="J65" s="50"/>
      <c r="K65" s="50"/>
      <c r="L65" s="50"/>
      <c r="M65" s="50"/>
      <c r="N65" s="50"/>
      <c r="O65" s="59"/>
      <c r="P65" s="60"/>
      <c r="Q65" s="17"/>
      <c r="R65" s="17"/>
      <c r="S65" s="58"/>
      <c r="T65" s="50"/>
      <c r="U65" s="50"/>
      <c r="V65" s="50"/>
      <c r="W65" s="50"/>
      <c r="X65" s="50"/>
      <c r="Y65" s="50"/>
      <c r="Z65" s="59"/>
      <c r="AA65" s="60"/>
      <c r="AB65" s="17"/>
      <c r="AC65" s="17"/>
      <c r="AD65" s="58"/>
      <c r="AE65" s="50"/>
      <c r="AF65" s="50"/>
      <c r="AG65" s="50"/>
      <c r="AH65" s="50"/>
      <c r="AI65" s="50"/>
      <c r="AJ65" s="50"/>
      <c r="AK65" s="59"/>
      <c r="AL65" s="60"/>
      <c r="AM65" s="17"/>
      <c r="AN65" s="17"/>
      <c r="AO65" s="58"/>
      <c r="AP65" s="50"/>
      <c r="AQ65" s="50"/>
      <c r="AR65" s="50"/>
      <c r="AS65" s="50"/>
      <c r="AT65" s="50"/>
      <c r="AU65" s="50"/>
      <c r="AV65" s="59"/>
      <c r="AW65" s="60"/>
      <c r="AX65" s="17"/>
      <c r="AY65" s="17"/>
      <c r="AZ65" s="58"/>
      <c r="BA65" s="50"/>
      <c r="BB65" s="50"/>
      <c r="BC65" s="50"/>
      <c r="BD65" s="50"/>
      <c r="BE65" s="50"/>
      <c r="BF65" s="50"/>
      <c r="BG65" s="59"/>
      <c r="BH65" s="60"/>
      <c r="BI65" s="17"/>
      <c r="BJ65" s="17"/>
      <c r="BK65" s="58"/>
      <c r="BL65" s="50"/>
      <c r="BM65" s="50"/>
      <c r="BN65" s="50"/>
      <c r="BO65" s="50"/>
      <c r="BP65" s="50"/>
      <c r="BQ65" s="50"/>
      <c r="BR65" s="59"/>
      <c r="BS65" s="60"/>
      <c r="BT65" s="17"/>
      <c r="BU65" s="17"/>
      <c r="BV65" s="58"/>
      <c r="BW65" s="50"/>
      <c r="BX65" s="50"/>
      <c r="BY65" s="50"/>
      <c r="BZ65" s="50"/>
      <c r="CA65" s="50"/>
      <c r="CB65" s="50"/>
      <c r="CC65" s="59"/>
      <c r="CD65" s="60"/>
      <c r="CE65" s="17"/>
      <c r="CF65" s="17"/>
      <c r="CG65" s="58"/>
      <c r="CH65" s="50"/>
      <c r="CI65" s="50"/>
      <c r="CJ65" s="50"/>
      <c r="CK65" s="50"/>
      <c r="CL65" s="50"/>
      <c r="CM65" s="50"/>
      <c r="CN65" s="59"/>
      <c r="CO65" s="60"/>
      <c r="CP65" s="17"/>
      <c r="CQ65" s="17"/>
      <c r="CR65" s="58"/>
      <c r="CS65" s="50"/>
      <c r="CT65" s="50"/>
      <c r="CU65" s="50"/>
      <c r="CV65" s="50"/>
      <c r="CW65" s="50"/>
      <c r="CX65" s="50"/>
      <c r="CY65" s="59"/>
      <c r="CZ65" s="60"/>
      <c r="DA65" s="17"/>
      <c r="DB65" s="17"/>
      <c r="DC65" s="58"/>
      <c r="DD65" s="50"/>
      <c r="DE65" s="50"/>
      <c r="DF65" s="50"/>
      <c r="DG65" s="50"/>
      <c r="DH65" s="50"/>
      <c r="DI65" s="50"/>
      <c r="DJ65" s="59"/>
      <c r="DK65" s="60"/>
      <c r="DL65" s="17"/>
      <c r="DM65" s="17"/>
      <c r="DN65" s="58"/>
      <c r="DO65" s="50"/>
      <c r="DP65" s="50"/>
      <c r="DQ65" s="50"/>
      <c r="DR65" s="50"/>
      <c r="DS65" s="50"/>
      <c r="DT65" s="50"/>
      <c r="DU65" s="59"/>
      <c r="DV65" s="60"/>
      <c r="DW65" s="17"/>
      <c r="DX65" s="17"/>
      <c r="DY65" s="58"/>
      <c r="DZ65" s="50"/>
      <c r="EA65" s="50"/>
      <c r="EB65" s="50"/>
      <c r="EC65" s="50"/>
      <c r="ED65" s="50"/>
      <c r="EE65" s="50"/>
      <c r="EF65" s="59"/>
      <c r="EG65" s="60"/>
      <c r="EH65" s="17"/>
      <c r="EI65" s="17"/>
      <c r="EJ65" s="58"/>
      <c r="EK65" s="50"/>
      <c r="EL65" s="50"/>
      <c r="EM65" s="50"/>
      <c r="EN65" s="50"/>
      <c r="EO65" s="50"/>
      <c r="EP65" s="50"/>
      <c r="EQ65" s="59"/>
      <c r="ER65" s="60"/>
      <c r="ES65" s="17"/>
      <c r="ET65" s="17"/>
      <c r="EU65" s="58"/>
      <c r="EV65" s="50"/>
      <c r="EW65" s="50"/>
      <c r="EX65" s="50"/>
      <c r="EY65" s="50"/>
      <c r="EZ65" s="50"/>
      <c r="FA65" s="50"/>
      <c r="FB65" s="59"/>
      <c r="FC65" s="60"/>
      <c r="FD65" s="17"/>
      <c r="FE65" s="17"/>
      <c r="FF65" s="58"/>
      <c r="FG65" s="50"/>
      <c r="FH65" s="50"/>
      <c r="FI65" s="50"/>
      <c r="FJ65" s="50"/>
      <c r="FK65" s="50"/>
      <c r="FL65" s="50"/>
      <c r="FM65" s="59"/>
      <c r="FN65" s="60"/>
      <c r="FO65" s="17"/>
      <c r="FP65" s="17"/>
      <c r="FQ65" s="58"/>
      <c r="FR65" s="50"/>
      <c r="FS65" s="50"/>
      <c r="FT65" s="50"/>
      <c r="FU65" s="50"/>
      <c r="FV65" s="50"/>
      <c r="FW65" s="50"/>
      <c r="FX65" s="59"/>
      <c r="FY65" s="60"/>
      <c r="FZ65" s="17"/>
      <c r="GA65" s="17"/>
      <c r="GB65" s="58"/>
      <c r="GC65" s="50"/>
      <c r="GD65" s="50"/>
      <c r="GE65" s="50"/>
      <c r="GF65" s="50"/>
      <c r="GG65" s="50"/>
      <c r="GH65" s="50"/>
      <c r="GI65" s="59"/>
      <c r="GJ65" s="60"/>
      <c r="GK65" s="17"/>
      <c r="GL65" s="17"/>
      <c r="GM65" s="58"/>
      <c r="GN65" s="50"/>
      <c r="GO65" s="50"/>
      <c r="GP65" s="50"/>
      <c r="GQ65" s="50"/>
      <c r="GR65" s="50"/>
      <c r="GS65" s="50"/>
      <c r="GT65" s="59"/>
      <c r="GU65" s="60"/>
      <c r="GV65" s="17"/>
      <c r="GW65" s="17"/>
      <c r="GX65" s="58"/>
      <c r="GY65" s="50"/>
      <c r="GZ65" s="50"/>
      <c r="HA65" s="50"/>
      <c r="HB65" s="50"/>
      <c r="HC65" s="50"/>
      <c r="HD65" s="50"/>
      <c r="HE65" s="59"/>
      <c r="HF65" s="60"/>
      <c r="HG65" s="17"/>
      <c r="HH65" s="17"/>
      <c r="HI65" s="58"/>
      <c r="HJ65" s="50"/>
      <c r="HK65" s="50"/>
      <c r="HL65" s="50"/>
      <c r="HM65" s="50"/>
      <c r="HN65" s="50"/>
      <c r="HO65" s="50"/>
      <c r="HP65" s="59"/>
      <c r="HQ65" s="60"/>
      <c r="HR65" s="17"/>
      <c r="HS65" s="17"/>
    </row>
    <row r="66" spans="1:227" x14ac:dyDescent="0.3">
      <c r="A66" s="65"/>
      <c r="B66" s="69"/>
      <c r="C66" s="67"/>
      <c r="D66" s="67"/>
      <c r="E66" s="59"/>
      <c r="F66" s="59"/>
      <c r="G66" s="17"/>
      <c r="H66" s="58"/>
      <c r="I66" s="50"/>
      <c r="J66" s="50"/>
      <c r="K66" s="50"/>
      <c r="L66" s="50"/>
      <c r="M66" s="50"/>
      <c r="N66" s="50"/>
      <c r="O66" s="59"/>
      <c r="P66" s="60"/>
      <c r="Q66" s="17"/>
      <c r="R66" s="17"/>
      <c r="S66" s="58"/>
      <c r="T66" s="50"/>
      <c r="U66" s="50"/>
      <c r="V66" s="50"/>
      <c r="W66" s="50"/>
      <c r="X66" s="50"/>
      <c r="Y66" s="50"/>
      <c r="Z66" s="59"/>
      <c r="AA66" s="60"/>
      <c r="AB66" s="17"/>
      <c r="AC66" s="17"/>
      <c r="AD66" s="58"/>
      <c r="AE66" s="50"/>
      <c r="AF66" s="50"/>
      <c r="AG66" s="50"/>
      <c r="AH66" s="50"/>
      <c r="AI66" s="50"/>
      <c r="AJ66" s="50"/>
      <c r="AK66" s="59"/>
      <c r="AL66" s="60"/>
      <c r="AM66" s="17"/>
      <c r="AN66" s="17"/>
      <c r="AO66" s="58"/>
      <c r="AP66" s="50"/>
      <c r="AQ66" s="50"/>
      <c r="AR66" s="50"/>
      <c r="AS66" s="50"/>
      <c r="AT66" s="50"/>
      <c r="AU66" s="50"/>
      <c r="AV66" s="59"/>
      <c r="AW66" s="60"/>
      <c r="AX66" s="17"/>
      <c r="AY66" s="17"/>
      <c r="AZ66" s="58"/>
      <c r="BA66" s="50"/>
      <c r="BB66" s="50"/>
      <c r="BC66" s="50"/>
      <c r="BD66" s="50"/>
      <c r="BE66" s="50"/>
      <c r="BF66" s="50"/>
      <c r="BG66" s="59"/>
      <c r="BH66" s="60"/>
      <c r="BI66" s="17"/>
      <c r="BJ66" s="17"/>
      <c r="BK66" s="58"/>
      <c r="BL66" s="50"/>
      <c r="BM66" s="50"/>
      <c r="BN66" s="50"/>
      <c r="BO66" s="50"/>
      <c r="BP66" s="50"/>
      <c r="BQ66" s="50"/>
      <c r="BR66" s="59"/>
      <c r="BS66" s="60"/>
      <c r="BT66" s="17"/>
      <c r="BU66" s="17"/>
      <c r="BV66" s="58"/>
      <c r="BW66" s="50"/>
      <c r="BX66" s="50"/>
      <c r="BY66" s="50"/>
      <c r="BZ66" s="50"/>
      <c r="CA66" s="50"/>
      <c r="CB66" s="50"/>
      <c r="CC66" s="59"/>
      <c r="CD66" s="60"/>
      <c r="CE66" s="17"/>
      <c r="CF66" s="17"/>
      <c r="CG66" s="58"/>
      <c r="CH66" s="50"/>
      <c r="CI66" s="50"/>
      <c r="CJ66" s="50"/>
      <c r="CK66" s="50"/>
      <c r="CL66" s="50"/>
      <c r="CM66" s="50"/>
      <c r="CN66" s="59"/>
      <c r="CO66" s="60"/>
      <c r="CP66" s="17"/>
      <c r="CQ66" s="17"/>
      <c r="CR66" s="58"/>
      <c r="CS66" s="50"/>
      <c r="CT66" s="50"/>
      <c r="CU66" s="50"/>
      <c r="CV66" s="50"/>
      <c r="CW66" s="50"/>
      <c r="CX66" s="50"/>
      <c r="CY66" s="59"/>
      <c r="CZ66" s="60"/>
      <c r="DA66" s="17"/>
      <c r="DB66" s="17"/>
      <c r="DC66" s="58"/>
      <c r="DD66" s="50"/>
      <c r="DE66" s="50"/>
      <c r="DF66" s="50"/>
      <c r="DG66" s="50"/>
      <c r="DH66" s="50"/>
      <c r="DI66" s="50"/>
      <c r="DJ66" s="59"/>
      <c r="DK66" s="60"/>
      <c r="DL66" s="17"/>
      <c r="DM66" s="17"/>
      <c r="DN66" s="58"/>
      <c r="DO66" s="50"/>
      <c r="DP66" s="50"/>
      <c r="DQ66" s="50"/>
      <c r="DR66" s="50"/>
      <c r="DS66" s="50"/>
      <c r="DT66" s="50"/>
      <c r="DU66" s="59"/>
      <c r="DV66" s="60"/>
      <c r="DW66" s="17"/>
      <c r="DX66" s="17"/>
      <c r="DY66" s="58"/>
      <c r="DZ66" s="50"/>
      <c r="EA66" s="50"/>
      <c r="EB66" s="50"/>
      <c r="EC66" s="50"/>
      <c r="ED66" s="50"/>
      <c r="EE66" s="50"/>
      <c r="EF66" s="59"/>
      <c r="EG66" s="60"/>
      <c r="EH66" s="17"/>
      <c r="EI66" s="17"/>
      <c r="EJ66" s="58"/>
      <c r="EK66" s="50"/>
      <c r="EL66" s="50"/>
      <c r="EM66" s="50"/>
      <c r="EN66" s="50"/>
      <c r="EO66" s="50"/>
      <c r="EP66" s="50"/>
      <c r="EQ66" s="59"/>
      <c r="ER66" s="60"/>
      <c r="ES66" s="17"/>
      <c r="ET66" s="17"/>
      <c r="EU66" s="58"/>
      <c r="EV66" s="50"/>
      <c r="EW66" s="50"/>
      <c r="EX66" s="50"/>
      <c r="EY66" s="50"/>
      <c r="EZ66" s="50"/>
      <c r="FA66" s="50"/>
      <c r="FB66" s="59"/>
      <c r="FC66" s="60"/>
      <c r="FD66" s="17"/>
      <c r="FE66" s="17"/>
      <c r="FF66" s="58"/>
      <c r="FG66" s="50"/>
      <c r="FH66" s="50"/>
      <c r="FI66" s="50"/>
      <c r="FJ66" s="50"/>
      <c r="FK66" s="50"/>
      <c r="FL66" s="50"/>
      <c r="FM66" s="59"/>
      <c r="FN66" s="60"/>
      <c r="FO66" s="17"/>
      <c r="FP66" s="17"/>
      <c r="FQ66" s="58"/>
      <c r="FR66" s="50"/>
      <c r="FS66" s="50"/>
      <c r="FT66" s="50"/>
      <c r="FU66" s="50"/>
      <c r="FV66" s="50"/>
      <c r="FW66" s="50"/>
      <c r="FX66" s="59"/>
      <c r="FY66" s="60"/>
      <c r="FZ66" s="17"/>
      <c r="GA66" s="17"/>
      <c r="GB66" s="58"/>
      <c r="GC66" s="50"/>
      <c r="GD66" s="50"/>
      <c r="GE66" s="50"/>
      <c r="GF66" s="50"/>
      <c r="GG66" s="50"/>
      <c r="GH66" s="50"/>
      <c r="GI66" s="59"/>
      <c r="GJ66" s="60"/>
      <c r="GK66" s="17"/>
      <c r="GL66" s="17"/>
      <c r="GM66" s="58"/>
      <c r="GN66" s="50"/>
      <c r="GO66" s="50"/>
      <c r="GP66" s="50"/>
      <c r="GQ66" s="50"/>
      <c r="GR66" s="50"/>
      <c r="GS66" s="50"/>
      <c r="GT66" s="59"/>
      <c r="GU66" s="60"/>
      <c r="GV66" s="17"/>
      <c r="GW66" s="17"/>
      <c r="GX66" s="58"/>
      <c r="GY66" s="50"/>
      <c r="GZ66" s="50"/>
      <c r="HA66" s="50"/>
      <c r="HB66" s="50"/>
      <c r="HC66" s="50"/>
      <c r="HD66" s="50"/>
      <c r="HE66" s="59"/>
      <c r="HF66" s="60"/>
      <c r="HG66" s="17"/>
      <c r="HH66" s="17"/>
      <c r="HI66" s="58"/>
      <c r="HJ66" s="50"/>
      <c r="HK66" s="50"/>
      <c r="HL66" s="50"/>
      <c r="HM66" s="50"/>
      <c r="HN66" s="50"/>
      <c r="HO66" s="50"/>
      <c r="HP66" s="59"/>
      <c r="HQ66" s="60"/>
      <c r="HR66" s="17"/>
      <c r="HS66" s="17"/>
    </row>
    <row r="67" spans="1:227" x14ac:dyDescent="0.3">
      <c r="A67" s="65"/>
      <c r="B67" s="66"/>
      <c r="C67" s="67"/>
      <c r="D67" s="67"/>
      <c r="E67" s="59"/>
      <c r="F67" s="59"/>
      <c r="G67" s="17"/>
      <c r="H67" s="58"/>
      <c r="I67" s="50"/>
      <c r="J67" s="50"/>
      <c r="K67" s="50"/>
      <c r="L67" s="50"/>
      <c r="M67" s="50"/>
      <c r="N67" s="50"/>
      <c r="O67" s="59"/>
      <c r="P67" s="60"/>
      <c r="Q67" s="17"/>
      <c r="R67" s="17"/>
      <c r="S67" s="58"/>
      <c r="T67" s="50"/>
      <c r="U67" s="50"/>
      <c r="V67" s="50"/>
      <c r="W67" s="50"/>
      <c r="X67" s="50"/>
      <c r="Y67" s="50"/>
      <c r="Z67" s="59"/>
      <c r="AA67" s="60"/>
      <c r="AB67" s="17"/>
      <c r="AC67" s="17"/>
      <c r="AD67" s="58"/>
      <c r="AE67" s="50"/>
      <c r="AF67" s="50"/>
      <c r="AG67" s="50"/>
      <c r="AH67" s="50"/>
      <c r="AI67" s="50"/>
      <c r="AJ67" s="50"/>
      <c r="AK67" s="59"/>
      <c r="AL67" s="60"/>
      <c r="AM67" s="17"/>
      <c r="AN67" s="17"/>
      <c r="AO67" s="58"/>
      <c r="AP67" s="50"/>
      <c r="AQ67" s="50"/>
      <c r="AR67" s="50"/>
      <c r="AS67" s="50"/>
      <c r="AT67" s="50"/>
      <c r="AU67" s="50"/>
      <c r="AV67" s="59"/>
      <c r="AW67" s="60"/>
      <c r="AX67" s="17"/>
      <c r="AY67" s="17"/>
      <c r="AZ67" s="58"/>
      <c r="BA67" s="50"/>
      <c r="BB67" s="50"/>
      <c r="BC67" s="50"/>
      <c r="BD67" s="50"/>
      <c r="BE67" s="50"/>
      <c r="BF67" s="50"/>
      <c r="BG67" s="59"/>
      <c r="BH67" s="60"/>
      <c r="BI67" s="17"/>
      <c r="BJ67" s="17"/>
      <c r="BK67" s="58"/>
      <c r="BL67" s="50"/>
      <c r="BM67" s="50"/>
      <c r="BN67" s="50"/>
      <c r="BO67" s="50"/>
      <c r="BP67" s="50"/>
      <c r="BQ67" s="50"/>
      <c r="BR67" s="59"/>
      <c r="BS67" s="60"/>
      <c r="BT67" s="17"/>
      <c r="BU67" s="17"/>
      <c r="BV67" s="58"/>
      <c r="BW67" s="50"/>
      <c r="BX67" s="50"/>
      <c r="BY67" s="50"/>
      <c r="BZ67" s="50"/>
      <c r="CA67" s="50"/>
      <c r="CB67" s="50"/>
      <c r="CC67" s="59"/>
      <c r="CD67" s="60"/>
      <c r="CE67" s="17"/>
      <c r="CF67" s="17"/>
      <c r="CG67" s="58"/>
      <c r="CH67" s="50"/>
      <c r="CI67" s="50"/>
      <c r="CJ67" s="50"/>
      <c r="CK67" s="50"/>
      <c r="CL67" s="50"/>
      <c r="CM67" s="50"/>
      <c r="CN67" s="59"/>
      <c r="CO67" s="60"/>
      <c r="CP67" s="17"/>
      <c r="CQ67" s="17"/>
      <c r="CR67" s="58"/>
      <c r="CS67" s="50"/>
      <c r="CT67" s="50"/>
      <c r="CU67" s="50"/>
      <c r="CV67" s="50"/>
      <c r="CW67" s="50"/>
      <c r="CX67" s="50"/>
      <c r="CY67" s="59"/>
      <c r="CZ67" s="60"/>
      <c r="DA67" s="17"/>
      <c r="DB67" s="17"/>
      <c r="DC67" s="58"/>
      <c r="DD67" s="50"/>
      <c r="DE67" s="50"/>
      <c r="DF67" s="50"/>
      <c r="DG67" s="50"/>
      <c r="DH67" s="50"/>
      <c r="DI67" s="50"/>
      <c r="DJ67" s="59"/>
      <c r="DK67" s="60"/>
      <c r="DL67" s="17"/>
      <c r="DM67" s="17"/>
      <c r="DN67" s="58"/>
      <c r="DO67" s="50"/>
      <c r="DP67" s="50"/>
      <c r="DQ67" s="50"/>
      <c r="DR67" s="50"/>
      <c r="DS67" s="50"/>
      <c r="DT67" s="50"/>
      <c r="DU67" s="59"/>
      <c r="DV67" s="60"/>
      <c r="DW67" s="17"/>
      <c r="DX67" s="17"/>
      <c r="DY67" s="58"/>
      <c r="DZ67" s="50"/>
      <c r="EA67" s="50"/>
      <c r="EB67" s="50"/>
      <c r="EC67" s="50"/>
      <c r="ED67" s="50"/>
      <c r="EE67" s="50"/>
      <c r="EF67" s="59"/>
      <c r="EG67" s="60"/>
      <c r="EH67" s="17"/>
      <c r="EI67" s="17"/>
      <c r="EJ67" s="58"/>
      <c r="EK67" s="50"/>
      <c r="EL67" s="50"/>
      <c r="EM67" s="50"/>
      <c r="EN67" s="50"/>
      <c r="EO67" s="50"/>
      <c r="EP67" s="50"/>
      <c r="EQ67" s="59"/>
      <c r="ER67" s="60"/>
      <c r="ES67" s="17"/>
      <c r="ET67" s="17"/>
      <c r="EU67" s="58"/>
      <c r="EV67" s="50"/>
      <c r="EW67" s="50"/>
      <c r="EX67" s="50"/>
      <c r="EY67" s="50"/>
      <c r="EZ67" s="50"/>
      <c r="FA67" s="50"/>
      <c r="FB67" s="59"/>
      <c r="FC67" s="60"/>
      <c r="FD67" s="17"/>
      <c r="FE67" s="17"/>
      <c r="FF67" s="58"/>
      <c r="FG67" s="50"/>
      <c r="FH67" s="50"/>
      <c r="FI67" s="50"/>
      <c r="FJ67" s="50"/>
      <c r="FK67" s="50"/>
      <c r="FL67" s="50"/>
      <c r="FM67" s="59"/>
      <c r="FN67" s="60"/>
      <c r="FO67" s="17"/>
      <c r="FP67" s="17"/>
      <c r="FQ67" s="58"/>
      <c r="FR67" s="50"/>
      <c r="FS67" s="50"/>
      <c r="FT67" s="50"/>
      <c r="FU67" s="50"/>
      <c r="FV67" s="50"/>
      <c r="FW67" s="50"/>
      <c r="FX67" s="59"/>
      <c r="FY67" s="60"/>
      <c r="FZ67" s="17"/>
      <c r="GA67" s="17"/>
      <c r="GB67" s="58"/>
      <c r="GC67" s="50"/>
      <c r="GD67" s="50"/>
      <c r="GE67" s="50"/>
      <c r="GF67" s="50"/>
      <c r="GG67" s="50"/>
      <c r="GH67" s="50"/>
      <c r="GI67" s="59"/>
      <c r="GJ67" s="60"/>
      <c r="GK67" s="17"/>
      <c r="GL67" s="17"/>
      <c r="GM67" s="58"/>
      <c r="GN67" s="50"/>
      <c r="GO67" s="50"/>
      <c r="GP67" s="50"/>
      <c r="GQ67" s="50"/>
      <c r="GR67" s="50"/>
      <c r="GS67" s="50"/>
      <c r="GT67" s="59"/>
      <c r="GU67" s="60"/>
      <c r="GV67" s="17"/>
      <c r="GW67" s="17"/>
      <c r="GX67" s="58"/>
      <c r="GY67" s="50"/>
      <c r="GZ67" s="50"/>
      <c r="HA67" s="50"/>
      <c r="HB67" s="50"/>
      <c r="HC67" s="50"/>
      <c r="HD67" s="50"/>
      <c r="HE67" s="59"/>
      <c r="HF67" s="60"/>
      <c r="HG67" s="17"/>
      <c r="HH67" s="17"/>
      <c r="HI67" s="58"/>
      <c r="HJ67" s="50"/>
      <c r="HK67" s="50"/>
      <c r="HL67" s="50"/>
      <c r="HM67" s="50"/>
      <c r="HN67" s="50"/>
      <c r="HO67" s="50"/>
      <c r="HP67" s="59"/>
      <c r="HQ67" s="60"/>
      <c r="HR67" s="17"/>
      <c r="HS67" s="17"/>
    </row>
    <row r="68" spans="1:227" x14ac:dyDescent="0.3">
      <c r="A68" s="65"/>
      <c r="B68" s="66"/>
      <c r="C68" s="67"/>
      <c r="D68" s="67"/>
      <c r="E68" s="59"/>
      <c r="F68" s="59"/>
      <c r="G68" s="17"/>
      <c r="H68" s="58"/>
      <c r="I68" s="50"/>
      <c r="J68" s="50"/>
      <c r="K68" s="50"/>
      <c r="L68" s="50"/>
      <c r="M68" s="50"/>
      <c r="N68" s="50"/>
      <c r="O68" s="59"/>
      <c r="P68" s="60"/>
      <c r="Q68" s="17"/>
      <c r="R68" s="17"/>
      <c r="S68" s="58"/>
      <c r="T68" s="50"/>
      <c r="U68" s="50"/>
      <c r="V68" s="50"/>
      <c r="W68" s="50"/>
      <c r="X68" s="50"/>
      <c r="Y68" s="50"/>
      <c r="Z68" s="59"/>
      <c r="AA68" s="60"/>
      <c r="AB68" s="17"/>
      <c r="AC68" s="17"/>
      <c r="AD68" s="58"/>
      <c r="AE68" s="50"/>
      <c r="AF68" s="50"/>
      <c r="AG68" s="50"/>
      <c r="AH68" s="50"/>
      <c r="AI68" s="50"/>
      <c r="AJ68" s="50"/>
      <c r="AK68" s="59"/>
      <c r="AL68" s="60"/>
      <c r="AM68" s="17"/>
      <c r="AN68" s="17"/>
      <c r="AO68" s="58"/>
      <c r="AP68" s="50"/>
      <c r="AQ68" s="50"/>
      <c r="AR68" s="50"/>
      <c r="AS68" s="50"/>
      <c r="AT68" s="50"/>
      <c r="AU68" s="50"/>
      <c r="AV68" s="59"/>
      <c r="AW68" s="60"/>
      <c r="AX68" s="17"/>
      <c r="AY68" s="17"/>
      <c r="AZ68" s="58"/>
      <c r="BA68" s="50"/>
      <c r="BB68" s="50"/>
      <c r="BC68" s="50"/>
      <c r="BD68" s="50"/>
      <c r="BE68" s="50"/>
      <c r="BF68" s="50"/>
      <c r="BG68" s="59"/>
      <c r="BH68" s="60"/>
      <c r="BI68" s="17"/>
      <c r="BJ68" s="17"/>
      <c r="BK68" s="58"/>
      <c r="BL68" s="50"/>
      <c r="BM68" s="50"/>
      <c r="BN68" s="50"/>
      <c r="BO68" s="50"/>
      <c r="BP68" s="50"/>
      <c r="BQ68" s="50"/>
      <c r="BR68" s="59"/>
      <c r="BS68" s="60"/>
      <c r="BT68" s="17"/>
      <c r="BU68" s="17"/>
      <c r="BV68" s="58"/>
      <c r="BW68" s="50"/>
      <c r="BX68" s="50"/>
      <c r="BY68" s="50"/>
      <c r="BZ68" s="50"/>
      <c r="CA68" s="50"/>
      <c r="CB68" s="50"/>
      <c r="CC68" s="59"/>
      <c r="CD68" s="60"/>
      <c r="CE68" s="17"/>
      <c r="CF68" s="17"/>
      <c r="CG68" s="58"/>
      <c r="CH68" s="50"/>
      <c r="CI68" s="50"/>
      <c r="CJ68" s="50"/>
      <c r="CK68" s="50"/>
      <c r="CL68" s="50"/>
      <c r="CM68" s="50"/>
      <c r="CN68" s="59"/>
      <c r="CO68" s="60"/>
      <c r="CP68" s="17"/>
      <c r="CQ68" s="17"/>
      <c r="CR68" s="58"/>
      <c r="CS68" s="50"/>
      <c r="CT68" s="50"/>
      <c r="CU68" s="50"/>
      <c r="CV68" s="50"/>
      <c r="CW68" s="50"/>
      <c r="CX68" s="50"/>
      <c r="CY68" s="59"/>
      <c r="CZ68" s="60"/>
      <c r="DA68" s="17"/>
      <c r="DB68" s="17"/>
      <c r="DC68" s="58"/>
      <c r="DD68" s="50"/>
      <c r="DE68" s="50"/>
      <c r="DF68" s="50"/>
      <c r="DG68" s="50"/>
      <c r="DH68" s="50"/>
      <c r="DI68" s="50"/>
      <c r="DJ68" s="59"/>
      <c r="DK68" s="60"/>
      <c r="DL68" s="17"/>
      <c r="DM68" s="17"/>
      <c r="DN68" s="58"/>
      <c r="DO68" s="50"/>
      <c r="DP68" s="50"/>
      <c r="DQ68" s="50"/>
      <c r="DR68" s="50"/>
      <c r="DS68" s="50"/>
      <c r="DT68" s="50"/>
      <c r="DU68" s="59"/>
      <c r="DV68" s="60"/>
      <c r="DW68" s="17"/>
      <c r="DX68" s="17"/>
      <c r="DY68" s="58"/>
      <c r="DZ68" s="50"/>
      <c r="EA68" s="50"/>
      <c r="EB68" s="50"/>
      <c r="EC68" s="50"/>
      <c r="ED68" s="50"/>
      <c r="EE68" s="50"/>
      <c r="EF68" s="59"/>
      <c r="EG68" s="60"/>
      <c r="EH68" s="17"/>
      <c r="EI68" s="17"/>
      <c r="EJ68" s="58"/>
      <c r="EK68" s="50"/>
      <c r="EL68" s="50"/>
      <c r="EM68" s="50"/>
      <c r="EN68" s="50"/>
      <c r="EO68" s="50"/>
      <c r="EP68" s="50"/>
      <c r="EQ68" s="59"/>
      <c r="ER68" s="60"/>
      <c r="ES68" s="17"/>
      <c r="ET68" s="17"/>
      <c r="EU68" s="58"/>
      <c r="EV68" s="50"/>
      <c r="EW68" s="50"/>
      <c r="EX68" s="50"/>
      <c r="EY68" s="50"/>
      <c r="EZ68" s="50"/>
      <c r="FA68" s="50"/>
      <c r="FB68" s="59"/>
      <c r="FC68" s="60"/>
      <c r="FD68" s="17"/>
      <c r="FE68" s="17"/>
      <c r="FF68" s="58"/>
      <c r="FG68" s="50"/>
      <c r="FH68" s="50"/>
      <c r="FI68" s="50"/>
      <c r="FJ68" s="50"/>
      <c r="FK68" s="50"/>
      <c r="FL68" s="50"/>
      <c r="FM68" s="59"/>
      <c r="FN68" s="60"/>
      <c r="FO68" s="17"/>
      <c r="FP68" s="17"/>
      <c r="FQ68" s="58"/>
      <c r="FR68" s="50"/>
      <c r="FS68" s="50"/>
      <c r="FT68" s="50"/>
      <c r="FU68" s="50"/>
      <c r="FV68" s="50"/>
      <c r="FW68" s="50"/>
      <c r="FX68" s="59"/>
      <c r="FY68" s="60"/>
      <c r="FZ68" s="17"/>
      <c r="GA68" s="17"/>
      <c r="GB68" s="58"/>
      <c r="GC68" s="50"/>
      <c r="GD68" s="50"/>
      <c r="GE68" s="50"/>
      <c r="GF68" s="50"/>
      <c r="GG68" s="50"/>
      <c r="GH68" s="50"/>
      <c r="GI68" s="59"/>
      <c r="GJ68" s="60"/>
      <c r="GK68" s="17"/>
      <c r="GL68" s="17"/>
      <c r="GM68" s="58"/>
      <c r="GN68" s="50"/>
      <c r="GO68" s="50"/>
      <c r="GP68" s="50"/>
      <c r="GQ68" s="50"/>
      <c r="GR68" s="50"/>
      <c r="GS68" s="50"/>
      <c r="GT68" s="59"/>
      <c r="GU68" s="60"/>
      <c r="GV68" s="17"/>
      <c r="GW68" s="17"/>
      <c r="GX68" s="58"/>
      <c r="GY68" s="50"/>
      <c r="GZ68" s="50"/>
      <c r="HA68" s="50"/>
      <c r="HB68" s="50"/>
      <c r="HC68" s="50"/>
      <c r="HD68" s="50"/>
      <c r="HE68" s="59"/>
      <c r="HF68" s="60"/>
      <c r="HG68" s="17"/>
      <c r="HH68" s="17"/>
      <c r="HI68" s="58"/>
      <c r="HJ68" s="50"/>
      <c r="HK68" s="50"/>
      <c r="HL68" s="50"/>
      <c r="HM68" s="50"/>
      <c r="HN68" s="50"/>
      <c r="HO68" s="50"/>
      <c r="HP68" s="59"/>
      <c r="HQ68" s="60"/>
      <c r="HR68" s="17"/>
      <c r="HS68" s="17"/>
    </row>
    <row r="69" spans="1:227" x14ac:dyDescent="0.3">
      <c r="A69" s="65"/>
      <c r="B69" s="66"/>
      <c r="C69" s="67"/>
      <c r="D69" s="67"/>
      <c r="E69" s="59"/>
      <c r="F69" s="59"/>
      <c r="G69" s="17"/>
      <c r="H69" s="58"/>
      <c r="I69" s="50"/>
      <c r="J69" s="50"/>
      <c r="K69" s="50"/>
      <c r="L69" s="50"/>
      <c r="M69" s="50"/>
      <c r="N69" s="50"/>
      <c r="O69" s="59"/>
      <c r="P69" s="60"/>
      <c r="Q69" s="17"/>
      <c r="R69" s="17"/>
      <c r="S69" s="58"/>
      <c r="T69" s="50"/>
      <c r="U69" s="50"/>
      <c r="V69" s="50"/>
      <c r="W69" s="50"/>
      <c r="X69" s="50"/>
      <c r="Y69" s="50"/>
      <c r="Z69" s="59"/>
      <c r="AA69" s="60"/>
      <c r="AB69" s="17"/>
      <c r="AC69" s="17"/>
      <c r="AD69" s="58"/>
      <c r="AE69" s="50"/>
      <c r="AF69" s="50"/>
      <c r="AG69" s="50"/>
      <c r="AH69" s="50"/>
      <c r="AI69" s="50"/>
      <c r="AJ69" s="50"/>
      <c r="AK69" s="59"/>
      <c r="AL69" s="60"/>
      <c r="AM69" s="17"/>
      <c r="AN69" s="17"/>
      <c r="AO69" s="58"/>
      <c r="AP69" s="50"/>
      <c r="AQ69" s="50"/>
      <c r="AR69" s="50"/>
      <c r="AS69" s="50"/>
      <c r="AT69" s="50"/>
      <c r="AU69" s="50"/>
      <c r="AV69" s="59"/>
      <c r="AW69" s="60"/>
      <c r="AX69" s="17"/>
      <c r="AY69" s="17"/>
      <c r="AZ69" s="58"/>
      <c r="BA69" s="50"/>
      <c r="BB69" s="50"/>
      <c r="BC69" s="50"/>
      <c r="BD69" s="50"/>
      <c r="BE69" s="50"/>
      <c r="BF69" s="50"/>
      <c r="BG69" s="59"/>
      <c r="BH69" s="60"/>
      <c r="BI69" s="17"/>
      <c r="BJ69" s="17"/>
      <c r="BK69" s="58"/>
      <c r="BL69" s="50"/>
      <c r="BM69" s="50"/>
      <c r="BN69" s="50"/>
      <c r="BO69" s="50"/>
      <c r="BP69" s="50"/>
      <c r="BQ69" s="50"/>
      <c r="BR69" s="59"/>
      <c r="BS69" s="60"/>
      <c r="BT69" s="17"/>
      <c r="BU69" s="17"/>
      <c r="BV69" s="58"/>
      <c r="BW69" s="50"/>
      <c r="BX69" s="50"/>
      <c r="BY69" s="50"/>
      <c r="BZ69" s="50"/>
      <c r="CA69" s="50"/>
      <c r="CB69" s="50"/>
      <c r="CC69" s="59"/>
      <c r="CD69" s="60"/>
      <c r="CE69" s="17"/>
      <c r="CF69" s="17"/>
      <c r="CG69" s="58"/>
      <c r="CH69" s="50"/>
      <c r="CI69" s="50"/>
      <c r="CJ69" s="50"/>
      <c r="CK69" s="50"/>
      <c r="CL69" s="50"/>
      <c r="CM69" s="50"/>
      <c r="CN69" s="59"/>
      <c r="CO69" s="60"/>
      <c r="CP69" s="17"/>
      <c r="CQ69" s="17"/>
      <c r="CR69" s="58"/>
      <c r="CS69" s="50"/>
      <c r="CT69" s="50"/>
      <c r="CU69" s="50"/>
      <c r="CV69" s="50"/>
      <c r="CW69" s="50"/>
      <c r="CX69" s="50"/>
      <c r="CY69" s="59"/>
      <c r="CZ69" s="60"/>
      <c r="DA69" s="17"/>
      <c r="DB69" s="17"/>
      <c r="DC69" s="58"/>
      <c r="DD69" s="50"/>
      <c r="DE69" s="50"/>
      <c r="DF69" s="50"/>
      <c r="DG69" s="50"/>
      <c r="DH69" s="50"/>
      <c r="DI69" s="50"/>
      <c r="DJ69" s="59"/>
      <c r="DK69" s="60"/>
      <c r="DL69" s="17"/>
      <c r="DM69" s="17"/>
      <c r="DN69" s="58"/>
      <c r="DO69" s="50"/>
      <c r="DP69" s="50"/>
      <c r="DQ69" s="50"/>
      <c r="DR69" s="50"/>
      <c r="DS69" s="50"/>
      <c r="DT69" s="50"/>
      <c r="DU69" s="59"/>
      <c r="DV69" s="60"/>
      <c r="DW69" s="17"/>
      <c r="DX69" s="17"/>
      <c r="DY69" s="58"/>
      <c r="DZ69" s="50"/>
      <c r="EA69" s="50"/>
      <c r="EB69" s="50"/>
      <c r="EC69" s="50"/>
      <c r="ED69" s="50"/>
      <c r="EE69" s="50"/>
      <c r="EF69" s="59"/>
      <c r="EG69" s="60"/>
      <c r="EH69" s="17"/>
      <c r="EI69" s="17"/>
      <c r="EJ69" s="58"/>
      <c r="EK69" s="50"/>
      <c r="EL69" s="50"/>
      <c r="EM69" s="50"/>
      <c r="EN69" s="50"/>
      <c r="EO69" s="50"/>
      <c r="EP69" s="50"/>
      <c r="EQ69" s="59"/>
      <c r="ER69" s="60"/>
      <c r="ES69" s="17"/>
      <c r="ET69" s="17"/>
      <c r="EU69" s="58"/>
      <c r="EV69" s="50"/>
      <c r="EW69" s="50"/>
      <c r="EX69" s="50"/>
      <c r="EY69" s="50"/>
      <c r="EZ69" s="50"/>
      <c r="FA69" s="50"/>
      <c r="FB69" s="59"/>
      <c r="FC69" s="60"/>
      <c r="FD69" s="17"/>
      <c r="FE69" s="17"/>
      <c r="FF69" s="58"/>
      <c r="FG69" s="50"/>
      <c r="FH69" s="50"/>
      <c r="FI69" s="50"/>
      <c r="FJ69" s="50"/>
      <c r="FK69" s="50"/>
      <c r="FL69" s="50"/>
      <c r="FM69" s="59"/>
      <c r="FN69" s="60"/>
      <c r="FO69" s="17"/>
      <c r="FP69" s="17"/>
      <c r="FQ69" s="58"/>
      <c r="FR69" s="50"/>
      <c r="FS69" s="50"/>
      <c r="FT69" s="50"/>
      <c r="FU69" s="50"/>
      <c r="FV69" s="50"/>
      <c r="FW69" s="50"/>
      <c r="FX69" s="59"/>
      <c r="FY69" s="60"/>
      <c r="FZ69" s="17"/>
      <c r="GA69" s="17"/>
      <c r="GB69" s="58"/>
      <c r="GC69" s="50"/>
      <c r="GD69" s="50"/>
      <c r="GE69" s="50"/>
      <c r="GF69" s="50"/>
      <c r="GG69" s="50"/>
      <c r="GH69" s="50"/>
      <c r="GI69" s="59"/>
      <c r="GJ69" s="60"/>
      <c r="GK69" s="17"/>
      <c r="GL69" s="17"/>
      <c r="GM69" s="58"/>
      <c r="GN69" s="50"/>
      <c r="GO69" s="50"/>
      <c r="GP69" s="50"/>
      <c r="GQ69" s="50"/>
      <c r="GR69" s="50"/>
      <c r="GS69" s="50"/>
      <c r="GT69" s="59"/>
      <c r="GU69" s="60"/>
      <c r="GV69" s="17"/>
      <c r="GW69" s="17"/>
      <c r="GX69" s="58"/>
      <c r="GY69" s="50"/>
      <c r="GZ69" s="50"/>
      <c r="HA69" s="50"/>
      <c r="HB69" s="50"/>
      <c r="HC69" s="50"/>
      <c r="HD69" s="50"/>
      <c r="HE69" s="59"/>
      <c r="HF69" s="60"/>
      <c r="HG69" s="17"/>
      <c r="HH69" s="17"/>
      <c r="HI69" s="58"/>
      <c r="HJ69" s="50"/>
      <c r="HK69" s="50"/>
      <c r="HL69" s="50"/>
      <c r="HM69" s="50"/>
      <c r="HN69" s="50"/>
      <c r="HO69" s="50"/>
      <c r="HP69" s="59"/>
      <c r="HQ69" s="60"/>
      <c r="HR69" s="17"/>
      <c r="HS69" s="17"/>
    </row>
    <row r="70" spans="1:227" x14ac:dyDescent="0.3">
      <c r="A70" s="65"/>
      <c r="B70" s="66"/>
      <c r="C70" s="67"/>
      <c r="D70" s="67"/>
      <c r="E70" s="59"/>
      <c r="F70" s="59"/>
      <c r="G70" s="17"/>
      <c r="H70" s="58"/>
      <c r="I70" s="50"/>
      <c r="J70" s="50"/>
      <c r="K70" s="50"/>
      <c r="L70" s="50"/>
      <c r="M70" s="50"/>
      <c r="N70" s="50"/>
      <c r="O70" s="59"/>
      <c r="P70" s="60"/>
      <c r="Q70" s="17"/>
      <c r="R70" s="17"/>
      <c r="S70" s="58"/>
      <c r="T70" s="50"/>
      <c r="U70" s="50"/>
      <c r="V70" s="50"/>
      <c r="W70" s="50"/>
      <c r="X70" s="50"/>
      <c r="Y70" s="50"/>
      <c r="Z70" s="59"/>
      <c r="AA70" s="60"/>
      <c r="AB70" s="17"/>
      <c r="AC70" s="17"/>
      <c r="AD70" s="58"/>
      <c r="AE70" s="50"/>
      <c r="AF70" s="50"/>
      <c r="AG70" s="50"/>
      <c r="AH70" s="50"/>
      <c r="AI70" s="50"/>
      <c r="AJ70" s="50"/>
      <c r="AK70" s="59"/>
      <c r="AL70" s="60"/>
      <c r="AM70" s="17"/>
      <c r="AN70" s="17"/>
      <c r="AO70" s="58"/>
      <c r="AP70" s="50"/>
      <c r="AQ70" s="50"/>
      <c r="AR70" s="50"/>
      <c r="AS70" s="50"/>
      <c r="AT70" s="50"/>
      <c r="AU70" s="50"/>
      <c r="AV70" s="59"/>
      <c r="AW70" s="60"/>
      <c r="AX70" s="17"/>
      <c r="AY70" s="17"/>
      <c r="AZ70" s="58"/>
      <c r="BA70" s="50"/>
      <c r="BB70" s="50"/>
      <c r="BC70" s="50"/>
      <c r="BD70" s="50"/>
      <c r="BE70" s="50"/>
      <c r="BF70" s="50"/>
      <c r="BG70" s="59"/>
      <c r="BH70" s="60"/>
      <c r="BI70" s="17"/>
      <c r="BJ70" s="17"/>
      <c r="BK70" s="58"/>
      <c r="BL70" s="50"/>
      <c r="BM70" s="50"/>
      <c r="BN70" s="50"/>
      <c r="BO70" s="50"/>
      <c r="BP70" s="50"/>
      <c r="BQ70" s="50"/>
      <c r="BR70" s="59"/>
      <c r="BS70" s="60"/>
      <c r="BT70" s="17"/>
      <c r="BU70" s="17"/>
      <c r="BV70" s="58"/>
      <c r="BW70" s="50"/>
      <c r="BX70" s="50"/>
      <c r="BY70" s="50"/>
      <c r="BZ70" s="50"/>
      <c r="CA70" s="50"/>
      <c r="CB70" s="50"/>
      <c r="CC70" s="59"/>
      <c r="CD70" s="60"/>
      <c r="CE70" s="17"/>
      <c r="CF70" s="17"/>
      <c r="CG70" s="58"/>
      <c r="CH70" s="50"/>
      <c r="CI70" s="50"/>
      <c r="CJ70" s="50"/>
      <c r="CK70" s="50"/>
      <c r="CL70" s="50"/>
      <c r="CM70" s="50"/>
      <c r="CN70" s="59"/>
      <c r="CO70" s="60"/>
      <c r="CP70" s="17"/>
      <c r="CQ70" s="17"/>
      <c r="CR70" s="58"/>
      <c r="CS70" s="50"/>
      <c r="CT70" s="50"/>
      <c r="CU70" s="50"/>
      <c r="CV70" s="50"/>
      <c r="CW70" s="50"/>
      <c r="CX70" s="50"/>
      <c r="CY70" s="59"/>
      <c r="CZ70" s="60"/>
      <c r="DA70" s="17"/>
      <c r="DB70" s="17"/>
      <c r="DC70" s="58"/>
      <c r="DD70" s="50"/>
      <c r="DE70" s="50"/>
      <c r="DF70" s="50"/>
      <c r="DG70" s="50"/>
      <c r="DH70" s="50"/>
      <c r="DI70" s="50"/>
      <c r="DJ70" s="59"/>
      <c r="DK70" s="60"/>
      <c r="DL70" s="17"/>
      <c r="DM70" s="17"/>
      <c r="DN70" s="58"/>
      <c r="DO70" s="50"/>
      <c r="DP70" s="50"/>
      <c r="DQ70" s="50"/>
      <c r="DR70" s="50"/>
      <c r="DS70" s="50"/>
      <c r="DT70" s="50"/>
      <c r="DU70" s="59"/>
      <c r="DV70" s="60"/>
      <c r="DW70" s="17"/>
      <c r="DX70" s="17"/>
      <c r="DY70" s="58"/>
      <c r="DZ70" s="50"/>
      <c r="EA70" s="50"/>
      <c r="EB70" s="50"/>
      <c r="EC70" s="50"/>
      <c r="ED70" s="50"/>
      <c r="EE70" s="50"/>
      <c r="EF70" s="59"/>
      <c r="EG70" s="60"/>
      <c r="EH70" s="17"/>
      <c r="EI70" s="17"/>
      <c r="EJ70" s="58"/>
      <c r="EK70" s="50"/>
      <c r="EL70" s="50"/>
      <c r="EM70" s="50"/>
      <c r="EN70" s="50"/>
      <c r="EO70" s="50"/>
      <c r="EP70" s="50"/>
      <c r="EQ70" s="59"/>
      <c r="ER70" s="60"/>
      <c r="ES70" s="17"/>
      <c r="ET70" s="17"/>
      <c r="EU70" s="58"/>
      <c r="EV70" s="50"/>
      <c r="EW70" s="50"/>
      <c r="EX70" s="50"/>
      <c r="EY70" s="50"/>
      <c r="EZ70" s="50"/>
      <c r="FA70" s="50"/>
      <c r="FB70" s="59"/>
      <c r="FC70" s="60"/>
      <c r="FD70" s="17"/>
      <c r="FE70" s="17"/>
      <c r="FF70" s="58"/>
      <c r="FG70" s="50"/>
      <c r="FH70" s="50"/>
      <c r="FI70" s="50"/>
      <c r="FJ70" s="50"/>
      <c r="FK70" s="50"/>
      <c r="FL70" s="50"/>
      <c r="FM70" s="59"/>
      <c r="FN70" s="60"/>
      <c r="FO70" s="17"/>
      <c r="FP70" s="17"/>
      <c r="FQ70" s="58"/>
      <c r="FR70" s="50"/>
      <c r="FS70" s="50"/>
      <c r="FT70" s="50"/>
      <c r="FU70" s="50"/>
      <c r="FV70" s="50"/>
      <c r="FW70" s="50"/>
      <c r="FX70" s="59"/>
      <c r="FY70" s="60"/>
      <c r="FZ70" s="17"/>
      <c r="GA70" s="17"/>
      <c r="GB70" s="58"/>
      <c r="GC70" s="50"/>
      <c r="GD70" s="50"/>
      <c r="GE70" s="50"/>
      <c r="GF70" s="50"/>
      <c r="GG70" s="50"/>
      <c r="GH70" s="50"/>
      <c r="GI70" s="59"/>
      <c r="GJ70" s="60"/>
      <c r="GK70" s="17"/>
      <c r="GL70" s="17"/>
      <c r="GM70" s="58"/>
      <c r="GN70" s="50"/>
      <c r="GO70" s="50"/>
      <c r="GP70" s="50"/>
      <c r="GQ70" s="50"/>
      <c r="GR70" s="50"/>
      <c r="GS70" s="50"/>
      <c r="GT70" s="59"/>
      <c r="GU70" s="60"/>
      <c r="GV70" s="17"/>
      <c r="GW70" s="17"/>
      <c r="GX70" s="58"/>
      <c r="GY70" s="50"/>
      <c r="GZ70" s="50"/>
      <c r="HA70" s="50"/>
      <c r="HB70" s="50"/>
      <c r="HC70" s="50"/>
      <c r="HD70" s="50"/>
      <c r="HE70" s="59"/>
      <c r="HF70" s="60"/>
      <c r="HG70" s="17"/>
      <c r="HH70" s="17"/>
      <c r="HI70" s="58"/>
      <c r="HJ70" s="50"/>
      <c r="HK70" s="50"/>
      <c r="HL70" s="50"/>
      <c r="HM70" s="50"/>
      <c r="HN70" s="50"/>
      <c r="HO70" s="50"/>
      <c r="HP70" s="59"/>
      <c r="HQ70" s="60"/>
      <c r="HR70" s="17"/>
      <c r="HS70" s="17"/>
    </row>
    <row r="71" spans="1:227" x14ac:dyDescent="0.3">
      <c r="A71" s="65"/>
      <c r="B71" s="66"/>
      <c r="C71" s="67"/>
      <c r="D71" s="67"/>
      <c r="E71" s="59"/>
      <c r="F71" s="59"/>
      <c r="G71" s="17"/>
      <c r="H71" s="58"/>
      <c r="I71" s="50"/>
      <c r="J71" s="50"/>
      <c r="K71" s="50"/>
      <c r="L71" s="50"/>
      <c r="M71" s="50"/>
      <c r="N71" s="50"/>
      <c r="O71" s="59"/>
      <c r="P71" s="60"/>
      <c r="Q71" s="17"/>
      <c r="R71" s="17"/>
      <c r="S71" s="58"/>
      <c r="T71" s="50"/>
      <c r="U71" s="50"/>
      <c r="V71" s="50"/>
      <c r="W71" s="50"/>
      <c r="X71" s="50"/>
      <c r="Y71" s="50"/>
      <c r="Z71" s="59"/>
      <c r="AA71" s="60"/>
      <c r="AB71" s="17"/>
      <c r="AC71" s="17"/>
      <c r="AD71" s="58"/>
      <c r="AE71" s="50"/>
      <c r="AF71" s="50"/>
      <c r="AG71" s="50"/>
      <c r="AH71" s="50"/>
      <c r="AI71" s="50"/>
      <c r="AJ71" s="50"/>
      <c r="AK71" s="59"/>
      <c r="AL71" s="60"/>
      <c r="AM71" s="17"/>
      <c r="AN71" s="17"/>
      <c r="AO71" s="58"/>
      <c r="AP71" s="50"/>
      <c r="AQ71" s="50"/>
      <c r="AR71" s="50"/>
      <c r="AS71" s="50"/>
      <c r="AT71" s="50"/>
      <c r="AU71" s="50"/>
      <c r="AV71" s="59"/>
      <c r="AW71" s="60"/>
      <c r="AX71" s="17"/>
      <c r="AY71" s="17"/>
      <c r="AZ71" s="58"/>
      <c r="BA71" s="50"/>
      <c r="BB71" s="50"/>
      <c r="BC71" s="50"/>
      <c r="BD71" s="50"/>
      <c r="BE71" s="50"/>
      <c r="BF71" s="50"/>
      <c r="BG71" s="59"/>
      <c r="BH71" s="60"/>
      <c r="BI71" s="17"/>
      <c r="BJ71" s="17"/>
      <c r="BK71" s="58"/>
      <c r="BL71" s="50"/>
      <c r="BM71" s="50"/>
      <c r="BN71" s="50"/>
      <c r="BO71" s="50"/>
      <c r="BP71" s="50"/>
      <c r="BQ71" s="50"/>
      <c r="BR71" s="59"/>
      <c r="BS71" s="60"/>
      <c r="BT71" s="17"/>
      <c r="BU71" s="17"/>
      <c r="BV71" s="58"/>
      <c r="BW71" s="50"/>
      <c r="BX71" s="50"/>
      <c r="BY71" s="50"/>
      <c r="BZ71" s="50"/>
      <c r="CA71" s="50"/>
      <c r="CB71" s="50"/>
      <c r="CC71" s="59"/>
      <c r="CD71" s="60"/>
      <c r="CE71" s="17"/>
      <c r="CF71" s="17"/>
      <c r="CG71" s="58"/>
      <c r="CH71" s="50"/>
      <c r="CI71" s="50"/>
      <c r="CJ71" s="50"/>
      <c r="CK71" s="50"/>
      <c r="CL71" s="50"/>
      <c r="CM71" s="50"/>
      <c r="CN71" s="59"/>
      <c r="CO71" s="60"/>
      <c r="CP71" s="17"/>
      <c r="CQ71" s="17"/>
      <c r="CR71" s="58"/>
      <c r="CS71" s="50"/>
      <c r="CT71" s="50"/>
      <c r="CU71" s="50"/>
      <c r="CV71" s="50"/>
      <c r="CW71" s="50"/>
      <c r="CX71" s="50"/>
      <c r="CY71" s="59"/>
      <c r="CZ71" s="60"/>
      <c r="DA71" s="17"/>
      <c r="DB71" s="17"/>
      <c r="DC71" s="58"/>
      <c r="DD71" s="50"/>
      <c r="DE71" s="50"/>
      <c r="DF71" s="50"/>
      <c r="DG71" s="50"/>
      <c r="DH71" s="50"/>
      <c r="DI71" s="50"/>
      <c r="DJ71" s="59"/>
      <c r="DK71" s="60"/>
      <c r="DL71" s="17"/>
      <c r="DM71" s="17"/>
      <c r="DN71" s="58"/>
      <c r="DO71" s="50"/>
      <c r="DP71" s="50"/>
      <c r="DQ71" s="50"/>
      <c r="DR71" s="50"/>
      <c r="DS71" s="50"/>
      <c r="DT71" s="50"/>
      <c r="DU71" s="59"/>
      <c r="DV71" s="60"/>
      <c r="DW71" s="17"/>
      <c r="DX71" s="17"/>
      <c r="DY71" s="58"/>
      <c r="DZ71" s="50"/>
      <c r="EA71" s="50"/>
      <c r="EB71" s="50"/>
      <c r="EC71" s="50"/>
      <c r="ED71" s="50"/>
      <c r="EE71" s="50"/>
      <c r="EF71" s="59"/>
      <c r="EG71" s="60"/>
      <c r="EH71" s="17"/>
      <c r="EI71" s="17"/>
      <c r="EJ71" s="58"/>
      <c r="EK71" s="50"/>
      <c r="EL71" s="50"/>
      <c r="EM71" s="50"/>
      <c r="EN71" s="50"/>
      <c r="EO71" s="50"/>
      <c r="EP71" s="50"/>
      <c r="EQ71" s="59"/>
      <c r="ER71" s="60"/>
      <c r="ES71" s="17"/>
      <c r="ET71" s="17"/>
      <c r="EU71" s="58"/>
      <c r="EV71" s="50"/>
      <c r="EW71" s="50"/>
      <c r="EX71" s="50"/>
      <c r="EY71" s="50"/>
      <c r="EZ71" s="50"/>
      <c r="FA71" s="50"/>
      <c r="FB71" s="59"/>
      <c r="FC71" s="60"/>
      <c r="FD71" s="17"/>
      <c r="FE71" s="17"/>
      <c r="FF71" s="58"/>
      <c r="FG71" s="50"/>
      <c r="FH71" s="50"/>
      <c r="FI71" s="50"/>
      <c r="FJ71" s="50"/>
      <c r="FK71" s="50"/>
      <c r="FL71" s="50"/>
      <c r="FM71" s="59"/>
      <c r="FN71" s="60"/>
      <c r="FO71" s="17"/>
      <c r="FP71" s="17"/>
      <c r="FQ71" s="58"/>
      <c r="FR71" s="50"/>
      <c r="FS71" s="50"/>
      <c r="FT71" s="50"/>
      <c r="FU71" s="50"/>
      <c r="FV71" s="50"/>
      <c r="FW71" s="50"/>
      <c r="FX71" s="59"/>
      <c r="FY71" s="60"/>
      <c r="FZ71" s="17"/>
      <c r="GA71" s="17"/>
      <c r="GB71" s="58"/>
      <c r="GC71" s="50"/>
      <c r="GD71" s="50"/>
      <c r="GE71" s="50"/>
      <c r="GF71" s="50"/>
      <c r="GG71" s="50"/>
      <c r="GH71" s="50"/>
      <c r="GI71" s="59"/>
      <c r="GJ71" s="60"/>
      <c r="GK71" s="17"/>
      <c r="GL71" s="17"/>
      <c r="GM71" s="58"/>
      <c r="GN71" s="50"/>
      <c r="GO71" s="50"/>
      <c r="GP71" s="50"/>
      <c r="GQ71" s="50"/>
      <c r="GR71" s="50"/>
      <c r="GS71" s="50"/>
      <c r="GT71" s="59"/>
      <c r="GU71" s="60"/>
      <c r="GV71" s="17"/>
      <c r="GW71" s="17"/>
      <c r="GX71" s="58"/>
      <c r="GY71" s="50"/>
      <c r="GZ71" s="50"/>
      <c r="HA71" s="50"/>
      <c r="HB71" s="50"/>
      <c r="HC71" s="50"/>
      <c r="HD71" s="50"/>
      <c r="HE71" s="59"/>
      <c r="HF71" s="60"/>
      <c r="HG71" s="17"/>
      <c r="HH71" s="17"/>
      <c r="HI71" s="58"/>
      <c r="HJ71" s="50"/>
      <c r="HK71" s="50"/>
      <c r="HL71" s="50"/>
      <c r="HM71" s="50"/>
      <c r="HN71" s="50"/>
      <c r="HO71" s="50"/>
      <c r="HP71" s="59"/>
      <c r="HQ71" s="60"/>
      <c r="HR71" s="17"/>
      <c r="HS71" s="17"/>
    </row>
    <row r="72" spans="1:227" x14ac:dyDescent="0.3">
      <c r="A72" s="65"/>
      <c r="B72" s="66"/>
      <c r="C72" s="67"/>
      <c r="D72" s="67"/>
      <c r="E72" s="59"/>
      <c r="F72" s="59"/>
      <c r="G72" s="17"/>
      <c r="H72" s="58"/>
      <c r="I72" s="50"/>
      <c r="J72" s="50"/>
      <c r="K72" s="50"/>
      <c r="L72" s="50"/>
      <c r="M72" s="50"/>
      <c r="N72" s="50"/>
      <c r="O72" s="59"/>
      <c r="P72" s="60"/>
      <c r="Q72" s="17"/>
      <c r="R72" s="17"/>
      <c r="S72" s="58"/>
      <c r="T72" s="50"/>
      <c r="U72" s="50"/>
      <c r="V72" s="50"/>
      <c r="W72" s="50"/>
      <c r="X72" s="50"/>
      <c r="Y72" s="50"/>
      <c r="Z72" s="59"/>
      <c r="AA72" s="60"/>
      <c r="AB72" s="17"/>
      <c r="AC72" s="17"/>
      <c r="AD72" s="58"/>
      <c r="AE72" s="50"/>
      <c r="AF72" s="50"/>
      <c r="AG72" s="50"/>
      <c r="AH72" s="50"/>
      <c r="AI72" s="50"/>
      <c r="AJ72" s="50"/>
      <c r="AK72" s="59"/>
      <c r="AL72" s="60"/>
      <c r="AM72" s="17"/>
      <c r="AN72" s="17"/>
      <c r="AO72" s="58"/>
      <c r="AP72" s="50"/>
      <c r="AQ72" s="50"/>
      <c r="AR72" s="50"/>
      <c r="AS72" s="50"/>
      <c r="AT72" s="50"/>
      <c r="AU72" s="50"/>
      <c r="AV72" s="59"/>
      <c r="AW72" s="60"/>
      <c r="AX72" s="17"/>
      <c r="AY72" s="17"/>
      <c r="AZ72" s="58"/>
      <c r="BA72" s="50"/>
      <c r="BB72" s="50"/>
      <c r="BC72" s="50"/>
      <c r="BD72" s="50"/>
      <c r="BE72" s="50"/>
      <c r="BF72" s="50"/>
      <c r="BG72" s="59"/>
      <c r="BH72" s="60"/>
      <c r="BI72" s="17"/>
      <c r="BJ72" s="17"/>
      <c r="BK72" s="58"/>
      <c r="BL72" s="50"/>
      <c r="BM72" s="50"/>
      <c r="BN72" s="50"/>
      <c r="BO72" s="50"/>
      <c r="BP72" s="50"/>
      <c r="BQ72" s="50"/>
      <c r="BR72" s="59"/>
      <c r="BS72" s="60"/>
      <c r="BT72" s="17"/>
      <c r="BU72" s="17"/>
      <c r="BV72" s="58"/>
      <c r="BW72" s="50"/>
      <c r="BX72" s="50"/>
      <c r="BY72" s="50"/>
      <c r="BZ72" s="50"/>
      <c r="CA72" s="50"/>
      <c r="CB72" s="50"/>
      <c r="CC72" s="59"/>
      <c r="CD72" s="60"/>
      <c r="CE72" s="17"/>
      <c r="CF72" s="17"/>
      <c r="CG72" s="58"/>
      <c r="CH72" s="50"/>
      <c r="CI72" s="50"/>
      <c r="CJ72" s="50"/>
      <c r="CK72" s="50"/>
      <c r="CL72" s="50"/>
      <c r="CM72" s="50"/>
      <c r="CN72" s="59"/>
      <c r="CO72" s="60"/>
      <c r="CP72" s="17"/>
      <c r="CQ72" s="17"/>
      <c r="CR72" s="58"/>
      <c r="CS72" s="50"/>
      <c r="CT72" s="50"/>
      <c r="CU72" s="50"/>
      <c r="CV72" s="50"/>
      <c r="CW72" s="50"/>
      <c r="CX72" s="50"/>
      <c r="CY72" s="59"/>
      <c r="CZ72" s="60"/>
      <c r="DA72" s="17"/>
      <c r="DB72" s="17"/>
      <c r="DC72" s="58"/>
      <c r="DD72" s="50"/>
      <c r="DE72" s="50"/>
      <c r="DF72" s="50"/>
      <c r="DG72" s="50"/>
      <c r="DH72" s="50"/>
      <c r="DI72" s="50"/>
      <c r="DJ72" s="59"/>
      <c r="DK72" s="60"/>
      <c r="DL72" s="17"/>
      <c r="DM72" s="17"/>
      <c r="DN72" s="58"/>
      <c r="DO72" s="50"/>
      <c r="DP72" s="50"/>
      <c r="DQ72" s="50"/>
      <c r="DR72" s="50"/>
      <c r="DS72" s="50"/>
      <c r="DT72" s="50"/>
      <c r="DU72" s="59"/>
      <c r="DV72" s="60"/>
      <c r="DW72" s="17"/>
      <c r="DX72" s="17"/>
      <c r="DY72" s="58"/>
      <c r="DZ72" s="50"/>
      <c r="EA72" s="50"/>
      <c r="EB72" s="50"/>
      <c r="EC72" s="50"/>
      <c r="ED72" s="50"/>
      <c r="EE72" s="50"/>
      <c r="EF72" s="59"/>
      <c r="EG72" s="60"/>
      <c r="EH72" s="17"/>
      <c r="EI72" s="17"/>
      <c r="EJ72" s="58"/>
      <c r="EK72" s="50"/>
      <c r="EL72" s="50"/>
      <c r="EM72" s="50"/>
      <c r="EN72" s="50"/>
      <c r="EO72" s="50"/>
      <c r="EP72" s="50"/>
      <c r="EQ72" s="59"/>
      <c r="ER72" s="60"/>
      <c r="ES72" s="17"/>
      <c r="ET72" s="17"/>
      <c r="EU72" s="58"/>
      <c r="EV72" s="50"/>
      <c r="EW72" s="50"/>
      <c r="EX72" s="50"/>
      <c r="EY72" s="50"/>
      <c r="EZ72" s="50"/>
      <c r="FA72" s="50"/>
      <c r="FB72" s="59"/>
      <c r="FC72" s="60"/>
      <c r="FD72" s="17"/>
      <c r="FE72" s="17"/>
      <c r="FF72" s="58"/>
      <c r="FG72" s="50"/>
      <c r="FH72" s="50"/>
      <c r="FI72" s="50"/>
      <c r="FJ72" s="50"/>
      <c r="FK72" s="50"/>
      <c r="FL72" s="50"/>
      <c r="FM72" s="59"/>
      <c r="FN72" s="60"/>
      <c r="FO72" s="17"/>
      <c r="FP72" s="17"/>
      <c r="FQ72" s="58"/>
      <c r="FR72" s="50"/>
      <c r="FS72" s="50"/>
      <c r="FT72" s="50"/>
      <c r="FU72" s="50"/>
      <c r="FV72" s="50"/>
      <c r="FW72" s="50"/>
      <c r="FX72" s="59"/>
      <c r="FY72" s="60"/>
      <c r="FZ72" s="17"/>
      <c r="GA72" s="17"/>
      <c r="GB72" s="58"/>
      <c r="GC72" s="50"/>
      <c r="GD72" s="50"/>
      <c r="GE72" s="50"/>
      <c r="GF72" s="50"/>
      <c r="GG72" s="50"/>
      <c r="GH72" s="50"/>
      <c r="GI72" s="59"/>
      <c r="GJ72" s="60"/>
      <c r="GK72" s="17"/>
      <c r="GL72" s="17"/>
      <c r="GM72" s="58"/>
      <c r="GN72" s="50"/>
      <c r="GO72" s="50"/>
      <c r="GP72" s="50"/>
      <c r="GQ72" s="50"/>
      <c r="GR72" s="50"/>
      <c r="GS72" s="50"/>
      <c r="GT72" s="59"/>
      <c r="GU72" s="60"/>
      <c r="GV72" s="17"/>
      <c r="GW72" s="17"/>
      <c r="GX72" s="58"/>
      <c r="GY72" s="50"/>
      <c r="GZ72" s="50"/>
      <c r="HA72" s="50"/>
      <c r="HB72" s="50"/>
      <c r="HC72" s="50"/>
      <c r="HD72" s="50"/>
      <c r="HE72" s="59"/>
      <c r="HF72" s="60"/>
      <c r="HG72" s="17"/>
      <c r="HH72" s="17"/>
      <c r="HI72" s="58"/>
      <c r="HJ72" s="50"/>
      <c r="HK72" s="50"/>
      <c r="HL72" s="50"/>
      <c r="HM72" s="50"/>
      <c r="HN72" s="50"/>
      <c r="HO72" s="50"/>
      <c r="HP72" s="59"/>
      <c r="HQ72" s="60"/>
      <c r="HR72" s="17"/>
      <c r="HS72" s="17"/>
    </row>
    <row r="73" spans="1:227" x14ac:dyDescent="0.3">
      <c r="A73" s="65"/>
      <c r="B73" s="69"/>
      <c r="C73" s="67"/>
      <c r="D73" s="67"/>
      <c r="E73" s="59"/>
      <c r="F73" s="59"/>
      <c r="G73" s="17"/>
      <c r="H73" s="58"/>
      <c r="I73" s="50"/>
      <c r="J73" s="50"/>
      <c r="K73" s="50"/>
      <c r="L73" s="50"/>
      <c r="M73" s="50"/>
      <c r="N73" s="50"/>
      <c r="O73" s="59"/>
      <c r="P73" s="60"/>
      <c r="Q73" s="17"/>
      <c r="R73" s="17"/>
      <c r="S73" s="58"/>
      <c r="T73" s="50"/>
      <c r="U73" s="50"/>
      <c r="V73" s="50"/>
      <c r="W73" s="50"/>
      <c r="X73" s="50"/>
      <c r="Y73" s="50"/>
      <c r="Z73" s="59"/>
      <c r="AA73" s="60"/>
      <c r="AB73" s="17"/>
      <c r="AC73" s="17"/>
      <c r="AD73" s="58"/>
      <c r="AE73" s="50"/>
      <c r="AF73" s="50"/>
      <c r="AG73" s="50"/>
      <c r="AH73" s="50"/>
      <c r="AI73" s="50"/>
      <c r="AJ73" s="50"/>
      <c r="AK73" s="59"/>
      <c r="AL73" s="60"/>
      <c r="AM73" s="17"/>
      <c r="AN73" s="17"/>
      <c r="AO73" s="58"/>
      <c r="AP73" s="50"/>
      <c r="AQ73" s="50"/>
      <c r="AR73" s="50"/>
      <c r="AS73" s="50"/>
      <c r="AT73" s="50"/>
      <c r="AU73" s="50"/>
      <c r="AV73" s="59"/>
      <c r="AW73" s="60"/>
      <c r="AX73" s="17"/>
      <c r="AY73" s="17"/>
      <c r="AZ73" s="58"/>
      <c r="BA73" s="50"/>
      <c r="BB73" s="50"/>
      <c r="BC73" s="50"/>
      <c r="BD73" s="50"/>
      <c r="BE73" s="50"/>
      <c r="BF73" s="50"/>
      <c r="BG73" s="59"/>
      <c r="BH73" s="60"/>
      <c r="BI73" s="17"/>
      <c r="BJ73" s="17"/>
      <c r="BK73" s="58"/>
      <c r="BL73" s="50"/>
      <c r="BM73" s="50"/>
      <c r="BN73" s="50"/>
      <c r="BO73" s="50"/>
      <c r="BP73" s="50"/>
      <c r="BQ73" s="50"/>
      <c r="BR73" s="59"/>
      <c r="BS73" s="60"/>
      <c r="BT73" s="17"/>
      <c r="BU73" s="17"/>
      <c r="BV73" s="58"/>
      <c r="BW73" s="50"/>
      <c r="BX73" s="50"/>
      <c r="BY73" s="50"/>
      <c r="BZ73" s="50"/>
      <c r="CA73" s="50"/>
      <c r="CB73" s="50"/>
      <c r="CC73" s="59"/>
      <c r="CD73" s="60"/>
      <c r="CE73" s="17"/>
      <c r="CF73" s="17"/>
      <c r="CG73" s="58"/>
      <c r="CH73" s="50"/>
      <c r="CI73" s="50"/>
      <c r="CJ73" s="50"/>
      <c r="CK73" s="50"/>
      <c r="CL73" s="50"/>
      <c r="CM73" s="50"/>
      <c r="CN73" s="59"/>
      <c r="CO73" s="60"/>
      <c r="CP73" s="17"/>
      <c r="CQ73" s="17"/>
      <c r="CR73" s="58"/>
      <c r="CS73" s="50"/>
      <c r="CT73" s="50"/>
      <c r="CU73" s="50"/>
      <c r="CV73" s="50"/>
      <c r="CW73" s="50"/>
      <c r="CX73" s="50"/>
      <c r="CY73" s="59"/>
      <c r="CZ73" s="60"/>
      <c r="DA73" s="17"/>
      <c r="DB73" s="17"/>
      <c r="DC73" s="58"/>
      <c r="DD73" s="50"/>
      <c r="DE73" s="50"/>
      <c r="DF73" s="50"/>
      <c r="DG73" s="50"/>
      <c r="DH73" s="50"/>
      <c r="DI73" s="50"/>
      <c r="DJ73" s="59"/>
      <c r="DK73" s="60"/>
      <c r="DL73" s="17"/>
      <c r="DM73" s="17"/>
      <c r="DN73" s="58"/>
      <c r="DO73" s="50"/>
      <c r="DP73" s="50"/>
      <c r="DQ73" s="50"/>
      <c r="DR73" s="50"/>
      <c r="DS73" s="50"/>
      <c r="DT73" s="50"/>
      <c r="DU73" s="59"/>
      <c r="DV73" s="60"/>
      <c r="DW73" s="17"/>
      <c r="DX73" s="17"/>
      <c r="DY73" s="58"/>
      <c r="DZ73" s="50"/>
      <c r="EA73" s="50"/>
      <c r="EB73" s="50"/>
      <c r="EC73" s="50"/>
      <c r="ED73" s="50"/>
      <c r="EE73" s="50"/>
      <c r="EF73" s="59"/>
      <c r="EG73" s="60"/>
      <c r="EH73" s="17"/>
      <c r="EI73" s="17"/>
      <c r="EJ73" s="58"/>
      <c r="EK73" s="50"/>
      <c r="EL73" s="50"/>
      <c r="EM73" s="50"/>
      <c r="EN73" s="50"/>
      <c r="EO73" s="50"/>
      <c r="EP73" s="50"/>
      <c r="EQ73" s="59"/>
      <c r="ER73" s="60"/>
      <c r="ES73" s="17"/>
      <c r="ET73" s="17"/>
      <c r="EU73" s="58"/>
      <c r="EV73" s="50"/>
      <c r="EW73" s="50"/>
      <c r="EX73" s="50"/>
      <c r="EY73" s="50"/>
      <c r="EZ73" s="50"/>
      <c r="FA73" s="50"/>
      <c r="FB73" s="59"/>
      <c r="FC73" s="60"/>
      <c r="FD73" s="17"/>
      <c r="FE73" s="17"/>
      <c r="FF73" s="58"/>
      <c r="FG73" s="50"/>
      <c r="FH73" s="50"/>
      <c r="FI73" s="50"/>
      <c r="FJ73" s="50"/>
      <c r="FK73" s="50"/>
      <c r="FL73" s="50"/>
      <c r="FM73" s="59"/>
      <c r="FN73" s="60"/>
      <c r="FO73" s="17"/>
      <c r="FP73" s="17"/>
      <c r="FQ73" s="58"/>
      <c r="FR73" s="50"/>
      <c r="FS73" s="50"/>
      <c r="FT73" s="50"/>
      <c r="FU73" s="50"/>
      <c r="FV73" s="50"/>
      <c r="FW73" s="50"/>
      <c r="FX73" s="59"/>
      <c r="FY73" s="60"/>
      <c r="FZ73" s="17"/>
      <c r="GA73" s="17"/>
      <c r="GB73" s="58"/>
      <c r="GC73" s="50"/>
      <c r="GD73" s="50"/>
      <c r="GE73" s="50"/>
      <c r="GF73" s="50"/>
      <c r="GG73" s="50"/>
      <c r="GH73" s="50"/>
      <c r="GI73" s="59"/>
      <c r="GJ73" s="60"/>
      <c r="GK73" s="17"/>
      <c r="GL73" s="17"/>
      <c r="GM73" s="58"/>
      <c r="GN73" s="50"/>
      <c r="GO73" s="50"/>
      <c r="GP73" s="50"/>
      <c r="GQ73" s="50"/>
      <c r="GR73" s="50"/>
      <c r="GS73" s="50"/>
      <c r="GT73" s="59"/>
      <c r="GU73" s="60"/>
      <c r="GV73" s="17"/>
      <c r="GW73" s="17"/>
      <c r="GX73" s="58"/>
      <c r="GY73" s="50"/>
      <c r="GZ73" s="50"/>
      <c r="HA73" s="50"/>
      <c r="HB73" s="50"/>
      <c r="HC73" s="50"/>
      <c r="HD73" s="50"/>
      <c r="HE73" s="59"/>
      <c r="HF73" s="60"/>
      <c r="HG73" s="17"/>
      <c r="HH73" s="17"/>
      <c r="HI73" s="58"/>
      <c r="HJ73" s="50"/>
      <c r="HK73" s="50"/>
      <c r="HL73" s="50"/>
      <c r="HM73" s="50"/>
      <c r="HN73" s="50"/>
      <c r="HO73" s="50"/>
      <c r="HP73" s="59"/>
      <c r="HQ73" s="60"/>
      <c r="HR73" s="17"/>
      <c r="HS73" s="17"/>
    </row>
    <row r="74" spans="1:227" x14ac:dyDescent="0.3">
      <c r="A74" s="65"/>
      <c r="B74" s="66"/>
      <c r="C74" s="67"/>
      <c r="D74" s="67"/>
      <c r="E74" s="59"/>
      <c r="F74" s="59"/>
      <c r="G74" s="17"/>
      <c r="H74" s="58"/>
      <c r="I74" s="50"/>
      <c r="J74" s="50"/>
      <c r="K74" s="50"/>
      <c r="L74" s="50"/>
      <c r="M74" s="50"/>
      <c r="N74" s="50"/>
      <c r="O74" s="59"/>
      <c r="P74" s="60"/>
      <c r="Q74" s="17"/>
      <c r="R74" s="17"/>
      <c r="S74" s="58"/>
      <c r="T74" s="50"/>
      <c r="U74" s="50"/>
      <c r="V74" s="50"/>
      <c r="W74" s="50"/>
      <c r="X74" s="50"/>
      <c r="Y74" s="50"/>
      <c r="Z74" s="59"/>
      <c r="AA74" s="60"/>
      <c r="AB74" s="17"/>
      <c r="AC74" s="17"/>
      <c r="AD74" s="58"/>
      <c r="AE74" s="50"/>
      <c r="AF74" s="50"/>
      <c r="AG74" s="50"/>
      <c r="AH74" s="50"/>
      <c r="AI74" s="50"/>
      <c r="AJ74" s="50"/>
      <c r="AK74" s="59"/>
      <c r="AL74" s="60"/>
      <c r="AM74" s="17"/>
      <c r="AN74" s="17"/>
      <c r="AO74" s="58"/>
      <c r="AP74" s="50"/>
      <c r="AQ74" s="50"/>
      <c r="AR74" s="50"/>
      <c r="AS74" s="50"/>
      <c r="AT74" s="50"/>
      <c r="AU74" s="50"/>
      <c r="AV74" s="59"/>
      <c r="AW74" s="60"/>
      <c r="AX74" s="17"/>
      <c r="AY74" s="17"/>
      <c r="AZ74" s="58"/>
      <c r="BA74" s="50"/>
      <c r="BB74" s="50"/>
      <c r="BC74" s="50"/>
      <c r="BD74" s="50"/>
      <c r="BE74" s="50"/>
      <c r="BF74" s="50"/>
      <c r="BG74" s="59"/>
      <c r="BH74" s="60"/>
      <c r="BI74" s="17"/>
      <c r="BJ74" s="17"/>
      <c r="BK74" s="58"/>
      <c r="BL74" s="50"/>
      <c r="BM74" s="50"/>
      <c r="BN74" s="50"/>
      <c r="BO74" s="50"/>
      <c r="BP74" s="50"/>
      <c r="BQ74" s="50"/>
      <c r="BR74" s="59"/>
      <c r="BS74" s="60"/>
      <c r="BT74" s="17"/>
      <c r="BU74" s="17"/>
      <c r="BV74" s="58"/>
      <c r="BW74" s="50"/>
      <c r="BX74" s="50"/>
      <c r="BY74" s="50"/>
      <c r="BZ74" s="50"/>
      <c r="CA74" s="50"/>
      <c r="CB74" s="50"/>
      <c r="CC74" s="59"/>
      <c r="CD74" s="60"/>
      <c r="CE74" s="17"/>
      <c r="CF74" s="17"/>
      <c r="CG74" s="58"/>
      <c r="CH74" s="50"/>
      <c r="CI74" s="50"/>
      <c r="CJ74" s="50"/>
      <c r="CK74" s="50"/>
      <c r="CL74" s="50"/>
      <c r="CM74" s="50"/>
      <c r="CN74" s="59"/>
      <c r="CO74" s="60"/>
      <c r="CP74" s="17"/>
      <c r="CQ74" s="17"/>
      <c r="CR74" s="58"/>
      <c r="CS74" s="50"/>
      <c r="CT74" s="50"/>
      <c r="CU74" s="50"/>
      <c r="CV74" s="50"/>
      <c r="CW74" s="50"/>
      <c r="CX74" s="50"/>
      <c r="CY74" s="59"/>
      <c r="CZ74" s="60"/>
      <c r="DA74" s="17"/>
      <c r="DB74" s="17"/>
      <c r="DC74" s="58"/>
      <c r="DD74" s="50"/>
      <c r="DE74" s="50"/>
      <c r="DF74" s="50"/>
      <c r="DG74" s="50"/>
      <c r="DH74" s="50"/>
      <c r="DI74" s="50"/>
      <c r="DJ74" s="59"/>
      <c r="DK74" s="60"/>
      <c r="DL74" s="17"/>
      <c r="DM74" s="17"/>
      <c r="DN74" s="58"/>
      <c r="DO74" s="50"/>
      <c r="DP74" s="50"/>
      <c r="DQ74" s="50"/>
      <c r="DR74" s="50"/>
      <c r="DS74" s="50"/>
      <c r="DT74" s="50"/>
      <c r="DU74" s="59"/>
      <c r="DV74" s="60"/>
      <c r="DW74" s="17"/>
      <c r="DX74" s="17"/>
      <c r="DY74" s="58"/>
      <c r="DZ74" s="50"/>
      <c r="EA74" s="50"/>
      <c r="EB74" s="50"/>
      <c r="EC74" s="50"/>
      <c r="ED74" s="50"/>
      <c r="EE74" s="50"/>
      <c r="EF74" s="59"/>
      <c r="EG74" s="60"/>
      <c r="EH74" s="17"/>
      <c r="EI74" s="17"/>
      <c r="EJ74" s="58"/>
      <c r="EK74" s="50"/>
      <c r="EL74" s="50"/>
      <c r="EM74" s="50"/>
      <c r="EN74" s="50"/>
      <c r="EO74" s="50"/>
      <c r="EP74" s="50"/>
      <c r="EQ74" s="59"/>
      <c r="ER74" s="60"/>
      <c r="ES74" s="17"/>
      <c r="ET74" s="17"/>
      <c r="EU74" s="58"/>
      <c r="EV74" s="50"/>
      <c r="EW74" s="50"/>
      <c r="EX74" s="50"/>
      <c r="EY74" s="50"/>
      <c r="EZ74" s="50"/>
      <c r="FA74" s="50"/>
      <c r="FB74" s="59"/>
      <c r="FC74" s="60"/>
      <c r="FD74" s="17"/>
      <c r="FE74" s="17"/>
      <c r="FF74" s="58"/>
      <c r="FG74" s="50"/>
      <c r="FH74" s="50"/>
      <c r="FI74" s="50"/>
      <c r="FJ74" s="50"/>
      <c r="FK74" s="50"/>
      <c r="FL74" s="50"/>
      <c r="FM74" s="59"/>
      <c r="FN74" s="60"/>
      <c r="FO74" s="17"/>
      <c r="FP74" s="17"/>
      <c r="FQ74" s="58"/>
      <c r="FR74" s="50"/>
      <c r="FS74" s="50"/>
      <c r="FT74" s="50"/>
      <c r="FU74" s="50"/>
      <c r="FV74" s="50"/>
      <c r="FW74" s="50"/>
      <c r="FX74" s="59"/>
      <c r="FY74" s="60"/>
      <c r="FZ74" s="17"/>
      <c r="GA74" s="17"/>
      <c r="GB74" s="58"/>
      <c r="GC74" s="50"/>
      <c r="GD74" s="50"/>
      <c r="GE74" s="50"/>
      <c r="GF74" s="50"/>
      <c r="GG74" s="50"/>
      <c r="GH74" s="50"/>
      <c r="GI74" s="59"/>
      <c r="GJ74" s="60"/>
      <c r="GK74" s="17"/>
      <c r="GL74" s="17"/>
      <c r="GM74" s="58"/>
      <c r="GN74" s="50"/>
      <c r="GO74" s="50"/>
      <c r="GP74" s="50"/>
      <c r="GQ74" s="50"/>
      <c r="GR74" s="50"/>
      <c r="GS74" s="50"/>
      <c r="GT74" s="59"/>
      <c r="GU74" s="60"/>
      <c r="GV74" s="17"/>
      <c r="GW74" s="17"/>
      <c r="GX74" s="58"/>
      <c r="GY74" s="50"/>
      <c r="GZ74" s="50"/>
      <c r="HA74" s="50"/>
      <c r="HB74" s="50"/>
      <c r="HC74" s="50"/>
      <c r="HD74" s="50"/>
      <c r="HE74" s="59"/>
      <c r="HF74" s="60"/>
      <c r="HG74" s="17"/>
      <c r="HH74" s="17"/>
      <c r="HI74" s="58"/>
      <c r="HJ74" s="50"/>
      <c r="HK74" s="50"/>
      <c r="HL74" s="50"/>
      <c r="HM74" s="50"/>
      <c r="HN74" s="50"/>
      <c r="HO74" s="50"/>
      <c r="HP74" s="59"/>
      <c r="HQ74" s="60"/>
      <c r="HR74" s="17"/>
      <c r="HS74" s="17"/>
    </row>
    <row r="75" spans="1:227" x14ac:dyDescent="0.3">
      <c r="A75" s="65"/>
      <c r="B75" s="66"/>
      <c r="C75" s="67"/>
      <c r="D75" s="67"/>
      <c r="E75" s="59"/>
      <c r="F75" s="59"/>
      <c r="G75" s="17"/>
      <c r="H75" s="58"/>
      <c r="I75" s="50"/>
      <c r="J75" s="50"/>
      <c r="K75" s="50"/>
      <c r="L75" s="50"/>
      <c r="M75" s="50"/>
      <c r="N75" s="50"/>
      <c r="O75" s="59"/>
      <c r="P75" s="60"/>
      <c r="Q75" s="17"/>
      <c r="R75" s="17"/>
      <c r="S75" s="58"/>
      <c r="T75" s="50"/>
      <c r="U75" s="50"/>
      <c r="V75" s="50"/>
      <c r="W75" s="50"/>
      <c r="X75" s="50"/>
      <c r="Y75" s="50"/>
      <c r="Z75" s="59"/>
      <c r="AA75" s="60"/>
      <c r="AB75" s="17"/>
      <c r="AC75" s="17"/>
      <c r="AD75" s="58"/>
      <c r="AE75" s="50"/>
      <c r="AF75" s="50"/>
      <c r="AG75" s="50"/>
      <c r="AH75" s="50"/>
      <c r="AI75" s="50"/>
      <c r="AJ75" s="50"/>
      <c r="AK75" s="59"/>
      <c r="AL75" s="60"/>
      <c r="AM75" s="17"/>
      <c r="AN75" s="17"/>
      <c r="AO75" s="58"/>
      <c r="AP75" s="50"/>
      <c r="AQ75" s="50"/>
      <c r="AR75" s="50"/>
      <c r="AS75" s="50"/>
      <c r="AT75" s="50"/>
      <c r="AU75" s="50"/>
      <c r="AV75" s="59"/>
      <c r="AW75" s="60"/>
      <c r="AX75" s="17"/>
      <c r="AY75" s="17"/>
      <c r="AZ75" s="58"/>
      <c r="BA75" s="50"/>
      <c r="BB75" s="50"/>
      <c r="BC75" s="50"/>
      <c r="BD75" s="50"/>
      <c r="BE75" s="50"/>
      <c r="BF75" s="50"/>
      <c r="BG75" s="59"/>
      <c r="BH75" s="60"/>
      <c r="BI75" s="17"/>
      <c r="BJ75" s="17"/>
      <c r="BK75" s="58"/>
      <c r="BL75" s="50"/>
      <c r="BM75" s="50"/>
      <c r="BN75" s="50"/>
      <c r="BO75" s="50"/>
      <c r="BP75" s="50"/>
      <c r="BQ75" s="50"/>
      <c r="BR75" s="59"/>
      <c r="BS75" s="60"/>
      <c r="BT75" s="17"/>
      <c r="BU75" s="17"/>
      <c r="BV75" s="58"/>
      <c r="BW75" s="50"/>
      <c r="BX75" s="50"/>
      <c r="BY75" s="50"/>
      <c r="BZ75" s="50"/>
      <c r="CA75" s="50"/>
      <c r="CB75" s="50"/>
      <c r="CC75" s="59"/>
      <c r="CD75" s="60"/>
      <c r="CE75" s="17"/>
      <c r="CF75" s="17"/>
      <c r="CG75" s="58"/>
      <c r="CH75" s="50"/>
      <c r="CI75" s="50"/>
      <c r="CJ75" s="50"/>
      <c r="CK75" s="50"/>
      <c r="CL75" s="50"/>
      <c r="CM75" s="50"/>
      <c r="CN75" s="59"/>
      <c r="CO75" s="60"/>
      <c r="CP75" s="17"/>
      <c r="CQ75" s="17"/>
      <c r="CR75" s="58"/>
      <c r="CS75" s="50"/>
      <c r="CT75" s="50"/>
      <c r="CU75" s="50"/>
      <c r="CV75" s="50"/>
      <c r="CW75" s="50"/>
      <c r="CX75" s="50"/>
      <c r="CY75" s="59"/>
      <c r="CZ75" s="60"/>
      <c r="DA75" s="17"/>
      <c r="DB75" s="17"/>
      <c r="DC75" s="58"/>
      <c r="DD75" s="50"/>
      <c r="DE75" s="50"/>
      <c r="DF75" s="50"/>
      <c r="DG75" s="50"/>
      <c r="DH75" s="50"/>
      <c r="DI75" s="50"/>
      <c r="DJ75" s="59"/>
      <c r="DK75" s="60"/>
      <c r="DL75" s="17"/>
      <c r="DM75" s="17"/>
      <c r="DN75" s="58"/>
      <c r="DO75" s="50"/>
      <c r="DP75" s="50"/>
      <c r="DQ75" s="50"/>
      <c r="DR75" s="50"/>
      <c r="DS75" s="50"/>
      <c r="DT75" s="50"/>
      <c r="DU75" s="59"/>
      <c r="DV75" s="60"/>
      <c r="DW75" s="17"/>
      <c r="DX75" s="17"/>
      <c r="DY75" s="58"/>
      <c r="DZ75" s="50"/>
      <c r="EA75" s="50"/>
      <c r="EB75" s="50"/>
      <c r="EC75" s="50"/>
      <c r="ED75" s="50"/>
      <c r="EE75" s="50"/>
      <c r="EF75" s="59"/>
      <c r="EG75" s="60"/>
      <c r="EH75" s="17"/>
      <c r="EI75" s="17"/>
      <c r="EJ75" s="58"/>
      <c r="EK75" s="50"/>
      <c r="EL75" s="50"/>
      <c r="EM75" s="50"/>
      <c r="EN75" s="50"/>
      <c r="EO75" s="50"/>
      <c r="EP75" s="50"/>
      <c r="EQ75" s="59"/>
      <c r="ER75" s="60"/>
      <c r="ES75" s="17"/>
      <c r="ET75" s="17"/>
      <c r="EU75" s="58"/>
      <c r="EV75" s="50"/>
      <c r="EW75" s="50"/>
      <c r="EX75" s="50"/>
      <c r="EY75" s="50"/>
      <c r="EZ75" s="50"/>
      <c r="FA75" s="50"/>
      <c r="FB75" s="59"/>
      <c r="FC75" s="60"/>
      <c r="FD75" s="17"/>
      <c r="FE75" s="17"/>
      <c r="FF75" s="58"/>
      <c r="FG75" s="50"/>
      <c r="FH75" s="50"/>
      <c r="FI75" s="50"/>
      <c r="FJ75" s="50"/>
      <c r="FK75" s="50"/>
      <c r="FL75" s="50"/>
      <c r="FM75" s="59"/>
      <c r="FN75" s="60"/>
      <c r="FO75" s="17"/>
      <c r="FP75" s="17"/>
      <c r="FQ75" s="58"/>
      <c r="FR75" s="50"/>
      <c r="FS75" s="50"/>
      <c r="FT75" s="50"/>
      <c r="FU75" s="50"/>
      <c r="FV75" s="50"/>
      <c r="FW75" s="50"/>
      <c r="FX75" s="59"/>
      <c r="FY75" s="60"/>
      <c r="FZ75" s="17"/>
      <c r="GA75" s="17"/>
      <c r="GB75" s="58"/>
      <c r="GC75" s="50"/>
      <c r="GD75" s="50"/>
      <c r="GE75" s="50"/>
      <c r="GF75" s="50"/>
      <c r="GG75" s="50"/>
      <c r="GH75" s="50"/>
      <c r="GI75" s="59"/>
      <c r="GJ75" s="60"/>
      <c r="GK75" s="17"/>
      <c r="GL75" s="17"/>
      <c r="GM75" s="58"/>
      <c r="GN75" s="50"/>
      <c r="GO75" s="50"/>
      <c r="GP75" s="50"/>
      <c r="GQ75" s="50"/>
      <c r="GR75" s="50"/>
      <c r="GS75" s="50"/>
      <c r="GT75" s="59"/>
      <c r="GU75" s="60"/>
      <c r="GV75" s="17"/>
      <c r="GW75" s="17"/>
      <c r="GX75" s="58"/>
      <c r="GY75" s="50"/>
      <c r="GZ75" s="50"/>
      <c r="HA75" s="50"/>
      <c r="HB75" s="50"/>
      <c r="HC75" s="50"/>
      <c r="HD75" s="50"/>
      <c r="HE75" s="59"/>
      <c r="HF75" s="60"/>
      <c r="HG75" s="17"/>
      <c r="HH75" s="17"/>
      <c r="HI75" s="58"/>
      <c r="HJ75" s="50"/>
      <c r="HK75" s="50"/>
      <c r="HL75" s="50"/>
      <c r="HM75" s="50"/>
      <c r="HN75" s="50"/>
      <c r="HO75" s="50"/>
      <c r="HP75" s="59"/>
      <c r="HQ75" s="60"/>
      <c r="HR75" s="17"/>
      <c r="HS75" s="17"/>
    </row>
    <row r="76" spans="1:227" x14ac:dyDescent="0.3">
      <c r="A76" s="65"/>
      <c r="B76" s="66"/>
      <c r="C76" s="67"/>
      <c r="D76" s="67"/>
      <c r="E76" s="59"/>
      <c r="F76" s="59"/>
      <c r="G76" s="17"/>
      <c r="H76" s="58"/>
      <c r="I76" s="50"/>
      <c r="J76" s="50"/>
      <c r="K76" s="50"/>
      <c r="L76" s="50"/>
      <c r="M76" s="50"/>
      <c r="N76" s="50"/>
      <c r="O76" s="59"/>
      <c r="P76" s="60"/>
      <c r="Q76" s="17"/>
      <c r="R76" s="17"/>
      <c r="S76" s="58"/>
      <c r="T76" s="50"/>
      <c r="U76" s="50"/>
      <c r="V76" s="50"/>
      <c r="W76" s="50"/>
      <c r="X76" s="50"/>
      <c r="Y76" s="50"/>
      <c r="Z76" s="59"/>
      <c r="AA76" s="60"/>
      <c r="AB76" s="17"/>
      <c r="AC76" s="17"/>
      <c r="AD76" s="58"/>
      <c r="AE76" s="50"/>
      <c r="AF76" s="50"/>
      <c r="AG76" s="50"/>
      <c r="AH76" s="50"/>
      <c r="AI76" s="50"/>
      <c r="AJ76" s="50"/>
      <c r="AK76" s="59"/>
      <c r="AL76" s="60"/>
      <c r="AM76" s="17"/>
      <c r="AN76" s="17"/>
      <c r="AO76" s="58"/>
      <c r="AP76" s="50"/>
      <c r="AQ76" s="50"/>
      <c r="AR76" s="50"/>
      <c r="AS76" s="50"/>
      <c r="AT76" s="50"/>
      <c r="AU76" s="50"/>
      <c r="AV76" s="59"/>
      <c r="AW76" s="60"/>
      <c r="AX76" s="17"/>
      <c r="AY76" s="17"/>
      <c r="AZ76" s="58"/>
      <c r="BA76" s="50"/>
      <c r="BB76" s="50"/>
      <c r="BC76" s="50"/>
      <c r="BD76" s="50"/>
      <c r="BE76" s="50"/>
      <c r="BF76" s="50"/>
      <c r="BG76" s="59"/>
      <c r="BH76" s="60"/>
      <c r="BI76" s="17"/>
      <c r="BJ76" s="17"/>
      <c r="BK76" s="58"/>
      <c r="BL76" s="50"/>
      <c r="BM76" s="50"/>
      <c r="BN76" s="50"/>
      <c r="BO76" s="50"/>
      <c r="BP76" s="50"/>
      <c r="BQ76" s="50"/>
      <c r="BR76" s="59"/>
      <c r="BS76" s="60"/>
      <c r="BT76" s="17"/>
      <c r="BU76" s="17"/>
      <c r="BV76" s="58"/>
      <c r="BW76" s="50"/>
      <c r="BX76" s="50"/>
      <c r="BY76" s="50"/>
      <c r="BZ76" s="50"/>
      <c r="CA76" s="50"/>
      <c r="CB76" s="50"/>
      <c r="CC76" s="59"/>
      <c r="CD76" s="60"/>
      <c r="CE76" s="17"/>
      <c r="CF76" s="17"/>
      <c r="CG76" s="58"/>
      <c r="CH76" s="50"/>
      <c r="CI76" s="50"/>
      <c r="CJ76" s="50"/>
      <c r="CK76" s="50"/>
      <c r="CL76" s="50"/>
      <c r="CM76" s="50"/>
      <c r="CN76" s="59"/>
      <c r="CO76" s="60"/>
      <c r="CP76" s="17"/>
      <c r="CQ76" s="17"/>
      <c r="CR76" s="58"/>
      <c r="CS76" s="50"/>
      <c r="CT76" s="50"/>
      <c r="CU76" s="50"/>
      <c r="CV76" s="50"/>
      <c r="CW76" s="50"/>
      <c r="CX76" s="50"/>
      <c r="CY76" s="59"/>
      <c r="CZ76" s="60"/>
      <c r="DA76" s="17"/>
      <c r="DB76" s="17"/>
      <c r="DC76" s="58"/>
      <c r="DD76" s="50"/>
      <c r="DE76" s="50"/>
      <c r="DF76" s="50"/>
      <c r="DG76" s="50"/>
      <c r="DH76" s="50"/>
      <c r="DI76" s="50"/>
      <c r="DJ76" s="59"/>
      <c r="DK76" s="60"/>
      <c r="DL76" s="17"/>
      <c r="DM76" s="17"/>
      <c r="DN76" s="58"/>
      <c r="DO76" s="50"/>
      <c r="DP76" s="50"/>
      <c r="DQ76" s="50"/>
      <c r="DR76" s="50"/>
      <c r="DS76" s="50"/>
      <c r="DT76" s="50"/>
      <c r="DU76" s="59"/>
      <c r="DV76" s="60"/>
      <c r="DW76" s="17"/>
      <c r="DX76" s="17"/>
      <c r="DY76" s="58"/>
      <c r="DZ76" s="50"/>
      <c r="EA76" s="50"/>
      <c r="EB76" s="50"/>
      <c r="EC76" s="50"/>
      <c r="ED76" s="50"/>
      <c r="EE76" s="50"/>
      <c r="EF76" s="59"/>
      <c r="EG76" s="60"/>
      <c r="EH76" s="17"/>
      <c r="EI76" s="17"/>
      <c r="EJ76" s="58"/>
      <c r="EK76" s="50"/>
      <c r="EL76" s="50"/>
      <c r="EM76" s="50"/>
      <c r="EN76" s="50"/>
      <c r="EO76" s="50"/>
      <c r="EP76" s="50"/>
      <c r="EQ76" s="59"/>
      <c r="ER76" s="60"/>
      <c r="ES76" s="17"/>
      <c r="ET76" s="17"/>
      <c r="EU76" s="58"/>
      <c r="EV76" s="50"/>
      <c r="EW76" s="50"/>
      <c r="EX76" s="50"/>
      <c r="EY76" s="50"/>
      <c r="EZ76" s="50"/>
      <c r="FA76" s="50"/>
      <c r="FB76" s="59"/>
      <c r="FC76" s="60"/>
      <c r="FD76" s="17"/>
      <c r="FE76" s="17"/>
      <c r="FF76" s="58"/>
      <c r="FG76" s="50"/>
      <c r="FH76" s="50"/>
      <c r="FI76" s="50"/>
      <c r="FJ76" s="50"/>
      <c r="FK76" s="50"/>
      <c r="FL76" s="50"/>
      <c r="FM76" s="59"/>
      <c r="FN76" s="60"/>
      <c r="FO76" s="17"/>
      <c r="FP76" s="17"/>
      <c r="FQ76" s="58"/>
      <c r="FR76" s="50"/>
      <c r="FS76" s="50"/>
      <c r="FT76" s="50"/>
      <c r="FU76" s="50"/>
      <c r="FV76" s="50"/>
      <c r="FW76" s="50"/>
      <c r="FX76" s="59"/>
      <c r="FY76" s="60"/>
      <c r="FZ76" s="17"/>
      <c r="GA76" s="17"/>
      <c r="GB76" s="58"/>
      <c r="GC76" s="50"/>
      <c r="GD76" s="50"/>
      <c r="GE76" s="50"/>
      <c r="GF76" s="50"/>
      <c r="GG76" s="50"/>
      <c r="GH76" s="50"/>
      <c r="GI76" s="59"/>
      <c r="GJ76" s="60"/>
      <c r="GK76" s="17"/>
      <c r="GL76" s="17"/>
      <c r="GM76" s="58"/>
      <c r="GN76" s="50"/>
      <c r="GO76" s="50"/>
      <c r="GP76" s="50"/>
      <c r="GQ76" s="50"/>
      <c r="GR76" s="50"/>
      <c r="GS76" s="50"/>
      <c r="GT76" s="59"/>
      <c r="GU76" s="60"/>
      <c r="GV76" s="17"/>
      <c r="GW76" s="17"/>
      <c r="GX76" s="58"/>
      <c r="GY76" s="50"/>
      <c r="GZ76" s="50"/>
      <c r="HA76" s="50"/>
      <c r="HB76" s="50"/>
      <c r="HC76" s="50"/>
      <c r="HD76" s="50"/>
      <c r="HE76" s="59"/>
      <c r="HF76" s="60"/>
      <c r="HG76" s="17"/>
      <c r="HH76" s="17"/>
      <c r="HI76" s="58"/>
      <c r="HJ76" s="50"/>
      <c r="HK76" s="50"/>
      <c r="HL76" s="50"/>
      <c r="HM76" s="50"/>
      <c r="HN76" s="50"/>
      <c r="HO76" s="50"/>
      <c r="HP76" s="59"/>
      <c r="HQ76" s="60"/>
      <c r="HR76" s="17"/>
      <c r="HS76" s="17"/>
    </row>
    <row r="77" spans="1:227" x14ac:dyDescent="0.3">
      <c r="A77" s="65"/>
      <c r="B77" s="66"/>
      <c r="C77" s="67"/>
      <c r="D77" s="67"/>
      <c r="E77" s="59"/>
      <c r="F77" s="59"/>
      <c r="G77" s="17"/>
      <c r="H77" s="58"/>
      <c r="I77" s="50"/>
      <c r="J77" s="50"/>
      <c r="K77" s="50"/>
      <c r="L77" s="50"/>
      <c r="M77" s="50"/>
      <c r="N77" s="50"/>
      <c r="O77" s="59"/>
      <c r="P77" s="60"/>
      <c r="Q77" s="17"/>
      <c r="R77" s="17"/>
      <c r="S77" s="58"/>
      <c r="T77" s="50"/>
      <c r="U77" s="50"/>
      <c r="V77" s="50"/>
      <c r="W77" s="50"/>
      <c r="X77" s="50"/>
      <c r="Y77" s="50"/>
      <c r="Z77" s="59"/>
      <c r="AA77" s="60"/>
      <c r="AB77" s="17"/>
      <c r="AC77" s="17"/>
      <c r="AD77" s="58"/>
      <c r="AE77" s="50"/>
      <c r="AF77" s="50"/>
      <c r="AG77" s="50"/>
      <c r="AH77" s="50"/>
      <c r="AI77" s="50"/>
      <c r="AJ77" s="50"/>
      <c r="AK77" s="59"/>
      <c r="AL77" s="60"/>
      <c r="AM77" s="17"/>
      <c r="AN77" s="17"/>
      <c r="AO77" s="58"/>
      <c r="AP77" s="50"/>
      <c r="AQ77" s="50"/>
      <c r="AR77" s="50"/>
      <c r="AS77" s="50"/>
      <c r="AT77" s="50"/>
      <c r="AU77" s="50"/>
      <c r="AV77" s="59"/>
      <c r="AW77" s="60"/>
      <c r="AX77" s="17"/>
      <c r="AY77" s="17"/>
      <c r="AZ77" s="58"/>
      <c r="BA77" s="50"/>
      <c r="BB77" s="50"/>
      <c r="BC77" s="50"/>
      <c r="BD77" s="50"/>
      <c r="BE77" s="50"/>
      <c r="BF77" s="50"/>
      <c r="BG77" s="59"/>
      <c r="BH77" s="60"/>
      <c r="BI77" s="17"/>
      <c r="BJ77" s="17"/>
      <c r="BK77" s="58"/>
      <c r="BL77" s="50"/>
      <c r="BM77" s="50"/>
      <c r="BN77" s="50"/>
      <c r="BO77" s="50"/>
      <c r="BP77" s="50"/>
      <c r="BQ77" s="50"/>
      <c r="BR77" s="59"/>
      <c r="BS77" s="60"/>
      <c r="BT77" s="17"/>
      <c r="BU77" s="17"/>
      <c r="BV77" s="58"/>
      <c r="BW77" s="50"/>
      <c r="BX77" s="50"/>
      <c r="BY77" s="50"/>
      <c r="BZ77" s="50"/>
      <c r="CA77" s="50"/>
      <c r="CB77" s="50"/>
      <c r="CC77" s="59"/>
      <c r="CD77" s="60"/>
      <c r="CE77" s="17"/>
      <c r="CF77" s="17"/>
      <c r="CG77" s="58"/>
      <c r="CH77" s="50"/>
      <c r="CI77" s="50"/>
      <c r="CJ77" s="50"/>
      <c r="CK77" s="50"/>
      <c r="CL77" s="50"/>
      <c r="CM77" s="50"/>
      <c r="CN77" s="59"/>
      <c r="CO77" s="60"/>
      <c r="CP77" s="17"/>
      <c r="CQ77" s="17"/>
      <c r="CR77" s="58"/>
      <c r="CS77" s="50"/>
      <c r="CT77" s="50"/>
      <c r="CU77" s="50"/>
      <c r="CV77" s="50"/>
      <c r="CW77" s="50"/>
      <c r="CX77" s="50"/>
      <c r="CY77" s="59"/>
      <c r="CZ77" s="60"/>
      <c r="DA77" s="17"/>
      <c r="DB77" s="17"/>
      <c r="DC77" s="58"/>
      <c r="DD77" s="50"/>
      <c r="DE77" s="50"/>
      <c r="DF77" s="50"/>
      <c r="DG77" s="50"/>
      <c r="DH77" s="50"/>
      <c r="DI77" s="50"/>
      <c r="DJ77" s="59"/>
      <c r="DK77" s="60"/>
      <c r="DL77" s="17"/>
      <c r="DM77" s="17"/>
      <c r="DN77" s="58"/>
      <c r="DO77" s="50"/>
      <c r="DP77" s="50"/>
      <c r="DQ77" s="50"/>
      <c r="DR77" s="50"/>
      <c r="DS77" s="50"/>
      <c r="DT77" s="50"/>
      <c r="DU77" s="59"/>
      <c r="DV77" s="60"/>
      <c r="DW77" s="17"/>
      <c r="DX77" s="17"/>
      <c r="DY77" s="58"/>
      <c r="DZ77" s="50"/>
      <c r="EA77" s="50"/>
      <c r="EB77" s="50"/>
      <c r="EC77" s="50"/>
      <c r="ED77" s="50"/>
      <c r="EE77" s="50"/>
      <c r="EF77" s="59"/>
      <c r="EG77" s="60"/>
      <c r="EH77" s="17"/>
      <c r="EI77" s="17"/>
      <c r="EJ77" s="58"/>
      <c r="EK77" s="50"/>
      <c r="EL77" s="50"/>
      <c r="EM77" s="50"/>
      <c r="EN77" s="50"/>
      <c r="EO77" s="50"/>
      <c r="EP77" s="50"/>
      <c r="EQ77" s="59"/>
      <c r="ER77" s="60"/>
      <c r="ES77" s="17"/>
      <c r="ET77" s="17"/>
      <c r="EU77" s="58"/>
      <c r="EV77" s="50"/>
      <c r="EW77" s="50"/>
      <c r="EX77" s="50"/>
      <c r="EY77" s="50"/>
      <c r="EZ77" s="50"/>
      <c r="FA77" s="50"/>
      <c r="FB77" s="59"/>
      <c r="FC77" s="60"/>
      <c r="FD77" s="17"/>
      <c r="FE77" s="17"/>
      <c r="FF77" s="58"/>
      <c r="FG77" s="50"/>
      <c r="FH77" s="50"/>
      <c r="FI77" s="50"/>
      <c r="FJ77" s="50"/>
      <c r="FK77" s="50"/>
      <c r="FL77" s="50"/>
      <c r="FM77" s="59"/>
      <c r="FN77" s="60"/>
      <c r="FO77" s="17"/>
      <c r="FP77" s="17"/>
      <c r="FQ77" s="58"/>
      <c r="FR77" s="50"/>
      <c r="FS77" s="50"/>
      <c r="FT77" s="50"/>
      <c r="FU77" s="50"/>
      <c r="FV77" s="50"/>
      <c r="FW77" s="50"/>
      <c r="FX77" s="59"/>
      <c r="FY77" s="60"/>
      <c r="FZ77" s="17"/>
      <c r="GA77" s="17"/>
      <c r="GB77" s="58"/>
      <c r="GC77" s="50"/>
      <c r="GD77" s="50"/>
      <c r="GE77" s="50"/>
      <c r="GF77" s="50"/>
      <c r="GG77" s="50"/>
      <c r="GH77" s="50"/>
      <c r="GI77" s="59"/>
      <c r="GJ77" s="60"/>
      <c r="GK77" s="17"/>
      <c r="GL77" s="17"/>
      <c r="GM77" s="58"/>
      <c r="GN77" s="50"/>
      <c r="GO77" s="50"/>
      <c r="GP77" s="50"/>
      <c r="GQ77" s="50"/>
      <c r="GR77" s="50"/>
      <c r="GS77" s="50"/>
      <c r="GT77" s="59"/>
      <c r="GU77" s="60"/>
      <c r="GV77" s="17"/>
      <c r="GW77" s="17"/>
      <c r="GX77" s="58"/>
      <c r="GY77" s="50"/>
      <c r="GZ77" s="50"/>
      <c r="HA77" s="50"/>
      <c r="HB77" s="50"/>
      <c r="HC77" s="50"/>
      <c r="HD77" s="50"/>
      <c r="HE77" s="59"/>
      <c r="HF77" s="60"/>
      <c r="HG77" s="17"/>
      <c r="HH77" s="17"/>
      <c r="HI77" s="58"/>
      <c r="HJ77" s="50"/>
      <c r="HK77" s="50"/>
      <c r="HL77" s="50"/>
      <c r="HM77" s="50"/>
      <c r="HN77" s="50"/>
      <c r="HO77" s="50"/>
      <c r="HP77" s="59"/>
      <c r="HQ77" s="60"/>
      <c r="HR77" s="17"/>
      <c r="HS77" s="17"/>
    </row>
    <row r="78" spans="1:227" x14ac:dyDescent="0.3">
      <c r="A78" s="65"/>
      <c r="B78" s="66"/>
      <c r="C78" s="67"/>
      <c r="D78" s="67"/>
      <c r="E78" s="59"/>
      <c r="F78" s="59"/>
      <c r="G78" s="17"/>
      <c r="H78" s="58"/>
      <c r="I78" s="50"/>
      <c r="J78" s="50"/>
      <c r="K78" s="50"/>
      <c r="L78" s="50"/>
      <c r="M78" s="50"/>
      <c r="N78" s="50"/>
      <c r="O78" s="59"/>
      <c r="P78" s="60"/>
      <c r="Q78" s="17"/>
      <c r="R78" s="17"/>
      <c r="S78" s="58"/>
      <c r="T78" s="50"/>
      <c r="U78" s="50"/>
      <c r="V78" s="50"/>
      <c r="W78" s="50"/>
      <c r="X78" s="50"/>
      <c r="Y78" s="50"/>
      <c r="Z78" s="59"/>
      <c r="AA78" s="60"/>
      <c r="AB78" s="17"/>
      <c r="AC78" s="17"/>
      <c r="AD78" s="58"/>
      <c r="AE78" s="50"/>
      <c r="AF78" s="50"/>
      <c r="AG78" s="50"/>
      <c r="AH78" s="50"/>
      <c r="AI78" s="50"/>
      <c r="AJ78" s="50"/>
      <c r="AK78" s="59"/>
      <c r="AL78" s="60"/>
      <c r="AM78" s="17"/>
      <c r="AN78" s="17"/>
      <c r="AO78" s="58"/>
      <c r="AP78" s="50"/>
      <c r="AQ78" s="50"/>
      <c r="AR78" s="50"/>
      <c r="AS78" s="50"/>
      <c r="AT78" s="50"/>
      <c r="AU78" s="50"/>
      <c r="AV78" s="59"/>
      <c r="AW78" s="60"/>
      <c r="AX78" s="17"/>
      <c r="AY78" s="17"/>
      <c r="AZ78" s="58"/>
      <c r="BA78" s="50"/>
      <c r="BB78" s="50"/>
      <c r="BC78" s="50"/>
      <c r="BD78" s="50"/>
      <c r="BE78" s="50"/>
      <c r="BF78" s="50"/>
      <c r="BG78" s="59"/>
      <c r="BH78" s="60"/>
      <c r="BI78" s="17"/>
      <c r="BJ78" s="17"/>
      <c r="BK78" s="58"/>
      <c r="BL78" s="50"/>
      <c r="BM78" s="50"/>
      <c r="BN78" s="50"/>
      <c r="BO78" s="50"/>
      <c r="BP78" s="50"/>
      <c r="BQ78" s="50"/>
      <c r="BR78" s="59"/>
      <c r="BS78" s="60"/>
      <c r="BT78" s="17"/>
      <c r="BU78" s="17"/>
      <c r="BV78" s="58"/>
      <c r="BW78" s="50"/>
      <c r="BX78" s="50"/>
      <c r="BY78" s="50"/>
      <c r="BZ78" s="50"/>
      <c r="CA78" s="50"/>
      <c r="CB78" s="50"/>
      <c r="CC78" s="59"/>
      <c r="CD78" s="60"/>
      <c r="CE78" s="17"/>
      <c r="CF78" s="17"/>
      <c r="CG78" s="58"/>
      <c r="CH78" s="50"/>
      <c r="CI78" s="50"/>
      <c r="CJ78" s="50"/>
      <c r="CK78" s="50"/>
      <c r="CL78" s="50"/>
      <c r="CM78" s="50"/>
      <c r="CN78" s="59"/>
      <c r="CO78" s="60"/>
      <c r="CP78" s="17"/>
      <c r="CQ78" s="17"/>
      <c r="CR78" s="58"/>
      <c r="CS78" s="50"/>
      <c r="CT78" s="50"/>
      <c r="CU78" s="50"/>
      <c r="CV78" s="50"/>
      <c r="CW78" s="50"/>
      <c r="CX78" s="50"/>
      <c r="CY78" s="59"/>
      <c r="CZ78" s="60"/>
      <c r="DA78" s="17"/>
      <c r="DB78" s="17"/>
      <c r="DC78" s="58"/>
      <c r="DD78" s="50"/>
      <c r="DE78" s="50"/>
      <c r="DF78" s="50"/>
      <c r="DG78" s="50"/>
      <c r="DH78" s="50"/>
      <c r="DI78" s="50"/>
      <c r="DJ78" s="59"/>
      <c r="DK78" s="60"/>
      <c r="DL78" s="17"/>
      <c r="DM78" s="17"/>
      <c r="DN78" s="58"/>
      <c r="DO78" s="50"/>
      <c r="DP78" s="50"/>
      <c r="DQ78" s="50"/>
      <c r="DR78" s="50"/>
      <c r="DS78" s="50"/>
      <c r="DT78" s="50"/>
      <c r="DU78" s="59"/>
      <c r="DV78" s="60"/>
      <c r="DW78" s="17"/>
      <c r="DX78" s="17"/>
      <c r="DY78" s="58"/>
      <c r="DZ78" s="50"/>
      <c r="EA78" s="50"/>
      <c r="EB78" s="50"/>
      <c r="EC78" s="50"/>
      <c r="ED78" s="50"/>
      <c r="EE78" s="50"/>
      <c r="EF78" s="59"/>
      <c r="EG78" s="60"/>
      <c r="EH78" s="17"/>
      <c r="EI78" s="17"/>
      <c r="EJ78" s="58"/>
      <c r="EK78" s="50"/>
      <c r="EL78" s="50"/>
      <c r="EM78" s="50"/>
      <c r="EN78" s="50"/>
      <c r="EO78" s="50"/>
      <c r="EP78" s="50"/>
      <c r="EQ78" s="59"/>
      <c r="ER78" s="60"/>
      <c r="ES78" s="17"/>
      <c r="ET78" s="17"/>
      <c r="EU78" s="58"/>
      <c r="EV78" s="50"/>
      <c r="EW78" s="50"/>
      <c r="EX78" s="50"/>
      <c r="EY78" s="50"/>
      <c r="EZ78" s="50"/>
      <c r="FA78" s="50"/>
      <c r="FB78" s="59"/>
      <c r="FC78" s="60"/>
      <c r="FD78" s="17"/>
      <c r="FE78" s="17"/>
      <c r="FF78" s="58"/>
      <c r="FG78" s="50"/>
      <c r="FH78" s="50"/>
      <c r="FI78" s="50"/>
      <c r="FJ78" s="50"/>
      <c r="FK78" s="50"/>
      <c r="FL78" s="50"/>
      <c r="FM78" s="59"/>
      <c r="FN78" s="60"/>
      <c r="FO78" s="17"/>
      <c r="FP78" s="17"/>
      <c r="FQ78" s="58"/>
      <c r="FR78" s="50"/>
      <c r="FS78" s="50"/>
      <c r="FT78" s="50"/>
      <c r="FU78" s="50"/>
      <c r="FV78" s="50"/>
      <c r="FW78" s="50"/>
      <c r="FX78" s="59"/>
      <c r="FY78" s="60"/>
      <c r="FZ78" s="17"/>
      <c r="GA78" s="17"/>
      <c r="GB78" s="58"/>
      <c r="GC78" s="50"/>
      <c r="GD78" s="50"/>
      <c r="GE78" s="50"/>
      <c r="GF78" s="50"/>
      <c r="GG78" s="50"/>
      <c r="GH78" s="50"/>
      <c r="GI78" s="59"/>
      <c r="GJ78" s="60"/>
      <c r="GK78" s="17"/>
      <c r="GL78" s="17"/>
      <c r="GM78" s="58"/>
      <c r="GN78" s="50"/>
      <c r="GO78" s="50"/>
      <c r="GP78" s="50"/>
      <c r="GQ78" s="50"/>
      <c r="GR78" s="50"/>
      <c r="GS78" s="50"/>
      <c r="GT78" s="59"/>
      <c r="GU78" s="60"/>
      <c r="GV78" s="17"/>
      <c r="GW78" s="17"/>
      <c r="GX78" s="58"/>
      <c r="GY78" s="50"/>
      <c r="GZ78" s="50"/>
      <c r="HA78" s="50"/>
      <c r="HB78" s="50"/>
      <c r="HC78" s="50"/>
      <c r="HD78" s="50"/>
      <c r="HE78" s="59"/>
      <c r="HF78" s="60"/>
      <c r="HG78" s="17"/>
      <c r="HH78" s="17"/>
      <c r="HI78" s="58"/>
      <c r="HJ78" s="50"/>
      <c r="HK78" s="50"/>
      <c r="HL78" s="50"/>
      <c r="HM78" s="50"/>
      <c r="HN78" s="50"/>
      <c r="HO78" s="50"/>
      <c r="HP78" s="59"/>
      <c r="HQ78" s="60"/>
      <c r="HR78" s="17"/>
      <c r="HS78" s="17"/>
    </row>
    <row r="79" spans="1:227" x14ac:dyDescent="0.3">
      <c r="A79" s="65"/>
      <c r="B79" s="66"/>
      <c r="C79" s="67"/>
      <c r="D79" s="67"/>
      <c r="E79" s="59"/>
      <c r="F79" s="59"/>
      <c r="G79" s="17"/>
      <c r="H79" s="58"/>
      <c r="I79" s="50"/>
      <c r="J79" s="50"/>
      <c r="K79" s="50"/>
      <c r="L79" s="50"/>
      <c r="M79" s="50"/>
      <c r="N79" s="50"/>
      <c r="O79" s="59"/>
      <c r="P79" s="60"/>
      <c r="Q79" s="17"/>
      <c r="R79" s="17"/>
      <c r="S79" s="58"/>
      <c r="T79" s="50"/>
      <c r="U79" s="50"/>
      <c r="V79" s="50"/>
      <c r="W79" s="50"/>
      <c r="X79" s="50"/>
      <c r="Y79" s="50"/>
      <c r="Z79" s="59"/>
      <c r="AA79" s="60"/>
      <c r="AB79" s="17"/>
      <c r="AC79" s="17"/>
      <c r="AD79" s="58"/>
      <c r="AE79" s="50"/>
      <c r="AF79" s="50"/>
      <c r="AG79" s="50"/>
      <c r="AH79" s="50"/>
      <c r="AI79" s="50"/>
      <c r="AJ79" s="50"/>
      <c r="AK79" s="59"/>
      <c r="AL79" s="60"/>
      <c r="AM79" s="17"/>
      <c r="AN79" s="17"/>
      <c r="AO79" s="58"/>
      <c r="AP79" s="50"/>
      <c r="AQ79" s="50"/>
      <c r="AR79" s="50"/>
      <c r="AS79" s="50"/>
      <c r="AT79" s="50"/>
      <c r="AU79" s="50"/>
      <c r="AV79" s="59"/>
      <c r="AW79" s="60"/>
      <c r="AX79" s="17"/>
      <c r="AY79" s="17"/>
      <c r="AZ79" s="58"/>
      <c r="BA79" s="50"/>
      <c r="BB79" s="50"/>
      <c r="BC79" s="50"/>
      <c r="BD79" s="50"/>
      <c r="BE79" s="50"/>
      <c r="BF79" s="50"/>
      <c r="BG79" s="59"/>
      <c r="BH79" s="60"/>
      <c r="BI79" s="17"/>
      <c r="BJ79" s="17"/>
      <c r="BK79" s="58"/>
      <c r="BL79" s="50"/>
      <c r="BM79" s="50"/>
      <c r="BN79" s="50"/>
      <c r="BO79" s="50"/>
      <c r="BP79" s="50"/>
      <c r="BQ79" s="50"/>
      <c r="BR79" s="59"/>
      <c r="BS79" s="60"/>
      <c r="BT79" s="17"/>
      <c r="BU79" s="17"/>
      <c r="BV79" s="58"/>
      <c r="BW79" s="50"/>
      <c r="BX79" s="50"/>
      <c r="BY79" s="50"/>
      <c r="BZ79" s="50"/>
      <c r="CA79" s="50"/>
      <c r="CB79" s="50"/>
      <c r="CC79" s="59"/>
      <c r="CD79" s="60"/>
      <c r="CE79" s="17"/>
      <c r="CF79" s="17"/>
      <c r="CG79" s="58"/>
      <c r="CH79" s="50"/>
      <c r="CI79" s="50"/>
      <c r="CJ79" s="50"/>
      <c r="CK79" s="50"/>
      <c r="CL79" s="50"/>
      <c r="CM79" s="50"/>
      <c r="CN79" s="59"/>
      <c r="CO79" s="60"/>
      <c r="CP79" s="17"/>
      <c r="CQ79" s="17"/>
      <c r="CR79" s="58"/>
      <c r="CS79" s="50"/>
      <c r="CT79" s="50"/>
      <c r="CU79" s="50"/>
      <c r="CV79" s="50"/>
      <c r="CW79" s="50"/>
      <c r="CX79" s="50"/>
      <c r="CY79" s="59"/>
      <c r="CZ79" s="60"/>
      <c r="DA79" s="17"/>
      <c r="DB79" s="17"/>
      <c r="DC79" s="58"/>
      <c r="DD79" s="50"/>
      <c r="DE79" s="50"/>
      <c r="DF79" s="50"/>
      <c r="DG79" s="50"/>
      <c r="DH79" s="50"/>
      <c r="DI79" s="50"/>
      <c r="DJ79" s="59"/>
      <c r="DK79" s="60"/>
      <c r="DL79" s="17"/>
      <c r="DM79" s="17"/>
      <c r="DN79" s="58"/>
      <c r="DO79" s="50"/>
      <c r="DP79" s="50"/>
      <c r="DQ79" s="50"/>
      <c r="DR79" s="50"/>
      <c r="DS79" s="50"/>
      <c r="DT79" s="50"/>
      <c r="DU79" s="59"/>
      <c r="DV79" s="60"/>
      <c r="DW79" s="17"/>
      <c r="DX79" s="17"/>
      <c r="DY79" s="58"/>
      <c r="DZ79" s="50"/>
      <c r="EA79" s="50"/>
      <c r="EB79" s="50"/>
      <c r="EC79" s="50"/>
      <c r="ED79" s="50"/>
      <c r="EE79" s="50"/>
      <c r="EF79" s="59"/>
      <c r="EG79" s="60"/>
      <c r="EH79" s="17"/>
      <c r="EI79" s="17"/>
      <c r="EJ79" s="58"/>
      <c r="EK79" s="50"/>
      <c r="EL79" s="50"/>
      <c r="EM79" s="50"/>
      <c r="EN79" s="50"/>
      <c r="EO79" s="50"/>
      <c r="EP79" s="50"/>
      <c r="EQ79" s="59"/>
      <c r="ER79" s="60"/>
      <c r="ES79" s="17"/>
      <c r="ET79" s="17"/>
      <c r="EU79" s="58"/>
      <c r="EV79" s="50"/>
      <c r="EW79" s="50"/>
      <c r="EX79" s="50"/>
      <c r="EY79" s="50"/>
      <c r="EZ79" s="50"/>
      <c r="FA79" s="50"/>
      <c r="FB79" s="59"/>
      <c r="FC79" s="60"/>
      <c r="FD79" s="17"/>
      <c r="FE79" s="17"/>
      <c r="FF79" s="58"/>
      <c r="FG79" s="50"/>
      <c r="FH79" s="50"/>
      <c r="FI79" s="50"/>
      <c r="FJ79" s="50"/>
      <c r="FK79" s="50"/>
      <c r="FL79" s="50"/>
      <c r="FM79" s="59"/>
      <c r="FN79" s="60"/>
      <c r="FO79" s="17"/>
      <c r="FP79" s="17"/>
      <c r="FQ79" s="58"/>
      <c r="FR79" s="50"/>
      <c r="FS79" s="50"/>
      <c r="FT79" s="50"/>
      <c r="FU79" s="50"/>
      <c r="FV79" s="50"/>
      <c r="FW79" s="50"/>
      <c r="FX79" s="59"/>
      <c r="FY79" s="60"/>
      <c r="FZ79" s="17"/>
      <c r="GA79" s="17"/>
      <c r="GB79" s="58"/>
      <c r="GC79" s="50"/>
      <c r="GD79" s="50"/>
      <c r="GE79" s="50"/>
      <c r="GF79" s="50"/>
      <c r="GG79" s="50"/>
      <c r="GH79" s="50"/>
      <c r="GI79" s="59"/>
      <c r="GJ79" s="60"/>
      <c r="GK79" s="17"/>
      <c r="GL79" s="17"/>
      <c r="GM79" s="58"/>
      <c r="GN79" s="50"/>
      <c r="GO79" s="50"/>
      <c r="GP79" s="50"/>
      <c r="GQ79" s="50"/>
      <c r="GR79" s="50"/>
      <c r="GS79" s="50"/>
      <c r="GT79" s="59"/>
      <c r="GU79" s="60"/>
      <c r="GV79" s="17"/>
      <c r="GW79" s="17"/>
      <c r="GX79" s="58"/>
      <c r="GY79" s="50"/>
      <c r="GZ79" s="50"/>
      <c r="HA79" s="50"/>
      <c r="HB79" s="50"/>
      <c r="HC79" s="50"/>
      <c r="HD79" s="50"/>
      <c r="HE79" s="59"/>
      <c r="HF79" s="60"/>
      <c r="HG79" s="17"/>
      <c r="HH79" s="17"/>
      <c r="HI79" s="58"/>
      <c r="HJ79" s="50"/>
      <c r="HK79" s="50"/>
      <c r="HL79" s="50"/>
      <c r="HM79" s="50"/>
      <c r="HN79" s="50"/>
      <c r="HO79" s="50"/>
      <c r="HP79" s="59"/>
      <c r="HQ79" s="60"/>
      <c r="HR79" s="17"/>
      <c r="HS79" s="17"/>
    </row>
    <row r="80" spans="1:227" x14ac:dyDescent="0.3">
      <c r="A80" s="65"/>
      <c r="B80" s="66"/>
      <c r="C80" s="67"/>
      <c r="D80" s="67"/>
      <c r="E80" s="59"/>
      <c r="F80" s="59"/>
      <c r="G80" s="17"/>
      <c r="H80" s="58"/>
      <c r="I80" s="50"/>
      <c r="J80" s="50"/>
      <c r="K80" s="50"/>
      <c r="L80" s="50"/>
      <c r="M80" s="50"/>
      <c r="N80" s="50"/>
      <c r="O80" s="59"/>
      <c r="P80" s="60"/>
      <c r="Q80" s="17"/>
      <c r="R80" s="17"/>
      <c r="S80" s="58"/>
      <c r="T80" s="50"/>
      <c r="U80" s="50"/>
      <c r="V80" s="50"/>
      <c r="W80" s="50"/>
      <c r="X80" s="50"/>
      <c r="Y80" s="50"/>
      <c r="Z80" s="59"/>
      <c r="AA80" s="60"/>
      <c r="AB80" s="17"/>
      <c r="AC80" s="17"/>
      <c r="AD80" s="58"/>
      <c r="AE80" s="50"/>
      <c r="AF80" s="50"/>
      <c r="AG80" s="50"/>
      <c r="AH80" s="50"/>
      <c r="AI80" s="50"/>
      <c r="AJ80" s="50"/>
      <c r="AK80" s="59"/>
      <c r="AL80" s="60"/>
      <c r="AM80" s="17"/>
      <c r="AN80" s="17"/>
      <c r="AO80" s="58"/>
      <c r="AP80" s="50"/>
      <c r="AQ80" s="50"/>
      <c r="AR80" s="50"/>
      <c r="AS80" s="50"/>
      <c r="AT80" s="50"/>
      <c r="AU80" s="50"/>
      <c r="AV80" s="59"/>
      <c r="AW80" s="60"/>
      <c r="AX80" s="17"/>
      <c r="AY80" s="17"/>
      <c r="AZ80" s="58"/>
      <c r="BA80" s="50"/>
      <c r="BB80" s="50"/>
      <c r="BC80" s="50"/>
      <c r="BD80" s="50"/>
      <c r="BE80" s="50"/>
      <c r="BF80" s="50"/>
      <c r="BG80" s="59"/>
      <c r="BH80" s="60"/>
      <c r="BI80" s="17"/>
      <c r="BJ80" s="17"/>
      <c r="BK80" s="58"/>
      <c r="BL80" s="50"/>
      <c r="BM80" s="50"/>
      <c r="BN80" s="50"/>
      <c r="BO80" s="50"/>
      <c r="BP80" s="50"/>
      <c r="BQ80" s="50"/>
      <c r="BR80" s="59"/>
      <c r="BS80" s="60"/>
      <c r="BT80" s="17"/>
      <c r="BU80" s="17"/>
      <c r="BV80" s="58"/>
      <c r="BW80" s="50"/>
      <c r="BX80" s="50"/>
      <c r="BY80" s="50"/>
      <c r="BZ80" s="50"/>
      <c r="CA80" s="50"/>
      <c r="CB80" s="50"/>
      <c r="CC80" s="59"/>
      <c r="CD80" s="60"/>
      <c r="CE80" s="17"/>
      <c r="CF80" s="17"/>
      <c r="CG80" s="58"/>
      <c r="CH80" s="50"/>
      <c r="CI80" s="50"/>
      <c r="CJ80" s="50"/>
      <c r="CK80" s="50"/>
      <c r="CL80" s="50"/>
      <c r="CM80" s="50"/>
      <c r="CN80" s="59"/>
      <c r="CO80" s="60"/>
      <c r="CP80" s="17"/>
      <c r="CQ80" s="17"/>
      <c r="CR80" s="58"/>
      <c r="CS80" s="50"/>
      <c r="CT80" s="50"/>
      <c r="CU80" s="50"/>
      <c r="CV80" s="50"/>
      <c r="CW80" s="50"/>
      <c r="CX80" s="50"/>
      <c r="CY80" s="59"/>
      <c r="CZ80" s="60"/>
      <c r="DA80" s="17"/>
      <c r="DB80" s="17"/>
      <c r="DC80" s="58"/>
      <c r="DD80" s="50"/>
      <c r="DE80" s="50"/>
      <c r="DF80" s="50"/>
      <c r="DG80" s="50"/>
      <c r="DH80" s="50"/>
      <c r="DI80" s="50"/>
      <c r="DJ80" s="59"/>
      <c r="DK80" s="60"/>
      <c r="DL80" s="17"/>
      <c r="DM80" s="17"/>
      <c r="DN80" s="58"/>
      <c r="DO80" s="50"/>
      <c r="DP80" s="50"/>
      <c r="DQ80" s="50"/>
      <c r="DR80" s="50"/>
      <c r="DS80" s="50"/>
      <c r="DT80" s="50"/>
      <c r="DU80" s="59"/>
      <c r="DV80" s="60"/>
      <c r="DW80" s="17"/>
      <c r="DX80" s="17"/>
      <c r="DY80" s="58"/>
      <c r="DZ80" s="50"/>
      <c r="EA80" s="50"/>
      <c r="EB80" s="50"/>
      <c r="EC80" s="50"/>
      <c r="ED80" s="50"/>
      <c r="EE80" s="50"/>
      <c r="EF80" s="59"/>
      <c r="EG80" s="60"/>
      <c r="EH80" s="17"/>
      <c r="EI80" s="17"/>
      <c r="EJ80" s="58"/>
      <c r="EK80" s="50"/>
      <c r="EL80" s="50"/>
      <c r="EM80" s="50"/>
      <c r="EN80" s="50"/>
      <c r="EO80" s="50"/>
      <c r="EP80" s="50"/>
      <c r="EQ80" s="59"/>
      <c r="ER80" s="60"/>
      <c r="ES80" s="17"/>
      <c r="ET80" s="17"/>
      <c r="EU80" s="58"/>
      <c r="EV80" s="50"/>
      <c r="EW80" s="50"/>
      <c r="EX80" s="50"/>
      <c r="EY80" s="50"/>
      <c r="EZ80" s="50"/>
      <c r="FA80" s="50"/>
      <c r="FB80" s="59"/>
      <c r="FC80" s="60"/>
      <c r="FD80" s="17"/>
      <c r="FE80" s="17"/>
      <c r="FF80" s="58"/>
      <c r="FG80" s="50"/>
      <c r="FH80" s="50"/>
      <c r="FI80" s="50"/>
      <c r="FJ80" s="50"/>
      <c r="FK80" s="50"/>
      <c r="FL80" s="50"/>
      <c r="FM80" s="59"/>
      <c r="FN80" s="60"/>
      <c r="FO80" s="17"/>
      <c r="FP80" s="17"/>
      <c r="FQ80" s="58"/>
      <c r="FR80" s="50"/>
      <c r="FS80" s="50"/>
      <c r="FT80" s="50"/>
      <c r="FU80" s="50"/>
      <c r="FV80" s="50"/>
      <c r="FW80" s="50"/>
      <c r="FX80" s="59"/>
      <c r="FY80" s="60"/>
      <c r="FZ80" s="17"/>
      <c r="GA80" s="17"/>
      <c r="GB80" s="58"/>
      <c r="GC80" s="50"/>
      <c r="GD80" s="50"/>
      <c r="GE80" s="50"/>
      <c r="GF80" s="50"/>
      <c r="GG80" s="50"/>
      <c r="GH80" s="50"/>
      <c r="GI80" s="59"/>
      <c r="GJ80" s="60"/>
      <c r="GK80" s="17"/>
      <c r="GL80" s="17"/>
      <c r="GM80" s="58"/>
      <c r="GN80" s="50"/>
      <c r="GO80" s="50"/>
      <c r="GP80" s="50"/>
      <c r="GQ80" s="50"/>
      <c r="GR80" s="50"/>
      <c r="GS80" s="50"/>
      <c r="GT80" s="59"/>
      <c r="GU80" s="60"/>
      <c r="GV80" s="17"/>
      <c r="GW80" s="17"/>
      <c r="GX80" s="58"/>
      <c r="GY80" s="50"/>
      <c r="GZ80" s="50"/>
      <c r="HA80" s="50"/>
      <c r="HB80" s="50"/>
      <c r="HC80" s="50"/>
      <c r="HD80" s="50"/>
      <c r="HE80" s="59"/>
      <c r="HF80" s="60"/>
      <c r="HG80" s="17"/>
      <c r="HH80" s="17"/>
      <c r="HI80" s="58"/>
      <c r="HJ80" s="50"/>
      <c r="HK80" s="50"/>
      <c r="HL80" s="50"/>
      <c r="HM80" s="50"/>
      <c r="HN80" s="50"/>
      <c r="HO80" s="50"/>
      <c r="HP80" s="59"/>
      <c r="HQ80" s="60"/>
      <c r="HR80" s="17"/>
      <c r="HS80" s="17"/>
    </row>
    <row r="81" spans="1:227" x14ac:dyDescent="0.3">
      <c r="A81" s="65"/>
      <c r="B81" s="66"/>
      <c r="C81" s="67"/>
      <c r="D81" s="67"/>
      <c r="E81" s="59"/>
      <c r="F81" s="59"/>
      <c r="G81" s="17"/>
      <c r="H81" s="58"/>
      <c r="I81" s="50"/>
      <c r="J81" s="50"/>
      <c r="K81" s="50"/>
      <c r="L81" s="50"/>
      <c r="M81" s="50"/>
      <c r="N81" s="50"/>
      <c r="O81" s="59"/>
      <c r="P81" s="60"/>
      <c r="Q81" s="17"/>
      <c r="R81" s="17"/>
      <c r="S81" s="58"/>
      <c r="T81" s="50"/>
      <c r="U81" s="50"/>
      <c r="V81" s="50"/>
      <c r="W81" s="50"/>
      <c r="X81" s="50"/>
      <c r="Y81" s="50"/>
      <c r="Z81" s="59"/>
      <c r="AA81" s="60"/>
      <c r="AB81" s="17"/>
      <c r="AC81" s="17"/>
      <c r="AD81" s="58"/>
      <c r="AE81" s="50"/>
      <c r="AF81" s="50"/>
      <c r="AG81" s="50"/>
      <c r="AH81" s="50"/>
      <c r="AI81" s="50"/>
      <c r="AJ81" s="50"/>
      <c r="AK81" s="59"/>
      <c r="AL81" s="60"/>
      <c r="AM81" s="17"/>
      <c r="AN81" s="17"/>
      <c r="AO81" s="58"/>
      <c r="AP81" s="50"/>
      <c r="AQ81" s="50"/>
      <c r="AR81" s="50"/>
      <c r="AS81" s="50"/>
      <c r="AT81" s="50"/>
      <c r="AU81" s="50"/>
      <c r="AV81" s="59"/>
      <c r="AW81" s="60"/>
      <c r="AX81" s="17"/>
      <c r="AY81" s="17"/>
      <c r="AZ81" s="58"/>
      <c r="BA81" s="50"/>
      <c r="BB81" s="50"/>
      <c r="BC81" s="50"/>
      <c r="BD81" s="50"/>
      <c r="BE81" s="50"/>
      <c r="BF81" s="50"/>
      <c r="BG81" s="59"/>
      <c r="BH81" s="60"/>
      <c r="BI81" s="17"/>
      <c r="BJ81" s="17"/>
      <c r="BK81" s="58"/>
      <c r="BL81" s="50"/>
      <c r="BM81" s="50"/>
      <c r="BN81" s="50"/>
      <c r="BO81" s="50"/>
      <c r="BP81" s="50"/>
      <c r="BQ81" s="50"/>
      <c r="BR81" s="59"/>
      <c r="BS81" s="60"/>
      <c r="BT81" s="17"/>
      <c r="BU81" s="17"/>
      <c r="BV81" s="58"/>
      <c r="BW81" s="50"/>
      <c r="BX81" s="50"/>
      <c r="BY81" s="50"/>
      <c r="BZ81" s="50"/>
      <c r="CA81" s="50"/>
      <c r="CB81" s="50"/>
      <c r="CC81" s="59"/>
      <c r="CD81" s="60"/>
      <c r="CE81" s="17"/>
      <c r="CF81" s="17"/>
      <c r="CG81" s="58"/>
      <c r="CH81" s="50"/>
      <c r="CI81" s="50"/>
      <c r="CJ81" s="50"/>
      <c r="CK81" s="50"/>
      <c r="CL81" s="50"/>
      <c r="CM81" s="50"/>
      <c r="CN81" s="59"/>
      <c r="CO81" s="60"/>
      <c r="CP81" s="17"/>
      <c r="CQ81" s="17"/>
      <c r="CR81" s="58"/>
      <c r="CS81" s="50"/>
      <c r="CT81" s="50"/>
      <c r="CU81" s="50"/>
      <c r="CV81" s="50"/>
      <c r="CW81" s="50"/>
      <c r="CX81" s="50"/>
      <c r="CY81" s="59"/>
      <c r="CZ81" s="60"/>
      <c r="DA81" s="17"/>
      <c r="DB81" s="17"/>
      <c r="DC81" s="58"/>
      <c r="DD81" s="50"/>
      <c r="DE81" s="50"/>
      <c r="DF81" s="50"/>
      <c r="DG81" s="50"/>
      <c r="DH81" s="50"/>
      <c r="DI81" s="50"/>
      <c r="DJ81" s="59"/>
      <c r="DK81" s="60"/>
      <c r="DL81" s="17"/>
      <c r="DM81" s="17"/>
      <c r="DN81" s="58"/>
      <c r="DO81" s="50"/>
      <c r="DP81" s="50"/>
      <c r="DQ81" s="50"/>
      <c r="DR81" s="50"/>
      <c r="DS81" s="50"/>
      <c r="DT81" s="50"/>
      <c r="DU81" s="59"/>
      <c r="DV81" s="60"/>
      <c r="DW81" s="17"/>
      <c r="DX81" s="17"/>
      <c r="DY81" s="58"/>
      <c r="DZ81" s="50"/>
      <c r="EA81" s="50"/>
      <c r="EB81" s="50"/>
      <c r="EC81" s="50"/>
      <c r="ED81" s="50"/>
      <c r="EE81" s="50"/>
      <c r="EF81" s="59"/>
      <c r="EG81" s="60"/>
      <c r="EH81" s="17"/>
      <c r="EI81" s="17"/>
      <c r="EJ81" s="58"/>
      <c r="EK81" s="50"/>
      <c r="EL81" s="50"/>
      <c r="EM81" s="50"/>
      <c r="EN81" s="50"/>
      <c r="EO81" s="50"/>
      <c r="EP81" s="50"/>
      <c r="EQ81" s="59"/>
      <c r="ER81" s="60"/>
      <c r="ES81" s="17"/>
      <c r="ET81" s="17"/>
      <c r="EU81" s="58"/>
      <c r="EV81" s="50"/>
      <c r="EW81" s="50"/>
      <c r="EX81" s="50"/>
      <c r="EY81" s="50"/>
      <c r="EZ81" s="50"/>
      <c r="FA81" s="50"/>
      <c r="FB81" s="59"/>
      <c r="FC81" s="60"/>
      <c r="FD81" s="17"/>
      <c r="FE81" s="17"/>
      <c r="FF81" s="58"/>
      <c r="FG81" s="50"/>
      <c r="FH81" s="50"/>
      <c r="FI81" s="50"/>
      <c r="FJ81" s="50"/>
      <c r="FK81" s="50"/>
      <c r="FL81" s="50"/>
      <c r="FM81" s="59"/>
      <c r="FN81" s="60"/>
      <c r="FO81" s="17"/>
      <c r="FP81" s="17"/>
      <c r="FQ81" s="58"/>
      <c r="FR81" s="50"/>
      <c r="FS81" s="50"/>
      <c r="FT81" s="50"/>
      <c r="FU81" s="50"/>
      <c r="FV81" s="50"/>
      <c r="FW81" s="50"/>
      <c r="FX81" s="59"/>
      <c r="FY81" s="60"/>
      <c r="FZ81" s="17"/>
      <c r="GA81" s="17"/>
      <c r="GB81" s="58"/>
      <c r="GC81" s="50"/>
      <c r="GD81" s="50"/>
      <c r="GE81" s="50"/>
      <c r="GF81" s="50"/>
      <c r="GG81" s="50"/>
      <c r="GH81" s="50"/>
      <c r="GI81" s="59"/>
      <c r="GJ81" s="60"/>
      <c r="GK81" s="17"/>
      <c r="GL81" s="17"/>
      <c r="GM81" s="58"/>
      <c r="GN81" s="50"/>
      <c r="GO81" s="50"/>
      <c r="GP81" s="50"/>
      <c r="GQ81" s="50"/>
      <c r="GR81" s="50"/>
      <c r="GS81" s="50"/>
      <c r="GT81" s="59"/>
      <c r="GU81" s="60"/>
      <c r="GV81" s="17"/>
      <c r="GW81" s="17"/>
      <c r="GX81" s="58"/>
      <c r="GY81" s="50"/>
      <c r="GZ81" s="50"/>
      <c r="HA81" s="50"/>
      <c r="HB81" s="50"/>
      <c r="HC81" s="50"/>
      <c r="HD81" s="50"/>
      <c r="HE81" s="59"/>
      <c r="HF81" s="60"/>
      <c r="HG81" s="17"/>
      <c r="HH81" s="17"/>
      <c r="HI81" s="58"/>
      <c r="HJ81" s="50"/>
      <c r="HK81" s="50"/>
      <c r="HL81" s="50"/>
      <c r="HM81" s="50"/>
      <c r="HN81" s="50"/>
      <c r="HO81" s="50"/>
      <c r="HP81" s="59"/>
      <c r="HQ81" s="60"/>
      <c r="HR81" s="17"/>
      <c r="HS81" s="17"/>
    </row>
    <row r="82" spans="1:227" x14ac:dyDescent="0.3">
      <c r="A82" s="65"/>
      <c r="B82" s="66"/>
      <c r="C82" s="67"/>
      <c r="D82" s="67"/>
      <c r="E82" s="59"/>
      <c r="F82" s="59"/>
      <c r="G82" s="17"/>
      <c r="H82" s="58"/>
      <c r="I82" s="50"/>
      <c r="J82" s="50"/>
      <c r="K82" s="50"/>
      <c r="L82" s="50"/>
      <c r="M82" s="50"/>
      <c r="N82" s="50"/>
      <c r="O82" s="59"/>
      <c r="P82" s="60"/>
      <c r="Q82" s="17"/>
      <c r="R82" s="17"/>
      <c r="S82" s="58"/>
      <c r="T82" s="50"/>
      <c r="U82" s="50"/>
      <c r="V82" s="50"/>
      <c r="W82" s="50"/>
      <c r="X82" s="50"/>
      <c r="Y82" s="50"/>
      <c r="Z82" s="59"/>
      <c r="AA82" s="60"/>
      <c r="AB82" s="17"/>
      <c r="AC82" s="17"/>
      <c r="AD82" s="58"/>
      <c r="AE82" s="50"/>
      <c r="AF82" s="50"/>
      <c r="AG82" s="50"/>
      <c r="AH82" s="50"/>
      <c r="AI82" s="50"/>
      <c r="AJ82" s="50"/>
      <c r="AK82" s="59"/>
      <c r="AL82" s="60"/>
      <c r="AM82" s="17"/>
      <c r="AN82" s="17"/>
      <c r="AO82" s="58"/>
      <c r="AP82" s="50"/>
      <c r="AQ82" s="50"/>
      <c r="AR82" s="50"/>
      <c r="AS82" s="50"/>
      <c r="AT82" s="50"/>
      <c r="AU82" s="50"/>
      <c r="AV82" s="59"/>
      <c r="AW82" s="60"/>
      <c r="AX82" s="17"/>
      <c r="AY82" s="17"/>
      <c r="AZ82" s="58"/>
      <c r="BA82" s="50"/>
      <c r="BB82" s="50"/>
      <c r="BC82" s="50"/>
      <c r="BD82" s="50"/>
      <c r="BE82" s="50"/>
      <c r="BF82" s="50"/>
      <c r="BG82" s="59"/>
      <c r="BH82" s="60"/>
      <c r="BI82" s="17"/>
      <c r="BJ82" s="17"/>
      <c r="BK82" s="58"/>
      <c r="BL82" s="50"/>
      <c r="BM82" s="50"/>
      <c r="BN82" s="50"/>
      <c r="BO82" s="50"/>
      <c r="BP82" s="50"/>
      <c r="BQ82" s="50"/>
      <c r="BR82" s="59"/>
      <c r="BS82" s="60"/>
      <c r="BT82" s="17"/>
      <c r="BU82" s="17"/>
      <c r="BV82" s="58"/>
      <c r="BW82" s="50"/>
      <c r="BX82" s="50"/>
      <c r="BY82" s="50"/>
      <c r="BZ82" s="50"/>
      <c r="CA82" s="50"/>
      <c r="CB82" s="50"/>
      <c r="CC82" s="59"/>
      <c r="CD82" s="60"/>
      <c r="CE82" s="17"/>
      <c r="CF82" s="17"/>
      <c r="CG82" s="58"/>
      <c r="CH82" s="50"/>
      <c r="CI82" s="50"/>
      <c r="CJ82" s="50"/>
      <c r="CK82" s="50"/>
      <c r="CL82" s="50"/>
      <c r="CM82" s="50"/>
      <c r="CN82" s="59"/>
      <c r="CO82" s="60"/>
      <c r="CP82" s="17"/>
      <c r="CQ82" s="17"/>
      <c r="CR82" s="58"/>
      <c r="CS82" s="50"/>
      <c r="CT82" s="50"/>
      <c r="CU82" s="50"/>
      <c r="CV82" s="50"/>
      <c r="CW82" s="50"/>
      <c r="CX82" s="50"/>
      <c r="CY82" s="59"/>
      <c r="CZ82" s="60"/>
      <c r="DA82" s="17"/>
      <c r="DB82" s="17"/>
      <c r="DC82" s="58"/>
      <c r="DD82" s="50"/>
      <c r="DE82" s="50"/>
      <c r="DF82" s="50"/>
      <c r="DG82" s="50"/>
      <c r="DH82" s="50"/>
      <c r="DI82" s="50"/>
      <c r="DJ82" s="59"/>
      <c r="DK82" s="60"/>
      <c r="DL82" s="17"/>
      <c r="DM82" s="17"/>
      <c r="DN82" s="58"/>
      <c r="DO82" s="50"/>
      <c r="DP82" s="50"/>
      <c r="DQ82" s="50"/>
      <c r="DR82" s="50"/>
      <c r="DS82" s="50"/>
      <c r="DT82" s="50"/>
      <c r="DU82" s="59"/>
      <c r="DV82" s="60"/>
      <c r="DW82" s="17"/>
      <c r="DX82" s="17"/>
      <c r="DY82" s="58"/>
      <c r="DZ82" s="50"/>
      <c r="EA82" s="50"/>
      <c r="EB82" s="50"/>
      <c r="EC82" s="50"/>
      <c r="ED82" s="50"/>
      <c r="EE82" s="50"/>
      <c r="EF82" s="59"/>
      <c r="EG82" s="60"/>
      <c r="EH82" s="17"/>
      <c r="EI82" s="17"/>
      <c r="EJ82" s="58"/>
      <c r="EK82" s="50"/>
      <c r="EL82" s="50"/>
      <c r="EM82" s="50"/>
      <c r="EN82" s="50"/>
      <c r="EO82" s="50"/>
      <c r="EP82" s="50"/>
      <c r="EQ82" s="59"/>
      <c r="ER82" s="60"/>
      <c r="ES82" s="17"/>
      <c r="ET82" s="17"/>
      <c r="EU82" s="58"/>
      <c r="EV82" s="50"/>
      <c r="EW82" s="50"/>
      <c r="EX82" s="50"/>
      <c r="EY82" s="50"/>
      <c r="EZ82" s="50"/>
      <c r="FA82" s="50"/>
      <c r="FB82" s="59"/>
      <c r="FC82" s="60"/>
      <c r="FD82" s="17"/>
      <c r="FE82" s="17"/>
      <c r="FF82" s="58"/>
      <c r="FG82" s="50"/>
      <c r="FH82" s="50"/>
      <c r="FI82" s="50"/>
      <c r="FJ82" s="50"/>
      <c r="FK82" s="50"/>
      <c r="FL82" s="50"/>
      <c r="FM82" s="59"/>
      <c r="FN82" s="60"/>
      <c r="FO82" s="17"/>
      <c r="FP82" s="17"/>
      <c r="FQ82" s="58"/>
      <c r="FR82" s="50"/>
      <c r="FS82" s="50"/>
      <c r="FT82" s="50"/>
      <c r="FU82" s="50"/>
      <c r="FV82" s="50"/>
      <c r="FW82" s="50"/>
      <c r="FX82" s="59"/>
      <c r="FY82" s="60"/>
      <c r="FZ82" s="17"/>
      <c r="GA82" s="17"/>
      <c r="GB82" s="58"/>
      <c r="GC82" s="50"/>
      <c r="GD82" s="50"/>
      <c r="GE82" s="50"/>
      <c r="GF82" s="50"/>
      <c r="GG82" s="50"/>
      <c r="GH82" s="50"/>
      <c r="GI82" s="59"/>
      <c r="GJ82" s="60"/>
      <c r="GK82" s="17"/>
      <c r="GL82" s="17"/>
      <c r="GM82" s="58"/>
      <c r="GN82" s="50"/>
      <c r="GO82" s="50"/>
      <c r="GP82" s="50"/>
      <c r="GQ82" s="50"/>
      <c r="GR82" s="50"/>
      <c r="GS82" s="50"/>
      <c r="GT82" s="59"/>
      <c r="GU82" s="60"/>
      <c r="GV82" s="17"/>
      <c r="GW82" s="17"/>
      <c r="GX82" s="58"/>
      <c r="GY82" s="50"/>
      <c r="GZ82" s="50"/>
      <c r="HA82" s="50"/>
      <c r="HB82" s="50"/>
      <c r="HC82" s="50"/>
      <c r="HD82" s="50"/>
      <c r="HE82" s="59"/>
      <c r="HF82" s="60"/>
      <c r="HG82" s="17"/>
      <c r="HH82" s="17"/>
      <c r="HI82" s="58"/>
      <c r="HJ82" s="50"/>
      <c r="HK82" s="50"/>
      <c r="HL82" s="50"/>
      <c r="HM82" s="50"/>
      <c r="HN82" s="50"/>
      <c r="HO82" s="50"/>
      <c r="HP82" s="59"/>
      <c r="HQ82" s="60"/>
      <c r="HR82" s="17"/>
      <c r="HS82" s="17"/>
    </row>
    <row r="83" spans="1:227" x14ac:dyDescent="0.3">
      <c r="A83" s="65"/>
      <c r="B83" s="66"/>
      <c r="C83" s="67"/>
      <c r="D83" s="67"/>
      <c r="E83" s="59"/>
      <c r="F83" s="59"/>
      <c r="G83" s="17"/>
      <c r="H83" s="58"/>
      <c r="I83" s="50"/>
      <c r="J83" s="50"/>
      <c r="K83" s="50"/>
      <c r="L83" s="50"/>
      <c r="M83" s="50"/>
      <c r="N83" s="50"/>
      <c r="O83" s="59"/>
      <c r="P83" s="60"/>
      <c r="Q83" s="17"/>
      <c r="R83" s="17"/>
      <c r="S83" s="58"/>
      <c r="T83" s="50"/>
      <c r="U83" s="50"/>
      <c r="V83" s="50"/>
      <c r="W83" s="50"/>
      <c r="X83" s="50"/>
      <c r="Y83" s="50"/>
      <c r="Z83" s="59"/>
      <c r="AA83" s="60"/>
      <c r="AB83" s="17"/>
      <c r="AC83" s="17"/>
      <c r="AD83" s="58"/>
      <c r="AE83" s="50"/>
      <c r="AF83" s="50"/>
      <c r="AG83" s="50"/>
      <c r="AH83" s="50"/>
      <c r="AI83" s="50"/>
      <c r="AJ83" s="50"/>
      <c r="AK83" s="59"/>
      <c r="AL83" s="60"/>
      <c r="AM83" s="17"/>
      <c r="AN83" s="17"/>
      <c r="AO83" s="58"/>
      <c r="AP83" s="50"/>
      <c r="AQ83" s="50"/>
      <c r="AR83" s="50"/>
      <c r="AS83" s="50"/>
      <c r="AT83" s="50"/>
      <c r="AU83" s="50"/>
      <c r="AV83" s="59"/>
      <c r="AW83" s="60"/>
      <c r="AX83" s="17"/>
      <c r="AY83" s="17"/>
      <c r="AZ83" s="58"/>
      <c r="BA83" s="50"/>
      <c r="BB83" s="50"/>
      <c r="BC83" s="50"/>
      <c r="BD83" s="50"/>
      <c r="BE83" s="50"/>
      <c r="BF83" s="50"/>
      <c r="BG83" s="59"/>
      <c r="BH83" s="60"/>
      <c r="BI83" s="17"/>
      <c r="BJ83" s="17"/>
      <c r="BK83" s="58"/>
      <c r="BL83" s="50"/>
      <c r="BM83" s="50"/>
      <c r="BN83" s="50"/>
      <c r="BO83" s="50"/>
      <c r="BP83" s="50"/>
      <c r="BQ83" s="50"/>
      <c r="BR83" s="59"/>
      <c r="BS83" s="60"/>
      <c r="BT83" s="17"/>
      <c r="BU83" s="17"/>
      <c r="BV83" s="58"/>
      <c r="BW83" s="50"/>
      <c r="BX83" s="50"/>
      <c r="BY83" s="50"/>
      <c r="BZ83" s="50"/>
      <c r="CA83" s="50"/>
      <c r="CB83" s="50"/>
      <c r="CC83" s="59"/>
      <c r="CD83" s="60"/>
      <c r="CE83" s="17"/>
      <c r="CF83" s="17"/>
      <c r="CG83" s="58"/>
      <c r="CH83" s="50"/>
      <c r="CI83" s="50"/>
      <c r="CJ83" s="50"/>
      <c r="CK83" s="50"/>
      <c r="CL83" s="50"/>
      <c r="CM83" s="50"/>
      <c r="CN83" s="59"/>
      <c r="CO83" s="60"/>
      <c r="CP83" s="17"/>
      <c r="CQ83" s="17"/>
      <c r="CR83" s="58"/>
      <c r="CS83" s="50"/>
      <c r="CT83" s="50"/>
      <c r="CU83" s="50"/>
      <c r="CV83" s="50"/>
      <c r="CW83" s="50"/>
      <c r="CX83" s="50"/>
      <c r="CY83" s="59"/>
      <c r="CZ83" s="60"/>
      <c r="DA83" s="17"/>
      <c r="DB83" s="17"/>
      <c r="DC83" s="58"/>
      <c r="DD83" s="50"/>
      <c r="DE83" s="50"/>
      <c r="DF83" s="50"/>
      <c r="DG83" s="50"/>
      <c r="DH83" s="50"/>
      <c r="DI83" s="50"/>
      <c r="DJ83" s="59"/>
      <c r="DK83" s="60"/>
      <c r="DL83" s="17"/>
      <c r="DM83" s="17"/>
      <c r="DN83" s="58"/>
      <c r="DO83" s="50"/>
      <c r="DP83" s="50"/>
      <c r="DQ83" s="50"/>
      <c r="DR83" s="50"/>
      <c r="DS83" s="50"/>
      <c r="DT83" s="50"/>
      <c r="DU83" s="59"/>
      <c r="DV83" s="60"/>
      <c r="DW83" s="17"/>
      <c r="DX83" s="17"/>
      <c r="DY83" s="58"/>
      <c r="DZ83" s="50"/>
      <c r="EA83" s="50"/>
      <c r="EB83" s="50"/>
      <c r="EC83" s="50"/>
      <c r="ED83" s="50"/>
      <c r="EE83" s="50"/>
      <c r="EF83" s="59"/>
      <c r="EG83" s="60"/>
      <c r="EH83" s="17"/>
      <c r="EI83" s="17"/>
      <c r="EJ83" s="58"/>
      <c r="EK83" s="50"/>
      <c r="EL83" s="50"/>
      <c r="EM83" s="50"/>
      <c r="EN83" s="50"/>
      <c r="EO83" s="50"/>
      <c r="EP83" s="50"/>
      <c r="EQ83" s="59"/>
      <c r="ER83" s="60"/>
      <c r="ES83" s="17"/>
      <c r="ET83" s="17"/>
      <c r="EU83" s="58"/>
      <c r="EV83" s="50"/>
      <c r="EW83" s="50"/>
      <c r="EX83" s="50"/>
      <c r="EY83" s="50"/>
      <c r="EZ83" s="50"/>
      <c r="FA83" s="50"/>
      <c r="FB83" s="59"/>
      <c r="FC83" s="60"/>
      <c r="FD83" s="17"/>
      <c r="FE83" s="17"/>
      <c r="FF83" s="58"/>
      <c r="FG83" s="50"/>
      <c r="FH83" s="50"/>
      <c r="FI83" s="50"/>
      <c r="FJ83" s="50"/>
      <c r="FK83" s="50"/>
      <c r="FL83" s="50"/>
      <c r="FM83" s="59"/>
      <c r="FN83" s="60"/>
      <c r="FO83" s="17"/>
      <c r="FP83" s="17"/>
      <c r="FQ83" s="58"/>
      <c r="FR83" s="50"/>
      <c r="FS83" s="50"/>
      <c r="FT83" s="50"/>
      <c r="FU83" s="50"/>
      <c r="FV83" s="50"/>
      <c r="FW83" s="50"/>
      <c r="FX83" s="59"/>
      <c r="FY83" s="60"/>
      <c r="FZ83" s="17"/>
      <c r="GA83" s="17"/>
      <c r="GB83" s="58"/>
      <c r="GC83" s="50"/>
      <c r="GD83" s="50"/>
      <c r="GE83" s="50"/>
      <c r="GF83" s="50"/>
      <c r="GG83" s="50"/>
      <c r="GH83" s="50"/>
      <c r="GI83" s="59"/>
      <c r="GJ83" s="60"/>
      <c r="GK83" s="17"/>
      <c r="GL83" s="17"/>
      <c r="GM83" s="58"/>
      <c r="GN83" s="50"/>
      <c r="GO83" s="50"/>
      <c r="GP83" s="50"/>
      <c r="GQ83" s="50"/>
      <c r="GR83" s="50"/>
      <c r="GS83" s="50"/>
      <c r="GT83" s="59"/>
      <c r="GU83" s="60"/>
      <c r="GV83" s="17"/>
      <c r="GW83" s="17"/>
      <c r="GX83" s="58"/>
      <c r="GY83" s="50"/>
      <c r="GZ83" s="50"/>
      <c r="HA83" s="50"/>
      <c r="HB83" s="50"/>
      <c r="HC83" s="50"/>
      <c r="HD83" s="50"/>
      <c r="HE83" s="59"/>
      <c r="HF83" s="60"/>
      <c r="HG83" s="17"/>
      <c r="HH83" s="17"/>
      <c r="HI83" s="58"/>
      <c r="HJ83" s="50"/>
      <c r="HK83" s="50"/>
      <c r="HL83" s="50"/>
      <c r="HM83" s="50"/>
      <c r="HN83" s="50"/>
      <c r="HO83" s="50"/>
      <c r="HP83" s="59"/>
      <c r="HQ83" s="60"/>
      <c r="HR83" s="17"/>
      <c r="HS83" s="17"/>
    </row>
    <row r="84" spans="1:227" x14ac:dyDescent="0.3">
      <c r="A84" s="65"/>
      <c r="B84" s="66"/>
      <c r="C84" s="67"/>
      <c r="D84" s="67"/>
      <c r="E84" s="59"/>
      <c r="F84" s="59"/>
      <c r="G84" s="17"/>
      <c r="H84" s="58"/>
      <c r="I84" s="50"/>
      <c r="J84" s="50"/>
      <c r="K84" s="50"/>
      <c r="L84" s="50"/>
      <c r="M84" s="50"/>
      <c r="N84" s="50"/>
      <c r="O84" s="59"/>
      <c r="P84" s="60"/>
      <c r="Q84" s="17"/>
      <c r="R84" s="17"/>
      <c r="S84" s="58"/>
      <c r="T84" s="50"/>
      <c r="U84" s="50"/>
      <c r="V84" s="50"/>
      <c r="W84" s="50"/>
      <c r="X84" s="50"/>
      <c r="Y84" s="50"/>
      <c r="Z84" s="59"/>
      <c r="AA84" s="60"/>
      <c r="AB84" s="17"/>
      <c r="AC84" s="17"/>
      <c r="AD84" s="58"/>
      <c r="AE84" s="50"/>
      <c r="AF84" s="50"/>
      <c r="AG84" s="50"/>
      <c r="AH84" s="50"/>
      <c r="AI84" s="50"/>
      <c r="AJ84" s="50"/>
      <c r="AK84" s="59"/>
      <c r="AL84" s="60"/>
      <c r="AM84" s="17"/>
      <c r="AN84" s="17"/>
      <c r="AO84" s="58"/>
      <c r="AP84" s="50"/>
      <c r="AQ84" s="50"/>
      <c r="AR84" s="50"/>
      <c r="AS84" s="50"/>
      <c r="AT84" s="50"/>
      <c r="AU84" s="50"/>
      <c r="AV84" s="59"/>
      <c r="AW84" s="60"/>
      <c r="AX84" s="17"/>
      <c r="AY84" s="17"/>
      <c r="AZ84" s="58"/>
      <c r="BA84" s="50"/>
      <c r="BB84" s="50"/>
      <c r="BC84" s="50"/>
      <c r="BD84" s="50"/>
      <c r="BE84" s="50"/>
      <c r="BF84" s="50"/>
      <c r="BG84" s="59"/>
      <c r="BH84" s="60"/>
      <c r="BI84" s="17"/>
      <c r="BJ84" s="17"/>
      <c r="BK84" s="58"/>
      <c r="BL84" s="50"/>
      <c r="BM84" s="50"/>
      <c r="BN84" s="50"/>
      <c r="BO84" s="50"/>
      <c r="BP84" s="50"/>
      <c r="BQ84" s="50"/>
      <c r="BR84" s="59"/>
      <c r="BS84" s="60"/>
      <c r="BT84" s="17"/>
      <c r="BU84" s="17"/>
      <c r="BV84" s="58"/>
      <c r="BW84" s="50"/>
      <c r="BX84" s="50"/>
      <c r="BY84" s="50"/>
      <c r="BZ84" s="50"/>
      <c r="CA84" s="50"/>
      <c r="CB84" s="50"/>
      <c r="CC84" s="59"/>
      <c r="CD84" s="60"/>
      <c r="CE84" s="17"/>
      <c r="CF84" s="17"/>
      <c r="CG84" s="58"/>
      <c r="CH84" s="50"/>
      <c r="CI84" s="50"/>
      <c r="CJ84" s="50"/>
      <c r="CK84" s="50"/>
      <c r="CL84" s="50"/>
      <c r="CM84" s="50"/>
      <c r="CN84" s="59"/>
      <c r="CO84" s="60"/>
      <c r="CP84" s="17"/>
      <c r="CQ84" s="17"/>
      <c r="CR84" s="58"/>
      <c r="CS84" s="50"/>
      <c r="CT84" s="50"/>
      <c r="CU84" s="50"/>
      <c r="CV84" s="50"/>
      <c r="CW84" s="50"/>
      <c r="CX84" s="50"/>
      <c r="CY84" s="59"/>
      <c r="CZ84" s="60"/>
      <c r="DA84" s="17"/>
      <c r="DB84" s="17"/>
      <c r="DC84" s="58"/>
      <c r="DD84" s="50"/>
      <c r="DE84" s="50"/>
      <c r="DF84" s="50"/>
      <c r="DG84" s="50"/>
      <c r="DH84" s="50"/>
      <c r="DI84" s="50"/>
      <c r="DJ84" s="59"/>
      <c r="DK84" s="60"/>
      <c r="DL84" s="17"/>
      <c r="DM84" s="17"/>
      <c r="DN84" s="58"/>
      <c r="DO84" s="50"/>
      <c r="DP84" s="50"/>
      <c r="DQ84" s="50"/>
      <c r="DR84" s="50"/>
      <c r="DS84" s="50"/>
      <c r="DT84" s="50"/>
      <c r="DU84" s="59"/>
      <c r="DV84" s="60"/>
      <c r="DW84" s="17"/>
      <c r="DX84" s="17"/>
      <c r="DY84" s="58"/>
      <c r="DZ84" s="50"/>
      <c r="EA84" s="50"/>
      <c r="EB84" s="50"/>
      <c r="EC84" s="50"/>
      <c r="ED84" s="50"/>
      <c r="EE84" s="50"/>
      <c r="EF84" s="59"/>
      <c r="EG84" s="60"/>
      <c r="EH84" s="17"/>
      <c r="EI84" s="17"/>
      <c r="EJ84" s="58"/>
      <c r="EK84" s="50"/>
      <c r="EL84" s="50"/>
      <c r="EM84" s="50"/>
      <c r="EN84" s="50"/>
      <c r="EO84" s="50"/>
      <c r="EP84" s="50"/>
      <c r="EQ84" s="59"/>
      <c r="ER84" s="60"/>
      <c r="ES84" s="17"/>
      <c r="ET84" s="17"/>
      <c r="EU84" s="58"/>
      <c r="EV84" s="50"/>
      <c r="EW84" s="50"/>
      <c r="EX84" s="50"/>
      <c r="EY84" s="50"/>
      <c r="EZ84" s="50"/>
      <c r="FA84" s="50"/>
      <c r="FB84" s="59"/>
      <c r="FC84" s="60"/>
      <c r="FD84" s="17"/>
      <c r="FE84" s="17"/>
      <c r="FF84" s="58"/>
      <c r="FG84" s="50"/>
      <c r="FH84" s="50"/>
      <c r="FI84" s="50"/>
      <c r="FJ84" s="50"/>
      <c r="FK84" s="50"/>
      <c r="FL84" s="50"/>
      <c r="FM84" s="59"/>
      <c r="FN84" s="60"/>
      <c r="FO84" s="17"/>
      <c r="FP84" s="17"/>
      <c r="FQ84" s="58"/>
      <c r="FR84" s="50"/>
      <c r="FS84" s="50"/>
      <c r="FT84" s="50"/>
      <c r="FU84" s="50"/>
      <c r="FV84" s="50"/>
      <c r="FW84" s="50"/>
      <c r="FX84" s="59"/>
      <c r="FY84" s="60"/>
      <c r="FZ84" s="17"/>
      <c r="GA84" s="17"/>
      <c r="GB84" s="58"/>
      <c r="GC84" s="50"/>
      <c r="GD84" s="50"/>
      <c r="GE84" s="50"/>
      <c r="GF84" s="50"/>
      <c r="GG84" s="50"/>
      <c r="GH84" s="50"/>
      <c r="GI84" s="59"/>
      <c r="GJ84" s="60"/>
      <c r="GK84" s="17"/>
      <c r="GL84" s="17"/>
      <c r="GM84" s="58"/>
      <c r="GN84" s="50"/>
      <c r="GO84" s="50"/>
      <c r="GP84" s="50"/>
      <c r="GQ84" s="50"/>
      <c r="GR84" s="50"/>
      <c r="GS84" s="50"/>
      <c r="GT84" s="59"/>
      <c r="GU84" s="60"/>
      <c r="GV84" s="17"/>
      <c r="GW84" s="17"/>
      <c r="GX84" s="58"/>
      <c r="GY84" s="50"/>
      <c r="GZ84" s="50"/>
      <c r="HA84" s="50"/>
      <c r="HB84" s="50"/>
      <c r="HC84" s="50"/>
      <c r="HD84" s="50"/>
      <c r="HE84" s="59"/>
      <c r="HF84" s="60"/>
      <c r="HG84" s="17"/>
      <c r="HH84" s="17"/>
      <c r="HI84" s="58"/>
      <c r="HJ84" s="50"/>
      <c r="HK84" s="50"/>
      <c r="HL84" s="50"/>
      <c r="HM84" s="50"/>
      <c r="HN84" s="50"/>
      <c r="HO84" s="50"/>
      <c r="HP84" s="59"/>
      <c r="HQ84" s="60"/>
      <c r="HR84" s="17"/>
      <c r="HS84" s="17"/>
    </row>
    <row r="85" spans="1:227" x14ac:dyDescent="0.3">
      <c r="A85" s="65"/>
      <c r="B85" s="66"/>
      <c r="C85" s="67"/>
      <c r="D85" s="67"/>
    </row>
    <row r="86" spans="1:227" x14ac:dyDescent="0.3">
      <c r="A86" s="65"/>
      <c r="B86" s="66"/>
      <c r="C86" s="67"/>
      <c r="D86" s="67"/>
    </row>
    <row r="87" spans="1:227" x14ac:dyDescent="0.3">
      <c r="A87" s="65"/>
      <c r="B87" s="66"/>
      <c r="C87" s="67"/>
      <c r="D87" s="67"/>
    </row>
    <row r="88" spans="1:227" x14ac:dyDescent="0.3">
      <c r="A88" s="65"/>
      <c r="B88" s="66"/>
      <c r="C88" s="67"/>
      <c r="D88" s="67"/>
    </row>
    <row r="89" spans="1:227" x14ac:dyDescent="0.3">
      <c r="A89" s="65"/>
      <c r="B89" s="66"/>
      <c r="C89" s="67"/>
      <c r="D89" s="67"/>
      <c r="E89" s="59"/>
      <c r="F89" s="59"/>
      <c r="G89" s="17"/>
      <c r="H89" s="58"/>
      <c r="I89" s="50"/>
      <c r="J89" s="50"/>
      <c r="K89" s="50"/>
      <c r="L89" s="50"/>
      <c r="M89" s="50"/>
      <c r="N89" s="50"/>
      <c r="O89" s="59"/>
      <c r="P89" s="60"/>
      <c r="Q89" s="17"/>
      <c r="R89" s="17"/>
      <c r="S89" s="58"/>
      <c r="T89" s="50"/>
      <c r="U89" s="50"/>
      <c r="V89" s="50"/>
      <c r="W89" s="50"/>
      <c r="X89" s="50"/>
      <c r="Y89" s="50"/>
      <c r="Z89" s="59"/>
      <c r="AA89" s="60"/>
      <c r="AB89" s="17"/>
      <c r="AC89" s="17"/>
      <c r="AD89" s="58"/>
      <c r="AE89" s="50"/>
      <c r="AF89" s="50"/>
      <c r="AG89" s="50"/>
      <c r="AH89" s="50"/>
      <c r="AI89" s="50"/>
      <c r="AJ89" s="50"/>
      <c r="AK89" s="59"/>
      <c r="AL89" s="60"/>
      <c r="AM89" s="17"/>
      <c r="AN89" s="17"/>
      <c r="AO89" s="58"/>
      <c r="AP89" s="50"/>
      <c r="AQ89" s="50"/>
      <c r="AR89" s="50"/>
      <c r="AS89" s="50"/>
      <c r="AT89" s="50"/>
      <c r="AU89" s="50"/>
      <c r="AV89" s="59"/>
      <c r="AW89" s="60"/>
      <c r="AX89" s="17"/>
      <c r="AY89" s="17"/>
      <c r="AZ89" s="58"/>
      <c r="BA89" s="50"/>
      <c r="BB89" s="50"/>
      <c r="BC89" s="50"/>
      <c r="BD89" s="50"/>
      <c r="BE89" s="50"/>
      <c r="BF89" s="50"/>
      <c r="BG89" s="59"/>
      <c r="BH89" s="60"/>
      <c r="BI89" s="17"/>
      <c r="BJ89" s="17"/>
      <c r="BK89" s="58"/>
      <c r="BL89" s="50"/>
      <c r="BM89" s="50"/>
      <c r="BN89" s="50"/>
      <c r="BO89" s="50"/>
      <c r="BP89" s="50"/>
      <c r="BQ89" s="50"/>
      <c r="BR89" s="59"/>
      <c r="BS89" s="60"/>
      <c r="BT89" s="17"/>
      <c r="BU89" s="17"/>
      <c r="BV89" s="58"/>
      <c r="BW89" s="50"/>
      <c r="BX89" s="50"/>
      <c r="BY89" s="50"/>
      <c r="BZ89" s="50"/>
      <c r="CA89" s="50"/>
      <c r="CB89" s="50"/>
      <c r="CC89" s="59"/>
      <c r="CD89" s="60"/>
      <c r="CE89" s="17"/>
      <c r="CF89" s="17"/>
      <c r="CG89" s="58"/>
      <c r="CH89" s="50"/>
      <c r="CI89" s="50"/>
      <c r="CJ89" s="50"/>
      <c r="CK89" s="50"/>
      <c r="CL89" s="50"/>
      <c r="CM89" s="50"/>
      <c r="CN89" s="59"/>
      <c r="CO89" s="60"/>
      <c r="CP89" s="17"/>
      <c r="CQ89" s="17"/>
      <c r="CR89" s="58"/>
      <c r="CS89" s="50"/>
      <c r="CT89" s="50"/>
      <c r="CU89" s="50"/>
      <c r="CV89" s="50"/>
      <c r="CW89" s="50"/>
      <c r="CX89" s="50"/>
      <c r="CY89" s="59"/>
      <c r="CZ89" s="60"/>
      <c r="DA89" s="17"/>
      <c r="DB89" s="17"/>
      <c r="DC89" s="58"/>
      <c r="DD89" s="50"/>
      <c r="DE89" s="50"/>
      <c r="DF89" s="50"/>
      <c r="DG89" s="50"/>
      <c r="DH89" s="50"/>
      <c r="DI89" s="50"/>
      <c r="DJ89" s="59"/>
      <c r="DK89" s="60"/>
      <c r="DL89" s="17"/>
      <c r="DM89" s="17"/>
      <c r="DN89" s="58"/>
      <c r="DO89" s="50"/>
      <c r="DP89" s="50"/>
      <c r="DQ89" s="50"/>
      <c r="DR89" s="50"/>
      <c r="DS89" s="50"/>
      <c r="DT89" s="50"/>
      <c r="DU89" s="59"/>
      <c r="DV89" s="60"/>
      <c r="DW89" s="17"/>
      <c r="DX89" s="17"/>
      <c r="DY89" s="58"/>
      <c r="DZ89" s="50"/>
      <c r="EA89" s="50"/>
      <c r="EB89" s="50"/>
      <c r="EC89" s="50"/>
      <c r="ED89" s="50"/>
      <c r="EE89" s="50"/>
      <c r="EF89" s="59"/>
      <c r="EG89" s="60"/>
      <c r="EH89" s="17"/>
      <c r="EI89" s="17"/>
      <c r="EJ89" s="58"/>
      <c r="EK89" s="50"/>
      <c r="EL89" s="50"/>
      <c r="EM89" s="50"/>
      <c r="EN89" s="50"/>
      <c r="EO89" s="50"/>
      <c r="EP89" s="50"/>
      <c r="EQ89" s="59"/>
      <c r="ER89" s="60"/>
      <c r="ES89" s="17"/>
      <c r="ET89" s="17"/>
      <c r="EU89" s="58"/>
      <c r="EV89" s="50"/>
      <c r="EW89" s="50"/>
      <c r="EX89" s="50"/>
      <c r="EY89" s="50"/>
      <c r="EZ89" s="50"/>
      <c r="FA89" s="50"/>
      <c r="FB89" s="59"/>
      <c r="FC89" s="60"/>
      <c r="FD89" s="17"/>
      <c r="FE89" s="17"/>
      <c r="FF89" s="58"/>
      <c r="FG89" s="50"/>
      <c r="FH89" s="50"/>
      <c r="FI89" s="50"/>
      <c r="FJ89" s="50"/>
      <c r="FK89" s="50"/>
      <c r="FL89" s="50"/>
      <c r="FM89" s="59"/>
      <c r="FN89" s="60"/>
      <c r="FO89" s="17"/>
      <c r="FP89" s="17"/>
      <c r="FQ89" s="58"/>
      <c r="FR89" s="50"/>
      <c r="FS89" s="50"/>
      <c r="FT89" s="50"/>
      <c r="FU89" s="50"/>
      <c r="FV89" s="50"/>
      <c r="FW89" s="50"/>
      <c r="FX89" s="59"/>
      <c r="FY89" s="60"/>
      <c r="FZ89" s="17"/>
      <c r="GA89" s="17"/>
      <c r="GB89" s="58"/>
      <c r="GC89" s="50"/>
      <c r="GD89" s="50"/>
      <c r="GE89" s="50"/>
      <c r="GF89" s="50"/>
      <c r="GG89" s="50"/>
      <c r="GH89" s="50"/>
      <c r="GI89" s="59"/>
      <c r="GJ89" s="60"/>
      <c r="GK89" s="17"/>
      <c r="GL89" s="17"/>
      <c r="GM89" s="58"/>
      <c r="GN89" s="50"/>
      <c r="GO89" s="50"/>
      <c r="GP89" s="50"/>
      <c r="GQ89" s="50"/>
      <c r="GR89" s="50"/>
      <c r="GS89" s="50"/>
      <c r="GT89" s="59"/>
      <c r="GU89" s="60"/>
      <c r="GV89" s="17"/>
      <c r="GW89" s="17"/>
      <c r="GX89" s="58"/>
      <c r="GY89" s="50"/>
      <c r="GZ89" s="50"/>
      <c r="HA89" s="50"/>
      <c r="HB89" s="50"/>
      <c r="HC89" s="50"/>
      <c r="HD89" s="50"/>
      <c r="HE89" s="59"/>
      <c r="HF89" s="60"/>
      <c r="HG89" s="17"/>
      <c r="HH89" s="17"/>
      <c r="HI89" s="58"/>
      <c r="HJ89" s="50"/>
      <c r="HK89" s="50"/>
      <c r="HL89" s="50"/>
      <c r="HM89" s="50"/>
      <c r="HN89" s="50"/>
      <c r="HO89" s="50"/>
      <c r="HP89" s="59"/>
      <c r="HQ89" s="60"/>
      <c r="HR89" s="17"/>
      <c r="HS89" s="17"/>
    </row>
    <row r="90" spans="1:227" x14ac:dyDescent="0.3">
      <c r="A90" s="65"/>
      <c r="B90" s="66"/>
      <c r="C90" s="67"/>
      <c r="D90" s="67"/>
      <c r="E90" s="59"/>
      <c r="F90" s="59"/>
      <c r="G90" s="17"/>
      <c r="H90" s="58"/>
      <c r="I90" s="50"/>
      <c r="J90" s="50"/>
      <c r="K90" s="50"/>
      <c r="L90" s="50"/>
      <c r="M90" s="50"/>
      <c r="N90" s="50"/>
      <c r="O90" s="59"/>
      <c r="P90" s="60"/>
      <c r="Q90" s="17"/>
      <c r="R90" s="17"/>
      <c r="S90" s="58"/>
      <c r="T90" s="50"/>
      <c r="U90" s="50"/>
      <c r="V90" s="50"/>
      <c r="W90" s="50"/>
      <c r="X90" s="50"/>
      <c r="Y90" s="50"/>
      <c r="Z90" s="59"/>
      <c r="AA90" s="60"/>
      <c r="AB90" s="17"/>
      <c r="AC90" s="17"/>
      <c r="AD90" s="58"/>
      <c r="AE90" s="50"/>
      <c r="AF90" s="50"/>
      <c r="AG90" s="50"/>
      <c r="AH90" s="50"/>
      <c r="AI90" s="50"/>
      <c r="AJ90" s="50"/>
      <c r="AK90" s="59"/>
      <c r="AL90" s="60"/>
      <c r="AM90" s="17"/>
      <c r="AN90" s="17"/>
      <c r="AO90" s="58"/>
      <c r="AP90" s="50"/>
      <c r="AQ90" s="50"/>
      <c r="AR90" s="50"/>
      <c r="AS90" s="50"/>
      <c r="AT90" s="50"/>
      <c r="AU90" s="50"/>
      <c r="AV90" s="59"/>
      <c r="AW90" s="60"/>
      <c r="AX90" s="17"/>
      <c r="AY90" s="17"/>
      <c r="AZ90" s="58"/>
      <c r="BA90" s="50"/>
      <c r="BB90" s="50"/>
      <c r="BC90" s="50"/>
      <c r="BD90" s="50"/>
      <c r="BE90" s="50"/>
      <c r="BF90" s="50"/>
      <c r="BG90" s="59"/>
      <c r="BH90" s="60"/>
      <c r="BI90" s="17"/>
      <c r="BJ90" s="17"/>
      <c r="BK90" s="58"/>
      <c r="BL90" s="50"/>
      <c r="BM90" s="50"/>
      <c r="BN90" s="50"/>
      <c r="BO90" s="50"/>
      <c r="BP90" s="50"/>
      <c r="BQ90" s="50"/>
      <c r="BR90" s="59"/>
      <c r="BS90" s="60"/>
      <c r="BT90" s="17"/>
      <c r="BU90" s="17"/>
      <c r="BV90" s="58"/>
      <c r="BW90" s="50"/>
      <c r="BX90" s="50"/>
      <c r="BY90" s="50"/>
      <c r="BZ90" s="50"/>
      <c r="CA90" s="50"/>
      <c r="CB90" s="50"/>
      <c r="CC90" s="59"/>
      <c r="CD90" s="60"/>
      <c r="CE90" s="17"/>
      <c r="CF90" s="17"/>
      <c r="CG90" s="58"/>
      <c r="CH90" s="50"/>
      <c r="CI90" s="50"/>
      <c r="CJ90" s="50"/>
      <c r="CK90" s="50"/>
      <c r="CL90" s="50"/>
      <c r="CM90" s="50"/>
      <c r="CN90" s="59"/>
      <c r="CO90" s="60"/>
      <c r="CP90" s="17"/>
      <c r="CQ90" s="17"/>
      <c r="CR90" s="58"/>
      <c r="CS90" s="50"/>
      <c r="CT90" s="50"/>
      <c r="CU90" s="50"/>
      <c r="CV90" s="50"/>
      <c r="CW90" s="50"/>
      <c r="CX90" s="50"/>
      <c r="CY90" s="59"/>
      <c r="CZ90" s="60"/>
      <c r="DA90" s="17"/>
      <c r="DB90" s="17"/>
      <c r="DC90" s="58"/>
      <c r="DD90" s="50"/>
      <c r="DE90" s="50"/>
      <c r="DF90" s="50"/>
      <c r="DG90" s="50"/>
      <c r="DH90" s="50"/>
      <c r="DI90" s="50"/>
      <c r="DJ90" s="59"/>
      <c r="DK90" s="60"/>
      <c r="DL90" s="17"/>
      <c r="DM90" s="17"/>
      <c r="DN90" s="58"/>
      <c r="DO90" s="50"/>
      <c r="DP90" s="50"/>
      <c r="DQ90" s="50"/>
      <c r="DR90" s="50"/>
      <c r="DS90" s="50"/>
      <c r="DT90" s="50"/>
      <c r="DU90" s="59"/>
      <c r="DV90" s="60"/>
      <c r="DW90" s="17"/>
      <c r="DX90" s="17"/>
      <c r="DY90" s="58"/>
      <c r="DZ90" s="50"/>
      <c r="EA90" s="50"/>
      <c r="EB90" s="50"/>
      <c r="EC90" s="50"/>
      <c r="ED90" s="50"/>
      <c r="EE90" s="50"/>
      <c r="EF90" s="59"/>
      <c r="EG90" s="60"/>
      <c r="EH90" s="17"/>
      <c r="EI90" s="17"/>
      <c r="EJ90" s="58"/>
      <c r="EK90" s="50"/>
      <c r="EL90" s="50"/>
      <c r="EM90" s="50"/>
      <c r="EN90" s="50"/>
      <c r="EO90" s="50"/>
      <c r="EP90" s="50"/>
      <c r="EQ90" s="59"/>
      <c r="ER90" s="60"/>
      <c r="ES90" s="17"/>
      <c r="ET90" s="17"/>
      <c r="EU90" s="58"/>
      <c r="EV90" s="50"/>
      <c r="EW90" s="50"/>
      <c r="EX90" s="50"/>
      <c r="EY90" s="50"/>
      <c r="EZ90" s="50"/>
      <c r="FA90" s="50"/>
      <c r="FB90" s="59"/>
      <c r="FC90" s="60"/>
      <c r="FD90" s="17"/>
      <c r="FE90" s="17"/>
      <c r="FF90" s="58"/>
      <c r="FG90" s="50"/>
      <c r="FH90" s="50"/>
      <c r="FI90" s="50"/>
      <c r="FJ90" s="50"/>
      <c r="FK90" s="50"/>
      <c r="FL90" s="50"/>
      <c r="FM90" s="59"/>
      <c r="FN90" s="60"/>
      <c r="FO90" s="17"/>
      <c r="FP90" s="17"/>
      <c r="FQ90" s="58"/>
      <c r="FR90" s="50"/>
      <c r="FS90" s="50"/>
      <c r="FT90" s="50"/>
      <c r="FU90" s="50"/>
      <c r="FV90" s="50"/>
      <c r="FW90" s="50"/>
      <c r="FX90" s="59"/>
      <c r="FY90" s="60"/>
      <c r="FZ90" s="17"/>
      <c r="GA90" s="17"/>
      <c r="GB90" s="58"/>
      <c r="GC90" s="50"/>
      <c r="GD90" s="50"/>
      <c r="GE90" s="50"/>
      <c r="GF90" s="50"/>
      <c r="GG90" s="50"/>
      <c r="GH90" s="50"/>
      <c r="GI90" s="59"/>
      <c r="GJ90" s="60"/>
      <c r="GK90" s="17"/>
      <c r="GL90" s="17"/>
      <c r="GM90" s="58"/>
      <c r="GN90" s="50"/>
      <c r="GO90" s="50"/>
      <c r="GP90" s="50"/>
      <c r="GQ90" s="50"/>
      <c r="GR90" s="50"/>
      <c r="GS90" s="50"/>
      <c r="GT90" s="59"/>
      <c r="GU90" s="60"/>
      <c r="GV90" s="17"/>
      <c r="GW90" s="17"/>
      <c r="GX90" s="58"/>
      <c r="GY90" s="50"/>
      <c r="GZ90" s="50"/>
      <c r="HA90" s="50"/>
      <c r="HB90" s="50"/>
      <c r="HC90" s="50"/>
      <c r="HD90" s="50"/>
      <c r="HE90" s="59"/>
      <c r="HF90" s="60"/>
      <c r="HG90" s="17"/>
      <c r="HH90" s="17"/>
      <c r="HI90" s="58"/>
      <c r="HJ90" s="50"/>
      <c r="HK90" s="50"/>
      <c r="HL90" s="50"/>
      <c r="HM90" s="50"/>
      <c r="HN90" s="50"/>
      <c r="HO90" s="50"/>
      <c r="HP90" s="59"/>
      <c r="HQ90" s="60"/>
      <c r="HR90" s="17"/>
      <c r="HS90" s="17"/>
    </row>
    <row r="91" spans="1:227" x14ac:dyDescent="0.3">
      <c r="A91" s="65"/>
      <c r="B91" s="66"/>
      <c r="C91" s="67"/>
      <c r="D91" s="67"/>
      <c r="E91" s="59"/>
      <c r="F91" s="59"/>
      <c r="G91" s="17"/>
      <c r="H91" s="58"/>
      <c r="I91" s="50"/>
      <c r="J91" s="50"/>
      <c r="K91" s="50"/>
      <c r="L91" s="50"/>
      <c r="M91" s="50"/>
      <c r="N91" s="50"/>
      <c r="O91" s="59"/>
      <c r="P91" s="60"/>
      <c r="Q91" s="17"/>
      <c r="R91" s="17"/>
      <c r="S91" s="58"/>
      <c r="T91" s="50"/>
      <c r="U91" s="50"/>
      <c r="V91" s="50"/>
      <c r="W91" s="50"/>
      <c r="X91" s="50"/>
      <c r="Y91" s="50"/>
      <c r="Z91" s="59"/>
      <c r="AA91" s="60"/>
      <c r="AB91" s="17"/>
      <c r="AC91" s="17"/>
      <c r="AD91" s="58"/>
      <c r="AE91" s="50"/>
      <c r="AF91" s="50"/>
      <c r="AG91" s="50"/>
      <c r="AH91" s="50"/>
      <c r="AI91" s="50"/>
      <c r="AJ91" s="50"/>
      <c r="AK91" s="59"/>
      <c r="AL91" s="60"/>
      <c r="AM91" s="17"/>
      <c r="AN91" s="17"/>
      <c r="AO91" s="58"/>
      <c r="AP91" s="50"/>
      <c r="AQ91" s="50"/>
      <c r="AR91" s="50"/>
      <c r="AS91" s="50"/>
      <c r="AT91" s="50"/>
      <c r="AU91" s="50"/>
      <c r="AV91" s="59"/>
      <c r="AW91" s="60"/>
      <c r="AX91" s="17"/>
      <c r="AY91" s="17"/>
      <c r="AZ91" s="58"/>
      <c r="BA91" s="50"/>
      <c r="BB91" s="50"/>
      <c r="BC91" s="50"/>
      <c r="BD91" s="50"/>
      <c r="BE91" s="50"/>
      <c r="BF91" s="50"/>
      <c r="BG91" s="59"/>
      <c r="BH91" s="60"/>
      <c r="BI91" s="17"/>
      <c r="BJ91" s="17"/>
      <c r="BK91" s="58"/>
      <c r="BL91" s="50"/>
      <c r="BM91" s="50"/>
      <c r="BN91" s="50"/>
      <c r="BO91" s="50"/>
      <c r="BP91" s="50"/>
      <c r="BQ91" s="50"/>
      <c r="BR91" s="59"/>
      <c r="BS91" s="60"/>
      <c r="BT91" s="17"/>
      <c r="BU91" s="17"/>
      <c r="BV91" s="58"/>
      <c r="BW91" s="50"/>
      <c r="BX91" s="50"/>
      <c r="BY91" s="50"/>
      <c r="BZ91" s="50"/>
      <c r="CA91" s="50"/>
      <c r="CB91" s="50"/>
      <c r="CC91" s="59"/>
      <c r="CD91" s="60"/>
      <c r="CE91" s="17"/>
      <c r="CF91" s="17"/>
      <c r="CG91" s="58"/>
      <c r="CH91" s="50"/>
      <c r="CI91" s="50"/>
      <c r="CJ91" s="50"/>
      <c r="CK91" s="50"/>
      <c r="CL91" s="50"/>
      <c r="CM91" s="50"/>
      <c r="CN91" s="59"/>
      <c r="CO91" s="60"/>
      <c r="CP91" s="17"/>
      <c r="CQ91" s="17"/>
      <c r="CR91" s="58"/>
      <c r="CS91" s="50"/>
      <c r="CT91" s="50"/>
      <c r="CU91" s="50"/>
      <c r="CV91" s="50"/>
      <c r="CW91" s="50"/>
      <c r="CX91" s="50"/>
      <c r="CY91" s="59"/>
      <c r="CZ91" s="60"/>
      <c r="DA91" s="17"/>
      <c r="DB91" s="17"/>
      <c r="DC91" s="58"/>
      <c r="DD91" s="50"/>
      <c r="DE91" s="50"/>
      <c r="DF91" s="50"/>
      <c r="DG91" s="50"/>
      <c r="DH91" s="50"/>
      <c r="DI91" s="50"/>
      <c r="DJ91" s="59"/>
      <c r="DK91" s="60"/>
      <c r="DL91" s="17"/>
      <c r="DM91" s="17"/>
      <c r="DN91" s="58"/>
      <c r="DO91" s="50"/>
      <c r="DP91" s="50"/>
      <c r="DQ91" s="50"/>
      <c r="DR91" s="50"/>
      <c r="DS91" s="50"/>
      <c r="DT91" s="50"/>
      <c r="DU91" s="59"/>
      <c r="DV91" s="60"/>
      <c r="DW91" s="17"/>
      <c r="DX91" s="17"/>
      <c r="DY91" s="58"/>
      <c r="DZ91" s="50"/>
      <c r="EA91" s="50"/>
      <c r="EB91" s="50"/>
      <c r="EC91" s="50"/>
      <c r="ED91" s="50"/>
      <c r="EE91" s="50"/>
      <c r="EF91" s="59"/>
      <c r="EG91" s="60"/>
      <c r="EH91" s="17"/>
      <c r="EI91" s="17"/>
      <c r="EJ91" s="58"/>
      <c r="EK91" s="50"/>
      <c r="EL91" s="50"/>
      <c r="EM91" s="50"/>
      <c r="EN91" s="50"/>
      <c r="EO91" s="50"/>
      <c r="EP91" s="50"/>
      <c r="EQ91" s="59"/>
      <c r="ER91" s="60"/>
      <c r="ES91" s="17"/>
      <c r="ET91" s="17"/>
      <c r="EU91" s="58"/>
      <c r="EV91" s="50"/>
      <c r="EW91" s="50"/>
      <c r="EX91" s="50"/>
      <c r="EY91" s="50"/>
      <c r="EZ91" s="50"/>
      <c r="FA91" s="50"/>
      <c r="FB91" s="59"/>
      <c r="FC91" s="60"/>
      <c r="FD91" s="17"/>
      <c r="FE91" s="17"/>
      <c r="FF91" s="58"/>
      <c r="FG91" s="50"/>
      <c r="FH91" s="50"/>
      <c r="FI91" s="50"/>
      <c r="FJ91" s="50"/>
      <c r="FK91" s="50"/>
      <c r="FL91" s="50"/>
      <c r="FM91" s="59"/>
      <c r="FN91" s="60"/>
      <c r="FO91" s="17"/>
      <c r="FP91" s="17"/>
      <c r="FQ91" s="58"/>
      <c r="FR91" s="50"/>
      <c r="FS91" s="50"/>
      <c r="FT91" s="50"/>
      <c r="FU91" s="50"/>
      <c r="FV91" s="50"/>
      <c r="FW91" s="50"/>
      <c r="FX91" s="59"/>
      <c r="FY91" s="60"/>
      <c r="FZ91" s="17"/>
      <c r="GA91" s="17"/>
      <c r="GB91" s="58"/>
      <c r="GC91" s="50"/>
      <c r="GD91" s="50"/>
      <c r="GE91" s="50"/>
      <c r="GF91" s="50"/>
      <c r="GG91" s="50"/>
      <c r="GH91" s="50"/>
      <c r="GI91" s="59"/>
      <c r="GJ91" s="60"/>
      <c r="GK91" s="17"/>
      <c r="GL91" s="17"/>
      <c r="GM91" s="58"/>
      <c r="GN91" s="50"/>
      <c r="GO91" s="50"/>
      <c r="GP91" s="50"/>
      <c r="GQ91" s="50"/>
      <c r="GR91" s="50"/>
      <c r="GS91" s="50"/>
      <c r="GT91" s="59"/>
      <c r="GU91" s="60"/>
      <c r="GV91" s="17"/>
      <c r="GW91" s="17"/>
      <c r="GX91" s="58"/>
      <c r="GY91" s="50"/>
      <c r="GZ91" s="50"/>
      <c r="HA91" s="50"/>
      <c r="HB91" s="50"/>
      <c r="HC91" s="50"/>
      <c r="HD91" s="50"/>
      <c r="HE91" s="59"/>
      <c r="HF91" s="60"/>
      <c r="HG91" s="17"/>
      <c r="HH91" s="17"/>
      <c r="HI91" s="58"/>
      <c r="HJ91" s="50"/>
      <c r="HK91" s="50"/>
      <c r="HL91" s="50"/>
      <c r="HM91" s="50"/>
      <c r="HN91" s="50"/>
      <c r="HO91" s="50"/>
      <c r="HP91" s="59"/>
      <c r="HQ91" s="60"/>
      <c r="HR91" s="17"/>
      <c r="HS91" s="17"/>
    </row>
    <row r="92" spans="1:227" x14ac:dyDescent="0.3">
      <c r="A92" s="65"/>
      <c r="B92" s="66"/>
      <c r="C92" s="67"/>
      <c r="D92" s="67"/>
      <c r="E92" s="59"/>
      <c r="F92" s="59"/>
      <c r="G92" s="17"/>
      <c r="H92" s="58"/>
      <c r="I92" s="50"/>
      <c r="J92" s="50"/>
      <c r="K92" s="50"/>
      <c r="L92" s="50"/>
      <c r="M92" s="50"/>
      <c r="N92" s="50"/>
      <c r="O92" s="59"/>
      <c r="P92" s="60"/>
      <c r="Q92" s="17"/>
      <c r="R92" s="17"/>
      <c r="S92" s="58"/>
      <c r="T92" s="50"/>
      <c r="U92" s="50"/>
      <c r="V92" s="50"/>
      <c r="W92" s="50"/>
      <c r="X92" s="50"/>
      <c r="Y92" s="50"/>
      <c r="Z92" s="59"/>
      <c r="AA92" s="60"/>
      <c r="AB92" s="17"/>
      <c r="AC92" s="17"/>
      <c r="AD92" s="58"/>
      <c r="AE92" s="50"/>
      <c r="AF92" s="50"/>
      <c r="AG92" s="50"/>
      <c r="AH92" s="50"/>
      <c r="AI92" s="50"/>
      <c r="AJ92" s="50"/>
      <c r="AK92" s="59"/>
      <c r="AL92" s="60"/>
      <c r="AM92" s="17"/>
      <c r="AN92" s="17"/>
      <c r="AO92" s="58"/>
      <c r="AP92" s="50"/>
      <c r="AQ92" s="50"/>
      <c r="AR92" s="50"/>
      <c r="AS92" s="50"/>
      <c r="AT92" s="50"/>
      <c r="AU92" s="50"/>
      <c r="AV92" s="59"/>
      <c r="AW92" s="60"/>
      <c r="AX92" s="17"/>
      <c r="AY92" s="17"/>
      <c r="AZ92" s="58"/>
      <c r="BA92" s="50"/>
      <c r="BB92" s="50"/>
      <c r="BC92" s="50"/>
      <c r="BD92" s="50"/>
      <c r="BE92" s="50"/>
      <c r="BF92" s="50"/>
      <c r="BG92" s="59"/>
      <c r="BH92" s="60"/>
      <c r="BI92" s="17"/>
      <c r="BJ92" s="17"/>
      <c r="BK92" s="58"/>
      <c r="BL92" s="50"/>
      <c r="BM92" s="50"/>
      <c r="BN92" s="50"/>
      <c r="BO92" s="50"/>
      <c r="BP92" s="50"/>
      <c r="BQ92" s="50"/>
      <c r="BR92" s="59"/>
      <c r="BS92" s="60"/>
      <c r="BT92" s="17"/>
      <c r="BU92" s="17"/>
      <c r="BV92" s="58"/>
      <c r="BW92" s="50"/>
      <c r="BX92" s="50"/>
      <c r="BY92" s="50"/>
      <c r="BZ92" s="50"/>
      <c r="CA92" s="50"/>
      <c r="CB92" s="50"/>
      <c r="CC92" s="59"/>
      <c r="CD92" s="60"/>
      <c r="CE92" s="17"/>
      <c r="CF92" s="17"/>
      <c r="CG92" s="58"/>
      <c r="CH92" s="50"/>
      <c r="CI92" s="50"/>
      <c r="CJ92" s="50"/>
      <c r="CK92" s="50"/>
      <c r="CL92" s="50"/>
      <c r="CM92" s="50"/>
      <c r="CN92" s="59"/>
      <c r="CO92" s="60"/>
      <c r="CP92" s="17"/>
      <c r="CQ92" s="17"/>
      <c r="CR92" s="58"/>
      <c r="CS92" s="50"/>
      <c r="CT92" s="50"/>
      <c r="CU92" s="50"/>
      <c r="CV92" s="50"/>
      <c r="CW92" s="50"/>
      <c r="CX92" s="50"/>
      <c r="CY92" s="59"/>
      <c r="CZ92" s="60"/>
      <c r="DA92" s="17"/>
      <c r="DB92" s="17"/>
      <c r="DC92" s="58"/>
      <c r="DD92" s="50"/>
      <c r="DE92" s="50"/>
      <c r="DF92" s="50"/>
      <c r="DG92" s="50"/>
      <c r="DH92" s="50"/>
      <c r="DI92" s="50"/>
      <c r="DJ92" s="59"/>
      <c r="DK92" s="60"/>
      <c r="DL92" s="17"/>
      <c r="DM92" s="17"/>
      <c r="DN92" s="58"/>
      <c r="DO92" s="50"/>
      <c r="DP92" s="50"/>
      <c r="DQ92" s="50"/>
      <c r="DR92" s="50"/>
      <c r="DS92" s="50"/>
      <c r="DT92" s="50"/>
      <c r="DU92" s="59"/>
      <c r="DV92" s="60"/>
      <c r="DW92" s="17"/>
      <c r="DX92" s="17"/>
      <c r="DY92" s="58"/>
      <c r="DZ92" s="50"/>
      <c r="EA92" s="50"/>
      <c r="EB92" s="50"/>
      <c r="EC92" s="50"/>
      <c r="ED92" s="50"/>
      <c r="EE92" s="50"/>
      <c r="EF92" s="59"/>
      <c r="EG92" s="60"/>
      <c r="EH92" s="17"/>
      <c r="EI92" s="17"/>
      <c r="EJ92" s="58"/>
      <c r="EK92" s="50"/>
      <c r="EL92" s="50"/>
      <c r="EM92" s="50"/>
      <c r="EN92" s="50"/>
      <c r="EO92" s="50"/>
      <c r="EP92" s="50"/>
      <c r="EQ92" s="59"/>
      <c r="ER92" s="60"/>
      <c r="ES92" s="17"/>
      <c r="ET92" s="17"/>
      <c r="EU92" s="58"/>
      <c r="EV92" s="50"/>
      <c r="EW92" s="50"/>
      <c r="EX92" s="50"/>
      <c r="EY92" s="50"/>
      <c r="EZ92" s="50"/>
      <c r="FA92" s="50"/>
      <c r="FB92" s="59"/>
      <c r="FC92" s="60"/>
      <c r="FD92" s="17"/>
      <c r="FE92" s="17"/>
      <c r="FF92" s="58"/>
      <c r="FG92" s="50"/>
      <c r="FH92" s="50"/>
      <c r="FI92" s="50"/>
      <c r="FJ92" s="50"/>
      <c r="FK92" s="50"/>
      <c r="FL92" s="50"/>
      <c r="FM92" s="59"/>
      <c r="FN92" s="60"/>
      <c r="FO92" s="17"/>
      <c r="FP92" s="17"/>
      <c r="FQ92" s="58"/>
      <c r="FR92" s="50"/>
      <c r="FS92" s="50"/>
      <c r="FT92" s="50"/>
      <c r="FU92" s="50"/>
      <c r="FV92" s="50"/>
      <c r="FW92" s="50"/>
      <c r="FX92" s="59"/>
      <c r="FY92" s="60"/>
      <c r="FZ92" s="17"/>
      <c r="GA92" s="17"/>
      <c r="GB92" s="58"/>
      <c r="GC92" s="50"/>
      <c r="GD92" s="50"/>
      <c r="GE92" s="50"/>
      <c r="GF92" s="50"/>
      <c r="GG92" s="50"/>
      <c r="GH92" s="50"/>
      <c r="GI92" s="59"/>
      <c r="GJ92" s="60"/>
      <c r="GK92" s="17"/>
      <c r="GL92" s="17"/>
      <c r="GM92" s="58"/>
      <c r="GN92" s="50"/>
      <c r="GO92" s="50"/>
      <c r="GP92" s="50"/>
      <c r="GQ92" s="50"/>
      <c r="GR92" s="50"/>
      <c r="GS92" s="50"/>
      <c r="GT92" s="59"/>
      <c r="GU92" s="60"/>
      <c r="GV92" s="17"/>
      <c r="GW92" s="17"/>
      <c r="GX92" s="58"/>
      <c r="GY92" s="50"/>
      <c r="GZ92" s="50"/>
      <c r="HA92" s="50"/>
      <c r="HB92" s="50"/>
      <c r="HC92" s="50"/>
      <c r="HD92" s="50"/>
      <c r="HE92" s="59"/>
      <c r="HF92" s="60"/>
      <c r="HG92" s="17"/>
      <c r="HH92" s="17"/>
      <c r="HI92" s="58"/>
      <c r="HJ92" s="50"/>
      <c r="HK92" s="50"/>
      <c r="HL92" s="50"/>
      <c r="HM92" s="50"/>
      <c r="HN92" s="50"/>
      <c r="HO92" s="50"/>
      <c r="HP92" s="59"/>
      <c r="HQ92" s="60"/>
      <c r="HR92" s="17"/>
      <c r="HS92" s="17"/>
    </row>
    <row r="93" spans="1:227" x14ac:dyDescent="0.3">
      <c r="A93" s="65"/>
      <c r="B93" s="70"/>
      <c r="C93" s="71"/>
      <c r="D93" s="71"/>
      <c r="E93" s="59"/>
      <c r="F93" s="59"/>
      <c r="G93" s="17"/>
      <c r="H93" s="58"/>
      <c r="I93" s="50"/>
      <c r="J93" s="50"/>
      <c r="K93" s="50"/>
      <c r="L93" s="50"/>
      <c r="M93" s="50"/>
      <c r="N93" s="50"/>
      <c r="O93" s="59"/>
      <c r="P93" s="60"/>
      <c r="Q93" s="17"/>
      <c r="R93" s="17"/>
      <c r="S93" s="58"/>
      <c r="T93" s="50"/>
      <c r="U93" s="50"/>
      <c r="V93" s="50"/>
      <c r="W93" s="50"/>
      <c r="X93" s="50"/>
      <c r="Y93" s="50"/>
      <c r="Z93" s="59"/>
      <c r="AA93" s="60"/>
      <c r="AB93" s="17"/>
      <c r="AC93" s="17"/>
      <c r="AD93" s="58"/>
      <c r="AE93" s="50"/>
      <c r="AF93" s="50"/>
      <c r="AG93" s="50"/>
      <c r="AH93" s="50"/>
      <c r="AI93" s="50"/>
      <c r="AJ93" s="50"/>
      <c r="AK93" s="59"/>
      <c r="AL93" s="60"/>
      <c r="AM93" s="17"/>
      <c r="AN93" s="17"/>
      <c r="AO93" s="58"/>
      <c r="AP93" s="50"/>
      <c r="AQ93" s="50"/>
      <c r="AR93" s="50"/>
      <c r="AS93" s="50"/>
      <c r="AT93" s="50"/>
      <c r="AU93" s="50"/>
      <c r="AV93" s="59"/>
      <c r="AW93" s="60"/>
      <c r="AX93" s="17"/>
      <c r="AY93" s="17"/>
      <c r="AZ93" s="58"/>
      <c r="BA93" s="50"/>
      <c r="BB93" s="50"/>
      <c r="BC93" s="50"/>
      <c r="BD93" s="50"/>
      <c r="BE93" s="50"/>
      <c r="BF93" s="50"/>
      <c r="BG93" s="59"/>
      <c r="BH93" s="60"/>
      <c r="BI93" s="17"/>
      <c r="BJ93" s="17"/>
      <c r="BK93" s="58"/>
      <c r="BL93" s="50"/>
      <c r="BM93" s="50"/>
      <c r="BN93" s="50"/>
      <c r="BO93" s="50"/>
      <c r="BP93" s="50"/>
      <c r="BQ93" s="50"/>
      <c r="BR93" s="59"/>
      <c r="BS93" s="60"/>
      <c r="BT93" s="17"/>
      <c r="BU93" s="17"/>
      <c r="BV93" s="58"/>
      <c r="BW93" s="50"/>
      <c r="BX93" s="50"/>
      <c r="BY93" s="50"/>
      <c r="BZ93" s="50"/>
      <c r="CA93" s="50"/>
      <c r="CB93" s="50"/>
      <c r="CC93" s="59"/>
      <c r="CD93" s="60"/>
      <c r="CE93" s="17"/>
      <c r="CF93" s="17"/>
      <c r="CG93" s="58"/>
      <c r="CH93" s="50"/>
      <c r="CI93" s="50"/>
      <c r="CJ93" s="50"/>
      <c r="CK93" s="50"/>
      <c r="CL93" s="50"/>
      <c r="CM93" s="50"/>
      <c r="CN93" s="59"/>
      <c r="CO93" s="60"/>
      <c r="CP93" s="17"/>
      <c r="CQ93" s="17"/>
      <c r="CR93" s="58"/>
      <c r="CS93" s="50"/>
      <c r="CT93" s="50"/>
      <c r="CU93" s="50"/>
      <c r="CV93" s="50"/>
      <c r="CW93" s="50"/>
      <c r="CX93" s="50"/>
      <c r="CY93" s="59"/>
      <c r="CZ93" s="60"/>
      <c r="DA93" s="17"/>
      <c r="DB93" s="17"/>
      <c r="DC93" s="58"/>
      <c r="DD93" s="50"/>
      <c r="DE93" s="50"/>
      <c r="DF93" s="50"/>
      <c r="DG93" s="50"/>
      <c r="DH93" s="50"/>
      <c r="DI93" s="50"/>
      <c r="DJ93" s="59"/>
      <c r="DK93" s="60"/>
      <c r="DL93" s="17"/>
      <c r="DM93" s="17"/>
      <c r="DN93" s="58"/>
      <c r="DO93" s="50"/>
      <c r="DP93" s="50"/>
      <c r="DQ93" s="50"/>
      <c r="DR93" s="50"/>
      <c r="DS93" s="50"/>
      <c r="DT93" s="50"/>
      <c r="DU93" s="59"/>
      <c r="DV93" s="60"/>
      <c r="DW93" s="17"/>
      <c r="DX93" s="17"/>
      <c r="DY93" s="58"/>
      <c r="DZ93" s="50"/>
      <c r="EA93" s="50"/>
      <c r="EB93" s="50"/>
      <c r="EC93" s="50"/>
      <c r="ED93" s="50"/>
      <c r="EE93" s="50"/>
      <c r="EF93" s="59"/>
      <c r="EG93" s="60"/>
      <c r="EH93" s="17"/>
      <c r="EI93" s="17"/>
      <c r="EJ93" s="58"/>
      <c r="EK93" s="50"/>
      <c r="EL93" s="50"/>
      <c r="EM93" s="50"/>
      <c r="EN93" s="50"/>
      <c r="EO93" s="50"/>
      <c r="EP93" s="50"/>
      <c r="EQ93" s="59"/>
      <c r="ER93" s="60"/>
      <c r="ES93" s="17"/>
      <c r="ET93" s="17"/>
      <c r="EU93" s="58"/>
      <c r="EV93" s="50"/>
      <c r="EW93" s="50"/>
      <c r="EX93" s="50"/>
      <c r="EY93" s="50"/>
      <c r="EZ93" s="50"/>
      <c r="FA93" s="50"/>
      <c r="FB93" s="59"/>
      <c r="FC93" s="60"/>
      <c r="FD93" s="17"/>
      <c r="FE93" s="17"/>
      <c r="FF93" s="58"/>
      <c r="FG93" s="50"/>
      <c r="FH93" s="50"/>
      <c r="FI93" s="50"/>
      <c r="FJ93" s="50"/>
      <c r="FK93" s="50"/>
      <c r="FL93" s="50"/>
      <c r="FM93" s="59"/>
      <c r="FN93" s="60"/>
      <c r="FO93" s="17"/>
      <c r="FP93" s="17"/>
      <c r="FQ93" s="58"/>
      <c r="FR93" s="50"/>
      <c r="FS93" s="50"/>
      <c r="FT93" s="50"/>
      <c r="FU93" s="50"/>
      <c r="FV93" s="50"/>
      <c r="FW93" s="50"/>
      <c r="FX93" s="59"/>
      <c r="FY93" s="60"/>
      <c r="FZ93" s="17"/>
      <c r="GA93" s="17"/>
      <c r="GB93" s="58"/>
      <c r="GC93" s="50"/>
      <c r="GD93" s="50"/>
      <c r="GE93" s="50"/>
      <c r="GF93" s="50"/>
      <c r="GG93" s="50"/>
      <c r="GH93" s="50"/>
      <c r="GI93" s="59"/>
      <c r="GJ93" s="60"/>
      <c r="GK93" s="17"/>
      <c r="GL93" s="17"/>
      <c r="GM93" s="58"/>
      <c r="GN93" s="50"/>
      <c r="GO93" s="50"/>
      <c r="GP93" s="50"/>
      <c r="GQ93" s="50"/>
      <c r="GR93" s="50"/>
      <c r="GS93" s="50"/>
      <c r="GT93" s="59"/>
      <c r="GU93" s="60"/>
      <c r="GV93" s="17"/>
      <c r="GW93" s="17"/>
      <c r="GX93" s="58"/>
      <c r="GY93" s="50"/>
      <c r="GZ93" s="50"/>
      <c r="HA93" s="50"/>
      <c r="HB93" s="50"/>
      <c r="HC93" s="50"/>
      <c r="HD93" s="50"/>
      <c r="HE93" s="59"/>
      <c r="HF93" s="60"/>
      <c r="HG93" s="17"/>
      <c r="HH93" s="17"/>
      <c r="HI93" s="58"/>
      <c r="HJ93" s="50"/>
      <c r="HK93" s="50"/>
      <c r="HL93" s="50"/>
      <c r="HM93" s="50"/>
      <c r="HN93" s="50"/>
      <c r="HO93" s="50"/>
      <c r="HP93" s="59"/>
      <c r="HQ93" s="60"/>
      <c r="HR93" s="17"/>
      <c r="HS93" s="17"/>
    </row>
    <row r="94" spans="1:227" x14ac:dyDescent="0.3">
      <c r="A94" s="73"/>
      <c r="B94" s="74"/>
      <c r="C94" s="75"/>
      <c r="D94" s="75"/>
      <c r="E94" s="59"/>
      <c r="F94" s="59"/>
      <c r="G94" s="17"/>
      <c r="H94" s="58"/>
      <c r="I94" s="50"/>
      <c r="J94" s="50"/>
      <c r="K94" s="50"/>
      <c r="L94" s="50"/>
      <c r="M94" s="50"/>
      <c r="N94" s="50"/>
      <c r="O94" s="59"/>
      <c r="P94" s="60"/>
      <c r="Q94" s="17"/>
      <c r="R94" s="17"/>
      <c r="S94" s="58"/>
      <c r="T94" s="50"/>
      <c r="U94" s="50"/>
      <c r="V94" s="50"/>
      <c r="W94" s="50"/>
      <c r="X94" s="50"/>
      <c r="Y94" s="50"/>
      <c r="Z94" s="59"/>
      <c r="AA94" s="60"/>
      <c r="AB94" s="17"/>
      <c r="AC94" s="17"/>
      <c r="AD94" s="58"/>
      <c r="AE94" s="50"/>
      <c r="AF94" s="50"/>
      <c r="AG94" s="50"/>
      <c r="AH94" s="50"/>
      <c r="AI94" s="50"/>
      <c r="AJ94" s="50"/>
      <c r="AK94" s="59"/>
      <c r="AL94" s="60"/>
      <c r="AM94" s="17"/>
      <c r="AN94" s="17"/>
      <c r="AO94" s="58"/>
      <c r="AP94" s="50"/>
      <c r="AQ94" s="50"/>
      <c r="AR94" s="50"/>
      <c r="AS94" s="50"/>
      <c r="AT94" s="50"/>
      <c r="AU94" s="50"/>
      <c r="AV94" s="59"/>
      <c r="AW94" s="60"/>
      <c r="AX94" s="17"/>
      <c r="AY94" s="17"/>
      <c r="AZ94" s="58"/>
      <c r="BA94" s="50"/>
      <c r="BB94" s="50"/>
      <c r="BC94" s="50"/>
      <c r="BD94" s="50"/>
      <c r="BE94" s="50"/>
      <c r="BF94" s="50"/>
      <c r="BG94" s="59"/>
      <c r="BH94" s="60"/>
      <c r="BI94" s="17"/>
      <c r="BJ94" s="17"/>
      <c r="BK94" s="58"/>
      <c r="BL94" s="50"/>
      <c r="BM94" s="50"/>
      <c r="BN94" s="50"/>
      <c r="BO94" s="50"/>
      <c r="BP94" s="50"/>
      <c r="BQ94" s="50"/>
      <c r="BR94" s="59"/>
      <c r="BS94" s="60"/>
      <c r="BT94" s="17"/>
      <c r="BU94" s="17"/>
      <c r="BV94" s="58"/>
      <c r="BW94" s="50"/>
      <c r="BX94" s="50"/>
      <c r="BY94" s="50"/>
      <c r="BZ94" s="50"/>
      <c r="CA94" s="50"/>
      <c r="CB94" s="50"/>
      <c r="CC94" s="59"/>
      <c r="CD94" s="60"/>
      <c r="CE94" s="17"/>
      <c r="CF94" s="17"/>
      <c r="CG94" s="58"/>
      <c r="CH94" s="50"/>
      <c r="CI94" s="50"/>
      <c r="CJ94" s="50"/>
      <c r="CK94" s="50"/>
      <c r="CL94" s="50"/>
      <c r="CM94" s="50"/>
      <c r="CN94" s="59"/>
      <c r="CO94" s="60"/>
      <c r="CP94" s="17"/>
      <c r="CQ94" s="17"/>
      <c r="CR94" s="58"/>
      <c r="CS94" s="50"/>
      <c r="CT94" s="50"/>
      <c r="CU94" s="50"/>
      <c r="CV94" s="50"/>
      <c r="CW94" s="50"/>
      <c r="CX94" s="50"/>
      <c r="CY94" s="59"/>
      <c r="CZ94" s="60"/>
      <c r="DA94" s="17"/>
      <c r="DB94" s="17"/>
      <c r="DC94" s="58"/>
      <c r="DD94" s="50"/>
      <c r="DE94" s="50"/>
      <c r="DF94" s="50"/>
      <c r="DG94" s="50"/>
      <c r="DH94" s="50"/>
      <c r="DI94" s="50"/>
      <c r="DJ94" s="59"/>
      <c r="DK94" s="60"/>
      <c r="DL94" s="17"/>
      <c r="DM94" s="17"/>
      <c r="DN94" s="58"/>
      <c r="DO94" s="50"/>
      <c r="DP94" s="50"/>
      <c r="DQ94" s="50"/>
      <c r="DR94" s="50"/>
      <c r="DS94" s="50"/>
      <c r="DT94" s="50"/>
      <c r="DU94" s="59"/>
      <c r="DV94" s="60"/>
      <c r="DW94" s="17"/>
      <c r="DX94" s="17"/>
      <c r="DY94" s="58"/>
      <c r="DZ94" s="50"/>
      <c r="EA94" s="50"/>
      <c r="EB94" s="50"/>
      <c r="EC94" s="50"/>
      <c r="ED94" s="50"/>
      <c r="EE94" s="50"/>
      <c r="EF94" s="59"/>
      <c r="EG94" s="60"/>
      <c r="EH94" s="17"/>
      <c r="EI94" s="17"/>
      <c r="EJ94" s="58"/>
      <c r="EK94" s="50"/>
      <c r="EL94" s="50"/>
      <c r="EM94" s="50"/>
      <c r="EN94" s="50"/>
      <c r="EO94" s="50"/>
      <c r="EP94" s="50"/>
      <c r="EQ94" s="59"/>
      <c r="ER94" s="60"/>
      <c r="ES94" s="17"/>
      <c r="ET94" s="17"/>
      <c r="EU94" s="58"/>
      <c r="EV94" s="50"/>
      <c r="EW94" s="50"/>
      <c r="EX94" s="50"/>
      <c r="EY94" s="50"/>
      <c r="EZ94" s="50"/>
      <c r="FA94" s="50"/>
      <c r="FB94" s="59"/>
      <c r="FC94" s="60"/>
      <c r="FD94" s="17"/>
      <c r="FE94" s="17"/>
      <c r="FF94" s="58"/>
      <c r="FG94" s="50"/>
      <c r="FH94" s="50"/>
      <c r="FI94" s="50"/>
      <c r="FJ94" s="50"/>
      <c r="FK94" s="50"/>
      <c r="FL94" s="50"/>
      <c r="FM94" s="59"/>
      <c r="FN94" s="60"/>
      <c r="FO94" s="17"/>
      <c r="FP94" s="17"/>
      <c r="FQ94" s="58"/>
      <c r="FR94" s="50"/>
      <c r="FS94" s="50"/>
      <c r="FT94" s="50"/>
      <c r="FU94" s="50"/>
      <c r="FV94" s="50"/>
      <c r="FW94" s="50"/>
      <c r="FX94" s="59"/>
      <c r="FY94" s="60"/>
      <c r="FZ94" s="17"/>
      <c r="GA94" s="17"/>
      <c r="GB94" s="58"/>
      <c r="GC94" s="50"/>
      <c r="GD94" s="50"/>
      <c r="GE94" s="50"/>
      <c r="GF94" s="50"/>
      <c r="GG94" s="50"/>
      <c r="GH94" s="50"/>
      <c r="GI94" s="59"/>
      <c r="GJ94" s="60"/>
      <c r="GK94" s="17"/>
      <c r="GL94" s="17"/>
      <c r="GM94" s="58"/>
      <c r="GN94" s="50"/>
      <c r="GO94" s="50"/>
      <c r="GP94" s="50"/>
      <c r="GQ94" s="50"/>
      <c r="GR94" s="50"/>
      <c r="GS94" s="50"/>
      <c r="GT94" s="59"/>
      <c r="GU94" s="60"/>
      <c r="GV94" s="17"/>
      <c r="GW94" s="17"/>
      <c r="GX94" s="58"/>
      <c r="GY94" s="50"/>
      <c r="GZ94" s="50"/>
      <c r="HA94" s="50"/>
      <c r="HB94" s="50"/>
      <c r="HC94" s="50"/>
      <c r="HD94" s="50"/>
      <c r="HE94" s="59"/>
      <c r="HF94" s="60"/>
      <c r="HG94" s="17"/>
      <c r="HH94" s="17"/>
      <c r="HI94" s="58"/>
      <c r="HJ94" s="50"/>
      <c r="HK94" s="50"/>
      <c r="HL94" s="50"/>
      <c r="HM94" s="50"/>
      <c r="HN94" s="50"/>
      <c r="HO94" s="50"/>
      <c r="HP94" s="59"/>
      <c r="HQ94" s="60"/>
      <c r="HR94" s="17"/>
      <c r="HS94" s="17"/>
    </row>
    <row r="95" spans="1:227" x14ac:dyDescent="0.3">
      <c r="B95" s="17"/>
      <c r="C95" s="60"/>
      <c r="D95" s="60"/>
      <c r="E95" s="59"/>
      <c r="F95" s="59"/>
      <c r="G95" s="17"/>
      <c r="H95" s="58"/>
      <c r="I95" s="50"/>
      <c r="J95" s="50"/>
      <c r="K95" s="50"/>
      <c r="L95" s="50"/>
      <c r="M95" s="50"/>
      <c r="N95" s="50"/>
      <c r="O95" s="59"/>
      <c r="P95" s="60"/>
      <c r="Q95" s="17"/>
      <c r="R95" s="17"/>
      <c r="S95" s="58"/>
      <c r="T95" s="50"/>
      <c r="U95" s="50"/>
      <c r="V95" s="50"/>
      <c r="W95" s="50"/>
      <c r="X95" s="50"/>
      <c r="Y95" s="50"/>
      <c r="Z95" s="59"/>
      <c r="AA95" s="60"/>
      <c r="AB95" s="17"/>
      <c r="AC95" s="17"/>
      <c r="AD95" s="58"/>
      <c r="AE95" s="50"/>
      <c r="AF95" s="50"/>
      <c r="AG95" s="50"/>
      <c r="AH95" s="50"/>
      <c r="AI95" s="50"/>
      <c r="AJ95" s="50"/>
      <c r="AK95" s="59"/>
      <c r="AL95" s="60"/>
      <c r="AM95" s="17"/>
      <c r="AN95" s="17"/>
      <c r="AO95" s="58"/>
      <c r="AP95" s="50"/>
      <c r="AQ95" s="50"/>
      <c r="AR95" s="50"/>
      <c r="AS95" s="50"/>
      <c r="AT95" s="50"/>
      <c r="AU95" s="50"/>
      <c r="AV95" s="59"/>
      <c r="AW95" s="60"/>
      <c r="AX95" s="17"/>
      <c r="AY95" s="17"/>
      <c r="AZ95" s="58"/>
      <c r="BA95" s="50"/>
      <c r="BB95" s="50"/>
      <c r="BC95" s="50"/>
      <c r="BD95" s="50"/>
      <c r="BE95" s="50"/>
      <c r="BF95" s="50"/>
      <c r="BG95" s="59"/>
      <c r="BH95" s="60"/>
      <c r="BI95" s="17"/>
      <c r="BJ95" s="17"/>
      <c r="BK95" s="58"/>
      <c r="BL95" s="50"/>
      <c r="BM95" s="50"/>
      <c r="BN95" s="50"/>
      <c r="BO95" s="50"/>
      <c r="BP95" s="50"/>
      <c r="BQ95" s="50"/>
      <c r="BR95" s="59"/>
      <c r="BS95" s="60"/>
      <c r="BT95" s="17"/>
      <c r="BU95" s="17"/>
      <c r="BV95" s="58"/>
      <c r="BW95" s="50"/>
      <c r="BX95" s="50"/>
      <c r="BY95" s="50"/>
      <c r="BZ95" s="50"/>
      <c r="CA95" s="50"/>
      <c r="CB95" s="50"/>
      <c r="CC95" s="59"/>
      <c r="CD95" s="60"/>
      <c r="CE95" s="17"/>
      <c r="CF95" s="17"/>
      <c r="CG95" s="58"/>
      <c r="CH95" s="50"/>
      <c r="CI95" s="50"/>
      <c r="CJ95" s="50"/>
      <c r="CK95" s="50"/>
      <c r="CL95" s="50"/>
      <c r="CM95" s="50"/>
      <c r="CN95" s="59"/>
      <c r="CO95" s="60"/>
      <c r="CP95" s="17"/>
      <c r="CQ95" s="17"/>
      <c r="CR95" s="58"/>
      <c r="CS95" s="50"/>
      <c r="CT95" s="50"/>
      <c r="CU95" s="50"/>
      <c r="CV95" s="50"/>
      <c r="CW95" s="50"/>
      <c r="CX95" s="50"/>
      <c r="CY95" s="59"/>
      <c r="CZ95" s="60"/>
      <c r="DA95" s="17"/>
      <c r="DB95" s="17"/>
      <c r="DC95" s="58"/>
      <c r="DD95" s="50"/>
      <c r="DE95" s="50"/>
      <c r="DF95" s="50"/>
      <c r="DG95" s="50"/>
      <c r="DH95" s="50"/>
      <c r="DI95" s="50"/>
      <c r="DJ95" s="59"/>
      <c r="DK95" s="60"/>
      <c r="DL95" s="17"/>
      <c r="DM95" s="17"/>
      <c r="DN95" s="58"/>
      <c r="DO95" s="50"/>
      <c r="DP95" s="50"/>
      <c r="DQ95" s="50"/>
      <c r="DR95" s="50"/>
      <c r="DS95" s="50"/>
      <c r="DT95" s="50"/>
      <c r="DU95" s="59"/>
      <c r="DV95" s="60"/>
      <c r="DW95" s="17"/>
      <c r="DX95" s="17"/>
      <c r="DY95" s="58"/>
      <c r="DZ95" s="50"/>
      <c r="EA95" s="50"/>
      <c r="EB95" s="50"/>
      <c r="EC95" s="50"/>
      <c r="ED95" s="50"/>
      <c r="EE95" s="50"/>
      <c r="EF95" s="59"/>
      <c r="EG95" s="60"/>
      <c r="EH95" s="17"/>
      <c r="EI95" s="17"/>
      <c r="EJ95" s="58"/>
      <c r="EK95" s="50"/>
      <c r="EL95" s="50"/>
      <c r="EM95" s="50"/>
      <c r="EN95" s="50"/>
      <c r="EO95" s="50"/>
      <c r="EP95" s="50"/>
      <c r="EQ95" s="59"/>
      <c r="ER95" s="60"/>
      <c r="ES95" s="17"/>
      <c r="ET95" s="17"/>
      <c r="EU95" s="58"/>
      <c r="EV95" s="50"/>
      <c r="EW95" s="50"/>
      <c r="EX95" s="50"/>
      <c r="EY95" s="50"/>
      <c r="EZ95" s="50"/>
      <c r="FA95" s="50"/>
      <c r="FB95" s="59"/>
      <c r="FC95" s="60"/>
      <c r="FD95" s="17"/>
      <c r="FE95" s="17"/>
      <c r="FF95" s="58"/>
      <c r="FG95" s="50"/>
      <c r="FH95" s="50"/>
      <c r="FI95" s="50"/>
      <c r="FJ95" s="50"/>
      <c r="FK95" s="50"/>
      <c r="FL95" s="50"/>
      <c r="FM95" s="59"/>
      <c r="FN95" s="60"/>
      <c r="FO95" s="17"/>
      <c r="FP95" s="17"/>
      <c r="FQ95" s="58"/>
      <c r="FR95" s="50"/>
      <c r="FS95" s="50"/>
      <c r="FT95" s="50"/>
      <c r="FU95" s="50"/>
      <c r="FV95" s="50"/>
      <c r="FW95" s="50"/>
      <c r="FX95" s="59"/>
      <c r="FY95" s="60"/>
      <c r="FZ95" s="17"/>
      <c r="GA95" s="17"/>
      <c r="GB95" s="58"/>
      <c r="GC95" s="50"/>
      <c r="GD95" s="50"/>
      <c r="GE95" s="50"/>
      <c r="GF95" s="50"/>
      <c r="GG95" s="50"/>
      <c r="GH95" s="50"/>
      <c r="GI95" s="59"/>
      <c r="GJ95" s="60"/>
      <c r="GK95" s="17"/>
      <c r="GL95" s="17"/>
      <c r="GM95" s="58"/>
      <c r="GN95" s="50"/>
      <c r="GO95" s="50"/>
      <c r="GP95" s="50"/>
      <c r="GQ95" s="50"/>
      <c r="GR95" s="50"/>
      <c r="GS95" s="50"/>
      <c r="GT95" s="59"/>
      <c r="GU95" s="60"/>
      <c r="GV95" s="17"/>
      <c r="GW95" s="17"/>
      <c r="GX95" s="58"/>
      <c r="GY95" s="50"/>
      <c r="GZ95" s="50"/>
      <c r="HA95" s="50"/>
      <c r="HB95" s="50"/>
      <c r="HC95" s="50"/>
      <c r="HD95" s="50"/>
      <c r="HE95" s="59"/>
      <c r="HF95" s="60"/>
      <c r="HG95" s="17"/>
      <c r="HH95" s="17"/>
      <c r="HI95" s="58"/>
      <c r="HJ95" s="50"/>
      <c r="HK95" s="50"/>
      <c r="HL95" s="50"/>
      <c r="HM95" s="50"/>
      <c r="HN95" s="50"/>
      <c r="HO95" s="50"/>
      <c r="HP95" s="59"/>
      <c r="HQ95" s="60"/>
      <c r="HR95" s="17"/>
      <c r="HS95" s="17"/>
    </row>
    <row r="96" spans="1:227" x14ac:dyDescent="0.3">
      <c r="E96" s="59"/>
      <c r="F96" s="59"/>
      <c r="G96" s="17"/>
      <c r="H96" s="58"/>
      <c r="I96" s="50"/>
      <c r="J96" s="50"/>
      <c r="K96" s="50"/>
      <c r="L96" s="50"/>
      <c r="M96" s="50"/>
      <c r="N96" s="50"/>
      <c r="O96" s="59"/>
      <c r="P96" s="60"/>
      <c r="Q96" s="17"/>
      <c r="R96" s="17"/>
      <c r="S96" s="58"/>
      <c r="T96" s="50"/>
      <c r="U96" s="50"/>
      <c r="V96" s="50"/>
      <c r="W96" s="50"/>
      <c r="X96" s="50"/>
      <c r="Y96" s="50"/>
      <c r="Z96" s="59"/>
      <c r="AA96" s="60"/>
      <c r="AB96" s="17"/>
      <c r="AC96" s="17"/>
      <c r="AD96" s="58"/>
      <c r="AE96" s="50"/>
      <c r="AF96" s="50"/>
      <c r="AG96" s="50"/>
      <c r="AH96" s="50"/>
      <c r="AI96" s="50"/>
      <c r="AJ96" s="50"/>
      <c r="AK96" s="59"/>
      <c r="AL96" s="60"/>
      <c r="AM96" s="17"/>
      <c r="AN96" s="17"/>
      <c r="AO96" s="58"/>
      <c r="AP96" s="50"/>
      <c r="AQ96" s="50"/>
      <c r="AR96" s="50"/>
      <c r="AS96" s="50"/>
      <c r="AT96" s="50"/>
      <c r="AU96" s="50"/>
      <c r="AV96" s="59"/>
      <c r="AW96" s="60"/>
      <c r="AX96" s="17"/>
      <c r="AY96" s="17"/>
      <c r="AZ96" s="58"/>
      <c r="BA96" s="50"/>
      <c r="BB96" s="50"/>
      <c r="BC96" s="50"/>
      <c r="BD96" s="50"/>
      <c r="BE96" s="50"/>
      <c r="BF96" s="50"/>
      <c r="BG96" s="59"/>
      <c r="BH96" s="60"/>
      <c r="BI96" s="17"/>
      <c r="BJ96" s="17"/>
      <c r="BK96" s="58"/>
      <c r="BL96" s="50"/>
      <c r="BM96" s="50"/>
      <c r="BN96" s="50"/>
      <c r="BO96" s="50"/>
      <c r="BP96" s="50"/>
      <c r="BQ96" s="50"/>
      <c r="BR96" s="59"/>
      <c r="BS96" s="60"/>
      <c r="BT96" s="17"/>
      <c r="BU96" s="17"/>
      <c r="BV96" s="58"/>
      <c r="BW96" s="50"/>
      <c r="BX96" s="50"/>
      <c r="BY96" s="50"/>
      <c r="BZ96" s="50"/>
      <c r="CA96" s="50"/>
      <c r="CB96" s="50"/>
      <c r="CC96" s="59"/>
      <c r="CD96" s="60"/>
      <c r="CE96" s="17"/>
      <c r="CF96" s="17"/>
      <c r="CG96" s="58"/>
      <c r="CH96" s="50"/>
      <c r="CI96" s="50"/>
      <c r="CJ96" s="50"/>
      <c r="CK96" s="50"/>
      <c r="CL96" s="50"/>
      <c r="CM96" s="50"/>
      <c r="CN96" s="59"/>
      <c r="CO96" s="60"/>
      <c r="CP96" s="17"/>
      <c r="CQ96" s="17"/>
      <c r="CR96" s="58"/>
      <c r="CS96" s="50"/>
      <c r="CT96" s="50"/>
      <c r="CU96" s="50"/>
      <c r="CV96" s="50"/>
      <c r="CW96" s="50"/>
      <c r="CX96" s="50"/>
      <c r="CY96" s="59"/>
      <c r="CZ96" s="60"/>
      <c r="DA96" s="17"/>
      <c r="DB96" s="17"/>
      <c r="DC96" s="58"/>
      <c r="DD96" s="50"/>
      <c r="DE96" s="50"/>
      <c r="DF96" s="50"/>
      <c r="DG96" s="50"/>
      <c r="DH96" s="50"/>
      <c r="DI96" s="50"/>
      <c r="DJ96" s="59"/>
      <c r="DK96" s="60"/>
      <c r="DL96" s="17"/>
      <c r="DM96" s="17"/>
      <c r="DN96" s="58"/>
      <c r="DO96" s="50"/>
      <c r="DP96" s="50"/>
      <c r="DQ96" s="50"/>
      <c r="DR96" s="50"/>
      <c r="DS96" s="50"/>
      <c r="DT96" s="50"/>
      <c r="DU96" s="59"/>
      <c r="DV96" s="60"/>
      <c r="DW96" s="17"/>
      <c r="DX96" s="17"/>
      <c r="DY96" s="58"/>
      <c r="DZ96" s="50"/>
      <c r="EA96" s="50"/>
      <c r="EB96" s="50"/>
      <c r="EC96" s="50"/>
      <c r="ED96" s="50"/>
      <c r="EE96" s="50"/>
      <c r="EF96" s="59"/>
      <c r="EG96" s="60"/>
      <c r="EH96" s="17"/>
      <c r="EI96" s="17"/>
      <c r="EJ96" s="58"/>
      <c r="EK96" s="50"/>
      <c r="EL96" s="50"/>
      <c r="EM96" s="50"/>
      <c r="EN96" s="50"/>
      <c r="EO96" s="50"/>
      <c r="EP96" s="50"/>
      <c r="EQ96" s="59"/>
      <c r="ER96" s="60"/>
      <c r="ES96" s="17"/>
      <c r="ET96" s="17"/>
      <c r="EU96" s="58"/>
      <c r="EV96" s="50"/>
      <c r="EW96" s="50"/>
      <c r="EX96" s="50"/>
      <c r="EY96" s="50"/>
      <c r="EZ96" s="50"/>
      <c r="FA96" s="50"/>
      <c r="FB96" s="59"/>
      <c r="FC96" s="60"/>
      <c r="FD96" s="17"/>
      <c r="FE96" s="17"/>
      <c r="FF96" s="58"/>
      <c r="FG96" s="50"/>
      <c r="FH96" s="50"/>
      <c r="FI96" s="50"/>
      <c r="FJ96" s="50"/>
      <c r="FK96" s="50"/>
      <c r="FL96" s="50"/>
      <c r="FM96" s="59"/>
      <c r="FN96" s="60"/>
      <c r="FO96" s="17"/>
      <c r="FP96" s="17"/>
      <c r="FQ96" s="58"/>
      <c r="FR96" s="50"/>
      <c r="FS96" s="50"/>
      <c r="FT96" s="50"/>
      <c r="FU96" s="50"/>
      <c r="FV96" s="50"/>
      <c r="FW96" s="50"/>
      <c r="FX96" s="59"/>
      <c r="FY96" s="60"/>
      <c r="FZ96" s="17"/>
      <c r="GA96" s="17"/>
      <c r="GB96" s="58"/>
      <c r="GC96" s="50"/>
      <c r="GD96" s="50"/>
      <c r="GE96" s="50"/>
      <c r="GF96" s="50"/>
      <c r="GG96" s="50"/>
      <c r="GH96" s="50"/>
      <c r="GI96" s="59"/>
      <c r="GJ96" s="60"/>
      <c r="GK96" s="17"/>
      <c r="GL96" s="17"/>
      <c r="GM96" s="58"/>
      <c r="GN96" s="50"/>
      <c r="GO96" s="50"/>
      <c r="GP96" s="50"/>
      <c r="GQ96" s="50"/>
      <c r="GR96" s="50"/>
      <c r="GS96" s="50"/>
      <c r="GT96" s="59"/>
      <c r="GU96" s="60"/>
      <c r="GV96" s="17"/>
      <c r="GW96" s="17"/>
      <c r="GX96" s="58"/>
      <c r="GY96" s="50"/>
      <c r="GZ96" s="50"/>
      <c r="HA96" s="50"/>
      <c r="HB96" s="50"/>
      <c r="HC96" s="50"/>
      <c r="HD96" s="50"/>
      <c r="HE96" s="59"/>
      <c r="HF96" s="60"/>
      <c r="HG96" s="17"/>
      <c r="HH96" s="17"/>
      <c r="HI96" s="58"/>
      <c r="HJ96" s="50"/>
      <c r="HK96" s="50"/>
      <c r="HL96" s="50"/>
      <c r="HM96" s="50"/>
      <c r="HN96" s="50"/>
      <c r="HO96" s="50"/>
      <c r="HP96" s="59"/>
      <c r="HQ96" s="60"/>
      <c r="HR96" s="17"/>
      <c r="HS96" s="17"/>
    </row>
    <row r="97" spans="2:227" x14ac:dyDescent="0.3">
      <c r="E97" s="59"/>
      <c r="F97" s="59"/>
      <c r="G97" s="17"/>
      <c r="H97" s="58"/>
      <c r="I97" s="50"/>
      <c r="J97" s="50"/>
      <c r="K97" s="50"/>
      <c r="L97" s="50"/>
      <c r="M97" s="50"/>
      <c r="N97" s="50"/>
      <c r="O97" s="59"/>
      <c r="P97" s="60"/>
      <c r="Q97" s="17"/>
      <c r="R97" s="17"/>
      <c r="S97" s="58"/>
      <c r="T97" s="50"/>
      <c r="U97" s="50"/>
      <c r="V97" s="50"/>
      <c r="W97" s="50"/>
      <c r="X97" s="50"/>
      <c r="Y97" s="50"/>
      <c r="Z97" s="59"/>
      <c r="AA97" s="60"/>
      <c r="AB97" s="17"/>
      <c r="AC97" s="17"/>
      <c r="AD97" s="58"/>
      <c r="AE97" s="50"/>
      <c r="AF97" s="50"/>
      <c r="AG97" s="50"/>
      <c r="AH97" s="50"/>
      <c r="AI97" s="50"/>
      <c r="AJ97" s="50"/>
      <c r="AK97" s="59"/>
      <c r="AL97" s="60"/>
      <c r="AM97" s="17"/>
      <c r="AN97" s="17"/>
      <c r="AO97" s="58"/>
      <c r="AP97" s="50"/>
      <c r="AQ97" s="50"/>
      <c r="AR97" s="50"/>
      <c r="AS97" s="50"/>
      <c r="AT97" s="50"/>
      <c r="AU97" s="50"/>
      <c r="AV97" s="59"/>
      <c r="AW97" s="60"/>
      <c r="AX97" s="17"/>
      <c r="AY97" s="17"/>
      <c r="AZ97" s="58"/>
      <c r="BA97" s="50"/>
      <c r="BB97" s="50"/>
      <c r="BC97" s="50"/>
      <c r="BD97" s="50"/>
      <c r="BE97" s="50"/>
      <c r="BF97" s="50"/>
      <c r="BG97" s="59"/>
      <c r="BH97" s="60"/>
      <c r="BI97" s="17"/>
      <c r="BJ97" s="17"/>
      <c r="BK97" s="58"/>
      <c r="BL97" s="50"/>
      <c r="BM97" s="50"/>
      <c r="BN97" s="50"/>
      <c r="BO97" s="50"/>
      <c r="BP97" s="50"/>
      <c r="BQ97" s="50"/>
      <c r="BR97" s="59"/>
      <c r="BS97" s="60"/>
      <c r="BT97" s="17"/>
      <c r="BU97" s="17"/>
      <c r="BV97" s="58"/>
      <c r="BW97" s="50"/>
      <c r="BX97" s="50"/>
      <c r="BY97" s="50"/>
      <c r="BZ97" s="50"/>
      <c r="CA97" s="50"/>
      <c r="CB97" s="50"/>
      <c r="CC97" s="59"/>
      <c r="CD97" s="60"/>
      <c r="CE97" s="17"/>
      <c r="CF97" s="17"/>
      <c r="CG97" s="58"/>
      <c r="CH97" s="50"/>
      <c r="CI97" s="50"/>
      <c r="CJ97" s="50"/>
      <c r="CK97" s="50"/>
      <c r="CL97" s="50"/>
      <c r="CM97" s="50"/>
      <c r="CN97" s="59"/>
      <c r="CO97" s="60"/>
      <c r="CP97" s="17"/>
      <c r="CQ97" s="17"/>
      <c r="CR97" s="58"/>
      <c r="CS97" s="50"/>
      <c r="CT97" s="50"/>
      <c r="CU97" s="50"/>
      <c r="CV97" s="50"/>
      <c r="CW97" s="50"/>
      <c r="CX97" s="50"/>
      <c r="CY97" s="59"/>
      <c r="CZ97" s="60"/>
      <c r="DA97" s="17"/>
      <c r="DB97" s="17"/>
      <c r="DC97" s="58"/>
      <c r="DD97" s="50"/>
      <c r="DE97" s="50"/>
      <c r="DF97" s="50"/>
      <c r="DG97" s="50"/>
      <c r="DH97" s="50"/>
      <c r="DI97" s="50"/>
      <c r="DJ97" s="59"/>
      <c r="DK97" s="60"/>
      <c r="DL97" s="17"/>
      <c r="DM97" s="17"/>
      <c r="DN97" s="58"/>
      <c r="DO97" s="50"/>
      <c r="DP97" s="50"/>
      <c r="DQ97" s="50"/>
      <c r="DR97" s="50"/>
      <c r="DS97" s="50"/>
      <c r="DT97" s="50"/>
      <c r="DU97" s="59"/>
      <c r="DV97" s="60"/>
      <c r="DW97" s="17"/>
      <c r="DX97" s="17"/>
      <c r="DY97" s="58"/>
      <c r="DZ97" s="50"/>
      <c r="EA97" s="50"/>
      <c r="EB97" s="50"/>
      <c r="EC97" s="50"/>
      <c r="ED97" s="50"/>
      <c r="EE97" s="50"/>
      <c r="EF97" s="59"/>
      <c r="EG97" s="60"/>
      <c r="EH97" s="17"/>
      <c r="EI97" s="17"/>
      <c r="EJ97" s="58"/>
      <c r="EK97" s="50"/>
      <c r="EL97" s="50"/>
      <c r="EM97" s="50"/>
      <c r="EN97" s="50"/>
      <c r="EO97" s="50"/>
      <c r="EP97" s="50"/>
      <c r="EQ97" s="59"/>
      <c r="ER97" s="60"/>
      <c r="ES97" s="17"/>
      <c r="ET97" s="17"/>
      <c r="EU97" s="58"/>
      <c r="EV97" s="50"/>
      <c r="EW97" s="50"/>
      <c r="EX97" s="50"/>
      <c r="EY97" s="50"/>
      <c r="EZ97" s="50"/>
      <c r="FA97" s="50"/>
      <c r="FB97" s="59"/>
      <c r="FC97" s="60"/>
      <c r="FD97" s="17"/>
      <c r="FE97" s="17"/>
      <c r="FF97" s="58"/>
      <c r="FG97" s="50"/>
      <c r="FH97" s="50"/>
      <c r="FI97" s="50"/>
      <c r="FJ97" s="50"/>
      <c r="FK97" s="50"/>
      <c r="FL97" s="50"/>
      <c r="FM97" s="59"/>
      <c r="FN97" s="60"/>
      <c r="FO97" s="17"/>
      <c r="FP97" s="17"/>
      <c r="FQ97" s="58"/>
      <c r="FR97" s="50"/>
      <c r="FS97" s="50"/>
      <c r="FT97" s="50"/>
      <c r="FU97" s="50"/>
      <c r="FV97" s="50"/>
      <c r="FW97" s="50"/>
      <c r="FX97" s="59"/>
      <c r="FY97" s="60"/>
      <c r="FZ97" s="17"/>
      <c r="GA97" s="17"/>
      <c r="GB97" s="58"/>
      <c r="GC97" s="50"/>
      <c r="GD97" s="50"/>
      <c r="GE97" s="50"/>
      <c r="GF97" s="50"/>
      <c r="GG97" s="50"/>
      <c r="GH97" s="50"/>
      <c r="GI97" s="59"/>
      <c r="GJ97" s="60"/>
      <c r="GK97" s="17"/>
      <c r="GL97" s="17"/>
      <c r="GM97" s="58"/>
      <c r="GN97" s="50"/>
      <c r="GO97" s="50"/>
      <c r="GP97" s="50"/>
      <c r="GQ97" s="50"/>
      <c r="GR97" s="50"/>
      <c r="GS97" s="50"/>
      <c r="GT97" s="59"/>
      <c r="GU97" s="60"/>
      <c r="GV97" s="17"/>
      <c r="GW97" s="17"/>
      <c r="GX97" s="58"/>
      <c r="GY97" s="50"/>
      <c r="GZ97" s="50"/>
      <c r="HA97" s="50"/>
      <c r="HB97" s="50"/>
      <c r="HC97" s="50"/>
      <c r="HD97" s="50"/>
      <c r="HE97" s="59"/>
      <c r="HF97" s="60"/>
      <c r="HG97" s="17"/>
      <c r="HH97" s="17"/>
      <c r="HI97" s="58"/>
      <c r="HJ97" s="50"/>
      <c r="HK97" s="50"/>
      <c r="HL97" s="50"/>
      <c r="HM97" s="50"/>
      <c r="HN97" s="50"/>
      <c r="HO97" s="50"/>
      <c r="HP97" s="59"/>
      <c r="HQ97" s="60"/>
      <c r="HR97" s="17"/>
      <c r="HS97" s="17"/>
    </row>
    <row r="104" spans="2:227" s="77" customFormat="1" x14ac:dyDescent="0.3">
      <c r="B104" s="32"/>
      <c r="C104" s="78"/>
      <c r="D104" s="78"/>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77" customFormat="1" x14ac:dyDescent="0.3">
      <c r="B105" s="32"/>
      <c r="C105" s="78"/>
      <c r="D105" s="78"/>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77" customFormat="1" x14ac:dyDescent="0.3">
      <c r="B106" s="32"/>
      <c r="C106" s="78"/>
      <c r="D106" s="78"/>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77" customFormat="1" x14ac:dyDescent="0.3">
      <c r="B107" s="32"/>
      <c r="C107" s="78"/>
      <c r="D107" s="78"/>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77" customFormat="1" x14ac:dyDescent="0.3">
      <c r="B108" s="32"/>
      <c r="C108" s="78"/>
      <c r="D108" s="78"/>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77" customFormat="1" x14ac:dyDescent="0.3">
      <c r="B109" s="32"/>
      <c r="C109" s="78"/>
      <c r="D109" s="78"/>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77" customFormat="1" x14ac:dyDescent="0.3">
      <c r="B110" s="32"/>
      <c r="C110" s="78"/>
      <c r="D110" s="78"/>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77" customFormat="1" x14ac:dyDescent="0.3">
      <c r="B111" s="32"/>
      <c r="C111" s="78"/>
      <c r="D111" s="78"/>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77" customFormat="1" x14ac:dyDescent="0.3">
      <c r="B112" s="32"/>
      <c r="C112" s="78"/>
      <c r="D112" s="78"/>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77" customFormat="1" x14ac:dyDescent="0.3">
      <c r="B113" s="32"/>
      <c r="C113" s="78"/>
      <c r="D113" s="78"/>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77" customFormat="1" x14ac:dyDescent="0.3">
      <c r="B114" s="32"/>
      <c r="C114" s="78"/>
      <c r="D114" s="78"/>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77" customFormat="1" x14ac:dyDescent="0.3">
      <c r="B115" s="32"/>
      <c r="C115" s="78"/>
      <c r="D115" s="78"/>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77" customFormat="1" x14ac:dyDescent="0.3">
      <c r="B116" s="32"/>
      <c r="C116" s="78"/>
      <c r="D116" s="78"/>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77" customFormat="1" x14ac:dyDescent="0.3">
      <c r="B117" s="32"/>
      <c r="C117" s="78"/>
      <c r="D117" s="78"/>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77" customFormat="1" x14ac:dyDescent="0.3">
      <c r="B118" s="32"/>
      <c r="C118" s="78"/>
      <c r="D118" s="78"/>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77" customFormat="1" x14ac:dyDescent="0.3">
      <c r="B119" s="32"/>
      <c r="C119" s="78"/>
      <c r="D119" s="78"/>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8" customFormat="1" x14ac:dyDescent="0.3">
      <c r="A120" s="77"/>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8" customFormat="1" x14ac:dyDescent="0.3">
      <c r="A121" s="77"/>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8" customFormat="1" x14ac:dyDescent="0.3">
      <c r="A122" s="77"/>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8" customFormat="1" x14ac:dyDescent="0.3">
      <c r="A123" s="77"/>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8" customFormat="1" x14ac:dyDescent="0.3">
      <c r="A124" s="77"/>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8" customFormat="1" x14ac:dyDescent="0.3">
      <c r="A125" s="77"/>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8" customFormat="1" x14ac:dyDescent="0.3">
      <c r="A126" s="77"/>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8" customFormat="1" x14ac:dyDescent="0.3">
      <c r="A127" s="77"/>
      <c r="B127" s="80"/>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F18:G18"/>
    <mergeCell ref="F22:G22"/>
    <mergeCell ref="F23:G23"/>
    <mergeCell ref="F28:G28"/>
    <mergeCell ref="A1:G1"/>
    <mergeCell ref="A2:G2"/>
    <mergeCell ref="B3:G3"/>
    <mergeCell ref="B4:G4"/>
    <mergeCell ref="F6:G6"/>
    <mergeCell ref="F17:G17"/>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93B72F-6099-47CB-A798-014CA7DBB429}">
  <sheetPr>
    <tabColor theme="2"/>
  </sheetPr>
  <dimension ref="A1:HS127"/>
  <sheetViews>
    <sheetView zoomScale="95" zoomScaleNormal="95" zoomScaleSheetLayoutView="178" workbookViewId="0">
      <pane xSplit="2" ySplit="5" topLeftCell="C6" activePane="bottomRight" state="frozen"/>
      <selection pane="topRight" activeCell="AC7" sqref="AC7"/>
      <selection pane="bottomLeft" activeCell="AC7" sqref="AC7"/>
      <selection pane="bottomRight" sqref="A1:G1"/>
    </sheetView>
  </sheetViews>
  <sheetFormatPr defaultColWidth="9.140625" defaultRowHeight="14.25" x14ac:dyDescent="0.3"/>
  <cols>
    <col min="1" max="1" width="5.7109375" style="77" customWidth="1"/>
    <col min="2" max="2" width="55.7109375" style="32" customWidth="1"/>
    <col min="3" max="3" width="16.7109375" style="78" customWidth="1"/>
    <col min="4" max="4" width="14.7109375" style="78" customWidth="1"/>
    <col min="5" max="7" width="15.7109375" style="32" customWidth="1"/>
    <col min="8" max="10" width="13.7109375" style="32" customWidth="1"/>
    <col min="11" max="16384" width="9.140625" style="32"/>
  </cols>
  <sheetData>
    <row r="1" spans="1:8" s="26" customFormat="1" ht="20.100000000000001" customHeight="1" x14ac:dyDescent="0.3">
      <c r="A1" s="1349" t="s">
        <v>1675</v>
      </c>
      <c r="B1" s="1349"/>
      <c r="C1" s="1349"/>
      <c r="D1" s="1349"/>
      <c r="E1" s="1349"/>
      <c r="F1" s="1349"/>
      <c r="G1" s="1349"/>
    </row>
    <row r="2" spans="1:8" s="26" customFormat="1" ht="24" customHeight="1" x14ac:dyDescent="0.3">
      <c r="A2" s="1349" t="s">
        <v>1676</v>
      </c>
      <c r="B2" s="1349"/>
      <c r="C2" s="1349"/>
      <c r="D2" s="1349"/>
      <c r="E2" s="1349"/>
      <c r="F2" s="1349"/>
      <c r="G2" s="1349"/>
    </row>
    <row r="3" spans="1:8" s="26" customFormat="1" ht="24" customHeight="1" x14ac:dyDescent="0.3">
      <c r="A3" s="1173"/>
      <c r="B3" s="1349" t="s">
        <v>1677</v>
      </c>
      <c r="C3" s="1349"/>
      <c r="D3" s="1349"/>
      <c r="E3" s="1349"/>
      <c r="F3" s="1349"/>
      <c r="G3" s="1349"/>
    </row>
    <row r="4" spans="1:8" s="26" customFormat="1" ht="23.25" customHeight="1" thickBot="1" x14ac:dyDescent="0.35">
      <c r="A4" s="27"/>
      <c r="B4" s="1349" t="s">
        <v>1101</v>
      </c>
      <c r="C4" s="1395"/>
      <c r="D4" s="1395"/>
      <c r="E4" s="1395"/>
      <c r="F4" s="1395"/>
      <c r="G4" s="1395"/>
    </row>
    <row r="5" spans="1:8" s="28" customFormat="1" ht="80.099999999999994" customHeight="1" thickBot="1" x14ac:dyDescent="0.3">
      <c r="A5" s="99" t="s">
        <v>76</v>
      </c>
      <c r="B5" s="99" t="s">
        <v>1102</v>
      </c>
      <c r="C5" s="101" t="s">
        <v>1129</v>
      </c>
      <c r="D5" s="181" t="s">
        <v>1104</v>
      </c>
      <c r="E5" s="97" t="s">
        <v>1130</v>
      </c>
      <c r="F5" s="97" t="s">
        <v>1137</v>
      </c>
      <c r="G5" s="101" t="s">
        <v>1131</v>
      </c>
    </row>
    <row r="6" spans="1:8" s="28" customFormat="1" ht="9.9499999999999993" customHeight="1" x14ac:dyDescent="0.25">
      <c r="A6" s="177"/>
      <c r="B6" s="178"/>
      <c r="C6" s="1190"/>
      <c r="D6" s="180"/>
      <c r="E6" s="180"/>
      <c r="F6" s="1420"/>
      <c r="G6" s="1421"/>
    </row>
    <row r="7" spans="1:8" x14ac:dyDescent="0.3">
      <c r="A7" s="91"/>
      <c r="B7" s="92" t="s">
        <v>1034</v>
      </c>
      <c r="C7" s="602">
        <f>'28. M&amp;E Opt Extension Year 1'!G7</f>
        <v>4332014.3768000007</v>
      </c>
      <c r="D7" s="942">
        <v>0.1</v>
      </c>
      <c r="E7" s="31">
        <f>$G7*(9/12)</f>
        <v>3573911.8608600008</v>
      </c>
      <c r="F7" s="31">
        <f>$G7*(3/12)</f>
        <v>1191303.9536200003</v>
      </c>
      <c r="G7" s="31">
        <f>SUM(C7,(C7*D7))</f>
        <v>4765215.8144800011</v>
      </c>
      <c r="H7" s="36"/>
    </row>
    <row r="8" spans="1:8" x14ac:dyDescent="0.3">
      <c r="A8" s="91"/>
      <c r="B8" s="92" t="s">
        <v>1383</v>
      </c>
      <c r="C8" s="602">
        <f>'28. M&amp;E Opt Extension Year 1'!G8</f>
        <v>21025366.475008499</v>
      </c>
      <c r="D8" s="942">
        <v>0.1</v>
      </c>
      <c r="E8" s="31">
        <f t="shared" ref="E8:E15" si="0">$G8*(9/12)</f>
        <v>17345927.341882013</v>
      </c>
      <c r="F8" s="31">
        <f t="shared" ref="F8:F15" si="1">$G8*(3/12)</f>
        <v>5781975.7806273373</v>
      </c>
      <c r="G8" s="31">
        <f t="shared" ref="G8:G15" si="2">SUM(C8,(C8*D8))</f>
        <v>23127903.122509349</v>
      </c>
      <c r="H8" s="36"/>
    </row>
    <row r="9" spans="1:8" x14ac:dyDescent="0.3">
      <c r="A9" s="91"/>
      <c r="B9" s="92" t="s">
        <v>1663</v>
      </c>
      <c r="C9" s="602">
        <f>'28. M&amp;E Opt Extension Year 1'!G9</f>
        <v>3479879.0895000002</v>
      </c>
      <c r="D9" s="942">
        <v>0.1</v>
      </c>
      <c r="E9" s="31">
        <f t="shared" si="0"/>
        <v>2870900.2488375003</v>
      </c>
      <c r="F9" s="31">
        <f t="shared" si="1"/>
        <v>956966.74961250008</v>
      </c>
      <c r="G9" s="31">
        <f t="shared" ref="G9" si="3">SUM(C9,(C9*D9))</f>
        <v>3827866.9984500003</v>
      </c>
      <c r="H9" s="36"/>
    </row>
    <row r="10" spans="1:8" x14ac:dyDescent="0.3">
      <c r="A10" s="93"/>
      <c r="B10" s="92" t="s">
        <v>1390</v>
      </c>
      <c r="C10" s="602">
        <f>'28. M&amp;E Opt Extension Year 1'!G10</f>
        <v>3752637.3735399996</v>
      </c>
      <c r="D10" s="942">
        <v>0.1</v>
      </c>
      <c r="E10" s="31">
        <f t="shared" si="0"/>
        <v>3095925.8331704997</v>
      </c>
      <c r="F10" s="31">
        <f t="shared" si="1"/>
        <v>1031975.2777234999</v>
      </c>
      <c r="G10" s="31">
        <f t="shared" si="2"/>
        <v>4127901.1108939997</v>
      </c>
      <c r="H10" s="36"/>
    </row>
    <row r="11" spans="1:8" x14ac:dyDescent="0.3">
      <c r="A11" s="93"/>
      <c r="B11" s="92" t="s">
        <v>1394</v>
      </c>
      <c r="C11" s="602">
        <f>'28. M&amp;E Opt Extension Year 1'!G11</f>
        <v>0</v>
      </c>
      <c r="D11" s="942">
        <v>0.1</v>
      </c>
      <c r="E11" s="31">
        <f t="shared" si="0"/>
        <v>0</v>
      </c>
      <c r="F11" s="31">
        <f t="shared" si="1"/>
        <v>0</v>
      </c>
      <c r="G11" s="31">
        <f t="shared" si="2"/>
        <v>0</v>
      </c>
      <c r="H11" s="36"/>
    </row>
    <row r="12" spans="1:8" x14ac:dyDescent="0.3">
      <c r="A12" s="93"/>
      <c r="B12" s="92" t="s">
        <v>178</v>
      </c>
      <c r="C12" s="602">
        <f>'28. M&amp;E Opt Extension Year 1'!G12</f>
        <v>2518005.61595</v>
      </c>
      <c r="D12" s="942">
        <v>0.1</v>
      </c>
      <c r="E12" s="31">
        <f t="shared" si="0"/>
        <v>2077354.6331587499</v>
      </c>
      <c r="F12" s="31">
        <f t="shared" si="1"/>
        <v>692451.54438624997</v>
      </c>
      <c r="G12" s="31">
        <f t="shared" si="2"/>
        <v>2769806.1775449999</v>
      </c>
      <c r="H12" s="36"/>
    </row>
    <row r="13" spans="1:8" x14ac:dyDescent="0.3">
      <c r="A13" s="93"/>
      <c r="B13" s="92" t="s">
        <v>1428</v>
      </c>
      <c r="C13" s="602">
        <f>'28. M&amp;E Opt Extension Year 1'!G13</f>
        <v>0</v>
      </c>
      <c r="D13" s="942">
        <v>0.1</v>
      </c>
      <c r="E13" s="31">
        <f t="shared" si="0"/>
        <v>0</v>
      </c>
      <c r="F13" s="31">
        <f t="shared" si="1"/>
        <v>0</v>
      </c>
      <c r="G13" s="31">
        <f t="shared" si="2"/>
        <v>0</v>
      </c>
      <c r="H13" s="36"/>
    </row>
    <row r="14" spans="1:8" x14ac:dyDescent="0.3">
      <c r="A14" s="93"/>
      <c r="B14" s="92" t="s">
        <v>200</v>
      </c>
      <c r="C14" s="602">
        <f>'28. M&amp;E Opt Extension Year 1'!G14</f>
        <v>1733728.6944999998</v>
      </c>
      <c r="D14" s="942">
        <v>0.1</v>
      </c>
      <c r="E14" s="31">
        <f t="shared" si="0"/>
        <v>1430326.1729624998</v>
      </c>
      <c r="F14" s="31">
        <f t="shared" si="1"/>
        <v>476775.39098749997</v>
      </c>
      <c r="G14" s="31">
        <f t="shared" si="2"/>
        <v>1907101.5639499999</v>
      </c>
      <c r="H14" s="36"/>
    </row>
    <row r="15" spans="1:8" x14ac:dyDescent="0.3">
      <c r="A15" s="93"/>
      <c r="B15" s="92" t="s">
        <v>227</v>
      </c>
      <c r="C15" s="602">
        <f>'28. M&amp;E Opt Extension Year 1'!G15</f>
        <v>7576201.3382000001</v>
      </c>
      <c r="D15" s="942">
        <v>0.1</v>
      </c>
      <c r="E15" s="31">
        <f t="shared" si="0"/>
        <v>6250366.1040150002</v>
      </c>
      <c r="F15" s="31">
        <f t="shared" si="1"/>
        <v>2083455.3680050001</v>
      </c>
      <c r="G15" s="31">
        <f t="shared" si="2"/>
        <v>8333821.4720200002</v>
      </c>
      <c r="H15" s="36"/>
    </row>
    <row r="16" spans="1:8" ht="15.75" x14ac:dyDescent="0.3">
      <c r="A16" s="40"/>
      <c r="B16" s="41" t="s">
        <v>1664</v>
      </c>
      <c r="C16" s="597">
        <f>SUM(C7:C15)</f>
        <v>44417832.963498503</v>
      </c>
      <c r="D16" s="597"/>
      <c r="E16" s="90">
        <f>SUM(E7:E15)</f>
        <v>36644712.194886267</v>
      </c>
      <c r="F16" s="90">
        <f>SUM(F7:F15)</f>
        <v>12214904.064962089</v>
      </c>
      <c r="G16" s="90">
        <f>SUM(G7:G15)</f>
        <v>48859616.259848356</v>
      </c>
      <c r="H16" s="36"/>
    </row>
    <row r="17" spans="1:227" ht="9.9499999999999993" customHeight="1" x14ac:dyDescent="0.3">
      <c r="A17" s="91"/>
      <c r="B17" s="92"/>
      <c r="C17" s="1189"/>
      <c r="D17" s="1188"/>
      <c r="E17" s="1154"/>
      <c r="F17" s="1422"/>
      <c r="G17" s="1423"/>
      <c r="H17" s="36"/>
    </row>
    <row r="18" spans="1:227" ht="15.75" x14ac:dyDescent="0.3">
      <c r="A18" s="177"/>
      <c r="B18" s="178" t="s">
        <v>1665</v>
      </c>
      <c r="C18" s="1187"/>
      <c r="D18" s="1186"/>
      <c r="E18" s="1155"/>
      <c r="F18" s="1540"/>
      <c r="G18" s="1541"/>
      <c r="H18" s="36"/>
    </row>
    <row r="19" spans="1:227" x14ac:dyDescent="0.3">
      <c r="A19" s="91"/>
      <c r="B19" s="92" t="s">
        <v>1666</v>
      </c>
      <c r="C19" s="602">
        <f>'28. M&amp;E Opt Extension Year 1'!G19</f>
        <v>0</v>
      </c>
      <c r="D19" s="942">
        <v>0.06</v>
      </c>
      <c r="E19" s="31">
        <f>$G19</f>
        <v>0</v>
      </c>
      <c r="F19" s="31">
        <v>0</v>
      </c>
      <c r="G19" s="31">
        <f t="shared" ref="G19:G20" si="4">SUM(C19,(C19*D19))</f>
        <v>0</v>
      </c>
      <c r="H19" s="36"/>
    </row>
    <row r="20" spans="1:227" x14ac:dyDescent="0.3">
      <c r="A20" s="91"/>
      <c r="B20" s="92" t="s">
        <v>1667</v>
      </c>
      <c r="C20" s="602">
        <f>'28. M&amp;E Opt Extension Year 1'!G20</f>
        <v>292905.1208271939</v>
      </c>
      <c r="D20" s="942">
        <v>0.06</v>
      </c>
      <c r="E20" s="31">
        <f t="shared" ref="E20" si="5">$G20</f>
        <v>310479.42807682551</v>
      </c>
      <c r="F20" s="31">
        <v>0</v>
      </c>
      <c r="G20" s="31">
        <f t="shared" si="4"/>
        <v>310479.42807682551</v>
      </c>
      <c r="H20" s="36"/>
    </row>
    <row r="21" spans="1:227" ht="15.75" x14ac:dyDescent="0.3">
      <c r="A21" s="40"/>
      <c r="B21" s="41" t="s">
        <v>1668</v>
      </c>
      <c r="C21" s="597">
        <f>SUM(C19:C20)</f>
        <v>292905.1208271939</v>
      </c>
      <c r="D21" s="597"/>
      <c r="E21" s="90">
        <f>SUM(E19:E20)</f>
        <v>310479.42807682551</v>
      </c>
      <c r="F21" s="90">
        <f>SUM(F19:F20)</f>
        <v>0</v>
      </c>
      <c r="G21" s="90">
        <f>SUM(G19:G20)</f>
        <v>310479.42807682551</v>
      </c>
      <c r="H21" s="36"/>
    </row>
    <row r="22" spans="1:227" ht="9.9499999999999993" customHeight="1" x14ac:dyDescent="0.3">
      <c r="A22" s="91"/>
      <c r="B22" s="94"/>
      <c r="C22" s="1189"/>
      <c r="D22" s="1188"/>
      <c r="E22" s="1154"/>
      <c r="F22" s="1422"/>
      <c r="G22" s="1423"/>
      <c r="H22" s="36"/>
    </row>
    <row r="23" spans="1:227" ht="15.75" x14ac:dyDescent="0.3">
      <c r="A23" s="177"/>
      <c r="B23" s="178" t="s">
        <v>1669</v>
      </c>
      <c r="C23" s="1187"/>
      <c r="D23" s="1186"/>
      <c r="E23" s="1155"/>
      <c r="F23" s="1540"/>
      <c r="G23" s="1541"/>
      <c r="H23" s="36"/>
    </row>
    <row r="24" spans="1:227" x14ac:dyDescent="0.3">
      <c r="A24" s="91"/>
      <c r="B24" s="92" t="s">
        <v>1670</v>
      </c>
      <c r="C24" s="602">
        <f>'28. M&amp;E Opt Extension Year 1'!G24</f>
        <v>0</v>
      </c>
      <c r="D24" s="942">
        <v>0.06</v>
      </c>
      <c r="E24" s="31">
        <f>$G24</f>
        <v>0</v>
      </c>
      <c r="F24" s="31">
        <v>0</v>
      </c>
      <c r="G24" s="31">
        <f t="shared" ref="G24:G26" si="6">SUM(C24,(C24*D24))</f>
        <v>0</v>
      </c>
      <c r="H24" s="36"/>
    </row>
    <row r="25" spans="1:227" x14ac:dyDescent="0.3">
      <c r="A25" s="91"/>
      <c r="B25" s="92" t="s">
        <v>1671</v>
      </c>
      <c r="C25" s="602">
        <f>'28. M&amp;E Opt Extension Year 1'!G25</f>
        <v>0</v>
      </c>
      <c r="D25" s="942">
        <v>0</v>
      </c>
      <c r="E25" s="31">
        <f t="shared" ref="E25:E26" si="7">$G25</f>
        <v>0</v>
      </c>
      <c r="F25" s="31">
        <v>0</v>
      </c>
      <c r="G25" s="31">
        <f t="shared" si="6"/>
        <v>0</v>
      </c>
      <c r="H25" s="36"/>
    </row>
    <row r="26" spans="1:227" x14ac:dyDescent="0.3">
      <c r="A26" s="91"/>
      <c r="B26" s="92" t="s">
        <v>1672</v>
      </c>
      <c r="C26" s="602">
        <f>'28. M&amp;E Opt Extension Year 1'!G26</f>
        <v>0</v>
      </c>
      <c r="D26" s="942">
        <v>0.05</v>
      </c>
      <c r="E26" s="31">
        <f t="shared" si="7"/>
        <v>0</v>
      </c>
      <c r="F26" s="31">
        <v>0</v>
      </c>
      <c r="G26" s="31">
        <f t="shared" si="6"/>
        <v>0</v>
      </c>
      <c r="H26" s="36"/>
    </row>
    <row r="27" spans="1:227" ht="15.75" x14ac:dyDescent="0.3">
      <c r="A27" s="40"/>
      <c r="B27" s="41" t="s">
        <v>1673</v>
      </c>
      <c r="C27" s="597">
        <f>SUM(C24:C26)</f>
        <v>0</v>
      </c>
      <c r="D27" s="597"/>
      <c r="E27" s="597">
        <f>SUM(E24:E26)</f>
        <v>0</v>
      </c>
      <c r="F27" s="597">
        <f>SUM(F24:F26)</f>
        <v>0</v>
      </c>
      <c r="G27" s="597">
        <f>SUM(G24:G26)</f>
        <v>0</v>
      </c>
      <c r="H27" s="36"/>
    </row>
    <row r="28" spans="1:227" ht="9.9499999999999993" customHeight="1" x14ac:dyDescent="0.3">
      <c r="A28" s="91"/>
      <c r="B28" s="92"/>
      <c r="C28" s="1189"/>
      <c r="D28" s="1188"/>
      <c r="E28" s="943"/>
      <c r="F28" s="1542"/>
      <c r="G28" s="1543"/>
    </row>
    <row r="29" spans="1:227" s="43" customFormat="1" ht="16.5" customHeight="1" x14ac:dyDescent="0.3">
      <c r="A29" s="40"/>
      <c r="B29" s="41" t="s">
        <v>1678</v>
      </c>
      <c r="C29" s="597">
        <f>SUM(C16,C21,C27)</f>
        <v>44710738.084325694</v>
      </c>
      <c r="D29" s="597"/>
      <c r="E29" s="597">
        <f>SUM(E16,E21,E27)</f>
        <v>36955191.622963093</v>
      </c>
      <c r="F29" s="597">
        <f>SUM(F16,F21,F27)</f>
        <v>12214904.064962089</v>
      </c>
      <c r="G29" s="597">
        <f>SUM(G16,G21,G27)</f>
        <v>49170095.687925182</v>
      </c>
    </row>
    <row r="30" spans="1:227" ht="22.5" customHeight="1" x14ac:dyDescent="0.3">
      <c r="A30" s="45"/>
      <c r="B30" s="46"/>
      <c r="C30" s="48"/>
      <c r="D30" s="48"/>
      <c r="E30" s="51"/>
      <c r="F30" s="51"/>
    </row>
    <row r="31" spans="1:227" ht="12.2" customHeight="1" x14ac:dyDescent="0.3">
      <c r="A31" s="45"/>
      <c r="B31" s="47"/>
      <c r="C31" s="52"/>
      <c r="D31" s="52"/>
      <c r="E31" s="51"/>
      <c r="F31" s="51"/>
    </row>
    <row r="32" spans="1:227" x14ac:dyDescent="0.3">
      <c r="A32" s="55"/>
      <c r="B32" s="56"/>
      <c r="C32" s="57"/>
      <c r="D32" s="57"/>
      <c r="E32" s="59"/>
      <c r="F32" s="59"/>
      <c r="G32" s="17"/>
      <c r="H32" s="58"/>
      <c r="I32" s="50"/>
      <c r="J32" s="50"/>
      <c r="K32" s="50"/>
      <c r="L32" s="50"/>
      <c r="M32" s="50"/>
      <c r="N32" s="50"/>
      <c r="O32" s="59"/>
      <c r="P32" s="60"/>
      <c r="Q32" s="17"/>
      <c r="R32" s="17"/>
      <c r="S32" s="58"/>
      <c r="T32" s="50"/>
      <c r="U32" s="50"/>
      <c r="V32" s="50"/>
      <c r="W32" s="50"/>
      <c r="X32" s="50"/>
      <c r="Y32" s="50"/>
      <c r="Z32" s="59"/>
      <c r="AA32" s="60"/>
      <c r="AB32" s="17"/>
      <c r="AC32" s="17"/>
      <c r="AD32" s="58"/>
      <c r="AE32" s="50"/>
      <c r="AF32" s="50"/>
      <c r="AG32" s="50"/>
      <c r="AH32" s="50"/>
      <c r="AI32" s="50"/>
      <c r="AJ32" s="50"/>
      <c r="AK32" s="59"/>
      <c r="AL32" s="60"/>
      <c r="AM32" s="17"/>
      <c r="AN32" s="17"/>
      <c r="AO32" s="58"/>
      <c r="AP32" s="50"/>
      <c r="AQ32" s="50"/>
      <c r="AR32" s="50"/>
      <c r="AS32" s="50"/>
      <c r="AT32" s="50"/>
      <c r="AU32" s="50"/>
      <c r="AV32" s="59"/>
      <c r="AW32" s="60"/>
      <c r="AX32" s="17"/>
      <c r="AY32" s="17"/>
      <c r="AZ32" s="58"/>
      <c r="BA32" s="50"/>
      <c r="BB32" s="50"/>
      <c r="BC32" s="50"/>
      <c r="BD32" s="50"/>
      <c r="BE32" s="50"/>
      <c r="BF32" s="50"/>
      <c r="BG32" s="59"/>
      <c r="BH32" s="60"/>
      <c r="BI32" s="17"/>
      <c r="BJ32" s="17"/>
      <c r="BK32" s="58"/>
      <c r="BL32" s="50"/>
      <c r="BM32" s="50"/>
      <c r="BN32" s="50"/>
      <c r="BO32" s="50"/>
      <c r="BP32" s="50"/>
      <c r="BQ32" s="50"/>
      <c r="BR32" s="59"/>
      <c r="BS32" s="60"/>
      <c r="BT32" s="17"/>
      <c r="BU32" s="17"/>
      <c r="BV32" s="58"/>
      <c r="BW32" s="50"/>
      <c r="BX32" s="50"/>
      <c r="BY32" s="50"/>
      <c r="BZ32" s="50"/>
      <c r="CA32" s="50"/>
      <c r="CB32" s="50"/>
      <c r="CC32" s="59"/>
      <c r="CD32" s="60"/>
      <c r="CE32" s="17"/>
      <c r="CF32" s="17"/>
      <c r="CG32" s="58"/>
      <c r="CH32" s="50"/>
      <c r="CI32" s="50"/>
      <c r="CJ32" s="50"/>
      <c r="CK32" s="50"/>
      <c r="CL32" s="50"/>
      <c r="CM32" s="50"/>
      <c r="CN32" s="59"/>
      <c r="CO32" s="60"/>
      <c r="CP32" s="17"/>
      <c r="CQ32" s="17"/>
      <c r="CR32" s="58"/>
      <c r="CS32" s="50"/>
      <c r="CT32" s="50"/>
      <c r="CU32" s="50"/>
      <c r="CV32" s="50"/>
      <c r="CW32" s="50"/>
      <c r="CX32" s="50"/>
      <c r="CY32" s="59"/>
      <c r="CZ32" s="60"/>
      <c r="DA32" s="17"/>
      <c r="DB32" s="17"/>
      <c r="DC32" s="58"/>
      <c r="DD32" s="50"/>
      <c r="DE32" s="50"/>
      <c r="DF32" s="50"/>
      <c r="DG32" s="50"/>
      <c r="DH32" s="50"/>
      <c r="DI32" s="50"/>
      <c r="DJ32" s="59"/>
      <c r="DK32" s="60"/>
      <c r="DL32" s="17"/>
      <c r="DM32" s="17"/>
      <c r="DN32" s="58"/>
      <c r="DO32" s="50"/>
      <c r="DP32" s="50"/>
      <c r="DQ32" s="50"/>
      <c r="DR32" s="50"/>
      <c r="DS32" s="50"/>
      <c r="DT32" s="50"/>
      <c r="DU32" s="59"/>
      <c r="DV32" s="60"/>
      <c r="DW32" s="17"/>
      <c r="DX32" s="17"/>
      <c r="DY32" s="58"/>
      <c r="DZ32" s="50"/>
      <c r="EA32" s="50"/>
      <c r="EB32" s="50"/>
      <c r="EC32" s="50"/>
      <c r="ED32" s="50"/>
      <c r="EE32" s="50"/>
      <c r="EF32" s="59"/>
      <c r="EG32" s="60"/>
      <c r="EH32" s="17"/>
      <c r="EI32" s="17"/>
      <c r="EJ32" s="58"/>
      <c r="EK32" s="50"/>
      <c r="EL32" s="50"/>
      <c r="EM32" s="50"/>
      <c r="EN32" s="50"/>
      <c r="EO32" s="50"/>
      <c r="EP32" s="50"/>
      <c r="EQ32" s="59"/>
      <c r="ER32" s="60"/>
      <c r="ES32" s="17"/>
      <c r="ET32" s="17"/>
      <c r="EU32" s="58"/>
      <c r="EV32" s="50"/>
      <c r="EW32" s="50"/>
      <c r="EX32" s="50"/>
      <c r="EY32" s="50"/>
      <c r="EZ32" s="50"/>
      <c r="FA32" s="50"/>
      <c r="FB32" s="59"/>
      <c r="FC32" s="60"/>
      <c r="FD32" s="17"/>
      <c r="FE32" s="17"/>
      <c r="FF32" s="58"/>
      <c r="FG32" s="50"/>
      <c r="FH32" s="50"/>
      <c r="FI32" s="50"/>
      <c r="FJ32" s="50"/>
      <c r="FK32" s="50"/>
      <c r="FL32" s="50"/>
      <c r="FM32" s="59"/>
      <c r="FN32" s="60"/>
      <c r="FO32" s="17"/>
      <c r="FP32" s="17"/>
      <c r="FQ32" s="58"/>
      <c r="FR32" s="50"/>
      <c r="FS32" s="50"/>
      <c r="FT32" s="50"/>
      <c r="FU32" s="50"/>
      <c r="FV32" s="50"/>
      <c r="FW32" s="50"/>
      <c r="FX32" s="59"/>
      <c r="FY32" s="60"/>
      <c r="FZ32" s="17"/>
      <c r="GA32" s="17"/>
      <c r="GB32" s="58"/>
      <c r="GC32" s="50"/>
      <c r="GD32" s="50"/>
      <c r="GE32" s="50"/>
      <c r="GF32" s="50"/>
      <c r="GG32" s="50"/>
      <c r="GH32" s="50"/>
      <c r="GI32" s="59"/>
      <c r="GJ32" s="60"/>
      <c r="GK32" s="17"/>
      <c r="GL32" s="17"/>
      <c r="GM32" s="58"/>
      <c r="GN32" s="50"/>
      <c r="GO32" s="50"/>
      <c r="GP32" s="50"/>
      <c r="GQ32" s="50"/>
      <c r="GR32" s="50"/>
      <c r="GS32" s="50"/>
      <c r="GT32" s="59"/>
      <c r="GU32" s="60"/>
      <c r="GV32" s="17"/>
      <c r="GW32" s="17"/>
      <c r="GX32" s="58"/>
      <c r="GY32" s="50"/>
      <c r="GZ32" s="50"/>
      <c r="HA32" s="50"/>
      <c r="HB32" s="50"/>
      <c r="HC32" s="50"/>
      <c r="HD32" s="50"/>
      <c r="HE32" s="59"/>
      <c r="HF32" s="60"/>
      <c r="HG32" s="17"/>
      <c r="HH32" s="17"/>
      <c r="HI32" s="58"/>
      <c r="HJ32" s="50"/>
      <c r="HK32" s="50"/>
      <c r="HL32" s="50"/>
      <c r="HM32" s="50"/>
      <c r="HN32" s="50"/>
      <c r="HO32" s="50"/>
      <c r="HP32" s="59"/>
      <c r="HQ32" s="60"/>
      <c r="HR32" s="17"/>
      <c r="HS32" s="17"/>
    </row>
    <row r="33" spans="1:227" x14ac:dyDescent="0.3">
      <c r="A33" s="61"/>
      <c r="B33" s="334" t="s">
        <v>40</v>
      </c>
      <c r="C33" s="57"/>
      <c r="D33" s="57"/>
      <c r="E33" s="59"/>
      <c r="F33" s="59"/>
      <c r="G33" s="17"/>
      <c r="H33" s="58"/>
      <c r="I33" s="50"/>
      <c r="J33" s="50"/>
      <c r="K33" s="50"/>
      <c r="L33" s="50"/>
      <c r="M33" s="50"/>
      <c r="N33" s="50"/>
      <c r="O33" s="59"/>
      <c r="P33" s="60"/>
      <c r="Q33" s="17"/>
      <c r="R33" s="17"/>
      <c r="S33" s="58"/>
      <c r="T33" s="50"/>
      <c r="U33" s="50"/>
      <c r="V33" s="50"/>
      <c r="W33" s="50"/>
      <c r="X33" s="50"/>
      <c r="Y33" s="50"/>
      <c r="Z33" s="59"/>
      <c r="AA33" s="60"/>
      <c r="AB33" s="17"/>
      <c r="AC33" s="17"/>
      <c r="AD33" s="58"/>
      <c r="AE33" s="50"/>
      <c r="AF33" s="50"/>
      <c r="AG33" s="50"/>
      <c r="AH33" s="50"/>
      <c r="AI33" s="50"/>
      <c r="AJ33" s="50"/>
      <c r="AK33" s="59"/>
      <c r="AL33" s="60"/>
      <c r="AM33" s="17"/>
      <c r="AN33" s="17"/>
      <c r="AO33" s="58"/>
      <c r="AP33" s="50"/>
      <c r="AQ33" s="50"/>
      <c r="AR33" s="50"/>
      <c r="AS33" s="50"/>
      <c r="AT33" s="50"/>
      <c r="AU33" s="50"/>
      <c r="AV33" s="59"/>
      <c r="AW33" s="60"/>
      <c r="AX33" s="17"/>
      <c r="AY33" s="17"/>
      <c r="AZ33" s="58"/>
      <c r="BA33" s="50"/>
      <c r="BB33" s="50"/>
      <c r="BC33" s="50"/>
      <c r="BD33" s="50"/>
      <c r="BE33" s="50"/>
      <c r="BF33" s="50"/>
      <c r="BG33" s="59"/>
      <c r="BH33" s="60"/>
      <c r="BI33" s="17"/>
      <c r="BJ33" s="17"/>
      <c r="BK33" s="58"/>
      <c r="BL33" s="50"/>
      <c r="BM33" s="50"/>
      <c r="BN33" s="50"/>
      <c r="BO33" s="50"/>
      <c r="BP33" s="50"/>
      <c r="BQ33" s="50"/>
      <c r="BR33" s="59"/>
      <c r="BS33" s="60"/>
      <c r="BT33" s="17"/>
      <c r="BU33" s="17"/>
      <c r="BV33" s="58"/>
      <c r="BW33" s="50"/>
      <c r="BX33" s="50"/>
      <c r="BY33" s="50"/>
      <c r="BZ33" s="50"/>
      <c r="CA33" s="50"/>
      <c r="CB33" s="50"/>
      <c r="CC33" s="59"/>
      <c r="CD33" s="60"/>
      <c r="CE33" s="17"/>
      <c r="CF33" s="17"/>
      <c r="CG33" s="58"/>
      <c r="CH33" s="50"/>
      <c r="CI33" s="50"/>
      <c r="CJ33" s="50"/>
      <c r="CK33" s="50"/>
      <c r="CL33" s="50"/>
      <c r="CM33" s="50"/>
      <c r="CN33" s="59"/>
      <c r="CO33" s="60"/>
      <c r="CP33" s="17"/>
      <c r="CQ33" s="17"/>
      <c r="CR33" s="58"/>
      <c r="CS33" s="50"/>
      <c r="CT33" s="50"/>
      <c r="CU33" s="50"/>
      <c r="CV33" s="50"/>
      <c r="CW33" s="50"/>
      <c r="CX33" s="50"/>
      <c r="CY33" s="59"/>
      <c r="CZ33" s="60"/>
      <c r="DA33" s="17"/>
      <c r="DB33" s="17"/>
      <c r="DC33" s="58"/>
      <c r="DD33" s="50"/>
      <c r="DE33" s="50"/>
      <c r="DF33" s="50"/>
      <c r="DG33" s="50"/>
      <c r="DH33" s="50"/>
      <c r="DI33" s="50"/>
      <c r="DJ33" s="59"/>
      <c r="DK33" s="60"/>
      <c r="DL33" s="17"/>
      <c r="DM33" s="17"/>
      <c r="DN33" s="58"/>
      <c r="DO33" s="50"/>
      <c r="DP33" s="50"/>
      <c r="DQ33" s="50"/>
      <c r="DR33" s="50"/>
      <c r="DS33" s="50"/>
      <c r="DT33" s="50"/>
      <c r="DU33" s="59"/>
      <c r="DV33" s="60"/>
      <c r="DW33" s="17"/>
      <c r="DX33" s="17"/>
      <c r="DY33" s="58"/>
      <c r="DZ33" s="50"/>
      <c r="EA33" s="50"/>
      <c r="EB33" s="50"/>
      <c r="EC33" s="50"/>
      <c r="ED33" s="50"/>
      <c r="EE33" s="50"/>
      <c r="EF33" s="59"/>
      <c r="EG33" s="60"/>
      <c r="EH33" s="17"/>
      <c r="EI33" s="17"/>
      <c r="EJ33" s="58"/>
      <c r="EK33" s="50"/>
      <c r="EL33" s="50"/>
      <c r="EM33" s="50"/>
      <c r="EN33" s="50"/>
      <c r="EO33" s="50"/>
      <c r="EP33" s="50"/>
      <c r="EQ33" s="59"/>
      <c r="ER33" s="60"/>
      <c r="ES33" s="17"/>
      <c r="ET33" s="17"/>
      <c r="EU33" s="58"/>
      <c r="EV33" s="50"/>
      <c r="EW33" s="50"/>
      <c r="EX33" s="50"/>
      <c r="EY33" s="50"/>
      <c r="EZ33" s="50"/>
      <c r="FA33" s="50"/>
      <c r="FB33" s="59"/>
      <c r="FC33" s="60"/>
      <c r="FD33" s="17"/>
      <c r="FE33" s="17"/>
      <c r="FF33" s="58"/>
      <c r="FG33" s="50"/>
      <c r="FH33" s="50"/>
      <c r="FI33" s="50"/>
      <c r="FJ33" s="50"/>
      <c r="FK33" s="50"/>
      <c r="FL33" s="50"/>
      <c r="FM33" s="59"/>
      <c r="FN33" s="60"/>
      <c r="FO33" s="17"/>
      <c r="FP33" s="17"/>
      <c r="FQ33" s="58"/>
      <c r="FR33" s="50"/>
      <c r="FS33" s="50"/>
      <c r="FT33" s="50"/>
      <c r="FU33" s="50"/>
      <c r="FV33" s="50"/>
      <c r="FW33" s="50"/>
      <c r="FX33" s="59"/>
      <c r="FY33" s="60"/>
      <c r="FZ33" s="17"/>
      <c r="GA33" s="17"/>
      <c r="GB33" s="58"/>
      <c r="GC33" s="50"/>
      <c r="GD33" s="50"/>
      <c r="GE33" s="50"/>
      <c r="GF33" s="50"/>
      <c r="GG33" s="50"/>
      <c r="GH33" s="50"/>
      <c r="GI33" s="59"/>
      <c r="GJ33" s="60"/>
      <c r="GK33" s="17"/>
      <c r="GL33" s="17"/>
      <c r="GM33" s="58"/>
      <c r="GN33" s="50"/>
      <c r="GO33" s="50"/>
      <c r="GP33" s="50"/>
      <c r="GQ33" s="50"/>
      <c r="GR33" s="50"/>
      <c r="GS33" s="50"/>
      <c r="GT33" s="59"/>
      <c r="GU33" s="60"/>
      <c r="GV33" s="17"/>
      <c r="GW33" s="17"/>
      <c r="GX33" s="58"/>
      <c r="GY33" s="50"/>
      <c r="GZ33" s="50"/>
      <c r="HA33" s="50"/>
      <c r="HB33" s="50"/>
      <c r="HC33" s="50"/>
      <c r="HD33" s="50"/>
      <c r="HE33" s="59"/>
      <c r="HF33" s="60"/>
      <c r="HG33" s="17"/>
      <c r="HH33" s="17"/>
      <c r="HI33" s="58"/>
      <c r="HJ33" s="50"/>
      <c r="HK33" s="50"/>
      <c r="HL33" s="50"/>
      <c r="HM33" s="50"/>
      <c r="HN33" s="50"/>
      <c r="HO33" s="50"/>
      <c r="HP33" s="59"/>
      <c r="HQ33" s="60"/>
      <c r="HR33" s="17"/>
      <c r="HS33" s="17"/>
    </row>
    <row r="34" spans="1:227" x14ac:dyDescent="0.3">
      <c r="A34" s="96">
        <v>1</v>
      </c>
      <c r="B34" s="1169"/>
      <c r="C34" s="57"/>
      <c r="D34" s="57"/>
      <c r="E34" s="59"/>
      <c r="F34" s="59"/>
      <c r="G34" s="17"/>
      <c r="H34" s="58"/>
      <c r="I34" s="50"/>
      <c r="J34" s="50"/>
      <c r="K34" s="50"/>
      <c r="L34" s="50"/>
      <c r="M34" s="50"/>
      <c r="N34" s="50"/>
      <c r="O34" s="59"/>
      <c r="P34" s="60"/>
      <c r="Q34" s="17"/>
      <c r="R34" s="17"/>
      <c r="S34" s="58"/>
      <c r="T34" s="50"/>
      <c r="U34" s="50"/>
      <c r="V34" s="50"/>
      <c r="W34" s="50"/>
      <c r="X34" s="50"/>
      <c r="Y34" s="50"/>
      <c r="Z34" s="59"/>
      <c r="AA34" s="60"/>
      <c r="AB34" s="17"/>
      <c r="AC34" s="17"/>
      <c r="AD34" s="58"/>
      <c r="AE34" s="50"/>
      <c r="AF34" s="50"/>
      <c r="AG34" s="50"/>
      <c r="AH34" s="50"/>
      <c r="AI34" s="50"/>
      <c r="AJ34" s="50"/>
      <c r="AK34" s="59"/>
      <c r="AL34" s="60"/>
      <c r="AM34" s="17"/>
      <c r="AN34" s="17"/>
      <c r="AO34" s="58"/>
      <c r="AP34" s="50"/>
      <c r="AQ34" s="50"/>
      <c r="AR34" s="50"/>
      <c r="AS34" s="50"/>
      <c r="AT34" s="50"/>
      <c r="AU34" s="50"/>
      <c r="AV34" s="59"/>
      <c r="AW34" s="60"/>
      <c r="AX34" s="17"/>
      <c r="AY34" s="17"/>
      <c r="AZ34" s="58"/>
      <c r="BA34" s="50"/>
      <c r="BB34" s="50"/>
      <c r="BC34" s="50"/>
      <c r="BD34" s="50"/>
      <c r="BE34" s="50"/>
      <c r="BF34" s="50"/>
      <c r="BG34" s="59"/>
      <c r="BH34" s="60"/>
      <c r="BI34" s="17"/>
      <c r="BJ34" s="17"/>
      <c r="BK34" s="58"/>
      <c r="BL34" s="50"/>
      <c r="BM34" s="50"/>
      <c r="BN34" s="50"/>
      <c r="BO34" s="50"/>
      <c r="BP34" s="50"/>
      <c r="BQ34" s="50"/>
      <c r="BR34" s="59"/>
      <c r="BS34" s="60"/>
      <c r="BT34" s="17"/>
      <c r="BU34" s="17"/>
      <c r="BV34" s="58"/>
      <c r="BW34" s="50"/>
      <c r="BX34" s="50"/>
      <c r="BY34" s="50"/>
      <c r="BZ34" s="50"/>
      <c r="CA34" s="50"/>
      <c r="CB34" s="50"/>
      <c r="CC34" s="59"/>
      <c r="CD34" s="60"/>
      <c r="CE34" s="17"/>
      <c r="CF34" s="17"/>
      <c r="CG34" s="58"/>
      <c r="CH34" s="50"/>
      <c r="CI34" s="50"/>
      <c r="CJ34" s="50"/>
      <c r="CK34" s="50"/>
      <c r="CL34" s="50"/>
      <c r="CM34" s="50"/>
      <c r="CN34" s="59"/>
      <c r="CO34" s="60"/>
      <c r="CP34" s="17"/>
      <c r="CQ34" s="17"/>
      <c r="CR34" s="58"/>
      <c r="CS34" s="50"/>
      <c r="CT34" s="50"/>
      <c r="CU34" s="50"/>
      <c r="CV34" s="50"/>
      <c r="CW34" s="50"/>
      <c r="CX34" s="50"/>
      <c r="CY34" s="59"/>
      <c r="CZ34" s="60"/>
      <c r="DA34" s="17"/>
      <c r="DB34" s="17"/>
      <c r="DC34" s="58"/>
      <c r="DD34" s="50"/>
      <c r="DE34" s="50"/>
      <c r="DF34" s="50"/>
      <c r="DG34" s="50"/>
      <c r="DH34" s="50"/>
      <c r="DI34" s="50"/>
      <c r="DJ34" s="59"/>
      <c r="DK34" s="60"/>
      <c r="DL34" s="17"/>
      <c r="DM34" s="17"/>
      <c r="DN34" s="58"/>
      <c r="DO34" s="50"/>
      <c r="DP34" s="50"/>
      <c r="DQ34" s="50"/>
      <c r="DR34" s="50"/>
      <c r="DS34" s="50"/>
      <c r="DT34" s="50"/>
      <c r="DU34" s="59"/>
      <c r="DV34" s="60"/>
      <c r="DW34" s="17"/>
      <c r="DX34" s="17"/>
      <c r="DY34" s="58"/>
      <c r="DZ34" s="50"/>
      <c r="EA34" s="50"/>
      <c r="EB34" s="50"/>
      <c r="EC34" s="50"/>
      <c r="ED34" s="50"/>
      <c r="EE34" s="50"/>
      <c r="EF34" s="59"/>
      <c r="EG34" s="60"/>
      <c r="EH34" s="17"/>
      <c r="EI34" s="17"/>
      <c r="EJ34" s="58"/>
      <c r="EK34" s="50"/>
      <c r="EL34" s="50"/>
      <c r="EM34" s="50"/>
      <c r="EN34" s="50"/>
      <c r="EO34" s="50"/>
      <c r="EP34" s="50"/>
      <c r="EQ34" s="59"/>
      <c r="ER34" s="60"/>
      <c r="ES34" s="17"/>
      <c r="ET34" s="17"/>
      <c r="EU34" s="58"/>
      <c r="EV34" s="50"/>
      <c r="EW34" s="50"/>
      <c r="EX34" s="50"/>
      <c r="EY34" s="50"/>
      <c r="EZ34" s="50"/>
      <c r="FA34" s="50"/>
      <c r="FB34" s="59"/>
      <c r="FC34" s="60"/>
      <c r="FD34" s="17"/>
      <c r="FE34" s="17"/>
      <c r="FF34" s="58"/>
      <c r="FG34" s="50"/>
      <c r="FH34" s="50"/>
      <c r="FI34" s="50"/>
      <c r="FJ34" s="50"/>
      <c r="FK34" s="50"/>
      <c r="FL34" s="50"/>
      <c r="FM34" s="59"/>
      <c r="FN34" s="60"/>
      <c r="FO34" s="17"/>
      <c r="FP34" s="17"/>
      <c r="FQ34" s="58"/>
      <c r="FR34" s="50"/>
      <c r="FS34" s="50"/>
      <c r="FT34" s="50"/>
      <c r="FU34" s="50"/>
      <c r="FV34" s="50"/>
      <c r="FW34" s="50"/>
      <c r="FX34" s="59"/>
      <c r="FY34" s="60"/>
      <c r="FZ34" s="17"/>
      <c r="GA34" s="17"/>
      <c r="GB34" s="58"/>
      <c r="GC34" s="50"/>
      <c r="GD34" s="50"/>
      <c r="GE34" s="50"/>
      <c r="GF34" s="50"/>
      <c r="GG34" s="50"/>
      <c r="GH34" s="50"/>
      <c r="GI34" s="59"/>
      <c r="GJ34" s="60"/>
      <c r="GK34" s="17"/>
      <c r="GL34" s="17"/>
      <c r="GM34" s="58"/>
      <c r="GN34" s="50"/>
      <c r="GO34" s="50"/>
      <c r="GP34" s="50"/>
      <c r="GQ34" s="50"/>
      <c r="GR34" s="50"/>
      <c r="GS34" s="50"/>
      <c r="GT34" s="59"/>
      <c r="GU34" s="60"/>
      <c r="GV34" s="17"/>
      <c r="GW34" s="17"/>
      <c r="GX34" s="58"/>
      <c r="GY34" s="50"/>
      <c r="GZ34" s="50"/>
      <c r="HA34" s="50"/>
      <c r="HB34" s="50"/>
      <c r="HC34" s="50"/>
      <c r="HD34" s="50"/>
      <c r="HE34" s="59"/>
      <c r="HF34" s="60"/>
      <c r="HG34" s="17"/>
      <c r="HH34" s="17"/>
      <c r="HI34" s="58"/>
      <c r="HJ34" s="50"/>
      <c r="HK34" s="50"/>
      <c r="HL34" s="50"/>
      <c r="HM34" s="50"/>
      <c r="HN34" s="50"/>
      <c r="HO34" s="50"/>
      <c r="HP34" s="59"/>
      <c r="HQ34" s="60"/>
      <c r="HR34" s="17"/>
      <c r="HS34" s="17"/>
    </row>
    <row r="35" spans="1:227" x14ac:dyDescent="0.3">
      <c r="A35" s="96">
        <v>2</v>
      </c>
      <c r="B35" s="1169"/>
      <c r="C35" s="57"/>
      <c r="D35" s="57"/>
      <c r="E35" s="59"/>
      <c r="F35" s="59"/>
      <c r="G35" s="17"/>
      <c r="H35" s="58"/>
      <c r="I35" s="50"/>
      <c r="J35" s="50"/>
      <c r="K35" s="50"/>
      <c r="L35" s="50"/>
      <c r="M35" s="50"/>
      <c r="N35" s="50"/>
      <c r="O35" s="59"/>
      <c r="P35" s="60"/>
      <c r="Q35" s="17"/>
      <c r="R35" s="17"/>
      <c r="S35" s="58"/>
      <c r="T35" s="50"/>
      <c r="U35" s="50"/>
      <c r="V35" s="50"/>
      <c r="W35" s="50"/>
      <c r="X35" s="50"/>
      <c r="Y35" s="50"/>
      <c r="Z35" s="59"/>
      <c r="AA35" s="60"/>
      <c r="AB35" s="17"/>
      <c r="AC35" s="17"/>
      <c r="AD35" s="58"/>
      <c r="AE35" s="50"/>
      <c r="AF35" s="50"/>
      <c r="AG35" s="50"/>
      <c r="AH35" s="50"/>
      <c r="AI35" s="50"/>
      <c r="AJ35" s="50"/>
      <c r="AK35" s="59"/>
      <c r="AL35" s="60"/>
      <c r="AM35" s="17"/>
      <c r="AN35" s="17"/>
      <c r="AO35" s="58"/>
      <c r="AP35" s="50"/>
      <c r="AQ35" s="50"/>
      <c r="AR35" s="50"/>
      <c r="AS35" s="50"/>
      <c r="AT35" s="50"/>
      <c r="AU35" s="50"/>
      <c r="AV35" s="59"/>
      <c r="AW35" s="60"/>
      <c r="AX35" s="17"/>
      <c r="AY35" s="17"/>
      <c r="AZ35" s="58"/>
      <c r="BA35" s="50"/>
      <c r="BB35" s="50"/>
      <c r="BC35" s="50"/>
      <c r="BD35" s="50"/>
      <c r="BE35" s="50"/>
      <c r="BF35" s="50"/>
      <c r="BG35" s="59"/>
      <c r="BH35" s="60"/>
      <c r="BI35" s="17"/>
      <c r="BJ35" s="17"/>
      <c r="BK35" s="58"/>
      <c r="BL35" s="50"/>
      <c r="BM35" s="50"/>
      <c r="BN35" s="50"/>
      <c r="BO35" s="50"/>
      <c r="BP35" s="50"/>
      <c r="BQ35" s="50"/>
      <c r="BR35" s="59"/>
      <c r="BS35" s="60"/>
      <c r="BT35" s="17"/>
      <c r="BU35" s="17"/>
      <c r="BV35" s="58"/>
      <c r="BW35" s="50"/>
      <c r="BX35" s="50"/>
      <c r="BY35" s="50"/>
      <c r="BZ35" s="50"/>
      <c r="CA35" s="50"/>
      <c r="CB35" s="50"/>
      <c r="CC35" s="59"/>
      <c r="CD35" s="60"/>
      <c r="CE35" s="17"/>
      <c r="CF35" s="17"/>
      <c r="CG35" s="58"/>
      <c r="CH35" s="50"/>
      <c r="CI35" s="50"/>
      <c r="CJ35" s="50"/>
      <c r="CK35" s="50"/>
      <c r="CL35" s="50"/>
      <c r="CM35" s="50"/>
      <c r="CN35" s="59"/>
      <c r="CO35" s="60"/>
      <c r="CP35" s="17"/>
      <c r="CQ35" s="17"/>
      <c r="CR35" s="58"/>
      <c r="CS35" s="50"/>
      <c r="CT35" s="50"/>
      <c r="CU35" s="50"/>
      <c r="CV35" s="50"/>
      <c r="CW35" s="50"/>
      <c r="CX35" s="50"/>
      <c r="CY35" s="59"/>
      <c r="CZ35" s="60"/>
      <c r="DA35" s="17"/>
      <c r="DB35" s="17"/>
      <c r="DC35" s="58"/>
      <c r="DD35" s="50"/>
      <c r="DE35" s="50"/>
      <c r="DF35" s="50"/>
      <c r="DG35" s="50"/>
      <c r="DH35" s="50"/>
      <c r="DI35" s="50"/>
      <c r="DJ35" s="59"/>
      <c r="DK35" s="60"/>
      <c r="DL35" s="17"/>
      <c r="DM35" s="17"/>
      <c r="DN35" s="58"/>
      <c r="DO35" s="50"/>
      <c r="DP35" s="50"/>
      <c r="DQ35" s="50"/>
      <c r="DR35" s="50"/>
      <c r="DS35" s="50"/>
      <c r="DT35" s="50"/>
      <c r="DU35" s="59"/>
      <c r="DV35" s="60"/>
      <c r="DW35" s="17"/>
      <c r="DX35" s="17"/>
      <c r="DY35" s="58"/>
      <c r="DZ35" s="50"/>
      <c r="EA35" s="50"/>
      <c r="EB35" s="50"/>
      <c r="EC35" s="50"/>
      <c r="ED35" s="50"/>
      <c r="EE35" s="50"/>
      <c r="EF35" s="59"/>
      <c r="EG35" s="60"/>
      <c r="EH35" s="17"/>
      <c r="EI35" s="17"/>
      <c r="EJ35" s="58"/>
      <c r="EK35" s="50"/>
      <c r="EL35" s="50"/>
      <c r="EM35" s="50"/>
      <c r="EN35" s="50"/>
      <c r="EO35" s="50"/>
      <c r="EP35" s="50"/>
      <c r="EQ35" s="59"/>
      <c r="ER35" s="60"/>
      <c r="ES35" s="17"/>
      <c r="ET35" s="17"/>
      <c r="EU35" s="58"/>
      <c r="EV35" s="50"/>
      <c r="EW35" s="50"/>
      <c r="EX35" s="50"/>
      <c r="EY35" s="50"/>
      <c r="EZ35" s="50"/>
      <c r="FA35" s="50"/>
      <c r="FB35" s="59"/>
      <c r="FC35" s="60"/>
      <c r="FD35" s="17"/>
      <c r="FE35" s="17"/>
      <c r="FF35" s="58"/>
      <c r="FG35" s="50"/>
      <c r="FH35" s="50"/>
      <c r="FI35" s="50"/>
      <c r="FJ35" s="50"/>
      <c r="FK35" s="50"/>
      <c r="FL35" s="50"/>
      <c r="FM35" s="59"/>
      <c r="FN35" s="60"/>
      <c r="FO35" s="17"/>
      <c r="FP35" s="17"/>
      <c r="FQ35" s="58"/>
      <c r="FR35" s="50"/>
      <c r="FS35" s="50"/>
      <c r="FT35" s="50"/>
      <c r="FU35" s="50"/>
      <c r="FV35" s="50"/>
      <c r="FW35" s="50"/>
      <c r="FX35" s="59"/>
      <c r="FY35" s="60"/>
      <c r="FZ35" s="17"/>
      <c r="GA35" s="17"/>
      <c r="GB35" s="58"/>
      <c r="GC35" s="50"/>
      <c r="GD35" s="50"/>
      <c r="GE35" s="50"/>
      <c r="GF35" s="50"/>
      <c r="GG35" s="50"/>
      <c r="GH35" s="50"/>
      <c r="GI35" s="59"/>
      <c r="GJ35" s="60"/>
      <c r="GK35" s="17"/>
      <c r="GL35" s="17"/>
      <c r="GM35" s="58"/>
      <c r="GN35" s="50"/>
      <c r="GO35" s="50"/>
      <c r="GP35" s="50"/>
      <c r="GQ35" s="50"/>
      <c r="GR35" s="50"/>
      <c r="GS35" s="50"/>
      <c r="GT35" s="59"/>
      <c r="GU35" s="60"/>
      <c r="GV35" s="17"/>
      <c r="GW35" s="17"/>
      <c r="GX35" s="58"/>
      <c r="GY35" s="50"/>
      <c r="GZ35" s="50"/>
      <c r="HA35" s="50"/>
      <c r="HB35" s="50"/>
      <c r="HC35" s="50"/>
      <c r="HD35" s="50"/>
      <c r="HE35" s="59"/>
      <c r="HF35" s="60"/>
      <c r="HG35" s="17"/>
      <c r="HH35" s="17"/>
      <c r="HI35" s="58"/>
      <c r="HJ35" s="50"/>
      <c r="HK35" s="50"/>
      <c r="HL35" s="50"/>
      <c r="HM35" s="50"/>
      <c r="HN35" s="50"/>
      <c r="HO35" s="50"/>
      <c r="HP35" s="59"/>
      <c r="HQ35" s="60"/>
      <c r="HR35" s="17"/>
      <c r="HS35" s="17"/>
    </row>
    <row r="36" spans="1:227" x14ac:dyDescent="0.3">
      <c r="A36" s="96">
        <v>3</v>
      </c>
      <c r="B36" s="1169"/>
      <c r="C36" s="57"/>
      <c r="D36" s="57"/>
      <c r="E36" s="59"/>
      <c r="F36" s="59"/>
      <c r="G36" s="17"/>
      <c r="H36" s="58"/>
      <c r="I36" s="50"/>
      <c r="J36" s="50"/>
      <c r="K36" s="50"/>
      <c r="L36" s="50"/>
      <c r="M36" s="50"/>
      <c r="N36" s="50"/>
      <c r="O36" s="59"/>
      <c r="P36" s="60"/>
      <c r="Q36" s="17"/>
      <c r="R36" s="17"/>
      <c r="S36" s="58"/>
      <c r="T36" s="50"/>
      <c r="U36" s="50"/>
      <c r="V36" s="50"/>
      <c r="W36" s="50"/>
      <c r="X36" s="50"/>
      <c r="Y36" s="50"/>
      <c r="Z36" s="59"/>
      <c r="AA36" s="60"/>
      <c r="AB36" s="17"/>
      <c r="AC36" s="17"/>
      <c r="AD36" s="58"/>
      <c r="AE36" s="50"/>
      <c r="AF36" s="50"/>
      <c r="AG36" s="50"/>
      <c r="AH36" s="50"/>
      <c r="AI36" s="50"/>
      <c r="AJ36" s="50"/>
      <c r="AK36" s="59"/>
      <c r="AL36" s="60"/>
      <c r="AM36" s="17"/>
      <c r="AN36" s="17"/>
      <c r="AO36" s="58"/>
      <c r="AP36" s="50"/>
      <c r="AQ36" s="50"/>
      <c r="AR36" s="50"/>
      <c r="AS36" s="50"/>
      <c r="AT36" s="50"/>
      <c r="AU36" s="50"/>
      <c r="AV36" s="59"/>
      <c r="AW36" s="60"/>
      <c r="AX36" s="17"/>
      <c r="AY36" s="17"/>
      <c r="AZ36" s="58"/>
      <c r="BA36" s="50"/>
      <c r="BB36" s="50"/>
      <c r="BC36" s="50"/>
      <c r="BD36" s="50"/>
      <c r="BE36" s="50"/>
      <c r="BF36" s="50"/>
      <c r="BG36" s="59"/>
      <c r="BH36" s="60"/>
      <c r="BI36" s="17"/>
      <c r="BJ36" s="17"/>
      <c r="BK36" s="58"/>
      <c r="BL36" s="50"/>
      <c r="BM36" s="50"/>
      <c r="BN36" s="50"/>
      <c r="BO36" s="50"/>
      <c r="BP36" s="50"/>
      <c r="BQ36" s="50"/>
      <c r="BR36" s="59"/>
      <c r="BS36" s="60"/>
      <c r="BT36" s="17"/>
      <c r="BU36" s="17"/>
      <c r="BV36" s="58"/>
      <c r="BW36" s="50"/>
      <c r="BX36" s="50"/>
      <c r="BY36" s="50"/>
      <c r="BZ36" s="50"/>
      <c r="CA36" s="50"/>
      <c r="CB36" s="50"/>
      <c r="CC36" s="59"/>
      <c r="CD36" s="60"/>
      <c r="CE36" s="17"/>
      <c r="CF36" s="17"/>
      <c r="CG36" s="58"/>
      <c r="CH36" s="50"/>
      <c r="CI36" s="50"/>
      <c r="CJ36" s="50"/>
      <c r="CK36" s="50"/>
      <c r="CL36" s="50"/>
      <c r="CM36" s="50"/>
      <c r="CN36" s="59"/>
      <c r="CO36" s="60"/>
      <c r="CP36" s="17"/>
      <c r="CQ36" s="17"/>
      <c r="CR36" s="58"/>
      <c r="CS36" s="50"/>
      <c r="CT36" s="50"/>
      <c r="CU36" s="50"/>
      <c r="CV36" s="50"/>
      <c r="CW36" s="50"/>
      <c r="CX36" s="50"/>
      <c r="CY36" s="59"/>
      <c r="CZ36" s="60"/>
      <c r="DA36" s="17"/>
      <c r="DB36" s="17"/>
      <c r="DC36" s="58"/>
      <c r="DD36" s="50"/>
      <c r="DE36" s="50"/>
      <c r="DF36" s="50"/>
      <c r="DG36" s="50"/>
      <c r="DH36" s="50"/>
      <c r="DI36" s="50"/>
      <c r="DJ36" s="59"/>
      <c r="DK36" s="60"/>
      <c r="DL36" s="17"/>
      <c r="DM36" s="17"/>
      <c r="DN36" s="58"/>
      <c r="DO36" s="50"/>
      <c r="DP36" s="50"/>
      <c r="DQ36" s="50"/>
      <c r="DR36" s="50"/>
      <c r="DS36" s="50"/>
      <c r="DT36" s="50"/>
      <c r="DU36" s="59"/>
      <c r="DV36" s="60"/>
      <c r="DW36" s="17"/>
      <c r="DX36" s="17"/>
      <c r="DY36" s="58"/>
      <c r="DZ36" s="50"/>
      <c r="EA36" s="50"/>
      <c r="EB36" s="50"/>
      <c r="EC36" s="50"/>
      <c r="ED36" s="50"/>
      <c r="EE36" s="50"/>
      <c r="EF36" s="59"/>
      <c r="EG36" s="60"/>
      <c r="EH36" s="17"/>
      <c r="EI36" s="17"/>
      <c r="EJ36" s="58"/>
      <c r="EK36" s="50"/>
      <c r="EL36" s="50"/>
      <c r="EM36" s="50"/>
      <c r="EN36" s="50"/>
      <c r="EO36" s="50"/>
      <c r="EP36" s="50"/>
      <c r="EQ36" s="59"/>
      <c r="ER36" s="60"/>
      <c r="ES36" s="17"/>
      <c r="ET36" s="17"/>
      <c r="EU36" s="58"/>
      <c r="EV36" s="50"/>
      <c r="EW36" s="50"/>
      <c r="EX36" s="50"/>
      <c r="EY36" s="50"/>
      <c r="EZ36" s="50"/>
      <c r="FA36" s="50"/>
      <c r="FB36" s="59"/>
      <c r="FC36" s="60"/>
      <c r="FD36" s="17"/>
      <c r="FE36" s="17"/>
      <c r="FF36" s="58"/>
      <c r="FG36" s="50"/>
      <c r="FH36" s="50"/>
      <c r="FI36" s="50"/>
      <c r="FJ36" s="50"/>
      <c r="FK36" s="50"/>
      <c r="FL36" s="50"/>
      <c r="FM36" s="59"/>
      <c r="FN36" s="60"/>
      <c r="FO36" s="17"/>
      <c r="FP36" s="17"/>
      <c r="FQ36" s="58"/>
      <c r="FR36" s="50"/>
      <c r="FS36" s="50"/>
      <c r="FT36" s="50"/>
      <c r="FU36" s="50"/>
      <c r="FV36" s="50"/>
      <c r="FW36" s="50"/>
      <c r="FX36" s="59"/>
      <c r="FY36" s="60"/>
      <c r="FZ36" s="17"/>
      <c r="GA36" s="17"/>
      <c r="GB36" s="58"/>
      <c r="GC36" s="50"/>
      <c r="GD36" s="50"/>
      <c r="GE36" s="50"/>
      <c r="GF36" s="50"/>
      <c r="GG36" s="50"/>
      <c r="GH36" s="50"/>
      <c r="GI36" s="59"/>
      <c r="GJ36" s="60"/>
      <c r="GK36" s="17"/>
      <c r="GL36" s="17"/>
      <c r="GM36" s="58"/>
      <c r="GN36" s="50"/>
      <c r="GO36" s="50"/>
      <c r="GP36" s="50"/>
      <c r="GQ36" s="50"/>
      <c r="GR36" s="50"/>
      <c r="GS36" s="50"/>
      <c r="GT36" s="59"/>
      <c r="GU36" s="60"/>
      <c r="GV36" s="17"/>
      <c r="GW36" s="17"/>
      <c r="GX36" s="58"/>
      <c r="GY36" s="50"/>
      <c r="GZ36" s="50"/>
      <c r="HA36" s="50"/>
      <c r="HB36" s="50"/>
      <c r="HC36" s="50"/>
      <c r="HD36" s="50"/>
      <c r="HE36" s="59"/>
      <c r="HF36" s="60"/>
      <c r="HG36" s="17"/>
      <c r="HH36" s="17"/>
      <c r="HI36" s="58"/>
      <c r="HJ36" s="50"/>
      <c r="HK36" s="50"/>
      <c r="HL36" s="50"/>
      <c r="HM36" s="50"/>
      <c r="HN36" s="50"/>
      <c r="HO36" s="50"/>
      <c r="HP36" s="59"/>
      <c r="HQ36" s="60"/>
      <c r="HR36" s="17"/>
      <c r="HS36" s="17"/>
    </row>
    <row r="37" spans="1:227" x14ac:dyDescent="0.3">
      <c r="A37" s="96">
        <v>4</v>
      </c>
      <c r="B37" s="1169"/>
      <c r="C37" s="57"/>
      <c r="D37" s="57"/>
      <c r="E37" s="59"/>
      <c r="F37" s="59"/>
      <c r="G37" s="17"/>
      <c r="H37" s="58"/>
      <c r="I37" s="50"/>
      <c r="J37" s="50"/>
      <c r="K37" s="50"/>
      <c r="L37" s="50"/>
      <c r="M37" s="50"/>
      <c r="N37" s="50"/>
      <c r="O37" s="59"/>
      <c r="P37" s="60"/>
      <c r="Q37" s="17"/>
      <c r="R37" s="17"/>
      <c r="S37" s="58"/>
      <c r="T37" s="50"/>
      <c r="U37" s="50"/>
      <c r="V37" s="50"/>
      <c r="W37" s="50"/>
      <c r="X37" s="50"/>
      <c r="Y37" s="50"/>
      <c r="Z37" s="59"/>
      <c r="AA37" s="60"/>
      <c r="AB37" s="17"/>
      <c r="AC37" s="17"/>
      <c r="AD37" s="58"/>
      <c r="AE37" s="50"/>
      <c r="AF37" s="50"/>
      <c r="AG37" s="50"/>
      <c r="AH37" s="50"/>
      <c r="AI37" s="50"/>
      <c r="AJ37" s="50"/>
      <c r="AK37" s="59"/>
      <c r="AL37" s="60"/>
      <c r="AM37" s="17"/>
      <c r="AN37" s="17"/>
      <c r="AO37" s="58"/>
      <c r="AP37" s="50"/>
      <c r="AQ37" s="50"/>
      <c r="AR37" s="50"/>
      <c r="AS37" s="50"/>
      <c r="AT37" s="50"/>
      <c r="AU37" s="50"/>
      <c r="AV37" s="59"/>
      <c r="AW37" s="60"/>
      <c r="AX37" s="17"/>
      <c r="AY37" s="17"/>
      <c r="AZ37" s="58"/>
      <c r="BA37" s="50"/>
      <c r="BB37" s="50"/>
      <c r="BC37" s="50"/>
      <c r="BD37" s="50"/>
      <c r="BE37" s="50"/>
      <c r="BF37" s="50"/>
      <c r="BG37" s="59"/>
      <c r="BH37" s="60"/>
      <c r="BI37" s="17"/>
      <c r="BJ37" s="17"/>
      <c r="BK37" s="58"/>
      <c r="BL37" s="50"/>
      <c r="BM37" s="50"/>
      <c r="BN37" s="50"/>
      <c r="BO37" s="50"/>
      <c r="BP37" s="50"/>
      <c r="BQ37" s="50"/>
      <c r="BR37" s="59"/>
      <c r="BS37" s="60"/>
      <c r="BT37" s="17"/>
      <c r="BU37" s="17"/>
      <c r="BV37" s="58"/>
      <c r="BW37" s="50"/>
      <c r="BX37" s="50"/>
      <c r="BY37" s="50"/>
      <c r="BZ37" s="50"/>
      <c r="CA37" s="50"/>
      <c r="CB37" s="50"/>
      <c r="CC37" s="59"/>
      <c r="CD37" s="60"/>
      <c r="CE37" s="17"/>
      <c r="CF37" s="17"/>
      <c r="CG37" s="58"/>
      <c r="CH37" s="50"/>
      <c r="CI37" s="50"/>
      <c r="CJ37" s="50"/>
      <c r="CK37" s="50"/>
      <c r="CL37" s="50"/>
      <c r="CM37" s="50"/>
      <c r="CN37" s="59"/>
      <c r="CO37" s="60"/>
      <c r="CP37" s="17"/>
      <c r="CQ37" s="17"/>
      <c r="CR37" s="58"/>
      <c r="CS37" s="50"/>
      <c r="CT37" s="50"/>
      <c r="CU37" s="50"/>
      <c r="CV37" s="50"/>
      <c r="CW37" s="50"/>
      <c r="CX37" s="50"/>
      <c r="CY37" s="59"/>
      <c r="CZ37" s="60"/>
      <c r="DA37" s="17"/>
      <c r="DB37" s="17"/>
      <c r="DC37" s="58"/>
      <c r="DD37" s="50"/>
      <c r="DE37" s="50"/>
      <c r="DF37" s="50"/>
      <c r="DG37" s="50"/>
      <c r="DH37" s="50"/>
      <c r="DI37" s="50"/>
      <c r="DJ37" s="59"/>
      <c r="DK37" s="60"/>
      <c r="DL37" s="17"/>
      <c r="DM37" s="17"/>
      <c r="DN37" s="58"/>
      <c r="DO37" s="50"/>
      <c r="DP37" s="50"/>
      <c r="DQ37" s="50"/>
      <c r="DR37" s="50"/>
      <c r="DS37" s="50"/>
      <c r="DT37" s="50"/>
      <c r="DU37" s="59"/>
      <c r="DV37" s="60"/>
      <c r="DW37" s="17"/>
      <c r="DX37" s="17"/>
      <c r="DY37" s="58"/>
      <c r="DZ37" s="50"/>
      <c r="EA37" s="50"/>
      <c r="EB37" s="50"/>
      <c r="EC37" s="50"/>
      <c r="ED37" s="50"/>
      <c r="EE37" s="50"/>
      <c r="EF37" s="59"/>
      <c r="EG37" s="60"/>
      <c r="EH37" s="17"/>
      <c r="EI37" s="17"/>
      <c r="EJ37" s="58"/>
      <c r="EK37" s="50"/>
      <c r="EL37" s="50"/>
      <c r="EM37" s="50"/>
      <c r="EN37" s="50"/>
      <c r="EO37" s="50"/>
      <c r="EP37" s="50"/>
      <c r="EQ37" s="59"/>
      <c r="ER37" s="60"/>
      <c r="ES37" s="17"/>
      <c r="ET37" s="17"/>
      <c r="EU37" s="58"/>
      <c r="EV37" s="50"/>
      <c r="EW37" s="50"/>
      <c r="EX37" s="50"/>
      <c r="EY37" s="50"/>
      <c r="EZ37" s="50"/>
      <c r="FA37" s="50"/>
      <c r="FB37" s="59"/>
      <c r="FC37" s="60"/>
      <c r="FD37" s="17"/>
      <c r="FE37" s="17"/>
      <c r="FF37" s="58"/>
      <c r="FG37" s="50"/>
      <c r="FH37" s="50"/>
      <c r="FI37" s="50"/>
      <c r="FJ37" s="50"/>
      <c r="FK37" s="50"/>
      <c r="FL37" s="50"/>
      <c r="FM37" s="59"/>
      <c r="FN37" s="60"/>
      <c r="FO37" s="17"/>
      <c r="FP37" s="17"/>
      <c r="FQ37" s="58"/>
      <c r="FR37" s="50"/>
      <c r="FS37" s="50"/>
      <c r="FT37" s="50"/>
      <c r="FU37" s="50"/>
      <c r="FV37" s="50"/>
      <c r="FW37" s="50"/>
      <c r="FX37" s="59"/>
      <c r="FY37" s="60"/>
      <c r="FZ37" s="17"/>
      <c r="GA37" s="17"/>
      <c r="GB37" s="58"/>
      <c r="GC37" s="50"/>
      <c r="GD37" s="50"/>
      <c r="GE37" s="50"/>
      <c r="GF37" s="50"/>
      <c r="GG37" s="50"/>
      <c r="GH37" s="50"/>
      <c r="GI37" s="59"/>
      <c r="GJ37" s="60"/>
      <c r="GK37" s="17"/>
      <c r="GL37" s="17"/>
      <c r="GM37" s="58"/>
      <c r="GN37" s="50"/>
      <c r="GO37" s="50"/>
      <c r="GP37" s="50"/>
      <c r="GQ37" s="50"/>
      <c r="GR37" s="50"/>
      <c r="GS37" s="50"/>
      <c r="GT37" s="59"/>
      <c r="GU37" s="60"/>
      <c r="GV37" s="17"/>
      <c r="GW37" s="17"/>
      <c r="GX37" s="58"/>
      <c r="GY37" s="50"/>
      <c r="GZ37" s="50"/>
      <c r="HA37" s="50"/>
      <c r="HB37" s="50"/>
      <c r="HC37" s="50"/>
      <c r="HD37" s="50"/>
      <c r="HE37" s="59"/>
      <c r="HF37" s="60"/>
      <c r="HG37" s="17"/>
      <c r="HH37" s="17"/>
      <c r="HI37" s="58"/>
      <c r="HJ37" s="50"/>
      <c r="HK37" s="50"/>
      <c r="HL37" s="50"/>
      <c r="HM37" s="50"/>
      <c r="HN37" s="50"/>
      <c r="HO37" s="50"/>
      <c r="HP37" s="59"/>
      <c r="HQ37" s="60"/>
      <c r="HR37" s="17"/>
      <c r="HS37" s="17"/>
    </row>
    <row r="38" spans="1:227" x14ac:dyDescent="0.3">
      <c r="A38" s="96">
        <v>5</v>
      </c>
      <c r="B38" s="1169"/>
      <c r="C38" s="57"/>
      <c r="D38" s="57"/>
      <c r="E38" s="59"/>
      <c r="F38" s="59"/>
      <c r="G38" s="17"/>
      <c r="H38" s="58"/>
      <c r="I38" s="50"/>
      <c r="J38" s="50"/>
      <c r="K38" s="50"/>
      <c r="L38" s="50"/>
      <c r="M38" s="50"/>
      <c r="N38" s="50"/>
      <c r="O38" s="59"/>
      <c r="P38" s="60"/>
      <c r="Q38" s="17"/>
      <c r="R38" s="17"/>
      <c r="S38" s="58"/>
      <c r="T38" s="50"/>
      <c r="U38" s="50"/>
      <c r="V38" s="50"/>
      <c r="W38" s="50"/>
      <c r="X38" s="50"/>
      <c r="Y38" s="50"/>
      <c r="Z38" s="59"/>
      <c r="AA38" s="60"/>
      <c r="AB38" s="17"/>
      <c r="AC38" s="17"/>
      <c r="AD38" s="58"/>
      <c r="AE38" s="50"/>
      <c r="AF38" s="50"/>
      <c r="AG38" s="50"/>
      <c r="AH38" s="50"/>
      <c r="AI38" s="50"/>
      <c r="AJ38" s="50"/>
      <c r="AK38" s="59"/>
      <c r="AL38" s="60"/>
      <c r="AM38" s="17"/>
      <c r="AN38" s="17"/>
      <c r="AO38" s="58"/>
      <c r="AP38" s="50"/>
      <c r="AQ38" s="50"/>
      <c r="AR38" s="50"/>
      <c r="AS38" s="50"/>
      <c r="AT38" s="50"/>
      <c r="AU38" s="50"/>
      <c r="AV38" s="59"/>
      <c r="AW38" s="60"/>
      <c r="AX38" s="17"/>
      <c r="AY38" s="17"/>
      <c r="AZ38" s="58"/>
      <c r="BA38" s="50"/>
      <c r="BB38" s="50"/>
      <c r="BC38" s="50"/>
      <c r="BD38" s="50"/>
      <c r="BE38" s="50"/>
      <c r="BF38" s="50"/>
      <c r="BG38" s="59"/>
      <c r="BH38" s="60"/>
      <c r="BI38" s="17"/>
      <c r="BJ38" s="17"/>
      <c r="BK38" s="58"/>
      <c r="BL38" s="50"/>
      <c r="BM38" s="50"/>
      <c r="BN38" s="50"/>
      <c r="BO38" s="50"/>
      <c r="BP38" s="50"/>
      <c r="BQ38" s="50"/>
      <c r="BR38" s="59"/>
      <c r="BS38" s="60"/>
      <c r="BT38" s="17"/>
      <c r="BU38" s="17"/>
      <c r="BV38" s="58"/>
      <c r="BW38" s="50"/>
      <c r="BX38" s="50"/>
      <c r="BY38" s="50"/>
      <c r="BZ38" s="50"/>
      <c r="CA38" s="50"/>
      <c r="CB38" s="50"/>
      <c r="CC38" s="59"/>
      <c r="CD38" s="60"/>
      <c r="CE38" s="17"/>
      <c r="CF38" s="17"/>
      <c r="CG38" s="58"/>
      <c r="CH38" s="50"/>
      <c r="CI38" s="50"/>
      <c r="CJ38" s="50"/>
      <c r="CK38" s="50"/>
      <c r="CL38" s="50"/>
      <c r="CM38" s="50"/>
      <c r="CN38" s="59"/>
      <c r="CO38" s="60"/>
      <c r="CP38" s="17"/>
      <c r="CQ38" s="17"/>
      <c r="CR38" s="58"/>
      <c r="CS38" s="50"/>
      <c r="CT38" s="50"/>
      <c r="CU38" s="50"/>
      <c r="CV38" s="50"/>
      <c r="CW38" s="50"/>
      <c r="CX38" s="50"/>
      <c r="CY38" s="59"/>
      <c r="CZ38" s="60"/>
      <c r="DA38" s="17"/>
      <c r="DB38" s="17"/>
      <c r="DC38" s="58"/>
      <c r="DD38" s="50"/>
      <c r="DE38" s="50"/>
      <c r="DF38" s="50"/>
      <c r="DG38" s="50"/>
      <c r="DH38" s="50"/>
      <c r="DI38" s="50"/>
      <c r="DJ38" s="59"/>
      <c r="DK38" s="60"/>
      <c r="DL38" s="17"/>
      <c r="DM38" s="17"/>
      <c r="DN38" s="58"/>
      <c r="DO38" s="50"/>
      <c r="DP38" s="50"/>
      <c r="DQ38" s="50"/>
      <c r="DR38" s="50"/>
      <c r="DS38" s="50"/>
      <c r="DT38" s="50"/>
      <c r="DU38" s="59"/>
      <c r="DV38" s="60"/>
      <c r="DW38" s="17"/>
      <c r="DX38" s="17"/>
      <c r="DY38" s="58"/>
      <c r="DZ38" s="50"/>
      <c r="EA38" s="50"/>
      <c r="EB38" s="50"/>
      <c r="EC38" s="50"/>
      <c r="ED38" s="50"/>
      <c r="EE38" s="50"/>
      <c r="EF38" s="59"/>
      <c r="EG38" s="60"/>
      <c r="EH38" s="17"/>
      <c r="EI38" s="17"/>
      <c r="EJ38" s="58"/>
      <c r="EK38" s="50"/>
      <c r="EL38" s="50"/>
      <c r="EM38" s="50"/>
      <c r="EN38" s="50"/>
      <c r="EO38" s="50"/>
      <c r="EP38" s="50"/>
      <c r="EQ38" s="59"/>
      <c r="ER38" s="60"/>
      <c r="ES38" s="17"/>
      <c r="ET38" s="17"/>
      <c r="EU38" s="58"/>
      <c r="EV38" s="50"/>
      <c r="EW38" s="50"/>
      <c r="EX38" s="50"/>
      <c r="EY38" s="50"/>
      <c r="EZ38" s="50"/>
      <c r="FA38" s="50"/>
      <c r="FB38" s="59"/>
      <c r="FC38" s="60"/>
      <c r="FD38" s="17"/>
      <c r="FE38" s="17"/>
      <c r="FF38" s="58"/>
      <c r="FG38" s="50"/>
      <c r="FH38" s="50"/>
      <c r="FI38" s="50"/>
      <c r="FJ38" s="50"/>
      <c r="FK38" s="50"/>
      <c r="FL38" s="50"/>
      <c r="FM38" s="59"/>
      <c r="FN38" s="60"/>
      <c r="FO38" s="17"/>
      <c r="FP38" s="17"/>
      <c r="FQ38" s="58"/>
      <c r="FR38" s="50"/>
      <c r="FS38" s="50"/>
      <c r="FT38" s="50"/>
      <c r="FU38" s="50"/>
      <c r="FV38" s="50"/>
      <c r="FW38" s="50"/>
      <c r="FX38" s="59"/>
      <c r="FY38" s="60"/>
      <c r="FZ38" s="17"/>
      <c r="GA38" s="17"/>
      <c r="GB38" s="58"/>
      <c r="GC38" s="50"/>
      <c r="GD38" s="50"/>
      <c r="GE38" s="50"/>
      <c r="GF38" s="50"/>
      <c r="GG38" s="50"/>
      <c r="GH38" s="50"/>
      <c r="GI38" s="59"/>
      <c r="GJ38" s="60"/>
      <c r="GK38" s="17"/>
      <c r="GL38" s="17"/>
      <c r="GM38" s="58"/>
      <c r="GN38" s="50"/>
      <c r="GO38" s="50"/>
      <c r="GP38" s="50"/>
      <c r="GQ38" s="50"/>
      <c r="GR38" s="50"/>
      <c r="GS38" s="50"/>
      <c r="GT38" s="59"/>
      <c r="GU38" s="60"/>
      <c r="GV38" s="17"/>
      <c r="GW38" s="17"/>
      <c r="GX38" s="58"/>
      <c r="GY38" s="50"/>
      <c r="GZ38" s="50"/>
      <c r="HA38" s="50"/>
      <c r="HB38" s="50"/>
      <c r="HC38" s="50"/>
      <c r="HD38" s="50"/>
      <c r="HE38" s="59"/>
      <c r="HF38" s="60"/>
      <c r="HG38" s="17"/>
      <c r="HH38" s="17"/>
      <c r="HI38" s="58"/>
      <c r="HJ38" s="50"/>
      <c r="HK38" s="50"/>
      <c r="HL38" s="50"/>
      <c r="HM38" s="50"/>
      <c r="HN38" s="50"/>
      <c r="HO38" s="50"/>
      <c r="HP38" s="59"/>
      <c r="HQ38" s="60"/>
      <c r="HR38" s="17"/>
      <c r="HS38" s="17"/>
    </row>
    <row r="39" spans="1:227" x14ac:dyDescent="0.3">
      <c r="A39" s="55"/>
      <c r="B39" s="62"/>
      <c r="C39" s="57"/>
      <c r="D39" s="57"/>
      <c r="E39" s="59"/>
      <c r="F39" s="59"/>
      <c r="G39" s="17"/>
      <c r="H39" s="58"/>
      <c r="I39" s="50"/>
      <c r="J39" s="50"/>
      <c r="K39" s="50"/>
      <c r="L39" s="50"/>
      <c r="M39" s="50"/>
      <c r="N39" s="50"/>
      <c r="O39" s="59"/>
      <c r="P39" s="60"/>
      <c r="Q39" s="17"/>
      <c r="R39" s="17"/>
      <c r="S39" s="58"/>
      <c r="T39" s="50"/>
      <c r="U39" s="50"/>
      <c r="V39" s="50"/>
      <c r="W39" s="50"/>
      <c r="X39" s="50"/>
      <c r="Y39" s="50"/>
      <c r="Z39" s="59"/>
      <c r="AA39" s="60"/>
      <c r="AB39" s="17"/>
      <c r="AC39" s="17"/>
      <c r="AD39" s="58"/>
      <c r="AE39" s="50"/>
      <c r="AF39" s="50"/>
      <c r="AG39" s="50"/>
      <c r="AH39" s="50"/>
      <c r="AI39" s="50"/>
      <c r="AJ39" s="50"/>
      <c r="AK39" s="59"/>
      <c r="AL39" s="60"/>
      <c r="AM39" s="17"/>
      <c r="AN39" s="17"/>
      <c r="AO39" s="58"/>
      <c r="AP39" s="50"/>
      <c r="AQ39" s="50"/>
      <c r="AR39" s="50"/>
      <c r="AS39" s="50"/>
      <c r="AT39" s="50"/>
      <c r="AU39" s="50"/>
      <c r="AV39" s="59"/>
      <c r="AW39" s="60"/>
      <c r="AX39" s="17"/>
      <c r="AY39" s="17"/>
      <c r="AZ39" s="58"/>
      <c r="BA39" s="50"/>
      <c r="BB39" s="50"/>
      <c r="BC39" s="50"/>
      <c r="BD39" s="50"/>
      <c r="BE39" s="50"/>
      <c r="BF39" s="50"/>
      <c r="BG39" s="59"/>
      <c r="BH39" s="60"/>
      <c r="BI39" s="17"/>
      <c r="BJ39" s="17"/>
      <c r="BK39" s="58"/>
      <c r="BL39" s="50"/>
      <c r="BM39" s="50"/>
      <c r="BN39" s="50"/>
      <c r="BO39" s="50"/>
      <c r="BP39" s="50"/>
      <c r="BQ39" s="50"/>
      <c r="BR39" s="59"/>
      <c r="BS39" s="60"/>
      <c r="BT39" s="17"/>
      <c r="BU39" s="17"/>
      <c r="BV39" s="58"/>
      <c r="BW39" s="50"/>
      <c r="BX39" s="50"/>
      <c r="BY39" s="50"/>
      <c r="BZ39" s="50"/>
      <c r="CA39" s="50"/>
      <c r="CB39" s="50"/>
      <c r="CC39" s="59"/>
      <c r="CD39" s="60"/>
      <c r="CE39" s="17"/>
      <c r="CF39" s="17"/>
      <c r="CG39" s="58"/>
      <c r="CH39" s="50"/>
      <c r="CI39" s="50"/>
      <c r="CJ39" s="50"/>
      <c r="CK39" s="50"/>
      <c r="CL39" s="50"/>
      <c r="CM39" s="50"/>
      <c r="CN39" s="59"/>
      <c r="CO39" s="60"/>
      <c r="CP39" s="17"/>
      <c r="CQ39" s="17"/>
      <c r="CR39" s="58"/>
      <c r="CS39" s="50"/>
      <c r="CT39" s="50"/>
      <c r="CU39" s="50"/>
      <c r="CV39" s="50"/>
      <c r="CW39" s="50"/>
      <c r="CX39" s="50"/>
      <c r="CY39" s="59"/>
      <c r="CZ39" s="60"/>
      <c r="DA39" s="17"/>
      <c r="DB39" s="17"/>
      <c r="DC39" s="58"/>
      <c r="DD39" s="50"/>
      <c r="DE39" s="50"/>
      <c r="DF39" s="50"/>
      <c r="DG39" s="50"/>
      <c r="DH39" s="50"/>
      <c r="DI39" s="50"/>
      <c r="DJ39" s="59"/>
      <c r="DK39" s="60"/>
      <c r="DL39" s="17"/>
      <c r="DM39" s="17"/>
      <c r="DN39" s="58"/>
      <c r="DO39" s="50"/>
      <c r="DP39" s="50"/>
      <c r="DQ39" s="50"/>
      <c r="DR39" s="50"/>
      <c r="DS39" s="50"/>
      <c r="DT39" s="50"/>
      <c r="DU39" s="59"/>
      <c r="DV39" s="60"/>
      <c r="DW39" s="17"/>
      <c r="DX39" s="17"/>
      <c r="DY39" s="58"/>
      <c r="DZ39" s="50"/>
      <c r="EA39" s="50"/>
      <c r="EB39" s="50"/>
      <c r="EC39" s="50"/>
      <c r="ED39" s="50"/>
      <c r="EE39" s="50"/>
      <c r="EF39" s="59"/>
      <c r="EG39" s="60"/>
      <c r="EH39" s="17"/>
      <c r="EI39" s="17"/>
      <c r="EJ39" s="58"/>
      <c r="EK39" s="50"/>
      <c r="EL39" s="50"/>
      <c r="EM39" s="50"/>
      <c r="EN39" s="50"/>
      <c r="EO39" s="50"/>
      <c r="EP39" s="50"/>
      <c r="EQ39" s="59"/>
      <c r="ER39" s="60"/>
      <c r="ES39" s="17"/>
      <c r="ET39" s="17"/>
      <c r="EU39" s="58"/>
      <c r="EV39" s="50"/>
      <c r="EW39" s="50"/>
      <c r="EX39" s="50"/>
      <c r="EY39" s="50"/>
      <c r="EZ39" s="50"/>
      <c r="FA39" s="50"/>
      <c r="FB39" s="59"/>
      <c r="FC39" s="60"/>
      <c r="FD39" s="17"/>
      <c r="FE39" s="17"/>
      <c r="FF39" s="58"/>
      <c r="FG39" s="50"/>
      <c r="FH39" s="50"/>
      <c r="FI39" s="50"/>
      <c r="FJ39" s="50"/>
      <c r="FK39" s="50"/>
      <c r="FL39" s="50"/>
      <c r="FM39" s="59"/>
      <c r="FN39" s="60"/>
      <c r="FO39" s="17"/>
      <c r="FP39" s="17"/>
      <c r="FQ39" s="58"/>
      <c r="FR39" s="50"/>
      <c r="FS39" s="50"/>
      <c r="FT39" s="50"/>
      <c r="FU39" s="50"/>
      <c r="FV39" s="50"/>
      <c r="FW39" s="50"/>
      <c r="FX39" s="59"/>
      <c r="FY39" s="60"/>
      <c r="FZ39" s="17"/>
      <c r="GA39" s="17"/>
      <c r="GB39" s="58"/>
      <c r="GC39" s="50"/>
      <c r="GD39" s="50"/>
      <c r="GE39" s="50"/>
      <c r="GF39" s="50"/>
      <c r="GG39" s="50"/>
      <c r="GH39" s="50"/>
      <c r="GI39" s="59"/>
      <c r="GJ39" s="60"/>
      <c r="GK39" s="17"/>
      <c r="GL39" s="17"/>
      <c r="GM39" s="58"/>
      <c r="GN39" s="50"/>
      <c r="GO39" s="50"/>
      <c r="GP39" s="50"/>
      <c r="GQ39" s="50"/>
      <c r="GR39" s="50"/>
      <c r="GS39" s="50"/>
      <c r="GT39" s="59"/>
      <c r="GU39" s="60"/>
      <c r="GV39" s="17"/>
      <c r="GW39" s="17"/>
      <c r="GX39" s="58"/>
      <c r="GY39" s="50"/>
      <c r="GZ39" s="50"/>
      <c r="HA39" s="50"/>
      <c r="HB39" s="50"/>
      <c r="HC39" s="50"/>
      <c r="HD39" s="50"/>
      <c r="HE39" s="59"/>
      <c r="HF39" s="60"/>
      <c r="HG39" s="17"/>
      <c r="HH39" s="17"/>
      <c r="HI39" s="58"/>
      <c r="HJ39" s="50"/>
      <c r="HK39" s="50"/>
      <c r="HL39" s="50"/>
      <c r="HM39" s="50"/>
      <c r="HN39" s="50"/>
      <c r="HO39" s="50"/>
      <c r="HP39" s="59"/>
      <c r="HQ39" s="60"/>
      <c r="HR39" s="17"/>
      <c r="HS39" s="17"/>
    </row>
    <row r="40" spans="1:227" x14ac:dyDescent="0.3">
      <c r="A40" s="55"/>
      <c r="B40" s="63"/>
      <c r="C40" s="57"/>
      <c r="D40" s="57"/>
      <c r="E40" s="59"/>
      <c r="F40" s="59"/>
      <c r="G40" s="17"/>
      <c r="H40" s="58"/>
      <c r="I40" s="50"/>
      <c r="J40" s="50"/>
      <c r="K40" s="50"/>
      <c r="L40" s="50"/>
      <c r="M40" s="50"/>
      <c r="N40" s="50"/>
      <c r="O40" s="59"/>
      <c r="P40" s="60"/>
      <c r="Q40" s="17"/>
      <c r="R40" s="17"/>
      <c r="S40" s="58"/>
      <c r="T40" s="50"/>
      <c r="U40" s="50"/>
      <c r="V40" s="50"/>
      <c r="W40" s="50"/>
      <c r="X40" s="50"/>
      <c r="Y40" s="50"/>
      <c r="Z40" s="59"/>
      <c r="AA40" s="60"/>
      <c r="AB40" s="17"/>
      <c r="AC40" s="17"/>
      <c r="AD40" s="58"/>
      <c r="AE40" s="50"/>
      <c r="AF40" s="50"/>
      <c r="AG40" s="50"/>
      <c r="AH40" s="50"/>
      <c r="AI40" s="50"/>
      <c r="AJ40" s="50"/>
      <c r="AK40" s="59"/>
      <c r="AL40" s="60"/>
      <c r="AM40" s="17"/>
      <c r="AN40" s="17"/>
      <c r="AO40" s="58"/>
      <c r="AP40" s="50"/>
      <c r="AQ40" s="50"/>
      <c r="AR40" s="50"/>
      <c r="AS40" s="50"/>
      <c r="AT40" s="50"/>
      <c r="AU40" s="50"/>
      <c r="AV40" s="59"/>
      <c r="AW40" s="60"/>
      <c r="AX40" s="17"/>
      <c r="AY40" s="17"/>
      <c r="AZ40" s="58"/>
      <c r="BA40" s="50"/>
      <c r="BB40" s="50"/>
      <c r="BC40" s="50"/>
      <c r="BD40" s="50"/>
      <c r="BE40" s="50"/>
      <c r="BF40" s="50"/>
      <c r="BG40" s="59"/>
      <c r="BH40" s="60"/>
      <c r="BI40" s="17"/>
      <c r="BJ40" s="17"/>
      <c r="BK40" s="58"/>
      <c r="BL40" s="50"/>
      <c r="BM40" s="50"/>
      <c r="BN40" s="50"/>
      <c r="BO40" s="50"/>
      <c r="BP40" s="50"/>
      <c r="BQ40" s="50"/>
      <c r="BR40" s="59"/>
      <c r="BS40" s="60"/>
      <c r="BT40" s="17"/>
      <c r="BU40" s="17"/>
      <c r="BV40" s="58"/>
      <c r="BW40" s="50"/>
      <c r="BX40" s="50"/>
      <c r="BY40" s="50"/>
      <c r="BZ40" s="50"/>
      <c r="CA40" s="50"/>
      <c r="CB40" s="50"/>
      <c r="CC40" s="59"/>
      <c r="CD40" s="60"/>
      <c r="CE40" s="17"/>
      <c r="CF40" s="17"/>
      <c r="CG40" s="58"/>
      <c r="CH40" s="50"/>
      <c r="CI40" s="50"/>
      <c r="CJ40" s="50"/>
      <c r="CK40" s="50"/>
      <c r="CL40" s="50"/>
      <c r="CM40" s="50"/>
      <c r="CN40" s="59"/>
      <c r="CO40" s="60"/>
      <c r="CP40" s="17"/>
      <c r="CQ40" s="17"/>
      <c r="CR40" s="58"/>
      <c r="CS40" s="50"/>
      <c r="CT40" s="50"/>
      <c r="CU40" s="50"/>
      <c r="CV40" s="50"/>
      <c r="CW40" s="50"/>
      <c r="CX40" s="50"/>
      <c r="CY40" s="59"/>
      <c r="CZ40" s="60"/>
      <c r="DA40" s="17"/>
      <c r="DB40" s="17"/>
      <c r="DC40" s="58"/>
      <c r="DD40" s="50"/>
      <c r="DE40" s="50"/>
      <c r="DF40" s="50"/>
      <c r="DG40" s="50"/>
      <c r="DH40" s="50"/>
      <c r="DI40" s="50"/>
      <c r="DJ40" s="59"/>
      <c r="DK40" s="60"/>
      <c r="DL40" s="17"/>
      <c r="DM40" s="17"/>
      <c r="DN40" s="58"/>
      <c r="DO40" s="50"/>
      <c r="DP40" s="50"/>
      <c r="DQ40" s="50"/>
      <c r="DR40" s="50"/>
      <c r="DS40" s="50"/>
      <c r="DT40" s="50"/>
      <c r="DU40" s="59"/>
      <c r="DV40" s="60"/>
      <c r="DW40" s="17"/>
      <c r="DX40" s="17"/>
      <c r="DY40" s="58"/>
      <c r="DZ40" s="50"/>
      <c r="EA40" s="50"/>
      <c r="EB40" s="50"/>
      <c r="EC40" s="50"/>
      <c r="ED40" s="50"/>
      <c r="EE40" s="50"/>
      <c r="EF40" s="59"/>
      <c r="EG40" s="60"/>
      <c r="EH40" s="17"/>
      <c r="EI40" s="17"/>
      <c r="EJ40" s="58"/>
      <c r="EK40" s="50"/>
      <c r="EL40" s="50"/>
      <c r="EM40" s="50"/>
      <c r="EN40" s="50"/>
      <c r="EO40" s="50"/>
      <c r="EP40" s="50"/>
      <c r="EQ40" s="59"/>
      <c r="ER40" s="60"/>
      <c r="ES40" s="17"/>
      <c r="ET40" s="17"/>
      <c r="EU40" s="58"/>
      <c r="EV40" s="50"/>
      <c r="EW40" s="50"/>
      <c r="EX40" s="50"/>
      <c r="EY40" s="50"/>
      <c r="EZ40" s="50"/>
      <c r="FA40" s="50"/>
      <c r="FB40" s="59"/>
      <c r="FC40" s="60"/>
      <c r="FD40" s="17"/>
      <c r="FE40" s="17"/>
      <c r="FF40" s="58"/>
      <c r="FG40" s="50"/>
      <c r="FH40" s="50"/>
      <c r="FI40" s="50"/>
      <c r="FJ40" s="50"/>
      <c r="FK40" s="50"/>
      <c r="FL40" s="50"/>
      <c r="FM40" s="59"/>
      <c r="FN40" s="60"/>
      <c r="FO40" s="17"/>
      <c r="FP40" s="17"/>
      <c r="FQ40" s="58"/>
      <c r="FR40" s="50"/>
      <c r="FS40" s="50"/>
      <c r="FT40" s="50"/>
      <c r="FU40" s="50"/>
      <c r="FV40" s="50"/>
      <c r="FW40" s="50"/>
      <c r="FX40" s="59"/>
      <c r="FY40" s="60"/>
      <c r="FZ40" s="17"/>
      <c r="GA40" s="17"/>
      <c r="GB40" s="58"/>
      <c r="GC40" s="50"/>
      <c r="GD40" s="50"/>
      <c r="GE40" s="50"/>
      <c r="GF40" s="50"/>
      <c r="GG40" s="50"/>
      <c r="GH40" s="50"/>
      <c r="GI40" s="59"/>
      <c r="GJ40" s="60"/>
      <c r="GK40" s="17"/>
      <c r="GL40" s="17"/>
      <c r="GM40" s="58"/>
      <c r="GN40" s="50"/>
      <c r="GO40" s="50"/>
      <c r="GP40" s="50"/>
      <c r="GQ40" s="50"/>
      <c r="GR40" s="50"/>
      <c r="GS40" s="50"/>
      <c r="GT40" s="59"/>
      <c r="GU40" s="60"/>
      <c r="GV40" s="17"/>
      <c r="GW40" s="17"/>
      <c r="GX40" s="58"/>
      <c r="GY40" s="50"/>
      <c r="GZ40" s="50"/>
      <c r="HA40" s="50"/>
      <c r="HB40" s="50"/>
      <c r="HC40" s="50"/>
      <c r="HD40" s="50"/>
      <c r="HE40" s="59"/>
      <c r="HF40" s="60"/>
      <c r="HG40" s="17"/>
      <c r="HH40" s="17"/>
      <c r="HI40" s="58"/>
      <c r="HJ40" s="50"/>
      <c r="HK40" s="50"/>
      <c r="HL40" s="50"/>
      <c r="HM40" s="50"/>
      <c r="HN40" s="50"/>
      <c r="HO40" s="50"/>
      <c r="HP40" s="59"/>
      <c r="HQ40" s="60"/>
      <c r="HR40" s="17"/>
      <c r="HS40" s="17"/>
    </row>
    <row r="41" spans="1:227" x14ac:dyDescent="0.3">
      <c r="A41" s="55"/>
      <c r="B41" s="56"/>
      <c r="C41" s="57"/>
      <c r="D41" s="57"/>
      <c r="E41" s="59"/>
      <c r="F41" s="59"/>
      <c r="G41" s="17"/>
      <c r="H41" s="58"/>
      <c r="I41" s="50"/>
      <c r="J41" s="50"/>
      <c r="K41" s="50"/>
      <c r="L41" s="50"/>
      <c r="M41" s="50"/>
      <c r="N41" s="50"/>
      <c r="O41" s="59"/>
      <c r="P41" s="60"/>
      <c r="Q41" s="17"/>
      <c r="R41" s="17"/>
      <c r="S41" s="58"/>
      <c r="T41" s="50"/>
      <c r="U41" s="50"/>
      <c r="V41" s="50"/>
      <c r="W41" s="50"/>
      <c r="X41" s="50"/>
      <c r="Y41" s="50"/>
      <c r="Z41" s="59"/>
      <c r="AA41" s="60"/>
      <c r="AB41" s="17"/>
      <c r="AC41" s="17"/>
      <c r="AD41" s="58"/>
      <c r="AE41" s="50"/>
      <c r="AF41" s="50"/>
      <c r="AG41" s="50"/>
      <c r="AH41" s="50"/>
      <c r="AI41" s="50"/>
      <c r="AJ41" s="50"/>
      <c r="AK41" s="59"/>
      <c r="AL41" s="60"/>
      <c r="AM41" s="17"/>
      <c r="AN41" s="17"/>
      <c r="AO41" s="58"/>
      <c r="AP41" s="50"/>
      <c r="AQ41" s="50"/>
      <c r="AR41" s="50"/>
      <c r="AS41" s="50"/>
      <c r="AT41" s="50"/>
      <c r="AU41" s="50"/>
      <c r="AV41" s="59"/>
      <c r="AW41" s="60"/>
      <c r="AX41" s="17"/>
      <c r="AY41" s="17"/>
      <c r="AZ41" s="58"/>
      <c r="BA41" s="50"/>
      <c r="BB41" s="50"/>
      <c r="BC41" s="50"/>
      <c r="BD41" s="50"/>
      <c r="BE41" s="50"/>
      <c r="BF41" s="50"/>
      <c r="BG41" s="59"/>
      <c r="BH41" s="60"/>
      <c r="BI41" s="17"/>
      <c r="BJ41" s="17"/>
      <c r="BK41" s="58"/>
      <c r="BL41" s="50"/>
      <c r="BM41" s="50"/>
      <c r="BN41" s="50"/>
      <c r="BO41" s="50"/>
      <c r="BP41" s="50"/>
      <c r="BQ41" s="50"/>
      <c r="BR41" s="59"/>
      <c r="BS41" s="60"/>
      <c r="BT41" s="17"/>
      <c r="BU41" s="17"/>
      <c r="BV41" s="58"/>
      <c r="BW41" s="50"/>
      <c r="BX41" s="50"/>
      <c r="BY41" s="50"/>
      <c r="BZ41" s="50"/>
      <c r="CA41" s="50"/>
      <c r="CB41" s="50"/>
      <c r="CC41" s="59"/>
      <c r="CD41" s="60"/>
      <c r="CE41" s="17"/>
      <c r="CF41" s="17"/>
      <c r="CG41" s="58"/>
      <c r="CH41" s="50"/>
      <c r="CI41" s="50"/>
      <c r="CJ41" s="50"/>
      <c r="CK41" s="50"/>
      <c r="CL41" s="50"/>
      <c r="CM41" s="50"/>
      <c r="CN41" s="59"/>
      <c r="CO41" s="60"/>
      <c r="CP41" s="17"/>
      <c r="CQ41" s="17"/>
      <c r="CR41" s="58"/>
      <c r="CS41" s="50"/>
      <c r="CT41" s="50"/>
      <c r="CU41" s="50"/>
      <c r="CV41" s="50"/>
      <c r="CW41" s="50"/>
      <c r="CX41" s="50"/>
      <c r="CY41" s="59"/>
      <c r="CZ41" s="60"/>
      <c r="DA41" s="17"/>
      <c r="DB41" s="17"/>
      <c r="DC41" s="58"/>
      <c r="DD41" s="50"/>
      <c r="DE41" s="50"/>
      <c r="DF41" s="50"/>
      <c r="DG41" s="50"/>
      <c r="DH41" s="50"/>
      <c r="DI41" s="50"/>
      <c r="DJ41" s="59"/>
      <c r="DK41" s="60"/>
      <c r="DL41" s="17"/>
      <c r="DM41" s="17"/>
      <c r="DN41" s="58"/>
      <c r="DO41" s="50"/>
      <c r="DP41" s="50"/>
      <c r="DQ41" s="50"/>
      <c r="DR41" s="50"/>
      <c r="DS41" s="50"/>
      <c r="DT41" s="50"/>
      <c r="DU41" s="59"/>
      <c r="DV41" s="60"/>
      <c r="DW41" s="17"/>
      <c r="DX41" s="17"/>
      <c r="DY41" s="58"/>
      <c r="DZ41" s="50"/>
      <c r="EA41" s="50"/>
      <c r="EB41" s="50"/>
      <c r="EC41" s="50"/>
      <c r="ED41" s="50"/>
      <c r="EE41" s="50"/>
      <c r="EF41" s="59"/>
      <c r="EG41" s="60"/>
      <c r="EH41" s="17"/>
      <c r="EI41" s="17"/>
      <c r="EJ41" s="58"/>
      <c r="EK41" s="50"/>
      <c r="EL41" s="50"/>
      <c r="EM41" s="50"/>
      <c r="EN41" s="50"/>
      <c r="EO41" s="50"/>
      <c r="EP41" s="50"/>
      <c r="EQ41" s="59"/>
      <c r="ER41" s="60"/>
      <c r="ES41" s="17"/>
      <c r="ET41" s="17"/>
      <c r="EU41" s="58"/>
      <c r="EV41" s="50"/>
      <c r="EW41" s="50"/>
      <c r="EX41" s="50"/>
      <c r="EY41" s="50"/>
      <c r="EZ41" s="50"/>
      <c r="FA41" s="50"/>
      <c r="FB41" s="59"/>
      <c r="FC41" s="60"/>
      <c r="FD41" s="17"/>
      <c r="FE41" s="17"/>
      <c r="FF41" s="58"/>
      <c r="FG41" s="50"/>
      <c r="FH41" s="50"/>
      <c r="FI41" s="50"/>
      <c r="FJ41" s="50"/>
      <c r="FK41" s="50"/>
      <c r="FL41" s="50"/>
      <c r="FM41" s="59"/>
      <c r="FN41" s="60"/>
      <c r="FO41" s="17"/>
      <c r="FP41" s="17"/>
      <c r="FQ41" s="58"/>
      <c r="FR41" s="50"/>
      <c r="FS41" s="50"/>
      <c r="FT41" s="50"/>
      <c r="FU41" s="50"/>
      <c r="FV41" s="50"/>
      <c r="FW41" s="50"/>
      <c r="FX41" s="59"/>
      <c r="FY41" s="60"/>
      <c r="FZ41" s="17"/>
      <c r="GA41" s="17"/>
      <c r="GB41" s="58"/>
      <c r="GC41" s="50"/>
      <c r="GD41" s="50"/>
      <c r="GE41" s="50"/>
      <c r="GF41" s="50"/>
      <c r="GG41" s="50"/>
      <c r="GH41" s="50"/>
      <c r="GI41" s="59"/>
      <c r="GJ41" s="60"/>
      <c r="GK41" s="17"/>
      <c r="GL41" s="17"/>
      <c r="GM41" s="58"/>
      <c r="GN41" s="50"/>
      <c r="GO41" s="50"/>
      <c r="GP41" s="50"/>
      <c r="GQ41" s="50"/>
      <c r="GR41" s="50"/>
      <c r="GS41" s="50"/>
      <c r="GT41" s="59"/>
      <c r="GU41" s="60"/>
      <c r="GV41" s="17"/>
      <c r="GW41" s="17"/>
      <c r="GX41" s="58"/>
      <c r="GY41" s="50"/>
      <c r="GZ41" s="50"/>
      <c r="HA41" s="50"/>
      <c r="HB41" s="50"/>
      <c r="HC41" s="50"/>
      <c r="HD41" s="50"/>
      <c r="HE41" s="59"/>
      <c r="HF41" s="60"/>
      <c r="HG41" s="17"/>
      <c r="HH41" s="17"/>
      <c r="HI41" s="58"/>
      <c r="HJ41" s="50"/>
      <c r="HK41" s="50"/>
      <c r="HL41" s="50"/>
      <c r="HM41" s="50"/>
      <c r="HN41" s="50"/>
      <c r="HO41" s="50"/>
      <c r="HP41" s="59"/>
      <c r="HQ41" s="60"/>
      <c r="HR41" s="17"/>
      <c r="HS41" s="17"/>
    </row>
    <row r="42" spans="1:227" x14ac:dyDescent="0.3">
      <c r="A42" s="55"/>
      <c r="B42" s="56"/>
      <c r="C42" s="57"/>
      <c r="D42" s="57"/>
      <c r="E42" s="59"/>
      <c r="F42" s="59"/>
      <c r="G42" s="17"/>
      <c r="H42" s="58"/>
      <c r="I42" s="50"/>
      <c r="J42" s="50"/>
      <c r="K42" s="50"/>
      <c r="L42" s="50"/>
      <c r="M42" s="50"/>
      <c r="N42" s="50"/>
      <c r="O42" s="59"/>
      <c r="P42" s="60"/>
      <c r="Q42" s="17"/>
      <c r="R42" s="17"/>
      <c r="S42" s="58"/>
      <c r="T42" s="50"/>
      <c r="U42" s="50"/>
      <c r="V42" s="50"/>
      <c r="W42" s="50"/>
      <c r="X42" s="50"/>
      <c r="Y42" s="50"/>
      <c r="Z42" s="59"/>
      <c r="AA42" s="60"/>
      <c r="AB42" s="17"/>
      <c r="AC42" s="17"/>
      <c r="AD42" s="58"/>
      <c r="AE42" s="50"/>
      <c r="AF42" s="50"/>
      <c r="AG42" s="50"/>
      <c r="AH42" s="50"/>
      <c r="AI42" s="50"/>
      <c r="AJ42" s="50"/>
      <c r="AK42" s="59"/>
      <c r="AL42" s="60"/>
      <c r="AM42" s="17"/>
      <c r="AN42" s="17"/>
      <c r="AO42" s="58"/>
      <c r="AP42" s="50"/>
      <c r="AQ42" s="50"/>
      <c r="AR42" s="50"/>
      <c r="AS42" s="50"/>
      <c r="AT42" s="50"/>
      <c r="AU42" s="50"/>
      <c r="AV42" s="59"/>
      <c r="AW42" s="60"/>
      <c r="AX42" s="17"/>
      <c r="AY42" s="17"/>
      <c r="AZ42" s="58"/>
      <c r="BA42" s="50"/>
      <c r="BB42" s="50"/>
      <c r="BC42" s="50"/>
      <c r="BD42" s="50"/>
      <c r="BE42" s="50"/>
      <c r="BF42" s="50"/>
      <c r="BG42" s="59"/>
      <c r="BH42" s="60"/>
      <c r="BI42" s="17"/>
      <c r="BJ42" s="17"/>
      <c r="BK42" s="58"/>
      <c r="BL42" s="50"/>
      <c r="BM42" s="50"/>
      <c r="BN42" s="50"/>
      <c r="BO42" s="50"/>
      <c r="BP42" s="50"/>
      <c r="BQ42" s="50"/>
      <c r="BR42" s="59"/>
      <c r="BS42" s="60"/>
      <c r="BT42" s="17"/>
      <c r="BU42" s="17"/>
      <c r="BV42" s="58"/>
      <c r="BW42" s="50"/>
      <c r="BX42" s="50"/>
      <c r="BY42" s="50"/>
      <c r="BZ42" s="50"/>
      <c r="CA42" s="50"/>
      <c r="CB42" s="50"/>
      <c r="CC42" s="59"/>
      <c r="CD42" s="60"/>
      <c r="CE42" s="17"/>
      <c r="CF42" s="17"/>
      <c r="CG42" s="58"/>
      <c r="CH42" s="50"/>
      <c r="CI42" s="50"/>
      <c r="CJ42" s="50"/>
      <c r="CK42" s="50"/>
      <c r="CL42" s="50"/>
      <c r="CM42" s="50"/>
      <c r="CN42" s="59"/>
      <c r="CO42" s="60"/>
      <c r="CP42" s="17"/>
      <c r="CQ42" s="17"/>
      <c r="CR42" s="58"/>
      <c r="CS42" s="50"/>
      <c r="CT42" s="50"/>
      <c r="CU42" s="50"/>
      <c r="CV42" s="50"/>
      <c r="CW42" s="50"/>
      <c r="CX42" s="50"/>
      <c r="CY42" s="59"/>
      <c r="CZ42" s="60"/>
      <c r="DA42" s="17"/>
      <c r="DB42" s="17"/>
      <c r="DC42" s="58"/>
      <c r="DD42" s="50"/>
      <c r="DE42" s="50"/>
      <c r="DF42" s="50"/>
      <c r="DG42" s="50"/>
      <c r="DH42" s="50"/>
      <c r="DI42" s="50"/>
      <c r="DJ42" s="59"/>
      <c r="DK42" s="60"/>
      <c r="DL42" s="17"/>
      <c r="DM42" s="17"/>
      <c r="DN42" s="58"/>
      <c r="DO42" s="50"/>
      <c r="DP42" s="50"/>
      <c r="DQ42" s="50"/>
      <c r="DR42" s="50"/>
      <c r="DS42" s="50"/>
      <c r="DT42" s="50"/>
      <c r="DU42" s="59"/>
      <c r="DV42" s="60"/>
      <c r="DW42" s="17"/>
      <c r="DX42" s="17"/>
      <c r="DY42" s="58"/>
      <c r="DZ42" s="50"/>
      <c r="EA42" s="50"/>
      <c r="EB42" s="50"/>
      <c r="EC42" s="50"/>
      <c r="ED42" s="50"/>
      <c r="EE42" s="50"/>
      <c r="EF42" s="59"/>
      <c r="EG42" s="60"/>
      <c r="EH42" s="17"/>
      <c r="EI42" s="17"/>
      <c r="EJ42" s="58"/>
      <c r="EK42" s="50"/>
      <c r="EL42" s="50"/>
      <c r="EM42" s="50"/>
      <c r="EN42" s="50"/>
      <c r="EO42" s="50"/>
      <c r="EP42" s="50"/>
      <c r="EQ42" s="59"/>
      <c r="ER42" s="60"/>
      <c r="ES42" s="17"/>
      <c r="ET42" s="17"/>
      <c r="EU42" s="58"/>
      <c r="EV42" s="50"/>
      <c r="EW42" s="50"/>
      <c r="EX42" s="50"/>
      <c r="EY42" s="50"/>
      <c r="EZ42" s="50"/>
      <c r="FA42" s="50"/>
      <c r="FB42" s="59"/>
      <c r="FC42" s="60"/>
      <c r="FD42" s="17"/>
      <c r="FE42" s="17"/>
      <c r="FF42" s="58"/>
      <c r="FG42" s="50"/>
      <c r="FH42" s="50"/>
      <c r="FI42" s="50"/>
      <c r="FJ42" s="50"/>
      <c r="FK42" s="50"/>
      <c r="FL42" s="50"/>
      <c r="FM42" s="59"/>
      <c r="FN42" s="60"/>
      <c r="FO42" s="17"/>
      <c r="FP42" s="17"/>
      <c r="FQ42" s="58"/>
      <c r="FR42" s="50"/>
      <c r="FS42" s="50"/>
      <c r="FT42" s="50"/>
      <c r="FU42" s="50"/>
      <c r="FV42" s="50"/>
      <c r="FW42" s="50"/>
      <c r="FX42" s="59"/>
      <c r="FY42" s="60"/>
      <c r="FZ42" s="17"/>
      <c r="GA42" s="17"/>
      <c r="GB42" s="58"/>
      <c r="GC42" s="50"/>
      <c r="GD42" s="50"/>
      <c r="GE42" s="50"/>
      <c r="GF42" s="50"/>
      <c r="GG42" s="50"/>
      <c r="GH42" s="50"/>
      <c r="GI42" s="59"/>
      <c r="GJ42" s="60"/>
      <c r="GK42" s="17"/>
      <c r="GL42" s="17"/>
      <c r="GM42" s="58"/>
      <c r="GN42" s="50"/>
      <c r="GO42" s="50"/>
      <c r="GP42" s="50"/>
      <c r="GQ42" s="50"/>
      <c r="GR42" s="50"/>
      <c r="GS42" s="50"/>
      <c r="GT42" s="59"/>
      <c r="GU42" s="60"/>
      <c r="GV42" s="17"/>
      <c r="GW42" s="17"/>
      <c r="GX42" s="58"/>
      <c r="GY42" s="50"/>
      <c r="GZ42" s="50"/>
      <c r="HA42" s="50"/>
      <c r="HB42" s="50"/>
      <c r="HC42" s="50"/>
      <c r="HD42" s="50"/>
      <c r="HE42" s="59"/>
      <c r="HF42" s="60"/>
      <c r="HG42" s="17"/>
      <c r="HH42" s="17"/>
      <c r="HI42" s="58"/>
      <c r="HJ42" s="50"/>
      <c r="HK42" s="50"/>
      <c r="HL42" s="50"/>
      <c r="HM42" s="50"/>
      <c r="HN42" s="50"/>
      <c r="HO42" s="50"/>
      <c r="HP42" s="59"/>
      <c r="HQ42" s="60"/>
      <c r="HR42" s="17"/>
      <c r="HS42" s="17"/>
    </row>
    <row r="43" spans="1:227" x14ac:dyDescent="0.3">
      <c r="A43" s="55"/>
      <c r="B43" s="56"/>
      <c r="C43" s="57"/>
      <c r="D43" s="57"/>
      <c r="E43" s="59"/>
      <c r="F43" s="59"/>
      <c r="G43" s="17"/>
      <c r="H43" s="58"/>
      <c r="I43" s="50"/>
      <c r="J43" s="50"/>
      <c r="K43" s="50"/>
      <c r="L43" s="50"/>
      <c r="M43" s="50"/>
      <c r="N43" s="50"/>
      <c r="O43" s="59"/>
      <c r="P43" s="60"/>
      <c r="Q43" s="17"/>
      <c r="R43" s="17"/>
      <c r="S43" s="58"/>
      <c r="T43" s="50"/>
      <c r="U43" s="50"/>
      <c r="V43" s="50"/>
      <c r="W43" s="50"/>
      <c r="X43" s="50"/>
      <c r="Y43" s="50"/>
      <c r="Z43" s="59"/>
      <c r="AA43" s="60"/>
      <c r="AB43" s="17"/>
      <c r="AC43" s="17"/>
      <c r="AD43" s="58"/>
      <c r="AE43" s="50"/>
      <c r="AF43" s="50"/>
      <c r="AG43" s="50"/>
      <c r="AH43" s="50"/>
      <c r="AI43" s="50"/>
      <c r="AJ43" s="50"/>
      <c r="AK43" s="59"/>
      <c r="AL43" s="60"/>
      <c r="AM43" s="17"/>
      <c r="AN43" s="17"/>
      <c r="AO43" s="58"/>
      <c r="AP43" s="50"/>
      <c r="AQ43" s="50"/>
      <c r="AR43" s="50"/>
      <c r="AS43" s="50"/>
      <c r="AT43" s="50"/>
      <c r="AU43" s="50"/>
      <c r="AV43" s="59"/>
      <c r="AW43" s="60"/>
      <c r="AX43" s="17"/>
      <c r="AY43" s="17"/>
      <c r="AZ43" s="58"/>
      <c r="BA43" s="50"/>
      <c r="BB43" s="50"/>
      <c r="BC43" s="50"/>
      <c r="BD43" s="50"/>
      <c r="BE43" s="50"/>
      <c r="BF43" s="50"/>
      <c r="BG43" s="59"/>
      <c r="BH43" s="60"/>
      <c r="BI43" s="17"/>
      <c r="BJ43" s="17"/>
      <c r="BK43" s="58"/>
      <c r="BL43" s="50"/>
      <c r="BM43" s="50"/>
      <c r="BN43" s="50"/>
      <c r="BO43" s="50"/>
      <c r="BP43" s="50"/>
      <c r="BQ43" s="50"/>
      <c r="BR43" s="59"/>
      <c r="BS43" s="60"/>
      <c r="BT43" s="17"/>
      <c r="BU43" s="17"/>
      <c r="BV43" s="58"/>
      <c r="BW43" s="50"/>
      <c r="BX43" s="50"/>
      <c r="BY43" s="50"/>
      <c r="BZ43" s="50"/>
      <c r="CA43" s="50"/>
      <c r="CB43" s="50"/>
      <c r="CC43" s="59"/>
      <c r="CD43" s="60"/>
      <c r="CE43" s="17"/>
      <c r="CF43" s="17"/>
      <c r="CG43" s="58"/>
      <c r="CH43" s="50"/>
      <c r="CI43" s="50"/>
      <c r="CJ43" s="50"/>
      <c r="CK43" s="50"/>
      <c r="CL43" s="50"/>
      <c r="CM43" s="50"/>
      <c r="CN43" s="59"/>
      <c r="CO43" s="60"/>
      <c r="CP43" s="17"/>
      <c r="CQ43" s="17"/>
      <c r="CR43" s="58"/>
      <c r="CS43" s="50"/>
      <c r="CT43" s="50"/>
      <c r="CU43" s="50"/>
      <c r="CV43" s="50"/>
      <c r="CW43" s="50"/>
      <c r="CX43" s="50"/>
      <c r="CY43" s="59"/>
      <c r="CZ43" s="60"/>
      <c r="DA43" s="17"/>
      <c r="DB43" s="17"/>
      <c r="DC43" s="58"/>
      <c r="DD43" s="50"/>
      <c r="DE43" s="50"/>
      <c r="DF43" s="50"/>
      <c r="DG43" s="50"/>
      <c r="DH43" s="50"/>
      <c r="DI43" s="50"/>
      <c r="DJ43" s="59"/>
      <c r="DK43" s="60"/>
      <c r="DL43" s="17"/>
      <c r="DM43" s="17"/>
      <c r="DN43" s="58"/>
      <c r="DO43" s="50"/>
      <c r="DP43" s="50"/>
      <c r="DQ43" s="50"/>
      <c r="DR43" s="50"/>
      <c r="DS43" s="50"/>
      <c r="DT43" s="50"/>
      <c r="DU43" s="59"/>
      <c r="DV43" s="60"/>
      <c r="DW43" s="17"/>
      <c r="DX43" s="17"/>
      <c r="DY43" s="58"/>
      <c r="DZ43" s="50"/>
      <c r="EA43" s="50"/>
      <c r="EB43" s="50"/>
      <c r="EC43" s="50"/>
      <c r="ED43" s="50"/>
      <c r="EE43" s="50"/>
      <c r="EF43" s="59"/>
      <c r="EG43" s="60"/>
      <c r="EH43" s="17"/>
      <c r="EI43" s="17"/>
      <c r="EJ43" s="58"/>
      <c r="EK43" s="50"/>
      <c r="EL43" s="50"/>
      <c r="EM43" s="50"/>
      <c r="EN43" s="50"/>
      <c r="EO43" s="50"/>
      <c r="EP43" s="50"/>
      <c r="EQ43" s="59"/>
      <c r="ER43" s="60"/>
      <c r="ES43" s="17"/>
      <c r="ET43" s="17"/>
      <c r="EU43" s="58"/>
      <c r="EV43" s="50"/>
      <c r="EW43" s="50"/>
      <c r="EX43" s="50"/>
      <c r="EY43" s="50"/>
      <c r="EZ43" s="50"/>
      <c r="FA43" s="50"/>
      <c r="FB43" s="59"/>
      <c r="FC43" s="60"/>
      <c r="FD43" s="17"/>
      <c r="FE43" s="17"/>
      <c r="FF43" s="58"/>
      <c r="FG43" s="50"/>
      <c r="FH43" s="50"/>
      <c r="FI43" s="50"/>
      <c r="FJ43" s="50"/>
      <c r="FK43" s="50"/>
      <c r="FL43" s="50"/>
      <c r="FM43" s="59"/>
      <c r="FN43" s="60"/>
      <c r="FO43" s="17"/>
      <c r="FP43" s="17"/>
      <c r="FQ43" s="58"/>
      <c r="FR43" s="50"/>
      <c r="FS43" s="50"/>
      <c r="FT43" s="50"/>
      <c r="FU43" s="50"/>
      <c r="FV43" s="50"/>
      <c r="FW43" s="50"/>
      <c r="FX43" s="59"/>
      <c r="FY43" s="60"/>
      <c r="FZ43" s="17"/>
      <c r="GA43" s="17"/>
      <c r="GB43" s="58"/>
      <c r="GC43" s="50"/>
      <c r="GD43" s="50"/>
      <c r="GE43" s="50"/>
      <c r="GF43" s="50"/>
      <c r="GG43" s="50"/>
      <c r="GH43" s="50"/>
      <c r="GI43" s="59"/>
      <c r="GJ43" s="60"/>
      <c r="GK43" s="17"/>
      <c r="GL43" s="17"/>
      <c r="GM43" s="58"/>
      <c r="GN43" s="50"/>
      <c r="GO43" s="50"/>
      <c r="GP43" s="50"/>
      <c r="GQ43" s="50"/>
      <c r="GR43" s="50"/>
      <c r="GS43" s="50"/>
      <c r="GT43" s="59"/>
      <c r="GU43" s="60"/>
      <c r="GV43" s="17"/>
      <c r="GW43" s="17"/>
      <c r="GX43" s="58"/>
      <c r="GY43" s="50"/>
      <c r="GZ43" s="50"/>
      <c r="HA43" s="50"/>
      <c r="HB43" s="50"/>
      <c r="HC43" s="50"/>
      <c r="HD43" s="50"/>
      <c r="HE43" s="59"/>
      <c r="HF43" s="60"/>
      <c r="HG43" s="17"/>
      <c r="HH43" s="17"/>
      <c r="HI43" s="58"/>
      <c r="HJ43" s="50"/>
      <c r="HK43" s="50"/>
      <c r="HL43" s="50"/>
      <c r="HM43" s="50"/>
      <c r="HN43" s="50"/>
      <c r="HO43" s="50"/>
      <c r="HP43" s="59"/>
      <c r="HQ43" s="60"/>
      <c r="HR43" s="17"/>
      <c r="HS43" s="17"/>
    </row>
    <row r="44" spans="1:227" x14ac:dyDescent="0.3">
      <c r="A44" s="55"/>
      <c r="B44" s="56"/>
      <c r="C44" s="57"/>
      <c r="D44" s="57"/>
      <c r="E44" s="59"/>
      <c r="F44" s="59"/>
      <c r="G44" s="17"/>
      <c r="H44" s="58"/>
      <c r="I44" s="50"/>
      <c r="J44" s="50"/>
      <c r="K44" s="50"/>
      <c r="L44" s="50"/>
      <c r="M44" s="50"/>
      <c r="N44" s="50"/>
      <c r="O44" s="59"/>
      <c r="P44" s="60"/>
      <c r="Q44" s="17"/>
      <c r="R44" s="17"/>
      <c r="S44" s="58"/>
      <c r="T44" s="50"/>
      <c r="U44" s="50"/>
      <c r="V44" s="50"/>
      <c r="W44" s="50"/>
      <c r="X44" s="50"/>
      <c r="Y44" s="50"/>
      <c r="Z44" s="59"/>
      <c r="AA44" s="60"/>
      <c r="AB44" s="17"/>
      <c r="AC44" s="17"/>
      <c r="AD44" s="58"/>
      <c r="AE44" s="50"/>
      <c r="AF44" s="50"/>
      <c r="AG44" s="50"/>
      <c r="AH44" s="50"/>
      <c r="AI44" s="50"/>
      <c r="AJ44" s="50"/>
      <c r="AK44" s="59"/>
      <c r="AL44" s="60"/>
      <c r="AM44" s="17"/>
      <c r="AN44" s="17"/>
      <c r="AO44" s="58"/>
      <c r="AP44" s="50"/>
      <c r="AQ44" s="50"/>
      <c r="AR44" s="50"/>
      <c r="AS44" s="50"/>
      <c r="AT44" s="50"/>
      <c r="AU44" s="50"/>
      <c r="AV44" s="59"/>
      <c r="AW44" s="60"/>
      <c r="AX44" s="17"/>
      <c r="AY44" s="17"/>
      <c r="AZ44" s="58"/>
      <c r="BA44" s="50"/>
      <c r="BB44" s="50"/>
      <c r="BC44" s="50"/>
      <c r="BD44" s="50"/>
      <c r="BE44" s="50"/>
      <c r="BF44" s="50"/>
      <c r="BG44" s="59"/>
      <c r="BH44" s="60"/>
      <c r="BI44" s="17"/>
      <c r="BJ44" s="17"/>
      <c r="BK44" s="58"/>
      <c r="BL44" s="50"/>
      <c r="BM44" s="50"/>
      <c r="BN44" s="50"/>
      <c r="BO44" s="50"/>
      <c r="BP44" s="50"/>
      <c r="BQ44" s="50"/>
      <c r="BR44" s="59"/>
      <c r="BS44" s="60"/>
      <c r="BT44" s="17"/>
      <c r="BU44" s="17"/>
      <c r="BV44" s="58"/>
      <c r="BW44" s="50"/>
      <c r="BX44" s="50"/>
      <c r="BY44" s="50"/>
      <c r="BZ44" s="50"/>
      <c r="CA44" s="50"/>
      <c r="CB44" s="50"/>
      <c r="CC44" s="59"/>
      <c r="CD44" s="60"/>
      <c r="CE44" s="17"/>
      <c r="CF44" s="17"/>
      <c r="CG44" s="58"/>
      <c r="CH44" s="50"/>
      <c r="CI44" s="50"/>
      <c r="CJ44" s="50"/>
      <c r="CK44" s="50"/>
      <c r="CL44" s="50"/>
      <c r="CM44" s="50"/>
      <c r="CN44" s="59"/>
      <c r="CO44" s="60"/>
      <c r="CP44" s="17"/>
      <c r="CQ44" s="17"/>
      <c r="CR44" s="58"/>
      <c r="CS44" s="50"/>
      <c r="CT44" s="50"/>
      <c r="CU44" s="50"/>
      <c r="CV44" s="50"/>
      <c r="CW44" s="50"/>
      <c r="CX44" s="50"/>
      <c r="CY44" s="59"/>
      <c r="CZ44" s="60"/>
      <c r="DA44" s="17"/>
      <c r="DB44" s="17"/>
      <c r="DC44" s="58"/>
      <c r="DD44" s="50"/>
      <c r="DE44" s="50"/>
      <c r="DF44" s="50"/>
      <c r="DG44" s="50"/>
      <c r="DH44" s="50"/>
      <c r="DI44" s="50"/>
      <c r="DJ44" s="59"/>
      <c r="DK44" s="60"/>
      <c r="DL44" s="17"/>
      <c r="DM44" s="17"/>
      <c r="DN44" s="58"/>
      <c r="DO44" s="50"/>
      <c r="DP44" s="50"/>
      <c r="DQ44" s="50"/>
      <c r="DR44" s="50"/>
      <c r="DS44" s="50"/>
      <c r="DT44" s="50"/>
      <c r="DU44" s="59"/>
      <c r="DV44" s="60"/>
      <c r="DW44" s="17"/>
      <c r="DX44" s="17"/>
      <c r="DY44" s="58"/>
      <c r="DZ44" s="50"/>
      <c r="EA44" s="50"/>
      <c r="EB44" s="50"/>
      <c r="EC44" s="50"/>
      <c r="ED44" s="50"/>
      <c r="EE44" s="50"/>
      <c r="EF44" s="59"/>
      <c r="EG44" s="60"/>
      <c r="EH44" s="17"/>
      <c r="EI44" s="17"/>
      <c r="EJ44" s="58"/>
      <c r="EK44" s="50"/>
      <c r="EL44" s="50"/>
      <c r="EM44" s="50"/>
      <c r="EN44" s="50"/>
      <c r="EO44" s="50"/>
      <c r="EP44" s="50"/>
      <c r="EQ44" s="59"/>
      <c r="ER44" s="60"/>
      <c r="ES44" s="17"/>
      <c r="ET44" s="17"/>
      <c r="EU44" s="58"/>
      <c r="EV44" s="50"/>
      <c r="EW44" s="50"/>
      <c r="EX44" s="50"/>
      <c r="EY44" s="50"/>
      <c r="EZ44" s="50"/>
      <c r="FA44" s="50"/>
      <c r="FB44" s="59"/>
      <c r="FC44" s="60"/>
      <c r="FD44" s="17"/>
      <c r="FE44" s="17"/>
      <c r="FF44" s="58"/>
      <c r="FG44" s="50"/>
      <c r="FH44" s="50"/>
      <c r="FI44" s="50"/>
      <c r="FJ44" s="50"/>
      <c r="FK44" s="50"/>
      <c r="FL44" s="50"/>
      <c r="FM44" s="59"/>
      <c r="FN44" s="60"/>
      <c r="FO44" s="17"/>
      <c r="FP44" s="17"/>
      <c r="FQ44" s="58"/>
      <c r="FR44" s="50"/>
      <c r="FS44" s="50"/>
      <c r="FT44" s="50"/>
      <c r="FU44" s="50"/>
      <c r="FV44" s="50"/>
      <c r="FW44" s="50"/>
      <c r="FX44" s="59"/>
      <c r="FY44" s="60"/>
      <c r="FZ44" s="17"/>
      <c r="GA44" s="17"/>
      <c r="GB44" s="58"/>
      <c r="GC44" s="50"/>
      <c r="GD44" s="50"/>
      <c r="GE44" s="50"/>
      <c r="GF44" s="50"/>
      <c r="GG44" s="50"/>
      <c r="GH44" s="50"/>
      <c r="GI44" s="59"/>
      <c r="GJ44" s="60"/>
      <c r="GK44" s="17"/>
      <c r="GL44" s="17"/>
      <c r="GM44" s="58"/>
      <c r="GN44" s="50"/>
      <c r="GO44" s="50"/>
      <c r="GP44" s="50"/>
      <c r="GQ44" s="50"/>
      <c r="GR44" s="50"/>
      <c r="GS44" s="50"/>
      <c r="GT44" s="59"/>
      <c r="GU44" s="60"/>
      <c r="GV44" s="17"/>
      <c r="GW44" s="17"/>
      <c r="GX44" s="58"/>
      <c r="GY44" s="50"/>
      <c r="GZ44" s="50"/>
      <c r="HA44" s="50"/>
      <c r="HB44" s="50"/>
      <c r="HC44" s="50"/>
      <c r="HD44" s="50"/>
      <c r="HE44" s="59"/>
      <c r="HF44" s="60"/>
      <c r="HG44" s="17"/>
      <c r="HH44" s="17"/>
      <c r="HI44" s="58"/>
      <c r="HJ44" s="50"/>
      <c r="HK44" s="50"/>
      <c r="HL44" s="50"/>
      <c r="HM44" s="50"/>
      <c r="HN44" s="50"/>
      <c r="HO44" s="50"/>
      <c r="HP44" s="59"/>
      <c r="HQ44" s="60"/>
      <c r="HR44" s="17"/>
      <c r="HS44" s="17"/>
    </row>
    <row r="45" spans="1:227" x14ac:dyDescent="0.3">
      <c r="A45" s="55"/>
      <c r="B45" s="62"/>
      <c r="C45" s="57"/>
      <c r="D45" s="57"/>
      <c r="E45" s="59"/>
      <c r="F45" s="59"/>
      <c r="G45" s="17"/>
      <c r="H45" s="58"/>
      <c r="I45" s="50"/>
      <c r="J45" s="50"/>
      <c r="K45" s="50"/>
      <c r="L45" s="50"/>
      <c r="M45" s="50"/>
      <c r="N45" s="50"/>
      <c r="O45" s="59"/>
      <c r="P45" s="60"/>
      <c r="Q45" s="17"/>
      <c r="R45" s="17"/>
      <c r="S45" s="58"/>
      <c r="T45" s="50"/>
      <c r="U45" s="50"/>
      <c r="V45" s="50"/>
      <c r="W45" s="50"/>
      <c r="X45" s="50"/>
      <c r="Y45" s="50"/>
      <c r="Z45" s="59"/>
      <c r="AA45" s="60"/>
      <c r="AB45" s="17"/>
      <c r="AC45" s="17"/>
      <c r="AD45" s="58"/>
      <c r="AE45" s="50"/>
      <c r="AF45" s="50"/>
      <c r="AG45" s="50"/>
      <c r="AH45" s="50"/>
      <c r="AI45" s="50"/>
      <c r="AJ45" s="50"/>
      <c r="AK45" s="59"/>
      <c r="AL45" s="60"/>
      <c r="AM45" s="17"/>
      <c r="AN45" s="17"/>
      <c r="AO45" s="58"/>
      <c r="AP45" s="50"/>
      <c r="AQ45" s="50"/>
      <c r="AR45" s="50"/>
      <c r="AS45" s="50"/>
      <c r="AT45" s="50"/>
      <c r="AU45" s="50"/>
      <c r="AV45" s="59"/>
      <c r="AW45" s="60"/>
      <c r="AX45" s="17"/>
      <c r="AY45" s="17"/>
      <c r="AZ45" s="58"/>
      <c r="BA45" s="50"/>
      <c r="BB45" s="50"/>
      <c r="BC45" s="50"/>
      <c r="BD45" s="50"/>
      <c r="BE45" s="50"/>
      <c r="BF45" s="50"/>
      <c r="BG45" s="59"/>
      <c r="BH45" s="60"/>
      <c r="BI45" s="17"/>
      <c r="BJ45" s="17"/>
      <c r="BK45" s="58"/>
      <c r="BL45" s="50"/>
      <c r="BM45" s="50"/>
      <c r="BN45" s="50"/>
      <c r="BO45" s="50"/>
      <c r="BP45" s="50"/>
      <c r="BQ45" s="50"/>
      <c r="BR45" s="59"/>
      <c r="BS45" s="60"/>
      <c r="BT45" s="17"/>
      <c r="BU45" s="17"/>
      <c r="BV45" s="58"/>
      <c r="BW45" s="50"/>
      <c r="BX45" s="50"/>
      <c r="BY45" s="50"/>
      <c r="BZ45" s="50"/>
      <c r="CA45" s="50"/>
      <c r="CB45" s="50"/>
      <c r="CC45" s="59"/>
      <c r="CD45" s="60"/>
      <c r="CE45" s="17"/>
      <c r="CF45" s="17"/>
      <c r="CG45" s="58"/>
      <c r="CH45" s="50"/>
      <c r="CI45" s="50"/>
      <c r="CJ45" s="50"/>
      <c r="CK45" s="50"/>
      <c r="CL45" s="50"/>
      <c r="CM45" s="50"/>
      <c r="CN45" s="59"/>
      <c r="CO45" s="60"/>
      <c r="CP45" s="17"/>
      <c r="CQ45" s="17"/>
      <c r="CR45" s="58"/>
      <c r="CS45" s="50"/>
      <c r="CT45" s="50"/>
      <c r="CU45" s="50"/>
      <c r="CV45" s="50"/>
      <c r="CW45" s="50"/>
      <c r="CX45" s="50"/>
      <c r="CY45" s="59"/>
      <c r="CZ45" s="60"/>
      <c r="DA45" s="17"/>
      <c r="DB45" s="17"/>
      <c r="DC45" s="58"/>
      <c r="DD45" s="50"/>
      <c r="DE45" s="50"/>
      <c r="DF45" s="50"/>
      <c r="DG45" s="50"/>
      <c r="DH45" s="50"/>
      <c r="DI45" s="50"/>
      <c r="DJ45" s="59"/>
      <c r="DK45" s="60"/>
      <c r="DL45" s="17"/>
      <c r="DM45" s="17"/>
      <c r="DN45" s="58"/>
      <c r="DO45" s="50"/>
      <c r="DP45" s="50"/>
      <c r="DQ45" s="50"/>
      <c r="DR45" s="50"/>
      <c r="DS45" s="50"/>
      <c r="DT45" s="50"/>
      <c r="DU45" s="59"/>
      <c r="DV45" s="60"/>
      <c r="DW45" s="17"/>
      <c r="DX45" s="17"/>
      <c r="DY45" s="58"/>
      <c r="DZ45" s="50"/>
      <c r="EA45" s="50"/>
      <c r="EB45" s="50"/>
      <c r="EC45" s="50"/>
      <c r="ED45" s="50"/>
      <c r="EE45" s="50"/>
      <c r="EF45" s="59"/>
      <c r="EG45" s="60"/>
      <c r="EH45" s="17"/>
      <c r="EI45" s="17"/>
      <c r="EJ45" s="58"/>
      <c r="EK45" s="50"/>
      <c r="EL45" s="50"/>
      <c r="EM45" s="50"/>
      <c r="EN45" s="50"/>
      <c r="EO45" s="50"/>
      <c r="EP45" s="50"/>
      <c r="EQ45" s="59"/>
      <c r="ER45" s="60"/>
      <c r="ES45" s="17"/>
      <c r="ET45" s="17"/>
      <c r="EU45" s="58"/>
      <c r="EV45" s="50"/>
      <c r="EW45" s="50"/>
      <c r="EX45" s="50"/>
      <c r="EY45" s="50"/>
      <c r="EZ45" s="50"/>
      <c r="FA45" s="50"/>
      <c r="FB45" s="59"/>
      <c r="FC45" s="60"/>
      <c r="FD45" s="17"/>
      <c r="FE45" s="17"/>
      <c r="FF45" s="58"/>
      <c r="FG45" s="50"/>
      <c r="FH45" s="50"/>
      <c r="FI45" s="50"/>
      <c r="FJ45" s="50"/>
      <c r="FK45" s="50"/>
      <c r="FL45" s="50"/>
      <c r="FM45" s="59"/>
      <c r="FN45" s="60"/>
      <c r="FO45" s="17"/>
      <c r="FP45" s="17"/>
      <c r="FQ45" s="58"/>
      <c r="FR45" s="50"/>
      <c r="FS45" s="50"/>
      <c r="FT45" s="50"/>
      <c r="FU45" s="50"/>
      <c r="FV45" s="50"/>
      <c r="FW45" s="50"/>
      <c r="FX45" s="59"/>
      <c r="FY45" s="60"/>
      <c r="FZ45" s="17"/>
      <c r="GA45" s="17"/>
      <c r="GB45" s="58"/>
      <c r="GC45" s="50"/>
      <c r="GD45" s="50"/>
      <c r="GE45" s="50"/>
      <c r="GF45" s="50"/>
      <c r="GG45" s="50"/>
      <c r="GH45" s="50"/>
      <c r="GI45" s="59"/>
      <c r="GJ45" s="60"/>
      <c r="GK45" s="17"/>
      <c r="GL45" s="17"/>
      <c r="GM45" s="58"/>
      <c r="GN45" s="50"/>
      <c r="GO45" s="50"/>
      <c r="GP45" s="50"/>
      <c r="GQ45" s="50"/>
      <c r="GR45" s="50"/>
      <c r="GS45" s="50"/>
      <c r="GT45" s="59"/>
      <c r="GU45" s="60"/>
      <c r="GV45" s="17"/>
      <c r="GW45" s="17"/>
      <c r="GX45" s="58"/>
      <c r="GY45" s="50"/>
      <c r="GZ45" s="50"/>
      <c r="HA45" s="50"/>
      <c r="HB45" s="50"/>
      <c r="HC45" s="50"/>
      <c r="HD45" s="50"/>
      <c r="HE45" s="59"/>
      <c r="HF45" s="60"/>
      <c r="HG45" s="17"/>
      <c r="HH45" s="17"/>
      <c r="HI45" s="58"/>
      <c r="HJ45" s="50"/>
      <c r="HK45" s="50"/>
      <c r="HL45" s="50"/>
      <c r="HM45" s="50"/>
      <c r="HN45" s="50"/>
      <c r="HO45" s="50"/>
      <c r="HP45" s="59"/>
      <c r="HQ45" s="60"/>
      <c r="HR45" s="17"/>
      <c r="HS45" s="17"/>
    </row>
    <row r="46" spans="1:227" x14ac:dyDescent="0.3">
      <c r="A46" s="55"/>
      <c r="B46" s="62"/>
      <c r="C46" s="57"/>
      <c r="D46" s="57"/>
      <c r="E46" s="59"/>
      <c r="F46" s="59"/>
      <c r="G46" s="17"/>
      <c r="H46" s="58"/>
      <c r="I46" s="50"/>
      <c r="J46" s="50"/>
      <c r="K46" s="50"/>
      <c r="L46" s="50"/>
      <c r="M46" s="50"/>
      <c r="N46" s="50"/>
      <c r="O46" s="59"/>
      <c r="P46" s="60"/>
      <c r="Q46" s="17"/>
      <c r="R46" s="17"/>
      <c r="S46" s="58"/>
      <c r="T46" s="50"/>
      <c r="U46" s="50"/>
      <c r="V46" s="50"/>
      <c r="W46" s="50"/>
      <c r="X46" s="50"/>
      <c r="Y46" s="50"/>
      <c r="Z46" s="59"/>
      <c r="AA46" s="60"/>
      <c r="AB46" s="17"/>
      <c r="AC46" s="17"/>
      <c r="AD46" s="58"/>
      <c r="AE46" s="50"/>
      <c r="AF46" s="50"/>
      <c r="AG46" s="50"/>
      <c r="AH46" s="50"/>
      <c r="AI46" s="50"/>
      <c r="AJ46" s="50"/>
      <c r="AK46" s="59"/>
      <c r="AL46" s="60"/>
      <c r="AM46" s="17"/>
      <c r="AN46" s="17"/>
      <c r="AO46" s="58"/>
      <c r="AP46" s="50"/>
      <c r="AQ46" s="50"/>
      <c r="AR46" s="50"/>
      <c r="AS46" s="50"/>
      <c r="AT46" s="50"/>
      <c r="AU46" s="50"/>
      <c r="AV46" s="59"/>
      <c r="AW46" s="60"/>
      <c r="AX46" s="17"/>
      <c r="AY46" s="17"/>
      <c r="AZ46" s="58"/>
      <c r="BA46" s="50"/>
      <c r="BB46" s="50"/>
      <c r="BC46" s="50"/>
      <c r="BD46" s="50"/>
      <c r="BE46" s="50"/>
      <c r="BF46" s="50"/>
      <c r="BG46" s="59"/>
      <c r="BH46" s="60"/>
      <c r="BI46" s="17"/>
      <c r="BJ46" s="17"/>
      <c r="BK46" s="58"/>
      <c r="BL46" s="50"/>
      <c r="BM46" s="50"/>
      <c r="BN46" s="50"/>
      <c r="BO46" s="50"/>
      <c r="BP46" s="50"/>
      <c r="BQ46" s="50"/>
      <c r="BR46" s="59"/>
      <c r="BS46" s="60"/>
      <c r="BT46" s="17"/>
      <c r="BU46" s="17"/>
      <c r="BV46" s="58"/>
      <c r="BW46" s="50"/>
      <c r="BX46" s="50"/>
      <c r="BY46" s="50"/>
      <c r="BZ46" s="50"/>
      <c r="CA46" s="50"/>
      <c r="CB46" s="50"/>
      <c r="CC46" s="59"/>
      <c r="CD46" s="60"/>
      <c r="CE46" s="17"/>
      <c r="CF46" s="17"/>
      <c r="CG46" s="58"/>
      <c r="CH46" s="50"/>
      <c r="CI46" s="50"/>
      <c r="CJ46" s="50"/>
      <c r="CK46" s="50"/>
      <c r="CL46" s="50"/>
      <c r="CM46" s="50"/>
      <c r="CN46" s="59"/>
      <c r="CO46" s="60"/>
      <c r="CP46" s="17"/>
      <c r="CQ46" s="17"/>
      <c r="CR46" s="58"/>
      <c r="CS46" s="50"/>
      <c r="CT46" s="50"/>
      <c r="CU46" s="50"/>
      <c r="CV46" s="50"/>
      <c r="CW46" s="50"/>
      <c r="CX46" s="50"/>
      <c r="CY46" s="59"/>
      <c r="CZ46" s="60"/>
      <c r="DA46" s="17"/>
      <c r="DB46" s="17"/>
      <c r="DC46" s="58"/>
      <c r="DD46" s="50"/>
      <c r="DE46" s="50"/>
      <c r="DF46" s="50"/>
      <c r="DG46" s="50"/>
      <c r="DH46" s="50"/>
      <c r="DI46" s="50"/>
      <c r="DJ46" s="59"/>
      <c r="DK46" s="60"/>
      <c r="DL46" s="17"/>
      <c r="DM46" s="17"/>
      <c r="DN46" s="58"/>
      <c r="DO46" s="50"/>
      <c r="DP46" s="50"/>
      <c r="DQ46" s="50"/>
      <c r="DR46" s="50"/>
      <c r="DS46" s="50"/>
      <c r="DT46" s="50"/>
      <c r="DU46" s="59"/>
      <c r="DV46" s="60"/>
      <c r="DW46" s="17"/>
      <c r="DX46" s="17"/>
      <c r="DY46" s="58"/>
      <c r="DZ46" s="50"/>
      <c r="EA46" s="50"/>
      <c r="EB46" s="50"/>
      <c r="EC46" s="50"/>
      <c r="ED46" s="50"/>
      <c r="EE46" s="50"/>
      <c r="EF46" s="59"/>
      <c r="EG46" s="60"/>
      <c r="EH46" s="17"/>
      <c r="EI46" s="17"/>
      <c r="EJ46" s="58"/>
      <c r="EK46" s="50"/>
      <c r="EL46" s="50"/>
      <c r="EM46" s="50"/>
      <c r="EN46" s="50"/>
      <c r="EO46" s="50"/>
      <c r="EP46" s="50"/>
      <c r="EQ46" s="59"/>
      <c r="ER46" s="60"/>
      <c r="ES46" s="17"/>
      <c r="ET46" s="17"/>
      <c r="EU46" s="58"/>
      <c r="EV46" s="50"/>
      <c r="EW46" s="50"/>
      <c r="EX46" s="50"/>
      <c r="EY46" s="50"/>
      <c r="EZ46" s="50"/>
      <c r="FA46" s="50"/>
      <c r="FB46" s="59"/>
      <c r="FC46" s="60"/>
      <c r="FD46" s="17"/>
      <c r="FE46" s="17"/>
      <c r="FF46" s="58"/>
      <c r="FG46" s="50"/>
      <c r="FH46" s="50"/>
      <c r="FI46" s="50"/>
      <c r="FJ46" s="50"/>
      <c r="FK46" s="50"/>
      <c r="FL46" s="50"/>
      <c r="FM46" s="59"/>
      <c r="FN46" s="60"/>
      <c r="FO46" s="17"/>
      <c r="FP46" s="17"/>
      <c r="FQ46" s="58"/>
      <c r="FR46" s="50"/>
      <c r="FS46" s="50"/>
      <c r="FT46" s="50"/>
      <c r="FU46" s="50"/>
      <c r="FV46" s="50"/>
      <c r="FW46" s="50"/>
      <c r="FX46" s="59"/>
      <c r="FY46" s="60"/>
      <c r="FZ46" s="17"/>
      <c r="GA46" s="17"/>
      <c r="GB46" s="58"/>
      <c r="GC46" s="50"/>
      <c r="GD46" s="50"/>
      <c r="GE46" s="50"/>
      <c r="GF46" s="50"/>
      <c r="GG46" s="50"/>
      <c r="GH46" s="50"/>
      <c r="GI46" s="59"/>
      <c r="GJ46" s="60"/>
      <c r="GK46" s="17"/>
      <c r="GL46" s="17"/>
      <c r="GM46" s="58"/>
      <c r="GN46" s="50"/>
      <c r="GO46" s="50"/>
      <c r="GP46" s="50"/>
      <c r="GQ46" s="50"/>
      <c r="GR46" s="50"/>
      <c r="GS46" s="50"/>
      <c r="GT46" s="59"/>
      <c r="GU46" s="60"/>
      <c r="GV46" s="17"/>
      <c r="GW46" s="17"/>
      <c r="GX46" s="58"/>
      <c r="GY46" s="50"/>
      <c r="GZ46" s="50"/>
      <c r="HA46" s="50"/>
      <c r="HB46" s="50"/>
      <c r="HC46" s="50"/>
      <c r="HD46" s="50"/>
      <c r="HE46" s="59"/>
      <c r="HF46" s="60"/>
      <c r="HG46" s="17"/>
      <c r="HH46" s="17"/>
      <c r="HI46" s="58"/>
      <c r="HJ46" s="50"/>
      <c r="HK46" s="50"/>
      <c r="HL46" s="50"/>
      <c r="HM46" s="50"/>
      <c r="HN46" s="50"/>
      <c r="HO46" s="50"/>
      <c r="HP46" s="59"/>
      <c r="HQ46" s="60"/>
      <c r="HR46" s="17"/>
      <c r="HS46" s="17"/>
    </row>
    <row r="47" spans="1:227" x14ac:dyDescent="0.3">
      <c r="A47" s="55"/>
      <c r="B47" s="56"/>
      <c r="C47" s="57"/>
      <c r="D47" s="57"/>
      <c r="E47" s="59"/>
      <c r="F47" s="59"/>
      <c r="G47" s="17"/>
      <c r="H47" s="58"/>
      <c r="I47" s="50"/>
      <c r="J47" s="50"/>
      <c r="K47" s="50"/>
      <c r="L47" s="50"/>
      <c r="M47" s="50"/>
      <c r="N47" s="50"/>
      <c r="O47" s="59"/>
      <c r="P47" s="60"/>
      <c r="Q47" s="17"/>
      <c r="R47" s="17"/>
      <c r="S47" s="58"/>
      <c r="T47" s="50"/>
      <c r="U47" s="50"/>
      <c r="V47" s="50"/>
      <c r="W47" s="50"/>
      <c r="X47" s="50"/>
      <c r="Y47" s="50"/>
      <c r="Z47" s="59"/>
      <c r="AA47" s="60"/>
      <c r="AB47" s="17"/>
      <c r="AC47" s="17"/>
      <c r="AD47" s="58"/>
      <c r="AE47" s="50"/>
      <c r="AF47" s="50"/>
      <c r="AG47" s="50"/>
      <c r="AH47" s="50"/>
      <c r="AI47" s="50"/>
      <c r="AJ47" s="50"/>
      <c r="AK47" s="59"/>
      <c r="AL47" s="60"/>
      <c r="AM47" s="17"/>
      <c r="AN47" s="17"/>
      <c r="AO47" s="58"/>
      <c r="AP47" s="50"/>
      <c r="AQ47" s="50"/>
      <c r="AR47" s="50"/>
      <c r="AS47" s="50"/>
      <c r="AT47" s="50"/>
      <c r="AU47" s="50"/>
      <c r="AV47" s="59"/>
      <c r="AW47" s="60"/>
      <c r="AX47" s="17"/>
      <c r="AY47" s="17"/>
      <c r="AZ47" s="58"/>
      <c r="BA47" s="50"/>
      <c r="BB47" s="50"/>
      <c r="BC47" s="50"/>
      <c r="BD47" s="50"/>
      <c r="BE47" s="50"/>
      <c r="BF47" s="50"/>
      <c r="BG47" s="59"/>
      <c r="BH47" s="60"/>
      <c r="BI47" s="17"/>
      <c r="BJ47" s="17"/>
      <c r="BK47" s="58"/>
      <c r="BL47" s="50"/>
      <c r="BM47" s="50"/>
      <c r="BN47" s="50"/>
      <c r="BO47" s="50"/>
      <c r="BP47" s="50"/>
      <c r="BQ47" s="50"/>
      <c r="BR47" s="59"/>
      <c r="BS47" s="60"/>
      <c r="BT47" s="17"/>
      <c r="BU47" s="17"/>
      <c r="BV47" s="58"/>
      <c r="BW47" s="50"/>
      <c r="BX47" s="50"/>
      <c r="BY47" s="50"/>
      <c r="BZ47" s="50"/>
      <c r="CA47" s="50"/>
      <c r="CB47" s="50"/>
      <c r="CC47" s="59"/>
      <c r="CD47" s="60"/>
      <c r="CE47" s="17"/>
      <c r="CF47" s="17"/>
      <c r="CG47" s="58"/>
      <c r="CH47" s="50"/>
      <c r="CI47" s="50"/>
      <c r="CJ47" s="50"/>
      <c r="CK47" s="50"/>
      <c r="CL47" s="50"/>
      <c r="CM47" s="50"/>
      <c r="CN47" s="59"/>
      <c r="CO47" s="60"/>
      <c r="CP47" s="17"/>
      <c r="CQ47" s="17"/>
      <c r="CR47" s="58"/>
      <c r="CS47" s="50"/>
      <c r="CT47" s="50"/>
      <c r="CU47" s="50"/>
      <c r="CV47" s="50"/>
      <c r="CW47" s="50"/>
      <c r="CX47" s="50"/>
      <c r="CY47" s="59"/>
      <c r="CZ47" s="60"/>
      <c r="DA47" s="17"/>
      <c r="DB47" s="17"/>
      <c r="DC47" s="58"/>
      <c r="DD47" s="50"/>
      <c r="DE47" s="50"/>
      <c r="DF47" s="50"/>
      <c r="DG47" s="50"/>
      <c r="DH47" s="50"/>
      <c r="DI47" s="50"/>
      <c r="DJ47" s="59"/>
      <c r="DK47" s="60"/>
      <c r="DL47" s="17"/>
      <c r="DM47" s="17"/>
      <c r="DN47" s="58"/>
      <c r="DO47" s="50"/>
      <c r="DP47" s="50"/>
      <c r="DQ47" s="50"/>
      <c r="DR47" s="50"/>
      <c r="DS47" s="50"/>
      <c r="DT47" s="50"/>
      <c r="DU47" s="59"/>
      <c r="DV47" s="60"/>
      <c r="DW47" s="17"/>
      <c r="DX47" s="17"/>
      <c r="DY47" s="58"/>
      <c r="DZ47" s="50"/>
      <c r="EA47" s="50"/>
      <c r="EB47" s="50"/>
      <c r="EC47" s="50"/>
      <c r="ED47" s="50"/>
      <c r="EE47" s="50"/>
      <c r="EF47" s="59"/>
      <c r="EG47" s="60"/>
      <c r="EH47" s="17"/>
      <c r="EI47" s="17"/>
      <c r="EJ47" s="58"/>
      <c r="EK47" s="50"/>
      <c r="EL47" s="50"/>
      <c r="EM47" s="50"/>
      <c r="EN47" s="50"/>
      <c r="EO47" s="50"/>
      <c r="EP47" s="50"/>
      <c r="EQ47" s="59"/>
      <c r="ER47" s="60"/>
      <c r="ES47" s="17"/>
      <c r="ET47" s="17"/>
      <c r="EU47" s="58"/>
      <c r="EV47" s="50"/>
      <c r="EW47" s="50"/>
      <c r="EX47" s="50"/>
      <c r="EY47" s="50"/>
      <c r="EZ47" s="50"/>
      <c r="FA47" s="50"/>
      <c r="FB47" s="59"/>
      <c r="FC47" s="60"/>
      <c r="FD47" s="17"/>
      <c r="FE47" s="17"/>
      <c r="FF47" s="58"/>
      <c r="FG47" s="50"/>
      <c r="FH47" s="50"/>
      <c r="FI47" s="50"/>
      <c r="FJ47" s="50"/>
      <c r="FK47" s="50"/>
      <c r="FL47" s="50"/>
      <c r="FM47" s="59"/>
      <c r="FN47" s="60"/>
      <c r="FO47" s="17"/>
      <c r="FP47" s="17"/>
      <c r="FQ47" s="58"/>
      <c r="FR47" s="50"/>
      <c r="FS47" s="50"/>
      <c r="FT47" s="50"/>
      <c r="FU47" s="50"/>
      <c r="FV47" s="50"/>
      <c r="FW47" s="50"/>
      <c r="FX47" s="59"/>
      <c r="FY47" s="60"/>
      <c r="FZ47" s="17"/>
      <c r="GA47" s="17"/>
      <c r="GB47" s="58"/>
      <c r="GC47" s="50"/>
      <c r="GD47" s="50"/>
      <c r="GE47" s="50"/>
      <c r="GF47" s="50"/>
      <c r="GG47" s="50"/>
      <c r="GH47" s="50"/>
      <c r="GI47" s="59"/>
      <c r="GJ47" s="60"/>
      <c r="GK47" s="17"/>
      <c r="GL47" s="17"/>
      <c r="GM47" s="58"/>
      <c r="GN47" s="50"/>
      <c r="GO47" s="50"/>
      <c r="GP47" s="50"/>
      <c r="GQ47" s="50"/>
      <c r="GR47" s="50"/>
      <c r="GS47" s="50"/>
      <c r="GT47" s="59"/>
      <c r="GU47" s="60"/>
      <c r="GV47" s="17"/>
      <c r="GW47" s="17"/>
      <c r="GX47" s="58"/>
      <c r="GY47" s="50"/>
      <c r="GZ47" s="50"/>
      <c r="HA47" s="50"/>
      <c r="HB47" s="50"/>
      <c r="HC47" s="50"/>
      <c r="HD47" s="50"/>
      <c r="HE47" s="59"/>
      <c r="HF47" s="60"/>
      <c r="HG47" s="17"/>
      <c r="HH47" s="17"/>
      <c r="HI47" s="58"/>
      <c r="HJ47" s="50"/>
      <c r="HK47" s="50"/>
      <c r="HL47" s="50"/>
      <c r="HM47" s="50"/>
      <c r="HN47" s="50"/>
      <c r="HO47" s="50"/>
      <c r="HP47" s="59"/>
      <c r="HQ47" s="60"/>
      <c r="HR47" s="17"/>
      <c r="HS47" s="17"/>
    </row>
    <row r="48" spans="1:227" x14ac:dyDescent="0.3">
      <c r="A48" s="55"/>
      <c r="B48" s="56"/>
      <c r="C48" s="57"/>
      <c r="D48" s="57"/>
      <c r="E48" s="59"/>
      <c r="F48" s="59"/>
      <c r="G48" s="17"/>
      <c r="H48" s="58"/>
      <c r="I48" s="50"/>
      <c r="J48" s="50"/>
      <c r="K48" s="50"/>
      <c r="L48" s="50"/>
      <c r="M48" s="50"/>
      <c r="N48" s="50"/>
      <c r="O48" s="59"/>
      <c r="P48" s="60"/>
      <c r="Q48" s="17"/>
      <c r="R48" s="17"/>
      <c r="S48" s="58"/>
      <c r="T48" s="50"/>
      <c r="U48" s="50"/>
      <c r="V48" s="50"/>
      <c r="W48" s="50"/>
      <c r="X48" s="50"/>
      <c r="Y48" s="50"/>
      <c r="Z48" s="59"/>
      <c r="AA48" s="60"/>
      <c r="AB48" s="17"/>
      <c r="AC48" s="17"/>
      <c r="AD48" s="58"/>
      <c r="AE48" s="50"/>
      <c r="AF48" s="50"/>
      <c r="AG48" s="50"/>
      <c r="AH48" s="50"/>
      <c r="AI48" s="50"/>
      <c r="AJ48" s="50"/>
      <c r="AK48" s="59"/>
      <c r="AL48" s="60"/>
      <c r="AM48" s="17"/>
      <c r="AN48" s="17"/>
      <c r="AO48" s="58"/>
      <c r="AP48" s="50"/>
      <c r="AQ48" s="50"/>
      <c r="AR48" s="50"/>
      <c r="AS48" s="50"/>
      <c r="AT48" s="50"/>
      <c r="AU48" s="50"/>
      <c r="AV48" s="59"/>
      <c r="AW48" s="60"/>
      <c r="AX48" s="17"/>
      <c r="AY48" s="17"/>
      <c r="AZ48" s="58"/>
      <c r="BA48" s="50"/>
      <c r="BB48" s="50"/>
      <c r="BC48" s="50"/>
      <c r="BD48" s="50"/>
      <c r="BE48" s="50"/>
      <c r="BF48" s="50"/>
      <c r="BG48" s="59"/>
      <c r="BH48" s="60"/>
      <c r="BI48" s="17"/>
      <c r="BJ48" s="17"/>
      <c r="BK48" s="58"/>
      <c r="BL48" s="50"/>
      <c r="BM48" s="50"/>
      <c r="BN48" s="50"/>
      <c r="BO48" s="50"/>
      <c r="BP48" s="50"/>
      <c r="BQ48" s="50"/>
      <c r="BR48" s="59"/>
      <c r="BS48" s="60"/>
      <c r="BT48" s="17"/>
      <c r="BU48" s="17"/>
      <c r="BV48" s="58"/>
      <c r="BW48" s="50"/>
      <c r="BX48" s="50"/>
      <c r="BY48" s="50"/>
      <c r="BZ48" s="50"/>
      <c r="CA48" s="50"/>
      <c r="CB48" s="50"/>
      <c r="CC48" s="59"/>
      <c r="CD48" s="60"/>
      <c r="CE48" s="17"/>
      <c r="CF48" s="17"/>
      <c r="CG48" s="58"/>
      <c r="CH48" s="50"/>
      <c r="CI48" s="50"/>
      <c r="CJ48" s="50"/>
      <c r="CK48" s="50"/>
      <c r="CL48" s="50"/>
      <c r="CM48" s="50"/>
      <c r="CN48" s="59"/>
      <c r="CO48" s="60"/>
      <c r="CP48" s="17"/>
      <c r="CQ48" s="17"/>
      <c r="CR48" s="58"/>
      <c r="CS48" s="50"/>
      <c r="CT48" s="50"/>
      <c r="CU48" s="50"/>
      <c r="CV48" s="50"/>
      <c r="CW48" s="50"/>
      <c r="CX48" s="50"/>
      <c r="CY48" s="59"/>
      <c r="CZ48" s="60"/>
      <c r="DA48" s="17"/>
      <c r="DB48" s="17"/>
      <c r="DC48" s="58"/>
      <c r="DD48" s="50"/>
      <c r="DE48" s="50"/>
      <c r="DF48" s="50"/>
      <c r="DG48" s="50"/>
      <c r="DH48" s="50"/>
      <c r="DI48" s="50"/>
      <c r="DJ48" s="59"/>
      <c r="DK48" s="60"/>
      <c r="DL48" s="17"/>
      <c r="DM48" s="17"/>
      <c r="DN48" s="58"/>
      <c r="DO48" s="50"/>
      <c r="DP48" s="50"/>
      <c r="DQ48" s="50"/>
      <c r="DR48" s="50"/>
      <c r="DS48" s="50"/>
      <c r="DT48" s="50"/>
      <c r="DU48" s="59"/>
      <c r="DV48" s="60"/>
      <c r="DW48" s="17"/>
      <c r="DX48" s="17"/>
      <c r="DY48" s="58"/>
      <c r="DZ48" s="50"/>
      <c r="EA48" s="50"/>
      <c r="EB48" s="50"/>
      <c r="EC48" s="50"/>
      <c r="ED48" s="50"/>
      <c r="EE48" s="50"/>
      <c r="EF48" s="59"/>
      <c r="EG48" s="60"/>
      <c r="EH48" s="17"/>
      <c r="EI48" s="17"/>
      <c r="EJ48" s="58"/>
      <c r="EK48" s="50"/>
      <c r="EL48" s="50"/>
      <c r="EM48" s="50"/>
      <c r="EN48" s="50"/>
      <c r="EO48" s="50"/>
      <c r="EP48" s="50"/>
      <c r="EQ48" s="59"/>
      <c r="ER48" s="60"/>
      <c r="ES48" s="17"/>
      <c r="ET48" s="17"/>
      <c r="EU48" s="58"/>
      <c r="EV48" s="50"/>
      <c r="EW48" s="50"/>
      <c r="EX48" s="50"/>
      <c r="EY48" s="50"/>
      <c r="EZ48" s="50"/>
      <c r="FA48" s="50"/>
      <c r="FB48" s="59"/>
      <c r="FC48" s="60"/>
      <c r="FD48" s="17"/>
      <c r="FE48" s="17"/>
      <c r="FF48" s="58"/>
      <c r="FG48" s="50"/>
      <c r="FH48" s="50"/>
      <c r="FI48" s="50"/>
      <c r="FJ48" s="50"/>
      <c r="FK48" s="50"/>
      <c r="FL48" s="50"/>
      <c r="FM48" s="59"/>
      <c r="FN48" s="60"/>
      <c r="FO48" s="17"/>
      <c r="FP48" s="17"/>
      <c r="FQ48" s="58"/>
      <c r="FR48" s="50"/>
      <c r="FS48" s="50"/>
      <c r="FT48" s="50"/>
      <c r="FU48" s="50"/>
      <c r="FV48" s="50"/>
      <c r="FW48" s="50"/>
      <c r="FX48" s="59"/>
      <c r="FY48" s="60"/>
      <c r="FZ48" s="17"/>
      <c r="GA48" s="17"/>
      <c r="GB48" s="58"/>
      <c r="GC48" s="50"/>
      <c r="GD48" s="50"/>
      <c r="GE48" s="50"/>
      <c r="GF48" s="50"/>
      <c r="GG48" s="50"/>
      <c r="GH48" s="50"/>
      <c r="GI48" s="59"/>
      <c r="GJ48" s="60"/>
      <c r="GK48" s="17"/>
      <c r="GL48" s="17"/>
      <c r="GM48" s="58"/>
      <c r="GN48" s="50"/>
      <c r="GO48" s="50"/>
      <c r="GP48" s="50"/>
      <c r="GQ48" s="50"/>
      <c r="GR48" s="50"/>
      <c r="GS48" s="50"/>
      <c r="GT48" s="59"/>
      <c r="GU48" s="60"/>
      <c r="GV48" s="17"/>
      <c r="GW48" s="17"/>
      <c r="GX48" s="58"/>
      <c r="GY48" s="50"/>
      <c r="GZ48" s="50"/>
      <c r="HA48" s="50"/>
      <c r="HB48" s="50"/>
      <c r="HC48" s="50"/>
      <c r="HD48" s="50"/>
      <c r="HE48" s="59"/>
      <c r="HF48" s="60"/>
      <c r="HG48" s="17"/>
      <c r="HH48" s="17"/>
      <c r="HI48" s="58"/>
      <c r="HJ48" s="50"/>
      <c r="HK48" s="50"/>
      <c r="HL48" s="50"/>
      <c r="HM48" s="50"/>
      <c r="HN48" s="50"/>
      <c r="HO48" s="50"/>
      <c r="HP48" s="59"/>
      <c r="HQ48" s="60"/>
      <c r="HR48" s="17"/>
      <c r="HS48" s="17"/>
    </row>
    <row r="49" spans="1:227" x14ac:dyDescent="0.3">
      <c r="A49" s="55"/>
      <c r="B49" s="56"/>
      <c r="C49" s="57"/>
      <c r="D49" s="57"/>
      <c r="E49" s="59"/>
      <c r="F49" s="59"/>
      <c r="G49" s="17"/>
      <c r="H49" s="58"/>
      <c r="I49" s="50"/>
      <c r="J49" s="50"/>
      <c r="K49" s="50"/>
      <c r="L49" s="50"/>
      <c r="M49" s="50"/>
      <c r="N49" s="50"/>
      <c r="O49" s="59"/>
      <c r="P49" s="60"/>
      <c r="Q49" s="17"/>
      <c r="R49" s="17"/>
      <c r="S49" s="58"/>
      <c r="T49" s="50"/>
      <c r="U49" s="50"/>
      <c r="V49" s="50"/>
      <c r="W49" s="50"/>
      <c r="X49" s="50"/>
      <c r="Y49" s="50"/>
      <c r="Z49" s="59"/>
      <c r="AA49" s="60"/>
      <c r="AB49" s="17"/>
      <c r="AC49" s="17"/>
      <c r="AD49" s="58"/>
      <c r="AE49" s="50"/>
      <c r="AF49" s="50"/>
      <c r="AG49" s="50"/>
      <c r="AH49" s="50"/>
      <c r="AI49" s="50"/>
      <c r="AJ49" s="50"/>
      <c r="AK49" s="59"/>
      <c r="AL49" s="60"/>
      <c r="AM49" s="17"/>
      <c r="AN49" s="17"/>
      <c r="AO49" s="58"/>
      <c r="AP49" s="50"/>
      <c r="AQ49" s="50"/>
      <c r="AR49" s="50"/>
      <c r="AS49" s="50"/>
      <c r="AT49" s="50"/>
      <c r="AU49" s="50"/>
      <c r="AV49" s="59"/>
      <c r="AW49" s="60"/>
      <c r="AX49" s="17"/>
      <c r="AY49" s="17"/>
      <c r="AZ49" s="58"/>
      <c r="BA49" s="50"/>
      <c r="BB49" s="50"/>
      <c r="BC49" s="50"/>
      <c r="BD49" s="50"/>
      <c r="BE49" s="50"/>
      <c r="BF49" s="50"/>
      <c r="BG49" s="59"/>
      <c r="BH49" s="60"/>
      <c r="BI49" s="17"/>
      <c r="BJ49" s="17"/>
      <c r="BK49" s="58"/>
      <c r="BL49" s="50"/>
      <c r="BM49" s="50"/>
      <c r="BN49" s="50"/>
      <c r="BO49" s="50"/>
      <c r="BP49" s="50"/>
      <c r="BQ49" s="50"/>
      <c r="BR49" s="59"/>
      <c r="BS49" s="60"/>
      <c r="BT49" s="17"/>
      <c r="BU49" s="17"/>
      <c r="BV49" s="58"/>
      <c r="BW49" s="50"/>
      <c r="BX49" s="50"/>
      <c r="BY49" s="50"/>
      <c r="BZ49" s="50"/>
      <c r="CA49" s="50"/>
      <c r="CB49" s="50"/>
      <c r="CC49" s="59"/>
      <c r="CD49" s="60"/>
      <c r="CE49" s="17"/>
      <c r="CF49" s="17"/>
      <c r="CG49" s="58"/>
      <c r="CH49" s="50"/>
      <c r="CI49" s="50"/>
      <c r="CJ49" s="50"/>
      <c r="CK49" s="50"/>
      <c r="CL49" s="50"/>
      <c r="CM49" s="50"/>
      <c r="CN49" s="59"/>
      <c r="CO49" s="60"/>
      <c r="CP49" s="17"/>
      <c r="CQ49" s="17"/>
      <c r="CR49" s="58"/>
      <c r="CS49" s="50"/>
      <c r="CT49" s="50"/>
      <c r="CU49" s="50"/>
      <c r="CV49" s="50"/>
      <c r="CW49" s="50"/>
      <c r="CX49" s="50"/>
      <c r="CY49" s="59"/>
      <c r="CZ49" s="60"/>
      <c r="DA49" s="17"/>
      <c r="DB49" s="17"/>
      <c r="DC49" s="58"/>
      <c r="DD49" s="50"/>
      <c r="DE49" s="50"/>
      <c r="DF49" s="50"/>
      <c r="DG49" s="50"/>
      <c r="DH49" s="50"/>
      <c r="DI49" s="50"/>
      <c r="DJ49" s="59"/>
      <c r="DK49" s="60"/>
      <c r="DL49" s="17"/>
      <c r="DM49" s="17"/>
      <c r="DN49" s="58"/>
      <c r="DO49" s="50"/>
      <c r="DP49" s="50"/>
      <c r="DQ49" s="50"/>
      <c r="DR49" s="50"/>
      <c r="DS49" s="50"/>
      <c r="DT49" s="50"/>
      <c r="DU49" s="59"/>
      <c r="DV49" s="60"/>
      <c r="DW49" s="17"/>
      <c r="DX49" s="17"/>
      <c r="DY49" s="58"/>
      <c r="DZ49" s="50"/>
      <c r="EA49" s="50"/>
      <c r="EB49" s="50"/>
      <c r="EC49" s="50"/>
      <c r="ED49" s="50"/>
      <c r="EE49" s="50"/>
      <c r="EF49" s="59"/>
      <c r="EG49" s="60"/>
      <c r="EH49" s="17"/>
      <c r="EI49" s="17"/>
      <c r="EJ49" s="58"/>
      <c r="EK49" s="50"/>
      <c r="EL49" s="50"/>
      <c r="EM49" s="50"/>
      <c r="EN49" s="50"/>
      <c r="EO49" s="50"/>
      <c r="EP49" s="50"/>
      <c r="EQ49" s="59"/>
      <c r="ER49" s="60"/>
      <c r="ES49" s="17"/>
      <c r="ET49" s="17"/>
      <c r="EU49" s="58"/>
      <c r="EV49" s="50"/>
      <c r="EW49" s="50"/>
      <c r="EX49" s="50"/>
      <c r="EY49" s="50"/>
      <c r="EZ49" s="50"/>
      <c r="FA49" s="50"/>
      <c r="FB49" s="59"/>
      <c r="FC49" s="60"/>
      <c r="FD49" s="17"/>
      <c r="FE49" s="17"/>
      <c r="FF49" s="58"/>
      <c r="FG49" s="50"/>
      <c r="FH49" s="50"/>
      <c r="FI49" s="50"/>
      <c r="FJ49" s="50"/>
      <c r="FK49" s="50"/>
      <c r="FL49" s="50"/>
      <c r="FM49" s="59"/>
      <c r="FN49" s="60"/>
      <c r="FO49" s="17"/>
      <c r="FP49" s="17"/>
      <c r="FQ49" s="58"/>
      <c r="FR49" s="50"/>
      <c r="FS49" s="50"/>
      <c r="FT49" s="50"/>
      <c r="FU49" s="50"/>
      <c r="FV49" s="50"/>
      <c r="FW49" s="50"/>
      <c r="FX49" s="59"/>
      <c r="FY49" s="60"/>
      <c r="FZ49" s="17"/>
      <c r="GA49" s="17"/>
      <c r="GB49" s="58"/>
      <c r="GC49" s="50"/>
      <c r="GD49" s="50"/>
      <c r="GE49" s="50"/>
      <c r="GF49" s="50"/>
      <c r="GG49" s="50"/>
      <c r="GH49" s="50"/>
      <c r="GI49" s="59"/>
      <c r="GJ49" s="60"/>
      <c r="GK49" s="17"/>
      <c r="GL49" s="17"/>
      <c r="GM49" s="58"/>
      <c r="GN49" s="50"/>
      <c r="GO49" s="50"/>
      <c r="GP49" s="50"/>
      <c r="GQ49" s="50"/>
      <c r="GR49" s="50"/>
      <c r="GS49" s="50"/>
      <c r="GT49" s="59"/>
      <c r="GU49" s="60"/>
      <c r="GV49" s="17"/>
      <c r="GW49" s="17"/>
      <c r="GX49" s="58"/>
      <c r="GY49" s="50"/>
      <c r="GZ49" s="50"/>
      <c r="HA49" s="50"/>
      <c r="HB49" s="50"/>
      <c r="HC49" s="50"/>
      <c r="HD49" s="50"/>
      <c r="HE49" s="59"/>
      <c r="HF49" s="60"/>
      <c r="HG49" s="17"/>
      <c r="HH49" s="17"/>
      <c r="HI49" s="58"/>
      <c r="HJ49" s="50"/>
      <c r="HK49" s="50"/>
      <c r="HL49" s="50"/>
      <c r="HM49" s="50"/>
      <c r="HN49" s="50"/>
      <c r="HO49" s="50"/>
      <c r="HP49" s="59"/>
      <c r="HQ49" s="60"/>
      <c r="HR49" s="17"/>
      <c r="HS49" s="17"/>
    </row>
    <row r="50" spans="1:227" x14ac:dyDescent="0.3">
      <c r="A50" s="55"/>
      <c r="B50" s="62"/>
      <c r="C50" s="57"/>
      <c r="D50" s="57"/>
      <c r="E50" s="59"/>
      <c r="F50" s="59"/>
      <c r="G50" s="17"/>
      <c r="H50" s="58"/>
      <c r="I50" s="50"/>
      <c r="J50" s="50"/>
      <c r="K50" s="50"/>
      <c r="L50" s="50"/>
      <c r="M50" s="50"/>
      <c r="N50" s="50"/>
      <c r="O50" s="59"/>
      <c r="P50" s="60"/>
      <c r="Q50" s="17"/>
      <c r="R50" s="17"/>
      <c r="S50" s="58"/>
      <c r="T50" s="50"/>
      <c r="U50" s="50"/>
      <c r="V50" s="50"/>
      <c r="W50" s="50"/>
      <c r="X50" s="50"/>
      <c r="Y50" s="50"/>
      <c r="Z50" s="59"/>
      <c r="AA50" s="60"/>
      <c r="AB50" s="17"/>
      <c r="AC50" s="17"/>
      <c r="AD50" s="58"/>
      <c r="AE50" s="50"/>
      <c r="AF50" s="50"/>
      <c r="AG50" s="50"/>
      <c r="AH50" s="50"/>
      <c r="AI50" s="50"/>
      <c r="AJ50" s="50"/>
      <c r="AK50" s="59"/>
      <c r="AL50" s="60"/>
      <c r="AM50" s="17"/>
      <c r="AN50" s="17"/>
      <c r="AO50" s="58"/>
      <c r="AP50" s="50"/>
      <c r="AQ50" s="50"/>
      <c r="AR50" s="50"/>
      <c r="AS50" s="50"/>
      <c r="AT50" s="50"/>
      <c r="AU50" s="50"/>
      <c r="AV50" s="59"/>
      <c r="AW50" s="60"/>
      <c r="AX50" s="17"/>
      <c r="AY50" s="17"/>
      <c r="AZ50" s="58"/>
      <c r="BA50" s="50"/>
      <c r="BB50" s="50"/>
      <c r="BC50" s="50"/>
      <c r="BD50" s="50"/>
      <c r="BE50" s="50"/>
      <c r="BF50" s="50"/>
      <c r="BG50" s="59"/>
      <c r="BH50" s="60"/>
      <c r="BI50" s="17"/>
      <c r="BJ50" s="17"/>
      <c r="BK50" s="58"/>
      <c r="BL50" s="50"/>
      <c r="BM50" s="50"/>
      <c r="BN50" s="50"/>
      <c r="BO50" s="50"/>
      <c r="BP50" s="50"/>
      <c r="BQ50" s="50"/>
      <c r="BR50" s="59"/>
      <c r="BS50" s="60"/>
      <c r="BT50" s="17"/>
      <c r="BU50" s="17"/>
      <c r="BV50" s="58"/>
      <c r="BW50" s="50"/>
      <c r="BX50" s="50"/>
      <c r="BY50" s="50"/>
      <c r="BZ50" s="50"/>
      <c r="CA50" s="50"/>
      <c r="CB50" s="50"/>
      <c r="CC50" s="59"/>
      <c r="CD50" s="60"/>
      <c r="CE50" s="17"/>
      <c r="CF50" s="17"/>
      <c r="CG50" s="58"/>
      <c r="CH50" s="50"/>
      <c r="CI50" s="50"/>
      <c r="CJ50" s="50"/>
      <c r="CK50" s="50"/>
      <c r="CL50" s="50"/>
      <c r="CM50" s="50"/>
      <c r="CN50" s="59"/>
      <c r="CO50" s="60"/>
      <c r="CP50" s="17"/>
      <c r="CQ50" s="17"/>
      <c r="CR50" s="58"/>
      <c r="CS50" s="50"/>
      <c r="CT50" s="50"/>
      <c r="CU50" s="50"/>
      <c r="CV50" s="50"/>
      <c r="CW50" s="50"/>
      <c r="CX50" s="50"/>
      <c r="CY50" s="59"/>
      <c r="CZ50" s="60"/>
      <c r="DA50" s="17"/>
      <c r="DB50" s="17"/>
      <c r="DC50" s="58"/>
      <c r="DD50" s="50"/>
      <c r="DE50" s="50"/>
      <c r="DF50" s="50"/>
      <c r="DG50" s="50"/>
      <c r="DH50" s="50"/>
      <c r="DI50" s="50"/>
      <c r="DJ50" s="59"/>
      <c r="DK50" s="60"/>
      <c r="DL50" s="17"/>
      <c r="DM50" s="17"/>
      <c r="DN50" s="58"/>
      <c r="DO50" s="50"/>
      <c r="DP50" s="50"/>
      <c r="DQ50" s="50"/>
      <c r="DR50" s="50"/>
      <c r="DS50" s="50"/>
      <c r="DT50" s="50"/>
      <c r="DU50" s="59"/>
      <c r="DV50" s="60"/>
      <c r="DW50" s="17"/>
      <c r="DX50" s="17"/>
      <c r="DY50" s="58"/>
      <c r="DZ50" s="50"/>
      <c r="EA50" s="50"/>
      <c r="EB50" s="50"/>
      <c r="EC50" s="50"/>
      <c r="ED50" s="50"/>
      <c r="EE50" s="50"/>
      <c r="EF50" s="59"/>
      <c r="EG50" s="60"/>
      <c r="EH50" s="17"/>
      <c r="EI50" s="17"/>
      <c r="EJ50" s="58"/>
      <c r="EK50" s="50"/>
      <c r="EL50" s="50"/>
      <c r="EM50" s="50"/>
      <c r="EN50" s="50"/>
      <c r="EO50" s="50"/>
      <c r="EP50" s="50"/>
      <c r="EQ50" s="59"/>
      <c r="ER50" s="60"/>
      <c r="ES50" s="17"/>
      <c r="ET50" s="17"/>
      <c r="EU50" s="58"/>
      <c r="EV50" s="50"/>
      <c r="EW50" s="50"/>
      <c r="EX50" s="50"/>
      <c r="EY50" s="50"/>
      <c r="EZ50" s="50"/>
      <c r="FA50" s="50"/>
      <c r="FB50" s="59"/>
      <c r="FC50" s="60"/>
      <c r="FD50" s="17"/>
      <c r="FE50" s="17"/>
      <c r="FF50" s="58"/>
      <c r="FG50" s="50"/>
      <c r="FH50" s="50"/>
      <c r="FI50" s="50"/>
      <c r="FJ50" s="50"/>
      <c r="FK50" s="50"/>
      <c r="FL50" s="50"/>
      <c r="FM50" s="59"/>
      <c r="FN50" s="60"/>
      <c r="FO50" s="17"/>
      <c r="FP50" s="17"/>
      <c r="FQ50" s="58"/>
      <c r="FR50" s="50"/>
      <c r="FS50" s="50"/>
      <c r="FT50" s="50"/>
      <c r="FU50" s="50"/>
      <c r="FV50" s="50"/>
      <c r="FW50" s="50"/>
      <c r="FX50" s="59"/>
      <c r="FY50" s="60"/>
      <c r="FZ50" s="17"/>
      <c r="GA50" s="17"/>
      <c r="GB50" s="58"/>
      <c r="GC50" s="50"/>
      <c r="GD50" s="50"/>
      <c r="GE50" s="50"/>
      <c r="GF50" s="50"/>
      <c r="GG50" s="50"/>
      <c r="GH50" s="50"/>
      <c r="GI50" s="59"/>
      <c r="GJ50" s="60"/>
      <c r="GK50" s="17"/>
      <c r="GL50" s="17"/>
      <c r="GM50" s="58"/>
      <c r="GN50" s="50"/>
      <c r="GO50" s="50"/>
      <c r="GP50" s="50"/>
      <c r="GQ50" s="50"/>
      <c r="GR50" s="50"/>
      <c r="GS50" s="50"/>
      <c r="GT50" s="59"/>
      <c r="GU50" s="60"/>
      <c r="GV50" s="17"/>
      <c r="GW50" s="17"/>
      <c r="GX50" s="58"/>
      <c r="GY50" s="50"/>
      <c r="GZ50" s="50"/>
      <c r="HA50" s="50"/>
      <c r="HB50" s="50"/>
      <c r="HC50" s="50"/>
      <c r="HD50" s="50"/>
      <c r="HE50" s="59"/>
      <c r="HF50" s="60"/>
      <c r="HG50" s="17"/>
      <c r="HH50" s="17"/>
      <c r="HI50" s="58"/>
      <c r="HJ50" s="50"/>
      <c r="HK50" s="50"/>
      <c r="HL50" s="50"/>
      <c r="HM50" s="50"/>
      <c r="HN50" s="50"/>
      <c r="HO50" s="50"/>
      <c r="HP50" s="59"/>
      <c r="HQ50" s="60"/>
      <c r="HR50" s="17"/>
      <c r="HS50" s="17"/>
    </row>
    <row r="51" spans="1:227" x14ac:dyDescent="0.3">
      <c r="A51" s="55"/>
      <c r="B51" s="62"/>
      <c r="C51" s="57"/>
      <c r="D51" s="57"/>
      <c r="E51" s="59"/>
      <c r="F51" s="59"/>
      <c r="G51" s="17"/>
      <c r="H51" s="58"/>
      <c r="I51" s="50"/>
      <c r="J51" s="50"/>
      <c r="K51" s="50"/>
      <c r="L51" s="50"/>
      <c r="M51" s="50"/>
      <c r="N51" s="50"/>
      <c r="O51" s="59"/>
      <c r="P51" s="60"/>
      <c r="Q51" s="17"/>
      <c r="R51" s="17"/>
      <c r="S51" s="58"/>
      <c r="T51" s="50"/>
      <c r="U51" s="50"/>
      <c r="V51" s="50"/>
      <c r="W51" s="50"/>
      <c r="X51" s="50"/>
      <c r="Y51" s="50"/>
      <c r="Z51" s="59"/>
      <c r="AA51" s="60"/>
      <c r="AB51" s="17"/>
      <c r="AC51" s="17"/>
      <c r="AD51" s="58"/>
      <c r="AE51" s="50"/>
      <c r="AF51" s="50"/>
      <c r="AG51" s="50"/>
      <c r="AH51" s="50"/>
      <c r="AI51" s="50"/>
      <c r="AJ51" s="50"/>
      <c r="AK51" s="59"/>
      <c r="AL51" s="60"/>
      <c r="AM51" s="17"/>
      <c r="AN51" s="17"/>
      <c r="AO51" s="58"/>
      <c r="AP51" s="50"/>
      <c r="AQ51" s="50"/>
      <c r="AR51" s="50"/>
      <c r="AS51" s="50"/>
      <c r="AT51" s="50"/>
      <c r="AU51" s="50"/>
      <c r="AV51" s="59"/>
      <c r="AW51" s="60"/>
      <c r="AX51" s="17"/>
      <c r="AY51" s="17"/>
      <c r="AZ51" s="58"/>
      <c r="BA51" s="50"/>
      <c r="BB51" s="50"/>
      <c r="BC51" s="50"/>
      <c r="BD51" s="50"/>
      <c r="BE51" s="50"/>
      <c r="BF51" s="50"/>
      <c r="BG51" s="59"/>
      <c r="BH51" s="60"/>
      <c r="BI51" s="17"/>
      <c r="BJ51" s="17"/>
      <c r="BK51" s="58"/>
      <c r="BL51" s="50"/>
      <c r="BM51" s="50"/>
      <c r="BN51" s="50"/>
      <c r="BO51" s="50"/>
      <c r="BP51" s="50"/>
      <c r="BQ51" s="50"/>
      <c r="BR51" s="59"/>
      <c r="BS51" s="60"/>
      <c r="BT51" s="17"/>
      <c r="BU51" s="17"/>
      <c r="BV51" s="58"/>
      <c r="BW51" s="50"/>
      <c r="BX51" s="50"/>
      <c r="BY51" s="50"/>
      <c r="BZ51" s="50"/>
      <c r="CA51" s="50"/>
      <c r="CB51" s="50"/>
      <c r="CC51" s="59"/>
      <c r="CD51" s="60"/>
      <c r="CE51" s="17"/>
      <c r="CF51" s="17"/>
      <c r="CG51" s="58"/>
      <c r="CH51" s="50"/>
      <c r="CI51" s="50"/>
      <c r="CJ51" s="50"/>
      <c r="CK51" s="50"/>
      <c r="CL51" s="50"/>
      <c r="CM51" s="50"/>
      <c r="CN51" s="59"/>
      <c r="CO51" s="60"/>
      <c r="CP51" s="17"/>
      <c r="CQ51" s="17"/>
      <c r="CR51" s="58"/>
      <c r="CS51" s="50"/>
      <c r="CT51" s="50"/>
      <c r="CU51" s="50"/>
      <c r="CV51" s="50"/>
      <c r="CW51" s="50"/>
      <c r="CX51" s="50"/>
      <c r="CY51" s="59"/>
      <c r="CZ51" s="60"/>
      <c r="DA51" s="17"/>
      <c r="DB51" s="17"/>
      <c r="DC51" s="58"/>
      <c r="DD51" s="50"/>
      <c r="DE51" s="50"/>
      <c r="DF51" s="50"/>
      <c r="DG51" s="50"/>
      <c r="DH51" s="50"/>
      <c r="DI51" s="50"/>
      <c r="DJ51" s="59"/>
      <c r="DK51" s="60"/>
      <c r="DL51" s="17"/>
      <c r="DM51" s="17"/>
      <c r="DN51" s="58"/>
      <c r="DO51" s="50"/>
      <c r="DP51" s="50"/>
      <c r="DQ51" s="50"/>
      <c r="DR51" s="50"/>
      <c r="DS51" s="50"/>
      <c r="DT51" s="50"/>
      <c r="DU51" s="59"/>
      <c r="DV51" s="60"/>
      <c r="DW51" s="17"/>
      <c r="DX51" s="17"/>
      <c r="DY51" s="58"/>
      <c r="DZ51" s="50"/>
      <c r="EA51" s="50"/>
      <c r="EB51" s="50"/>
      <c r="EC51" s="50"/>
      <c r="ED51" s="50"/>
      <c r="EE51" s="50"/>
      <c r="EF51" s="59"/>
      <c r="EG51" s="60"/>
      <c r="EH51" s="17"/>
      <c r="EI51" s="17"/>
      <c r="EJ51" s="58"/>
      <c r="EK51" s="50"/>
      <c r="EL51" s="50"/>
      <c r="EM51" s="50"/>
      <c r="EN51" s="50"/>
      <c r="EO51" s="50"/>
      <c r="EP51" s="50"/>
      <c r="EQ51" s="59"/>
      <c r="ER51" s="60"/>
      <c r="ES51" s="17"/>
      <c r="ET51" s="17"/>
      <c r="EU51" s="58"/>
      <c r="EV51" s="50"/>
      <c r="EW51" s="50"/>
      <c r="EX51" s="50"/>
      <c r="EY51" s="50"/>
      <c r="EZ51" s="50"/>
      <c r="FA51" s="50"/>
      <c r="FB51" s="59"/>
      <c r="FC51" s="60"/>
      <c r="FD51" s="17"/>
      <c r="FE51" s="17"/>
      <c r="FF51" s="58"/>
      <c r="FG51" s="50"/>
      <c r="FH51" s="50"/>
      <c r="FI51" s="50"/>
      <c r="FJ51" s="50"/>
      <c r="FK51" s="50"/>
      <c r="FL51" s="50"/>
      <c r="FM51" s="59"/>
      <c r="FN51" s="60"/>
      <c r="FO51" s="17"/>
      <c r="FP51" s="17"/>
      <c r="FQ51" s="58"/>
      <c r="FR51" s="50"/>
      <c r="FS51" s="50"/>
      <c r="FT51" s="50"/>
      <c r="FU51" s="50"/>
      <c r="FV51" s="50"/>
      <c r="FW51" s="50"/>
      <c r="FX51" s="59"/>
      <c r="FY51" s="60"/>
      <c r="FZ51" s="17"/>
      <c r="GA51" s="17"/>
      <c r="GB51" s="58"/>
      <c r="GC51" s="50"/>
      <c r="GD51" s="50"/>
      <c r="GE51" s="50"/>
      <c r="GF51" s="50"/>
      <c r="GG51" s="50"/>
      <c r="GH51" s="50"/>
      <c r="GI51" s="59"/>
      <c r="GJ51" s="60"/>
      <c r="GK51" s="17"/>
      <c r="GL51" s="17"/>
      <c r="GM51" s="58"/>
      <c r="GN51" s="50"/>
      <c r="GO51" s="50"/>
      <c r="GP51" s="50"/>
      <c r="GQ51" s="50"/>
      <c r="GR51" s="50"/>
      <c r="GS51" s="50"/>
      <c r="GT51" s="59"/>
      <c r="GU51" s="60"/>
      <c r="GV51" s="17"/>
      <c r="GW51" s="17"/>
      <c r="GX51" s="58"/>
      <c r="GY51" s="50"/>
      <c r="GZ51" s="50"/>
      <c r="HA51" s="50"/>
      <c r="HB51" s="50"/>
      <c r="HC51" s="50"/>
      <c r="HD51" s="50"/>
      <c r="HE51" s="59"/>
      <c r="HF51" s="60"/>
      <c r="HG51" s="17"/>
      <c r="HH51" s="17"/>
      <c r="HI51" s="58"/>
      <c r="HJ51" s="50"/>
      <c r="HK51" s="50"/>
      <c r="HL51" s="50"/>
      <c r="HM51" s="50"/>
      <c r="HN51" s="50"/>
      <c r="HO51" s="50"/>
      <c r="HP51" s="59"/>
      <c r="HQ51" s="60"/>
      <c r="HR51" s="17"/>
      <c r="HS51" s="17"/>
    </row>
    <row r="52" spans="1:227" x14ac:dyDescent="0.3">
      <c r="A52" s="55"/>
      <c r="B52" s="56"/>
      <c r="C52" s="57"/>
      <c r="D52" s="57"/>
      <c r="E52" s="59"/>
      <c r="F52" s="59"/>
      <c r="G52" s="17"/>
      <c r="H52" s="58"/>
      <c r="I52" s="50"/>
      <c r="J52" s="50"/>
      <c r="K52" s="50"/>
      <c r="L52" s="50"/>
      <c r="M52" s="50"/>
      <c r="N52" s="50"/>
      <c r="O52" s="59"/>
      <c r="P52" s="60"/>
      <c r="Q52" s="17"/>
      <c r="R52" s="17"/>
      <c r="S52" s="58"/>
      <c r="T52" s="50"/>
      <c r="U52" s="50"/>
      <c r="V52" s="50"/>
      <c r="W52" s="50"/>
      <c r="X52" s="50"/>
      <c r="Y52" s="50"/>
      <c r="Z52" s="59"/>
      <c r="AA52" s="60"/>
      <c r="AB52" s="17"/>
      <c r="AC52" s="17"/>
      <c r="AD52" s="58"/>
      <c r="AE52" s="50"/>
      <c r="AF52" s="50"/>
      <c r="AG52" s="50"/>
      <c r="AH52" s="50"/>
      <c r="AI52" s="50"/>
      <c r="AJ52" s="50"/>
      <c r="AK52" s="59"/>
      <c r="AL52" s="60"/>
      <c r="AM52" s="17"/>
      <c r="AN52" s="17"/>
      <c r="AO52" s="58"/>
      <c r="AP52" s="50"/>
      <c r="AQ52" s="50"/>
      <c r="AR52" s="50"/>
      <c r="AS52" s="50"/>
      <c r="AT52" s="50"/>
      <c r="AU52" s="50"/>
      <c r="AV52" s="59"/>
      <c r="AW52" s="60"/>
      <c r="AX52" s="17"/>
      <c r="AY52" s="17"/>
      <c r="AZ52" s="58"/>
      <c r="BA52" s="50"/>
      <c r="BB52" s="50"/>
      <c r="BC52" s="50"/>
      <c r="BD52" s="50"/>
      <c r="BE52" s="50"/>
      <c r="BF52" s="50"/>
      <c r="BG52" s="59"/>
      <c r="BH52" s="60"/>
      <c r="BI52" s="17"/>
      <c r="BJ52" s="17"/>
      <c r="BK52" s="58"/>
      <c r="BL52" s="50"/>
      <c r="BM52" s="50"/>
      <c r="BN52" s="50"/>
      <c r="BO52" s="50"/>
      <c r="BP52" s="50"/>
      <c r="BQ52" s="50"/>
      <c r="BR52" s="59"/>
      <c r="BS52" s="60"/>
      <c r="BT52" s="17"/>
      <c r="BU52" s="17"/>
      <c r="BV52" s="58"/>
      <c r="BW52" s="50"/>
      <c r="BX52" s="50"/>
      <c r="BY52" s="50"/>
      <c r="BZ52" s="50"/>
      <c r="CA52" s="50"/>
      <c r="CB52" s="50"/>
      <c r="CC52" s="59"/>
      <c r="CD52" s="60"/>
      <c r="CE52" s="17"/>
      <c r="CF52" s="17"/>
      <c r="CG52" s="58"/>
      <c r="CH52" s="50"/>
      <c r="CI52" s="50"/>
      <c r="CJ52" s="50"/>
      <c r="CK52" s="50"/>
      <c r="CL52" s="50"/>
      <c r="CM52" s="50"/>
      <c r="CN52" s="59"/>
      <c r="CO52" s="60"/>
      <c r="CP52" s="17"/>
      <c r="CQ52" s="17"/>
      <c r="CR52" s="58"/>
      <c r="CS52" s="50"/>
      <c r="CT52" s="50"/>
      <c r="CU52" s="50"/>
      <c r="CV52" s="50"/>
      <c r="CW52" s="50"/>
      <c r="CX52" s="50"/>
      <c r="CY52" s="59"/>
      <c r="CZ52" s="60"/>
      <c r="DA52" s="17"/>
      <c r="DB52" s="17"/>
      <c r="DC52" s="58"/>
      <c r="DD52" s="50"/>
      <c r="DE52" s="50"/>
      <c r="DF52" s="50"/>
      <c r="DG52" s="50"/>
      <c r="DH52" s="50"/>
      <c r="DI52" s="50"/>
      <c r="DJ52" s="59"/>
      <c r="DK52" s="60"/>
      <c r="DL52" s="17"/>
      <c r="DM52" s="17"/>
      <c r="DN52" s="58"/>
      <c r="DO52" s="50"/>
      <c r="DP52" s="50"/>
      <c r="DQ52" s="50"/>
      <c r="DR52" s="50"/>
      <c r="DS52" s="50"/>
      <c r="DT52" s="50"/>
      <c r="DU52" s="59"/>
      <c r="DV52" s="60"/>
      <c r="DW52" s="17"/>
      <c r="DX52" s="17"/>
      <c r="DY52" s="58"/>
      <c r="DZ52" s="50"/>
      <c r="EA52" s="50"/>
      <c r="EB52" s="50"/>
      <c r="EC52" s="50"/>
      <c r="ED52" s="50"/>
      <c r="EE52" s="50"/>
      <c r="EF52" s="59"/>
      <c r="EG52" s="60"/>
      <c r="EH52" s="17"/>
      <c r="EI52" s="17"/>
      <c r="EJ52" s="58"/>
      <c r="EK52" s="50"/>
      <c r="EL52" s="50"/>
      <c r="EM52" s="50"/>
      <c r="EN52" s="50"/>
      <c r="EO52" s="50"/>
      <c r="EP52" s="50"/>
      <c r="EQ52" s="59"/>
      <c r="ER52" s="60"/>
      <c r="ES52" s="17"/>
      <c r="ET52" s="17"/>
      <c r="EU52" s="58"/>
      <c r="EV52" s="50"/>
      <c r="EW52" s="50"/>
      <c r="EX52" s="50"/>
      <c r="EY52" s="50"/>
      <c r="EZ52" s="50"/>
      <c r="FA52" s="50"/>
      <c r="FB52" s="59"/>
      <c r="FC52" s="60"/>
      <c r="FD52" s="17"/>
      <c r="FE52" s="17"/>
      <c r="FF52" s="58"/>
      <c r="FG52" s="50"/>
      <c r="FH52" s="50"/>
      <c r="FI52" s="50"/>
      <c r="FJ52" s="50"/>
      <c r="FK52" s="50"/>
      <c r="FL52" s="50"/>
      <c r="FM52" s="59"/>
      <c r="FN52" s="60"/>
      <c r="FO52" s="17"/>
      <c r="FP52" s="17"/>
      <c r="FQ52" s="58"/>
      <c r="FR52" s="50"/>
      <c r="FS52" s="50"/>
      <c r="FT52" s="50"/>
      <c r="FU52" s="50"/>
      <c r="FV52" s="50"/>
      <c r="FW52" s="50"/>
      <c r="FX52" s="59"/>
      <c r="FY52" s="60"/>
      <c r="FZ52" s="17"/>
      <c r="GA52" s="17"/>
      <c r="GB52" s="58"/>
      <c r="GC52" s="50"/>
      <c r="GD52" s="50"/>
      <c r="GE52" s="50"/>
      <c r="GF52" s="50"/>
      <c r="GG52" s="50"/>
      <c r="GH52" s="50"/>
      <c r="GI52" s="59"/>
      <c r="GJ52" s="60"/>
      <c r="GK52" s="17"/>
      <c r="GL52" s="17"/>
      <c r="GM52" s="58"/>
      <c r="GN52" s="50"/>
      <c r="GO52" s="50"/>
      <c r="GP52" s="50"/>
      <c r="GQ52" s="50"/>
      <c r="GR52" s="50"/>
      <c r="GS52" s="50"/>
      <c r="GT52" s="59"/>
      <c r="GU52" s="60"/>
      <c r="GV52" s="17"/>
      <c r="GW52" s="17"/>
      <c r="GX52" s="58"/>
      <c r="GY52" s="50"/>
      <c r="GZ52" s="50"/>
      <c r="HA52" s="50"/>
      <c r="HB52" s="50"/>
      <c r="HC52" s="50"/>
      <c r="HD52" s="50"/>
      <c r="HE52" s="59"/>
      <c r="HF52" s="60"/>
      <c r="HG52" s="17"/>
      <c r="HH52" s="17"/>
      <c r="HI52" s="58"/>
      <c r="HJ52" s="50"/>
      <c r="HK52" s="50"/>
      <c r="HL52" s="50"/>
      <c r="HM52" s="50"/>
      <c r="HN52" s="50"/>
      <c r="HO52" s="50"/>
      <c r="HP52" s="59"/>
      <c r="HQ52" s="60"/>
      <c r="HR52" s="17"/>
      <c r="HS52" s="17"/>
    </row>
    <row r="53" spans="1:227" x14ac:dyDescent="0.3">
      <c r="A53" s="65"/>
      <c r="B53" s="66"/>
      <c r="C53" s="67"/>
      <c r="D53" s="67"/>
      <c r="E53" s="59"/>
      <c r="F53" s="59"/>
      <c r="G53" s="17"/>
      <c r="H53" s="58"/>
      <c r="I53" s="50"/>
      <c r="J53" s="50"/>
      <c r="K53" s="50"/>
      <c r="L53" s="50"/>
      <c r="M53" s="50"/>
      <c r="N53" s="50"/>
      <c r="O53" s="59"/>
      <c r="P53" s="60"/>
      <c r="Q53" s="17"/>
      <c r="R53" s="17"/>
      <c r="S53" s="58"/>
      <c r="T53" s="50"/>
      <c r="U53" s="50"/>
      <c r="V53" s="50"/>
      <c r="W53" s="50"/>
      <c r="X53" s="50"/>
      <c r="Y53" s="50"/>
      <c r="Z53" s="59"/>
      <c r="AA53" s="60"/>
      <c r="AB53" s="17"/>
      <c r="AC53" s="17"/>
      <c r="AD53" s="58"/>
      <c r="AE53" s="50"/>
      <c r="AF53" s="50"/>
      <c r="AG53" s="50"/>
      <c r="AH53" s="50"/>
      <c r="AI53" s="50"/>
      <c r="AJ53" s="50"/>
      <c r="AK53" s="59"/>
      <c r="AL53" s="60"/>
      <c r="AM53" s="17"/>
      <c r="AN53" s="17"/>
      <c r="AO53" s="58"/>
      <c r="AP53" s="50"/>
      <c r="AQ53" s="50"/>
      <c r="AR53" s="50"/>
      <c r="AS53" s="50"/>
      <c r="AT53" s="50"/>
      <c r="AU53" s="50"/>
      <c r="AV53" s="59"/>
      <c r="AW53" s="60"/>
      <c r="AX53" s="17"/>
      <c r="AY53" s="17"/>
      <c r="AZ53" s="58"/>
      <c r="BA53" s="50"/>
      <c r="BB53" s="50"/>
      <c r="BC53" s="50"/>
      <c r="BD53" s="50"/>
      <c r="BE53" s="50"/>
      <c r="BF53" s="50"/>
      <c r="BG53" s="59"/>
      <c r="BH53" s="60"/>
      <c r="BI53" s="17"/>
      <c r="BJ53" s="17"/>
      <c r="BK53" s="58"/>
      <c r="BL53" s="50"/>
      <c r="BM53" s="50"/>
      <c r="BN53" s="50"/>
      <c r="BO53" s="50"/>
      <c r="BP53" s="50"/>
      <c r="BQ53" s="50"/>
      <c r="BR53" s="59"/>
      <c r="BS53" s="60"/>
      <c r="BT53" s="17"/>
      <c r="BU53" s="17"/>
      <c r="BV53" s="58"/>
      <c r="BW53" s="50"/>
      <c r="BX53" s="50"/>
      <c r="BY53" s="50"/>
      <c r="BZ53" s="50"/>
      <c r="CA53" s="50"/>
      <c r="CB53" s="50"/>
      <c r="CC53" s="59"/>
      <c r="CD53" s="60"/>
      <c r="CE53" s="17"/>
      <c r="CF53" s="17"/>
      <c r="CG53" s="58"/>
      <c r="CH53" s="50"/>
      <c r="CI53" s="50"/>
      <c r="CJ53" s="50"/>
      <c r="CK53" s="50"/>
      <c r="CL53" s="50"/>
      <c r="CM53" s="50"/>
      <c r="CN53" s="59"/>
      <c r="CO53" s="60"/>
      <c r="CP53" s="17"/>
      <c r="CQ53" s="17"/>
      <c r="CR53" s="58"/>
      <c r="CS53" s="50"/>
      <c r="CT53" s="50"/>
      <c r="CU53" s="50"/>
      <c r="CV53" s="50"/>
      <c r="CW53" s="50"/>
      <c r="CX53" s="50"/>
      <c r="CY53" s="59"/>
      <c r="CZ53" s="60"/>
      <c r="DA53" s="17"/>
      <c r="DB53" s="17"/>
      <c r="DC53" s="58"/>
      <c r="DD53" s="50"/>
      <c r="DE53" s="50"/>
      <c r="DF53" s="50"/>
      <c r="DG53" s="50"/>
      <c r="DH53" s="50"/>
      <c r="DI53" s="50"/>
      <c r="DJ53" s="59"/>
      <c r="DK53" s="60"/>
      <c r="DL53" s="17"/>
      <c r="DM53" s="17"/>
      <c r="DN53" s="58"/>
      <c r="DO53" s="50"/>
      <c r="DP53" s="50"/>
      <c r="DQ53" s="50"/>
      <c r="DR53" s="50"/>
      <c r="DS53" s="50"/>
      <c r="DT53" s="50"/>
      <c r="DU53" s="59"/>
      <c r="DV53" s="60"/>
      <c r="DW53" s="17"/>
      <c r="DX53" s="17"/>
      <c r="DY53" s="58"/>
      <c r="DZ53" s="50"/>
      <c r="EA53" s="50"/>
      <c r="EB53" s="50"/>
      <c r="EC53" s="50"/>
      <c r="ED53" s="50"/>
      <c r="EE53" s="50"/>
      <c r="EF53" s="59"/>
      <c r="EG53" s="60"/>
      <c r="EH53" s="17"/>
      <c r="EI53" s="17"/>
      <c r="EJ53" s="58"/>
      <c r="EK53" s="50"/>
      <c r="EL53" s="50"/>
      <c r="EM53" s="50"/>
      <c r="EN53" s="50"/>
      <c r="EO53" s="50"/>
      <c r="EP53" s="50"/>
      <c r="EQ53" s="59"/>
      <c r="ER53" s="60"/>
      <c r="ES53" s="17"/>
      <c r="ET53" s="17"/>
      <c r="EU53" s="58"/>
      <c r="EV53" s="50"/>
      <c r="EW53" s="50"/>
      <c r="EX53" s="50"/>
      <c r="EY53" s="50"/>
      <c r="EZ53" s="50"/>
      <c r="FA53" s="50"/>
      <c r="FB53" s="59"/>
      <c r="FC53" s="60"/>
      <c r="FD53" s="17"/>
      <c r="FE53" s="17"/>
      <c r="FF53" s="58"/>
      <c r="FG53" s="50"/>
      <c r="FH53" s="50"/>
      <c r="FI53" s="50"/>
      <c r="FJ53" s="50"/>
      <c r="FK53" s="50"/>
      <c r="FL53" s="50"/>
      <c r="FM53" s="59"/>
      <c r="FN53" s="60"/>
      <c r="FO53" s="17"/>
      <c r="FP53" s="17"/>
      <c r="FQ53" s="58"/>
      <c r="FR53" s="50"/>
      <c r="FS53" s="50"/>
      <c r="FT53" s="50"/>
      <c r="FU53" s="50"/>
      <c r="FV53" s="50"/>
      <c r="FW53" s="50"/>
      <c r="FX53" s="59"/>
      <c r="FY53" s="60"/>
      <c r="FZ53" s="17"/>
      <c r="GA53" s="17"/>
      <c r="GB53" s="58"/>
      <c r="GC53" s="50"/>
      <c r="GD53" s="50"/>
      <c r="GE53" s="50"/>
      <c r="GF53" s="50"/>
      <c r="GG53" s="50"/>
      <c r="GH53" s="50"/>
      <c r="GI53" s="59"/>
      <c r="GJ53" s="60"/>
      <c r="GK53" s="17"/>
      <c r="GL53" s="17"/>
      <c r="GM53" s="58"/>
      <c r="GN53" s="50"/>
      <c r="GO53" s="50"/>
      <c r="GP53" s="50"/>
      <c r="GQ53" s="50"/>
      <c r="GR53" s="50"/>
      <c r="GS53" s="50"/>
      <c r="GT53" s="59"/>
      <c r="GU53" s="60"/>
      <c r="GV53" s="17"/>
      <c r="GW53" s="17"/>
      <c r="GX53" s="58"/>
      <c r="GY53" s="50"/>
      <c r="GZ53" s="50"/>
      <c r="HA53" s="50"/>
      <c r="HB53" s="50"/>
      <c r="HC53" s="50"/>
      <c r="HD53" s="50"/>
      <c r="HE53" s="59"/>
      <c r="HF53" s="60"/>
      <c r="HG53" s="17"/>
      <c r="HH53" s="17"/>
      <c r="HI53" s="58"/>
      <c r="HJ53" s="50"/>
      <c r="HK53" s="50"/>
      <c r="HL53" s="50"/>
      <c r="HM53" s="50"/>
      <c r="HN53" s="50"/>
      <c r="HO53" s="50"/>
      <c r="HP53" s="59"/>
      <c r="HQ53" s="60"/>
      <c r="HR53" s="17"/>
      <c r="HS53" s="17"/>
    </row>
    <row r="54" spans="1:227" x14ac:dyDescent="0.3">
      <c r="A54" s="65"/>
      <c r="B54" s="66"/>
      <c r="C54" s="67"/>
      <c r="D54" s="67"/>
      <c r="E54" s="59"/>
      <c r="F54" s="59"/>
      <c r="G54" s="17"/>
      <c r="H54" s="58"/>
      <c r="I54" s="50"/>
      <c r="J54" s="50"/>
      <c r="K54" s="50"/>
      <c r="L54" s="50"/>
      <c r="M54" s="50"/>
      <c r="N54" s="50"/>
      <c r="O54" s="59"/>
      <c r="P54" s="60"/>
      <c r="Q54" s="17"/>
      <c r="R54" s="17"/>
      <c r="S54" s="58"/>
      <c r="T54" s="50"/>
      <c r="U54" s="50"/>
      <c r="V54" s="50"/>
      <c r="W54" s="50"/>
      <c r="X54" s="50"/>
      <c r="Y54" s="50"/>
      <c r="Z54" s="59"/>
      <c r="AA54" s="60"/>
      <c r="AB54" s="17"/>
      <c r="AC54" s="17"/>
      <c r="AD54" s="58"/>
      <c r="AE54" s="50"/>
      <c r="AF54" s="50"/>
      <c r="AG54" s="50"/>
      <c r="AH54" s="50"/>
      <c r="AI54" s="50"/>
      <c r="AJ54" s="50"/>
      <c r="AK54" s="59"/>
      <c r="AL54" s="60"/>
      <c r="AM54" s="17"/>
      <c r="AN54" s="17"/>
      <c r="AO54" s="58"/>
      <c r="AP54" s="50"/>
      <c r="AQ54" s="50"/>
      <c r="AR54" s="50"/>
      <c r="AS54" s="50"/>
      <c r="AT54" s="50"/>
      <c r="AU54" s="50"/>
      <c r="AV54" s="59"/>
      <c r="AW54" s="60"/>
      <c r="AX54" s="17"/>
      <c r="AY54" s="17"/>
      <c r="AZ54" s="58"/>
      <c r="BA54" s="50"/>
      <c r="BB54" s="50"/>
      <c r="BC54" s="50"/>
      <c r="BD54" s="50"/>
      <c r="BE54" s="50"/>
      <c r="BF54" s="50"/>
      <c r="BG54" s="59"/>
      <c r="BH54" s="60"/>
      <c r="BI54" s="17"/>
      <c r="BJ54" s="17"/>
      <c r="BK54" s="58"/>
      <c r="BL54" s="50"/>
      <c r="BM54" s="50"/>
      <c r="BN54" s="50"/>
      <c r="BO54" s="50"/>
      <c r="BP54" s="50"/>
      <c r="BQ54" s="50"/>
      <c r="BR54" s="59"/>
      <c r="BS54" s="60"/>
      <c r="BT54" s="17"/>
      <c r="BU54" s="17"/>
      <c r="BV54" s="58"/>
      <c r="BW54" s="50"/>
      <c r="BX54" s="50"/>
      <c r="BY54" s="50"/>
      <c r="BZ54" s="50"/>
      <c r="CA54" s="50"/>
      <c r="CB54" s="50"/>
      <c r="CC54" s="59"/>
      <c r="CD54" s="60"/>
      <c r="CE54" s="17"/>
      <c r="CF54" s="17"/>
      <c r="CG54" s="58"/>
      <c r="CH54" s="50"/>
      <c r="CI54" s="50"/>
      <c r="CJ54" s="50"/>
      <c r="CK54" s="50"/>
      <c r="CL54" s="50"/>
      <c r="CM54" s="50"/>
      <c r="CN54" s="59"/>
      <c r="CO54" s="60"/>
      <c r="CP54" s="17"/>
      <c r="CQ54" s="17"/>
      <c r="CR54" s="58"/>
      <c r="CS54" s="50"/>
      <c r="CT54" s="50"/>
      <c r="CU54" s="50"/>
      <c r="CV54" s="50"/>
      <c r="CW54" s="50"/>
      <c r="CX54" s="50"/>
      <c r="CY54" s="59"/>
      <c r="CZ54" s="60"/>
      <c r="DA54" s="17"/>
      <c r="DB54" s="17"/>
      <c r="DC54" s="58"/>
      <c r="DD54" s="50"/>
      <c r="DE54" s="50"/>
      <c r="DF54" s="50"/>
      <c r="DG54" s="50"/>
      <c r="DH54" s="50"/>
      <c r="DI54" s="50"/>
      <c r="DJ54" s="59"/>
      <c r="DK54" s="60"/>
      <c r="DL54" s="17"/>
      <c r="DM54" s="17"/>
      <c r="DN54" s="58"/>
      <c r="DO54" s="50"/>
      <c r="DP54" s="50"/>
      <c r="DQ54" s="50"/>
      <c r="DR54" s="50"/>
      <c r="DS54" s="50"/>
      <c r="DT54" s="50"/>
      <c r="DU54" s="59"/>
      <c r="DV54" s="60"/>
      <c r="DW54" s="17"/>
      <c r="DX54" s="17"/>
      <c r="DY54" s="58"/>
      <c r="DZ54" s="50"/>
      <c r="EA54" s="50"/>
      <c r="EB54" s="50"/>
      <c r="EC54" s="50"/>
      <c r="ED54" s="50"/>
      <c r="EE54" s="50"/>
      <c r="EF54" s="59"/>
      <c r="EG54" s="60"/>
      <c r="EH54" s="17"/>
      <c r="EI54" s="17"/>
      <c r="EJ54" s="58"/>
      <c r="EK54" s="50"/>
      <c r="EL54" s="50"/>
      <c r="EM54" s="50"/>
      <c r="EN54" s="50"/>
      <c r="EO54" s="50"/>
      <c r="EP54" s="50"/>
      <c r="EQ54" s="59"/>
      <c r="ER54" s="60"/>
      <c r="ES54" s="17"/>
      <c r="ET54" s="17"/>
      <c r="EU54" s="58"/>
      <c r="EV54" s="50"/>
      <c r="EW54" s="50"/>
      <c r="EX54" s="50"/>
      <c r="EY54" s="50"/>
      <c r="EZ54" s="50"/>
      <c r="FA54" s="50"/>
      <c r="FB54" s="59"/>
      <c r="FC54" s="60"/>
      <c r="FD54" s="17"/>
      <c r="FE54" s="17"/>
      <c r="FF54" s="58"/>
      <c r="FG54" s="50"/>
      <c r="FH54" s="50"/>
      <c r="FI54" s="50"/>
      <c r="FJ54" s="50"/>
      <c r="FK54" s="50"/>
      <c r="FL54" s="50"/>
      <c r="FM54" s="59"/>
      <c r="FN54" s="60"/>
      <c r="FO54" s="17"/>
      <c r="FP54" s="17"/>
      <c r="FQ54" s="58"/>
      <c r="FR54" s="50"/>
      <c r="FS54" s="50"/>
      <c r="FT54" s="50"/>
      <c r="FU54" s="50"/>
      <c r="FV54" s="50"/>
      <c r="FW54" s="50"/>
      <c r="FX54" s="59"/>
      <c r="FY54" s="60"/>
      <c r="FZ54" s="17"/>
      <c r="GA54" s="17"/>
      <c r="GB54" s="58"/>
      <c r="GC54" s="50"/>
      <c r="GD54" s="50"/>
      <c r="GE54" s="50"/>
      <c r="GF54" s="50"/>
      <c r="GG54" s="50"/>
      <c r="GH54" s="50"/>
      <c r="GI54" s="59"/>
      <c r="GJ54" s="60"/>
      <c r="GK54" s="17"/>
      <c r="GL54" s="17"/>
      <c r="GM54" s="58"/>
      <c r="GN54" s="50"/>
      <c r="GO54" s="50"/>
      <c r="GP54" s="50"/>
      <c r="GQ54" s="50"/>
      <c r="GR54" s="50"/>
      <c r="GS54" s="50"/>
      <c r="GT54" s="59"/>
      <c r="GU54" s="60"/>
      <c r="GV54" s="17"/>
      <c r="GW54" s="17"/>
      <c r="GX54" s="58"/>
      <c r="GY54" s="50"/>
      <c r="GZ54" s="50"/>
      <c r="HA54" s="50"/>
      <c r="HB54" s="50"/>
      <c r="HC54" s="50"/>
      <c r="HD54" s="50"/>
      <c r="HE54" s="59"/>
      <c r="HF54" s="60"/>
      <c r="HG54" s="17"/>
      <c r="HH54" s="17"/>
      <c r="HI54" s="58"/>
      <c r="HJ54" s="50"/>
      <c r="HK54" s="50"/>
      <c r="HL54" s="50"/>
      <c r="HM54" s="50"/>
      <c r="HN54" s="50"/>
      <c r="HO54" s="50"/>
      <c r="HP54" s="59"/>
      <c r="HQ54" s="60"/>
      <c r="HR54" s="17"/>
      <c r="HS54" s="17"/>
    </row>
    <row r="55" spans="1:227" x14ac:dyDescent="0.3">
      <c r="A55" s="65"/>
      <c r="B55" s="66"/>
      <c r="C55" s="67"/>
      <c r="D55" s="67"/>
      <c r="E55" s="59"/>
      <c r="F55" s="59"/>
      <c r="G55" s="17"/>
      <c r="H55" s="58"/>
      <c r="I55" s="50"/>
      <c r="J55" s="50"/>
      <c r="K55" s="50"/>
      <c r="L55" s="50"/>
      <c r="M55" s="50"/>
      <c r="N55" s="50"/>
      <c r="O55" s="59"/>
      <c r="P55" s="60"/>
      <c r="Q55" s="17"/>
      <c r="R55" s="17"/>
      <c r="S55" s="58"/>
      <c r="T55" s="50"/>
      <c r="U55" s="50"/>
      <c r="V55" s="50"/>
      <c r="W55" s="50"/>
      <c r="X55" s="50"/>
      <c r="Y55" s="50"/>
      <c r="Z55" s="59"/>
      <c r="AA55" s="60"/>
      <c r="AB55" s="17"/>
      <c r="AC55" s="17"/>
      <c r="AD55" s="58"/>
      <c r="AE55" s="50"/>
      <c r="AF55" s="50"/>
      <c r="AG55" s="50"/>
      <c r="AH55" s="50"/>
      <c r="AI55" s="50"/>
      <c r="AJ55" s="50"/>
      <c r="AK55" s="59"/>
      <c r="AL55" s="60"/>
      <c r="AM55" s="17"/>
      <c r="AN55" s="17"/>
      <c r="AO55" s="58"/>
      <c r="AP55" s="50"/>
      <c r="AQ55" s="50"/>
      <c r="AR55" s="50"/>
      <c r="AS55" s="50"/>
      <c r="AT55" s="50"/>
      <c r="AU55" s="50"/>
      <c r="AV55" s="59"/>
      <c r="AW55" s="60"/>
      <c r="AX55" s="17"/>
      <c r="AY55" s="17"/>
      <c r="AZ55" s="58"/>
      <c r="BA55" s="50"/>
      <c r="BB55" s="50"/>
      <c r="BC55" s="50"/>
      <c r="BD55" s="50"/>
      <c r="BE55" s="50"/>
      <c r="BF55" s="50"/>
      <c r="BG55" s="59"/>
      <c r="BH55" s="60"/>
      <c r="BI55" s="17"/>
      <c r="BJ55" s="17"/>
      <c r="BK55" s="58"/>
      <c r="BL55" s="50"/>
      <c r="BM55" s="50"/>
      <c r="BN55" s="50"/>
      <c r="BO55" s="50"/>
      <c r="BP55" s="50"/>
      <c r="BQ55" s="50"/>
      <c r="BR55" s="59"/>
      <c r="BS55" s="60"/>
      <c r="BT55" s="17"/>
      <c r="BU55" s="17"/>
      <c r="BV55" s="58"/>
      <c r="BW55" s="50"/>
      <c r="BX55" s="50"/>
      <c r="BY55" s="50"/>
      <c r="BZ55" s="50"/>
      <c r="CA55" s="50"/>
      <c r="CB55" s="50"/>
      <c r="CC55" s="59"/>
      <c r="CD55" s="60"/>
      <c r="CE55" s="17"/>
      <c r="CF55" s="17"/>
      <c r="CG55" s="58"/>
      <c r="CH55" s="50"/>
      <c r="CI55" s="50"/>
      <c r="CJ55" s="50"/>
      <c r="CK55" s="50"/>
      <c r="CL55" s="50"/>
      <c r="CM55" s="50"/>
      <c r="CN55" s="59"/>
      <c r="CO55" s="60"/>
      <c r="CP55" s="17"/>
      <c r="CQ55" s="17"/>
      <c r="CR55" s="58"/>
      <c r="CS55" s="50"/>
      <c r="CT55" s="50"/>
      <c r="CU55" s="50"/>
      <c r="CV55" s="50"/>
      <c r="CW55" s="50"/>
      <c r="CX55" s="50"/>
      <c r="CY55" s="59"/>
      <c r="CZ55" s="60"/>
      <c r="DA55" s="17"/>
      <c r="DB55" s="17"/>
      <c r="DC55" s="58"/>
      <c r="DD55" s="50"/>
      <c r="DE55" s="50"/>
      <c r="DF55" s="50"/>
      <c r="DG55" s="50"/>
      <c r="DH55" s="50"/>
      <c r="DI55" s="50"/>
      <c r="DJ55" s="59"/>
      <c r="DK55" s="60"/>
      <c r="DL55" s="17"/>
      <c r="DM55" s="17"/>
      <c r="DN55" s="58"/>
      <c r="DO55" s="50"/>
      <c r="DP55" s="50"/>
      <c r="DQ55" s="50"/>
      <c r="DR55" s="50"/>
      <c r="DS55" s="50"/>
      <c r="DT55" s="50"/>
      <c r="DU55" s="59"/>
      <c r="DV55" s="60"/>
      <c r="DW55" s="17"/>
      <c r="DX55" s="17"/>
      <c r="DY55" s="58"/>
      <c r="DZ55" s="50"/>
      <c r="EA55" s="50"/>
      <c r="EB55" s="50"/>
      <c r="EC55" s="50"/>
      <c r="ED55" s="50"/>
      <c r="EE55" s="50"/>
      <c r="EF55" s="59"/>
      <c r="EG55" s="60"/>
      <c r="EH55" s="17"/>
      <c r="EI55" s="17"/>
      <c r="EJ55" s="58"/>
      <c r="EK55" s="50"/>
      <c r="EL55" s="50"/>
      <c r="EM55" s="50"/>
      <c r="EN55" s="50"/>
      <c r="EO55" s="50"/>
      <c r="EP55" s="50"/>
      <c r="EQ55" s="59"/>
      <c r="ER55" s="60"/>
      <c r="ES55" s="17"/>
      <c r="ET55" s="17"/>
      <c r="EU55" s="58"/>
      <c r="EV55" s="50"/>
      <c r="EW55" s="50"/>
      <c r="EX55" s="50"/>
      <c r="EY55" s="50"/>
      <c r="EZ55" s="50"/>
      <c r="FA55" s="50"/>
      <c r="FB55" s="59"/>
      <c r="FC55" s="60"/>
      <c r="FD55" s="17"/>
      <c r="FE55" s="17"/>
      <c r="FF55" s="58"/>
      <c r="FG55" s="50"/>
      <c r="FH55" s="50"/>
      <c r="FI55" s="50"/>
      <c r="FJ55" s="50"/>
      <c r="FK55" s="50"/>
      <c r="FL55" s="50"/>
      <c r="FM55" s="59"/>
      <c r="FN55" s="60"/>
      <c r="FO55" s="17"/>
      <c r="FP55" s="17"/>
      <c r="FQ55" s="58"/>
      <c r="FR55" s="50"/>
      <c r="FS55" s="50"/>
      <c r="FT55" s="50"/>
      <c r="FU55" s="50"/>
      <c r="FV55" s="50"/>
      <c r="FW55" s="50"/>
      <c r="FX55" s="59"/>
      <c r="FY55" s="60"/>
      <c r="FZ55" s="17"/>
      <c r="GA55" s="17"/>
      <c r="GB55" s="58"/>
      <c r="GC55" s="50"/>
      <c r="GD55" s="50"/>
      <c r="GE55" s="50"/>
      <c r="GF55" s="50"/>
      <c r="GG55" s="50"/>
      <c r="GH55" s="50"/>
      <c r="GI55" s="59"/>
      <c r="GJ55" s="60"/>
      <c r="GK55" s="17"/>
      <c r="GL55" s="17"/>
      <c r="GM55" s="58"/>
      <c r="GN55" s="50"/>
      <c r="GO55" s="50"/>
      <c r="GP55" s="50"/>
      <c r="GQ55" s="50"/>
      <c r="GR55" s="50"/>
      <c r="GS55" s="50"/>
      <c r="GT55" s="59"/>
      <c r="GU55" s="60"/>
      <c r="GV55" s="17"/>
      <c r="GW55" s="17"/>
      <c r="GX55" s="58"/>
      <c r="GY55" s="50"/>
      <c r="GZ55" s="50"/>
      <c r="HA55" s="50"/>
      <c r="HB55" s="50"/>
      <c r="HC55" s="50"/>
      <c r="HD55" s="50"/>
      <c r="HE55" s="59"/>
      <c r="HF55" s="60"/>
      <c r="HG55" s="17"/>
      <c r="HH55" s="17"/>
      <c r="HI55" s="58"/>
      <c r="HJ55" s="50"/>
      <c r="HK55" s="50"/>
      <c r="HL55" s="50"/>
      <c r="HM55" s="50"/>
      <c r="HN55" s="50"/>
      <c r="HO55" s="50"/>
      <c r="HP55" s="59"/>
      <c r="HQ55" s="60"/>
      <c r="HR55" s="17"/>
      <c r="HS55" s="17"/>
    </row>
    <row r="56" spans="1:227" x14ac:dyDescent="0.3">
      <c r="A56" s="65"/>
      <c r="B56" s="69"/>
      <c r="C56" s="67"/>
      <c r="D56" s="67"/>
      <c r="E56" s="59"/>
      <c r="F56" s="59"/>
      <c r="G56" s="17"/>
      <c r="H56" s="58"/>
      <c r="I56" s="50"/>
      <c r="J56" s="50"/>
      <c r="K56" s="50"/>
      <c r="L56" s="50"/>
      <c r="M56" s="50"/>
      <c r="N56" s="50"/>
      <c r="O56" s="59"/>
      <c r="P56" s="60"/>
      <c r="Q56" s="17"/>
      <c r="R56" s="17"/>
      <c r="S56" s="58"/>
      <c r="T56" s="50"/>
      <c r="U56" s="50"/>
      <c r="V56" s="50"/>
      <c r="W56" s="50"/>
      <c r="X56" s="50"/>
      <c r="Y56" s="50"/>
      <c r="Z56" s="59"/>
      <c r="AA56" s="60"/>
      <c r="AB56" s="17"/>
      <c r="AC56" s="17"/>
      <c r="AD56" s="58"/>
      <c r="AE56" s="50"/>
      <c r="AF56" s="50"/>
      <c r="AG56" s="50"/>
      <c r="AH56" s="50"/>
      <c r="AI56" s="50"/>
      <c r="AJ56" s="50"/>
      <c r="AK56" s="59"/>
      <c r="AL56" s="60"/>
      <c r="AM56" s="17"/>
      <c r="AN56" s="17"/>
      <c r="AO56" s="58"/>
      <c r="AP56" s="50"/>
      <c r="AQ56" s="50"/>
      <c r="AR56" s="50"/>
      <c r="AS56" s="50"/>
      <c r="AT56" s="50"/>
      <c r="AU56" s="50"/>
      <c r="AV56" s="59"/>
      <c r="AW56" s="60"/>
      <c r="AX56" s="17"/>
      <c r="AY56" s="17"/>
      <c r="AZ56" s="58"/>
      <c r="BA56" s="50"/>
      <c r="BB56" s="50"/>
      <c r="BC56" s="50"/>
      <c r="BD56" s="50"/>
      <c r="BE56" s="50"/>
      <c r="BF56" s="50"/>
      <c r="BG56" s="59"/>
      <c r="BH56" s="60"/>
      <c r="BI56" s="17"/>
      <c r="BJ56" s="17"/>
      <c r="BK56" s="58"/>
      <c r="BL56" s="50"/>
      <c r="BM56" s="50"/>
      <c r="BN56" s="50"/>
      <c r="BO56" s="50"/>
      <c r="BP56" s="50"/>
      <c r="BQ56" s="50"/>
      <c r="BR56" s="59"/>
      <c r="BS56" s="60"/>
      <c r="BT56" s="17"/>
      <c r="BU56" s="17"/>
      <c r="BV56" s="58"/>
      <c r="BW56" s="50"/>
      <c r="BX56" s="50"/>
      <c r="BY56" s="50"/>
      <c r="BZ56" s="50"/>
      <c r="CA56" s="50"/>
      <c r="CB56" s="50"/>
      <c r="CC56" s="59"/>
      <c r="CD56" s="60"/>
      <c r="CE56" s="17"/>
      <c r="CF56" s="17"/>
      <c r="CG56" s="58"/>
      <c r="CH56" s="50"/>
      <c r="CI56" s="50"/>
      <c r="CJ56" s="50"/>
      <c r="CK56" s="50"/>
      <c r="CL56" s="50"/>
      <c r="CM56" s="50"/>
      <c r="CN56" s="59"/>
      <c r="CO56" s="60"/>
      <c r="CP56" s="17"/>
      <c r="CQ56" s="17"/>
      <c r="CR56" s="58"/>
      <c r="CS56" s="50"/>
      <c r="CT56" s="50"/>
      <c r="CU56" s="50"/>
      <c r="CV56" s="50"/>
      <c r="CW56" s="50"/>
      <c r="CX56" s="50"/>
      <c r="CY56" s="59"/>
      <c r="CZ56" s="60"/>
      <c r="DA56" s="17"/>
      <c r="DB56" s="17"/>
      <c r="DC56" s="58"/>
      <c r="DD56" s="50"/>
      <c r="DE56" s="50"/>
      <c r="DF56" s="50"/>
      <c r="DG56" s="50"/>
      <c r="DH56" s="50"/>
      <c r="DI56" s="50"/>
      <c r="DJ56" s="59"/>
      <c r="DK56" s="60"/>
      <c r="DL56" s="17"/>
      <c r="DM56" s="17"/>
      <c r="DN56" s="58"/>
      <c r="DO56" s="50"/>
      <c r="DP56" s="50"/>
      <c r="DQ56" s="50"/>
      <c r="DR56" s="50"/>
      <c r="DS56" s="50"/>
      <c r="DT56" s="50"/>
      <c r="DU56" s="59"/>
      <c r="DV56" s="60"/>
      <c r="DW56" s="17"/>
      <c r="DX56" s="17"/>
      <c r="DY56" s="58"/>
      <c r="DZ56" s="50"/>
      <c r="EA56" s="50"/>
      <c r="EB56" s="50"/>
      <c r="EC56" s="50"/>
      <c r="ED56" s="50"/>
      <c r="EE56" s="50"/>
      <c r="EF56" s="59"/>
      <c r="EG56" s="60"/>
      <c r="EH56" s="17"/>
      <c r="EI56" s="17"/>
      <c r="EJ56" s="58"/>
      <c r="EK56" s="50"/>
      <c r="EL56" s="50"/>
      <c r="EM56" s="50"/>
      <c r="EN56" s="50"/>
      <c r="EO56" s="50"/>
      <c r="EP56" s="50"/>
      <c r="EQ56" s="59"/>
      <c r="ER56" s="60"/>
      <c r="ES56" s="17"/>
      <c r="ET56" s="17"/>
      <c r="EU56" s="58"/>
      <c r="EV56" s="50"/>
      <c r="EW56" s="50"/>
      <c r="EX56" s="50"/>
      <c r="EY56" s="50"/>
      <c r="EZ56" s="50"/>
      <c r="FA56" s="50"/>
      <c r="FB56" s="59"/>
      <c r="FC56" s="60"/>
      <c r="FD56" s="17"/>
      <c r="FE56" s="17"/>
      <c r="FF56" s="58"/>
      <c r="FG56" s="50"/>
      <c r="FH56" s="50"/>
      <c r="FI56" s="50"/>
      <c r="FJ56" s="50"/>
      <c r="FK56" s="50"/>
      <c r="FL56" s="50"/>
      <c r="FM56" s="59"/>
      <c r="FN56" s="60"/>
      <c r="FO56" s="17"/>
      <c r="FP56" s="17"/>
      <c r="FQ56" s="58"/>
      <c r="FR56" s="50"/>
      <c r="FS56" s="50"/>
      <c r="FT56" s="50"/>
      <c r="FU56" s="50"/>
      <c r="FV56" s="50"/>
      <c r="FW56" s="50"/>
      <c r="FX56" s="59"/>
      <c r="FY56" s="60"/>
      <c r="FZ56" s="17"/>
      <c r="GA56" s="17"/>
      <c r="GB56" s="58"/>
      <c r="GC56" s="50"/>
      <c r="GD56" s="50"/>
      <c r="GE56" s="50"/>
      <c r="GF56" s="50"/>
      <c r="GG56" s="50"/>
      <c r="GH56" s="50"/>
      <c r="GI56" s="59"/>
      <c r="GJ56" s="60"/>
      <c r="GK56" s="17"/>
      <c r="GL56" s="17"/>
      <c r="GM56" s="58"/>
      <c r="GN56" s="50"/>
      <c r="GO56" s="50"/>
      <c r="GP56" s="50"/>
      <c r="GQ56" s="50"/>
      <c r="GR56" s="50"/>
      <c r="GS56" s="50"/>
      <c r="GT56" s="59"/>
      <c r="GU56" s="60"/>
      <c r="GV56" s="17"/>
      <c r="GW56" s="17"/>
      <c r="GX56" s="58"/>
      <c r="GY56" s="50"/>
      <c r="GZ56" s="50"/>
      <c r="HA56" s="50"/>
      <c r="HB56" s="50"/>
      <c r="HC56" s="50"/>
      <c r="HD56" s="50"/>
      <c r="HE56" s="59"/>
      <c r="HF56" s="60"/>
      <c r="HG56" s="17"/>
      <c r="HH56" s="17"/>
      <c r="HI56" s="58"/>
      <c r="HJ56" s="50"/>
      <c r="HK56" s="50"/>
      <c r="HL56" s="50"/>
      <c r="HM56" s="50"/>
      <c r="HN56" s="50"/>
      <c r="HO56" s="50"/>
      <c r="HP56" s="59"/>
      <c r="HQ56" s="60"/>
      <c r="HR56" s="17"/>
      <c r="HS56" s="17"/>
    </row>
    <row r="57" spans="1:227" x14ac:dyDescent="0.3">
      <c r="A57" s="65"/>
      <c r="B57" s="69"/>
      <c r="C57" s="67"/>
      <c r="D57" s="67"/>
      <c r="E57" s="59"/>
      <c r="F57" s="59"/>
      <c r="G57" s="17"/>
      <c r="H57" s="58"/>
      <c r="I57" s="50"/>
      <c r="J57" s="50"/>
      <c r="K57" s="50"/>
      <c r="L57" s="50"/>
      <c r="M57" s="50"/>
      <c r="N57" s="50"/>
      <c r="O57" s="59"/>
      <c r="P57" s="60"/>
      <c r="Q57" s="17"/>
      <c r="R57" s="17"/>
      <c r="S57" s="58"/>
      <c r="T57" s="50"/>
      <c r="U57" s="50"/>
      <c r="V57" s="50"/>
      <c r="W57" s="50"/>
      <c r="X57" s="50"/>
      <c r="Y57" s="50"/>
      <c r="Z57" s="59"/>
      <c r="AA57" s="60"/>
      <c r="AB57" s="17"/>
      <c r="AC57" s="17"/>
      <c r="AD57" s="58"/>
      <c r="AE57" s="50"/>
      <c r="AF57" s="50"/>
      <c r="AG57" s="50"/>
      <c r="AH57" s="50"/>
      <c r="AI57" s="50"/>
      <c r="AJ57" s="50"/>
      <c r="AK57" s="59"/>
      <c r="AL57" s="60"/>
      <c r="AM57" s="17"/>
      <c r="AN57" s="17"/>
      <c r="AO57" s="58"/>
      <c r="AP57" s="50"/>
      <c r="AQ57" s="50"/>
      <c r="AR57" s="50"/>
      <c r="AS57" s="50"/>
      <c r="AT57" s="50"/>
      <c r="AU57" s="50"/>
      <c r="AV57" s="59"/>
      <c r="AW57" s="60"/>
      <c r="AX57" s="17"/>
      <c r="AY57" s="17"/>
      <c r="AZ57" s="58"/>
      <c r="BA57" s="50"/>
      <c r="BB57" s="50"/>
      <c r="BC57" s="50"/>
      <c r="BD57" s="50"/>
      <c r="BE57" s="50"/>
      <c r="BF57" s="50"/>
      <c r="BG57" s="59"/>
      <c r="BH57" s="60"/>
      <c r="BI57" s="17"/>
      <c r="BJ57" s="17"/>
      <c r="BK57" s="58"/>
      <c r="BL57" s="50"/>
      <c r="BM57" s="50"/>
      <c r="BN57" s="50"/>
      <c r="BO57" s="50"/>
      <c r="BP57" s="50"/>
      <c r="BQ57" s="50"/>
      <c r="BR57" s="59"/>
      <c r="BS57" s="60"/>
      <c r="BT57" s="17"/>
      <c r="BU57" s="17"/>
      <c r="BV57" s="58"/>
      <c r="BW57" s="50"/>
      <c r="BX57" s="50"/>
      <c r="BY57" s="50"/>
      <c r="BZ57" s="50"/>
      <c r="CA57" s="50"/>
      <c r="CB57" s="50"/>
      <c r="CC57" s="59"/>
      <c r="CD57" s="60"/>
      <c r="CE57" s="17"/>
      <c r="CF57" s="17"/>
      <c r="CG57" s="58"/>
      <c r="CH57" s="50"/>
      <c r="CI57" s="50"/>
      <c r="CJ57" s="50"/>
      <c r="CK57" s="50"/>
      <c r="CL57" s="50"/>
      <c r="CM57" s="50"/>
      <c r="CN57" s="59"/>
      <c r="CO57" s="60"/>
      <c r="CP57" s="17"/>
      <c r="CQ57" s="17"/>
      <c r="CR57" s="58"/>
      <c r="CS57" s="50"/>
      <c r="CT57" s="50"/>
      <c r="CU57" s="50"/>
      <c r="CV57" s="50"/>
      <c r="CW57" s="50"/>
      <c r="CX57" s="50"/>
      <c r="CY57" s="59"/>
      <c r="CZ57" s="60"/>
      <c r="DA57" s="17"/>
      <c r="DB57" s="17"/>
      <c r="DC57" s="58"/>
      <c r="DD57" s="50"/>
      <c r="DE57" s="50"/>
      <c r="DF57" s="50"/>
      <c r="DG57" s="50"/>
      <c r="DH57" s="50"/>
      <c r="DI57" s="50"/>
      <c r="DJ57" s="59"/>
      <c r="DK57" s="60"/>
      <c r="DL57" s="17"/>
      <c r="DM57" s="17"/>
      <c r="DN57" s="58"/>
      <c r="DO57" s="50"/>
      <c r="DP57" s="50"/>
      <c r="DQ57" s="50"/>
      <c r="DR57" s="50"/>
      <c r="DS57" s="50"/>
      <c r="DT57" s="50"/>
      <c r="DU57" s="59"/>
      <c r="DV57" s="60"/>
      <c r="DW57" s="17"/>
      <c r="DX57" s="17"/>
      <c r="DY57" s="58"/>
      <c r="DZ57" s="50"/>
      <c r="EA57" s="50"/>
      <c r="EB57" s="50"/>
      <c r="EC57" s="50"/>
      <c r="ED57" s="50"/>
      <c r="EE57" s="50"/>
      <c r="EF57" s="59"/>
      <c r="EG57" s="60"/>
      <c r="EH57" s="17"/>
      <c r="EI57" s="17"/>
      <c r="EJ57" s="58"/>
      <c r="EK57" s="50"/>
      <c r="EL57" s="50"/>
      <c r="EM57" s="50"/>
      <c r="EN57" s="50"/>
      <c r="EO57" s="50"/>
      <c r="EP57" s="50"/>
      <c r="EQ57" s="59"/>
      <c r="ER57" s="60"/>
      <c r="ES57" s="17"/>
      <c r="ET57" s="17"/>
      <c r="EU57" s="58"/>
      <c r="EV57" s="50"/>
      <c r="EW57" s="50"/>
      <c r="EX57" s="50"/>
      <c r="EY57" s="50"/>
      <c r="EZ57" s="50"/>
      <c r="FA57" s="50"/>
      <c r="FB57" s="59"/>
      <c r="FC57" s="60"/>
      <c r="FD57" s="17"/>
      <c r="FE57" s="17"/>
      <c r="FF57" s="58"/>
      <c r="FG57" s="50"/>
      <c r="FH57" s="50"/>
      <c r="FI57" s="50"/>
      <c r="FJ57" s="50"/>
      <c r="FK57" s="50"/>
      <c r="FL57" s="50"/>
      <c r="FM57" s="59"/>
      <c r="FN57" s="60"/>
      <c r="FO57" s="17"/>
      <c r="FP57" s="17"/>
      <c r="FQ57" s="58"/>
      <c r="FR57" s="50"/>
      <c r="FS57" s="50"/>
      <c r="FT57" s="50"/>
      <c r="FU57" s="50"/>
      <c r="FV57" s="50"/>
      <c r="FW57" s="50"/>
      <c r="FX57" s="59"/>
      <c r="FY57" s="60"/>
      <c r="FZ57" s="17"/>
      <c r="GA57" s="17"/>
      <c r="GB57" s="58"/>
      <c r="GC57" s="50"/>
      <c r="GD57" s="50"/>
      <c r="GE57" s="50"/>
      <c r="GF57" s="50"/>
      <c r="GG57" s="50"/>
      <c r="GH57" s="50"/>
      <c r="GI57" s="59"/>
      <c r="GJ57" s="60"/>
      <c r="GK57" s="17"/>
      <c r="GL57" s="17"/>
      <c r="GM57" s="58"/>
      <c r="GN57" s="50"/>
      <c r="GO57" s="50"/>
      <c r="GP57" s="50"/>
      <c r="GQ57" s="50"/>
      <c r="GR57" s="50"/>
      <c r="GS57" s="50"/>
      <c r="GT57" s="59"/>
      <c r="GU57" s="60"/>
      <c r="GV57" s="17"/>
      <c r="GW57" s="17"/>
      <c r="GX57" s="58"/>
      <c r="GY57" s="50"/>
      <c r="GZ57" s="50"/>
      <c r="HA57" s="50"/>
      <c r="HB57" s="50"/>
      <c r="HC57" s="50"/>
      <c r="HD57" s="50"/>
      <c r="HE57" s="59"/>
      <c r="HF57" s="60"/>
      <c r="HG57" s="17"/>
      <c r="HH57" s="17"/>
      <c r="HI57" s="58"/>
      <c r="HJ57" s="50"/>
      <c r="HK57" s="50"/>
      <c r="HL57" s="50"/>
      <c r="HM57" s="50"/>
      <c r="HN57" s="50"/>
      <c r="HO57" s="50"/>
      <c r="HP57" s="59"/>
      <c r="HQ57" s="60"/>
      <c r="HR57" s="17"/>
      <c r="HS57" s="17"/>
    </row>
    <row r="58" spans="1:227" x14ac:dyDescent="0.3">
      <c r="A58" s="65"/>
      <c r="B58" s="66"/>
      <c r="C58" s="67"/>
      <c r="D58" s="67"/>
      <c r="E58" s="59"/>
      <c r="F58" s="59"/>
      <c r="G58" s="17"/>
      <c r="H58" s="58"/>
      <c r="I58" s="50"/>
      <c r="J58" s="50"/>
      <c r="K58" s="50"/>
      <c r="L58" s="50"/>
      <c r="M58" s="50"/>
      <c r="N58" s="50"/>
      <c r="O58" s="59"/>
      <c r="P58" s="60"/>
      <c r="Q58" s="17"/>
      <c r="R58" s="17"/>
      <c r="S58" s="58"/>
      <c r="T58" s="50"/>
      <c r="U58" s="50"/>
      <c r="V58" s="50"/>
      <c r="W58" s="50"/>
      <c r="X58" s="50"/>
      <c r="Y58" s="50"/>
      <c r="Z58" s="59"/>
      <c r="AA58" s="60"/>
      <c r="AB58" s="17"/>
      <c r="AC58" s="17"/>
      <c r="AD58" s="58"/>
      <c r="AE58" s="50"/>
      <c r="AF58" s="50"/>
      <c r="AG58" s="50"/>
      <c r="AH58" s="50"/>
      <c r="AI58" s="50"/>
      <c r="AJ58" s="50"/>
      <c r="AK58" s="59"/>
      <c r="AL58" s="60"/>
      <c r="AM58" s="17"/>
      <c r="AN58" s="17"/>
      <c r="AO58" s="58"/>
      <c r="AP58" s="50"/>
      <c r="AQ58" s="50"/>
      <c r="AR58" s="50"/>
      <c r="AS58" s="50"/>
      <c r="AT58" s="50"/>
      <c r="AU58" s="50"/>
      <c r="AV58" s="59"/>
      <c r="AW58" s="60"/>
      <c r="AX58" s="17"/>
      <c r="AY58" s="17"/>
      <c r="AZ58" s="58"/>
      <c r="BA58" s="50"/>
      <c r="BB58" s="50"/>
      <c r="BC58" s="50"/>
      <c r="BD58" s="50"/>
      <c r="BE58" s="50"/>
      <c r="BF58" s="50"/>
      <c r="BG58" s="59"/>
      <c r="BH58" s="60"/>
      <c r="BI58" s="17"/>
      <c r="BJ58" s="17"/>
      <c r="BK58" s="58"/>
      <c r="BL58" s="50"/>
      <c r="BM58" s="50"/>
      <c r="BN58" s="50"/>
      <c r="BO58" s="50"/>
      <c r="BP58" s="50"/>
      <c r="BQ58" s="50"/>
      <c r="BR58" s="59"/>
      <c r="BS58" s="60"/>
      <c r="BT58" s="17"/>
      <c r="BU58" s="17"/>
      <c r="BV58" s="58"/>
      <c r="BW58" s="50"/>
      <c r="BX58" s="50"/>
      <c r="BY58" s="50"/>
      <c r="BZ58" s="50"/>
      <c r="CA58" s="50"/>
      <c r="CB58" s="50"/>
      <c r="CC58" s="59"/>
      <c r="CD58" s="60"/>
      <c r="CE58" s="17"/>
      <c r="CF58" s="17"/>
      <c r="CG58" s="58"/>
      <c r="CH58" s="50"/>
      <c r="CI58" s="50"/>
      <c r="CJ58" s="50"/>
      <c r="CK58" s="50"/>
      <c r="CL58" s="50"/>
      <c r="CM58" s="50"/>
      <c r="CN58" s="59"/>
      <c r="CO58" s="60"/>
      <c r="CP58" s="17"/>
      <c r="CQ58" s="17"/>
      <c r="CR58" s="58"/>
      <c r="CS58" s="50"/>
      <c r="CT58" s="50"/>
      <c r="CU58" s="50"/>
      <c r="CV58" s="50"/>
      <c r="CW58" s="50"/>
      <c r="CX58" s="50"/>
      <c r="CY58" s="59"/>
      <c r="CZ58" s="60"/>
      <c r="DA58" s="17"/>
      <c r="DB58" s="17"/>
      <c r="DC58" s="58"/>
      <c r="DD58" s="50"/>
      <c r="DE58" s="50"/>
      <c r="DF58" s="50"/>
      <c r="DG58" s="50"/>
      <c r="DH58" s="50"/>
      <c r="DI58" s="50"/>
      <c r="DJ58" s="59"/>
      <c r="DK58" s="60"/>
      <c r="DL58" s="17"/>
      <c r="DM58" s="17"/>
      <c r="DN58" s="58"/>
      <c r="DO58" s="50"/>
      <c r="DP58" s="50"/>
      <c r="DQ58" s="50"/>
      <c r="DR58" s="50"/>
      <c r="DS58" s="50"/>
      <c r="DT58" s="50"/>
      <c r="DU58" s="59"/>
      <c r="DV58" s="60"/>
      <c r="DW58" s="17"/>
      <c r="DX58" s="17"/>
      <c r="DY58" s="58"/>
      <c r="DZ58" s="50"/>
      <c r="EA58" s="50"/>
      <c r="EB58" s="50"/>
      <c r="EC58" s="50"/>
      <c r="ED58" s="50"/>
      <c r="EE58" s="50"/>
      <c r="EF58" s="59"/>
      <c r="EG58" s="60"/>
      <c r="EH58" s="17"/>
      <c r="EI58" s="17"/>
      <c r="EJ58" s="58"/>
      <c r="EK58" s="50"/>
      <c r="EL58" s="50"/>
      <c r="EM58" s="50"/>
      <c r="EN58" s="50"/>
      <c r="EO58" s="50"/>
      <c r="EP58" s="50"/>
      <c r="EQ58" s="59"/>
      <c r="ER58" s="60"/>
      <c r="ES58" s="17"/>
      <c r="ET58" s="17"/>
      <c r="EU58" s="58"/>
      <c r="EV58" s="50"/>
      <c r="EW58" s="50"/>
      <c r="EX58" s="50"/>
      <c r="EY58" s="50"/>
      <c r="EZ58" s="50"/>
      <c r="FA58" s="50"/>
      <c r="FB58" s="59"/>
      <c r="FC58" s="60"/>
      <c r="FD58" s="17"/>
      <c r="FE58" s="17"/>
      <c r="FF58" s="58"/>
      <c r="FG58" s="50"/>
      <c r="FH58" s="50"/>
      <c r="FI58" s="50"/>
      <c r="FJ58" s="50"/>
      <c r="FK58" s="50"/>
      <c r="FL58" s="50"/>
      <c r="FM58" s="59"/>
      <c r="FN58" s="60"/>
      <c r="FO58" s="17"/>
      <c r="FP58" s="17"/>
      <c r="FQ58" s="58"/>
      <c r="FR58" s="50"/>
      <c r="FS58" s="50"/>
      <c r="FT58" s="50"/>
      <c r="FU58" s="50"/>
      <c r="FV58" s="50"/>
      <c r="FW58" s="50"/>
      <c r="FX58" s="59"/>
      <c r="FY58" s="60"/>
      <c r="FZ58" s="17"/>
      <c r="GA58" s="17"/>
      <c r="GB58" s="58"/>
      <c r="GC58" s="50"/>
      <c r="GD58" s="50"/>
      <c r="GE58" s="50"/>
      <c r="GF58" s="50"/>
      <c r="GG58" s="50"/>
      <c r="GH58" s="50"/>
      <c r="GI58" s="59"/>
      <c r="GJ58" s="60"/>
      <c r="GK58" s="17"/>
      <c r="GL58" s="17"/>
      <c r="GM58" s="58"/>
      <c r="GN58" s="50"/>
      <c r="GO58" s="50"/>
      <c r="GP58" s="50"/>
      <c r="GQ58" s="50"/>
      <c r="GR58" s="50"/>
      <c r="GS58" s="50"/>
      <c r="GT58" s="59"/>
      <c r="GU58" s="60"/>
      <c r="GV58" s="17"/>
      <c r="GW58" s="17"/>
      <c r="GX58" s="58"/>
      <c r="GY58" s="50"/>
      <c r="GZ58" s="50"/>
      <c r="HA58" s="50"/>
      <c r="HB58" s="50"/>
      <c r="HC58" s="50"/>
      <c r="HD58" s="50"/>
      <c r="HE58" s="59"/>
      <c r="HF58" s="60"/>
      <c r="HG58" s="17"/>
      <c r="HH58" s="17"/>
      <c r="HI58" s="58"/>
      <c r="HJ58" s="50"/>
      <c r="HK58" s="50"/>
      <c r="HL58" s="50"/>
      <c r="HM58" s="50"/>
      <c r="HN58" s="50"/>
      <c r="HO58" s="50"/>
      <c r="HP58" s="59"/>
      <c r="HQ58" s="60"/>
      <c r="HR58" s="17"/>
      <c r="HS58" s="17"/>
    </row>
    <row r="59" spans="1:227" x14ac:dyDescent="0.3">
      <c r="A59" s="65"/>
      <c r="B59" s="66"/>
      <c r="C59" s="67"/>
      <c r="D59" s="67"/>
      <c r="E59" s="59"/>
      <c r="F59" s="59"/>
      <c r="G59" s="17"/>
      <c r="H59" s="58"/>
      <c r="I59" s="50"/>
      <c r="J59" s="50"/>
      <c r="K59" s="50"/>
      <c r="L59" s="50"/>
      <c r="M59" s="50"/>
      <c r="N59" s="50"/>
      <c r="O59" s="59"/>
      <c r="P59" s="60"/>
      <c r="Q59" s="17"/>
      <c r="R59" s="17"/>
      <c r="S59" s="58"/>
      <c r="T59" s="50"/>
      <c r="U59" s="50"/>
      <c r="V59" s="50"/>
      <c r="W59" s="50"/>
      <c r="X59" s="50"/>
      <c r="Y59" s="50"/>
      <c r="Z59" s="59"/>
      <c r="AA59" s="60"/>
      <c r="AB59" s="17"/>
      <c r="AC59" s="17"/>
      <c r="AD59" s="58"/>
      <c r="AE59" s="50"/>
      <c r="AF59" s="50"/>
      <c r="AG59" s="50"/>
      <c r="AH59" s="50"/>
      <c r="AI59" s="50"/>
      <c r="AJ59" s="50"/>
      <c r="AK59" s="59"/>
      <c r="AL59" s="60"/>
      <c r="AM59" s="17"/>
      <c r="AN59" s="17"/>
      <c r="AO59" s="58"/>
      <c r="AP59" s="50"/>
      <c r="AQ59" s="50"/>
      <c r="AR59" s="50"/>
      <c r="AS59" s="50"/>
      <c r="AT59" s="50"/>
      <c r="AU59" s="50"/>
      <c r="AV59" s="59"/>
      <c r="AW59" s="60"/>
      <c r="AX59" s="17"/>
      <c r="AY59" s="17"/>
      <c r="AZ59" s="58"/>
      <c r="BA59" s="50"/>
      <c r="BB59" s="50"/>
      <c r="BC59" s="50"/>
      <c r="BD59" s="50"/>
      <c r="BE59" s="50"/>
      <c r="BF59" s="50"/>
      <c r="BG59" s="59"/>
      <c r="BH59" s="60"/>
      <c r="BI59" s="17"/>
      <c r="BJ59" s="17"/>
      <c r="BK59" s="58"/>
      <c r="BL59" s="50"/>
      <c r="BM59" s="50"/>
      <c r="BN59" s="50"/>
      <c r="BO59" s="50"/>
      <c r="BP59" s="50"/>
      <c r="BQ59" s="50"/>
      <c r="BR59" s="59"/>
      <c r="BS59" s="60"/>
      <c r="BT59" s="17"/>
      <c r="BU59" s="17"/>
      <c r="BV59" s="58"/>
      <c r="BW59" s="50"/>
      <c r="BX59" s="50"/>
      <c r="BY59" s="50"/>
      <c r="BZ59" s="50"/>
      <c r="CA59" s="50"/>
      <c r="CB59" s="50"/>
      <c r="CC59" s="59"/>
      <c r="CD59" s="60"/>
      <c r="CE59" s="17"/>
      <c r="CF59" s="17"/>
      <c r="CG59" s="58"/>
      <c r="CH59" s="50"/>
      <c r="CI59" s="50"/>
      <c r="CJ59" s="50"/>
      <c r="CK59" s="50"/>
      <c r="CL59" s="50"/>
      <c r="CM59" s="50"/>
      <c r="CN59" s="59"/>
      <c r="CO59" s="60"/>
      <c r="CP59" s="17"/>
      <c r="CQ59" s="17"/>
      <c r="CR59" s="58"/>
      <c r="CS59" s="50"/>
      <c r="CT59" s="50"/>
      <c r="CU59" s="50"/>
      <c r="CV59" s="50"/>
      <c r="CW59" s="50"/>
      <c r="CX59" s="50"/>
      <c r="CY59" s="59"/>
      <c r="CZ59" s="60"/>
      <c r="DA59" s="17"/>
      <c r="DB59" s="17"/>
      <c r="DC59" s="58"/>
      <c r="DD59" s="50"/>
      <c r="DE59" s="50"/>
      <c r="DF59" s="50"/>
      <c r="DG59" s="50"/>
      <c r="DH59" s="50"/>
      <c r="DI59" s="50"/>
      <c r="DJ59" s="59"/>
      <c r="DK59" s="60"/>
      <c r="DL59" s="17"/>
      <c r="DM59" s="17"/>
      <c r="DN59" s="58"/>
      <c r="DO59" s="50"/>
      <c r="DP59" s="50"/>
      <c r="DQ59" s="50"/>
      <c r="DR59" s="50"/>
      <c r="DS59" s="50"/>
      <c r="DT59" s="50"/>
      <c r="DU59" s="59"/>
      <c r="DV59" s="60"/>
      <c r="DW59" s="17"/>
      <c r="DX59" s="17"/>
      <c r="DY59" s="58"/>
      <c r="DZ59" s="50"/>
      <c r="EA59" s="50"/>
      <c r="EB59" s="50"/>
      <c r="EC59" s="50"/>
      <c r="ED59" s="50"/>
      <c r="EE59" s="50"/>
      <c r="EF59" s="59"/>
      <c r="EG59" s="60"/>
      <c r="EH59" s="17"/>
      <c r="EI59" s="17"/>
      <c r="EJ59" s="58"/>
      <c r="EK59" s="50"/>
      <c r="EL59" s="50"/>
      <c r="EM59" s="50"/>
      <c r="EN59" s="50"/>
      <c r="EO59" s="50"/>
      <c r="EP59" s="50"/>
      <c r="EQ59" s="59"/>
      <c r="ER59" s="60"/>
      <c r="ES59" s="17"/>
      <c r="ET59" s="17"/>
      <c r="EU59" s="58"/>
      <c r="EV59" s="50"/>
      <c r="EW59" s="50"/>
      <c r="EX59" s="50"/>
      <c r="EY59" s="50"/>
      <c r="EZ59" s="50"/>
      <c r="FA59" s="50"/>
      <c r="FB59" s="59"/>
      <c r="FC59" s="60"/>
      <c r="FD59" s="17"/>
      <c r="FE59" s="17"/>
      <c r="FF59" s="58"/>
      <c r="FG59" s="50"/>
      <c r="FH59" s="50"/>
      <c r="FI59" s="50"/>
      <c r="FJ59" s="50"/>
      <c r="FK59" s="50"/>
      <c r="FL59" s="50"/>
      <c r="FM59" s="59"/>
      <c r="FN59" s="60"/>
      <c r="FO59" s="17"/>
      <c r="FP59" s="17"/>
      <c r="FQ59" s="58"/>
      <c r="FR59" s="50"/>
      <c r="FS59" s="50"/>
      <c r="FT59" s="50"/>
      <c r="FU59" s="50"/>
      <c r="FV59" s="50"/>
      <c r="FW59" s="50"/>
      <c r="FX59" s="59"/>
      <c r="FY59" s="60"/>
      <c r="FZ59" s="17"/>
      <c r="GA59" s="17"/>
      <c r="GB59" s="58"/>
      <c r="GC59" s="50"/>
      <c r="GD59" s="50"/>
      <c r="GE59" s="50"/>
      <c r="GF59" s="50"/>
      <c r="GG59" s="50"/>
      <c r="GH59" s="50"/>
      <c r="GI59" s="59"/>
      <c r="GJ59" s="60"/>
      <c r="GK59" s="17"/>
      <c r="GL59" s="17"/>
      <c r="GM59" s="58"/>
      <c r="GN59" s="50"/>
      <c r="GO59" s="50"/>
      <c r="GP59" s="50"/>
      <c r="GQ59" s="50"/>
      <c r="GR59" s="50"/>
      <c r="GS59" s="50"/>
      <c r="GT59" s="59"/>
      <c r="GU59" s="60"/>
      <c r="GV59" s="17"/>
      <c r="GW59" s="17"/>
      <c r="GX59" s="58"/>
      <c r="GY59" s="50"/>
      <c r="GZ59" s="50"/>
      <c r="HA59" s="50"/>
      <c r="HB59" s="50"/>
      <c r="HC59" s="50"/>
      <c r="HD59" s="50"/>
      <c r="HE59" s="59"/>
      <c r="HF59" s="60"/>
      <c r="HG59" s="17"/>
      <c r="HH59" s="17"/>
      <c r="HI59" s="58"/>
      <c r="HJ59" s="50"/>
      <c r="HK59" s="50"/>
      <c r="HL59" s="50"/>
      <c r="HM59" s="50"/>
      <c r="HN59" s="50"/>
      <c r="HO59" s="50"/>
      <c r="HP59" s="59"/>
      <c r="HQ59" s="60"/>
      <c r="HR59" s="17"/>
      <c r="HS59" s="17"/>
    </row>
    <row r="60" spans="1:227" x14ac:dyDescent="0.3">
      <c r="A60" s="65"/>
      <c r="B60" s="66"/>
      <c r="C60" s="67"/>
      <c r="D60" s="67"/>
      <c r="E60" s="59"/>
      <c r="F60" s="59"/>
      <c r="G60" s="17"/>
      <c r="H60" s="58"/>
      <c r="I60" s="50"/>
      <c r="J60" s="50"/>
      <c r="K60" s="50"/>
      <c r="L60" s="50"/>
      <c r="M60" s="50"/>
      <c r="N60" s="50"/>
      <c r="O60" s="59"/>
      <c r="P60" s="60"/>
      <c r="Q60" s="17"/>
      <c r="R60" s="17"/>
      <c r="S60" s="58"/>
      <c r="T60" s="50"/>
      <c r="U60" s="50"/>
      <c r="V60" s="50"/>
      <c r="W60" s="50"/>
      <c r="X60" s="50"/>
      <c r="Y60" s="50"/>
      <c r="Z60" s="59"/>
      <c r="AA60" s="60"/>
      <c r="AB60" s="17"/>
      <c r="AC60" s="17"/>
      <c r="AD60" s="58"/>
      <c r="AE60" s="50"/>
      <c r="AF60" s="50"/>
      <c r="AG60" s="50"/>
      <c r="AH60" s="50"/>
      <c r="AI60" s="50"/>
      <c r="AJ60" s="50"/>
      <c r="AK60" s="59"/>
      <c r="AL60" s="60"/>
      <c r="AM60" s="17"/>
      <c r="AN60" s="17"/>
      <c r="AO60" s="58"/>
      <c r="AP60" s="50"/>
      <c r="AQ60" s="50"/>
      <c r="AR60" s="50"/>
      <c r="AS60" s="50"/>
      <c r="AT60" s="50"/>
      <c r="AU60" s="50"/>
      <c r="AV60" s="59"/>
      <c r="AW60" s="60"/>
      <c r="AX60" s="17"/>
      <c r="AY60" s="17"/>
      <c r="AZ60" s="58"/>
      <c r="BA60" s="50"/>
      <c r="BB60" s="50"/>
      <c r="BC60" s="50"/>
      <c r="BD60" s="50"/>
      <c r="BE60" s="50"/>
      <c r="BF60" s="50"/>
      <c r="BG60" s="59"/>
      <c r="BH60" s="60"/>
      <c r="BI60" s="17"/>
      <c r="BJ60" s="17"/>
      <c r="BK60" s="58"/>
      <c r="BL60" s="50"/>
      <c r="BM60" s="50"/>
      <c r="BN60" s="50"/>
      <c r="BO60" s="50"/>
      <c r="BP60" s="50"/>
      <c r="BQ60" s="50"/>
      <c r="BR60" s="59"/>
      <c r="BS60" s="60"/>
      <c r="BT60" s="17"/>
      <c r="BU60" s="17"/>
      <c r="BV60" s="58"/>
      <c r="BW60" s="50"/>
      <c r="BX60" s="50"/>
      <c r="BY60" s="50"/>
      <c r="BZ60" s="50"/>
      <c r="CA60" s="50"/>
      <c r="CB60" s="50"/>
      <c r="CC60" s="59"/>
      <c r="CD60" s="60"/>
      <c r="CE60" s="17"/>
      <c r="CF60" s="17"/>
      <c r="CG60" s="58"/>
      <c r="CH60" s="50"/>
      <c r="CI60" s="50"/>
      <c r="CJ60" s="50"/>
      <c r="CK60" s="50"/>
      <c r="CL60" s="50"/>
      <c r="CM60" s="50"/>
      <c r="CN60" s="59"/>
      <c r="CO60" s="60"/>
      <c r="CP60" s="17"/>
      <c r="CQ60" s="17"/>
      <c r="CR60" s="58"/>
      <c r="CS60" s="50"/>
      <c r="CT60" s="50"/>
      <c r="CU60" s="50"/>
      <c r="CV60" s="50"/>
      <c r="CW60" s="50"/>
      <c r="CX60" s="50"/>
      <c r="CY60" s="59"/>
      <c r="CZ60" s="60"/>
      <c r="DA60" s="17"/>
      <c r="DB60" s="17"/>
      <c r="DC60" s="58"/>
      <c r="DD60" s="50"/>
      <c r="DE60" s="50"/>
      <c r="DF60" s="50"/>
      <c r="DG60" s="50"/>
      <c r="DH60" s="50"/>
      <c r="DI60" s="50"/>
      <c r="DJ60" s="59"/>
      <c r="DK60" s="60"/>
      <c r="DL60" s="17"/>
      <c r="DM60" s="17"/>
      <c r="DN60" s="58"/>
      <c r="DO60" s="50"/>
      <c r="DP60" s="50"/>
      <c r="DQ60" s="50"/>
      <c r="DR60" s="50"/>
      <c r="DS60" s="50"/>
      <c r="DT60" s="50"/>
      <c r="DU60" s="59"/>
      <c r="DV60" s="60"/>
      <c r="DW60" s="17"/>
      <c r="DX60" s="17"/>
      <c r="DY60" s="58"/>
      <c r="DZ60" s="50"/>
      <c r="EA60" s="50"/>
      <c r="EB60" s="50"/>
      <c r="EC60" s="50"/>
      <c r="ED60" s="50"/>
      <c r="EE60" s="50"/>
      <c r="EF60" s="59"/>
      <c r="EG60" s="60"/>
      <c r="EH60" s="17"/>
      <c r="EI60" s="17"/>
      <c r="EJ60" s="58"/>
      <c r="EK60" s="50"/>
      <c r="EL60" s="50"/>
      <c r="EM60" s="50"/>
      <c r="EN60" s="50"/>
      <c r="EO60" s="50"/>
      <c r="EP60" s="50"/>
      <c r="EQ60" s="59"/>
      <c r="ER60" s="60"/>
      <c r="ES60" s="17"/>
      <c r="ET60" s="17"/>
      <c r="EU60" s="58"/>
      <c r="EV60" s="50"/>
      <c r="EW60" s="50"/>
      <c r="EX60" s="50"/>
      <c r="EY60" s="50"/>
      <c r="EZ60" s="50"/>
      <c r="FA60" s="50"/>
      <c r="FB60" s="59"/>
      <c r="FC60" s="60"/>
      <c r="FD60" s="17"/>
      <c r="FE60" s="17"/>
      <c r="FF60" s="58"/>
      <c r="FG60" s="50"/>
      <c r="FH60" s="50"/>
      <c r="FI60" s="50"/>
      <c r="FJ60" s="50"/>
      <c r="FK60" s="50"/>
      <c r="FL60" s="50"/>
      <c r="FM60" s="59"/>
      <c r="FN60" s="60"/>
      <c r="FO60" s="17"/>
      <c r="FP60" s="17"/>
      <c r="FQ60" s="58"/>
      <c r="FR60" s="50"/>
      <c r="FS60" s="50"/>
      <c r="FT60" s="50"/>
      <c r="FU60" s="50"/>
      <c r="FV60" s="50"/>
      <c r="FW60" s="50"/>
      <c r="FX60" s="59"/>
      <c r="FY60" s="60"/>
      <c r="FZ60" s="17"/>
      <c r="GA60" s="17"/>
      <c r="GB60" s="58"/>
      <c r="GC60" s="50"/>
      <c r="GD60" s="50"/>
      <c r="GE60" s="50"/>
      <c r="GF60" s="50"/>
      <c r="GG60" s="50"/>
      <c r="GH60" s="50"/>
      <c r="GI60" s="59"/>
      <c r="GJ60" s="60"/>
      <c r="GK60" s="17"/>
      <c r="GL60" s="17"/>
      <c r="GM60" s="58"/>
      <c r="GN60" s="50"/>
      <c r="GO60" s="50"/>
      <c r="GP60" s="50"/>
      <c r="GQ60" s="50"/>
      <c r="GR60" s="50"/>
      <c r="GS60" s="50"/>
      <c r="GT60" s="59"/>
      <c r="GU60" s="60"/>
      <c r="GV60" s="17"/>
      <c r="GW60" s="17"/>
      <c r="GX60" s="58"/>
      <c r="GY60" s="50"/>
      <c r="GZ60" s="50"/>
      <c r="HA60" s="50"/>
      <c r="HB60" s="50"/>
      <c r="HC60" s="50"/>
      <c r="HD60" s="50"/>
      <c r="HE60" s="59"/>
      <c r="HF60" s="60"/>
      <c r="HG60" s="17"/>
      <c r="HH60" s="17"/>
      <c r="HI60" s="58"/>
      <c r="HJ60" s="50"/>
      <c r="HK60" s="50"/>
      <c r="HL60" s="50"/>
      <c r="HM60" s="50"/>
      <c r="HN60" s="50"/>
      <c r="HO60" s="50"/>
      <c r="HP60" s="59"/>
      <c r="HQ60" s="60"/>
      <c r="HR60" s="17"/>
      <c r="HS60" s="17"/>
    </row>
    <row r="61" spans="1:227" x14ac:dyDescent="0.3">
      <c r="A61" s="65"/>
      <c r="B61" s="69"/>
      <c r="C61" s="67"/>
      <c r="D61" s="67"/>
      <c r="E61" s="59"/>
      <c r="F61" s="59"/>
      <c r="G61" s="17"/>
      <c r="H61" s="58"/>
      <c r="I61" s="50"/>
      <c r="J61" s="50"/>
      <c r="K61" s="50"/>
      <c r="L61" s="50"/>
      <c r="M61" s="50"/>
      <c r="N61" s="50"/>
      <c r="O61" s="59"/>
      <c r="P61" s="60"/>
      <c r="Q61" s="17"/>
      <c r="R61" s="17"/>
      <c r="S61" s="58"/>
      <c r="T61" s="50"/>
      <c r="U61" s="50"/>
      <c r="V61" s="50"/>
      <c r="W61" s="50"/>
      <c r="X61" s="50"/>
      <c r="Y61" s="50"/>
      <c r="Z61" s="59"/>
      <c r="AA61" s="60"/>
      <c r="AB61" s="17"/>
      <c r="AC61" s="17"/>
      <c r="AD61" s="58"/>
      <c r="AE61" s="50"/>
      <c r="AF61" s="50"/>
      <c r="AG61" s="50"/>
      <c r="AH61" s="50"/>
      <c r="AI61" s="50"/>
      <c r="AJ61" s="50"/>
      <c r="AK61" s="59"/>
      <c r="AL61" s="60"/>
      <c r="AM61" s="17"/>
      <c r="AN61" s="17"/>
      <c r="AO61" s="58"/>
      <c r="AP61" s="50"/>
      <c r="AQ61" s="50"/>
      <c r="AR61" s="50"/>
      <c r="AS61" s="50"/>
      <c r="AT61" s="50"/>
      <c r="AU61" s="50"/>
      <c r="AV61" s="59"/>
      <c r="AW61" s="60"/>
      <c r="AX61" s="17"/>
      <c r="AY61" s="17"/>
      <c r="AZ61" s="58"/>
      <c r="BA61" s="50"/>
      <c r="BB61" s="50"/>
      <c r="BC61" s="50"/>
      <c r="BD61" s="50"/>
      <c r="BE61" s="50"/>
      <c r="BF61" s="50"/>
      <c r="BG61" s="59"/>
      <c r="BH61" s="60"/>
      <c r="BI61" s="17"/>
      <c r="BJ61" s="17"/>
      <c r="BK61" s="58"/>
      <c r="BL61" s="50"/>
      <c r="BM61" s="50"/>
      <c r="BN61" s="50"/>
      <c r="BO61" s="50"/>
      <c r="BP61" s="50"/>
      <c r="BQ61" s="50"/>
      <c r="BR61" s="59"/>
      <c r="BS61" s="60"/>
      <c r="BT61" s="17"/>
      <c r="BU61" s="17"/>
      <c r="BV61" s="58"/>
      <c r="BW61" s="50"/>
      <c r="BX61" s="50"/>
      <c r="BY61" s="50"/>
      <c r="BZ61" s="50"/>
      <c r="CA61" s="50"/>
      <c r="CB61" s="50"/>
      <c r="CC61" s="59"/>
      <c r="CD61" s="60"/>
      <c r="CE61" s="17"/>
      <c r="CF61" s="17"/>
      <c r="CG61" s="58"/>
      <c r="CH61" s="50"/>
      <c r="CI61" s="50"/>
      <c r="CJ61" s="50"/>
      <c r="CK61" s="50"/>
      <c r="CL61" s="50"/>
      <c r="CM61" s="50"/>
      <c r="CN61" s="59"/>
      <c r="CO61" s="60"/>
      <c r="CP61" s="17"/>
      <c r="CQ61" s="17"/>
      <c r="CR61" s="58"/>
      <c r="CS61" s="50"/>
      <c r="CT61" s="50"/>
      <c r="CU61" s="50"/>
      <c r="CV61" s="50"/>
      <c r="CW61" s="50"/>
      <c r="CX61" s="50"/>
      <c r="CY61" s="59"/>
      <c r="CZ61" s="60"/>
      <c r="DA61" s="17"/>
      <c r="DB61" s="17"/>
      <c r="DC61" s="58"/>
      <c r="DD61" s="50"/>
      <c r="DE61" s="50"/>
      <c r="DF61" s="50"/>
      <c r="DG61" s="50"/>
      <c r="DH61" s="50"/>
      <c r="DI61" s="50"/>
      <c r="DJ61" s="59"/>
      <c r="DK61" s="60"/>
      <c r="DL61" s="17"/>
      <c r="DM61" s="17"/>
      <c r="DN61" s="58"/>
      <c r="DO61" s="50"/>
      <c r="DP61" s="50"/>
      <c r="DQ61" s="50"/>
      <c r="DR61" s="50"/>
      <c r="DS61" s="50"/>
      <c r="DT61" s="50"/>
      <c r="DU61" s="59"/>
      <c r="DV61" s="60"/>
      <c r="DW61" s="17"/>
      <c r="DX61" s="17"/>
      <c r="DY61" s="58"/>
      <c r="DZ61" s="50"/>
      <c r="EA61" s="50"/>
      <c r="EB61" s="50"/>
      <c r="EC61" s="50"/>
      <c r="ED61" s="50"/>
      <c r="EE61" s="50"/>
      <c r="EF61" s="59"/>
      <c r="EG61" s="60"/>
      <c r="EH61" s="17"/>
      <c r="EI61" s="17"/>
      <c r="EJ61" s="58"/>
      <c r="EK61" s="50"/>
      <c r="EL61" s="50"/>
      <c r="EM61" s="50"/>
      <c r="EN61" s="50"/>
      <c r="EO61" s="50"/>
      <c r="EP61" s="50"/>
      <c r="EQ61" s="59"/>
      <c r="ER61" s="60"/>
      <c r="ES61" s="17"/>
      <c r="ET61" s="17"/>
      <c r="EU61" s="58"/>
      <c r="EV61" s="50"/>
      <c r="EW61" s="50"/>
      <c r="EX61" s="50"/>
      <c r="EY61" s="50"/>
      <c r="EZ61" s="50"/>
      <c r="FA61" s="50"/>
      <c r="FB61" s="59"/>
      <c r="FC61" s="60"/>
      <c r="FD61" s="17"/>
      <c r="FE61" s="17"/>
      <c r="FF61" s="58"/>
      <c r="FG61" s="50"/>
      <c r="FH61" s="50"/>
      <c r="FI61" s="50"/>
      <c r="FJ61" s="50"/>
      <c r="FK61" s="50"/>
      <c r="FL61" s="50"/>
      <c r="FM61" s="59"/>
      <c r="FN61" s="60"/>
      <c r="FO61" s="17"/>
      <c r="FP61" s="17"/>
      <c r="FQ61" s="58"/>
      <c r="FR61" s="50"/>
      <c r="FS61" s="50"/>
      <c r="FT61" s="50"/>
      <c r="FU61" s="50"/>
      <c r="FV61" s="50"/>
      <c r="FW61" s="50"/>
      <c r="FX61" s="59"/>
      <c r="FY61" s="60"/>
      <c r="FZ61" s="17"/>
      <c r="GA61" s="17"/>
      <c r="GB61" s="58"/>
      <c r="GC61" s="50"/>
      <c r="GD61" s="50"/>
      <c r="GE61" s="50"/>
      <c r="GF61" s="50"/>
      <c r="GG61" s="50"/>
      <c r="GH61" s="50"/>
      <c r="GI61" s="59"/>
      <c r="GJ61" s="60"/>
      <c r="GK61" s="17"/>
      <c r="GL61" s="17"/>
      <c r="GM61" s="58"/>
      <c r="GN61" s="50"/>
      <c r="GO61" s="50"/>
      <c r="GP61" s="50"/>
      <c r="GQ61" s="50"/>
      <c r="GR61" s="50"/>
      <c r="GS61" s="50"/>
      <c r="GT61" s="59"/>
      <c r="GU61" s="60"/>
      <c r="GV61" s="17"/>
      <c r="GW61" s="17"/>
      <c r="GX61" s="58"/>
      <c r="GY61" s="50"/>
      <c r="GZ61" s="50"/>
      <c r="HA61" s="50"/>
      <c r="HB61" s="50"/>
      <c r="HC61" s="50"/>
      <c r="HD61" s="50"/>
      <c r="HE61" s="59"/>
      <c r="HF61" s="60"/>
      <c r="HG61" s="17"/>
      <c r="HH61" s="17"/>
      <c r="HI61" s="58"/>
      <c r="HJ61" s="50"/>
      <c r="HK61" s="50"/>
      <c r="HL61" s="50"/>
      <c r="HM61" s="50"/>
      <c r="HN61" s="50"/>
      <c r="HO61" s="50"/>
      <c r="HP61" s="59"/>
      <c r="HQ61" s="60"/>
      <c r="HR61" s="17"/>
      <c r="HS61" s="17"/>
    </row>
    <row r="62" spans="1:227" x14ac:dyDescent="0.3">
      <c r="A62" s="65"/>
      <c r="B62" s="69"/>
      <c r="C62" s="67"/>
      <c r="D62" s="67"/>
      <c r="E62" s="59"/>
      <c r="F62" s="59"/>
      <c r="G62" s="17"/>
      <c r="H62" s="58"/>
      <c r="I62" s="50"/>
      <c r="J62" s="50"/>
      <c r="K62" s="50"/>
      <c r="L62" s="50"/>
      <c r="M62" s="50"/>
      <c r="N62" s="50"/>
      <c r="O62" s="59"/>
      <c r="P62" s="60"/>
      <c r="Q62" s="17"/>
      <c r="R62" s="17"/>
      <c r="S62" s="58"/>
      <c r="T62" s="50"/>
      <c r="U62" s="50"/>
      <c r="V62" s="50"/>
      <c r="W62" s="50"/>
      <c r="X62" s="50"/>
      <c r="Y62" s="50"/>
      <c r="Z62" s="59"/>
      <c r="AA62" s="60"/>
      <c r="AB62" s="17"/>
      <c r="AC62" s="17"/>
      <c r="AD62" s="58"/>
      <c r="AE62" s="50"/>
      <c r="AF62" s="50"/>
      <c r="AG62" s="50"/>
      <c r="AH62" s="50"/>
      <c r="AI62" s="50"/>
      <c r="AJ62" s="50"/>
      <c r="AK62" s="59"/>
      <c r="AL62" s="60"/>
      <c r="AM62" s="17"/>
      <c r="AN62" s="17"/>
      <c r="AO62" s="58"/>
      <c r="AP62" s="50"/>
      <c r="AQ62" s="50"/>
      <c r="AR62" s="50"/>
      <c r="AS62" s="50"/>
      <c r="AT62" s="50"/>
      <c r="AU62" s="50"/>
      <c r="AV62" s="59"/>
      <c r="AW62" s="60"/>
      <c r="AX62" s="17"/>
      <c r="AY62" s="17"/>
      <c r="AZ62" s="58"/>
      <c r="BA62" s="50"/>
      <c r="BB62" s="50"/>
      <c r="BC62" s="50"/>
      <c r="BD62" s="50"/>
      <c r="BE62" s="50"/>
      <c r="BF62" s="50"/>
      <c r="BG62" s="59"/>
      <c r="BH62" s="60"/>
      <c r="BI62" s="17"/>
      <c r="BJ62" s="17"/>
      <c r="BK62" s="58"/>
      <c r="BL62" s="50"/>
      <c r="BM62" s="50"/>
      <c r="BN62" s="50"/>
      <c r="BO62" s="50"/>
      <c r="BP62" s="50"/>
      <c r="BQ62" s="50"/>
      <c r="BR62" s="59"/>
      <c r="BS62" s="60"/>
      <c r="BT62" s="17"/>
      <c r="BU62" s="17"/>
      <c r="BV62" s="58"/>
      <c r="BW62" s="50"/>
      <c r="BX62" s="50"/>
      <c r="BY62" s="50"/>
      <c r="BZ62" s="50"/>
      <c r="CA62" s="50"/>
      <c r="CB62" s="50"/>
      <c r="CC62" s="59"/>
      <c r="CD62" s="60"/>
      <c r="CE62" s="17"/>
      <c r="CF62" s="17"/>
      <c r="CG62" s="58"/>
      <c r="CH62" s="50"/>
      <c r="CI62" s="50"/>
      <c r="CJ62" s="50"/>
      <c r="CK62" s="50"/>
      <c r="CL62" s="50"/>
      <c r="CM62" s="50"/>
      <c r="CN62" s="59"/>
      <c r="CO62" s="60"/>
      <c r="CP62" s="17"/>
      <c r="CQ62" s="17"/>
      <c r="CR62" s="58"/>
      <c r="CS62" s="50"/>
      <c r="CT62" s="50"/>
      <c r="CU62" s="50"/>
      <c r="CV62" s="50"/>
      <c r="CW62" s="50"/>
      <c r="CX62" s="50"/>
      <c r="CY62" s="59"/>
      <c r="CZ62" s="60"/>
      <c r="DA62" s="17"/>
      <c r="DB62" s="17"/>
      <c r="DC62" s="58"/>
      <c r="DD62" s="50"/>
      <c r="DE62" s="50"/>
      <c r="DF62" s="50"/>
      <c r="DG62" s="50"/>
      <c r="DH62" s="50"/>
      <c r="DI62" s="50"/>
      <c r="DJ62" s="59"/>
      <c r="DK62" s="60"/>
      <c r="DL62" s="17"/>
      <c r="DM62" s="17"/>
      <c r="DN62" s="58"/>
      <c r="DO62" s="50"/>
      <c r="DP62" s="50"/>
      <c r="DQ62" s="50"/>
      <c r="DR62" s="50"/>
      <c r="DS62" s="50"/>
      <c r="DT62" s="50"/>
      <c r="DU62" s="59"/>
      <c r="DV62" s="60"/>
      <c r="DW62" s="17"/>
      <c r="DX62" s="17"/>
      <c r="DY62" s="58"/>
      <c r="DZ62" s="50"/>
      <c r="EA62" s="50"/>
      <c r="EB62" s="50"/>
      <c r="EC62" s="50"/>
      <c r="ED62" s="50"/>
      <c r="EE62" s="50"/>
      <c r="EF62" s="59"/>
      <c r="EG62" s="60"/>
      <c r="EH62" s="17"/>
      <c r="EI62" s="17"/>
      <c r="EJ62" s="58"/>
      <c r="EK62" s="50"/>
      <c r="EL62" s="50"/>
      <c r="EM62" s="50"/>
      <c r="EN62" s="50"/>
      <c r="EO62" s="50"/>
      <c r="EP62" s="50"/>
      <c r="EQ62" s="59"/>
      <c r="ER62" s="60"/>
      <c r="ES62" s="17"/>
      <c r="ET62" s="17"/>
      <c r="EU62" s="58"/>
      <c r="EV62" s="50"/>
      <c r="EW62" s="50"/>
      <c r="EX62" s="50"/>
      <c r="EY62" s="50"/>
      <c r="EZ62" s="50"/>
      <c r="FA62" s="50"/>
      <c r="FB62" s="59"/>
      <c r="FC62" s="60"/>
      <c r="FD62" s="17"/>
      <c r="FE62" s="17"/>
      <c r="FF62" s="58"/>
      <c r="FG62" s="50"/>
      <c r="FH62" s="50"/>
      <c r="FI62" s="50"/>
      <c r="FJ62" s="50"/>
      <c r="FK62" s="50"/>
      <c r="FL62" s="50"/>
      <c r="FM62" s="59"/>
      <c r="FN62" s="60"/>
      <c r="FO62" s="17"/>
      <c r="FP62" s="17"/>
      <c r="FQ62" s="58"/>
      <c r="FR62" s="50"/>
      <c r="FS62" s="50"/>
      <c r="FT62" s="50"/>
      <c r="FU62" s="50"/>
      <c r="FV62" s="50"/>
      <c r="FW62" s="50"/>
      <c r="FX62" s="59"/>
      <c r="FY62" s="60"/>
      <c r="FZ62" s="17"/>
      <c r="GA62" s="17"/>
      <c r="GB62" s="58"/>
      <c r="GC62" s="50"/>
      <c r="GD62" s="50"/>
      <c r="GE62" s="50"/>
      <c r="GF62" s="50"/>
      <c r="GG62" s="50"/>
      <c r="GH62" s="50"/>
      <c r="GI62" s="59"/>
      <c r="GJ62" s="60"/>
      <c r="GK62" s="17"/>
      <c r="GL62" s="17"/>
      <c r="GM62" s="58"/>
      <c r="GN62" s="50"/>
      <c r="GO62" s="50"/>
      <c r="GP62" s="50"/>
      <c r="GQ62" s="50"/>
      <c r="GR62" s="50"/>
      <c r="GS62" s="50"/>
      <c r="GT62" s="59"/>
      <c r="GU62" s="60"/>
      <c r="GV62" s="17"/>
      <c r="GW62" s="17"/>
      <c r="GX62" s="58"/>
      <c r="GY62" s="50"/>
      <c r="GZ62" s="50"/>
      <c r="HA62" s="50"/>
      <c r="HB62" s="50"/>
      <c r="HC62" s="50"/>
      <c r="HD62" s="50"/>
      <c r="HE62" s="59"/>
      <c r="HF62" s="60"/>
      <c r="HG62" s="17"/>
      <c r="HH62" s="17"/>
      <c r="HI62" s="58"/>
      <c r="HJ62" s="50"/>
      <c r="HK62" s="50"/>
      <c r="HL62" s="50"/>
      <c r="HM62" s="50"/>
      <c r="HN62" s="50"/>
      <c r="HO62" s="50"/>
      <c r="HP62" s="59"/>
      <c r="HQ62" s="60"/>
      <c r="HR62" s="17"/>
      <c r="HS62" s="17"/>
    </row>
    <row r="63" spans="1:227" x14ac:dyDescent="0.3">
      <c r="A63" s="65"/>
      <c r="B63" s="66"/>
      <c r="C63" s="67"/>
      <c r="D63" s="67"/>
      <c r="E63" s="59"/>
      <c r="F63" s="59"/>
      <c r="G63" s="17"/>
      <c r="H63" s="58"/>
      <c r="I63" s="50"/>
      <c r="J63" s="50"/>
      <c r="K63" s="50"/>
      <c r="L63" s="50"/>
      <c r="M63" s="50"/>
      <c r="N63" s="50"/>
      <c r="O63" s="59"/>
      <c r="P63" s="60"/>
      <c r="Q63" s="17"/>
      <c r="R63" s="17"/>
      <c r="S63" s="58"/>
      <c r="T63" s="50"/>
      <c r="U63" s="50"/>
      <c r="V63" s="50"/>
      <c r="W63" s="50"/>
      <c r="X63" s="50"/>
      <c r="Y63" s="50"/>
      <c r="Z63" s="59"/>
      <c r="AA63" s="60"/>
      <c r="AB63" s="17"/>
      <c r="AC63" s="17"/>
      <c r="AD63" s="58"/>
      <c r="AE63" s="50"/>
      <c r="AF63" s="50"/>
      <c r="AG63" s="50"/>
      <c r="AH63" s="50"/>
      <c r="AI63" s="50"/>
      <c r="AJ63" s="50"/>
      <c r="AK63" s="59"/>
      <c r="AL63" s="60"/>
      <c r="AM63" s="17"/>
      <c r="AN63" s="17"/>
      <c r="AO63" s="58"/>
      <c r="AP63" s="50"/>
      <c r="AQ63" s="50"/>
      <c r="AR63" s="50"/>
      <c r="AS63" s="50"/>
      <c r="AT63" s="50"/>
      <c r="AU63" s="50"/>
      <c r="AV63" s="59"/>
      <c r="AW63" s="60"/>
      <c r="AX63" s="17"/>
      <c r="AY63" s="17"/>
      <c r="AZ63" s="58"/>
      <c r="BA63" s="50"/>
      <c r="BB63" s="50"/>
      <c r="BC63" s="50"/>
      <c r="BD63" s="50"/>
      <c r="BE63" s="50"/>
      <c r="BF63" s="50"/>
      <c r="BG63" s="59"/>
      <c r="BH63" s="60"/>
      <c r="BI63" s="17"/>
      <c r="BJ63" s="17"/>
      <c r="BK63" s="58"/>
      <c r="BL63" s="50"/>
      <c r="BM63" s="50"/>
      <c r="BN63" s="50"/>
      <c r="BO63" s="50"/>
      <c r="BP63" s="50"/>
      <c r="BQ63" s="50"/>
      <c r="BR63" s="59"/>
      <c r="BS63" s="60"/>
      <c r="BT63" s="17"/>
      <c r="BU63" s="17"/>
      <c r="BV63" s="58"/>
      <c r="BW63" s="50"/>
      <c r="BX63" s="50"/>
      <c r="BY63" s="50"/>
      <c r="BZ63" s="50"/>
      <c r="CA63" s="50"/>
      <c r="CB63" s="50"/>
      <c r="CC63" s="59"/>
      <c r="CD63" s="60"/>
      <c r="CE63" s="17"/>
      <c r="CF63" s="17"/>
      <c r="CG63" s="58"/>
      <c r="CH63" s="50"/>
      <c r="CI63" s="50"/>
      <c r="CJ63" s="50"/>
      <c r="CK63" s="50"/>
      <c r="CL63" s="50"/>
      <c r="CM63" s="50"/>
      <c r="CN63" s="59"/>
      <c r="CO63" s="60"/>
      <c r="CP63" s="17"/>
      <c r="CQ63" s="17"/>
      <c r="CR63" s="58"/>
      <c r="CS63" s="50"/>
      <c r="CT63" s="50"/>
      <c r="CU63" s="50"/>
      <c r="CV63" s="50"/>
      <c r="CW63" s="50"/>
      <c r="CX63" s="50"/>
      <c r="CY63" s="59"/>
      <c r="CZ63" s="60"/>
      <c r="DA63" s="17"/>
      <c r="DB63" s="17"/>
      <c r="DC63" s="58"/>
      <c r="DD63" s="50"/>
      <c r="DE63" s="50"/>
      <c r="DF63" s="50"/>
      <c r="DG63" s="50"/>
      <c r="DH63" s="50"/>
      <c r="DI63" s="50"/>
      <c r="DJ63" s="59"/>
      <c r="DK63" s="60"/>
      <c r="DL63" s="17"/>
      <c r="DM63" s="17"/>
      <c r="DN63" s="58"/>
      <c r="DO63" s="50"/>
      <c r="DP63" s="50"/>
      <c r="DQ63" s="50"/>
      <c r="DR63" s="50"/>
      <c r="DS63" s="50"/>
      <c r="DT63" s="50"/>
      <c r="DU63" s="59"/>
      <c r="DV63" s="60"/>
      <c r="DW63" s="17"/>
      <c r="DX63" s="17"/>
      <c r="DY63" s="58"/>
      <c r="DZ63" s="50"/>
      <c r="EA63" s="50"/>
      <c r="EB63" s="50"/>
      <c r="EC63" s="50"/>
      <c r="ED63" s="50"/>
      <c r="EE63" s="50"/>
      <c r="EF63" s="59"/>
      <c r="EG63" s="60"/>
      <c r="EH63" s="17"/>
      <c r="EI63" s="17"/>
      <c r="EJ63" s="58"/>
      <c r="EK63" s="50"/>
      <c r="EL63" s="50"/>
      <c r="EM63" s="50"/>
      <c r="EN63" s="50"/>
      <c r="EO63" s="50"/>
      <c r="EP63" s="50"/>
      <c r="EQ63" s="59"/>
      <c r="ER63" s="60"/>
      <c r="ES63" s="17"/>
      <c r="ET63" s="17"/>
      <c r="EU63" s="58"/>
      <c r="EV63" s="50"/>
      <c r="EW63" s="50"/>
      <c r="EX63" s="50"/>
      <c r="EY63" s="50"/>
      <c r="EZ63" s="50"/>
      <c r="FA63" s="50"/>
      <c r="FB63" s="59"/>
      <c r="FC63" s="60"/>
      <c r="FD63" s="17"/>
      <c r="FE63" s="17"/>
      <c r="FF63" s="58"/>
      <c r="FG63" s="50"/>
      <c r="FH63" s="50"/>
      <c r="FI63" s="50"/>
      <c r="FJ63" s="50"/>
      <c r="FK63" s="50"/>
      <c r="FL63" s="50"/>
      <c r="FM63" s="59"/>
      <c r="FN63" s="60"/>
      <c r="FO63" s="17"/>
      <c r="FP63" s="17"/>
      <c r="FQ63" s="58"/>
      <c r="FR63" s="50"/>
      <c r="FS63" s="50"/>
      <c r="FT63" s="50"/>
      <c r="FU63" s="50"/>
      <c r="FV63" s="50"/>
      <c r="FW63" s="50"/>
      <c r="FX63" s="59"/>
      <c r="FY63" s="60"/>
      <c r="FZ63" s="17"/>
      <c r="GA63" s="17"/>
      <c r="GB63" s="58"/>
      <c r="GC63" s="50"/>
      <c r="GD63" s="50"/>
      <c r="GE63" s="50"/>
      <c r="GF63" s="50"/>
      <c r="GG63" s="50"/>
      <c r="GH63" s="50"/>
      <c r="GI63" s="59"/>
      <c r="GJ63" s="60"/>
      <c r="GK63" s="17"/>
      <c r="GL63" s="17"/>
      <c r="GM63" s="58"/>
      <c r="GN63" s="50"/>
      <c r="GO63" s="50"/>
      <c r="GP63" s="50"/>
      <c r="GQ63" s="50"/>
      <c r="GR63" s="50"/>
      <c r="GS63" s="50"/>
      <c r="GT63" s="59"/>
      <c r="GU63" s="60"/>
      <c r="GV63" s="17"/>
      <c r="GW63" s="17"/>
      <c r="GX63" s="58"/>
      <c r="GY63" s="50"/>
      <c r="GZ63" s="50"/>
      <c r="HA63" s="50"/>
      <c r="HB63" s="50"/>
      <c r="HC63" s="50"/>
      <c r="HD63" s="50"/>
      <c r="HE63" s="59"/>
      <c r="HF63" s="60"/>
      <c r="HG63" s="17"/>
      <c r="HH63" s="17"/>
      <c r="HI63" s="58"/>
      <c r="HJ63" s="50"/>
      <c r="HK63" s="50"/>
      <c r="HL63" s="50"/>
      <c r="HM63" s="50"/>
      <c r="HN63" s="50"/>
      <c r="HO63" s="50"/>
      <c r="HP63" s="59"/>
      <c r="HQ63" s="60"/>
      <c r="HR63" s="17"/>
      <c r="HS63" s="17"/>
    </row>
    <row r="64" spans="1:227" x14ac:dyDescent="0.3">
      <c r="A64" s="65"/>
      <c r="B64" s="66"/>
      <c r="C64" s="67"/>
      <c r="D64" s="67"/>
      <c r="E64" s="59"/>
      <c r="F64" s="59"/>
      <c r="G64" s="17"/>
      <c r="H64" s="58"/>
      <c r="I64" s="50"/>
      <c r="J64" s="50"/>
      <c r="K64" s="50"/>
      <c r="L64" s="50"/>
      <c r="M64" s="50"/>
      <c r="N64" s="50"/>
      <c r="O64" s="59"/>
      <c r="P64" s="60"/>
      <c r="Q64" s="17"/>
      <c r="R64" s="17"/>
      <c r="S64" s="58"/>
      <c r="T64" s="50"/>
      <c r="U64" s="50"/>
      <c r="V64" s="50"/>
      <c r="W64" s="50"/>
      <c r="X64" s="50"/>
      <c r="Y64" s="50"/>
      <c r="Z64" s="59"/>
      <c r="AA64" s="60"/>
      <c r="AB64" s="17"/>
      <c r="AC64" s="17"/>
      <c r="AD64" s="58"/>
      <c r="AE64" s="50"/>
      <c r="AF64" s="50"/>
      <c r="AG64" s="50"/>
      <c r="AH64" s="50"/>
      <c r="AI64" s="50"/>
      <c r="AJ64" s="50"/>
      <c r="AK64" s="59"/>
      <c r="AL64" s="60"/>
      <c r="AM64" s="17"/>
      <c r="AN64" s="17"/>
      <c r="AO64" s="58"/>
      <c r="AP64" s="50"/>
      <c r="AQ64" s="50"/>
      <c r="AR64" s="50"/>
      <c r="AS64" s="50"/>
      <c r="AT64" s="50"/>
      <c r="AU64" s="50"/>
      <c r="AV64" s="59"/>
      <c r="AW64" s="60"/>
      <c r="AX64" s="17"/>
      <c r="AY64" s="17"/>
      <c r="AZ64" s="58"/>
      <c r="BA64" s="50"/>
      <c r="BB64" s="50"/>
      <c r="BC64" s="50"/>
      <c r="BD64" s="50"/>
      <c r="BE64" s="50"/>
      <c r="BF64" s="50"/>
      <c r="BG64" s="59"/>
      <c r="BH64" s="60"/>
      <c r="BI64" s="17"/>
      <c r="BJ64" s="17"/>
      <c r="BK64" s="58"/>
      <c r="BL64" s="50"/>
      <c r="BM64" s="50"/>
      <c r="BN64" s="50"/>
      <c r="BO64" s="50"/>
      <c r="BP64" s="50"/>
      <c r="BQ64" s="50"/>
      <c r="BR64" s="59"/>
      <c r="BS64" s="60"/>
      <c r="BT64" s="17"/>
      <c r="BU64" s="17"/>
      <c r="BV64" s="58"/>
      <c r="BW64" s="50"/>
      <c r="BX64" s="50"/>
      <c r="BY64" s="50"/>
      <c r="BZ64" s="50"/>
      <c r="CA64" s="50"/>
      <c r="CB64" s="50"/>
      <c r="CC64" s="59"/>
      <c r="CD64" s="60"/>
      <c r="CE64" s="17"/>
      <c r="CF64" s="17"/>
      <c r="CG64" s="58"/>
      <c r="CH64" s="50"/>
      <c r="CI64" s="50"/>
      <c r="CJ64" s="50"/>
      <c r="CK64" s="50"/>
      <c r="CL64" s="50"/>
      <c r="CM64" s="50"/>
      <c r="CN64" s="59"/>
      <c r="CO64" s="60"/>
      <c r="CP64" s="17"/>
      <c r="CQ64" s="17"/>
      <c r="CR64" s="58"/>
      <c r="CS64" s="50"/>
      <c r="CT64" s="50"/>
      <c r="CU64" s="50"/>
      <c r="CV64" s="50"/>
      <c r="CW64" s="50"/>
      <c r="CX64" s="50"/>
      <c r="CY64" s="59"/>
      <c r="CZ64" s="60"/>
      <c r="DA64" s="17"/>
      <c r="DB64" s="17"/>
      <c r="DC64" s="58"/>
      <c r="DD64" s="50"/>
      <c r="DE64" s="50"/>
      <c r="DF64" s="50"/>
      <c r="DG64" s="50"/>
      <c r="DH64" s="50"/>
      <c r="DI64" s="50"/>
      <c r="DJ64" s="59"/>
      <c r="DK64" s="60"/>
      <c r="DL64" s="17"/>
      <c r="DM64" s="17"/>
      <c r="DN64" s="58"/>
      <c r="DO64" s="50"/>
      <c r="DP64" s="50"/>
      <c r="DQ64" s="50"/>
      <c r="DR64" s="50"/>
      <c r="DS64" s="50"/>
      <c r="DT64" s="50"/>
      <c r="DU64" s="59"/>
      <c r="DV64" s="60"/>
      <c r="DW64" s="17"/>
      <c r="DX64" s="17"/>
      <c r="DY64" s="58"/>
      <c r="DZ64" s="50"/>
      <c r="EA64" s="50"/>
      <c r="EB64" s="50"/>
      <c r="EC64" s="50"/>
      <c r="ED64" s="50"/>
      <c r="EE64" s="50"/>
      <c r="EF64" s="59"/>
      <c r="EG64" s="60"/>
      <c r="EH64" s="17"/>
      <c r="EI64" s="17"/>
      <c r="EJ64" s="58"/>
      <c r="EK64" s="50"/>
      <c r="EL64" s="50"/>
      <c r="EM64" s="50"/>
      <c r="EN64" s="50"/>
      <c r="EO64" s="50"/>
      <c r="EP64" s="50"/>
      <c r="EQ64" s="59"/>
      <c r="ER64" s="60"/>
      <c r="ES64" s="17"/>
      <c r="ET64" s="17"/>
      <c r="EU64" s="58"/>
      <c r="EV64" s="50"/>
      <c r="EW64" s="50"/>
      <c r="EX64" s="50"/>
      <c r="EY64" s="50"/>
      <c r="EZ64" s="50"/>
      <c r="FA64" s="50"/>
      <c r="FB64" s="59"/>
      <c r="FC64" s="60"/>
      <c r="FD64" s="17"/>
      <c r="FE64" s="17"/>
      <c r="FF64" s="58"/>
      <c r="FG64" s="50"/>
      <c r="FH64" s="50"/>
      <c r="FI64" s="50"/>
      <c r="FJ64" s="50"/>
      <c r="FK64" s="50"/>
      <c r="FL64" s="50"/>
      <c r="FM64" s="59"/>
      <c r="FN64" s="60"/>
      <c r="FO64" s="17"/>
      <c r="FP64" s="17"/>
      <c r="FQ64" s="58"/>
      <c r="FR64" s="50"/>
      <c r="FS64" s="50"/>
      <c r="FT64" s="50"/>
      <c r="FU64" s="50"/>
      <c r="FV64" s="50"/>
      <c r="FW64" s="50"/>
      <c r="FX64" s="59"/>
      <c r="FY64" s="60"/>
      <c r="FZ64" s="17"/>
      <c r="GA64" s="17"/>
      <c r="GB64" s="58"/>
      <c r="GC64" s="50"/>
      <c r="GD64" s="50"/>
      <c r="GE64" s="50"/>
      <c r="GF64" s="50"/>
      <c r="GG64" s="50"/>
      <c r="GH64" s="50"/>
      <c r="GI64" s="59"/>
      <c r="GJ64" s="60"/>
      <c r="GK64" s="17"/>
      <c r="GL64" s="17"/>
      <c r="GM64" s="58"/>
      <c r="GN64" s="50"/>
      <c r="GO64" s="50"/>
      <c r="GP64" s="50"/>
      <c r="GQ64" s="50"/>
      <c r="GR64" s="50"/>
      <c r="GS64" s="50"/>
      <c r="GT64" s="59"/>
      <c r="GU64" s="60"/>
      <c r="GV64" s="17"/>
      <c r="GW64" s="17"/>
      <c r="GX64" s="58"/>
      <c r="GY64" s="50"/>
      <c r="GZ64" s="50"/>
      <c r="HA64" s="50"/>
      <c r="HB64" s="50"/>
      <c r="HC64" s="50"/>
      <c r="HD64" s="50"/>
      <c r="HE64" s="59"/>
      <c r="HF64" s="60"/>
      <c r="HG64" s="17"/>
      <c r="HH64" s="17"/>
      <c r="HI64" s="58"/>
      <c r="HJ64" s="50"/>
      <c r="HK64" s="50"/>
      <c r="HL64" s="50"/>
      <c r="HM64" s="50"/>
      <c r="HN64" s="50"/>
      <c r="HO64" s="50"/>
      <c r="HP64" s="59"/>
      <c r="HQ64" s="60"/>
      <c r="HR64" s="17"/>
      <c r="HS64" s="17"/>
    </row>
    <row r="65" spans="1:227" x14ac:dyDescent="0.3">
      <c r="A65" s="65"/>
      <c r="B65" s="66"/>
      <c r="C65" s="67"/>
      <c r="D65" s="67"/>
      <c r="E65" s="59"/>
      <c r="F65" s="59"/>
      <c r="G65" s="17"/>
      <c r="H65" s="58"/>
      <c r="I65" s="50"/>
      <c r="J65" s="50"/>
      <c r="K65" s="50"/>
      <c r="L65" s="50"/>
      <c r="M65" s="50"/>
      <c r="N65" s="50"/>
      <c r="O65" s="59"/>
      <c r="P65" s="60"/>
      <c r="Q65" s="17"/>
      <c r="R65" s="17"/>
      <c r="S65" s="58"/>
      <c r="T65" s="50"/>
      <c r="U65" s="50"/>
      <c r="V65" s="50"/>
      <c r="W65" s="50"/>
      <c r="X65" s="50"/>
      <c r="Y65" s="50"/>
      <c r="Z65" s="59"/>
      <c r="AA65" s="60"/>
      <c r="AB65" s="17"/>
      <c r="AC65" s="17"/>
      <c r="AD65" s="58"/>
      <c r="AE65" s="50"/>
      <c r="AF65" s="50"/>
      <c r="AG65" s="50"/>
      <c r="AH65" s="50"/>
      <c r="AI65" s="50"/>
      <c r="AJ65" s="50"/>
      <c r="AK65" s="59"/>
      <c r="AL65" s="60"/>
      <c r="AM65" s="17"/>
      <c r="AN65" s="17"/>
      <c r="AO65" s="58"/>
      <c r="AP65" s="50"/>
      <c r="AQ65" s="50"/>
      <c r="AR65" s="50"/>
      <c r="AS65" s="50"/>
      <c r="AT65" s="50"/>
      <c r="AU65" s="50"/>
      <c r="AV65" s="59"/>
      <c r="AW65" s="60"/>
      <c r="AX65" s="17"/>
      <c r="AY65" s="17"/>
      <c r="AZ65" s="58"/>
      <c r="BA65" s="50"/>
      <c r="BB65" s="50"/>
      <c r="BC65" s="50"/>
      <c r="BD65" s="50"/>
      <c r="BE65" s="50"/>
      <c r="BF65" s="50"/>
      <c r="BG65" s="59"/>
      <c r="BH65" s="60"/>
      <c r="BI65" s="17"/>
      <c r="BJ65" s="17"/>
      <c r="BK65" s="58"/>
      <c r="BL65" s="50"/>
      <c r="BM65" s="50"/>
      <c r="BN65" s="50"/>
      <c r="BO65" s="50"/>
      <c r="BP65" s="50"/>
      <c r="BQ65" s="50"/>
      <c r="BR65" s="59"/>
      <c r="BS65" s="60"/>
      <c r="BT65" s="17"/>
      <c r="BU65" s="17"/>
      <c r="BV65" s="58"/>
      <c r="BW65" s="50"/>
      <c r="BX65" s="50"/>
      <c r="BY65" s="50"/>
      <c r="BZ65" s="50"/>
      <c r="CA65" s="50"/>
      <c r="CB65" s="50"/>
      <c r="CC65" s="59"/>
      <c r="CD65" s="60"/>
      <c r="CE65" s="17"/>
      <c r="CF65" s="17"/>
      <c r="CG65" s="58"/>
      <c r="CH65" s="50"/>
      <c r="CI65" s="50"/>
      <c r="CJ65" s="50"/>
      <c r="CK65" s="50"/>
      <c r="CL65" s="50"/>
      <c r="CM65" s="50"/>
      <c r="CN65" s="59"/>
      <c r="CO65" s="60"/>
      <c r="CP65" s="17"/>
      <c r="CQ65" s="17"/>
      <c r="CR65" s="58"/>
      <c r="CS65" s="50"/>
      <c r="CT65" s="50"/>
      <c r="CU65" s="50"/>
      <c r="CV65" s="50"/>
      <c r="CW65" s="50"/>
      <c r="CX65" s="50"/>
      <c r="CY65" s="59"/>
      <c r="CZ65" s="60"/>
      <c r="DA65" s="17"/>
      <c r="DB65" s="17"/>
      <c r="DC65" s="58"/>
      <c r="DD65" s="50"/>
      <c r="DE65" s="50"/>
      <c r="DF65" s="50"/>
      <c r="DG65" s="50"/>
      <c r="DH65" s="50"/>
      <c r="DI65" s="50"/>
      <c r="DJ65" s="59"/>
      <c r="DK65" s="60"/>
      <c r="DL65" s="17"/>
      <c r="DM65" s="17"/>
      <c r="DN65" s="58"/>
      <c r="DO65" s="50"/>
      <c r="DP65" s="50"/>
      <c r="DQ65" s="50"/>
      <c r="DR65" s="50"/>
      <c r="DS65" s="50"/>
      <c r="DT65" s="50"/>
      <c r="DU65" s="59"/>
      <c r="DV65" s="60"/>
      <c r="DW65" s="17"/>
      <c r="DX65" s="17"/>
      <c r="DY65" s="58"/>
      <c r="DZ65" s="50"/>
      <c r="EA65" s="50"/>
      <c r="EB65" s="50"/>
      <c r="EC65" s="50"/>
      <c r="ED65" s="50"/>
      <c r="EE65" s="50"/>
      <c r="EF65" s="59"/>
      <c r="EG65" s="60"/>
      <c r="EH65" s="17"/>
      <c r="EI65" s="17"/>
      <c r="EJ65" s="58"/>
      <c r="EK65" s="50"/>
      <c r="EL65" s="50"/>
      <c r="EM65" s="50"/>
      <c r="EN65" s="50"/>
      <c r="EO65" s="50"/>
      <c r="EP65" s="50"/>
      <c r="EQ65" s="59"/>
      <c r="ER65" s="60"/>
      <c r="ES65" s="17"/>
      <c r="ET65" s="17"/>
      <c r="EU65" s="58"/>
      <c r="EV65" s="50"/>
      <c r="EW65" s="50"/>
      <c r="EX65" s="50"/>
      <c r="EY65" s="50"/>
      <c r="EZ65" s="50"/>
      <c r="FA65" s="50"/>
      <c r="FB65" s="59"/>
      <c r="FC65" s="60"/>
      <c r="FD65" s="17"/>
      <c r="FE65" s="17"/>
      <c r="FF65" s="58"/>
      <c r="FG65" s="50"/>
      <c r="FH65" s="50"/>
      <c r="FI65" s="50"/>
      <c r="FJ65" s="50"/>
      <c r="FK65" s="50"/>
      <c r="FL65" s="50"/>
      <c r="FM65" s="59"/>
      <c r="FN65" s="60"/>
      <c r="FO65" s="17"/>
      <c r="FP65" s="17"/>
      <c r="FQ65" s="58"/>
      <c r="FR65" s="50"/>
      <c r="FS65" s="50"/>
      <c r="FT65" s="50"/>
      <c r="FU65" s="50"/>
      <c r="FV65" s="50"/>
      <c r="FW65" s="50"/>
      <c r="FX65" s="59"/>
      <c r="FY65" s="60"/>
      <c r="FZ65" s="17"/>
      <c r="GA65" s="17"/>
      <c r="GB65" s="58"/>
      <c r="GC65" s="50"/>
      <c r="GD65" s="50"/>
      <c r="GE65" s="50"/>
      <c r="GF65" s="50"/>
      <c r="GG65" s="50"/>
      <c r="GH65" s="50"/>
      <c r="GI65" s="59"/>
      <c r="GJ65" s="60"/>
      <c r="GK65" s="17"/>
      <c r="GL65" s="17"/>
      <c r="GM65" s="58"/>
      <c r="GN65" s="50"/>
      <c r="GO65" s="50"/>
      <c r="GP65" s="50"/>
      <c r="GQ65" s="50"/>
      <c r="GR65" s="50"/>
      <c r="GS65" s="50"/>
      <c r="GT65" s="59"/>
      <c r="GU65" s="60"/>
      <c r="GV65" s="17"/>
      <c r="GW65" s="17"/>
      <c r="GX65" s="58"/>
      <c r="GY65" s="50"/>
      <c r="GZ65" s="50"/>
      <c r="HA65" s="50"/>
      <c r="HB65" s="50"/>
      <c r="HC65" s="50"/>
      <c r="HD65" s="50"/>
      <c r="HE65" s="59"/>
      <c r="HF65" s="60"/>
      <c r="HG65" s="17"/>
      <c r="HH65" s="17"/>
      <c r="HI65" s="58"/>
      <c r="HJ65" s="50"/>
      <c r="HK65" s="50"/>
      <c r="HL65" s="50"/>
      <c r="HM65" s="50"/>
      <c r="HN65" s="50"/>
      <c r="HO65" s="50"/>
      <c r="HP65" s="59"/>
      <c r="HQ65" s="60"/>
      <c r="HR65" s="17"/>
      <c r="HS65" s="17"/>
    </row>
    <row r="66" spans="1:227" x14ac:dyDescent="0.3">
      <c r="A66" s="65"/>
      <c r="B66" s="69"/>
      <c r="C66" s="67"/>
      <c r="D66" s="67"/>
      <c r="E66" s="59"/>
      <c r="F66" s="59"/>
      <c r="G66" s="17"/>
      <c r="H66" s="58"/>
      <c r="I66" s="50"/>
      <c r="J66" s="50"/>
      <c r="K66" s="50"/>
      <c r="L66" s="50"/>
      <c r="M66" s="50"/>
      <c r="N66" s="50"/>
      <c r="O66" s="59"/>
      <c r="P66" s="60"/>
      <c r="Q66" s="17"/>
      <c r="R66" s="17"/>
      <c r="S66" s="58"/>
      <c r="T66" s="50"/>
      <c r="U66" s="50"/>
      <c r="V66" s="50"/>
      <c r="W66" s="50"/>
      <c r="X66" s="50"/>
      <c r="Y66" s="50"/>
      <c r="Z66" s="59"/>
      <c r="AA66" s="60"/>
      <c r="AB66" s="17"/>
      <c r="AC66" s="17"/>
      <c r="AD66" s="58"/>
      <c r="AE66" s="50"/>
      <c r="AF66" s="50"/>
      <c r="AG66" s="50"/>
      <c r="AH66" s="50"/>
      <c r="AI66" s="50"/>
      <c r="AJ66" s="50"/>
      <c r="AK66" s="59"/>
      <c r="AL66" s="60"/>
      <c r="AM66" s="17"/>
      <c r="AN66" s="17"/>
      <c r="AO66" s="58"/>
      <c r="AP66" s="50"/>
      <c r="AQ66" s="50"/>
      <c r="AR66" s="50"/>
      <c r="AS66" s="50"/>
      <c r="AT66" s="50"/>
      <c r="AU66" s="50"/>
      <c r="AV66" s="59"/>
      <c r="AW66" s="60"/>
      <c r="AX66" s="17"/>
      <c r="AY66" s="17"/>
      <c r="AZ66" s="58"/>
      <c r="BA66" s="50"/>
      <c r="BB66" s="50"/>
      <c r="BC66" s="50"/>
      <c r="BD66" s="50"/>
      <c r="BE66" s="50"/>
      <c r="BF66" s="50"/>
      <c r="BG66" s="59"/>
      <c r="BH66" s="60"/>
      <c r="BI66" s="17"/>
      <c r="BJ66" s="17"/>
      <c r="BK66" s="58"/>
      <c r="BL66" s="50"/>
      <c r="BM66" s="50"/>
      <c r="BN66" s="50"/>
      <c r="BO66" s="50"/>
      <c r="BP66" s="50"/>
      <c r="BQ66" s="50"/>
      <c r="BR66" s="59"/>
      <c r="BS66" s="60"/>
      <c r="BT66" s="17"/>
      <c r="BU66" s="17"/>
      <c r="BV66" s="58"/>
      <c r="BW66" s="50"/>
      <c r="BX66" s="50"/>
      <c r="BY66" s="50"/>
      <c r="BZ66" s="50"/>
      <c r="CA66" s="50"/>
      <c r="CB66" s="50"/>
      <c r="CC66" s="59"/>
      <c r="CD66" s="60"/>
      <c r="CE66" s="17"/>
      <c r="CF66" s="17"/>
      <c r="CG66" s="58"/>
      <c r="CH66" s="50"/>
      <c r="CI66" s="50"/>
      <c r="CJ66" s="50"/>
      <c r="CK66" s="50"/>
      <c r="CL66" s="50"/>
      <c r="CM66" s="50"/>
      <c r="CN66" s="59"/>
      <c r="CO66" s="60"/>
      <c r="CP66" s="17"/>
      <c r="CQ66" s="17"/>
      <c r="CR66" s="58"/>
      <c r="CS66" s="50"/>
      <c r="CT66" s="50"/>
      <c r="CU66" s="50"/>
      <c r="CV66" s="50"/>
      <c r="CW66" s="50"/>
      <c r="CX66" s="50"/>
      <c r="CY66" s="59"/>
      <c r="CZ66" s="60"/>
      <c r="DA66" s="17"/>
      <c r="DB66" s="17"/>
      <c r="DC66" s="58"/>
      <c r="DD66" s="50"/>
      <c r="DE66" s="50"/>
      <c r="DF66" s="50"/>
      <c r="DG66" s="50"/>
      <c r="DH66" s="50"/>
      <c r="DI66" s="50"/>
      <c r="DJ66" s="59"/>
      <c r="DK66" s="60"/>
      <c r="DL66" s="17"/>
      <c r="DM66" s="17"/>
      <c r="DN66" s="58"/>
      <c r="DO66" s="50"/>
      <c r="DP66" s="50"/>
      <c r="DQ66" s="50"/>
      <c r="DR66" s="50"/>
      <c r="DS66" s="50"/>
      <c r="DT66" s="50"/>
      <c r="DU66" s="59"/>
      <c r="DV66" s="60"/>
      <c r="DW66" s="17"/>
      <c r="DX66" s="17"/>
      <c r="DY66" s="58"/>
      <c r="DZ66" s="50"/>
      <c r="EA66" s="50"/>
      <c r="EB66" s="50"/>
      <c r="EC66" s="50"/>
      <c r="ED66" s="50"/>
      <c r="EE66" s="50"/>
      <c r="EF66" s="59"/>
      <c r="EG66" s="60"/>
      <c r="EH66" s="17"/>
      <c r="EI66" s="17"/>
      <c r="EJ66" s="58"/>
      <c r="EK66" s="50"/>
      <c r="EL66" s="50"/>
      <c r="EM66" s="50"/>
      <c r="EN66" s="50"/>
      <c r="EO66" s="50"/>
      <c r="EP66" s="50"/>
      <c r="EQ66" s="59"/>
      <c r="ER66" s="60"/>
      <c r="ES66" s="17"/>
      <c r="ET66" s="17"/>
      <c r="EU66" s="58"/>
      <c r="EV66" s="50"/>
      <c r="EW66" s="50"/>
      <c r="EX66" s="50"/>
      <c r="EY66" s="50"/>
      <c r="EZ66" s="50"/>
      <c r="FA66" s="50"/>
      <c r="FB66" s="59"/>
      <c r="FC66" s="60"/>
      <c r="FD66" s="17"/>
      <c r="FE66" s="17"/>
      <c r="FF66" s="58"/>
      <c r="FG66" s="50"/>
      <c r="FH66" s="50"/>
      <c r="FI66" s="50"/>
      <c r="FJ66" s="50"/>
      <c r="FK66" s="50"/>
      <c r="FL66" s="50"/>
      <c r="FM66" s="59"/>
      <c r="FN66" s="60"/>
      <c r="FO66" s="17"/>
      <c r="FP66" s="17"/>
      <c r="FQ66" s="58"/>
      <c r="FR66" s="50"/>
      <c r="FS66" s="50"/>
      <c r="FT66" s="50"/>
      <c r="FU66" s="50"/>
      <c r="FV66" s="50"/>
      <c r="FW66" s="50"/>
      <c r="FX66" s="59"/>
      <c r="FY66" s="60"/>
      <c r="FZ66" s="17"/>
      <c r="GA66" s="17"/>
      <c r="GB66" s="58"/>
      <c r="GC66" s="50"/>
      <c r="GD66" s="50"/>
      <c r="GE66" s="50"/>
      <c r="GF66" s="50"/>
      <c r="GG66" s="50"/>
      <c r="GH66" s="50"/>
      <c r="GI66" s="59"/>
      <c r="GJ66" s="60"/>
      <c r="GK66" s="17"/>
      <c r="GL66" s="17"/>
      <c r="GM66" s="58"/>
      <c r="GN66" s="50"/>
      <c r="GO66" s="50"/>
      <c r="GP66" s="50"/>
      <c r="GQ66" s="50"/>
      <c r="GR66" s="50"/>
      <c r="GS66" s="50"/>
      <c r="GT66" s="59"/>
      <c r="GU66" s="60"/>
      <c r="GV66" s="17"/>
      <c r="GW66" s="17"/>
      <c r="GX66" s="58"/>
      <c r="GY66" s="50"/>
      <c r="GZ66" s="50"/>
      <c r="HA66" s="50"/>
      <c r="HB66" s="50"/>
      <c r="HC66" s="50"/>
      <c r="HD66" s="50"/>
      <c r="HE66" s="59"/>
      <c r="HF66" s="60"/>
      <c r="HG66" s="17"/>
      <c r="HH66" s="17"/>
      <c r="HI66" s="58"/>
      <c r="HJ66" s="50"/>
      <c r="HK66" s="50"/>
      <c r="HL66" s="50"/>
      <c r="HM66" s="50"/>
      <c r="HN66" s="50"/>
      <c r="HO66" s="50"/>
      <c r="HP66" s="59"/>
      <c r="HQ66" s="60"/>
      <c r="HR66" s="17"/>
      <c r="HS66" s="17"/>
    </row>
    <row r="67" spans="1:227" x14ac:dyDescent="0.3">
      <c r="A67" s="65"/>
      <c r="B67" s="66"/>
      <c r="C67" s="67"/>
      <c r="D67" s="67"/>
      <c r="E67" s="59"/>
      <c r="F67" s="59"/>
      <c r="G67" s="17"/>
      <c r="H67" s="58"/>
      <c r="I67" s="50"/>
      <c r="J67" s="50"/>
      <c r="K67" s="50"/>
      <c r="L67" s="50"/>
      <c r="M67" s="50"/>
      <c r="N67" s="50"/>
      <c r="O67" s="59"/>
      <c r="P67" s="60"/>
      <c r="Q67" s="17"/>
      <c r="R67" s="17"/>
      <c r="S67" s="58"/>
      <c r="T67" s="50"/>
      <c r="U67" s="50"/>
      <c r="V67" s="50"/>
      <c r="W67" s="50"/>
      <c r="X67" s="50"/>
      <c r="Y67" s="50"/>
      <c r="Z67" s="59"/>
      <c r="AA67" s="60"/>
      <c r="AB67" s="17"/>
      <c r="AC67" s="17"/>
      <c r="AD67" s="58"/>
      <c r="AE67" s="50"/>
      <c r="AF67" s="50"/>
      <c r="AG67" s="50"/>
      <c r="AH67" s="50"/>
      <c r="AI67" s="50"/>
      <c r="AJ67" s="50"/>
      <c r="AK67" s="59"/>
      <c r="AL67" s="60"/>
      <c r="AM67" s="17"/>
      <c r="AN67" s="17"/>
      <c r="AO67" s="58"/>
      <c r="AP67" s="50"/>
      <c r="AQ67" s="50"/>
      <c r="AR67" s="50"/>
      <c r="AS67" s="50"/>
      <c r="AT67" s="50"/>
      <c r="AU67" s="50"/>
      <c r="AV67" s="59"/>
      <c r="AW67" s="60"/>
      <c r="AX67" s="17"/>
      <c r="AY67" s="17"/>
      <c r="AZ67" s="58"/>
      <c r="BA67" s="50"/>
      <c r="BB67" s="50"/>
      <c r="BC67" s="50"/>
      <c r="BD67" s="50"/>
      <c r="BE67" s="50"/>
      <c r="BF67" s="50"/>
      <c r="BG67" s="59"/>
      <c r="BH67" s="60"/>
      <c r="BI67" s="17"/>
      <c r="BJ67" s="17"/>
      <c r="BK67" s="58"/>
      <c r="BL67" s="50"/>
      <c r="BM67" s="50"/>
      <c r="BN67" s="50"/>
      <c r="BO67" s="50"/>
      <c r="BP67" s="50"/>
      <c r="BQ67" s="50"/>
      <c r="BR67" s="59"/>
      <c r="BS67" s="60"/>
      <c r="BT67" s="17"/>
      <c r="BU67" s="17"/>
      <c r="BV67" s="58"/>
      <c r="BW67" s="50"/>
      <c r="BX67" s="50"/>
      <c r="BY67" s="50"/>
      <c r="BZ67" s="50"/>
      <c r="CA67" s="50"/>
      <c r="CB67" s="50"/>
      <c r="CC67" s="59"/>
      <c r="CD67" s="60"/>
      <c r="CE67" s="17"/>
      <c r="CF67" s="17"/>
      <c r="CG67" s="58"/>
      <c r="CH67" s="50"/>
      <c r="CI67" s="50"/>
      <c r="CJ67" s="50"/>
      <c r="CK67" s="50"/>
      <c r="CL67" s="50"/>
      <c r="CM67" s="50"/>
      <c r="CN67" s="59"/>
      <c r="CO67" s="60"/>
      <c r="CP67" s="17"/>
      <c r="CQ67" s="17"/>
      <c r="CR67" s="58"/>
      <c r="CS67" s="50"/>
      <c r="CT67" s="50"/>
      <c r="CU67" s="50"/>
      <c r="CV67" s="50"/>
      <c r="CW67" s="50"/>
      <c r="CX67" s="50"/>
      <c r="CY67" s="59"/>
      <c r="CZ67" s="60"/>
      <c r="DA67" s="17"/>
      <c r="DB67" s="17"/>
      <c r="DC67" s="58"/>
      <c r="DD67" s="50"/>
      <c r="DE67" s="50"/>
      <c r="DF67" s="50"/>
      <c r="DG67" s="50"/>
      <c r="DH67" s="50"/>
      <c r="DI67" s="50"/>
      <c r="DJ67" s="59"/>
      <c r="DK67" s="60"/>
      <c r="DL67" s="17"/>
      <c r="DM67" s="17"/>
      <c r="DN67" s="58"/>
      <c r="DO67" s="50"/>
      <c r="DP67" s="50"/>
      <c r="DQ67" s="50"/>
      <c r="DR67" s="50"/>
      <c r="DS67" s="50"/>
      <c r="DT67" s="50"/>
      <c r="DU67" s="59"/>
      <c r="DV67" s="60"/>
      <c r="DW67" s="17"/>
      <c r="DX67" s="17"/>
      <c r="DY67" s="58"/>
      <c r="DZ67" s="50"/>
      <c r="EA67" s="50"/>
      <c r="EB67" s="50"/>
      <c r="EC67" s="50"/>
      <c r="ED67" s="50"/>
      <c r="EE67" s="50"/>
      <c r="EF67" s="59"/>
      <c r="EG67" s="60"/>
      <c r="EH67" s="17"/>
      <c r="EI67" s="17"/>
      <c r="EJ67" s="58"/>
      <c r="EK67" s="50"/>
      <c r="EL67" s="50"/>
      <c r="EM67" s="50"/>
      <c r="EN67" s="50"/>
      <c r="EO67" s="50"/>
      <c r="EP67" s="50"/>
      <c r="EQ67" s="59"/>
      <c r="ER67" s="60"/>
      <c r="ES67" s="17"/>
      <c r="ET67" s="17"/>
      <c r="EU67" s="58"/>
      <c r="EV67" s="50"/>
      <c r="EW67" s="50"/>
      <c r="EX67" s="50"/>
      <c r="EY67" s="50"/>
      <c r="EZ67" s="50"/>
      <c r="FA67" s="50"/>
      <c r="FB67" s="59"/>
      <c r="FC67" s="60"/>
      <c r="FD67" s="17"/>
      <c r="FE67" s="17"/>
      <c r="FF67" s="58"/>
      <c r="FG67" s="50"/>
      <c r="FH67" s="50"/>
      <c r="FI67" s="50"/>
      <c r="FJ67" s="50"/>
      <c r="FK67" s="50"/>
      <c r="FL67" s="50"/>
      <c r="FM67" s="59"/>
      <c r="FN67" s="60"/>
      <c r="FO67" s="17"/>
      <c r="FP67" s="17"/>
      <c r="FQ67" s="58"/>
      <c r="FR67" s="50"/>
      <c r="FS67" s="50"/>
      <c r="FT67" s="50"/>
      <c r="FU67" s="50"/>
      <c r="FV67" s="50"/>
      <c r="FW67" s="50"/>
      <c r="FX67" s="59"/>
      <c r="FY67" s="60"/>
      <c r="FZ67" s="17"/>
      <c r="GA67" s="17"/>
      <c r="GB67" s="58"/>
      <c r="GC67" s="50"/>
      <c r="GD67" s="50"/>
      <c r="GE67" s="50"/>
      <c r="GF67" s="50"/>
      <c r="GG67" s="50"/>
      <c r="GH67" s="50"/>
      <c r="GI67" s="59"/>
      <c r="GJ67" s="60"/>
      <c r="GK67" s="17"/>
      <c r="GL67" s="17"/>
      <c r="GM67" s="58"/>
      <c r="GN67" s="50"/>
      <c r="GO67" s="50"/>
      <c r="GP67" s="50"/>
      <c r="GQ67" s="50"/>
      <c r="GR67" s="50"/>
      <c r="GS67" s="50"/>
      <c r="GT67" s="59"/>
      <c r="GU67" s="60"/>
      <c r="GV67" s="17"/>
      <c r="GW67" s="17"/>
      <c r="GX67" s="58"/>
      <c r="GY67" s="50"/>
      <c r="GZ67" s="50"/>
      <c r="HA67" s="50"/>
      <c r="HB67" s="50"/>
      <c r="HC67" s="50"/>
      <c r="HD67" s="50"/>
      <c r="HE67" s="59"/>
      <c r="HF67" s="60"/>
      <c r="HG67" s="17"/>
      <c r="HH67" s="17"/>
      <c r="HI67" s="58"/>
      <c r="HJ67" s="50"/>
      <c r="HK67" s="50"/>
      <c r="HL67" s="50"/>
      <c r="HM67" s="50"/>
      <c r="HN67" s="50"/>
      <c r="HO67" s="50"/>
      <c r="HP67" s="59"/>
      <c r="HQ67" s="60"/>
      <c r="HR67" s="17"/>
      <c r="HS67" s="17"/>
    </row>
    <row r="68" spans="1:227" x14ac:dyDescent="0.3">
      <c r="A68" s="65"/>
      <c r="B68" s="66"/>
      <c r="C68" s="67"/>
      <c r="D68" s="67"/>
      <c r="E68" s="59"/>
      <c r="F68" s="59"/>
      <c r="G68" s="17"/>
      <c r="H68" s="58"/>
      <c r="I68" s="50"/>
      <c r="J68" s="50"/>
      <c r="K68" s="50"/>
      <c r="L68" s="50"/>
      <c r="M68" s="50"/>
      <c r="N68" s="50"/>
      <c r="O68" s="59"/>
      <c r="P68" s="60"/>
      <c r="Q68" s="17"/>
      <c r="R68" s="17"/>
      <c r="S68" s="58"/>
      <c r="T68" s="50"/>
      <c r="U68" s="50"/>
      <c r="V68" s="50"/>
      <c r="W68" s="50"/>
      <c r="X68" s="50"/>
      <c r="Y68" s="50"/>
      <c r="Z68" s="59"/>
      <c r="AA68" s="60"/>
      <c r="AB68" s="17"/>
      <c r="AC68" s="17"/>
      <c r="AD68" s="58"/>
      <c r="AE68" s="50"/>
      <c r="AF68" s="50"/>
      <c r="AG68" s="50"/>
      <c r="AH68" s="50"/>
      <c r="AI68" s="50"/>
      <c r="AJ68" s="50"/>
      <c r="AK68" s="59"/>
      <c r="AL68" s="60"/>
      <c r="AM68" s="17"/>
      <c r="AN68" s="17"/>
      <c r="AO68" s="58"/>
      <c r="AP68" s="50"/>
      <c r="AQ68" s="50"/>
      <c r="AR68" s="50"/>
      <c r="AS68" s="50"/>
      <c r="AT68" s="50"/>
      <c r="AU68" s="50"/>
      <c r="AV68" s="59"/>
      <c r="AW68" s="60"/>
      <c r="AX68" s="17"/>
      <c r="AY68" s="17"/>
      <c r="AZ68" s="58"/>
      <c r="BA68" s="50"/>
      <c r="BB68" s="50"/>
      <c r="BC68" s="50"/>
      <c r="BD68" s="50"/>
      <c r="BE68" s="50"/>
      <c r="BF68" s="50"/>
      <c r="BG68" s="59"/>
      <c r="BH68" s="60"/>
      <c r="BI68" s="17"/>
      <c r="BJ68" s="17"/>
      <c r="BK68" s="58"/>
      <c r="BL68" s="50"/>
      <c r="BM68" s="50"/>
      <c r="BN68" s="50"/>
      <c r="BO68" s="50"/>
      <c r="BP68" s="50"/>
      <c r="BQ68" s="50"/>
      <c r="BR68" s="59"/>
      <c r="BS68" s="60"/>
      <c r="BT68" s="17"/>
      <c r="BU68" s="17"/>
      <c r="BV68" s="58"/>
      <c r="BW68" s="50"/>
      <c r="BX68" s="50"/>
      <c r="BY68" s="50"/>
      <c r="BZ68" s="50"/>
      <c r="CA68" s="50"/>
      <c r="CB68" s="50"/>
      <c r="CC68" s="59"/>
      <c r="CD68" s="60"/>
      <c r="CE68" s="17"/>
      <c r="CF68" s="17"/>
      <c r="CG68" s="58"/>
      <c r="CH68" s="50"/>
      <c r="CI68" s="50"/>
      <c r="CJ68" s="50"/>
      <c r="CK68" s="50"/>
      <c r="CL68" s="50"/>
      <c r="CM68" s="50"/>
      <c r="CN68" s="59"/>
      <c r="CO68" s="60"/>
      <c r="CP68" s="17"/>
      <c r="CQ68" s="17"/>
      <c r="CR68" s="58"/>
      <c r="CS68" s="50"/>
      <c r="CT68" s="50"/>
      <c r="CU68" s="50"/>
      <c r="CV68" s="50"/>
      <c r="CW68" s="50"/>
      <c r="CX68" s="50"/>
      <c r="CY68" s="59"/>
      <c r="CZ68" s="60"/>
      <c r="DA68" s="17"/>
      <c r="DB68" s="17"/>
      <c r="DC68" s="58"/>
      <c r="DD68" s="50"/>
      <c r="DE68" s="50"/>
      <c r="DF68" s="50"/>
      <c r="DG68" s="50"/>
      <c r="DH68" s="50"/>
      <c r="DI68" s="50"/>
      <c r="DJ68" s="59"/>
      <c r="DK68" s="60"/>
      <c r="DL68" s="17"/>
      <c r="DM68" s="17"/>
      <c r="DN68" s="58"/>
      <c r="DO68" s="50"/>
      <c r="DP68" s="50"/>
      <c r="DQ68" s="50"/>
      <c r="DR68" s="50"/>
      <c r="DS68" s="50"/>
      <c r="DT68" s="50"/>
      <c r="DU68" s="59"/>
      <c r="DV68" s="60"/>
      <c r="DW68" s="17"/>
      <c r="DX68" s="17"/>
      <c r="DY68" s="58"/>
      <c r="DZ68" s="50"/>
      <c r="EA68" s="50"/>
      <c r="EB68" s="50"/>
      <c r="EC68" s="50"/>
      <c r="ED68" s="50"/>
      <c r="EE68" s="50"/>
      <c r="EF68" s="59"/>
      <c r="EG68" s="60"/>
      <c r="EH68" s="17"/>
      <c r="EI68" s="17"/>
      <c r="EJ68" s="58"/>
      <c r="EK68" s="50"/>
      <c r="EL68" s="50"/>
      <c r="EM68" s="50"/>
      <c r="EN68" s="50"/>
      <c r="EO68" s="50"/>
      <c r="EP68" s="50"/>
      <c r="EQ68" s="59"/>
      <c r="ER68" s="60"/>
      <c r="ES68" s="17"/>
      <c r="ET68" s="17"/>
      <c r="EU68" s="58"/>
      <c r="EV68" s="50"/>
      <c r="EW68" s="50"/>
      <c r="EX68" s="50"/>
      <c r="EY68" s="50"/>
      <c r="EZ68" s="50"/>
      <c r="FA68" s="50"/>
      <c r="FB68" s="59"/>
      <c r="FC68" s="60"/>
      <c r="FD68" s="17"/>
      <c r="FE68" s="17"/>
      <c r="FF68" s="58"/>
      <c r="FG68" s="50"/>
      <c r="FH68" s="50"/>
      <c r="FI68" s="50"/>
      <c r="FJ68" s="50"/>
      <c r="FK68" s="50"/>
      <c r="FL68" s="50"/>
      <c r="FM68" s="59"/>
      <c r="FN68" s="60"/>
      <c r="FO68" s="17"/>
      <c r="FP68" s="17"/>
      <c r="FQ68" s="58"/>
      <c r="FR68" s="50"/>
      <c r="FS68" s="50"/>
      <c r="FT68" s="50"/>
      <c r="FU68" s="50"/>
      <c r="FV68" s="50"/>
      <c r="FW68" s="50"/>
      <c r="FX68" s="59"/>
      <c r="FY68" s="60"/>
      <c r="FZ68" s="17"/>
      <c r="GA68" s="17"/>
      <c r="GB68" s="58"/>
      <c r="GC68" s="50"/>
      <c r="GD68" s="50"/>
      <c r="GE68" s="50"/>
      <c r="GF68" s="50"/>
      <c r="GG68" s="50"/>
      <c r="GH68" s="50"/>
      <c r="GI68" s="59"/>
      <c r="GJ68" s="60"/>
      <c r="GK68" s="17"/>
      <c r="GL68" s="17"/>
      <c r="GM68" s="58"/>
      <c r="GN68" s="50"/>
      <c r="GO68" s="50"/>
      <c r="GP68" s="50"/>
      <c r="GQ68" s="50"/>
      <c r="GR68" s="50"/>
      <c r="GS68" s="50"/>
      <c r="GT68" s="59"/>
      <c r="GU68" s="60"/>
      <c r="GV68" s="17"/>
      <c r="GW68" s="17"/>
      <c r="GX68" s="58"/>
      <c r="GY68" s="50"/>
      <c r="GZ68" s="50"/>
      <c r="HA68" s="50"/>
      <c r="HB68" s="50"/>
      <c r="HC68" s="50"/>
      <c r="HD68" s="50"/>
      <c r="HE68" s="59"/>
      <c r="HF68" s="60"/>
      <c r="HG68" s="17"/>
      <c r="HH68" s="17"/>
      <c r="HI68" s="58"/>
      <c r="HJ68" s="50"/>
      <c r="HK68" s="50"/>
      <c r="HL68" s="50"/>
      <c r="HM68" s="50"/>
      <c r="HN68" s="50"/>
      <c r="HO68" s="50"/>
      <c r="HP68" s="59"/>
      <c r="HQ68" s="60"/>
      <c r="HR68" s="17"/>
      <c r="HS68" s="17"/>
    </row>
    <row r="69" spans="1:227" x14ac:dyDescent="0.3">
      <c r="A69" s="65"/>
      <c r="B69" s="66"/>
      <c r="C69" s="67"/>
      <c r="D69" s="67"/>
      <c r="E69" s="59"/>
      <c r="F69" s="59"/>
      <c r="G69" s="17"/>
      <c r="H69" s="58"/>
      <c r="I69" s="50"/>
      <c r="J69" s="50"/>
      <c r="K69" s="50"/>
      <c r="L69" s="50"/>
      <c r="M69" s="50"/>
      <c r="N69" s="50"/>
      <c r="O69" s="59"/>
      <c r="P69" s="60"/>
      <c r="Q69" s="17"/>
      <c r="R69" s="17"/>
      <c r="S69" s="58"/>
      <c r="T69" s="50"/>
      <c r="U69" s="50"/>
      <c r="V69" s="50"/>
      <c r="W69" s="50"/>
      <c r="X69" s="50"/>
      <c r="Y69" s="50"/>
      <c r="Z69" s="59"/>
      <c r="AA69" s="60"/>
      <c r="AB69" s="17"/>
      <c r="AC69" s="17"/>
      <c r="AD69" s="58"/>
      <c r="AE69" s="50"/>
      <c r="AF69" s="50"/>
      <c r="AG69" s="50"/>
      <c r="AH69" s="50"/>
      <c r="AI69" s="50"/>
      <c r="AJ69" s="50"/>
      <c r="AK69" s="59"/>
      <c r="AL69" s="60"/>
      <c r="AM69" s="17"/>
      <c r="AN69" s="17"/>
      <c r="AO69" s="58"/>
      <c r="AP69" s="50"/>
      <c r="AQ69" s="50"/>
      <c r="AR69" s="50"/>
      <c r="AS69" s="50"/>
      <c r="AT69" s="50"/>
      <c r="AU69" s="50"/>
      <c r="AV69" s="59"/>
      <c r="AW69" s="60"/>
      <c r="AX69" s="17"/>
      <c r="AY69" s="17"/>
      <c r="AZ69" s="58"/>
      <c r="BA69" s="50"/>
      <c r="BB69" s="50"/>
      <c r="BC69" s="50"/>
      <c r="BD69" s="50"/>
      <c r="BE69" s="50"/>
      <c r="BF69" s="50"/>
      <c r="BG69" s="59"/>
      <c r="BH69" s="60"/>
      <c r="BI69" s="17"/>
      <c r="BJ69" s="17"/>
      <c r="BK69" s="58"/>
      <c r="BL69" s="50"/>
      <c r="BM69" s="50"/>
      <c r="BN69" s="50"/>
      <c r="BO69" s="50"/>
      <c r="BP69" s="50"/>
      <c r="BQ69" s="50"/>
      <c r="BR69" s="59"/>
      <c r="BS69" s="60"/>
      <c r="BT69" s="17"/>
      <c r="BU69" s="17"/>
      <c r="BV69" s="58"/>
      <c r="BW69" s="50"/>
      <c r="BX69" s="50"/>
      <c r="BY69" s="50"/>
      <c r="BZ69" s="50"/>
      <c r="CA69" s="50"/>
      <c r="CB69" s="50"/>
      <c r="CC69" s="59"/>
      <c r="CD69" s="60"/>
      <c r="CE69" s="17"/>
      <c r="CF69" s="17"/>
      <c r="CG69" s="58"/>
      <c r="CH69" s="50"/>
      <c r="CI69" s="50"/>
      <c r="CJ69" s="50"/>
      <c r="CK69" s="50"/>
      <c r="CL69" s="50"/>
      <c r="CM69" s="50"/>
      <c r="CN69" s="59"/>
      <c r="CO69" s="60"/>
      <c r="CP69" s="17"/>
      <c r="CQ69" s="17"/>
      <c r="CR69" s="58"/>
      <c r="CS69" s="50"/>
      <c r="CT69" s="50"/>
      <c r="CU69" s="50"/>
      <c r="CV69" s="50"/>
      <c r="CW69" s="50"/>
      <c r="CX69" s="50"/>
      <c r="CY69" s="59"/>
      <c r="CZ69" s="60"/>
      <c r="DA69" s="17"/>
      <c r="DB69" s="17"/>
      <c r="DC69" s="58"/>
      <c r="DD69" s="50"/>
      <c r="DE69" s="50"/>
      <c r="DF69" s="50"/>
      <c r="DG69" s="50"/>
      <c r="DH69" s="50"/>
      <c r="DI69" s="50"/>
      <c r="DJ69" s="59"/>
      <c r="DK69" s="60"/>
      <c r="DL69" s="17"/>
      <c r="DM69" s="17"/>
      <c r="DN69" s="58"/>
      <c r="DO69" s="50"/>
      <c r="DP69" s="50"/>
      <c r="DQ69" s="50"/>
      <c r="DR69" s="50"/>
      <c r="DS69" s="50"/>
      <c r="DT69" s="50"/>
      <c r="DU69" s="59"/>
      <c r="DV69" s="60"/>
      <c r="DW69" s="17"/>
      <c r="DX69" s="17"/>
      <c r="DY69" s="58"/>
      <c r="DZ69" s="50"/>
      <c r="EA69" s="50"/>
      <c r="EB69" s="50"/>
      <c r="EC69" s="50"/>
      <c r="ED69" s="50"/>
      <c r="EE69" s="50"/>
      <c r="EF69" s="59"/>
      <c r="EG69" s="60"/>
      <c r="EH69" s="17"/>
      <c r="EI69" s="17"/>
      <c r="EJ69" s="58"/>
      <c r="EK69" s="50"/>
      <c r="EL69" s="50"/>
      <c r="EM69" s="50"/>
      <c r="EN69" s="50"/>
      <c r="EO69" s="50"/>
      <c r="EP69" s="50"/>
      <c r="EQ69" s="59"/>
      <c r="ER69" s="60"/>
      <c r="ES69" s="17"/>
      <c r="ET69" s="17"/>
      <c r="EU69" s="58"/>
      <c r="EV69" s="50"/>
      <c r="EW69" s="50"/>
      <c r="EX69" s="50"/>
      <c r="EY69" s="50"/>
      <c r="EZ69" s="50"/>
      <c r="FA69" s="50"/>
      <c r="FB69" s="59"/>
      <c r="FC69" s="60"/>
      <c r="FD69" s="17"/>
      <c r="FE69" s="17"/>
      <c r="FF69" s="58"/>
      <c r="FG69" s="50"/>
      <c r="FH69" s="50"/>
      <c r="FI69" s="50"/>
      <c r="FJ69" s="50"/>
      <c r="FK69" s="50"/>
      <c r="FL69" s="50"/>
      <c r="FM69" s="59"/>
      <c r="FN69" s="60"/>
      <c r="FO69" s="17"/>
      <c r="FP69" s="17"/>
      <c r="FQ69" s="58"/>
      <c r="FR69" s="50"/>
      <c r="FS69" s="50"/>
      <c r="FT69" s="50"/>
      <c r="FU69" s="50"/>
      <c r="FV69" s="50"/>
      <c r="FW69" s="50"/>
      <c r="FX69" s="59"/>
      <c r="FY69" s="60"/>
      <c r="FZ69" s="17"/>
      <c r="GA69" s="17"/>
      <c r="GB69" s="58"/>
      <c r="GC69" s="50"/>
      <c r="GD69" s="50"/>
      <c r="GE69" s="50"/>
      <c r="GF69" s="50"/>
      <c r="GG69" s="50"/>
      <c r="GH69" s="50"/>
      <c r="GI69" s="59"/>
      <c r="GJ69" s="60"/>
      <c r="GK69" s="17"/>
      <c r="GL69" s="17"/>
      <c r="GM69" s="58"/>
      <c r="GN69" s="50"/>
      <c r="GO69" s="50"/>
      <c r="GP69" s="50"/>
      <c r="GQ69" s="50"/>
      <c r="GR69" s="50"/>
      <c r="GS69" s="50"/>
      <c r="GT69" s="59"/>
      <c r="GU69" s="60"/>
      <c r="GV69" s="17"/>
      <c r="GW69" s="17"/>
      <c r="GX69" s="58"/>
      <c r="GY69" s="50"/>
      <c r="GZ69" s="50"/>
      <c r="HA69" s="50"/>
      <c r="HB69" s="50"/>
      <c r="HC69" s="50"/>
      <c r="HD69" s="50"/>
      <c r="HE69" s="59"/>
      <c r="HF69" s="60"/>
      <c r="HG69" s="17"/>
      <c r="HH69" s="17"/>
      <c r="HI69" s="58"/>
      <c r="HJ69" s="50"/>
      <c r="HK69" s="50"/>
      <c r="HL69" s="50"/>
      <c r="HM69" s="50"/>
      <c r="HN69" s="50"/>
      <c r="HO69" s="50"/>
      <c r="HP69" s="59"/>
      <c r="HQ69" s="60"/>
      <c r="HR69" s="17"/>
      <c r="HS69" s="17"/>
    </row>
    <row r="70" spans="1:227" x14ac:dyDescent="0.3">
      <c r="A70" s="65"/>
      <c r="B70" s="66"/>
      <c r="C70" s="67"/>
      <c r="D70" s="67"/>
      <c r="E70" s="59"/>
      <c r="F70" s="59"/>
      <c r="G70" s="17"/>
      <c r="H70" s="58"/>
      <c r="I70" s="50"/>
      <c r="J70" s="50"/>
      <c r="K70" s="50"/>
      <c r="L70" s="50"/>
      <c r="M70" s="50"/>
      <c r="N70" s="50"/>
      <c r="O70" s="59"/>
      <c r="P70" s="60"/>
      <c r="Q70" s="17"/>
      <c r="R70" s="17"/>
      <c r="S70" s="58"/>
      <c r="T70" s="50"/>
      <c r="U70" s="50"/>
      <c r="V70" s="50"/>
      <c r="W70" s="50"/>
      <c r="X70" s="50"/>
      <c r="Y70" s="50"/>
      <c r="Z70" s="59"/>
      <c r="AA70" s="60"/>
      <c r="AB70" s="17"/>
      <c r="AC70" s="17"/>
      <c r="AD70" s="58"/>
      <c r="AE70" s="50"/>
      <c r="AF70" s="50"/>
      <c r="AG70" s="50"/>
      <c r="AH70" s="50"/>
      <c r="AI70" s="50"/>
      <c r="AJ70" s="50"/>
      <c r="AK70" s="59"/>
      <c r="AL70" s="60"/>
      <c r="AM70" s="17"/>
      <c r="AN70" s="17"/>
      <c r="AO70" s="58"/>
      <c r="AP70" s="50"/>
      <c r="AQ70" s="50"/>
      <c r="AR70" s="50"/>
      <c r="AS70" s="50"/>
      <c r="AT70" s="50"/>
      <c r="AU70" s="50"/>
      <c r="AV70" s="59"/>
      <c r="AW70" s="60"/>
      <c r="AX70" s="17"/>
      <c r="AY70" s="17"/>
      <c r="AZ70" s="58"/>
      <c r="BA70" s="50"/>
      <c r="BB70" s="50"/>
      <c r="BC70" s="50"/>
      <c r="BD70" s="50"/>
      <c r="BE70" s="50"/>
      <c r="BF70" s="50"/>
      <c r="BG70" s="59"/>
      <c r="BH70" s="60"/>
      <c r="BI70" s="17"/>
      <c r="BJ70" s="17"/>
      <c r="BK70" s="58"/>
      <c r="BL70" s="50"/>
      <c r="BM70" s="50"/>
      <c r="BN70" s="50"/>
      <c r="BO70" s="50"/>
      <c r="BP70" s="50"/>
      <c r="BQ70" s="50"/>
      <c r="BR70" s="59"/>
      <c r="BS70" s="60"/>
      <c r="BT70" s="17"/>
      <c r="BU70" s="17"/>
      <c r="BV70" s="58"/>
      <c r="BW70" s="50"/>
      <c r="BX70" s="50"/>
      <c r="BY70" s="50"/>
      <c r="BZ70" s="50"/>
      <c r="CA70" s="50"/>
      <c r="CB70" s="50"/>
      <c r="CC70" s="59"/>
      <c r="CD70" s="60"/>
      <c r="CE70" s="17"/>
      <c r="CF70" s="17"/>
      <c r="CG70" s="58"/>
      <c r="CH70" s="50"/>
      <c r="CI70" s="50"/>
      <c r="CJ70" s="50"/>
      <c r="CK70" s="50"/>
      <c r="CL70" s="50"/>
      <c r="CM70" s="50"/>
      <c r="CN70" s="59"/>
      <c r="CO70" s="60"/>
      <c r="CP70" s="17"/>
      <c r="CQ70" s="17"/>
      <c r="CR70" s="58"/>
      <c r="CS70" s="50"/>
      <c r="CT70" s="50"/>
      <c r="CU70" s="50"/>
      <c r="CV70" s="50"/>
      <c r="CW70" s="50"/>
      <c r="CX70" s="50"/>
      <c r="CY70" s="59"/>
      <c r="CZ70" s="60"/>
      <c r="DA70" s="17"/>
      <c r="DB70" s="17"/>
      <c r="DC70" s="58"/>
      <c r="DD70" s="50"/>
      <c r="DE70" s="50"/>
      <c r="DF70" s="50"/>
      <c r="DG70" s="50"/>
      <c r="DH70" s="50"/>
      <c r="DI70" s="50"/>
      <c r="DJ70" s="59"/>
      <c r="DK70" s="60"/>
      <c r="DL70" s="17"/>
      <c r="DM70" s="17"/>
      <c r="DN70" s="58"/>
      <c r="DO70" s="50"/>
      <c r="DP70" s="50"/>
      <c r="DQ70" s="50"/>
      <c r="DR70" s="50"/>
      <c r="DS70" s="50"/>
      <c r="DT70" s="50"/>
      <c r="DU70" s="59"/>
      <c r="DV70" s="60"/>
      <c r="DW70" s="17"/>
      <c r="DX70" s="17"/>
      <c r="DY70" s="58"/>
      <c r="DZ70" s="50"/>
      <c r="EA70" s="50"/>
      <c r="EB70" s="50"/>
      <c r="EC70" s="50"/>
      <c r="ED70" s="50"/>
      <c r="EE70" s="50"/>
      <c r="EF70" s="59"/>
      <c r="EG70" s="60"/>
      <c r="EH70" s="17"/>
      <c r="EI70" s="17"/>
      <c r="EJ70" s="58"/>
      <c r="EK70" s="50"/>
      <c r="EL70" s="50"/>
      <c r="EM70" s="50"/>
      <c r="EN70" s="50"/>
      <c r="EO70" s="50"/>
      <c r="EP70" s="50"/>
      <c r="EQ70" s="59"/>
      <c r="ER70" s="60"/>
      <c r="ES70" s="17"/>
      <c r="ET70" s="17"/>
      <c r="EU70" s="58"/>
      <c r="EV70" s="50"/>
      <c r="EW70" s="50"/>
      <c r="EX70" s="50"/>
      <c r="EY70" s="50"/>
      <c r="EZ70" s="50"/>
      <c r="FA70" s="50"/>
      <c r="FB70" s="59"/>
      <c r="FC70" s="60"/>
      <c r="FD70" s="17"/>
      <c r="FE70" s="17"/>
      <c r="FF70" s="58"/>
      <c r="FG70" s="50"/>
      <c r="FH70" s="50"/>
      <c r="FI70" s="50"/>
      <c r="FJ70" s="50"/>
      <c r="FK70" s="50"/>
      <c r="FL70" s="50"/>
      <c r="FM70" s="59"/>
      <c r="FN70" s="60"/>
      <c r="FO70" s="17"/>
      <c r="FP70" s="17"/>
      <c r="FQ70" s="58"/>
      <c r="FR70" s="50"/>
      <c r="FS70" s="50"/>
      <c r="FT70" s="50"/>
      <c r="FU70" s="50"/>
      <c r="FV70" s="50"/>
      <c r="FW70" s="50"/>
      <c r="FX70" s="59"/>
      <c r="FY70" s="60"/>
      <c r="FZ70" s="17"/>
      <c r="GA70" s="17"/>
      <c r="GB70" s="58"/>
      <c r="GC70" s="50"/>
      <c r="GD70" s="50"/>
      <c r="GE70" s="50"/>
      <c r="GF70" s="50"/>
      <c r="GG70" s="50"/>
      <c r="GH70" s="50"/>
      <c r="GI70" s="59"/>
      <c r="GJ70" s="60"/>
      <c r="GK70" s="17"/>
      <c r="GL70" s="17"/>
      <c r="GM70" s="58"/>
      <c r="GN70" s="50"/>
      <c r="GO70" s="50"/>
      <c r="GP70" s="50"/>
      <c r="GQ70" s="50"/>
      <c r="GR70" s="50"/>
      <c r="GS70" s="50"/>
      <c r="GT70" s="59"/>
      <c r="GU70" s="60"/>
      <c r="GV70" s="17"/>
      <c r="GW70" s="17"/>
      <c r="GX70" s="58"/>
      <c r="GY70" s="50"/>
      <c r="GZ70" s="50"/>
      <c r="HA70" s="50"/>
      <c r="HB70" s="50"/>
      <c r="HC70" s="50"/>
      <c r="HD70" s="50"/>
      <c r="HE70" s="59"/>
      <c r="HF70" s="60"/>
      <c r="HG70" s="17"/>
      <c r="HH70" s="17"/>
      <c r="HI70" s="58"/>
      <c r="HJ70" s="50"/>
      <c r="HK70" s="50"/>
      <c r="HL70" s="50"/>
      <c r="HM70" s="50"/>
      <c r="HN70" s="50"/>
      <c r="HO70" s="50"/>
      <c r="HP70" s="59"/>
      <c r="HQ70" s="60"/>
      <c r="HR70" s="17"/>
      <c r="HS70" s="17"/>
    </row>
    <row r="71" spans="1:227" x14ac:dyDescent="0.3">
      <c r="A71" s="65"/>
      <c r="B71" s="66"/>
      <c r="C71" s="67"/>
      <c r="D71" s="67"/>
      <c r="E71" s="59"/>
      <c r="F71" s="59"/>
      <c r="G71" s="17"/>
      <c r="H71" s="58"/>
      <c r="I71" s="50"/>
      <c r="J71" s="50"/>
      <c r="K71" s="50"/>
      <c r="L71" s="50"/>
      <c r="M71" s="50"/>
      <c r="N71" s="50"/>
      <c r="O71" s="59"/>
      <c r="P71" s="60"/>
      <c r="Q71" s="17"/>
      <c r="R71" s="17"/>
      <c r="S71" s="58"/>
      <c r="T71" s="50"/>
      <c r="U71" s="50"/>
      <c r="V71" s="50"/>
      <c r="W71" s="50"/>
      <c r="X71" s="50"/>
      <c r="Y71" s="50"/>
      <c r="Z71" s="59"/>
      <c r="AA71" s="60"/>
      <c r="AB71" s="17"/>
      <c r="AC71" s="17"/>
      <c r="AD71" s="58"/>
      <c r="AE71" s="50"/>
      <c r="AF71" s="50"/>
      <c r="AG71" s="50"/>
      <c r="AH71" s="50"/>
      <c r="AI71" s="50"/>
      <c r="AJ71" s="50"/>
      <c r="AK71" s="59"/>
      <c r="AL71" s="60"/>
      <c r="AM71" s="17"/>
      <c r="AN71" s="17"/>
      <c r="AO71" s="58"/>
      <c r="AP71" s="50"/>
      <c r="AQ71" s="50"/>
      <c r="AR71" s="50"/>
      <c r="AS71" s="50"/>
      <c r="AT71" s="50"/>
      <c r="AU71" s="50"/>
      <c r="AV71" s="59"/>
      <c r="AW71" s="60"/>
      <c r="AX71" s="17"/>
      <c r="AY71" s="17"/>
      <c r="AZ71" s="58"/>
      <c r="BA71" s="50"/>
      <c r="BB71" s="50"/>
      <c r="BC71" s="50"/>
      <c r="BD71" s="50"/>
      <c r="BE71" s="50"/>
      <c r="BF71" s="50"/>
      <c r="BG71" s="59"/>
      <c r="BH71" s="60"/>
      <c r="BI71" s="17"/>
      <c r="BJ71" s="17"/>
      <c r="BK71" s="58"/>
      <c r="BL71" s="50"/>
      <c r="BM71" s="50"/>
      <c r="BN71" s="50"/>
      <c r="BO71" s="50"/>
      <c r="BP71" s="50"/>
      <c r="BQ71" s="50"/>
      <c r="BR71" s="59"/>
      <c r="BS71" s="60"/>
      <c r="BT71" s="17"/>
      <c r="BU71" s="17"/>
      <c r="BV71" s="58"/>
      <c r="BW71" s="50"/>
      <c r="BX71" s="50"/>
      <c r="BY71" s="50"/>
      <c r="BZ71" s="50"/>
      <c r="CA71" s="50"/>
      <c r="CB71" s="50"/>
      <c r="CC71" s="59"/>
      <c r="CD71" s="60"/>
      <c r="CE71" s="17"/>
      <c r="CF71" s="17"/>
      <c r="CG71" s="58"/>
      <c r="CH71" s="50"/>
      <c r="CI71" s="50"/>
      <c r="CJ71" s="50"/>
      <c r="CK71" s="50"/>
      <c r="CL71" s="50"/>
      <c r="CM71" s="50"/>
      <c r="CN71" s="59"/>
      <c r="CO71" s="60"/>
      <c r="CP71" s="17"/>
      <c r="CQ71" s="17"/>
      <c r="CR71" s="58"/>
      <c r="CS71" s="50"/>
      <c r="CT71" s="50"/>
      <c r="CU71" s="50"/>
      <c r="CV71" s="50"/>
      <c r="CW71" s="50"/>
      <c r="CX71" s="50"/>
      <c r="CY71" s="59"/>
      <c r="CZ71" s="60"/>
      <c r="DA71" s="17"/>
      <c r="DB71" s="17"/>
      <c r="DC71" s="58"/>
      <c r="DD71" s="50"/>
      <c r="DE71" s="50"/>
      <c r="DF71" s="50"/>
      <c r="DG71" s="50"/>
      <c r="DH71" s="50"/>
      <c r="DI71" s="50"/>
      <c r="DJ71" s="59"/>
      <c r="DK71" s="60"/>
      <c r="DL71" s="17"/>
      <c r="DM71" s="17"/>
      <c r="DN71" s="58"/>
      <c r="DO71" s="50"/>
      <c r="DP71" s="50"/>
      <c r="DQ71" s="50"/>
      <c r="DR71" s="50"/>
      <c r="DS71" s="50"/>
      <c r="DT71" s="50"/>
      <c r="DU71" s="59"/>
      <c r="DV71" s="60"/>
      <c r="DW71" s="17"/>
      <c r="DX71" s="17"/>
      <c r="DY71" s="58"/>
      <c r="DZ71" s="50"/>
      <c r="EA71" s="50"/>
      <c r="EB71" s="50"/>
      <c r="EC71" s="50"/>
      <c r="ED71" s="50"/>
      <c r="EE71" s="50"/>
      <c r="EF71" s="59"/>
      <c r="EG71" s="60"/>
      <c r="EH71" s="17"/>
      <c r="EI71" s="17"/>
      <c r="EJ71" s="58"/>
      <c r="EK71" s="50"/>
      <c r="EL71" s="50"/>
      <c r="EM71" s="50"/>
      <c r="EN71" s="50"/>
      <c r="EO71" s="50"/>
      <c r="EP71" s="50"/>
      <c r="EQ71" s="59"/>
      <c r="ER71" s="60"/>
      <c r="ES71" s="17"/>
      <c r="ET71" s="17"/>
      <c r="EU71" s="58"/>
      <c r="EV71" s="50"/>
      <c r="EW71" s="50"/>
      <c r="EX71" s="50"/>
      <c r="EY71" s="50"/>
      <c r="EZ71" s="50"/>
      <c r="FA71" s="50"/>
      <c r="FB71" s="59"/>
      <c r="FC71" s="60"/>
      <c r="FD71" s="17"/>
      <c r="FE71" s="17"/>
      <c r="FF71" s="58"/>
      <c r="FG71" s="50"/>
      <c r="FH71" s="50"/>
      <c r="FI71" s="50"/>
      <c r="FJ71" s="50"/>
      <c r="FK71" s="50"/>
      <c r="FL71" s="50"/>
      <c r="FM71" s="59"/>
      <c r="FN71" s="60"/>
      <c r="FO71" s="17"/>
      <c r="FP71" s="17"/>
      <c r="FQ71" s="58"/>
      <c r="FR71" s="50"/>
      <c r="FS71" s="50"/>
      <c r="FT71" s="50"/>
      <c r="FU71" s="50"/>
      <c r="FV71" s="50"/>
      <c r="FW71" s="50"/>
      <c r="FX71" s="59"/>
      <c r="FY71" s="60"/>
      <c r="FZ71" s="17"/>
      <c r="GA71" s="17"/>
      <c r="GB71" s="58"/>
      <c r="GC71" s="50"/>
      <c r="GD71" s="50"/>
      <c r="GE71" s="50"/>
      <c r="GF71" s="50"/>
      <c r="GG71" s="50"/>
      <c r="GH71" s="50"/>
      <c r="GI71" s="59"/>
      <c r="GJ71" s="60"/>
      <c r="GK71" s="17"/>
      <c r="GL71" s="17"/>
      <c r="GM71" s="58"/>
      <c r="GN71" s="50"/>
      <c r="GO71" s="50"/>
      <c r="GP71" s="50"/>
      <c r="GQ71" s="50"/>
      <c r="GR71" s="50"/>
      <c r="GS71" s="50"/>
      <c r="GT71" s="59"/>
      <c r="GU71" s="60"/>
      <c r="GV71" s="17"/>
      <c r="GW71" s="17"/>
      <c r="GX71" s="58"/>
      <c r="GY71" s="50"/>
      <c r="GZ71" s="50"/>
      <c r="HA71" s="50"/>
      <c r="HB71" s="50"/>
      <c r="HC71" s="50"/>
      <c r="HD71" s="50"/>
      <c r="HE71" s="59"/>
      <c r="HF71" s="60"/>
      <c r="HG71" s="17"/>
      <c r="HH71" s="17"/>
      <c r="HI71" s="58"/>
      <c r="HJ71" s="50"/>
      <c r="HK71" s="50"/>
      <c r="HL71" s="50"/>
      <c r="HM71" s="50"/>
      <c r="HN71" s="50"/>
      <c r="HO71" s="50"/>
      <c r="HP71" s="59"/>
      <c r="HQ71" s="60"/>
      <c r="HR71" s="17"/>
      <c r="HS71" s="17"/>
    </row>
    <row r="72" spans="1:227" x14ac:dyDescent="0.3">
      <c r="A72" s="65"/>
      <c r="B72" s="66"/>
      <c r="C72" s="67"/>
      <c r="D72" s="67"/>
      <c r="E72" s="59"/>
      <c r="F72" s="59"/>
      <c r="G72" s="17"/>
      <c r="H72" s="58"/>
      <c r="I72" s="50"/>
      <c r="J72" s="50"/>
      <c r="K72" s="50"/>
      <c r="L72" s="50"/>
      <c r="M72" s="50"/>
      <c r="N72" s="50"/>
      <c r="O72" s="59"/>
      <c r="P72" s="60"/>
      <c r="Q72" s="17"/>
      <c r="R72" s="17"/>
      <c r="S72" s="58"/>
      <c r="T72" s="50"/>
      <c r="U72" s="50"/>
      <c r="V72" s="50"/>
      <c r="W72" s="50"/>
      <c r="X72" s="50"/>
      <c r="Y72" s="50"/>
      <c r="Z72" s="59"/>
      <c r="AA72" s="60"/>
      <c r="AB72" s="17"/>
      <c r="AC72" s="17"/>
      <c r="AD72" s="58"/>
      <c r="AE72" s="50"/>
      <c r="AF72" s="50"/>
      <c r="AG72" s="50"/>
      <c r="AH72" s="50"/>
      <c r="AI72" s="50"/>
      <c r="AJ72" s="50"/>
      <c r="AK72" s="59"/>
      <c r="AL72" s="60"/>
      <c r="AM72" s="17"/>
      <c r="AN72" s="17"/>
      <c r="AO72" s="58"/>
      <c r="AP72" s="50"/>
      <c r="AQ72" s="50"/>
      <c r="AR72" s="50"/>
      <c r="AS72" s="50"/>
      <c r="AT72" s="50"/>
      <c r="AU72" s="50"/>
      <c r="AV72" s="59"/>
      <c r="AW72" s="60"/>
      <c r="AX72" s="17"/>
      <c r="AY72" s="17"/>
      <c r="AZ72" s="58"/>
      <c r="BA72" s="50"/>
      <c r="BB72" s="50"/>
      <c r="BC72" s="50"/>
      <c r="BD72" s="50"/>
      <c r="BE72" s="50"/>
      <c r="BF72" s="50"/>
      <c r="BG72" s="59"/>
      <c r="BH72" s="60"/>
      <c r="BI72" s="17"/>
      <c r="BJ72" s="17"/>
      <c r="BK72" s="58"/>
      <c r="BL72" s="50"/>
      <c r="BM72" s="50"/>
      <c r="BN72" s="50"/>
      <c r="BO72" s="50"/>
      <c r="BP72" s="50"/>
      <c r="BQ72" s="50"/>
      <c r="BR72" s="59"/>
      <c r="BS72" s="60"/>
      <c r="BT72" s="17"/>
      <c r="BU72" s="17"/>
      <c r="BV72" s="58"/>
      <c r="BW72" s="50"/>
      <c r="BX72" s="50"/>
      <c r="BY72" s="50"/>
      <c r="BZ72" s="50"/>
      <c r="CA72" s="50"/>
      <c r="CB72" s="50"/>
      <c r="CC72" s="59"/>
      <c r="CD72" s="60"/>
      <c r="CE72" s="17"/>
      <c r="CF72" s="17"/>
      <c r="CG72" s="58"/>
      <c r="CH72" s="50"/>
      <c r="CI72" s="50"/>
      <c r="CJ72" s="50"/>
      <c r="CK72" s="50"/>
      <c r="CL72" s="50"/>
      <c r="CM72" s="50"/>
      <c r="CN72" s="59"/>
      <c r="CO72" s="60"/>
      <c r="CP72" s="17"/>
      <c r="CQ72" s="17"/>
      <c r="CR72" s="58"/>
      <c r="CS72" s="50"/>
      <c r="CT72" s="50"/>
      <c r="CU72" s="50"/>
      <c r="CV72" s="50"/>
      <c r="CW72" s="50"/>
      <c r="CX72" s="50"/>
      <c r="CY72" s="59"/>
      <c r="CZ72" s="60"/>
      <c r="DA72" s="17"/>
      <c r="DB72" s="17"/>
      <c r="DC72" s="58"/>
      <c r="DD72" s="50"/>
      <c r="DE72" s="50"/>
      <c r="DF72" s="50"/>
      <c r="DG72" s="50"/>
      <c r="DH72" s="50"/>
      <c r="DI72" s="50"/>
      <c r="DJ72" s="59"/>
      <c r="DK72" s="60"/>
      <c r="DL72" s="17"/>
      <c r="DM72" s="17"/>
      <c r="DN72" s="58"/>
      <c r="DO72" s="50"/>
      <c r="DP72" s="50"/>
      <c r="DQ72" s="50"/>
      <c r="DR72" s="50"/>
      <c r="DS72" s="50"/>
      <c r="DT72" s="50"/>
      <c r="DU72" s="59"/>
      <c r="DV72" s="60"/>
      <c r="DW72" s="17"/>
      <c r="DX72" s="17"/>
      <c r="DY72" s="58"/>
      <c r="DZ72" s="50"/>
      <c r="EA72" s="50"/>
      <c r="EB72" s="50"/>
      <c r="EC72" s="50"/>
      <c r="ED72" s="50"/>
      <c r="EE72" s="50"/>
      <c r="EF72" s="59"/>
      <c r="EG72" s="60"/>
      <c r="EH72" s="17"/>
      <c r="EI72" s="17"/>
      <c r="EJ72" s="58"/>
      <c r="EK72" s="50"/>
      <c r="EL72" s="50"/>
      <c r="EM72" s="50"/>
      <c r="EN72" s="50"/>
      <c r="EO72" s="50"/>
      <c r="EP72" s="50"/>
      <c r="EQ72" s="59"/>
      <c r="ER72" s="60"/>
      <c r="ES72" s="17"/>
      <c r="ET72" s="17"/>
      <c r="EU72" s="58"/>
      <c r="EV72" s="50"/>
      <c r="EW72" s="50"/>
      <c r="EX72" s="50"/>
      <c r="EY72" s="50"/>
      <c r="EZ72" s="50"/>
      <c r="FA72" s="50"/>
      <c r="FB72" s="59"/>
      <c r="FC72" s="60"/>
      <c r="FD72" s="17"/>
      <c r="FE72" s="17"/>
      <c r="FF72" s="58"/>
      <c r="FG72" s="50"/>
      <c r="FH72" s="50"/>
      <c r="FI72" s="50"/>
      <c r="FJ72" s="50"/>
      <c r="FK72" s="50"/>
      <c r="FL72" s="50"/>
      <c r="FM72" s="59"/>
      <c r="FN72" s="60"/>
      <c r="FO72" s="17"/>
      <c r="FP72" s="17"/>
      <c r="FQ72" s="58"/>
      <c r="FR72" s="50"/>
      <c r="FS72" s="50"/>
      <c r="FT72" s="50"/>
      <c r="FU72" s="50"/>
      <c r="FV72" s="50"/>
      <c r="FW72" s="50"/>
      <c r="FX72" s="59"/>
      <c r="FY72" s="60"/>
      <c r="FZ72" s="17"/>
      <c r="GA72" s="17"/>
      <c r="GB72" s="58"/>
      <c r="GC72" s="50"/>
      <c r="GD72" s="50"/>
      <c r="GE72" s="50"/>
      <c r="GF72" s="50"/>
      <c r="GG72" s="50"/>
      <c r="GH72" s="50"/>
      <c r="GI72" s="59"/>
      <c r="GJ72" s="60"/>
      <c r="GK72" s="17"/>
      <c r="GL72" s="17"/>
      <c r="GM72" s="58"/>
      <c r="GN72" s="50"/>
      <c r="GO72" s="50"/>
      <c r="GP72" s="50"/>
      <c r="GQ72" s="50"/>
      <c r="GR72" s="50"/>
      <c r="GS72" s="50"/>
      <c r="GT72" s="59"/>
      <c r="GU72" s="60"/>
      <c r="GV72" s="17"/>
      <c r="GW72" s="17"/>
      <c r="GX72" s="58"/>
      <c r="GY72" s="50"/>
      <c r="GZ72" s="50"/>
      <c r="HA72" s="50"/>
      <c r="HB72" s="50"/>
      <c r="HC72" s="50"/>
      <c r="HD72" s="50"/>
      <c r="HE72" s="59"/>
      <c r="HF72" s="60"/>
      <c r="HG72" s="17"/>
      <c r="HH72" s="17"/>
      <c r="HI72" s="58"/>
      <c r="HJ72" s="50"/>
      <c r="HK72" s="50"/>
      <c r="HL72" s="50"/>
      <c r="HM72" s="50"/>
      <c r="HN72" s="50"/>
      <c r="HO72" s="50"/>
      <c r="HP72" s="59"/>
      <c r="HQ72" s="60"/>
      <c r="HR72" s="17"/>
      <c r="HS72" s="17"/>
    </row>
    <row r="73" spans="1:227" x14ac:dyDescent="0.3">
      <c r="A73" s="65"/>
      <c r="B73" s="69"/>
      <c r="C73" s="67"/>
      <c r="D73" s="67"/>
      <c r="E73" s="59"/>
      <c r="F73" s="59"/>
      <c r="G73" s="17"/>
      <c r="H73" s="58"/>
      <c r="I73" s="50"/>
      <c r="J73" s="50"/>
      <c r="K73" s="50"/>
      <c r="L73" s="50"/>
      <c r="M73" s="50"/>
      <c r="N73" s="50"/>
      <c r="O73" s="59"/>
      <c r="P73" s="60"/>
      <c r="Q73" s="17"/>
      <c r="R73" s="17"/>
      <c r="S73" s="58"/>
      <c r="T73" s="50"/>
      <c r="U73" s="50"/>
      <c r="V73" s="50"/>
      <c r="W73" s="50"/>
      <c r="X73" s="50"/>
      <c r="Y73" s="50"/>
      <c r="Z73" s="59"/>
      <c r="AA73" s="60"/>
      <c r="AB73" s="17"/>
      <c r="AC73" s="17"/>
      <c r="AD73" s="58"/>
      <c r="AE73" s="50"/>
      <c r="AF73" s="50"/>
      <c r="AG73" s="50"/>
      <c r="AH73" s="50"/>
      <c r="AI73" s="50"/>
      <c r="AJ73" s="50"/>
      <c r="AK73" s="59"/>
      <c r="AL73" s="60"/>
      <c r="AM73" s="17"/>
      <c r="AN73" s="17"/>
      <c r="AO73" s="58"/>
      <c r="AP73" s="50"/>
      <c r="AQ73" s="50"/>
      <c r="AR73" s="50"/>
      <c r="AS73" s="50"/>
      <c r="AT73" s="50"/>
      <c r="AU73" s="50"/>
      <c r="AV73" s="59"/>
      <c r="AW73" s="60"/>
      <c r="AX73" s="17"/>
      <c r="AY73" s="17"/>
      <c r="AZ73" s="58"/>
      <c r="BA73" s="50"/>
      <c r="BB73" s="50"/>
      <c r="BC73" s="50"/>
      <c r="BD73" s="50"/>
      <c r="BE73" s="50"/>
      <c r="BF73" s="50"/>
      <c r="BG73" s="59"/>
      <c r="BH73" s="60"/>
      <c r="BI73" s="17"/>
      <c r="BJ73" s="17"/>
      <c r="BK73" s="58"/>
      <c r="BL73" s="50"/>
      <c r="BM73" s="50"/>
      <c r="BN73" s="50"/>
      <c r="BO73" s="50"/>
      <c r="BP73" s="50"/>
      <c r="BQ73" s="50"/>
      <c r="BR73" s="59"/>
      <c r="BS73" s="60"/>
      <c r="BT73" s="17"/>
      <c r="BU73" s="17"/>
      <c r="BV73" s="58"/>
      <c r="BW73" s="50"/>
      <c r="BX73" s="50"/>
      <c r="BY73" s="50"/>
      <c r="BZ73" s="50"/>
      <c r="CA73" s="50"/>
      <c r="CB73" s="50"/>
      <c r="CC73" s="59"/>
      <c r="CD73" s="60"/>
      <c r="CE73" s="17"/>
      <c r="CF73" s="17"/>
      <c r="CG73" s="58"/>
      <c r="CH73" s="50"/>
      <c r="CI73" s="50"/>
      <c r="CJ73" s="50"/>
      <c r="CK73" s="50"/>
      <c r="CL73" s="50"/>
      <c r="CM73" s="50"/>
      <c r="CN73" s="59"/>
      <c r="CO73" s="60"/>
      <c r="CP73" s="17"/>
      <c r="CQ73" s="17"/>
      <c r="CR73" s="58"/>
      <c r="CS73" s="50"/>
      <c r="CT73" s="50"/>
      <c r="CU73" s="50"/>
      <c r="CV73" s="50"/>
      <c r="CW73" s="50"/>
      <c r="CX73" s="50"/>
      <c r="CY73" s="59"/>
      <c r="CZ73" s="60"/>
      <c r="DA73" s="17"/>
      <c r="DB73" s="17"/>
      <c r="DC73" s="58"/>
      <c r="DD73" s="50"/>
      <c r="DE73" s="50"/>
      <c r="DF73" s="50"/>
      <c r="DG73" s="50"/>
      <c r="DH73" s="50"/>
      <c r="DI73" s="50"/>
      <c r="DJ73" s="59"/>
      <c r="DK73" s="60"/>
      <c r="DL73" s="17"/>
      <c r="DM73" s="17"/>
      <c r="DN73" s="58"/>
      <c r="DO73" s="50"/>
      <c r="DP73" s="50"/>
      <c r="DQ73" s="50"/>
      <c r="DR73" s="50"/>
      <c r="DS73" s="50"/>
      <c r="DT73" s="50"/>
      <c r="DU73" s="59"/>
      <c r="DV73" s="60"/>
      <c r="DW73" s="17"/>
      <c r="DX73" s="17"/>
      <c r="DY73" s="58"/>
      <c r="DZ73" s="50"/>
      <c r="EA73" s="50"/>
      <c r="EB73" s="50"/>
      <c r="EC73" s="50"/>
      <c r="ED73" s="50"/>
      <c r="EE73" s="50"/>
      <c r="EF73" s="59"/>
      <c r="EG73" s="60"/>
      <c r="EH73" s="17"/>
      <c r="EI73" s="17"/>
      <c r="EJ73" s="58"/>
      <c r="EK73" s="50"/>
      <c r="EL73" s="50"/>
      <c r="EM73" s="50"/>
      <c r="EN73" s="50"/>
      <c r="EO73" s="50"/>
      <c r="EP73" s="50"/>
      <c r="EQ73" s="59"/>
      <c r="ER73" s="60"/>
      <c r="ES73" s="17"/>
      <c r="ET73" s="17"/>
      <c r="EU73" s="58"/>
      <c r="EV73" s="50"/>
      <c r="EW73" s="50"/>
      <c r="EX73" s="50"/>
      <c r="EY73" s="50"/>
      <c r="EZ73" s="50"/>
      <c r="FA73" s="50"/>
      <c r="FB73" s="59"/>
      <c r="FC73" s="60"/>
      <c r="FD73" s="17"/>
      <c r="FE73" s="17"/>
      <c r="FF73" s="58"/>
      <c r="FG73" s="50"/>
      <c r="FH73" s="50"/>
      <c r="FI73" s="50"/>
      <c r="FJ73" s="50"/>
      <c r="FK73" s="50"/>
      <c r="FL73" s="50"/>
      <c r="FM73" s="59"/>
      <c r="FN73" s="60"/>
      <c r="FO73" s="17"/>
      <c r="FP73" s="17"/>
      <c r="FQ73" s="58"/>
      <c r="FR73" s="50"/>
      <c r="FS73" s="50"/>
      <c r="FT73" s="50"/>
      <c r="FU73" s="50"/>
      <c r="FV73" s="50"/>
      <c r="FW73" s="50"/>
      <c r="FX73" s="59"/>
      <c r="FY73" s="60"/>
      <c r="FZ73" s="17"/>
      <c r="GA73" s="17"/>
      <c r="GB73" s="58"/>
      <c r="GC73" s="50"/>
      <c r="GD73" s="50"/>
      <c r="GE73" s="50"/>
      <c r="GF73" s="50"/>
      <c r="GG73" s="50"/>
      <c r="GH73" s="50"/>
      <c r="GI73" s="59"/>
      <c r="GJ73" s="60"/>
      <c r="GK73" s="17"/>
      <c r="GL73" s="17"/>
      <c r="GM73" s="58"/>
      <c r="GN73" s="50"/>
      <c r="GO73" s="50"/>
      <c r="GP73" s="50"/>
      <c r="GQ73" s="50"/>
      <c r="GR73" s="50"/>
      <c r="GS73" s="50"/>
      <c r="GT73" s="59"/>
      <c r="GU73" s="60"/>
      <c r="GV73" s="17"/>
      <c r="GW73" s="17"/>
      <c r="GX73" s="58"/>
      <c r="GY73" s="50"/>
      <c r="GZ73" s="50"/>
      <c r="HA73" s="50"/>
      <c r="HB73" s="50"/>
      <c r="HC73" s="50"/>
      <c r="HD73" s="50"/>
      <c r="HE73" s="59"/>
      <c r="HF73" s="60"/>
      <c r="HG73" s="17"/>
      <c r="HH73" s="17"/>
      <c r="HI73" s="58"/>
      <c r="HJ73" s="50"/>
      <c r="HK73" s="50"/>
      <c r="HL73" s="50"/>
      <c r="HM73" s="50"/>
      <c r="HN73" s="50"/>
      <c r="HO73" s="50"/>
      <c r="HP73" s="59"/>
      <c r="HQ73" s="60"/>
      <c r="HR73" s="17"/>
      <c r="HS73" s="17"/>
    </row>
    <row r="74" spans="1:227" x14ac:dyDescent="0.3">
      <c r="A74" s="65"/>
      <c r="B74" s="66"/>
      <c r="C74" s="67"/>
      <c r="D74" s="67"/>
      <c r="E74" s="59"/>
      <c r="F74" s="59"/>
      <c r="G74" s="17"/>
      <c r="H74" s="58"/>
      <c r="I74" s="50"/>
      <c r="J74" s="50"/>
      <c r="K74" s="50"/>
      <c r="L74" s="50"/>
      <c r="M74" s="50"/>
      <c r="N74" s="50"/>
      <c r="O74" s="59"/>
      <c r="P74" s="60"/>
      <c r="Q74" s="17"/>
      <c r="R74" s="17"/>
      <c r="S74" s="58"/>
      <c r="T74" s="50"/>
      <c r="U74" s="50"/>
      <c r="V74" s="50"/>
      <c r="W74" s="50"/>
      <c r="X74" s="50"/>
      <c r="Y74" s="50"/>
      <c r="Z74" s="59"/>
      <c r="AA74" s="60"/>
      <c r="AB74" s="17"/>
      <c r="AC74" s="17"/>
      <c r="AD74" s="58"/>
      <c r="AE74" s="50"/>
      <c r="AF74" s="50"/>
      <c r="AG74" s="50"/>
      <c r="AH74" s="50"/>
      <c r="AI74" s="50"/>
      <c r="AJ74" s="50"/>
      <c r="AK74" s="59"/>
      <c r="AL74" s="60"/>
      <c r="AM74" s="17"/>
      <c r="AN74" s="17"/>
      <c r="AO74" s="58"/>
      <c r="AP74" s="50"/>
      <c r="AQ74" s="50"/>
      <c r="AR74" s="50"/>
      <c r="AS74" s="50"/>
      <c r="AT74" s="50"/>
      <c r="AU74" s="50"/>
      <c r="AV74" s="59"/>
      <c r="AW74" s="60"/>
      <c r="AX74" s="17"/>
      <c r="AY74" s="17"/>
      <c r="AZ74" s="58"/>
      <c r="BA74" s="50"/>
      <c r="BB74" s="50"/>
      <c r="BC74" s="50"/>
      <c r="BD74" s="50"/>
      <c r="BE74" s="50"/>
      <c r="BF74" s="50"/>
      <c r="BG74" s="59"/>
      <c r="BH74" s="60"/>
      <c r="BI74" s="17"/>
      <c r="BJ74" s="17"/>
      <c r="BK74" s="58"/>
      <c r="BL74" s="50"/>
      <c r="BM74" s="50"/>
      <c r="BN74" s="50"/>
      <c r="BO74" s="50"/>
      <c r="BP74" s="50"/>
      <c r="BQ74" s="50"/>
      <c r="BR74" s="59"/>
      <c r="BS74" s="60"/>
      <c r="BT74" s="17"/>
      <c r="BU74" s="17"/>
      <c r="BV74" s="58"/>
      <c r="BW74" s="50"/>
      <c r="BX74" s="50"/>
      <c r="BY74" s="50"/>
      <c r="BZ74" s="50"/>
      <c r="CA74" s="50"/>
      <c r="CB74" s="50"/>
      <c r="CC74" s="59"/>
      <c r="CD74" s="60"/>
      <c r="CE74" s="17"/>
      <c r="CF74" s="17"/>
      <c r="CG74" s="58"/>
      <c r="CH74" s="50"/>
      <c r="CI74" s="50"/>
      <c r="CJ74" s="50"/>
      <c r="CK74" s="50"/>
      <c r="CL74" s="50"/>
      <c r="CM74" s="50"/>
      <c r="CN74" s="59"/>
      <c r="CO74" s="60"/>
      <c r="CP74" s="17"/>
      <c r="CQ74" s="17"/>
      <c r="CR74" s="58"/>
      <c r="CS74" s="50"/>
      <c r="CT74" s="50"/>
      <c r="CU74" s="50"/>
      <c r="CV74" s="50"/>
      <c r="CW74" s="50"/>
      <c r="CX74" s="50"/>
      <c r="CY74" s="59"/>
      <c r="CZ74" s="60"/>
      <c r="DA74" s="17"/>
      <c r="DB74" s="17"/>
      <c r="DC74" s="58"/>
      <c r="DD74" s="50"/>
      <c r="DE74" s="50"/>
      <c r="DF74" s="50"/>
      <c r="DG74" s="50"/>
      <c r="DH74" s="50"/>
      <c r="DI74" s="50"/>
      <c r="DJ74" s="59"/>
      <c r="DK74" s="60"/>
      <c r="DL74" s="17"/>
      <c r="DM74" s="17"/>
      <c r="DN74" s="58"/>
      <c r="DO74" s="50"/>
      <c r="DP74" s="50"/>
      <c r="DQ74" s="50"/>
      <c r="DR74" s="50"/>
      <c r="DS74" s="50"/>
      <c r="DT74" s="50"/>
      <c r="DU74" s="59"/>
      <c r="DV74" s="60"/>
      <c r="DW74" s="17"/>
      <c r="DX74" s="17"/>
      <c r="DY74" s="58"/>
      <c r="DZ74" s="50"/>
      <c r="EA74" s="50"/>
      <c r="EB74" s="50"/>
      <c r="EC74" s="50"/>
      <c r="ED74" s="50"/>
      <c r="EE74" s="50"/>
      <c r="EF74" s="59"/>
      <c r="EG74" s="60"/>
      <c r="EH74" s="17"/>
      <c r="EI74" s="17"/>
      <c r="EJ74" s="58"/>
      <c r="EK74" s="50"/>
      <c r="EL74" s="50"/>
      <c r="EM74" s="50"/>
      <c r="EN74" s="50"/>
      <c r="EO74" s="50"/>
      <c r="EP74" s="50"/>
      <c r="EQ74" s="59"/>
      <c r="ER74" s="60"/>
      <c r="ES74" s="17"/>
      <c r="ET74" s="17"/>
      <c r="EU74" s="58"/>
      <c r="EV74" s="50"/>
      <c r="EW74" s="50"/>
      <c r="EX74" s="50"/>
      <c r="EY74" s="50"/>
      <c r="EZ74" s="50"/>
      <c r="FA74" s="50"/>
      <c r="FB74" s="59"/>
      <c r="FC74" s="60"/>
      <c r="FD74" s="17"/>
      <c r="FE74" s="17"/>
      <c r="FF74" s="58"/>
      <c r="FG74" s="50"/>
      <c r="FH74" s="50"/>
      <c r="FI74" s="50"/>
      <c r="FJ74" s="50"/>
      <c r="FK74" s="50"/>
      <c r="FL74" s="50"/>
      <c r="FM74" s="59"/>
      <c r="FN74" s="60"/>
      <c r="FO74" s="17"/>
      <c r="FP74" s="17"/>
      <c r="FQ74" s="58"/>
      <c r="FR74" s="50"/>
      <c r="FS74" s="50"/>
      <c r="FT74" s="50"/>
      <c r="FU74" s="50"/>
      <c r="FV74" s="50"/>
      <c r="FW74" s="50"/>
      <c r="FX74" s="59"/>
      <c r="FY74" s="60"/>
      <c r="FZ74" s="17"/>
      <c r="GA74" s="17"/>
      <c r="GB74" s="58"/>
      <c r="GC74" s="50"/>
      <c r="GD74" s="50"/>
      <c r="GE74" s="50"/>
      <c r="GF74" s="50"/>
      <c r="GG74" s="50"/>
      <c r="GH74" s="50"/>
      <c r="GI74" s="59"/>
      <c r="GJ74" s="60"/>
      <c r="GK74" s="17"/>
      <c r="GL74" s="17"/>
      <c r="GM74" s="58"/>
      <c r="GN74" s="50"/>
      <c r="GO74" s="50"/>
      <c r="GP74" s="50"/>
      <c r="GQ74" s="50"/>
      <c r="GR74" s="50"/>
      <c r="GS74" s="50"/>
      <c r="GT74" s="59"/>
      <c r="GU74" s="60"/>
      <c r="GV74" s="17"/>
      <c r="GW74" s="17"/>
      <c r="GX74" s="58"/>
      <c r="GY74" s="50"/>
      <c r="GZ74" s="50"/>
      <c r="HA74" s="50"/>
      <c r="HB74" s="50"/>
      <c r="HC74" s="50"/>
      <c r="HD74" s="50"/>
      <c r="HE74" s="59"/>
      <c r="HF74" s="60"/>
      <c r="HG74" s="17"/>
      <c r="HH74" s="17"/>
      <c r="HI74" s="58"/>
      <c r="HJ74" s="50"/>
      <c r="HK74" s="50"/>
      <c r="HL74" s="50"/>
      <c r="HM74" s="50"/>
      <c r="HN74" s="50"/>
      <c r="HO74" s="50"/>
      <c r="HP74" s="59"/>
      <c r="HQ74" s="60"/>
      <c r="HR74" s="17"/>
      <c r="HS74" s="17"/>
    </row>
    <row r="75" spans="1:227" x14ac:dyDescent="0.3">
      <c r="A75" s="65"/>
      <c r="B75" s="66"/>
      <c r="C75" s="67"/>
      <c r="D75" s="67"/>
      <c r="E75" s="59"/>
      <c r="F75" s="59"/>
      <c r="G75" s="17"/>
      <c r="H75" s="58"/>
      <c r="I75" s="50"/>
      <c r="J75" s="50"/>
      <c r="K75" s="50"/>
      <c r="L75" s="50"/>
      <c r="M75" s="50"/>
      <c r="N75" s="50"/>
      <c r="O75" s="59"/>
      <c r="P75" s="60"/>
      <c r="Q75" s="17"/>
      <c r="R75" s="17"/>
      <c r="S75" s="58"/>
      <c r="T75" s="50"/>
      <c r="U75" s="50"/>
      <c r="V75" s="50"/>
      <c r="W75" s="50"/>
      <c r="X75" s="50"/>
      <c r="Y75" s="50"/>
      <c r="Z75" s="59"/>
      <c r="AA75" s="60"/>
      <c r="AB75" s="17"/>
      <c r="AC75" s="17"/>
      <c r="AD75" s="58"/>
      <c r="AE75" s="50"/>
      <c r="AF75" s="50"/>
      <c r="AG75" s="50"/>
      <c r="AH75" s="50"/>
      <c r="AI75" s="50"/>
      <c r="AJ75" s="50"/>
      <c r="AK75" s="59"/>
      <c r="AL75" s="60"/>
      <c r="AM75" s="17"/>
      <c r="AN75" s="17"/>
      <c r="AO75" s="58"/>
      <c r="AP75" s="50"/>
      <c r="AQ75" s="50"/>
      <c r="AR75" s="50"/>
      <c r="AS75" s="50"/>
      <c r="AT75" s="50"/>
      <c r="AU75" s="50"/>
      <c r="AV75" s="59"/>
      <c r="AW75" s="60"/>
      <c r="AX75" s="17"/>
      <c r="AY75" s="17"/>
      <c r="AZ75" s="58"/>
      <c r="BA75" s="50"/>
      <c r="BB75" s="50"/>
      <c r="BC75" s="50"/>
      <c r="BD75" s="50"/>
      <c r="BE75" s="50"/>
      <c r="BF75" s="50"/>
      <c r="BG75" s="59"/>
      <c r="BH75" s="60"/>
      <c r="BI75" s="17"/>
      <c r="BJ75" s="17"/>
      <c r="BK75" s="58"/>
      <c r="BL75" s="50"/>
      <c r="BM75" s="50"/>
      <c r="BN75" s="50"/>
      <c r="BO75" s="50"/>
      <c r="BP75" s="50"/>
      <c r="BQ75" s="50"/>
      <c r="BR75" s="59"/>
      <c r="BS75" s="60"/>
      <c r="BT75" s="17"/>
      <c r="BU75" s="17"/>
      <c r="BV75" s="58"/>
      <c r="BW75" s="50"/>
      <c r="BX75" s="50"/>
      <c r="BY75" s="50"/>
      <c r="BZ75" s="50"/>
      <c r="CA75" s="50"/>
      <c r="CB75" s="50"/>
      <c r="CC75" s="59"/>
      <c r="CD75" s="60"/>
      <c r="CE75" s="17"/>
      <c r="CF75" s="17"/>
      <c r="CG75" s="58"/>
      <c r="CH75" s="50"/>
      <c r="CI75" s="50"/>
      <c r="CJ75" s="50"/>
      <c r="CK75" s="50"/>
      <c r="CL75" s="50"/>
      <c r="CM75" s="50"/>
      <c r="CN75" s="59"/>
      <c r="CO75" s="60"/>
      <c r="CP75" s="17"/>
      <c r="CQ75" s="17"/>
      <c r="CR75" s="58"/>
      <c r="CS75" s="50"/>
      <c r="CT75" s="50"/>
      <c r="CU75" s="50"/>
      <c r="CV75" s="50"/>
      <c r="CW75" s="50"/>
      <c r="CX75" s="50"/>
      <c r="CY75" s="59"/>
      <c r="CZ75" s="60"/>
      <c r="DA75" s="17"/>
      <c r="DB75" s="17"/>
      <c r="DC75" s="58"/>
      <c r="DD75" s="50"/>
      <c r="DE75" s="50"/>
      <c r="DF75" s="50"/>
      <c r="DG75" s="50"/>
      <c r="DH75" s="50"/>
      <c r="DI75" s="50"/>
      <c r="DJ75" s="59"/>
      <c r="DK75" s="60"/>
      <c r="DL75" s="17"/>
      <c r="DM75" s="17"/>
      <c r="DN75" s="58"/>
      <c r="DO75" s="50"/>
      <c r="DP75" s="50"/>
      <c r="DQ75" s="50"/>
      <c r="DR75" s="50"/>
      <c r="DS75" s="50"/>
      <c r="DT75" s="50"/>
      <c r="DU75" s="59"/>
      <c r="DV75" s="60"/>
      <c r="DW75" s="17"/>
      <c r="DX75" s="17"/>
      <c r="DY75" s="58"/>
      <c r="DZ75" s="50"/>
      <c r="EA75" s="50"/>
      <c r="EB75" s="50"/>
      <c r="EC75" s="50"/>
      <c r="ED75" s="50"/>
      <c r="EE75" s="50"/>
      <c r="EF75" s="59"/>
      <c r="EG75" s="60"/>
      <c r="EH75" s="17"/>
      <c r="EI75" s="17"/>
      <c r="EJ75" s="58"/>
      <c r="EK75" s="50"/>
      <c r="EL75" s="50"/>
      <c r="EM75" s="50"/>
      <c r="EN75" s="50"/>
      <c r="EO75" s="50"/>
      <c r="EP75" s="50"/>
      <c r="EQ75" s="59"/>
      <c r="ER75" s="60"/>
      <c r="ES75" s="17"/>
      <c r="ET75" s="17"/>
      <c r="EU75" s="58"/>
      <c r="EV75" s="50"/>
      <c r="EW75" s="50"/>
      <c r="EX75" s="50"/>
      <c r="EY75" s="50"/>
      <c r="EZ75" s="50"/>
      <c r="FA75" s="50"/>
      <c r="FB75" s="59"/>
      <c r="FC75" s="60"/>
      <c r="FD75" s="17"/>
      <c r="FE75" s="17"/>
      <c r="FF75" s="58"/>
      <c r="FG75" s="50"/>
      <c r="FH75" s="50"/>
      <c r="FI75" s="50"/>
      <c r="FJ75" s="50"/>
      <c r="FK75" s="50"/>
      <c r="FL75" s="50"/>
      <c r="FM75" s="59"/>
      <c r="FN75" s="60"/>
      <c r="FO75" s="17"/>
      <c r="FP75" s="17"/>
      <c r="FQ75" s="58"/>
      <c r="FR75" s="50"/>
      <c r="FS75" s="50"/>
      <c r="FT75" s="50"/>
      <c r="FU75" s="50"/>
      <c r="FV75" s="50"/>
      <c r="FW75" s="50"/>
      <c r="FX75" s="59"/>
      <c r="FY75" s="60"/>
      <c r="FZ75" s="17"/>
      <c r="GA75" s="17"/>
      <c r="GB75" s="58"/>
      <c r="GC75" s="50"/>
      <c r="GD75" s="50"/>
      <c r="GE75" s="50"/>
      <c r="GF75" s="50"/>
      <c r="GG75" s="50"/>
      <c r="GH75" s="50"/>
      <c r="GI75" s="59"/>
      <c r="GJ75" s="60"/>
      <c r="GK75" s="17"/>
      <c r="GL75" s="17"/>
      <c r="GM75" s="58"/>
      <c r="GN75" s="50"/>
      <c r="GO75" s="50"/>
      <c r="GP75" s="50"/>
      <c r="GQ75" s="50"/>
      <c r="GR75" s="50"/>
      <c r="GS75" s="50"/>
      <c r="GT75" s="59"/>
      <c r="GU75" s="60"/>
      <c r="GV75" s="17"/>
      <c r="GW75" s="17"/>
      <c r="GX75" s="58"/>
      <c r="GY75" s="50"/>
      <c r="GZ75" s="50"/>
      <c r="HA75" s="50"/>
      <c r="HB75" s="50"/>
      <c r="HC75" s="50"/>
      <c r="HD75" s="50"/>
      <c r="HE75" s="59"/>
      <c r="HF75" s="60"/>
      <c r="HG75" s="17"/>
      <c r="HH75" s="17"/>
      <c r="HI75" s="58"/>
      <c r="HJ75" s="50"/>
      <c r="HK75" s="50"/>
      <c r="HL75" s="50"/>
      <c r="HM75" s="50"/>
      <c r="HN75" s="50"/>
      <c r="HO75" s="50"/>
      <c r="HP75" s="59"/>
      <c r="HQ75" s="60"/>
      <c r="HR75" s="17"/>
      <c r="HS75" s="17"/>
    </row>
    <row r="76" spans="1:227" x14ac:dyDescent="0.3">
      <c r="A76" s="65"/>
      <c r="B76" s="66"/>
      <c r="C76" s="67"/>
      <c r="D76" s="67"/>
      <c r="E76" s="59"/>
      <c r="F76" s="59"/>
      <c r="G76" s="17"/>
      <c r="H76" s="58"/>
      <c r="I76" s="50"/>
      <c r="J76" s="50"/>
      <c r="K76" s="50"/>
      <c r="L76" s="50"/>
      <c r="M76" s="50"/>
      <c r="N76" s="50"/>
      <c r="O76" s="59"/>
      <c r="P76" s="60"/>
      <c r="Q76" s="17"/>
      <c r="R76" s="17"/>
      <c r="S76" s="58"/>
      <c r="T76" s="50"/>
      <c r="U76" s="50"/>
      <c r="V76" s="50"/>
      <c r="W76" s="50"/>
      <c r="X76" s="50"/>
      <c r="Y76" s="50"/>
      <c r="Z76" s="59"/>
      <c r="AA76" s="60"/>
      <c r="AB76" s="17"/>
      <c r="AC76" s="17"/>
      <c r="AD76" s="58"/>
      <c r="AE76" s="50"/>
      <c r="AF76" s="50"/>
      <c r="AG76" s="50"/>
      <c r="AH76" s="50"/>
      <c r="AI76" s="50"/>
      <c r="AJ76" s="50"/>
      <c r="AK76" s="59"/>
      <c r="AL76" s="60"/>
      <c r="AM76" s="17"/>
      <c r="AN76" s="17"/>
      <c r="AO76" s="58"/>
      <c r="AP76" s="50"/>
      <c r="AQ76" s="50"/>
      <c r="AR76" s="50"/>
      <c r="AS76" s="50"/>
      <c r="AT76" s="50"/>
      <c r="AU76" s="50"/>
      <c r="AV76" s="59"/>
      <c r="AW76" s="60"/>
      <c r="AX76" s="17"/>
      <c r="AY76" s="17"/>
      <c r="AZ76" s="58"/>
      <c r="BA76" s="50"/>
      <c r="BB76" s="50"/>
      <c r="BC76" s="50"/>
      <c r="BD76" s="50"/>
      <c r="BE76" s="50"/>
      <c r="BF76" s="50"/>
      <c r="BG76" s="59"/>
      <c r="BH76" s="60"/>
      <c r="BI76" s="17"/>
      <c r="BJ76" s="17"/>
      <c r="BK76" s="58"/>
      <c r="BL76" s="50"/>
      <c r="BM76" s="50"/>
      <c r="BN76" s="50"/>
      <c r="BO76" s="50"/>
      <c r="BP76" s="50"/>
      <c r="BQ76" s="50"/>
      <c r="BR76" s="59"/>
      <c r="BS76" s="60"/>
      <c r="BT76" s="17"/>
      <c r="BU76" s="17"/>
      <c r="BV76" s="58"/>
      <c r="BW76" s="50"/>
      <c r="BX76" s="50"/>
      <c r="BY76" s="50"/>
      <c r="BZ76" s="50"/>
      <c r="CA76" s="50"/>
      <c r="CB76" s="50"/>
      <c r="CC76" s="59"/>
      <c r="CD76" s="60"/>
      <c r="CE76" s="17"/>
      <c r="CF76" s="17"/>
      <c r="CG76" s="58"/>
      <c r="CH76" s="50"/>
      <c r="CI76" s="50"/>
      <c r="CJ76" s="50"/>
      <c r="CK76" s="50"/>
      <c r="CL76" s="50"/>
      <c r="CM76" s="50"/>
      <c r="CN76" s="59"/>
      <c r="CO76" s="60"/>
      <c r="CP76" s="17"/>
      <c r="CQ76" s="17"/>
      <c r="CR76" s="58"/>
      <c r="CS76" s="50"/>
      <c r="CT76" s="50"/>
      <c r="CU76" s="50"/>
      <c r="CV76" s="50"/>
      <c r="CW76" s="50"/>
      <c r="CX76" s="50"/>
      <c r="CY76" s="59"/>
      <c r="CZ76" s="60"/>
      <c r="DA76" s="17"/>
      <c r="DB76" s="17"/>
      <c r="DC76" s="58"/>
      <c r="DD76" s="50"/>
      <c r="DE76" s="50"/>
      <c r="DF76" s="50"/>
      <c r="DG76" s="50"/>
      <c r="DH76" s="50"/>
      <c r="DI76" s="50"/>
      <c r="DJ76" s="59"/>
      <c r="DK76" s="60"/>
      <c r="DL76" s="17"/>
      <c r="DM76" s="17"/>
      <c r="DN76" s="58"/>
      <c r="DO76" s="50"/>
      <c r="DP76" s="50"/>
      <c r="DQ76" s="50"/>
      <c r="DR76" s="50"/>
      <c r="DS76" s="50"/>
      <c r="DT76" s="50"/>
      <c r="DU76" s="59"/>
      <c r="DV76" s="60"/>
      <c r="DW76" s="17"/>
      <c r="DX76" s="17"/>
      <c r="DY76" s="58"/>
      <c r="DZ76" s="50"/>
      <c r="EA76" s="50"/>
      <c r="EB76" s="50"/>
      <c r="EC76" s="50"/>
      <c r="ED76" s="50"/>
      <c r="EE76" s="50"/>
      <c r="EF76" s="59"/>
      <c r="EG76" s="60"/>
      <c r="EH76" s="17"/>
      <c r="EI76" s="17"/>
      <c r="EJ76" s="58"/>
      <c r="EK76" s="50"/>
      <c r="EL76" s="50"/>
      <c r="EM76" s="50"/>
      <c r="EN76" s="50"/>
      <c r="EO76" s="50"/>
      <c r="EP76" s="50"/>
      <c r="EQ76" s="59"/>
      <c r="ER76" s="60"/>
      <c r="ES76" s="17"/>
      <c r="ET76" s="17"/>
      <c r="EU76" s="58"/>
      <c r="EV76" s="50"/>
      <c r="EW76" s="50"/>
      <c r="EX76" s="50"/>
      <c r="EY76" s="50"/>
      <c r="EZ76" s="50"/>
      <c r="FA76" s="50"/>
      <c r="FB76" s="59"/>
      <c r="FC76" s="60"/>
      <c r="FD76" s="17"/>
      <c r="FE76" s="17"/>
      <c r="FF76" s="58"/>
      <c r="FG76" s="50"/>
      <c r="FH76" s="50"/>
      <c r="FI76" s="50"/>
      <c r="FJ76" s="50"/>
      <c r="FK76" s="50"/>
      <c r="FL76" s="50"/>
      <c r="FM76" s="59"/>
      <c r="FN76" s="60"/>
      <c r="FO76" s="17"/>
      <c r="FP76" s="17"/>
      <c r="FQ76" s="58"/>
      <c r="FR76" s="50"/>
      <c r="FS76" s="50"/>
      <c r="FT76" s="50"/>
      <c r="FU76" s="50"/>
      <c r="FV76" s="50"/>
      <c r="FW76" s="50"/>
      <c r="FX76" s="59"/>
      <c r="FY76" s="60"/>
      <c r="FZ76" s="17"/>
      <c r="GA76" s="17"/>
      <c r="GB76" s="58"/>
      <c r="GC76" s="50"/>
      <c r="GD76" s="50"/>
      <c r="GE76" s="50"/>
      <c r="GF76" s="50"/>
      <c r="GG76" s="50"/>
      <c r="GH76" s="50"/>
      <c r="GI76" s="59"/>
      <c r="GJ76" s="60"/>
      <c r="GK76" s="17"/>
      <c r="GL76" s="17"/>
      <c r="GM76" s="58"/>
      <c r="GN76" s="50"/>
      <c r="GO76" s="50"/>
      <c r="GP76" s="50"/>
      <c r="GQ76" s="50"/>
      <c r="GR76" s="50"/>
      <c r="GS76" s="50"/>
      <c r="GT76" s="59"/>
      <c r="GU76" s="60"/>
      <c r="GV76" s="17"/>
      <c r="GW76" s="17"/>
      <c r="GX76" s="58"/>
      <c r="GY76" s="50"/>
      <c r="GZ76" s="50"/>
      <c r="HA76" s="50"/>
      <c r="HB76" s="50"/>
      <c r="HC76" s="50"/>
      <c r="HD76" s="50"/>
      <c r="HE76" s="59"/>
      <c r="HF76" s="60"/>
      <c r="HG76" s="17"/>
      <c r="HH76" s="17"/>
      <c r="HI76" s="58"/>
      <c r="HJ76" s="50"/>
      <c r="HK76" s="50"/>
      <c r="HL76" s="50"/>
      <c r="HM76" s="50"/>
      <c r="HN76" s="50"/>
      <c r="HO76" s="50"/>
      <c r="HP76" s="59"/>
      <c r="HQ76" s="60"/>
      <c r="HR76" s="17"/>
      <c r="HS76" s="17"/>
    </row>
    <row r="77" spans="1:227" x14ac:dyDescent="0.3">
      <c r="A77" s="65"/>
      <c r="B77" s="66"/>
      <c r="C77" s="67"/>
      <c r="D77" s="67"/>
      <c r="E77" s="59"/>
      <c r="F77" s="59"/>
      <c r="G77" s="17"/>
      <c r="H77" s="58"/>
      <c r="I77" s="50"/>
      <c r="J77" s="50"/>
      <c r="K77" s="50"/>
      <c r="L77" s="50"/>
      <c r="M77" s="50"/>
      <c r="N77" s="50"/>
      <c r="O77" s="59"/>
      <c r="P77" s="60"/>
      <c r="Q77" s="17"/>
      <c r="R77" s="17"/>
      <c r="S77" s="58"/>
      <c r="T77" s="50"/>
      <c r="U77" s="50"/>
      <c r="V77" s="50"/>
      <c r="W77" s="50"/>
      <c r="X77" s="50"/>
      <c r="Y77" s="50"/>
      <c r="Z77" s="59"/>
      <c r="AA77" s="60"/>
      <c r="AB77" s="17"/>
      <c r="AC77" s="17"/>
      <c r="AD77" s="58"/>
      <c r="AE77" s="50"/>
      <c r="AF77" s="50"/>
      <c r="AG77" s="50"/>
      <c r="AH77" s="50"/>
      <c r="AI77" s="50"/>
      <c r="AJ77" s="50"/>
      <c r="AK77" s="59"/>
      <c r="AL77" s="60"/>
      <c r="AM77" s="17"/>
      <c r="AN77" s="17"/>
      <c r="AO77" s="58"/>
      <c r="AP77" s="50"/>
      <c r="AQ77" s="50"/>
      <c r="AR77" s="50"/>
      <c r="AS77" s="50"/>
      <c r="AT77" s="50"/>
      <c r="AU77" s="50"/>
      <c r="AV77" s="59"/>
      <c r="AW77" s="60"/>
      <c r="AX77" s="17"/>
      <c r="AY77" s="17"/>
      <c r="AZ77" s="58"/>
      <c r="BA77" s="50"/>
      <c r="BB77" s="50"/>
      <c r="BC77" s="50"/>
      <c r="BD77" s="50"/>
      <c r="BE77" s="50"/>
      <c r="BF77" s="50"/>
      <c r="BG77" s="59"/>
      <c r="BH77" s="60"/>
      <c r="BI77" s="17"/>
      <c r="BJ77" s="17"/>
      <c r="BK77" s="58"/>
      <c r="BL77" s="50"/>
      <c r="BM77" s="50"/>
      <c r="BN77" s="50"/>
      <c r="BO77" s="50"/>
      <c r="BP77" s="50"/>
      <c r="BQ77" s="50"/>
      <c r="BR77" s="59"/>
      <c r="BS77" s="60"/>
      <c r="BT77" s="17"/>
      <c r="BU77" s="17"/>
      <c r="BV77" s="58"/>
      <c r="BW77" s="50"/>
      <c r="BX77" s="50"/>
      <c r="BY77" s="50"/>
      <c r="BZ77" s="50"/>
      <c r="CA77" s="50"/>
      <c r="CB77" s="50"/>
      <c r="CC77" s="59"/>
      <c r="CD77" s="60"/>
      <c r="CE77" s="17"/>
      <c r="CF77" s="17"/>
      <c r="CG77" s="58"/>
      <c r="CH77" s="50"/>
      <c r="CI77" s="50"/>
      <c r="CJ77" s="50"/>
      <c r="CK77" s="50"/>
      <c r="CL77" s="50"/>
      <c r="CM77" s="50"/>
      <c r="CN77" s="59"/>
      <c r="CO77" s="60"/>
      <c r="CP77" s="17"/>
      <c r="CQ77" s="17"/>
      <c r="CR77" s="58"/>
      <c r="CS77" s="50"/>
      <c r="CT77" s="50"/>
      <c r="CU77" s="50"/>
      <c r="CV77" s="50"/>
      <c r="CW77" s="50"/>
      <c r="CX77" s="50"/>
      <c r="CY77" s="59"/>
      <c r="CZ77" s="60"/>
      <c r="DA77" s="17"/>
      <c r="DB77" s="17"/>
      <c r="DC77" s="58"/>
      <c r="DD77" s="50"/>
      <c r="DE77" s="50"/>
      <c r="DF77" s="50"/>
      <c r="DG77" s="50"/>
      <c r="DH77" s="50"/>
      <c r="DI77" s="50"/>
      <c r="DJ77" s="59"/>
      <c r="DK77" s="60"/>
      <c r="DL77" s="17"/>
      <c r="DM77" s="17"/>
      <c r="DN77" s="58"/>
      <c r="DO77" s="50"/>
      <c r="DP77" s="50"/>
      <c r="DQ77" s="50"/>
      <c r="DR77" s="50"/>
      <c r="DS77" s="50"/>
      <c r="DT77" s="50"/>
      <c r="DU77" s="59"/>
      <c r="DV77" s="60"/>
      <c r="DW77" s="17"/>
      <c r="DX77" s="17"/>
      <c r="DY77" s="58"/>
      <c r="DZ77" s="50"/>
      <c r="EA77" s="50"/>
      <c r="EB77" s="50"/>
      <c r="EC77" s="50"/>
      <c r="ED77" s="50"/>
      <c r="EE77" s="50"/>
      <c r="EF77" s="59"/>
      <c r="EG77" s="60"/>
      <c r="EH77" s="17"/>
      <c r="EI77" s="17"/>
      <c r="EJ77" s="58"/>
      <c r="EK77" s="50"/>
      <c r="EL77" s="50"/>
      <c r="EM77" s="50"/>
      <c r="EN77" s="50"/>
      <c r="EO77" s="50"/>
      <c r="EP77" s="50"/>
      <c r="EQ77" s="59"/>
      <c r="ER77" s="60"/>
      <c r="ES77" s="17"/>
      <c r="ET77" s="17"/>
      <c r="EU77" s="58"/>
      <c r="EV77" s="50"/>
      <c r="EW77" s="50"/>
      <c r="EX77" s="50"/>
      <c r="EY77" s="50"/>
      <c r="EZ77" s="50"/>
      <c r="FA77" s="50"/>
      <c r="FB77" s="59"/>
      <c r="FC77" s="60"/>
      <c r="FD77" s="17"/>
      <c r="FE77" s="17"/>
      <c r="FF77" s="58"/>
      <c r="FG77" s="50"/>
      <c r="FH77" s="50"/>
      <c r="FI77" s="50"/>
      <c r="FJ77" s="50"/>
      <c r="FK77" s="50"/>
      <c r="FL77" s="50"/>
      <c r="FM77" s="59"/>
      <c r="FN77" s="60"/>
      <c r="FO77" s="17"/>
      <c r="FP77" s="17"/>
      <c r="FQ77" s="58"/>
      <c r="FR77" s="50"/>
      <c r="FS77" s="50"/>
      <c r="FT77" s="50"/>
      <c r="FU77" s="50"/>
      <c r="FV77" s="50"/>
      <c r="FW77" s="50"/>
      <c r="FX77" s="59"/>
      <c r="FY77" s="60"/>
      <c r="FZ77" s="17"/>
      <c r="GA77" s="17"/>
      <c r="GB77" s="58"/>
      <c r="GC77" s="50"/>
      <c r="GD77" s="50"/>
      <c r="GE77" s="50"/>
      <c r="GF77" s="50"/>
      <c r="GG77" s="50"/>
      <c r="GH77" s="50"/>
      <c r="GI77" s="59"/>
      <c r="GJ77" s="60"/>
      <c r="GK77" s="17"/>
      <c r="GL77" s="17"/>
      <c r="GM77" s="58"/>
      <c r="GN77" s="50"/>
      <c r="GO77" s="50"/>
      <c r="GP77" s="50"/>
      <c r="GQ77" s="50"/>
      <c r="GR77" s="50"/>
      <c r="GS77" s="50"/>
      <c r="GT77" s="59"/>
      <c r="GU77" s="60"/>
      <c r="GV77" s="17"/>
      <c r="GW77" s="17"/>
      <c r="GX77" s="58"/>
      <c r="GY77" s="50"/>
      <c r="GZ77" s="50"/>
      <c r="HA77" s="50"/>
      <c r="HB77" s="50"/>
      <c r="HC77" s="50"/>
      <c r="HD77" s="50"/>
      <c r="HE77" s="59"/>
      <c r="HF77" s="60"/>
      <c r="HG77" s="17"/>
      <c r="HH77" s="17"/>
      <c r="HI77" s="58"/>
      <c r="HJ77" s="50"/>
      <c r="HK77" s="50"/>
      <c r="HL77" s="50"/>
      <c r="HM77" s="50"/>
      <c r="HN77" s="50"/>
      <c r="HO77" s="50"/>
      <c r="HP77" s="59"/>
      <c r="HQ77" s="60"/>
      <c r="HR77" s="17"/>
      <c r="HS77" s="17"/>
    </row>
    <row r="78" spans="1:227" x14ac:dyDescent="0.3">
      <c r="A78" s="65"/>
      <c r="B78" s="66"/>
      <c r="C78" s="67"/>
      <c r="D78" s="67"/>
      <c r="E78" s="59"/>
      <c r="F78" s="59"/>
      <c r="G78" s="17"/>
      <c r="H78" s="58"/>
      <c r="I78" s="50"/>
      <c r="J78" s="50"/>
      <c r="K78" s="50"/>
      <c r="L78" s="50"/>
      <c r="M78" s="50"/>
      <c r="N78" s="50"/>
      <c r="O78" s="59"/>
      <c r="P78" s="60"/>
      <c r="Q78" s="17"/>
      <c r="R78" s="17"/>
      <c r="S78" s="58"/>
      <c r="T78" s="50"/>
      <c r="U78" s="50"/>
      <c r="V78" s="50"/>
      <c r="W78" s="50"/>
      <c r="X78" s="50"/>
      <c r="Y78" s="50"/>
      <c r="Z78" s="59"/>
      <c r="AA78" s="60"/>
      <c r="AB78" s="17"/>
      <c r="AC78" s="17"/>
      <c r="AD78" s="58"/>
      <c r="AE78" s="50"/>
      <c r="AF78" s="50"/>
      <c r="AG78" s="50"/>
      <c r="AH78" s="50"/>
      <c r="AI78" s="50"/>
      <c r="AJ78" s="50"/>
      <c r="AK78" s="59"/>
      <c r="AL78" s="60"/>
      <c r="AM78" s="17"/>
      <c r="AN78" s="17"/>
      <c r="AO78" s="58"/>
      <c r="AP78" s="50"/>
      <c r="AQ78" s="50"/>
      <c r="AR78" s="50"/>
      <c r="AS78" s="50"/>
      <c r="AT78" s="50"/>
      <c r="AU78" s="50"/>
      <c r="AV78" s="59"/>
      <c r="AW78" s="60"/>
      <c r="AX78" s="17"/>
      <c r="AY78" s="17"/>
      <c r="AZ78" s="58"/>
      <c r="BA78" s="50"/>
      <c r="BB78" s="50"/>
      <c r="BC78" s="50"/>
      <c r="BD78" s="50"/>
      <c r="BE78" s="50"/>
      <c r="BF78" s="50"/>
      <c r="BG78" s="59"/>
      <c r="BH78" s="60"/>
      <c r="BI78" s="17"/>
      <c r="BJ78" s="17"/>
      <c r="BK78" s="58"/>
      <c r="BL78" s="50"/>
      <c r="BM78" s="50"/>
      <c r="BN78" s="50"/>
      <c r="BO78" s="50"/>
      <c r="BP78" s="50"/>
      <c r="BQ78" s="50"/>
      <c r="BR78" s="59"/>
      <c r="BS78" s="60"/>
      <c r="BT78" s="17"/>
      <c r="BU78" s="17"/>
      <c r="BV78" s="58"/>
      <c r="BW78" s="50"/>
      <c r="BX78" s="50"/>
      <c r="BY78" s="50"/>
      <c r="BZ78" s="50"/>
      <c r="CA78" s="50"/>
      <c r="CB78" s="50"/>
      <c r="CC78" s="59"/>
      <c r="CD78" s="60"/>
      <c r="CE78" s="17"/>
      <c r="CF78" s="17"/>
      <c r="CG78" s="58"/>
      <c r="CH78" s="50"/>
      <c r="CI78" s="50"/>
      <c r="CJ78" s="50"/>
      <c r="CK78" s="50"/>
      <c r="CL78" s="50"/>
      <c r="CM78" s="50"/>
      <c r="CN78" s="59"/>
      <c r="CO78" s="60"/>
      <c r="CP78" s="17"/>
      <c r="CQ78" s="17"/>
      <c r="CR78" s="58"/>
      <c r="CS78" s="50"/>
      <c r="CT78" s="50"/>
      <c r="CU78" s="50"/>
      <c r="CV78" s="50"/>
      <c r="CW78" s="50"/>
      <c r="CX78" s="50"/>
      <c r="CY78" s="59"/>
      <c r="CZ78" s="60"/>
      <c r="DA78" s="17"/>
      <c r="DB78" s="17"/>
      <c r="DC78" s="58"/>
      <c r="DD78" s="50"/>
      <c r="DE78" s="50"/>
      <c r="DF78" s="50"/>
      <c r="DG78" s="50"/>
      <c r="DH78" s="50"/>
      <c r="DI78" s="50"/>
      <c r="DJ78" s="59"/>
      <c r="DK78" s="60"/>
      <c r="DL78" s="17"/>
      <c r="DM78" s="17"/>
      <c r="DN78" s="58"/>
      <c r="DO78" s="50"/>
      <c r="DP78" s="50"/>
      <c r="DQ78" s="50"/>
      <c r="DR78" s="50"/>
      <c r="DS78" s="50"/>
      <c r="DT78" s="50"/>
      <c r="DU78" s="59"/>
      <c r="DV78" s="60"/>
      <c r="DW78" s="17"/>
      <c r="DX78" s="17"/>
      <c r="DY78" s="58"/>
      <c r="DZ78" s="50"/>
      <c r="EA78" s="50"/>
      <c r="EB78" s="50"/>
      <c r="EC78" s="50"/>
      <c r="ED78" s="50"/>
      <c r="EE78" s="50"/>
      <c r="EF78" s="59"/>
      <c r="EG78" s="60"/>
      <c r="EH78" s="17"/>
      <c r="EI78" s="17"/>
      <c r="EJ78" s="58"/>
      <c r="EK78" s="50"/>
      <c r="EL78" s="50"/>
      <c r="EM78" s="50"/>
      <c r="EN78" s="50"/>
      <c r="EO78" s="50"/>
      <c r="EP78" s="50"/>
      <c r="EQ78" s="59"/>
      <c r="ER78" s="60"/>
      <c r="ES78" s="17"/>
      <c r="ET78" s="17"/>
      <c r="EU78" s="58"/>
      <c r="EV78" s="50"/>
      <c r="EW78" s="50"/>
      <c r="EX78" s="50"/>
      <c r="EY78" s="50"/>
      <c r="EZ78" s="50"/>
      <c r="FA78" s="50"/>
      <c r="FB78" s="59"/>
      <c r="FC78" s="60"/>
      <c r="FD78" s="17"/>
      <c r="FE78" s="17"/>
      <c r="FF78" s="58"/>
      <c r="FG78" s="50"/>
      <c r="FH78" s="50"/>
      <c r="FI78" s="50"/>
      <c r="FJ78" s="50"/>
      <c r="FK78" s="50"/>
      <c r="FL78" s="50"/>
      <c r="FM78" s="59"/>
      <c r="FN78" s="60"/>
      <c r="FO78" s="17"/>
      <c r="FP78" s="17"/>
      <c r="FQ78" s="58"/>
      <c r="FR78" s="50"/>
      <c r="FS78" s="50"/>
      <c r="FT78" s="50"/>
      <c r="FU78" s="50"/>
      <c r="FV78" s="50"/>
      <c r="FW78" s="50"/>
      <c r="FX78" s="59"/>
      <c r="FY78" s="60"/>
      <c r="FZ78" s="17"/>
      <c r="GA78" s="17"/>
      <c r="GB78" s="58"/>
      <c r="GC78" s="50"/>
      <c r="GD78" s="50"/>
      <c r="GE78" s="50"/>
      <c r="GF78" s="50"/>
      <c r="GG78" s="50"/>
      <c r="GH78" s="50"/>
      <c r="GI78" s="59"/>
      <c r="GJ78" s="60"/>
      <c r="GK78" s="17"/>
      <c r="GL78" s="17"/>
      <c r="GM78" s="58"/>
      <c r="GN78" s="50"/>
      <c r="GO78" s="50"/>
      <c r="GP78" s="50"/>
      <c r="GQ78" s="50"/>
      <c r="GR78" s="50"/>
      <c r="GS78" s="50"/>
      <c r="GT78" s="59"/>
      <c r="GU78" s="60"/>
      <c r="GV78" s="17"/>
      <c r="GW78" s="17"/>
      <c r="GX78" s="58"/>
      <c r="GY78" s="50"/>
      <c r="GZ78" s="50"/>
      <c r="HA78" s="50"/>
      <c r="HB78" s="50"/>
      <c r="HC78" s="50"/>
      <c r="HD78" s="50"/>
      <c r="HE78" s="59"/>
      <c r="HF78" s="60"/>
      <c r="HG78" s="17"/>
      <c r="HH78" s="17"/>
      <c r="HI78" s="58"/>
      <c r="HJ78" s="50"/>
      <c r="HK78" s="50"/>
      <c r="HL78" s="50"/>
      <c r="HM78" s="50"/>
      <c r="HN78" s="50"/>
      <c r="HO78" s="50"/>
      <c r="HP78" s="59"/>
      <c r="HQ78" s="60"/>
      <c r="HR78" s="17"/>
      <c r="HS78" s="17"/>
    </row>
    <row r="79" spans="1:227" x14ac:dyDescent="0.3">
      <c r="A79" s="65"/>
      <c r="B79" s="66"/>
      <c r="C79" s="67"/>
      <c r="D79" s="67"/>
      <c r="E79" s="59"/>
      <c r="F79" s="59"/>
      <c r="G79" s="17"/>
      <c r="H79" s="58"/>
      <c r="I79" s="50"/>
      <c r="J79" s="50"/>
      <c r="K79" s="50"/>
      <c r="L79" s="50"/>
      <c r="M79" s="50"/>
      <c r="N79" s="50"/>
      <c r="O79" s="59"/>
      <c r="P79" s="60"/>
      <c r="Q79" s="17"/>
      <c r="R79" s="17"/>
      <c r="S79" s="58"/>
      <c r="T79" s="50"/>
      <c r="U79" s="50"/>
      <c r="V79" s="50"/>
      <c r="W79" s="50"/>
      <c r="X79" s="50"/>
      <c r="Y79" s="50"/>
      <c r="Z79" s="59"/>
      <c r="AA79" s="60"/>
      <c r="AB79" s="17"/>
      <c r="AC79" s="17"/>
      <c r="AD79" s="58"/>
      <c r="AE79" s="50"/>
      <c r="AF79" s="50"/>
      <c r="AG79" s="50"/>
      <c r="AH79" s="50"/>
      <c r="AI79" s="50"/>
      <c r="AJ79" s="50"/>
      <c r="AK79" s="59"/>
      <c r="AL79" s="60"/>
      <c r="AM79" s="17"/>
      <c r="AN79" s="17"/>
      <c r="AO79" s="58"/>
      <c r="AP79" s="50"/>
      <c r="AQ79" s="50"/>
      <c r="AR79" s="50"/>
      <c r="AS79" s="50"/>
      <c r="AT79" s="50"/>
      <c r="AU79" s="50"/>
      <c r="AV79" s="59"/>
      <c r="AW79" s="60"/>
      <c r="AX79" s="17"/>
      <c r="AY79" s="17"/>
      <c r="AZ79" s="58"/>
      <c r="BA79" s="50"/>
      <c r="BB79" s="50"/>
      <c r="BC79" s="50"/>
      <c r="BD79" s="50"/>
      <c r="BE79" s="50"/>
      <c r="BF79" s="50"/>
      <c r="BG79" s="59"/>
      <c r="BH79" s="60"/>
      <c r="BI79" s="17"/>
      <c r="BJ79" s="17"/>
      <c r="BK79" s="58"/>
      <c r="BL79" s="50"/>
      <c r="BM79" s="50"/>
      <c r="BN79" s="50"/>
      <c r="BO79" s="50"/>
      <c r="BP79" s="50"/>
      <c r="BQ79" s="50"/>
      <c r="BR79" s="59"/>
      <c r="BS79" s="60"/>
      <c r="BT79" s="17"/>
      <c r="BU79" s="17"/>
      <c r="BV79" s="58"/>
      <c r="BW79" s="50"/>
      <c r="BX79" s="50"/>
      <c r="BY79" s="50"/>
      <c r="BZ79" s="50"/>
      <c r="CA79" s="50"/>
      <c r="CB79" s="50"/>
      <c r="CC79" s="59"/>
      <c r="CD79" s="60"/>
      <c r="CE79" s="17"/>
      <c r="CF79" s="17"/>
      <c r="CG79" s="58"/>
      <c r="CH79" s="50"/>
      <c r="CI79" s="50"/>
      <c r="CJ79" s="50"/>
      <c r="CK79" s="50"/>
      <c r="CL79" s="50"/>
      <c r="CM79" s="50"/>
      <c r="CN79" s="59"/>
      <c r="CO79" s="60"/>
      <c r="CP79" s="17"/>
      <c r="CQ79" s="17"/>
      <c r="CR79" s="58"/>
      <c r="CS79" s="50"/>
      <c r="CT79" s="50"/>
      <c r="CU79" s="50"/>
      <c r="CV79" s="50"/>
      <c r="CW79" s="50"/>
      <c r="CX79" s="50"/>
      <c r="CY79" s="59"/>
      <c r="CZ79" s="60"/>
      <c r="DA79" s="17"/>
      <c r="DB79" s="17"/>
      <c r="DC79" s="58"/>
      <c r="DD79" s="50"/>
      <c r="DE79" s="50"/>
      <c r="DF79" s="50"/>
      <c r="DG79" s="50"/>
      <c r="DH79" s="50"/>
      <c r="DI79" s="50"/>
      <c r="DJ79" s="59"/>
      <c r="DK79" s="60"/>
      <c r="DL79" s="17"/>
      <c r="DM79" s="17"/>
      <c r="DN79" s="58"/>
      <c r="DO79" s="50"/>
      <c r="DP79" s="50"/>
      <c r="DQ79" s="50"/>
      <c r="DR79" s="50"/>
      <c r="DS79" s="50"/>
      <c r="DT79" s="50"/>
      <c r="DU79" s="59"/>
      <c r="DV79" s="60"/>
      <c r="DW79" s="17"/>
      <c r="DX79" s="17"/>
      <c r="DY79" s="58"/>
      <c r="DZ79" s="50"/>
      <c r="EA79" s="50"/>
      <c r="EB79" s="50"/>
      <c r="EC79" s="50"/>
      <c r="ED79" s="50"/>
      <c r="EE79" s="50"/>
      <c r="EF79" s="59"/>
      <c r="EG79" s="60"/>
      <c r="EH79" s="17"/>
      <c r="EI79" s="17"/>
      <c r="EJ79" s="58"/>
      <c r="EK79" s="50"/>
      <c r="EL79" s="50"/>
      <c r="EM79" s="50"/>
      <c r="EN79" s="50"/>
      <c r="EO79" s="50"/>
      <c r="EP79" s="50"/>
      <c r="EQ79" s="59"/>
      <c r="ER79" s="60"/>
      <c r="ES79" s="17"/>
      <c r="ET79" s="17"/>
      <c r="EU79" s="58"/>
      <c r="EV79" s="50"/>
      <c r="EW79" s="50"/>
      <c r="EX79" s="50"/>
      <c r="EY79" s="50"/>
      <c r="EZ79" s="50"/>
      <c r="FA79" s="50"/>
      <c r="FB79" s="59"/>
      <c r="FC79" s="60"/>
      <c r="FD79" s="17"/>
      <c r="FE79" s="17"/>
      <c r="FF79" s="58"/>
      <c r="FG79" s="50"/>
      <c r="FH79" s="50"/>
      <c r="FI79" s="50"/>
      <c r="FJ79" s="50"/>
      <c r="FK79" s="50"/>
      <c r="FL79" s="50"/>
      <c r="FM79" s="59"/>
      <c r="FN79" s="60"/>
      <c r="FO79" s="17"/>
      <c r="FP79" s="17"/>
      <c r="FQ79" s="58"/>
      <c r="FR79" s="50"/>
      <c r="FS79" s="50"/>
      <c r="FT79" s="50"/>
      <c r="FU79" s="50"/>
      <c r="FV79" s="50"/>
      <c r="FW79" s="50"/>
      <c r="FX79" s="59"/>
      <c r="FY79" s="60"/>
      <c r="FZ79" s="17"/>
      <c r="GA79" s="17"/>
      <c r="GB79" s="58"/>
      <c r="GC79" s="50"/>
      <c r="GD79" s="50"/>
      <c r="GE79" s="50"/>
      <c r="GF79" s="50"/>
      <c r="GG79" s="50"/>
      <c r="GH79" s="50"/>
      <c r="GI79" s="59"/>
      <c r="GJ79" s="60"/>
      <c r="GK79" s="17"/>
      <c r="GL79" s="17"/>
      <c r="GM79" s="58"/>
      <c r="GN79" s="50"/>
      <c r="GO79" s="50"/>
      <c r="GP79" s="50"/>
      <c r="GQ79" s="50"/>
      <c r="GR79" s="50"/>
      <c r="GS79" s="50"/>
      <c r="GT79" s="59"/>
      <c r="GU79" s="60"/>
      <c r="GV79" s="17"/>
      <c r="GW79" s="17"/>
      <c r="GX79" s="58"/>
      <c r="GY79" s="50"/>
      <c r="GZ79" s="50"/>
      <c r="HA79" s="50"/>
      <c r="HB79" s="50"/>
      <c r="HC79" s="50"/>
      <c r="HD79" s="50"/>
      <c r="HE79" s="59"/>
      <c r="HF79" s="60"/>
      <c r="HG79" s="17"/>
      <c r="HH79" s="17"/>
      <c r="HI79" s="58"/>
      <c r="HJ79" s="50"/>
      <c r="HK79" s="50"/>
      <c r="HL79" s="50"/>
      <c r="HM79" s="50"/>
      <c r="HN79" s="50"/>
      <c r="HO79" s="50"/>
      <c r="HP79" s="59"/>
      <c r="HQ79" s="60"/>
      <c r="HR79" s="17"/>
      <c r="HS79" s="17"/>
    </row>
    <row r="80" spans="1:227" x14ac:dyDescent="0.3">
      <c r="A80" s="65"/>
      <c r="B80" s="66"/>
      <c r="C80" s="67"/>
      <c r="D80" s="67"/>
      <c r="E80" s="59"/>
      <c r="F80" s="59"/>
      <c r="G80" s="17"/>
      <c r="H80" s="58"/>
      <c r="I80" s="50"/>
      <c r="J80" s="50"/>
      <c r="K80" s="50"/>
      <c r="L80" s="50"/>
      <c r="M80" s="50"/>
      <c r="N80" s="50"/>
      <c r="O80" s="59"/>
      <c r="P80" s="60"/>
      <c r="Q80" s="17"/>
      <c r="R80" s="17"/>
      <c r="S80" s="58"/>
      <c r="T80" s="50"/>
      <c r="U80" s="50"/>
      <c r="V80" s="50"/>
      <c r="W80" s="50"/>
      <c r="X80" s="50"/>
      <c r="Y80" s="50"/>
      <c r="Z80" s="59"/>
      <c r="AA80" s="60"/>
      <c r="AB80" s="17"/>
      <c r="AC80" s="17"/>
      <c r="AD80" s="58"/>
      <c r="AE80" s="50"/>
      <c r="AF80" s="50"/>
      <c r="AG80" s="50"/>
      <c r="AH80" s="50"/>
      <c r="AI80" s="50"/>
      <c r="AJ80" s="50"/>
      <c r="AK80" s="59"/>
      <c r="AL80" s="60"/>
      <c r="AM80" s="17"/>
      <c r="AN80" s="17"/>
      <c r="AO80" s="58"/>
      <c r="AP80" s="50"/>
      <c r="AQ80" s="50"/>
      <c r="AR80" s="50"/>
      <c r="AS80" s="50"/>
      <c r="AT80" s="50"/>
      <c r="AU80" s="50"/>
      <c r="AV80" s="59"/>
      <c r="AW80" s="60"/>
      <c r="AX80" s="17"/>
      <c r="AY80" s="17"/>
      <c r="AZ80" s="58"/>
      <c r="BA80" s="50"/>
      <c r="BB80" s="50"/>
      <c r="BC80" s="50"/>
      <c r="BD80" s="50"/>
      <c r="BE80" s="50"/>
      <c r="BF80" s="50"/>
      <c r="BG80" s="59"/>
      <c r="BH80" s="60"/>
      <c r="BI80" s="17"/>
      <c r="BJ80" s="17"/>
      <c r="BK80" s="58"/>
      <c r="BL80" s="50"/>
      <c r="BM80" s="50"/>
      <c r="BN80" s="50"/>
      <c r="BO80" s="50"/>
      <c r="BP80" s="50"/>
      <c r="BQ80" s="50"/>
      <c r="BR80" s="59"/>
      <c r="BS80" s="60"/>
      <c r="BT80" s="17"/>
      <c r="BU80" s="17"/>
      <c r="BV80" s="58"/>
      <c r="BW80" s="50"/>
      <c r="BX80" s="50"/>
      <c r="BY80" s="50"/>
      <c r="BZ80" s="50"/>
      <c r="CA80" s="50"/>
      <c r="CB80" s="50"/>
      <c r="CC80" s="59"/>
      <c r="CD80" s="60"/>
      <c r="CE80" s="17"/>
      <c r="CF80" s="17"/>
      <c r="CG80" s="58"/>
      <c r="CH80" s="50"/>
      <c r="CI80" s="50"/>
      <c r="CJ80" s="50"/>
      <c r="CK80" s="50"/>
      <c r="CL80" s="50"/>
      <c r="CM80" s="50"/>
      <c r="CN80" s="59"/>
      <c r="CO80" s="60"/>
      <c r="CP80" s="17"/>
      <c r="CQ80" s="17"/>
      <c r="CR80" s="58"/>
      <c r="CS80" s="50"/>
      <c r="CT80" s="50"/>
      <c r="CU80" s="50"/>
      <c r="CV80" s="50"/>
      <c r="CW80" s="50"/>
      <c r="CX80" s="50"/>
      <c r="CY80" s="59"/>
      <c r="CZ80" s="60"/>
      <c r="DA80" s="17"/>
      <c r="DB80" s="17"/>
      <c r="DC80" s="58"/>
      <c r="DD80" s="50"/>
      <c r="DE80" s="50"/>
      <c r="DF80" s="50"/>
      <c r="DG80" s="50"/>
      <c r="DH80" s="50"/>
      <c r="DI80" s="50"/>
      <c r="DJ80" s="59"/>
      <c r="DK80" s="60"/>
      <c r="DL80" s="17"/>
      <c r="DM80" s="17"/>
      <c r="DN80" s="58"/>
      <c r="DO80" s="50"/>
      <c r="DP80" s="50"/>
      <c r="DQ80" s="50"/>
      <c r="DR80" s="50"/>
      <c r="DS80" s="50"/>
      <c r="DT80" s="50"/>
      <c r="DU80" s="59"/>
      <c r="DV80" s="60"/>
      <c r="DW80" s="17"/>
      <c r="DX80" s="17"/>
      <c r="DY80" s="58"/>
      <c r="DZ80" s="50"/>
      <c r="EA80" s="50"/>
      <c r="EB80" s="50"/>
      <c r="EC80" s="50"/>
      <c r="ED80" s="50"/>
      <c r="EE80" s="50"/>
      <c r="EF80" s="59"/>
      <c r="EG80" s="60"/>
      <c r="EH80" s="17"/>
      <c r="EI80" s="17"/>
      <c r="EJ80" s="58"/>
      <c r="EK80" s="50"/>
      <c r="EL80" s="50"/>
      <c r="EM80" s="50"/>
      <c r="EN80" s="50"/>
      <c r="EO80" s="50"/>
      <c r="EP80" s="50"/>
      <c r="EQ80" s="59"/>
      <c r="ER80" s="60"/>
      <c r="ES80" s="17"/>
      <c r="ET80" s="17"/>
      <c r="EU80" s="58"/>
      <c r="EV80" s="50"/>
      <c r="EW80" s="50"/>
      <c r="EX80" s="50"/>
      <c r="EY80" s="50"/>
      <c r="EZ80" s="50"/>
      <c r="FA80" s="50"/>
      <c r="FB80" s="59"/>
      <c r="FC80" s="60"/>
      <c r="FD80" s="17"/>
      <c r="FE80" s="17"/>
      <c r="FF80" s="58"/>
      <c r="FG80" s="50"/>
      <c r="FH80" s="50"/>
      <c r="FI80" s="50"/>
      <c r="FJ80" s="50"/>
      <c r="FK80" s="50"/>
      <c r="FL80" s="50"/>
      <c r="FM80" s="59"/>
      <c r="FN80" s="60"/>
      <c r="FO80" s="17"/>
      <c r="FP80" s="17"/>
      <c r="FQ80" s="58"/>
      <c r="FR80" s="50"/>
      <c r="FS80" s="50"/>
      <c r="FT80" s="50"/>
      <c r="FU80" s="50"/>
      <c r="FV80" s="50"/>
      <c r="FW80" s="50"/>
      <c r="FX80" s="59"/>
      <c r="FY80" s="60"/>
      <c r="FZ80" s="17"/>
      <c r="GA80" s="17"/>
      <c r="GB80" s="58"/>
      <c r="GC80" s="50"/>
      <c r="GD80" s="50"/>
      <c r="GE80" s="50"/>
      <c r="GF80" s="50"/>
      <c r="GG80" s="50"/>
      <c r="GH80" s="50"/>
      <c r="GI80" s="59"/>
      <c r="GJ80" s="60"/>
      <c r="GK80" s="17"/>
      <c r="GL80" s="17"/>
      <c r="GM80" s="58"/>
      <c r="GN80" s="50"/>
      <c r="GO80" s="50"/>
      <c r="GP80" s="50"/>
      <c r="GQ80" s="50"/>
      <c r="GR80" s="50"/>
      <c r="GS80" s="50"/>
      <c r="GT80" s="59"/>
      <c r="GU80" s="60"/>
      <c r="GV80" s="17"/>
      <c r="GW80" s="17"/>
      <c r="GX80" s="58"/>
      <c r="GY80" s="50"/>
      <c r="GZ80" s="50"/>
      <c r="HA80" s="50"/>
      <c r="HB80" s="50"/>
      <c r="HC80" s="50"/>
      <c r="HD80" s="50"/>
      <c r="HE80" s="59"/>
      <c r="HF80" s="60"/>
      <c r="HG80" s="17"/>
      <c r="HH80" s="17"/>
      <c r="HI80" s="58"/>
      <c r="HJ80" s="50"/>
      <c r="HK80" s="50"/>
      <c r="HL80" s="50"/>
      <c r="HM80" s="50"/>
      <c r="HN80" s="50"/>
      <c r="HO80" s="50"/>
      <c r="HP80" s="59"/>
      <c r="HQ80" s="60"/>
      <c r="HR80" s="17"/>
      <c r="HS80" s="17"/>
    </row>
    <row r="81" spans="1:227" x14ac:dyDescent="0.3">
      <c r="A81" s="65"/>
      <c r="B81" s="66"/>
      <c r="C81" s="67"/>
      <c r="D81" s="67"/>
      <c r="E81" s="59"/>
      <c r="F81" s="59"/>
      <c r="G81" s="17"/>
      <c r="H81" s="58"/>
      <c r="I81" s="50"/>
      <c r="J81" s="50"/>
      <c r="K81" s="50"/>
      <c r="L81" s="50"/>
      <c r="M81" s="50"/>
      <c r="N81" s="50"/>
      <c r="O81" s="59"/>
      <c r="P81" s="60"/>
      <c r="Q81" s="17"/>
      <c r="R81" s="17"/>
      <c r="S81" s="58"/>
      <c r="T81" s="50"/>
      <c r="U81" s="50"/>
      <c r="V81" s="50"/>
      <c r="W81" s="50"/>
      <c r="X81" s="50"/>
      <c r="Y81" s="50"/>
      <c r="Z81" s="59"/>
      <c r="AA81" s="60"/>
      <c r="AB81" s="17"/>
      <c r="AC81" s="17"/>
      <c r="AD81" s="58"/>
      <c r="AE81" s="50"/>
      <c r="AF81" s="50"/>
      <c r="AG81" s="50"/>
      <c r="AH81" s="50"/>
      <c r="AI81" s="50"/>
      <c r="AJ81" s="50"/>
      <c r="AK81" s="59"/>
      <c r="AL81" s="60"/>
      <c r="AM81" s="17"/>
      <c r="AN81" s="17"/>
      <c r="AO81" s="58"/>
      <c r="AP81" s="50"/>
      <c r="AQ81" s="50"/>
      <c r="AR81" s="50"/>
      <c r="AS81" s="50"/>
      <c r="AT81" s="50"/>
      <c r="AU81" s="50"/>
      <c r="AV81" s="59"/>
      <c r="AW81" s="60"/>
      <c r="AX81" s="17"/>
      <c r="AY81" s="17"/>
      <c r="AZ81" s="58"/>
      <c r="BA81" s="50"/>
      <c r="BB81" s="50"/>
      <c r="BC81" s="50"/>
      <c r="BD81" s="50"/>
      <c r="BE81" s="50"/>
      <c r="BF81" s="50"/>
      <c r="BG81" s="59"/>
      <c r="BH81" s="60"/>
      <c r="BI81" s="17"/>
      <c r="BJ81" s="17"/>
      <c r="BK81" s="58"/>
      <c r="BL81" s="50"/>
      <c r="BM81" s="50"/>
      <c r="BN81" s="50"/>
      <c r="BO81" s="50"/>
      <c r="BP81" s="50"/>
      <c r="BQ81" s="50"/>
      <c r="BR81" s="59"/>
      <c r="BS81" s="60"/>
      <c r="BT81" s="17"/>
      <c r="BU81" s="17"/>
      <c r="BV81" s="58"/>
      <c r="BW81" s="50"/>
      <c r="BX81" s="50"/>
      <c r="BY81" s="50"/>
      <c r="BZ81" s="50"/>
      <c r="CA81" s="50"/>
      <c r="CB81" s="50"/>
      <c r="CC81" s="59"/>
      <c r="CD81" s="60"/>
      <c r="CE81" s="17"/>
      <c r="CF81" s="17"/>
      <c r="CG81" s="58"/>
      <c r="CH81" s="50"/>
      <c r="CI81" s="50"/>
      <c r="CJ81" s="50"/>
      <c r="CK81" s="50"/>
      <c r="CL81" s="50"/>
      <c r="CM81" s="50"/>
      <c r="CN81" s="59"/>
      <c r="CO81" s="60"/>
      <c r="CP81" s="17"/>
      <c r="CQ81" s="17"/>
      <c r="CR81" s="58"/>
      <c r="CS81" s="50"/>
      <c r="CT81" s="50"/>
      <c r="CU81" s="50"/>
      <c r="CV81" s="50"/>
      <c r="CW81" s="50"/>
      <c r="CX81" s="50"/>
      <c r="CY81" s="59"/>
      <c r="CZ81" s="60"/>
      <c r="DA81" s="17"/>
      <c r="DB81" s="17"/>
      <c r="DC81" s="58"/>
      <c r="DD81" s="50"/>
      <c r="DE81" s="50"/>
      <c r="DF81" s="50"/>
      <c r="DG81" s="50"/>
      <c r="DH81" s="50"/>
      <c r="DI81" s="50"/>
      <c r="DJ81" s="59"/>
      <c r="DK81" s="60"/>
      <c r="DL81" s="17"/>
      <c r="DM81" s="17"/>
      <c r="DN81" s="58"/>
      <c r="DO81" s="50"/>
      <c r="DP81" s="50"/>
      <c r="DQ81" s="50"/>
      <c r="DR81" s="50"/>
      <c r="DS81" s="50"/>
      <c r="DT81" s="50"/>
      <c r="DU81" s="59"/>
      <c r="DV81" s="60"/>
      <c r="DW81" s="17"/>
      <c r="DX81" s="17"/>
      <c r="DY81" s="58"/>
      <c r="DZ81" s="50"/>
      <c r="EA81" s="50"/>
      <c r="EB81" s="50"/>
      <c r="EC81" s="50"/>
      <c r="ED81" s="50"/>
      <c r="EE81" s="50"/>
      <c r="EF81" s="59"/>
      <c r="EG81" s="60"/>
      <c r="EH81" s="17"/>
      <c r="EI81" s="17"/>
      <c r="EJ81" s="58"/>
      <c r="EK81" s="50"/>
      <c r="EL81" s="50"/>
      <c r="EM81" s="50"/>
      <c r="EN81" s="50"/>
      <c r="EO81" s="50"/>
      <c r="EP81" s="50"/>
      <c r="EQ81" s="59"/>
      <c r="ER81" s="60"/>
      <c r="ES81" s="17"/>
      <c r="ET81" s="17"/>
      <c r="EU81" s="58"/>
      <c r="EV81" s="50"/>
      <c r="EW81" s="50"/>
      <c r="EX81" s="50"/>
      <c r="EY81" s="50"/>
      <c r="EZ81" s="50"/>
      <c r="FA81" s="50"/>
      <c r="FB81" s="59"/>
      <c r="FC81" s="60"/>
      <c r="FD81" s="17"/>
      <c r="FE81" s="17"/>
      <c r="FF81" s="58"/>
      <c r="FG81" s="50"/>
      <c r="FH81" s="50"/>
      <c r="FI81" s="50"/>
      <c r="FJ81" s="50"/>
      <c r="FK81" s="50"/>
      <c r="FL81" s="50"/>
      <c r="FM81" s="59"/>
      <c r="FN81" s="60"/>
      <c r="FO81" s="17"/>
      <c r="FP81" s="17"/>
      <c r="FQ81" s="58"/>
      <c r="FR81" s="50"/>
      <c r="FS81" s="50"/>
      <c r="FT81" s="50"/>
      <c r="FU81" s="50"/>
      <c r="FV81" s="50"/>
      <c r="FW81" s="50"/>
      <c r="FX81" s="59"/>
      <c r="FY81" s="60"/>
      <c r="FZ81" s="17"/>
      <c r="GA81" s="17"/>
      <c r="GB81" s="58"/>
      <c r="GC81" s="50"/>
      <c r="GD81" s="50"/>
      <c r="GE81" s="50"/>
      <c r="GF81" s="50"/>
      <c r="GG81" s="50"/>
      <c r="GH81" s="50"/>
      <c r="GI81" s="59"/>
      <c r="GJ81" s="60"/>
      <c r="GK81" s="17"/>
      <c r="GL81" s="17"/>
      <c r="GM81" s="58"/>
      <c r="GN81" s="50"/>
      <c r="GO81" s="50"/>
      <c r="GP81" s="50"/>
      <c r="GQ81" s="50"/>
      <c r="GR81" s="50"/>
      <c r="GS81" s="50"/>
      <c r="GT81" s="59"/>
      <c r="GU81" s="60"/>
      <c r="GV81" s="17"/>
      <c r="GW81" s="17"/>
      <c r="GX81" s="58"/>
      <c r="GY81" s="50"/>
      <c r="GZ81" s="50"/>
      <c r="HA81" s="50"/>
      <c r="HB81" s="50"/>
      <c r="HC81" s="50"/>
      <c r="HD81" s="50"/>
      <c r="HE81" s="59"/>
      <c r="HF81" s="60"/>
      <c r="HG81" s="17"/>
      <c r="HH81" s="17"/>
      <c r="HI81" s="58"/>
      <c r="HJ81" s="50"/>
      <c r="HK81" s="50"/>
      <c r="HL81" s="50"/>
      <c r="HM81" s="50"/>
      <c r="HN81" s="50"/>
      <c r="HO81" s="50"/>
      <c r="HP81" s="59"/>
      <c r="HQ81" s="60"/>
      <c r="HR81" s="17"/>
      <c r="HS81" s="17"/>
    </row>
    <row r="82" spans="1:227" x14ac:dyDescent="0.3">
      <c r="A82" s="65"/>
      <c r="B82" s="66"/>
      <c r="C82" s="67"/>
      <c r="D82" s="67"/>
      <c r="E82" s="59"/>
      <c r="F82" s="59"/>
      <c r="G82" s="17"/>
      <c r="H82" s="58"/>
      <c r="I82" s="50"/>
      <c r="J82" s="50"/>
      <c r="K82" s="50"/>
      <c r="L82" s="50"/>
      <c r="M82" s="50"/>
      <c r="N82" s="50"/>
      <c r="O82" s="59"/>
      <c r="P82" s="60"/>
      <c r="Q82" s="17"/>
      <c r="R82" s="17"/>
      <c r="S82" s="58"/>
      <c r="T82" s="50"/>
      <c r="U82" s="50"/>
      <c r="V82" s="50"/>
      <c r="W82" s="50"/>
      <c r="X82" s="50"/>
      <c r="Y82" s="50"/>
      <c r="Z82" s="59"/>
      <c r="AA82" s="60"/>
      <c r="AB82" s="17"/>
      <c r="AC82" s="17"/>
      <c r="AD82" s="58"/>
      <c r="AE82" s="50"/>
      <c r="AF82" s="50"/>
      <c r="AG82" s="50"/>
      <c r="AH82" s="50"/>
      <c r="AI82" s="50"/>
      <c r="AJ82" s="50"/>
      <c r="AK82" s="59"/>
      <c r="AL82" s="60"/>
      <c r="AM82" s="17"/>
      <c r="AN82" s="17"/>
      <c r="AO82" s="58"/>
      <c r="AP82" s="50"/>
      <c r="AQ82" s="50"/>
      <c r="AR82" s="50"/>
      <c r="AS82" s="50"/>
      <c r="AT82" s="50"/>
      <c r="AU82" s="50"/>
      <c r="AV82" s="59"/>
      <c r="AW82" s="60"/>
      <c r="AX82" s="17"/>
      <c r="AY82" s="17"/>
      <c r="AZ82" s="58"/>
      <c r="BA82" s="50"/>
      <c r="BB82" s="50"/>
      <c r="BC82" s="50"/>
      <c r="BD82" s="50"/>
      <c r="BE82" s="50"/>
      <c r="BF82" s="50"/>
      <c r="BG82" s="59"/>
      <c r="BH82" s="60"/>
      <c r="BI82" s="17"/>
      <c r="BJ82" s="17"/>
      <c r="BK82" s="58"/>
      <c r="BL82" s="50"/>
      <c r="BM82" s="50"/>
      <c r="BN82" s="50"/>
      <c r="BO82" s="50"/>
      <c r="BP82" s="50"/>
      <c r="BQ82" s="50"/>
      <c r="BR82" s="59"/>
      <c r="BS82" s="60"/>
      <c r="BT82" s="17"/>
      <c r="BU82" s="17"/>
      <c r="BV82" s="58"/>
      <c r="BW82" s="50"/>
      <c r="BX82" s="50"/>
      <c r="BY82" s="50"/>
      <c r="BZ82" s="50"/>
      <c r="CA82" s="50"/>
      <c r="CB82" s="50"/>
      <c r="CC82" s="59"/>
      <c r="CD82" s="60"/>
      <c r="CE82" s="17"/>
      <c r="CF82" s="17"/>
      <c r="CG82" s="58"/>
      <c r="CH82" s="50"/>
      <c r="CI82" s="50"/>
      <c r="CJ82" s="50"/>
      <c r="CK82" s="50"/>
      <c r="CL82" s="50"/>
      <c r="CM82" s="50"/>
      <c r="CN82" s="59"/>
      <c r="CO82" s="60"/>
      <c r="CP82" s="17"/>
      <c r="CQ82" s="17"/>
      <c r="CR82" s="58"/>
      <c r="CS82" s="50"/>
      <c r="CT82" s="50"/>
      <c r="CU82" s="50"/>
      <c r="CV82" s="50"/>
      <c r="CW82" s="50"/>
      <c r="CX82" s="50"/>
      <c r="CY82" s="59"/>
      <c r="CZ82" s="60"/>
      <c r="DA82" s="17"/>
      <c r="DB82" s="17"/>
      <c r="DC82" s="58"/>
      <c r="DD82" s="50"/>
      <c r="DE82" s="50"/>
      <c r="DF82" s="50"/>
      <c r="DG82" s="50"/>
      <c r="DH82" s="50"/>
      <c r="DI82" s="50"/>
      <c r="DJ82" s="59"/>
      <c r="DK82" s="60"/>
      <c r="DL82" s="17"/>
      <c r="DM82" s="17"/>
      <c r="DN82" s="58"/>
      <c r="DO82" s="50"/>
      <c r="DP82" s="50"/>
      <c r="DQ82" s="50"/>
      <c r="DR82" s="50"/>
      <c r="DS82" s="50"/>
      <c r="DT82" s="50"/>
      <c r="DU82" s="59"/>
      <c r="DV82" s="60"/>
      <c r="DW82" s="17"/>
      <c r="DX82" s="17"/>
      <c r="DY82" s="58"/>
      <c r="DZ82" s="50"/>
      <c r="EA82" s="50"/>
      <c r="EB82" s="50"/>
      <c r="EC82" s="50"/>
      <c r="ED82" s="50"/>
      <c r="EE82" s="50"/>
      <c r="EF82" s="59"/>
      <c r="EG82" s="60"/>
      <c r="EH82" s="17"/>
      <c r="EI82" s="17"/>
      <c r="EJ82" s="58"/>
      <c r="EK82" s="50"/>
      <c r="EL82" s="50"/>
      <c r="EM82" s="50"/>
      <c r="EN82" s="50"/>
      <c r="EO82" s="50"/>
      <c r="EP82" s="50"/>
      <c r="EQ82" s="59"/>
      <c r="ER82" s="60"/>
      <c r="ES82" s="17"/>
      <c r="ET82" s="17"/>
      <c r="EU82" s="58"/>
      <c r="EV82" s="50"/>
      <c r="EW82" s="50"/>
      <c r="EX82" s="50"/>
      <c r="EY82" s="50"/>
      <c r="EZ82" s="50"/>
      <c r="FA82" s="50"/>
      <c r="FB82" s="59"/>
      <c r="FC82" s="60"/>
      <c r="FD82" s="17"/>
      <c r="FE82" s="17"/>
      <c r="FF82" s="58"/>
      <c r="FG82" s="50"/>
      <c r="FH82" s="50"/>
      <c r="FI82" s="50"/>
      <c r="FJ82" s="50"/>
      <c r="FK82" s="50"/>
      <c r="FL82" s="50"/>
      <c r="FM82" s="59"/>
      <c r="FN82" s="60"/>
      <c r="FO82" s="17"/>
      <c r="FP82" s="17"/>
      <c r="FQ82" s="58"/>
      <c r="FR82" s="50"/>
      <c r="FS82" s="50"/>
      <c r="FT82" s="50"/>
      <c r="FU82" s="50"/>
      <c r="FV82" s="50"/>
      <c r="FW82" s="50"/>
      <c r="FX82" s="59"/>
      <c r="FY82" s="60"/>
      <c r="FZ82" s="17"/>
      <c r="GA82" s="17"/>
      <c r="GB82" s="58"/>
      <c r="GC82" s="50"/>
      <c r="GD82" s="50"/>
      <c r="GE82" s="50"/>
      <c r="GF82" s="50"/>
      <c r="GG82" s="50"/>
      <c r="GH82" s="50"/>
      <c r="GI82" s="59"/>
      <c r="GJ82" s="60"/>
      <c r="GK82" s="17"/>
      <c r="GL82" s="17"/>
      <c r="GM82" s="58"/>
      <c r="GN82" s="50"/>
      <c r="GO82" s="50"/>
      <c r="GP82" s="50"/>
      <c r="GQ82" s="50"/>
      <c r="GR82" s="50"/>
      <c r="GS82" s="50"/>
      <c r="GT82" s="59"/>
      <c r="GU82" s="60"/>
      <c r="GV82" s="17"/>
      <c r="GW82" s="17"/>
      <c r="GX82" s="58"/>
      <c r="GY82" s="50"/>
      <c r="GZ82" s="50"/>
      <c r="HA82" s="50"/>
      <c r="HB82" s="50"/>
      <c r="HC82" s="50"/>
      <c r="HD82" s="50"/>
      <c r="HE82" s="59"/>
      <c r="HF82" s="60"/>
      <c r="HG82" s="17"/>
      <c r="HH82" s="17"/>
      <c r="HI82" s="58"/>
      <c r="HJ82" s="50"/>
      <c r="HK82" s="50"/>
      <c r="HL82" s="50"/>
      <c r="HM82" s="50"/>
      <c r="HN82" s="50"/>
      <c r="HO82" s="50"/>
      <c r="HP82" s="59"/>
      <c r="HQ82" s="60"/>
      <c r="HR82" s="17"/>
      <c r="HS82" s="17"/>
    </row>
    <row r="83" spans="1:227" x14ac:dyDescent="0.3">
      <c r="A83" s="65"/>
      <c r="B83" s="66"/>
      <c r="C83" s="67"/>
      <c r="D83" s="67"/>
      <c r="E83" s="59"/>
      <c r="F83" s="59"/>
      <c r="G83" s="17"/>
      <c r="H83" s="58"/>
      <c r="I83" s="50"/>
      <c r="J83" s="50"/>
      <c r="K83" s="50"/>
      <c r="L83" s="50"/>
      <c r="M83" s="50"/>
      <c r="N83" s="50"/>
      <c r="O83" s="59"/>
      <c r="P83" s="60"/>
      <c r="Q83" s="17"/>
      <c r="R83" s="17"/>
      <c r="S83" s="58"/>
      <c r="T83" s="50"/>
      <c r="U83" s="50"/>
      <c r="V83" s="50"/>
      <c r="W83" s="50"/>
      <c r="X83" s="50"/>
      <c r="Y83" s="50"/>
      <c r="Z83" s="59"/>
      <c r="AA83" s="60"/>
      <c r="AB83" s="17"/>
      <c r="AC83" s="17"/>
      <c r="AD83" s="58"/>
      <c r="AE83" s="50"/>
      <c r="AF83" s="50"/>
      <c r="AG83" s="50"/>
      <c r="AH83" s="50"/>
      <c r="AI83" s="50"/>
      <c r="AJ83" s="50"/>
      <c r="AK83" s="59"/>
      <c r="AL83" s="60"/>
      <c r="AM83" s="17"/>
      <c r="AN83" s="17"/>
      <c r="AO83" s="58"/>
      <c r="AP83" s="50"/>
      <c r="AQ83" s="50"/>
      <c r="AR83" s="50"/>
      <c r="AS83" s="50"/>
      <c r="AT83" s="50"/>
      <c r="AU83" s="50"/>
      <c r="AV83" s="59"/>
      <c r="AW83" s="60"/>
      <c r="AX83" s="17"/>
      <c r="AY83" s="17"/>
      <c r="AZ83" s="58"/>
      <c r="BA83" s="50"/>
      <c r="BB83" s="50"/>
      <c r="BC83" s="50"/>
      <c r="BD83" s="50"/>
      <c r="BE83" s="50"/>
      <c r="BF83" s="50"/>
      <c r="BG83" s="59"/>
      <c r="BH83" s="60"/>
      <c r="BI83" s="17"/>
      <c r="BJ83" s="17"/>
      <c r="BK83" s="58"/>
      <c r="BL83" s="50"/>
      <c r="BM83" s="50"/>
      <c r="BN83" s="50"/>
      <c r="BO83" s="50"/>
      <c r="BP83" s="50"/>
      <c r="BQ83" s="50"/>
      <c r="BR83" s="59"/>
      <c r="BS83" s="60"/>
      <c r="BT83" s="17"/>
      <c r="BU83" s="17"/>
      <c r="BV83" s="58"/>
      <c r="BW83" s="50"/>
      <c r="BX83" s="50"/>
      <c r="BY83" s="50"/>
      <c r="BZ83" s="50"/>
      <c r="CA83" s="50"/>
      <c r="CB83" s="50"/>
      <c r="CC83" s="59"/>
      <c r="CD83" s="60"/>
      <c r="CE83" s="17"/>
      <c r="CF83" s="17"/>
      <c r="CG83" s="58"/>
      <c r="CH83" s="50"/>
      <c r="CI83" s="50"/>
      <c r="CJ83" s="50"/>
      <c r="CK83" s="50"/>
      <c r="CL83" s="50"/>
      <c r="CM83" s="50"/>
      <c r="CN83" s="59"/>
      <c r="CO83" s="60"/>
      <c r="CP83" s="17"/>
      <c r="CQ83" s="17"/>
      <c r="CR83" s="58"/>
      <c r="CS83" s="50"/>
      <c r="CT83" s="50"/>
      <c r="CU83" s="50"/>
      <c r="CV83" s="50"/>
      <c r="CW83" s="50"/>
      <c r="CX83" s="50"/>
      <c r="CY83" s="59"/>
      <c r="CZ83" s="60"/>
      <c r="DA83" s="17"/>
      <c r="DB83" s="17"/>
      <c r="DC83" s="58"/>
      <c r="DD83" s="50"/>
      <c r="DE83" s="50"/>
      <c r="DF83" s="50"/>
      <c r="DG83" s="50"/>
      <c r="DH83" s="50"/>
      <c r="DI83" s="50"/>
      <c r="DJ83" s="59"/>
      <c r="DK83" s="60"/>
      <c r="DL83" s="17"/>
      <c r="DM83" s="17"/>
      <c r="DN83" s="58"/>
      <c r="DO83" s="50"/>
      <c r="DP83" s="50"/>
      <c r="DQ83" s="50"/>
      <c r="DR83" s="50"/>
      <c r="DS83" s="50"/>
      <c r="DT83" s="50"/>
      <c r="DU83" s="59"/>
      <c r="DV83" s="60"/>
      <c r="DW83" s="17"/>
      <c r="DX83" s="17"/>
      <c r="DY83" s="58"/>
      <c r="DZ83" s="50"/>
      <c r="EA83" s="50"/>
      <c r="EB83" s="50"/>
      <c r="EC83" s="50"/>
      <c r="ED83" s="50"/>
      <c r="EE83" s="50"/>
      <c r="EF83" s="59"/>
      <c r="EG83" s="60"/>
      <c r="EH83" s="17"/>
      <c r="EI83" s="17"/>
      <c r="EJ83" s="58"/>
      <c r="EK83" s="50"/>
      <c r="EL83" s="50"/>
      <c r="EM83" s="50"/>
      <c r="EN83" s="50"/>
      <c r="EO83" s="50"/>
      <c r="EP83" s="50"/>
      <c r="EQ83" s="59"/>
      <c r="ER83" s="60"/>
      <c r="ES83" s="17"/>
      <c r="ET83" s="17"/>
      <c r="EU83" s="58"/>
      <c r="EV83" s="50"/>
      <c r="EW83" s="50"/>
      <c r="EX83" s="50"/>
      <c r="EY83" s="50"/>
      <c r="EZ83" s="50"/>
      <c r="FA83" s="50"/>
      <c r="FB83" s="59"/>
      <c r="FC83" s="60"/>
      <c r="FD83" s="17"/>
      <c r="FE83" s="17"/>
      <c r="FF83" s="58"/>
      <c r="FG83" s="50"/>
      <c r="FH83" s="50"/>
      <c r="FI83" s="50"/>
      <c r="FJ83" s="50"/>
      <c r="FK83" s="50"/>
      <c r="FL83" s="50"/>
      <c r="FM83" s="59"/>
      <c r="FN83" s="60"/>
      <c r="FO83" s="17"/>
      <c r="FP83" s="17"/>
      <c r="FQ83" s="58"/>
      <c r="FR83" s="50"/>
      <c r="FS83" s="50"/>
      <c r="FT83" s="50"/>
      <c r="FU83" s="50"/>
      <c r="FV83" s="50"/>
      <c r="FW83" s="50"/>
      <c r="FX83" s="59"/>
      <c r="FY83" s="60"/>
      <c r="FZ83" s="17"/>
      <c r="GA83" s="17"/>
      <c r="GB83" s="58"/>
      <c r="GC83" s="50"/>
      <c r="GD83" s="50"/>
      <c r="GE83" s="50"/>
      <c r="GF83" s="50"/>
      <c r="GG83" s="50"/>
      <c r="GH83" s="50"/>
      <c r="GI83" s="59"/>
      <c r="GJ83" s="60"/>
      <c r="GK83" s="17"/>
      <c r="GL83" s="17"/>
      <c r="GM83" s="58"/>
      <c r="GN83" s="50"/>
      <c r="GO83" s="50"/>
      <c r="GP83" s="50"/>
      <c r="GQ83" s="50"/>
      <c r="GR83" s="50"/>
      <c r="GS83" s="50"/>
      <c r="GT83" s="59"/>
      <c r="GU83" s="60"/>
      <c r="GV83" s="17"/>
      <c r="GW83" s="17"/>
      <c r="GX83" s="58"/>
      <c r="GY83" s="50"/>
      <c r="GZ83" s="50"/>
      <c r="HA83" s="50"/>
      <c r="HB83" s="50"/>
      <c r="HC83" s="50"/>
      <c r="HD83" s="50"/>
      <c r="HE83" s="59"/>
      <c r="HF83" s="60"/>
      <c r="HG83" s="17"/>
      <c r="HH83" s="17"/>
      <c r="HI83" s="58"/>
      <c r="HJ83" s="50"/>
      <c r="HK83" s="50"/>
      <c r="HL83" s="50"/>
      <c r="HM83" s="50"/>
      <c r="HN83" s="50"/>
      <c r="HO83" s="50"/>
      <c r="HP83" s="59"/>
      <c r="HQ83" s="60"/>
      <c r="HR83" s="17"/>
      <c r="HS83" s="17"/>
    </row>
    <row r="84" spans="1:227" x14ac:dyDescent="0.3">
      <c r="A84" s="65"/>
      <c r="B84" s="66"/>
      <c r="C84" s="67"/>
      <c r="D84" s="67"/>
      <c r="E84" s="59"/>
      <c r="F84" s="59"/>
      <c r="G84" s="17"/>
      <c r="H84" s="58"/>
      <c r="I84" s="50"/>
      <c r="J84" s="50"/>
      <c r="K84" s="50"/>
      <c r="L84" s="50"/>
      <c r="M84" s="50"/>
      <c r="N84" s="50"/>
      <c r="O84" s="59"/>
      <c r="P84" s="60"/>
      <c r="Q84" s="17"/>
      <c r="R84" s="17"/>
      <c r="S84" s="58"/>
      <c r="T84" s="50"/>
      <c r="U84" s="50"/>
      <c r="V84" s="50"/>
      <c r="W84" s="50"/>
      <c r="X84" s="50"/>
      <c r="Y84" s="50"/>
      <c r="Z84" s="59"/>
      <c r="AA84" s="60"/>
      <c r="AB84" s="17"/>
      <c r="AC84" s="17"/>
      <c r="AD84" s="58"/>
      <c r="AE84" s="50"/>
      <c r="AF84" s="50"/>
      <c r="AG84" s="50"/>
      <c r="AH84" s="50"/>
      <c r="AI84" s="50"/>
      <c r="AJ84" s="50"/>
      <c r="AK84" s="59"/>
      <c r="AL84" s="60"/>
      <c r="AM84" s="17"/>
      <c r="AN84" s="17"/>
      <c r="AO84" s="58"/>
      <c r="AP84" s="50"/>
      <c r="AQ84" s="50"/>
      <c r="AR84" s="50"/>
      <c r="AS84" s="50"/>
      <c r="AT84" s="50"/>
      <c r="AU84" s="50"/>
      <c r="AV84" s="59"/>
      <c r="AW84" s="60"/>
      <c r="AX84" s="17"/>
      <c r="AY84" s="17"/>
      <c r="AZ84" s="58"/>
      <c r="BA84" s="50"/>
      <c r="BB84" s="50"/>
      <c r="BC84" s="50"/>
      <c r="BD84" s="50"/>
      <c r="BE84" s="50"/>
      <c r="BF84" s="50"/>
      <c r="BG84" s="59"/>
      <c r="BH84" s="60"/>
      <c r="BI84" s="17"/>
      <c r="BJ84" s="17"/>
      <c r="BK84" s="58"/>
      <c r="BL84" s="50"/>
      <c r="BM84" s="50"/>
      <c r="BN84" s="50"/>
      <c r="BO84" s="50"/>
      <c r="BP84" s="50"/>
      <c r="BQ84" s="50"/>
      <c r="BR84" s="59"/>
      <c r="BS84" s="60"/>
      <c r="BT84" s="17"/>
      <c r="BU84" s="17"/>
      <c r="BV84" s="58"/>
      <c r="BW84" s="50"/>
      <c r="BX84" s="50"/>
      <c r="BY84" s="50"/>
      <c r="BZ84" s="50"/>
      <c r="CA84" s="50"/>
      <c r="CB84" s="50"/>
      <c r="CC84" s="59"/>
      <c r="CD84" s="60"/>
      <c r="CE84" s="17"/>
      <c r="CF84" s="17"/>
      <c r="CG84" s="58"/>
      <c r="CH84" s="50"/>
      <c r="CI84" s="50"/>
      <c r="CJ84" s="50"/>
      <c r="CK84" s="50"/>
      <c r="CL84" s="50"/>
      <c r="CM84" s="50"/>
      <c r="CN84" s="59"/>
      <c r="CO84" s="60"/>
      <c r="CP84" s="17"/>
      <c r="CQ84" s="17"/>
      <c r="CR84" s="58"/>
      <c r="CS84" s="50"/>
      <c r="CT84" s="50"/>
      <c r="CU84" s="50"/>
      <c r="CV84" s="50"/>
      <c r="CW84" s="50"/>
      <c r="CX84" s="50"/>
      <c r="CY84" s="59"/>
      <c r="CZ84" s="60"/>
      <c r="DA84" s="17"/>
      <c r="DB84" s="17"/>
      <c r="DC84" s="58"/>
      <c r="DD84" s="50"/>
      <c r="DE84" s="50"/>
      <c r="DF84" s="50"/>
      <c r="DG84" s="50"/>
      <c r="DH84" s="50"/>
      <c r="DI84" s="50"/>
      <c r="DJ84" s="59"/>
      <c r="DK84" s="60"/>
      <c r="DL84" s="17"/>
      <c r="DM84" s="17"/>
      <c r="DN84" s="58"/>
      <c r="DO84" s="50"/>
      <c r="DP84" s="50"/>
      <c r="DQ84" s="50"/>
      <c r="DR84" s="50"/>
      <c r="DS84" s="50"/>
      <c r="DT84" s="50"/>
      <c r="DU84" s="59"/>
      <c r="DV84" s="60"/>
      <c r="DW84" s="17"/>
      <c r="DX84" s="17"/>
      <c r="DY84" s="58"/>
      <c r="DZ84" s="50"/>
      <c r="EA84" s="50"/>
      <c r="EB84" s="50"/>
      <c r="EC84" s="50"/>
      <c r="ED84" s="50"/>
      <c r="EE84" s="50"/>
      <c r="EF84" s="59"/>
      <c r="EG84" s="60"/>
      <c r="EH84" s="17"/>
      <c r="EI84" s="17"/>
      <c r="EJ84" s="58"/>
      <c r="EK84" s="50"/>
      <c r="EL84" s="50"/>
      <c r="EM84" s="50"/>
      <c r="EN84" s="50"/>
      <c r="EO84" s="50"/>
      <c r="EP84" s="50"/>
      <c r="EQ84" s="59"/>
      <c r="ER84" s="60"/>
      <c r="ES84" s="17"/>
      <c r="ET84" s="17"/>
      <c r="EU84" s="58"/>
      <c r="EV84" s="50"/>
      <c r="EW84" s="50"/>
      <c r="EX84" s="50"/>
      <c r="EY84" s="50"/>
      <c r="EZ84" s="50"/>
      <c r="FA84" s="50"/>
      <c r="FB84" s="59"/>
      <c r="FC84" s="60"/>
      <c r="FD84" s="17"/>
      <c r="FE84" s="17"/>
      <c r="FF84" s="58"/>
      <c r="FG84" s="50"/>
      <c r="FH84" s="50"/>
      <c r="FI84" s="50"/>
      <c r="FJ84" s="50"/>
      <c r="FK84" s="50"/>
      <c r="FL84" s="50"/>
      <c r="FM84" s="59"/>
      <c r="FN84" s="60"/>
      <c r="FO84" s="17"/>
      <c r="FP84" s="17"/>
      <c r="FQ84" s="58"/>
      <c r="FR84" s="50"/>
      <c r="FS84" s="50"/>
      <c r="FT84" s="50"/>
      <c r="FU84" s="50"/>
      <c r="FV84" s="50"/>
      <c r="FW84" s="50"/>
      <c r="FX84" s="59"/>
      <c r="FY84" s="60"/>
      <c r="FZ84" s="17"/>
      <c r="GA84" s="17"/>
      <c r="GB84" s="58"/>
      <c r="GC84" s="50"/>
      <c r="GD84" s="50"/>
      <c r="GE84" s="50"/>
      <c r="GF84" s="50"/>
      <c r="GG84" s="50"/>
      <c r="GH84" s="50"/>
      <c r="GI84" s="59"/>
      <c r="GJ84" s="60"/>
      <c r="GK84" s="17"/>
      <c r="GL84" s="17"/>
      <c r="GM84" s="58"/>
      <c r="GN84" s="50"/>
      <c r="GO84" s="50"/>
      <c r="GP84" s="50"/>
      <c r="GQ84" s="50"/>
      <c r="GR84" s="50"/>
      <c r="GS84" s="50"/>
      <c r="GT84" s="59"/>
      <c r="GU84" s="60"/>
      <c r="GV84" s="17"/>
      <c r="GW84" s="17"/>
      <c r="GX84" s="58"/>
      <c r="GY84" s="50"/>
      <c r="GZ84" s="50"/>
      <c r="HA84" s="50"/>
      <c r="HB84" s="50"/>
      <c r="HC84" s="50"/>
      <c r="HD84" s="50"/>
      <c r="HE84" s="59"/>
      <c r="HF84" s="60"/>
      <c r="HG84" s="17"/>
      <c r="HH84" s="17"/>
      <c r="HI84" s="58"/>
      <c r="HJ84" s="50"/>
      <c r="HK84" s="50"/>
      <c r="HL84" s="50"/>
      <c r="HM84" s="50"/>
      <c r="HN84" s="50"/>
      <c r="HO84" s="50"/>
      <c r="HP84" s="59"/>
      <c r="HQ84" s="60"/>
      <c r="HR84" s="17"/>
      <c r="HS84" s="17"/>
    </row>
    <row r="85" spans="1:227" x14ac:dyDescent="0.3">
      <c r="A85" s="65"/>
      <c r="B85" s="66"/>
      <c r="C85" s="67"/>
      <c r="D85" s="67"/>
    </row>
    <row r="86" spans="1:227" x14ac:dyDescent="0.3">
      <c r="A86" s="65"/>
      <c r="B86" s="66"/>
      <c r="C86" s="67"/>
      <c r="D86" s="67"/>
    </row>
    <row r="87" spans="1:227" x14ac:dyDescent="0.3">
      <c r="A87" s="65"/>
      <c r="B87" s="66"/>
      <c r="C87" s="67"/>
      <c r="D87" s="67"/>
    </row>
    <row r="88" spans="1:227" x14ac:dyDescent="0.3">
      <c r="A88" s="65"/>
      <c r="B88" s="66"/>
      <c r="C88" s="67"/>
      <c r="D88" s="67"/>
    </row>
    <row r="89" spans="1:227" x14ac:dyDescent="0.3">
      <c r="A89" s="65"/>
      <c r="B89" s="66"/>
      <c r="C89" s="67"/>
      <c r="D89" s="67"/>
      <c r="E89" s="59"/>
      <c r="F89" s="59"/>
      <c r="G89" s="17"/>
      <c r="H89" s="58"/>
      <c r="I89" s="50"/>
      <c r="J89" s="50"/>
      <c r="K89" s="50"/>
      <c r="L89" s="50"/>
      <c r="M89" s="50"/>
      <c r="N89" s="50"/>
      <c r="O89" s="59"/>
      <c r="P89" s="60"/>
      <c r="Q89" s="17"/>
      <c r="R89" s="17"/>
      <c r="S89" s="58"/>
      <c r="T89" s="50"/>
      <c r="U89" s="50"/>
      <c r="V89" s="50"/>
      <c r="W89" s="50"/>
      <c r="X89" s="50"/>
      <c r="Y89" s="50"/>
      <c r="Z89" s="59"/>
      <c r="AA89" s="60"/>
      <c r="AB89" s="17"/>
      <c r="AC89" s="17"/>
      <c r="AD89" s="58"/>
      <c r="AE89" s="50"/>
      <c r="AF89" s="50"/>
      <c r="AG89" s="50"/>
      <c r="AH89" s="50"/>
      <c r="AI89" s="50"/>
      <c r="AJ89" s="50"/>
      <c r="AK89" s="59"/>
      <c r="AL89" s="60"/>
      <c r="AM89" s="17"/>
      <c r="AN89" s="17"/>
      <c r="AO89" s="58"/>
      <c r="AP89" s="50"/>
      <c r="AQ89" s="50"/>
      <c r="AR89" s="50"/>
      <c r="AS89" s="50"/>
      <c r="AT89" s="50"/>
      <c r="AU89" s="50"/>
      <c r="AV89" s="59"/>
      <c r="AW89" s="60"/>
      <c r="AX89" s="17"/>
      <c r="AY89" s="17"/>
      <c r="AZ89" s="58"/>
      <c r="BA89" s="50"/>
      <c r="BB89" s="50"/>
      <c r="BC89" s="50"/>
      <c r="BD89" s="50"/>
      <c r="BE89" s="50"/>
      <c r="BF89" s="50"/>
      <c r="BG89" s="59"/>
      <c r="BH89" s="60"/>
      <c r="BI89" s="17"/>
      <c r="BJ89" s="17"/>
      <c r="BK89" s="58"/>
      <c r="BL89" s="50"/>
      <c r="BM89" s="50"/>
      <c r="BN89" s="50"/>
      <c r="BO89" s="50"/>
      <c r="BP89" s="50"/>
      <c r="BQ89" s="50"/>
      <c r="BR89" s="59"/>
      <c r="BS89" s="60"/>
      <c r="BT89" s="17"/>
      <c r="BU89" s="17"/>
      <c r="BV89" s="58"/>
      <c r="BW89" s="50"/>
      <c r="BX89" s="50"/>
      <c r="BY89" s="50"/>
      <c r="BZ89" s="50"/>
      <c r="CA89" s="50"/>
      <c r="CB89" s="50"/>
      <c r="CC89" s="59"/>
      <c r="CD89" s="60"/>
      <c r="CE89" s="17"/>
      <c r="CF89" s="17"/>
      <c r="CG89" s="58"/>
      <c r="CH89" s="50"/>
      <c r="CI89" s="50"/>
      <c r="CJ89" s="50"/>
      <c r="CK89" s="50"/>
      <c r="CL89" s="50"/>
      <c r="CM89" s="50"/>
      <c r="CN89" s="59"/>
      <c r="CO89" s="60"/>
      <c r="CP89" s="17"/>
      <c r="CQ89" s="17"/>
      <c r="CR89" s="58"/>
      <c r="CS89" s="50"/>
      <c r="CT89" s="50"/>
      <c r="CU89" s="50"/>
      <c r="CV89" s="50"/>
      <c r="CW89" s="50"/>
      <c r="CX89" s="50"/>
      <c r="CY89" s="59"/>
      <c r="CZ89" s="60"/>
      <c r="DA89" s="17"/>
      <c r="DB89" s="17"/>
      <c r="DC89" s="58"/>
      <c r="DD89" s="50"/>
      <c r="DE89" s="50"/>
      <c r="DF89" s="50"/>
      <c r="DG89" s="50"/>
      <c r="DH89" s="50"/>
      <c r="DI89" s="50"/>
      <c r="DJ89" s="59"/>
      <c r="DK89" s="60"/>
      <c r="DL89" s="17"/>
      <c r="DM89" s="17"/>
      <c r="DN89" s="58"/>
      <c r="DO89" s="50"/>
      <c r="DP89" s="50"/>
      <c r="DQ89" s="50"/>
      <c r="DR89" s="50"/>
      <c r="DS89" s="50"/>
      <c r="DT89" s="50"/>
      <c r="DU89" s="59"/>
      <c r="DV89" s="60"/>
      <c r="DW89" s="17"/>
      <c r="DX89" s="17"/>
      <c r="DY89" s="58"/>
      <c r="DZ89" s="50"/>
      <c r="EA89" s="50"/>
      <c r="EB89" s="50"/>
      <c r="EC89" s="50"/>
      <c r="ED89" s="50"/>
      <c r="EE89" s="50"/>
      <c r="EF89" s="59"/>
      <c r="EG89" s="60"/>
      <c r="EH89" s="17"/>
      <c r="EI89" s="17"/>
      <c r="EJ89" s="58"/>
      <c r="EK89" s="50"/>
      <c r="EL89" s="50"/>
      <c r="EM89" s="50"/>
      <c r="EN89" s="50"/>
      <c r="EO89" s="50"/>
      <c r="EP89" s="50"/>
      <c r="EQ89" s="59"/>
      <c r="ER89" s="60"/>
      <c r="ES89" s="17"/>
      <c r="ET89" s="17"/>
      <c r="EU89" s="58"/>
      <c r="EV89" s="50"/>
      <c r="EW89" s="50"/>
      <c r="EX89" s="50"/>
      <c r="EY89" s="50"/>
      <c r="EZ89" s="50"/>
      <c r="FA89" s="50"/>
      <c r="FB89" s="59"/>
      <c r="FC89" s="60"/>
      <c r="FD89" s="17"/>
      <c r="FE89" s="17"/>
      <c r="FF89" s="58"/>
      <c r="FG89" s="50"/>
      <c r="FH89" s="50"/>
      <c r="FI89" s="50"/>
      <c r="FJ89" s="50"/>
      <c r="FK89" s="50"/>
      <c r="FL89" s="50"/>
      <c r="FM89" s="59"/>
      <c r="FN89" s="60"/>
      <c r="FO89" s="17"/>
      <c r="FP89" s="17"/>
      <c r="FQ89" s="58"/>
      <c r="FR89" s="50"/>
      <c r="FS89" s="50"/>
      <c r="FT89" s="50"/>
      <c r="FU89" s="50"/>
      <c r="FV89" s="50"/>
      <c r="FW89" s="50"/>
      <c r="FX89" s="59"/>
      <c r="FY89" s="60"/>
      <c r="FZ89" s="17"/>
      <c r="GA89" s="17"/>
      <c r="GB89" s="58"/>
      <c r="GC89" s="50"/>
      <c r="GD89" s="50"/>
      <c r="GE89" s="50"/>
      <c r="GF89" s="50"/>
      <c r="GG89" s="50"/>
      <c r="GH89" s="50"/>
      <c r="GI89" s="59"/>
      <c r="GJ89" s="60"/>
      <c r="GK89" s="17"/>
      <c r="GL89" s="17"/>
      <c r="GM89" s="58"/>
      <c r="GN89" s="50"/>
      <c r="GO89" s="50"/>
      <c r="GP89" s="50"/>
      <c r="GQ89" s="50"/>
      <c r="GR89" s="50"/>
      <c r="GS89" s="50"/>
      <c r="GT89" s="59"/>
      <c r="GU89" s="60"/>
      <c r="GV89" s="17"/>
      <c r="GW89" s="17"/>
      <c r="GX89" s="58"/>
      <c r="GY89" s="50"/>
      <c r="GZ89" s="50"/>
      <c r="HA89" s="50"/>
      <c r="HB89" s="50"/>
      <c r="HC89" s="50"/>
      <c r="HD89" s="50"/>
      <c r="HE89" s="59"/>
      <c r="HF89" s="60"/>
      <c r="HG89" s="17"/>
      <c r="HH89" s="17"/>
      <c r="HI89" s="58"/>
      <c r="HJ89" s="50"/>
      <c r="HK89" s="50"/>
      <c r="HL89" s="50"/>
      <c r="HM89" s="50"/>
      <c r="HN89" s="50"/>
      <c r="HO89" s="50"/>
      <c r="HP89" s="59"/>
      <c r="HQ89" s="60"/>
      <c r="HR89" s="17"/>
      <c r="HS89" s="17"/>
    </row>
    <row r="90" spans="1:227" x14ac:dyDescent="0.3">
      <c r="A90" s="65"/>
      <c r="B90" s="66"/>
      <c r="C90" s="67"/>
      <c r="D90" s="67"/>
      <c r="E90" s="59"/>
      <c r="F90" s="59"/>
      <c r="G90" s="17"/>
      <c r="H90" s="58"/>
      <c r="I90" s="50"/>
      <c r="J90" s="50"/>
      <c r="K90" s="50"/>
      <c r="L90" s="50"/>
      <c r="M90" s="50"/>
      <c r="N90" s="50"/>
      <c r="O90" s="59"/>
      <c r="P90" s="60"/>
      <c r="Q90" s="17"/>
      <c r="R90" s="17"/>
      <c r="S90" s="58"/>
      <c r="T90" s="50"/>
      <c r="U90" s="50"/>
      <c r="V90" s="50"/>
      <c r="W90" s="50"/>
      <c r="X90" s="50"/>
      <c r="Y90" s="50"/>
      <c r="Z90" s="59"/>
      <c r="AA90" s="60"/>
      <c r="AB90" s="17"/>
      <c r="AC90" s="17"/>
      <c r="AD90" s="58"/>
      <c r="AE90" s="50"/>
      <c r="AF90" s="50"/>
      <c r="AG90" s="50"/>
      <c r="AH90" s="50"/>
      <c r="AI90" s="50"/>
      <c r="AJ90" s="50"/>
      <c r="AK90" s="59"/>
      <c r="AL90" s="60"/>
      <c r="AM90" s="17"/>
      <c r="AN90" s="17"/>
      <c r="AO90" s="58"/>
      <c r="AP90" s="50"/>
      <c r="AQ90" s="50"/>
      <c r="AR90" s="50"/>
      <c r="AS90" s="50"/>
      <c r="AT90" s="50"/>
      <c r="AU90" s="50"/>
      <c r="AV90" s="59"/>
      <c r="AW90" s="60"/>
      <c r="AX90" s="17"/>
      <c r="AY90" s="17"/>
      <c r="AZ90" s="58"/>
      <c r="BA90" s="50"/>
      <c r="BB90" s="50"/>
      <c r="BC90" s="50"/>
      <c r="BD90" s="50"/>
      <c r="BE90" s="50"/>
      <c r="BF90" s="50"/>
      <c r="BG90" s="59"/>
      <c r="BH90" s="60"/>
      <c r="BI90" s="17"/>
      <c r="BJ90" s="17"/>
      <c r="BK90" s="58"/>
      <c r="BL90" s="50"/>
      <c r="BM90" s="50"/>
      <c r="BN90" s="50"/>
      <c r="BO90" s="50"/>
      <c r="BP90" s="50"/>
      <c r="BQ90" s="50"/>
      <c r="BR90" s="59"/>
      <c r="BS90" s="60"/>
      <c r="BT90" s="17"/>
      <c r="BU90" s="17"/>
      <c r="BV90" s="58"/>
      <c r="BW90" s="50"/>
      <c r="BX90" s="50"/>
      <c r="BY90" s="50"/>
      <c r="BZ90" s="50"/>
      <c r="CA90" s="50"/>
      <c r="CB90" s="50"/>
      <c r="CC90" s="59"/>
      <c r="CD90" s="60"/>
      <c r="CE90" s="17"/>
      <c r="CF90" s="17"/>
      <c r="CG90" s="58"/>
      <c r="CH90" s="50"/>
      <c r="CI90" s="50"/>
      <c r="CJ90" s="50"/>
      <c r="CK90" s="50"/>
      <c r="CL90" s="50"/>
      <c r="CM90" s="50"/>
      <c r="CN90" s="59"/>
      <c r="CO90" s="60"/>
      <c r="CP90" s="17"/>
      <c r="CQ90" s="17"/>
      <c r="CR90" s="58"/>
      <c r="CS90" s="50"/>
      <c r="CT90" s="50"/>
      <c r="CU90" s="50"/>
      <c r="CV90" s="50"/>
      <c r="CW90" s="50"/>
      <c r="CX90" s="50"/>
      <c r="CY90" s="59"/>
      <c r="CZ90" s="60"/>
      <c r="DA90" s="17"/>
      <c r="DB90" s="17"/>
      <c r="DC90" s="58"/>
      <c r="DD90" s="50"/>
      <c r="DE90" s="50"/>
      <c r="DF90" s="50"/>
      <c r="DG90" s="50"/>
      <c r="DH90" s="50"/>
      <c r="DI90" s="50"/>
      <c r="DJ90" s="59"/>
      <c r="DK90" s="60"/>
      <c r="DL90" s="17"/>
      <c r="DM90" s="17"/>
      <c r="DN90" s="58"/>
      <c r="DO90" s="50"/>
      <c r="DP90" s="50"/>
      <c r="DQ90" s="50"/>
      <c r="DR90" s="50"/>
      <c r="DS90" s="50"/>
      <c r="DT90" s="50"/>
      <c r="DU90" s="59"/>
      <c r="DV90" s="60"/>
      <c r="DW90" s="17"/>
      <c r="DX90" s="17"/>
      <c r="DY90" s="58"/>
      <c r="DZ90" s="50"/>
      <c r="EA90" s="50"/>
      <c r="EB90" s="50"/>
      <c r="EC90" s="50"/>
      <c r="ED90" s="50"/>
      <c r="EE90" s="50"/>
      <c r="EF90" s="59"/>
      <c r="EG90" s="60"/>
      <c r="EH90" s="17"/>
      <c r="EI90" s="17"/>
      <c r="EJ90" s="58"/>
      <c r="EK90" s="50"/>
      <c r="EL90" s="50"/>
      <c r="EM90" s="50"/>
      <c r="EN90" s="50"/>
      <c r="EO90" s="50"/>
      <c r="EP90" s="50"/>
      <c r="EQ90" s="59"/>
      <c r="ER90" s="60"/>
      <c r="ES90" s="17"/>
      <c r="ET90" s="17"/>
      <c r="EU90" s="58"/>
      <c r="EV90" s="50"/>
      <c r="EW90" s="50"/>
      <c r="EX90" s="50"/>
      <c r="EY90" s="50"/>
      <c r="EZ90" s="50"/>
      <c r="FA90" s="50"/>
      <c r="FB90" s="59"/>
      <c r="FC90" s="60"/>
      <c r="FD90" s="17"/>
      <c r="FE90" s="17"/>
      <c r="FF90" s="58"/>
      <c r="FG90" s="50"/>
      <c r="FH90" s="50"/>
      <c r="FI90" s="50"/>
      <c r="FJ90" s="50"/>
      <c r="FK90" s="50"/>
      <c r="FL90" s="50"/>
      <c r="FM90" s="59"/>
      <c r="FN90" s="60"/>
      <c r="FO90" s="17"/>
      <c r="FP90" s="17"/>
      <c r="FQ90" s="58"/>
      <c r="FR90" s="50"/>
      <c r="FS90" s="50"/>
      <c r="FT90" s="50"/>
      <c r="FU90" s="50"/>
      <c r="FV90" s="50"/>
      <c r="FW90" s="50"/>
      <c r="FX90" s="59"/>
      <c r="FY90" s="60"/>
      <c r="FZ90" s="17"/>
      <c r="GA90" s="17"/>
      <c r="GB90" s="58"/>
      <c r="GC90" s="50"/>
      <c r="GD90" s="50"/>
      <c r="GE90" s="50"/>
      <c r="GF90" s="50"/>
      <c r="GG90" s="50"/>
      <c r="GH90" s="50"/>
      <c r="GI90" s="59"/>
      <c r="GJ90" s="60"/>
      <c r="GK90" s="17"/>
      <c r="GL90" s="17"/>
      <c r="GM90" s="58"/>
      <c r="GN90" s="50"/>
      <c r="GO90" s="50"/>
      <c r="GP90" s="50"/>
      <c r="GQ90" s="50"/>
      <c r="GR90" s="50"/>
      <c r="GS90" s="50"/>
      <c r="GT90" s="59"/>
      <c r="GU90" s="60"/>
      <c r="GV90" s="17"/>
      <c r="GW90" s="17"/>
      <c r="GX90" s="58"/>
      <c r="GY90" s="50"/>
      <c r="GZ90" s="50"/>
      <c r="HA90" s="50"/>
      <c r="HB90" s="50"/>
      <c r="HC90" s="50"/>
      <c r="HD90" s="50"/>
      <c r="HE90" s="59"/>
      <c r="HF90" s="60"/>
      <c r="HG90" s="17"/>
      <c r="HH90" s="17"/>
      <c r="HI90" s="58"/>
      <c r="HJ90" s="50"/>
      <c r="HK90" s="50"/>
      <c r="HL90" s="50"/>
      <c r="HM90" s="50"/>
      <c r="HN90" s="50"/>
      <c r="HO90" s="50"/>
      <c r="HP90" s="59"/>
      <c r="HQ90" s="60"/>
      <c r="HR90" s="17"/>
      <c r="HS90" s="17"/>
    </row>
    <row r="91" spans="1:227" x14ac:dyDescent="0.3">
      <c r="A91" s="65"/>
      <c r="B91" s="66"/>
      <c r="C91" s="67"/>
      <c r="D91" s="67"/>
      <c r="E91" s="59"/>
      <c r="F91" s="59"/>
      <c r="G91" s="17"/>
      <c r="H91" s="58"/>
      <c r="I91" s="50"/>
      <c r="J91" s="50"/>
      <c r="K91" s="50"/>
      <c r="L91" s="50"/>
      <c r="M91" s="50"/>
      <c r="N91" s="50"/>
      <c r="O91" s="59"/>
      <c r="P91" s="60"/>
      <c r="Q91" s="17"/>
      <c r="R91" s="17"/>
      <c r="S91" s="58"/>
      <c r="T91" s="50"/>
      <c r="U91" s="50"/>
      <c r="V91" s="50"/>
      <c r="W91" s="50"/>
      <c r="X91" s="50"/>
      <c r="Y91" s="50"/>
      <c r="Z91" s="59"/>
      <c r="AA91" s="60"/>
      <c r="AB91" s="17"/>
      <c r="AC91" s="17"/>
      <c r="AD91" s="58"/>
      <c r="AE91" s="50"/>
      <c r="AF91" s="50"/>
      <c r="AG91" s="50"/>
      <c r="AH91" s="50"/>
      <c r="AI91" s="50"/>
      <c r="AJ91" s="50"/>
      <c r="AK91" s="59"/>
      <c r="AL91" s="60"/>
      <c r="AM91" s="17"/>
      <c r="AN91" s="17"/>
      <c r="AO91" s="58"/>
      <c r="AP91" s="50"/>
      <c r="AQ91" s="50"/>
      <c r="AR91" s="50"/>
      <c r="AS91" s="50"/>
      <c r="AT91" s="50"/>
      <c r="AU91" s="50"/>
      <c r="AV91" s="59"/>
      <c r="AW91" s="60"/>
      <c r="AX91" s="17"/>
      <c r="AY91" s="17"/>
      <c r="AZ91" s="58"/>
      <c r="BA91" s="50"/>
      <c r="BB91" s="50"/>
      <c r="BC91" s="50"/>
      <c r="BD91" s="50"/>
      <c r="BE91" s="50"/>
      <c r="BF91" s="50"/>
      <c r="BG91" s="59"/>
      <c r="BH91" s="60"/>
      <c r="BI91" s="17"/>
      <c r="BJ91" s="17"/>
      <c r="BK91" s="58"/>
      <c r="BL91" s="50"/>
      <c r="BM91" s="50"/>
      <c r="BN91" s="50"/>
      <c r="BO91" s="50"/>
      <c r="BP91" s="50"/>
      <c r="BQ91" s="50"/>
      <c r="BR91" s="59"/>
      <c r="BS91" s="60"/>
      <c r="BT91" s="17"/>
      <c r="BU91" s="17"/>
      <c r="BV91" s="58"/>
      <c r="BW91" s="50"/>
      <c r="BX91" s="50"/>
      <c r="BY91" s="50"/>
      <c r="BZ91" s="50"/>
      <c r="CA91" s="50"/>
      <c r="CB91" s="50"/>
      <c r="CC91" s="59"/>
      <c r="CD91" s="60"/>
      <c r="CE91" s="17"/>
      <c r="CF91" s="17"/>
      <c r="CG91" s="58"/>
      <c r="CH91" s="50"/>
      <c r="CI91" s="50"/>
      <c r="CJ91" s="50"/>
      <c r="CK91" s="50"/>
      <c r="CL91" s="50"/>
      <c r="CM91" s="50"/>
      <c r="CN91" s="59"/>
      <c r="CO91" s="60"/>
      <c r="CP91" s="17"/>
      <c r="CQ91" s="17"/>
      <c r="CR91" s="58"/>
      <c r="CS91" s="50"/>
      <c r="CT91" s="50"/>
      <c r="CU91" s="50"/>
      <c r="CV91" s="50"/>
      <c r="CW91" s="50"/>
      <c r="CX91" s="50"/>
      <c r="CY91" s="59"/>
      <c r="CZ91" s="60"/>
      <c r="DA91" s="17"/>
      <c r="DB91" s="17"/>
      <c r="DC91" s="58"/>
      <c r="DD91" s="50"/>
      <c r="DE91" s="50"/>
      <c r="DF91" s="50"/>
      <c r="DG91" s="50"/>
      <c r="DH91" s="50"/>
      <c r="DI91" s="50"/>
      <c r="DJ91" s="59"/>
      <c r="DK91" s="60"/>
      <c r="DL91" s="17"/>
      <c r="DM91" s="17"/>
      <c r="DN91" s="58"/>
      <c r="DO91" s="50"/>
      <c r="DP91" s="50"/>
      <c r="DQ91" s="50"/>
      <c r="DR91" s="50"/>
      <c r="DS91" s="50"/>
      <c r="DT91" s="50"/>
      <c r="DU91" s="59"/>
      <c r="DV91" s="60"/>
      <c r="DW91" s="17"/>
      <c r="DX91" s="17"/>
      <c r="DY91" s="58"/>
      <c r="DZ91" s="50"/>
      <c r="EA91" s="50"/>
      <c r="EB91" s="50"/>
      <c r="EC91" s="50"/>
      <c r="ED91" s="50"/>
      <c r="EE91" s="50"/>
      <c r="EF91" s="59"/>
      <c r="EG91" s="60"/>
      <c r="EH91" s="17"/>
      <c r="EI91" s="17"/>
      <c r="EJ91" s="58"/>
      <c r="EK91" s="50"/>
      <c r="EL91" s="50"/>
      <c r="EM91" s="50"/>
      <c r="EN91" s="50"/>
      <c r="EO91" s="50"/>
      <c r="EP91" s="50"/>
      <c r="EQ91" s="59"/>
      <c r="ER91" s="60"/>
      <c r="ES91" s="17"/>
      <c r="ET91" s="17"/>
      <c r="EU91" s="58"/>
      <c r="EV91" s="50"/>
      <c r="EW91" s="50"/>
      <c r="EX91" s="50"/>
      <c r="EY91" s="50"/>
      <c r="EZ91" s="50"/>
      <c r="FA91" s="50"/>
      <c r="FB91" s="59"/>
      <c r="FC91" s="60"/>
      <c r="FD91" s="17"/>
      <c r="FE91" s="17"/>
      <c r="FF91" s="58"/>
      <c r="FG91" s="50"/>
      <c r="FH91" s="50"/>
      <c r="FI91" s="50"/>
      <c r="FJ91" s="50"/>
      <c r="FK91" s="50"/>
      <c r="FL91" s="50"/>
      <c r="FM91" s="59"/>
      <c r="FN91" s="60"/>
      <c r="FO91" s="17"/>
      <c r="FP91" s="17"/>
      <c r="FQ91" s="58"/>
      <c r="FR91" s="50"/>
      <c r="FS91" s="50"/>
      <c r="FT91" s="50"/>
      <c r="FU91" s="50"/>
      <c r="FV91" s="50"/>
      <c r="FW91" s="50"/>
      <c r="FX91" s="59"/>
      <c r="FY91" s="60"/>
      <c r="FZ91" s="17"/>
      <c r="GA91" s="17"/>
      <c r="GB91" s="58"/>
      <c r="GC91" s="50"/>
      <c r="GD91" s="50"/>
      <c r="GE91" s="50"/>
      <c r="GF91" s="50"/>
      <c r="GG91" s="50"/>
      <c r="GH91" s="50"/>
      <c r="GI91" s="59"/>
      <c r="GJ91" s="60"/>
      <c r="GK91" s="17"/>
      <c r="GL91" s="17"/>
      <c r="GM91" s="58"/>
      <c r="GN91" s="50"/>
      <c r="GO91" s="50"/>
      <c r="GP91" s="50"/>
      <c r="GQ91" s="50"/>
      <c r="GR91" s="50"/>
      <c r="GS91" s="50"/>
      <c r="GT91" s="59"/>
      <c r="GU91" s="60"/>
      <c r="GV91" s="17"/>
      <c r="GW91" s="17"/>
      <c r="GX91" s="58"/>
      <c r="GY91" s="50"/>
      <c r="GZ91" s="50"/>
      <c r="HA91" s="50"/>
      <c r="HB91" s="50"/>
      <c r="HC91" s="50"/>
      <c r="HD91" s="50"/>
      <c r="HE91" s="59"/>
      <c r="HF91" s="60"/>
      <c r="HG91" s="17"/>
      <c r="HH91" s="17"/>
      <c r="HI91" s="58"/>
      <c r="HJ91" s="50"/>
      <c r="HK91" s="50"/>
      <c r="HL91" s="50"/>
      <c r="HM91" s="50"/>
      <c r="HN91" s="50"/>
      <c r="HO91" s="50"/>
      <c r="HP91" s="59"/>
      <c r="HQ91" s="60"/>
      <c r="HR91" s="17"/>
      <c r="HS91" s="17"/>
    </row>
    <row r="92" spans="1:227" x14ac:dyDescent="0.3">
      <c r="A92" s="65"/>
      <c r="B92" s="66"/>
      <c r="C92" s="67"/>
      <c r="D92" s="67"/>
      <c r="E92" s="59"/>
      <c r="F92" s="59"/>
      <c r="G92" s="17"/>
      <c r="H92" s="58"/>
      <c r="I92" s="50"/>
      <c r="J92" s="50"/>
      <c r="K92" s="50"/>
      <c r="L92" s="50"/>
      <c r="M92" s="50"/>
      <c r="N92" s="50"/>
      <c r="O92" s="59"/>
      <c r="P92" s="60"/>
      <c r="Q92" s="17"/>
      <c r="R92" s="17"/>
      <c r="S92" s="58"/>
      <c r="T92" s="50"/>
      <c r="U92" s="50"/>
      <c r="V92" s="50"/>
      <c r="W92" s="50"/>
      <c r="X92" s="50"/>
      <c r="Y92" s="50"/>
      <c r="Z92" s="59"/>
      <c r="AA92" s="60"/>
      <c r="AB92" s="17"/>
      <c r="AC92" s="17"/>
      <c r="AD92" s="58"/>
      <c r="AE92" s="50"/>
      <c r="AF92" s="50"/>
      <c r="AG92" s="50"/>
      <c r="AH92" s="50"/>
      <c r="AI92" s="50"/>
      <c r="AJ92" s="50"/>
      <c r="AK92" s="59"/>
      <c r="AL92" s="60"/>
      <c r="AM92" s="17"/>
      <c r="AN92" s="17"/>
      <c r="AO92" s="58"/>
      <c r="AP92" s="50"/>
      <c r="AQ92" s="50"/>
      <c r="AR92" s="50"/>
      <c r="AS92" s="50"/>
      <c r="AT92" s="50"/>
      <c r="AU92" s="50"/>
      <c r="AV92" s="59"/>
      <c r="AW92" s="60"/>
      <c r="AX92" s="17"/>
      <c r="AY92" s="17"/>
      <c r="AZ92" s="58"/>
      <c r="BA92" s="50"/>
      <c r="BB92" s="50"/>
      <c r="BC92" s="50"/>
      <c r="BD92" s="50"/>
      <c r="BE92" s="50"/>
      <c r="BF92" s="50"/>
      <c r="BG92" s="59"/>
      <c r="BH92" s="60"/>
      <c r="BI92" s="17"/>
      <c r="BJ92" s="17"/>
      <c r="BK92" s="58"/>
      <c r="BL92" s="50"/>
      <c r="BM92" s="50"/>
      <c r="BN92" s="50"/>
      <c r="BO92" s="50"/>
      <c r="BP92" s="50"/>
      <c r="BQ92" s="50"/>
      <c r="BR92" s="59"/>
      <c r="BS92" s="60"/>
      <c r="BT92" s="17"/>
      <c r="BU92" s="17"/>
      <c r="BV92" s="58"/>
      <c r="BW92" s="50"/>
      <c r="BX92" s="50"/>
      <c r="BY92" s="50"/>
      <c r="BZ92" s="50"/>
      <c r="CA92" s="50"/>
      <c r="CB92" s="50"/>
      <c r="CC92" s="59"/>
      <c r="CD92" s="60"/>
      <c r="CE92" s="17"/>
      <c r="CF92" s="17"/>
      <c r="CG92" s="58"/>
      <c r="CH92" s="50"/>
      <c r="CI92" s="50"/>
      <c r="CJ92" s="50"/>
      <c r="CK92" s="50"/>
      <c r="CL92" s="50"/>
      <c r="CM92" s="50"/>
      <c r="CN92" s="59"/>
      <c r="CO92" s="60"/>
      <c r="CP92" s="17"/>
      <c r="CQ92" s="17"/>
      <c r="CR92" s="58"/>
      <c r="CS92" s="50"/>
      <c r="CT92" s="50"/>
      <c r="CU92" s="50"/>
      <c r="CV92" s="50"/>
      <c r="CW92" s="50"/>
      <c r="CX92" s="50"/>
      <c r="CY92" s="59"/>
      <c r="CZ92" s="60"/>
      <c r="DA92" s="17"/>
      <c r="DB92" s="17"/>
      <c r="DC92" s="58"/>
      <c r="DD92" s="50"/>
      <c r="DE92" s="50"/>
      <c r="DF92" s="50"/>
      <c r="DG92" s="50"/>
      <c r="DH92" s="50"/>
      <c r="DI92" s="50"/>
      <c r="DJ92" s="59"/>
      <c r="DK92" s="60"/>
      <c r="DL92" s="17"/>
      <c r="DM92" s="17"/>
      <c r="DN92" s="58"/>
      <c r="DO92" s="50"/>
      <c r="DP92" s="50"/>
      <c r="DQ92" s="50"/>
      <c r="DR92" s="50"/>
      <c r="DS92" s="50"/>
      <c r="DT92" s="50"/>
      <c r="DU92" s="59"/>
      <c r="DV92" s="60"/>
      <c r="DW92" s="17"/>
      <c r="DX92" s="17"/>
      <c r="DY92" s="58"/>
      <c r="DZ92" s="50"/>
      <c r="EA92" s="50"/>
      <c r="EB92" s="50"/>
      <c r="EC92" s="50"/>
      <c r="ED92" s="50"/>
      <c r="EE92" s="50"/>
      <c r="EF92" s="59"/>
      <c r="EG92" s="60"/>
      <c r="EH92" s="17"/>
      <c r="EI92" s="17"/>
      <c r="EJ92" s="58"/>
      <c r="EK92" s="50"/>
      <c r="EL92" s="50"/>
      <c r="EM92" s="50"/>
      <c r="EN92" s="50"/>
      <c r="EO92" s="50"/>
      <c r="EP92" s="50"/>
      <c r="EQ92" s="59"/>
      <c r="ER92" s="60"/>
      <c r="ES92" s="17"/>
      <c r="ET92" s="17"/>
      <c r="EU92" s="58"/>
      <c r="EV92" s="50"/>
      <c r="EW92" s="50"/>
      <c r="EX92" s="50"/>
      <c r="EY92" s="50"/>
      <c r="EZ92" s="50"/>
      <c r="FA92" s="50"/>
      <c r="FB92" s="59"/>
      <c r="FC92" s="60"/>
      <c r="FD92" s="17"/>
      <c r="FE92" s="17"/>
      <c r="FF92" s="58"/>
      <c r="FG92" s="50"/>
      <c r="FH92" s="50"/>
      <c r="FI92" s="50"/>
      <c r="FJ92" s="50"/>
      <c r="FK92" s="50"/>
      <c r="FL92" s="50"/>
      <c r="FM92" s="59"/>
      <c r="FN92" s="60"/>
      <c r="FO92" s="17"/>
      <c r="FP92" s="17"/>
      <c r="FQ92" s="58"/>
      <c r="FR92" s="50"/>
      <c r="FS92" s="50"/>
      <c r="FT92" s="50"/>
      <c r="FU92" s="50"/>
      <c r="FV92" s="50"/>
      <c r="FW92" s="50"/>
      <c r="FX92" s="59"/>
      <c r="FY92" s="60"/>
      <c r="FZ92" s="17"/>
      <c r="GA92" s="17"/>
      <c r="GB92" s="58"/>
      <c r="GC92" s="50"/>
      <c r="GD92" s="50"/>
      <c r="GE92" s="50"/>
      <c r="GF92" s="50"/>
      <c r="GG92" s="50"/>
      <c r="GH92" s="50"/>
      <c r="GI92" s="59"/>
      <c r="GJ92" s="60"/>
      <c r="GK92" s="17"/>
      <c r="GL92" s="17"/>
      <c r="GM92" s="58"/>
      <c r="GN92" s="50"/>
      <c r="GO92" s="50"/>
      <c r="GP92" s="50"/>
      <c r="GQ92" s="50"/>
      <c r="GR92" s="50"/>
      <c r="GS92" s="50"/>
      <c r="GT92" s="59"/>
      <c r="GU92" s="60"/>
      <c r="GV92" s="17"/>
      <c r="GW92" s="17"/>
      <c r="GX92" s="58"/>
      <c r="GY92" s="50"/>
      <c r="GZ92" s="50"/>
      <c r="HA92" s="50"/>
      <c r="HB92" s="50"/>
      <c r="HC92" s="50"/>
      <c r="HD92" s="50"/>
      <c r="HE92" s="59"/>
      <c r="HF92" s="60"/>
      <c r="HG92" s="17"/>
      <c r="HH92" s="17"/>
      <c r="HI92" s="58"/>
      <c r="HJ92" s="50"/>
      <c r="HK92" s="50"/>
      <c r="HL92" s="50"/>
      <c r="HM92" s="50"/>
      <c r="HN92" s="50"/>
      <c r="HO92" s="50"/>
      <c r="HP92" s="59"/>
      <c r="HQ92" s="60"/>
      <c r="HR92" s="17"/>
      <c r="HS92" s="17"/>
    </row>
    <row r="93" spans="1:227" x14ac:dyDescent="0.3">
      <c r="A93" s="65"/>
      <c r="B93" s="70"/>
      <c r="C93" s="71"/>
      <c r="D93" s="71"/>
      <c r="E93" s="59"/>
      <c r="F93" s="59"/>
      <c r="G93" s="17"/>
      <c r="H93" s="58"/>
      <c r="I93" s="50"/>
      <c r="J93" s="50"/>
      <c r="K93" s="50"/>
      <c r="L93" s="50"/>
      <c r="M93" s="50"/>
      <c r="N93" s="50"/>
      <c r="O93" s="59"/>
      <c r="P93" s="60"/>
      <c r="Q93" s="17"/>
      <c r="R93" s="17"/>
      <c r="S93" s="58"/>
      <c r="T93" s="50"/>
      <c r="U93" s="50"/>
      <c r="V93" s="50"/>
      <c r="W93" s="50"/>
      <c r="X93" s="50"/>
      <c r="Y93" s="50"/>
      <c r="Z93" s="59"/>
      <c r="AA93" s="60"/>
      <c r="AB93" s="17"/>
      <c r="AC93" s="17"/>
      <c r="AD93" s="58"/>
      <c r="AE93" s="50"/>
      <c r="AF93" s="50"/>
      <c r="AG93" s="50"/>
      <c r="AH93" s="50"/>
      <c r="AI93" s="50"/>
      <c r="AJ93" s="50"/>
      <c r="AK93" s="59"/>
      <c r="AL93" s="60"/>
      <c r="AM93" s="17"/>
      <c r="AN93" s="17"/>
      <c r="AO93" s="58"/>
      <c r="AP93" s="50"/>
      <c r="AQ93" s="50"/>
      <c r="AR93" s="50"/>
      <c r="AS93" s="50"/>
      <c r="AT93" s="50"/>
      <c r="AU93" s="50"/>
      <c r="AV93" s="59"/>
      <c r="AW93" s="60"/>
      <c r="AX93" s="17"/>
      <c r="AY93" s="17"/>
      <c r="AZ93" s="58"/>
      <c r="BA93" s="50"/>
      <c r="BB93" s="50"/>
      <c r="BC93" s="50"/>
      <c r="BD93" s="50"/>
      <c r="BE93" s="50"/>
      <c r="BF93" s="50"/>
      <c r="BG93" s="59"/>
      <c r="BH93" s="60"/>
      <c r="BI93" s="17"/>
      <c r="BJ93" s="17"/>
      <c r="BK93" s="58"/>
      <c r="BL93" s="50"/>
      <c r="BM93" s="50"/>
      <c r="BN93" s="50"/>
      <c r="BO93" s="50"/>
      <c r="BP93" s="50"/>
      <c r="BQ93" s="50"/>
      <c r="BR93" s="59"/>
      <c r="BS93" s="60"/>
      <c r="BT93" s="17"/>
      <c r="BU93" s="17"/>
      <c r="BV93" s="58"/>
      <c r="BW93" s="50"/>
      <c r="BX93" s="50"/>
      <c r="BY93" s="50"/>
      <c r="BZ93" s="50"/>
      <c r="CA93" s="50"/>
      <c r="CB93" s="50"/>
      <c r="CC93" s="59"/>
      <c r="CD93" s="60"/>
      <c r="CE93" s="17"/>
      <c r="CF93" s="17"/>
      <c r="CG93" s="58"/>
      <c r="CH93" s="50"/>
      <c r="CI93" s="50"/>
      <c r="CJ93" s="50"/>
      <c r="CK93" s="50"/>
      <c r="CL93" s="50"/>
      <c r="CM93" s="50"/>
      <c r="CN93" s="59"/>
      <c r="CO93" s="60"/>
      <c r="CP93" s="17"/>
      <c r="CQ93" s="17"/>
      <c r="CR93" s="58"/>
      <c r="CS93" s="50"/>
      <c r="CT93" s="50"/>
      <c r="CU93" s="50"/>
      <c r="CV93" s="50"/>
      <c r="CW93" s="50"/>
      <c r="CX93" s="50"/>
      <c r="CY93" s="59"/>
      <c r="CZ93" s="60"/>
      <c r="DA93" s="17"/>
      <c r="DB93" s="17"/>
      <c r="DC93" s="58"/>
      <c r="DD93" s="50"/>
      <c r="DE93" s="50"/>
      <c r="DF93" s="50"/>
      <c r="DG93" s="50"/>
      <c r="DH93" s="50"/>
      <c r="DI93" s="50"/>
      <c r="DJ93" s="59"/>
      <c r="DK93" s="60"/>
      <c r="DL93" s="17"/>
      <c r="DM93" s="17"/>
      <c r="DN93" s="58"/>
      <c r="DO93" s="50"/>
      <c r="DP93" s="50"/>
      <c r="DQ93" s="50"/>
      <c r="DR93" s="50"/>
      <c r="DS93" s="50"/>
      <c r="DT93" s="50"/>
      <c r="DU93" s="59"/>
      <c r="DV93" s="60"/>
      <c r="DW93" s="17"/>
      <c r="DX93" s="17"/>
      <c r="DY93" s="58"/>
      <c r="DZ93" s="50"/>
      <c r="EA93" s="50"/>
      <c r="EB93" s="50"/>
      <c r="EC93" s="50"/>
      <c r="ED93" s="50"/>
      <c r="EE93" s="50"/>
      <c r="EF93" s="59"/>
      <c r="EG93" s="60"/>
      <c r="EH93" s="17"/>
      <c r="EI93" s="17"/>
      <c r="EJ93" s="58"/>
      <c r="EK93" s="50"/>
      <c r="EL93" s="50"/>
      <c r="EM93" s="50"/>
      <c r="EN93" s="50"/>
      <c r="EO93" s="50"/>
      <c r="EP93" s="50"/>
      <c r="EQ93" s="59"/>
      <c r="ER93" s="60"/>
      <c r="ES93" s="17"/>
      <c r="ET93" s="17"/>
      <c r="EU93" s="58"/>
      <c r="EV93" s="50"/>
      <c r="EW93" s="50"/>
      <c r="EX93" s="50"/>
      <c r="EY93" s="50"/>
      <c r="EZ93" s="50"/>
      <c r="FA93" s="50"/>
      <c r="FB93" s="59"/>
      <c r="FC93" s="60"/>
      <c r="FD93" s="17"/>
      <c r="FE93" s="17"/>
      <c r="FF93" s="58"/>
      <c r="FG93" s="50"/>
      <c r="FH93" s="50"/>
      <c r="FI93" s="50"/>
      <c r="FJ93" s="50"/>
      <c r="FK93" s="50"/>
      <c r="FL93" s="50"/>
      <c r="FM93" s="59"/>
      <c r="FN93" s="60"/>
      <c r="FO93" s="17"/>
      <c r="FP93" s="17"/>
      <c r="FQ93" s="58"/>
      <c r="FR93" s="50"/>
      <c r="FS93" s="50"/>
      <c r="FT93" s="50"/>
      <c r="FU93" s="50"/>
      <c r="FV93" s="50"/>
      <c r="FW93" s="50"/>
      <c r="FX93" s="59"/>
      <c r="FY93" s="60"/>
      <c r="FZ93" s="17"/>
      <c r="GA93" s="17"/>
      <c r="GB93" s="58"/>
      <c r="GC93" s="50"/>
      <c r="GD93" s="50"/>
      <c r="GE93" s="50"/>
      <c r="GF93" s="50"/>
      <c r="GG93" s="50"/>
      <c r="GH93" s="50"/>
      <c r="GI93" s="59"/>
      <c r="GJ93" s="60"/>
      <c r="GK93" s="17"/>
      <c r="GL93" s="17"/>
      <c r="GM93" s="58"/>
      <c r="GN93" s="50"/>
      <c r="GO93" s="50"/>
      <c r="GP93" s="50"/>
      <c r="GQ93" s="50"/>
      <c r="GR93" s="50"/>
      <c r="GS93" s="50"/>
      <c r="GT93" s="59"/>
      <c r="GU93" s="60"/>
      <c r="GV93" s="17"/>
      <c r="GW93" s="17"/>
      <c r="GX93" s="58"/>
      <c r="GY93" s="50"/>
      <c r="GZ93" s="50"/>
      <c r="HA93" s="50"/>
      <c r="HB93" s="50"/>
      <c r="HC93" s="50"/>
      <c r="HD93" s="50"/>
      <c r="HE93" s="59"/>
      <c r="HF93" s="60"/>
      <c r="HG93" s="17"/>
      <c r="HH93" s="17"/>
      <c r="HI93" s="58"/>
      <c r="HJ93" s="50"/>
      <c r="HK93" s="50"/>
      <c r="HL93" s="50"/>
      <c r="HM93" s="50"/>
      <c r="HN93" s="50"/>
      <c r="HO93" s="50"/>
      <c r="HP93" s="59"/>
      <c r="HQ93" s="60"/>
      <c r="HR93" s="17"/>
      <c r="HS93" s="17"/>
    </row>
    <row r="94" spans="1:227" x14ac:dyDescent="0.3">
      <c r="A94" s="73"/>
      <c r="B94" s="74"/>
      <c r="C94" s="75"/>
      <c r="D94" s="75"/>
      <c r="E94" s="59"/>
      <c r="F94" s="59"/>
      <c r="G94" s="17"/>
      <c r="H94" s="58"/>
      <c r="I94" s="50"/>
      <c r="J94" s="50"/>
      <c r="K94" s="50"/>
      <c r="L94" s="50"/>
      <c r="M94" s="50"/>
      <c r="N94" s="50"/>
      <c r="O94" s="59"/>
      <c r="P94" s="60"/>
      <c r="Q94" s="17"/>
      <c r="R94" s="17"/>
      <c r="S94" s="58"/>
      <c r="T94" s="50"/>
      <c r="U94" s="50"/>
      <c r="V94" s="50"/>
      <c r="W94" s="50"/>
      <c r="X94" s="50"/>
      <c r="Y94" s="50"/>
      <c r="Z94" s="59"/>
      <c r="AA94" s="60"/>
      <c r="AB94" s="17"/>
      <c r="AC94" s="17"/>
      <c r="AD94" s="58"/>
      <c r="AE94" s="50"/>
      <c r="AF94" s="50"/>
      <c r="AG94" s="50"/>
      <c r="AH94" s="50"/>
      <c r="AI94" s="50"/>
      <c r="AJ94" s="50"/>
      <c r="AK94" s="59"/>
      <c r="AL94" s="60"/>
      <c r="AM94" s="17"/>
      <c r="AN94" s="17"/>
      <c r="AO94" s="58"/>
      <c r="AP94" s="50"/>
      <c r="AQ94" s="50"/>
      <c r="AR94" s="50"/>
      <c r="AS94" s="50"/>
      <c r="AT94" s="50"/>
      <c r="AU94" s="50"/>
      <c r="AV94" s="59"/>
      <c r="AW94" s="60"/>
      <c r="AX94" s="17"/>
      <c r="AY94" s="17"/>
      <c r="AZ94" s="58"/>
      <c r="BA94" s="50"/>
      <c r="BB94" s="50"/>
      <c r="BC94" s="50"/>
      <c r="BD94" s="50"/>
      <c r="BE94" s="50"/>
      <c r="BF94" s="50"/>
      <c r="BG94" s="59"/>
      <c r="BH94" s="60"/>
      <c r="BI94" s="17"/>
      <c r="BJ94" s="17"/>
      <c r="BK94" s="58"/>
      <c r="BL94" s="50"/>
      <c r="BM94" s="50"/>
      <c r="BN94" s="50"/>
      <c r="BO94" s="50"/>
      <c r="BP94" s="50"/>
      <c r="BQ94" s="50"/>
      <c r="BR94" s="59"/>
      <c r="BS94" s="60"/>
      <c r="BT94" s="17"/>
      <c r="BU94" s="17"/>
      <c r="BV94" s="58"/>
      <c r="BW94" s="50"/>
      <c r="BX94" s="50"/>
      <c r="BY94" s="50"/>
      <c r="BZ94" s="50"/>
      <c r="CA94" s="50"/>
      <c r="CB94" s="50"/>
      <c r="CC94" s="59"/>
      <c r="CD94" s="60"/>
      <c r="CE94" s="17"/>
      <c r="CF94" s="17"/>
      <c r="CG94" s="58"/>
      <c r="CH94" s="50"/>
      <c r="CI94" s="50"/>
      <c r="CJ94" s="50"/>
      <c r="CK94" s="50"/>
      <c r="CL94" s="50"/>
      <c r="CM94" s="50"/>
      <c r="CN94" s="59"/>
      <c r="CO94" s="60"/>
      <c r="CP94" s="17"/>
      <c r="CQ94" s="17"/>
      <c r="CR94" s="58"/>
      <c r="CS94" s="50"/>
      <c r="CT94" s="50"/>
      <c r="CU94" s="50"/>
      <c r="CV94" s="50"/>
      <c r="CW94" s="50"/>
      <c r="CX94" s="50"/>
      <c r="CY94" s="59"/>
      <c r="CZ94" s="60"/>
      <c r="DA94" s="17"/>
      <c r="DB94" s="17"/>
      <c r="DC94" s="58"/>
      <c r="DD94" s="50"/>
      <c r="DE94" s="50"/>
      <c r="DF94" s="50"/>
      <c r="DG94" s="50"/>
      <c r="DH94" s="50"/>
      <c r="DI94" s="50"/>
      <c r="DJ94" s="59"/>
      <c r="DK94" s="60"/>
      <c r="DL94" s="17"/>
      <c r="DM94" s="17"/>
      <c r="DN94" s="58"/>
      <c r="DO94" s="50"/>
      <c r="DP94" s="50"/>
      <c r="DQ94" s="50"/>
      <c r="DR94" s="50"/>
      <c r="DS94" s="50"/>
      <c r="DT94" s="50"/>
      <c r="DU94" s="59"/>
      <c r="DV94" s="60"/>
      <c r="DW94" s="17"/>
      <c r="DX94" s="17"/>
      <c r="DY94" s="58"/>
      <c r="DZ94" s="50"/>
      <c r="EA94" s="50"/>
      <c r="EB94" s="50"/>
      <c r="EC94" s="50"/>
      <c r="ED94" s="50"/>
      <c r="EE94" s="50"/>
      <c r="EF94" s="59"/>
      <c r="EG94" s="60"/>
      <c r="EH94" s="17"/>
      <c r="EI94" s="17"/>
      <c r="EJ94" s="58"/>
      <c r="EK94" s="50"/>
      <c r="EL94" s="50"/>
      <c r="EM94" s="50"/>
      <c r="EN94" s="50"/>
      <c r="EO94" s="50"/>
      <c r="EP94" s="50"/>
      <c r="EQ94" s="59"/>
      <c r="ER94" s="60"/>
      <c r="ES94" s="17"/>
      <c r="ET94" s="17"/>
      <c r="EU94" s="58"/>
      <c r="EV94" s="50"/>
      <c r="EW94" s="50"/>
      <c r="EX94" s="50"/>
      <c r="EY94" s="50"/>
      <c r="EZ94" s="50"/>
      <c r="FA94" s="50"/>
      <c r="FB94" s="59"/>
      <c r="FC94" s="60"/>
      <c r="FD94" s="17"/>
      <c r="FE94" s="17"/>
      <c r="FF94" s="58"/>
      <c r="FG94" s="50"/>
      <c r="FH94" s="50"/>
      <c r="FI94" s="50"/>
      <c r="FJ94" s="50"/>
      <c r="FK94" s="50"/>
      <c r="FL94" s="50"/>
      <c r="FM94" s="59"/>
      <c r="FN94" s="60"/>
      <c r="FO94" s="17"/>
      <c r="FP94" s="17"/>
      <c r="FQ94" s="58"/>
      <c r="FR94" s="50"/>
      <c r="FS94" s="50"/>
      <c r="FT94" s="50"/>
      <c r="FU94" s="50"/>
      <c r="FV94" s="50"/>
      <c r="FW94" s="50"/>
      <c r="FX94" s="59"/>
      <c r="FY94" s="60"/>
      <c r="FZ94" s="17"/>
      <c r="GA94" s="17"/>
      <c r="GB94" s="58"/>
      <c r="GC94" s="50"/>
      <c r="GD94" s="50"/>
      <c r="GE94" s="50"/>
      <c r="GF94" s="50"/>
      <c r="GG94" s="50"/>
      <c r="GH94" s="50"/>
      <c r="GI94" s="59"/>
      <c r="GJ94" s="60"/>
      <c r="GK94" s="17"/>
      <c r="GL94" s="17"/>
      <c r="GM94" s="58"/>
      <c r="GN94" s="50"/>
      <c r="GO94" s="50"/>
      <c r="GP94" s="50"/>
      <c r="GQ94" s="50"/>
      <c r="GR94" s="50"/>
      <c r="GS94" s="50"/>
      <c r="GT94" s="59"/>
      <c r="GU94" s="60"/>
      <c r="GV94" s="17"/>
      <c r="GW94" s="17"/>
      <c r="GX94" s="58"/>
      <c r="GY94" s="50"/>
      <c r="GZ94" s="50"/>
      <c r="HA94" s="50"/>
      <c r="HB94" s="50"/>
      <c r="HC94" s="50"/>
      <c r="HD94" s="50"/>
      <c r="HE94" s="59"/>
      <c r="HF94" s="60"/>
      <c r="HG94" s="17"/>
      <c r="HH94" s="17"/>
      <c r="HI94" s="58"/>
      <c r="HJ94" s="50"/>
      <c r="HK94" s="50"/>
      <c r="HL94" s="50"/>
      <c r="HM94" s="50"/>
      <c r="HN94" s="50"/>
      <c r="HO94" s="50"/>
      <c r="HP94" s="59"/>
      <c r="HQ94" s="60"/>
      <c r="HR94" s="17"/>
      <c r="HS94" s="17"/>
    </row>
    <row r="95" spans="1:227" x14ac:dyDescent="0.3">
      <c r="B95" s="17"/>
      <c r="C95" s="60"/>
      <c r="D95" s="60"/>
      <c r="E95" s="59"/>
      <c r="F95" s="59"/>
      <c r="G95" s="17"/>
      <c r="H95" s="58"/>
      <c r="I95" s="50"/>
      <c r="J95" s="50"/>
      <c r="K95" s="50"/>
      <c r="L95" s="50"/>
      <c r="M95" s="50"/>
      <c r="N95" s="50"/>
      <c r="O95" s="59"/>
      <c r="P95" s="60"/>
      <c r="Q95" s="17"/>
      <c r="R95" s="17"/>
      <c r="S95" s="58"/>
      <c r="T95" s="50"/>
      <c r="U95" s="50"/>
      <c r="V95" s="50"/>
      <c r="W95" s="50"/>
      <c r="X95" s="50"/>
      <c r="Y95" s="50"/>
      <c r="Z95" s="59"/>
      <c r="AA95" s="60"/>
      <c r="AB95" s="17"/>
      <c r="AC95" s="17"/>
      <c r="AD95" s="58"/>
      <c r="AE95" s="50"/>
      <c r="AF95" s="50"/>
      <c r="AG95" s="50"/>
      <c r="AH95" s="50"/>
      <c r="AI95" s="50"/>
      <c r="AJ95" s="50"/>
      <c r="AK95" s="59"/>
      <c r="AL95" s="60"/>
      <c r="AM95" s="17"/>
      <c r="AN95" s="17"/>
      <c r="AO95" s="58"/>
      <c r="AP95" s="50"/>
      <c r="AQ95" s="50"/>
      <c r="AR95" s="50"/>
      <c r="AS95" s="50"/>
      <c r="AT95" s="50"/>
      <c r="AU95" s="50"/>
      <c r="AV95" s="59"/>
      <c r="AW95" s="60"/>
      <c r="AX95" s="17"/>
      <c r="AY95" s="17"/>
      <c r="AZ95" s="58"/>
      <c r="BA95" s="50"/>
      <c r="BB95" s="50"/>
      <c r="BC95" s="50"/>
      <c r="BD95" s="50"/>
      <c r="BE95" s="50"/>
      <c r="BF95" s="50"/>
      <c r="BG95" s="59"/>
      <c r="BH95" s="60"/>
      <c r="BI95" s="17"/>
      <c r="BJ95" s="17"/>
      <c r="BK95" s="58"/>
      <c r="BL95" s="50"/>
      <c r="BM95" s="50"/>
      <c r="BN95" s="50"/>
      <c r="BO95" s="50"/>
      <c r="BP95" s="50"/>
      <c r="BQ95" s="50"/>
      <c r="BR95" s="59"/>
      <c r="BS95" s="60"/>
      <c r="BT95" s="17"/>
      <c r="BU95" s="17"/>
      <c r="BV95" s="58"/>
      <c r="BW95" s="50"/>
      <c r="BX95" s="50"/>
      <c r="BY95" s="50"/>
      <c r="BZ95" s="50"/>
      <c r="CA95" s="50"/>
      <c r="CB95" s="50"/>
      <c r="CC95" s="59"/>
      <c r="CD95" s="60"/>
      <c r="CE95" s="17"/>
      <c r="CF95" s="17"/>
      <c r="CG95" s="58"/>
      <c r="CH95" s="50"/>
      <c r="CI95" s="50"/>
      <c r="CJ95" s="50"/>
      <c r="CK95" s="50"/>
      <c r="CL95" s="50"/>
      <c r="CM95" s="50"/>
      <c r="CN95" s="59"/>
      <c r="CO95" s="60"/>
      <c r="CP95" s="17"/>
      <c r="CQ95" s="17"/>
      <c r="CR95" s="58"/>
      <c r="CS95" s="50"/>
      <c r="CT95" s="50"/>
      <c r="CU95" s="50"/>
      <c r="CV95" s="50"/>
      <c r="CW95" s="50"/>
      <c r="CX95" s="50"/>
      <c r="CY95" s="59"/>
      <c r="CZ95" s="60"/>
      <c r="DA95" s="17"/>
      <c r="DB95" s="17"/>
      <c r="DC95" s="58"/>
      <c r="DD95" s="50"/>
      <c r="DE95" s="50"/>
      <c r="DF95" s="50"/>
      <c r="DG95" s="50"/>
      <c r="DH95" s="50"/>
      <c r="DI95" s="50"/>
      <c r="DJ95" s="59"/>
      <c r="DK95" s="60"/>
      <c r="DL95" s="17"/>
      <c r="DM95" s="17"/>
      <c r="DN95" s="58"/>
      <c r="DO95" s="50"/>
      <c r="DP95" s="50"/>
      <c r="DQ95" s="50"/>
      <c r="DR95" s="50"/>
      <c r="DS95" s="50"/>
      <c r="DT95" s="50"/>
      <c r="DU95" s="59"/>
      <c r="DV95" s="60"/>
      <c r="DW95" s="17"/>
      <c r="DX95" s="17"/>
      <c r="DY95" s="58"/>
      <c r="DZ95" s="50"/>
      <c r="EA95" s="50"/>
      <c r="EB95" s="50"/>
      <c r="EC95" s="50"/>
      <c r="ED95" s="50"/>
      <c r="EE95" s="50"/>
      <c r="EF95" s="59"/>
      <c r="EG95" s="60"/>
      <c r="EH95" s="17"/>
      <c r="EI95" s="17"/>
      <c r="EJ95" s="58"/>
      <c r="EK95" s="50"/>
      <c r="EL95" s="50"/>
      <c r="EM95" s="50"/>
      <c r="EN95" s="50"/>
      <c r="EO95" s="50"/>
      <c r="EP95" s="50"/>
      <c r="EQ95" s="59"/>
      <c r="ER95" s="60"/>
      <c r="ES95" s="17"/>
      <c r="ET95" s="17"/>
      <c r="EU95" s="58"/>
      <c r="EV95" s="50"/>
      <c r="EW95" s="50"/>
      <c r="EX95" s="50"/>
      <c r="EY95" s="50"/>
      <c r="EZ95" s="50"/>
      <c r="FA95" s="50"/>
      <c r="FB95" s="59"/>
      <c r="FC95" s="60"/>
      <c r="FD95" s="17"/>
      <c r="FE95" s="17"/>
      <c r="FF95" s="58"/>
      <c r="FG95" s="50"/>
      <c r="FH95" s="50"/>
      <c r="FI95" s="50"/>
      <c r="FJ95" s="50"/>
      <c r="FK95" s="50"/>
      <c r="FL95" s="50"/>
      <c r="FM95" s="59"/>
      <c r="FN95" s="60"/>
      <c r="FO95" s="17"/>
      <c r="FP95" s="17"/>
      <c r="FQ95" s="58"/>
      <c r="FR95" s="50"/>
      <c r="FS95" s="50"/>
      <c r="FT95" s="50"/>
      <c r="FU95" s="50"/>
      <c r="FV95" s="50"/>
      <c r="FW95" s="50"/>
      <c r="FX95" s="59"/>
      <c r="FY95" s="60"/>
      <c r="FZ95" s="17"/>
      <c r="GA95" s="17"/>
      <c r="GB95" s="58"/>
      <c r="GC95" s="50"/>
      <c r="GD95" s="50"/>
      <c r="GE95" s="50"/>
      <c r="GF95" s="50"/>
      <c r="GG95" s="50"/>
      <c r="GH95" s="50"/>
      <c r="GI95" s="59"/>
      <c r="GJ95" s="60"/>
      <c r="GK95" s="17"/>
      <c r="GL95" s="17"/>
      <c r="GM95" s="58"/>
      <c r="GN95" s="50"/>
      <c r="GO95" s="50"/>
      <c r="GP95" s="50"/>
      <c r="GQ95" s="50"/>
      <c r="GR95" s="50"/>
      <c r="GS95" s="50"/>
      <c r="GT95" s="59"/>
      <c r="GU95" s="60"/>
      <c r="GV95" s="17"/>
      <c r="GW95" s="17"/>
      <c r="GX95" s="58"/>
      <c r="GY95" s="50"/>
      <c r="GZ95" s="50"/>
      <c r="HA95" s="50"/>
      <c r="HB95" s="50"/>
      <c r="HC95" s="50"/>
      <c r="HD95" s="50"/>
      <c r="HE95" s="59"/>
      <c r="HF95" s="60"/>
      <c r="HG95" s="17"/>
      <c r="HH95" s="17"/>
      <c r="HI95" s="58"/>
      <c r="HJ95" s="50"/>
      <c r="HK95" s="50"/>
      <c r="HL95" s="50"/>
      <c r="HM95" s="50"/>
      <c r="HN95" s="50"/>
      <c r="HO95" s="50"/>
      <c r="HP95" s="59"/>
      <c r="HQ95" s="60"/>
      <c r="HR95" s="17"/>
      <c r="HS95" s="17"/>
    </row>
    <row r="96" spans="1:227" x14ac:dyDescent="0.3">
      <c r="E96" s="59"/>
      <c r="F96" s="59"/>
      <c r="G96" s="17"/>
      <c r="H96" s="58"/>
      <c r="I96" s="50"/>
      <c r="J96" s="50"/>
      <c r="K96" s="50"/>
      <c r="L96" s="50"/>
      <c r="M96" s="50"/>
      <c r="N96" s="50"/>
      <c r="O96" s="59"/>
      <c r="P96" s="60"/>
      <c r="Q96" s="17"/>
      <c r="R96" s="17"/>
      <c r="S96" s="58"/>
      <c r="T96" s="50"/>
      <c r="U96" s="50"/>
      <c r="V96" s="50"/>
      <c r="W96" s="50"/>
      <c r="X96" s="50"/>
      <c r="Y96" s="50"/>
      <c r="Z96" s="59"/>
      <c r="AA96" s="60"/>
      <c r="AB96" s="17"/>
      <c r="AC96" s="17"/>
      <c r="AD96" s="58"/>
      <c r="AE96" s="50"/>
      <c r="AF96" s="50"/>
      <c r="AG96" s="50"/>
      <c r="AH96" s="50"/>
      <c r="AI96" s="50"/>
      <c r="AJ96" s="50"/>
      <c r="AK96" s="59"/>
      <c r="AL96" s="60"/>
      <c r="AM96" s="17"/>
      <c r="AN96" s="17"/>
      <c r="AO96" s="58"/>
      <c r="AP96" s="50"/>
      <c r="AQ96" s="50"/>
      <c r="AR96" s="50"/>
      <c r="AS96" s="50"/>
      <c r="AT96" s="50"/>
      <c r="AU96" s="50"/>
      <c r="AV96" s="59"/>
      <c r="AW96" s="60"/>
      <c r="AX96" s="17"/>
      <c r="AY96" s="17"/>
      <c r="AZ96" s="58"/>
      <c r="BA96" s="50"/>
      <c r="BB96" s="50"/>
      <c r="BC96" s="50"/>
      <c r="BD96" s="50"/>
      <c r="BE96" s="50"/>
      <c r="BF96" s="50"/>
      <c r="BG96" s="59"/>
      <c r="BH96" s="60"/>
      <c r="BI96" s="17"/>
      <c r="BJ96" s="17"/>
      <c r="BK96" s="58"/>
      <c r="BL96" s="50"/>
      <c r="BM96" s="50"/>
      <c r="BN96" s="50"/>
      <c r="BO96" s="50"/>
      <c r="BP96" s="50"/>
      <c r="BQ96" s="50"/>
      <c r="BR96" s="59"/>
      <c r="BS96" s="60"/>
      <c r="BT96" s="17"/>
      <c r="BU96" s="17"/>
      <c r="BV96" s="58"/>
      <c r="BW96" s="50"/>
      <c r="BX96" s="50"/>
      <c r="BY96" s="50"/>
      <c r="BZ96" s="50"/>
      <c r="CA96" s="50"/>
      <c r="CB96" s="50"/>
      <c r="CC96" s="59"/>
      <c r="CD96" s="60"/>
      <c r="CE96" s="17"/>
      <c r="CF96" s="17"/>
      <c r="CG96" s="58"/>
      <c r="CH96" s="50"/>
      <c r="CI96" s="50"/>
      <c r="CJ96" s="50"/>
      <c r="CK96" s="50"/>
      <c r="CL96" s="50"/>
      <c r="CM96" s="50"/>
      <c r="CN96" s="59"/>
      <c r="CO96" s="60"/>
      <c r="CP96" s="17"/>
      <c r="CQ96" s="17"/>
      <c r="CR96" s="58"/>
      <c r="CS96" s="50"/>
      <c r="CT96" s="50"/>
      <c r="CU96" s="50"/>
      <c r="CV96" s="50"/>
      <c r="CW96" s="50"/>
      <c r="CX96" s="50"/>
      <c r="CY96" s="59"/>
      <c r="CZ96" s="60"/>
      <c r="DA96" s="17"/>
      <c r="DB96" s="17"/>
      <c r="DC96" s="58"/>
      <c r="DD96" s="50"/>
      <c r="DE96" s="50"/>
      <c r="DF96" s="50"/>
      <c r="DG96" s="50"/>
      <c r="DH96" s="50"/>
      <c r="DI96" s="50"/>
      <c r="DJ96" s="59"/>
      <c r="DK96" s="60"/>
      <c r="DL96" s="17"/>
      <c r="DM96" s="17"/>
      <c r="DN96" s="58"/>
      <c r="DO96" s="50"/>
      <c r="DP96" s="50"/>
      <c r="DQ96" s="50"/>
      <c r="DR96" s="50"/>
      <c r="DS96" s="50"/>
      <c r="DT96" s="50"/>
      <c r="DU96" s="59"/>
      <c r="DV96" s="60"/>
      <c r="DW96" s="17"/>
      <c r="DX96" s="17"/>
      <c r="DY96" s="58"/>
      <c r="DZ96" s="50"/>
      <c r="EA96" s="50"/>
      <c r="EB96" s="50"/>
      <c r="EC96" s="50"/>
      <c r="ED96" s="50"/>
      <c r="EE96" s="50"/>
      <c r="EF96" s="59"/>
      <c r="EG96" s="60"/>
      <c r="EH96" s="17"/>
      <c r="EI96" s="17"/>
      <c r="EJ96" s="58"/>
      <c r="EK96" s="50"/>
      <c r="EL96" s="50"/>
      <c r="EM96" s="50"/>
      <c r="EN96" s="50"/>
      <c r="EO96" s="50"/>
      <c r="EP96" s="50"/>
      <c r="EQ96" s="59"/>
      <c r="ER96" s="60"/>
      <c r="ES96" s="17"/>
      <c r="ET96" s="17"/>
      <c r="EU96" s="58"/>
      <c r="EV96" s="50"/>
      <c r="EW96" s="50"/>
      <c r="EX96" s="50"/>
      <c r="EY96" s="50"/>
      <c r="EZ96" s="50"/>
      <c r="FA96" s="50"/>
      <c r="FB96" s="59"/>
      <c r="FC96" s="60"/>
      <c r="FD96" s="17"/>
      <c r="FE96" s="17"/>
      <c r="FF96" s="58"/>
      <c r="FG96" s="50"/>
      <c r="FH96" s="50"/>
      <c r="FI96" s="50"/>
      <c r="FJ96" s="50"/>
      <c r="FK96" s="50"/>
      <c r="FL96" s="50"/>
      <c r="FM96" s="59"/>
      <c r="FN96" s="60"/>
      <c r="FO96" s="17"/>
      <c r="FP96" s="17"/>
      <c r="FQ96" s="58"/>
      <c r="FR96" s="50"/>
      <c r="FS96" s="50"/>
      <c r="FT96" s="50"/>
      <c r="FU96" s="50"/>
      <c r="FV96" s="50"/>
      <c r="FW96" s="50"/>
      <c r="FX96" s="59"/>
      <c r="FY96" s="60"/>
      <c r="FZ96" s="17"/>
      <c r="GA96" s="17"/>
      <c r="GB96" s="58"/>
      <c r="GC96" s="50"/>
      <c r="GD96" s="50"/>
      <c r="GE96" s="50"/>
      <c r="GF96" s="50"/>
      <c r="GG96" s="50"/>
      <c r="GH96" s="50"/>
      <c r="GI96" s="59"/>
      <c r="GJ96" s="60"/>
      <c r="GK96" s="17"/>
      <c r="GL96" s="17"/>
      <c r="GM96" s="58"/>
      <c r="GN96" s="50"/>
      <c r="GO96" s="50"/>
      <c r="GP96" s="50"/>
      <c r="GQ96" s="50"/>
      <c r="GR96" s="50"/>
      <c r="GS96" s="50"/>
      <c r="GT96" s="59"/>
      <c r="GU96" s="60"/>
      <c r="GV96" s="17"/>
      <c r="GW96" s="17"/>
      <c r="GX96" s="58"/>
      <c r="GY96" s="50"/>
      <c r="GZ96" s="50"/>
      <c r="HA96" s="50"/>
      <c r="HB96" s="50"/>
      <c r="HC96" s="50"/>
      <c r="HD96" s="50"/>
      <c r="HE96" s="59"/>
      <c r="HF96" s="60"/>
      <c r="HG96" s="17"/>
      <c r="HH96" s="17"/>
      <c r="HI96" s="58"/>
      <c r="HJ96" s="50"/>
      <c r="HK96" s="50"/>
      <c r="HL96" s="50"/>
      <c r="HM96" s="50"/>
      <c r="HN96" s="50"/>
      <c r="HO96" s="50"/>
      <c r="HP96" s="59"/>
      <c r="HQ96" s="60"/>
      <c r="HR96" s="17"/>
      <c r="HS96" s="17"/>
    </row>
    <row r="97" spans="2:227" x14ac:dyDescent="0.3">
      <c r="E97" s="59"/>
      <c r="F97" s="59"/>
      <c r="G97" s="17"/>
      <c r="H97" s="58"/>
      <c r="I97" s="50"/>
      <c r="J97" s="50"/>
      <c r="K97" s="50"/>
      <c r="L97" s="50"/>
      <c r="M97" s="50"/>
      <c r="N97" s="50"/>
      <c r="O97" s="59"/>
      <c r="P97" s="60"/>
      <c r="Q97" s="17"/>
      <c r="R97" s="17"/>
      <c r="S97" s="58"/>
      <c r="T97" s="50"/>
      <c r="U97" s="50"/>
      <c r="V97" s="50"/>
      <c r="W97" s="50"/>
      <c r="X97" s="50"/>
      <c r="Y97" s="50"/>
      <c r="Z97" s="59"/>
      <c r="AA97" s="60"/>
      <c r="AB97" s="17"/>
      <c r="AC97" s="17"/>
      <c r="AD97" s="58"/>
      <c r="AE97" s="50"/>
      <c r="AF97" s="50"/>
      <c r="AG97" s="50"/>
      <c r="AH97" s="50"/>
      <c r="AI97" s="50"/>
      <c r="AJ97" s="50"/>
      <c r="AK97" s="59"/>
      <c r="AL97" s="60"/>
      <c r="AM97" s="17"/>
      <c r="AN97" s="17"/>
      <c r="AO97" s="58"/>
      <c r="AP97" s="50"/>
      <c r="AQ97" s="50"/>
      <c r="AR97" s="50"/>
      <c r="AS97" s="50"/>
      <c r="AT97" s="50"/>
      <c r="AU97" s="50"/>
      <c r="AV97" s="59"/>
      <c r="AW97" s="60"/>
      <c r="AX97" s="17"/>
      <c r="AY97" s="17"/>
      <c r="AZ97" s="58"/>
      <c r="BA97" s="50"/>
      <c r="BB97" s="50"/>
      <c r="BC97" s="50"/>
      <c r="BD97" s="50"/>
      <c r="BE97" s="50"/>
      <c r="BF97" s="50"/>
      <c r="BG97" s="59"/>
      <c r="BH97" s="60"/>
      <c r="BI97" s="17"/>
      <c r="BJ97" s="17"/>
      <c r="BK97" s="58"/>
      <c r="BL97" s="50"/>
      <c r="BM97" s="50"/>
      <c r="BN97" s="50"/>
      <c r="BO97" s="50"/>
      <c r="BP97" s="50"/>
      <c r="BQ97" s="50"/>
      <c r="BR97" s="59"/>
      <c r="BS97" s="60"/>
      <c r="BT97" s="17"/>
      <c r="BU97" s="17"/>
      <c r="BV97" s="58"/>
      <c r="BW97" s="50"/>
      <c r="BX97" s="50"/>
      <c r="BY97" s="50"/>
      <c r="BZ97" s="50"/>
      <c r="CA97" s="50"/>
      <c r="CB97" s="50"/>
      <c r="CC97" s="59"/>
      <c r="CD97" s="60"/>
      <c r="CE97" s="17"/>
      <c r="CF97" s="17"/>
      <c r="CG97" s="58"/>
      <c r="CH97" s="50"/>
      <c r="CI97" s="50"/>
      <c r="CJ97" s="50"/>
      <c r="CK97" s="50"/>
      <c r="CL97" s="50"/>
      <c r="CM97" s="50"/>
      <c r="CN97" s="59"/>
      <c r="CO97" s="60"/>
      <c r="CP97" s="17"/>
      <c r="CQ97" s="17"/>
      <c r="CR97" s="58"/>
      <c r="CS97" s="50"/>
      <c r="CT97" s="50"/>
      <c r="CU97" s="50"/>
      <c r="CV97" s="50"/>
      <c r="CW97" s="50"/>
      <c r="CX97" s="50"/>
      <c r="CY97" s="59"/>
      <c r="CZ97" s="60"/>
      <c r="DA97" s="17"/>
      <c r="DB97" s="17"/>
      <c r="DC97" s="58"/>
      <c r="DD97" s="50"/>
      <c r="DE97" s="50"/>
      <c r="DF97" s="50"/>
      <c r="DG97" s="50"/>
      <c r="DH97" s="50"/>
      <c r="DI97" s="50"/>
      <c r="DJ97" s="59"/>
      <c r="DK97" s="60"/>
      <c r="DL97" s="17"/>
      <c r="DM97" s="17"/>
      <c r="DN97" s="58"/>
      <c r="DO97" s="50"/>
      <c r="DP97" s="50"/>
      <c r="DQ97" s="50"/>
      <c r="DR97" s="50"/>
      <c r="DS97" s="50"/>
      <c r="DT97" s="50"/>
      <c r="DU97" s="59"/>
      <c r="DV97" s="60"/>
      <c r="DW97" s="17"/>
      <c r="DX97" s="17"/>
      <c r="DY97" s="58"/>
      <c r="DZ97" s="50"/>
      <c r="EA97" s="50"/>
      <c r="EB97" s="50"/>
      <c r="EC97" s="50"/>
      <c r="ED97" s="50"/>
      <c r="EE97" s="50"/>
      <c r="EF97" s="59"/>
      <c r="EG97" s="60"/>
      <c r="EH97" s="17"/>
      <c r="EI97" s="17"/>
      <c r="EJ97" s="58"/>
      <c r="EK97" s="50"/>
      <c r="EL97" s="50"/>
      <c r="EM97" s="50"/>
      <c r="EN97" s="50"/>
      <c r="EO97" s="50"/>
      <c r="EP97" s="50"/>
      <c r="EQ97" s="59"/>
      <c r="ER97" s="60"/>
      <c r="ES97" s="17"/>
      <c r="ET97" s="17"/>
      <c r="EU97" s="58"/>
      <c r="EV97" s="50"/>
      <c r="EW97" s="50"/>
      <c r="EX97" s="50"/>
      <c r="EY97" s="50"/>
      <c r="EZ97" s="50"/>
      <c r="FA97" s="50"/>
      <c r="FB97" s="59"/>
      <c r="FC97" s="60"/>
      <c r="FD97" s="17"/>
      <c r="FE97" s="17"/>
      <c r="FF97" s="58"/>
      <c r="FG97" s="50"/>
      <c r="FH97" s="50"/>
      <c r="FI97" s="50"/>
      <c r="FJ97" s="50"/>
      <c r="FK97" s="50"/>
      <c r="FL97" s="50"/>
      <c r="FM97" s="59"/>
      <c r="FN97" s="60"/>
      <c r="FO97" s="17"/>
      <c r="FP97" s="17"/>
      <c r="FQ97" s="58"/>
      <c r="FR97" s="50"/>
      <c r="FS97" s="50"/>
      <c r="FT97" s="50"/>
      <c r="FU97" s="50"/>
      <c r="FV97" s="50"/>
      <c r="FW97" s="50"/>
      <c r="FX97" s="59"/>
      <c r="FY97" s="60"/>
      <c r="FZ97" s="17"/>
      <c r="GA97" s="17"/>
      <c r="GB97" s="58"/>
      <c r="GC97" s="50"/>
      <c r="GD97" s="50"/>
      <c r="GE97" s="50"/>
      <c r="GF97" s="50"/>
      <c r="GG97" s="50"/>
      <c r="GH97" s="50"/>
      <c r="GI97" s="59"/>
      <c r="GJ97" s="60"/>
      <c r="GK97" s="17"/>
      <c r="GL97" s="17"/>
      <c r="GM97" s="58"/>
      <c r="GN97" s="50"/>
      <c r="GO97" s="50"/>
      <c r="GP97" s="50"/>
      <c r="GQ97" s="50"/>
      <c r="GR97" s="50"/>
      <c r="GS97" s="50"/>
      <c r="GT97" s="59"/>
      <c r="GU97" s="60"/>
      <c r="GV97" s="17"/>
      <c r="GW97" s="17"/>
      <c r="GX97" s="58"/>
      <c r="GY97" s="50"/>
      <c r="GZ97" s="50"/>
      <c r="HA97" s="50"/>
      <c r="HB97" s="50"/>
      <c r="HC97" s="50"/>
      <c r="HD97" s="50"/>
      <c r="HE97" s="59"/>
      <c r="HF97" s="60"/>
      <c r="HG97" s="17"/>
      <c r="HH97" s="17"/>
      <c r="HI97" s="58"/>
      <c r="HJ97" s="50"/>
      <c r="HK97" s="50"/>
      <c r="HL97" s="50"/>
      <c r="HM97" s="50"/>
      <c r="HN97" s="50"/>
      <c r="HO97" s="50"/>
      <c r="HP97" s="59"/>
      <c r="HQ97" s="60"/>
      <c r="HR97" s="17"/>
      <c r="HS97" s="17"/>
    </row>
    <row r="104" spans="2:227" s="77" customFormat="1" x14ac:dyDescent="0.3">
      <c r="B104" s="32"/>
      <c r="C104" s="78"/>
      <c r="D104" s="78"/>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77" customFormat="1" x14ac:dyDescent="0.3">
      <c r="B105" s="32"/>
      <c r="C105" s="78"/>
      <c r="D105" s="78"/>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77" customFormat="1" x14ac:dyDescent="0.3">
      <c r="B106" s="32"/>
      <c r="C106" s="78"/>
      <c r="D106" s="78"/>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77" customFormat="1" x14ac:dyDescent="0.3">
      <c r="B107" s="32"/>
      <c r="C107" s="78"/>
      <c r="D107" s="78"/>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77" customFormat="1" x14ac:dyDescent="0.3">
      <c r="B108" s="32"/>
      <c r="C108" s="78"/>
      <c r="D108" s="78"/>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77" customFormat="1" x14ac:dyDescent="0.3">
      <c r="B109" s="32"/>
      <c r="C109" s="78"/>
      <c r="D109" s="78"/>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77" customFormat="1" x14ac:dyDescent="0.3">
      <c r="B110" s="32"/>
      <c r="C110" s="78"/>
      <c r="D110" s="78"/>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77" customFormat="1" x14ac:dyDescent="0.3">
      <c r="B111" s="32"/>
      <c r="C111" s="78"/>
      <c r="D111" s="78"/>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77" customFormat="1" x14ac:dyDescent="0.3">
      <c r="B112" s="32"/>
      <c r="C112" s="78"/>
      <c r="D112" s="78"/>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77" customFormat="1" x14ac:dyDescent="0.3">
      <c r="B113" s="32"/>
      <c r="C113" s="78"/>
      <c r="D113" s="78"/>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77" customFormat="1" x14ac:dyDescent="0.3">
      <c r="B114" s="32"/>
      <c r="C114" s="78"/>
      <c r="D114" s="78"/>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77" customFormat="1" x14ac:dyDescent="0.3">
      <c r="B115" s="32"/>
      <c r="C115" s="78"/>
      <c r="D115" s="78"/>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77" customFormat="1" x14ac:dyDescent="0.3">
      <c r="B116" s="32"/>
      <c r="C116" s="78"/>
      <c r="D116" s="78"/>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77" customFormat="1" x14ac:dyDescent="0.3">
      <c r="B117" s="32"/>
      <c r="C117" s="78"/>
      <c r="D117" s="78"/>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77" customFormat="1" x14ac:dyDescent="0.3">
      <c r="B118" s="32"/>
      <c r="C118" s="78"/>
      <c r="D118" s="78"/>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77" customFormat="1" x14ac:dyDescent="0.3">
      <c r="B119" s="32"/>
      <c r="C119" s="78"/>
      <c r="D119" s="78"/>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8" customFormat="1" x14ac:dyDescent="0.3">
      <c r="A120" s="77"/>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8" customFormat="1" x14ac:dyDescent="0.3">
      <c r="A121" s="77"/>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8" customFormat="1" x14ac:dyDescent="0.3">
      <c r="A122" s="77"/>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8" customFormat="1" x14ac:dyDescent="0.3">
      <c r="A123" s="77"/>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8" customFormat="1" x14ac:dyDescent="0.3">
      <c r="A124" s="77"/>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8" customFormat="1" x14ac:dyDescent="0.3">
      <c r="A125" s="77"/>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8" customFormat="1" x14ac:dyDescent="0.3">
      <c r="A126" s="77"/>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8" customFormat="1" x14ac:dyDescent="0.3">
      <c r="A127" s="77"/>
      <c r="B127" s="80"/>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F18:G18"/>
    <mergeCell ref="F22:G22"/>
    <mergeCell ref="F23:G23"/>
    <mergeCell ref="F28:G28"/>
    <mergeCell ref="A1:G1"/>
    <mergeCell ref="A2:G2"/>
    <mergeCell ref="B3:G3"/>
    <mergeCell ref="B4:G4"/>
    <mergeCell ref="F6:G6"/>
    <mergeCell ref="F17:G17"/>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0D5A6-A8F1-4348-B0FE-11468531F8B1}">
  <sheetPr>
    <tabColor theme="2"/>
  </sheetPr>
  <dimension ref="A1:HS127"/>
  <sheetViews>
    <sheetView zoomScale="95" zoomScaleNormal="95" zoomScaleSheetLayoutView="178" workbookViewId="0">
      <pane xSplit="2" ySplit="5" topLeftCell="C6" activePane="bottomRight" state="frozen"/>
      <selection pane="topRight" activeCell="AC7" sqref="AC7"/>
      <selection pane="bottomLeft" activeCell="AC7" sqref="AC7"/>
      <selection pane="bottomRight" sqref="A1:G1"/>
    </sheetView>
  </sheetViews>
  <sheetFormatPr defaultColWidth="9.140625" defaultRowHeight="14.25" x14ac:dyDescent="0.3"/>
  <cols>
    <col min="1" max="1" width="5.7109375" style="77" customWidth="1"/>
    <col min="2" max="2" width="55.7109375" style="32" customWidth="1"/>
    <col min="3" max="3" width="16.7109375" style="78" customWidth="1"/>
    <col min="4" max="4" width="14.7109375" style="78" customWidth="1"/>
    <col min="5" max="7" width="15.7109375" style="32" customWidth="1"/>
    <col min="8" max="10" width="13.7109375" style="32" customWidth="1"/>
    <col min="11" max="16384" width="9.140625" style="32"/>
  </cols>
  <sheetData>
    <row r="1" spans="1:8" s="26" customFormat="1" ht="20.100000000000001" customHeight="1" x14ac:dyDescent="0.3">
      <c r="A1" s="1349" t="s">
        <v>1679</v>
      </c>
      <c r="B1" s="1349"/>
      <c r="C1" s="1349"/>
      <c r="D1" s="1349"/>
      <c r="E1" s="1349"/>
      <c r="F1" s="1349"/>
      <c r="G1" s="1349"/>
    </row>
    <row r="2" spans="1:8" s="26" customFormat="1" ht="24" customHeight="1" x14ac:dyDescent="0.3">
      <c r="A2" s="1349" t="s">
        <v>1680</v>
      </c>
      <c r="B2" s="1349"/>
      <c r="C2" s="1349"/>
      <c r="D2" s="1349"/>
      <c r="E2" s="1349"/>
      <c r="F2" s="1349"/>
      <c r="G2" s="1349"/>
    </row>
    <row r="3" spans="1:8" s="26" customFormat="1" ht="24" customHeight="1" x14ac:dyDescent="0.3">
      <c r="A3" s="1173"/>
      <c r="B3" s="1349" t="s">
        <v>1681</v>
      </c>
      <c r="C3" s="1349"/>
      <c r="D3" s="1349"/>
      <c r="E3" s="1349"/>
      <c r="F3" s="1349"/>
      <c r="G3" s="1349"/>
    </row>
    <row r="4" spans="1:8" s="26" customFormat="1" ht="23.25" customHeight="1" thickBot="1" x14ac:dyDescent="0.35">
      <c r="A4" s="27"/>
      <c r="B4" s="1349" t="s">
        <v>1101</v>
      </c>
      <c r="C4" s="1395"/>
      <c r="D4" s="1395"/>
      <c r="E4" s="1395"/>
      <c r="F4" s="1395"/>
      <c r="G4" s="1395"/>
    </row>
    <row r="5" spans="1:8" s="28" customFormat="1" ht="79.900000000000006" customHeight="1" thickBot="1" x14ac:dyDescent="0.3">
      <c r="A5" s="99" t="s">
        <v>76</v>
      </c>
      <c r="B5" s="99" t="s">
        <v>1102</v>
      </c>
      <c r="C5" s="101" t="s">
        <v>1136</v>
      </c>
      <c r="D5" s="181" t="s">
        <v>1104</v>
      </c>
      <c r="E5" s="97" t="s">
        <v>1137</v>
      </c>
      <c r="F5" s="97" t="s">
        <v>1144</v>
      </c>
      <c r="G5" s="101" t="s">
        <v>1138</v>
      </c>
    </row>
    <row r="6" spans="1:8" s="28" customFormat="1" ht="9.9499999999999993" customHeight="1" x14ac:dyDescent="0.25">
      <c r="A6" s="177"/>
      <c r="B6" s="178"/>
      <c r="C6" s="1190"/>
      <c r="D6" s="180"/>
      <c r="E6" s="180"/>
      <c r="F6" s="1420"/>
      <c r="G6" s="1421"/>
    </row>
    <row r="7" spans="1:8" x14ac:dyDescent="0.3">
      <c r="A7" s="91"/>
      <c r="B7" s="92" t="s">
        <v>1034</v>
      </c>
      <c r="C7" s="602">
        <f>'29. M&amp;E Opt Extension Year 2'!G7</f>
        <v>4765215.8144800011</v>
      </c>
      <c r="D7" s="942">
        <v>0.1</v>
      </c>
      <c r="E7" s="31">
        <f>$G7*(9/12)</f>
        <v>3931303.0469460008</v>
      </c>
      <c r="F7" s="31">
        <f>$G7*(3/12)</f>
        <v>1310434.3489820003</v>
      </c>
      <c r="G7" s="31">
        <f>SUM(C7,(C7*D7))</f>
        <v>5241737.395928001</v>
      </c>
      <c r="H7" s="36"/>
    </row>
    <row r="8" spans="1:8" x14ac:dyDescent="0.3">
      <c r="A8" s="91"/>
      <c r="B8" s="92" t="s">
        <v>1383</v>
      </c>
      <c r="C8" s="602">
        <f>'29. M&amp;E Opt Extension Year 2'!G8</f>
        <v>23127903.122509349</v>
      </c>
      <c r="D8" s="942">
        <v>0.1</v>
      </c>
      <c r="E8" s="31">
        <f t="shared" ref="E8:E15" si="0">$G8*(9/12)</f>
        <v>19080520.076070212</v>
      </c>
      <c r="F8" s="31">
        <f t="shared" ref="F8:F15" si="1">$G8*(3/12)</f>
        <v>6360173.3586900709</v>
      </c>
      <c r="G8" s="31">
        <f t="shared" ref="G8:G15" si="2">SUM(C8,(C8*D8))</f>
        <v>25440693.434760284</v>
      </c>
      <c r="H8" s="36"/>
    </row>
    <row r="9" spans="1:8" x14ac:dyDescent="0.3">
      <c r="A9" s="91"/>
      <c r="B9" s="92" t="s">
        <v>1663</v>
      </c>
      <c r="C9" s="602">
        <f>'29. M&amp;E Opt Extension Year 2'!G9</f>
        <v>3827866.9984500003</v>
      </c>
      <c r="D9" s="942">
        <v>0.1</v>
      </c>
      <c r="E9" s="31">
        <f t="shared" si="0"/>
        <v>3157990.2737212498</v>
      </c>
      <c r="F9" s="31">
        <f t="shared" si="1"/>
        <v>1052663.42457375</v>
      </c>
      <c r="G9" s="31">
        <f t="shared" ref="G9" si="3">SUM(C9,(C9*D9))</f>
        <v>4210653.698295</v>
      </c>
      <c r="H9" s="36"/>
    </row>
    <row r="10" spans="1:8" x14ac:dyDescent="0.3">
      <c r="A10" s="93"/>
      <c r="B10" s="92" t="s">
        <v>1390</v>
      </c>
      <c r="C10" s="602">
        <f>'29. M&amp;E Opt Extension Year 2'!G10</f>
        <v>4127901.1108939997</v>
      </c>
      <c r="D10" s="942">
        <v>0.1</v>
      </c>
      <c r="E10" s="31">
        <f t="shared" si="0"/>
        <v>3405518.4164875494</v>
      </c>
      <c r="F10" s="31">
        <f t="shared" si="1"/>
        <v>1135172.8054958498</v>
      </c>
      <c r="G10" s="31">
        <f t="shared" si="2"/>
        <v>4540691.2219833992</v>
      </c>
      <c r="H10" s="36"/>
    </row>
    <row r="11" spans="1:8" x14ac:dyDescent="0.3">
      <c r="A11" s="93"/>
      <c r="B11" s="92" t="s">
        <v>1394</v>
      </c>
      <c r="C11" s="602">
        <f>'29. M&amp;E Opt Extension Year 2'!G11</f>
        <v>0</v>
      </c>
      <c r="D11" s="942">
        <v>0.1</v>
      </c>
      <c r="E11" s="31">
        <f t="shared" si="0"/>
        <v>0</v>
      </c>
      <c r="F11" s="31">
        <f t="shared" si="1"/>
        <v>0</v>
      </c>
      <c r="G11" s="31">
        <f t="shared" si="2"/>
        <v>0</v>
      </c>
      <c r="H11" s="36"/>
    </row>
    <row r="12" spans="1:8" x14ac:dyDescent="0.3">
      <c r="A12" s="93"/>
      <c r="B12" s="92" t="s">
        <v>178</v>
      </c>
      <c r="C12" s="602">
        <f>'29. M&amp;E Opt Extension Year 2'!G12</f>
        <v>2769806.1775449999</v>
      </c>
      <c r="D12" s="942">
        <v>0.1</v>
      </c>
      <c r="E12" s="31">
        <f t="shared" si="0"/>
        <v>2285090.0964746247</v>
      </c>
      <c r="F12" s="31">
        <f t="shared" si="1"/>
        <v>761696.69882487494</v>
      </c>
      <c r="G12" s="31">
        <f t="shared" si="2"/>
        <v>3046786.7952994998</v>
      </c>
      <c r="H12" s="36"/>
    </row>
    <row r="13" spans="1:8" x14ac:dyDescent="0.3">
      <c r="A13" s="93"/>
      <c r="B13" s="92" t="s">
        <v>1428</v>
      </c>
      <c r="C13" s="602">
        <f>'29. M&amp;E Opt Extension Year 2'!G13</f>
        <v>0</v>
      </c>
      <c r="D13" s="942">
        <v>0.1</v>
      </c>
      <c r="E13" s="31">
        <f t="shared" si="0"/>
        <v>0</v>
      </c>
      <c r="F13" s="31">
        <f t="shared" si="1"/>
        <v>0</v>
      </c>
      <c r="G13" s="31">
        <f t="shared" si="2"/>
        <v>0</v>
      </c>
      <c r="H13" s="36"/>
    </row>
    <row r="14" spans="1:8" x14ac:dyDescent="0.3">
      <c r="A14" s="93"/>
      <c r="B14" s="92" t="s">
        <v>200</v>
      </c>
      <c r="C14" s="602">
        <f>'29. M&amp;E Opt Extension Year 2'!G14</f>
        <v>1907101.5639499999</v>
      </c>
      <c r="D14" s="942">
        <v>0.1</v>
      </c>
      <c r="E14" s="31">
        <f t="shared" si="0"/>
        <v>1573358.7902587499</v>
      </c>
      <c r="F14" s="31">
        <f t="shared" si="1"/>
        <v>524452.93008624995</v>
      </c>
      <c r="G14" s="31">
        <f t="shared" si="2"/>
        <v>2097811.7203449998</v>
      </c>
      <c r="H14" s="36"/>
    </row>
    <row r="15" spans="1:8" x14ac:dyDescent="0.3">
      <c r="A15" s="93"/>
      <c r="B15" s="92" t="s">
        <v>227</v>
      </c>
      <c r="C15" s="602">
        <f>'29. M&amp;E Opt Extension Year 2'!G15</f>
        <v>8333821.4720200002</v>
      </c>
      <c r="D15" s="942">
        <v>0.1</v>
      </c>
      <c r="E15" s="31">
        <f t="shared" si="0"/>
        <v>6875402.7144165002</v>
      </c>
      <c r="F15" s="31">
        <f t="shared" si="1"/>
        <v>2291800.9048055001</v>
      </c>
      <c r="G15" s="31">
        <f t="shared" si="2"/>
        <v>9167203.6192220002</v>
      </c>
      <c r="H15" s="36"/>
    </row>
    <row r="16" spans="1:8" ht="15.75" x14ac:dyDescent="0.3">
      <c r="A16" s="40"/>
      <c r="B16" s="41" t="s">
        <v>1664</v>
      </c>
      <c r="C16" s="597">
        <f>SUM(C7:C15)</f>
        <v>48859616.259848356</v>
      </c>
      <c r="D16" s="597"/>
      <c r="E16" s="705">
        <f>SUM(E7:E15)</f>
        <v>40309183.414374888</v>
      </c>
      <c r="F16" s="90">
        <f>SUM(F7:F15)</f>
        <v>13436394.471458295</v>
      </c>
      <c r="G16" s="90">
        <f>SUM(G7:G15)</f>
        <v>53745577.885833181</v>
      </c>
      <c r="H16" s="36"/>
    </row>
    <row r="17" spans="1:227" ht="9.9499999999999993" customHeight="1" x14ac:dyDescent="0.3">
      <c r="A17" s="91"/>
      <c r="B17" s="92"/>
      <c r="C17" s="1189"/>
      <c r="D17" s="1188"/>
      <c r="E17" s="943"/>
      <c r="F17" s="1422"/>
      <c r="G17" s="1423"/>
      <c r="H17" s="36"/>
    </row>
    <row r="18" spans="1:227" ht="15.75" x14ac:dyDescent="0.3">
      <c r="A18" s="177"/>
      <c r="B18" s="178" t="s">
        <v>1665</v>
      </c>
      <c r="C18" s="1187"/>
      <c r="D18" s="1186"/>
      <c r="E18" s="944"/>
      <c r="F18" s="1540"/>
      <c r="G18" s="1541"/>
      <c r="H18" s="36"/>
    </row>
    <row r="19" spans="1:227" x14ac:dyDescent="0.3">
      <c r="A19" s="91"/>
      <c r="B19" s="92" t="s">
        <v>1666</v>
      </c>
      <c r="C19" s="602">
        <f>'29. M&amp;E Opt Extension Year 2'!G19</f>
        <v>0</v>
      </c>
      <c r="D19" s="942">
        <v>0.06</v>
      </c>
      <c r="E19" s="31">
        <f>$G19</f>
        <v>0</v>
      </c>
      <c r="F19" s="31">
        <v>0</v>
      </c>
      <c r="G19" s="31">
        <f t="shared" ref="G19:G20" si="4">SUM(C19,(C19*D19))</f>
        <v>0</v>
      </c>
      <c r="H19" s="36"/>
    </row>
    <row r="20" spans="1:227" x14ac:dyDescent="0.3">
      <c r="A20" s="91"/>
      <c r="B20" s="92" t="s">
        <v>1667</v>
      </c>
      <c r="C20" s="602">
        <f>'29. M&amp;E Opt Extension Year 2'!G20</f>
        <v>310479.42807682551</v>
      </c>
      <c r="D20" s="942">
        <v>0.06</v>
      </c>
      <c r="E20" s="31">
        <f t="shared" ref="E20" si="5">$G20</f>
        <v>329108.19376143505</v>
      </c>
      <c r="F20" s="31">
        <v>0</v>
      </c>
      <c r="G20" s="31">
        <f t="shared" si="4"/>
        <v>329108.19376143505</v>
      </c>
      <c r="H20" s="36"/>
    </row>
    <row r="21" spans="1:227" ht="15.75" x14ac:dyDescent="0.3">
      <c r="A21" s="40"/>
      <c r="B21" s="41" t="s">
        <v>1668</v>
      </c>
      <c r="C21" s="597">
        <f>SUM(C19:C20)</f>
        <v>310479.42807682551</v>
      </c>
      <c r="D21" s="597"/>
      <c r="E21" s="705">
        <f>SUM(E19:E20)</f>
        <v>329108.19376143505</v>
      </c>
      <c r="F21" s="90">
        <f>SUM(F19:F20)</f>
        <v>0</v>
      </c>
      <c r="G21" s="90">
        <f>SUM(G19:G20)</f>
        <v>329108.19376143505</v>
      </c>
      <c r="H21" s="36"/>
    </row>
    <row r="22" spans="1:227" ht="9.9499999999999993" customHeight="1" x14ac:dyDescent="0.3">
      <c r="A22" s="91"/>
      <c r="B22" s="94"/>
      <c r="C22" s="1189"/>
      <c r="D22" s="1188"/>
      <c r="E22" s="943"/>
      <c r="F22" s="1434"/>
      <c r="G22" s="1436"/>
      <c r="H22" s="36"/>
    </row>
    <row r="23" spans="1:227" ht="15.75" x14ac:dyDescent="0.3">
      <c r="A23" s="177"/>
      <c r="B23" s="178" t="s">
        <v>1669</v>
      </c>
      <c r="C23" s="1187"/>
      <c r="D23" s="1186"/>
      <c r="E23" s="944"/>
      <c r="F23" s="1440"/>
      <c r="G23" s="1442"/>
      <c r="H23" s="36"/>
    </row>
    <row r="24" spans="1:227" x14ac:dyDescent="0.3">
      <c r="A24" s="91"/>
      <c r="B24" s="92" t="s">
        <v>1670</v>
      </c>
      <c r="C24" s="602">
        <f>'29. M&amp;E Opt Extension Year 2'!G24</f>
        <v>0</v>
      </c>
      <c r="D24" s="942">
        <v>0.06</v>
      </c>
      <c r="E24" s="31">
        <f>$G24</f>
        <v>0</v>
      </c>
      <c r="F24" s="31">
        <v>0</v>
      </c>
      <c r="G24" s="31">
        <f t="shared" ref="G24:G26" si="6">SUM(C24,(C24*D24))</f>
        <v>0</v>
      </c>
      <c r="H24" s="36"/>
    </row>
    <row r="25" spans="1:227" x14ac:dyDescent="0.3">
      <c r="A25" s="91"/>
      <c r="B25" s="92" t="s">
        <v>1671</v>
      </c>
      <c r="C25" s="602">
        <f>'29. M&amp;E Opt Extension Year 2'!G25</f>
        <v>0</v>
      </c>
      <c r="D25" s="942">
        <v>0</v>
      </c>
      <c r="E25" s="31">
        <f t="shared" ref="E25:E26" si="7">$G25</f>
        <v>0</v>
      </c>
      <c r="F25" s="31">
        <v>0</v>
      </c>
      <c r="G25" s="31">
        <f t="shared" si="6"/>
        <v>0</v>
      </c>
      <c r="H25" s="36"/>
    </row>
    <row r="26" spans="1:227" x14ac:dyDescent="0.3">
      <c r="A26" s="91"/>
      <c r="B26" s="92" t="s">
        <v>1672</v>
      </c>
      <c r="C26" s="602">
        <f>'29. M&amp;E Opt Extension Year 2'!G26</f>
        <v>0</v>
      </c>
      <c r="D26" s="942">
        <v>0.05</v>
      </c>
      <c r="E26" s="31">
        <f t="shared" si="7"/>
        <v>0</v>
      </c>
      <c r="F26" s="31">
        <v>0</v>
      </c>
      <c r="G26" s="31">
        <f t="shared" si="6"/>
        <v>0</v>
      </c>
      <c r="H26" s="36"/>
    </row>
    <row r="27" spans="1:227" ht="15.75" x14ac:dyDescent="0.3">
      <c r="A27" s="40"/>
      <c r="B27" s="41" t="s">
        <v>1673</v>
      </c>
      <c r="C27" s="597">
        <f>SUM(C24:C26)</f>
        <v>0</v>
      </c>
      <c r="D27" s="597"/>
      <c r="E27" s="597">
        <f t="shared" ref="E27:G27" si="8">SUM(E24:E26)</f>
        <v>0</v>
      </c>
      <c r="F27" s="597">
        <f t="shared" si="8"/>
        <v>0</v>
      </c>
      <c r="G27" s="597">
        <f t="shared" si="8"/>
        <v>0</v>
      </c>
      <c r="H27" s="36"/>
    </row>
    <row r="28" spans="1:227" ht="9.9499999999999993" customHeight="1" x14ac:dyDescent="0.3">
      <c r="A28" s="91"/>
      <c r="B28" s="92"/>
      <c r="C28" s="1189"/>
      <c r="D28" s="1188"/>
      <c r="E28" s="943"/>
      <c r="F28" s="1542"/>
      <c r="G28" s="1543"/>
    </row>
    <row r="29" spans="1:227" s="43" customFormat="1" ht="16.5" customHeight="1" x14ac:dyDescent="0.3">
      <c r="A29" s="40"/>
      <c r="B29" s="41" t="s">
        <v>1682</v>
      </c>
      <c r="C29" s="597">
        <f>SUM(C16,C21,C27)</f>
        <v>49170095.687925182</v>
      </c>
      <c r="D29" s="597"/>
      <c r="E29" s="597">
        <f>SUM(E16,E21,E27)</f>
        <v>40638291.608136326</v>
      </c>
      <c r="F29" s="597">
        <f>SUM(F16,F21,F27)</f>
        <v>13436394.471458295</v>
      </c>
      <c r="G29" s="597">
        <f>SUM(G16,G21,G27)</f>
        <v>54074686.07959462</v>
      </c>
    </row>
    <row r="30" spans="1:227" ht="22.5" customHeight="1" x14ac:dyDescent="0.3">
      <c r="A30" s="45"/>
      <c r="B30" s="46"/>
      <c r="C30" s="48"/>
      <c r="D30" s="48"/>
      <c r="E30" s="51"/>
      <c r="F30" s="51"/>
    </row>
    <row r="31" spans="1:227" ht="12.2" customHeight="1" x14ac:dyDescent="0.3">
      <c r="A31" s="45"/>
      <c r="B31" s="47"/>
      <c r="C31" s="52"/>
      <c r="D31" s="52"/>
      <c r="E31" s="51"/>
      <c r="F31" s="51"/>
    </row>
    <row r="32" spans="1:227" x14ac:dyDescent="0.3">
      <c r="A32" s="55"/>
      <c r="B32" s="56"/>
      <c r="C32" s="57"/>
      <c r="D32" s="57"/>
      <c r="E32" s="59"/>
      <c r="F32" s="59"/>
      <c r="G32" s="17"/>
      <c r="H32" s="58"/>
      <c r="I32" s="50"/>
      <c r="J32" s="50"/>
      <c r="K32" s="50"/>
      <c r="L32" s="50"/>
      <c r="M32" s="50"/>
      <c r="N32" s="50"/>
      <c r="O32" s="59"/>
      <c r="P32" s="60"/>
      <c r="Q32" s="17"/>
      <c r="R32" s="17"/>
      <c r="S32" s="58"/>
      <c r="T32" s="50"/>
      <c r="U32" s="50"/>
      <c r="V32" s="50"/>
      <c r="W32" s="50"/>
      <c r="X32" s="50"/>
      <c r="Y32" s="50"/>
      <c r="Z32" s="59"/>
      <c r="AA32" s="60"/>
      <c r="AB32" s="17"/>
      <c r="AC32" s="17"/>
      <c r="AD32" s="58"/>
      <c r="AE32" s="50"/>
      <c r="AF32" s="50"/>
      <c r="AG32" s="50"/>
      <c r="AH32" s="50"/>
      <c r="AI32" s="50"/>
      <c r="AJ32" s="50"/>
      <c r="AK32" s="59"/>
      <c r="AL32" s="60"/>
      <c r="AM32" s="17"/>
      <c r="AN32" s="17"/>
      <c r="AO32" s="58"/>
      <c r="AP32" s="50"/>
      <c r="AQ32" s="50"/>
      <c r="AR32" s="50"/>
      <c r="AS32" s="50"/>
      <c r="AT32" s="50"/>
      <c r="AU32" s="50"/>
      <c r="AV32" s="59"/>
      <c r="AW32" s="60"/>
      <c r="AX32" s="17"/>
      <c r="AY32" s="17"/>
      <c r="AZ32" s="58"/>
      <c r="BA32" s="50"/>
      <c r="BB32" s="50"/>
      <c r="BC32" s="50"/>
      <c r="BD32" s="50"/>
      <c r="BE32" s="50"/>
      <c r="BF32" s="50"/>
      <c r="BG32" s="59"/>
      <c r="BH32" s="60"/>
      <c r="BI32" s="17"/>
      <c r="BJ32" s="17"/>
      <c r="BK32" s="58"/>
      <c r="BL32" s="50"/>
      <c r="BM32" s="50"/>
      <c r="BN32" s="50"/>
      <c r="BO32" s="50"/>
      <c r="BP32" s="50"/>
      <c r="BQ32" s="50"/>
      <c r="BR32" s="59"/>
      <c r="BS32" s="60"/>
      <c r="BT32" s="17"/>
      <c r="BU32" s="17"/>
      <c r="BV32" s="58"/>
      <c r="BW32" s="50"/>
      <c r="BX32" s="50"/>
      <c r="BY32" s="50"/>
      <c r="BZ32" s="50"/>
      <c r="CA32" s="50"/>
      <c r="CB32" s="50"/>
      <c r="CC32" s="59"/>
      <c r="CD32" s="60"/>
      <c r="CE32" s="17"/>
      <c r="CF32" s="17"/>
      <c r="CG32" s="58"/>
      <c r="CH32" s="50"/>
      <c r="CI32" s="50"/>
      <c r="CJ32" s="50"/>
      <c r="CK32" s="50"/>
      <c r="CL32" s="50"/>
      <c r="CM32" s="50"/>
      <c r="CN32" s="59"/>
      <c r="CO32" s="60"/>
      <c r="CP32" s="17"/>
      <c r="CQ32" s="17"/>
      <c r="CR32" s="58"/>
      <c r="CS32" s="50"/>
      <c r="CT32" s="50"/>
      <c r="CU32" s="50"/>
      <c r="CV32" s="50"/>
      <c r="CW32" s="50"/>
      <c r="CX32" s="50"/>
      <c r="CY32" s="59"/>
      <c r="CZ32" s="60"/>
      <c r="DA32" s="17"/>
      <c r="DB32" s="17"/>
      <c r="DC32" s="58"/>
      <c r="DD32" s="50"/>
      <c r="DE32" s="50"/>
      <c r="DF32" s="50"/>
      <c r="DG32" s="50"/>
      <c r="DH32" s="50"/>
      <c r="DI32" s="50"/>
      <c r="DJ32" s="59"/>
      <c r="DK32" s="60"/>
      <c r="DL32" s="17"/>
      <c r="DM32" s="17"/>
      <c r="DN32" s="58"/>
      <c r="DO32" s="50"/>
      <c r="DP32" s="50"/>
      <c r="DQ32" s="50"/>
      <c r="DR32" s="50"/>
      <c r="DS32" s="50"/>
      <c r="DT32" s="50"/>
      <c r="DU32" s="59"/>
      <c r="DV32" s="60"/>
      <c r="DW32" s="17"/>
      <c r="DX32" s="17"/>
      <c r="DY32" s="58"/>
      <c r="DZ32" s="50"/>
      <c r="EA32" s="50"/>
      <c r="EB32" s="50"/>
      <c r="EC32" s="50"/>
      <c r="ED32" s="50"/>
      <c r="EE32" s="50"/>
      <c r="EF32" s="59"/>
      <c r="EG32" s="60"/>
      <c r="EH32" s="17"/>
      <c r="EI32" s="17"/>
      <c r="EJ32" s="58"/>
      <c r="EK32" s="50"/>
      <c r="EL32" s="50"/>
      <c r="EM32" s="50"/>
      <c r="EN32" s="50"/>
      <c r="EO32" s="50"/>
      <c r="EP32" s="50"/>
      <c r="EQ32" s="59"/>
      <c r="ER32" s="60"/>
      <c r="ES32" s="17"/>
      <c r="ET32" s="17"/>
      <c r="EU32" s="58"/>
      <c r="EV32" s="50"/>
      <c r="EW32" s="50"/>
      <c r="EX32" s="50"/>
      <c r="EY32" s="50"/>
      <c r="EZ32" s="50"/>
      <c r="FA32" s="50"/>
      <c r="FB32" s="59"/>
      <c r="FC32" s="60"/>
      <c r="FD32" s="17"/>
      <c r="FE32" s="17"/>
      <c r="FF32" s="58"/>
      <c r="FG32" s="50"/>
      <c r="FH32" s="50"/>
      <c r="FI32" s="50"/>
      <c r="FJ32" s="50"/>
      <c r="FK32" s="50"/>
      <c r="FL32" s="50"/>
      <c r="FM32" s="59"/>
      <c r="FN32" s="60"/>
      <c r="FO32" s="17"/>
      <c r="FP32" s="17"/>
      <c r="FQ32" s="58"/>
      <c r="FR32" s="50"/>
      <c r="FS32" s="50"/>
      <c r="FT32" s="50"/>
      <c r="FU32" s="50"/>
      <c r="FV32" s="50"/>
      <c r="FW32" s="50"/>
      <c r="FX32" s="59"/>
      <c r="FY32" s="60"/>
      <c r="FZ32" s="17"/>
      <c r="GA32" s="17"/>
      <c r="GB32" s="58"/>
      <c r="GC32" s="50"/>
      <c r="GD32" s="50"/>
      <c r="GE32" s="50"/>
      <c r="GF32" s="50"/>
      <c r="GG32" s="50"/>
      <c r="GH32" s="50"/>
      <c r="GI32" s="59"/>
      <c r="GJ32" s="60"/>
      <c r="GK32" s="17"/>
      <c r="GL32" s="17"/>
      <c r="GM32" s="58"/>
      <c r="GN32" s="50"/>
      <c r="GO32" s="50"/>
      <c r="GP32" s="50"/>
      <c r="GQ32" s="50"/>
      <c r="GR32" s="50"/>
      <c r="GS32" s="50"/>
      <c r="GT32" s="59"/>
      <c r="GU32" s="60"/>
      <c r="GV32" s="17"/>
      <c r="GW32" s="17"/>
      <c r="GX32" s="58"/>
      <c r="GY32" s="50"/>
      <c r="GZ32" s="50"/>
      <c r="HA32" s="50"/>
      <c r="HB32" s="50"/>
      <c r="HC32" s="50"/>
      <c r="HD32" s="50"/>
      <c r="HE32" s="59"/>
      <c r="HF32" s="60"/>
      <c r="HG32" s="17"/>
      <c r="HH32" s="17"/>
      <c r="HI32" s="58"/>
      <c r="HJ32" s="50"/>
      <c r="HK32" s="50"/>
      <c r="HL32" s="50"/>
      <c r="HM32" s="50"/>
      <c r="HN32" s="50"/>
      <c r="HO32" s="50"/>
      <c r="HP32" s="59"/>
      <c r="HQ32" s="60"/>
      <c r="HR32" s="17"/>
      <c r="HS32" s="17"/>
    </row>
    <row r="33" spans="1:227" x14ac:dyDescent="0.3">
      <c r="A33" s="61"/>
      <c r="B33" s="1171" t="s">
        <v>40</v>
      </c>
      <c r="C33" s="57"/>
      <c r="D33" s="57"/>
      <c r="E33" s="59"/>
      <c r="F33" s="59"/>
      <c r="G33" s="17"/>
      <c r="H33" s="58"/>
      <c r="I33" s="50"/>
      <c r="J33" s="50"/>
      <c r="K33" s="50"/>
      <c r="L33" s="50"/>
      <c r="M33" s="50"/>
      <c r="N33" s="50"/>
      <c r="O33" s="59"/>
      <c r="P33" s="60"/>
      <c r="Q33" s="17"/>
      <c r="R33" s="17"/>
      <c r="S33" s="58"/>
      <c r="T33" s="50"/>
      <c r="U33" s="50"/>
      <c r="V33" s="50"/>
      <c r="W33" s="50"/>
      <c r="X33" s="50"/>
      <c r="Y33" s="50"/>
      <c r="Z33" s="59"/>
      <c r="AA33" s="60"/>
      <c r="AB33" s="17"/>
      <c r="AC33" s="17"/>
      <c r="AD33" s="58"/>
      <c r="AE33" s="50"/>
      <c r="AF33" s="50"/>
      <c r="AG33" s="50"/>
      <c r="AH33" s="50"/>
      <c r="AI33" s="50"/>
      <c r="AJ33" s="50"/>
      <c r="AK33" s="59"/>
      <c r="AL33" s="60"/>
      <c r="AM33" s="17"/>
      <c r="AN33" s="17"/>
      <c r="AO33" s="58"/>
      <c r="AP33" s="50"/>
      <c r="AQ33" s="50"/>
      <c r="AR33" s="50"/>
      <c r="AS33" s="50"/>
      <c r="AT33" s="50"/>
      <c r="AU33" s="50"/>
      <c r="AV33" s="59"/>
      <c r="AW33" s="60"/>
      <c r="AX33" s="17"/>
      <c r="AY33" s="17"/>
      <c r="AZ33" s="58"/>
      <c r="BA33" s="50"/>
      <c r="BB33" s="50"/>
      <c r="BC33" s="50"/>
      <c r="BD33" s="50"/>
      <c r="BE33" s="50"/>
      <c r="BF33" s="50"/>
      <c r="BG33" s="59"/>
      <c r="BH33" s="60"/>
      <c r="BI33" s="17"/>
      <c r="BJ33" s="17"/>
      <c r="BK33" s="58"/>
      <c r="BL33" s="50"/>
      <c r="BM33" s="50"/>
      <c r="BN33" s="50"/>
      <c r="BO33" s="50"/>
      <c r="BP33" s="50"/>
      <c r="BQ33" s="50"/>
      <c r="BR33" s="59"/>
      <c r="BS33" s="60"/>
      <c r="BT33" s="17"/>
      <c r="BU33" s="17"/>
      <c r="BV33" s="58"/>
      <c r="BW33" s="50"/>
      <c r="BX33" s="50"/>
      <c r="BY33" s="50"/>
      <c r="BZ33" s="50"/>
      <c r="CA33" s="50"/>
      <c r="CB33" s="50"/>
      <c r="CC33" s="59"/>
      <c r="CD33" s="60"/>
      <c r="CE33" s="17"/>
      <c r="CF33" s="17"/>
      <c r="CG33" s="58"/>
      <c r="CH33" s="50"/>
      <c r="CI33" s="50"/>
      <c r="CJ33" s="50"/>
      <c r="CK33" s="50"/>
      <c r="CL33" s="50"/>
      <c r="CM33" s="50"/>
      <c r="CN33" s="59"/>
      <c r="CO33" s="60"/>
      <c r="CP33" s="17"/>
      <c r="CQ33" s="17"/>
      <c r="CR33" s="58"/>
      <c r="CS33" s="50"/>
      <c r="CT33" s="50"/>
      <c r="CU33" s="50"/>
      <c r="CV33" s="50"/>
      <c r="CW33" s="50"/>
      <c r="CX33" s="50"/>
      <c r="CY33" s="59"/>
      <c r="CZ33" s="60"/>
      <c r="DA33" s="17"/>
      <c r="DB33" s="17"/>
      <c r="DC33" s="58"/>
      <c r="DD33" s="50"/>
      <c r="DE33" s="50"/>
      <c r="DF33" s="50"/>
      <c r="DG33" s="50"/>
      <c r="DH33" s="50"/>
      <c r="DI33" s="50"/>
      <c r="DJ33" s="59"/>
      <c r="DK33" s="60"/>
      <c r="DL33" s="17"/>
      <c r="DM33" s="17"/>
      <c r="DN33" s="58"/>
      <c r="DO33" s="50"/>
      <c r="DP33" s="50"/>
      <c r="DQ33" s="50"/>
      <c r="DR33" s="50"/>
      <c r="DS33" s="50"/>
      <c r="DT33" s="50"/>
      <c r="DU33" s="59"/>
      <c r="DV33" s="60"/>
      <c r="DW33" s="17"/>
      <c r="DX33" s="17"/>
      <c r="DY33" s="58"/>
      <c r="DZ33" s="50"/>
      <c r="EA33" s="50"/>
      <c r="EB33" s="50"/>
      <c r="EC33" s="50"/>
      <c r="ED33" s="50"/>
      <c r="EE33" s="50"/>
      <c r="EF33" s="59"/>
      <c r="EG33" s="60"/>
      <c r="EH33" s="17"/>
      <c r="EI33" s="17"/>
      <c r="EJ33" s="58"/>
      <c r="EK33" s="50"/>
      <c r="EL33" s="50"/>
      <c r="EM33" s="50"/>
      <c r="EN33" s="50"/>
      <c r="EO33" s="50"/>
      <c r="EP33" s="50"/>
      <c r="EQ33" s="59"/>
      <c r="ER33" s="60"/>
      <c r="ES33" s="17"/>
      <c r="ET33" s="17"/>
      <c r="EU33" s="58"/>
      <c r="EV33" s="50"/>
      <c r="EW33" s="50"/>
      <c r="EX33" s="50"/>
      <c r="EY33" s="50"/>
      <c r="EZ33" s="50"/>
      <c r="FA33" s="50"/>
      <c r="FB33" s="59"/>
      <c r="FC33" s="60"/>
      <c r="FD33" s="17"/>
      <c r="FE33" s="17"/>
      <c r="FF33" s="58"/>
      <c r="FG33" s="50"/>
      <c r="FH33" s="50"/>
      <c r="FI33" s="50"/>
      <c r="FJ33" s="50"/>
      <c r="FK33" s="50"/>
      <c r="FL33" s="50"/>
      <c r="FM33" s="59"/>
      <c r="FN33" s="60"/>
      <c r="FO33" s="17"/>
      <c r="FP33" s="17"/>
      <c r="FQ33" s="58"/>
      <c r="FR33" s="50"/>
      <c r="FS33" s="50"/>
      <c r="FT33" s="50"/>
      <c r="FU33" s="50"/>
      <c r="FV33" s="50"/>
      <c r="FW33" s="50"/>
      <c r="FX33" s="59"/>
      <c r="FY33" s="60"/>
      <c r="FZ33" s="17"/>
      <c r="GA33" s="17"/>
      <c r="GB33" s="58"/>
      <c r="GC33" s="50"/>
      <c r="GD33" s="50"/>
      <c r="GE33" s="50"/>
      <c r="GF33" s="50"/>
      <c r="GG33" s="50"/>
      <c r="GH33" s="50"/>
      <c r="GI33" s="59"/>
      <c r="GJ33" s="60"/>
      <c r="GK33" s="17"/>
      <c r="GL33" s="17"/>
      <c r="GM33" s="58"/>
      <c r="GN33" s="50"/>
      <c r="GO33" s="50"/>
      <c r="GP33" s="50"/>
      <c r="GQ33" s="50"/>
      <c r="GR33" s="50"/>
      <c r="GS33" s="50"/>
      <c r="GT33" s="59"/>
      <c r="GU33" s="60"/>
      <c r="GV33" s="17"/>
      <c r="GW33" s="17"/>
      <c r="GX33" s="58"/>
      <c r="GY33" s="50"/>
      <c r="GZ33" s="50"/>
      <c r="HA33" s="50"/>
      <c r="HB33" s="50"/>
      <c r="HC33" s="50"/>
      <c r="HD33" s="50"/>
      <c r="HE33" s="59"/>
      <c r="HF33" s="60"/>
      <c r="HG33" s="17"/>
      <c r="HH33" s="17"/>
      <c r="HI33" s="58"/>
      <c r="HJ33" s="50"/>
      <c r="HK33" s="50"/>
      <c r="HL33" s="50"/>
      <c r="HM33" s="50"/>
      <c r="HN33" s="50"/>
      <c r="HO33" s="50"/>
      <c r="HP33" s="59"/>
      <c r="HQ33" s="60"/>
      <c r="HR33" s="17"/>
      <c r="HS33" s="17"/>
    </row>
    <row r="34" spans="1:227" x14ac:dyDescent="0.3">
      <c r="A34" s="96">
        <v>1</v>
      </c>
      <c r="B34" s="1169"/>
      <c r="C34" s="57"/>
      <c r="D34" s="57"/>
      <c r="E34" s="59"/>
      <c r="F34" s="59"/>
      <c r="G34" s="17"/>
      <c r="H34" s="58"/>
      <c r="I34" s="50"/>
      <c r="J34" s="50"/>
      <c r="K34" s="50"/>
      <c r="L34" s="50"/>
      <c r="M34" s="50"/>
      <c r="N34" s="50"/>
      <c r="O34" s="59"/>
      <c r="P34" s="60"/>
      <c r="Q34" s="17"/>
      <c r="R34" s="17"/>
      <c r="S34" s="58"/>
      <c r="T34" s="50"/>
      <c r="U34" s="50"/>
      <c r="V34" s="50"/>
      <c r="W34" s="50"/>
      <c r="X34" s="50"/>
      <c r="Y34" s="50"/>
      <c r="Z34" s="59"/>
      <c r="AA34" s="60"/>
      <c r="AB34" s="17"/>
      <c r="AC34" s="17"/>
      <c r="AD34" s="58"/>
      <c r="AE34" s="50"/>
      <c r="AF34" s="50"/>
      <c r="AG34" s="50"/>
      <c r="AH34" s="50"/>
      <c r="AI34" s="50"/>
      <c r="AJ34" s="50"/>
      <c r="AK34" s="59"/>
      <c r="AL34" s="60"/>
      <c r="AM34" s="17"/>
      <c r="AN34" s="17"/>
      <c r="AO34" s="58"/>
      <c r="AP34" s="50"/>
      <c r="AQ34" s="50"/>
      <c r="AR34" s="50"/>
      <c r="AS34" s="50"/>
      <c r="AT34" s="50"/>
      <c r="AU34" s="50"/>
      <c r="AV34" s="59"/>
      <c r="AW34" s="60"/>
      <c r="AX34" s="17"/>
      <c r="AY34" s="17"/>
      <c r="AZ34" s="58"/>
      <c r="BA34" s="50"/>
      <c r="BB34" s="50"/>
      <c r="BC34" s="50"/>
      <c r="BD34" s="50"/>
      <c r="BE34" s="50"/>
      <c r="BF34" s="50"/>
      <c r="BG34" s="59"/>
      <c r="BH34" s="60"/>
      <c r="BI34" s="17"/>
      <c r="BJ34" s="17"/>
      <c r="BK34" s="58"/>
      <c r="BL34" s="50"/>
      <c r="BM34" s="50"/>
      <c r="BN34" s="50"/>
      <c r="BO34" s="50"/>
      <c r="BP34" s="50"/>
      <c r="BQ34" s="50"/>
      <c r="BR34" s="59"/>
      <c r="BS34" s="60"/>
      <c r="BT34" s="17"/>
      <c r="BU34" s="17"/>
      <c r="BV34" s="58"/>
      <c r="BW34" s="50"/>
      <c r="BX34" s="50"/>
      <c r="BY34" s="50"/>
      <c r="BZ34" s="50"/>
      <c r="CA34" s="50"/>
      <c r="CB34" s="50"/>
      <c r="CC34" s="59"/>
      <c r="CD34" s="60"/>
      <c r="CE34" s="17"/>
      <c r="CF34" s="17"/>
      <c r="CG34" s="58"/>
      <c r="CH34" s="50"/>
      <c r="CI34" s="50"/>
      <c r="CJ34" s="50"/>
      <c r="CK34" s="50"/>
      <c r="CL34" s="50"/>
      <c r="CM34" s="50"/>
      <c r="CN34" s="59"/>
      <c r="CO34" s="60"/>
      <c r="CP34" s="17"/>
      <c r="CQ34" s="17"/>
      <c r="CR34" s="58"/>
      <c r="CS34" s="50"/>
      <c r="CT34" s="50"/>
      <c r="CU34" s="50"/>
      <c r="CV34" s="50"/>
      <c r="CW34" s="50"/>
      <c r="CX34" s="50"/>
      <c r="CY34" s="59"/>
      <c r="CZ34" s="60"/>
      <c r="DA34" s="17"/>
      <c r="DB34" s="17"/>
      <c r="DC34" s="58"/>
      <c r="DD34" s="50"/>
      <c r="DE34" s="50"/>
      <c r="DF34" s="50"/>
      <c r="DG34" s="50"/>
      <c r="DH34" s="50"/>
      <c r="DI34" s="50"/>
      <c r="DJ34" s="59"/>
      <c r="DK34" s="60"/>
      <c r="DL34" s="17"/>
      <c r="DM34" s="17"/>
      <c r="DN34" s="58"/>
      <c r="DO34" s="50"/>
      <c r="DP34" s="50"/>
      <c r="DQ34" s="50"/>
      <c r="DR34" s="50"/>
      <c r="DS34" s="50"/>
      <c r="DT34" s="50"/>
      <c r="DU34" s="59"/>
      <c r="DV34" s="60"/>
      <c r="DW34" s="17"/>
      <c r="DX34" s="17"/>
      <c r="DY34" s="58"/>
      <c r="DZ34" s="50"/>
      <c r="EA34" s="50"/>
      <c r="EB34" s="50"/>
      <c r="EC34" s="50"/>
      <c r="ED34" s="50"/>
      <c r="EE34" s="50"/>
      <c r="EF34" s="59"/>
      <c r="EG34" s="60"/>
      <c r="EH34" s="17"/>
      <c r="EI34" s="17"/>
      <c r="EJ34" s="58"/>
      <c r="EK34" s="50"/>
      <c r="EL34" s="50"/>
      <c r="EM34" s="50"/>
      <c r="EN34" s="50"/>
      <c r="EO34" s="50"/>
      <c r="EP34" s="50"/>
      <c r="EQ34" s="59"/>
      <c r="ER34" s="60"/>
      <c r="ES34" s="17"/>
      <c r="ET34" s="17"/>
      <c r="EU34" s="58"/>
      <c r="EV34" s="50"/>
      <c r="EW34" s="50"/>
      <c r="EX34" s="50"/>
      <c r="EY34" s="50"/>
      <c r="EZ34" s="50"/>
      <c r="FA34" s="50"/>
      <c r="FB34" s="59"/>
      <c r="FC34" s="60"/>
      <c r="FD34" s="17"/>
      <c r="FE34" s="17"/>
      <c r="FF34" s="58"/>
      <c r="FG34" s="50"/>
      <c r="FH34" s="50"/>
      <c r="FI34" s="50"/>
      <c r="FJ34" s="50"/>
      <c r="FK34" s="50"/>
      <c r="FL34" s="50"/>
      <c r="FM34" s="59"/>
      <c r="FN34" s="60"/>
      <c r="FO34" s="17"/>
      <c r="FP34" s="17"/>
      <c r="FQ34" s="58"/>
      <c r="FR34" s="50"/>
      <c r="FS34" s="50"/>
      <c r="FT34" s="50"/>
      <c r="FU34" s="50"/>
      <c r="FV34" s="50"/>
      <c r="FW34" s="50"/>
      <c r="FX34" s="59"/>
      <c r="FY34" s="60"/>
      <c r="FZ34" s="17"/>
      <c r="GA34" s="17"/>
      <c r="GB34" s="58"/>
      <c r="GC34" s="50"/>
      <c r="GD34" s="50"/>
      <c r="GE34" s="50"/>
      <c r="GF34" s="50"/>
      <c r="GG34" s="50"/>
      <c r="GH34" s="50"/>
      <c r="GI34" s="59"/>
      <c r="GJ34" s="60"/>
      <c r="GK34" s="17"/>
      <c r="GL34" s="17"/>
      <c r="GM34" s="58"/>
      <c r="GN34" s="50"/>
      <c r="GO34" s="50"/>
      <c r="GP34" s="50"/>
      <c r="GQ34" s="50"/>
      <c r="GR34" s="50"/>
      <c r="GS34" s="50"/>
      <c r="GT34" s="59"/>
      <c r="GU34" s="60"/>
      <c r="GV34" s="17"/>
      <c r="GW34" s="17"/>
      <c r="GX34" s="58"/>
      <c r="GY34" s="50"/>
      <c r="GZ34" s="50"/>
      <c r="HA34" s="50"/>
      <c r="HB34" s="50"/>
      <c r="HC34" s="50"/>
      <c r="HD34" s="50"/>
      <c r="HE34" s="59"/>
      <c r="HF34" s="60"/>
      <c r="HG34" s="17"/>
      <c r="HH34" s="17"/>
      <c r="HI34" s="58"/>
      <c r="HJ34" s="50"/>
      <c r="HK34" s="50"/>
      <c r="HL34" s="50"/>
      <c r="HM34" s="50"/>
      <c r="HN34" s="50"/>
      <c r="HO34" s="50"/>
      <c r="HP34" s="59"/>
      <c r="HQ34" s="60"/>
      <c r="HR34" s="17"/>
      <c r="HS34" s="17"/>
    </row>
    <row r="35" spans="1:227" x14ac:dyDescent="0.3">
      <c r="A35" s="96">
        <v>2</v>
      </c>
      <c r="B35" s="1169"/>
      <c r="C35" s="57"/>
      <c r="D35" s="57"/>
      <c r="E35" s="59"/>
      <c r="F35" s="59"/>
      <c r="G35" s="17"/>
      <c r="H35" s="58"/>
      <c r="I35" s="50"/>
      <c r="J35" s="50"/>
      <c r="K35" s="50"/>
      <c r="L35" s="50"/>
      <c r="M35" s="50"/>
      <c r="N35" s="50"/>
      <c r="O35" s="59"/>
      <c r="P35" s="60"/>
      <c r="Q35" s="17"/>
      <c r="R35" s="17"/>
      <c r="S35" s="58"/>
      <c r="T35" s="50"/>
      <c r="U35" s="50"/>
      <c r="V35" s="50"/>
      <c r="W35" s="50"/>
      <c r="X35" s="50"/>
      <c r="Y35" s="50"/>
      <c r="Z35" s="59"/>
      <c r="AA35" s="60"/>
      <c r="AB35" s="17"/>
      <c r="AC35" s="17"/>
      <c r="AD35" s="58"/>
      <c r="AE35" s="50"/>
      <c r="AF35" s="50"/>
      <c r="AG35" s="50"/>
      <c r="AH35" s="50"/>
      <c r="AI35" s="50"/>
      <c r="AJ35" s="50"/>
      <c r="AK35" s="59"/>
      <c r="AL35" s="60"/>
      <c r="AM35" s="17"/>
      <c r="AN35" s="17"/>
      <c r="AO35" s="58"/>
      <c r="AP35" s="50"/>
      <c r="AQ35" s="50"/>
      <c r="AR35" s="50"/>
      <c r="AS35" s="50"/>
      <c r="AT35" s="50"/>
      <c r="AU35" s="50"/>
      <c r="AV35" s="59"/>
      <c r="AW35" s="60"/>
      <c r="AX35" s="17"/>
      <c r="AY35" s="17"/>
      <c r="AZ35" s="58"/>
      <c r="BA35" s="50"/>
      <c r="BB35" s="50"/>
      <c r="BC35" s="50"/>
      <c r="BD35" s="50"/>
      <c r="BE35" s="50"/>
      <c r="BF35" s="50"/>
      <c r="BG35" s="59"/>
      <c r="BH35" s="60"/>
      <c r="BI35" s="17"/>
      <c r="BJ35" s="17"/>
      <c r="BK35" s="58"/>
      <c r="BL35" s="50"/>
      <c r="BM35" s="50"/>
      <c r="BN35" s="50"/>
      <c r="BO35" s="50"/>
      <c r="BP35" s="50"/>
      <c r="BQ35" s="50"/>
      <c r="BR35" s="59"/>
      <c r="BS35" s="60"/>
      <c r="BT35" s="17"/>
      <c r="BU35" s="17"/>
      <c r="BV35" s="58"/>
      <c r="BW35" s="50"/>
      <c r="BX35" s="50"/>
      <c r="BY35" s="50"/>
      <c r="BZ35" s="50"/>
      <c r="CA35" s="50"/>
      <c r="CB35" s="50"/>
      <c r="CC35" s="59"/>
      <c r="CD35" s="60"/>
      <c r="CE35" s="17"/>
      <c r="CF35" s="17"/>
      <c r="CG35" s="58"/>
      <c r="CH35" s="50"/>
      <c r="CI35" s="50"/>
      <c r="CJ35" s="50"/>
      <c r="CK35" s="50"/>
      <c r="CL35" s="50"/>
      <c r="CM35" s="50"/>
      <c r="CN35" s="59"/>
      <c r="CO35" s="60"/>
      <c r="CP35" s="17"/>
      <c r="CQ35" s="17"/>
      <c r="CR35" s="58"/>
      <c r="CS35" s="50"/>
      <c r="CT35" s="50"/>
      <c r="CU35" s="50"/>
      <c r="CV35" s="50"/>
      <c r="CW35" s="50"/>
      <c r="CX35" s="50"/>
      <c r="CY35" s="59"/>
      <c r="CZ35" s="60"/>
      <c r="DA35" s="17"/>
      <c r="DB35" s="17"/>
      <c r="DC35" s="58"/>
      <c r="DD35" s="50"/>
      <c r="DE35" s="50"/>
      <c r="DF35" s="50"/>
      <c r="DG35" s="50"/>
      <c r="DH35" s="50"/>
      <c r="DI35" s="50"/>
      <c r="DJ35" s="59"/>
      <c r="DK35" s="60"/>
      <c r="DL35" s="17"/>
      <c r="DM35" s="17"/>
      <c r="DN35" s="58"/>
      <c r="DO35" s="50"/>
      <c r="DP35" s="50"/>
      <c r="DQ35" s="50"/>
      <c r="DR35" s="50"/>
      <c r="DS35" s="50"/>
      <c r="DT35" s="50"/>
      <c r="DU35" s="59"/>
      <c r="DV35" s="60"/>
      <c r="DW35" s="17"/>
      <c r="DX35" s="17"/>
      <c r="DY35" s="58"/>
      <c r="DZ35" s="50"/>
      <c r="EA35" s="50"/>
      <c r="EB35" s="50"/>
      <c r="EC35" s="50"/>
      <c r="ED35" s="50"/>
      <c r="EE35" s="50"/>
      <c r="EF35" s="59"/>
      <c r="EG35" s="60"/>
      <c r="EH35" s="17"/>
      <c r="EI35" s="17"/>
      <c r="EJ35" s="58"/>
      <c r="EK35" s="50"/>
      <c r="EL35" s="50"/>
      <c r="EM35" s="50"/>
      <c r="EN35" s="50"/>
      <c r="EO35" s="50"/>
      <c r="EP35" s="50"/>
      <c r="EQ35" s="59"/>
      <c r="ER35" s="60"/>
      <c r="ES35" s="17"/>
      <c r="ET35" s="17"/>
      <c r="EU35" s="58"/>
      <c r="EV35" s="50"/>
      <c r="EW35" s="50"/>
      <c r="EX35" s="50"/>
      <c r="EY35" s="50"/>
      <c r="EZ35" s="50"/>
      <c r="FA35" s="50"/>
      <c r="FB35" s="59"/>
      <c r="FC35" s="60"/>
      <c r="FD35" s="17"/>
      <c r="FE35" s="17"/>
      <c r="FF35" s="58"/>
      <c r="FG35" s="50"/>
      <c r="FH35" s="50"/>
      <c r="FI35" s="50"/>
      <c r="FJ35" s="50"/>
      <c r="FK35" s="50"/>
      <c r="FL35" s="50"/>
      <c r="FM35" s="59"/>
      <c r="FN35" s="60"/>
      <c r="FO35" s="17"/>
      <c r="FP35" s="17"/>
      <c r="FQ35" s="58"/>
      <c r="FR35" s="50"/>
      <c r="FS35" s="50"/>
      <c r="FT35" s="50"/>
      <c r="FU35" s="50"/>
      <c r="FV35" s="50"/>
      <c r="FW35" s="50"/>
      <c r="FX35" s="59"/>
      <c r="FY35" s="60"/>
      <c r="FZ35" s="17"/>
      <c r="GA35" s="17"/>
      <c r="GB35" s="58"/>
      <c r="GC35" s="50"/>
      <c r="GD35" s="50"/>
      <c r="GE35" s="50"/>
      <c r="GF35" s="50"/>
      <c r="GG35" s="50"/>
      <c r="GH35" s="50"/>
      <c r="GI35" s="59"/>
      <c r="GJ35" s="60"/>
      <c r="GK35" s="17"/>
      <c r="GL35" s="17"/>
      <c r="GM35" s="58"/>
      <c r="GN35" s="50"/>
      <c r="GO35" s="50"/>
      <c r="GP35" s="50"/>
      <c r="GQ35" s="50"/>
      <c r="GR35" s="50"/>
      <c r="GS35" s="50"/>
      <c r="GT35" s="59"/>
      <c r="GU35" s="60"/>
      <c r="GV35" s="17"/>
      <c r="GW35" s="17"/>
      <c r="GX35" s="58"/>
      <c r="GY35" s="50"/>
      <c r="GZ35" s="50"/>
      <c r="HA35" s="50"/>
      <c r="HB35" s="50"/>
      <c r="HC35" s="50"/>
      <c r="HD35" s="50"/>
      <c r="HE35" s="59"/>
      <c r="HF35" s="60"/>
      <c r="HG35" s="17"/>
      <c r="HH35" s="17"/>
      <c r="HI35" s="58"/>
      <c r="HJ35" s="50"/>
      <c r="HK35" s="50"/>
      <c r="HL35" s="50"/>
      <c r="HM35" s="50"/>
      <c r="HN35" s="50"/>
      <c r="HO35" s="50"/>
      <c r="HP35" s="59"/>
      <c r="HQ35" s="60"/>
      <c r="HR35" s="17"/>
      <c r="HS35" s="17"/>
    </row>
    <row r="36" spans="1:227" x14ac:dyDescent="0.3">
      <c r="A36" s="96">
        <v>3</v>
      </c>
      <c r="B36" s="1169"/>
      <c r="C36" s="57"/>
      <c r="D36" s="57"/>
      <c r="E36" s="59"/>
      <c r="F36" s="59"/>
      <c r="G36" s="17"/>
      <c r="H36" s="58"/>
      <c r="I36" s="50"/>
      <c r="J36" s="50"/>
      <c r="K36" s="50"/>
      <c r="L36" s="50"/>
      <c r="M36" s="50"/>
      <c r="N36" s="50"/>
      <c r="O36" s="59"/>
      <c r="P36" s="60"/>
      <c r="Q36" s="17"/>
      <c r="R36" s="17"/>
      <c r="S36" s="58"/>
      <c r="T36" s="50"/>
      <c r="U36" s="50"/>
      <c r="V36" s="50"/>
      <c r="W36" s="50"/>
      <c r="X36" s="50"/>
      <c r="Y36" s="50"/>
      <c r="Z36" s="59"/>
      <c r="AA36" s="60"/>
      <c r="AB36" s="17"/>
      <c r="AC36" s="17"/>
      <c r="AD36" s="58"/>
      <c r="AE36" s="50"/>
      <c r="AF36" s="50"/>
      <c r="AG36" s="50"/>
      <c r="AH36" s="50"/>
      <c r="AI36" s="50"/>
      <c r="AJ36" s="50"/>
      <c r="AK36" s="59"/>
      <c r="AL36" s="60"/>
      <c r="AM36" s="17"/>
      <c r="AN36" s="17"/>
      <c r="AO36" s="58"/>
      <c r="AP36" s="50"/>
      <c r="AQ36" s="50"/>
      <c r="AR36" s="50"/>
      <c r="AS36" s="50"/>
      <c r="AT36" s="50"/>
      <c r="AU36" s="50"/>
      <c r="AV36" s="59"/>
      <c r="AW36" s="60"/>
      <c r="AX36" s="17"/>
      <c r="AY36" s="17"/>
      <c r="AZ36" s="58"/>
      <c r="BA36" s="50"/>
      <c r="BB36" s="50"/>
      <c r="BC36" s="50"/>
      <c r="BD36" s="50"/>
      <c r="BE36" s="50"/>
      <c r="BF36" s="50"/>
      <c r="BG36" s="59"/>
      <c r="BH36" s="60"/>
      <c r="BI36" s="17"/>
      <c r="BJ36" s="17"/>
      <c r="BK36" s="58"/>
      <c r="BL36" s="50"/>
      <c r="BM36" s="50"/>
      <c r="BN36" s="50"/>
      <c r="BO36" s="50"/>
      <c r="BP36" s="50"/>
      <c r="BQ36" s="50"/>
      <c r="BR36" s="59"/>
      <c r="BS36" s="60"/>
      <c r="BT36" s="17"/>
      <c r="BU36" s="17"/>
      <c r="BV36" s="58"/>
      <c r="BW36" s="50"/>
      <c r="BX36" s="50"/>
      <c r="BY36" s="50"/>
      <c r="BZ36" s="50"/>
      <c r="CA36" s="50"/>
      <c r="CB36" s="50"/>
      <c r="CC36" s="59"/>
      <c r="CD36" s="60"/>
      <c r="CE36" s="17"/>
      <c r="CF36" s="17"/>
      <c r="CG36" s="58"/>
      <c r="CH36" s="50"/>
      <c r="CI36" s="50"/>
      <c r="CJ36" s="50"/>
      <c r="CK36" s="50"/>
      <c r="CL36" s="50"/>
      <c r="CM36" s="50"/>
      <c r="CN36" s="59"/>
      <c r="CO36" s="60"/>
      <c r="CP36" s="17"/>
      <c r="CQ36" s="17"/>
      <c r="CR36" s="58"/>
      <c r="CS36" s="50"/>
      <c r="CT36" s="50"/>
      <c r="CU36" s="50"/>
      <c r="CV36" s="50"/>
      <c r="CW36" s="50"/>
      <c r="CX36" s="50"/>
      <c r="CY36" s="59"/>
      <c r="CZ36" s="60"/>
      <c r="DA36" s="17"/>
      <c r="DB36" s="17"/>
      <c r="DC36" s="58"/>
      <c r="DD36" s="50"/>
      <c r="DE36" s="50"/>
      <c r="DF36" s="50"/>
      <c r="DG36" s="50"/>
      <c r="DH36" s="50"/>
      <c r="DI36" s="50"/>
      <c r="DJ36" s="59"/>
      <c r="DK36" s="60"/>
      <c r="DL36" s="17"/>
      <c r="DM36" s="17"/>
      <c r="DN36" s="58"/>
      <c r="DO36" s="50"/>
      <c r="DP36" s="50"/>
      <c r="DQ36" s="50"/>
      <c r="DR36" s="50"/>
      <c r="DS36" s="50"/>
      <c r="DT36" s="50"/>
      <c r="DU36" s="59"/>
      <c r="DV36" s="60"/>
      <c r="DW36" s="17"/>
      <c r="DX36" s="17"/>
      <c r="DY36" s="58"/>
      <c r="DZ36" s="50"/>
      <c r="EA36" s="50"/>
      <c r="EB36" s="50"/>
      <c r="EC36" s="50"/>
      <c r="ED36" s="50"/>
      <c r="EE36" s="50"/>
      <c r="EF36" s="59"/>
      <c r="EG36" s="60"/>
      <c r="EH36" s="17"/>
      <c r="EI36" s="17"/>
      <c r="EJ36" s="58"/>
      <c r="EK36" s="50"/>
      <c r="EL36" s="50"/>
      <c r="EM36" s="50"/>
      <c r="EN36" s="50"/>
      <c r="EO36" s="50"/>
      <c r="EP36" s="50"/>
      <c r="EQ36" s="59"/>
      <c r="ER36" s="60"/>
      <c r="ES36" s="17"/>
      <c r="ET36" s="17"/>
      <c r="EU36" s="58"/>
      <c r="EV36" s="50"/>
      <c r="EW36" s="50"/>
      <c r="EX36" s="50"/>
      <c r="EY36" s="50"/>
      <c r="EZ36" s="50"/>
      <c r="FA36" s="50"/>
      <c r="FB36" s="59"/>
      <c r="FC36" s="60"/>
      <c r="FD36" s="17"/>
      <c r="FE36" s="17"/>
      <c r="FF36" s="58"/>
      <c r="FG36" s="50"/>
      <c r="FH36" s="50"/>
      <c r="FI36" s="50"/>
      <c r="FJ36" s="50"/>
      <c r="FK36" s="50"/>
      <c r="FL36" s="50"/>
      <c r="FM36" s="59"/>
      <c r="FN36" s="60"/>
      <c r="FO36" s="17"/>
      <c r="FP36" s="17"/>
      <c r="FQ36" s="58"/>
      <c r="FR36" s="50"/>
      <c r="FS36" s="50"/>
      <c r="FT36" s="50"/>
      <c r="FU36" s="50"/>
      <c r="FV36" s="50"/>
      <c r="FW36" s="50"/>
      <c r="FX36" s="59"/>
      <c r="FY36" s="60"/>
      <c r="FZ36" s="17"/>
      <c r="GA36" s="17"/>
      <c r="GB36" s="58"/>
      <c r="GC36" s="50"/>
      <c r="GD36" s="50"/>
      <c r="GE36" s="50"/>
      <c r="GF36" s="50"/>
      <c r="GG36" s="50"/>
      <c r="GH36" s="50"/>
      <c r="GI36" s="59"/>
      <c r="GJ36" s="60"/>
      <c r="GK36" s="17"/>
      <c r="GL36" s="17"/>
      <c r="GM36" s="58"/>
      <c r="GN36" s="50"/>
      <c r="GO36" s="50"/>
      <c r="GP36" s="50"/>
      <c r="GQ36" s="50"/>
      <c r="GR36" s="50"/>
      <c r="GS36" s="50"/>
      <c r="GT36" s="59"/>
      <c r="GU36" s="60"/>
      <c r="GV36" s="17"/>
      <c r="GW36" s="17"/>
      <c r="GX36" s="58"/>
      <c r="GY36" s="50"/>
      <c r="GZ36" s="50"/>
      <c r="HA36" s="50"/>
      <c r="HB36" s="50"/>
      <c r="HC36" s="50"/>
      <c r="HD36" s="50"/>
      <c r="HE36" s="59"/>
      <c r="HF36" s="60"/>
      <c r="HG36" s="17"/>
      <c r="HH36" s="17"/>
      <c r="HI36" s="58"/>
      <c r="HJ36" s="50"/>
      <c r="HK36" s="50"/>
      <c r="HL36" s="50"/>
      <c r="HM36" s="50"/>
      <c r="HN36" s="50"/>
      <c r="HO36" s="50"/>
      <c r="HP36" s="59"/>
      <c r="HQ36" s="60"/>
      <c r="HR36" s="17"/>
      <c r="HS36" s="17"/>
    </row>
    <row r="37" spans="1:227" x14ac:dyDescent="0.3">
      <c r="A37" s="96">
        <v>4</v>
      </c>
      <c r="B37" s="1169"/>
      <c r="C37" s="57"/>
      <c r="D37" s="57"/>
      <c r="E37" s="59"/>
      <c r="F37" s="59"/>
      <c r="G37" s="17"/>
      <c r="H37" s="58"/>
      <c r="I37" s="50"/>
      <c r="J37" s="50"/>
      <c r="K37" s="50"/>
      <c r="L37" s="50"/>
      <c r="M37" s="50"/>
      <c r="N37" s="50"/>
      <c r="O37" s="59"/>
      <c r="P37" s="60"/>
      <c r="Q37" s="17"/>
      <c r="R37" s="17"/>
      <c r="S37" s="58"/>
      <c r="T37" s="50"/>
      <c r="U37" s="50"/>
      <c r="V37" s="50"/>
      <c r="W37" s="50"/>
      <c r="X37" s="50"/>
      <c r="Y37" s="50"/>
      <c r="Z37" s="59"/>
      <c r="AA37" s="60"/>
      <c r="AB37" s="17"/>
      <c r="AC37" s="17"/>
      <c r="AD37" s="58"/>
      <c r="AE37" s="50"/>
      <c r="AF37" s="50"/>
      <c r="AG37" s="50"/>
      <c r="AH37" s="50"/>
      <c r="AI37" s="50"/>
      <c r="AJ37" s="50"/>
      <c r="AK37" s="59"/>
      <c r="AL37" s="60"/>
      <c r="AM37" s="17"/>
      <c r="AN37" s="17"/>
      <c r="AO37" s="58"/>
      <c r="AP37" s="50"/>
      <c r="AQ37" s="50"/>
      <c r="AR37" s="50"/>
      <c r="AS37" s="50"/>
      <c r="AT37" s="50"/>
      <c r="AU37" s="50"/>
      <c r="AV37" s="59"/>
      <c r="AW37" s="60"/>
      <c r="AX37" s="17"/>
      <c r="AY37" s="17"/>
      <c r="AZ37" s="58"/>
      <c r="BA37" s="50"/>
      <c r="BB37" s="50"/>
      <c r="BC37" s="50"/>
      <c r="BD37" s="50"/>
      <c r="BE37" s="50"/>
      <c r="BF37" s="50"/>
      <c r="BG37" s="59"/>
      <c r="BH37" s="60"/>
      <c r="BI37" s="17"/>
      <c r="BJ37" s="17"/>
      <c r="BK37" s="58"/>
      <c r="BL37" s="50"/>
      <c r="BM37" s="50"/>
      <c r="BN37" s="50"/>
      <c r="BO37" s="50"/>
      <c r="BP37" s="50"/>
      <c r="BQ37" s="50"/>
      <c r="BR37" s="59"/>
      <c r="BS37" s="60"/>
      <c r="BT37" s="17"/>
      <c r="BU37" s="17"/>
      <c r="BV37" s="58"/>
      <c r="BW37" s="50"/>
      <c r="BX37" s="50"/>
      <c r="BY37" s="50"/>
      <c r="BZ37" s="50"/>
      <c r="CA37" s="50"/>
      <c r="CB37" s="50"/>
      <c r="CC37" s="59"/>
      <c r="CD37" s="60"/>
      <c r="CE37" s="17"/>
      <c r="CF37" s="17"/>
      <c r="CG37" s="58"/>
      <c r="CH37" s="50"/>
      <c r="CI37" s="50"/>
      <c r="CJ37" s="50"/>
      <c r="CK37" s="50"/>
      <c r="CL37" s="50"/>
      <c r="CM37" s="50"/>
      <c r="CN37" s="59"/>
      <c r="CO37" s="60"/>
      <c r="CP37" s="17"/>
      <c r="CQ37" s="17"/>
      <c r="CR37" s="58"/>
      <c r="CS37" s="50"/>
      <c r="CT37" s="50"/>
      <c r="CU37" s="50"/>
      <c r="CV37" s="50"/>
      <c r="CW37" s="50"/>
      <c r="CX37" s="50"/>
      <c r="CY37" s="59"/>
      <c r="CZ37" s="60"/>
      <c r="DA37" s="17"/>
      <c r="DB37" s="17"/>
      <c r="DC37" s="58"/>
      <c r="DD37" s="50"/>
      <c r="DE37" s="50"/>
      <c r="DF37" s="50"/>
      <c r="DG37" s="50"/>
      <c r="DH37" s="50"/>
      <c r="DI37" s="50"/>
      <c r="DJ37" s="59"/>
      <c r="DK37" s="60"/>
      <c r="DL37" s="17"/>
      <c r="DM37" s="17"/>
      <c r="DN37" s="58"/>
      <c r="DO37" s="50"/>
      <c r="DP37" s="50"/>
      <c r="DQ37" s="50"/>
      <c r="DR37" s="50"/>
      <c r="DS37" s="50"/>
      <c r="DT37" s="50"/>
      <c r="DU37" s="59"/>
      <c r="DV37" s="60"/>
      <c r="DW37" s="17"/>
      <c r="DX37" s="17"/>
      <c r="DY37" s="58"/>
      <c r="DZ37" s="50"/>
      <c r="EA37" s="50"/>
      <c r="EB37" s="50"/>
      <c r="EC37" s="50"/>
      <c r="ED37" s="50"/>
      <c r="EE37" s="50"/>
      <c r="EF37" s="59"/>
      <c r="EG37" s="60"/>
      <c r="EH37" s="17"/>
      <c r="EI37" s="17"/>
      <c r="EJ37" s="58"/>
      <c r="EK37" s="50"/>
      <c r="EL37" s="50"/>
      <c r="EM37" s="50"/>
      <c r="EN37" s="50"/>
      <c r="EO37" s="50"/>
      <c r="EP37" s="50"/>
      <c r="EQ37" s="59"/>
      <c r="ER37" s="60"/>
      <c r="ES37" s="17"/>
      <c r="ET37" s="17"/>
      <c r="EU37" s="58"/>
      <c r="EV37" s="50"/>
      <c r="EW37" s="50"/>
      <c r="EX37" s="50"/>
      <c r="EY37" s="50"/>
      <c r="EZ37" s="50"/>
      <c r="FA37" s="50"/>
      <c r="FB37" s="59"/>
      <c r="FC37" s="60"/>
      <c r="FD37" s="17"/>
      <c r="FE37" s="17"/>
      <c r="FF37" s="58"/>
      <c r="FG37" s="50"/>
      <c r="FH37" s="50"/>
      <c r="FI37" s="50"/>
      <c r="FJ37" s="50"/>
      <c r="FK37" s="50"/>
      <c r="FL37" s="50"/>
      <c r="FM37" s="59"/>
      <c r="FN37" s="60"/>
      <c r="FO37" s="17"/>
      <c r="FP37" s="17"/>
      <c r="FQ37" s="58"/>
      <c r="FR37" s="50"/>
      <c r="FS37" s="50"/>
      <c r="FT37" s="50"/>
      <c r="FU37" s="50"/>
      <c r="FV37" s="50"/>
      <c r="FW37" s="50"/>
      <c r="FX37" s="59"/>
      <c r="FY37" s="60"/>
      <c r="FZ37" s="17"/>
      <c r="GA37" s="17"/>
      <c r="GB37" s="58"/>
      <c r="GC37" s="50"/>
      <c r="GD37" s="50"/>
      <c r="GE37" s="50"/>
      <c r="GF37" s="50"/>
      <c r="GG37" s="50"/>
      <c r="GH37" s="50"/>
      <c r="GI37" s="59"/>
      <c r="GJ37" s="60"/>
      <c r="GK37" s="17"/>
      <c r="GL37" s="17"/>
      <c r="GM37" s="58"/>
      <c r="GN37" s="50"/>
      <c r="GO37" s="50"/>
      <c r="GP37" s="50"/>
      <c r="GQ37" s="50"/>
      <c r="GR37" s="50"/>
      <c r="GS37" s="50"/>
      <c r="GT37" s="59"/>
      <c r="GU37" s="60"/>
      <c r="GV37" s="17"/>
      <c r="GW37" s="17"/>
      <c r="GX37" s="58"/>
      <c r="GY37" s="50"/>
      <c r="GZ37" s="50"/>
      <c r="HA37" s="50"/>
      <c r="HB37" s="50"/>
      <c r="HC37" s="50"/>
      <c r="HD37" s="50"/>
      <c r="HE37" s="59"/>
      <c r="HF37" s="60"/>
      <c r="HG37" s="17"/>
      <c r="HH37" s="17"/>
      <c r="HI37" s="58"/>
      <c r="HJ37" s="50"/>
      <c r="HK37" s="50"/>
      <c r="HL37" s="50"/>
      <c r="HM37" s="50"/>
      <c r="HN37" s="50"/>
      <c r="HO37" s="50"/>
      <c r="HP37" s="59"/>
      <c r="HQ37" s="60"/>
      <c r="HR37" s="17"/>
      <c r="HS37" s="17"/>
    </row>
    <row r="38" spans="1:227" x14ac:dyDescent="0.3">
      <c r="A38" s="96">
        <v>5</v>
      </c>
      <c r="B38" s="1169"/>
      <c r="C38" s="57"/>
      <c r="D38" s="57"/>
      <c r="E38" s="59"/>
      <c r="F38" s="59"/>
      <c r="G38" s="17"/>
      <c r="H38" s="58"/>
      <c r="I38" s="50"/>
      <c r="J38" s="50"/>
      <c r="K38" s="50"/>
      <c r="L38" s="50"/>
      <c r="M38" s="50"/>
      <c r="N38" s="50"/>
      <c r="O38" s="59"/>
      <c r="P38" s="60"/>
      <c r="Q38" s="17"/>
      <c r="R38" s="17"/>
      <c r="S38" s="58"/>
      <c r="T38" s="50"/>
      <c r="U38" s="50"/>
      <c r="V38" s="50"/>
      <c r="W38" s="50"/>
      <c r="X38" s="50"/>
      <c r="Y38" s="50"/>
      <c r="Z38" s="59"/>
      <c r="AA38" s="60"/>
      <c r="AB38" s="17"/>
      <c r="AC38" s="17"/>
      <c r="AD38" s="58"/>
      <c r="AE38" s="50"/>
      <c r="AF38" s="50"/>
      <c r="AG38" s="50"/>
      <c r="AH38" s="50"/>
      <c r="AI38" s="50"/>
      <c r="AJ38" s="50"/>
      <c r="AK38" s="59"/>
      <c r="AL38" s="60"/>
      <c r="AM38" s="17"/>
      <c r="AN38" s="17"/>
      <c r="AO38" s="58"/>
      <c r="AP38" s="50"/>
      <c r="AQ38" s="50"/>
      <c r="AR38" s="50"/>
      <c r="AS38" s="50"/>
      <c r="AT38" s="50"/>
      <c r="AU38" s="50"/>
      <c r="AV38" s="59"/>
      <c r="AW38" s="60"/>
      <c r="AX38" s="17"/>
      <c r="AY38" s="17"/>
      <c r="AZ38" s="58"/>
      <c r="BA38" s="50"/>
      <c r="BB38" s="50"/>
      <c r="BC38" s="50"/>
      <c r="BD38" s="50"/>
      <c r="BE38" s="50"/>
      <c r="BF38" s="50"/>
      <c r="BG38" s="59"/>
      <c r="BH38" s="60"/>
      <c r="BI38" s="17"/>
      <c r="BJ38" s="17"/>
      <c r="BK38" s="58"/>
      <c r="BL38" s="50"/>
      <c r="BM38" s="50"/>
      <c r="BN38" s="50"/>
      <c r="BO38" s="50"/>
      <c r="BP38" s="50"/>
      <c r="BQ38" s="50"/>
      <c r="BR38" s="59"/>
      <c r="BS38" s="60"/>
      <c r="BT38" s="17"/>
      <c r="BU38" s="17"/>
      <c r="BV38" s="58"/>
      <c r="BW38" s="50"/>
      <c r="BX38" s="50"/>
      <c r="BY38" s="50"/>
      <c r="BZ38" s="50"/>
      <c r="CA38" s="50"/>
      <c r="CB38" s="50"/>
      <c r="CC38" s="59"/>
      <c r="CD38" s="60"/>
      <c r="CE38" s="17"/>
      <c r="CF38" s="17"/>
      <c r="CG38" s="58"/>
      <c r="CH38" s="50"/>
      <c r="CI38" s="50"/>
      <c r="CJ38" s="50"/>
      <c r="CK38" s="50"/>
      <c r="CL38" s="50"/>
      <c r="CM38" s="50"/>
      <c r="CN38" s="59"/>
      <c r="CO38" s="60"/>
      <c r="CP38" s="17"/>
      <c r="CQ38" s="17"/>
      <c r="CR38" s="58"/>
      <c r="CS38" s="50"/>
      <c r="CT38" s="50"/>
      <c r="CU38" s="50"/>
      <c r="CV38" s="50"/>
      <c r="CW38" s="50"/>
      <c r="CX38" s="50"/>
      <c r="CY38" s="59"/>
      <c r="CZ38" s="60"/>
      <c r="DA38" s="17"/>
      <c r="DB38" s="17"/>
      <c r="DC38" s="58"/>
      <c r="DD38" s="50"/>
      <c r="DE38" s="50"/>
      <c r="DF38" s="50"/>
      <c r="DG38" s="50"/>
      <c r="DH38" s="50"/>
      <c r="DI38" s="50"/>
      <c r="DJ38" s="59"/>
      <c r="DK38" s="60"/>
      <c r="DL38" s="17"/>
      <c r="DM38" s="17"/>
      <c r="DN38" s="58"/>
      <c r="DO38" s="50"/>
      <c r="DP38" s="50"/>
      <c r="DQ38" s="50"/>
      <c r="DR38" s="50"/>
      <c r="DS38" s="50"/>
      <c r="DT38" s="50"/>
      <c r="DU38" s="59"/>
      <c r="DV38" s="60"/>
      <c r="DW38" s="17"/>
      <c r="DX38" s="17"/>
      <c r="DY38" s="58"/>
      <c r="DZ38" s="50"/>
      <c r="EA38" s="50"/>
      <c r="EB38" s="50"/>
      <c r="EC38" s="50"/>
      <c r="ED38" s="50"/>
      <c r="EE38" s="50"/>
      <c r="EF38" s="59"/>
      <c r="EG38" s="60"/>
      <c r="EH38" s="17"/>
      <c r="EI38" s="17"/>
      <c r="EJ38" s="58"/>
      <c r="EK38" s="50"/>
      <c r="EL38" s="50"/>
      <c r="EM38" s="50"/>
      <c r="EN38" s="50"/>
      <c r="EO38" s="50"/>
      <c r="EP38" s="50"/>
      <c r="EQ38" s="59"/>
      <c r="ER38" s="60"/>
      <c r="ES38" s="17"/>
      <c r="ET38" s="17"/>
      <c r="EU38" s="58"/>
      <c r="EV38" s="50"/>
      <c r="EW38" s="50"/>
      <c r="EX38" s="50"/>
      <c r="EY38" s="50"/>
      <c r="EZ38" s="50"/>
      <c r="FA38" s="50"/>
      <c r="FB38" s="59"/>
      <c r="FC38" s="60"/>
      <c r="FD38" s="17"/>
      <c r="FE38" s="17"/>
      <c r="FF38" s="58"/>
      <c r="FG38" s="50"/>
      <c r="FH38" s="50"/>
      <c r="FI38" s="50"/>
      <c r="FJ38" s="50"/>
      <c r="FK38" s="50"/>
      <c r="FL38" s="50"/>
      <c r="FM38" s="59"/>
      <c r="FN38" s="60"/>
      <c r="FO38" s="17"/>
      <c r="FP38" s="17"/>
      <c r="FQ38" s="58"/>
      <c r="FR38" s="50"/>
      <c r="FS38" s="50"/>
      <c r="FT38" s="50"/>
      <c r="FU38" s="50"/>
      <c r="FV38" s="50"/>
      <c r="FW38" s="50"/>
      <c r="FX38" s="59"/>
      <c r="FY38" s="60"/>
      <c r="FZ38" s="17"/>
      <c r="GA38" s="17"/>
      <c r="GB38" s="58"/>
      <c r="GC38" s="50"/>
      <c r="GD38" s="50"/>
      <c r="GE38" s="50"/>
      <c r="GF38" s="50"/>
      <c r="GG38" s="50"/>
      <c r="GH38" s="50"/>
      <c r="GI38" s="59"/>
      <c r="GJ38" s="60"/>
      <c r="GK38" s="17"/>
      <c r="GL38" s="17"/>
      <c r="GM38" s="58"/>
      <c r="GN38" s="50"/>
      <c r="GO38" s="50"/>
      <c r="GP38" s="50"/>
      <c r="GQ38" s="50"/>
      <c r="GR38" s="50"/>
      <c r="GS38" s="50"/>
      <c r="GT38" s="59"/>
      <c r="GU38" s="60"/>
      <c r="GV38" s="17"/>
      <c r="GW38" s="17"/>
      <c r="GX38" s="58"/>
      <c r="GY38" s="50"/>
      <c r="GZ38" s="50"/>
      <c r="HA38" s="50"/>
      <c r="HB38" s="50"/>
      <c r="HC38" s="50"/>
      <c r="HD38" s="50"/>
      <c r="HE38" s="59"/>
      <c r="HF38" s="60"/>
      <c r="HG38" s="17"/>
      <c r="HH38" s="17"/>
      <c r="HI38" s="58"/>
      <c r="HJ38" s="50"/>
      <c r="HK38" s="50"/>
      <c r="HL38" s="50"/>
      <c r="HM38" s="50"/>
      <c r="HN38" s="50"/>
      <c r="HO38" s="50"/>
      <c r="HP38" s="59"/>
      <c r="HQ38" s="60"/>
      <c r="HR38" s="17"/>
      <c r="HS38" s="17"/>
    </row>
    <row r="39" spans="1:227" x14ac:dyDescent="0.3">
      <c r="A39" s="55"/>
      <c r="B39" s="62"/>
      <c r="C39" s="57"/>
      <c r="D39" s="57"/>
      <c r="E39" s="59"/>
      <c r="F39" s="59"/>
      <c r="G39" s="17"/>
      <c r="H39" s="58"/>
      <c r="I39" s="50"/>
      <c r="J39" s="50"/>
      <c r="K39" s="50"/>
      <c r="L39" s="50"/>
      <c r="M39" s="50"/>
      <c r="N39" s="50"/>
      <c r="O39" s="59"/>
      <c r="P39" s="60"/>
      <c r="Q39" s="17"/>
      <c r="R39" s="17"/>
      <c r="S39" s="58"/>
      <c r="T39" s="50"/>
      <c r="U39" s="50"/>
      <c r="V39" s="50"/>
      <c r="W39" s="50"/>
      <c r="X39" s="50"/>
      <c r="Y39" s="50"/>
      <c r="Z39" s="59"/>
      <c r="AA39" s="60"/>
      <c r="AB39" s="17"/>
      <c r="AC39" s="17"/>
      <c r="AD39" s="58"/>
      <c r="AE39" s="50"/>
      <c r="AF39" s="50"/>
      <c r="AG39" s="50"/>
      <c r="AH39" s="50"/>
      <c r="AI39" s="50"/>
      <c r="AJ39" s="50"/>
      <c r="AK39" s="59"/>
      <c r="AL39" s="60"/>
      <c r="AM39" s="17"/>
      <c r="AN39" s="17"/>
      <c r="AO39" s="58"/>
      <c r="AP39" s="50"/>
      <c r="AQ39" s="50"/>
      <c r="AR39" s="50"/>
      <c r="AS39" s="50"/>
      <c r="AT39" s="50"/>
      <c r="AU39" s="50"/>
      <c r="AV39" s="59"/>
      <c r="AW39" s="60"/>
      <c r="AX39" s="17"/>
      <c r="AY39" s="17"/>
      <c r="AZ39" s="58"/>
      <c r="BA39" s="50"/>
      <c r="BB39" s="50"/>
      <c r="BC39" s="50"/>
      <c r="BD39" s="50"/>
      <c r="BE39" s="50"/>
      <c r="BF39" s="50"/>
      <c r="BG39" s="59"/>
      <c r="BH39" s="60"/>
      <c r="BI39" s="17"/>
      <c r="BJ39" s="17"/>
      <c r="BK39" s="58"/>
      <c r="BL39" s="50"/>
      <c r="BM39" s="50"/>
      <c r="BN39" s="50"/>
      <c r="BO39" s="50"/>
      <c r="BP39" s="50"/>
      <c r="BQ39" s="50"/>
      <c r="BR39" s="59"/>
      <c r="BS39" s="60"/>
      <c r="BT39" s="17"/>
      <c r="BU39" s="17"/>
      <c r="BV39" s="58"/>
      <c r="BW39" s="50"/>
      <c r="BX39" s="50"/>
      <c r="BY39" s="50"/>
      <c r="BZ39" s="50"/>
      <c r="CA39" s="50"/>
      <c r="CB39" s="50"/>
      <c r="CC39" s="59"/>
      <c r="CD39" s="60"/>
      <c r="CE39" s="17"/>
      <c r="CF39" s="17"/>
      <c r="CG39" s="58"/>
      <c r="CH39" s="50"/>
      <c r="CI39" s="50"/>
      <c r="CJ39" s="50"/>
      <c r="CK39" s="50"/>
      <c r="CL39" s="50"/>
      <c r="CM39" s="50"/>
      <c r="CN39" s="59"/>
      <c r="CO39" s="60"/>
      <c r="CP39" s="17"/>
      <c r="CQ39" s="17"/>
      <c r="CR39" s="58"/>
      <c r="CS39" s="50"/>
      <c r="CT39" s="50"/>
      <c r="CU39" s="50"/>
      <c r="CV39" s="50"/>
      <c r="CW39" s="50"/>
      <c r="CX39" s="50"/>
      <c r="CY39" s="59"/>
      <c r="CZ39" s="60"/>
      <c r="DA39" s="17"/>
      <c r="DB39" s="17"/>
      <c r="DC39" s="58"/>
      <c r="DD39" s="50"/>
      <c r="DE39" s="50"/>
      <c r="DF39" s="50"/>
      <c r="DG39" s="50"/>
      <c r="DH39" s="50"/>
      <c r="DI39" s="50"/>
      <c r="DJ39" s="59"/>
      <c r="DK39" s="60"/>
      <c r="DL39" s="17"/>
      <c r="DM39" s="17"/>
      <c r="DN39" s="58"/>
      <c r="DO39" s="50"/>
      <c r="DP39" s="50"/>
      <c r="DQ39" s="50"/>
      <c r="DR39" s="50"/>
      <c r="DS39" s="50"/>
      <c r="DT39" s="50"/>
      <c r="DU39" s="59"/>
      <c r="DV39" s="60"/>
      <c r="DW39" s="17"/>
      <c r="DX39" s="17"/>
      <c r="DY39" s="58"/>
      <c r="DZ39" s="50"/>
      <c r="EA39" s="50"/>
      <c r="EB39" s="50"/>
      <c r="EC39" s="50"/>
      <c r="ED39" s="50"/>
      <c r="EE39" s="50"/>
      <c r="EF39" s="59"/>
      <c r="EG39" s="60"/>
      <c r="EH39" s="17"/>
      <c r="EI39" s="17"/>
      <c r="EJ39" s="58"/>
      <c r="EK39" s="50"/>
      <c r="EL39" s="50"/>
      <c r="EM39" s="50"/>
      <c r="EN39" s="50"/>
      <c r="EO39" s="50"/>
      <c r="EP39" s="50"/>
      <c r="EQ39" s="59"/>
      <c r="ER39" s="60"/>
      <c r="ES39" s="17"/>
      <c r="ET39" s="17"/>
      <c r="EU39" s="58"/>
      <c r="EV39" s="50"/>
      <c r="EW39" s="50"/>
      <c r="EX39" s="50"/>
      <c r="EY39" s="50"/>
      <c r="EZ39" s="50"/>
      <c r="FA39" s="50"/>
      <c r="FB39" s="59"/>
      <c r="FC39" s="60"/>
      <c r="FD39" s="17"/>
      <c r="FE39" s="17"/>
      <c r="FF39" s="58"/>
      <c r="FG39" s="50"/>
      <c r="FH39" s="50"/>
      <c r="FI39" s="50"/>
      <c r="FJ39" s="50"/>
      <c r="FK39" s="50"/>
      <c r="FL39" s="50"/>
      <c r="FM39" s="59"/>
      <c r="FN39" s="60"/>
      <c r="FO39" s="17"/>
      <c r="FP39" s="17"/>
      <c r="FQ39" s="58"/>
      <c r="FR39" s="50"/>
      <c r="FS39" s="50"/>
      <c r="FT39" s="50"/>
      <c r="FU39" s="50"/>
      <c r="FV39" s="50"/>
      <c r="FW39" s="50"/>
      <c r="FX39" s="59"/>
      <c r="FY39" s="60"/>
      <c r="FZ39" s="17"/>
      <c r="GA39" s="17"/>
      <c r="GB39" s="58"/>
      <c r="GC39" s="50"/>
      <c r="GD39" s="50"/>
      <c r="GE39" s="50"/>
      <c r="GF39" s="50"/>
      <c r="GG39" s="50"/>
      <c r="GH39" s="50"/>
      <c r="GI39" s="59"/>
      <c r="GJ39" s="60"/>
      <c r="GK39" s="17"/>
      <c r="GL39" s="17"/>
      <c r="GM39" s="58"/>
      <c r="GN39" s="50"/>
      <c r="GO39" s="50"/>
      <c r="GP39" s="50"/>
      <c r="GQ39" s="50"/>
      <c r="GR39" s="50"/>
      <c r="GS39" s="50"/>
      <c r="GT39" s="59"/>
      <c r="GU39" s="60"/>
      <c r="GV39" s="17"/>
      <c r="GW39" s="17"/>
      <c r="GX39" s="58"/>
      <c r="GY39" s="50"/>
      <c r="GZ39" s="50"/>
      <c r="HA39" s="50"/>
      <c r="HB39" s="50"/>
      <c r="HC39" s="50"/>
      <c r="HD39" s="50"/>
      <c r="HE39" s="59"/>
      <c r="HF39" s="60"/>
      <c r="HG39" s="17"/>
      <c r="HH39" s="17"/>
      <c r="HI39" s="58"/>
      <c r="HJ39" s="50"/>
      <c r="HK39" s="50"/>
      <c r="HL39" s="50"/>
      <c r="HM39" s="50"/>
      <c r="HN39" s="50"/>
      <c r="HO39" s="50"/>
      <c r="HP39" s="59"/>
      <c r="HQ39" s="60"/>
      <c r="HR39" s="17"/>
      <c r="HS39" s="17"/>
    </row>
    <row r="40" spans="1:227" x14ac:dyDescent="0.3">
      <c r="A40" s="55"/>
      <c r="B40" s="63"/>
      <c r="C40" s="57"/>
      <c r="D40" s="57"/>
      <c r="E40" s="59"/>
      <c r="F40" s="59"/>
      <c r="G40" s="17"/>
      <c r="H40" s="58"/>
      <c r="I40" s="50"/>
      <c r="J40" s="50"/>
      <c r="K40" s="50"/>
      <c r="L40" s="50"/>
      <c r="M40" s="50"/>
      <c r="N40" s="50"/>
      <c r="O40" s="59"/>
      <c r="P40" s="60"/>
      <c r="Q40" s="17"/>
      <c r="R40" s="17"/>
      <c r="S40" s="58"/>
      <c r="T40" s="50"/>
      <c r="U40" s="50"/>
      <c r="V40" s="50"/>
      <c r="W40" s="50"/>
      <c r="X40" s="50"/>
      <c r="Y40" s="50"/>
      <c r="Z40" s="59"/>
      <c r="AA40" s="60"/>
      <c r="AB40" s="17"/>
      <c r="AC40" s="17"/>
      <c r="AD40" s="58"/>
      <c r="AE40" s="50"/>
      <c r="AF40" s="50"/>
      <c r="AG40" s="50"/>
      <c r="AH40" s="50"/>
      <c r="AI40" s="50"/>
      <c r="AJ40" s="50"/>
      <c r="AK40" s="59"/>
      <c r="AL40" s="60"/>
      <c r="AM40" s="17"/>
      <c r="AN40" s="17"/>
      <c r="AO40" s="58"/>
      <c r="AP40" s="50"/>
      <c r="AQ40" s="50"/>
      <c r="AR40" s="50"/>
      <c r="AS40" s="50"/>
      <c r="AT40" s="50"/>
      <c r="AU40" s="50"/>
      <c r="AV40" s="59"/>
      <c r="AW40" s="60"/>
      <c r="AX40" s="17"/>
      <c r="AY40" s="17"/>
      <c r="AZ40" s="58"/>
      <c r="BA40" s="50"/>
      <c r="BB40" s="50"/>
      <c r="BC40" s="50"/>
      <c r="BD40" s="50"/>
      <c r="BE40" s="50"/>
      <c r="BF40" s="50"/>
      <c r="BG40" s="59"/>
      <c r="BH40" s="60"/>
      <c r="BI40" s="17"/>
      <c r="BJ40" s="17"/>
      <c r="BK40" s="58"/>
      <c r="BL40" s="50"/>
      <c r="BM40" s="50"/>
      <c r="BN40" s="50"/>
      <c r="BO40" s="50"/>
      <c r="BP40" s="50"/>
      <c r="BQ40" s="50"/>
      <c r="BR40" s="59"/>
      <c r="BS40" s="60"/>
      <c r="BT40" s="17"/>
      <c r="BU40" s="17"/>
      <c r="BV40" s="58"/>
      <c r="BW40" s="50"/>
      <c r="BX40" s="50"/>
      <c r="BY40" s="50"/>
      <c r="BZ40" s="50"/>
      <c r="CA40" s="50"/>
      <c r="CB40" s="50"/>
      <c r="CC40" s="59"/>
      <c r="CD40" s="60"/>
      <c r="CE40" s="17"/>
      <c r="CF40" s="17"/>
      <c r="CG40" s="58"/>
      <c r="CH40" s="50"/>
      <c r="CI40" s="50"/>
      <c r="CJ40" s="50"/>
      <c r="CK40" s="50"/>
      <c r="CL40" s="50"/>
      <c r="CM40" s="50"/>
      <c r="CN40" s="59"/>
      <c r="CO40" s="60"/>
      <c r="CP40" s="17"/>
      <c r="CQ40" s="17"/>
      <c r="CR40" s="58"/>
      <c r="CS40" s="50"/>
      <c r="CT40" s="50"/>
      <c r="CU40" s="50"/>
      <c r="CV40" s="50"/>
      <c r="CW40" s="50"/>
      <c r="CX40" s="50"/>
      <c r="CY40" s="59"/>
      <c r="CZ40" s="60"/>
      <c r="DA40" s="17"/>
      <c r="DB40" s="17"/>
      <c r="DC40" s="58"/>
      <c r="DD40" s="50"/>
      <c r="DE40" s="50"/>
      <c r="DF40" s="50"/>
      <c r="DG40" s="50"/>
      <c r="DH40" s="50"/>
      <c r="DI40" s="50"/>
      <c r="DJ40" s="59"/>
      <c r="DK40" s="60"/>
      <c r="DL40" s="17"/>
      <c r="DM40" s="17"/>
      <c r="DN40" s="58"/>
      <c r="DO40" s="50"/>
      <c r="DP40" s="50"/>
      <c r="DQ40" s="50"/>
      <c r="DR40" s="50"/>
      <c r="DS40" s="50"/>
      <c r="DT40" s="50"/>
      <c r="DU40" s="59"/>
      <c r="DV40" s="60"/>
      <c r="DW40" s="17"/>
      <c r="DX40" s="17"/>
      <c r="DY40" s="58"/>
      <c r="DZ40" s="50"/>
      <c r="EA40" s="50"/>
      <c r="EB40" s="50"/>
      <c r="EC40" s="50"/>
      <c r="ED40" s="50"/>
      <c r="EE40" s="50"/>
      <c r="EF40" s="59"/>
      <c r="EG40" s="60"/>
      <c r="EH40" s="17"/>
      <c r="EI40" s="17"/>
      <c r="EJ40" s="58"/>
      <c r="EK40" s="50"/>
      <c r="EL40" s="50"/>
      <c r="EM40" s="50"/>
      <c r="EN40" s="50"/>
      <c r="EO40" s="50"/>
      <c r="EP40" s="50"/>
      <c r="EQ40" s="59"/>
      <c r="ER40" s="60"/>
      <c r="ES40" s="17"/>
      <c r="ET40" s="17"/>
      <c r="EU40" s="58"/>
      <c r="EV40" s="50"/>
      <c r="EW40" s="50"/>
      <c r="EX40" s="50"/>
      <c r="EY40" s="50"/>
      <c r="EZ40" s="50"/>
      <c r="FA40" s="50"/>
      <c r="FB40" s="59"/>
      <c r="FC40" s="60"/>
      <c r="FD40" s="17"/>
      <c r="FE40" s="17"/>
      <c r="FF40" s="58"/>
      <c r="FG40" s="50"/>
      <c r="FH40" s="50"/>
      <c r="FI40" s="50"/>
      <c r="FJ40" s="50"/>
      <c r="FK40" s="50"/>
      <c r="FL40" s="50"/>
      <c r="FM40" s="59"/>
      <c r="FN40" s="60"/>
      <c r="FO40" s="17"/>
      <c r="FP40" s="17"/>
      <c r="FQ40" s="58"/>
      <c r="FR40" s="50"/>
      <c r="FS40" s="50"/>
      <c r="FT40" s="50"/>
      <c r="FU40" s="50"/>
      <c r="FV40" s="50"/>
      <c r="FW40" s="50"/>
      <c r="FX40" s="59"/>
      <c r="FY40" s="60"/>
      <c r="FZ40" s="17"/>
      <c r="GA40" s="17"/>
      <c r="GB40" s="58"/>
      <c r="GC40" s="50"/>
      <c r="GD40" s="50"/>
      <c r="GE40" s="50"/>
      <c r="GF40" s="50"/>
      <c r="GG40" s="50"/>
      <c r="GH40" s="50"/>
      <c r="GI40" s="59"/>
      <c r="GJ40" s="60"/>
      <c r="GK40" s="17"/>
      <c r="GL40" s="17"/>
      <c r="GM40" s="58"/>
      <c r="GN40" s="50"/>
      <c r="GO40" s="50"/>
      <c r="GP40" s="50"/>
      <c r="GQ40" s="50"/>
      <c r="GR40" s="50"/>
      <c r="GS40" s="50"/>
      <c r="GT40" s="59"/>
      <c r="GU40" s="60"/>
      <c r="GV40" s="17"/>
      <c r="GW40" s="17"/>
      <c r="GX40" s="58"/>
      <c r="GY40" s="50"/>
      <c r="GZ40" s="50"/>
      <c r="HA40" s="50"/>
      <c r="HB40" s="50"/>
      <c r="HC40" s="50"/>
      <c r="HD40" s="50"/>
      <c r="HE40" s="59"/>
      <c r="HF40" s="60"/>
      <c r="HG40" s="17"/>
      <c r="HH40" s="17"/>
      <c r="HI40" s="58"/>
      <c r="HJ40" s="50"/>
      <c r="HK40" s="50"/>
      <c r="HL40" s="50"/>
      <c r="HM40" s="50"/>
      <c r="HN40" s="50"/>
      <c r="HO40" s="50"/>
      <c r="HP40" s="59"/>
      <c r="HQ40" s="60"/>
      <c r="HR40" s="17"/>
      <c r="HS40" s="17"/>
    </row>
    <row r="41" spans="1:227" x14ac:dyDescent="0.3">
      <c r="A41" s="55"/>
      <c r="B41" s="56"/>
      <c r="C41" s="57"/>
      <c r="D41" s="57"/>
      <c r="E41" s="59"/>
      <c r="F41" s="59"/>
      <c r="G41" s="17"/>
      <c r="H41" s="58"/>
      <c r="I41" s="50"/>
      <c r="J41" s="50"/>
      <c r="K41" s="50"/>
      <c r="L41" s="50"/>
      <c r="M41" s="50"/>
      <c r="N41" s="50"/>
      <c r="O41" s="59"/>
      <c r="P41" s="60"/>
      <c r="Q41" s="17"/>
      <c r="R41" s="17"/>
      <c r="S41" s="58"/>
      <c r="T41" s="50"/>
      <c r="U41" s="50"/>
      <c r="V41" s="50"/>
      <c r="W41" s="50"/>
      <c r="X41" s="50"/>
      <c r="Y41" s="50"/>
      <c r="Z41" s="59"/>
      <c r="AA41" s="60"/>
      <c r="AB41" s="17"/>
      <c r="AC41" s="17"/>
      <c r="AD41" s="58"/>
      <c r="AE41" s="50"/>
      <c r="AF41" s="50"/>
      <c r="AG41" s="50"/>
      <c r="AH41" s="50"/>
      <c r="AI41" s="50"/>
      <c r="AJ41" s="50"/>
      <c r="AK41" s="59"/>
      <c r="AL41" s="60"/>
      <c r="AM41" s="17"/>
      <c r="AN41" s="17"/>
      <c r="AO41" s="58"/>
      <c r="AP41" s="50"/>
      <c r="AQ41" s="50"/>
      <c r="AR41" s="50"/>
      <c r="AS41" s="50"/>
      <c r="AT41" s="50"/>
      <c r="AU41" s="50"/>
      <c r="AV41" s="59"/>
      <c r="AW41" s="60"/>
      <c r="AX41" s="17"/>
      <c r="AY41" s="17"/>
      <c r="AZ41" s="58"/>
      <c r="BA41" s="50"/>
      <c r="BB41" s="50"/>
      <c r="BC41" s="50"/>
      <c r="BD41" s="50"/>
      <c r="BE41" s="50"/>
      <c r="BF41" s="50"/>
      <c r="BG41" s="59"/>
      <c r="BH41" s="60"/>
      <c r="BI41" s="17"/>
      <c r="BJ41" s="17"/>
      <c r="BK41" s="58"/>
      <c r="BL41" s="50"/>
      <c r="BM41" s="50"/>
      <c r="BN41" s="50"/>
      <c r="BO41" s="50"/>
      <c r="BP41" s="50"/>
      <c r="BQ41" s="50"/>
      <c r="BR41" s="59"/>
      <c r="BS41" s="60"/>
      <c r="BT41" s="17"/>
      <c r="BU41" s="17"/>
      <c r="BV41" s="58"/>
      <c r="BW41" s="50"/>
      <c r="BX41" s="50"/>
      <c r="BY41" s="50"/>
      <c r="BZ41" s="50"/>
      <c r="CA41" s="50"/>
      <c r="CB41" s="50"/>
      <c r="CC41" s="59"/>
      <c r="CD41" s="60"/>
      <c r="CE41" s="17"/>
      <c r="CF41" s="17"/>
      <c r="CG41" s="58"/>
      <c r="CH41" s="50"/>
      <c r="CI41" s="50"/>
      <c r="CJ41" s="50"/>
      <c r="CK41" s="50"/>
      <c r="CL41" s="50"/>
      <c r="CM41" s="50"/>
      <c r="CN41" s="59"/>
      <c r="CO41" s="60"/>
      <c r="CP41" s="17"/>
      <c r="CQ41" s="17"/>
      <c r="CR41" s="58"/>
      <c r="CS41" s="50"/>
      <c r="CT41" s="50"/>
      <c r="CU41" s="50"/>
      <c r="CV41" s="50"/>
      <c r="CW41" s="50"/>
      <c r="CX41" s="50"/>
      <c r="CY41" s="59"/>
      <c r="CZ41" s="60"/>
      <c r="DA41" s="17"/>
      <c r="DB41" s="17"/>
      <c r="DC41" s="58"/>
      <c r="DD41" s="50"/>
      <c r="DE41" s="50"/>
      <c r="DF41" s="50"/>
      <c r="DG41" s="50"/>
      <c r="DH41" s="50"/>
      <c r="DI41" s="50"/>
      <c r="DJ41" s="59"/>
      <c r="DK41" s="60"/>
      <c r="DL41" s="17"/>
      <c r="DM41" s="17"/>
      <c r="DN41" s="58"/>
      <c r="DO41" s="50"/>
      <c r="DP41" s="50"/>
      <c r="DQ41" s="50"/>
      <c r="DR41" s="50"/>
      <c r="DS41" s="50"/>
      <c r="DT41" s="50"/>
      <c r="DU41" s="59"/>
      <c r="DV41" s="60"/>
      <c r="DW41" s="17"/>
      <c r="DX41" s="17"/>
      <c r="DY41" s="58"/>
      <c r="DZ41" s="50"/>
      <c r="EA41" s="50"/>
      <c r="EB41" s="50"/>
      <c r="EC41" s="50"/>
      <c r="ED41" s="50"/>
      <c r="EE41" s="50"/>
      <c r="EF41" s="59"/>
      <c r="EG41" s="60"/>
      <c r="EH41" s="17"/>
      <c r="EI41" s="17"/>
      <c r="EJ41" s="58"/>
      <c r="EK41" s="50"/>
      <c r="EL41" s="50"/>
      <c r="EM41" s="50"/>
      <c r="EN41" s="50"/>
      <c r="EO41" s="50"/>
      <c r="EP41" s="50"/>
      <c r="EQ41" s="59"/>
      <c r="ER41" s="60"/>
      <c r="ES41" s="17"/>
      <c r="ET41" s="17"/>
      <c r="EU41" s="58"/>
      <c r="EV41" s="50"/>
      <c r="EW41" s="50"/>
      <c r="EX41" s="50"/>
      <c r="EY41" s="50"/>
      <c r="EZ41" s="50"/>
      <c r="FA41" s="50"/>
      <c r="FB41" s="59"/>
      <c r="FC41" s="60"/>
      <c r="FD41" s="17"/>
      <c r="FE41" s="17"/>
      <c r="FF41" s="58"/>
      <c r="FG41" s="50"/>
      <c r="FH41" s="50"/>
      <c r="FI41" s="50"/>
      <c r="FJ41" s="50"/>
      <c r="FK41" s="50"/>
      <c r="FL41" s="50"/>
      <c r="FM41" s="59"/>
      <c r="FN41" s="60"/>
      <c r="FO41" s="17"/>
      <c r="FP41" s="17"/>
      <c r="FQ41" s="58"/>
      <c r="FR41" s="50"/>
      <c r="FS41" s="50"/>
      <c r="FT41" s="50"/>
      <c r="FU41" s="50"/>
      <c r="FV41" s="50"/>
      <c r="FW41" s="50"/>
      <c r="FX41" s="59"/>
      <c r="FY41" s="60"/>
      <c r="FZ41" s="17"/>
      <c r="GA41" s="17"/>
      <c r="GB41" s="58"/>
      <c r="GC41" s="50"/>
      <c r="GD41" s="50"/>
      <c r="GE41" s="50"/>
      <c r="GF41" s="50"/>
      <c r="GG41" s="50"/>
      <c r="GH41" s="50"/>
      <c r="GI41" s="59"/>
      <c r="GJ41" s="60"/>
      <c r="GK41" s="17"/>
      <c r="GL41" s="17"/>
      <c r="GM41" s="58"/>
      <c r="GN41" s="50"/>
      <c r="GO41" s="50"/>
      <c r="GP41" s="50"/>
      <c r="GQ41" s="50"/>
      <c r="GR41" s="50"/>
      <c r="GS41" s="50"/>
      <c r="GT41" s="59"/>
      <c r="GU41" s="60"/>
      <c r="GV41" s="17"/>
      <c r="GW41" s="17"/>
      <c r="GX41" s="58"/>
      <c r="GY41" s="50"/>
      <c r="GZ41" s="50"/>
      <c r="HA41" s="50"/>
      <c r="HB41" s="50"/>
      <c r="HC41" s="50"/>
      <c r="HD41" s="50"/>
      <c r="HE41" s="59"/>
      <c r="HF41" s="60"/>
      <c r="HG41" s="17"/>
      <c r="HH41" s="17"/>
      <c r="HI41" s="58"/>
      <c r="HJ41" s="50"/>
      <c r="HK41" s="50"/>
      <c r="HL41" s="50"/>
      <c r="HM41" s="50"/>
      <c r="HN41" s="50"/>
      <c r="HO41" s="50"/>
      <c r="HP41" s="59"/>
      <c r="HQ41" s="60"/>
      <c r="HR41" s="17"/>
      <c r="HS41" s="17"/>
    </row>
    <row r="42" spans="1:227" x14ac:dyDescent="0.3">
      <c r="A42" s="55"/>
      <c r="B42" s="56"/>
      <c r="C42" s="57"/>
      <c r="D42" s="57"/>
      <c r="E42" s="59"/>
      <c r="F42" s="59"/>
      <c r="G42" s="17"/>
      <c r="H42" s="58"/>
      <c r="I42" s="50"/>
      <c r="J42" s="50"/>
      <c r="K42" s="50"/>
      <c r="L42" s="50"/>
      <c r="M42" s="50"/>
      <c r="N42" s="50"/>
      <c r="O42" s="59"/>
      <c r="P42" s="60"/>
      <c r="Q42" s="17"/>
      <c r="R42" s="17"/>
      <c r="S42" s="58"/>
      <c r="T42" s="50"/>
      <c r="U42" s="50"/>
      <c r="V42" s="50"/>
      <c r="W42" s="50"/>
      <c r="X42" s="50"/>
      <c r="Y42" s="50"/>
      <c r="Z42" s="59"/>
      <c r="AA42" s="60"/>
      <c r="AB42" s="17"/>
      <c r="AC42" s="17"/>
      <c r="AD42" s="58"/>
      <c r="AE42" s="50"/>
      <c r="AF42" s="50"/>
      <c r="AG42" s="50"/>
      <c r="AH42" s="50"/>
      <c r="AI42" s="50"/>
      <c r="AJ42" s="50"/>
      <c r="AK42" s="59"/>
      <c r="AL42" s="60"/>
      <c r="AM42" s="17"/>
      <c r="AN42" s="17"/>
      <c r="AO42" s="58"/>
      <c r="AP42" s="50"/>
      <c r="AQ42" s="50"/>
      <c r="AR42" s="50"/>
      <c r="AS42" s="50"/>
      <c r="AT42" s="50"/>
      <c r="AU42" s="50"/>
      <c r="AV42" s="59"/>
      <c r="AW42" s="60"/>
      <c r="AX42" s="17"/>
      <c r="AY42" s="17"/>
      <c r="AZ42" s="58"/>
      <c r="BA42" s="50"/>
      <c r="BB42" s="50"/>
      <c r="BC42" s="50"/>
      <c r="BD42" s="50"/>
      <c r="BE42" s="50"/>
      <c r="BF42" s="50"/>
      <c r="BG42" s="59"/>
      <c r="BH42" s="60"/>
      <c r="BI42" s="17"/>
      <c r="BJ42" s="17"/>
      <c r="BK42" s="58"/>
      <c r="BL42" s="50"/>
      <c r="BM42" s="50"/>
      <c r="BN42" s="50"/>
      <c r="BO42" s="50"/>
      <c r="BP42" s="50"/>
      <c r="BQ42" s="50"/>
      <c r="BR42" s="59"/>
      <c r="BS42" s="60"/>
      <c r="BT42" s="17"/>
      <c r="BU42" s="17"/>
      <c r="BV42" s="58"/>
      <c r="BW42" s="50"/>
      <c r="BX42" s="50"/>
      <c r="BY42" s="50"/>
      <c r="BZ42" s="50"/>
      <c r="CA42" s="50"/>
      <c r="CB42" s="50"/>
      <c r="CC42" s="59"/>
      <c r="CD42" s="60"/>
      <c r="CE42" s="17"/>
      <c r="CF42" s="17"/>
      <c r="CG42" s="58"/>
      <c r="CH42" s="50"/>
      <c r="CI42" s="50"/>
      <c r="CJ42" s="50"/>
      <c r="CK42" s="50"/>
      <c r="CL42" s="50"/>
      <c r="CM42" s="50"/>
      <c r="CN42" s="59"/>
      <c r="CO42" s="60"/>
      <c r="CP42" s="17"/>
      <c r="CQ42" s="17"/>
      <c r="CR42" s="58"/>
      <c r="CS42" s="50"/>
      <c r="CT42" s="50"/>
      <c r="CU42" s="50"/>
      <c r="CV42" s="50"/>
      <c r="CW42" s="50"/>
      <c r="CX42" s="50"/>
      <c r="CY42" s="59"/>
      <c r="CZ42" s="60"/>
      <c r="DA42" s="17"/>
      <c r="DB42" s="17"/>
      <c r="DC42" s="58"/>
      <c r="DD42" s="50"/>
      <c r="DE42" s="50"/>
      <c r="DF42" s="50"/>
      <c r="DG42" s="50"/>
      <c r="DH42" s="50"/>
      <c r="DI42" s="50"/>
      <c r="DJ42" s="59"/>
      <c r="DK42" s="60"/>
      <c r="DL42" s="17"/>
      <c r="DM42" s="17"/>
      <c r="DN42" s="58"/>
      <c r="DO42" s="50"/>
      <c r="DP42" s="50"/>
      <c r="DQ42" s="50"/>
      <c r="DR42" s="50"/>
      <c r="DS42" s="50"/>
      <c r="DT42" s="50"/>
      <c r="DU42" s="59"/>
      <c r="DV42" s="60"/>
      <c r="DW42" s="17"/>
      <c r="DX42" s="17"/>
      <c r="DY42" s="58"/>
      <c r="DZ42" s="50"/>
      <c r="EA42" s="50"/>
      <c r="EB42" s="50"/>
      <c r="EC42" s="50"/>
      <c r="ED42" s="50"/>
      <c r="EE42" s="50"/>
      <c r="EF42" s="59"/>
      <c r="EG42" s="60"/>
      <c r="EH42" s="17"/>
      <c r="EI42" s="17"/>
      <c r="EJ42" s="58"/>
      <c r="EK42" s="50"/>
      <c r="EL42" s="50"/>
      <c r="EM42" s="50"/>
      <c r="EN42" s="50"/>
      <c r="EO42" s="50"/>
      <c r="EP42" s="50"/>
      <c r="EQ42" s="59"/>
      <c r="ER42" s="60"/>
      <c r="ES42" s="17"/>
      <c r="ET42" s="17"/>
      <c r="EU42" s="58"/>
      <c r="EV42" s="50"/>
      <c r="EW42" s="50"/>
      <c r="EX42" s="50"/>
      <c r="EY42" s="50"/>
      <c r="EZ42" s="50"/>
      <c r="FA42" s="50"/>
      <c r="FB42" s="59"/>
      <c r="FC42" s="60"/>
      <c r="FD42" s="17"/>
      <c r="FE42" s="17"/>
      <c r="FF42" s="58"/>
      <c r="FG42" s="50"/>
      <c r="FH42" s="50"/>
      <c r="FI42" s="50"/>
      <c r="FJ42" s="50"/>
      <c r="FK42" s="50"/>
      <c r="FL42" s="50"/>
      <c r="FM42" s="59"/>
      <c r="FN42" s="60"/>
      <c r="FO42" s="17"/>
      <c r="FP42" s="17"/>
      <c r="FQ42" s="58"/>
      <c r="FR42" s="50"/>
      <c r="FS42" s="50"/>
      <c r="FT42" s="50"/>
      <c r="FU42" s="50"/>
      <c r="FV42" s="50"/>
      <c r="FW42" s="50"/>
      <c r="FX42" s="59"/>
      <c r="FY42" s="60"/>
      <c r="FZ42" s="17"/>
      <c r="GA42" s="17"/>
      <c r="GB42" s="58"/>
      <c r="GC42" s="50"/>
      <c r="GD42" s="50"/>
      <c r="GE42" s="50"/>
      <c r="GF42" s="50"/>
      <c r="GG42" s="50"/>
      <c r="GH42" s="50"/>
      <c r="GI42" s="59"/>
      <c r="GJ42" s="60"/>
      <c r="GK42" s="17"/>
      <c r="GL42" s="17"/>
      <c r="GM42" s="58"/>
      <c r="GN42" s="50"/>
      <c r="GO42" s="50"/>
      <c r="GP42" s="50"/>
      <c r="GQ42" s="50"/>
      <c r="GR42" s="50"/>
      <c r="GS42" s="50"/>
      <c r="GT42" s="59"/>
      <c r="GU42" s="60"/>
      <c r="GV42" s="17"/>
      <c r="GW42" s="17"/>
      <c r="GX42" s="58"/>
      <c r="GY42" s="50"/>
      <c r="GZ42" s="50"/>
      <c r="HA42" s="50"/>
      <c r="HB42" s="50"/>
      <c r="HC42" s="50"/>
      <c r="HD42" s="50"/>
      <c r="HE42" s="59"/>
      <c r="HF42" s="60"/>
      <c r="HG42" s="17"/>
      <c r="HH42" s="17"/>
      <c r="HI42" s="58"/>
      <c r="HJ42" s="50"/>
      <c r="HK42" s="50"/>
      <c r="HL42" s="50"/>
      <c r="HM42" s="50"/>
      <c r="HN42" s="50"/>
      <c r="HO42" s="50"/>
      <c r="HP42" s="59"/>
      <c r="HQ42" s="60"/>
      <c r="HR42" s="17"/>
      <c r="HS42" s="17"/>
    </row>
    <row r="43" spans="1:227" x14ac:dyDescent="0.3">
      <c r="A43" s="55"/>
      <c r="B43" s="56"/>
      <c r="C43" s="57"/>
      <c r="D43" s="57"/>
      <c r="E43" s="59"/>
      <c r="F43" s="59"/>
      <c r="G43" s="17"/>
      <c r="H43" s="58"/>
      <c r="I43" s="50"/>
      <c r="J43" s="50"/>
      <c r="K43" s="50"/>
      <c r="L43" s="50"/>
      <c r="M43" s="50"/>
      <c r="N43" s="50"/>
      <c r="O43" s="59"/>
      <c r="P43" s="60"/>
      <c r="Q43" s="17"/>
      <c r="R43" s="17"/>
      <c r="S43" s="58"/>
      <c r="T43" s="50"/>
      <c r="U43" s="50"/>
      <c r="V43" s="50"/>
      <c r="W43" s="50"/>
      <c r="X43" s="50"/>
      <c r="Y43" s="50"/>
      <c r="Z43" s="59"/>
      <c r="AA43" s="60"/>
      <c r="AB43" s="17"/>
      <c r="AC43" s="17"/>
      <c r="AD43" s="58"/>
      <c r="AE43" s="50"/>
      <c r="AF43" s="50"/>
      <c r="AG43" s="50"/>
      <c r="AH43" s="50"/>
      <c r="AI43" s="50"/>
      <c r="AJ43" s="50"/>
      <c r="AK43" s="59"/>
      <c r="AL43" s="60"/>
      <c r="AM43" s="17"/>
      <c r="AN43" s="17"/>
      <c r="AO43" s="58"/>
      <c r="AP43" s="50"/>
      <c r="AQ43" s="50"/>
      <c r="AR43" s="50"/>
      <c r="AS43" s="50"/>
      <c r="AT43" s="50"/>
      <c r="AU43" s="50"/>
      <c r="AV43" s="59"/>
      <c r="AW43" s="60"/>
      <c r="AX43" s="17"/>
      <c r="AY43" s="17"/>
      <c r="AZ43" s="58"/>
      <c r="BA43" s="50"/>
      <c r="BB43" s="50"/>
      <c r="BC43" s="50"/>
      <c r="BD43" s="50"/>
      <c r="BE43" s="50"/>
      <c r="BF43" s="50"/>
      <c r="BG43" s="59"/>
      <c r="BH43" s="60"/>
      <c r="BI43" s="17"/>
      <c r="BJ43" s="17"/>
      <c r="BK43" s="58"/>
      <c r="BL43" s="50"/>
      <c r="BM43" s="50"/>
      <c r="BN43" s="50"/>
      <c r="BO43" s="50"/>
      <c r="BP43" s="50"/>
      <c r="BQ43" s="50"/>
      <c r="BR43" s="59"/>
      <c r="BS43" s="60"/>
      <c r="BT43" s="17"/>
      <c r="BU43" s="17"/>
      <c r="BV43" s="58"/>
      <c r="BW43" s="50"/>
      <c r="BX43" s="50"/>
      <c r="BY43" s="50"/>
      <c r="BZ43" s="50"/>
      <c r="CA43" s="50"/>
      <c r="CB43" s="50"/>
      <c r="CC43" s="59"/>
      <c r="CD43" s="60"/>
      <c r="CE43" s="17"/>
      <c r="CF43" s="17"/>
      <c r="CG43" s="58"/>
      <c r="CH43" s="50"/>
      <c r="CI43" s="50"/>
      <c r="CJ43" s="50"/>
      <c r="CK43" s="50"/>
      <c r="CL43" s="50"/>
      <c r="CM43" s="50"/>
      <c r="CN43" s="59"/>
      <c r="CO43" s="60"/>
      <c r="CP43" s="17"/>
      <c r="CQ43" s="17"/>
      <c r="CR43" s="58"/>
      <c r="CS43" s="50"/>
      <c r="CT43" s="50"/>
      <c r="CU43" s="50"/>
      <c r="CV43" s="50"/>
      <c r="CW43" s="50"/>
      <c r="CX43" s="50"/>
      <c r="CY43" s="59"/>
      <c r="CZ43" s="60"/>
      <c r="DA43" s="17"/>
      <c r="DB43" s="17"/>
      <c r="DC43" s="58"/>
      <c r="DD43" s="50"/>
      <c r="DE43" s="50"/>
      <c r="DF43" s="50"/>
      <c r="DG43" s="50"/>
      <c r="DH43" s="50"/>
      <c r="DI43" s="50"/>
      <c r="DJ43" s="59"/>
      <c r="DK43" s="60"/>
      <c r="DL43" s="17"/>
      <c r="DM43" s="17"/>
      <c r="DN43" s="58"/>
      <c r="DO43" s="50"/>
      <c r="DP43" s="50"/>
      <c r="DQ43" s="50"/>
      <c r="DR43" s="50"/>
      <c r="DS43" s="50"/>
      <c r="DT43" s="50"/>
      <c r="DU43" s="59"/>
      <c r="DV43" s="60"/>
      <c r="DW43" s="17"/>
      <c r="DX43" s="17"/>
      <c r="DY43" s="58"/>
      <c r="DZ43" s="50"/>
      <c r="EA43" s="50"/>
      <c r="EB43" s="50"/>
      <c r="EC43" s="50"/>
      <c r="ED43" s="50"/>
      <c r="EE43" s="50"/>
      <c r="EF43" s="59"/>
      <c r="EG43" s="60"/>
      <c r="EH43" s="17"/>
      <c r="EI43" s="17"/>
      <c r="EJ43" s="58"/>
      <c r="EK43" s="50"/>
      <c r="EL43" s="50"/>
      <c r="EM43" s="50"/>
      <c r="EN43" s="50"/>
      <c r="EO43" s="50"/>
      <c r="EP43" s="50"/>
      <c r="EQ43" s="59"/>
      <c r="ER43" s="60"/>
      <c r="ES43" s="17"/>
      <c r="ET43" s="17"/>
      <c r="EU43" s="58"/>
      <c r="EV43" s="50"/>
      <c r="EW43" s="50"/>
      <c r="EX43" s="50"/>
      <c r="EY43" s="50"/>
      <c r="EZ43" s="50"/>
      <c r="FA43" s="50"/>
      <c r="FB43" s="59"/>
      <c r="FC43" s="60"/>
      <c r="FD43" s="17"/>
      <c r="FE43" s="17"/>
      <c r="FF43" s="58"/>
      <c r="FG43" s="50"/>
      <c r="FH43" s="50"/>
      <c r="FI43" s="50"/>
      <c r="FJ43" s="50"/>
      <c r="FK43" s="50"/>
      <c r="FL43" s="50"/>
      <c r="FM43" s="59"/>
      <c r="FN43" s="60"/>
      <c r="FO43" s="17"/>
      <c r="FP43" s="17"/>
      <c r="FQ43" s="58"/>
      <c r="FR43" s="50"/>
      <c r="FS43" s="50"/>
      <c r="FT43" s="50"/>
      <c r="FU43" s="50"/>
      <c r="FV43" s="50"/>
      <c r="FW43" s="50"/>
      <c r="FX43" s="59"/>
      <c r="FY43" s="60"/>
      <c r="FZ43" s="17"/>
      <c r="GA43" s="17"/>
      <c r="GB43" s="58"/>
      <c r="GC43" s="50"/>
      <c r="GD43" s="50"/>
      <c r="GE43" s="50"/>
      <c r="GF43" s="50"/>
      <c r="GG43" s="50"/>
      <c r="GH43" s="50"/>
      <c r="GI43" s="59"/>
      <c r="GJ43" s="60"/>
      <c r="GK43" s="17"/>
      <c r="GL43" s="17"/>
      <c r="GM43" s="58"/>
      <c r="GN43" s="50"/>
      <c r="GO43" s="50"/>
      <c r="GP43" s="50"/>
      <c r="GQ43" s="50"/>
      <c r="GR43" s="50"/>
      <c r="GS43" s="50"/>
      <c r="GT43" s="59"/>
      <c r="GU43" s="60"/>
      <c r="GV43" s="17"/>
      <c r="GW43" s="17"/>
      <c r="GX43" s="58"/>
      <c r="GY43" s="50"/>
      <c r="GZ43" s="50"/>
      <c r="HA43" s="50"/>
      <c r="HB43" s="50"/>
      <c r="HC43" s="50"/>
      <c r="HD43" s="50"/>
      <c r="HE43" s="59"/>
      <c r="HF43" s="60"/>
      <c r="HG43" s="17"/>
      <c r="HH43" s="17"/>
      <c r="HI43" s="58"/>
      <c r="HJ43" s="50"/>
      <c r="HK43" s="50"/>
      <c r="HL43" s="50"/>
      <c r="HM43" s="50"/>
      <c r="HN43" s="50"/>
      <c r="HO43" s="50"/>
      <c r="HP43" s="59"/>
      <c r="HQ43" s="60"/>
      <c r="HR43" s="17"/>
      <c r="HS43" s="17"/>
    </row>
    <row r="44" spans="1:227" x14ac:dyDescent="0.3">
      <c r="A44" s="55"/>
      <c r="B44" s="56"/>
      <c r="C44" s="57"/>
      <c r="D44" s="57"/>
      <c r="E44" s="59"/>
      <c r="F44" s="59"/>
      <c r="G44" s="17"/>
      <c r="H44" s="58"/>
      <c r="I44" s="50"/>
      <c r="J44" s="50"/>
      <c r="K44" s="50"/>
      <c r="L44" s="50"/>
      <c r="M44" s="50"/>
      <c r="N44" s="50"/>
      <c r="O44" s="59"/>
      <c r="P44" s="60"/>
      <c r="Q44" s="17"/>
      <c r="R44" s="17"/>
      <c r="S44" s="58"/>
      <c r="T44" s="50"/>
      <c r="U44" s="50"/>
      <c r="V44" s="50"/>
      <c r="W44" s="50"/>
      <c r="X44" s="50"/>
      <c r="Y44" s="50"/>
      <c r="Z44" s="59"/>
      <c r="AA44" s="60"/>
      <c r="AB44" s="17"/>
      <c r="AC44" s="17"/>
      <c r="AD44" s="58"/>
      <c r="AE44" s="50"/>
      <c r="AF44" s="50"/>
      <c r="AG44" s="50"/>
      <c r="AH44" s="50"/>
      <c r="AI44" s="50"/>
      <c r="AJ44" s="50"/>
      <c r="AK44" s="59"/>
      <c r="AL44" s="60"/>
      <c r="AM44" s="17"/>
      <c r="AN44" s="17"/>
      <c r="AO44" s="58"/>
      <c r="AP44" s="50"/>
      <c r="AQ44" s="50"/>
      <c r="AR44" s="50"/>
      <c r="AS44" s="50"/>
      <c r="AT44" s="50"/>
      <c r="AU44" s="50"/>
      <c r="AV44" s="59"/>
      <c r="AW44" s="60"/>
      <c r="AX44" s="17"/>
      <c r="AY44" s="17"/>
      <c r="AZ44" s="58"/>
      <c r="BA44" s="50"/>
      <c r="BB44" s="50"/>
      <c r="BC44" s="50"/>
      <c r="BD44" s="50"/>
      <c r="BE44" s="50"/>
      <c r="BF44" s="50"/>
      <c r="BG44" s="59"/>
      <c r="BH44" s="60"/>
      <c r="BI44" s="17"/>
      <c r="BJ44" s="17"/>
      <c r="BK44" s="58"/>
      <c r="BL44" s="50"/>
      <c r="BM44" s="50"/>
      <c r="BN44" s="50"/>
      <c r="BO44" s="50"/>
      <c r="BP44" s="50"/>
      <c r="BQ44" s="50"/>
      <c r="BR44" s="59"/>
      <c r="BS44" s="60"/>
      <c r="BT44" s="17"/>
      <c r="BU44" s="17"/>
      <c r="BV44" s="58"/>
      <c r="BW44" s="50"/>
      <c r="BX44" s="50"/>
      <c r="BY44" s="50"/>
      <c r="BZ44" s="50"/>
      <c r="CA44" s="50"/>
      <c r="CB44" s="50"/>
      <c r="CC44" s="59"/>
      <c r="CD44" s="60"/>
      <c r="CE44" s="17"/>
      <c r="CF44" s="17"/>
      <c r="CG44" s="58"/>
      <c r="CH44" s="50"/>
      <c r="CI44" s="50"/>
      <c r="CJ44" s="50"/>
      <c r="CK44" s="50"/>
      <c r="CL44" s="50"/>
      <c r="CM44" s="50"/>
      <c r="CN44" s="59"/>
      <c r="CO44" s="60"/>
      <c r="CP44" s="17"/>
      <c r="CQ44" s="17"/>
      <c r="CR44" s="58"/>
      <c r="CS44" s="50"/>
      <c r="CT44" s="50"/>
      <c r="CU44" s="50"/>
      <c r="CV44" s="50"/>
      <c r="CW44" s="50"/>
      <c r="CX44" s="50"/>
      <c r="CY44" s="59"/>
      <c r="CZ44" s="60"/>
      <c r="DA44" s="17"/>
      <c r="DB44" s="17"/>
      <c r="DC44" s="58"/>
      <c r="DD44" s="50"/>
      <c r="DE44" s="50"/>
      <c r="DF44" s="50"/>
      <c r="DG44" s="50"/>
      <c r="DH44" s="50"/>
      <c r="DI44" s="50"/>
      <c r="DJ44" s="59"/>
      <c r="DK44" s="60"/>
      <c r="DL44" s="17"/>
      <c r="DM44" s="17"/>
      <c r="DN44" s="58"/>
      <c r="DO44" s="50"/>
      <c r="DP44" s="50"/>
      <c r="DQ44" s="50"/>
      <c r="DR44" s="50"/>
      <c r="DS44" s="50"/>
      <c r="DT44" s="50"/>
      <c r="DU44" s="59"/>
      <c r="DV44" s="60"/>
      <c r="DW44" s="17"/>
      <c r="DX44" s="17"/>
      <c r="DY44" s="58"/>
      <c r="DZ44" s="50"/>
      <c r="EA44" s="50"/>
      <c r="EB44" s="50"/>
      <c r="EC44" s="50"/>
      <c r="ED44" s="50"/>
      <c r="EE44" s="50"/>
      <c r="EF44" s="59"/>
      <c r="EG44" s="60"/>
      <c r="EH44" s="17"/>
      <c r="EI44" s="17"/>
      <c r="EJ44" s="58"/>
      <c r="EK44" s="50"/>
      <c r="EL44" s="50"/>
      <c r="EM44" s="50"/>
      <c r="EN44" s="50"/>
      <c r="EO44" s="50"/>
      <c r="EP44" s="50"/>
      <c r="EQ44" s="59"/>
      <c r="ER44" s="60"/>
      <c r="ES44" s="17"/>
      <c r="ET44" s="17"/>
      <c r="EU44" s="58"/>
      <c r="EV44" s="50"/>
      <c r="EW44" s="50"/>
      <c r="EX44" s="50"/>
      <c r="EY44" s="50"/>
      <c r="EZ44" s="50"/>
      <c r="FA44" s="50"/>
      <c r="FB44" s="59"/>
      <c r="FC44" s="60"/>
      <c r="FD44" s="17"/>
      <c r="FE44" s="17"/>
      <c r="FF44" s="58"/>
      <c r="FG44" s="50"/>
      <c r="FH44" s="50"/>
      <c r="FI44" s="50"/>
      <c r="FJ44" s="50"/>
      <c r="FK44" s="50"/>
      <c r="FL44" s="50"/>
      <c r="FM44" s="59"/>
      <c r="FN44" s="60"/>
      <c r="FO44" s="17"/>
      <c r="FP44" s="17"/>
      <c r="FQ44" s="58"/>
      <c r="FR44" s="50"/>
      <c r="FS44" s="50"/>
      <c r="FT44" s="50"/>
      <c r="FU44" s="50"/>
      <c r="FV44" s="50"/>
      <c r="FW44" s="50"/>
      <c r="FX44" s="59"/>
      <c r="FY44" s="60"/>
      <c r="FZ44" s="17"/>
      <c r="GA44" s="17"/>
      <c r="GB44" s="58"/>
      <c r="GC44" s="50"/>
      <c r="GD44" s="50"/>
      <c r="GE44" s="50"/>
      <c r="GF44" s="50"/>
      <c r="GG44" s="50"/>
      <c r="GH44" s="50"/>
      <c r="GI44" s="59"/>
      <c r="GJ44" s="60"/>
      <c r="GK44" s="17"/>
      <c r="GL44" s="17"/>
      <c r="GM44" s="58"/>
      <c r="GN44" s="50"/>
      <c r="GO44" s="50"/>
      <c r="GP44" s="50"/>
      <c r="GQ44" s="50"/>
      <c r="GR44" s="50"/>
      <c r="GS44" s="50"/>
      <c r="GT44" s="59"/>
      <c r="GU44" s="60"/>
      <c r="GV44" s="17"/>
      <c r="GW44" s="17"/>
      <c r="GX44" s="58"/>
      <c r="GY44" s="50"/>
      <c r="GZ44" s="50"/>
      <c r="HA44" s="50"/>
      <c r="HB44" s="50"/>
      <c r="HC44" s="50"/>
      <c r="HD44" s="50"/>
      <c r="HE44" s="59"/>
      <c r="HF44" s="60"/>
      <c r="HG44" s="17"/>
      <c r="HH44" s="17"/>
      <c r="HI44" s="58"/>
      <c r="HJ44" s="50"/>
      <c r="HK44" s="50"/>
      <c r="HL44" s="50"/>
      <c r="HM44" s="50"/>
      <c r="HN44" s="50"/>
      <c r="HO44" s="50"/>
      <c r="HP44" s="59"/>
      <c r="HQ44" s="60"/>
      <c r="HR44" s="17"/>
      <c r="HS44" s="17"/>
    </row>
    <row r="45" spans="1:227" x14ac:dyDescent="0.3">
      <c r="A45" s="55"/>
      <c r="B45" s="62"/>
      <c r="C45" s="57"/>
      <c r="D45" s="57"/>
      <c r="E45" s="59"/>
      <c r="F45" s="59"/>
      <c r="G45" s="17"/>
      <c r="H45" s="58"/>
      <c r="I45" s="50"/>
      <c r="J45" s="50"/>
      <c r="K45" s="50"/>
      <c r="L45" s="50"/>
      <c r="M45" s="50"/>
      <c r="N45" s="50"/>
      <c r="O45" s="59"/>
      <c r="P45" s="60"/>
      <c r="Q45" s="17"/>
      <c r="R45" s="17"/>
      <c r="S45" s="58"/>
      <c r="T45" s="50"/>
      <c r="U45" s="50"/>
      <c r="V45" s="50"/>
      <c r="W45" s="50"/>
      <c r="X45" s="50"/>
      <c r="Y45" s="50"/>
      <c r="Z45" s="59"/>
      <c r="AA45" s="60"/>
      <c r="AB45" s="17"/>
      <c r="AC45" s="17"/>
      <c r="AD45" s="58"/>
      <c r="AE45" s="50"/>
      <c r="AF45" s="50"/>
      <c r="AG45" s="50"/>
      <c r="AH45" s="50"/>
      <c r="AI45" s="50"/>
      <c r="AJ45" s="50"/>
      <c r="AK45" s="59"/>
      <c r="AL45" s="60"/>
      <c r="AM45" s="17"/>
      <c r="AN45" s="17"/>
      <c r="AO45" s="58"/>
      <c r="AP45" s="50"/>
      <c r="AQ45" s="50"/>
      <c r="AR45" s="50"/>
      <c r="AS45" s="50"/>
      <c r="AT45" s="50"/>
      <c r="AU45" s="50"/>
      <c r="AV45" s="59"/>
      <c r="AW45" s="60"/>
      <c r="AX45" s="17"/>
      <c r="AY45" s="17"/>
      <c r="AZ45" s="58"/>
      <c r="BA45" s="50"/>
      <c r="BB45" s="50"/>
      <c r="BC45" s="50"/>
      <c r="BD45" s="50"/>
      <c r="BE45" s="50"/>
      <c r="BF45" s="50"/>
      <c r="BG45" s="59"/>
      <c r="BH45" s="60"/>
      <c r="BI45" s="17"/>
      <c r="BJ45" s="17"/>
      <c r="BK45" s="58"/>
      <c r="BL45" s="50"/>
      <c r="BM45" s="50"/>
      <c r="BN45" s="50"/>
      <c r="BO45" s="50"/>
      <c r="BP45" s="50"/>
      <c r="BQ45" s="50"/>
      <c r="BR45" s="59"/>
      <c r="BS45" s="60"/>
      <c r="BT45" s="17"/>
      <c r="BU45" s="17"/>
      <c r="BV45" s="58"/>
      <c r="BW45" s="50"/>
      <c r="BX45" s="50"/>
      <c r="BY45" s="50"/>
      <c r="BZ45" s="50"/>
      <c r="CA45" s="50"/>
      <c r="CB45" s="50"/>
      <c r="CC45" s="59"/>
      <c r="CD45" s="60"/>
      <c r="CE45" s="17"/>
      <c r="CF45" s="17"/>
      <c r="CG45" s="58"/>
      <c r="CH45" s="50"/>
      <c r="CI45" s="50"/>
      <c r="CJ45" s="50"/>
      <c r="CK45" s="50"/>
      <c r="CL45" s="50"/>
      <c r="CM45" s="50"/>
      <c r="CN45" s="59"/>
      <c r="CO45" s="60"/>
      <c r="CP45" s="17"/>
      <c r="CQ45" s="17"/>
      <c r="CR45" s="58"/>
      <c r="CS45" s="50"/>
      <c r="CT45" s="50"/>
      <c r="CU45" s="50"/>
      <c r="CV45" s="50"/>
      <c r="CW45" s="50"/>
      <c r="CX45" s="50"/>
      <c r="CY45" s="59"/>
      <c r="CZ45" s="60"/>
      <c r="DA45" s="17"/>
      <c r="DB45" s="17"/>
      <c r="DC45" s="58"/>
      <c r="DD45" s="50"/>
      <c r="DE45" s="50"/>
      <c r="DF45" s="50"/>
      <c r="DG45" s="50"/>
      <c r="DH45" s="50"/>
      <c r="DI45" s="50"/>
      <c r="DJ45" s="59"/>
      <c r="DK45" s="60"/>
      <c r="DL45" s="17"/>
      <c r="DM45" s="17"/>
      <c r="DN45" s="58"/>
      <c r="DO45" s="50"/>
      <c r="DP45" s="50"/>
      <c r="DQ45" s="50"/>
      <c r="DR45" s="50"/>
      <c r="DS45" s="50"/>
      <c r="DT45" s="50"/>
      <c r="DU45" s="59"/>
      <c r="DV45" s="60"/>
      <c r="DW45" s="17"/>
      <c r="DX45" s="17"/>
      <c r="DY45" s="58"/>
      <c r="DZ45" s="50"/>
      <c r="EA45" s="50"/>
      <c r="EB45" s="50"/>
      <c r="EC45" s="50"/>
      <c r="ED45" s="50"/>
      <c r="EE45" s="50"/>
      <c r="EF45" s="59"/>
      <c r="EG45" s="60"/>
      <c r="EH45" s="17"/>
      <c r="EI45" s="17"/>
      <c r="EJ45" s="58"/>
      <c r="EK45" s="50"/>
      <c r="EL45" s="50"/>
      <c r="EM45" s="50"/>
      <c r="EN45" s="50"/>
      <c r="EO45" s="50"/>
      <c r="EP45" s="50"/>
      <c r="EQ45" s="59"/>
      <c r="ER45" s="60"/>
      <c r="ES45" s="17"/>
      <c r="ET45" s="17"/>
      <c r="EU45" s="58"/>
      <c r="EV45" s="50"/>
      <c r="EW45" s="50"/>
      <c r="EX45" s="50"/>
      <c r="EY45" s="50"/>
      <c r="EZ45" s="50"/>
      <c r="FA45" s="50"/>
      <c r="FB45" s="59"/>
      <c r="FC45" s="60"/>
      <c r="FD45" s="17"/>
      <c r="FE45" s="17"/>
      <c r="FF45" s="58"/>
      <c r="FG45" s="50"/>
      <c r="FH45" s="50"/>
      <c r="FI45" s="50"/>
      <c r="FJ45" s="50"/>
      <c r="FK45" s="50"/>
      <c r="FL45" s="50"/>
      <c r="FM45" s="59"/>
      <c r="FN45" s="60"/>
      <c r="FO45" s="17"/>
      <c r="FP45" s="17"/>
      <c r="FQ45" s="58"/>
      <c r="FR45" s="50"/>
      <c r="FS45" s="50"/>
      <c r="FT45" s="50"/>
      <c r="FU45" s="50"/>
      <c r="FV45" s="50"/>
      <c r="FW45" s="50"/>
      <c r="FX45" s="59"/>
      <c r="FY45" s="60"/>
      <c r="FZ45" s="17"/>
      <c r="GA45" s="17"/>
      <c r="GB45" s="58"/>
      <c r="GC45" s="50"/>
      <c r="GD45" s="50"/>
      <c r="GE45" s="50"/>
      <c r="GF45" s="50"/>
      <c r="GG45" s="50"/>
      <c r="GH45" s="50"/>
      <c r="GI45" s="59"/>
      <c r="GJ45" s="60"/>
      <c r="GK45" s="17"/>
      <c r="GL45" s="17"/>
      <c r="GM45" s="58"/>
      <c r="GN45" s="50"/>
      <c r="GO45" s="50"/>
      <c r="GP45" s="50"/>
      <c r="GQ45" s="50"/>
      <c r="GR45" s="50"/>
      <c r="GS45" s="50"/>
      <c r="GT45" s="59"/>
      <c r="GU45" s="60"/>
      <c r="GV45" s="17"/>
      <c r="GW45" s="17"/>
      <c r="GX45" s="58"/>
      <c r="GY45" s="50"/>
      <c r="GZ45" s="50"/>
      <c r="HA45" s="50"/>
      <c r="HB45" s="50"/>
      <c r="HC45" s="50"/>
      <c r="HD45" s="50"/>
      <c r="HE45" s="59"/>
      <c r="HF45" s="60"/>
      <c r="HG45" s="17"/>
      <c r="HH45" s="17"/>
      <c r="HI45" s="58"/>
      <c r="HJ45" s="50"/>
      <c r="HK45" s="50"/>
      <c r="HL45" s="50"/>
      <c r="HM45" s="50"/>
      <c r="HN45" s="50"/>
      <c r="HO45" s="50"/>
      <c r="HP45" s="59"/>
      <c r="HQ45" s="60"/>
      <c r="HR45" s="17"/>
      <c r="HS45" s="17"/>
    </row>
    <row r="46" spans="1:227" x14ac:dyDescent="0.3">
      <c r="A46" s="55"/>
      <c r="B46" s="62"/>
      <c r="C46" s="57"/>
      <c r="D46" s="57"/>
      <c r="E46" s="59"/>
      <c r="F46" s="59"/>
      <c r="G46" s="17"/>
      <c r="H46" s="58"/>
      <c r="I46" s="50"/>
      <c r="J46" s="50"/>
      <c r="K46" s="50"/>
      <c r="L46" s="50"/>
      <c r="M46" s="50"/>
      <c r="N46" s="50"/>
      <c r="O46" s="59"/>
      <c r="P46" s="60"/>
      <c r="Q46" s="17"/>
      <c r="R46" s="17"/>
      <c r="S46" s="58"/>
      <c r="T46" s="50"/>
      <c r="U46" s="50"/>
      <c r="V46" s="50"/>
      <c r="W46" s="50"/>
      <c r="X46" s="50"/>
      <c r="Y46" s="50"/>
      <c r="Z46" s="59"/>
      <c r="AA46" s="60"/>
      <c r="AB46" s="17"/>
      <c r="AC46" s="17"/>
      <c r="AD46" s="58"/>
      <c r="AE46" s="50"/>
      <c r="AF46" s="50"/>
      <c r="AG46" s="50"/>
      <c r="AH46" s="50"/>
      <c r="AI46" s="50"/>
      <c r="AJ46" s="50"/>
      <c r="AK46" s="59"/>
      <c r="AL46" s="60"/>
      <c r="AM46" s="17"/>
      <c r="AN46" s="17"/>
      <c r="AO46" s="58"/>
      <c r="AP46" s="50"/>
      <c r="AQ46" s="50"/>
      <c r="AR46" s="50"/>
      <c r="AS46" s="50"/>
      <c r="AT46" s="50"/>
      <c r="AU46" s="50"/>
      <c r="AV46" s="59"/>
      <c r="AW46" s="60"/>
      <c r="AX46" s="17"/>
      <c r="AY46" s="17"/>
      <c r="AZ46" s="58"/>
      <c r="BA46" s="50"/>
      <c r="BB46" s="50"/>
      <c r="BC46" s="50"/>
      <c r="BD46" s="50"/>
      <c r="BE46" s="50"/>
      <c r="BF46" s="50"/>
      <c r="BG46" s="59"/>
      <c r="BH46" s="60"/>
      <c r="BI46" s="17"/>
      <c r="BJ46" s="17"/>
      <c r="BK46" s="58"/>
      <c r="BL46" s="50"/>
      <c r="BM46" s="50"/>
      <c r="BN46" s="50"/>
      <c r="BO46" s="50"/>
      <c r="BP46" s="50"/>
      <c r="BQ46" s="50"/>
      <c r="BR46" s="59"/>
      <c r="BS46" s="60"/>
      <c r="BT46" s="17"/>
      <c r="BU46" s="17"/>
      <c r="BV46" s="58"/>
      <c r="BW46" s="50"/>
      <c r="BX46" s="50"/>
      <c r="BY46" s="50"/>
      <c r="BZ46" s="50"/>
      <c r="CA46" s="50"/>
      <c r="CB46" s="50"/>
      <c r="CC46" s="59"/>
      <c r="CD46" s="60"/>
      <c r="CE46" s="17"/>
      <c r="CF46" s="17"/>
      <c r="CG46" s="58"/>
      <c r="CH46" s="50"/>
      <c r="CI46" s="50"/>
      <c r="CJ46" s="50"/>
      <c r="CK46" s="50"/>
      <c r="CL46" s="50"/>
      <c r="CM46" s="50"/>
      <c r="CN46" s="59"/>
      <c r="CO46" s="60"/>
      <c r="CP46" s="17"/>
      <c r="CQ46" s="17"/>
      <c r="CR46" s="58"/>
      <c r="CS46" s="50"/>
      <c r="CT46" s="50"/>
      <c r="CU46" s="50"/>
      <c r="CV46" s="50"/>
      <c r="CW46" s="50"/>
      <c r="CX46" s="50"/>
      <c r="CY46" s="59"/>
      <c r="CZ46" s="60"/>
      <c r="DA46" s="17"/>
      <c r="DB46" s="17"/>
      <c r="DC46" s="58"/>
      <c r="DD46" s="50"/>
      <c r="DE46" s="50"/>
      <c r="DF46" s="50"/>
      <c r="DG46" s="50"/>
      <c r="DH46" s="50"/>
      <c r="DI46" s="50"/>
      <c r="DJ46" s="59"/>
      <c r="DK46" s="60"/>
      <c r="DL46" s="17"/>
      <c r="DM46" s="17"/>
      <c r="DN46" s="58"/>
      <c r="DO46" s="50"/>
      <c r="DP46" s="50"/>
      <c r="DQ46" s="50"/>
      <c r="DR46" s="50"/>
      <c r="DS46" s="50"/>
      <c r="DT46" s="50"/>
      <c r="DU46" s="59"/>
      <c r="DV46" s="60"/>
      <c r="DW46" s="17"/>
      <c r="DX46" s="17"/>
      <c r="DY46" s="58"/>
      <c r="DZ46" s="50"/>
      <c r="EA46" s="50"/>
      <c r="EB46" s="50"/>
      <c r="EC46" s="50"/>
      <c r="ED46" s="50"/>
      <c r="EE46" s="50"/>
      <c r="EF46" s="59"/>
      <c r="EG46" s="60"/>
      <c r="EH46" s="17"/>
      <c r="EI46" s="17"/>
      <c r="EJ46" s="58"/>
      <c r="EK46" s="50"/>
      <c r="EL46" s="50"/>
      <c r="EM46" s="50"/>
      <c r="EN46" s="50"/>
      <c r="EO46" s="50"/>
      <c r="EP46" s="50"/>
      <c r="EQ46" s="59"/>
      <c r="ER46" s="60"/>
      <c r="ES46" s="17"/>
      <c r="ET46" s="17"/>
      <c r="EU46" s="58"/>
      <c r="EV46" s="50"/>
      <c r="EW46" s="50"/>
      <c r="EX46" s="50"/>
      <c r="EY46" s="50"/>
      <c r="EZ46" s="50"/>
      <c r="FA46" s="50"/>
      <c r="FB46" s="59"/>
      <c r="FC46" s="60"/>
      <c r="FD46" s="17"/>
      <c r="FE46" s="17"/>
      <c r="FF46" s="58"/>
      <c r="FG46" s="50"/>
      <c r="FH46" s="50"/>
      <c r="FI46" s="50"/>
      <c r="FJ46" s="50"/>
      <c r="FK46" s="50"/>
      <c r="FL46" s="50"/>
      <c r="FM46" s="59"/>
      <c r="FN46" s="60"/>
      <c r="FO46" s="17"/>
      <c r="FP46" s="17"/>
      <c r="FQ46" s="58"/>
      <c r="FR46" s="50"/>
      <c r="FS46" s="50"/>
      <c r="FT46" s="50"/>
      <c r="FU46" s="50"/>
      <c r="FV46" s="50"/>
      <c r="FW46" s="50"/>
      <c r="FX46" s="59"/>
      <c r="FY46" s="60"/>
      <c r="FZ46" s="17"/>
      <c r="GA46" s="17"/>
      <c r="GB46" s="58"/>
      <c r="GC46" s="50"/>
      <c r="GD46" s="50"/>
      <c r="GE46" s="50"/>
      <c r="GF46" s="50"/>
      <c r="GG46" s="50"/>
      <c r="GH46" s="50"/>
      <c r="GI46" s="59"/>
      <c r="GJ46" s="60"/>
      <c r="GK46" s="17"/>
      <c r="GL46" s="17"/>
      <c r="GM46" s="58"/>
      <c r="GN46" s="50"/>
      <c r="GO46" s="50"/>
      <c r="GP46" s="50"/>
      <c r="GQ46" s="50"/>
      <c r="GR46" s="50"/>
      <c r="GS46" s="50"/>
      <c r="GT46" s="59"/>
      <c r="GU46" s="60"/>
      <c r="GV46" s="17"/>
      <c r="GW46" s="17"/>
      <c r="GX46" s="58"/>
      <c r="GY46" s="50"/>
      <c r="GZ46" s="50"/>
      <c r="HA46" s="50"/>
      <c r="HB46" s="50"/>
      <c r="HC46" s="50"/>
      <c r="HD46" s="50"/>
      <c r="HE46" s="59"/>
      <c r="HF46" s="60"/>
      <c r="HG46" s="17"/>
      <c r="HH46" s="17"/>
      <c r="HI46" s="58"/>
      <c r="HJ46" s="50"/>
      <c r="HK46" s="50"/>
      <c r="HL46" s="50"/>
      <c r="HM46" s="50"/>
      <c r="HN46" s="50"/>
      <c r="HO46" s="50"/>
      <c r="HP46" s="59"/>
      <c r="HQ46" s="60"/>
      <c r="HR46" s="17"/>
      <c r="HS46" s="17"/>
    </row>
    <row r="47" spans="1:227" x14ac:dyDescent="0.3">
      <c r="A47" s="55"/>
      <c r="B47" s="56"/>
      <c r="C47" s="57"/>
      <c r="D47" s="57"/>
      <c r="E47" s="59"/>
      <c r="F47" s="59"/>
      <c r="G47" s="17"/>
      <c r="H47" s="58"/>
      <c r="I47" s="50"/>
      <c r="J47" s="50"/>
      <c r="K47" s="50"/>
      <c r="L47" s="50"/>
      <c r="M47" s="50"/>
      <c r="N47" s="50"/>
      <c r="O47" s="59"/>
      <c r="P47" s="60"/>
      <c r="Q47" s="17"/>
      <c r="R47" s="17"/>
      <c r="S47" s="58"/>
      <c r="T47" s="50"/>
      <c r="U47" s="50"/>
      <c r="V47" s="50"/>
      <c r="W47" s="50"/>
      <c r="X47" s="50"/>
      <c r="Y47" s="50"/>
      <c r="Z47" s="59"/>
      <c r="AA47" s="60"/>
      <c r="AB47" s="17"/>
      <c r="AC47" s="17"/>
      <c r="AD47" s="58"/>
      <c r="AE47" s="50"/>
      <c r="AF47" s="50"/>
      <c r="AG47" s="50"/>
      <c r="AH47" s="50"/>
      <c r="AI47" s="50"/>
      <c r="AJ47" s="50"/>
      <c r="AK47" s="59"/>
      <c r="AL47" s="60"/>
      <c r="AM47" s="17"/>
      <c r="AN47" s="17"/>
      <c r="AO47" s="58"/>
      <c r="AP47" s="50"/>
      <c r="AQ47" s="50"/>
      <c r="AR47" s="50"/>
      <c r="AS47" s="50"/>
      <c r="AT47" s="50"/>
      <c r="AU47" s="50"/>
      <c r="AV47" s="59"/>
      <c r="AW47" s="60"/>
      <c r="AX47" s="17"/>
      <c r="AY47" s="17"/>
      <c r="AZ47" s="58"/>
      <c r="BA47" s="50"/>
      <c r="BB47" s="50"/>
      <c r="BC47" s="50"/>
      <c r="BD47" s="50"/>
      <c r="BE47" s="50"/>
      <c r="BF47" s="50"/>
      <c r="BG47" s="59"/>
      <c r="BH47" s="60"/>
      <c r="BI47" s="17"/>
      <c r="BJ47" s="17"/>
      <c r="BK47" s="58"/>
      <c r="BL47" s="50"/>
      <c r="BM47" s="50"/>
      <c r="BN47" s="50"/>
      <c r="BO47" s="50"/>
      <c r="BP47" s="50"/>
      <c r="BQ47" s="50"/>
      <c r="BR47" s="59"/>
      <c r="BS47" s="60"/>
      <c r="BT47" s="17"/>
      <c r="BU47" s="17"/>
      <c r="BV47" s="58"/>
      <c r="BW47" s="50"/>
      <c r="BX47" s="50"/>
      <c r="BY47" s="50"/>
      <c r="BZ47" s="50"/>
      <c r="CA47" s="50"/>
      <c r="CB47" s="50"/>
      <c r="CC47" s="59"/>
      <c r="CD47" s="60"/>
      <c r="CE47" s="17"/>
      <c r="CF47" s="17"/>
      <c r="CG47" s="58"/>
      <c r="CH47" s="50"/>
      <c r="CI47" s="50"/>
      <c r="CJ47" s="50"/>
      <c r="CK47" s="50"/>
      <c r="CL47" s="50"/>
      <c r="CM47" s="50"/>
      <c r="CN47" s="59"/>
      <c r="CO47" s="60"/>
      <c r="CP47" s="17"/>
      <c r="CQ47" s="17"/>
      <c r="CR47" s="58"/>
      <c r="CS47" s="50"/>
      <c r="CT47" s="50"/>
      <c r="CU47" s="50"/>
      <c r="CV47" s="50"/>
      <c r="CW47" s="50"/>
      <c r="CX47" s="50"/>
      <c r="CY47" s="59"/>
      <c r="CZ47" s="60"/>
      <c r="DA47" s="17"/>
      <c r="DB47" s="17"/>
      <c r="DC47" s="58"/>
      <c r="DD47" s="50"/>
      <c r="DE47" s="50"/>
      <c r="DF47" s="50"/>
      <c r="DG47" s="50"/>
      <c r="DH47" s="50"/>
      <c r="DI47" s="50"/>
      <c r="DJ47" s="59"/>
      <c r="DK47" s="60"/>
      <c r="DL47" s="17"/>
      <c r="DM47" s="17"/>
      <c r="DN47" s="58"/>
      <c r="DO47" s="50"/>
      <c r="DP47" s="50"/>
      <c r="DQ47" s="50"/>
      <c r="DR47" s="50"/>
      <c r="DS47" s="50"/>
      <c r="DT47" s="50"/>
      <c r="DU47" s="59"/>
      <c r="DV47" s="60"/>
      <c r="DW47" s="17"/>
      <c r="DX47" s="17"/>
      <c r="DY47" s="58"/>
      <c r="DZ47" s="50"/>
      <c r="EA47" s="50"/>
      <c r="EB47" s="50"/>
      <c r="EC47" s="50"/>
      <c r="ED47" s="50"/>
      <c r="EE47" s="50"/>
      <c r="EF47" s="59"/>
      <c r="EG47" s="60"/>
      <c r="EH47" s="17"/>
      <c r="EI47" s="17"/>
      <c r="EJ47" s="58"/>
      <c r="EK47" s="50"/>
      <c r="EL47" s="50"/>
      <c r="EM47" s="50"/>
      <c r="EN47" s="50"/>
      <c r="EO47" s="50"/>
      <c r="EP47" s="50"/>
      <c r="EQ47" s="59"/>
      <c r="ER47" s="60"/>
      <c r="ES47" s="17"/>
      <c r="ET47" s="17"/>
      <c r="EU47" s="58"/>
      <c r="EV47" s="50"/>
      <c r="EW47" s="50"/>
      <c r="EX47" s="50"/>
      <c r="EY47" s="50"/>
      <c r="EZ47" s="50"/>
      <c r="FA47" s="50"/>
      <c r="FB47" s="59"/>
      <c r="FC47" s="60"/>
      <c r="FD47" s="17"/>
      <c r="FE47" s="17"/>
      <c r="FF47" s="58"/>
      <c r="FG47" s="50"/>
      <c r="FH47" s="50"/>
      <c r="FI47" s="50"/>
      <c r="FJ47" s="50"/>
      <c r="FK47" s="50"/>
      <c r="FL47" s="50"/>
      <c r="FM47" s="59"/>
      <c r="FN47" s="60"/>
      <c r="FO47" s="17"/>
      <c r="FP47" s="17"/>
      <c r="FQ47" s="58"/>
      <c r="FR47" s="50"/>
      <c r="FS47" s="50"/>
      <c r="FT47" s="50"/>
      <c r="FU47" s="50"/>
      <c r="FV47" s="50"/>
      <c r="FW47" s="50"/>
      <c r="FX47" s="59"/>
      <c r="FY47" s="60"/>
      <c r="FZ47" s="17"/>
      <c r="GA47" s="17"/>
      <c r="GB47" s="58"/>
      <c r="GC47" s="50"/>
      <c r="GD47" s="50"/>
      <c r="GE47" s="50"/>
      <c r="GF47" s="50"/>
      <c r="GG47" s="50"/>
      <c r="GH47" s="50"/>
      <c r="GI47" s="59"/>
      <c r="GJ47" s="60"/>
      <c r="GK47" s="17"/>
      <c r="GL47" s="17"/>
      <c r="GM47" s="58"/>
      <c r="GN47" s="50"/>
      <c r="GO47" s="50"/>
      <c r="GP47" s="50"/>
      <c r="GQ47" s="50"/>
      <c r="GR47" s="50"/>
      <c r="GS47" s="50"/>
      <c r="GT47" s="59"/>
      <c r="GU47" s="60"/>
      <c r="GV47" s="17"/>
      <c r="GW47" s="17"/>
      <c r="GX47" s="58"/>
      <c r="GY47" s="50"/>
      <c r="GZ47" s="50"/>
      <c r="HA47" s="50"/>
      <c r="HB47" s="50"/>
      <c r="HC47" s="50"/>
      <c r="HD47" s="50"/>
      <c r="HE47" s="59"/>
      <c r="HF47" s="60"/>
      <c r="HG47" s="17"/>
      <c r="HH47" s="17"/>
      <c r="HI47" s="58"/>
      <c r="HJ47" s="50"/>
      <c r="HK47" s="50"/>
      <c r="HL47" s="50"/>
      <c r="HM47" s="50"/>
      <c r="HN47" s="50"/>
      <c r="HO47" s="50"/>
      <c r="HP47" s="59"/>
      <c r="HQ47" s="60"/>
      <c r="HR47" s="17"/>
      <c r="HS47" s="17"/>
    </row>
    <row r="48" spans="1:227" x14ac:dyDescent="0.3">
      <c r="A48" s="55"/>
      <c r="B48" s="56"/>
      <c r="C48" s="57"/>
      <c r="D48" s="57"/>
      <c r="E48" s="59"/>
      <c r="F48" s="59"/>
      <c r="G48" s="17"/>
      <c r="H48" s="58"/>
      <c r="I48" s="50"/>
      <c r="J48" s="50"/>
      <c r="K48" s="50"/>
      <c r="L48" s="50"/>
      <c r="M48" s="50"/>
      <c r="N48" s="50"/>
      <c r="O48" s="59"/>
      <c r="P48" s="60"/>
      <c r="Q48" s="17"/>
      <c r="R48" s="17"/>
      <c r="S48" s="58"/>
      <c r="T48" s="50"/>
      <c r="U48" s="50"/>
      <c r="V48" s="50"/>
      <c r="W48" s="50"/>
      <c r="X48" s="50"/>
      <c r="Y48" s="50"/>
      <c r="Z48" s="59"/>
      <c r="AA48" s="60"/>
      <c r="AB48" s="17"/>
      <c r="AC48" s="17"/>
      <c r="AD48" s="58"/>
      <c r="AE48" s="50"/>
      <c r="AF48" s="50"/>
      <c r="AG48" s="50"/>
      <c r="AH48" s="50"/>
      <c r="AI48" s="50"/>
      <c r="AJ48" s="50"/>
      <c r="AK48" s="59"/>
      <c r="AL48" s="60"/>
      <c r="AM48" s="17"/>
      <c r="AN48" s="17"/>
      <c r="AO48" s="58"/>
      <c r="AP48" s="50"/>
      <c r="AQ48" s="50"/>
      <c r="AR48" s="50"/>
      <c r="AS48" s="50"/>
      <c r="AT48" s="50"/>
      <c r="AU48" s="50"/>
      <c r="AV48" s="59"/>
      <c r="AW48" s="60"/>
      <c r="AX48" s="17"/>
      <c r="AY48" s="17"/>
      <c r="AZ48" s="58"/>
      <c r="BA48" s="50"/>
      <c r="BB48" s="50"/>
      <c r="BC48" s="50"/>
      <c r="BD48" s="50"/>
      <c r="BE48" s="50"/>
      <c r="BF48" s="50"/>
      <c r="BG48" s="59"/>
      <c r="BH48" s="60"/>
      <c r="BI48" s="17"/>
      <c r="BJ48" s="17"/>
      <c r="BK48" s="58"/>
      <c r="BL48" s="50"/>
      <c r="BM48" s="50"/>
      <c r="BN48" s="50"/>
      <c r="BO48" s="50"/>
      <c r="BP48" s="50"/>
      <c r="BQ48" s="50"/>
      <c r="BR48" s="59"/>
      <c r="BS48" s="60"/>
      <c r="BT48" s="17"/>
      <c r="BU48" s="17"/>
      <c r="BV48" s="58"/>
      <c r="BW48" s="50"/>
      <c r="BX48" s="50"/>
      <c r="BY48" s="50"/>
      <c r="BZ48" s="50"/>
      <c r="CA48" s="50"/>
      <c r="CB48" s="50"/>
      <c r="CC48" s="59"/>
      <c r="CD48" s="60"/>
      <c r="CE48" s="17"/>
      <c r="CF48" s="17"/>
      <c r="CG48" s="58"/>
      <c r="CH48" s="50"/>
      <c r="CI48" s="50"/>
      <c r="CJ48" s="50"/>
      <c r="CK48" s="50"/>
      <c r="CL48" s="50"/>
      <c r="CM48" s="50"/>
      <c r="CN48" s="59"/>
      <c r="CO48" s="60"/>
      <c r="CP48" s="17"/>
      <c r="CQ48" s="17"/>
      <c r="CR48" s="58"/>
      <c r="CS48" s="50"/>
      <c r="CT48" s="50"/>
      <c r="CU48" s="50"/>
      <c r="CV48" s="50"/>
      <c r="CW48" s="50"/>
      <c r="CX48" s="50"/>
      <c r="CY48" s="59"/>
      <c r="CZ48" s="60"/>
      <c r="DA48" s="17"/>
      <c r="DB48" s="17"/>
      <c r="DC48" s="58"/>
      <c r="DD48" s="50"/>
      <c r="DE48" s="50"/>
      <c r="DF48" s="50"/>
      <c r="DG48" s="50"/>
      <c r="DH48" s="50"/>
      <c r="DI48" s="50"/>
      <c r="DJ48" s="59"/>
      <c r="DK48" s="60"/>
      <c r="DL48" s="17"/>
      <c r="DM48" s="17"/>
      <c r="DN48" s="58"/>
      <c r="DO48" s="50"/>
      <c r="DP48" s="50"/>
      <c r="DQ48" s="50"/>
      <c r="DR48" s="50"/>
      <c r="DS48" s="50"/>
      <c r="DT48" s="50"/>
      <c r="DU48" s="59"/>
      <c r="DV48" s="60"/>
      <c r="DW48" s="17"/>
      <c r="DX48" s="17"/>
      <c r="DY48" s="58"/>
      <c r="DZ48" s="50"/>
      <c r="EA48" s="50"/>
      <c r="EB48" s="50"/>
      <c r="EC48" s="50"/>
      <c r="ED48" s="50"/>
      <c r="EE48" s="50"/>
      <c r="EF48" s="59"/>
      <c r="EG48" s="60"/>
      <c r="EH48" s="17"/>
      <c r="EI48" s="17"/>
      <c r="EJ48" s="58"/>
      <c r="EK48" s="50"/>
      <c r="EL48" s="50"/>
      <c r="EM48" s="50"/>
      <c r="EN48" s="50"/>
      <c r="EO48" s="50"/>
      <c r="EP48" s="50"/>
      <c r="EQ48" s="59"/>
      <c r="ER48" s="60"/>
      <c r="ES48" s="17"/>
      <c r="ET48" s="17"/>
      <c r="EU48" s="58"/>
      <c r="EV48" s="50"/>
      <c r="EW48" s="50"/>
      <c r="EX48" s="50"/>
      <c r="EY48" s="50"/>
      <c r="EZ48" s="50"/>
      <c r="FA48" s="50"/>
      <c r="FB48" s="59"/>
      <c r="FC48" s="60"/>
      <c r="FD48" s="17"/>
      <c r="FE48" s="17"/>
      <c r="FF48" s="58"/>
      <c r="FG48" s="50"/>
      <c r="FH48" s="50"/>
      <c r="FI48" s="50"/>
      <c r="FJ48" s="50"/>
      <c r="FK48" s="50"/>
      <c r="FL48" s="50"/>
      <c r="FM48" s="59"/>
      <c r="FN48" s="60"/>
      <c r="FO48" s="17"/>
      <c r="FP48" s="17"/>
      <c r="FQ48" s="58"/>
      <c r="FR48" s="50"/>
      <c r="FS48" s="50"/>
      <c r="FT48" s="50"/>
      <c r="FU48" s="50"/>
      <c r="FV48" s="50"/>
      <c r="FW48" s="50"/>
      <c r="FX48" s="59"/>
      <c r="FY48" s="60"/>
      <c r="FZ48" s="17"/>
      <c r="GA48" s="17"/>
      <c r="GB48" s="58"/>
      <c r="GC48" s="50"/>
      <c r="GD48" s="50"/>
      <c r="GE48" s="50"/>
      <c r="GF48" s="50"/>
      <c r="GG48" s="50"/>
      <c r="GH48" s="50"/>
      <c r="GI48" s="59"/>
      <c r="GJ48" s="60"/>
      <c r="GK48" s="17"/>
      <c r="GL48" s="17"/>
      <c r="GM48" s="58"/>
      <c r="GN48" s="50"/>
      <c r="GO48" s="50"/>
      <c r="GP48" s="50"/>
      <c r="GQ48" s="50"/>
      <c r="GR48" s="50"/>
      <c r="GS48" s="50"/>
      <c r="GT48" s="59"/>
      <c r="GU48" s="60"/>
      <c r="GV48" s="17"/>
      <c r="GW48" s="17"/>
      <c r="GX48" s="58"/>
      <c r="GY48" s="50"/>
      <c r="GZ48" s="50"/>
      <c r="HA48" s="50"/>
      <c r="HB48" s="50"/>
      <c r="HC48" s="50"/>
      <c r="HD48" s="50"/>
      <c r="HE48" s="59"/>
      <c r="HF48" s="60"/>
      <c r="HG48" s="17"/>
      <c r="HH48" s="17"/>
      <c r="HI48" s="58"/>
      <c r="HJ48" s="50"/>
      <c r="HK48" s="50"/>
      <c r="HL48" s="50"/>
      <c r="HM48" s="50"/>
      <c r="HN48" s="50"/>
      <c r="HO48" s="50"/>
      <c r="HP48" s="59"/>
      <c r="HQ48" s="60"/>
      <c r="HR48" s="17"/>
      <c r="HS48" s="17"/>
    </row>
    <row r="49" spans="1:227" x14ac:dyDescent="0.3">
      <c r="A49" s="55"/>
      <c r="B49" s="56"/>
      <c r="C49" s="57"/>
      <c r="D49" s="57"/>
      <c r="E49" s="59"/>
      <c r="F49" s="59"/>
      <c r="G49" s="17"/>
      <c r="H49" s="58"/>
      <c r="I49" s="50"/>
      <c r="J49" s="50"/>
      <c r="K49" s="50"/>
      <c r="L49" s="50"/>
      <c r="M49" s="50"/>
      <c r="N49" s="50"/>
      <c r="O49" s="59"/>
      <c r="P49" s="60"/>
      <c r="Q49" s="17"/>
      <c r="R49" s="17"/>
      <c r="S49" s="58"/>
      <c r="T49" s="50"/>
      <c r="U49" s="50"/>
      <c r="V49" s="50"/>
      <c r="W49" s="50"/>
      <c r="X49" s="50"/>
      <c r="Y49" s="50"/>
      <c r="Z49" s="59"/>
      <c r="AA49" s="60"/>
      <c r="AB49" s="17"/>
      <c r="AC49" s="17"/>
      <c r="AD49" s="58"/>
      <c r="AE49" s="50"/>
      <c r="AF49" s="50"/>
      <c r="AG49" s="50"/>
      <c r="AH49" s="50"/>
      <c r="AI49" s="50"/>
      <c r="AJ49" s="50"/>
      <c r="AK49" s="59"/>
      <c r="AL49" s="60"/>
      <c r="AM49" s="17"/>
      <c r="AN49" s="17"/>
      <c r="AO49" s="58"/>
      <c r="AP49" s="50"/>
      <c r="AQ49" s="50"/>
      <c r="AR49" s="50"/>
      <c r="AS49" s="50"/>
      <c r="AT49" s="50"/>
      <c r="AU49" s="50"/>
      <c r="AV49" s="59"/>
      <c r="AW49" s="60"/>
      <c r="AX49" s="17"/>
      <c r="AY49" s="17"/>
      <c r="AZ49" s="58"/>
      <c r="BA49" s="50"/>
      <c r="BB49" s="50"/>
      <c r="BC49" s="50"/>
      <c r="BD49" s="50"/>
      <c r="BE49" s="50"/>
      <c r="BF49" s="50"/>
      <c r="BG49" s="59"/>
      <c r="BH49" s="60"/>
      <c r="BI49" s="17"/>
      <c r="BJ49" s="17"/>
      <c r="BK49" s="58"/>
      <c r="BL49" s="50"/>
      <c r="BM49" s="50"/>
      <c r="BN49" s="50"/>
      <c r="BO49" s="50"/>
      <c r="BP49" s="50"/>
      <c r="BQ49" s="50"/>
      <c r="BR49" s="59"/>
      <c r="BS49" s="60"/>
      <c r="BT49" s="17"/>
      <c r="BU49" s="17"/>
      <c r="BV49" s="58"/>
      <c r="BW49" s="50"/>
      <c r="BX49" s="50"/>
      <c r="BY49" s="50"/>
      <c r="BZ49" s="50"/>
      <c r="CA49" s="50"/>
      <c r="CB49" s="50"/>
      <c r="CC49" s="59"/>
      <c r="CD49" s="60"/>
      <c r="CE49" s="17"/>
      <c r="CF49" s="17"/>
      <c r="CG49" s="58"/>
      <c r="CH49" s="50"/>
      <c r="CI49" s="50"/>
      <c r="CJ49" s="50"/>
      <c r="CK49" s="50"/>
      <c r="CL49" s="50"/>
      <c r="CM49" s="50"/>
      <c r="CN49" s="59"/>
      <c r="CO49" s="60"/>
      <c r="CP49" s="17"/>
      <c r="CQ49" s="17"/>
      <c r="CR49" s="58"/>
      <c r="CS49" s="50"/>
      <c r="CT49" s="50"/>
      <c r="CU49" s="50"/>
      <c r="CV49" s="50"/>
      <c r="CW49" s="50"/>
      <c r="CX49" s="50"/>
      <c r="CY49" s="59"/>
      <c r="CZ49" s="60"/>
      <c r="DA49" s="17"/>
      <c r="DB49" s="17"/>
      <c r="DC49" s="58"/>
      <c r="DD49" s="50"/>
      <c r="DE49" s="50"/>
      <c r="DF49" s="50"/>
      <c r="DG49" s="50"/>
      <c r="DH49" s="50"/>
      <c r="DI49" s="50"/>
      <c r="DJ49" s="59"/>
      <c r="DK49" s="60"/>
      <c r="DL49" s="17"/>
      <c r="DM49" s="17"/>
      <c r="DN49" s="58"/>
      <c r="DO49" s="50"/>
      <c r="DP49" s="50"/>
      <c r="DQ49" s="50"/>
      <c r="DR49" s="50"/>
      <c r="DS49" s="50"/>
      <c r="DT49" s="50"/>
      <c r="DU49" s="59"/>
      <c r="DV49" s="60"/>
      <c r="DW49" s="17"/>
      <c r="DX49" s="17"/>
      <c r="DY49" s="58"/>
      <c r="DZ49" s="50"/>
      <c r="EA49" s="50"/>
      <c r="EB49" s="50"/>
      <c r="EC49" s="50"/>
      <c r="ED49" s="50"/>
      <c r="EE49" s="50"/>
      <c r="EF49" s="59"/>
      <c r="EG49" s="60"/>
      <c r="EH49" s="17"/>
      <c r="EI49" s="17"/>
      <c r="EJ49" s="58"/>
      <c r="EK49" s="50"/>
      <c r="EL49" s="50"/>
      <c r="EM49" s="50"/>
      <c r="EN49" s="50"/>
      <c r="EO49" s="50"/>
      <c r="EP49" s="50"/>
      <c r="EQ49" s="59"/>
      <c r="ER49" s="60"/>
      <c r="ES49" s="17"/>
      <c r="ET49" s="17"/>
      <c r="EU49" s="58"/>
      <c r="EV49" s="50"/>
      <c r="EW49" s="50"/>
      <c r="EX49" s="50"/>
      <c r="EY49" s="50"/>
      <c r="EZ49" s="50"/>
      <c r="FA49" s="50"/>
      <c r="FB49" s="59"/>
      <c r="FC49" s="60"/>
      <c r="FD49" s="17"/>
      <c r="FE49" s="17"/>
      <c r="FF49" s="58"/>
      <c r="FG49" s="50"/>
      <c r="FH49" s="50"/>
      <c r="FI49" s="50"/>
      <c r="FJ49" s="50"/>
      <c r="FK49" s="50"/>
      <c r="FL49" s="50"/>
      <c r="FM49" s="59"/>
      <c r="FN49" s="60"/>
      <c r="FO49" s="17"/>
      <c r="FP49" s="17"/>
      <c r="FQ49" s="58"/>
      <c r="FR49" s="50"/>
      <c r="FS49" s="50"/>
      <c r="FT49" s="50"/>
      <c r="FU49" s="50"/>
      <c r="FV49" s="50"/>
      <c r="FW49" s="50"/>
      <c r="FX49" s="59"/>
      <c r="FY49" s="60"/>
      <c r="FZ49" s="17"/>
      <c r="GA49" s="17"/>
      <c r="GB49" s="58"/>
      <c r="GC49" s="50"/>
      <c r="GD49" s="50"/>
      <c r="GE49" s="50"/>
      <c r="GF49" s="50"/>
      <c r="GG49" s="50"/>
      <c r="GH49" s="50"/>
      <c r="GI49" s="59"/>
      <c r="GJ49" s="60"/>
      <c r="GK49" s="17"/>
      <c r="GL49" s="17"/>
      <c r="GM49" s="58"/>
      <c r="GN49" s="50"/>
      <c r="GO49" s="50"/>
      <c r="GP49" s="50"/>
      <c r="GQ49" s="50"/>
      <c r="GR49" s="50"/>
      <c r="GS49" s="50"/>
      <c r="GT49" s="59"/>
      <c r="GU49" s="60"/>
      <c r="GV49" s="17"/>
      <c r="GW49" s="17"/>
      <c r="GX49" s="58"/>
      <c r="GY49" s="50"/>
      <c r="GZ49" s="50"/>
      <c r="HA49" s="50"/>
      <c r="HB49" s="50"/>
      <c r="HC49" s="50"/>
      <c r="HD49" s="50"/>
      <c r="HE49" s="59"/>
      <c r="HF49" s="60"/>
      <c r="HG49" s="17"/>
      <c r="HH49" s="17"/>
      <c r="HI49" s="58"/>
      <c r="HJ49" s="50"/>
      <c r="HK49" s="50"/>
      <c r="HL49" s="50"/>
      <c r="HM49" s="50"/>
      <c r="HN49" s="50"/>
      <c r="HO49" s="50"/>
      <c r="HP49" s="59"/>
      <c r="HQ49" s="60"/>
      <c r="HR49" s="17"/>
      <c r="HS49" s="17"/>
    </row>
    <row r="50" spans="1:227" x14ac:dyDescent="0.3">
      <c r="A50" s="55"/>
      <c r="B50" s="62"/>
      <c r="C50" s="57"/>
      <c r="D50" s="57"/>
      <c r="E50" s="59"/>
      <c r="F50" s="59"/>
      <c r="G50" s="17"/>
      <c r="H50" s="58"/>
      <c r="I50" s="50"/>
      <c r="J50" s="50"/>
      <c r="K50" s="50"/>
      <c r="L50" s="50"/>
      <c r="M50" s="50"/>
      <c r="N50" s="50"/>
      <c r="O50" s="59"/>
      <c r="P50" s="60"/>
      <c r="Q50" s="17"/>
      <c r="R50" s="17"/>
      <c r="S50" s="58"/>
      <c r="T50" s="50"/>
      <c r="U50" s="50"/>
      <c r="V50" s="50"/>
      <c r="W50" s="50"/>
      <c r="X50" s="50"/>
      <c r="Y50" s="50"/>
      <c r="Z50" s="59"/>
      <c r="AA50" s="60"/>
      <c r="AB50" s="17"/>
      <c r="AC50" s="17"/>
      <c r="AD50" s="58"/>
      <c r="AE50" s="50"/>
      <c r="AF50" s="50"/>
      <c r="AG50" s="50"/>
      <c r="AH50" s="50"/>
      <c r="AI50" s="50"/>
      <c r="AJ50" s="50"/>
      <c r="AK50" s="59"/>
      <c r="AL50" s="60"/>
      <c r="AM50" s="17"/>
      <c r="AN50" s="17"/>
      <c r="AO50" s="58"/>
      <c r="AP50" s="50"/>
      <c r="AQ50" s="50"/>
      <c r="AR50" s="50"/>
      <c r="AS50" s="50"/>
      <c r="AT50" s="50"/>
      <c r="AU50" s="50"/>
      <c r="AV50" s="59"/>
      <c r="AW50" s="60"/>
      <c r="AX50" s="17"/>
      <c r="AY50" s="17"/>
      <c r="AZ50" s="58"/>
      <c r="BA50" s="50"/>
      <c r="BB50" s="50"/>
      <c r="BC50" s="50"/>
      <c r="BD50" s="50"/>
      <c r="BE50" s="50"/>
      <c r="BF50" s="50"/>
      <c r="BG50" s="59"/>
      <c r="BH50" s="60"/>
      <c r="BI50" s="17"/>
      <c r="BJ50" s="17"/>
      <c r="BK50" s="58"/>
      <c r="BL50" s="50"/>
      <c r="BM50" s="50"/>
      <c r="BN50" s="50"/>
      <c r="BO50" s="50"/>
      <c r="BP50" s="50"/>
      <c r="BQ50" s="50"/>
      <c r="BR50" s="59"/>
      <c r="BS50" s="60"/>
      <c r="BT50" s="17"/>
      <c r="BU50" s="17"/>
      <c r="BV50" s="58"/>
      <c r="BW50" s="50"/>
      <c r="BX50" s="50"/>
      <c r="BY50" s="50"/>
      <c r="BZ50" s="50"/>
      <c r="CA50" s="50"/>
      <c r="CB50" s="50"/>
      <c r="CC50" s="59"/>
      <c r="CD50" s="60"/>
      <c r="CE50" s="17"/>
      <c r="CF50" s="17"/>
      <c r="CG50" s="58"/>
      <c r="CH50" s="50"/>
      <c r="CI50" s="50"/>
      <c r="CJ50" s="50"/>
      <c r="CK50" s="50"/>
      <c r="CL50" s="50"/>
      <c r="CM50" s="50"/>
      <c r="CN50" s="59"/>
      <c r="CO50" s="60"/>
      <c r="CP50" s="17"/>
      <c r="CQ50" s="17"/>
      <c r="CR50" s="58"/>
      <c r="CS50" s="50"/>
      <c r="CT50" s="50"/>
      <c r="CU50" s="50"/>
      <c r="CV50" s="50"/>
      <c r="CW50" s="50"/>
      <c r="CX50" s="50"/>
      <c r="CY50" s="59"/>
      <c r="CZ50" s="60"/>
      <c r="DA50" s="17"/>
      <c r="DB50" s="17"/>
      <c r="DC50" s="58"/>
      <c r="DD50" s="50"/>
      <c r="DE50" s="50"/>
      <c r="DF50" s="50"/>
      <c r="DG50" s="50"/>
      <c r="DH50" s="50"/>
      <c r="DI50" s="50"/>
      <c r="DJ50" s="59"/>
      <c r="DK50" s="60"/>
      <c r="DL50" s="17"/>
      <c r="DM50" s="17"/>
      <c r="DN50" s="58"/>
      <c r="DO50" s="50"/>
      <c r="DP50" s="50"/>
      <c r="DQ50" s="50"/>
      <c r="DR50" s="50"/>
      <c r="DS50" s="50"/>
      <c r="DT50" s="50"/>
      <c r="DU50" s="59"/>
      <c r="DV50" s="60"/>
      <c r="DW50" s="17"/>
      <c r="DX50" s="17"/>
      <c r="DY50" s="58"/>
      <c r="DZ50" s="50"/>
      <c r="EA50" s="50"/>
      <c r="EB50" s="50"/>
      <c r="EC50" s="50"/>
      <c r="ED50" s="50"/>
      <c r="EE50" s="50"/>
      <c r="EF50" s="59"/>
      <c r="EG50" s="60"/>
      <c r="EH50" s="17"/>
      <c r="EI50" s="17"/>
      <c r="EJ50" s="58"/>
      <c r="EK50" s="50"/>
      <c r="EL50" s="50"/>
      <c r="EM50" s="50"/>
      <c r="EN50" s="50"/>
      <c r="EO50" s="50"/>
      <c r="EP50" s="50"/>
      <c r="EQ50" s="59"/>
      <c r="ER50" s="60"/>
      <c r="ES50" s="17"/>
      <c r="ET50" s="17"/>
      <c r="EU50" s="58"/>
      <c r="EV50" s="50"/>
      <c r="EW50" s="50"/>
      <c r="EX50" s="50"/>
      <c r="EY50" s="50"/>
      <c r="EZ50" s="50"/>
      <c r="FA50" s="50"/>
      <c r="FB50" s="59"/>
      <c r="FC50" s="60"/>
      <c r="FD50" s="17"/>
      <c r="FE50" s="17"/>
      <c r="FF50" s="58"/>
      <c r="FG50" s="50"/>
      <c r="FH50" s="50"/>
      <c r="FI50" s="50"/>
      <c r="FJ50" s="50"/>
      <c r="FK50" s="50"/>
      <c r="FL50" s="50"/>
      <c r="FM50" s="59"/>
      <c r="FN50" s="60"/>
      <c r="FO50" s="17"/>
      <c r="FP50" s="17"/>
      <c r="FQ50" s="58"/>
      <c r="FR50" s="50"/>
      <c r="FS50" s="50"/>
      <c r="FT50" s="50"/>
      <c r="FU50" s="50"/>
      <c r="FV50" s="50"/>
      <c r="FW50" s="50"/>
      <c r="FX50" s="59"/>
      <c r="FY50" s="60"/>
      <c r="FZ50" s="17"/>
      <c r="GA50" s="17"/>
      <c r="GB50" s="58"/>
      <c r="GC50" s="50"/>
      <c r="GD50" s="50"/>
      <c r="GE50" s="50"/>
      <c r="GF50" s="50"/>
      <c r="GG50" s="50"/>
      <c r="GH50" s="50"/>
      <c r="GI50" s="59"/>
      <c r="GJ50" s="60"/>
      <c r="GK50" s="17"/>
      <c r="GL50" s="17"/>
      <c r="GM50" s="58"/>
      <c r="GN50" s="50"/>
      <c r="GO50" s="50"/>
      <c r="GP50" s="50"/>
      <c r="GQ50" s="50"/>
      <c r="GR50" s="50"/>
      <c r="GS50" s="50"/>
      <c r="GT50" s="59"/>
      <c r="GU50" s="60"/>
      <c r="GV50" s="17"/>
      <c r="GW50" s="17"/>
      <c r="GX50" s="58"/>
      <c r="GY50" s="50"/>
      <c r="GZ50" s="50"/>
      <c r="HA50" s="50"/>
      <c r="HB50" s="50"/>
      <c r="HC50" s="50"/>
      <c r="HD50" s="50"/>
      <c r="HE50" s="59"/>
      <c r="HF50" s="60"/>
      <c r="HG50" s="17"/>
      <c r="HH50" s="17"/>
      <c r="HI50" s="58"/>
      <c r="HJ50" s="50"/>
      <c r="HK50" s="50"/>
      <c r="HL50" s="50"/>
      <c r="HM50" s="50"/>
      <c r="HN50" s="50"/>
      <c r="HO50" s="50"/>
      <c r="HP50" s="59"/>
      <c r="HQ50" s="60"/>
      <c r="HR50" s="17"/>
      <c r="HS50" s="17"/>
    </row>
    <row r="51" spans="1:227" x14ac:dyDescent="0.3">
      <c r="A51" s="55"/>
      <c r="B51" s="62"/>
      <c r="C51" s="57"/>
      <c r="D51" s="57"/>
      <c r="E51" s="59"/>
      <c r="F51" s="59"/>
      <c r="G51" s="17"/>
      <c r="H51" s="58"/>
      <c r="I51" s="50"/>
      <c r="J51" s="50"/>
      <c r="K51" s="50"/>
      <c r="L51" s="50"/>
      <c r="M51" s="50"/>
      <c r="N51" s="50"/>
      <c r="O51" s="59"/>
      <c r="P51" s="60"/>
      <c r="Q51" s="17"/>
      <c r="R51" s="17"/>
      <c r="S51" s="58"/>
      <c r="T51" s="50"/>
      <c r="U51" s="50"/>
      <c r="V51" s="50"/>
      <c r="W51" s="50"/>
      <c r="X51" s="50"/>
      <c r="Y51" s="50"/>
      <c r="Z51" s="59"/>
      <c r="AA51" s="60"/>
      <c r="AB51" s="17"/>
      <c r="AC51" s="17"/>
      <c r="AD51" s="58"/>
      <c r="AE51" s="50"/>
      <c r="AF51" s="50"/>
      <c r="AG51" s="50"/>
      <c r="AH51" s="50"/>
      <c r="AI51" s="50"/>
      <c r="AJ51" s="50"/>
      <c r="AK51" s="59"/>
      <c r="AL51" s="60"/>
      <c r="AM51" s="17"/>
      <c r="AN51" s="17"/>
      <c r="AO51" s="58"/>
      <c r="AP51" s="50"/>
      <c r="AQ51" s="50"/>
      <c r="AR51" s="50"/>
      <c r="AS51" s="50"/>
      <c r="AT51" s="50"/>
      <c r="AU51" s="50"/>
      <c r="AV51" s="59"/>
      <c r="AW51" s="60"/>
      <c r="AX51" s="17"/>
      <c r="AY51" s="17"/>
      <c r="AZ51" s="58"/>
      <c r="BA51" s="50"/>
      <c r="BB51" s="50"/>
      <c r="BC51" s="50"/>
      <c r="BD51" s="50"/>
      <c r="BE51" s="50"/>
      <c r="BF51" s="50"/>
      <c r="BG51" s="59"/>
      <c r="BH51" s="60"/>
      <c r="BI51" s="17"/>
      <c r="BJ51" s="17"/>
      <c r="BK51" s="58"/>
      <c r="BL51" s="50"/>
      <c r="BM51" s="50"/>
      <c r="BN51" s="50"/>
      <c r="BO51" s="50"/>
      <c r="BP51" s="50"/>
      <c r="BQ51" s="50"/>
      <c r="BR51" s="59"/>
      <c r="BS51" s="60"/>
      <c r="BT51" s="17"/>
      <c r="BU51" s="17"/>
      <c r="BV51" s="58"/>
      <c r="BW51" s="50"/>
      <c r="BX51" s="50"/>
      <c r="BY51" s="50"/>
      <c r="BZ51" s="50"/>
      <c r="CA51" s="50"/>
      <c r="CB51" s="50"/>
      <c r="CC51" s="59"/>
      <c r="CD51" s="60"/>
      <c r="CE51" s="17"/>
      <c r="CF51" s="17"/>
      <c r="CG51" s="58"/>
      <c r="CH51" s="50"/>
      <c r="CI51" s="50"/>
      <c r="CJ51" s="50"/>
      <c r="CK51" s="50"/>
      <c r="CL51" s="50"/>
      <c r="CM51" s="50"/>
      <c r="CN51" s="59"/>
      <c r="CO51" s="60"/>
      <c r="CP51" s="17"/>
      <c r="CQ51" s="17"/>
      <c r="CR51" s="58"/>
      <c r="CS51" s="50"/>
      <c r="CT51" s="50"/>
      <c r="CU51" s="50"/>
      <c r="CV51" s="50"/>
      <c r="CW51" s="50"/>
      <c r="CX51" s="50"/>
      <c r="CY51" s="59"/>
      <c r="CZ51" s="60"/>
      <c r="DA51" s="17"/>
      <c r="DB51" s="17"/>
      <c r="DC51" s="58"/>
      <c r="DD51" s="50"/>
      <c r="DE51" s="50"/>
      <c r="DF51" s="50"/>
      <c r="DG51" s="50"/>
      <c r="DH51" s="50"/>
      <c r="DI51" s="50"/>
      <c r="DJ51" s="59"/>
      <c r="DK51" s="60"/>
      <c r="DL51" s="17"/>
      <c r="DM51" s="17"/>
      <c r="DN51" s="58"/>
      <c r="DO51" s="50"/>
      <c r="DP51" s="50"/>
      <c r="DQ51" s="50"/>
      <c r="DR51" s="50"/>
      <c r="DS51" s="50"/>
      <c r="DT51" s="50"/>
      <c r="DU51" s="59"/>
      <c r="DV51" s="60"/>
      <c r="DW51" s="17"/>
      <c r="DX51" s="17"/>
      <c r="DY51" s="58"/>
      <c r="DZ51" s="50"/>
      <c r="EA51" s="50"/>
      <c r="EB51" s="50"/>
      <c r="EC51" s="50"/>
      <c r="ED51" s="50"/>
      <c r="EE51" s="50"/>
      <c r="EF51" s="59"/>
      <c r="EG51" s="60"/>
      <c r="EH51" s="17"/>
      <c r="EI51" s="17"/>
      <c r="EJ51" s="58"/>
      <c r="EK51" s="50"/>
      <c r="EL51" s="50"/>
      <c r="EM51" s="50"/>
      <c r="EN51" s="50"/>
      <c r="EO51" s="50"/>
      <c r="EP51" s="50"/>
      <c r="EQ51" s="59"/>
      <c r="ER51" s="60"/>
      <c r="ES51" s="17"/>
      <c r="ET51" s="17"/>
      <c r="EU51" s="58"/>
      <c r="EV51" s="50"/>
      <c r="EW51" s="50"/>
      <c r="EX51" s="50"/>
      <c r="EY51" s="50"/>
      <c r="EZ51" s="50"/>
      <c r="FA51" s="50"/>
      <c r="FB51" s="59"/>
      <c r="FC51" s="60"/>
      <c r="FD51" s="17"/>
      <c r="FE51" s="17"/>
      <c r="FF51" s="58"/>
      <c r="FG51" s="50"/>
      <c r="FH51" s="50"/>
      <c r="FI51" s="50"/>
      <c r="FJ51" s="50"/>
      <c r="FK51" s="50"/>
      <c r="FL51" s="50"/>
      <c r="FM51" s="59"/>
      <c r="FN51" s="60"/>
      <c r="FO51" s="17"/>
      <c r="FP51" s="17"/>
      <c r="FQ51" s="58"/>
      <c r="FR51" s="50"/>
      <c r="FS51" s="50"/>
      <c r="FT51" s="50"/>
      <c r="FU51" s="50"/>
      <c r="FV51" s="50"/>
      <c r="FW51" s="50"/>
      <c r="FX51" s="59"/>
      <c r="FY51" s="60"/>
      <c r="FZ51" s="17"/>
      <c r="GA51" s="17"/>
      <c r="GB51" s="58"/>
      <c r="GC51" s="50"/>
      <c r="GD51" s="50"/>
      <c r="GE51" s="50"/>
      <c r="GF51" s="50"/>
      <c r="GG51" s="50"/>
      <c r="GH51" s="50"/>
      <c r="GI51" s="59"/>
      <c r="GJ51" s="60"/>
      <c r="GK51" s="17"/>
      <c r="GL51" s="17"/>
      <c r="GM51" s="58"/>
      <c r="GN51" s="50"/>
      <c r="GO51" s="50"/>
      <c r="GP51" s="50"/>
      <c r="GQ51" s="50"/>
      <c r="GR51" s="50"/>
      <c r="GS51" s="50"/>
      <c r="GT51" s="59"/>
      <c r="GU51" s="60"/>
      <c r="GV51" s="17"/>
      <c r="GW51" s="17"/>
      <c r="GX51" s="58"/>
      <c r="GY51" s="50"/>
      <c r="GZ51" s="50"/>
      <c r="HA51" s="50"/>
      <c r="HB51" s="50"/>
      <c r="HC51" s="50"/>
      <c r="HD51" s="50"/>
      <c r="HE51" s="59"/>
      <c r="HF51" s="60"/>
      <c r="HG51" s="17"/>
      <c r="HH51" s="17"/>
      <c r="HI51" s="58"/>
      <c r="HJ51" s="50"/>
      <c r="HK51" s="50"/>
      <c r="HL51" s="50"/>
      <c r="HM51" s="50"/>
      <c r="HN51" s="50"/>
      <c r="HO51" s="50"/>
      <c r="HP51" s="59"/>
      <c r="HQ51" s="60"/>
      <c r="HR51" s="17"/>
      <c r="HS51" s="17"/>
    </row>
    <row r="52" spans="1:227" x14ac:dyDescent="0.3">
      <c r="A52" s="55"/>
      <c r="B52" s="56"/>
      <c r="C52" s="57"/>
      <c r="D52" s="57"/>
      <c r="E52" s="59"/>
      <c r="F52" s="59"/>
      <c r="G52" s="17"/>
      <c r="H52" s="58"/>
      <c r="I52" s="50"/>
      <c r="J52" s="50"/>
      <c r="K52" s="50"/>
      <c r="L52" s="50"/>
      <c r="M52" s="50"/>
      <c r="N52" s="50"/>
      <c r="O52" s="59"/>
      <c r="P52" s="60"/>
      <c r="Q52" s="17"/>
      <c r="R52" s="17"/>
      <c r="S52" s="58"/>
      <c r="T52" s="50"/>
      <c r="U52" s="50"/>
      <c r="V52" s="50"/>
      <c r="W52" s="50"/>
      <c r="X52" s="50"/>
      <c r="Y52" s="50"/>
      <c r="Z52" s="59"/>
      <c r="AA52" s="60"/>
      <c r="AB52" s="17"/>
      <c r="AC52" s="17"/>
      <c r="AD52" s="58"/>
      <c r="AE52" s="50"/>
      <c r="AF52" s="50"/>
      <c r="AG52" s="50"/>
      <c r="AH52" s="50"/>
      <c r="AI52" s="50"/>
      <c r="AJ52" s="50"/>
      <c r="AK52" s="59"/>
      <c r="AL52" s="60"/>
      <c r="AM52" s="17"/>
      <c r="AN52" s="17"/>
      <c r="AO52" s="58"/>
      <c r="AP52" s="50"/>
      <c r="AQ52" s="50"/>
      <c r="AR52" s="50"/>
      <c r="AS52" s="50"/>
      <c r="AT52" s="50"/>
      <c r="AU52" s="50"/>
      <c r="AV52" s="59"/>
      <c r="AW52" s="60"/>
      <c r="AX52" s="17"/>
      <c r="AY52" s="17"/>
      <c r="AZ52" s="58"/>
      <c r="BA52" s="50"/>
      <c r="BB52" s="50"/>
      <c r="BC52" s="50"/>
      <c r="BD52" s="50"/>
      <c r="BE52" s="50"/>
      <c r="BF52" s="50"/>
      <c r="BG52" s="59"/>
      <c r="BH52" s="60"/>
      <c r="BI52" s="17"/>
      <c r="BJ52" s="17"/>
      <c r="BK52" s="58"/>
      <c r="BL52" s="50"/>
      <c r="BM52" s="50"/>
      <c r="BN52" s="50"/>
      <c r="BO52" s="50"/>
      <c r="BP52" s="50"/>
      <c r="BQ52" s="50"/>
      <c r="BR52" s="59"/>
      <c r="BS52" s="60"/>
      <c r="BT52" s="17"/>
      <c r="BU52" s="17"/>
      <c r="BV52" s="58"/>
      <c r="BW52" s="50"/>
      <c r="BX52" s="50"/>
      <c r="BY52" s="50"/>
      <c r="BZ52" s="50"/>
      <c r="CA52" s="50"/>
      <c r="CB52" s="50"/>
      <c r="CC52" s="59"/>
      <c r="CD52" s="60"/>
      <c r="CE52" s="17"/>
      <c r="CF52" s="17"/>
      <c r="CG52" s="58"/>
      <c r="CH52" s="50"/>
      <c r="CI52" s="50"/>
      <c r="CJ52" s="50"/>
      <c r="CK52" s="50"/>
      <c r="CL52" s="50"/>
      <c r="CM52" s="50"/>
      <c r="CN52" s="59"/>
      <c r="CO52" s="60"/>
      <c r="CP52" s="17"/>
      <c r="CQ52" s="17"/>
      <c r="CR52" s="58"/>
      <c r="CS52" s="50"/>
      <c r="CT52" s="50"/>
      <c r="CU52" s="50"/>
      <c r="CV52" s="50"/>
      <c r="CW52" s="50"/>
      <c r="CX52" s="50"/>
      <c r="CY52" s="59"/>
      <c r="CZ52" s="60"/>
      <c r="DA52" s="17"/>
      <c r="DB52" s="17"/>
      <c r="DC52" s="58"/>
      <c r="DD52" s="50"/>
      <c r="DE52" s="50"/>
      <c r="DF52" s="50"/>
      <c r="DG52" s="50"/>
      <c r="DH52" s="50"/>
      <c r="DI52" s="50"/>
      <c r="DJ52" s="59"/>
      <c r="DK52" s="60"/>
      <c r="DL52" s="17"/>
      <c r="DM52" s="17"/>
      <c r="DN52" s="58"/>
      <c r="DO52" s="50"/>
      <c r="DP52" s="50"/>
      <c r="DQ52" s="50"/>
      <c r="DR52" s="50"/>
      <c r="DS52" s="50"/>
      <c r="DT52" s="50"/>
      <c r="DU52" s="59"/>
      <c r="DV52" s="60"/>
      <c r="DW52" s="17"/>
      <c r="DX52" s="17"/>
      <c r="DY52" s="58"/>
      <c r="DZ52" s="50"/>
      <c r="EA52" s="50"/>
      <c r="EB52" s="50"/>
      <c r="EC52" s="50"/>
      <c r="ED52" s="50"/>
      <c r="EE52" s="50"/>
      <c r="EF52" s="59"/>
      <c r="EG52" s="60"/>
      <c r="EH52" s="17"/>
      <c r="EI52" s="17"/>
      <c r="EJ52" s="58"/>
      <c r="EK52" s="50"/>
      <c r="EL52" s="50"/>
      <c r="EM52" s="50"/>
      <c r="EN52" s="50"/>
      <c r="EO52" s="50"/>
      <c r="EP52" s="50"/>
      <c r="EQ52" s="59"/>
      <c r="ER52" s="60"/>
      <c r="ES52" s="17"/>
      <c r="ET52" s="17"/>
      <c r="EU52" s="58"/>
      <c r="EV52" s="50"/>
      <c r="EW52" s="50"/>
      <c r="EX52" s="50"/>
      <c r="EY52" s="50"/>
      <c r="EZ52" s="50"/>
      <c r="FA52" s="50"/>
      <c r="FB52" s="59"/>
      <c r="FC52" s="60"/>
      <c r="FD52" s="17"/>
      <c r="FE52" s="17"/>
      <c r="FF52" s="58"/>
      <c r="FG52" s="50"/>
      <c r="FH52" s="50"/>
      <c r="FI52" s="50"/>
      <c r="FJ52" s="50"/>
      <c r="FK52" s="50"/>
      <c r="FL52" s="50"/>
      <c r="FM52" s="59"/>
      <c r="FN52" s="60"/>
      <c r="FO52" s="17"/>
      <c r="FP52" s="17"/>
      <c r="FQ52" s="58"/>
      <c r="FR52" s="50"/>
      <c r="FS52" s="50"/>
      <c r="FT52" s="50"/>
      <c r="FU52" s="50"/>
      <c r="FV52" s="50"/>
      <c r="FW52" s="50"/>
      <c r="FX52" s="59"/>
      <c r="FY52" s="60"/>
      <c r="FZ52" s="17"/>
      <c r="GA52" s="17"/>
      <c r="GB52" s="58"/>
      <c r="GC52" s="50"/>
      <c r="GD52" s="50"/>
      <c r="GE52" s="50"/>
      <c r="GF52" s="50"/>
      <c r="GG52" s="50"/>
      <c r="GH52" s="50"/>
      <c r="GI52" s="59"/>
      <c r="GJ52" s="60"/>
      <c r="GK52" s="17"/>
      <c r="GL52" s="17"/>
      <c r="GM52" s="58"/>
      <c r="GN52" s="50"/>
      <c r="GO52" s="50"/>
      <c r="GP52" s="50"/>
      <c r="GQ52" s="50"/>
      <c r="GR52" s="50"/>
      <c r="GS52" s="50"/>
      <c r="GT52" s="59"/>
      <c r="GU52" s="60"/>
      <c r="GV52" s="17"/>
      <c r="GW52" s="17"/>
      <c r="GX52" s="58"/>
      <c r="GY52" s="50"/>
      <c r="GZ52" s="50"/>
      <c r="HA52" s="50"/>
      <c r="HB52" s="50"/>
      <c r="HC52" s="50"/>
      <c r="HD52" s="50"/>
      <c r="HE52" s="59"/>
      <c r="HF52" s="60"/>
      <c r="HG52" s="17"/>
      <c r="HH52" s="17"/>
      <c r="HI52" s="58"/>
      <c r="HJ52" s="50"/>
      <c r="HK52" s="50"/>
      <c r="HL52" s="50"/>
      <c r="HM52" s="50"/>
      <c r="HN52" s="50"/>
      <c r="HO52" s="50"/>
      <c r="HP52" s="59"/>
      <c r="HQ52" s="60"/>
      <c r="HR52" s="17"/>
      <c r="HS52" s="17"/>
    </row>
    <row r="53" spans="1:227" x14ac:dyDescent="0.3">
      <c r="A53" s="65"/>
      <c r="B53" s="66"/>
      <c r="C53" s="67"/>
      <c r="D53" s="67"/>
      <c r="E53" s="59"/>
      <c r="F53" s="59"/>
      <c r="G53" s="17"/>
      <c r="H53" s="58"/>
      <c r="I53" s="50"/>
      <c r="J53" s="50"/>
      <c r="K53" s="50"/>
      <c r="L53" s="50"/>
      <c r="M53" s="50"/>
      <c r="N53" s="50"/>
      <c r="O53" s="59"/>
      <c r="P53" s="60"/>
      <c r="Q53" s="17"/>
      <c r="R53" s="17"/>
      <c r="S53" s="58"/>
      <c r="T53" s="50"/>
      <c r="U53" s="50"/>
      <c r="V53" s="50"/>
      <c r="W53" s="50"/>
      <c r="X53" s="50"/>
      <c r="Y53" s="50"/>
      <c r="Z53" s="59"/>
      <c r="AA53" s="60"/>
      <c r="AB53" s="17"/>
      <c r="AC53" s="17"/>
      <c r="AD53" s="58"/>
      <c r="AE53" s="50"/>
      <c r="AF53" s="50"/>
      <c r="AG53" s="50"/>
      <c r="AH53" s="50"/>
      <c r="AI53" s="50"/>
      <c r="AJ53" s="50"/>
      <c r="AK53" s="59"/>
      <c r="AL53" s="60"/>
      <c r="AM53" s="17"/>
      <c r="AN53" s="17"/>
      <c r="AO53" s="58"/>
      <c r="AP53" s="50"/>
      <c r="AQ53" s="50"/>
      <c r="AR53" s="50"/>
      <c r="AS53" s="50"/>
      <c r="AT53" s="50"/>
      <c r="AU53" s="50"/>
      <c r="AV53" s="59"/>
      <c r="AW53" s="60"/>
      <c r="AX53" s="17"/>
      <c r="AY53" s="17"/>
      <c r="AZ53" s="58"/>
      <c r="BA53" s="50"/>
      <c r="BB53" s="50"/>
      <c r="BC53" s="50"/>
      <c r="BD53" s="50"/>
      <c r="BE53" s="50"/>
      <c r="BF53" s="50"/>
      <c r="BG53" s="59"/>
      <c r="BH53" s="60"/>
      <c r="BI53" s="17"/>
      <c r="BJ53" s="17"/>
      <c r="BK53" s="58"/>
      <c r="BL53" s="50"/>
      <c r="BM53" s="50"/>
      <c r="BN53" s="50"/>
      <c r="BO53" s="50"/>
      <c r="BP53" s="50"/>
      <c r="BQ53" s="50"/>
      <c r="BR53" s="59"/>
      <c r="BS53" s="60"/>
      <c r="BT53" s="17"/>
      <c r="BU53" s="17"/>
      <c r="BV53" s="58"/>
      <c r="BW53" s="50"/>
      <c r="BX53" s="50"/>
      <c r="BY53" s="50"/>
      <c r="BZ53" s="50"/>
      <c r="CA53" s="50"/>
      <c r="CB53" s="50"/>
      <c r="CC53" s="59"/>
      <c r="CD53" s="60"/>
      <c r="CE53" s="17"/>
      <c r="CF53" s="17"/>
      <c r="CG53" s="58"/>
      <c r="CH53" s="50"/>
      <c r="CI53" s="50"/>
      <c r="CJ53" s="50"/>
      <c r="CK53" s="50"/>
      <c r="CL53" s="50"/>
      <c r="CM53" s="50"/>
      <c r="CN53" s="59"/>
      <c r="CO53" s="60"/>
      <c r="CP53" s="17"/>
      <c r="CQ53" s="17"/>
      <c r="CR53" s="58"/>
      <c r="CS53" s="50"/>
      <c r="CT53" s="50"/>
      <c r="CU53" s="50"/>
      <c r="CV53" s="50"/>
      <c r="CW53" s="50"/>
      <c r="CX53" s="50"/>
      <c r="CY53" s="59"/>
      <c r="CZ53" s="60"/>
      <c r="DA53" s="17"/>
      <c r="DB53" s="17"/>
      <c r="DC53" s="58"/>
      <c r="DD53" s="50"/>
      <c r="DE53" s="50"/>
      <c r="DF53" s="50"/>
      <c r="DG53" s="50"/>
      <c r="DH53" s="50"/>
      <c r="DI53" s="50"/>
      <c r="DJ53" s="59"/>
      <c r="DK53" s="60"/>
      <c r="DL53" s="17"/>
      <c r="DM53" s="17"/>
      <c r="DN53" s="58"/>
      <c r="DO53" s="50"/>
      <c r="DP53" s="50"/>
      <c r="DQ53" s="50"/>
      <c r="DR53" s="50"/>
      <c r="DS53" s="50"/>
      <c r="DT53" s="50"/>
      <c r="DU53" s="59"/>
      <c r="DV53" s="60"/>
      <c r="DW53" s="17"/>
      <c r="DX53" s="17"/>
      <c r="DY53" s="58"/>
      <c r="DZ53" s="50"/>
      <c r="EA53" s="50"/>
      <c r="EB53" s="50"/>
      <c r="EC53" s="50"/>
      <c r="ED53" s="50"/>
      <c r="EE53" s="50"/>
      <c r="EF53" s="59"/>
      <c r="EG53" s="60"/>
      <c r="EH53" s="17"/>
      <c r="EI53" s="17"/>
      <c r="EJ53" s="58"/>
      <c r="EK53" s="50"/>
      <c r="EL53" s="50"/>
      <c r="EM53" s="50"/>
      <c r="EN53" s="50"/>
      <c r="EO53" s="50"/>
      <c r="EP53" s="50"/>
      <c r="EQ53" s="59"/>
      <c r="ER53" s="60"/>
      <c r="ES53" s="17"/>
      <c r="ET53" s="17"/>
      <c r="EU53" s="58"/>
      <c r="EV53" s="50"/>
      <c r="EW53" s="50"/>
      <c r="EX53" s="50"/>
      <c r="EY53" s="50"/>
      <c r="EZ53" s="50"/>
      <c r="FA53" s="50"/>
      <c r="FB53" s="59"/>
      <c r="FC53" s="60"/>
      <c r="FD53" s="17"/>
      <c r="FE53" s="17"/>
      <c r="FF53" s="58"/>
      <c r="FG53" s="50"/>
      <c r="FH53" s="50"/>
      <c r="FI53" s="50"/>
      <c r="FJ53" s="50"/>
      <c r="FK53" s="50"/>
      <c r="FL53" s="50"/>
      <c r="FM53" s="59"/>
      <c r="FN53" s="60"/>
      <c r="FO53" s="17"/>
      <c r="FP53" s="17"/>
      <c r="FQ53" s="58"/>
      <c r="FR53" s="50"/>
      <c r="FS53" s="50"/>
      <c r="FT53" s="50"/>
      <c r="FU53" s="50"/>
      <c r="FV53" s="50"/>
      <c r="FW53" s="50"/>
      <c r="FX53" s="59"/>
      <c r="FY53" s="60"/>
      <c r="FZ53" s="17"/>
      <c r="GA53" s="17"/>
      <c r="GB53" s="58"/>
      <c r="GC53" s="50"/>
      <c r="GD53" s="50"/>
      <c r="GE53" s="50"/>
      <c r="GF53" s="50"/>
      <c r="GG53" s="50"/>
      <c r="GH53" s="50"/>
      <c r="GI53" s="59"/>
      <c r="GJ53" s="60"/>
      <c r="GK53" s="17"/>
      <c r="GL53" s="17"/>
      <c r="GM53" s="58"/>
      <c r="GN53" s="50"/>
      <c r="GO53" s="50"/>
      <c r="GP53" s="50"/>
      <c r="GQ53" s="50"/>
      <c r="GR53" s="50"/>
      <c r="GS53" s="50"/>
      <c r="GT53" s="59"/>
      <c r="GU53" s="60"/>
      <c r="GV53" s="17"/>
      <c r="GW53" s="17"/>
      <c r="GX53" s="58"/>
      <c r="GY53" s="50"/>
      <c r="GZ53" s="50"/>
      <c r="HA53" s="50"/>
      <c r="HB53" s="50"/>
      <c r="HC53" s="50"/>
      <c r="HD53" s="50"/>
      <c r="HE53" s="59"/>
      <c r="HF53" s="60"/>
      <c r="HG53" s="17"/>
      <c r="HH53" s="17"/>
      <c r="HI53" s="58"/>
      <c r="HJ53" s="50"/>
      <c r="HK53" s="50"/>
      <c r="HL53" s="50"/>
      <c r="HM53" s="50"/>
      <c r="HN53" s="50"/>
      <c r="HO53" s="50"/>
      <c r="HP53" s="59"/>
      <c r="HQ53" s="60"/>
      <c r="HR53" s="17"/>
      <c r="HS53" s="17"/>
    </row>
    <row r="54" spans="1:227" x14ac:dyDescent="0.3">
      <c r="A54" s="65"/>
      <c r="B54" s="66"/>
      <c r="C54" s="67"/>
      <c r="D54" s="67"/>
      <c r="E54" s="59"/>
      <c r="F54" s="59"/>
      <c r="G54" s="17"/>
      <c r="H54" s="58"/>
      <c r="I54" s="50"/>
      <c r="J54" s="50"/>
      <c r="K54" s="50"/>
      <c r="L54" s="50"/>
      <c r="M54" s="50"/>
      <c r="N54" s="50"/>
      <c r="O54" s="59"/>
      <c r="P54" s="60"/>
      <c r="Q54" s="17"/>
      <c r="R54" s="17"/>
      <c r="S54" s="58"/>
      <c r="T54" s="50"/>
      <c r="U54" s="50"/>
      <c r="V54" s="50"/>
      <c r="W54" s="50"/>
      <c r="X54" s="50"/>
      <c r="Y54" s="50"/>
      <c r="Z54" s="59"/>
      <c r="AA54" s="60"/>
      <c r="AB54" s="17"/>
      <c r="AC54" s="17"/>
      <c r="AD54" s="58"/>
      <c r="AE54" s="50"/>
      <c r="AF54" s="50"/>
      <c r="AG54" s="50"/>
      <c r="AH54" s="50"/>
      <c r="AI54" s="50"/>
      <c r="AJ54" s="50"/>
      <c r="AK54" s="59"/>
      <c r="AL54" s="60"/>
      <c r="AM54" s="17"/>
      <c r="AN54" s="17"/>
      <c r="AO54" s="58"/>
      <c r="AP54" s="50"/>
      <c r="AQ54" s="50"/>
      <c r="AR54" s="50"/>
      <c r="AS54" s="50"/>
      <c r="AT54" s="50"/>
      <c r="AU54" s="50"/>
      <c r="AV54" s="59"/>
      <c r="AW54" s="60"/>
      <c r="AX54" s="17"/>
      <c r="AY54" s="17"/>
      <c r="AZ54" s="58"/>
      <c r="BA54" s="50"/>
      <c r="BB54" s="50"/>
      <c r="BC54" s="50"/>
      <c r="BD54" s="50"/>
      <c r="BE54" s="50"/>
      <c r="BF54" s="50"/>
      <c r="BG54" s="59"/>
      <c r="BH54" s="60"/>
      <c r="BI54" s="17"/>
      <c r="BJ54" s="17"/>
      <c r="BK54" s="58"/>
      <c r="BL54" s="50"/>
      <c r="BM54" s="50"/>
      <c r="BN54" s="50"/>
      <c r="BO54" s="50"/>
      <c r="BP54" s="50"/>
      <c r="BQ54" s="50"/>
      <c r="BR54" s="59"/>
      <c r="BS54" s="60"/>
      <c r="BT54" s="17"/>
      <c r="BU54" s="17"/>
      <c r="BV54" s="58"/>
      <c r="BW54" s="50"/>
      <c r="BX54" s="50"/>
      <c r="BY54" s="50"/>
      <c r="BZ54" s="50"/>
      <c r="CA54" s="50"/>
      <c r="CB54" s="50"/>
      <c r="CC54" s="59"/>
      <c r="CD54" s="60"/>
      <c r="CE54" s="17"/>
      <c r="CF54" s="17"/>
      <c r="CG54" s="58"/>
      <c r="CH54" s="50"/>
      <c r="CI54" s="50"/>
      <c r="CJ54" s="50"/>
      <c r="CK54" s="50"/>
      <c r="CL54" s="50"/>
      <c r="CM54" s="50"/>
      <c r="CN54" s="59"/>
      <c r="CO54" s="60"/>
      <c r="CP54" s="17"/>
      <c r="CQ54" s="17"/>
      <c r="CR54" s="58"/>
      <c r="CS54" s="50"/>
      <c r="CT54" s="50"/>
      <c r="CU54" s="50"/>
      <c r="CV54" s="50"/>
      <c r="CW54" s="50"/>
      <c r="CX54" s="50"/>
      <c r="CY54" s="59"/>
      <c r="CZ54" s="60"/>
      <c r="DA54" s="17"/>
      <c r="DB54" s="17"/>
      <c r="DC54" s="58"/>
      <c r="DD54" s="50"/>
      <c r="DE54" s="50"/>
      <c r="DF54" s="50"/>
      <c r="DG54" s="50"/>
      <c r="DH54" s="50"/>
      <c r="DI54" s="50"/>
      <c r="DJ54" s="59"/>
      <c r="DK54" s="60"/>
      <c r="DL54" s="17"/>
      <c r="DM54" s="17"/>
      <c r="DN54" s="58"/>
      <c r="DO54" s="50"/>
      <c r="DP54" s="50"/>
      <c r="DQ54" s="50"/>
      <c r="DR54" s="50"/>
      <c r="DS54" s="50"/>
      <c r="DT54" s="50"/>
      <c r="DU54" s="59"/>
      <c r="DV54" s="60"/>
      <c r="DW54" s="17"/>
      <c r="DX54" s="17"/>
      <c r="DY54" s="58"/>
      <c r="DZ54" s="50"/>
      <c r="EA54" s="50"/>
      <c r="EB54" s="50"/>
      <c r="EC54" s="50"/>
      <c r="ED54" s="50"/>
      <c r="EE54" s="50"/>
      <c r="EF54" s="59"/>
      <c r="EG54" s="60"/>
      <c r="EH54" s="17"/>
      <c r="EI54" s="17"/>
      <c r="EJ54" s="58"/>
      <c r="EK54" s="50"/>
      <c r="EL54" s="50"/>
      <c r="EM54" s="50"/>
      <c r="EN54" s="50"/>
      <c r="EO54" s="50"/>
      <c r="EP54" s="50"/>
      <c r="EQ54" s="59"/>
      <c r="ER54" s="60"/>
      <c r="ES54" s="17"/>
      <c r="ET54" s="17"/>
      <c r="EU54" s="58"/>
      <c r="EV54" s="50"/>
      <c r="EW54" s="50"/>
      <c r="EX54" s="50"/>
      <c r="EY54" s="50"/>
      <c r="EZ54" s="50"/>
      <c r="FA54" s="50"/>
      <c r="FB54" s="59"/>
      <c r="FC54" s="60"/>
      <c r="FD54" s="17"/>
      <c r="FE54" s="17"/>
      <c r="FF54" s="58"/>
      <c r="FG54" s="50"/>
      <c r="FH54" s="50"/>
      <c r="FI54" s="50"/>
      <c r="FJ54" s="50"/>
      <c r="FK54" s="50"/>
      <c r="FL54" s="50"/>
      <c r="FM54" s="59"/>
      <c r="FN54" s="60"/>
      <c r="FO54" s="17"/>
      <c r="FP54" s="17"/>
      <c r="FQ54" s="58"/>
      <c r="FR54" s="50"/>
      <c r="FS54" s="50"/>
      <c r="FT54" s="50"/>
      <c r="FU54" s="50"/>
      <c r="FV54" s="50"/>
      <c r="FW54" s="50"/>
      <c r="FX54" s="59"/>
      <c r="FY54" s="60"/>
      <c r="FZ54" s="17"/>
      <c r="GA54" s="17"/>
      <c r="GB54" s="58"/>
      <c r="GC54" s="50"/>
      <c r="GD54" s="50"/>
      <c r="GE54" s="50"/>
      <c r="GF54" s="50"/>
      <c r="GG54" s="50"/>
      <c r="GH54" s="50"/>
      <c r="GI54" s="59"/>
      <c r="GJ54" s="60"/>
      <c r="GK54" s="17"/>
      <c r="GL54" s="17"/>
      <c r="GM54" s="58"/>
      <c r="GN54" s="50"/>
      <c r="GO54" s="50"/>
      <c r="GP54" s="50"/>
      <c r="GQ54" s="50"/>
      <c r="GR54" s="50"/>
      <c r="GS54" s="50"/>
      <c r="GT54" s="59"/>
      <c r="GU54" s="60"/>
      <c r="GV54" s="17"/>
      <c r="GW54" s="17"/>
      <c r="GX54" s="58"/>
      <c r="GY54" s="50"/>
      <c r="GZ54" s="50"/>
      <c r="HA54" s="50"/>
      <c r="HB54" s="50"/>
      <c r="HC54" s="50"/>
      <c r="HD54" s="50"/>
      <c r="HE54" s="59"/>
      <c r="HF54" s="60"/>
      <c r="HG54" s="17"/>
      <c r="HH54" s="17"/>
      <c r="HI54" s="58"/>
      <c r="HJ54" s="50"/>
      <c r="HK54" s="50"/>
      <c r="HL54" s="50"/>
      <c r="HM54" s="50"/>
      <c r="HN54" s="50"/>
      <c r="HO54" s="50"/>
      <c r="HP54" s="59"/>
      <c r="HQ54" s="60"/>
      <c r="HR54" s="17"/>
      <c r="HS54" s="17"/>
    </row>
    <row r="55" spans="1:227" x14ac:dyDescent="0.3">
      <c r="A55" s="65"/>
      <c r="B55" s="66"/>
      <c r="C55" s="67"/>
      <c r="D55" s="67"/>
      <c r="E55" s="59"/>
      <c r="F55" s="59"/>
      <c r="G55" s="17"/>
      <c r="H55" s="58"/>
      <c r="I55" s="50"/>
      <c r="J55" s="50"/>
      <c r="K55" s="50"/>
      <c r="L55" s="50"/>
      <c r="M55" s="50"/>
      <c r="N55" s="50"/>
      <c r="O55" s="59"/>
      <c r="P55" s="60"/>
      <c r="Q55" s="17"/>
      <c r="R55" s="17"/>
      <c r="S55" s="58"/>
      <c r="T55" s="50"/>
      <c r="U55" s="50"/>
      <c r="V55" s="50"/>
      <c r="W55" s="50"/>
      <c r="X55" s="50"/>
      <c r="Y55" s="50"/>
      <c r="Z55" s="59"/>
      <c r="AA55" s="60"/>
      <c r="AB55" s="17"/>
      <c r="AC55" s="17"/>
      <c r="AD55" s="58"/>
      <c r="AE55" s="50"/>
      <c r="AF55" s="50"/>
      <c r="AG55" s="50"/>
      <c r="AH55" s="50"/>
      <c r="AI55" s="50"/>
      <c r="AJ55" s="50"/>
      <c r="AK55" s="59"/>
      <c r="AL55" s="60"/>
      <c r="AM55" s="17"/>
      <c r="AN55" s="17"/>
      <c r="AO55" s="58"/>
      <c r="AP55" s="50"/>
      <c r="AQ55" s="50"/>
      <c r="AR55" s="50"/>
      <c r="AS55" s="50"/>
      <c r="AT55" s="50"/>
      <c r="AU55" s="50"/>
      <c r="AV55" s="59"/>
      <c r="AW55" s="60"/>
      <c r="AX55" s="17"/>
      <c r="AY55" s="17"/>
      <c r="AZ55" s="58"/>
      <c r="BA55" s="50"/>
      <c r="BB55" s="50"/>
      <c r="BC55" s="50"/>
      <c r="BD55" s="50"/>
      <c r="BE55" s="50"/>
      <c r="BF55" s="50"/>
      <c r="BG55" s="59"/>
      <c r="BH55" s="60"/>
      <c r="BI55" s="17"/>
      <c r="BJ55" s="17"/>
      <c r="BK55" s="58"/>
      <c r="BL55" s="50"/>
      <c r="BM55" s="50"/>
      <c r="BN55" s="50"/>
      <c r="BO55" s="50"/>
      <c r="BP55" s="50"/>
      <c r="BQ55" s="50"/>
      <c r="BR55" s="59"/>
      <c r="BS55" s="60"/>
      <c r="BT55" s="17"/>
      <c r="BU55" s="17"/>
      <c r="BV55" s="58"/>
      <c r="BW55" s="50"/>
      <c r="BX55" s="50"/>
      <c r="BY55" s="50"/>
      <c r="BZ55" s="50"/>
      <c r="CA55" s="50"/>
      <c r="CB55" s="50"/>
      <c r="CC55" s="59"/>
      <c r="CD55" s="60"/>
      <c r="CE55" s="17"/>
      <c r="CF55" s="17"/>
      <c r="CG55" s="58"/>
      <c r="CH55" s="50"/>
      <c r="CI55" s="50"/>
      <c r="CJ55" s="50"/>
      <c r="CK55" s="50"/>
      <c r="CL55" s="50"/>
      <c r="CM55" s="50"/>
      <c r="CN55" s="59"/>
      <c r="CO55" s="60"/>
      <c r="CP55" s="17"/>
      <c r="CQ55" s="17"/>
      <c r="CR55" s="58"/>
      <c r="CS55" s="50"/>
      <c r="CT55" s="50"/>
      <c r="CU55" s="50"/>
      <c r="CV55" s="50"/>
      <c r="CW55" s="50"/>
      <c r="CX55" s="50"/>
      <c r="CY55" s="59"/>
      <c r="CZ55" s="60"/>
      <c r="DA55" s="17"/>
      <c r="DB55" s="17"/>
      <c r="DC55" s="58"/>
      <c r="DD55" s="50"/>
      <c r="DE55" s="50"/>
      <c r="DF55" s="50"/>
      <c r="DG55" s="50"/>
      <c r="DH55" s="50"/>
      <c r="DI55" s="50"/>
      <c r="DJ55" s="59"/>
      <c r="DK55" s="60"/>
      <c r="DL55" s="17"/>
      <c r="DM55" s="17"/>
      <c r="DN55" s="58"/>
      <c r="DO55" s="50"/>
      <c r="DP55" s="50"/>
      <c r="DQ55" s="50"/>
      <c r="DR55" s="50"/>
      <c r="DS55" s="50"/>
      <c r="DT55" s="50"/>
      <c r="DU55" s="59"/>
      <c r="DV55" s="60"/>
      <c r="DW55" s="17"/>
      <c r="DX55" s="17"/>
      <c r="DY55" s="58"/>
      <c r="DZ55" s="50"/>
      <c r="EA55" s="50"/>
      <c r="EB55" s="50"/>
      <c r="EC55" s="50"/>
      <c r="ED55" s="50"/>
      <c r="EE55" s="50"/>
      <c r="EF55" s="59"/>
      <c r="EG55" s="60"/>
      <c r="EH55" s="17"/>
      <c r="EI55" s="17"/>
      <c r="EJ55" s="58"/>
      <c r="EK55" s="50"/>
      <c r="EL55" s="50"/>
      <c r="EM55" s="50"/>
      <c r="EN55" s="50"/>
      <c r="EO55" s="50"/>
      <c r="EP55" s="50"/>
      <c r="EQ55" s="59"/>
      <c r="ER55" s="60"/>
      <c r="ES55" s="17"/>
      <c r="ET55" s="17"/>
      <c r="EU55" s="58"/>
      <c r="EV55" s="50"/>
      <c r="EW55" s="50"/>
      <c r="EX55" s="50"/>
      <c r="EY55" s="50"/>
      <c r="EZ55" s="50"/>
      <c r="FA55" s="50"/>
      <c r="FB55" s="59"/>
      <c r="FC55" s="60"/>
      <c r="FD55" s="17"/>
      <c r="FE55" s="17"/>
      <c r="FF55" s="58"/>
      <c r="FG55" s="50"/>
      <c r="FH55" s="50"/>
      <c r="FI55" s="50"/>
      <c r="FJ55" s="50"/>
      <c r="FK55" s="50"/>
      <c r="FL55" s="50"/>
      <c r="FM55" s="59"/>
      <c r="FN55" s="60"/>
      <c r="FO55" s="17"/>
      <c r="FP55" s="17"/>
      <c r="FQ55" s="58"/>
      <c r="FR55" s="50"/>
      <c r="FS55" s="50"/>
      <c r="FT55" s="50"/>
      <c r="FU55" s="50"/>
      <c r="FV55" s="50"/>
      <c r="FW55" s="50"/>
      <c r="FX55" s="59"/>
      <c r="FY55" s="60"/>
      <c r="FZ55" s="17"/>
      <c r="GA55" s="17"/>
      <c r="GB55" s="58"/>
      <c r="GC55" s="50"/>
      <c r="GD55" s="50"/>
      <c r="GE55" s="50"/>
      <c r="GF55" s="50"/>
      <c r="GG55" s="50"/>
      <c r="GH55" s="50"/>
      <c r="GI55" s="59"/>
      <c r="GJ55" s="60"/>
      <c r="GK55" s="17"/>
      <c r="GL55" s="17"/>
      <c r="GM55" s="58"/>
      <c r="GN55" s="50"/>
      <c r="GO55" s="50"/>
      <c r="GP55" s="50"/>
      <c r="GQ55" s="50"/>
      <c r="GR55" s="50"/>
      <c r="GS55" s="50"/>
      <c r="GT55" s="59"/>
      <c r="GU55" s="60"/>
      <c r="GV55" s="17"/>
      <c r="GW55" s="17"/>
      <c r="GX55" s="58"/>
      <c r="GY55" s="50"/>
      <c r="GZ55" s="50"/>
      <c r="HA55" s="50"/>
      <c r="HB55" s="50"/>
      <c r="HC55" s="50"/>
      <c r="HD55" s="50"/>
      <c r="HE55" s="59"/>
      <c r="HF55" s="60"/>
      <c r="HG55" s="17"/>
      <c r="HH55" s="17"/>
      <c r="HI55" s="58"/>
      <c r="HJ55" s="50"/>
      <c r="HK55" s="50"/>
      <c r="HL55" s="50"/>
      <c r="HM55" s="50"/>
      <c r="HN55" s="50"/>
      <c r="HO55" s="50"/>
      <c r="HP55" s="59"/>
      <c r="HQ55" s="60"/>
      <c r="HR55" s="17"/>
      <c r="HS55" s="17"/>
    </row>
    <row r="56" spans="1:227" x14ac:dyDescent="0.3">
      <c r="A56" s="65"/>
      <c r="B56" s="69"/>
      <c r="C56" s="67"/>
      <c r="D56" s="67"/>
      <c r="E56" s="59"/>
      <c r="F56" s="59"/>
      <c r="G56" s="17"/>
      <c r="H56" s="58"/>
      <c r="I56" s="50"/>
      <c r="J56" s="50"/>
      <c r="K56" s="50"/>
      <c r="L56" s="50"/>
      <c r="M56" s="50"/>
      <c r="N56" s="50"/>
      <c r="O56" s="59"/>
      <c r="P56" s="60"/>
      <c r="Q56" s="17"/>
      <c r="R56" s="17"/>
      <c r="S56" s="58"/>
      <c r="T56" s="50"/>
      <c r="U56" s="50"/>
      <c r="V56" s="50"/>
      <c r="W56" s="50"/>
      <c r="X56" s="50"/>
      <c r="Y56" s="50"/>
      <c r="Z56" s="59"/>
      <c r="AA56" s="60"/>
      <c r="AB56" s="17"/>
      <c r="AC56" s="17"/>
      <c r="AD56" s="58"/>
      <c r="AE56" s="50"/>
      <c r="AF56" s="50"/>
      <c r="AG56" s="50"/>
      <c r="AH56" s="50"/>
      <c r="AI56" s="50"/>
      <c r="AJ56" s="50"/>
      <c r="AK56" s="59"/>
      <c r="AL56" s="60"/>
      <c r="AM56" s="17"/>
      <c r="AN56" s="17"/>
      <c r="AO56" s="58"/>
      <c r="AP56" s="50"/>
      <c r="AQ56" s="50"/>
      <c r="AR56" s="50"/>
      <c r="AS56" s="50"/>
      <c r="AT56" s="50"/>
      <c r="AU56" s="50"/>
      <c r="AV56" s="59"/>
      <c r="AW56" s="60"/>
      <c r="AX56" s="17"/>
      <c r="AY56" s="17"/>
      <c r="AZ56" s="58"/>
      <c r="BA56" s="50"/>
      <c r="BB56" s="50"/>
      <c r="BC56" s="50"/>
      <c r="BD56" s="50"/>
      <c r="BE56" s="50"/>
      <c r="BF56" s="50"/>
      <c r="BG56" s="59"/>
      <c r="BH56" s="60"/>
      <c r="BI56" s="17"/>
      <c r="BJ56" s="17"/>
      <c r="BK56" s="58"/>
      <c r="BL56" s="50"/>
      <c r="BM56" s="50"/>
      <c r="BN56" s="50"/>
      <c r="BO56" s="50"/>
      <c r="BP56" s="50"/>
      <c r="BQ56" s="50"/>
      <c r="BR56" s="59"/>
      <c r="BS56" s="60"/>
      <c r="BT56" s="17"/>
      <c r="BU56" s="17"/>
      <c r="BV56" s="58"/>
      <c r="BW56" s="50"/>
      <c r="BX56" s="50"/>
      <c r="BY56" s="50"/>
      <c r="BZ56" s="50"/>
      <c r="CA56" s="50"/>
      <c r="CB56" s="50"/>
      <c r="CC56" s="59"/>
      <c r="CD56" s="60"/>
      <c r="CE56" s="17"/>
      <c r="CF56" s="17"/>
      <c r="CG56" s="58"/>
      <c r="CH56" s="50"/>
      <c r="CI56" s="50"/>
      <c r="CJ56" s="50"/>
      <c r="CK56" s="50"/>
      <c r="CL56" s="50"/>
      <c r="CM56" s="50"/>
      <c r="CN56" s="59"/>
      <c r="CO56" s="60"/>
      <c r="CP56" s="17"/>
      <c r="CQ56" s="17"/>
      <c r="CR56" s="58"/>
      <c r="CS56" s="50"/>
      <c r="CT56" s="50"/>
      <c r="CU56" s="50"/>
      <c r="CV56" s="50"/>
      <c r="CW56" s="50"/>
      <c r="CX56" s="50"/>
      <c r="CY56" s="59"/>
      <c r="CZ56" s="60"/>
      <c r="DA56" s="17"/>
      <c r="DB56" s="17"/>
      <c r="DC56" s="58"/>
      <c r="DD56" s="50"/>
      <c r="DE56" s="50"/>
      <c r="DF56" s="50"/>
      <c r="DG56" s="50"/>
      <c r="DH56" s="50"/>
      <c r="DI56" s="50"/>
      <c r="DJ56" s="59"/>
      <c r="DK56" s="60"/>
      <c r="DL56" s="17"/>
      <c r="DM56" s="17"/>
      <c r="DN56" s="58"/>
      <c r="DO56" s="50"/>
      <c r="DP56" s="50"/>
      <c r="DQ56" s="50"/>
      <c r="DR56" s="50"/>
      <c r="DS56" s="50"/>
      <c r="DT56" s="50"/>
      <c r="DU56" s="59"/>
      <c r="DV56" s="60"/>
      <c r="DW56" s="17"/>
      <c r="DX56" s="17"/>
      <c r="DY56" s="58"/>
      <c r="DZ56" s="50"/>
      <c r="EA56" s="50"/>
      <c r="EB56" s="50"/>
      <c r="EC56" s="50"/>
      <c r="ED56" s="50"/>
      <c r="EE56" s="50"/>
      <c r="EF56" s="59"/>
      <c r="EG56" s="60"/>
      <c r="EH56" s="17"/>
      <c r="EI56" s="17"/>
      <c r="EJ56" s="58"/>
      <c r="EK56" s="50"/>
      <c r="EL56" s="50"/>
      <c r="EM56" s="50"/>
      <c r="EN56" s="50"/>
      <c r="EO56" s="50"/>
      <c r="EP56" s="50"/>
      <c r="EQ56" s="59"/>
      <c r="ER56" s="60"/>
      <c r="ES56" s="17"/>
      <c r="ET56" s="17"/>
      <c r="EU56" s="58"/>
      <c r="EV56" s="50"/>
      <c r="EW56" s="50"/>
      <c r="EX56" s="50"/>
      <c r="EY56" s="50"/>
      <c r="EZ56" s="50"/>
      <c r="FA56" s="50"/>
      <c r="FB56" s="59"/>
      <c r="FC56" s="60"/>
      <c r="FD56" s="17"/>
      <c r="FE56" s="17"/>
      <c r="FF56" s="58"/>
      <c r="FG56" s="50"/>
      <c r="FH56" s="50"/>
      <c r="FI56" s="50"/>
      <c r="FJ56" s="50"/>
      <c r="FK56" s="50"/>
      <c r="FL56" s="50"/>
      <c r="FM56" s="59"/>
      <c r="FN56" s="60"/>
      <c r="FO56" s="17"/>
      <c r="FP56" s="17"/>
      <c r="FQ56" s="58"/>
      <c r="FR56" s="50"/>
      <c r="FS56" s="50"/>
      <c r="FT56" s="50"/>
      <c r="FU56" s="50"/>
      <c r="FV56" s="50"/>
      <c r="FW56" s="50"/>
      <c r="FX56" s="59"/>
      <c r="FY56" s="60"/>
      <c r="FZ56" s="17"/>
      <c r="GA56" s="17"/>
      <c r="GB56" s="58"/>
      <c r="GC56" s="50"/>
      <c r="GD56" s="50"/>
      <c r="GE56" s="50"/>
      <c r="GF56" s="50"/>
      <c r="GG56" s="50"/>
      <c r="GH56" s="50"/>
      <c r="GI56" s="59"/>
      <c r="GJ56" s="60"/>
      <c r="GK56" s="17"/>
      <c r="GL56" s="17"/>
      <c r="GM56" s="58"/>
      <c r="GN56" s="50"/>
      <c r="GO56" s="50"/>
      <c r="GP56" s="50"/>
      <c r="GQ56" s="50"/>
      <c r="GR56" s="50"/>
      <c r="GS56" s="50"/>
      <c r="GT56" s="59"/>
      <c r="GU56" s="60"/>
      <c r="GV56" s="17"/>
      <c r="GW56" s="17"/>
      <c r="GX56" s="58"/>
      <c r="GY56" s="50"/>
      <c r="GZ56" s="50"/>
      <c r="HA56" s="50"/>
      <c r="HB56" s="50"/>
      <c r="HC56" s="50"/>
      <c r="HD56" s="50"/>
      <c r="HE56" s="59"/>
      <c r="HF56" s="60"/>
      <c r="HG56" s="17"/>
      <c r="HH56" s="17"/>
      <c r="HI56" s="58"/>
      <c r="HJ56" s="50"/>
      <c r="HK56" s="50"/>
      <c r="HL56" s="50"/>
      <c r="HM56" s="50"/>
      <c r="HN56" s="50"/>
      <c r="HO56" s="50"/>
      <c r="HP56" s="59"/>
      <c r="HQ56" s="60"/>
      <c r="HR56" s="17"/>
      <c r="HS56" s="17"/>
    </row>
    <row r="57" spans="1:227" x14ac:dyDescent="0.3">
      <c r="A57" s="65"/>
      <c r="B57" s="69"/>
      <c r="C57" s="67"/>
      <c r="D57" s="67"/>
      <c r="E57" s="59"/>
      <c r="F57" s="59"/>
      <c r="G57" s="17"/>
      <c r="H57" s="58"/>
      <c r="I57" s="50"/>
      <c r="J57" s="50"/>
      <c r="K57" s="50"/>
      <c r="L57" s="50"/>
      <c r="M57" s="50"/>
      <c r="N57" s="50"/>
      <c r="O57" s="59"/>
      <c r="P57" s="60"/>
      <c r="Q57" s="17"/>
      <c r="R57" s="17"/>
      <c r="S57" s="58"/>
      <c r="T57" s="50"/>
      <c r="U57" s="50"/>
      <c r="V57" s="50"/>
      <c r="W57" s="50"/>
      <c r="X57" s="50"/>
      <c r="Y57" s="50"/>
      <c r="Z57" s="59"/>
      <c r="AA57" s="60"/>
      <c r="AB57" s="17"/>
      <c r="AC57" s="17"/>
      <c r="AD57" s="58"/>
      <c r="AE57" s="50"/>
      <c r="AF57" s="50"/>
      <c r="AG57" s="50"/>
      <c r="AH57" s="50"/>
      <c r="AI57" s="50"/>
      <c r="AJ57" s="50"/>
      <c r="AK57" s="59"/>
      <c r="AL57" s="60"/>
      <c r="AM57" s="17"/>
      <c r="AN57" s="17"/>
      <c r="AO57" s="58"/>
      <c r="AP57" s="50"/>
      <c r="AQ57" s="50"/>
      <c r="AR57" s="50"/>
      <c r="AS57" s="50"/>
      <c r="AT57" s="50"/>
      <c r="AU57" s="50"/>
      <c r="AV57" s="59"/>
      <c r="AW57" s="60"/>
      <c r="AX57" s="17"/>
      <c r="AY57" s="17"/>
      <c r="AZ57" s="58"/>
      <c r="BA57" s="50"/>
      <c r="BB57" s="50"/>
      <c r="BC57" s="50"/>
      <c r="BD57" s="50"/>
      <c r="BE57" s="50"/>
      <c r="BF57" s="50"/>
      <c r="BG57" s="59"/>
      <c r="BH57" s="60"/>
      <c r="BI57" s="17"/>
      <c r="BJ57" s="17"/>
      <c r="BK57" s="58"/>
      <c r="BL57" s="50"/>
      <c r="BM57" s="50"/>
      <c r="BN57" s="50"/>
      <c r="BO57" s="50"/>
      <c r="BP57" s="50"/>
      <c r="BQ57" s="50"/>
      <c r="BR57" s="59"/>
      <c r="BS57" s="60"/>
      <c r="BT57" s="17"/>
      <c r="BU57" s="17"/>
      <c r="BV57" s="58"/>
      <c r="BW57" s="50"/>
      <c r="BX57" s="50"/>
      <c r="BY57" s="50"/>
      <c r="BZ57" s="50"/>
      <c r="CA57" s="50"/>
      <c r="CB57" s="50"/>
      <c r="CC57" s="59"/>
      <c r="CD57" s="60"/>
      <c r="CE57" s="17"/>
      <c r="CF57" s="17"/>
      <c r="CG57" s="58"/>
      <c r="CH57" s="50"/>
      <c r="CI57" s="50"/>
      <c r="CJ57" s="50"/>
      <c r="CK57" s="50"/>
      <c r="CL57" s="50"/>
      <c r="CM57" s="50"/>
      <c r="CN57" s="59"/>
      <c r="CO57" s="60"/>
      <c r="CP57" s="17"/>
      <c r="CQ57" s="17"/>
      <c r="CR57" s="58"/>
      <c r="CS57" s="50"/>
      <c r="CT57" s="50"/>
      <c r="CU57" s="50"/>
      <c r="CV57" s="50"/>
      <c r="CW57" s="50"/>
      <c r="CX57" s="50"/>
      <c r="CY57" s="59"/>
      <c r="CZ57" s="60"/>
      <c r="DA57" s="17"/>
      <c r="DB57" s="17"/>
      <c r="DC57" s="58"/>
      <c r="DD57" s="50"/>
      <c r="DE57" s="50"/>
      <c r="DF57" s="50"/>
      <c r="DG57" s="50"/>
      <c r="DH57" s="50"/>
      <c r="DI57" s="50"/>
      <c r="DJ57" s="59"/>
      <c r="DK57" s="60"/>
      <c r="DL57" s="17"/>
      <c r="DM57" s="17"/>
      <c r="DN57" s="58"/>
      <c r="DO57" s="50"/>
      <c r="DP57" s="50"/>
      <c r="DQ57" s="50"/>
      <c r="DR57" s="50"/>
      <c r="DS57" s="50"/>
      <c r="DT57" s="50"/>
      <c r="DU57" s="59"/>
      <c r="DV57" s="60"/>
      <c r="DW57" s="17"/>
      <c r="DX57" s="17"/>
      <c r="DY57" s="58"/>
      <c r="DZ57" s="50"/>
      <c r="EA57" s="50"/>
      <c r="EB57" s="50"/>
      <c r="EC57" s="50"/>
      <c r="ED57" s="50"/>
      <c r="EE57" s="50"/>
      <c r="EF57" s="59"/>
      <c r="EG57" s="60"/>
      <c r="EH57" s="17"/>
      <c r="EI57" s="17"/>
      <c r="EJ57" s="58"/>
      <c r="EK57" s="50"/>
      <c r="EL57" s="50"/>
      <c r="EM57" s="50"/>
      <c r="EN57" s="50"/>
      <c r="EO57" s="50"/>
      <c r="EP57" s="50"/>
      <c r="EQ57" s="59"/>
      <c r="ER57" s="60"/>
      <c r="ES57" s="17"/>
      <c r="ET57" s="17"/>
      <c r="EU57" s="58"/>
      <c r="EV57" s="50"/>
      <c r="EW57" s="50"/>
      <c r="EX57" s="50"/>
      <c r="EY57" s="50"/>
      <c r="EZ57" s="50"/>
      <c r="FA57" s="50"/>
      <c r="FB57" s="59"/>
      <c r="FC57" s="60"/>
      <c r="FD57" s="17"/>
      <c r="FE57" s="17"/>
      <c r="FF57" s="58"/>
      <c r="FG57" s="50"/>
      <c r="FH57" s="50"/>
      <c r="FI57" s="50"/>
      <c r="FJ57" s="50"/>
      <c r="FK57" s="50"/>
      <c r="FL57" s="50"/>
      <c r="FM57" s="59"/>
      <c r="FN57" s="60"/>
      <c r="FO57" s="17"/>
      <c r="FP57" s="17"/>
      <c r="FQ57" s="58"/>
      <c r="FR57" s="50"/>
      <c r="FS57" s="50"/>
      <c r="FT57" s="50"/>
      <c r="FU57" s="50"/>
      <c r="FV57" s="50"/>
      <c r="FW57" s="50"/>
      <c r="FX57" s="59"/>
      <c r="FY57" s="60"/>
      <c r="FZ57" s="17"/>
      <c r="GA57" s="17"/>
      <c r="GB57" s="58"/>
      <c r="GC57" s="50"/>
      <c r="GD57" s="50"/>
      <c r="GE57" s="50"/>
      <c r="GF57" s="50"/>
      <c r="GG57" s="50"/>
      <c r="GH57" s="50"/>
      <c r="GI57" s="59"/>
      <c r="GJ57" s="60"/>
      <c r="GK57" s="17"/>
      <c r="GL57" s="17"/>
      <c r="GM57" s="58"/>
      <c r="GN57" s="50"/>
      <c r="GO57" s="50"/>
      <c r="GP57" s="50"/>
      <c r="GQ57" s="50"/>
      <c r="GR57" s="50"/>
      <c r="GS57" s="50"/>
      <c r="GT57" s="59"/>
      <c r="GU57" s="60"/>
      <c r="GV57" s="17"/>
      <c r="GW57" s="17"/>
      <c r="GX57" s="58"/>
      <c r="GY57" s="50"/>
      <c r="GZ57" s="50"/>
      <c r="HA57" s="50"/>
      <c r="HB57" s="50"/>
      <c r="HC57" s="50"/>
      <c r="HD57" s="50"/>
      <c r="HE57" s="59"/>
      <c r="HF57" s="60"/>
      <c r="HG57" s="17"/>
      <c r="HH57" s="17"/>
      <c r="HI57" s="58"/>
      <c r="HJ57" s="50"/>
      <c r="HK57" s="50"/>
      <c r="HL57" s="50"/>
      <c r="HM57" s="50"/>
      <c r="HN57" s="50"/>
      <c r="HO57" s="50"/>
      <c r="HP57" s="59"/>
      <c r="HQ57" s="60"/>
      <c r="HR57" s="17"/>
      <c r="HS57" s="17"/>
    </row>
    <row r="58" spans="1:227" x14ac:dyDescent="0.3">
      <c r="A58" s="65"/>
      <c r="B58" s="66"/>
      <c r="C58" s="67"/>
      <c r="D58" s="67"/>
      <c r="E58" s="59"/>
      <c r="F58" s="59"/>
      <c r="G58" s="17"/>
      <c r="H58" s="58"/>
      <c r="I58" s="50"/>
      <c r="J58" s="50"/>
      <c r="K58" s="50"/>
      <c r="L58" s="50"/>
      <c r="M58" s="50"/>
      <c r="N58" s="50"/>
      <c r="O58" s="59"/>
      <c r="P58" s="60"/>
      <c r="Q58" s="17"/>
      <c r="R58" s="17"/>
      <c r="S58" s="58"/>
      <c r="T58" s="50"/>
      <c r="U58" s="50"/>
      <c r="V58" s="50"/>
      <c r="W58" s="50"/>
      <c r="X58" s="50"/>
      <c r="Y58" s="50"/>
      <c r="Z58" s="59"/>
      <c r="AA58" s="60"/>
      <c r="AB58" s="17"/>
      <c r="AC58" s="17"/>
      <c r="AD58" s="58"/>
      <c r="AE58" s="50"/>
      <c r="AF58" s="50"/>
      <c r="AG58" s="50"/>
      <c r="AH58" s="50"/>
      <c r="AI58" s="50"/>
      <c r="AJ58" s="50"/>
      <c r="AK58" s="59"/>
      <c r="AL58" s="60"/>
      <c r="AM58" s="17"/>
      <c r="AN58" s="17"/>
      <c r="AO58" s="58"/>
      <c r="AP58" s="50"/>
      <c r="AQ58" s="50"/>
      <c r="AR58" s="50"/>
      <c r="AS58" s="50"/>
      <c r="AT58" s="50"/>
      <c r="AU58" s="50"/>
      <c r="AV58" s="59"/>
      <c r="AW58" s="60"/>
      <c r="AX58" s="17"/>
      <c r="AY58" s="17"/>
      <c r="AZ58" s="58"/>
      <c r="BA58" s="50"/>
      <c r="BB58" s="50"/>
      <c r="BC58" s="50"/>
      <c r="BD58" s="50"/>
      <c r="BE58" s="50"/>
      <c r="BF58" s="50"/>
      <c r="BG58" s="59"/>
      <c r="BH58" s="60"/>
      <c r="BI58" s="17"/>
      <c r="BJ58" s="17"/>
      <c r="BK58" s="58"/>
      <c r="BL58" s="50"/>
      <c r="BM58" s="50"/>
      <c r="BN58" s="50"/>
      <c r="BO58" s="50"/>
      <c r="BP58" s="50"/>
      <c r="BQ58" s="50"/>
      <c r="BR58" s="59"/>
      <c r="BS58" s="60"/>
      <c r="BT58" s="17"/>
      <c r="BU58" s="17"/>
      <c r="BV58" s="58"/>
      <c r="BW58" s="50"/>
      <c r="BX58" s="50"/>
      <c r="BY58" s="50"/>
      <c r="BZ58" s="50"/>
      <c r="CA58" s="50"/>
      <c r="CB58" s="50"/>
      <c r="CC58" s="59"/>
      <c r="CD58" s="60"/>
      <c r="CE58" s="17"/>
      <c r="CF58" s="17"/>
      <c r="CG58" s="58"/>
      <c r="CH58" s="50"/>
      <c r="CI58" s="50"/>
      <c r="CJ58" s="50"/>
      <c r="CK58" s="50"/>
      <c r="CL58" s="50"/>
      <c r="CM58" s="50"/>
      <c r="CN58" s="59"/>
      <c r="CO58" s="60"/>
      <c r="CP58" s="17"/>
      <c r="CQ58" s="17"/>
      <c r="CR58" s="58"/>
      <c r="CS58" s="50"/>
      <c r="CT58" s="50"/>
      <c r="CU58" s="50"/>
      <c r="CV58" s="50"/>
      <c r="CW58" s="50"/>
      <c r="CX58" s="50"/>
      <c r="CY58" s="59"/>
      <c r="CZ58" s="60"/>
      <c r="DA58" s="17"/>
      <c r="DB58" s="17"/>
      <c r="DC58" s="58"/>
      <c r="DD58" s="50"/>
      <c r="DE58" s="50"/>
      <c r="DF58" s="50"/>
      <c r="DG58" s="50"/>
      <c r="DH58" s="50"/>
      <c r="DI58" s="50"/>
      <c r="DJ58" s="59"/>
      <c r="DK58" s="60"/>
      <c r="DL58" s="17"/>
      <c r="DM58" s="17"/>
      <c r="DN58" s="58"/>
      <c r="DO58" s="50"/>
      <c r="DP58" s="50"/>
      <c r="DQ58" s="50"/>
      <c r="DR58" s="50"/>
      <c r="DS58" s="50"/>
      <c r="DT58" s="50"/>
      <c r="DU58" s="59"/>
      <c r="DV58" s="60"/>
      <c r="DW58" s="17"/>
      <c r="DX58" s="17"/>
      <c r="DY58" s="58"/>
      <c r="DZ58" s="50"/>
      <c r="EA58" s="50"/>
      <c r="EB58" s="50"/>
      <c r="EC58" s="50"/>
      <c r="ED58" s="50"/>
      <c r="EE58" s="50"/>
      <c r="EF58" s="59"/>
      <c r="EG58" s="60"/>
      <c r="EH58" s="17"/>
      <c r="EI58" s="17"/>
      <c r="EJ58" s="58"/>
      <c r="EK58" s="50"/>
      <c r="EL58" s="50"/>
      <c r="EM58" s="50"/>
      <c r="EN58" s="50"/>
      <c r="EO58" s="50"/>
      <c r="EP58" s="50"/>
      <c r="EQ58" s="59"/>
      <c r="ER58" s="60"/>
      <c r="ES58" s="17"/>
      <c r="ET58" s="17"/>
      <c r="EU58" s="58"/>
      <c r="EV58" s="50"/>
      <c r="EW58" s="50"/>
      <c r="EX58" s="50"/>
      <c r="EY58" s="50"/>
      <c r="EZ58" s="50"/>
      <c r="FA58" s="50"/>
      <c r="FB58" s="59"/>
      <c r="FC58" s="60"/>
      <c r="FD58" s="17"/>
      <c r="FE58" s="17"/>
      <c r="FF58" s="58"/>
      <c r="FG58" s="50"/>
      <c r="FH58" s="50"/>
      <c r="FI58" s="50"/>
      <c r="FJ58" s="50"/>
      <c r="FK58" s="50"/>
      <c r="FL58" s="50"/>
      <c r="FM58" s="59"/>
      <c r="FN58" s="60"/>
      <c r="FO58" s="17"/>
      <c r="FP58" s="17"/>
      <c r="FQ58" s="58"/>
      <c r="FR58" s="50"/>
      <c r="FS58" s="50"/>
      <c r="FT58" s="50"/>
      <c r="FU58" s="50"/>
      <c r="FV58" s="50"/>
      <c r="FW58" s="50"/>
      <c r="FX58" s="59"/>
      <c r="FY58" s="60"/>
      <c r="FZ58" s="17"/>
      <c r="GA58" s="17"/>
      <c r="GB58" s="58"/>
      <c r="GC58" s="50"/>
      <c r="GD58" s="50"/>
      <c r="GE58" s="50"/>
      <c r="GF58" s="50"/>
      <c r="GG58" s="50"/>
      <c r="GH58" s="50"/>
      <c r="GI58" s="59"/>
      <c r="GJ58" s="60"/>
      <c r="GK58" s="17"/>
      <c r="GL58" s="17"/>
      <c r="GM58" s="58"/>
      <c r="GN58" s="50"/>
      <c r="GO58" s="50"/>
      <c r="GP58" s="50"/>
      <c r="GQ58" s="50"/>
      <c r="GR58" s="50"/>
      <c r="GS58" s="50"/>
      <c r="GT58" s="59"/>
      <c r="GU58" s="60"/>
      <c r="GV58" s="17"/>
      <c r="GW58" s="17"/>
      <c r="GX58" s="58"/>
      <c r="GY58" s="50"/>
      <c r="GZ58" s="50"/>
      <c r="HA58" s="50"/>
      <c r="HB58" s="50"/>
      <c r="HC58" s="50"/>
      <c r="HD58" s="50"/>
      <c r="HE58" s="59"/>
      <c r="HF58" s="60"/>
      <c r="HG58" s="17"/>
      <c r="HH58" s="17"/>
      <c r="HI58" s="58"/>
      <c r="HJ58" s="50"/>
      <c r="HK58" s="50"/>
      <c r="HL58" s="50"/>
      <c r="HM58" s="50"/>
      <c r="HN58" s="50"/>
      <c r="HO58" s="50"/>
      <c r="HP58" s="59"/>
      <c r="HQ58" s="60"/>
      <c r="HR58" s="17"/>
      <c r="HS58" s="17"/>
    </row>
    <row r="59" spans="1:227" x14ac:dyDescent="0.3">
      <c r="A59" s="65"/>
      <c r="B59" s="66"/>
      <c r="C59" s="67"/>
      <c r="D59" s="67"/>
      <c r="E59" s="59"/>
      <c r="F59" s="59"/>
      <c r="G59" s="17"/>
      <c r="H59" s="58"/>
      <c r="I59" s="50"/>
      <c r="J59" s="50"/>
      <c r="K59" s="50"/>
      <c r="L59" s="50"/>
      <c r="M59" s="50"/>
      <c r="N59" s="50"/>
      <c r="O59" s="59"/>
      <c r="P59" s="60"/>
      <c r="Q59" s="17"/>
      <c r="R59" s="17"/>
      <c r="S59" s="58"/>
      <c r="T59" s="50"/>
      <c r="U59" s="50"/>
      <c r="V59" s="50"/>
      <c r="W59" s="50"/>
      <c r="X59" s="50"/>
      <c r="Y59" s="50"/>
      <c r="Z59" s="59"/>
      <c r="AA59" s="60"/>
      <c r="AB59" s="17"/>
      <c r="AC59" s="17"/>
      <c r="AD59" s="58"/>
      <c r="AE59" s="50"/>
      <c r="AF59" s="50"/>
      <c r="AG59" s="50"/>
      <c r="AH59" s="50"/>
      <c r="AI59" s="50"/>
      <c r="AJ59" s="50"/>
      <c r="AK59" s="59"/>
      <c r="AL59" s="60"/>
      <c r="AM59" s="17"/>
      <c r="AN59" s="17"/>
      <c r="AO59" s="58"/>
      <c r="AP59" s="50"/>
      <c r="AQ59" s="50"/>
      <c r="AR59" s="50"/>
      <c r="AS59" s="50"/>
      <c r="AT59" s="50"/>
      <c r="AU59" s="50"/>
      <c r="AV59" s="59"/>
      <c r="AW59" s="60"/>
      <c r="AX59" s="17"/>
      <c r="AY59" s="17"/>
      <c r="AZ59" s="58"/>
      <c r="BA59" s="50"/>
      <c r="BB59" s="50"/>
      <c r="BC59" s="50"/>
      <c r="BD59" s="50"/>
      <c r="BE59" s="50"/>
      <c r="BF59" s="50"/>
      <c r="BG59" s="59"/>
      <c r="BH59" s="60"/>
      <c r="BI59" s="17"/>
      <c r="BJ59" s="17"/>
      <c r="BK59" s="58"/>
      <c r="BL59" s="50"/>
      <c r="BM59" s="50"/>
      <c r="BN59" s="50"/>
      <c r="BO59" s="50"/>
      <c r="BP59" s="50"/>
      <c r="BQ59" s="50"/>
      <c r="BR59" s="59"/>
      <c r="BS59" s="60"/>
      <c r="BT59" s="17"/>
      <c r="BU59" s="17"/>
      <c r="BV59" s="58"/>
      <c r="BW59" s="50"/>
      <c r="BX59" s="50"/>
      <c r="BY59" s="50"/>
      <c r="BZ59" s="50"/>
      <c r="CA59" s="50"/>
      <c r="CB59" s="50"/>
      <c r="CC59" s="59"/>
      <c r="CD59" s="60"/>
      <c r="CE59" s="17"/>
      <c r="CF59" s="17"/>
      <c r="CG59" s="58"/>
      <c r="CH59" s="50"/>
      <c r="CI59" s="50"/>
      <c r="CJ59" s="50"/>
      <c r="CK59" s="50"/>
      <c r="CL59" s="50"/>
      <c r="CM59" s="50"/>
      <c r="CN59" s="59"/>
      <c r="CO59" s="60"/>
      <c r="CP59" s="17"/>
      <c r="CQ59" s="17"/>
      <c r="CR59" s="58"/>
      <c r="CS59" s="50"/>
      <c r="CT59" s="50"/>
      <c r="CU59" s="50"/>
      <c r="CV59" s="50"/>
      <c r="CW59" s="50"/>
      <c r="CX59" s="50"/>
      <c r="CY59" s="59"/>
      <c r="CZ59" s="60"/>
      <c r="DA59" s="17"/>
      <c r="DB59" s="17"/>
      <c r="DC59" s="58"/>
      <c r="DD59" s="50"/>
      <c r="DE59" s="50"/>
      <c r="DF59" s="50"/>
      <c r="DG59" s="50"/>
      <c r="DH59" s="50"/>
      <c r="DI59" s="50"/>
      <c r="DJ59" s="59"/>
      <c r="DK59" s="60"/>
      <c r="DL59" s="17"/>
      <c r="DM59" s="17"/>
      <c r="DN59" s="58"/>
      <c r="DO59" s="50"/>
      <c r="DP59" s="50"/>
      <c r="DQ59" s="50"/>
      <c r="DR59" s="50"/>
      <c r="DS59" s="50"/>
      <c r="DT59" s="50"/>
      <c r="DU59" s="59"/>
      <c r="DV59" s="60"/>
      <c r="DW59" s="17"/>
      <c r="DX59" s="17"/>
      <c r="DY59" s="58"/>
      <c r="DZ59" s="50"/>
      <c r="EA59" s="50"/>
      <c r="EB59" s="50"/>
      <c r="EC59" s="50"/>
      <c r="ED59" s="50"/>
      <c r="EE59" s="50"/>
      <c r="EF59" s="59"/>
      <c r="EG59" s="60"/>
      <c r="EH59" s="17"/>
      <c r="EI59" s="17"/>
      <c r="EJ59" s="58"/>
      <c r="EK59" s="50"/>
      <c r="EL59" s="50"/>
      <c r="EM59" s="50"/>
      <c r="EN59" s="50"/>
      <c r="EO59" s="50"/>
      <c r="EP59" s="50"/>
      <c r="EQ59" s="59"/>
      <c r="ER59" s="60"/>
      <c r="ES59" s="17"/>
      <c r="ET59" s="17"/>
      <c r="EU59" s="58"/>
      <c r="EV59" s="50"/>
      <c r="EW59" s="50"/>
      <c r="EX59" s="50"/>
      <c r="EY59" s="50"/>
      <c r="EZ59" s="50"/>
      <c r="FA59" s="50"/>
      <c r="FB59" s="59"/>
      <c r="FC59" s="60"/>
      <c r="FD59" s="17"/>
      <c r="FE59" s="17"/>
      <c r="FF59" s="58"/>
      <c r="FG59" s="50"/>
      <c r="FH59" s="50"/>
      <c r="FI59" s="50"/>
      <c r="FJ59" s="50"/>
      <c r="FK59" s="50"/>
      <c r="FL59" s="50"/>
      <c r="FM59" s="59"/>
      <c r="FN59" s="60"/>
      <c r="FO59" s="17"/>
      <c r="FP59" s="17"/>
      <c r="FQ59" s="58"/>
      <c r="FR59" s="50"/>
      <c r="FS59" s="50"/>
      <c r="FT59" s="50"/>
      <c r="FU59" s="50"/>
      <c r="FV59" s="50"/>
      <c r="FW59" s="50"/>
      <c r="FX59" s="59"/>
      <c r="FY59" s="60"/>
      <c r="FZ59" s="17"/>
      <c r="GA59" s="17"/>
      <c r="GB59" s="58"/>
      <c r="GC59" s="50"/>
      <c r="GD59" s="50"/>
      <c r="GE59" s="50"/>
      <c r="GF59" s="50"/>
      <c r="GG59" s="50"/>
      <c r="GH59" s="50"/>
      <c r="GI59" s="59"/>
      <c r="GJ59" s="60"/>
      <c r="GK59" s="17"/>
      <c r="GL59" s="17"/>
      <c r="GM59" s="58"/>
      <c r="GN59" s="50"/>
      <c r="GO59" s="50"/>
      <c r="GP59" s="50"/>
      <c r="GQ59" s="50"/>
      <c r="GR59" s="50"/>
      <c r="GS59" s="50"/>
      <c r="GT59" s="59"/>
      <c r="GU59" s="60"/>
      <c r="GV59" s="17"/>
      <c r="GW59" s="17"/>
      <c r="GX59" s="58"/>
      <c r="GY59" s="50"/>
      <c r="GZ59" s="50"/>
      <c r="HA59" s="50"/>
      <c r="HB59" s="50"/>
      <c r="HC59" s="50"/>
      <c r="HD59" s="50"/>
      <c r="HE59" s="59"/>
      <c r="HF59" s="60"/>
      <c r="HG59" s="17"/>
      <c r="HH59" s="17"/>
      <c r="HI59" s="58"/>
      <c r="HJ59" s="50"/>
      <c r="HK59" s="50"/>
      <c r="HL59" s="50"/>
      <c r="HM59" s="50"/>
      <c r="HN59" s="50"/>
      <c r="HO59" s="50"/>
      <c r="HP59" s="59"/>
      <c r="HQ59" s="60"/>
      <c r="HR59" s="17"/>
      <c r="HS59" s="17"/>
    </row>
    <row r="60" spans="1:227" x14ac:dyDescent="0.3">
      <c r="A60" s="65"/>
      <c r="B60" s="66"/>
      <c r="C60" s="67"/>
      <c r="D60" s="67"/>
      <c r="E60" s="59"/>
      <c r="F60" s="59"/>
      <c r="G60" s="17"/>
      <c r="H60" s="58"/>
      <c r="I60" s="50"/>
      <c r="J60" s="50"/>
      <c r="K60" s="50"/>
      <c r="L60" s="50"/>
      <c r="M60" s="50"/>
      <c r="N60" s="50"/>
      <c r="O60" s="59"/>
      <c r="P60" s="60"/>
      <c r="Q60" s="17"/>
      <c r="R60" s="17"/>
      <c r="S60" s="58"/>
      <c r="T60" s="50"/>
      <c r="U60" s="50"/>
      <c r="V60" s="50"/>
      <c r="W60" s="50"/>
      <c r="X60" s="50"/>
      <c r="Y60" s="50"/>
      <c r="Z60" s="59"/>
      <c r="AA60" s="60"/>
      <c r="AB60" s="17"/>
      <c r="AC60" s="17"/>
      <c r="AD60" s="58"/>
      <c r="AE60" s="50"/>
      <c r="AF60" s="50"/>
      <c r="AG60" s="50"/>
      <c r="AH60" s="50"/>
      <c r="AI60" s="50"/>
      <c r="AJ60" s="50"/>
      <c r="AK60" s="59"/>
      <c r="AL60" s="60"/>
      <c r="AM60" s="17"/>
      <c r="AN60" s="17"/>
      <c r="AO60" s="58"/>
      <c r="AP60" s="50"/>
      <c r="AQ60" s="50"/>
      <c r="AR60" s="50"/>
      <c r="AS60" s="50"/>
      <c r="AT60" s="50"/>
      <c r="AU60" s="50"/>
      <c r="AV60" s="59"/>
      <c r="AW60" s="60"/>
      <c r="AX60" s="17"/>
      <c r="AY60" s="17"/>
      <c r="AZ60" s="58"/>
      <c r="BA60" s="50"/>
      <c r="BB60" s="50"/>
      <c r="BC60" s="50"/>
      <c r="BD60" s="50"/>
      <c r="BE60" s="50"/>
      <c r="BF60" s="50"/>
      <c r="BG60" s="59"/>
      <c r="BH60" s="60"/>
      <c r="BI60" s="17"/>
      <c r="BJ60" s="17"/>
      <c r="BK60" s="58"/>
      <c r="BL60" s="50"/>
      <c r="BM60" s="50"/>
      <c r="BN60" s="50"/>
      <c r="BO60" s="50"/>
      <c r="BP60" s="50"/>
      <c r="BQ60" s="50"/>
      <c r="BR60" s="59"/>
      <c r="BS60" s="60"/>
      <c r="BT60" s="17"/>
      <c r="BU60" s="17"/>
      <c r="BV60" s="58"/>
      <c r="BW60" s="50"/>
      <c r="BX60" s="50"/>
      <c r="BY60" s="50"/>
      <c r="BZ60" s="50"/>
      <c r="CA60" s="50"/>
      <c r="CB60" s="50"/>
      <c r="CC60" s="59"/>
      <c r="CD60" s="60"/>
      <c r="CE60" s="17"/>
      <c r="CF60" s="17"/>
      <c r="CG60" s="58"/>
      <c r="CH60" s="50"/>
      <c r="CI60" s="50"/>
      <c r="CJ60" s="50"/>
      <c r="CK60" s="50"/>
      <c r="CL60" s="50"/>
      <c r="CM60" s="50"/>
      <c r="CN60" s="59"/>
      <c r="CO60" s="60"/>
      <c r="CP60" s="17"/>
      <c r="CQ60" s="17"/>
      <c r="CR60" s="58"/>
      <c r="CS60" s="50"/>
      <c r="CT60" s="50"/>
      <c r="CU60" s="50"/>
      <c r="CV60" s="50"/>
      <c r="CW60" s="50"/>
      <c r="CX60" s="50"/>
      <c r="CY60" s="59"/>
      <c r="CZ60" s="60"/>
      <c r="DA60" s="17"/>
      <c r="DB60" s="17"/>
      <c r="DC60" s="58"/>
      <c r="DD60" s="50"/>
      <c r="DE60" s="50"/>
      <c r="DF60" s="50"/>
      <c r="DG60" s="50"/>
      <c r="DH60" s="50"/>
      <c r="DI60" s="50"/>
      <c r="DJ60" s="59"/>
      <c r="DK60" s="60"/>
      <c r="DL60" s="17"/>
      <c r="DM60" s="17"/>
      <c r="DN60" s="58"/>
      <c r="DO60" s="50"/>
      <c r="DP60" s="50"/>
      <c r="DQ60" s="50"/>
      <c r="DR60" s="50"/>
      <c r="DS60" s="50"/>
      <c r="DT60" s="50"/>
      <c r="DU60" s="59"/>
      <c r="DV60" s="60"/>
      <c r="DW60" s="17"/>
      <c r="DX60" s="17"/>
      <c r="DY60" s="58"/>
      <c r="DZ60" s="50"/>
      <c r="EA60" s="50"/>
      <c r="EB60" s="50"/>
      <c r="EC60" s="50"/>
      <c r="ED60" s="50"/>
      <c r="EE60" s="50"/>
      <c r="EF60" s="59"/>
      <c r="EG60" s="60"/>
      <c r="EH60" s="17"/>
      <c r="EI60" s="17"/>
      <c r="EJ60" s="58"/>
      <c r="EK60" s="50"/>
      <c r="EL60" s="50"/>
      <c r="EM60" s="50"/>
      <c r="EN60" s="50"/>
      <c r="EO60" s="50"/>
      <c r="EP60" s="50"/>
      <c r="EQ60" s="59"/>
      <c r="ER60" s="60"/>
      <c r="ES60" s="17"/>
      <c r="ET60" s="17"/>
      <c r="EU60" s="58"/>
      <c r="EV60" s="50"/>
      <c r="EW60" s="50"/>
      <c r="EX60" s="50"/>
      <c r="EY60" s="50"/>
      <c r="EZ60" s="50"/>
      <c r="FA60" s="50"/>
      <c r="FB60" s="59"/>
      <c r="FC60" s="60"/>
      <c r="FD60" s="17"/>
      <c r="FE60" s="17"/>
      <c r="FF60" s="58"/>
      <c r="FG60" s="50"/>
      <c r="FH60" s="50"/>
      <c r="FI60" s="50"/>
      <c r="FJ60" s="50"/>
      <c r="FK60" s="50"/>
      <c r="FL60" s="50"/>
      <c r="FM60" s="59"/>
      <c r="FN60" s="60"/>
      <c r="FO60" s="17"/>
      <c r="FP60" s="17"/>
      <c r="FQ60" s="58"/>
      <c r="FR60" s="50"/>
      <c r="FS60" s="50"/>
      <c r="FT60" s="50"/>
      <c r="FU60" s="50"/>
      <c r="FV60" s="50"/>
      <c r="FW60" s="50"/>
      <c r="FX60" s="59"/>
      <c r="FY60" s="60"/>
      <c r="FZ60" s="17"/>
      <c r="GA60" s="17"/>
      <c r="GB60" s="58"/>
      <c r="GC60" s="50"/>
      <c r="GD60" s="50"/>
      <c r="GE60" s="50"/>
      <c r="GF60" s="50"/>
      <c r="GG60" s="50"/>
      <c r="GH60" s="50"/>
      <c r="GI60" s="59"/>
      <c r="GJ60" s="60"/>
      <c r="GK60" s="17"/>
      <c r="GL60" s="17"/>
      <c r="GM60" s="58"/>
      <c r="GN60" s="50"/>
      <c r="GO60" s="50"/>
      <c r="GP60" s="50"/>
      <c r="GQ60" s="50"/>
      <c r="GR60" s="50"/>
      <c r="GS60" s="50"/>
      <c r="GT60" s="59"/>
      <c r="GU60" s="60"/>
      <c r="GV60" s="17"/>
      <c r="GW60" s="17"/>
      <c r="GX60" s="58"/>
      <c r="GY60" s="50"/>
      <c r="GZ60" s="50"/>
      <c r="HA60" s="50"/>
      <c r="HB60" s="50"/>
      <c r="HC60" s="50"/>
      <c r="HD60" s="50"/>
      <c r="HE60" s="59"/>
      <c r="HF60" s="60"/>
      <c r="HG60" s="17"/>
      <c r="HH60" s="17"/>
      <c r="HI60" s="58"/>
      <c r="HJ60" s="50"/>
      <c r="HK60" s="50"/>
      <c r="HL60" s="50"/>
      <c r="HM60" s="50"/>
      <c r="HN60" s="50"/>
      <c r="HO60" s="50"/>
      <c r="HP60" s="59"/>
      <c r="HQ60" s="60"/>
      <c r="HR60" s="17"/>
      <c r="HS60" s="17"/>
    </row>
    <row r="61" spans="1:227" x14ac:dyDescent="0.3">
      <c r="A61" s="65"/>
      <c r="B61" s="69"/>
      <c r="C61" s="67"/>
      <c r="D61" s="67"/>
      <c r="E61" s="59"/>
      <c r="F61" s="59"/>
      <c r="G61" s="17"/>
      <c r="H61" s="58"/>
      <c r="I61" s="50"/>
      <c r="J61" s="50"/>
      <c r="K61" s="50"/>
      <c r="L61" s="50"/>
      <c r="M61" s="50"/>
      <c r="N61" s="50"/>
      <c r="O61" s="59"/>
      <c r="P61" s="60"/>
      <c r="Q61" s="17"/>
      <c r="R61" s="17"/>
      <c r="S61" s="58"/>
      <c r="T61" s="50"/>
      <c r="U61" s="50"/>
      <c r="V61" s="50"/>
      <c r="W61" s="50"/>
      <c r="X61" s="50"/>
      <c r="Y61" s="50"/>
      <c r="Z61" s="59"/>
      <c r="AA61" s="60"/>
      <c r="AB61" s="17"/>
      <c r="AC61" s="17"/>
      <c r="AD61" s="58"/>
      <c r="AE61" s="50"/>
      <c r="AF61" s="50"/>
      <c r="AG61" s="50"/>
      <c r="AH61" s="50"/>
      <c r="AI61" s="50"/>
      <c r="AJ61" s="50"/>
      <c r="AK61" s="59"/>
      <c r="AL61" s="60"/>
      <c r="AM61" s="17"/>
      <c r="AN61" s="17"/>
      <c r="AO61" s="58"/>
      <c r="AP61" s="50"/>
      <c r="AQ61" s="50"/>
      <c r="AR61" s="50"/>
      <c r="AS61" s="50"/>
      <c r="AT61" s="50"/>
      <c r="AU61" s="50"/>
      <c r="AV61" s="59"/>
      <c r="AW61" s="60"/>
      <c r="AX61" s="17"/>
      <c r="AY61" s="17"/>
      <c r="AZ61" s="58"/>
      <c r="BA61" s="50"/>
      <c r="BB61" s="50"/>
      <c r="BC61" s="50"/>
      <c r="BD61" s="50"/>
      <c r="BE61" s="50"/>
      <c r="BF61" s="50"/>
      <c r="BG61" s="59"/>
      <c r="BH61" s="60"/>
      <c r="BI61" s="17"/>
      <c r="BJ61" s="17"/>
      <c r="BK61" s="58"/>
      <c r="BL61" s="50"/>
      <c r="BM61" s="50"/>
      <c r="BN61" s="50"/>
      <c r="BO61" s="50"/>
      <c r="BP61" s="50"/>
      <c r="BQ61" s="50"/>
      <c r="BR61" s="59"/>
      <c r="BS61" s="60"/>
      <c r="BT61" s="17"/>
      <c r="BU61" s="17"/>
      <c r="BV61" s="58"/>
      <c r="BW61" s="50"/>
      <c r="BX61" s="50"/>
      <c r="BY61" s="50"/>
      <c r="BZ61" s="50"/>
      <c r="CA61" s="50"/>
      <c r="CB61" s="50"/>
      <c r="CC61" s="59"/>
      <c r="CD61" s="60"/>
      <c r="CE61" s="17"/>
      <c r="CF61" s="17"/>
      <c r="CG61" s="58"/>
      <c r="CH61" s="50"/>
      <c r="CI61" s="50"/>
      <c r="CJ61" s="50"/>
      <c r="CK61" s="50"/>
      <c r="CL61" s="50"/>
      <c r="CM61" s="50"/>
      <c r="CN61" s="59"/>
      <c r="CO61" s="60"/>
      <c r="CP61" s="17"/>
      <c r="CQ61" s="17"/>
      <c r="CR61" s="58"/>
      <c r="CS61" s="50"/>
      <c r="CT61" s="50"/>
      <c r="CU61" s="50"/>
      <c r="CV61" s="50"/>
      <c r="CW61" s="50"/>
      <c r="CX61" s="50"/>
      <c r="CY61" s="59"/>
      <c r="CZ61" s="60"/>
      <c r="DA61" s="17"/>
      <c r="DB61" s="17"/>
      <c r="DC61" s="58"/>
      <c r="DD61" s="50"/>
      <c r="DE61" s="50"/>
      <c r="DF61" s="50"/>
      <c r="DG61" s="50"/>
      <c r="DH61" s="50"/>
      <c r="DI61" s="50"/>
      <c r="DJ61" s="59"/>
      <c r="DK61" s="60"/>
      <c r="DL61" s="17"/>
      <c r="DM61" s="17"/>
      <c r="DN61" s="58"/>
      <c r="DO61" s="50"/>
      <c r="DP61" s="50"/>
      <c r="DQ61" s="50"/>
      <c r="DR61" s="50"/>
      <c r="DS61" s="50"/>
      <c r="DT61" s="50"/>
      <c r="DU61" s="59"/>
      <c r="DV61" s="60"/>
      <c r="DW61" s="17"/>
      <c r="DX61" s="17"/>
      <c r="DY61" s="58"/>
      <c r="DZ61" s="50"/>
      <c r="EA61" s="50"/>
      <c r="EB61" s="50"/>
      <c r="EC61" s="50"/>
      <c r="ED61" s="50"/>
      <c r="EE61" s="50"/>
      <c r="EF61" s="59"/>
      <c r="EG61" s="60"/>
      <c r="EH61" s="17"/>
      <c r="EI61" s="17"/>
      <c r="EJ61" s="58"/>
      <c r="EK61" s="50"/>
      <c r="EL61" s="50"/>
      <c r="EM61" s="50"/>
      <c r="EN61" s="50"/>
      <c r="EO61" s="50"/>
      <c r="EP61" s="50"/>
      <c r="EQ61" s="59"/>
      <c r="ER61" s="60"/>
      <c r="ES61" s="17"/>
      <c r="ET61" s="17"/>
      <c r="EU61" s="58"/>
      <c r="EV61" s="50"/>
      <c r="EW61" s="50"/>
      <c r="EX61" s="50"/>
      <c r="EY61" s="50"/>
      <c r="EZ61" s="50"/>
      <c r="FA61" s="50"/>
      <c r="FB61" s="59"/>
      <c r="FC61" s="60"/>
      <c r="FD61" s="17"/>
      <c r="FE61" s="17"/>
      <c r="FF61" s="58"/>
      <c r="FG61" s="50"/>
      <c r="FH61" s="50"/>
      <c r="FI61" s="50"/>
      <c r="FJ61" s="50"/>
      <c r="FK61" s="50"/>
      <c r="FL61" s="50"/>
      <c r="FM61" s="59"/>
      <c r="FN61" s="60"/>
      <c r="FO61" s="17"/>
      <c r="FP61" s="17"/>
      <c r="FQ61" s="58"/>
      <c r="FR61" s="50"/>
      <c r="FS61" s="50"/>
      <c r="FT61" s="50"/>
      <c r="FU61" s="50"/>
      <c r="FV61" s="50"/>
      <c r="FW61" s="50"/>
      <c r="FX61" s="59"/>
      <c r="FY61" s="60"/>
      <c r="FZ61" s="17"/>
      <c r="GA61" s="17"/>
      <c r="GB61" s="58"/>
      <c r="GC61" s="50"/>
      <c r="GD61" s="50"/>
      <c r="GE61" s="50"/>
      <c r="GF61" s="50"/>
      <c r="GG61" s="50"/>
      <c r="GH61" s="50"/>
      <c r="GI61" s="59"/>
      <c r="GJ61" s="60"/>
      <c r="GK61" s="17"/>
      <c r="GL61" s="17"/>
      <c r="GM61" s="58"/>
      <c r="GN61" s="50"/>
      <c r="GO61" s="50"/>
      <c r="GP61" s="50"/>
      <c r="GQ61" s="50"/>
      <c r="GR61" s="50"/>
      <c r="GS61" s="50"/>
      <c r="GT61" s="59"/>
      <c r="GU61" s="60"/>
      <c r="GV61" s="17"/>
      <c r="GW61" s="17"/>
      <c r="GX61" s="58"/>
      <c r="GY61" s="50"/>
      <c r="GZ61" s="50"/>
      <c r="HA61" s="50"/>
      <c r="HB61" s="50"/>
      <c r="HC61" s="50"/>
      <c r="HD61" s="50"/>
      <c r="HE61" s="59"/>
      <c r="HF61" s="60"/>
      <c r="HG61" s="17"/>
      <c r="HH61" s="17"/>
      <c r="HI61" s="58"/>
      <c r="HJ61" s="50"/>
      <c r="HK61" s="50"/>
      <c r="HL61" s="50"/>
      <c r="HM61" s="50"/>
      <c r="HN61" s="50"/>
      <c r="HO61" s="50"/>
      <c r="HP61" s="59"/>
      <c r="HQ61" s="60"/>
      <c r="HR61" s="17"/>
      <c r="HS61" s="17"/>
    </row>
    <row r="62" spans="1:227" x14ac:dyDescent="0.3">
      <c r="A62" s="65"/>
      <c r="B62" s="69"/>
      <c r="C62" s="67"/>
      <c r="D62" s="67"/>
      <c r="E62" s="59"/>
      <c r="F62" s="59"/>
      <c r="G62" s="17"/>
      <c r="H62" s="58"/>
      <c r="I62" s="50"/>
      <c r="J62" s="50"/>
      <c r="K62" s="50"/>
      <c r="L62" s="50"/>
      <c r="M62" s="50"/>
      <c r="N62" s="50"/>
      <c r="O62" s="59"/>
      <c r="P62" s="60"/>
      <c r="Q62" s="17"/>
      <c r="R62" s="17"/>
      <c r="S62" s="58"/>
      <c r="T62" s="50"/>
      <c r="U62" s="50"/>
      <c r="V62" s="50"/>
      <c r="W62" s="50"/>
      <c r="X62" s="50"/>
      <c r="Y62" s="50"/>
      <c r="Z62" s="59"/>
      <c r="AA62" s="60"/>
      <c r="AB62" s="17"/>
      <c r="AC62" s="17"/>
      <c r="AD62" s="58"/>
      <c r="AE62" s="50"/>
      <c r="AF62" s="50"/>
      <c r="AG62" s="50"/>
      <c r="AH62" s="50"/>
      <c r="AI62" s="50"/>
      <c r="AJ62" s="50"/>
      <c r="AK62" s="59"/>
      <c r="AL62" s="60"/>
      <c r="AM62" s="17"/>
      <c r="AN62" s="17"/>
      <c r="AO62" s="58"/>
      <c r="AP62" s="50"/>
      <c r="AQ62" s="50"/>
      <c r="AR62" s="50"/>
      <c r="AS62" s="50"/>
      <c r="AT62" s="50"/>
      <c r="AU62" s="50"/>
      <c r="AV62" s="59"/>
      <c r="AW62" s="60"/>
      <c r="AX62" s="17"/>
      <c r="AY62" s="17"/>
      <c r="AZ62" s="58"/>
      <c r="BA62" s="50"/>
      <c r="BB62" s="50"/>
      <c r="BC62" s="50"/>
      <c r="BD62" s="50"/>
      <c r="BE62" s="50"/>
      <c r="BF62" s="50"/>
      <c r="BG62" s="59"/>
      <c r="BH62" s="60"/>
      <c r="BI62" s="17"/>
      <c r="BJ62" s="17"/>
      <c r="BK62" s="58"/>
      <c r="BL62" s="50"/>
      <c r="BM62" s="50"/>
      <c r="BN62" s="50"/>
      <c r="BO62" s="50"/>
      <c r="BP62" s="50"/>
      <c r="BQ62" s="50"/>
      <c r="BR62" s="59"/>
      <c r="BS62" s="60"/>
      <c r="BT62" s="17"/>
      <c r="BU62" s="17"/>
      <c r="BV62" s="58"/>
      <c r="BW62" s="50"/>
      <c r="BX62" s="50"/>
      <c r="BY62" s="50"/>
      <c r="BZ62" s="50"/>
      <c r="CA62" s="50"/>
      <c r="CB62" s="50"/>
      <c r="CC62" s="59"/>
      <c r="CD62" s="60"/>
      <c r="CE62" s="17"/>
      <c r="CF62" s="17"/>
      <c r="CG62" s="58"/>
      <c r="CH62" s="50"/>
      <c r="CI62" s="50"/>
      <c r="CJ62" s="50"/>
      <c r="CK62" s="50"/>
      <c r="CL62" s="50"/>
      <c r="CM62" s="50"/>
      <c r="CN62" s="59"/>
      <c r="CO62" s="60"/>
      <c r="CP62" s="17"/>
      <c r="CQ62" s="17"/>
      <c r="CR62" s="58"/>
      <c r="CS62" s="50"/>
      <c r="CT62" s="50"/>
      <c r="CU62" s="50"/>
      <c r="CV62" s="50"/>
      <c r="CW62" s="50"/>
      <c r="CX62" s="50"/>
      <c r="CY62" s="59"/>
      <c r="CZ62" s="60"/>
      <c r="DA62" s="17"/>
      <c r="DB62" s="17"/>
      <c r="DC62" s="58"/>
      <c r="DD62" s="50"/>
      <c r="DE62" s="50"/>
      <c r="DF62" s="50"/>
      <c r="DG62" s="50"/>
      <c r="DH62" s="50"/>
      <c r="DI62" s="50"/>
      <c r="DJ62" s="59"/>
      <c r="DK62" s="60"/>
      <c r="DL62" s="17"/>
      <c r="DM62" s="17"/>
      <c r="DN62" s="58"/>
      <c r="DO62" s="50"/>
      <c r="DP62" s="50"/>
      <c r="DQ62" s="50"/>
      <c r="DR62" s="50"/>
      <c r="DS62" s="50"/>
      <c r="DT62" s="50"/>
      <c r="DU62" s="59"/>
      <c r="DV62" s="60"/>
      <c r="DW62" s="17"/>
      <c r="DX62" s="17"/>
      <c r="DY62" s="58"/>
      <c r="DZ62" s="50"/>
      <c r="EA62" s="50"/>
      <c r="EB62" s="50"/>
      <c r="EC62" s="50"/>
      <c r="ED62" s="50"/>
      <c r="EE62" s="50"/>
      <c r="EF62" s="59"/>
      <c r="EG62" s="60"/>
      <c r="EH62" s="17"/>
      <c r="EI62" s="17"/>
      <c r="EJ62" s="58"/>
      <c r="EK62" s="50"/>
      <c r="EL62" s="50"/>
      <c r="EM62" s="50"/>
      <c r="EN62" s="50"/>
      <c r="EO62" s="50"/>
      <c r="EP62" s="50"/>
      <c r="EQ62" s="59"/>
      <c r="ER62" s="60"/>
      <c r="ES62" s="17"/>
      <c r="ET62" s="17"/>
      <c r="EU62" s="58"/>
      <c r="EV62" s="50"/>
      <c r="EW62" s="50"/>
      <c r="EX62" s="50"/>
      <c r="EY62" s="50"/>
      <c r="EZ62" s="50"/>
      <c r="FA62" s="50"/>
      <c r="FB62" s="59"/>
      <c r="FC62" s="60"/>
      <c r="FD62" s="17"/>
      <c r="FE62" s="17"/>
      <c r="FF62" s="58"/>
      <c r="FG62" s="50"/>
      <c r="FH62" s="50"/>
      <c r="FI62" s="50"/>
      <c r="FJ62" s="50"/>
      <c r="FK62" s="50"/>
      <c r="FL62" s="50"/>
      <c r="FM62" s="59"/>
      <c r="FN62" s="60"/>
      <c r="FO62" s="17"/>
      <c r="FP62" s="17"/>
      <c r="FQ62" s="58"/>
      <c r="FR62" s="50"/>
      <c r="FS62" s="50"/>
      <c r="FT62" s="50"/>
      <c r="FU62" s="50"/>
      <c r="FV62" s="50"/>
      <c r="FW62" s="50"/>
      <c r="FX62" s="59"/>
      <c r="FY62" s="60"/>
      <c r="FZ62" s="17"/>
      <c r="GA62" s="17"/>
      <c r="GB62" s="58"/>
      <c r="GC62" s="50"/>
      <c r="GD62" s="50"/>
      <c r="GE62" s="50"/>
      <c r="GF62" s="50"/>
      <c r="GG62" s="50"/>
      <c r="GH62" s="50"/>
      <c r="GI62" s="59"/>
      <c r="GJ62" s="60"/>
      <c r="GK62" s="17"/>
      <c r="GL62" s="17"/>
      <c r="GM62" s="58"/>
      <c r="GN62" s="50"/>
      <c r="GO62" s="50"/>
      <c r="GP62" s="50"/>
      <c r="GQ62" s="50"/>
      <c r="GR62" s="50"/>
      <c r="GS62" s="50"/>
      <c r="GT62" s="59"/>
      <c r="GU62" s="60"/>
      <c r="GV62" s="17"/>
      <c r="GW62" s="17"/>
      <c r="GX62" s="58"/>
      <c r="GY62" s="50"/>
      <c r="GZ62" s="50"/>
      <c r="HA62" s="50"/>
      <c r="HB62" s="50"/>
      <c r="HC62" s="50"/>
      <c r="HD62" s="50"/>
      <c r="HE62" s="59"/>
      <c r="HF62" s="60"/>
      <c r="HG62" s="17"/>
      <c r="HH62" s="17"/>
      <c r="HI62" s="58"/>
      <c r="HJ62" s="50"/>
      <c r="HK62" s="50"/>
      <c r="HL62" s="50"/>
      <c r="HM62" s="50"/>
      <c r="HN62" s="50"/>
      <c r="HO62" s="50"/>
      <c r="HP62" s="59"/>
      <c r="HQ62" s="60"/>
      <c r="HR62" s="17"/>
      <c r="HS62" s="17"/>
    </row>
    <row r="63" spans="1:227" x14ac:dyDescent="0.3">
      <c r="A63" s="65"/>
      <c r="B63" s="66"/>
      <c r="C63" s="67"/>
      <c r="D63" s="67"/>
      <c r="E63" s="59"/>
      <c r="F63" s="59"/>
      <c r="G63" s="17"/>
      <c r="H63" s="58"/>
      <c r="I63" s="50"/>
      <c r="J63" s="50"/>
      <c r="K63" s="50"/>
      <c r="L63" s="50"/>
      <c r="M63" s="50"/>
      <c r="N63" s="50"/>
      <c r="O63" s="59"/>
      <c r="P63" s="60"/>
      <c r="Q63" s="17"/>
      <c r="R63" s="17"/>
      <c r="S63" s="58"/>
      <c r="T63" s="50"/>
      <c r="U63" s="50"/>
      <c r="V63" s="50"/>
      <c r="W63" s="50"/>
      <c r="X63" s="50"/>
      <c r="Y63" s="50"/>
      <c r="Z63" s="59"/>
      <c r="AA63" s="60"/>
      <c r="AB63" s="17"/>
      <c r="AC63" s="17"/>
      <c r="AD63" s="58"/>
      <c r="AE63" s="50"/>
      <c r="AF63" s="50"/>
      <c r="AG63" s="50"/>
      <c r="AH63" s="50"/>
      <c r="AI63" s="50"/>
      <c r="AJ63" s="50"/>
      <c r="AK63" s="59"/>
      <c r="AL63" s="60"/>
      <c r="AM63" s="17"/>
      <c r="AN63" s="17"/>
      <c r="AO63" s="58"/>
      <c r="AP63" s="50"/>
      <c r="AQ63" s="50"/>
      <c r="AR63" s="50"/>
      <c r="AS63" s="50"/>
      <c r="AT63" s="50"/>
      <c r="AU63" s="50"/>
      <c r="AV63" s="59"/>
      <c r="AW63" s="60"/>
      <c r="AX63" s="17"/>
      <c r="AY63" s="17"/>
      <c r="AZ63" s="58"/>
      <c r="BA63" s="50"/>
      <c r="BB63" s="50"/>
      <c r="BC63" s="50"/>
      <c r="BD63" s="50"/>
      <c r="BE63" s="50"/>
      <c r="BF63" s="50"/>
      <c r="BG63" s="59"/>
      <c r="BH63" s="60"/>
      <c r="BI63" s="17"/>
      <c r="BJ63" s="17"/>
      <c r="BK63" s="58"/>
      <c r="BL63" s="50"/>
      <c r="BM63" s="50"/>
      <c r="BN63" s="50"/>
      <c r="BO63" s="50"/>
      <c r="BP63" s="50"/>
      <c r="BQ63" s="50"/>
      <c r="BR63" s="59"/>
      <c r="BS63" s="60"/>
      <c r="BT63" s="17"/>
      <c r="BU63" s="17"/>
      <c r="BV63" s="58"/>
      <c r="BW63" s="50"/>
      <c r="BX63" s="50"/>
      <c r="BY63" s="50"/>
      <c r="BZ63" s="50"/>
      <c r="CA63" s="50"/>
      <c r="CB63" s="50"/>
      <c r="CC63" s="59"/>
      <c r="CD63" s="60"/>
      <c r="CE63" s="17"/>
      <c r="CF63" s="17"/>
      <c r="CG63" s="58"/>
      <c r="CH63" s="50"/>
      <c r="CI63" s="50"/>
      <c r="CJ63" s="50"/>
      <c r="CK63" s="50"/>
      <c r="CL63" s="50"/>
      <c r="CM63" s="50"/>
      <c r="CN63" s="59"/>
      <c r="CO63" s="60"/>
      <c r="CP63" s="17"/>
      <c r="CQ63" s="17"/>
      <c r="CR63" s="58"/>
      <c r="CS63" s="50"/>
      <c r="CT63" s="50"/>
      <c r="CU63" s="50"/>
      <c r="CV63" s="50"/>
      <c r="CW63" s="50"/>
      <c r="CX63" s="50"/>
      <c r="CY63" s="59"/>
      <c r="CZ63" s="60"/>
      <c r="DA63" s="17"/>
      <c r="DB63" s="17"/>
      <c r="DC63" s="58"/>
      <c r="DD63" s="50"/>
      <c r="DE63" s="50"/>
      <c r="DF63" s="50"/>
      <c r="DG63" s="50"/>
      <c r="DH63" s="50"/>
      <c r="DI63" s="50"/>
      <c r="DJ63" s="59"/>
      <c r="DK63" s="60"/>
      <c r="DL63" s="17"/>
      <c r="DM63" s="17"/>
      <c r="DN63" s="58"/>
      <c r="DO63" s="50"/>
      <c r="DP63" s="50"/>
      <c r="DQ63" s="50"/>
      <c r="DR63" s="50"/>
      <c r="DS63" s="50"/>
      <c r="DT63" s="50"/>
      <c r="DU63" s="59"/>
      <c r="DV63" s="60"/>
      <c r="DW63" s="17"/>
      <c r="DX63" s="17"/>
      <c r="DY63" s="58"/>
      <c r="DZ63" s="50"/>
      <c r="EA63" s="50"/>
      <c r="EB63" s="50"/>
      <c r="EC63" s="50"/>
      <c r="ED63" s="50"/>
      <c r="EE63" s="50"/>
      <c r="EF63" s="59"/>
      <c r="EG63" s="60"/>
      <c r="EH63" s="17"/>
      <c r="EI63" s="17"/>
      <c r="EJ63" s="58"/>
      <c r="EK63" s="50"/>
      <c r="EL63" s="50"/>
      <c r="EM63" s="50"/>
      <c r="EN63" s="50"/>
      <c r="EO63" s="50"/>
      <c r="EP63" s="50"/>
      <c r="EQ63" s="59"/>
      <c r="ER63" s="60"/>
      <c r="ES63" s="17"/>
      <c r="ET63" s="17"/>
      <c r="EU63" s="58"/>
      <c r="EV63" s="50"/>
      <c r="EW63" s="50"/>
      <c r="EX63" s="50"/>
      <c r="EY63" s="50"/>
      <c r="EZ63" s="50"/>
      <c r="FA63" s="50"/>
      <c r="FB63" s="59"/>
      <c r="FC63" s="60"/>
      <c r="FD63" s="17"/>
      <c r="FE63" s="17"/>
      <c r="FF63" s="58"/>
      <c r="FG63" s="50"/>
      <c r="FH63" s="50"/>
      <c r="FI63" s="50"/>
      <c r="FJ63" s="50"/>
      <c r="FK63" s="50"/>
      <c r="FL63" s="50"/>
      <c r="FM63" s="59"/>
      <c r="FN63" s="60"/>
      <c r="FO63" s="17"/>
      <c r="FP63" s="17"/>
      <c r="FQ63" s="58"/>
      <c r="FR63" s="50"/>
      <c r="FS63" s="50"/>
      <c r="FT63" s="50"/>
      <c r="FU63" s="50"/>
      <c r="FV63" s="50"/>
      <c r="FW63" s="50"/>
      <c r="FX63" s="59"/>
      <c r="FY63" s="60"/>
      <c r="FZ63" s="17"/>
      <c r="GA63" s="17"/>
      <c r="GB63" s="58"/>
      <c r="GC63" s="50"/>
      <c r="GD63" s="50"/>
      <c r="GE63" s="50"/>
      <c r="GF63" s="50"/>
      <c r="GG63" s="50"/>
      <c r="GH63" s="50"/>
      <c r="GI63" s="59"/>
      <c r="GJ63" s="60"/>
      <c r="GK63" s="17"/>
      <c r="GL63" s="17"/>
      <c r="GM63" s="58"/>
      <c r="GN63" s="50"/>
      <c r="GO63" s="50"/>
      <c r="GP63" s="50"/>
      <c r="GQ63" s="50"/>
      <c r="GR63" s="50"/>
      <c r="GS63" s="50"/>
      <c r="GT63" s="59"/>
      <c r="GU63" s="60"/>
      <c r="GV63" s="17"/>
      <c r="GW63" s="17"/>
      <c r="GX63" s="58"/>
      <c r="GY63" s="50"/>
      <c r="GZ63" s="50"/>
      <c r="HA63" s="50"/>
      <c r="HB63" s="50"/>
      <c r="HC63" s="50"/>
      <c r="HD63" s="50"/>
      <c r="HE63" s="59"/>
      <c r="HF63" s="60"/>
      <c r="HG63" s="17"/>
      <c r="HH63" s="17"/>
      <c r="HI63" s="58"/>
      <c r="HJ63" s="50"/>
      <c r="HK63" s="50"/>
      <c r="HL63" s="50"/>
      <c r="HM63" s="50"/>
      <c r="HN63" s="50"/>
      <c r="HO63" s="50"/>
      <c r="HP63" s="59"/>
      <c r="HQ63" s="60"/>
      <c r="HR63" s="17"/>
      <c r="HS63" s="17"/>
    </row>
    <row r="64" spans="1:227" x14ac:dyDescent="0.3">
      <c r="A64" s="65"/>
      <c r="B64" s="66"/>
      <c r="C64" s="67"/>
      <c r="D64" s="67"/>
      <c r="E64" s="59"/>
      <c r="F64" s="59"/>
      <c r="G64" s="17"/>
      <c r="H64" s="58"/>
      <c r="I64" s="50"/>
      <c r="J64" s="50"/>
      <c r="K64" s="50"/>
      <c r="L64" s="50"/>
      <c r="M64" s="50"/>
      <c r="N64" s="50"/>
      <c r="O64" s="59"/>
      <c r="P64" s="60"/>
      <c r="Q64" s="17"/>
      <c r="R64" s="17"/>
      <c r="S64" s="58"/>
      <c r="T64" s="50"/>
      <c r="U64" s="50"/>
      <c r="V64" s="50"/>
      <c r="W64" s="50"/>
      <c r="X64" s="50"/>
      <c r="Y64" s="50"/>
      <c r="Z64" s="59"/>
      <c r="AA64" s="60"/>
      <c r="AB64" s="17"/>
      <c r="AC64" s="17"/>
      <c r="AD64" s="58"/>
      <c r="AE64" s="50"/>
      <c r="AF64" s="50"/>
      <c r="AG64" s="50"/>
      <c r="AH64" s="50"/>
      <c r="AI64" s="50"/>
      <c r="AJ64" s="50"/>
      <c r="AK64" s="59"/>
      <c r="AL64" s="60"/>
      <c r="AM64" s="17"/>
      <c r="AN64" s="17"/>
      <c r="AO64" s="58"/>
      <c r="AP64" s="50"/>
      <c r="AQ64" s="50"/>
      <c r="AR64" s="50"/>
      <c r="AS64" s="50"/>
      <c r="AT64" s="50"/>
      <c r="AU64" s="50"/>
      <c r="AV64" s="59"/>
      <c r="AW64" s="60"/>
      <c r="AX64" s="17"/>
      <c r="AY64" s="17"/>
      <c r="AZ64" s="58"/>
      <c r="BA64" s="50"/>
      <c r="BB64" s="50"/>
      <c r="BC64" s="50"/>
      <c r="BD64" s="50"/>
      <c r="BE64" s="50"/>
      <c r="BF64" s="50"/>
      <c r="BG64" s="59"/>
      <c r="BH64" s="60"/>
      <c r="BI64" s="17"/>
      <c r="BJ64" s="17"/>
      <c r="BK64" s="58"/>
      <c r="BL64" s="50"/>
      <c r="BM64" s="50"/>
      <c r="BN64" s="50"/>
      <c r="BO64" s="50"/>
      <c r="BP64" s="50"/>
      <c r="BQ64" s="50"/>
      <c r="BR64" s="59"/>
      <c r="BS64" s="60"/>
      <c r="BT64" s="17"/>
      <c r="BU64" s="17"/>
      <c r="BV64" s="58"/>
      <c r="BW64" s="50"/>
      <c r="BX64" s="50"/>
      <c r="BY64" s="50"/>
      <c r="BZ64" s="50"/>
      <c r="CA64" s="50"/>
      <c r="CB64" s="50"/>
      <c r="CC64" s="59"/>
      <c r="CD64" s="60"/>
      <c r="CE64" s="17"/>
      <c r="CF64" s="17"/>
      <c r="CG64" s="58"/>
      <c r="CH64" s="50"/>
      <c r="CI64" s="50"/>
      <c r="CJ64" s="50"/>
      <c r="CK64" s="50"/>
      <c r="CL64" s="50"/>
      <c r="CM64" s="50"/>
      <c r="CN64" s="59"/>
      <c r="CO64" s="60"/>
      <c r="CP64" s="17"/>
      <c r="CQ64" s="17"/>
      <c r="CR64" s="58"/>
      <c r="CS64" s="50"/>
      <c r="CT64" s="50"/>
      <c r="CU64" s="50"/>
      <c r="CV64" s="50"/>
      <c r="CW64" s="50"/>
      <c r="CX64" s="50"/>
      <c r="CY64" s="59"/>
      <c r="CZ64" s="60"/>
      <c r="DA64" s="17"/>
      <c r="DB64" s="17"/>
      <c r="DC64" s="58"/>
      <c r="DD64" s="50"/>
      <c r="DE64" s="50"/>
      <c r="DF64" s="50"/>
      <c r="DG64" s="50"/>
      <c r="DH64" s="50"/>
      <c r="DI64" s="50"/>
      <c r="DJ64" s="59"/>
      <c r="DK64" s="60"/>
      <c r="DL64" s="17"/>
      <c r="DM64" s="17"/>
      <c r="DN64" s="58"/>
      <c r="DO64" s="50"/>
      <c r="DP64" s="50"/>
      <c r="DQ64" s="50"/>
      <c r="DR64" s="50"/>
      <c r="DS64" s="50"/>
      <c r="DT64" s="50"/>
      <c r="DU64" s="59"/>
      <c r="DV64" s="60"/>
      <c r="DW64" s="17"/>
      <c r="DX64" s="17"/>
      <c r="DY64" s="58"/>
      <c r="DZ64" s="50"/>
      <c r="EA64" s="50"/>
      <c r="EB64" s="50"/>
      <c r="EC64" s="50"/>
      <c r="ED64" s="50"/>
      <c r="EE64" s="50"/>
      <c r="EF64" s="59"/>
      <c r="EG64" s="60"/>
      <c r="EH64" s="17"/>
      <c r="EI64" s="17"/>
      <c r="EJ64" s="58"/>
      <c r="EK64" s="50"/>
      <c r="EL64" s="50"/>
      <c r="EM64" s="50"/>
      <c r="EN64" s="50"/>
      <c r="EO64" s="50"/>
      <c r="EP64" s="50"/>
      <c r="EQ64" s="59"/>
      <c r="ER64" s="60"/>
      <c r="ES64" s="17"/>
      <c r="ET64" s="17"/>
      <c r="EU64" s="58"/>
      <c r="EV64" s="50"/>
      <c r="EW64" s="50"/>
      <c r="EX64" s="50"/>
      <c r="EY64" s="50"/>
      <c r="EZ64" s="50"/>
      <c r="FA64" s="50"/>
      <c r="FB64" s="59"/>
      <c r="FC64" s="60"/>
      <c r="FD64" s="17"/>
      <c r="FE64" s="17"/>
      <c r="FF64" s="58"/>
      <c r="FG64" s="50"/>
      <c r="FH64" s="50"/>
      <c r="FI64" s="50"/>
      <c r="FJ64" s="50"/>
      <c r="FK64" s="50"/>
      <c r="FL64" s="50"/>
      <c r="FM64" s="59"/>
      <c r="FN64" s="60"/>
      <c r="FO64" s="17"/>
      <c r="FP64" s="17"/>
      <c r="FQ64" s="58"/>
      <c r="FR64" s="50"/>
      <c r="FS64" s="50"/>
      <c r="FT64" s="50"/>
      <c r="FU64" s="50"/>
      <c r="FV64" s="50"/>
      <c r="FW64" s="50"/>
      <c r="FX64" s="59"/>
      <c r="FY64" s="60"/>
      <c r="FZ64" s="17"/>
      <c r="GA64" s="17"/>
      <c r="GB64" s="58"/>
      <c r="GC64" s="50"/>
      <c r="GD64" s="50"/>
      <c r="GE64" s="50"/>
      <c r="GF64" s="50"/>
      <c r="GG64" s="50"/>
      <c r="GH64" s="50"/>
      <c r="GI64" s="59"/>
      <c r="GJ64" s="60"/>
      <c r="GK64" s="17"/>
      <c r="GL64" s="17"/>
      <c r="GM64" s="58"/>
      <c r="GN64" s="50"/>
      <c r="GO64" s="50"/>
      <c r="GP64" s="50"/>
      <c r="GQ64" s="50"/>
      <c r="GR64" s="50"/>
      <c r="GS64" s="50"/>
      <c r="GT64" s="59"/>
      <c r="GU64" s="60"/>
      <c r="GV64" s="17"/>
      <c r="GW64" s="17"/>
      <c r="GX64" s="58"/>
      <c r="GY64" s="50"/>
      <c r="GZ64" s="50"/>
      <c r="HA64" s="50"/>
      <c r="HB64" s="50"/>
      <c r="HC64" s="50"/>
      <c r="HD64" s="50"/>
      <c r="HE64" s="59"/>
      <c r="HF64" s="60"/>
      <c r="HG64" s="17"/>
      <c r="HH64" s="17"/>
      <c r="HI64" s="58"/>
      <c r="HJ64" s="50"/>
      <c r="HK64" s="50"/>
      <c r="HL64" s="50"/>
      <c r="HM64" s="50"/>
      <c r="HN64" s="50"/>
      <c r="HO64" s="50"/>
      <c r="HP64" s="59"/>
      <c r="HQ64" s="60"/>
      <c r="HR64" s="17"/>
      <c r="HS64" s="17"/>
    </row>
    <row r="65" spans="1:227" x14ac:dyDescent="0.3">
      <c r="A65" s="65"/>
      <c r="B65" s="66"/>
      <c r="C65" s="67"/>
      <c r="D65" s="67"/>
      <c r="E65" s="59"/>
      <c r="F65" s="59"/>
      <c r="G65" s="17"/>
      <c r="H65" s="58"/>
      <c r="I65" s="50"/>
      <c r="J65" s="50"/>
      <c r="K65" s="50"/>
      <c r="L65" s="50"/>
      <c r="M65" s="50"/>
      <c r="N65" s="50"/>
      <c r="O65" s="59"/>
      <c r="P65" s="60"/>
      <c r="Q65" s="17"/>
      <c r="R65" s="17"/>
      <c r="S65" s="58"/>
      <c r="T65" s="50"/>
      <c r="U65" s="50"/>
      <c r="V65" s="50"/>
      <c r="W65" s="50"/>
      <c r="X65" s="50"/>
      <c r="Y65" s="50"/>
      <c r="Z65" s="59"/>
      <c r="AA65" s="60"/>
      <c r="AB65" s="17"/>
      <c r="AC65" s="17"/>
      <c r="AD65" s="58"/>
      <c r="AE65" s="50"/>
      <c r="AF65" s="50"/>
      <c r="AG65" s="50"/>
      <c r="AH65" s="50"/>
      <c r="AI65" s="50"/>
      <c r="AJ65" s="50"/>
      <c r="AK65" s="59"/>
      <c r="AL65" s="60"/>
      <c r="AM65" s="17"/>
      <c r="AN65" s="17"/>
      <c r="AO65" s="58"/>
      <c r="AP65" s="50"/>
      <c r="AQ65" s="50"/>
      <c r="AR65" s="50"/>
      <c r="AS65" s="50"/>
      <c r="AT65" s="50"/>
      <c r="AU65" s="50"/>
      <c r="AV65" s="59"/>
      <c r="AW65" s="60"/>
      <c r="AX65" s="17"/>
      <c r="AY65" s="17"/>
      <c r="AZ65" s="58"/>
      <c r="BA65" s="50"/>
      <c r="BB65" s="50"/>
      <c r="BC65" s="50"/>
      <c r="BD65" s="50"/>
      <c r="BE65" s="50"/>
      <c r="BF65" s="50"/>
      <c r="BG65" s="59"/>
      <c r="BH65" s="60"/>
      <c r="BI65" s="17"/>
      <c r="BJ65" s="17"/>
      <c r="BK65" s="58"/>
      <c r="BL65" s="50"/>
      <c r="BM65" s="50"/>
      <c r="BN65" s="50"/>
      <c r="BO65" s="50"/>
      <c r="BP65" s="50"/>
      <c r="BQ65" s="50"/>
      <c r="BR65" s="59"/>
      <c r="BS65" s="60"/>
      <c r="BT65" s="17"/>
      <c r="BU65" s="17"/>
      <c r="BV65" s="58"/>
      <c r="BW65" s="50"/>
      <c r="BX65" s="50"/>
      <c r="BY65" s="50"/>
      <c r="BZ65" s="50"/>
      <c r="CA65" s="50"/>
      <c r="CB65" s="50"/>
      <c r="CC65" s="59"/>
      <c r="CD65" s="60"/>
      <c r="CE65" s="17"/>
      <c r="CF65" s="17"/>
      <c r="CG65" s="58"/>
      <c r="CH65" s="50"/>
      <c r="CI65" s="50"/>
      <c r="CJ65" s="50"/>
      <c r="CK65" s="50"/>
      <c r="CL65" s="50"/>
      <c r="CM65" s="50"/>
      <c r="CN65" s="59"/>
      <c r="CO65" s="60"/>
      <c r="CP65" s="17"/>
      <c r="CQ65" s="17"/>
      <c r="CR65" s="58"/>
      <c r="CS65" s="50"/>
      <c r="CT65" s="50"/>
      <c r="CU65" s="50"/>
      <c r="CV65" s="50"/>
      <c r="CW65" s="50"/>
      <c r="CX65" s="50"/>
      <c r="CY65" s="59"/>
      <c r="CZ65" s="60"/>
      <c r="DA65" s="17"/>
      <c r="DB65" s="17"/>
      <c r="DC65" s="58"/>
      <c r="DD65" s="50"/>
      <c r="DE65" s="50"/>
      <c r="DF65" s="50"/>
      <c r="DG65" s="50"/>
      <c r="DH65" s="50"/>
      <c r="DI65" s="50"/>
      <c r="DJ65" s="59"/>
      <c r="DK65" s="60"/>
      <c r="DL65" s="17"/>
      <c r="DM65" s="17"/>
      <c r="DN65" s="58"/>
      <c r="DO65" s="50"/>
      <c r="DP65" s="50"/>
      <c r="DQ65" s="50"/>
      <c r="DR65" s="50"/>
      <c r="DS65" s="50"/>
      <c r="DT65" s="50"/>
      <c r="DU65" s="59"/>
      <c r="DV65" s="60"/>
      <c r="DW65" s="17"/>
      <c r="DX65" s="17"/>
      <c r="DY65" s="58"/>
      <c r="DZ65" s="50"/>
      <c r="EA65" s="50"/>
      <c r="EB65" s="50"/>
      <c r="EC65" s="50"/>
      <c r="ED65" s="50"/>
      <c r="EE65" s="50"/>
      <c r="EF65" s="59"/>
      <c r="EG65" s="60"/>
      <c r="EH65" s="17"/>
      <c r="EI65" s="17"/>
      <c r="EJ65" s="58"/>
      <c r="EK65" s="50"/>
      <c r="EL65" s="50"/>
      <c r="EM65" s="50"/>
      <c r="EN65" s="50"/>
      <c r="EO65" s="50"/>
      <c r="EP65" s="50"/>
      <c r="EQ65" s="59"/>
      <c r="ER65" s="60"/>
      <c r="ES65" s="17"/>
      <c r="ET65" s="17"/>
      <c r="EU65" s="58"/>
      <c r="EV65" s="50"/>
      <c r="EW65" s="50"/>
      <c r="EX65" s="50"/>
      <c r="EY65" s="50"/>
      <c r="EZ65" s="50"/>
      <c r="FA65" s="50"/>
      <c r="FB65" s="59"/>
      <c r="FC65" s="60"/>
      <c r="FD65" s="17"/>
      <c r="FE65" s="17"/>
      <c r="FF65" s="58"/>
      <c r="FG65" s="50"/>
      <c r="FH65" s="50"/>
      <c r="FI65" s="50"/>
      <c r="FJ65" s="50"/>
      <c r="FK65" s="50"/>
      <c r="FL65" s="50"/>
      <c r="FM65" s="59"/>
      <c r="FN65" s="60"/>
      <c r="FO65" s="17"/>
      <c r="FP65" s="17"/>
      <c r="FQ65" s="58"/>
      <c r="FR65" s="50"/>
      <c r="FS65" s="50"/>
      <c r="FT65" s="50"/>
      <c r="FU65" s="50"/>
      <c r="FV65" s="50"/>
      <c r="FW65" s="50"/>
      <c r="FX65" s="59"/>
      <c r="FY65" s="60"/>
      <c r="FZ65" s="17"/>
      <c r="GA65" s="17"/>
      <c r="GB65" s="58"/>
      <c r="GC65" s="50"/>
      <c r="GD65" s="50"/>
      <c r="GE65" s="50"/>
      <c r="GF65" s="50"/>
      <c r="GG65" s="50"/>
      <c r="GH65" s="50"/>
      <c r="GI65" s="59"/>
      <c r="GJ65" s="60"/>
      <c r="GK65" s="17"/>
      <c r="GL65" s="17"/>
      <c r="GM65" s="58"/>
      <c r="GN65" s="50"/>
      <c r="GO65" s="50"/>
      <c r="GP65" s="50"/>
      <c r="GQ65" s="50"/>
      <c r="GR65" s="50"/>
      <c r="GS65" s="50"/>
      <c r="GT65" s="59"/>
      <c r="GU65" s="60"/>
      <c r="GV65" s="17"/>
      <c r="GW65" s="17"/>
      <c r="GX65" s="58"/>
      <c r="GY65" s="50"/>
      <c r="GZ65" s="50"/>
      <c r="HA65" s="50"/>
      <c r="HB65" s="50"/>
      <c r="HC65" s="50"/>
      <c r="HD65" s="50"/>
      <c r="HE65" s="59"/>
      <c r="HF65" s="60"/>
      <c r="HG65" s="17"/>
      <c r="HH65" s="17"/>
      <c r="HI65" s="58"/>
      <c r="HJ65" s="50"/>
      <c r="HK65" s="50"/>
      <c r="HL65" s="50"/>
      <c r="HM65" s="50"/>
      <c r="HN65" s="50"/>
      <c r="HO65" s="50"/>
      <c r="HP65" s="59"/>
      <c r="HQ65" s="60"/>
      <c r="HR65" s="17"/>
      <c r="HS65" s="17"/>
    </row>
    <row r="66" spans="1:227" x14ac:dyDescent="0.3">
      <c r="A66" s="65"/>
      <c r="B66" s="69"/>
      <c r="C66" s="67"/>
      <c r="D66" s="67"/>
      <c r="E66" s="59"/>
      <c r="F66" s="59"/>
      <c r="G66" s="17"/>
      <c r="H66" s="58"/>
      <c r="I66" s="50"/>
      <c r="J66" s="50"/>
      <c r="K66" s="50"/>
      <c r="L66" s="50"/>
      <c r="M66" s="50"/>
      <c r="N66" s="50"/>
      <c r="O66" s="59"/>
      <c r="P66" s="60"/>
      <c r="Q66" s="17"/>
      <c r="R66" s="17"/>
      <c r="S66" s="58"/>
      <c r="T66" s="50"/>
      <c r="U66" s="50"/>
      <c r="V66" s="50"/>
      <c r="W66" s="50"/>
      <c r="X66" s="50"/>
      <c r="Y66" s="50"/>
      <c r="Z66" s="59"/>
      <c r="AA66" s="60"/>
      <c r="AB66" s="17"/>
      <c r="AC66" s="17"/>
      <c r="AD66" s="58"/>
      <c r="AE66" s="50"/>
      <c r="AF66" s="50"/>
      <c r="AG66" s="50"/>
      <c r="AH66" s="50"/>
      <c r="AI66" s="50"/>
      <c r="AJ66" s="50"/>
      <c r="AK66" s="59"/>
      <c r="AL66" s="60"/>
      <c r="AM66" s="17"/>
      <c r="AN66" s="17"/>
      <c r="AO66" s="58"/>
      <c r="AP66" s="50"/>
      <c r="AQ66" s="50"/>
      <c r="AR66" s="50"/>
      <c r="AS66" s="50"/>
      <c r="AT66" s="50"/>
      <c r="AU66" s="50"/>
      <c r="AV66" s="59"/>
      <c r="AW66" s="60"/>
      <c r="AX66" s="17"/>
      <c r="AY66" s="17"/>
      <c r="AZ66" s="58"/>
      <c r="BA66" s="50"/>
      <c r="BB66" s="50"/>
      <c r="BC66" s="50"/>
      <c r="BD66" s="50"/>
      <c r="BE66" s="50"/>
      <c r="BF66" s="50"/>
      <c r="BG66" s="59"/>
      <c r="BH66" s="60"/>
      <c r="BI66" s="17"/>
      <c r="BJ66" s="17"/>
      <c r="BK66" s="58"/>
      <c r="BL66" s="50"/>
      <c r="BM66" s="50"/>
      <c r="BN66" s="50"/>
      <c r="BO66" s="50"/>
      <c r="BP66" s="50"/>
      <c r="BQ66" s="50"/>
      <c r="BR66" s="59"/>
      <c r="BS66" s="60"/>
      <c r="BT66" s="17"/>
      <c r="BU66" s="17"/>
      <c r="BV66" s="58"/>
      <c r="BW66" s="50"/>
      <c r="BX66" s="50"/>
      <c r="BY66" s="50"/>
      <c r="BZ66" s="50"/>
      <c r="CA66" s="50"/>
      <c r="CB66" s="50"/>
      <c r="CC66" s="59"/>
      <c r="CD66" s="60"/>
      <c r="CE66" s="17"/>
      <c r="CF66" s="17"/>
      <c r="CG66" s="58"/>
      <c r="CH66" s="50"/>
      <c r="CI66" s="50"/>
      <c r="CJ66" s="50"/>
      <c r="CK66" s="50"/>
      <c r="CL66" s="50"/>
      <c r="CM66" s="50"/>
      <c r="CN66" s="59"/>
      <c r="CO66" s="60"/>
      <c r="CP66" s="17"/>
      <c r="CQ66" s="17"/>
      <c r="CR66" s="58"/>
      <c r="CS66" s="50"/>
      <c r="CT66" s="50"/>
      <c r="CU66" s="50"/>
      <c r="CV66" s="50"/>
      <c r="CW66" s="50"/>
      <c r="CX66" s="50"/>
      <c r="CY66" s="59"/>
      <c r="CZ66" s="60"/>
      <c r="DA66" s="17"/>
      <c r="DB66" s="17"/>
      <c r="DC66" s="58"/>
      <c r="DD66" s="50"/>
      <c r="DE66" s="50"/>
      <c r="DF66" s="50"/>
      <c r="DG66" s="50"/>
      <c r="DH66" s="50"/>
      <c r="DI66" s="50"/>
      <c r="DJ66" s="59"/>
      <c r="DK66" s="60"/>
      <c r="DL66" s="17"/>
      <c r="DM66" s="17"/>
      <c r="DN66" s="58"/>
      <c r="DO66" s="50"/>
      <c r="DP66" s="50"/>
      <c r="DQ66" s="50"/>
      <c r="DR66" s="50"/>
      <c r="DS66" s="50"/>
      <c r="DT66" s="50"/>
      <c r="DU66" s="59"/>
      <c r="DV66" s="60"/>
      <c r="DW66" s="17"/>
      <c r="DX66" s="17"/>
      <c r="DY66" s="58"/>
      <c r="DZ66" s="50"/>
      <c r="EA66" s="50"/>
      <c r="EB66" s="50"/>
      <c r="EC66" s="50"/>
      <c r="ED66" s="50"/>
      <c r="EE66" s="50"/>
      <c r="EF66" s="59"/>
      <c r="EG66" s="60"/>
      <c r="EH66" s="17"/>
      <c r="EI66" s="17"/>
      <c r="EJ66" s="58"/>
      <c r="EK66" s="50"/>
      <c r="EL66" s="50"/>
      <c r="EM66" s="50"/>
      <c r="EN66" s="50"/>
      <c r="EO66" s="50"/>
      <c r="EP66" s="50"/>
      <c r="EQ66" s="59"/>
      <c r="ER66" s="60"/>
      <c r="ES66" s="17"/>
      <c r="ET66" s="17"/>
      <c r="EU66" s="58"/>
      <c r="EV66" s="50"/>
      <c r="EW66" s="50"/>
      <c r="EX66" s="50"/>
      <c r="EY66" s="50"/>
      <c r="EZ66" s="50"/>
      <c r="FA66" s="50"/>
      <c r="FB66" s="59"/>
      <c r="FC66" s="60"/>
      <c r="FD66" s="17"/>
      <c r="FE66" s="17"/>
      <c r="FF66" s="58"/>
      <c r="FG66" s="50"/>
      <c r="FH66" s="50"/>
      <c r="FI66" s="50"/>
      <c r="FJ66" s="50"/>
      <c r="FK66" s="50"/>
      <c r="FL66" s="50"/>
      <c r="FM66" s="59"/>
      <c r="FN66" s="60"/>
      <c r="FO66" s="17"/>
      <c r="FP66" s="17"/>
      <c r="FQ66" s="58"/>
      <c r="FR66" s="50"/>
      <c r="FS66" s="50"/>
      <c r="FT66" s="50"/>
      <c r="FU66" s="50"/>
      <c r="FV66" s="50"/>
      <c r="FW66" s="50"/>
      <c r="FX66" s="59"/>
      <c r="FY66" s="60"/>
      <c r="FZ66" s="17"/>
      <c r="GA66" s="17"/>
      <c r="GB66" s="58"/>
      <c r="GC66" s="50"/>
      <c r="GD66" s="50"/>
      <c r="GE66" s="50"/>
      <c r="GF66" s="50"/>
      <c r="GG66" s="50"/>
      <c r="GH66" s="50"/>
      <c r="GI66" s="59"/>
      <c r="GJ66" s="60"/>
      <c r="GK66" s="17"/>
      <c r="GL66" s="17"/>
      <c r="GM66" s="58"/>
      <c r="GN66" s="50"/>
      <c r="GO66" s="50"/>
      <c r="GP66" s="50"/>
      <c r="GQ66" s="50"/>
      <c r="GR66" s="50"/>
      <c r="GS66" s="50"/>
      <c r="GT66" s="59"/>
      <c r="GU66" s="60"/>
      <c r="GV66" s="17"/>
      <c r="GW66" s="17"/>
      <c r="GX66" s="58"/>
      <c r="GY66" s="50"/>
      <c r="GZ66" s="50"/>
      <c r="HA66" s="50"/>
      <c r="HB66" s="50"/>
      <c r="HC66" s="50"/>
      <c r="HD66" s="50"/>
      <c r="HE66" s="59"/>
      <c r="HF66" s="60"/>
      <c r="HG66" s="17"/>
      <c r="HH66" s="17"/>
      <c r="HI66" s="58"/>
      <c r="HJ66" s="50"/>
      <c r="HK66" s="50"/>
      <c r="HL66" s="50"/>
      <c r="HM66" s="50"/>
      <c r="HN66" s="50"/>
      <c r="HO66" s="50"/>
      <c r="HP66" s="59"/>
      <c r="HQ66" s="60"/>
      <c r="HR66" s="17"/>
      <c r="HS66" s="17"/>
    </row>
    <row r="67" spans="1:227" x14ac:dyDescent="0.3">
      <c r="A67" s="65"/>
      <c r="B67" s="66"/>
      <c r="C67" s="67"/>
      <c r="D67" s="67"/>
      <c r="E67" s="59"/>
      <c r="F67" s="59"/>
      <c r="G67" s="17"/>
      <c r="H67" s="58"/>
      <c r="I67" s="50"/>
      <c r="J67" s="50"/>
      <c r="K67" s="50"/>
      <c r="L67" s="50"/>
      <c r="M67" s="50"/>
      <c r="N67" s="50"/>
      <c r="O67" s="59"/>
      <c r="P67" s="60"/>
      <c r="Q67" s="17"/>
      <c r="R67" s="17"/>
      <c r="S67" s="58"/>
      <c r="T67" s="50"/>
      <c r="U67" s="50"/>
      <c r="V67" s="50"/>
      <c r="W67" s="50"/>
      <c r="X67" s="50"/>
      <c r="Y67" s="50"/>
      <c r="Z67" s="59"/>
      <c r="AA67" s="60"/>
      <c r="AB67" s="17"/>
      <c r="AC67" s="17"/>
      <c r="AD67" s="58"/>
      <c r="AE67" s="50"/>
      <c r="AF67" s="50"/>
      <c r="AG67" s="50"/>
      <c r="AH67" s="50"/>
      <c r="AI67" s="50"/>
      <c r="AJ67" s="50"/>
      <c r="AK67" s="59"/>
      <c r="AL67" s="60"/>
      <c r="AM67" s="17"/>
      <c r="AN67" s="17"/>
      <c r="AO67" s="58"/>
      <c r="AP67" s="50"/>
      <c r="AQ67" s="50"/>
      <c r="AR67" s="50"/>
      <c r="AS67" s="50"/>
      <c r="AT67" s="50"/>
      <c r="AU67" s="50"/>
      <c r="AV67" s="59"/>
      <c r="AW67" s="60"/>
      <c r="AX67" s="17"/>
      <c r="AY67" s="17"/>
      <c r="AZ67" s="58"/>
      <c r="BA67" s="50"/>
      <c r="BB67" s="50"/>
      <c r="BC67" s="50"/>
      <c r="BD67" s="50"/>
      <c r="BE67" s="50"/>
      <c r="BF67" s="50"/>
      <c r="BG67" s="59"/>
      <c r="BH67" s="60"/>
      <c r="BI67" s="17"/>
      <c r="BJ67" s="17"/>
      <c r="BK67" s="58"/>
      <c r="BL67" s="50"/>
      <c r="BM67" s="50"/>
      <c r="BN67" s="50"/>
      <c r="BO67" s="50"/>
      <c r="BP67" s="50"/>
      <c r="BQ67" s="50"/>
      <c r="BR67" s="59"/>
      <c r="BS67" s="60"/>
      <c r="BT67" s="17"/>
      <c r="BU67" s="17"/>
      <c r="BV67" s="58"/>
      <c r="BW67" s="50"/>
      <c r="BX67" s="50"/>
      <c r="BY67" s="50"/>
      <c r="BZ67" s="50"/>
      <c r="CA67" s="50"/>
      <c r="CB67" s="50"/>
      <c r="CC67" s="59"/>
      <c r="CD67" s="60"/>
      <c r="CE67" s="17"/>
      <c r="CF67" s="17"/>
      <c r="CG67" s="58"/>
      <c r="CH67" s="50"/>
      <c r="CI67" s="50"/>
      <c r="CJ67" s="50"/>
      <c r="CK67" s="50"/>
      <c r="CL67" s="50"/>
      <c r="CM67" s="50"/>
      <c r="CN67" s="59"/>
      <c r="CO67" s="60"/>
      <c r="CP67" s="17"/>
      <c r="CQ67" s="17"/>
      <c r="CR67" s="58"/>
      <c r="CS67" s="50"/>
      <c r="CT67" s="50"/>
      <c r="CU67" s="50"/>
      <c r="CV67" s="50"/>
      <c r="CW67" s="50"/>
      <c r="CX67" s="50"/>
      <c r="CY67" s="59"/>
      <c r="CZ67" s="60"/>
      <c r="DA67" s="17"/>
      <c r="DB67" s="17"/>
      <c r="DC67" s="58"/>
      <c r="DD67" s="50"/>
      <c r="DE67" s="50"/>
      <c r="DF67" s="50"/>
      <c r="DG67" s="50"/>
      <c r="DH67" s="50"/>
      <c r="DI67" s="50"/>
      <c r="DJ67" s="59"/>
      <c r="DK67" s="60"/>
      <c r="DL67" s="17"/>
      <c r="DM67" s="17"/>
      <c r="DN67" s="58"/>
      <c r="DO67" s="50"/>
      <c r="DP67" s="50"/>
      <c r="DQ67" s="50"/>
      <c r="DR67" s="50"/>
      <c r="DS67" s="50"/>
      <c r="DT67" s="50"/>
      <c r="DU67" s="59"/>
      <c r="DV67" s="60"/>
      <c r="DW67" s="17"/>
      <c r="DX67" s="17"/>
      <c r="DY67" s="58"/>
      <c r="DZ67" s="50"/>
      <c r="EA67" s="50"/>
      <c r="EB67" s="50"/>
      <c r="EC67" s="50"/>
      <c r="ED67" s="50"/>
      <c r="EE67" s="50"/>
      <c r="EF67" s="59"/>
      <c r="EG67" s="60"/>
      <c r="EH67" s="17"/>
      <c r="EI67" s="17"/>
      <c r="EJ67" s="58"/>
      <c r="EK67" s="50"/>
      <c r="EL67" s="50"/>
      <c r="EM67" s="50"/>
      <c r="EN67" s="50"/>
      <c r="EO67" s="50"/>
      <c r="EP67" s="50"/>
      <c r="EQ67" s="59"/>
      <c r="ER67" s="60"/>
      <c r="ES67" s="17"/>
      <c r="ET67" s="17"/>
      <c r="EU67" s="58"/>
      <c r="EV67" s="50"/>
      <c r="EW67" s="50"/>
      <c r="EX67" s="50"/>
      <c r="EY67" s="50"/>
      <c r="EZ67" s="50"/>
      <c r="FA67" s="50"/>
      <c r="FB67" s="59"/>
      <c r="FC67" s="60"/>
      <c r="FD67" s="17"/>
      <c r="FE67" s="17"/>
      <c r="FF67" s="58"/>
      <c r="FG67" s="50"/>
      <c r="FH67" s="50"/>
      <c r="FI67" s="50"/>
      <c r="FJ67" s="50"/>
      <c r="FK67" s="50"/>
      <c r="FL67" s="50"/>
      <c r="FM67" s="59"/>
      <c r="FN67" s="60"/>
      <c r="FO67" s="17"/>
      <c r="FP67" s="17"/>
      <c r="FQ67" s="58"/>
      <c r="FR67" s="50"/>
      <c r="FS67" s="50"/>
      <c r="FT67" s="50"/>
      <c r="FU67" s="50"/>
      <c r="FV67" s="50"/>
      <c r="FW67" s="50"/>
      <c r="FX67" s="59"/>
      <c r="FY67" s="60"/>
      <c r="FZ67" s="17"/>
      <c r="GA67" s="17"/>
      <c r="GB67" s="58"/>
      <c r="GC67" s="50"/>
      <c r="GD67" s="50"/>
      <c r="GE67" s="50"/>
      <c r="GF67" s="50"/>
      <c r="GG67" s="50"/>
      <c r="GH67" s="50"/>
      <c r="GI67" s="59"/>
      <c r="GJ67" s="60"/>
      <c r="GK67" s="17"/>
      <c r="GL67" s="17"/>
      <c r="GM67" s="58"/>
      <c r="GN67" s="50"/>
      <c r="GO67" s="50"/>
      <c r="GP67" s="50"/>
      <c r="GQ67" s="50"/>
      <c r="GR67" s="50"/>
      <c r="GS67" s="50"/>
      <c r="GT67" s="59"/>
      <c r="GU67" s="60"/>
      <c r="GV67" s="17"/>
      <c r="GW67" s="17"/>
      <c r="GX67" s="58"/>
      <c r="GY67" s="50"/>
      <c r="GZ67" s="50"/>
      <c r="HA67" s="50"/>
      <c r="HB67" s="50"/>
      <c r="HC67" s="50"/>
      <c r="HD67" s="50"/>
      <c r="HE67" s="59"/>
      <c r="HF67" s="60"/>
      <c r="HG67" s="17"/>
      <c r="HH67" s="17"/>
      <c r="HI67" s="58"/>
      <c r="HJ67" s="50"/>
      <c r="HK67" s="50"/>
      <c r="HL67" s="50"/>
      <c r="HM67" s="50"/>
      <c r="HN67" s="50"/>
      <c r="HO67" s="50"/>
      <c r="HP67" s="59"/>
      <c r="HQ67" s="60"/>
      <c r="HR67" s="17"/>
      <c r="HS67" s="17"/>
    </row>
    <row r="68" spans="1:227" x14ac:dyDescent="0.3">
      <c r="A68" s="65"/>
      <c r="B68" s="66"/>
      <c r="C68" s="67"/>
      <c r="D68" s="67"/>
      <c r="E68" s="59"/>
      <c r="F68" s="59"/>
      <c r="G68" s="17"/>
      <c r="H68" s="58"/>
      <c r="I68" s="50"/>
      <c r="J68" s="50"/>
      <c r="K68" s="50"/>
      <c r="L68" s="50"/>
      <c r="M68" s="50"/>
      <c r="N68" s="50"/>
      <c r="O68" s="59"/>
      <c r="P68" s="60"/>
      <c r="Q68" s="17"/>
      <c r="R68" s="17"/>
      <c r="S68" s="58"/>
      <c r="T68" s="50"/>
      <c r="U68" s="50"/>
      <c r="V68" s="50"/>
      <c r="W68" s="50"/>
      <c r="X68" s="50"/>
      <c r="Y68" s="50"/>
      <c r="Z68" s="59"/>
      <c r="AA68" s="60"/>
      <c r="AB68" s="17"/>
      <c r="AC68" s="17"/>
      <c r="AD68" s="58"/>
      <c r="AE68" s="50"/>
      <c r="AF68" s="50"/>
      <c r="AG68" s="50"/>
      <c r="AH68" s="50"/>
      <c r="AI68" s="50"/>
      <c r="AJ68" s="50"/>
      <c r="AK68" s="59"/>
      <c r="AL68" s="60"/>
      <c r="AM68" s="17"/>
      <c r="AN68" s="17"/>
      <c r="AO68" s="58"/>
      <c r="AP68" s="50"/>
      <c r="AQ68" s="50"/>
      <c r="AR68" s="50"/>
      <c r="AS68" s="50"/>
      <c r="AT68" s="50"/>
      <c r="AU68" s="50"/>
      <c r="AV68" s="59"/>
      <c r="AW68" s="60"/>
      <c r="AX68" s="17"/>
      <c r="AY68" s="17"/>
      <c r="AZ68" s="58"/>
      <c r="BA68" s="50"/>
      <c r="BB68" s="50"/>
      <c r="BC68" s="50"/>
      <c r="BD68" s="50"/>
      <c r="BE68" s="50"/>
      <c r="BF68" s="50"/>
      <c r="BG68" s="59"/>
      <c r="BH68" s="60"/>
      <c r="BI68" s="17"/>
      <c r="BJ68" s="17"/>
      <c r="BK68" s="58"/>
      <c r="BL68" s="50"/>
      <c r="BM68" s="50"/>
      <c r="BN68" s="50"/>
      <c r="BO68" s="50"/>
      <c r="BP68" s="50"/>
      <c r="BQ68" s="50"/>
      <c r="BR68" s="59"/>
      <c r="BS68" s="60"/>
      <c r="BT68" s="17"/>
      <c r="BU68" s="17"/>
      <c r="BV68" s="58"/>
      <c r="BW68" s="50"/>
      <c r="BX68" s="50"/>
      <c r="BY68" s="50"/>
      <c r="BZ68" s="50"/>
      <c r="CA68" s="50"/>
      <c r="CB68" s="50"/>
      <c r="CC68" s="59"/>
      <c r="CD68" s="60"/>
      <c r="CE68" s="17"/>
      <c r="CF68" s="17"/>
      <c r="CG68" s="58"/>
      <c r="CH68" s="50"/>
      <c r="CI68" s="50"/>
      <c r="CJ68" s="50"/>
      <c r="CK68" s="50"/>
      <c r="CL68" s="50"/>
      <c r="CM68" s="50"/>
      <c r="CN68" s="59"/>
      <c r="CO68" s="60"/>
      <c r="CP68" s="17"/>
      <c r="CQ68" s="17"/>
      <c r="CR68" s="58"/>
      <c r="CS68" s="50"/>
      <c r="CT68" s="50"/>
      <c r="CU68" s="50"/>
      <c r="CV68" s="50"/>
      <c r="CW68" s="50"/>
      <c r="CX68" s="50"/>
      <c r="CY68" s="59"/>
      <c r="CZ68" s="60"/>
      <c r="DA68" s="17"/>
      <c r="DB68" s="17"/>
      <c r="DC68" s="58"/>
      <c r="DD68" s="50"/>
      <c r="DE68" s="50"/>
      <c r="DF68" s="50"/>
      <c r="DG68" s="50"/>
      <c r="DH68" s="50"/>
      <c r="DI68" s="50"/>
      <c r="DJ68" s="59"/>
      <c r="DK68" s="60"/>
      <c r="DL68" s="17"/>
      <c r="DM68" s="17"/>
      <c r="DN68" s="58"/>
      <c r="DO68" s="50"/>
      <c r="DP68" s="50"/>
      <c r="DQ68" s="50"/>
      <c r="DR68" s="50"/>
      <c r="DS68" s="50"/>
      <c r="DT68" s="50"/>
      <c r="DU68" s="59"/>
      <c r="DV68" s="60"/>
      <c r="DW68" s="17"/>
      <c r="DX68" s="17"/>
      <c r="DY68" s="58"/>
      <c r="DZ68" s="50"/>
      <c r="EA68" s="50"/>
      <c r="EB68" s="50"/>
      <c r="EC68" s="50"/>
      <c r="ED68" s="50"/>
      <c r="EE68" s="50"/>
      <c r="EF68" s="59"/>
      <c r="EG68" s="60"/>
      <c r="EH68" s="17"/>
      <c r="EI68" s="17"/>
      <c r="EJ68" s="58"/>
      <c r="EK68" s="50"/>
      <c r="EL68" s="50"/>
      <c r="EM68" s="50"/>
      <c r="EN68" s="50"/>
      <c r="EO68" s="50"/>
      <c r="EP68" s="50"/>
      <c r="EQ68" s="59"/>
      <c r="ER68" s="60"/>
      <c r="ES68" s="17"/>
      <c r="ET68" s="17"/>
      <c r="EU68" s="58"/>
      <c r="EV68" s="50"/>
      <c r="EW68" s="50"/>
      <c r="EX68" s="50"/>
      <c r="EY68" s="50"/>
      <c r="EZ68" s="50"/>
      <c r="FA68" s="50"/>
      <c r="FB68" s="59"/>
      <c r="FC68" s="60"/>
      <c r="FD68" s="17"/>
      <c r="FE68" s="17"/>
      <c r="FF68" s="58"/>
      <c r="FG68" s="50"/>
      <c r="FH68" s="50"/>
      <c r="FI68" s="50"/>
      <c r="FJ68" s="50"/>
      <c r="FK68" s="50"/>
      <c r="FL68" s="50"/>
      <c r="FM68" s="59"/>
      <c r="FN68" s="60"/>
      <c r="FO68" s="17"/>
      <c r="FP68" s="17"/>
      <c r="FQ68" s="58"/>
      <c r="FR68" s="50"/>
      <c r="FS68" s="50"/>
      <c r="FT68" s="50"/>
      <c r="FU68" s="50"/>
      <c r="FV68" s="50"/>
      <c r="FW68" s="50"/>
      <c r="FX68" s="59"/>
      <c r="FY68" s="60"/>
      <c r="FZ68" s="17"/>
      <c r="GA68" s="17"/>
      <c r="GB68" s="58"/>
      <c r="GC68" s="50"/>
      <c r="GD68" s="50"/>
      <c r="GE68" s="50"/>
      <c r="GF68" s="50"/>
      <c r="GG68" s="50"/>
      <c r="GH68" s="50"/>
      <c r="GI68" s="59"/>
      <c r="GJ68" s="60"/>
      <c r="GK68" s="17"/>
      <c r="GL68" s="17"/>
      <c r="GM68" s="58"/>
      <c r="GN68" s="50"/>
      <c r="GO68" s="50"/>
      <c r="GP68" s="50"/>
      <c r="GQ68" s="50"/>
      <c r="GR68" s="50"/>
      <c r="GS68" s="50"/>
      <c r="GT68" s="59"/>
      <c r="GU68" s="60"/>
      <c r="GV68" s="17"/>
      <c r="GW68" s="17"/>
      <c r="GX68" s="58"/>
      <c r="GY68" s="50"/>
      <c r="GZ68" s="50"/>
      <c r="HA68" s="50"/>
      <c r="HB68" s="50"/>
      <c r="HC68" s="50"/>
      <c r="HD68" s="50"/>
      <c r="HE68" s="59"/>
      <c r="HF68" s="60"/>
      <c r="HG68" s="17"/>
      <c r="HH68" s="17"/>
      <c r="HI68" s="58"/>
      <c r="HJ68" s="50"/>
      <c r="HK68" s="50"/>
      <c r="HL68" s="50"/>
      <c r="HM68" s="50"/>
      <c r="HN68" s="50"/>
      <c r="HO68" s="50"/>
      <c r="HP68" s="59"/>
      <c r="HQ68" s="60"/>
      <c r="HR68" s="17"/>
      <c r="HS68" s="17"/>
    </row>
    <row r="69" spans="1:227" x14ac:dyDescent="0.3">
      <c r="A69" s="65"/>
      <c r="B69" s="66"/>
      <c r="C69" s="67"/>
      <c r="D69" s="67"/>
      <c r="E69" s="59"/>
      <c r="F69" s="59"/>
      <c r="G69" s="17"/>
      <c r="H69" s="58"/>
      <c r="I69" s="50"/>
      <c r="J69" s="50"/>
      <c r="K69" s="50"/>
      <c r="L69" s="50"/>
      <c r="M69" s="50"/>
      <c r="N69" s="50"/>
      <c r="O69" s="59"/>
      <c r="P69" s="60"/>
      <c r="Q69" s="17"/>
      <c r="R69" s="17"/>
      <c r="S69" s="58"/>
      <c r="T69" s="50"/>
      <c r="U69" s="50"/>
      <c r="V69" s="50"/>
      <c r="W69" s="50"/>
      <c r="X69" s="50"/>
      <c r="Y69" s="50"/>
      <c r="Z69" s="59"/>
      <c r="AA69" s="60"/>
      <c r="AB69" s="17"/>
      <c r="AC69" s="17"/>
      <c r="AD69" s="58"/>
      <c r="AE69" s="50"/>
      <c r="AF69" s="50"/>
      <c r="AG69" s="50"/>
      <c r="AH69" s="50"/>
      <c r="AI69" s="50"/>
      <c r="AJ69" s="50"/>
      <c r="AK69" s="59"/>
      <c r="AL69" s="60"/>
      <c r="AM69" s="17"/>
      <c r="AN69" s="17"/>
      <c r="AO69" s="58"/>
      <c r="AP69" s="50"/>
      <c r="AQ69" s="50"/>
      <c r="AR69" s="50"/>
      <c r="AS69" s="50"/>
      <c r="AT69" s="50"/>
      <c r="AU69" s="50"/>
      <c r="AV69" s="59"/>
      <c r="AW69" s="60"/>
      <c r="AX69" s="17"/>
      <c r="AY69" s="17"/>
      <c r="AZ69" s="58"/>
      <c r="BA69" s="50"/>
      <c r="BB69" s="50"/>
      <c r="BC69" s="50"/>
      <c r="BD69" s="50"/>
      <c r="BE69" s="50"/>
      <c r="BF69" s="50"/>
      <c r="BG69" s="59"/>
      <c r="BH69" s="60"/>
      <c r="BI69" s="17"/>
      <c r="BJ69" s="17"/>
      <c r="BK69" s="58"/>
      <c r="BL69" s="50"/>
      <c r="BM69" s="50"/>
      <c r="BN69" s="50"/>
      <c r="BO69" s="50"/>
      <c r="BP69" s="50"/>
      <c r="BQ69" s="50"/>
      <c r="BR69" s="59"/>
      <c r="BS69" s="60"/>
      <c r="BT69" s="17"/>
      <c r="BU69" s="17"/>
      <c r="BV69" s="58"/>
      <c r="BW69" s="50"/>
      <c r="BX69" s="50"/>
      <c r="BY69" s="50"/>
      <c r="BZ69" s="50"/>
      <c r="CA69" s="50"/>
      <c r="CB69" s="50"/>
      <c r="CC69" s="59"/>
      <c r="CD69" s="60"/>
      <c r="CE69" s="17"/>
      <c r="CF69" s="17"/>
      <c r="CG69" s="58"/>
      <c r="CH69" s="50"/>
      <c r="CI69" s="50"/>
      <c r="CJ69" s="50"/>
      <c r="CK69" s="50"/>
      <c r="CL69" s="50"/>
      <c r="CM69" s="50"/>
      <c r="CN69" s="59"/>
      <c r="CO69" s="60"/>
      <c r="CP69" s="17"/>
      <c r="CQ69" s="17"/>
      <c r="CR69" s="58"/>
      <c r="CS69" s="50"/>
      <c r="CT69" s="50"/>
      <c r="CU69" s="50"/>
      <c r="CV69" s="50"/>
      <c r="CW69" s="50"/>
      <c r="CX69" s="50"/>
      <c r="CY69" s="59"/>
      <c r="CZ69" s="60"/>
      <c r="DA69" s="17"/>
      <c r="DB69" s="17"/>
      <c r="DC69" s="58"/>
      <c r="DD69" s="50"/>
      <c r="DE69" s="50"/>
      <c r="DF69" s="50"/>
      <c r="DG69" s="50"/>
      <c r="DH69" s="50"/>
      <c r="DI69" s="50"/>
      <c r="DJ69" s="59"/>
      <c r="DK69" s="60"/>
      <c r="DL69" s="17"/>
      <c r="DM69" s="17"/>
      <c r="DN69" s="58"/>
      <c r="DO69" s="50"/>
      <c r="DP69" s="50"/>
      <c r="DQ69" s="50"/>
      <c r="DR69" s="50"/>
      <c r="DS69" s="50"/>
      <c r="DT69" s="50"/>
      <c r="DU69" s="59"/>
      <c r="DV69" s="60"/>
      <c r="DW69" s="17"/>
      <c r="DX69" s="17"/>
      <c r="DY69" s="58"/>
      <c r="DZ69" s="50"/>
      <c r="EA69" s="50"/>
      <c r="EB69" s="50"/>
      <c r="EC69" s="50"/>
      <c r="ED69" s="50"/>
      <c r="EE69" s="50"/>
      <c r="EF69" s="59"/>
      <c r="EG69" s="60"/>
      <c r="EH69" s="17"/>
      <c r="EI69" s="17"/>
      <c r="EJ69" s="58"/>
      <c r="EK69" s="50"/>
      <c r="EL69" s="50"/>
      <c r="EM69" s="50"/>
      <c r="EN69" s="50"/>
      <c r="EO69" s="50"/>
      <c r="EP69" s="50"/>
      <c r="EQ69" s="59"/>
      <c r="ER69" s="60"/>
      <c r="ES69" s="17"/>
      <c r="ET69" s="17"/>
      <c r="EU69" s="58"/>
      <c r="EV69" s="50"/>
      <c r="EW69" s="50"/>
      <c r="EX69" s="50"/>
      <c r="EY69" s="50"/>
      <c r="EZ69" s="50"/>
      <c r="FA69" s="50"/>
      <c r="FB69" s="59"/>
      <c r="FC69" s="60"/>
      <c r="FD69" s="17"/>
      <c r="FE69" s="17"/>
      <c r="FF69" s="58"/>
      <c r="FG69" s="50"/>
      <c r="FH69" s="50"/>
      <c r="FI69" s="50"/>
      <c r="FJ69" s="50"/>
      <c r="FK69" s="50"/>
      <c r="FL69" s="50"/>
      <c r="FM69" s="59"/>
      <c r="FN69" s="60"/>
      <c r="FO69" s="17"/>
      <c r="FP69" s="17"/>
      <c r="FQ69" s="58"/>
      <c r="FR69" s="50"/>
      <c r="FS69" s="50"/>
      <c r="FT69" s="50"/>
      <c r="FU69" s="50"/>
      <c r="FV69" s="50"/>
      <c r="FW69" s="50"/>
      <c r="FX69" s="59"/>
      <c r="FY69" s="60"/>
      <c r="FZ69" s="17"/>
      <c r="GA69" s="17"/>
      <c r="GB69" s="58"/>
      <c r="GC69" s="50"/>
      <c r="GD69" s="50"/>
      <c r="GE69" s="50"/>
      <c r="GF69" s="50"/>
      <c r="GG69" s="50"/>
      <c r="GH69" s="50"/>
      <c r="GI69" s="59"/>
      <c r="GJ69" s="60"/>
      <c r="GK69" s="17"/>
      <c r="GL69" s="17"/>
      <c r="GM69" s="58"/>
      <c r="GN69" s="50"/>
      <c r="GO69" s="50"/>
      <c r="GP69" s="50"/>
      <c r="GQ69" s="50"/>
      <c r="GR69" s="50"/>
      <c r="GS69" s="50"/>
      <c r="GT69" s="59"/>
      <c r="GU69" s="60"/>
      <c r="GV69" s="17"/>
      <c r="GW69" s="17"/>
      <c r="GX69" s="58"/>
      <c r="GY69" s="50"/>
      <c r="GZ69" s="50"/>
      <c r="HA69" s="50"/>
      <c r="HB69" s="50"/>
      <c r="HC69" s="50"/>
      <c r="HD69" s="50"/>
      <c r="HE69" s="59"/>
      <c r="HF69" s="60"/>
      <c r="HG69" s="17"/>
      <c r="HH69" s="17"/>
      <c r="HI69" s="58"/>
      <c r="HJ69" s="50"/>
      <c r="HK69" s="50"/>
      <c r="HL69" s="50"/>
      <c r="HM69" s="50"/>
      <c r="HN69" s="50"/>
      <c r="HO69" s="50"/>
      <c r="HP69" s="59"/>
      <c r="HQ69" s="60"/>
      <c r="HR69" s="17"/>
      <c r="HS69" s="17"/>
    </row>
    <row r="70" spans="1:227" x14ac:dyDescent="0.3">
      <c r="A70" s="65"/>
      <c r="B70" s="66"/>
      <c r="C70" s="67"/>
      <c r="D70" s="67"/>
      <c r="E70" s="59"/>
      <c r="F70" s="59"/>
      <c r="G70" s="17"/>
      <c r="H70" s="58"/>
      <c r="I70" s="50"/>
      <c r="J70" s="50"/>
      <c r="K70" s="50"/>
      <c r="L70" s="50"/>
      <c r="M70" s="50"/>
      <c r="N70" s="50"/>
      <c r="O70" s="59"/>
      <c r="P70" s="60"/>
      <c r="Q70" s="17"/>
      <c r="R70" s="17"/>
      <c r="S70" s="58"/>
      <c r="T70" s="50"/>
      <c r="U70" s="50"/>
      <c r="V70" s="50"/>
      <c r="W70" s="50"/>
      <c r="X70" s="50"/>
      <c r="Y70" s="50"/>
      <c r="Z70" s="59"/>
      <c r="AA70" s="60"/>
      <c r="AB70" s="17"/>
      <c r="AC70" s="17"/>
      <c r="AD70" s="58"/>
      <c r="AE70" s="50"/>
      <c r="AF70" s="50"/>
      <c r="AG70" s="50"/>
      <c r="AH70" s="50"/>
      <c r="AI70" s="50"/>
      <c r="AJ70" s="50"/>
      <c r="AK70" s="59"/>
      <c r="AL70" s="60"/>
      <c r="AM70" s="17"/>
      <c r="AN70" s="17"/>
      <c r="AO70" s="58"/>
      <c r="AP70" s="50"/>
      <c r="AQ70" s="50"/>
      <c r="AR70" s="50"/>
      <c r="AS70" s="50"/>
      <c r="AT70" s="50"/>
      <c r="AU70" s="50"/>
      <c r="AV70" s="59"/>
      <c r="AW70" s="60"/>
      <c r="AX70" s="17"/>
      <c r="AY70" s="17"/>
      <c r="AZ70" s="58"/>
      <c r="BA70" s="50"/>
      <c r="BB70" s="50"/>
      <c r="BC70" s="50"/>
      <c r="BD70" s="50"/>
      <c r="BE70" s="50"/>
      <c r="BF70" s="50"/>
      <c r="BG70" s="59"/>
      <c r="BH70" s="60"/>
      <c r="BI70" s="17"/>
      <c r="BJ70" s="17"/>
      <c r="BK70" s="58"/>
      <c r="BL70" s="50"/>
      <c r="BM70" s="50"/>
      <c r="BN70" s="50"/>
      <c r="BO70" s="50"/>
      <c r="BP70" s="50"/>
      <c r="BQ70" s="50"/>
      <c r="BR70" s="59"/>
      <c r="BS70" s="60"/>
      <c r="BT70" s="17"/>
      <c r="BU70" s="17"/>
      <c r="BV70" s="58"/>
      <c r="BW70" s="50"/>
      <c r="BX70" s="50"/>
      <c r="BY70" s="50"/>
      <c r="BZ70" s="50"/>
      <c r="CA70" s="50"/>
      <c r="CB70" s="50"/>
      <c r="CC70" s="59"/>
      <c r="CD70" s="60"/>
      <c r="CE70" s="17"/>
      <c r="CF70" s="17"/>
      <c r="CG70" s="58"/>
      <c r="CH70" s="50"/>
      <c r="CI70" s="50"/>
      <c r="CJ70" s="50"/>
      <c r="CK70" s="50"/>
      <c r="CL70" s="50"/>
      <c r="CM70" s="50"/>
      <c r="CN70" s="59"/>
      <c r="CO70" s="60"/>
      <c r="CP70" s="17"/>
      <c r="CQ70" s="17"/>
      <c r="CR70" s="58"/>
      <c r="CS70" s="50"/>
      <c r="CT70" s="50"/>
      <c r="CU70" s="50"/>
      <c r="CV70" s="50"/>
      <c r="CW70" s="50"/>
      <c r="CX70" s="50"/>
      <c r="CY70" s="59"/>
      <c r="CZ70" s="60"/>
      <c r="DA70" s="17"/>
      <c r="DB70" s="17"/>
      <c r="DC70" s="58"/>
      <c r="DD70" s="50"/>
      <c r="DE70" s="50"/>
      <c r="DF70" s="50"/>
      <c r="DG70" s="50"/>
      <c r="DH70" s="50"/>
      <c r="DI70" s="50"/>
      <c r="DJ70" s="59"/>
      <c r="DK70" s="60"/>
      <c r="DL70" s="17"/>
      <c r="DM70" s="17"/>
      <c r="DN70" s="58"/>
      <c r="DO70" s="50"/>
      <c r="DP70" s="50"/>
      <c r="DQ70" s="50"/>
      <c r="DR70" s="50"/>
      <c r="DS70" s="50"/>
      <c r="DT70" s="50"/>
      <c r="DU70" s="59"/>
      <c r="DV70" s="60"/>
      <c r="DW70" s="17"/>
      <c r="DX70" s="17"/>
      <c r="DY70" s="58"/>
      <c r="DZ70" s="50"/>
      <c r="EA70" s="50"/>
      <c r="EB70" s="50"/>
      <c r="EC70" s="50"/>
      <c r="ED70" s="50"/>
      <c r="EE70" s="50"/>
      <c r="EF70" s="59"/>
      <c r="EG70" s="60"/>
      <c r="EH70" s="17"/>
      <c r="EI70" s="17"/>
      <c r="EJ70" s="58"/>
      <c r="EK70" s="50"/>
      <c r="EL70" s="50"/>
      <c r="EM70" s="50"/>
      <c r="EN70" s="50"/>
      <c r="EO70" s="50"/>
      <c r="EP70" s="50"/>
      <c r="EQ70" s="59"/>
      <c r="ER70" s="60"/>
      <c r="ES70" s="17"/>
      <c r="ET70" s="17"/>
      <c r="EU70" s="58"/>
      <c r="EV70" s="50"/>
      <c r="EW70" s="50"/>
      <c r="EX70" s="50"/>
      <c r="EY70" s="50"/>
      <c r="EZ70" s="50"/>
      <c r="FA70" s="50"/>
      <c r="FB70" s="59"/>
      <c r="FC70" s="60"/>
      <c r="FD70" s="17"/>
      <c r="FE70" s="17"/>
      <c r="FF70" s="58"/>
      <c r="FG70" s="50"/>
      <c r="FH70" s="50"/>
      <c r="FI70" s="50"/>
      <c r="FJ70" s="50"/>
      <c r="FK70" s="50"/>
      <c r="FL70" s="50"/>
      <c r="FM70" s="59"/>
      <c r="FN70" s="60"/>
      <c r="FO70" s="17"/>
      <c r="FP70" s="17"/>
      <c r="FQ70" s="58"/>
      <c r="FR70" s="50"/>
      <c r="FS70" s="50"/>
      <c r="FT70" s="50"/>
      <c r="FU70" s="50"/>
      <c r="FV70" s="50"/>
      <c r="FW70" s="50"/>
      <c r="FX70" s="59"/>
      <c r="FY70" s="60"/>
      <c r="FZ70" s="17"/>
      <c r="GA70" s="17"/>
      <c r="GB70" s="58"/>
      <c r="GC70" s="50"/>
      <c r="GD70" s="50"/>
      <c r="GE70" s="50"/>
      <c r="GF70" s="50"/>
      <c r="GG70" s="50"/>
      <c r="GH70" s="50"/>
      <c r="GI70" s="59"/>
      <c r="GJ70" s="60"/>
      <c r="GK70" s="17"/>
      <c r="GL70" s="17"/>
      <c r="GM70" s="58"/>
      <c r="GN70" s="50"/>
      <c r="GO70" s="50"/>
      <c r="GP70" s="50"/>
      <c r="GQ70" s="50"/>
      <c r="GR70" s="50"/>
      <c r="GS70" s="50"/>
      <c r="GT70" s="59"/>
      <c r="GU70" s="60"/>
      <c r="GV70" s="17"/>
      <c r="GW70" s="17"/>
      <c r="GX70" s="58"/>
      <c r="GY70" s="50"/>
      <c r="GZ70" s="50"/>
      <c r="HA70" s="50"/>
      <c r="HB70" s="50"/>
      <c r="HC70" s="50"/>
      <c r="HD70" s="50"/>
      <c r="HE70" s="59"/>
      <c r="HF70" s="60"/>
      <c r="HG70" s="17"/>
      <c r="HH70" s="17"/>
      <c r="HI70" s="58"/>
      <c r="HJ70" s="50"/>
      <c r="HK70" s="50"/>
      <c r="HL70" s="50"/>
      <c r="HM70" s="50"/>
      <c r="HN70" s="50"/>
      <c r="HO70" s="50"/>
      <c r="HP70" s="59"/>
      <c r="HQ70" s="60"/>
      <c r="HR70" s="17"/>
      <c r="HS70" s="17"/>
    </row>
    <row r="71" spans="1:227" x14ac:dyDescent="0.3">
      <c r="A71" s="65"/>
      <c r="B71" s="66"/>
      <c r="C71" s="67"/>
      <c r="D71" s="67"/>
      <c r="E71" s="59"/>
      <c r="F71" s="59"/>
      <c r="G71" s="17"/>
      <c r="H71" s="58"/>
      <c r="I71" s="50"/>
      <c r="J71" s="50"/>
      <c r="K71" s="50"/>
      <c r="L71" s="50"/>
      <c r="M71" s="50"/>
      <c r="N71" s="50"/>
      <c r="O71" s="59"/>
      <c r="P71" s="60"/>
      <c r="Q71" s="17"/>
      <c r="R71" s="17"/>
      <c r="S71" s="58"/>
      <c r="T71" s="50"/>
      <c r="U71" s="50"/>
      <c r="V71" s="50"/>
      <c r="W71" s="50"/>
      <c r="X71" s="50"/>
      <c r="Y71" s="50"/>
      <c r="Z71" s="59"/>
      <c r="AA71" s="60"/>
      <c r="AB71" s="17"/>
      <c r="AC71" s="17"/>
      <c r="AD71" s="58"/>
      <c r="AE71" s="50"/>
      <c r="AF71" s="50"/>
      <c r="AG71" s="50"/>
      <c r="AH71" s="50"/>
      <c r="AI71" s="50"/>
      <c r="AJ71" s="50"/>
      <c r="AK71" s="59"/>
      <c r="AL71" s="60"/>
      <c r="AM71" s="17"/>
      <c r="AN71" s="17"/>
      <c r="AO71" s="58"/>
      <c r="AP71" s="50"/>
      <c r="AQ71" s="50"/>
      <c r="AR71" s="50"/>
      <c r="AS71" s="50"/>
      <c r="AT71" s="50"/>
      <c r="AU71" s="50"/>
      <c r="AV71" s="59"/>
      <c r="AW71" s="60"/>
      <c r="AX71" s="17"/>
      <c r="AY71" s="17"/>
      <c r="AZ71" s="58"/>
      <c r="BA71" s="50"/>
      <c r="BB71" s="50"/>
      <c r="BC71" s="50"/>
      <c r="BD71" s="50"/>
      <c r="BE71" s="50"/>
      <c r="BF71" s="50"/>
      <c r="BG71" s="59"/>
      <c r="BH71" s="60"/>
      <c r="BI71" s="17"/>
      <c r="BJ71" s="17"/>
      <c r="BK71" s="58"/>
      <c r="BL71" s="50"/>
      <c r="BM71" s="50"/>
      <c r="BN71" s="50"/>
      <c r="BO71" s="50"/>
      <c r="BP71" s="50"/>
      <c r="BQ71" s="50"/>
      <c r="BR71" s="59"/>
      <c r="BS71" s="60"/>
      <c r="BT71" s="17"/>
      <c r="BU71" s="17"/>
      <c r="BV71" s="58"/>
      <c r="BW71" s="50"/>
      <c r="BX71" s="50"/>
      <c r="BY71" s="50"/>
      <c r="BZ71" s="50"/>
      <c r="CA71" s="50"/>
      <c r="CB71" s="50"/>
      <c r="CC71" s="59"/>
      <c r="CD71" s="60"/>
      <c r="CE71" s="17"/>
      <c r="CF71" s="17"/>
      <c r="CG71" s="58"/>
      <c r="CH71" s="50"/>
      <c r="CI71" s="50"/>
      <c r="CJ71" s="50"/>
      <c r="CK71" s="50"/>
      <c r="CL71" s="50"/>
      <c r="CM71" s="50"/>
      <c r="CN71" s="59"/>
      <c r="CO71" s="60"/>
      <c r="CP71" s="17"/>
      <c r="CQ71" s="17"/>
      <c r="CR71" s="58"/>
      <c r="CS71" s="50"/>
      <c r="CT71" s="50"/>
      <c r="CU71" s="50"/>
      <c r="CV71" s="50"/>
      <c r="CW71" s="50"/>
      <c r="CX71" s="50"/>
      <c r="CY71" s="59"/>
      <c r="CZ71" s="60"/>
      <c r="DA71" s="17"/>
      <c r="DB71" s="17"/>
      <c r="DC71" s="58"/>
      <c r="DD71" s="50"/>
      <c r="DE71" s="50"/>
      <c r="DF71" s="50"/>
      <c r="DG71" s="50"/>
      <c r="DH71" s="50"/>
      <c r="DI71" s="50"/>
      <c r="DJ71" s="59"/>
      <c r="DK71" s="60"/>
      <c r="DL71" s="17"/>
      <c r="DM71" s="17"/>
      <c r="DN71" s="58"/>
      <c r="DO71" s="50"/>
      <c r="DP71" s="50"/>
      <c r="DQ71" s="50"/>
      <c r="DR71" s="50"/>
      <c r="DS71" s="50"/>
      <c r="DT71" s="50"/>
      <c r="DU71" s="59"/>
      <c r="DV71" s="60"/>
      <c r="DW71" s="17"/>
      <c r="DX71" s="17"/>
      <c r="DY71" s="58"/>
      <c r="DZ71" s="50"/>
      <c r="EA71" s="50"/>
      <c r="EB71" s="50"/>
      <c r="EC71" s="50"/>
      <c r="ED71" s="50"/>
      <c r="EE71" s="50"/>
      <c r="EF71" s="59"/>
      <c r="EG71" s="60"/>
      <c r="EH71" s="17"/>
      <c r="EI71" s="17"/>
      <c r="EJ71" s="58"/>
      <c r="EK71" s="50"/>
      <c r="EL71" s="50"/>
      <c r="EM71" s="50"/>
      <c r="EN71" s="50"/>
      <c r="EO71" s="50"/>
      <c r="EP71" s="50"/>
      <c r="EQ71" s="59"/>
      <c r="ER71" s="60"/>
      <c r="ES71" s="17"/>
      <c r="ET71" s="17"/>
      <c r="EU71" s="58"/>
      <c r="EV71" s="50"/>
      <c r="EW71" s="50"/>
      <c r="EX71" s="50"/>
      <c r="EY71" s="50"/>
      <c r="EZ71" s="50"/>
      <c r="FA71" s="50"/>
      <c r="FB71" s="59"/>
      <c r="FC71" s="60"/>
      <c r="FD71" s="17"/>
      <c r="FE71" s="17"/>
      <c r="FF71" s="58"/>
      <c r="FG71" s="50"/>
      <c r="FH71" s="50"/>
      <c r="FI71" s="50"/>
      <c r="FJ71" s="50"/>
      <c r="FK71" s="50"/>
      <c r="FL71" s="50"/>
      <c r="FM71" s="59"/>
      <c r="FN71" s="60"/>
      <c r="FO71" s="17"/>
      <c r="FP71" s="17"/>
      <c r="FQ71" s="58"/>
      <c r="FR71" s="50"/>
      <c r="FS71" s="50"/>
      <c r="FT71" s="50"/>
      <c r="FU71" s="50"/>
      <c r="FV71" s="50"/>
      <c r="FW71" s="50"/>
      <c r="FX71" s="59"/>
      <c r="FY71" s="60"/>
      <c r="FZ71" s="17"/>
      <c r="GA71" s="17"/>
      <c r="GB71" s="58"/>
      <c r="GC71" s="50"/>
      <c r="GD71" s="50"/>
      <c r="GE71" s="50"/>
      <c r="GF71" s="50"/>
      <c r="GG71" s="50"/>
      <c r="GH71" s="50"/>
      <c r="GI71" s="59"/>
      <c r="GJ71" s="60"/>
      <c r="GK71" s="17"/>
      <c r="GL71" s="17"/>
      <c r="GM71" s="58"/>
      <c r="GN71" s="50"/>
      <c r="GO71" s="50"/>
      <c r="GP71" s="50"/>
      <c r="GQ71" s="50"/>
      <c r="GR71" s="50"/>
      <c r="GS71" s="50"/>
      <c r="GT71" s="59"/>
      <c r="GU71" s="60"/>
      <c r="GV71" s="17"/>
      <c r="GW71" s="17"/>
      <c r="GX71" s="58"/>
      <c r="GY71" s="50"/>
      <c r="GZ71" s="50"/>
      <c r="HA71" s="50"/>
      <c r="HB71" s="50"/>
      <c r="HC71" s="50"/>
      <c r="HD71" s="50"/>
      <c r="HE71" s="59"/>
      <c r="HF71" s="60"/>
      <c r="HG71" s="17"/>
      <c r="HH71" s="17"/>
      <c r="HI71" s="58"/>
      <c r="HJ71" s="50"/>
      <c r="HK71" s="50"/>
      <c r="HL71" s="50"/>
      <c r="HM71" s="50"/>
      <c r="HN71" s="50"/>
      <c r="HO71" s="50"/>
      <c r="HP71" s="59"/>
      <c r="HQ71" s="60"/>
      <c r="HR71" s="17"/>
      <c r="HS71" s="17"/>
    </row>
    <row r="72" spans="1:227" x14ac:dyDescent="0.3">
      <c r="A72" s="65"/>
      <c r="B72" s="66"/>
      <c r="C72" s="67"/>
      <c r="D72" s="67"/>
      <c r="E72" s="59"/>
      <c r="F72" s="59"/>
      <c r="G72" s="17"/>
      <c r="H72" s="58"/>
      <c r="I72" s="50"/>
      <c r="J72" s="50"/>
      <c r="K72" s="50"/>
      <c r="L72" s="50"/>
      <c r="M72" s="50"/>
      <c r="N72" s="50"/>
      <c r="O72" s="59"/>
      <c r="P72" s="60"/>
      <c r="Q72" s="17"/>
      <c r="R72" s="17"/>
      <c r="S72" s="58"/>
      <c r="T72" s="50"/>
      <c r="U72" s="50"/>
      <c r="V72" s="50"/>
      <c r="W72" s="50"/>
      <c r="X72" s="50"/>
      <c r="Y72" s="50"/>
      <c r="Z72" s="59"/>
      <c r="AA72" s="60"/>
      <c r="AB72" s="17"/>
      <c r="AC72" s="17"/>
      <c r="AD72" s="58"/>
      <c r="AE72" s="50"/>
      <c r="AF72" s="50"/>
      <c r="AG72" s="50"/>
      <c r="AH72" s="50"/>
      <c r="AI72" s="50"/>
      <c r="AJ72" s="50"/>
      <c r="AK72" s="59"/>
      <c r="AL72" s="60"/>
      <c r="AM72" s="17"/>
      <c r="AN72" s="17"/>
      <c r="AO72" s="58"/>
      <c r="AP72" s="50"/>
      <c r="AQ72" s="50"/>
      <c r="AR72" s="50"/>
      <c r="AS72" s="50"/>
      <c r="AT72" s="50"/>
      <c r="AU72" s="50"/>
      <c r="AV72" s="59"/>
      <c r="AW72" s="60"/>
      <c r="AX72" s="17"/>
      <c r="AY72" s="17"/>
      <c r="AZ72" s="58"/>
      <c r="BA72" s="50"/>
      <c r="BB72" s="50"/>
      <c r="BC72" s="50"/>
      <c r="BD72" s="50"/>
      <c r="BE72" s="50"/>
      <c r="BF72" s="50"/>
      <c r="BG72" s="59"/>
      <c r="BH72" s="60"/>
      <c r="BI72" s="17"/>
      <c r="BJ72" s="17"/>
      <c r="BK72" s="58"/>
      <c r="BL72" s="50"/>
      <c r="BM72" s="50"/>
      <c r="BN72" s="50"/>
      <c r="BO72" s="50"/>
      <c r="BP72" s="50"/>
      <c r="BQ72" s="50"/>
      <c r="BR72" s="59"/>
      <c r="BS72" s="60"/>
      <c r="BT72" s="17"/>
      <c r="BU72" s="17"/>
      <c r="BV72" s="58"/>
      <c r="BW72" s="50"/>
      <c r="BX72" s="50"/>
      <c r="BY72" s="50"/>
      <c r="BZ72" s="50"/>
      <c r="CA72" s="50"/>
      <c r="CB72" s="50"/>
      <c r="CC72" s="59"/>
      <c r="CD72" s="60"/>
      <c r="CE72" s="17"/>
      <c r="CF72" s="17"/>
      <c r="CG72" s="58"/>
      <c r="CH72" s="50"/>
      <c r="CI72" s="50"/>
      <c r="CJ72" s="50"/>
      <c r="CK72" s="50"/>
      <c r="CL72" s="50"/>
      <c r="CM72" s="50"/>
      <c r="CN72" s="59"/>
      <c r="CO72" s="60"/>
      <c r="CP72" s="17"/>
      <c r="CQ72" s="17"/>
      <c r="CR72" s="58"/>
      <c r="CS72" s="50"/>
      <c r="CT72" s="50"/>
      <c r="CU72" s="50"/>
      <c r="CV72" s="50"/>
      <c r="CW72" s="50"/>
      <c r="CX72" s="50"/>
      <c r="CY72" s="59"/>
      <c r="CZ72" s="60"/>
      <c r="DA72" s="17"/>
      <c r="DB72" s="17"/>
      <c r="DC72" s="58"/>
      <c r="DD72" s="50"/>
      <c r="DE72" s="50"/>
      <c r="DF72" s="50"/>
      <c r="DG72" s="50"/>
      <c r="DH72" s="50"/>
      <c r="DI72" s="50"/>
      <c r="DJ72" s="59"/>
      <c r="DK72" s="60"/>
      <c r="DL72" s="17"/>
      <c r="DM72" s="17"/>
      <c r="DN72" s="58"/>
      <c r="DO72" s="50"/>
      <c r="DP72" s="50"/>
      <c r="DQ72" s="50"/>
      <c r="DR72" s="50"/>
      <c r="DS72" s="50"/>
      <c r="DT72" s="50"/>
      <c r="DU72" s="59"/>
      <c r="DV72" s="60"/>
      <c r="DW72" s="17"/>
      <c r="DX72" s="17"/>
      <c r="DY72" s="58"/>
      <c r="DZ72" s="50"/>
      <c r="EA72" s="50"/>
      <c r="EB72" s="50"/>
      <c r="EC72" s="50"/>
      <c r="ED72" s="50"/>
      <c r="EE72" s="50"/>
      <c r="EF72" s="59"/>
      <c r="EG72" s="60"/>
      <c r="EH72" s="17"/>
      <c r="EI72" s="17"/>
      <c r="EJ72" s="58"/>
      <c r="EK72" s="50"/>
      <c r="EL72" s="50"/>
      <c r="EM72" s="50"/>
      <c r="EN72" s="50"/>
      <c r="EO72" s="50"/>
      <c r="EP72" s="50"/>
      <c r="EQ72" s="59"/>
      <c r="ER72" s="60"/>
      <c r="ES72" s="17"/>
      <c r="ET72" s="17"/>
      <c r="EU72" s="58"/>
      <c r="EV72" s="50"/>
      <c r="EW72" s="50"/>
      <c r="EX72" s="50"/>
      <c r="EY72" s="50"/>
      <c r="EZ72" s="50"/>
      <c r="FA72" s="50"/>
      <c r="FB72" s="59"/>
      <c r="FC72" s="60"/>
      <c r="FD72" s="17"/>
      <c r="FE72" s="17"/>
      <c r="FF72" s="58"/>
      <c r="FG72" s="50"/>
      <c r="FH72" s="50"/>
      <c r="FI72" s="50"/>
      <c r="FJ72" s="50"/>
      <c r="FK72" s="50"/>
      <c r="FL72" s="50"/>
      <c r="FM72" s="59"/>
      <c r="FN72" s="60"/>
      <c r="FO72" s="17"/>
      <c r="FP72" s="17"/>
      <c r="FQ72" s="58"/>
      <c r="FR72" s="50"/>
      <c r="FS72" s="50"/>
      <c r="FT72" s="50"/>
      <c r="FU72" s="50"/>
      <c r="FV72" s="50"/>
      <c r="FW72" s="50"/>
      <c r="FX72" s="59"/>
      <c r="FY72" s="60"/>
      <c r="FZ72" s="17"/>
      <c r="GA72" s="17"/>
      <c r="GB72" s="58"/>
      <c r="GC72" s="50"/>
      <c r="GD72" s="50"/>
      <c r="GE72" s="50"/>
      <c r="GF72" s="50"/>
      <c r="GG72" s="50"/>
      <c r="GH72" s="50"/>
      <c r="GI72" s="59"/>
      <c r="GJ72" s="60"/>
      <c r="GK72" s="17"/>
      <c r="GL72" s="17"/>
      <c r="GM72" s="58"/>
      <c r="GN72" s="50"/>
      <c r="GO72" s="50"/>
      <c r="GP72" s="50"/>
      <c r="GQ72" s="50"/>
      <c r="GR72" s="50"/>
      <c r="GS72" s="50"/>
      <c r="GT72" s="59"/>
      <c r="GU72" s="60"/>
      <c r="GV72" s="17"/>
      <c r="GW72" s="17"/>
      <c r="GX72" s="58"/>
      <c r="GY72" s="50"/>
      <c r="GZ72" s="50"/>
      <c r="HA72" s="50"/>
      <c r="HB72" s="50"/>
      <c r="HC72" s="50"/>
      <c r="HD72" s="50"/>
      <c r="HE72" s="59"/>
      <c r="HF72" s="60"/>
      <c r="HG72" s="17"/>
      <c r="HH72" s="17"/>
      <c r="HI72" s="58"/>
      <c r="HJ72" s="50"/>
      <c r="HK72" s="50"/>
      <c r="HL72" s="50"/>
      <c r="HM72" s="50"/>
      <c r="HN72" s="50"/>
      <c r="HO72" s="50"/>
      <c r="HP72" s="59"/>
      <c r="HQ72" s="60"/>
      <c r="HR72" s="17"/>
      <c r="HS72" s="17"/>
    </row>
    <row r="73" spans="1:227" x14ac:dyDescent="0.3">
      <c r="A73" s="65"/>
      <c r="B73" s="69"/>
      <c r="C73" s="67"/>
      <c r="D73" s="67"/>
      <c r="E73" s="59"/>
      <c r="F73" s="59"/>
      <c r="G73" s="17"/>
      <c r="H73" s="58"/>
      <c r="I73" s="50"/>
      <c r="J73" s="50"/>
      <c r="K73" s="50"/>
      <c r="L73" s="50"/>
      <c r="M73" s="50"/>
      <c r="N73" s="50"/>
      <c r="O73" s="59"/>
      <c r="P73" s="60"/>
      <c r="Q73" s="17"/>
      <c r="R73" s="17"/>
      <c r="S73" s="58"/>
      <c r="T73" s="50"/>
      <c r="U73" s="50"/>
      <c r="V73" s="50"/>
      <c r="W73" s="50"/>
      <c r="X73" s="50"/>
      <c r="Y73" s="50"/>
      <c r="Z73" s="59"/>
      <c r="AA73" s="60"/>
      <c r="AB73" s="17"/>
      <c r="AC73" s="17"/>
      <c r="AD73" s="58"/>
      <c r="AE73" s="50"/>
      <c r="AF73" s="50"/>
      <c r="AG73" s="50"/>
      <c r="AH73" s="50"/>
      <c r="AI73" s="50"/>
      <c r="AJ73" s="50"/>
      <c r="AK73" s="59"/>
      <c r="AL73" s="60"/>
      <c r="AM73" s="17"/>
      <c r="AN73" s="17"/>
      <c r="AO73" s="58"/>
      <c r="AP73" s="50"/>
      <c r="AQ73" s="50"/>
      <c r="AR73" s="50"/>
      <c r="AS73" s="50"/>
      <c r="AT73" s="50"/>
      <c r="AU73" s="50"/>
      <c r="AV73" s="59"/>
      <c r="AW73" s="60"/>
      <c r="AX73" s="17"/>
      <c r="AY73" s="17"/>
      <c r="AZ73" s="58"/>
      <c r="BA73" s="50"/>
      <c r="BB73" s="50"/>
      <c r="BC73" s="50"/>
      <c r="BD73" s="50"/>
      <c r="BE73" s="50"/>
      <c r="BF73" s="50"/>
      <c r="BG73" s="59"/>
      <c r="BH73" s="60"/>
      <c r="BI73" s="17"/>
      <c r="BJ73" s="17"/>
      <c r="BK73" s="58"/>
      <c r="BL73" s="50"/>
      <c r="BM73" s="50"/>
      <c r="BN73" s="50"/>
      <c r="BO73" s="50"/>
      <c r="BP73" s="50"/>
      <c r="BQ73" s="50"/>
      <c r="BR73" s="59"/>
      <c r="BS73" s="60"/>
      <c r="BT73" s="17"/>
      <c r="BU73" s="17"/>
      <c r="BV73" s="58"/>
      <c r="BW73" s="50"/>
      <c r="BX73" s="50"/>
      <c r="BY73" s="50"/>
      <c r="BZ73" s="50"/>
      <c r="CA73" s="50"/>
      <c r="CB73" s="50"/>
      <c r="CC73" s="59"/>
      <c r="CD73" s="60"/>
      <c r="CE73" s="17"/>
      <c r="CF73" s="17"/>
      <c r="CG73" s="58"/>
      <c r="CH73" s="50"/>
      <c r="CI73" s="50"/>
      <c r="CJ73" s="50"/>
      <c r="CK73" s="50"/>
      <c r="CL73" s="50"/>
      <c r="CM73" s="50"/>
      <c r="CN73" s="59"/>
      <c r="CO73" s="60"/>
      <c r="CP73" s="17"/>
      <c r="CQ73" s="17"/>
      <c r="CR73" s="58"/>
      <c r="CS73" s="50"/>
      <c r="CT73" s="50"/>
      <c r="CU73" s="50"/>
      <c r="CV73" s="50"/>
      <c r="CW73" s="50"/>
      <c r="CX73" s="50"/>
      <c r="CY73" s="59"/>
      <c r="CZ73" s="60"/>
      <c r="DA73" s="17"/>
      <c r="DB73" s="17"/>
      <c r="DC73" s="58"/>
      <c r="DD73" s="50"/>
      <c r="DE73" s="50"/>
      <c r="DF73" s="50"/>
      <c r="DG73" s="50"/>
      <c r="DH73" s="50"/>
      <c r="DI73" s="50"/>
      <c r="DJ73" s="59"/>
      <c r="DK73" s="60"/>
      <c r="DL73" s="17"/>
      <c r="DM73" s="17"/>
      <c r="DN73" s="58"/>
      <c r="DO73" s="50"/>
      <c r="DP73" s="50"/>
      <c r="DQ73" s="50"/>
      <c r="DR73" s="50"/>
      <c r="DS73" s="50"/>
      <c r="DT73" s="50"/>
      <c r="DU73" s="59"/>
      <c r="DV73" s="60"/>
      <c r="DW73" s="17"/>
      <c r="DX73" s="17"/>
      <c r="DY73" s="58"/>
      <c r="DZ73" s="50"/>
      <c r="EA73" s="50"/>
      <c r="EB73" s="50"/>
      <c r="EC73" s="50"/>
      <c r="ED73" s="50"/>
      <c r="EE73" s="50"/>
      <c r="EF73" s="59"/>
      <c r="EG73" s="60"/>
      <c r="EH73" s="17"/>
      <c r="EI73" s="17"/>
      <c r="EJ73" s="58"/>
      <c r="EK73" s="50"/>
      <c r="EL73" s="50"/>
      <c r="EM73" s="50"/>
      <c r="EN73" s="50"/>
      <c r="EO73" s="50"/>
      <c r="EP73" s="50"/>
      <c r="EQ73" s="59"/>
      <c r="ER73" s="60"/>
      <c r="ES73" s="17"/>
      <c r="ET73" s="17"/>
      <c r="EU73" s="58"/>
      <c r="EV73" s="50"/>
      <c r="EW73" s="50"/>
      <c r="EX73" s="50"/>
      <c r="EY73" s="50"/>
      <c r="EZ73" s="50"/>
      <c r="FA73" s="50"/>
      <c r="FB73" s="59"/>
      <c r="FC73" s="60"/>
      <c r="FD73" s="17"/>
      <c r="FE73" s="17"/>
      <c r="FF73" s="58"/>
      <c r="FG73" s="50"/>
      <c r="FH73" s="50"/>
      <c r="FI73" s="50"/>
      <c r="FJ73" s="50"/>
      <c r="FK73" s="50"/>
      <c r="FL73" s="50"/>
      <c r="FM73" s="59"/>
      <c r="FN73" s="60"/>
      <c r="FO73" s="17"/>
      <c r="FP73" s="17"/>
      <c r="FQ73" s="58"/>
      <c r="FR73" s="50"/>
      <c r="FS73" s="50"/>
      <c r="FT73" s="50"/>
      <c r="FU73" s="50"/>
      <c r="FV73" s="50"/>
      <c r="FW73" s="50"/>
      <c r="FX73" s="59"/>
      <c r="FY73" s="60"/>
      <c r="FZ73" s="17"/>
      <c r="GA73" s="17"/>
      <c r="GB73" s="58"/>
      <c r="GC73" s="50"/>
      <c r="GD73" s="50"/>
      <c r="GE73" s="50"/>
      <c r="GF73" s="50"/>
      <c r="GG73" s="50"/>
      <c r="GH73" s="50"/>
      <c r="GI73" s="59"/>
      <c r="GJ73" s="60"/>
      <c r="GK73" s="17"/>
      <c r="GL73" s="17"/>
      <c r="GM73" s="58"/>
      <c r="GN73" s="50"/>
      <c r="GO73" s="50"/>
      <c r="GP73" s="50"/>
      <c r="GQ73" s="50"/>
      <c r="GR73" s="50"/>
      <c r="GS73" s="50"/>
      <c r="GT73" s="59"/>
      <c r="GU73" s="60"/>
      <c r="GV73" s="17"/>
      <c r="GW73" s="17"/>
      <c r="GX73" s="58"/>
      <c r="GY73" s="50"/>
      <c r="GZ73" s="50"/>
      <c r="HA73" s="50"/>
      <c r="HB73" s="50"/>
      <c r="HC73" s="50"/>
      <c r="HD73" s="50"/>
      <c r="HE73" s="59"/>
      <c r="HF73" s="60"/>
      <c r="HG73" s="17"/>
      <c r="HH73" s="17"/>
      <c r="HI73" s="58"/>
      <c r="HJ73" s="50"/>
      <c r="HK73" s="50"/>
      <c r="HL73" s="50"/>
      <c r="HM73" s="50"/>
      <c r="HN73" s="50"/>
      <c r="HO73" s="50"/>
      <c r="HP73" s="59"/>
      <c r="HQ73" s="60"/>
      <c r="HR73" s="17"/>
      <c r="HS73" s="17"/>
    </row>
    <row r="74" spans="1:227" x14ac:dyDescent="0.3">
      <c r="A74" s="65"/>
      <c r="B74" s="66"/>
      <c r="C74" s="67"/>
      <c r="D74" s="67"/>
      <c r="E74" s="59"/>
      <c r="F74" s="59"/>
      <c r="G74" s="17"/>
      <c r="H74" s="58"/>
      <c r="I74" s="50"/>
      <c r="J74" s="50"/>
      <c r="K74" s="50"/>
      <c r="L74" s="50"/>
      <c r="M74" s="50"/>
      <c r="N74" s="50"/>
      <c r="O74" s="59"/>
      <c r="P74" s="60"/>
      <c r="Q74" s="17"/>
      <c r="R74" s="17"/>
      <c r="S74" s="58"/>
      <c r="T74" s="50"/>
      <c r="U74" s="50"/>
      <c r="V74" s="50"/>
      <c r="W74" s="50"/>
      <c r="X74" s="50"/>
      <c r="Y74" s="50"/>
      <c r="Z74" s="59"/>
      <c r="AA74" s="60"/>
      <c r="AB74" s="17"/>
      <c r="AC74" s="17"/>
      <c r="AD74" s="58"/>
      <c r="AE74" s="50"/>
      <c r="AF74" s="50"/>
      <c r="AG74" s="50"/>
      <c r="AH74" s="50"/>
      <c r="AI74" s="50"/>
      <c r="AJ74" s="50"/>
      <c r="AK74" s="59"/>
      <c r="AL74" s="60"/>
      <c r="AM74" s="17"/>
      <c r="AN74" s="17"/>
      <c r="AO74" s="58"/>
      <c r="AP74" s="50"/>
      <c r="AQ74" s="50"/>
      <c r="AR74" s="50"/>
      <c r="AS74" s="50"/>
      <c r="AT74" s="50"/>
      <c r="AU74" s="50"/>
      <c r="AV74" s="59"/>
      <c r="AW74" s="60"/>
      <c r="AX74" s="17"/>
      <c r="AY74" s="17"/>
      <c r="AZ74" s="58"/>
      <c r="BA74" s="50"/>
      <c r="BB74" s="50"/>
      <c r="BC74" s="50"/>
      <c r="BD74" s="50"/>
      <c r="BE74" s="50"/>
      <c r="BF74" s="50"/>
      <c r="BG74" s="59"/>
      <c r="BH74" s="60"/>
      <c r="BI74" s="17"/>
      <c r="BJ74" s="17"/>
      <c r="BK74" s="58"/>
      <c r="BL74" s="50"/>
      <c r="BM74" s="50"/>
      <c r="BN74" s="50"/>
      <c r="BO74" s="50"/>
      <c r="BP74" s="50"/>
      <c r="BQ74" s="50"/>
      <c r="BR74" s="59"/>
      <c r="BS74" s="60"/>
      <c r="BT74" s="17"/>
      <c r="BU74" s="17"/>
      <c r="BV74" s="58"/>
      <c r="BW74" s="50"/>
      <c r="BX74" s="50"/>
      <c r="BY74" s="50"/>
      <c r="BZ74" s="50"/>
      <c r="CA74" s="50"/>
      <c r="CB74" s="50"/>
      <c r="CC74" s="59"/>
      <c r="CD74" s="60"/>
      <c r="CE74" s="17"/>
      <c r="CF74" s="17"/>
      <c r="CG74" s="58"/>
      <c r="CH74" s="50"/>
      <c r="CI74" s="50"/>
      <c r="CJ74" s="50"/>
      <c r="CK74" s="50"/>
      <c r="CL74" s="50"/>
      <c r="CM74" s="50"/>
      <c r="CN74" s="59"/>
      <c r="CO74" s="60"/>
      <c r="CP74" s="17"/>
      <c r="CQ74" s="17"/>
      <c r="CR74" s="58"/>
      <c r="CS74" s="50"/>
      <c r="CT74" s="50"/>
      <c r="CU74" s="50"/>
      <c r="CV74" s="50"/>
      <c r="CW74" s="50"/>
      <c r="CX74" s="50"/>
      <c r="CY74" s="59"/>
      <c r="CZ74" s="60"/>
      <c r="DA74" s="17"/>
      <c r="DB74" s="17"/>
      <c r="DC74" s="58"/>
      <c r="DD74" s="50"/>
      <c r="DE74" s="50"/>
      <c r="DF74" s="50"/>
      <c r="DG74" s="50"/>
      <c r="DH74" s="50"/>
      <c r="DI74" s="50"/>
      <c r="DJ74" s="59"/>
      <c r="DK74" s="60"/>
      <c r="DL74" s="17"/>
      <c r="DM74" s="17"/>
      <c r="DN74" s="58"/>
      <c r="DO74" s="50"/>
      <c r="DP74" s="50"/>
      <c r="DQ74" s="50"/>
      <c r="DR74" s="50"/>
      <c r="DS74" s="50"/>
      <c r="DT74" s="50"/>
      <c r="DU74" s="59"/>
      <c r="DV74" s="60"/>
      <c r="DW74" s="17"/>
      <c r="DX74" s="17"/>
      <c r="DY74" s="58"/>
      <c r="DZ74" s="50"/>
      <c r="EA74" s="50"/>
      <c r="EB74" s="50"/>
      <c r="EC74" s="50"/>
      <c r="ED74" s="50"/>
      <c r="EE74" s="50"/>
      <c r="EF74" s="59"/>
      <c r="EG74" s="60"/>
      <c r="EH74" s="17"/>
      <c r="EI74" s="17"/>
      <c r="EJ74" s="58"/>
      <c r="EK74" s="50"/>
      <c r="EL74" s="50"/>
      <c r="EM74" s="50"/>
      <c r="EN74" s="50"/>
      <c r="EO74" s="50"/>
      <c r="EP74" s="50"/>
      <c r="EQ74" s="59"/>
      <c r="ER74" s="60"/>
      <c r="ES74" s="17"/>
      <c r="ET74" s="17"/>
      <c r="EU74" s="58"/>
      <c r="EV74" s="50"/>
      <c r="EW74" s="50"/>
      <c r="EX74" s="50"/>
      <c r="EY74" s="50"/>
      <c r="EZ74" s="50"/>
      <c r="FA74" s="50"/>
      <c r="FB74" s="59"/>
      <c r="FC74" s="60"/>
      <c r="FD74" s="17"/>
      <c r="FE74" s="17"/>
      <c r="FF74" s="58"/>
      <c r="FG74" s="50"/>
      <c r="FH74" s="50"/>
      <c r="FI74" s="50"/>
      <c r="FJ74" s="50"/>
      <c r="FK74" s="50"/>
      <c r="FL74" s="50"/>
      <c r="FM74" s="59"/>
      <c r="FN74" s="60"/>
      <c r="FO74" s="17"/>
      <c r="FP74" s="17"/>
      <c r="FQ74" s="58"/>
      <c r="FR74" s="50"/>
      <c r="FS74" s="50"/>
      <c r="FT74" s="50"/>
      <c r="FU74" s="50"/>
      <c r="FV74" s="50"/>
      <c r="FW74" s="50"/>
      <c r="FX74" s="59"/>
      <c r="FY74" s="60"/>
      <c r="FZ74" s="17"/>
      <c r="GA74" s="17"/>
      <c r="GB74" s="58"/>
      <c r="GC74" s="50"/>
      <c r="GD74" s="50"/>
      <c r="GE74" s="50"/>
      <c r="GF74" s="50"/>
      <c r="GG74" s="50"/>
      <c r="GH74" s="50"/>
      <c r="GI74" s="59"/>
      <c r="GJ74" s="60"/>
      <c r="GK74" s="17"/>
      <c r="GL74" s="17"/>
      <c r="GM74" s="58"/>
      <c r="GN74" s="50"/>
      <c r="GO74" s="50"/>
      <c r="GP74" s="50"/>
      <c r="GQ74" s="50"/>
      <c r="GR74" s="50"/>
      <c r="GS74" s="50"/>
      <c r="GT74" s="59"/>
      <c r="GU74" s="60"/>
      <c r="GV74" s="17"/>
      <c r="GW74" s="17"/>
      <c r="GX74" s="58"/>
      <c r="GY74" s="50"/>
      <c r="GZ74" s="50"/>
      <c r="HA74" s="50"/>
      <c r="HB74" s="50"/>
      <c r="HC74" s="50"/>
      <c r="HD74" s="50"/>
      <c r="HE74" s="59"/>
      <c r="HF74" s="60"/>
      <c r="HG74" s="17"/>
      <c r="HH74" s="17"/>
      <c r="HI74" s="58"/>
      <c r="HJ74" s="50"/>
      <c r="HK74" s="50"/>
      <c r="HL74" s="50"/>
      <c r="HM74" s="50"/>
      <c r="HN74" s="50"/>
      <c r="HO74" s="50"/>
      <c r="HP74" s="59"/>
      <c r="HQ74" s="60"/>
      <c r="HR74" s="17"/>
      <c r="HS74" s="17"/>
    </row>
    <row r="75" spans="1:227" x14ac:dyDescent="0.3">
      <c r="A75" s="65"/>
      <c r="B75" s="66"/>
      <c r="C75" s="67"/>
      <c r="D75" s="67"/>
      <c r="E75" s="59"/>
      <c r="F75" s="59"/>
      <c r="G75" s="17"/>
      <c r="H75" s="58"/>
      <c r="I75" s="50"/>
      <c r="J75" s="50"/>
      <c r="K75" s="50"/>
      <c r="L75" s="50"/>
      <c r="M75" s="50"/>
      <c r="N75" s="50"/>
      <c r="O75" s="59"/>
      <c r="P75" s="60"/>
      <c r="Q75" s="17"/>
      <c r="R75" s="17"/>
      <c r="S75" s="58"/>
      <c r="T75" s="50"/>
      <c r="U75" s="50"/>
      <c r="V75" s="50"/>
      <c r="W75" s="50"/>
      <c r="X75" s="50"/>
      <c r="Y75" s="50"/>
      <c r="Z75" s="59"/>
      <c r="AA75" s="60"/>
      <c r="AB75" s="17"/>
      <c r="AC75" s="17"/>
      <c r="AD75" s="58"/>
      <c r="AE75" s="50"/>
      <c r="AF75" s="50"/>
      <c r="AG75" s="50"/>
      <c r="AH75" s="50"/>
      <c r="AI75" s="50"/>
      <c r="AJ75" s="50"/>
      <c r="AK75" s="59"/>
      <c r="AL75" s="60"/>
      <c r="AM75" s="17"/>
      <c r="AN75" s="17"/>
      <c r="AO75" s="58"/>
      <c r="AP75" s="50"/>
      <c r="AQ75" s="50"/>
      <c r="AR75" s="50"/>
      <c r="AS75" s="50"/>
      <c r="AT75" s="50"/>
      <c r="AU75" s="50"/>
      <c r="AV75" s="59"/>
      <c r="AW75" s="60"/>
      <c r="AX75" s="17"/>
      <c r="AY75" s="17"/>
      <c r="AZ75" s="58"/>
      <c r="BA75" s="50"/>
      <c r="BB75" s="50"/>
      <c r="BC75" s="50"/>
      <c r="BD75" s="50"/>
      <c r="BE75" s="50"/>
      <c r="BF75" s="50"/>
      <c r="BG75" s="59"/>
      <c r="BH75" s="60"/>
      <c r="BI75" s="17"/>
      <c r="BJ75" s="17"/>
      <c r="BK75" s="58"/>
      <c r="BL75" s="50"/>
      <c r="BM75" s="50"/>
      <c r="BN75" s="50"/>
      <c r="BO75" s="50"/>
      <c r="BP75" s="50"/>
      <c r="BQ75" s="50"/>
      <c r="BR75" s="59"/>
      <c r="BS75" s="60"/>
      <c r="BT75" s="17"/>
      <c r="BU75" s="17"/>
      <c r="BV75" s="58"/>
      <c r="BW75" s="50"/>
      <c r="BX75" s="50"/>
      <c r="BY75" s="50"/>
      <c r="BZ75" s="50"/>
      <c r="CA75" s="50"/>
      <c r="CB75" s="50"/>
      <c r="CC75" s="59"/>
      <c r="CD75" s="60"/>
      <c r="CE75" s="17"/>
      <c r="CF75" s="17"/>
      <c r="CG75" s="58"/>
      <c r="CH75" s="50"/>
      <c r="CI75" s="50"/>
      <c r="CJ75" s="50"/>
      <c r="CK75" s="50"/>
      <c r="CL75" s="50"/>
      <c r="CM75" s="50"/>
      <c r="CN75" s="59"/>
      <c r="CO75" s="60"/>
      <c r="CP75" s="17"/>
      <c r="CQ75" s="17"/>
      <c r="CR75" s="58"/>
      <c r="CS75" s="50"/>
      <c r="CT75" s="50"/>
      <c r="CU75" s="50"/>
      <c r="CV75" s="50"/>
      <c r="CW75" s="50"/>
      <c r="CX75" s="50"/>
      <c r="CY75" s="59"/>
      <c r="CZ75" s="60"/>
      <c r="DA75" s="17"/>
      <c r="DB75" s="17"/>
      <c r="DC75" s="58"/>
      <c r="DD75" s="50"/>
      <c r="DE75" s="50"/>
      <c r="DF75" s="50"/>
      <c r="DG75" s="50"/>
      <c r="DH75" s="50"/>
      <c r="DI75" s="50"/>
      <c r="DJ75" s="59"/>
      <c r="DK75" s="60"/>
      <c r="DL75" s="17"/>
      <c r="DM75" s="17"/>
      <c r="DN75" s="58"/>
      <c r="DO75" s="50"/>
      <c r="DP75" s="50"/>
      <c r="DQ75" s="50"/>
      <c r="DR75" s="50"/>
      <c r="DS75" s="50"/>
      <c r="DT75" s="50"/>
      <c r="DU75" s="59"/>
      <c r="DV75" s="60"/>
      <c r="DW75" s="17"/>
      <c r="DX75" s="17"/>
      <c r="DY75" s="58"/>
      <c r="DZ75" s="50"/>
      <c r="EA75" s="50"/>
      <c r="EB75" s="50"/>
      <c r="EC75" s="50"/>
      <c r="ED75" s="50"/>
      <c r="EE75" s="50"/>
      <c r="EF75" s="59"/>
      <c r="EG75" s="60"/>
      <c r="EH75" s="17"/>
      <c r="EI75" s="17"/>
      <c r="EJ75" s="58"/>
      <c r="EK75" s="50"/>
      <c r="EL75" s="50"/>
      <c r="EM75" s="50"/>
      <c r="EN75" s="50"/>
      <c r="EO75" s="50"/>
      <c r="EP75" s="50"/>
      <c r="EQ75" s="59"/>
      <c r="ER75" s="60"/>
      <c r="ES75" s="17"/>
      <c r="ET75" s="17"/>
      <c r="EU75" s="58"/>
      <c r="EV75" s="50"/>
      <c r="EW75" s="50"/>
      <c r="EX75" s="50"/>
      <c r="EY75" s="50"/>
      <c r="EZ75" s="50"/>
      <c r="FA75" s="50"/>
      <c r="FB75" s="59"/>
      <c r="FC75" s="60"/>
      <c r="FD75" s="17"/>
      <c r="FE75" s="17"/>
      <c r="FF75" s="58"/>
      <c r="FG75" s="50"/>
      <c r="FH75" s="50"/>
      <c r="FI75" s="50"/>
      <c r="FJ75" s="50"/>
      <c r="FK75" s="50"/>
      <c r="FL75" s="50"/>
      <c r="FM75" s="59"/>
      <c r="FN75" s="60"/>
      <c r="FO75" s="17"/>
      <c r="FP75" s="17"/>
      <c r="FQ75" s="58"/>
      <c r="FR75" s="50"/>
      <c r="FS75" s="50"/>
      <c r="FT75" s="50"/>
      <c r="FU75" s="50"/>
      <c r="FV75" s="50"/>
      <c r="FW75" s="50"/>
      <c r="FX75" s="59"/>
      <c r="FY75" s="60"/>
      <c r="FZ75" s="17"/>
      <c r="GA75" s="17"/>
      <c r="GB75" s="58"/>
      <c r="GC75" s="50"/>
      <c r="GD75" s="50"/>
      <c r="GE75" s="50"/>
      <c r="GF75" s="50"/>
      <c r="GG75" s="50"/>
      <c r="GH75" s="50"/>
      <c r="GI75" s="59"/>
      <c r="GJ75" s="60"/>
      <c r="GK75" s="17"/>
      <c r="GL75" s="17"/>
      <c r="GM75" s="58"/>
      <c r="GN75" s="50"/>
      <c r="GO75" s="50"/>
      <c r="GP75" s="50"/>
      <c r="GQ75" s="50"/>
      <c r="GR75" s="50"/>
      <c r="GS75" s="50"/>
      <c r="GT75" s="59"/>
      <c r="GU75" s="60"/>
      <c r="GV75" s="17"/>
      <c r="GW75" s="17"/>
      <c r="GX75" s="58"/>
      <c r="GY75" s="50"/>
      <c r="GZ75" s="50"/>
      <c r="HA75" s="50"/>
      <c r="HB75" s="50"/>
      <c r="HC75" s="50"/>
      <c r="HD75" s="50"/>
      <c r="HE75" s="59"/>
      <c r="HF75" s="60"/>
      <c r="HG75" s="17"/>
      <c r="HH75" s="17"/>
      <c r="HI75" s="58"/>
      <c r="HJ75" s="50"/>
      <c r="HK75" s="50"/>
      <c r="HL75" s="50"/>
      <c r="HM75" s="50"/>
      <c r="HN75" s="50"/>
      <c r="HO75" s="50"/>
      <c r="HP75" s="59"/>
      <c r="HQ75" s="60"/>
      <c r="HR75" s="17"/>
      <c r="HS75" s="17"/>
    </row>
    <row r="76" spans="1:227" x14ac:dyDescent="0.3">
      <c r="A76" s="65"/>
      <c r="B76" s="66"/>
      <c r="C76" s="67"/>
      <c r="D76" s="67"/>
      <c r="E76" s="59"/>
      <c r="F76" s="59"/>
      <c r="G76" s="17"/>
      <c r="H76" s="58"/>
      <c r="I76" s="50"/>
      <c r="J76" s="50"/>
      <c r="K76" s="50"/>
      <c r="L76" s="50"/>
      <c r="M76" s="50"/>
      <c r="N76" s="50"/>
      <c r="O76" s="59"/>
      <c r="P76" s="60"/>
      <c r="Q76" s="17"/>
      <c r="R76" s="17"/>
      <c r="S76" s="58"/>
      <c r="T76" s="50"/>
      <c r="U76" s="50"/>
      <c r="V76" s="50"/>
      <c r="W76" s="50"/>
      <c r="X76" s="50"/>
      <c r="Y76" s="50"/>
      <c r="Z76" s="59"/>
      <c r="AA76" s="60"/>
      <c r="AB76" s="17"/>
      <c r="AC76" s="17"/>
      <c r="AD76" s="58"/>
      <c r="AE76" s="50"/>
      <c r="AF76" s="50"/>
      <c r="AG76" s="50"/>
      <c r="AH76" s="50"/>
      <c r="AI76" s="50"/>
      <c r="AJ76" s="50"/>
      <c r="AK76" s="59"/>
      <c r="AL76" s="60"/>
      <c r="AM76" s="17"/>
      <c r="AN76" s="17"/>
      <c r="AO76" s="58"/>
      <c r="AP76" s="50"/>
      <c r="AQ76" s="50"/>
      <c r="AR76" s="50"/>
      <c r="AS76" s="50"/>
      <c r="AT76" s="50"/>
      <c r="AU76" s="50"/>
      <c r="AV76" s="59"/>
      <c r="AW76" s="60"/>
      <c r="AX76" s="17"/>
      <c r="AY76" s="17"/>
      <c r="AZ76" s="58"/>
      <c r="BA76" s="50"/>
      <c r="BB76" s="50"/>
      <c r="BC76" s="50"/>
      <c r="BD76" s="50"/>
      <c r="BE76" s="50"/>
      <c r="BF76" s="50"/>
      <c r="BG76" s="59"/>
      <c r="BH76" s="60"/>
      <c r="BI76" s="17"/>
      <c r="BJ76" s="17"/>
      <c r="BK76" s="58"/>
      <c r="BL76" s="50"/>
      <c r="BM76" s="50"/>
      <c r="BN76" s="50"/>
      <c r="BO76" s="50"/>
      <c r="BP76" s="50"/>
      <c r="BQ76" s="50"/>
      <c r="BR76" s="59"/>
      <c r="BS76" s="60"/>
      <c r="BT76" s="17"/>
      <c r="BU76" s="17"/>
      <c r="BV76" s="58"/>
      <c r="BW76" s="50"/>
      <c r="BX76" s="50"/>
      <c r="BY76" s="50"/>
      <c r="BZ76" s="50"/>
      <c r="CA76" s="50"/>
      <c r="CB76" s="50"/>
      <c r="CC76" s="59"/>
      <c r="CD76" s="60"/>
      <c r="CE76" s="17"/>
      <c r="CF76" s="17"/>
      <c r="CG76" s="58"/>
      <c r="CH76" s="50"/>
      <c r="CI76" s="50"/>
      <c r="CJ76" s="50"/>
      <c r="CK76" s="50"/>
      <c r="CL76" s="50"/>
      <c r="CM76" s="50"/>
      <c r="CN76" s="59"/>
      <c r="CO76" s="60"/>
      <c r="CP76" s="17"/>
      <c r="CQ76" s="17"/>
      <c r="CR76" s="58"/>
      <c r="CS76" s="50"/>
      <c r="CT76" s="50"/>
      <c r="CU76" s="50"/>
      <c r="CV76" s="50"/>
      <c r="CW76" s="50"/>
      <c r="CX76" s="50"/>
      <c r="CY76" s="59"/>
      <c r="CZ76" s="60"/>
      <c r="DA76" s="17"/>
      <c r="DB76" s="17"/>
      <c r="DC76" s="58"/>
      <c r="DD76" s="50"/>
      <c r="DE76" s="50"/>
      <c r="DF76" s="50"/>
      <c r="DG76" s="50"/>
      <c r="DH76" s="50"/>
      <c r="DI76" s="50"/>
      <c r="DJ76" s="59"/>
      <c r="DK76" s="60"/>
      <c r="DL76" s="17"/>
      <c r="DM76" s="17"/>
      <c r="DN76" s="58"/>
      <c r="DO76" s="50"/>
      <c r="DP76" s="50"/>
      <c r="DQ76" s="50"/>
      <c r="DR76" s="50"/>
      <c r="DS76" s="50"/>
      <c r="DT76" s="50"/>
      <c r="DU76" s="59"/>
      <c r="DV76" s="60"/>
      <c r="DW76" s="17"/>
      <c r="DX76" s="17"/>
      <c r="DY76" s="58"/>
      <c r="DZ76" s="50"/>
      <c r="EA76" s="50"/>
      <c r="EB76" s="50"/>
      <c r="EC76" s="50"/>
      <c r="ED76" s="50"/>
      <c r="EE76" s="50"/>
      <c r="EF76" s="59"/>
      <c r="EG76" s="60"/>
      <c r="EH76" s="17"/>
      <c r="EI76" s="17"/>
      <c r="EJ76" s="58"/>
      <c r="EK76" s="50"/>
      <c r="EL76" s="50"/>
      <c r="EM76" s="50"/>
      <c r="EN76" s="50"/>
      <c r="EO76" s="50"/>
      <c r="EP76" s="50"/>
      <c r="EQ76" s="59"/>
      <c r="ER76" s="60"/>
      <c r="ES76" s="17"/>
      <c r="ET76" s="17"/>
      <c r="EU76" s="58"/>
      <c r="EV76" s="50"/>
      <c r="EW76" s="50"/>
      <c r="EX76" s="50"/>
      <c r="EY76" s="50"/>
      <c r="EZ76" s="50"/>
      <c r="FA76" s="50"/>
      <c r="FB76" s="59"/>
      <c r="FC76" s="60"/>
      <c r="FD76" s="17"/>
      <c r="FE76" s="17"/>
      <c r="FF76" s="58"/>
      <c r="FG76" s="50"/>
      <c r="FH76" s="50"/>
      <c r="FI76" s="50"/>
      <c r="FJ76" s="50"/>
      <c r="FK76" s="50"/>
      <c r="FL76" s="50"/>
      <c r="FM76" s="59"/>
      <c r="FN76" s="60"/>
      <c r="FO76" s="17"/>
      <c r="FP76" s="17"/>
      <c r="FQ76" s="58"/>
      <c r="FR76" s="50"/>
      <c r="FS76" s="50"/>
      <c r="FT76" s="50"/>
      <c r="FU76" s="50"/>
      <c r="FV76" s="50"/>
      <c r="FW76" s="50"/>
      <c r="FX76" s="59"/>
      <c r="FY76" s="60"/>
      <c r="FZ76" s="17"/>
      <c r="GA76" s="17"/>
      <c r="GB76" s="58"/>
      <c r="GC76" s="50"/>
      <c r="GD76" s="50"/>
      <c r="GE76" s="50"/>
      <c r="GF76" s="50"/>
      <c r="GG76" s="50"/>
      <c r="GH76" s="50"/>
      <c r="GI76" s="59"/>
      <c r="GJ76" s="60"/>
      <c r="GK76" s="17"/>
      <c r="GL76" s="17"/>
      <c r="GM76" s="58"/>
      <c r="GN76" s="50"/>
      <c r="GO76" s="50"/>
      <c r="GP76" s="50"/>
      <c r="GQ76" s="50"/>
      <c r="GR76" s="50"/>
      <c r="GS76" s="50"/>
      <c r="GT76" s="59"/>
      <c r="GU76" s="60"/>
      <c r="GV76" s="17"/>
      <c r="GW76" s="17"/>
      <c r="GX76" s="58"/>
      <c r="GY76" s="50"/>
      <c r="GZ76" s="50"/>
      <c r="HA76" s="50"/>
      <c r="HB76" s="50"/>
      <c r="HC76" s="50"/>
      <c r="HD76" s="50"/>
      <c r="HE76" s="59"/>
      <c r="HF76" s="60"/>
      <c r="HG76" s="17"/>
      <c r="HH76" s="17"/>
      <c r="HI76" s="58"/>
      <c r="HJ76" s="50"/>
      <c r="HK76" s="50"/>
      <c r="HL76" s="50"/>
      <c r="HM76" s="50"/>
      <c r="HN76" s="50"/>
      <c r="HO76" s="50"/>
      <c r="HP76" s="59"/>
      <c r="HQ76" s="60"/>
      <c r="HR76" s="17"/>
      <c r="HS76" s="17"/>
    </row>
    <row r="77" spans="1:227" x14ac:dyDescent="0.3">
      <c r="A77" s="65"/>
      <c r="B77" s="66"/>
      <c r="C77" s="67"/>
      <c r="D77" s="67"/>
      <c r="E77" s="59"/>
      <c r="F77" s="59"/>
      <c r="G77" s="17"/>
      <c r="H77" s="58"/>
      <c r="I77" s="50"/>
      <c r="J77" s="50"/>
      <c r="K77" s="50"/>
      <c r="L77" s="50"/>
      <c r="M77" s="50"/>
      <c r="N77" s="50"/>
      <c r="O77" s="59"/>
      <c r="P77" s="60"/>
      <c r="Q77" s="17"/>
      <c r="R77" s="17"/>
      <c r="S77" s="58"/>
      <c r="T77" s="50"/>
      <c r="U77" s="50"/>
      <c r="V77" s="50"/>
      <c r="W77" s="50"/>
      <c r="X77" s="50"/>
      <c r="Y77" s="50"/>
      <c r="Z77" s="59"/>
      <c r="AA77" s="60"/>
      <c r="AB77" s="17"/>
      <c r="AC77" s="17"/>
      <c r="AD77" s="58"/>
      <c r="AE77" s="50"/>
      <c r="AF77" s="50"/>
      <c r="AG77" s="50"/>
      <c r="AH77" s="50"/>
      <c r="AI77" s="50"/>
      <c r="AJ77" s="50"/>
      <c r="AK77" s="59"/>
      <c r="AL77" s="60"/>
      <c r="AM77" s="17"/>
      <c r="AN77" s="17"/>
      <c r="AO77" s="58"/>
      <c r="AP77" s="50"/>
      <c r="AQ77" s="50"/>
      <c r="AR77" s="50"/>
      <c r="AS77" s="50"/>
      <c r="AT77" s="50"/>
      <c r="AU77" s="50"/>
      <c r="AV77" s="59"/>
      <c r="AW77" s="60"/>
      <c r="AX77" s="17"/>
      <c r="AY77" s="17"/>
      <c r="AZ77" s="58"/>
      <c r="BA77" s="50"/>
      <c r="BB77" s="50"/>
      <c r="BC77" s="50"/>
      <c r="BD77" s="50"/>
      <c r="BE77" s="50"/>
      <c r="BF77" s="50"/>
      <c r="BG77" s="59"/>
      <c r="BH77" s="60"/>
      <c r="BI77" s="17"/>
      <c r="BJ77" s="17"/>
      <c r="BK77" s="58"/>
      <c r="BL77" s="50"/>
      <c r="BM77" s="50"/>
      <c r="BN77" s="50"/>
      <c r="BO77" s="50"/>
      <c r="BP77" s="50"/>
      <c r="BQ77" s="50"/>
      <c r="BR77" s="59"/>
      <c r="BS77" s="60"/>
      <c r="BT77" s="17"/>
      <c r="BU77" s="17"/>
      <c r="BV77" s="58"/>
      <c r="BW77" s="50"/>
      <c r="BX77" s="50"/>
      <c r="BY77" s="50"/>
      <c r="BZ77" s="50"/>
      <c r="CA77" s="50"/>
      <c r="CB77" s="50"/>
      <c r="CC77" s="59"/>
      <c r="CD77" s="60"/>
      <c r="CE77" s="17"/>
      <c r="CF77" s="17"/>
      <c r="CG77" s="58"/>
      <c r="CH77" s="50"/>
      <c r="CI77" s="50"/>
      <c r="CJ77" s="50"/>
      <c r="CK77" s="50"/>
      <c r="CL77" s="50"/>
      <c r="CM77" s="50"/>
      <c r="CN77" s="59"/>
      <c r="CO77" s="60"/>
      <c r="CP77" s="17"/>
      <c r="CQ77" s="17"/>
      <c r="CR77" s="58"/>
      <c r="CS77" s="50"/>
      <c r="CT77" s="50"/>
      <c r="CU77" s="50"/>
      <c r="CV77" s="50"/>
      <c r="CW77" s="50"/>
      <c r="CX77" s="50"/>
      <c r="CY77" s="59"/>
      <c r="CZ77" s="60"/>
      <c r="DA77" s="17"/>
      <c r="DB77" s="17"/>
      <c r="DC77" s="58"/>
      <c r="DD77" s="50"/>
      <c r="DE77" s="50"/>
      <c r="DF77" s="50"/>
      <c r="DG77" s="50"/>
      <c r="DH77" s="50"/>
      <c r="DI77" s="50"/>
      <c r="DJ77" s="59"/>
      <c r="DK77" s="60"/>
      <c r="DL77" s="17"/>
      <c r="DM77" s="17"/>
      <c r="DN77" s="58"/>
      <c r="DO77" s="50"/>
      <c r="DP77" s="50"/>
      <c r="DQ77" s="50"/>
      <c r="DR77" s="50"/>
      <c r="DS77" s="50"/>
      <c r="DT77" s="50"/>
      <c r="DU77" s="59"/>
      <c r="DV77" s="60"/>
      <c r="DW77" s="17"/>
      <c r="DX77" s="17"/>
      <c r="DY77" s="58"/>
      <c r="DZ77" s="50"/>
      <c r="EA77" s="50"/>
      <c r="EB77" s="50"/>
      <c r="EC77" s="50"/>
      <c r="ED77" s="50"/>
      <c r="EE77" s="50"/>
      <c r="EF77" s="59"/>
      <c r="EG77" s="60"/>
      <c r="EH77" s="17"/>
      <c r="EI77" s="17"/>
      <c r="EJ77" s="58"/>
      <c r="EK77" s="50"/>
      <c r="EL77" s="50"/>
      <c r="EM77" s="50"/>
      <c r="EN77" s="50"/>
      <c r="EO77" s="50"/>
      <c r="EP77" s="50"/>
      <c r="EQ77" s="59"/>
      <c r="ER77" s="60"/>
      <c r="ES77" s="17"/>
      <c r="ET77" s="17"/>
      <c r="EU77" s="58"/>
      <c r="EV77" s="50"/>
      <c r="EW77" s="50"/>
      <c r="EX77" s="50"/>
      <c r="EY77" s="50"/>
      <c r="EZ77" s="50"/>
      <c r="FA77" s="50"/>
      <c r="FB77" s="59"/>
      <c r="FC77" s="60"/>
      <c r="FD77" s="17"/>
      <c r="FE77" s="17"/>
      <c r="FF77" s="58"/>
      <c r="FG77" s="50"/>
      <c r="FH77" s="50"/>
      <c r="FI77" s="50"/>
      <c r="FJ77" s="50"/>
      <c r="FK77" s="50"/>
      <c r="FL77" s="50"/>
      <c r="FM77" s="59"/>
      <c r="FN77" s="60"/>
      <c r="FO77" s="17"/>
      <c r="FP77" s="17"/>
      <c r="FQ77" s="58"/>
      <c r="FR77" s="50"/>
      <c r="FS77" s="50"/>
      <c r="FT77" s="50"/>
      <c r="FU77" s="50"/>
      <c r="FV77" s="50"/>
      <c r="FW77" s="50"/>
      <c r="FX77" s="59"/>
      <c r="FY77" s="60"/>
      <c r="FZ77" s="17"/>
      <c r="GA77" s="17"/>
      <c r="GB77" s="58"/>
      <c r="GC77" s="50"/>
      <c r="GD77" s="50"/>
      <c r="GE77" s="50"/>
      <c r="GF77" s="50"/>
      <c r="GG77" s="50"/>
      <c r="GH77" s="50"/>
      <c r="GI77" s="59"/>
      <c r="GJ77" s="60"/>
      <c r="GK77" s="17"/>
      <c r="GL77" s="17"/>
      <c r="GM77" s="58"/>
      <c r="GN77" s="50"/>
      <c r="GO77" s="50"/>
      <c r="GP77" s="50"/>
      <c r="GQ77" s="50"/>
      <c r="GR77" s="50"/>
      <c r="GS77" s="50"/>
      <c r="GT77" s="59"/>
      <c r="GU77" s="60"/>
      <c r="GV77" s="17"/>
      <c r="GW77" s="17"/>
      <c r="GX77" s="58"/>
      <c r="GY77" s="50"/>
      <c r="GZ77" s="50"/>
      <c r="HA77" s="50"/>
      <c r="HB77" s="50"/>
      <c r="HC77" s="50"/>
      <c r="HD77" s="50"/>
      <c r="HE77" s="59"/>
      <c r="HF77" s="60"/>
      <c r="HG77" s="17"/>
      <c r="HH77" s="17"/>
      <c r="HI77" s="58"/>
      <c r="HJ77" s="50"/>
      <c r="HK77" s="50"/>
      <c r="HL77" s="50"/>
      <c r="HM77" s="50"/>
      <c r="HN77" s="50"/>
      <c r="HO77" s="50"/>
      <c r="HP77" s="59"/>
      <c r="HQ77" s="60"/>
      <c r="HR77" s="17"/>
      <c r="HS77" s="17"/>
    </row>
    <row r="78" spans="1:227" x14ac:dyDescent="0.3">
      <c r="A78" s="65"/>
      <c r="B78" s="66"/>
      <c r="C78" s="67"/>
      <c r="D78" s="67"/>
      <c r="E78" s="59"/>
      <c r="F78" s="59"/>
      <c r="G78" s="17"/>
      <c r="H78" s="58"/>
      <c r="I78" s="50"/>
      <c r="J78" s="50"/>
      <c r="K78" s="50"/>
      <c r="L78" s="50"/>
      <c r="M78" s="50"/>
      <c r="N78" s="50"/>
      <c r="O78" s="59"/>
      <c r="P78" s="60"/>
      <c r="Q78" s="17"/>
      <c r="R78" s="17"/>
      <c r="S78" s="58"/>
      <c r="T78" s="50"/>
      <c r="U78" s="50"/>
      <c r="V78" s="50"/>
      <c r="W78" s="50"/>
      <c r="X78" s="50"/>
      <c r="Y78" s="50"/>
      <c r="Z78" s="59"/>
      <c r="AA78" s="60"/>
      <c r="AB78" s="17"/>
      <c r="AC78" s="17"/>
      <c r="AD78" s="58"/>
      <c r="AE78" s="50"/>
      <c r="AF78" s="50"/>
      <c r="AG78" s="50"/>
      <c r="AH78" s="50"/>
      <c r="AI78" s="50"/>
      <c r="AJ78" s="50"/>
      <c r="AK78" s="59"/>
      <c r="AL78" s="60"/>
      <c r="AM78" s="17"/>
      <c r="AN78" s="17"/>
      <c r="AO78" s="58"/>
      <c r="AP78" s="50"/>
      <c r="AQ78" s="50"/>
      <c r="AR78" s="50"/>
      <c r="AS78" s="50"/>
      <c r="AT78" s="50"/>
      <c r="AU78" s="50"/>
      <c r="AV78" s="59"/>
      <c r="AW78" s="60"/>
      <c r="AX78" s="17"/>
      <c r="AY78" s="17"/>
      <c r="AZ78" s="58"/>
      <c r="BA78" s="50"/>
      <c r="BB78" s="50"/>
      <c r="BC78" s="50"/>
      <c r="BD78" s="50"/>
      <c r="BE78" s="50"/>
      <c r="BF78" s="50"/>
      <c r="BG78" s="59"/>
      <c r="BH78" s="60"/>
      <c r="BI78" s="17"/>
      <c r="BJ78" s="17"/>
      <c r="BK78" s="58"/>
      <c r="BL78" s="50"/>
      <c r="BM78" s="50"/>
      <c r="BN78" s="50"/>
      <c r="BO78" s="50"/>
      <c r="BP78" s="50"/>
      <c r="BQ78" s="50"/>
      <c r="BR78" s="59"/>
      <c r="BS78" s="60"/>
      <c r="BT78" s="17"/>
      <c r="BU78" s="17"/>
      <c r="BV78" s="58"/>
      <c r="BW78" s="50"/>
      <c r="BX78" s="50"/>
      <c r="BY78" s="50"/>
      <c r="BZ78" s="50"/>
      <c r="CA78" s="50"/>
      <c r="CB78" s="50"/>
      <c r="CC78" s="59"/>
      <c r="CD78" s="60"/>
      <c r="CE78" s="17"/>
      <c r="CF78" s="17"/>
      <c r="CG78" s="58"/>
      <c r="CH78" s="50"/>
      <c r="CI78" s="50"/>
      <c r="CJ78" s="50"/>
      <c r="CK78" s="50"/>
      <c r="CL78" s="50"/>
      <c r="CM78" s="50"/>
      <c r="CN78" s="59"/>
      <c r="CO78" s="60"/>
      <c r="CP78" s="17"/>
      <c r="CQ78" s="17"/>
      <c r="CR78" s="58"/>
      <c r="CS78" s="50"/>
      <c r="CT78" s="50"/>
      <c r="CU78" s="50"/>
      <c r="CV78" s="50"/>
      <c r="CW78" s="50"/>
      <c r="CX78" s="50"/>
      <c r="CY78" s="59"/>
      <c r="CZ78" s="60"/>
      <c r="DA78" s="17"/>
      <c r="DB78" s="17"/>
      <c r="DC78" s="58"/>
      <c r="DD78" s="50"/>
      <c r="DE78" s="50"/>
      <c r="DF78" s="50"/>
      <c r="DG78" s="50"/>
      <c r="DH78" s="50"/>
      <c r="DI78" s="50"/>
      <c r="DJ78" s="59"/>
      <c r="DK78" s="60"/>
      <c r="DL78" s="17"/>
      <c r="DM78" s="17"/>
      <c r="DN78" s="58"/>
      <c r="DO78" s="50"/>
      <c r="DP78" s="50"/>
      <c r="DQ78" s="50"/>
      <c r="DR78" s="50"/>
      <c r="DS78" s="50"/>
      <c r="DT78" s="50"/>
      <c r="DU78" s="59"/>
      <c r="DV78" s="60"/>
      <c r="DW78" s="17"/>
      <c r="DX78" s="17"/>
      <c r="DY78" s="58"/>
      <c r="DZ78" s="50"/>
      <c r="EA78" s="50"/>
      <c r="EB78" s="50"/>
      <c r="EC78" s="50"/>
      <c r="ED78" s="50"/>
      <c r="EE78" s="50"/>
      <c r="EF78" s="59"/>
      <c r="EG78" s="60"/>
      <c r="EH78" s="17"/>
      <c r="EI78" s="17"/>
      <c r="EJ78" s="58"/>
      <c r="EK78" s="50"/>
      <c r="EL78" s="50"/>
      <c r="EM78" s="50"/>
      <c r="EN78" s="50"/>
      <c r="EO78" s="50"/>
      <c r="EP78" s="50"/>
      <c r="EQ78" s="59"/>
      <c r="ER78" s="60"/>
      <c r="ES78" s="17"/>
      <c r="ET78" s="17"/>
      <c r="EU78" s="58"/>
      <c r="EV78" s="50"/>
      <c r="EW78" s="50"/>
      <c r="EX78" s="50"/>
      <c r="EY78" s="50"/>
      <c r="EZ78" s="50"/>
      <c r="FA78" s="50"/>
      <c r="FB78" s="59"/>
      <c r="FC78" s="60"/>
      <c r="FD78" s="17"/>
      <c r="FE78" s="17"/>
      <c r="FF78" s="58"/>
      <c r="FG78" s="50"/>
      <c r="FH78" s="50"/>
      <c r="FI78" s="50"/>
      <c r="FJ78" s="50"/>
      <c r="FK78" s="50"/>
      <c r="FL78" s="50"/>
      <c r="FM78" s="59"/>
      <c r="FN78" s="60"/>
      <c r="FO78" s="17"/>
      <c r="FP78" s="17"/>
      <c r="FQ78" s="58"/>
      <c r="FR78" s="50"/>
      <c r="FS78" s="50"/>
      <c r="FT78" s="50"/>
      <c r="FU78" s="50"/>
      <c r="FV78" s="50"/>
      <c r="FW78" s="50"/>
      <c r="FX78" s="59"/>
      <c r="FY78" s="60"/>
      <c r="FZ78" s="17"/>
      <c r="GA78" s="17"/>
      <c r="GB78" s="58"/>
      <c r="GC78" s="50"/>
      <c r="GD78" s="50"/>
      <c r="GE78" s="50"/>
      <c r="GF78" s="50"/>
      <c r="GG78" s="50"/>
      <c r="GH78" s="50"/>
      <c r="GI78" s="59"/>
      <c r="GJ78" s="60"/>
      <c r="GK78" s="17"/>
      <c r="GL78" s="17"/>
      <c r="GM78" s="58"/>
      <c r="GN78" s="50"/>
      <c r="GO78" s="50"/>
      <c r="GP78" s="50"/>
      <c r="GQ78" s="50"/>
      <c r="GR78" s="50"/>
      <c r="GS78" s="50"/>
      <c r="GT78" s="59"/>
      <c r="GU78" s="60"/>
      <c r="GV78" s="17"/>
      <c r="GW78" s="17"/>
      <c r="GX78" s="58"/>
      <c r="GY78" s="50"/>
      <c r="GZ78" s="50"/>
      <c r="HA78" s="50"/>
      <c r="HB78" s="50"/>
      <c r="HC78" s="50"/>
      <c r="HD78" s="50"/>
      <c r="HE78" s="59"/>
      <c r="HF78" s="60"/>
      <c r="HG78" s="17"/>
      <c r="HH78" s="17"/>
      <c r="HI78" s="58"/>
      <c r="HJ78" s="50"/>
      <c r="HK78" s="50"/>
      <c r="HL78" s="50"/>
      <c r="HM78" s="50"/>
      <c r="HN78" s="50"/>
      <c r="HO78" s="50"/>
      <c r="HP78" s="59"/>
      <c r="HQ78" s="60"/>
      <c r="HR78" s="17"/>
      <c r="HS78" s="17"/>
    </row>
    <row r="79" spans="1:227" x14ac:dyDescent="0.3">
      <c r="A79" s="65"/>
      <c r="B79" s="66"/>
      <c r="C79" s="67"/>
      <c r="D79" s="67"/>
      <c r="E79" s="59"/>
      <c r="F79" s="59"/>
      <c r="G79" s="17"/>
      <c r="H79" s="58"/>
      <c r="I79" s="50"/>
      <c r="J79" s="50"/>
      <c r="K79" s="50"/>
      <c r="L79" s="50"/>
      <c r="M79" s="50"/>
      <c r="N79" s="50"/>
      <c r="O79" s="59"/>
      <c r="P79" s="60"/>
      <c r="Q79" s="17"/>
      <c r="R79" s="17"/>
      <c r="S79" s="58"/>
      <c r="T79" s="50"/>
      <c r="U79" s="50"/>
      <c r="V79" s="50"/>
      <c r="W79" s="50"/>
      <c r="X79" s="50"/>
      <c r="Y79" s="50"/>
      <c r="Z79" s="59"/>
      <c r="AA79" s="60"/>
      <c r="AB79" s="17"/>
      <c r="AC79" s="17"/>
      <c r="AD79" s="58"/>
      <c r="AE79" s="50"/>
      <c r="AF79" s="50"/>
      <c r="AG79" s="50"/>
      <c r="AH79" s="50"/>
      <c r="AI79" s="50"/>
      <c r="AJ79" s="50"/>
      <c r="AK79" s="59"/>
      <c r="AL79" s="60"/>
      <c r="AM79" s="17"/>
      <c r="AN79" s="17"/>
      <c r="AO79" s="58"/>
      <c r="AP79" s="50"/>
      <c r="AQ79" s="50"/>
      <c r="AR79" s="50"/>
      <c r="AS79" s="50"/>
      <c r="AT79" s="50"/>
      <c r="AU79" s="50"/>
      <c r="AV79" s="59"/>
      <c r="AW79" s="60"/>
      <c r="AX79" s="17"/>
      <c r="AY79" s="17"/>
      <c r="AZ79" s="58"/>
      <c r="BA79" s="50"/>
      <c r="BB79" s="50"/>
      <c r="BC79" s="50"/>
      <c r="BD79" s="50"/>
      <c r="BE79" s="50"/>
      <c r="BF79" s="50"/>
      <c r="BG79" s="59"/>
      <c r="BH79" s="60"/>
      <c r="BI79" s="17"/>
      <c r="BJ79" s="17"/>
      <c r="BK79" s="58"/>
      <c r="BL79" s="50"/>
      <c r="BM79" s="50"/>
      <c r="BN79" s="50"/>
      <c r="BO79" s="50"/>
      <c r="BP79" s="50"/>
      <c r="BQ79" s="50"/>
      <c r="BR79" s="59"/>
      <c r="BS79" s="60"/>
      <c r="BT79" s="17"/>
      <c r="BU79" s="17"/>
      <c r="BV79" s="58"/>
      <c r="BW79" s="50"/>
      <c r="BX79" s="50"/>
      <c r="BY79" s="50"/>
      <c r="BZ79" s="50"/>
      <c r="CA79" s="50"/>
      <c r="CB79" s="50"/>
      <c r="CC79" s="59"/>
      <c r="CD79" s="60"/>
      <c r="CE79" s="17"/>
      <c r="CF79" s="17"/>
      <c r="CG79" s="58"/>
      <c r="CH79" s="50"/>
      <c r="CI79" s="50"/>
      <c r="CJ79" s="50"/>
      <c r="CK79" s="50"/>
      <c r="CL79" s="50"/>
      <c r="CM79" s="50"/>
      <c r="CN79" s="59"/>
      <c r="CO79" s="60"/>
      <c r="CP79" s="17"/>
      <c r="CQ79" s="17"/>
      <c r="CR79" s="58"/>
      <c r="CS79" s="50"/>
      <c r="CT79" s="50"/>
      <c r="CU79" s="50"/>
      <c r="CV79" s="50"/>
      <c r="CW79" s="50"/>
      <c r="CX79" s="50"/>
      <c r="CY79" s="59"/>
      <c r="CZ79" s="60"/>
      <c r="DA79" s="17"/>
      <c r="DB79" s="17"/>
      <c r="DC79" s="58"/>
      <c r="DD79" s="50"/>
      <c r="DE79" s="50"/>
      <c r="DF79" s="50"/>
      <c r="DG79" s="50"/>
      <c r="DH79" s="50"/>
      <c r="DI79" s="50"/>
      <c r="DJ79" s="59"/>
      <c r="DK79" s="60"/>
      <c r="DL79" s="17"/>
      <c r="DM79" s="17"/>
      <c r="DN79" s="58"/>
      <c r="DO79" s="50"/>
      <c r="DP79" s="50"/>
      <c r="DQ79" s="50"/>
      <c r="DR79" s="50"/>
      <c r="DS79" s="50"/>
      <c r="DT79" s="50"/>
      <c r="DU79" s="59"/>
      <c r="DV79" s="60"/>
      <c r="DW79" s="17"/>
      <c r="DX79" s="17"/>
      <c r="DY79" s="58"/>
      <c r="DZ79" s="50"/>
      <c r="EA79" s="50"/>
      <c r="EB79" s="50"/>
      <c r="EC79" s="50"/>
      <c r="ED79" s="50"/>
      <c r="EE79" s="50"/>
      <c r="EF79" s="59"/>
      <c r="EG79" s="60"/>
      <c r="EH79" s="17"/>
      <c r="EI79" s="17"/>
      <c r="EJ79" s="58"/>
      <c r="EK79" s="50"/>
      <c r="EL79" s="50"/>
      <c r="EM79" s="50"/>
      <c r="EN79" s="50"/>
      <c r="EO79" s="50"/>
      <c r="EP79" s="50"/>
      <c r="EQ79" s="59"/>
      <c r="ER79" s="60"/>
      <c r="ES79" s="17"/>
      <c r="ET79" s="17"/>
      <c r="EU79" s="58"/>
      <c r="EV79" s="50"/>
      <c r="EW79" s="50"/>
      <c r="EX79" s="50"/>
      <c r="EY79" s="50"/>
      <c r="EZ79" s="50"/>
      <c r="FA79" s="50"/>
      <c r="FB79" s="59"/>
      <c r="FC79" s="60"/>
      <c r="FD79" s="17"/>
      <c r="FE79" s="17"/>
      <c r="FF79" s="58"/>
      <c r="FG79" s="50"/>
      <c r="FH79" s="50"/>
      <c r="FI79" s="50"/>
      <c r="FJ79" s="50"/>
      <c r="FK79" s="50"/>
      <c r="FL79" s="50"/>
      <c r="FM79" s="59"/>
      <c r="FN79" s="60"/>
      <c r="FO79" s="17"/>
      <c r="FP79" s="17"/>
      <c r="FQ79" s="58"/>
      <c r="FR79" s="50"/>
      <c r="FS79" s="50"/>
      <c r="FT79" s="50"/>
      <c r="FU79" s="50"/>
      <c r="FV79" s="50"/>
      <c r="FW79" s="50"/>
      <c r="FX79" s="59"/>
      <c r="FY79" s="60"/>
      <c r="FZ79" s="17"/>
      <c r="GA79" s="17"/>
      <c r="GB79" s="58"/>
      <c r="GC79" s="50"/>
      <c r="GD79" s="50"/>
      <c r="GE79" s="50"/>
      <c r="GF79" s="50"/>
      <c r="GG79" s="50"/>
      <c r="GH79" s="50"/>
      <c r="GI79" s="59"/>
      <c r="GJ79" s="60"/>
      <c r="GK79" s="17"/>
      <c r="GL79" s="17"/>
      <c r="GM79" s="58"/>
      <c r="GN79" s="50"/>
      <c r="GO79" s="50"/>
      <c r="GP79" s="50"/>
      <c r="GQ79" s="50"/>
      <c r="GR79" s="50"/>
      <c r="GS79" s="50"/>
      <c r="GT79" s="59"/>
      <c r="GU79" s="60"/>
      <c r="GV79" s="17"/>
      <c r="GW79" s="17"/>
      <c r="GX79" s="58"/>
      <c r="GY79" s="50"/>
      <c r="GZ79" s="50"/>
      <c r="HA79" s="50"/>
      <c r="HB79" s="50"/>
      <c r="HC79" s="50"/>
      <c r="HD79" s="50"/>
      <c r="HE79" s="59"/>
      <c r="HF79" s="60"/>
      <c r="HG79" s="17"/>
      <c r="HH79" s="17"/>
      <c r="HI79" s="58"/>
      <c r="HJ79" s="50"/>
      <c r="HK79" s="50"/>
      <c r="HL79" s="50"/>
      <c r="HM79" s="50"/>
      <c r="HN79" s="50"/>
      <c r="HO79" s="50"/>
      <c r="HP79" s="59"/>
      <c r="HQ79" s="60"/>
      <c r="HR79" s="17"/>
      <c r="HS79" s="17"/>
    </row>
    <row r="80" spans="1:227" x14ac:dyDescent="0.3">
      <c r="A80" s="65"/>
      <c r="B80" s="66"/>
      <c r="C80" s="67"/>
      <c r="D80" s="67"/>
      <c r="E80" s="59"/>
      <c r="F80" s="59"/>
      <c r="G80" s="17"/>
      <c r="H80" s="58"/>
      <c r="I80" s="50"/>
      <c r="J80" s="50"/>
      <c r="K80" s="50"/>
      <c r="L80" s="50"/>
      <c r="M80" s="50"/>
      <c r="N80" s="50"/>
      <c r="O80" s="59"/>
      <c r="P80" s="60"/>
      <c r="Q80" s="17"/>
      <c r="R80" s="17"/>
      <c r="S80" s="58"/>
      <c r="T80" s="50"/>
      <c r="U80" s="50"/>
      <c r="V80" s="50"/>
      <c r="W80" s="50"/>
      <c r="X80" s="50"/>
      <c r="Y80" s="50"/>
      <c r="Z80" s="59"/>
      <c r="AA80" s="60"/>
      <c r="AB80" s="17"/>
      <c r="AC80" s="17"/>
      <c r="AD80" s="58"/>
      <c r="AE80" s="50"/>
      <c r="AF80" s="50"/>
      <c r="AG80" s="50"/>
      <c r="AH80" s="50"/>
      <c r="AI80" s="50"/>
      <c r="AJ80" s="50"/>
      <c r="AK80" s="59"/>
      <c r="AL80" s="60"/>
      <c r="AM80" s="17"/>
      <c r="AN80" s="17"/>
      <c r="AO80" s="58"/>
      <c r="AP80" s="50"/>
      <c r="AQ80" s="50"/>
      <c r="AR80" s="50"/>
      <c r="AS80" s="50"/>
      <c r="AT80" s="50"/>
      <c r="AU80" s="50"/>
      <c r="AV80" s="59"/>
      <c r="AW80" s="60"/>
      <c r="AX80" s="17"/>
      <c r="AY80" s="17"/>
      <c r="AZ80" s="58"/>
      <c r="BA80" s="50"/>
      <c r="BB80" s="50"/>
      <c r="BC80" s="50"/>
      <c r="BD80" s="50"/>
      <c r="BE80" s="50"/>
      <c r="BF80" s="50"/>
      <c r="BG80" s="59"/>
      <c r="BH80" s="60"/>
      <c r="BI80" s="17"/>
      <c r="BJ80" s="17"/>
      <c r="BK80" s="58"/>
      <c r="BL80" s="50"/>
      <c r="BM80" s="50"/>
      <c r="BN80" s="50"/>
      <c r="BO80" s="50"/>
      <c r="BP80" s="50"/>
      <c r="BQ80" s="50"/>
      <c r="BR80" s="59"/>
      <c r="BS80" s="60"/>
      <c r="BT80" s="17"/>
      <c r="BU80" s="17"/>
      <c r="BV80" s="58"/>
      <c r="BW80" s="50"/>
      <c r="BX80" s="50"/>
      <c r="BY80" s="50"/>
      <c r="BZ80" s="50"/>
      <c r="CA80" s="50"/>
      <c r="CB80" s="50"/>
      <c r="CC80" s="59"/>
      <c r="CD80" s="60"/>
      <c r="CE80" s="17"/>
      <c r="CF80" s="17"/>
      <c r="CG80" s="58"/>
      <c r="CH80" s="50"/>
      <c r="CI80" s="50"/>
      <c r="CJ80" s="50"/>
      <c r="CK80" s="50"/>
      <c r="CL80" s="50"/>
      <c r="CM80" s="50"/>
      <c r="CN80" s="59"/>
      <c r="CO80" s="60"/>
      <c r="CP80" s="17"/>
      <c r="CQ80" s="17"/>
      <c r="CR80" s="58"/>
      <c r="CS80" s="50"/>
      <c r="CT80" s="50"/>
      <c r="CU80" s="50"/>
      <c r="CV80" s="50"/>
      <c r="CW80" s="50"/>
      <c r="CX80" s="50"/>
      <c r="CY80" s="59"/>
      <c r="CZ80" s="60"/>
      <c r="DA80" s="17"/>
      <c r="DB80" s="17"/>
      <c r="DC80" s="58"/>
      <c r="DD80" s="50"/>
      <c r="DE80" s="50"/>
      <c r="DF80" s="50"/>
      <c r="DG80" s="50"/>
      <c r="DH80" s="50"/>
      <c r="DI80" s="50"/>
      <c r="DJ80" s="59"/>
      <c r="DK80" s="60"/>
      <c r="DL80" s="17"/>
      <c r="DM80" s="17"/>
      <c r="DN80" s="58"/>
      <c r="DO80" s="50"/>
      <c r="DP80" s="50"/>
      <c r="DQ80" s="50"/>
      <c r="DR80" s="50"/>
      <c r="DS80" s="50"/>
      <c r="DT80" s="50"/>
      <c r="DU80" s="59"/>
      <c r="DV80" s="60"/>
      <c r="DW80" s="17"/>
      <c r="DX80" s="17"/>
      <c r="DY80" s="58"/>
      <c r="DZ80" s="50"/>
      <c r="EA80" s="50"/>
      <c r="EB80" s="50"/>
      <c r="EC80" s="50"/>
      <c r="ED80" s="50"/>
      <c r="EE80" s="50"/>
      <c r="EF80" s="59"/>
      <c r="EG80" s="60"/>
      <c r="EH80" s="17"/>
      <c r="EI80" s="17"/>
      <c r="EJ80" s="58"/>
      <c r="EK80" s="50"/>
      <c r="EL80" s="50"/>
      <c r="EM80" s="50"/>
      <c r="EN80" s="50"/>
      <c r="EO80" s="50"/>
      <c r="EP80" s="50"/>
      <c r="EQ80" s="59"/>
      <c r="ER80" s="60"/>
      <c r="ES80" s="17"/>
      <c r="ET80" s="17"/>
      <c r="EU80" s="58"/>
      <c r="EV80" s="50"/>
      <c r="EW80" s="50"/>
      <c r="EX80" s="50"/>
      <c r="EY80" s="50"/>
      <c r="EZ80" s="50"/>
      <c r="FA80" s="50"/>
      <c r="FB80" s="59"/>
      <c r="FC80" s="60"/>
      <c r="FD80" s="17"/>
      <c r="FE80" s="17"/>
      <c r="FF80" s="58"/>
      <c r="FG80" s="50"/>
      <c r="FH80" s="50"/>
      <c r="FI80" s="50"/>
      <c r="FJ80" s="50"/>
      <c r="FK80" s="50"/>
      <c r="FL80" s="50"/>
      <c r="FM80" s="59"/>
      <c r="FN80" s="60"/>
      <c r="FO80" s="17"/>
      <c r="FP80" s="17"/>
      <c r="FQ80" s="58"/>
      <c r="FR80" s="50"/>
      <c r="FS80" s="50"/>
      <c r="FT80" s="50"/>
      <c r="FU80" s="50"/>
      <c r="FV80" s="50"/>
      <c r="FW80" s="50"/>
      <c r="FX80" s="59"/>
      <c r="FY80" s="60"/>
      <c r="FZ80" s="17"/>
      <c r="GA80" s="17"/>
      <c r="GB80" s="58"/>
      <c r="GC80" s="50"/>
      <c r="GD80" s="50"/>
      <c r="GE80" s="50"/>
      <c r="GF80" s="50"/>
      <c r="GG80" s="50"/>
      <c r="GH80" s="50"/>
      <c r="GI80" s="59"/>
      <c r="GJ80" s="60"/>
      <c r="GK80" s="17"/>
      <c r="GL80" s="17"/>
      <c r="GM80" s="58"/>
      <c r="GN80" s="50"/>
      <c r="GO80" s="50"/>
      <c r="GP80" s="50"/>
      <c r="GQ80" s="50"/>
      <c r="GR80" s="50"/>
      <c r="GS80" s="50"/>
      <c r="GT80" s="59"/>
      <c r="GU80" s="60"/>
      <c r="GV80" s="17"/>
      <c r="GW80" s="17"/>
      <c r="GX80" s="58"/>
      <c r="GY80" s="50"/>
      <c r="GZ80" s="50"/>
      <c r="HA80" s="50"/>
      <c r="HB80" s="50"/>
      <c r="HC80" s="50"/>
      <c r="HD80" s="50"/>
      <c r="HE80" s="59"/>
      <c r="HF80" s="60"/>
      <c r="HG80" s="17"/>
      <c r="HH80" s="17"/>
      <c r="HI80" s="58"/>
      <c r="HJ80" s="50"/>
      <c r="HK80" s="50"/>
      <c r="HL80" s="50"/>
      <c r="HM80" s="50"/>
      <c r="HN80" s="50"/>
      <c r="HO80" s="50"/>
      <c r="HP80" s="59"/>
      <c r="HQ80" s="60"/>
      <c r="HR80" s="17"/>
      <c r="HS80" s="17"/>
    </row>
    <row r="81" spans="1:227" x14ac:dyDescent="0.3">
      <c r="A81" s="65"/>
      <c r="B81" s="66"/>
      <c r="C81" s="67"/>
      <c r="D81" s="67"/>
      <c r="E81" s="59"/>
      <c r="F81" s="59"/>
      <c r="G81" s="17"/>
      <c r="H81" s="58"/>
      <c r="I81" s="50"/>
      <c r="J81" s="50"/>
      <c r="K81" s="50"/>
      <c r="L81" s="50"/>
      <c r="M81" s="50"/>
      <c r="N81" s="50"/>
      <c r="O81" s="59"/>
      <c r="P81" s="60"/>
      <c r="Q81" s="17"/>
      <c r="R81" s="17"/>
      <c r="S81" s="58"/>
      <c r="T81" s="50"/>
      <c r="U81" s="50"/>
      <c r="V81" s="50"/>
      <c r="W81" s="50"/>
      <c r="X81" s="50"/>
      <c r="Y81" s="50"/>
      <c r="Z81" s="59"/>
      <c r="AA81" s="60"/>
      <c r="AB81" s="17"/>
      <c r="AC81" s="17"/>
      <c r="AD81" s="58"/>
      <c r="AE81" s="50"/>
      <c r="AF81" s="50"/>
      <c r="AG81" s="50"/>
      <c r="AH81" s="50"/>
      <c r="AI81" s="50"/>
      <c r="AJ81" s="50"/>
      <c r="AK81" s="59"/>
      <c r="AL81" s="60"/>
      <c r="AM81" s="17"/>
      <c r="AN81" s="17"/>
      <c r="AO81" s="58"/>
      <c r="AP81" s="50"/>
      <c r="AQ81" s="50"/>
      <c r="AR81" s="50"/>
      <c r="AS81" s="50"/>
      <c r="AT81" s="50"/>
      <c r="AU81" s="50"/>
      <c r="AV81" s="59"/>
      <c r="AW81" s="60"/>
      <c r="AX81" s="17"/>
      <c r="AY81" s="17"/>
      <c r="AZ81" s="58"/>
      <c r="BA81" s="50"/>
      <c r="BB81" s="50"/>
      <c r="BC81" s="50"/>
      <c r="BD81" s="50"/>
      <c r="BE81" s="50"/>
      <c r="BF81" s="50"/>
      <c r="BG81" s="59"/>
      <c r="BH81" s="60"/>
      <c r="BI81" s="17"/>
      <c r="BJ81" s="17"/>
      <c r="BK81" s="58"/>
      <c r="BL81" s="50"/>
      <c r="BM81" s="50"/>
      <c r="BN81" s="50"/>
      <c r="BO81" s="50"/>
      <c r="BP81" s="50"/>
      <c r="BQ81" s="50"/>
      <c r="BR81" s="59"/>
      <c r="BS81" s="60"/>
      <c r="BT81" s="17"/>
      <c r="BU81" s="17"/>
      <c r="BV81" s="58"/>
      <c r="BW81" s="50"/>
      <c r="BX81" s="50"/>
      <c r="BY81" s="50"/>
      <c r="BZ81" s="50"/>
      <c r="CA81" s="50"/>
      <c r="CB81" s="50"/>
      <c r="CC81" s="59"/>
      <c r="CD81" s="60"/>
      <c r="CE81" s="17"/>
      <c r="CF81" s="17"/>
      <c r="CG81" s="58"/>
      <c r="CH81" s="50"/>
      <c r="CI81" s="50"/>
      <c r="CJ81" s="50"/>
      <c r="CK81" s="50"/>
      <c r="CL81" s="50"/>
      <c r="CM81" s="50"/>
      <c r="CN81" s="59"/>
      <c r="CO81" s="60"/>
      <c r="CP81" s="17"/>
      <c r="CQ81" s="17"/>
      <c r="CR81" s="58"/>
      <c r="CS81" s="50"/>
      <c r="CT81" s="50"/>
      <c r="CU81" s="50"/>
      <c r="CV81" s="50"/>
      <c r="CW81" s="50"/>
      <c r="CX81" s="50"/>
      <c r="CY81" s="59"/>
      <c r="CZ81" s="60"/>
      <c r="DA81" s="17"/>
      <c r="DB81" s="17"/>
      <c r="DC81" s="58"/>
      <c r="DD81" s="50"/>
      <c r="DE81" s="50"/>
      <c r="DF81" s="50"/>
      <c r="DG81" s="50"/>
      <c r="DH81" s="50"/>
      <c r="DI81" s="50"/>
      <c r="DJ81" s="59"/>
      <c r="DK81" s="60"/>
      <c r="DL81" s="17"/>
      <c r="DM81" s="17"/>
      <c r="DN81" s="58"/>
      <c r="DO81" s="50"/>
      <c r="DP81" s="50"/>
      <c r="DQ81" s="50"/>
      <c r="DR81" s="50"/>
      <c r="DS81" s="50"/>
      <c r="DT81" s="50"/>
      <c r="DU81" s="59"/>
      <c r="DV81" s="60"/>
      <c r="DW81" s="17"/>
      <c r="DX81" s="17"/>
      <c r="DY81" s="58"/>
      <c r="DZ81" s="50"/>
      <c r="EA81" s="50"/>
      <c r="EB81" s="50"/>
      <c r="EC81" s="50"/>
      <c r="ED81" s="50"/>
      <c r="EE81" s="50"/>
      <c r="EF81" s="59"/>
      <c r="EG81" s="60"/>
      <c r="EH81" s="17"/>
      <c r="EI81" s="17"/>
      <c r="EJ81" s="58"/>
      <c r="EK81" s="50"/>
      <c r="EL81" s="50"/>
      <c r="EM81" s="50"/>
      <c r="EN81" s="50"/>
      <c r="EO81" s="50"/>
      <c r="EP81" s="50"/>
      <c r="EQ81" s="59"/>
      <c r="ER81" s="60"/>
      <c r="ES81" s="17"/>
      <c r="ET81" s="17"/>
      <c r="EU81" s="58"/>
      <c r="EV81" s="50"/>
      <c r="EW81" s="50"/>
      <c r="EX81" s="50"/>
      <c r="EY81" s="50"/>
      <c r="EZ81" s="50"/>
      <c r="FA81" s="50"/>
      <c r="FB81" s="59"/>
      <c r="FC81" s="60"/>
      <c r="FD81" s="17"/>
      <c r="FE81" s="17"/>
      <c r="FF81" s="58"/>
      <c r="FG81" s="50"/>
      <c r="FH81" s="50"/>
      <c r="FI81" s="50"/>
      <c r="FJ81" s="50"/>
      <c r="FK81" s="50"/>
      <c r="FL81" s="50"/>
      <c r="FM81" s="59"/>
      <c r="FN81" s="60"/>
      <c r="FO81" s="17"/>
      <c r="FP81" s="17"/>
      <c r="FQ81" s="58"/>
      <c r="FR81" s="50"/>
      <c r="FS81" s="50"/>
      <c r="FT81" s="50"/>
      <c r="FU81" s="50"/>
      <c r="FV81" s="50"/>
      <c r="FW81" s="50"/>
      <c r="FX81" s="59"/>
      <c r="FY81" s="60"/>
      <c r="FZ81" s="17"/>
      <c r="GA81" s="17"/>
      <c r="GB81" s="58"/>
      <c r="GC81" s="50"/>
      <c r="GD81" s="50"/>
      <c r="GE81" s="50"/>
      <c r="GF81" s="50"/>
      <c r="GG81" s="50"/>
      <c r="GH81" s="50"/>
      <c r="GI81" s="59"/>
      <c r="GJ81" s="60"/>
      <c r="GK81" s="17"/>
      <c r="GL81" s="17"/>
      <c r="GM81" s="58"/>
      <c r="GN81" s="50"/>
      <c r="GO81" s="50"/>
      <c r="GP81" s="50"/>
      <c r="GQ81" s="50"/>
      <c r="GR81" s="50"/>
      <c r="GS81" s="50"/>
      <c r="GT81" s="59"/>
      <c r="GU81" s="60"/>
      <c r="GV81" s="17"/>
      <c r="GW81" s="17"/>
      <c r="GX81" s="58"/>
      <c r="GY81" s="50"/>
      <c r="GZ81" s="50"/>
      <c r="HA81" s="50"/>
      <c r="HB81" s="50"/>
      <c r="HC81" s="50"/>
      <c r="HD81" s="50"/>
      <c r="HE81" s="59"/>
      <c r="HF81" s="60"/>
      <c r="HG81" s="17"/>
      <c r="HH81" s="17"/>
      <c r="HI81" s="58"/>
      <c r="HJ81" s="50"/>
      <c r="HK81" s="50"/>
      <c r="HL81" s="50"/>
      <c r="HM81" s="50"/>
      <c r="HN81" s="50"/>
      <c r="HO81" s="50"/>
      <c r="HP81" s="59"/>
      <c r="HQ81" s="60"/>
      <c r="HR81" s="17"/>
      <c r="HS81" s="17"/>
    </row>
    <row r="82" spans="1:227" x14ac:dyDescent="0.3">
      <c r="A82" s="65"/>
      <c r="B82" s="66"/>
      <c r="C82" s="67"/>
      <c r="D82" s="67"/>
      <c r="E82" s="59"/>
      <c r="F82" s="59"/>
      <c r="G82" s="17"/>
      <c r="H82" s="58"/>
      <c r="I82" s="50"/>
      <c r="J82" s="50"/>
      <c r="K82" s="50"/>
      <c r="L82" s="50"/>
      <c r="M82" s="50"/>
      <c r="N82" s="50"/>
      <c r="O82" s="59"/>
      <c r="P82" s="60"/>
      <c r="Q82" s="17"/>
      <c r="R82" s="17"/>
      <c r="S82" s="58"/>
      <c r="T82" s="50"/>
      <c r="U82" s="50"/>
      <c r="V82" s="50"/>
      <c r="W82" s="50"/>
      <c r="X82" s="50"/>
      <c r="Y82" s="50"/>
      <c r="Z82" s="59"/>
      <c r="AA82" s="60"/>
      <c r="AB82" s="17"/>
      <c r="AC82" s="17"/>
      <c r="AD82" s="58"/>
      <c r="AE82" s="50"/>
      <c r="AF82" s="50"/>
      <c r="AG82" s="50"/>
      <c r="AH82" s="50"/>
      <c r="AI82" s="50"/>
      <c r="AJ82" s="50"/>
      <c r="AK82" s="59"/>
      <c r="AL82" s="60"/>
      <c r="AM82" s="17"/>
      <c r="AN82" s="17"/>
      <c r="AO82" s="58"/>
      <c r="AP82" s="50"/>
      <c r="AQ82" s="50"/>
      <c r="AR82" s="50"/>
      <c r="AS82" s="50"/>
      <c r="AT82" s="50"/>
      <c r="AU82" s="50"/>
      <c r="AV82" s="59"/>
      <c r="AW82" s="60"/>
      <c r="AX82" s="17"/>
      <c r="AY82" s="17"/>
      <c r="AZ82" s="58"/>
      <c r="BA82" s="50"/>
      <c r="BB82" s="50"/>
      <c r="BC82" s="50"/>
      <c r="BD82" s="50"/>
      <c r="BE82" s="50"/>
      <c r="BF82" s="50"/>
      <c r="BG82" s="59"/>
      <c r="BH82" s="60"/>
      <c r="BI82" s="17"/>
      <c r="BJ82" s="17"/>
      <c r="BK82" s="58"/>
      <c r="BL82" s="50"/>
      <c r="BM82" s="50"/>
      <c r="BN82" s="50"/>
      <c r="BO82" s="50"/>
      <c r="BP82" s="50"/>
      <c r="BQ82" s="50"/>
      <c r="BR82" s="59"/>
      <c r="BS82" s="60"/>
      <c r="BT82" s="17"/>
      <c r="BU82" s="17"/>
      <c r="BV82" s="58"/>
      <c r="BW82" s="50"/>
      <c r="BX82" s="50"/>
      <c r="BY82" s="50"/>
      <c r="BZ82" s="50"/>
      <c r="CA82" s="50"/>
      <c r="CB82" s="50"/>
      <c r="CC82" s="59"/>
      <c r="CD82" s="60"/>
      <c r="CE82" s="17"/>
      <c r="CF82" s="17"/>
      <c r="CG82" s="58"/>
      <c r="CH82" s="50"/>
      <c r="CI82" s="50"/>
      <c r="CJ82" s="50"/>
      <c r="CK82" s="50"/>
      <c r="CL82" s="50"/>
      <c r="CM82" s="50"/>
      <c r="CN82" s="59"/>
      <c r="CO82" s="60"/>
      <c r="CP82" s="17"/>
      <c r="CQ82" s="17"/>
      <c r="CR82" s="58"/>
      <c r="CS82" s="50"/>
      <c r="CT82" s="50"/>
      <c r="CU82" s="50"/>
      <c r="CV82" s="50"/>
      <c r="CW82" s="50"/>
      <c r="CX82" s="50"/>
      <c r="CY82" s="59"/>
      <c r="CZ82" s="60"/>
      <c r="DA82" s="17"/>
      <c r="DB82" s="17"/>
      <c r="DC82" s="58"/>
      <c r="DD82" s="50"/>
      <c r="DE82" s="50"/>
      <c r="DF82" s="50"/>
      <c r="DG82" s="50"/>
      <c r="DH82" s="50"/>
      <c r="DI82" s="50"/>
      <c r="DJ82" s="59"/>
      <c r="DK82" s="60"/>
      <c r="DL82" s="17"/>
      <c r="DM82" s="17"/>
      <c r="DN82" s="58"/>
      <c r="DO82" s="50"/>
      <c r="DP82" s="50"/>
      <c r="DQ82" s="50"/>
      <c r="DR82" s="50"/>
      <c r="DS82" s="50"/>
      <c r="DT82" s="50"/>
      <c r="DU82" s="59"/>
      <c r="DV82" s="60"/>
      <c r="DW82" s="17"/>
      <c r="DX82" s="17"/>
      <c r="DY82" s="58"/>
      <c r="DZ82" s="50"/>
      <c r="EA82" s="50"/>
      <c r="EB82" s="50"/>
      <c r="EC82" s="50"/>
      <c r="ED82" s="50"/>
      <c r="EE82" s="50"/>
      <c r="EF82" s="59"/>
      <c r="EG82" s="60"/>
      <c r="EH82" s="17"/>
      <c r="EI82" s="17"/>
      <c r="EJ82" s="58"/>
      <c r="EK82" s="50"/>
      <c r="EL82" s="50"/>
      <c r="EM82" s="50"/>
      <c r="EN82" s="50"/>
      <c r="EO82" s="50"/>
      <c r="EP82" s="50"/>
      <c r="EQ82" s="59"/>
      <c r="ER82" s="60"/>
      <c r="ES82" s="17"/>
      <c r="ET82" s="17"/>
      <c r="EU82" s="58"/>
      <c r="EV82" s="50"/>
      <c r="EW82" s="50"/>
      <c r="EX82" s="50"/>
      <c r="EY82" s="50"/>
      <c r="EZ82" s="50"/>
      <c r="FA82" s="50"/>
      <c r="FB82" s="59"/>
      <c r="FC82" s="60"/>
      <c r="FD82" s="17"/>
      <c r="FE82" s="17"/>
      <c r="FF82" s="58"/>
      <c r="FG82" s="50"/>
      <c r="FH82" s="50"/>
      <c r="FI82" s="50"/>
      <c r="FJ82" s="50"/>
      <c r="FK82" s="50"/>
      <c r="FL82" s="50"/>
      <c r="FM82" s="59"/>
      <c r="FN82" s="60"/>
      <c r="FO82" s="17"/>
      <c r="FP82" s="17"/>
      <c r="FQ82" s="58"/>
      <c r="FR82" s="50"/>
      <c r="FS82" s="50"/>
      <c r="FT82" s="50"/>
      <c r="FU82" s="50"/>
      <c r="FV82" s="50"/>
      <c r="FW82" s="50"/>
      <c r="FX82" s="59"/>
      <c r="FY82" s="60"/>
      <c r="FZ82" s="17"/>
      <c r="GA82" s="17"/>
      <c r="GB82" s="58"/>
      <c r="GC82" s="50"/>
      <c r="GD82" s="50"/>
      <c r="GE82" s="50"/>
      <c r="GF82" s="50"/>
      <c r="GG82" s="50"/>
      <c r="GH82" s="50"/>
      <c r="GI82" s="59"/>
      <c r="GJ82" s="60"/>
      <c r="GK82" s="17"/>
      <c r="GL82" s="17"/>
      <c r="GM82" s="58"/>
      <c r="GN82" s="50"/>
      <c r="GO82" s="50"/>
      <c r="GP82" s="50"/>
      <c r="GQ82" s="50"/>
      <c r="GR82" s="50"/>
      <c r="GS82" s="50"/>
      <c r="GT82" s="59"/>
      <c r="GU82" s="60"/>
      <c r="GV82" s="17"/>
      <c r="GW82" s="17"/>
      <c r="GX82" s="58"/>
      <c r="GY82" s="50"/>
      <c r="GZ82" s="50"/>
      <c r="HA82" s="50"/>
      <c r="HB82" s="50"/>
      <c r="HC82" s="50"/>
      <c r="HD82" s="50"/>
      <c r="HE82" s="59"/>
      <c r="HF82" s="60"/>
      <c r="HG82" s="17"/>
      <c r="HH82" s="17"/>
      <c r="HI82" s="58"/>
      <c r="HJ82" s="50"/>
      <c r="HK82" s="50"/>
      <c r="HL82" s="50"/>
      <c r="HM82" s="50"/>
      <c r="HN82" s="50"/>
      <c r="HO82" s="50"/>
      <c r="HP82" s="59"/>
      <c r="HQ82" s="60"/>
      <c r="HR82" s="17"/>
      <c r="HS82" s="17"/>
    </row>
    <row r="83" spans="1:227" x14ac:dyDescent="0.3">
      <c r="A83" s="65"/>
      <c r="B83" s="66"/>
      <c r="C83" s="67"/>
      <c r="D83" s="67"/>
      <c r="E83" s="59"/>
      <c r="F83" s="59"/>
      <c r="G83" s="17"/>
      <c r="H83" s="58"/>
      <c r="I83" s="50"/>
      <c r="J83" s="50"/>
      <c r="K83" s="50"/>
      <c r="L83" s="50"/>
      <c r="M83" s="50"/>
      <c r="N83" s="50"/>
      <c r="O83" s="59"/>
      <c r="P83" s="60"/>
      <c r="Q83" s="17"/>
      <c r="R83" s="17"/>
      <c r="S83" s="58"/>
      <c r="T83" s="50"/>
      <c r="U83" s="50"/>
      <c r="V83" s="50"/>
      <c r="W83" s="50"/>
      <c r="X83" s="50"/>
      <c r="Y83" s="50"/>
      <c r="Z83" s="59"/>
      <c r="AA83" s="60"/>
      <c r="AB83" s="17"/>
      <c r="AC83" s="17"/>
      <c r="AD83" s="58"/>
      <c r="AE83" s="50"/>
      <c r="AF83" s="50"/>
      <c r="AG83" s="50"/>
      <c r="AH83" s="50"/>
      <c r="AI83" s="50"/>
      <c r="AJ83" s="50"/>
      <c r="AK83" s="59"/>
      <c r="AL83" s="60"/>
      <c r="AM83" s="17"/>
      <c r="AN83" s="17"/>
      <c r="AO83" s="58"/>
      <c r="AP83" s="50"/>
      <c r="AQ83" s="50"/>
      <c r="AR83" s="50"/>
      <c r="AS83" s="50"/>
      <c r="AT83" s="50"/>
      <c r="AU83" s="50"/>
      <c r="AV83" s="59"/>
      <c r="AW83" s="60"/>
      <c r="AX83" s="17"/>
      <c r="AY83" s="17"/>
      <c r="AZ83" s="58"/>
      <c r="BA83" s="50"/>
      <c r="BB83" s="50"/>
      <c r="BC83" s="50"/>
      <c r="BD83" s="50"/>
      <c r="BE83" s="50"/>
      <c r="BF83" s="50"/>
      <c r="BG83" s="59"/>
      <c r="BH83" s="60"/>
      <c r="BI83" s="17"/>
      <c r="BJ83" s="17"/>
      <c r="BK83" s="58"/>
      <c r="BL83" s="50"/>
      <c r="BM83" s="50"/>
      <c r="BN83" s="50"/>
      <c r="BO83" s="50"/>
      <c r="BP83" s="50"/>
      <c r="BQ83" s="50"/>
      <c r="BR83" s="59"/>
      <c r="BS83" s="60"/>
      <c r="BT83" s="17"/>
      <c r="BU83" s="17"/>
      <c r="BV83" s="58"/>
      <c r="BW83" s="50"/>
      <c r="BX83" s="50"/>
      <c r="BY83" s="50"/>
      <c r="BZ83" s="50"/>
      <c r="CA83" s="50"/>
      <c r="CB83" s="50"/>
      <c r="CC83" s="59"/>
      <c r="CD83" s="60"/>
      <c r="CE83" s="17"/>
      <c r="CF83" s="17"/>
      <c r="CG83" s="58"/>
      <c r="CH83" s="50"/>
      <c r="CI83" s="50"/>
      <c r="CJ83" s="50"/>
      <c r="CK83" s="50"/>
      <c r="CL83" s="50"/>
      <c r="CM83" s="50"/>
      <c r="CN83" s="59"/>
      <c r="CO83" s="60"/>
      <c r="CP83" s="17"/>
      <c r="CQ83" s="17"/>
      <c r="CR83" s="58"/>
      <c r="CS83" s="50"/>
      <c r="CT83" s="50"/>
      <c r="CU83" s="50"/>
      <c r="CV83" s="50"/>
      <c r="CW83" s="50"/>
      <c r="CX83" s="50"/>
      <c r="CY83" s="59"/>
      <c r="CZ83" s="60"/>
      <c r="DA83" s="17"/>
      <c r="DB83" s="17"/>
      <c r="DC83" s="58"/>
      <c r="DD83" s="50"/>
      <c r="DE83" s="50"/>
      <c r="DF83" s="50"/>
      <c r="DG83" s="50"/>
      <c r="DH83" s="50"/>
      <c r="DI83" s="50"/>
      <c r="DJ83" s="59"/>
      <c r="DK83" s="60"/>
      <c r="DL83" s="17"/>
      <c r="DM83" s="17"/>
      <c r="DN83" s="58"/>
      <c r="DO83" s="50"/>
      <c r="DP83" s="50"/>
      <c r="DQ83" s="50"/>
      <c r="DR83" s="50"/>
      <c r="DS83" s="50"/>
      <c r="DT83" s="50"/>
      <c r="DU83" s="59"/>
      <c r="DV83" s="60"/>
      <c r="DW83" s="17"/>
      <c r="DX83" s="17"/>
      <c r="DY83" s="58"/>
      <c r="DZ83" s="50"/>
      <c r="EA83" s="50"/>
      <c r="EB83" s="50"/>
      <c r="EC83" s="50"/>
      <c r="ED83" s="50"/>
      <c r="EE83" s="50"/>
      <c r="EF83" s="59"/>
      <c r="EG83" s="60"/>
      <c r="EH83" s="17"/>
      <c r="EI83" s="17"/>
      <c r="EJ83" s="58"/>
      <c r="EK83" s="50"/>
      <c r="EL83" s="50"/>
      <c r="EM83" s="50"/>
      <c r="EN83" s="50"/>
      <c r="EO83" s="50"/>
      <c r="EP83" s="50"/>
      <c r="EQ83" s="59"/>
      <c r="ER83" s="60"/>
      <c r="ES83" s="17"/>
      <c r="ET83" s="17"/>
      <c r="EU83" s="58"/>
      <c r="EV83" s="50"/>
      <c r="EW83" s="50"/>
      <c r="EX83" s="50"/>
      <c r="EY83" s="50"/>
      <c r="EZ83" s="50"/>
      <c r="FA83" s="50"/>
      <c r="FB83" s="59"/>
      <c r="FC83" s="60"/>
      <c r="FD83" s="17"/>
      <c r="FE83" s="17"/>
      <c r="FF83" s="58"/>
      <c r="FG83" s="50"/>
      <c r="FH83" s="50"/>
      <c r="FI83" s="50"/>
      <c r="FJ83" s="50"/>
      <c r="FK83" s="50"/>
      <c r="FL83" s="50"/>
      <c r="FM83" s="59"/>
      <c r="FN83" s="60"/>
      <c r="FO83" s="17"/>
      <c r="FP83" s="17"/>
      <c r="FQ83" s="58"/>
      <c r="FR83" s="50"/>
      <c r="FS83" s="50"/>
      <c r="FT83" s="50"/>
      <c r="FU83" s="50"/>
      <c r="FV83" s="50"/>
      <c r="FW83" s="50"/>
      <c r="FX83" s="59"/>
      <c r="FY83" s="60"/>
      <c r="FZ83" s="17"/>
      <c r="GA83" s="17"/>
      <c r="GB83" s="58"/>
      <c r="GC83" s="50"/>
      <c r="GD83" s="50"/>
      <c r="GE83" s="50"/>
      <c r="GF83" s="50"/>
      <c r="GG83" s="50"/>
      <c r="GH83" s="50"/>
      <c r="GI83" s="59"/>
      <c r="GJ83" s="60"/>
      <c r="GK83" s="17"/>
      <c r="GL83" s="17"/>
      <c r="GM83" s="58"/>
      <c r="GN83" s="50"/>
      <c r="GO83" s="50"/>
      <c r="GP83" s="50"/>
      <c r="GQ83" s="50"/>
      <c r="GR83" s="50"/>
      <c r="GS83" s="50"/>
      <c r="GT83" s="59"/>
      <c r="GU83" s="60"/>
      <c r="GV83" s="17"/>
      <c r="GW83" s="17"/>
      <c r="GX83" s="58"/>
      <c r="GY83" s="50"/>
      <c r="GZ83" s="50"/>
      <c r="HA83" s="50"/>
      <c r="HB83" s="50"/>
      <c r="HC83" s="50"/>
      <c r="HD83" s="50"/>
      <c r="HE83" s="59"/>
      <c r="HF83" s="60"/>
      <c r="HG83" s="17"/>
      <c r="HH83" s="17"/>
      <c r="HI83" s="58"/>
      <c r="HJ83" s="50"/>
      <c r="HK83" s="50"/>
      <c r="HL83" s="50"/>
      <c r="HM83" s="50"/>
      <c r="HN83" s="50"/>
      <c r="HO83" s="50"/>
      <c r="HP83" s="59"/>
      <c r="HQ83" s="60"/>
      <c r="HR83" s="17"/>
      <c r="HS83" s="17"/>
    </row>
    <row r="84" spans="1:227" x14ac:dyDescent="0.3">
      <c r="A84" s="65"/>
      <c r="B84" s="66"/>
      <c r="C84" s="67"/>
      <c r="D84" s="67"/>
      <c r="E84" s="59"/>
      <c r="F84" s="59"/>
      <c r="G84" s="17"/>
      <c r="H84" s="58"/>
      <c r="I84" s="50"/>
      <c r="J84" s="50"/>
      <c r="K84" s="50"/>
      <c r="L84" s="50"/>
      <c r="M84" s="50"/>
      <c r="N84" s="50"/>
      <c r="O84" s="59"/>
      <c r="P84" s="60"/>
      <c r="Q84" s="17"/>
      <c r="R84" s="17"/>
      <c r="S84" s="58"/>
      <c r="T84" s="50"/>
      <c r="U84" s="50"/>
      <c r="V84" s="50"/>
      <c r="W84" s="50"/>
      <c r="X84" s="50"/>
      <c r="Y84" s="50"/>
      <c r="Z84" s="59"/>
      <c r="AA84" s="60"/>
      <c r="AB84" s="17"/>
      <c r="AC84" s="17"/>
      <c r="AD84" s="58"/>
      <c r="AE84" s="50"/>
      <c r="AF84" s="50"/>
      <c r="AG84" s="50"/>
      <c r="AH84" s="50"/>
      <c r="AI84" s="50"/>
      <c r="AJ84" s="50"/>
      <c r="AK84" s="59"/>
      <c r="AL84" s="60"/>
      <c r="AM84" s="17"/>
      <c r="AN84" s="17"/>
      <c r="AO84" s="58"/>
      <c r="AP84" s="50"/>
      <c r="AQ84" s="50"/>
      <c r="AR84" s="50"/>
      <c r="AS84" s="50"/>
      <c r="AT84" s="50"/>
      <c r="AU84" s="50"/>
      <c r="AV84" s="59"/>
      <c r="AW84" s="60"/>
      <c r="AX84" s="17"/>
      <c r="AY84" s="17"/>
      <c r="AZ84" s="58"/>
      <c r="BA84" s="50"/>
      <c r="BB84" s="50"/>
      <c r="BC84" s="50"/>
      <c r="BD84" s="50"/>
      <c r="BE84" s="50"/>
      <c r="BF84" s="50"/>
      <c r="BG84" s="59"/>
      <c r="BH84" s="60"/>
      <c r="BI84" s="17"/>
      <c r="BJ84" s="17"/>
      <c r="BK84" s="58"/>
      <c r="BL84" s="50"/>
      <c r="BM84" s="50"/>
      <c r="BN84" s="50"/>
      <c r="BO84" s="50"/>
      <c r="BP84" s="50"/>
      <c r="BQ84" s="50"/>
      <c r="BR84" s="59"/>
      <c r="BS84" s="60"/>
      <c r="BT84" s="17"/>
      <c r="BU84" s="17"/>
      <c r="BV84" s="58"/>
      <c r="BW84" s="50"/>
      <c r="BX84" s="50"/>
      <c r="BY84" s="50"/>
      <c r="BZ84" s="50"/>
      <c r="CA84" s="50"/>
      <c r="CB84" s="50"/>
      <c r="CC84" s="59"/>
      <c r="CD84" s="60"/>
      <c r="CE84" s="17"/>
      <c r="CF84" s="17"/>
      <c r="CG84" s="58"/>
      <c r="CH84" s="50"/>
      <c r="CI84" s="50"/>
      <c r="CJ84" s="50"/>
      <c r="CK84" s="50"/>
      <c r="CL84" s="50"/>
      <c r="CM84" s="50"/>
      <c r="CN84" s="59"/>
      <c r="CO84" s="60"/>
      <c r="CP84" s="17"/>
      <c r="CQ84" s="17"/>
      <c r="CR84" s="58"/>
      <c r="CS84" s="50"/>
      <c r="CT84" s="50"/>
      <c r="CU84" s="50"/>
      <c r="CV84" s="50"/>
      <c r="CW84" s="50"/>
      <c r="CX84" s="50"/>
      <c r="CY84" s="59"/>
      <c r="CZ84" s="60"/>
      <c r="DA84" s="17"/>
      <c r="DB84" s="17"/>
      <c r="DC84" s="58"/>
      <c r="DD84" s="50"/>
      <c r="DE84" s="50"/>
      <c r="DF84" s="50"/>
      <c r="DG84" s="50"/>
      <c r="DH84" s="50"/>
      <c r="DI84" s="50"/>
      <c r="DJ84" s="59"/>
      <c r="DK84" s="60"/>
      <c r="DL84" s="17"/>
      <c r="DM84" s="17"/>
      <c r="DN84" s="58"/>
      <c r="DO84" s="50"/>
      <c r="DP84" s="50"/>
      <c r="DQ84" s="50"/>
      <c r="DR84" s="50"/>
      <c r="DS84" s="50"/>
      <c r="DT84" s="50"/>
      <c r="DU84" s="59"/>
      <c r="DV84" s="60"/>
      <c r="DW84" s="17"/>
      <c r="DX84" s="17"/>
      <c r="DY84" s="58"/>
      <c r="DZ84" s="50"/>
      <c r="EA84" s="50"/>
      <c r="EB84" s="50"/>
      <c r="EC84" s="50"/>
      <c r="ED84" s="50"/>
      <c r="EE84" s="50"/>
      <c r="EF84" s="59"/>
      <c r="EG84" s="60"/>
      <c r="EH84" s="17"/>
      <c r="EI84" s="17"/>
      <c r="EJ84" s="58"/>
      <c r="EK84" s="50"/>
      <c r="EL84" s="50"/>
      <c r="EM84" s="50"/>
      <c r="EN84" s="50"/>
      <c r="EO84" s="50"/>
      <c r="EP84" s="50"/>
      <c r="EQ84" s="59"/>
      <c r="ER84" s="60"/>
      <c r="ES84" s="17"/>
      <c r="ET84" s="17"/>
      <c r="EU84" s="58"/>
      <c r="EV84" s="50"/>
      <c r="EW84" s="50"/>
      <c r="EX84" s="50"/>
      <c r="EY84" s="50"/>
      <c r="EZ84" s="50"/>
      <c r="FA84" s="50"/>
      <c r="FB84" s="59"/>
      <c r="FC84" s="60"/>
      <c r="FD84" s="17"/>
      <c r="FE84" s="17"/>
      <c r="FF84" s="58"/>
      <c r="FG84" s="50"/>
      <c r="FH84" s="50"/>
      <c r="FI84" s="50"/>
      <c r="FJ84" s="50"/>
      <c r="FK84" s="50"/>
      <c r="FL84" s="50"/>
      <c r="FM84" s="59"/>
      <c r="FN84" s="60"/>
      <c r="FO84" s="17"/>
      <c r="FP84" s="17"/>
      <c r="FQ84" s="58"/>
      <c r="FR84" s="50"/>
      <c r="FS84" s="50"/>
      <c r="FT84" s="50"/>
      <c r="FU84" s="50"/>
      <c r="FV84" s="50"/>
      <c r="FW84" s="50"/>
      <c r="FX84" s="59"/>
      <c r="FY84" s="60"/>
      <c r="FZ84" s="17"/>
      <c r="GA84" s="17"/>
      <c r="GB84" s="58"/>
      <c r="GC84" s="50"/>
      <c r="GD84" s="50"/>
      <c r="GE84" s="50"/>
      <c r="GF84" s="50"/>
      <c r="GG84" s="50"/>
      <c r="GH84" s="50"/>
      <c r="GI84" s="59"/>
      <c r="GJ84" s="60"/>
      <c r="GK84" s="17"/>
      <c r="GL84" s="17"/>
      <c r="GM84" s="58"/>
      <c r="GN84" s="50"/>
      <c r="GO84" s="50"/>
      <c r="GP84" s="50"/>
      <c r="GQ84" s="50"/>
      <c r="GR84" s="50"/>
      <c r="GS84" s="50"/>
      <c r="GT84" s="59"/>
      <c r="GU84" s="60"/>
      <c r="GV84" s="17"/>
      <c r="GW84" s="17"/>
      <c r="GX84" s="58"/>
      <c r="GY84" s="50"/>
      <c r="GZ84" s="50"/>
      <c r="HA84" s="50"/>
      <c r="HB84" s="50"/>
      <c r="HC84" s="50"/>
      <c r="HD84" s="50"/>
      <c r="HE84" s="59"/>
      <c r="HF84" s="60"/>
      <c r="HG84" s="17"/>
      <c r="HH84" s="17"/>
      <c r="HI84" s="58"/>
      <c r="HJ84" s="50"/>
      <c r="HK84" s="50"/>
      <c r="HL84" s="50"/>
      <c r="HM84" s="50"/>
      <c r="HN84" s="50"/>
      <c r="HO84" s="50"/>
      <c r="HP84" s="59"/>
      <c r="HQ84" s="60"/>
      <c r="HR84" s="17"/>
      <c r="HS84" s="17"/>
    </row>
    <row r="85" spans="1:227" x14ac:dyDescent="0.3">
      <c r="A85" s="65"/>
      <c r="B85" s="66"/>
      <c r="C85" s="67"/>
      <c r="D85" s="67"/>
    </row>
    <row r="86" spans="1:227" x14ac:dyDescent="0.3">
      <c r="A86" s="65"/>
      <c r="B86" s="66"/>
      <c r="C86" s="67"/>
      <c r="D86" s="67"/>
    </row>
    <row r="87" spans="1:227" x14ac:dyDescent="0.3">
      <c r="A87" s="65"/>
      <c r="B87" s="66"/>
      <c r="C87" s="67"/>
      <c r="D87" s="67"/>
    </row>
    <row r="88" spans="1:227" x14ac:dyDescent="0.3">
      <c r="A88" s="65"/>
      <c r="B88" s="66"/>
      <c r="C88" s="67"/>
      <c r="D88" s="67"/>
    </row>
    <row r="89" spans="1:227" x14ac:dyDescent="0.3">
      <c r="A89" s="65"/>
      <c r="B89" s="66"/>
      <c r="C89" s="67"/>
      <c r="D89" s="67"/>
      <c r="E89" s="59"/>
      <c r="F89" s="59"/>
      <c r="G89" s="17"/>
      <c r="H89" s="58"/>
      <c r="I89" s="50"/>
      <c r="J89" s="50"/>
      <c r="K89" s="50"/>
      <c r="L89" s="50"/>
      <c r="M89" s="50"/>
      <c r="N89" s="50"/>
      <c r="O89" s="59"/>
      <c r="P89" s="60"/>
      <c r="Q89" s="17"/>
      <c r="R89" s="17"/>
      <c r="S89" s="58"/>
      <c r="T89" s="50"/>
      <c r="U89" s="50"/>
      <c r="V89" s="50"/>
      <c r="W89" s="50"/>
      <c r="X89" s="50"/>
      <c r="Y89" s="50"/>
      <c r="Z89" s="59"/>
      <c r="AA89" s="60"/>
      <c r="AB89" s="17"/>
      <c r="AC89" s="17"/>
      <c r="AD89" s="58"/>
      <c r="AE89" s="50"/>
      <c r="AF89" s="50"/>
      <c r="AG89" s="50"/>
      <c r="AH89" s="50"/>
      <c r="AI89" s="50"/>
      <c r="AJ89" s="50"/>
      <c r="AK89" s="59"/>
      <c r="AL89" s="60"/>
      <c r="AM89" s="17"/>
      <c r="AN89" s="17"/>
      <c r="AO89" s="58"/>
      <c r="AP89" s="50"/>
      <c r="AQ89" s="50"/>
      <c r="AR89" s="50"/>
      <c r="AS89" s="50"/>
      <c r="AT89" s="50"/>
      <c r="AU89" s="50"/>
      <c r="AV89" s="59"/>
      <c r="AW89" s="60"/>
      <c r="AX89" s="17"/>
      <c r="AY89" s="17"/>
      <c r="AZ89" s="58"/>
      <c r="BA89" s="50"/>
      <c r="BB89" s="50"/>
      <c r="BC89" s="50"/>
      <c r="BD89" s="50"/>
      <c r="BE89" s="50"/>
      <c r="BF89" s="50"/>
      <c r="BG89" s="59"/>
      <c r="BH89" s="60"/>
      <c r="BI89" s="17"/>
      <c r="BJ89" s="17"/>
      <c r="BK89" s="58"/>
      <c r="BL89" s="50"/>
      <c r="BM89" s="50"/>
      <c r="BN89" s="50"/>
      <c r="BO89" s="50"/>
      <c r="BP89" s="50"/>
      <c r="BQ89" s="50"/>
      <c r="BR89" s="59"/>
      <c r="BS89" s="60"/>
      <c r="BT89" s="17"/>
      <c r="BU89" s="17"/>
      <c r="BV89" s="58"/>
      <c r="BW89" s="50"/>
      <c r="BX89" s="50"/>
      <c r="BY89" s="50"/>
      <c r="BZ89" s="50"/>
      <c r="CA89" s="50"/>
      <c r="CB89" s="50"/>
      <c r="CC89" s="59"/>
      <c r="CD89" s="60"/>
      <c r="CE89" s="17"/>
      <c r="CF89" s="17"/>
      <c r="CG89" s="58"/>
      <c r="CH89" s="50"/>
      <c r="CI89" s="50"/>
      <c r="CJ89" s="50"/>
      <c r="CK89" s="50"/>
      <c r="CL89" s="50"/>
      <c r="CM89" s="50"/>
      <c r="CN89" s="59"/>
      <c r="CO89" s="60"/>
      <c r="CP89" s="17"/>
      <c r="CQ89" s="17"/>
      <c r="CR89" s="58"/>
      <c r="CS89" s="50"/>
      <c r="CT89" s="50"/>
      <c r="CU89" s="50"/>
      <c r="CV89" s="50"/>
      <c r="CW89" s="50"/>
      <c r="CX89" s="50"/>
      <c r="CY89" s="59"/>
      <c r="CZ89" s="60"/>
      <c r="DA89" s="17"/>
      <c r="DB89" s="17"/>
      <c r="DC89" s="58"/>
      <c r="DD89" s="50"/>
      <c r="DE89" s="50"/>
      <c r="DF89" s="50"/>
      <c r="DG89" s="50"/>
      <c r="DH89" s="50"/>
      <c r="DI89" s="50"/>
      <c r="DJ89" s="59"/>
      <c r="DK89" s="60"/>
      <c r="DL89" s="17"/>
      <c r="DM89" s="17"/>
      <c r="DN89" s="58"/>
      <c r="DO89" s="50"/>
      <c r="DP89" s="50"/>
      <c r="DQ89" s="50"/>
      <c r="DR89" s="50"/>
      <c r="DS89" s="50"/>
      <c r="DT89" s="50"/>
      <c r="DU89" s="59"/>
      <c r="DV89" s="60"/>
      <c r="DW89" s="17"/>
      <c r="DX89" s="17"/>
      <c r="DY89" s="58"/>
      <c r="DZ89" s="50"/>
      <c r="EA89" s="50"/>
      <c r="EB89" s="50"/>
      <c r="EC89" s="50"/>
      <c r="ED89" s="50"/>
      <c r="EE89" s="50"/>
      <c r="EF89" s="59"/>
      <c r="EG89" s="60"/>
      <c r="EH89" s="17"/>
      <c r="EI89" s="17"/>
      <c r="EJ89" s="58"/>
      <c r="EK89" s="50"/>
      <c r="EL89" s="50"/>
      <c r="EM89" s="50"/>
      <c r="EN89" s="50"/>
      <c r="EO89" s="50"/>
      <c r="EP89" s="50"/>
      <c r="EQ89" s="59"/>
      <c r="ER89" s="60"/>
      <c r="ES89" s="17"/>
      <c r="ET89" s="17"/>
      <c r="EU89" s="58"/>
      <c r="EV89" s="50"/>
      <c r="EW89" s="50"/>
      <c r="EX89" s="50"/>
      <c r="EY89" s="50"/>
      <c r="EZ89" s="50"/>
      <c r="FA89" s="50"/>
      <c r="FB89" s="59"/>
      <c r="FC89" s="60"/>
      <c r="FD89" s="17"/>
      <c r="FE89" s="17"/>
      <c r="FF89" s="58"/>
      <c r="FG89" s="50"/>
      <c r="FH89" s="50"/>
      <c r="FI89" s="50"/>
      <c r="FJ89" s="50"/>
      <c r="FK89" s="50"/>
      <c r="FL89" s="50"/>
      <c r="FM89" s="59"/>
      <c r="FN89" s="60"/>
      <c r="FO89" s="17"/>
      <c r="FP89" s="17"/>
      <c r="FQ89" s="58"/>
      <c r="FR89" s="50"/>
      <c r="FS89" s="50"/>
      <c r="FT89" s="50"/>
      <c r="FU89" s="50"/>
      <c r="FV89" s="50"/>
      <c r="FW89" s="50"/>
      <c r="FX89" s="59"/>
      <c r="FY89" s="60"/>
      <c r="FZ89" s="17"/>
      <c r="GA89" s="17"/>
      <c r="GB89" s="58"/>
      <c r="GC89" s="50"/>
      <c r="GD89" s="50"/>
      <c r="GE89" s="50"/>
      <c r="GF89" s="50"/>
      <c r="GG89" s="50"/>
      <c r="GH89" s="50"/>
      <c r="GI89" s="59"/>
      <c r="GJ89" s="60"/>
      <c r="GK89" s="17"/>
      <c r="GL89" s="17"/>
      <c r="GM89" s="58"/>
      <c r="GN89" s="50"/>
      <c r="GO89" s="50"/>
      <c r="GP89" s="50"/>
      <c r="GQ89" s="50"/>
      <c r="GR89" s="50"/>
      <c r="GS89" s="50"/>
      <c r="GT89" s="59"/>
      <c r="GU89" s="60"/>
      <c r="GV89" s="17"/>
      <c r="GW89" s="17"/>
      <c r="GX89" s="58"/>
      <c r="GY89" s="50"/>
      <c r="GZ89" s="50"/>
      <c r="HA89" s="50"/>
      <c r="HB89" s="50"/>
      <c r="HC89" s="50"/>
      <c r="HD89" s="50"/>
      <c r="HE89" s="59"/>
      <c r="HF89" s="60"/>
      <c r="HG89" s="17"/>
      <c r="HH89" s="17"/>
      <c r="HI89" s="58"/>
      <c r="HJ89" s="50"/>
      <c r="HK89" s="50"/>
      <c r="HL89" s="50"/>
      <c r="HM89" s="50"/>
      <c r="HN89" s="50"/>
      <c r="HO89" s="50"/>
      <c r="HP89" s="59"/>
      <c r="HQ89" s="60"/>
      <c r="HR89" s="17"/>
      <c r="HS89" s="17"/>
    </row>
    <row r="90" spans="1:227" x14ac:dyDescent="0.3">
      <c r="A90" s="65"/>
      <c r="B90" s="66"/>
      <c r="C90" s="67"/>
      <c r="D90" s="67"/>
      <c r="E90" s="59"/>
      <c r="F90" s="59"/>
      <c r="G90" s="17"/>
      <c r="H90" s="58"/>
      <c r="I90" s="50"/>
      <c r="J90" s="50"/>
      <c r="K90" s="50"/>
      <c r="L90" s="50"/>
      <c r="M90" s="50"/>
      <c r="N90" s="50"/>
      <c r="O90" s="59"/>
      <c r="P90" s="60"/>
      <c r="Q90" s="17"/>
      <c r="R90" s="17"/>
      <c r="S90" s="58"/>
      <c r="T90" s="50"/>
      <c r="U90" s="50"/>
      <c r="V90" s="50"/>
      <c r="W90" s="50"/>
      <c r="X90" s="50"/>
      <c r="Y90" s="50"/>
      <c r="Z90" s="59"/>
      <c r="AA90" s="60"/>
      <c r="AB90" s="17"/>
      <c r="AC90" s="17"/>
      <c r="AD90" s="58"/>
      <c r="AE90" s="50"/>
      <c r="AF90" s="50"/>
      <c r="AG90" s="50"/>
      <c r="AH90" s="50"/>
      <c r="AI90" s="50"/>
      <c r="AJ90" s="50"/>
      <c r="AK90" s="59"/>
      <c r="AL90" s="60"/>
      <c r="AM90" s="17"/>
      <c r="AN90" s="17"/>
      <c r="AO90" s="58"/>
      <c r="AP90" s="50"/>
      <c r="AQ90" s="50"/>
      <c r="AR90" s="50"/>
      <c r="AS90" s="50"/>
      <c r="AT90" s="50"/>
      <c r="AU90" s="50"/>
      <c r="AV90" s="59"/>
      <c r="AW90" s="60"/>
      <c r="AX90" s="17"/>
      <c r="AY90" s="17"/>
      <c r="AZ90" s="58"/>
      <c r="BA90" s="50"/>
      <c r="BB90" s="50"/>
      <c r="BC90" s="50"/>
      <c r="BD90" s="50"/>
      <c r="BE90" s="50"/>
      <c r="BF90" s="50"/>
      <c r="BG90" s="59"/>
      <c r="BH90" s="60"/>
      <c r="BI90" s="17"/>
      <c r="BJ90" s="17"/>
      <c r="BK90" s="58"/>
      <c r="BL90" s="50"/>
      <c r="BM90" s="50"/>
      <c r="BN90" s="50"/>
      <c r="BO90" s="50"/>
      <c r="BP90" s="50"/>
      <c r="BQ90" s="50"/>
      <c r="BR90" s="59"/>
      <c r="BS90" s="60"/>
      <c r="BT90" s="17"/>
      <c r="BU90" s="17"/>
      <c r="BV90" s="58"/>
      <c r="BW90" s="50"/>
      <c r="BX90" s="50"/>
      <c r="BY90" s="50"/>
      <c r="BZ90" s="50"/>
      <c r="CA90" s="50"/>
      <c r="CB90" s="50"/>
      <c r="CC90" s="59"/>
      <c r="CD90" s="60"/>
      <c r="CE90" s="17"/>
      <c r="CF90" s="17"/>
      <c r="CG90" s="58"/>
      <c r="CH90" s="50"/>
      <c r="CI90" s="50"/>
      <c r="CJ90" s="50"/>
      <c r="CK90" s="50"/>
      <c r="CL90" s="50"/>
      <c r="CM90" s="50"/>
      <c r="CN90" s="59"/>
      <c r="CO90" s="60"/>
      <c r="CP90" s="17"/>
      <c r="CQ90" s="17"/>
      <c r="CR90" s="58"/>
      <c r="CS90" s="50"/>
      <c r="CT90" s="50"/>
      <c r="CU90" s="50"/>
      <c r="CV90" s="50"/>
      <c r="CW90" s="50"/>
      <c r="CX90" s="50"/>
      <c r="CY90" s="59"/>
      <c r="CZ90" s="60"/>
      <c r="DA90" s="17"/>
      <c r="DB90" s="17"/>
      <c r="DC90" s="58"/>
      <c r="DD90" s="50"/>
      <c r="DE90" s="50"/>
      <c r="DF90" s="50"/>
      <c r="DG90" s="50"/>
      <c r="DH90" s="50"/>
      <c r="DI90" s="50"/>
      <c r="DJ90" s="59"/>
      <c r="DK90" s="60"/>
      <c r="DL90" s="17"/>
      <c r="DM90" s="17"/>
      <c r="DN90" s="58"/>
      <c r="DO90" s="50"/>
      <c r="DP90" s="50"/>
      <c r="DQ90" s="50"/>
      <c r="DR90" s="50"/>
      <c r="DS90" s="50"/>
      <c r="DT90" s="50"/>
      <c r="DU90" s="59"/>
      <c r="DV90" s="60"/>
      <c r="DW90" s="17"/>
      <c r="DX90" s="17"/>
      <c r="DY90" s="58"/>
      <c r="DZ90" s="50"/>
      <c r="EA90" s="50"/>
      <c r="EB90" s="50"/>
      <c r="EC90" s="50"/>
      <c r="ED90" s="50"/>
      <c r="EE90" s="50"/>
      <c r="EF90" s="59"/>
      <c r="EG90" s="60"/>
      <c r="EH90" s="17"/>
      <c r="EI90" s="17"/>
      <c r="EJ90" s="58"/>
      <c r="EK90" s="50"/>
      <c r="EL90" s="50"/>
      <c r="EM90" s="50"/>
      <c r="EN90" s="50"/>
      <c r="EO90" s="50"/>
      <c r="EP90" s="50"/>
      <c r="EQ90" s="59"/>
      <c r="ER90" s="60"/>
      <c r="ES90" s="17"/>
      <c r="ET90" s="17"/>
      <c r="EU90" s="58"/>
      <c r="EV90" s="50"/>
      <c r="EW90" s="50"/>
      <c r="EX90" s="50"/>
      <c r="EY90" s="50"/>
      <c r="EZ90" s="50"/>
      <c r="FA90" s="50"/>
      <c r="FB90" s="59"/>
      <c r="FC90" s="60"/>
      <c r="FD90" s="17"/>
      <c r="FE90" s="17"/>
      <c r="FF90" s="58"/>
      <c r="FG90" s="50"/>
      <c r="FH90" s="50"/>
      <c r="FI90" s="50"/>
      <c r="FJ90" s="50"/>
      <c r="FK90" s="50"/>
      <c r="FL90" s="50"/>
      <c r="FM90" s="59"/>
      <c r="FN90" s="60"/>
      <c r="FO90" s="17"/>
      <c r="FP90" s="17"/>
      <c r="FQ90" s="58"/>
      <c r="FR90" s="50"/>
      <c r="FS90" s="50"/>
      <c r="FT90" s="50"/>
      <c r="FU90" s="50"/>
      <c r="FV90" s="50"/>
      <c r="FW90" s="50"/>
      <c r="FX90" s="59"/>
      <c r="FY90" s="60"/>
      <c r="FZ90" s="17"/>
      <c r="GA90" s="17"/>
      <c r="GB90" s="58"/>
      <c r="GC90" s="50"/>
      <c r="GD90" s="50"/>
      <c r="GE90" s="50"/>
      <c r="GF90" s="50"/>
      <c r="GG90" s="50"/>
      <c r="GH90" s="50"/>
      <c r="GI90" s="59"/>
      <c r="GJ90" s="60"/>
      <c r="GK90" s="17"/>
      <c r="GL90" s="17"/>
      <c r="GM90" s="58"/>
      <c r="GN90" s="50"/>
      <c r="GO90" s="50"/>
      <c r="GP90" s="50"/>
      <c r="GQ90" s="50"/>
      <c r="GR90" s="50"/>
      <c r="GS90" s="50"/>
      <c r="GT90" s="59"/>
      <c r="GU90" s="60"/>
      <c r="GV90" s="17"/>
      <c r="GW90" s="17"/>
      <c r="GX90" s="58"/>
      <c r="GY90" s="50"/>
      <c r="GZ90" s="50"/>
      <c r="HA90" s="50"/>
      <c r="HB90" s="50"/>
      <c r="HC90" s="50"/>
      <c r="HD90" s="50"/>
      <c r="HE90" s="59"/>
      <c r="HF90" s="60"/>
      <c r="HG90" s="17"/>
      <c r="HH90" s="17"/>
      <c r="HI90" s="58"/>
      <c r="HJ90" s="50"/>
      <c r="HK90" s="50"/>
      <c r="HL90" s="50"/>
      <c r="HM90" s="50"/>
      <c r="HN90" s="50"/>
      <c r="HO90" s="50"/>
      <c r="HP90" s="59"/>
      <c r="HQ90" s="60"/>
      <c r="HR90" s="17"/>
      <c r="HS90" s="17"/>
    </row>
    <row r="91" spans="1:227" x14ac:dyDescent="0.3">
      <c r="A91" s="65"/>
      <c r="B91" s="66"/>
      <c r="C91" s="67"/>
      <c r="D91" s="67"/>
      <c r="E91" s="59"/>
      <c r="F91" s="59"/>
      <c r="G91" s="17"/>
      <c r="H91" s="58"/>
      <c r="I91" s="50"/>
      <c r="J91" s="50"/>
      <c r="K91" s="50"/>
      <c r="L91" s="50"/>
      <c r="M91" s="50"/>
      <c r="N91" s="50"/>
      <c r="O91" s="59"/>
      <c r="P91" s="60"/>
      <c r="Q91" s="17"/>
      <c r="R91" s="17"/>
      <c r="S91" s="58"/>
      <c r="T91" s="50"/>
      <c r="U91" s="50"/>
      <c r="V91" s="50"/>
      <c r="W91" s="50"/>
      <c r="X91" s="50"/>
      <c r="Y91" s="50"/>
      <c r="Z91" s="59"/>
      <c r="AA91" s="60"/>
      <c r="AB91" s="17"/>
      <c r="AC91" s="17"/>
      <c r="AD91" s="58"/>
      <c r="AE91" s="50"/>
      <c r="AF91" s="50"/>
      <c r="AG91" s="50"/>
      <c r="AH91" s="50"/>
      <c r="AI91" s="50"/>
      <c r="AJ91" s="50"/>
      <c r="AK91" s="59"/>
      <c r="AL91" s="60"/>
      <c r="AM91" s="17"/>
      <c r="AN91" s="17"/>
      <c r="AO91" s="58"/>
      <c r="AP91" s="50"/>
      <c r="AQ91" s="50"/>
      <c r="AR91" s="50"/>
      <c r="AS91" s="50"/>
      <c r="AT91" s="50"/>
      <c r="AU91" s="50"/>
      <c r="AV91" s="59"/>
      <c r="AW91" s="60"/>
      <c r="AX91" s="17"/>
      <c r="AY91" s="17"/>
      <c r="AZ91" s="58"/>
      <c r="BA91" s="50"/>
      <c r="BB91" s="50"/>
      <c r="BC91" s="50"/>
      <c r="BD91" s="50"/>
      <c r="BE91" s="50"/>
      <c r="BF91" s="50"/>
      <c r="BG91" s="59"/>
      <c r="BH91" s="60"/>
      <c r="BI91" s="17"/>
      <c r="BJ91" s="17"/>
      <c r="BK91" s="58"/>
      <c r="BL91" s="50"/>
      <c r="BM91" s="50"/>
      <c r="BN91" s="50"/>
      <c r="BO91" s="50"/>
      <c r="BP91" s="50"/>
      <c r="BQ91" s="50"/>
      <c r="BR91" s="59"/>
      <c r="BS91" s="60"/>
      <c r="BT91" s="17"/>
      <c r="BU91" s="17"/>
      <c r="BV91" s="58"/>
      <c r="BW91" s="50"/>
      <c r="BX91" s="50"/>
      <c r="BY91" s="50"/>
      <c r="BZ91" s="50"/>
      <c r="CA91" s="50"/>
      <c r="CB91" s="50"/>
      <c r="CC91" s="59"/>
      <c r="CD91" s="60"/>
      <c r="CE91" s="17"/>
      <c r="CF91" s="17"/>
      <c r="CG91" s="58"/>
      <c r="CH91" s="50"/>
      <c r="CI91" s="50"/>
      <c r="CJ91" s="50"/>
      <c r="CK91" s="50"/>
      <c r="CL91" s="50"/>
      <c r="CM91" s="50"/>
      <c r="CN91" s="59"/>
      <c r="CO91" s="60"/>
      <c r="CP91" s="17"/>
      <c r="CQ91" s="17"/>
      <c r="CR91" s="58"/>
      <c r="CS91" s="50"/>
      <c r="CT91" s="50"/>
      <c r="CU91" s="50"/>
      <c r="CV91" s="50"/>
      <c r="CW91" s="50"/>
      <c r="CX91" s="50"/>
      <c r="CY91" s="59"/>
      <c r="CZ91" s="60"/>
      <c r="DA91" s="17"/>
      <c r="DB91" s="17"/>
      <c r="DC91" s="58"/>
      <c r="DD91" s="50"/>
      <c r="DE91" s="50"/>
      <c r="DF91" s="50"/>
      <c r="DG91" s="50"/>
      <c r="DH91" s="50"/>
      <c r="DI91" s="50"/>
      <c r="DJ91" s="59"/>
      <c r="DK91" s="60"/>
      <c r="DL91" s="17"/>
      <c r="DM91" s="17"/>
      <c r="DN91" s="58"/>
      <c r="DO91" s="50"/>
      <c r="DP91" s="50"/>
      <c r="DQ91" s="50"/>
      <c r="DR91" s="50"/>
      <c r="DS91" s="50"/>
      <c r="DT91" s="50"/>
      <c r="DU91" s="59"/>
      <c r="DV91" s="60"/>
      <c r="DW91" s="17"/>
      <c r="DX91" s="17"/>
      <c r="DY91" s="58"/>
      <c r="DZ91" s="50"/>
      <c r="EA91" s="50"/>
      <c r="EB91" s="50"/>
      <c r="EC91" s="50"/>
      <c r="ED91" s="50"/>
      <c r="EE91" s="50"/>
      <c r="EF91" s="59"/>
      <c r="EG91" s="60"/>
      <c r="EH91" s="17"/>
      <c r="EI91" s="17"/>
      <c r="EJ91" s="58"/>
      <c r="EK91" s="50"/>
      <c r="EL91" s="50"/>
      <c r="EM91" s="50"/>
      <c r="EN91" s="50"/>
      <c r="EO91" s="50"/>
      <c r="EP91" s="50"/>
      <c r="EQ91" s="59"/>
      <c r="ER91" s="60"/>
      <c r="ES91" s="17"/>
      <c r="ET91" s="17"/>
      <c r="EU91" s="58"/>
      <c r="EV91" s="50"/>
      <c r="EW91" s="50"/>
      <c r="EX91" s="50"/>
      <c r="EY91" s="50"/>
      <c r="EZ91" s="50"/>
      <c r="FA91" s="50"/>
      <c r="FB91" s="59"/>
      <c r="FC91" s="60"/>
      <c r="FD91" s="17"/>
      <c r="FE91" s="17"/>
      <c r="FF91" s="58"/>
      <c r="FG91" s="50"/>
      <c r="FH91" s="50"/>
      <c r="FI91" s="50"/>
      <c r="FJ91" s="50"/>
      <c r="FK91" s="50"/>
      <c r="FL91" s="50"/>
      <c r="FM91" s="59"/>
      <c r="FN91" s="60"/>
      <c r="FO91" s="17"/>
      <c r="FP91" s="17"/>
      <c r="FQ91" s="58"/>
      <c r="FR91" s="50"/>
      <c r="FS91" s="50"/>
      <c r="FT91" s="50"/>
      <c r="FU91" s="50"/>
      <c r="FV91" s="50"/>
      <c r="FW91" s="50"/>
      <c r="FX91" s="59"/>
      <c r="FY91" s="60"/>
      <c r="FZ91" s="17"/>
      <c r="GA91" s="17"/>
      <c r="GB91" s="58"/>
      <c r="GC91" s="50"/>
      <c r="GD91" s="50"/>
      <c r="GE91" s="50"/>
      <c r="GF91" s="50"/>
      <c r="GG91" s="50"/>
      <c r="GH91" s="50"/>
      <c r="GI91" s="59"/>
      <c r="GJ91" s="60"/>
      <c r="GK91" s="17"/>
      <c r="GL91" s="17"/>
      <c r="GM91" s="58"/>
      <c r="GN91" s="50"/>
      <c r="GO91" s="50"/>
      <c r="GP91" s="50"/>
      <c r="GQ91" s="50"/>
      <c r="GR91" s="50"/>
      <c r="GS91" s="50"/>
      <c r="GT91" s="59"/>
      <c r="GU91" s="60"/>
      <c r="GV91" s="17"/>
      <c r="GW91" s="17"/>
      <c r="GX91" s="58"/>
      <c r="GY91" s="50"/>
      <c r="GZ91" s="50"/>
      <c r="HA91" s="50"/>
      <c r="HB91" s="50"/>
      <c r="HC91" s="50"/>
      <c r="HD91" s="50"/>
      <c r="HE91" s="59"/>
      <c r="HF91" s="60"/>
      <c r="HG91" s="17"/>
      <c r="HH91" s="17"/>
      <c r="HI91" s="58"/>
      <c r="HJ91" s="50"/>
      <c r="HK91" s="50"/>
      <c r="HL91" s="50"/>
      <c r="HM91" s="50"/>
      <c r="HN91" s="50"/>
      <c r="HO91" s="50"/>
      <c r="HP91" s="59"/>
      <c r="HQ91" s="60"/>
      <c r="HR91" s="17"/>
      <c r="HS91" s="17"/>
    </row>
    <row r="92" spans="1:227" x14ac:dyDescent="0.3">
      <c r="A92" s="65"/>
      <c r="B92" s="66"/>
      <c r="C92" s="67"/>
      <c r="D92" s="67"/>
      <c r="E92" s="59"/>
      <c r="F92" s="59"/>
      <c r="G92" s="17"/>
      <c r="H92" s="58"/>
      <c r="I92" s="50"/>
      <c r="J92" s="50"/>
      <c r="K92" s="50"/>
      <c r="L92" s="50"/>
      <c r="M92" s="50"/>
      <c r="N92" s="50"/>
      <c r="O92" s="59"/>
      <c r="P92" s="60"/>
      <c r="Q92" s="17"/>
      <c r="R92" s="17"/>
      <c r="S92" s="58"/>
      <c r="T92" s="50"/>
      <c r="U92" s="50"/>
      <c r="V92" s="50"/>
      <c r="W92" s="50"/>
      <c r="X92" s="50"/>
      <c r="Y92" s="50"/>
      <c r="Z92" s="59"/>
      <c r="AA92" s="60"/>
      <c r="AB92" s="17"/>
      <c r="AC92" s="17"/>
      <c r="AD92" s="58"/>
      <c r="AE92" s="50"/>
      <c r="AF92" s="50"/>
      <c r="AG92" s="50"/>
      <c r="AH92" s="50"/>
      <c r="AI92" s="50"/>
      <c r="AJ92" s="50"/>
      <c r="AK92" s="59"/>
      <c r="AL92" s="60"/>
      <c r="AM92" s="17"/>
      <c r="AN92" s="17"/>
      <c r="AO92" s="58"/>
      <c r="AP92" s="50"/>
      <c r="AQ92" s="50"/>
      <c r="AR92" s="50"/>
      <c r="AS92" s="50"/>
      <c r="AT92" s="50"/>
      <c r="AU92" s="50"/>
      <c r="AV92" s="59"/>
      <c r="AW92" s="60"/>
      <c r="AX92" s="17"/>
      <c r="AY92" s="17"/>
      <c r="AZ92" s="58"/>
      <c r="BA92" s="50"/>
      <c r="BB92" s="50"/>
      <c r="BC92" s="50"/>
      <c r="BD92" s="50"/>
      <c r="BE92" s="50"/>
      <c r="BF92" s="50"/>
      <c r="BG92" s="59"/>
      <c r="BH92" s="60"/>
      <c r="BI92" s="17"/>
      <c r="BJ92" s="17"/>
      <c r="BK92" s="58"/>
      <c r="BL92" s="50"/>
      <c r="BM92" s="50"/>
      <c r="BN92" s="50"/>
      <c r="BO92" s="50"/>
      <c r="BP92" s="50"/>
      <c r="BQ92" s="50"/>
      <c r="BR92" s="59"/>
      <c r="BS92" s="60"/>
      <c r="BT92" s="17"/>
      <c r="BU92" s="17"/>
      <c r="BV92" s="58"/>
      <c r="BW92" s="50"/>
      <c r="BX92" s="50"/>
      <c r="BY92" s="50"/>
      <c r="BZ92" s="50"/>
      <c r="CA92" s="50"/>
      <c r="CB92" s="50"/>
      <c r="CC92" s="59"/>
      <c r="CD92" s="60"/>
      <c r="CE92" s="17"/>
      <c r="CF92" s="17"/>
      <c r="CG92" s="58"/>
      <c r="CH92" s="50"/>
      <c r="CI92" s="50"/>
      <c r="CJ92" s="50"/>
      <c r="CK92" s="50"/>
      <c r="CL92" s="50"/>
      <c r="CM92" s="50"/>
      <c r="CN92" s="59"/>
      <c r="CO92" s="60"/>
      <c r="CP92" s="17"/>
      <c r="CQ92" s="17"/>
      <c r="CR92" s="58"/>
      <c r="CS92" s="50"/>
      <c r="CT92" s="50"/>
      <c r="CU92" s="50"/>
      <c r="CV92" s="50"/>
      <c r="CW92" s="50"/>
      <c r="CX92" s="50"/>
      <c r="CY92" s="59"/>
      <c r="CZ92" s="60"/>
      <c r="DA92" s="17"/>
      <c r="DB92" s="17"/>
      <c r="DC92" s="58"/>
      <c r="DD92" s="50"/>
      <c r="DE92" s="50"/>
      <c r="DF92" s="50"/>
      <c r="DG92" s="50"/>
      <c r="DH92" s="50"/>
      <c r="DI92" s="50"/>
      <c r="DJ92" s="59"/>
      <c r="DK92" s="60"/>
      <c r="DL92" s="17"/>
      <c r="DM92" s="17"/>
      <c r="DN92" s="58"/>
      <c r="DO92" s="50"/>
      <c r="DP92" s="50"/>
      <c r="DQ92" s="50"/>
      <c r="DR92" s="50"/>
      <c r="DS92" s="50"/>
      <c r="DT92" s="50"/>
      <c r="DU92" s="59"/>
      <c r="DV92" s="60"/>
      <c r="DW92" s="17"/>
      <c r="DX92" s="17"/>
      <c r="DY92" s="58"/>
      <c r="DZ92" s="50"/>
      <c r="EA92" s="50"/>
      <c r="EB92" s="50"/>
      <c r="EC92" s="50"/>
      <c r="ED92" s="50"/>
      <c r="EE92" s="50"/>
      <c r="EF92" s="59"/>
      <c r="EG92" s="60"/>
      <c r="EH92" s="17"/>
      <c r="EI92" s="17"/>
      <c r="EJ92" s="58"/>
      <c r="EK92" s="50"/>
      <c r="EL92" s="50"/>
      <c r="EM92" s="50"/>
      <c r="EN92" s="50"/>
      <c r="EO92" s="50"/>
      <c r="EP92" s="50"/>
      <c r="EQ92" s="59"/>
      <c r="ER92" s="60"/>
      <c r="ES92" s="17"/>
      <c r="ET92" s="17"/>
      <c r="EU92" s="58"/>
      <c r="EV92" s="50"/>
      <c r="EW92" s="50"/>
      <c r="EX92" s="50"/>
      <c r="EY92" s="50"/>
      <c r="EZ92" s="50"/>
      <c r="FA92" s="50"/>
      <c r="FB92" s="59"/>
      <c r="FC92" s="60"/>
      <c r="FD92" s="17"/>
      <c r="FE92" s="17"/>
      <c r="FF92" s="58"/>
      <c r="FG92" s="50"/>
      <c r="FH92" s="50"/>
      <c r="FI92" s="50"/>
      <c r="FJ92" s="50"/>
      <c r="FK92" s="50"/>
      <c r="FL92" s="50"/>
      <c r="FM92" s="59"/>
      <c r="FN92" s="60"/>
      <c r="FO92" s="17"/>
      <c r="FP92" s="17"/>
      <c r="FQ92" s="58"/>
      <c r="FR92" s="50"/>
      <c r="FS92" s="50"/>
      <c r="FT92" s="50"/>
      <c r="FU92" s="50"/>
      <c r="FV92" s="50"/>
      <c r="FW92" s="50"/>
      <c r="FX92" s="59"/>
      <c r="FY92" s="60"/>
      <c r="FZ92" s="17"/>
      <c r="GA92" s="17"/>
      <c r="GB92" s="58"/>
      <c r="GC92" s="50"/>
      <c r="GD92" s="50"/>
      <c r="GE92" s="50"/>
      <c r="GF92" s="50"/>
      <c r="GG92" s="50"/>
      <c r="GH92" s="50"/>
      <c r="GI92" s="59"/>
      <c r="GJ92" s="60"/>
      <c r="GK92" s="17"/>
      <c r="GL92" s="17"/>
      <c r="GM92" s="58"/>
      <c r="GN92" s="50"/>
      <c r="GO92" s="50"/>
      <c r="GP92" s="50"/>
      <c r="GQ92" s="50"/>
      <c r="GR92" s="50"/>
      <c r="GS92" s="50"/>
      <c r="GT92" s="59"/>
      <c r="GU92" s="60"/>
      <c r="GV92" s="17"/>
      <c r="GW92" s="17"/>
      <c r="GX92" s="58"/>
      <c r="GY92" s="50"/>
      <c r="GZ92" s="50"/>
      <c r="HA92" s="50"/>
      <c r="HB92" s="50"/>
      <c r="HC92" s="50"/>
      <c r="HD92" s="50"/>
      <c r="HE92" s="59"/>
      <c r="HF92" s="60"/>
      <c r="HG92" s="17"/>
      <c r="HH92" s="17"/>
      <c r="HI92" s="58"/>
      <c r="HJ92" s="50"/>
      <c r="HK92" s="50"/>
      <c r="HL92" s="50"/>
      <c r="HM92" s="50"/>
      <c r="HN92" s="50"/>
      <c r="HO92" s="50"/>
      <c r="HP92" s="59"/>
      <c r="HQ92" s="60"/>
      <c r="HR92" s="17"/>
      <c r="HS92" s="17"/>
    </row>
    <row r="93" spans="1:227" x14ac:dyDescent="0.3">
      <c r="A93" s="65"/>
      <c r="B93" s="70"/>
      <c r="C93" s="71"/>
      <c r="D93" s="71"/>
      <c r="E93" s="59"/>
      <c r="F93" s="59"/>
      <c r="G93" s="17"/>
      <c r="H93" s="58"/>
      <c r="I93" s="50"/>
      <c r="J93" s="50"/>
      <c r="K93" s="50"/>
      <c r="L93" s="50"/>
      <c r="M93" s="50"/>
      <c r="N93" s="50"/>
      <c r="O93" s="59"/>
      <c r="P93" s="60"/>
      <c r="Q93" s="17"/>
      <c r="R93" s="17"/>
      <c r="S93" s="58"/>
      <c r="T93" s="50"/>
      <c r="U93" s="50"/>
      <c r="V93" s="50"/>
      <c r="W93" s="50"/>
      <c r="X93" s="50"/>
      <c r="Y93" s="50"/>
      <c r="Z93" s="59"/>
      <c r="AA93" s="60"/>
      <c r="AB93" s="17"/>
      <c r="AC93" s="17"/>
      <c r="AD93" s="58"/>
      <c r="AE93" s="50"/>
      <c r="AF93" s="50"/>
      <c r="AG93" s="50"/>
      <c r="AH93" s="50"/>
      <c r="AI93" s="50"/>
      <c r="AJ93" s="50"/>
      <c r="AK93" s="59"/>
      <c r="AL93" s="60"/>
      <c r="AM93" s="17"/>
      <c r="AN93" s="17"/>
      <c r="AO93" s="58"/>
      <c r="AP93" s="50"/>
      <c r="AQ93" s="50"/>
      <c r="AR93" s="50"/>
      <c r="AS93" s="50"/>
      <c r="AT93" s="50"/>
      <c r="AU93" s="50"/>
      <c r="AV93" s="59"/>
      <c r="AW93" s="60"/>
      <c r="AX93" s="17"/>
      <c r="AY93" s="17"/>
      <c r="AZ93" s="58"/>
      <c r="BA93" s="50"/>
      <c r="BB93" s="50"/>
      <c r="BC93" s="50"/>
      <c r="BD93" s="50"/>
      <c r="BE93" s="50"/>
      <c r="BF93" s="50"/>
      <c r="BG93" s="59"/>
      <c r="BH93" s="60"/>
      <c r="BI93" s="17"/>
      <c r="BJ93" s="17"/>
      <c r="BK93" s="58"/>
      <c r="BL93" s="50"/>
      <c r="BM93" s="50"/>
      <c r="BN93" s="50"/>
      <c r="BO93" s="50"/>
      <c r="BP93" s="50"/>
      <c r="BQ93" s="50"/>
      <c r="BR93" s="59"/>
      <c r="BS93" s="60"/>
      <c r="BT93" s="17"/>
      <c r="BU93" s="17"/>
      <c r="BV93" s="58"/>
      <c r="BW93" s="50"/>
      <c r="BX93" s="50"/>
      <c r="BY93" s="50"/>
      <c r="BZ93" s="50"/>
      <c r="CA93" s="50"/>
      <c r="CB93" s="50"/>
      <c r="CC93" s="59"/>
      <c r="CD93" s="60"/>
      <c r="CE93" s="17"/>
      <c r="CF93" s="17"/>
      <c r="CG93" s="58"/>
      <c r="CH93" s="50"/>
      <c r="CI93" s="50"/>
      <c r="CJ93" s="50"/>
      <c r="CK93" s="50"/>
      <c r="CL93" s="50"/>
      <c r="CM93" s="50"/>
      <c r="CN93" s="59"/>
      <c r="CO93" s="60"/>
      <c r="CP93" s="17"/>
      <c r="CQ93" s="17"/>
      <c r="CR93" s="58"/>
      <c r="CS93" s="50"/>
      <c r="CT93" s="50"/>
      <c r="CU93" s="50"/>
      <c r="CV93" s="50"/>
      <c r="CW93" s="50"/>
      <c r="CX93" s="50"/>
      <c r="CY93" s="59"/>
      <c r="CZ93" s="60"/>
      <c r="DA93" s="17"/>
      <c r="DB93" s="17"/>
      <c r="DC93" s="58"/>
      <c r="DD93" s="50"/>
      <c r="DE93" s="50"/>
      <c r="DF93" s="50"/>
      <c r="DG93" s="50"/>
      <c r="DH93" s="50"/>
      <c r="DI93" s="50"/>
      <c r="DJ93" s="59"/>
      <c r="DK93" s="60"/>
      <c r="DL93" s="17"/>
      <c r="DM93" s="17"/>
      <c r="DN93" s="58"/>
      <c r="DO93" s="50"/>
      <c r="DP93" s="50"/>
      <c r="DQ93" s="50"/>
      <c r="DR93" s="50"/>
      <c r="DS93" s="50"/>
      <c r="DT93" s="50"/>
      <c r="DU93" s="59"/>
      <c r="DV93" s="60"/>
      <c r="DW93" s="17"/>
      <c r="DX93" s="17"/>
      <c r="DY93" s="58"/>
      <c r="DZ93" s="50"/>
      <c r="EA93" s="50"/>
      <c r="EB93" s="50"/>
      <c r="EC93" s="50"/>
      <c r="ED93" s="50"/>
      <c r="EE93" s="50"/>
      <c r="EF93" s="59"/>
      <c r="EG93" s="60"/>
      <c r="EH93" s="17"/>
      <c r="EI93" s="17"/>
      <c r="EJ93" s="58"/>
      <c r="EK93" s="50"/>
      <c r="EL93" s="50"/>
      <c r="EM93" s="50"/>
      <c r="EN93" s="50"/>
      <c r="EO93" s="50"/>
      <c r="EP93" s="50"/>
      <c r="EQ93" s="59"/>
      <c r="ER93" s="60"/>
      <c r="ES93" s="17"/>
      <c r="ET93" s="17"/>
      <c r="EU93" s="58"/>
      <c r="EV93" s="50"/>
      <c r="EW93" s="50"/>
      <c r="EX93" s="50"/>
      <c r="EY93" s="50"/>
      <c r="EZ93" s="50"/>
      <c r="FA93" s="50"/>
      <c r="FB93" s="59"/>
      <c r="FC93" s="60"/>
      <c r="FD93" s="17"/>
      <c r="FE93" s="17"/>
      <c r="FF93" s="58"/>
      <c r="FG93" s="50"/>
      <c r="FH93" s="50"/>
      <c r="FI93" s="50"/>
      <c r="FJ93" s="50"/>
      <c r="FK93" s="50"/>
      <c r="FL93" s="50"/>
      <c r="FM93" s="59"/>
      <c r="FN93" s="60"/>
      <c r="FO93" s="17"/>
      <c r="FP93" s="17"/>
      <c r="FQ93" s="58"/>
      <c r="FR93" s="50"/>
      <c r="FS93" s="50"/>
      <c r="FT93" s="50"/>
      <c r="FU93" s="50"/>
      <c r="FV93" s="50"/>
      <c r="FW93" s="50"/>
      <c r="FX93" s="59"/>
      <c r="FY93" s="60"/>
      <c r="FZ93" s="17"/>
      <c r="GA93" s="17"/>
      <c r="GB93" s="58"/>
      <c r="GC93" s="50"/>
      <c r="GD93" s="50"/>
      <c r="GE93" s="50"/>
      <c r="GF93" s="50"/>
      <c r="GG93" s="50"/>
      <c r="GH93" s="50"/>
      <c r="GI93" s="59"/>
      <c r="GJ93" s="60"/>
      <c r="GK93" s="17"/>
      <c r="GL93" s="17"/>
      <c r="GM93" s="58"/>
      <c r="GN93" s="50"/>
      <c r="GO93" s="50"/>
      <c r="GP93" s="50"/>
      <c r="GQ93" s="50"/>
      <c r="GR93" s="50"/>
      <c r="GS93" s="50"/>
      <c r="GT93" s="59"/>
      <c r="GU93" s="60"/>
      <c r="GV93" s="17"/>
      <c r="GW93" s="17"/>
      <c r="GX93" s="58"/>
      <c r="GY93" s="50"/>
      <c r="GZ93" s="50"/>
      <c r="HA93" s="50"/>
      <c r="HB93" s="50"/>
      <c r="HC93" s="50"/>
      <c r="HD93" s="50"/>
      <c r="HE93" s="59"/>
      <c r="HF93" s="60"/>
      <c r="HG93" s="17"/>
      <c r="HH93" s="17"/>
      <c r="HI93" s="58"/>
      <c r="HJ93" s="50"/>
      <c r="HK93" s="50"/>
      <c r="HL93" s="50"/>
      <c r="HM93" s="50"/>
      <c r="HN93" s="50"/>
      <c r="HO93" s="50"/>
      <c r="HP93" s="59"/>
      <c r="HQ93" s="60"/>
      <c r="HR93" s="17"/>
      <c r="HS93" s="17"/>
    </row>
    <row r="94" spans="1:227" x14ac:dyDescent="0.3">
      <c r="A94" s="73"/>
      <c r="B94" s="74"/>
      <c r="C94" s="75"/>
      <c r="D94" s="75"/>
      <c r="E94" s="59"/>
      <c r="F94" s="59"/>
      <c r="G94" s="17"/>
      <c r="H94" s="58"/>
      <c r="I94" s="50"/>
      <c r="J94" s="50"/>
      <c r="K94" s="50"/>
      <c r="L94" s="50"/>
      <c r="M94" s="50"/>
      <c r="N94" s="50"/>
      <c r="O94" s="59"/>
      <c r="P94" s="60"/>
      <c r="Q94" s="17"/>
      <c r="R94" s="17"/>
      <c r="S94" s="58"/>
      <c r="T94" s="50"/>
      <c r="U94" s="50"/>
      <c r="V94" s="50"/>
      <c r="W94" s="50"/>
      <c r="X94" s="50"/>
      <c r="Y94" s="50"/>
      <c r="Z94" s="59"/>
      <c r="AA94" s="60"/>
      <c r="AB94" s="17"/>
      <c r="AC94" s="17"/>
      <c r="AD94" s="58"/>
      <c r="AE94" s="50"/>
      <c r="AF94" s="50"/>
      <c r="AG94" s="50"/>
      <c r="AH94" s="50"/>
      <c r="AI94" s="50"/>
      <c r="AJ94" s="50"/>
      <c r="AK94" s="59"/>
      <c r="AL94" s="60"/>
      <c r="AM94" s="17"/>
      <c r="AN94" s="17"/>
      <c r="AO94" s="58"/>
      <c r="AP94" s="50"/>
      <c r="AQ94" s="50"/>
      <c r="AR94" s="50"/>
      <c r="AS94" s="50"/>
      <c r="AT94" s="50"/>
      <c r="AU94" s="50"/>
      <c r="AV94" s="59"/>
      <c r="AW94" s="60"/>
      <c r="AX94" s="17"/>
      <c r="AY94" s="17"/>
      <c r="AZ94" s="58"/>
      <c r="BA94" s="50"/>
      <c r="BB94" s="50"/>
      <c r="BC94" s="50"/>
      <c r="BD94" s="50"/>
      <c r="BE94" s="50"/>
      <c r="BF94" s="50"/>
      <c r="BG94" s="59"/>
      <c r="BH94" s="60"/>
      <c r="BI94" s="17"/>
      <c r="BJ94" s="17"/>
      <c r="BK94" s="58"/>
      <c r="BL94" s="50"/>
      <c r="BM94" s="50"/>
      <c r="BN94" s="50"/>
      <c r="BO94" s="50"/>
      <c r="BP94" s="50"/>
      <c r="BQ94" s="50"/>
      <c r="BR94" s="59"/>
      <c r="BS94" s="60"/>
      <c r="BT94" s="17"/>
      <c r="BU94" s="17"/>
      <c r="BV94" s="58"/>
      <c r="BW94" s="50"/>
      <c r="BX94" s="50"/>
      <c r="BY94" s="50"/>
      <c r="BZ94" s="50"/>
      <c r="CA94" s="50"/>
      <c r="CB94" s="50"/>
      <c r="CC94" s="59"/>
      <c r="CD94" s="60"/>
      <c r="CE94" s="17"/>
      <c r="CF94" s="17"/>
      <c r="CG94" s="58"/>
      <c r="CH94" s="50"/>
      <c r="CI94" s="50"/>
      <c r="CJ94" s="50"/>
      <c r="CK94" s="50"/>
      <c r="CL94" s="50"/>
      <c r="CM94" s="50"/>
      <c r="CN94" s="59"/>
      <c r="CO94" s="60"/>
      <c r="CP94" s="17"/>
      <c r="CQ94" s="17"/>
      <c r="CR94" s="58"/>
      <c r="CS94" s="50"/>
      <c r="CT94" s="50"/>
      <c r="CU94" s="50"/>
      <c r="CV94" s="50"/>
      <c r="CW94" s="50"/>
      <c r="CX94" s="50"/>
      <c r="CY94" s="59"/>
      <c r="CZ94" s="60"/>
      <c r="DA94" s="17"/>
      <c r="DB94" s="17"/>
      <c r="DC94" s="58"/>
      <c r="DD94" s="50"/>
      <c r="DE94" s="50"/>
      <c r="DF94" s="50"/>
      <c r="DG94" s="50"/>
      <c r="DH94" s="50"/>
      <c r="DI94" s="50"/>
      <c r="DJ94" s="59"/>
      <c r="DK94" s="60"/>
      <c r="DL94" s="17"/>
      <c r="DM94" s="17"/>
      <c r="DN94" s="58"/>
      <c r="DO94" s="50"/>
      <c r="DP94" s="50"/>
      <c r="DQ94" s="50"/>
      <c r="DR94" s="50"/>
      <c r="DS94" s="50"/>
      <c r="DT94" s="50"/>
      <c r="DU94" s="59"/>
      <c r="DV94" s="60"/>
      <c r="DW94" s="17"/>
      <c r="DX94" s="17"/>
      <c r="DY94" s="58"/>
      <c r="DZ94" s="50"/>
      <c r="EA94" s="50"/>
      <c r="EB94" s="50"/>
      <c r="EC94" s="50"/>
      <c r="ED94" s="50"/>
      <c r="EE94" s="50"/>
      <c r="EF94" s="59"/>
      <c r="EG94" s="60"/>
      <c r="EH94" s="17"/>
      <c r="EI94" s="17"/>
      <c r="EJ94" s="58"/>
      <c r="EK94" s="50"/>
      <c r="EL94" s="50"/>
      <c r="EM94" s="50"/>
      <c r="EN94" s="50"/>
      <c r="EO94" s="50"/>
      <c r="EP94" s="50"/>
      <c r="EQ94" s="59"/>
      <c r="ER94" s="60"/>
      <c r="ES94" s="17"/>
      <c r="ET94" s="17"/>
      <c r="EU94" s="58"/>
      <c r="EV94" s="50"/>
      <c r="EW94" s="50"/>
      <c r="EX94" s="50"/>
      <c r="EY94" s="50"/>
      <c r="EZ94" s="50"/>
      <c r="FA94" s="50"/>
      <c r="FB94" s="59"/>
      <c r="FC94" s="60"/>
      <c r="FD94" s="17"/>
      <c r="FE94" s="17"/>
      <c r="FF94" s="58"/>
      <c r="FG94" s="50"/>
      <c r="FH94" s="50"/>
      <c r="FI94" s="50"/>
      <c r="FJ94" s="50"/>
      <c r="FK94" s="50"/>
      <c r="FL94" s="50"/>
      <c r="FM94" s="59"/>
      <c r="FN94" s="60"/>
      <c r="FO94" s="17"/>
      <c r="FP94" s="17"/>
      <c r="FQ94" s="58"/>
      <c r="FR94" s="50"/>
      <c r="FS94" s="50"/>
      <c r="FT94" s="50"/>
      <c r="FU94" s="50"/>
      <c r="FV94" s="50"/>
      <c r="FW94" s="50"/>
      <c r="FX94" s="59"/>
      <c r="FY94" s="60"/>
      <c r="FZ94" s="17"/>
      <c r="GA94" s="17"/>
      <c r="GB94" s="58"/>
      <c r="GC94" s="50"/>
      <c r="GD94" s="50"/>
      <c r="GE94" s="50"/>
      <c r="GF94" s="50"/>
      <c r="GG94" s="50"/>
      <c r="GH94" s="50"/>
      <c r="GI94" s="59"/>
      <c r="GJ94" s="60"/>
      <c r="GK94" s="17"/>
      <c r="GL94" s="17"/>
      <c r="GM94" s="58"/>
      <c r="GN94" s="50"/>
      <c r="GO94" s="50"/>
      <c r="GP94" s="50"/>
      <c r="GQ94" s="50"/>
      <c r="GR94" s="50"/>
      <c r="GS94" s="50"/>
      <c r="GT94" s="59"/>
      <c r="GU94" s="60"/>
      <c r="GV94" s="17"/>
      <c r="GW94" s="17"/>
      <c r="GX94" s="58"/>
      <c r="GY94" s="50"/>
      <c r="GZ94" s="50"/>
      <c r="HA94" s="50"/>
      <c r="HB94" s="50"/>
      <c r="HC94" s="50"/>
      <c r="HD94" s="50"/>
      <c r="HE94" s="59"/>
      <c r="HF94" s="60"/>
      <c r="HG94" s="17"/>
      <c r="HH94" s="17"/>
      <c r="HI94" s="58"/>
      <c r="HJ94" s="50"/>
      <c r="HK94" s="50"/>
      <c r="HL94" s="50"/>
      <c r="HM94" s="50"/>
      <c r="HN94" s="50"/>
      <c r="HO94" s="50"/>
      <c r="HP94" s="59"/>
      <c r="HQ94" s="60"/>
      <c r="HR94" s="17"/>
      <c r="HS94" s="17"/>
    </row>
    <row r="95" spans="1:227" x14ac:dyDescent="0.3">
      <c r="B95" s="17"/>
      <c r="C95" s="60"/>
      <c r="D95" s="60"/>
      <c r="E95" s="59"/>
      <c r="F95" s="59"/>
      <c r="G95" s="17"/>
      <c r="H95" s="58"/>
      <c r="I95" s="50"/>
      <c r="J95" s="50"/>
      <c r="K95" s="50"/>
      <c r="L95" s="50"/>
      <c r="M95" s="50"/>
      <c r="N95" s="50"/>
      <c r="O95" s="59"/>
      <c r="P95" s="60"/>
      <c r="Q95" s="17"/>
      <c r="R95" s="17"/>
      <c r="S95" s="58"/>
      <c r="T95" s="50"/>
      <c r="U95" s="50"/>
      <c r="V95" s="50"/>
      <c r="W95" s="50"/>
      <c r="X95" s="50"/>
      <c r="Y95" s="50"/>
      <c r="Z95" s="59"/>
      <c r="AA95" s="60"/>
      <c r="AB95" s="17"/>
      <c r="AC95" s="17"/>
      <c r="AD95" s="58"/>
      <c r="AE95" s="50"/>
      <c r="AF95" s="50"/>
      <c r="AG95" s="50"/>
      <c r="AH95" s="50"/>
      <c r="AI95" s="50"/>
      <c r="AJ95" s="50"/>
      <c r="AK95" s="59"/>
      <c r="AL95" s="60"/>
      <c r="AM95" s="17"/>
      <c r="AN95" s="17"/>
      <c r="AO95" s="58"/>
      <c r="AP95" s="50"/>
      <c r="AQ95" s="50"/>
      <c r="AR95" s="50"/>
      <c r="AS95" s="50"/>
      <c r="AT95" s="50"/>
      <c r="AU95" s="50"/>
      <c r="AV95" s="59"/>
      <c r="AW95" s="60"/>
      <c r="AX95" s="17"/>
      <c r="AY95" s="17"/>
      <c r="AZ95" s="58"/>
      <c r="BA95" s="50"/>
      <c r="BB95" s="50"/>
      <c r="BC95" s="50"/>
      <c r="BD95" s="50"/>
      <c r="BE95" s="50"/>
      <c r="BF95" s="50"/>
      <c r="BG95" s="59"/>
      <c r="BH95" s="60"/>
      <c r="BI95" s="17"/>
      <c r="BJ95" s="17"/>
      <c r="BK95" s="58"/>
      <c r="BL95" s="50"/>
      <c r="BM95" s="50"/>
      <c r="BN95" s="50"/>
      <c r="BO95" s="50"/>
      <c r="BP95" s="50"/>
      <c r="BQ95" s="50"/>
      <c r="BR95" s="59"/>
      <c r="BS95" s="60"/>
      <c r="BT95" s="17"/>
      <c r="BU95" s="17"/>
      <c r="BV95" s="58"/>
      <c r="BW95" s="50"/>
      <c r="BX95" s="50"/>
      <c r="BY95" s="50"/>
      <c r="BZ95" s="50"/>
      <c r="CA95" s="50"/>
      <c r="CB95" s="50"/>
      <c r="CC95" s="59"/>
      <c r="CD95" s="60"/>
      <c r="CE95" s="17"/>
      <c r="CF95" s="17"/>
      <c r="CG95" s="58"/>
      <c r="CH95" s="50"/>
      <c r="CI95" s="50"/>
      <c r="CJ95" s="50"/>
      <c r="CK95" s="50"/>
      <c r="CL95" s="50"/>
      <c r="CM95" s="50"/>
      <c r="CN95" s="59"/>
      <c r="CO95" s="60"/>
      <c r="CP95" s="17"/>
      <c r="CQ95" s="17"/>
      <c r="CR95" s="58"/>
      <c r="CS95" s="50"/>
      <c r="CT95" s="50"/>
      <c r="CU95" s="50"/>
      <c r="CV95" s="50"/>
      <c r="CW95" s="50"/>
      <c r="CX95" s="50"/>
      <c r="CY95" s="59"/>
      <c r="CZ95" s="60"/>
      <c r="DA95" s="17"/>
      <c r="DB95" s="17"/>
      <c r="DC95" s="58"/>
      <c r="DD95" s="50"/>
      <c r="DE95" s="50"/>
      <c r="DF95" s="50"/>
      <c r="DG95" s="50"/>
      <c r="DH95" s="50"/>
      <c r="DI95" s="50"/>
      <c r="DJ95" s="59"/>
      <c r="DK95" s="60"/>
      <c r="DL95" s="17"/>
      <c r="DM95" s="17"/>
      <c r="DN95" s="58"/>
      <c r="DO95" s="50"/>
      <c r="DP95" s="50"/>
      <c r="DQ95" s="50"/>
      <c r="DR95" s="50"/>
      <c r="DS95" s="50"/>
      <c r="DT95" s="50"/>
      <c r="DU95" s="59"/>
      <c r="DV95" s="60"/>
      <c r="DW95" s="17"/>
      <c r="DX95" s="17"/>
      <c r="DY95" s="58"/>
      <c r="DZ95" s="50"/>
      <c r="EA95" s="50"/>
      <c r="EB95" s="50"/>
      <c r="EC95" s="50"/>
      <c r="ED95" s="50"/>
      <c r="EE95" s="50"/>
      <c r="EF95" s="59"/>
      <c r="EG95" s="60"/>
      <c r="EH95" s="17"/>
      <c r="EI95" s="17"/>
      <c r="EJ95" s="58"/>
      <c r="EK95" s="50"/>
      <c r="EL95" s="50"/>
      <c r="EM95" s="50"/>
      <c r="EN95" s="50"/>
      <c r="EO95" s="50"/>
      <c r="EP95" s="50"/>
      <c r="EQ95" s="59"/>
      <c r="ER95" s="60"/>
      <c r="ES95" s="17"/>
      <c r="ET95" s="17"/>
      <c r="EU95" s="58"/>
      <c r="EV95" s="50"/>
      <c r="EW95" s="50"/>
      <c r="EX95" s="50"/>
      <c r="EY95" s="50"/>
      <c r="EZ95" s="50"/>
      <c r="FA95" s="50"/>
      <c r="FB95" s="59"/>
      <c r="FC95" s="60"/>
      <c r="FD95" s="17"/>
      <c r="FE95" s="17"/>
      <c r="FF95" s="58"/>
      <c r="FG95" s="50"/>
      <c r="FH95" s="50"/>
      <c r="FI95" s="50"/>
      <c r="FJ95" s="50"/>
      <c r="FK95" s="50"/>
      <c r="FL95" s="50"/>
      <c r="FM95" s="59"/>
      <c r="FN95" s="60"/>
      <c r="FO95" s="17"/>
      <c r="FP95" s="17"/>
      <c r="FQ95" s="58"/>
      <c r="FR95" s="50"/>
      <c r="FS95" s="50"/>
      <c r="FT95" s="50"/>
      <c r="FU95" s="50"/>
      <c r="FV95" s="50"/>
      <c r="FW95" s="50"/>
      <c r="FX95" s="59"/>
      <c r="FY95" s="60"/>
      <c r="FZ95" s="17"/>
      <c r="GA95" s="17"/>
      <c r="GB95" s="58"/>
      <c r="GC95" s="50"/>
      <c r="GD95" s="50"/>
      <c r="GE95" s="50"/>
      <c r="GF95" s="50"/>
      <c r="GG95" s="50"/>
      <c r="GH95" s="50"/>
      <c r="GI95" s="59"/>
      <c r="GJ95" s="60"/>
      <c r="GK95" s="17"/>
      <c r="GL95" s="17"/>
      <c r="GM95" s="58"/>
      <c r="GN95" s="50"/>
      <c r="GO95" s="50"/>
      <c r="GP95" s="50"/>
      <c r="GQ95" s="50"/>
      <c r="GR95" s="50"/>
      <c r="GS95" s="50"/>
      <c r="GT95" s="59"/>
      <c r="GU95" s="60"/>
      <c r="GV95" s="17"/>
      <c r="GW95" s="17"/>
      <c r="GX95" s="58"/>
      <c r="GY95" s="50"/>
      <c r="GZ95" s="50"/>
      <c r="HA95" s="50"/>
      <c r="HB95" s="50"/>
      <c r="HC95" s="50"/>
      <c r="HD95" s="50"/>
      <c r="HE95" s="59"/>
      <c r="HF95" s="60"/>
      <c r="HG95" s="17"/>
      <c r="HH95" s="17"/>
      <c r="HI95" s="58"/>
      <c r="HJ95" s="50"/>
      <c r="HK95" s="50"/>
      <c r="HL95" s="50"/>
      <c r="HM95" s="50"/>
      <c r="HN95" s="50"/>
      <c r="HO95" s="50"/>
      <c r="HP95" s="59"/>
      <c r="HQ95" s="60"/>
      <c r="HR95" s="17"/>
      <c r="HS95" s="17"/>
    </row>
    <row r="96" spans="1:227" x14ac:dyDescent="0.3">
      <c r="E96" s="59"/>
      <c r="F96" s="59"/>
      <c r="G96" s="17"/>
      <c r="H96" s="58"/>
      <c r="I96" s="50"/>
      <c r="J96" s="50"/>
      <c r="K96" s="50"/>
      <c r="L96" s="50"/>
      <c r="M96" s="50"/>
      <c r="N96" s="50"/>
      <c r="O96" s="59"/>
      <c r="P96" s="60"/>
      <c r="Q96" s="17"/>
      <c r="R96" s="17"/>
      <c r="S96" s="58"/>
      <c r="T96" s="50"/>
      <c r="U96" s="50"/>
      <c r="V96" s="50"/>
      <c r="W96" s="50"/>
      <c r="X96" s="50"/>
      <c r="Y96" s="50"/>
      <c r="Z96" s="59"/>
      <c r="AA96" s="60"/>
      <c r="AB96" s="17"/>
      <c r="AC96" s="17"/>
      <c r="AD96" s="58"/>
      <c r="AE96" s="50"/>
      <c r="AF96" s="50"/>
      <c r="AG96" s="50"/>
      <c r="AH96" s="50"/>
      <c r="AI96" s="50"/>
      <c r="AJ96" s="50"/>
      <c r="AK96" s="59"/>
      <c r="AL96" s="60"/>
      <c r="AM96" s="17"/>
      <c r="AN96" s="17"/>
      <c r="AO96" s="58"/>
      <c r="AP96" s="50"/>
      <c r="AQ96" s="50"/>
      <c r="AR96" s="50"/>
      <c r="AS96" s="50"/>
      <c r="AT96" s="50"/>
      <c r="AU96" s="50"/>
      <c r="AV96" s="59"/>
      <c r="AW96" s="60"/>
      <c r="AX96" s="17"/>
      <c r="AY96" s="17"/>
      <c r="AZ96" s="58"/>
      <c r="BA96" s="50"/>
      <c r="BB96" s="50"/>
      <c r="BC96" s="50"/>
      <c r="BD96" s="50"/>
      <c r="BE96" s="50"/>
      <c r="BF96" s="50"/>
      <c r="BG96" s="59"/>
      <c r="BH96" s="60"/>
      <c r="BI96" s="17"/>
      <c r="BJ96" s="17"/>
      <c r="BK96" s="58"/>
      <c r="BL96" s="50"/>
      <c r="BM96" s="50"/>
      <c r="BN96" s="50"/>
      <c r="BO96" s="50"/>
      <c r="BP96" s="50"/>
      <c r="BQ96" s="50"/>
      <c r="BR96" s="59"/>
      <c r="BS96" s="60"/>
      <c r="BT96" s="17"/>
      <c r="BU96" s="17"/>
      <c r="BV96" s="58"/>
      <c r="BW96" s="50"/>
      <c r="BX96" s="50"/>
      <c r="BY96" s="50"/>
      <c r="BZ96" s="50"/>
      <c r="CA96" s="50"/>
      <c r="CB96" s="50"/>
      <c r="CC96" s="59"/>
      <c r="CD96" s="60"/>
      <c r="CE96" s="17"/>
      <c r="CF96" s="17"/>
      <c r="CG96" s="58"/>
      <c r="CH96" s="50"/>
      <c r="CI96" s="50"/>
      <c r="CJ96" s="50"/>
      <c r="CK96" s="50"/>
      <c r="CL96" s="50"/>
      <c r="CM96" s="50"/>
      <c r="CN96" s="59"/>
      <c r="CO96" s="60"/>
      <c r="CP96" s="17"/>
      <c r="CQ96" s="17"/>
      <c r="CR96" s="58"/>
      <c r="CS96" s="50"/>
      <c r="CT96" s="50"/>
      <c r="CU96" s="50"/>
      <c r="CV96" s="50"/>
      <c r="CW96" s="50"/>
      <c r="CX96" s="50"/>
      <c r="CY96" s="59"/>
      <c r="CZ96" s="60"/>
      <c r="DA96" s="17"/>
      <c r="DB96" s="17"/>
      <c r="DC96" s="58"/>
      <c r="DD96" s="50"/>
      <c r="DE96" s="50"/>
      <c r="DF96" s="50"/>
      <c r="DG96" s="50"/>
      <c r="DH96" s="50"/>
      <c r="DI96" s="50"/>
      <c r="DJ96" s="59"/>
      <c r="DK96" s="60"/>
      <c r="DL96" s="17"/>
      <c r="DM96" s="17"/>
      <c r="DN96" s="58"/>
      <c r="DO96" s="50"/>
      <c r="DP96" s="50"/>
      <c r="DQ96" s="50"/>
      <c r="DR96" s="50"/>
      <c r="DS96" s="50"/>
      <c r="DT96" s="50"/>
      <c r="DU96" s="59"/>
      <c r="DV96" s="60"/>
      <c r="DW96" s="17"/>
      <c r="DX96" s="17"/>
      <c r="DY96" s="58"/>
      <c r="DZ96" s="50"/>
      <c r="EA96" s="50"/>
      <c r="EB96" s="50"/>
      <c r="EC96" s="50"/>
      <c r="ED96" s="50"/>
      <c r="EE96" s="50"/>
      <c r="EF96" s="59"/>
      <c r="EG96" s="60"/>
      <c r="EH96" s="17"/>
      <c r="EI96" s="17"/>
      <c r="EJ96" s="58"/>
      <c r="EK96" s="50"/>
      <c r="EL96" s="50"/>
      <c r="EM96" s="50"/>
      <c r="EN96" s="50"/>
      <c r="EO96" s="50"/>
      <c r="EP96" s="50"/>
      <c r="EQ96" s="59"/>
      <c r="ER96" s="60"/>
      <c r="ES96" s="17"/>
      <c r="ET96" s="17"/>
      <c r="EU96" s="58"/>
      <c r="EV96" s="50"/>
      <c r="EW96" s="50"/>
      <c r="EX96" s="50"/>
      <c r="EY96" s="50"/>
      <c r="EZ96" s="50"/>
      <c r="FA96" s="50"/>
      <c r="FB96" s="59"/>
      <c r="FC96" s="60"/>
      <c r="FD96" s="17"/>
      <c r="FE96" s="17"/>
      <c r="FF96" s="58"/>
      <c r="FG96" s="50"/>
      <c r="FH96" s="50"/>
      <c r="FI96" s="50"/>
      <c r="FJ96" s="50"/>
      <c r="FK96" s="50"/>
      <c r="FL96" s="50"/>
      <c r="FM96" s="59"/>
      <c r="FN96" s="60"/>
      <c r="FO96" s="17"/>
      <c r="FP96" s="17"/>
      <c r="FQ96" s="58"/>
      <c r="FR96" s="50"/>
      <c r="FS96" s="50"/>
      <c r="FT96" s="50"/>
      <c r="FU96" s="50"/>
      <c r="FV96" s="50"/>
      <c r="FW96" s="50"/>
      <c r="FX96" s="59"/>
      <c r="FY96" s="60"/>
      <c r="FZ96" s="17"/>
      <c r="GA96" s="17"/>
      <c r="GB96" s="58"/>
      <c r="GC96" s="50"/>
      <c r="GD96" s="50"/>
      <c r="GE96" s="50"/>
      <c r="GF96" s="50"/>
      <c r="GG96" s="50"/>
      <c r="GH96" s="50"/>
      <c r="GI96" s="59"/>
      <c r="GJ96" s="60"/>
      <c r="GK96" s="17"/>
      <c r="GL96" s="17"/>
      <c r="GM96" s="58"/>
      <c r="GN96" s="50"/>
      <c r="GO96" s="50"/>
      <c r="GP96" s="50"/>
      <c r="GQ96" s="50"/>
      <c r="GR96" s="50"/>
      <c r="GS96" s="50"/>
      <c r="GT96" s="59"/>
      <c r="GU96" s="60"/>
      <c r="GV96" s="17"/>
      <c r="GW96" s="17"/>
      <c r="GX96" s="58"/>
      <c r="GY96" s="50"/>
      <c r="GZ96" s="50"/>
      <c r="HA96" s="50"/>
      <c r="HB96" s="50"/>
      <c r="HC96" s="50"/>
      <c r="HD96" s="50"/>
      <c r="HE96" s="59"/>
      <c r="HF96" s="60"/>
      <c r="HG96" s="17"/>
      <c r="HH96" s="17"/>
      <c r="HI96" s="58"/>
      <c r="HJ96" s="50"/>
      <c r="HK96" s="50"/>
      <c r="HL96" s="50"/>
      <c r="HM96" s="50"/>
      <c r="HN96" s="50"/>
      <c r="HO96" s="50"/>
      <c r="HP96" s="59"/>
      <c r="HQ96" s="60"/>
      <c r="HR96" s="17"/>
      <c r="HS96" s="17"/>
    </row>
    <row r="97" spans="2:227" x14ac:dyDescent="0.3">
      <c r="E97" s="59"/>
      <c r="F97" s="59"/>
      <c r="G97" s="17"/>
      <c r="H97" s="58"/>
      <c r="I97" s="50"/>
      <c r="J97" s="50"/>
      <c r="K97" s="50"/>
      <c r="L97" s="50"/>
      <c r="M97" s="50"/>
      <c r="N97" s="50"/>
      <c r="O97" s="59"/>
      <c r="P97" s="60"/>
      <c r="Q97" s="17"/>
      <c r="R97" s="17"/>
      <c r="S97" s="58"/>
      <c r="T97" s="50"/>
      <c r="U97" s="50"/>
      <c r="V97" s="50"/>
      <c r="W97" s="50"/>
      <c r="X97" s="50"/>
      <c r="Y97" s="50"/>
      <c r="Z97" s="59"/>
      <c r="AA97" s="60"/>
      <c r="AB97" s="17"/>
      <c r="AC97" s="17"/>
      <c r="AD97" s="58"/>
      <c r="AE97" s="50"/>
      <c r="AF97" s="50"/>
      <c r="AG97" s="50"/>
      <c r="AH97" s="50"/>
      <c r="AI97" s="50"/>
      <c r="AJ97" s="50"/>
      <c r="AK97" s="59"/>
      <c r="AL97" s="60"/>
      <c r="AM97" s="17"/>
      <c r="AN97" s="17"/>
      <c r="AO97" s="58"/>
      <c r="AP97" s="50"/>
      <c r="AQ97" s="50"/>
      <c r="AR97" s="50"/>
      <c r="AS97" s="50"/>
      <c r="AT97" s="50"/>
      <c r="AU97" s="50"/>
      <c r="AV97" s="59"/>
      <c r="AW97" s="60"/>
      <c r="AX97" s="17"/>
      <c r="AY97" s="17"/>
      <c r="AZ97" s="58"/>
      <c r="BA97" s="50"/>
      <c r="BB97" s="50"/>
      <c r="BC97" s="50"/>
      <c r="BD97" s="50"/>
      <c r="BE97" s="50"/>
      <c r="BF97" s="50"/>
      <c r="BG97" s="59"/>
      <c r="BH97" s="60"/>
      <c r="BI97" s="17"/>
      <c r="BJ97" s="17"/>
      <c r="BK97" s="58"/>
      <c r="BL97" s="50"/>
      <c r="BM97" s="50"/>
      <c r="BN97" s="50"/>
      <c r="BO97" s="50"/>
      <c r="BP97" s="50"/>
      <c r="BQ97" s="50"/>
      <c r="BR97" s="59"/>
      <c r="BS97" s="60"/>
      <c r="BT97" s="17"/>
      <c r="BU97" s="17"/>
      <c r="BV97" s="58"/>
      <c r="BW97" s="50"/>
      <c r="BX97" s="50"/>
      <c r="BY97" s="50"/>
      <c r="BZ97" s="50"/>
      <c r="CA97" s="50"/>
      <c r="CB97" s="50"/>
      <c r="CC97" s="59"/>
      <c r="CD97" s="60"/>
      <c r="CE97" s="17"/>
      <c r="CF97" s="17"/>
      <c r="CG97" s="58"/>
      <c r="CH97" s="50"/>
      <c r="CI97" s="50"/>
      <c r="CJ97" s="50"/>
      <c r="CK97" s="50"/>
      <c r="CL97" s="50"/>
      <c r="CM97" s="50"/>
      <c r="CN97" s="59"/>
      <c r="CO97" s="60"/>
      <c r="CP97" s="17"/>
      <c r="CQ97" s="17"/>
      <c r="CR97" s="58"/>
      <c r="CS97" s="50"/>
      <c r="CT97" s="50"/>
      <c r="CU97" s="50"/>
      <c r="CV97" s="50"/>
      <c r="CW97" s="50"/>
      <c r="CX97" s="50"/>
      <c r="CY97" s="59"/>
      <c r="CZ97" s="60"/>
      <c r="DA97" s="17"/>
      <c r="DB97" s="17"/>
      <c r="DC97" s="58"/>
      <c r="DD97" s="50"/>
      <c r="DE97" s="50"/>
      <c r="DF97" s="50"/>
      <c r="DG97" s="50"/>
      <c r="DH97" s="50"/>
      <c r="DI97" s="50"/>
      <c r="DJ97" s="59"/>
      <c r="DK97" s="60"/>
      <c r="DL97" s="17"/>
      <c r="DM97" s="17"/>
      <c r="DN97" s="58"/>
      <c r="DO97" s="50"/>
      <c r="DP97" s="50"/>
      <c r="DQ97" s="50"/>
      <c r="DR97" s="50"/>
      <c r="DS97" s="50"/>
      <c r="DT97" s="50"/>
      <c r="DU97" s="59"/>
      <c r="DV97" s="60"/>
      <c r="DW97" s="17"/>
      <c r="DX97" s="17"/>
      <c r="DY97" s="58"/>
      <c r="DZ97" s="50"/>
      <c r="EA97" s="50"/>
      <c r="EB97" s="50"/>
      <c r="EC97" s="50"/>
      <c r="ED97" s="50"/>
      <c r="EE97" s="50"/>
      <c r="EF97" s="59"/>
      <c r="EG97" s="60"/>
      <c r="EH97" s="17"/>
      <c r="EI97" s="17"/>
      <c r="EJ97" s="58"/>
      <c r="EK97" s="50"/>
      <c r="EL97" s="50"/>
      <c r="EM97" s="50"/>
      <c r="EN97" s="50"/>
      <c r="EO97" s="50"/>
      <c r="EP97" s="50"/>
      <c r="EQ97" s="59"/>
      <c r="ER97" s="60"/>
      <c r="ES97" s="17"/>
      <c r="ET97" s="17"/>
      <c r="EU97" s="58"/>
      <c r="EV97" s="50"/>
      <c r="EW97" s="50"/>
      <c r="EX97" s="50"/>
      <c r="EY97" s="50"/>
      <c r="EZ97" s="50"/>
      <c r="FA97" s="50"/>
      <c r="FB97" s="59"/>
      <c r="FC97" s="60"/>
      <c r="FD97" s="17"/>
      <c r="FE97" s="17"/>
      <c r="FF97" s="58"/>
      <c r="FG97" s="50"/>
      <c r="FH97" s="50"/>
      <c r="FI97" s="50"/>
      <c r="FJ97" s="50"/>
      <c r="FK97" s="50"/>
      <c r="FL97" s="50"/>
      <c r="FM97" s="59"/>
      <c r="FN97" s="60"/>
      <c r="FO97" s="17"/>
      <c r="FP97" s="17"/>
      <c r="FQ97" s="58"/>
      <c r="FR97" s="50"/>
      <c r="FS97" s="50"/>
      <c r="FT97" s="50"/>
      <c r="FU97" s="50"/>
      <c r="FV97" s="50"/>
      <c r="FW97" s="50"/>
      <c r="FX97" s="59"/>
      <c r="FY97" s="60"/>
      <c r="FZ97" s="17"/>
      <c r="GA97" s="17"/>
      <c r="GB97" s="58"/>
      <c r="GC97" s="50"/>
      <c r="GD97" s="50"/>
      <c r="GE97" s="50"/>
      <c r="GF97" s="50"/>
      <c r="GG97" s="50"/>
      <c r="GH97" s="50"/>
      <c r="GI97" s="59"/>
      <c r="GJ97" s="60"/>
      <c r="GK97" s="17"/>
      <c r="GL97" s="17"/>
      <c r="GM97" s="58"/>
      <c r="GN97" s="50"/>
      <c r="GO97" s="50"/>
      <c r="GP97" s="50"/>
      <c r="GQ97" s="50"/>
      <c r="GR97" s="50"/>
      <c r="GS97" s="50"/>
      <c r="GT97" s="59"/>
      <c r="GU97" s="60"/>
      <c r="GV97" s="17"/>
      <c r="GW97" s="17"/>
      <c r="GX97" s="58"/>
      <c r="GY97" s="50"/>
      <c r="GZ97" s="50"/>
      <c r="HA97" s="50"/>
      <c r="HB97" s="50"/>
      <c r="HC97" s="50"/>
      <c r="HD97" s="50"/>
      <c r="HE97" s="59"/>
      <c r="HF97" s="60"/>
      <c r="HG97" s="17"/>
      <c r="HH97" s="17"/>
      <c r="HI97" s="58"/>
      <c r="HJ97" s="50"/>
      <c r="HK97" s="50"/>
      <c r="HL97" s="50"/>
      <c r="HM97" s="50"/>
      <c r="HN97" s="50"/>
      <c r="HO97" s="50"/>
      <c r="HP97" s="59"/>
      <c r="HQ97" s="60"/>
      <c r="HR97" s="17"/>
      <c r="HS97" s="17"/>
    </row>
    <row r="104" spans="2:227" s="77" customFormat="1" x14ac:dyDescent="0.3">
      <c r="B104" s="32"/>
      <c r="C104" s="78"/>
      <c r="D104" s="78"/>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77" customFormat="1" x14ac:dyDescent="0.3">
      <c r="B105" s="32"/>
      <c r="C105" s="78"/>
      <c r="D105" s="78"/>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77" customFormat="1" x14ac:dyDescent="0.3">
      <c r="B106" s="32"/>
      <c r="C106" s="78"/>
      <c r="D106" s="78"/>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77" customFormat="1" x14ac:dyDescent="0.3">
      <c r="B107" s="32"/>
      <c r="C107" s="78"/>
      <c r="D107" s="78"/>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77" customFormat="1" x14ac:dyDescent="0.3">
      <c r="B108" s="32"/>
      <c r="C108" s="78"/>
      <c r="D108" s="78"/>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77" customFormat="1" x14ac:dyDescent="0.3">
      <c r="B109" s="32"/>
      <c r="C109" s="78"/>
      <c r="D109" s="78"/>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77" customFormat="1" x14ac:dyDescent="0.3">
      <c r="B110" s="32"/>
      <c r="C110" s="78"/>
      <c r="D110" s="78"/>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77" customFormat="1" x14ac:dyDescent="0.3">
      <c r="B111" s="32"/>
      <c r="C111" s="78"/>
      <c r="D111" s="78"/>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77" customFormat="1" x14ac:dyDescent="0.3">
      <c r="B112" s="32"/>
      <c r="C112" s="78"/>
      <c r="D112" s="78"/>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77" customFormat="1" x14ac:dyDescent="0.3">
      <c r="B113" s="32"/>
      <c r="C113" s="78"/>
      <c r="D113" s="78"/>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77" customFormat="1" x14ac:dyDescent="0.3">
      <c r="B114" s="32"/>
      <c r="C114" s="78"/>
      <c r="D114" s="78"/>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77" customFormat="1" x14ac:dyDescent="0.3">
      <c r="B115" s="32"/>
      <c r="C115" s="78"/>
      <c r="D115" s="78"/>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77" customFormat="1" x14ac:dyDescent="0.3">
      <c r="B116" s="32"/>
      <c r="C116" s="78"/>
      <c r="D116" s="78"/>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77" customFormat="1" x14ac:dyDescent="0.3">
      <c r="B117" s="32"/>
      <c r="C117" s="78"/>
      <c r="D117" s="78"/>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77" customFormat="1" x14ac:dyDescent="0.3">
      <c r="B118" s="32"/>
      <c r="C118" s="78"/>
      <c r="D118" s="78"/>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77" customFormat="1" x14ac:dyDescent="0.3">
      <c r="B119" s="32"/>
      <c r="C119" s="78"/>
      <c r="D119" s="78"/>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8" customFormat="1" x14ac:dyDescent="0.3">
      <c r="A120" s="77"/>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8" customFormat="1" x14ac:dyDescent="0.3">
      <c r="A121" s="77"/>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8" customFormat="1" x14ac:dyDescent="0.3">
      <c r="A122" s="77"/>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8" customFormat="1" x14ac:dyDescent="0.3">
      <c r="A123" s="77"/>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8" customFormat="1" x14ac:dyDescent="0.3">
      <c r="A124" s="77"/>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8" customFormat="1" x14ac:dyDescent="0.3">
      <c r="A125" s="77"/>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8" customFormat="1" x14ac:dyDescent="0.3">
      <c r="A126" s="77"/>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8" customFormat="1" x14ac:dyDescent="0.3">
      <c r="A127" s="77"/>
      <c r="B127" s="80"/>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F18:G18"/>
    <mergeCell ref="F22:G22"/>
    <mergeCell ref="F23:G23"/>
    <mergeCell ref="F28:G28"/>
    <mergeCell ref="A1:G1"/>
    <mergeCell ref="A2:G2"/>
    <mergeCell ref="B3:G3"/>
    <mergeCell ref="B4:G4"/>
    <mergeCell ref="F6:G6"/>
    <mergeCell ref="F17:G17"/>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15BF3E-669D-4F67-9BCF-EF80ABFB0FE4}">
  <sheetPr>
    <tabColor theme="2"/>
  </sheetPr>
  <dimension ref="A1:HS127"/>
  <sheetViews>
    <sheetView zoomScale="95" zoomScaleNormal="95" zoomScaleSheetLayoutView="178" workbookViewId="0">
      <pane xSplit="2" ySplit="5" topLeftCell="C6" activePane="bottomRight" state="frozen"/>
      <selection pane="topRight" activeCell="AC7" sqref="AC7"/>
      <selection pane="bottomLeft" activeCell="AC7" sqref="AC7"/>
      <selection pane="bottomRight" sqref="A1:G1"/>
    </sheetView>
  </sheetViews>
  <sheetFormatPr defaultColWidth="9.140625" defaultRowHeight="14.25" x14ac:dyDescent="0.3"/>
  <cols>
    <col min="1" max="1" width="5.7109375" style="77" customWidth="1"/>
    <col min="2" max="2" width="55.7109375" style="32" customWidth="1"/>
    <col min="3" max="3" width="16.7109375" style="78" customWidth="1"/>
    <col min="4" max="4" width="14.7109375" style="78" customWidth="1"/>
    <col min="5" max="7" width="15.7109375" style="32" customWidth="1"/>
    <col min="8" max="10" width="13.7109375" style="32" customWidth="1"/>
    <col min="11" max="16384" width="9.140625" style="32"/>
  </cols>
  <sheetData>
    <row r="1" spans="1:8" s="26" customFormat="1" ht="20.100000000000001" customHeight="1" x14ac:dyDescent="0.3">
      <c r="A1" s="1349" t="s">
        <v>1683</v>
      </c>
      <c r="B1" s="1349"/>
      <c r="C1" s="1349"/>
      <c r="D1" s="1349"/>
      <c r="E1" s="1349"/>
      <c r="F1" s="1349"/>
      <c r="G1" s="1349"/>
    </row>
    <row r="2" spans="1:8" s="26" customFormat="1" ht="24" customHeight="1" x14ac:dyDescent="0.3">
      <c r="A2" s="1349" t="s">
        <v>1684</v>
      </c>
      <c r="B2" s="1349"/>
      <c r="C2" s="1349"/>
      <c r="D2" s="1349"/>
      <c r="E2" s="1349"/>
      <c r="F2" s="1349"/>
      <c r="G2" s="1349"/>
    </row>
    <row r="3" spans="1:8" s="26" customFormat="1" ht="24" customHeight="1" x14ac:dyDescent="0.3">
      <c r="A3" s="1173"/>
      <c r="B3" s="1349" t="s">
        <v>1685</v>
      </c>
      <c r="C3" s="1349"/>
      <c r="D3" s="1349"/>
      <c r="E3" s="1349"/>
      <c r="F3" s="1349"/>
      <c r="G3" s="1349"/>
    </row>
    <row r="4" spans="1:8" s="26" customFormat="1" ht="23.25" customHeight="1" thickBot="1" x14ac:dyDescent="0.35">
      <c r="A4" s="27"/>
      <c r="B4" s="1349" t="s">
        <v>1101</v>
      </c>
      <c r="C4" s="1395"/>
      <c r="D4" s="1395"/>
      <c r="E4" s="1395"/>
      <c r="F4" s="1395"/>
      <c r="G4" s="1395"/>
    </row>
    <row r="5" spans="1:8" s="28" customFormat="1" ht="79.900000000000006" customHeight="1" thickBot="1" x14ac:dyDescent="0.3">
      <c r="A5" s="99" t="s">
        <v>76</v>
      </c>
      <c r="B5" s="99" t="s">
        <v>1102</v>
      </c>
      <c r="C5" s="101" t="s">
        <v>1143</v>
      </c>
      <c r="D5" s="181" t="s">
        <v>1104</v>
      </c>
      <c r="E5" s="97" t="s">
        <v>1144</v>
      </c>
      <c r="F5" s="97" t="s">
        <v>1686</v>
      </c>
      <c r="G5" s="101" t="s">
        <v>1145</v>
      </c>
    </row>
    <row r="6" spans="1:8" s="28" customFormat="1" ht="9.9499999999999993" customHeight="1" x14ac:dyDescent="0.25">
      <c r="A6" s="177"/>
      <c r="B6" s="178"/>
      <c r="C6" s="1190"/>
      <c r="D6" s="180"/>
      <c r="E6" s="180"/>
      <c r="F6" s="1420"/>
      <c r="G6" s="1421"/>
    </row>
    <row r="7" spans="1:8" x14ac:dyDescent="0.3">
      <c r="A7" s="91"/>
      <c r="B7" s="92" t="s">
        <v>1034</v>
      </c>
      <c r="C7" s="602">
        <f>'30. M&amp;E Opt Extension Year 3'!G7</f>
        <v>5241737.395928001</v>
      </c>
      <c r="D7" s="942">
        <v>0.1</v>
      </c>
      <c r="E7" s="31">
        <f>$G7*(9/12)</f>
        <v>4324433.3516406007</v>
      </c>
      <c r="F7" s="31">
        <f>$G7*(3/12)</f>
        <v>1441477.7838802002</v>
      </c>
      <c r="G7" s="31">
        <f>SUM(C7,(C7*D7))</f>
        <v>5765911.1355208009</v>
      </c>
      <c r="H7" s="36"/>
    </row>
    <row r="8" spans="1:8" x14ac:dyDescent="0.3">
      <c r="A8" s="91"/>
      <c r="B8" s="92" t="s">
        <v>1383</v>
      </c>
      <c r="C8" s="602">
        <f>'30. M&amp;E Opt Extension Year 3'!G8</f>
        <v>25440693.434760284</v>
      </c>
      <c r="D8" s="942">
        <v>0.1</v>
      </c>
      <c r="E8" s="31">
        <f t="shared" ref="E8:E15" si="0">$G8*(9/12)</f>
        <v>20988572.083677232</v>
      </c>
      <c r="F8" s="31">
        <f t="shared" ref="F8:F15" si="1">$G8*(3/12)</f>
        <v>6996190.6945590777</v>
      </c>
      <c r="G8" s="31">
        <f t="shared" ref="G8:G15" si="2">SUM(C8,(C8*D8))</f>
        <v>27984762.778236311</v>
      </c>
      <c r="H8" s="36"/>
    </row>
    <row r="9" spans="1:8" x14ac:dyDescent="0.3">
      <c r="A9" s="91"/>
      <c r="B9" s="92" t="s">
        <v>1663</v>
      </c>
      <c r="C9" s="602">
        <f>'30. M&amp;E Opt Extension Year 3'!G9</f>
        <v>4210653.698295</v>
      </c>
      <c r="D9" s="942">
        <v>0.1</v>
      </c>
      <c r="E9" s="31">
        <f t="shared" si="0"/>
        <v>3473789.3010933753</v>
      </c>
      <c r="F9" s="31">
        <f t="shared" si="1"/>
        <v>1157929.767031125</v>
      </c>
      <c r="G9" s="31">
        <f t="shared" ref="G9" si="3">SUM(C9,(C9*D9))</f>
        <v>4631719.0681245001</v>
      </c>
      <c r="H9" s="36"/>
    </row>
    <row r="10" spans="1:8" x14ac:dyDescent="0.3">
      <c r="A10" s="93"/>
      <c r="B10" s="92" t="s">
        <v>1390</v>
      </c>
      <c r="C10" s="602">
        <f>'30. M&amp;E Opt Extension Year 3'!G10</f>
        <v>4540691.2219833992</v>
      </c>
      <c r="D10" s="942">
        <v>0.1</v>
      </c>
      <c r="E10" s="31">
        <f t="shared" si="0"/>
        <v>3746070.2581363041</v>
      </c>
      <c r="F10" s="31">
        <f t="shared" si="1"/>
        <v>1248690.0860454347</v>
      </c>
      <c r="G10" s="31">
        <f t="shared" si="2"/>
        <v>4994760.3441817388</v>
      </c>
      <c r="H10" s="36"/>
    </row>
    <row r="11" spans="1:8" x14ac:dyDescent="0.3">
      <c r="A11" s="93"/>
      <c r="B11" s="92" t="s">
        <v>1394</v>
      </c>
      <c r="C11" s="602">
        <f>'30. M&amp;E Opt Extension Year 3'!G11</f>
        <v>0</v>
      </c>
      <c r="D11" s="942">
        <v>0.1</v>
      </c>
      <c r="E11" s="31">
        <f t="shared" si="0"/>
        <v>0</v>
      </c>
      <c r="F11" s="31">
        <f t="shared" si="1"/>
        <v>0</v>
      </c>
      <c r="G11" s="31">
        <f t="shared" si="2"/>
        <v>0</v>
      </c>
      <c r="H11" s="36"/>
    </row>
    <row r="12" spans="1:8" x14ac:dyDescent="0.3">
      <c r="A12" s="93"/>
      <c r="B12" s="92" t="s">
        <v>178</v>
      </c>
      <c r="C12" s="602">
        <f>'30. M&amp;E Opt Extension Year 3'!G12</f>
        <v>3046786.7952994998</v>
      </c>
      <c r="D12" s="942">
        <v>0.1</v>
      </c>
      <c r="E12" s="31">
        <f t="shared" si="0"/>
        <v>2513599.1061220872</v>
      </c>
      <c r="F12" s="31">
        <f t="shared" si="1"/>
        <v>837866.36870736245</v>
      </c>
      <c r="G12" s="31">
        <f t="shared" si="2"/>
        <v>3351465.4748294498</v>
      </c>
      <c r="H12" s="36"/>
    </row>
    <row r="13" spans="1:8" x14ac:dyDescent="0.3">
      <c r="A13" s="93"/>
      <c r="B13" s="92" t="s">
        <v>1428</v>
      </c>
      <c r="C13" s="602">
        <f>'30. M&amp;E Opt Extension Year 3'!G13</f>
        <v>0</v>
      </c>
      <c r="D13" s="942">
        <v>0.1</v>
      </c>
      <c r="E13" s="31">
        <f t="shared" si="0"/>
        <v>0</v>
      </c>
      <c r="F13" s="31">
        <f t="shared" si="1"/>
        <v>0</v>
      </c>
      <c r="G13" s="31">
        <f t="shared" si="2"/>
        <v>0</v>
      </c>
      <c r="H13" s="36"/>
    </row>
    <row r="14" spans="1:8" x14ac:dyDescent="0.3">
      <c r="A14" s="93"/>
      <c r="B14" s="92" t="s">
        <v>200</v>
      </c>
      <c r="C14" s="602">
        <f>'30. M&amp;E Opt Extension Year 3'!G14</f>
        <v>2097811.7203449998</v>
      </c>
      <c r="D14" s="942">
        <v>0.1</v>
      </c>
      <c r="E14" s="31">
        <f t="shared" si="0"/>
        <v>1730694.669284625</v>
      </c>
      <c r="F14" s="31">
        <f t="shared" si="1"/>
        <v>576898.22309487499</v>
      </c>
      <c r="G14" s="31">
        <f t="shared" si="2"/>
        <v>2307592.8923795</v>
      </c>
      <c r="H14" s="36"/>
    </row>
    <row r="15" spans="1:8" x14ac:dyDescent="0.3">
      <c r="A15" s="93"/>
      <c r="B15" s="92" t="s">
        <v>227</v>
      </c>
      <c r="C15" s="602">
        <f>'30. M&amp;E Opt Extension Year 3'!G15</f>
        <v>9167203.6192220002</v>
      </c>
      <c r="D15" s="942">
        <v>0.1</v>
      </c>
      <c r="E15" s="31">
        <f t="shared" si="0"/>
        <v>7562942.9858581508</v>
      </c>
      <c r="F15" s="31">
        <f t="shared" si="1"/>
        <v>2520980.9952860503</v>
      </c>
      <c r="G15" s="31">
        <f t="shared" si="2"/>
        <v>10083923.981144201</v>
      </c>
      <c r="H15" s="36"/>
    </row>
    <row r="16" spans="1:8" ht="15.75" x14ac:dyDescent="0.3">
      <c r="A16" s="40"/>
      <c r="B16" s="41" t="s">
        <v>1664</v>
      </c>
      <c r="C16" s="597">
        <f>SUM(C7:C15)</f>
        <v>53745577.885833181</v>
      </c>
      <c r="D16" s="597"/>
      <c r="E16" s="705">
        <f>SUM(E7:E15)</f>
        <v>44340101.755812369</v>
      </c>
      <c r="F16" s="90">
        <f>SUM(F7:F15)</f>
        <v>14780033.918604128</v>
      </c>
      <c r="G16" s="90">
        <f>SUM(G7:G15)</f>
        <v>59120135.674416512</v>
      </c>
      <c r="H16" s="36"/>
    </row>
    <row r="17" spans="1:227" ht="9.9499999999999993" customHeight="1" x14ac:dyDescent="0.3">
      <c r="A17" s="91"/>
      <c r="B17" s="92"/>
      <c r="C17" s="1189"/>
      <c r="D17" s="1188"/>
      <c r="E17" s="943"/>
      <c r="F17" s="1422"/>
      <c r="G17" s="1423"/>
      <c r="H17" s="36"/>
    </row>
    <row r="18" spans="1:227" ht="15.75" x14ac:dyDescent="0.3">
      <c r="A18" s="177"/>
      <c r="B18" s="178" t="s">
        <v>1665</v>
      </c>
      <c r="C18" s="1187"/>
      <c r="D18" s="1186"/>
      <c r="E18" s="944"/>
      <c r="F18" s="1540"/>
      <c r="G18" s="1541"/>
      <c r="H18" s="36"/>
    </row>
    <row r="19" spans="1:227" x14ac:dyDescent="0.3">
      <c r="A19" s="91"/>
      <c r="B19" s="92" t="s">
        <v>1666</v>
      </c>
      <c r="C19" s="602">
        <f>'30. M&amp;E Opt Extension Year 3'!G19</f>
        <v>0</v>
      </c>
      <c r="D19" s="942">
        <v>0.06</v>
      </c>
      <c r="E19" s="31">
        <f>$G19*(12/12)</f>
        <v>0</v>
      </c>
      <c r="F19" s="31">
        <v>0</v>
      </c>
      <c r="G19" s="31">
        <f t="shared" ref="G19:G20" si="4">SUM(C19,(C19*D19))</f>
        <v>0</v>
      </c>
      <c r="H19" s="36"/>
    </row>
    <row r="20" spans="1:227" x14ac:dyDescent="0.3">
      <c r="A20" s="91"/>
      <c r="B20" s="92" t="s">
        <v>1667</v>
      </c>
      <c r="C20" s="602">
        <f>'30. M&amp;E Opt Extension Year 3'!G20</f>
        <v>329108.19376143505</v>
      </c>
      <c r="D20" s="942">
        <v>0.06</v>
      </c>
      <c r="E20" s="31">
        <f t="shared" ref="E20" si="5">$G20*(12/12)</f>
        <v>348854.68538712116</v>
      </c>
      <c r="F20" s="31">
        <v>0</v>
      </c>
      <c r="G20" s="31">
        <f t="shared" si="4"/>
        <v>348854.68538712116</v>
      </c>
      <c r="H20" s="36"/>
    </row>
    <row r="21" spans="1:227" ht="15.75" x14ac:dyDescent="0.3">
      <c r="A21" s="40"/>
      <c r="B21" s="41" t="s">
        <v>1668</v>
      </c>
      <c r="C21" s="597">
        <f>SUM(C19:C20)</f>
        <v>329108.19376143505</v>
      </c>
      <c r="D21" s="597"/>
      <c r="E21" s="705">
        <f>SUM(E19:E20)</f>
        <v>348854.68538712116</v>
      </c>
      <c r="F21" s="90">
        <f>SUM(F19:F20)</f>
        <v>0</v>
      </c>
      <c r="G21" s="90">
        <f>SUM(G19:G20)</f>
        <v>348854.68538712116</v>
      </c>
      <c r="H21" s="36"/>
    </row>
    <row r="22" spans="1:227" ht="9.9499999999999993" customHeight="1" x14ac:dyDescent="0.3">
      <c r="A22" s="91"/>
      <c r="B22" s="94"/>
      <c r="C22" s="1189"/>
      <c r="D22" s="1188"/>
      <c r="E22" s="943"/>
      <c r="F22" s="1434"/>
      <c r="G22" s="1436"/>
      <c r="H22" s="36"/>
    </row>
    <row r="23" spans="1:227" ht="15.75" x14ac:dyDescent="0.3">
      <c r="A23" s="177"/>
      <c r="B23" s="178" t="s">
        <v>1669</v>
      </c>
      <c r="C23" s="1187"/>
      <c r="D23" s="1186"/>
      <c r="E23" s="944"/>
      <c r="F23" s="1440"/>
      <c r="G23" s="1442"/>
      <c r="H23" s="36"/>
    </row>
    <row r="24" spans="1:227" x14ac:dyDescent="0.3">
      <c r="A24" s="91"/>
      <c r="B24" s="92" t="s">
        <v>1670</v>
      </c>
      <c r="C24" s="602">
        <f>'30. M&amp;E Opt Extension Year 3'!G24</f>
        <v>0</v>
      </c>
      <c r="D24" s="942">
        <v>0.06</v>
      </c>
      <c r="E24" s="31">
        <f>$G24</f>
        <v>0</v>
      </c>
      <c r="F24" s="31">
        <v>0</v>
      </c>
      <c r="G24" s="31">
        <f t="shared" ref="G24:G26" si="6">SUM(C24,(C24*D24))</f>
        <v>0</v>
      </c>
      <c r="H24" s="36"/>
    </row>
    <row r="25" spans="1:227" x14ac:dyDescent="0.3">
      <c r="A25" s="91"/>
      <c r="B25" s="92" t="s">
        <v>1671</v>
      </c>
      <c r="C25" s="602">
        <f>'30. M&amp;E Opt Extension Year 3'!G25</f>
        <v>0</v>
      </c>
      <c r="D25" s="942">
        <v>0</v>
      </c>
      <c r="E25" s="31">
        <f t="shared" ref="E25:E26" si="7">$G25</f>
        <v>0</v>
      </c>
      <c r="F25" s="31">
        <v>0</v>
      </c>
      <c r="G25" s="31">
        <f t="shared" si="6"/>
        <v>0</v>
      </c>
      <c r="H25" s="36"/>
    </row>
    <row r="26" spans="1:227" x14ac:dyDescent="0.3">
      <c r="A26" s="91"/>
      <c r="B26" s="92" t="s">
        <v>1672</v>
      </c>
      <c r="C26" s="602">
        <f>'30. M&amp;E Opt Extension Year 3'!G26</f>
        <v>0</v>
      </c>
      <c r="D26" s="942">
        <v>0.05</v>
      </c>
      <c r="E26" s="31">
        <f t="shared" si="7"/>
        <v>0</v>
      </c>
      <c r="F26" s="31">
        <v>0</v>
      </c>
      <c r="G26" s="31">
        <f t="shared" si="6"/>
        <v>0</v>
      </c>
      <c r="H26" s="36"/>
    </row>
    <row r="27" spans="1:227" ht="15.75" x14ac:dyDescent="0.3">
      <c r="A27" s="40"/>
      <c r="B27" s="41" t="s">
        <v>1673</v>
      </c>
      <c r="C27" s="597">
        <f>SUM(C24:C26)</f>
        <v>0</v>
      </c>
      <c r="D27" s="597"/>
      <c r="E27" s="597">
        <f>SUM(E24:E26)</f>
        <v>0</v>
      </c>
      <c r="F27" s="597">
        <f t="shared" ref="F27:G27" si="8">SUM(F24:F26)</f>
        <v>0</v>
      </c>
      <c r="G27" s="597">
        <f t="shared" si="8"/>
        <v>0</v>
      </c>
      <c r="H27" s="36"/>
    </row>
    <row r="28" spans="1:227" ht="9.9499999999999993" customHeight="1" x14ac:dyDescent="0.3">
      <c r="A28" s="91"/>
      <c r="B28" s="92"/>
      <c r="C28" s="1189"/>
      <c r="D28" s="1188"/>
      <c r="E28" s="943"/>
      <c r="F28" s="1542"/>
      <c r="G28" s="1543"/>
    </row>
    <row r="29" spans="1:227" s="43" customFormat="1" ht="16.5" customHeight="1" x14ac:dyDescent="0.3">
      <c r="A29" s="40"/>
      <c r="B29" s="41" t="s">
        <v>1687</v>
      </c>
      <c r="C29" s="597">
        <f>SUM(C16,C21,C27)</f>
        <v>54074686.07959462</v>
      </c>
      <c r="D29" s="597"/>
      <c r="E29" s="597">
        <f>SUM(E16,E21,E27)</f>
        <v>44688956.441199489</v>
      </c>
      <c r="F29" s="597">
        <f>SUM(F16,F21,F27)</f>
        <v>14780033.918604128</v>
      </c>
      <c r="G29" s="597">
        <f>SUM(G16,G21,G27)</f>
        <v>59468990.359803632</v>
      </c>
    </row>
    <row r="30" spans="1:227" ht="22.5" customHeight="1" x14ac:dyDescent="0.3">
      <c r="A30" s="45"/>
      <c r="B30" s="46"/>
      <c r="C30" s="48"/>
      <c r="D30" s="48"/>
      <c r="E30" s="51"/>
      <c r="F30" s="51"/>
    </row>
    <row r="31" spans="1:227" ht="12.2" customHeight="1" x14ac:dyDescent="0.3">
      <c r="A31" s="45"/>
      <c r="B31" s="47"/>
      <c r="C31" s="52"/>
      <c r="D31" s="52"/>
      <c r="E31" s="51"/>
      <c r="F31" s="51"/>
    </row>
    <row r="32" spans="1:227" x14ac:dyDescent="0.3">
      <c r="A32" s="55"/>
      <c r="B32" s="56"/>
      <c r="C32" s="57"/>
      <c r="D32" s="57"/>
      <c r="E32" s="59"/>
      <c r="F32" s="59"/>
      <c r="G32" s="17"/>
      <c r="H32" s="58"/>
      <c r="I32" s="50"/>
      <c r="J32" s="50"/>
      <c r="K32" s="50"/>
      <c r="L32" s="50"/>
      <c r="M32" s="50"/>
      <c r="N32" s="50"/>
      <c r="O32" s="59"/>
      <c r="P32" s="60"/>
      <c r="Q32" s="17"/>
      <c r="R32" s="17"/>
      <c r="S32" s="58"/>
      <c r="T32" s="50"/>
      <c r="U32" s="50"/>
      <c r="V32" s="50"/>
      <c r="W32" s="50"/>
      <c r="X32" s="50"/>
      <c r="Y32" s="50"/>
      <c r="Z32" s="59"/>
      <c r="AA32" s="60"/>
      <c r="AB32" s="17"/>
      <c r="AC32" s="17"/>
      <c r="AD32" s="58"/>
      <c r="AE32" s="50"/>
      <c r="AF32" s="50"/>
      <c r="AG32" s="50"/>
      <c r="AH32" s="50"/>
      <c r="AI32" s="50"/>
      <c r="AJ32" s="50"/>
      <c r="AK32" s="59"/>
      <c r="AL32" s="60"/>
      <c r="AM32" s="17"/>
      <c r="AN32" s="17"/>
      <c r="AO32" s="58"/>
      <c r="AP32" s="50"/>
      <c r="AQ32" s="50"/>
      <c r="AR32" s="50"/>
      <c r="AS32" s="50"/>
      <c r="AT32" s="50"/>
      <c r="AU32" s="50"/>
      <c r="AV32" s="59"/>
      <c r="AW32" s="60"/>
      <c r="AX32" s="17"/>
      <c r="AY32" s="17"/>
      <c r="AZ32" s="58"/>
      <c r="BA32" s="50"/>
      <c r="BB32" s="50"/>
      <c r="BC32" s="50"/>
      <c r="BD32" s="50"/>
      <c r="BE32" s="50"/>
      <c r="BF32" s="50"/>
      <c r="BG32" s="59"/>
      <c r="BH32" s="60"/>
      <c r="BI32" s="17"/>
      <c r="BJ32" s="17"/>
      <c r="BK32" s="58"/>
      <c r="BL32" s="50"/>
      <c r="BM32" s="50"/>
      <c r="BN32" s="50"/>
      <c r="BO32" s="50"/>
      <c r="BP32" s="50"/>
      <c r="BQ32" s="50"/>
      <c r="BR32" s="59"/>
      <c r="BS32" s="60"/>
      <c r="BT32" s="17"/>
      <c r="BU32" s="17"/>
      <c r="BV32" s="58"/>
      <c r="BW32" s="50"/>
      <c r="BX32" s="50"/>
      <c r="BY32" s="50"/>
      <c r="BZ32" s="50"/>
      <c r="CA32" s="50"/>
      <c r="CB32" s="50"/>
      <c r="CC32" s="59"/>
      <c r="CD32" s="60"/>
      <c r="CE32" s="17"/>
      <c r="CF32" s="17"/>
      <c r="CG32" s="58"/>
      <c r="CH32" s="50"/>
      <c r="CI32" s="50"/>
      <c r="CJ32" s="50"/>
      <c r="CK32" s="50"/>
      <c r="CL32" s="50"/>
      <c r="CM32" s="50"/>
      <c r="CN32" s="59"/>
      <c r="CO32" s="60"/>
      <c r="CP32" s="17"/>
      <c r="CQ32" s="17"/>
      <c r="CR32" s="58"/>
      <c r="CS32" s="50"/>
      <c r="CT32" s="50"/>
      <c r="CU32" s="50"/>
      <c r="CV32" s="50"/>
      <c r="CW32" s="50"/>
      <c r="CX32" s="50"/>
      <c r="CY32" s="59"/>
      <c r="CZ32" s="60"/>
      <c r="DA32" s="17"/>
      <c r="DB32" s="17"/>
      <c r="DC32" s="58"/>
      <c r="DD32" s="50"/>
      <c r="DE32" s="50"/>
      <c r="DF32" s="50"/>
      <c r="DG32" s="50"/>
      <c r="DH32" s="50"/>
      <c r="DI32" s="50"/>
      <c r="DJ32" s="59"/>
      <c r="DK32" s="60"/>
      <c r="DL32" s="17"/>
      <c r="DM32" s="17"/>
      <c r="DN32" s="58"/>
      <c r="DO32" s="50"/>
      <c r="DP32" s="50"/>
      <c r="DQ32" s="50"/>
      <c r="DR32" s="50"/>
      <c r="DS32" s="50"/>
      <c r="DT32" s="50"/>
      <c r="DU32" s="59"/>
      <c r="DV32" s="60"/>
      <c r="DW32" s="17"/>
      <c r="DX32" s="17"/>
      <c r="DY32" s="58"/>
      <c r="DZ32" s="50"/>
      <c r="EA32" s="50"/>
      <c r="EB32" s="50"/>
      <c r="EC32" s="50"/>
      <c r="ED32" s="50"/>
      <c r="EE32" s="50"/>
      <c r="EF32" s="59"/>
      <c r="EG32" s="60"/>
      <c r="EH32" s="17"/>
      <c r="EI32" s="17"/>
      <c r="EJ32" s="58"/>
      <c r="EK32" s="50"/>
      <c r="EL32" s="50"/>
      <c r="EM32" s="50"/>
      <c r="EN32" s="50"/>
      <c r="EO32" s="50"/>
      <c r="EP32" s="50"/>
      <c r="EQ32" s="59"/>
      <c r="ER32" s="60"/>
      <c r="ES32" s="17"/>
      <c r="ET32" s="17"/>
      <c r="EU32" s="58"/>
      <c r="EV32" s="50"/>
      <c r="EW32" s="50"/>
      <c r="EX32" s="50"/>
      <c r="EY32" s="50"/>
      <c r="EZ32" s="50"/>
      <c r="FA32" s="50"/>
      <c r="FB32" s="59"/>
      <c r="FC32" s="60"/>
      <c r="FD32" s="17"/>
      <c r="FE32" s="17"/>
      <c r="FF32" s="58"/>
      <c r="FG32" s="50"/>
      <c r="FH32" s="50"/>
      <c r="FI32" s="50"/>
      <c r="FJ32" s="50"/>
      <c r="FK32" s="50"/>
      <c r="FL32" s="50"/>
      <c r="FM32" s="59"/>
      <c r="FN32" s="60"/>
      <c r="FO32" s="17"/>
      <c r="FP32" s="17"/>
      <c r="FQ32" s="58"/>
      <c r="FR32" s="50"/>
      <c r="FS32" s="50"/>
      <c r="FT32" s="50"/>
      <c r="FU32" s="50"/>
      <c r="FV32" s="50"/>
      <c r="FW32" s="50"/>
      <c r="FX32" s="59"/>
      <c r="FY32" s="60"/>
      <c r="FZ32" s="17"/>
      <c r="GA32" s="17"/>
      <c r="GB32" s="58"/>
      <c r="GC32" s="50"/>
      <c r="GD32" s="50"/>
      <c r="GE32" s="50"/>
      <c r="GF32" s="50"/>
      <c r="GG32" s="50"/>
      <c r="GH32" s="50"/>
      <c r="GI32" s="59"/>
      <c r="GJ32" s="60"/>
      <c r="GK32" s="17"/>
      <c r="GL32" s="17"/>
      <c r="GM32" s="58"/>
      <c r="GN32" s="50"/>
      <c r="GO32" s="50"/>
      <c r="GP32" s="50"/>
      <c r="GQ32" s="50"/>
      <c r="GR32" s="50"/>
      <c r="GS32" s="50"/>
      <c r="GT32" s="59"/>
      <c r="GU32" s="60"/>
      <c r="GV32" s="17"/>
      <c r="GW32" s="17"/>
      <c r="GX32" s="58"/>
      <c r="GY32" s="50"/>
      <c r="GZ32" s="50"/>
      <c r="HA32" s="50"/>
      <c r="HB32" s="50"/>
      <c r="HC32" s="50"/>
      <c r="HD32" s="50"/>
      <c r="HE32" s="59"/>
      <c r="HF32" s="60"/>
      <c r="HG32" s="17"/>
      <c r="HH32" s="17"/>
      <c r="HI32" s="58"/>
      <c r="HJ32" s="50"/>
      <c r="HK32" s="50"/>
      <c r="HL32" s="50"/>
      <c r="HM32" s="50"/>
      <c r="HN32" s="50"/>
      <c r="HO32" s="50"/>
      <c r="HP32" s="59"/>
      <c r="HQ32" s="60"/>
      <c r="HR32" s="17"/>
      <c r="HS32" s="17"/>
    </row>
    <row r="33" spans="1:227" x14ac:dyDescent="0.3">
      <c r="A33" s="61"/>
      <c r="B33" s="1171" t="s">
        <v>40</v>
      </c>
      <c r="C33" s="57"/>
      <c r="D33" s="57"/>
      <c r="E33" s="59"/>
      <c r="F33" s="59"/>
      <c r="G33" s="17"/>
      <c r="H33" s="58"/>
      <c r="I33" s="50"/>
      <c r="J33" s="50"/>
      <c r="K33" s="50"/>
      <c r="L33" s="50"/>
      <c r="M33" s="50"/>
      <c r="N33" s="50"/>
      <c r="O33" s="59"/>
      <c r="P33" s="60"/>
      <c r="Q33" s="17"/>
      <c r="R33" s="17"/>
      <c r="S33" s="58"/>
      <c r="T33" s="50"/>
      <c r="U33" s="50"/>
      <c r="V33" s="50"/>
      <c r="W33" s="50"/>
      <c r="X33" s="50"/>
      <c r="Y33" s="50"/>
      <c r="Z33" s="59"/>
      <c r="AA33" s="60"/>
      <c r="AB33" s="17"/>
      <c r="AC33" s="17"/>
      <c r="AD33" s="58"/>
      <c r="AE33" s="50"/>
      <c r="AF33" s="50"/>
      <c r="AG33" s="50"/>
      <c r="AH33" s="50"/>
      <c r="AI33" s="50"/>
      <c r="AJ33" s="50"/>
      <c r="AK33" s="59"/>
      <c r="AL33" s="60"/>
      <c r="AM33" s="17"/>
      <c r="AN33" s="17"/>
      <c r="AO33" s="58"/>
      <c r="AP33" s="50"/>
      <c r="AQ33" s="50"/>
      <c r="AR33" s="50"/>
      <c r="AS33" s="50"/>
      <c r="AT33" s="50"/>
      <c r="AU33" s="50"/>
      <c r="AV33" s="59"/>
      <c r="AW33" s="60"/>
      <c r="AX33" s="17"/>
      <c r="AY33" s="17"/>
      <c r="AZ33" s="58"/>
      <c r="BA33" s="50"/>
      <c r="BB33" s="50"/>
      <c r="BC33" s="50"/>
      <c r="BD33" s="50"/>
      <c r="BE33" s="50"/>
      <c r="BF33" s="50"/>
      <c r="BG33" s="59"/>
      <c r="BH33" s="60"/>
      <c r="BI33" s="17"/>
      <c r="BJ33" s="17"/>
      <c r="BK33" s="58"/>
      <c r="BL33" s="50"/>
      <c r="BM33" s="50"/>
      <c r="BN33" s="50"/>
      <c r="BO33" s="50"/>
      <c r="BP33" s="50"/>
      <c r="BQ33" s="50"/>
      <c r="BR33" s="59"/>
      <c r="BS33" s="60"/>
      <c r="BT33" s="17"/>
      <c r="BU33" s="17"/>
      <c r="BV33" s="58"/>
      <c r="BW33" s="50"/>
      <c r="BX33" s="50"/>
      <c r="BY33" s="50"/>
      <c r="BZ33" s="50"/>
      <c r="CA33" s="50"/>
      <c r="CB33" s="50"/>
      <c r="CC33" s="59"/>
      <c r="CD33" s="60"/>
      <c r="CE33" s="17"/>
      <c r="CF33" s="17"/>
      <c r="CG33" s="58"/>
      <c r="CH33" s="50"/>
      <c r="CI33" s="50"/>
      <c r="CJ33" s="50"/>
      <c r="CK33" s="50"/>
      <c r="CL33" s="50"/>
      <c r="CM33" s="50"/>
      <c r="CN33" s="59"/>
      <c r="CO33" s="60"/>
      <c r="CP33" s="17"/>
      <c r="CQ33" s="17"/>
      <c r="CR33" s="58"/>
      <c r="CS33" s="50"/>
      <c r="CT33" s="50"/>
      <c r="CU33" s="50"/>
      <c r="CV33" s="50"/>
      <c r="CW33" s="50"/>
      <c r="CX33" s="50"/>
      <c r="CY33" s="59"/>
      <c r="CZ33" s="60"/>
      <c r="DA33" s="17"/>
      <c r="DB33" s="17"/>
      <c r="DC33" s="58"/>
      <c r="DD33" s="50"/>
      <c r="DE33" s="50"/>
      <c r="DF33" s="50"/>
      <c r="DG33" s="50"/>
      <c r="DH33" s="50"/>
      <c r="DI33" s="50"/>
      <c r="DJ33" s="59"/>
      <c r="DK33" s="60"/>
      <c r="DL33" s="17"/>
      <c r="DM33" s="17"/>
      <c r="DN33" s="58"/>
      <c r="DO33" s="50"/>
      <c r="DP33" s="50"/>
      <c r="DQ33" s="50"/>
      <c r="DR33" s="50"/>
      <c r="DS33" s="50"/>
      <c r="DT33" s="50"/>
      <c r="DU33" s="59"/>
      <c r="DV33" s="60"/>
      <c r="DW33" s="17"/>
      <c r="DX33" s="17"/>
      <c r="DY33" s="58"/>
      <c r="DZ33" s="50"/>
      <c r="EA33" s="50"/>
      <c r="EB33" s="50"/>
      <c r="EC33" s="50"/>
      <c r="ED33" s="50"/>
      <c r="EE33" s="50"/>
      <c r="EF33" s="59"/>
      <c r="EG33" s="60"/>
      <c r="EH33" s="17"/>
      <c r="EI33" s="17"/>
      <c r="EJ33" s="58"/>
      <c r="EK33" s="50"/>
      <c r="EL33" s="50"/>
      <c r="EM33" s="50"/>
      <c r="EN33" s="50"/>
      <c r="EO33" s="50"/>
      <c r="EP33" s="50"/>
      <c r="EQ33" s="59"/>
      <c r="ER33" s="60"/>
      <c r="ES33" s="17"/>
      <c r="ET33" s="17"/>
      <c r="EU33" s="58"/>
      <c r="EV33" s="50"/>
      <c r="EW33" s="50"/>
      <c r="EX33" s="50"/>
      <c r="EY33" s="50"/>
      <c r="EZ33" s="50"/>
      <c r="FA33" s="50"/>
      <c r="FB33" s="59"/>
      <c r="FC33" s="60"/>
      <c r="FD33" s="17"/>
      <c r="FE33" s="17"/>
      <c r="FF33" s="58"/>
      <c r="FG33" s="50"/>
      <c r="FH33" s="50"/>
      <c r="FI33" s="50"/>
      <c r="FJ33" s="50"/>
      <c r="FK33" s="50"/>
      <c r="FL33" s="50"/>
      <c r="FM33" s="59"/>
      <c r="FN33" s="60"/>
      <c r="FO33" s="17"/>
      <c r="FP33" s="17"/>
      <c r="FQ33" s="58"/>
      <c r="FR33" s="50"/>
      <c r="FS33" s="50"/>
      <c r="FT33" s="50"/>
      <c r="FU33" s="50"/>
      <c r="FV33" s="50"/>
      <c r="FW33" s="50"/>
      <c r="FX33" s="59"/>
      <c r="FY33" s="60"/>
      <c r="FZ33" s="17"/>
      <c r="GA33" s="17"/>
      <c r="GB33" s="58"/>
      <c r="GC33" s="50"/>
      <c r="GD33" s="50"/>
      <c r="GE33" s="50"/>
      <c r="GF33" s="50"/>
      <c r="GG33" s="50"/>
      <c r="GH33" s="50"/>
      <c r="GI33" s="59"/>
      <c r="GJ33" s="60"/>
      <c r="GK33" s="17"/>
      <c r="GL33" s="17"/>
      <c r="GM33" s="58"/>
      <c r="GN33" s="50"/>
      <c r="GO33" s="50"/>
      <c r="GP33" s="50"/>
      <c r="GQ33" s="50"/>
      <c r="GR33" s="50"/>
      <c r="GS33" s="50"/>
      <c r="GT33" s="59"/>
      <c r="GU33" s="60"/>
      <c r="GV33" s="17"/>
      <c r="GW33" s="17"/>
      <c r="GX33" s="58"/>
      <c r="GY33" s="50"/>
      <c r="GZ33" s="50"/>
      <c r="HA33" s="50"/>
      <c r="HB33" s="50"/>
      <c r="HC33" s="50"/>
      <c r="HD33" s="50"/>
      <c r="HE33" s="59"/>
      <c r="HF33" s="60"/>
      <c r="HG33" s="17"/>
      <c r="HH33" s="17"/>
      <c r="HI33" s="58"/>
      <c r="HJ33" s="50"/>
      <c r="HK33" s="50"/>
      <c r="HL33" s="50"/>
      <c r="HM33" s="50"/>
      <c r="HN33" s="50"/>
      <c r="HO33" s="50"/>
      <c r="HP33" s="59"/>
      <c r="HQ33" s="60"/>
      <c r="HR33" s="17"/>
      <c r="HS33" s="17"/>
    </row>
    <row r="34" spans="1:227" x14ac:dyDescent="0.3">
      <c r="A34" s="96">
        <v>1</v>
      </c>
      <c r="B34" s="1169"/>
      <c r="C34" s="57"/>
      <c r="D34" s="57"/>
      <c r="E34" s="59"/>
      <c r="F34" s="59"/>
      <c r="G34" s="17"/>
      <c r="H34" s="58"/>
      <c r="I34" s="50"/>
      <c r="J34" s="50"/>
      <c r="K34" s="50"/>
      <c r="L34" s="50"/>
      <c r="M34" s="50"/>
      <c r="N34" s="50"/>
      <c r="O34" s="59"/>
      <c r="P34" s="60"/>
      <c r="Q34" s="17"/>
      <c r="R34" s="17"/>
      <c r="S34" s="58"/>
      <c r="T34" s="50"/>
      <c r="U34" s="50"/>
      <c r="V34" s="50"/>
      <c r="W34" s="50"/>
      <c r="X34" s="50"/>
      <c r="Y34" s="50"/>
      <c r="Z34" s="59"/>
      <c r="AA34" s="60"/>
      <c r="AB34" s="17"/>
      <c r="AC34" s="17"/>
      <c r="AD34" s="58"/>
      <c r="AE34" s="50"/>
      <c r="AF34" s="50"/>
      <c r="AG34" s="50"/>
      <c r="AH34" s="50"/>
      <c r="AI34" s="50"/>
      <c r="AJ34" s="50"/>
      <c r="AK34" s="59"/>
      <c r="AL34" s="60"/>
      <c r="AM34" s="17"/>
      <c r="AN34" s="17"/>
      <c r="AO34" s="58"/>
      <c r="AP34" s="50"/>
      <c r="AQ34" s="50"/>
      <c r="AR34" s="50"/>
      <c r="AS34" s="50"/>
      <c r="AT34" s="50"/>
      <c r="AU34" s="50"/>
      <c r="AV34" s="59"/>
      <c r="AW34" s="60"/>
      <c r="AX34" s="17"/>
      <c r="AY34" s="17"/>
      <c r="AZ34" s="58"/>
      <c r="BA34" s="50"/>
      <c r="BB34" s="50"/>
      <c r="BC34" s="50"/>
      <c r="BD34" s="50"/>
      <c r="BE34" s="50"/>
      <c r="BF34" s="50"/>
      <c r="BG34" s="59"/>
      <c r="BH34" s="60"/>
      <c r="BI34" s="17"/>
      <c r="BJ34" s="17"/>
      <c r="BK34" s="58"/>
      <c r="BL34" s="50"/>
      <c r="BM34" s="50"/>
      <c r="BN34" s="50"/>
      <c r="BO34" s="50"/>
      <c r="BP34" s="50"/>
      <c r="BQ34" s="50"/>
      <c r="BR34" s="59"/>
      <c r="BS34" s="60"/>
      <c r="BT34" s="17"/>
      <c r="BU34" s="17"/>
      <c r="BV34" s="58"/>
      <c r="BW34" s="50"/>
      <c r="BX34" s="50"/>
      <c r="BY34" s="50"/>
      <c r="BZ34" s="50"/>
      <c r="CA34" s="50"/>
      <c r="CB34" s="50"/>
      <c r="CC34" s="59"/>
      <c r="CD34" s="60"/>
      <c r="CE34" s="17"/>
      <c r="CF34" s="17"/>
      <c r="CG34" s="58"/>
      <c r="CH34" s="50"/>
      <c r="CI34" s="50"/>
      <c r="CJ34" s="50"/>
      <c r="CK34" s="50"/>
      <c r="CL34" s="50"/>
      <c r="CM34" s="50"/>
      <c r="CN34" s="59"/>
      <c r="CO34" s="60"/>
      <c r="CP34" s="17"/>
      <c r="CQ34" s="17"/>
      <c r="CR34" s="58"/>
      <c r="CS34" s="50"/>
      <c r="CT34" s="50"/>
      <c r="CU34" s="50"/>
      <c r="CV34" s="50"/>
      <c r="CW34" s="50"/>
      <c r="CX34" s="50"/>
      <c r="CY34" s="59"/>
      <c r="CZ34" s="60"/>
      <c r="DA34" s="17"/>
      <c r="DB34" s="17"/>
      <c r="DC34" s="58"/>
      <c r="DD34" s="50"/>
      <c r="DE34" s="50"/>
      <c r="DF34" s="50"/>
      <c r="DG34" s="50"/>
      <c r="DH34" s="50"/>
      <c r="DI34" s="50"/>
      <c r="DJ34" s="59"/>
      <c r="DK34" s="60"/>
      <c r="DL34" s="17"/>
      <c r="DM34" s="17"/>
      <c r="DN34" s="58"/>
      <c r="DO34" s="50"/>
      <c r="DP34" s="50"/>
      <c r="DQ34" s="50"/>
      <c r="DR34" s="50"/>
      <c r="DS34" s="50"/>
      <c r="DT34" s="50"/>
      <c r="DU34" s="59"/>
      <c r="DV34" s="60"/>
      <c r="DW34" s="17"/>
      <c r="DX34" s="17"/>
      <c r="DY34" s="58"/>
      <c r="DZ34" s="50"/>
      <c r="EA34" s="50"/>
      <c r="EB34" s="50"/>
      <c r="EC34" s="50"/>
      <c r="ED34" s="50"/>
      <c r="EE34" s="50"/>
      <c r="EF34" s="59"/>
      <c r="EG34" s="60"/>
      <c r="EH34" s="17"/>
      <c r="EI34" s="17"/>
      <c r="EJ34" s="58"/>
      <c r="EK34" s="50"/>
      <c r="EL34" s="50"/>
      <c r="EM34" s="50"/>
      <c r="EN34" s="50"/>
      <c r="EO34" s="50"/>
      <c r="EP34" s="50"/>
      <c r="EQ34" s="59"/>
      <c r="ER34" s="60"/>
      <c r="ES34" s="17"/>
      <c r="ET34" s="17"/>
      <c r="EU34" s="58"/>
      <c r="EV34" s="50"/>
      <c r="EW34" s="50"/>
      <c r="EX34" s="50"/>
      <c r="EY34" s="50"/>
      <c r="EZ34" s="50"/>
      <c r="FA34" s="50"/>
      <c r="FB34" s="59"/>
      <c r="FC34" s="60"/>
      <c r="FD34" s="17"/>
      <c r="FE34" s="17"/>
      <c r="FF34" s="58"/>
      <c r="FG34" s="50"/>
      <c r="FH34" s="50"/>
      <c r="FI34" s="50"/>
      <c r="FJ34" s="50"/>
      <c r="FK34" s="50"/>
      <c r="FL34" s="50"/>
      <c r="FM34" s="59"/>
      <c r="FN34" s="60"/>
      <c r="FO34" s="17"/>
      <c r="FP34" s="17"/>
      <c r="FQ34" s="58"/>
      <c r="FR34" s="50"/>
      <c r="FS34" s="50"/>
      <c r="FT34" s="50"/>
      <c r="FU34" s="50"/>
      <c r="FV34" s="50"/>
      <c r="FW34" s="50"/>
      <c r="FX34" s="59"/>
      <c r="FY34" s="60"/>
      <c r="FZ34" s="17"/>
      <c r="GA34" s="17"/>
      <c r="GB34" s="58"/>
      <c r="GC34" s="50"/>
      <c r="GD34" s="50"/>
      <c r="GE34" s="50"/>
      <c r="GF34" s="50"/>
      <c r="GG34" s="50"/>
      <c r="GH34" s="50"/>
      <c r="GI34" s="59"/>
      <c r="GJ34" s="60"/>
      <c r="GK34" s="17"/>
      <c r="GL34" s="17"/>
      <c r="GM34" s="58"/>
      <c r="GN34" s="50"/>
      <c r="GO34" s="50"/>
      <c r="GP34" s="50"/>
      <c r="GQ34" s="50"/>
      <c r="GR34" s="50"/>
      <c r="GS34" s="50"/>
      <c r="GT34" s="59"/>
      <c r="GU34" s="60"/>
      <c r="GV34" s="17"/>
      <c r="GW34" s="17"/>
      <c r="GX34" s="58"/>
      <c r="GY34" s="50"/>
      <c r="GZ34" s="50"/>
      <c r="HA34" s="50"/>
      <c r="HB34" s="50"/>
      <c r="HC34" s="50"/>
      <c r="HD34" s="50"/>
      <c r="HE34" s="59"/>
      <c r="HF34" s="60"/>
      <c r="HG34" s="17"/>
      <c r="HH34" s="17"/>
      <c r="HI34" s="58"/>
      <c r="HJ34" s="50"/>
      <c r="HK34" s="50"/>
      <c r="HL34" s="50"/>
      <c r="HM34" s="50"/>
      <c r="HN34" s="50"/>
      <c r="HO34" s="50"/>
      <c r="HP34" s="59"/>
      <c r="HQ34" s="60"/>
      <c r="HR34" s="17"/>
      <c r="HS34" s="17"/>
    </row>
    <row r="35" spans="1:227" x14ac:dyDescent="0.3">
      <c r="A35" s="96">
        <v>2</v>
      </c>
      <c r="B35" s="1169"/>
      <c r="C35" s="57"/>
      <c r="D35" s="57"/>
      <c r="E35" s="59"/>
      <c r="F35" s="59"/>
      <c r="G35" s="17"/>
      <c r="H35" s="58"/>
      <c r="I35" s="50"/>
      <c r="J35" s="50"/>
      <c r="K35" s="50"/>
      <c r="L35" s="50"/>
      <c r="M35" s="50"/>
      <c r="N35" s="50"/>
      <c r="O35" s="59"/>
      <c r="P35" s="60"/>
      <c r="Q35" s="17"/>
      <c r="R35" s="17"/>
      <c r="S35" s="58"/>
      <c r="T35" s="50"/>
      <c r="U35" s="50"/>
      <c r="V35" s="50"/>
      <c r="W35" s="50"/>
      <c r="X35" s="50"/>
      <c r="Y35" s="50"/>
      <c r="Z35" s="59"/>
      <c r="AA35" s="60"/>
      <c r="AB35" s="17"/>
      <c r="AC35" s="17"/>
      <c r="AD35" s="58"/>
      <c r="AE35" s="50"/>
      <c r="AF35" s="50"/>
      <c r="AG35" s="50"/>
      <c r="AH35" s="50"/>
      <c r="AI35" s="50"/>
      <c r="AJ35" s="50"/>
      <c r="AK35" s="59"/>
      <c r="AL35" s="60"/>
      <c r="AM35" s="17"/>
      <c r="AN35" s="17"/>
      <c r="AO35" s="58"/>
      <c r="AP35" s="50"/>
      <c r="AQ35" s="50"/>
      <c r="AR35" s="50"/>
      <c r="AS35" s="50"/>
      <c r="AT35" s="50"/>
      <c r="AU35" s="50"/>
      <c r="AV35" s="59"/>
      <c r="AW35" s="60"/>
      <c r="AX35" s="17"/>
      <c r="AY35" s="17"/>
      <c r="AZ35" s="58"/>
      <c r="BA35" s="50"/>
      <c r="BB35" s="50"/>
      <c r="BC35" s="50"/>
      <c r="BD35" s="50"/>
      <c r="BE35" s="50"/>
      <c r="BF35" s="50"/>
      <c r="BG35" s="59"/>
      <c r="BH35" s="60"/>
      <c r="BI35" s="17"/>
      <c r="BJ35" s="17"/>
      <c r="BK35" s="58"/>
      <c r="BL35" s="50"/>
      <c r="BM35" s="50"/>
      <c r="BN35" s="50"/>
      <c r="BO35" s="50"/>
      <c r="BP35" s="50"/>
      <c r="BQ35" s="50"/>
      <c r="BR35" s="59"/>
      <c r="BS35" s="60"/>
      <c r="BT35" s="17"/>
      <c r="BU35" s="17"/>
      <c r="BV35" s="58"/>
      <c r="BW35" s="50"/>
      <c r="BX35" s="50"/>
      <c r="BY35" s="50"/>
      <c r="BZ35" s="50"/>
      <c r="CA35" s="50"/>
      <c r="CB35" s="50"/>
      <c r="CC35" s="59"/>
      <c r="CD35" s="60"/>
      <c r="CE35" s="17"/>
      <c r="CF35" s="17"/>
      <c r="CG35" s="58"/>
      <c r="CH35" s="50"/>
      <c r="CI35" s="50"/>
      <c r="CJ35" s="50"/>
      <c r="CK35" s="50"/>
      <c r="CL35" s="50"/>
      <c r="CM35" s="50"/>
      <c r="CN35" s="59"/>
      <c r="CO35" s="60"/>
      <c r="CP35" s="17"/>
      <c r="CQ35" s="17"/>
      <c r="CR35" s="58"/>
      <c r="CS35" s="50"/>
      <c r="CT35" s="50"/>
      <c r="CU35" s="50"/>
      <c r="CV35" s="50"/>
      <c r="CW35" s="50"/>
      <c r="CX35" s="50"/>
      <c r="CY35" s="59"/>
      <c r="CZ35" s="60"/>
      <c r="DA35" s="17"/>
      <c r="DB35" s="17"/>
      <c r="DC35" s="58"/>
      <c r="DD35" s="50"/>
      <c r="DE35" s="50"/>
      <c r="DF35" s="50"/>
      <c r="DG35" s="50"/>
      <c r="DH35" s="50"/>
      <c r="DI35" s="50"/>
      <c r="DJ35" s="59"/>
      <c r="DK35" s="60"/>
      <c r="DL35" s="17"/>
      <c r="DM35" s="17"/>
      <c r="DN35" s="58"/>
      <c r="DO35" s="50"/>
      <c r="DP35" s="50"/>
      <c r="DQ35" s="50"/>
      <c r="DR35" s="50"/>
      <c r="DS35" s="50"/>
      <c r="DT35" s="50"/>
      <c r="DU35" s="59"/>
      <c r="DV35" s="60"/>
      <c r="DW35" s="17"/>
      <c r="DX35" s="17"/>
      <c r="DY35" s="58"/>
      <c r="DZ35" s="50"/>
      <c r="EA35" s="50"/>
      <c r="EB35" s="50"/>
      <c r="EC35" s="50"/>
      <c r="ED35" s="50"/>
      <c r="EE35" s="50"/>
      <c r="EF35" s="59"/>
      <c r="EG35" s="60"/>
      <c r="EH35" s="17"/>
      <c r="EI35" s="17"/>
      <c r="EJ35" s="58"/>
      <c r="EK35" s="50"/>
      <c r="EL35" s="50"/>
      <c r="EM35" s="50"/>
      <c r="EN35" s="50"/>
      <c r="EO35" s="50"/>
      <c r="EP35" s="50"/>
      <c r="EQ35" s="59"/>
      <c r="ER35" s="60"/>
      <c r="ES35" s="17"/>
      <c r="ET35" s="17"/>
      <c r="EU35" s="58"/>
      <c r="EV35" s="50"/>
      <c r="EW35" s="50"/>
      <c r="EX35" s="50"/>
      <c r="EY35" s="50"/>
      <c r="EZ35" s="50"/>
      <c r="FA35" s="50"/>
      <c r="FB35" s="59"/>
      <c r="FC35" s="60"/>
      <c r="FD35" s="17"/>
      <c r="FE35" s="17"/>
      <c r="FF35" s="58"/>
      <c r="FG35" s="50"/>
      <c r="FH35" s="50"/>
      <c r="FI35" s="50"/>
      <c r="FJ35" s="50"/>
      <c r="FK35" s="50"/>
      <c r="FL35" s="50"/>
      <c r="FM35" s="59"/>
      <c r="FN35" s="60"/>
      <c r="FO35" s="17"/>
      <c r="FP35" s="17"/>
      <c r="FQ35" s="58"/>
      <c r="FR35" s="50"/>
      <c r="FS35" s="50"/>
      <c r="FT35" s="50"/>
      <c r="FU35" s="50"/>
      <c r="FV35" s="50"/>
      <c r="FW35" s="50"/>
      <c r="FX35" s="59"/>
      <c r="FY35" s="60"/>
      <c r="FZ35" s="17"/>
      <c r="GA35" s="17"/>
      <c r="GB35" s="58"/>
      <c r="GC35" s="50"/>
      <c r="GD35" s="50"/>
      <c r="GE35" s="50"/>
      <c r="GF35" s="50"/>
      <c r="GG35" s="50"/>
      <c r="GH35" s="50"/>
      <c r="GI35" s="59"/>
      <c r="GJ35" s="60"/>
      <c r="GK35" s="17"/>
      <c r="GL35" s="17"/>
      <c r="GM35" s="58"/>
      <c r="GN35" s="50"/>
      <c r="GO35" s="50"/>
      <c r="GP35" s="50"/>
      <c r="GQ35" s="50"/>
      <c r="GR35" s="50"/>
      <c r="GS35" s="50"/>
      <c r="GT35" s="59"/>
      <c r="GU35" s="60"/>
      <c r="GV35" s="17"/>
      <c r="GW35" s="17"/>
      <c r="GX35" s="58"/>
      <c r="GY35" s="50"/>
      <c r="GZ35" s="50"/>
      <c r="HA35" s="50"/>
      <c r="HB35" s="50"/>
      <c r="HC35" s="50"/>
      <c r="HD35" s="50"/>
      <c r="HE35" s="59"/>
      <c r="HF35" s="60"/>
      <c r="HG35" s="17"/>
      <c r="HH35" s="17"/>
      <c r="HI35" s="58"/>
      <c r="HJ35" s="50"/>
      <c r="HK35" s="50"/>
      <c r="HL35" s="50"/>
      <c r="HM35" s="50"/>
      <c r="HN35" s="50"/>
      <c r="HO35" s="50"/>
      <c r="HP35" s="59"/>
      <c r="HQ35" s="60"/>
      <c r="HR35" s="17"/>
      <c r="HS35" s="17"/>
    </row>
    <row r="36" spans="1:227" x14ac:dyDescent="0.3">
      <c r="A36" s="96">
        <v>3</v>
      </c>
      <c r="B36" s="1169"/>
      <c r="C36" s="57"/>
      <c r="D36" s="57"/>
      <c r="E36" s="59"/>
      <c r="F36" s="59"/>
      <c r="G36" s="17"/>
      <c r="H36" s="58"/>
      <c r="I36" s="50"/>
      <c r="J36" s="50"/>
      <c r="K36" s="50"/>
      <c r="L36" s="50"/>
      <c r="M36" s="50"/>
      <c r="N36" s="50"/>
      <c r="O36" s="59"/>
      <c r="P36" s="60"/>
      <c r="Q36" s="17"/>
      <c r="R36" s="17"/>
      <c r="S36" s="58"/>
      <c r="T36" s="50"/>
      <c r="U36" s="50"/>
      <c r="V36" s="50"/>
      <c r="W36" s="50"/>
      <c r="X36" s="50"/>
      <c r="Y36" s="50"/>
      <c r="Z36" s="59"/>
      <c r="AA36" s="60"/>
      <c r="AB36" s="17"/>
      <c r="AC36" s="17"/>
      <c r="AD36" s="58"/>
      <c r="AE36" s="50"/>
      <c r="AF36" s="50"/>
      <c r="AG36" s="50"/>
      <c r="AH36" s="50"/>
      <c r="AI36" s="50"/>
      <c r="AJ36" s="50"/>
      <c r="AK36" s="59"/>
      <c r="AL36" s="60"/>
      <c r="AM36" s="17"/>
      <c r="AN36" s="17"/>
      <c r="AO36" s="58"/>
      <c r="AP36" s="50"/>
      <c r="AQ36" s="50"/>
      <c r="AR36" s="50"/>
      <c r="AS36" s="50"/>
      <c r="AT36" s="50"/>
      <c r="AU36" s="50"/>
      <c r="AV36" s="59"/>
      <c r="AW36" s="60"/>
      <c r="AX36" s="17"/>
      <c r="AY36" s="17"/>
      <c r="AZ36" s="58"/>
      <c r="BA36" s="50"/>
      <c r="BB36" s="50"/>
      <c r="BC36" s="50"/>
      <c r="BD36" s="50"/>
      <c r="BE36" s="50"/>
      <c r="BF36" s="50"/>
      <c r="BG36" s="59"/>
      <c r="BH36" s="60"/>
      <c r="BI36" s="17"/>
      <c r="BJ36" s="17"/>
      <c r="BK36" s="58"/>
      <c r="BL36" s="50"/>
      <c r="BM36" s="50"/>
      <c r="BN36" s="50"/>
      <c r="BO36" s="50"/>
      <c r="BP36" s="50"/>
      <c r="BQ36" s="50"/>
      <c r="BR36" s="59"/>
      <c r="BS36" s="60"/>
      <c r="BT36" s="17"/>
      <c r="BU36" s="17"/>
      <c r="BV36" s="58"/>
      <c r="BW36" s="50"/>
      <c r="BX36" s="50"/>
      <c r="BY36" s="50"/>
      <c r="BZ36" s="50"/>
      <c r="CA36" s="50"/>
      <c r="CB36" s="50"/>
      <c r="CC36" s="59"/>
      <c r="CD36" s="60"/>
      <c r="CE36" s="17"/>
      <c r="CF36" s="17"/>
      <c r="CG36" s="58"/>
      <c r="CH36" s="50"/>
      <c r="CI36" s="50"/>
      <c r="CJ36" s="50"/>
      <c r="CK36" s="50"/>
      <c r="CL36" s="50"/>
      <c r="CM36" s="50"/>
      <c r="CN36" s="59"/>
      <c r="CO36" s="60"/>
      <c r="CP36" s="17"/>
      <c r="CQ36" s="17"/>
      <c r="CR36" s="58"/>
      <c r="CS36" s="50"/>
      <c r="CT36" s="50"/>
      <c r="CU36" s="50"/>
      <c r="CV36" s="50"/>
      <c r="CW36" s="50"/>
      <c r="CX36" s="50"/>
      <c r="CY36" s="59"/>
      <c r="CZ36" s="60"/>
      <c r="DA36" s="17"/>
      <c r="DB36" s="17"/>
      <c r="DC36" s="58"/>
      <c r="DD36" s="50"/>
      <c r="DE36" s="50"/>
      <c r="DF36" s="50"/>
      <c r="DG36" s="50"/>
      <c r="DH36" s="50"/>
      <c r="DI36" s="50"/>
      <c r="DJ36" s="59"/>
      <c r="DK36" s="60"/>
      <c r="DL36" s="17"/>
      <c r="DM36" s="17"/>
      <c r="DN36" s="58"/>
      <c r="DO36" s="50"/>
      <c r="DP36" s="50"/>
      <c r="DQ36" s="50"/>
      <c r="DR36" s="50"/>
      <c r="DS36" s="50"/>
      <c r="DT36" s="50"/>
      <c r="DU36" s="59"/>
      <c r="DV36" s="60"/>
      <c r="DW36" s="17"/>
      <c r="DX36" s="17"/>
      <c r="DY36" s="58"/>
      <c r="DZ36" s="50"/>
      <c r="EA36" s="50"/>
      <c r="EB36" s="50"/>
      <c r="EC36" s="50"/>
      <c r="ED36" s="50"/>
      <c r="EE36" s="50"/>
      <c r="EF36" s="59"/>
      <c r="EG36" s="60"/>
      <c r="EH36" s="17"/>
      <c r="EI36" s="17"/>
      <c r="EJ36" s="58"/>
      <c r="EK36" s="50"/>
      <c r="EL36" s="50"/>
      <c r="EM36" s="50"/>
      <c r="EN36" s="50"/>
      <c r="EO36" s="50"/>
      <c r="EP36" s="50"/>
      <c r="EQ36" s="59"/>
      <c r="ER36" s="60"/>
      <c r="ES36" s="17"/>
      <c r="ET36" s="17"/>
      <c r="EU36" s="58"/>
      <c r="EV36" s="50"/>
      <c r="EW36" s="50"/>
      <c r="EX36" s="50"/>
      <c r="EY36" s="50"/>
      <c r="EZ36" s="50"/>
      <c r="FA36" s="50"/>
      <c r="FB36" s="59"/>
      <c r="FC36" s="60"/>
      <c r="FD36" s="17"/>
      <c r="FE36" s="17"/>
      <c r="FF36" s="58"/>
      <c r="FG36" s="50"/>
      <c r="FH36" s="50"/>
      <c r="FI36" s="50"/>
      <c r="FJ36" s="50"/>
      <c r="FK36" s="50"/>
      <c r="FL36" s="50"/>
      <c r="FM36" s="59"/>
      <c r="FN36" s="60"/>
      <c r="FO36" s="17"/>
      <c r="FP36" s="17"/>
      <c r="FQ36" s="58"/>
      <c r="FR36" s="50"/>
      <c r="FS36" s="50"/>
      <c r="FT36" s="50"/>
      <c r="FU36" s="50"/>
      <c r="FV36" s="50"/>
      <c r="FW36" s="50"/>
      <c r="FX36" s="59"/>
      <c r="FY36" s="60"/>
      <c r="FZ36" s="17"/>
      <c r="GA36" s="17"/>
      <c r="GB36" s="58"/>
      <c r="GC36" s="50"/>
      <c r="GD36" s="50"/>
      <c r="GE36" s="50"/>
      <c r="GF36" s="50"/>
      <c r="GG36" s="50"/>
      <c r="GH36" s="50"/>
      <c r="GI36" s="59"/>
      <c r="GJ36" s="60"/>
      <c r="GK36" s="17"/>
      <c r="GL36" s="17"/>
      <c r="GM36" s="58"/>
      <c r="GN36" s="50"/>
      <c r="GO36" s="50"/>
      <c r="GP36" s="50"/>
      <c r="GQ36" s="50"/>
      <c r="GR36" s="50"/>
      <c r="GS36" s="50"/>
      <c r="GT36" s="59"/>
      <c r="GU36" s="60"/>
      <c r="GV36" s="17"/>
      <c r="GW36" s="17"/>
      <c r="GX36" s="58"/>
      <c r="GY36" s="50"/>
      <c r="GZ36" s="50"/>
      <c r="HA36" s="50"/>
      <c r="HB36" s="50"/>
      <c r="HC36" s="50"/>
      <c r="HD36" s="50"/>
      <c r="HE36" s="59"/>
      <c r="HF36" s="60"/>
      <c r="HG36" s="17"/>
      <c r="HH36" s="17"/>
      <c r="HI36" s="58"/>
      <c r="HJ36" s="50"/>
      <c r="HK36" s="50"/>
      <c r="HL36" s="50"/>
      <c r="HM36" s="50"/>
      <c r="HN36" s="50"/>
      <c r="HO36" s="50"/>
      <c r="HP36" s="59"/>
      <c r="HQ36" s="60"/>
      <c r="HR36" s="17"/>
      <c r="HS36" s="17"/>
    </row>
    <row r="37" spans="1:227" x14ac:dyDescent="0.3">
      <c r="A37" s="96">
        <v>4</v>
      </c>
      <c r="B37" s="1169"/>
      <c r="C37" s="57"/>
      <c r="D37" s="57"/>
      <c r="E37" s="59"/>
      <c r="F37" s="59"/>
      <c r="G37" s="17"/>
      <c r="H37" s="58"/>
      <c r="I37" s="50"/>
      <c r="J37" s="50"/>
      <c r="K37" s="50"/>
      <c r="L37" s="50"/>
      <c r="M37" s="50"/>
      <c r="N37" s="50"/>
      <c r="O37" s="59"/>
      <c r="P37" s="60"/>
      <c r="Q37" s="17"/>
      <c r="R37" s="17"/>
      <c r="S37" s="58"/>
      <c r="T37" s="50"/>
      <c r="U37" s="50"/>
      <c r="V37" s="50"/>
      <c r="W37" s="50"/>
      <c r="X37" s="50"/>
      <c r="Y37" s="50"/>
      <c r="Z37" s="59"/>
      <c r="AA37" s="60"/>
      <c r="AB37" s="17"/>
      <c r="AC37" s="17"/>
      <c r="AD37" s="58"/>
      <c r="AE37" s="50"/>
      <c r="AF37" s="50"/>
      <c r="AG37" s="50"/>
      <c r="AH37" s="50"/>
      <c r="AI37" s="50"/>
      <c r="AJ37" s="50"/>
      <c r="AK37" s="59"/>
      <c r="AL37" s="60"/>
      <c r="AM37" s="17"/>
      <c r="AN37" s="17"/>
      <c r="AO37" s="58"/>
      <c r="AP37" s="50"/>
      <c r="AQ37" s="50"/>
      <c r="AR37" s="50"/>
      <c r="AS37" s="50"/>
      <c r="AT37" s="50"/>
      <c r="AU37" s="50"/>
      <c r="AV37" s="59"/>
      <c r="AW37" s="60"/>
      <c r="AX37" s="17"/>
      <c r="AY37" s="17"/>
      <c r="AZ37" s="58"/>
      <c r="BA37" s="50"/>
      <c r="BB37" s="50"/>
      <c r="BC37" s="50"/>
      <c r="BD37" s="50"/>
      <c r="BE37" s="50"/>
      <c r="BF37" s="50"/>
      <c r="BG37" s="59"/>
      <c r="BH37" s="60"/>
      <c r="BI37" s="17"/>
      <c r="BJ37" s="17"/>
      <c r="BK37" s="58"/>
      <c r="BL37" s="50"/>
      <c r="BM37" s="50"/>
      <c r="BN37" s="50"/>
      <c r="BO37" s="50"/>
      <c r="BP37" s="50"/>
      <c r="BQ37" s="50"/>
      <c r="BR37" s="59"/>
      <c r="BS37" s="60"/>
      <c r="BT37" s="17"/>
      <c r="BU37" s="17"/>
      <c r="BV37" s="58"/>
      <c r="BW37" s="50"/>
      <c r="BX37" s="50"/>
      <c r="BY37" s="50"/>
      <c r="BZ37" s="50"/>
      <c r="CA37" s="50"/>
      <c r="CB37" s="50"/>
      <c r="CC37" s="59"/>
      <c r="CD37" s="60"/>
      <c r="CE37" s="17"/>
      <c r="CF37" s="17"/>
      <c r="CG37" s="58"/>
      <c r="CH37" s="50"/>
      <c r="CI37" s="50"/>
      <c r="CJ37" s="50"/>
      <c r="CK37" s="50"/>
      <c r="CL37" s="50"/>
      <c r="CM37" s="50"/>
      <c r="CN37" s="59"/>
      <c r="CO37" s="60"/>
      <c r="CP37" s="17"/>
      <c r="CQ37" s="17"/>
      <c r="CR37" s="58"/>
      <c r="CS37" s="50"/>
      <c r="CT37" s="50"/>
      <c r="CU37" s="50"/>
      <c r="CV37" s="50"/>
      <c r="CW37" s="50"/>
      <c r="CX37" s="50"/>
      <c r="CY37" s="59"/>
      <c r="CZ37" s="60"/>
      <c r="DA37" s="17"/>
      <c r="DB37" s="17"/>
      <c r="DC37" s="58"/>
      <c r="DD37" s="50"/>
      <c r="DE37" s="50"/>
      <c r="DF37" s="50"/>
      <c r="DG37" s="50"/>
      <c r="DH37" s="50"/>
      <c r="DI37" s="50"/>
      <c r="DJ37" s="59"/>
      <c r="DK37" s="60"/>
      <c r="DL37" s="17"/>
      <c r="DM37" s="17"/>
      <c r="DN37" s="58"/>
      <c r="DO37" s="50"/>
      <c r="DP37" s="50"/>
      <c r="DQ37" s="50"/>
      <c r="DR37" s="50"/>
      <c r="DS37" s="50"/>
      <c r="DT37" s="50"/>
      <c r="DU37" s="59"/>
      <c r="DV37" s="60"/>
      <c r="DW37" s="17"/>
      <c r="DX37" s="17"/>
      <c r="DY37" s="58"/>
      <c r="DZ37" s="50"/>
      <c r="EA37" s="50"/>
      <c r="EB37" s="50"/>
      <c r="EC37" s="50"/>
      <c r="ED37" s="50"/>
      <c r="EE37" s="50"/>
      <c r="EF37" s="59"/>
      <c r="EG37" s="60"/>
      <c r="EH37" s="17"/>
      <c r="EI37" s="17"/>
      <c r="EJ37" s="58"/>
      <c r="EK37" s="50"/>
      <c r="EL37" s="50"/>
      <c r="EM37" s="50"/>
      <c r="EN37" s="50"/>
      <c r="EO37" s="50"/>
      <c r="EP37" s="50"/>
      <c r="EQ37" s="59"/>
      <c r="ER37" s="60"/>
      <c r="ES37" s="17"/>
      <c r="ET37" s="17"/>
      <c r="EU37" s="58"/>
      <c r="EV37" s="50"/>
      <c r="EW37" s="50"/>
      <c r="EX37" s="50"/>
      <c r="EY37" s="50"/>
      <c r="EZ37" s="50"/>
      <c r="FA37" s="50"/>
      <c r="FB37" s="59"/>
      <c r="FC37" s="60"/>
      <c r="FD37" s="17"/>
      <c r="FE37" s="17"/>
      <c r="FF37" s="58"/>
      <c r="FG37" s="50"/>
      <c r="FH37" s="50"/>
      <c r="FI37" s="50"/>
      <c r="FJ37" s="50"/>
      <c r="FK37" s="50"/>
      <c r="FL37" s="50"/>
      <c r="FM37" s="59"/>
      <c r="FN37" s="60"/>
      <c r="FO37" s="17"/>
      <c r="FP37" s="17"/>
      <c r="FQ37" s="58"/>
      <c r="FR37" s="50"/>
      <c r="FS37" s="50"/>
      <c r="FT37" s="50"/>
      <c r="FU37" s="50"/>
      <c r="FV37" s="50"/>
      <c r="FW37" s="50"/>
      <c r="FX37" s="59"/>
      <c r="FY37" s="60"/>
      <c r="FZ37" s="17"/>
      <c r="GA37" s="17"/>
      <c r="GB37" s="58"/>
      <c r="GC37" s="50"/>
      <c r="GD37" s="50"/>
      <c r="GE37" s="50"/>
      <c r="GF37" s="50"/>
      <c r="GG37" s="50"/>
      <c r="GH37" s="50"/>
      <c r="GI37" s="59"/>
      <c r="GJ37" s="60"/>
      <c r="GK37" s="17"/>
      <c r="GL37" s="17"/>
      <c r="GM37" s="58"/>
      <c r="GN37" s="50"/>
      <c r="GO37" s="50"/>
      <c r="GP37" s="50"/>
      <c r="GQ37" s="50"/>
      <c r="GR37" s="50"/>
      <c r="GS37" s="50"/>
      <c r="GT37" s="59"/>
      <c r="GU37" s="60"/>
      <c r="GV37" s="17"/>
      <c r="GW37" s="17"/>
      <c r="GX37" s="58"/>
      <c r="GY37" s="50"/>
      <c r="GZ37" s="50"/>
      <c r="HA37" s="50"/>
      <c r="HB37" s="50"/>
      <c r="HC37" s="50"/>
      <c r="HD37" s="50"/>
      <c r="HE37" s="59"/>
      <c r="HF37" s="60"/>
      <c r="HG37" s="17"/>
      <c r="HH37" s="17"/>
      <c r="HI37" s="58"/>
      <c r="HJ37" s="50"/>
      <c r="HK37" s="50"/>
      <c r="HL37" s="50"/>
      <c r="HM37" s="50"/>
      <c r="HN37" s="50"/>
      <c r="HO37" s="50"/>
      <c r="HP37" s="59"/>
      <c r="HQ37" s="60"/>
      <c r="HR37" s="17"/>
      <c r="HS37" s="17"/>
    </row>
    <row r="38" spans="1:227" x14ac:dyDescent="0.3">
      <c r="A38" s="96">
        <v>5</v>
      </c>
      <c r="B38" s="1169"/>
      <c r="C38" s="57"/>
      <c r="D38" s="57"/>
      <c r="E38" s="59"/>
      <c r="F38" s="59"/>
      <c r="G38" s="17"/>
      <c r="H38" s="58"/>
      <c r="I38" s="50"/>
      <c r="J38" s="50"/>
      <c r="K38" s="50"/>
      <c r="L38" s="50"/>
      <c r="M38" s="50"/>
      <c r="N38" s="50"/>
      <c r="O38" s="59"/>
      <c r="P38" s="60"/>
      <c r="Q38" s="17"/>
      <c r="R38" s="17"/>
      <c r="S38" s="58"/>
      <c r="T38" s="50"/>
      <c r="U38" s="50"/>
      <c r="V38" s="50"/>
      <c r="W38" s="50"/>
      <c r="X38" s="50"/>
      <c r="Y38" s="50"/>
      <c r="Z38" s="59"/>
      <c r="AA38" s="60"/>
      <c r="AB38" s="17"/>
      <c r="AC38" s="17"/>
      <c r="AD38" s="58"/>
      <c r="AE38" s="50"/>
      <c r="AF38" s="50"/>
      <c r="AG38" s="50"/>
      <c r="AH38" s="50"/>
      <c r="AI38" s="50"/>
      <c r="AJ38" s="50"/>
      <c r="AK38" s="59"/>
      <c r="AL38" s="60"/>
      <c r="AM38" s="17"/>
      <c r="AN38" s="17"/>
      <c r="AO38" s="58"/>
      <c r="AP38" s="50"/>
      <c r="AQ38" s="50"/>
      <c r="AR38" s="50"/>
      <c r="AS38" s="50"/>
      <c r="AT38" s="50"/>
      <c r="AU38" s="50"/>
      <c r="AV38" s="59"/>
      <c r="AW38" s="60"/>
      <c r="AX38" s="17"/>
      <c r="AY38" s="17"/>
      <c r="AZ38" s="58"/>
      <c r="BA38" s="50"/>
      <c r="BB38" s="50"/>
      <c r="BC38" s="50"/>
      <c r="BD38" s="50"/>
      <c r="BE38" s="50"/>
      <c r="BF38" s="50"/>
      <c r="BG38" s="59"/>
      <c r="BH38" s="60"/>
      <c r="BI38" s="17"/>
      <c r="BJ38" s="17"/>
      <c r="BK38" s="58"/>
      <c r="BL38" s="50"/>
      <c r="BM38" s="50"/>
      <c r="BN38" s="50"/>
      <c r="BO38" s="50"/>
      <c r="BP38" s="50"/>
      <c r="BQ38" s="50"/>
      <c r="BR38" s="59"/>
      <c r="BS38" s="60"/>
      <c r="BT38" s="17"/>
      <c r="BU38" s="17"/>
      <c r="BV38" s="58"/>
      <c r="BW38" s="50"/>
      <c r="BX38" s="50"/>
      <c r="BY38" s="50"/>
      <c r="BZ38" s="50"/>
      <c r="CA38" s="50"/>
      <c r="CB38" s="50"/>
      <c r="CC38" s="59"/>
      <c r="CD38" s="60"/>
      <c r="CE38" s="17"/>
      <c r="CF38" s="17"/>
      <c r="CG38" s="58"/>
      <c r="CH38" s="50"/>
      <c r="CI38" s="50"/>
      <c r="CJ38" s="50"/>
      <c r="CK38" s="50"/>
      <c r="CL38" s="50"/>
      <c r="CM38" s="50"/>
      <c r="CN38" s="59"/>
      <c r="CO38" s="60"/>
      <c r="CP38" s="17"/>
      <c r="CQ38" s="17"/>
      <c r="CR38" s="58"/>
      <c r="CS38" s="50"/>
      <c r="CT38" s="50"/>
      <c r="CU38" s="50"/>
      <c r="CV38" s="50"/>
      <c r="CW38" s="50"/>
      <c r="CX38" s="50"/>
      <c r="CY38" s="59"/>
      <c r="CZ38" s="60"/>
      <c r="DA38" s="17"/>
      <c r="DB38" s="17"/>
      <c r="DC38" s="58"/>
      <c r="DD38" s="50"/>
      <c r="DE38" s="50"/>
      <c r="DF38" s="50"/>
      <c r="DG38" s="50"/>
      <c r="DH38" s="50"/>
      <c r="DI38" s="50"/>
      <c r="DJ38" s="59"/>
      <c r="DK38" s="60"/>
      <c r="DL38" s="17"/>
      <c r="DM38" s="17"/>
      <c r="DN38" s="58"/>
      <c r="DO38" s="50"/>
      <c r="DP38" s="50"/>
      <c r="DQ38" s="50"/>
      <c r="DR38" s="50"/>
      <c r="DS38" s="50"/>
      <c r="DT38" s="50"/>
      <c r="DU38" s="59"/>
      <c r="DV38" s="60"/>
      <c r="DW38" s="17"/>
      <c r="DX38" s="17"/>
      <c r="DY38" s="58"/>
      <c r="DZ38" s="50"/>
      <c r="EA38" s="50"/>
      <c r="EB38" s="50"/>
      <c r="EC38" s="50"/>
      <c r="ED38" s="50"/>
      <c r="EE38" s="50"/>
      <c r="EF38" s="59"/>
      <c r="EG38" s="60"/>
      <c r="EH38" s="17"/>
      <c r="EI38" s="17"/>
      <c r="EJ38" s="58"/>
      <c r="EK38" s="50"/>
      <c r="EL38" s="50"/>
      <c r="EM38" s="50"/>
      <c r="EN38" s="50"/>
      <c r="EO38" s="50"/>
      <c r="EP38" s="50"/>
      <c r="EQ38" s="59"/>
      <c r="ER38" s="60"/>
      <c r="ES38" s="17"/>
      <c r="ET38" s="17"/>
      <c r="EU38" s="58"/>
      <c r="EV38" s="50"/>
      <c r="EW38" s="50"/>
      <c r="EX38" s="50"/>
      <c r="EY38" s="50"/>
      <c r="EZ38" s="50"/>
      <c r="FA38" s="50"/>
      <c r="FB38" s="59"/>
      <c r="FC38" s="60"/>
      <c r="FD38" s="17"/>
      <c r="FE38" s="17"/>
      <c r="FF38" s="58"/>
      <c r="FG38" s="50"/>
      <c r="FH38" s="50"/>
      <c r="FI38" s="50"/>
      <c r="FJ38" s="50"/>
      <c r="FK38" s="50"/>
      <c r="FL38" s="50"/>
      <c r="FM38" s="59"/>
      <c r="FN38" s="60"/>
      <c r="FO38" s="17"/>
      <c r="FP38" s="17"/>
      <c r="FQ38" s="58"/>
      <c r="FR38" s="50"/>
      <c r="FS38" s="50"/>
      <c r="FT38" s="50"/>
      <c r="FU38" s="50"/>
      <c r="FV38" s="50"/>
      <c r="FW38" s="50"/>
      <c r="FX38" s="59"/>
      <c r="FY38" s="60"/>
      <c r="FZ38" s="17"/>
      <c r="GA38" s="17"/>
      <c r="GB38" s="58"/>
      <c r="GC38" s="50"/>
      <c r="GD38" s="50"/>
      <c r="GE38" s="50"/>
      <c r="GF38" s="50"/>
      <c r="GG38" s="50"/>
      <c r="GH38" s="50"/>
      <c r="GI38" s="59"/>
      <c r="GJ38" s="60"/>
      <c r="GK38" s="17"/>
      <c r="GL38" s="17"/>
      <c r="GM38" s="58"/>
      <c r="GN38" s="50"/>
      <c r="GO38" s="50"/>
      <c r="GP38" s="50"/>
      <c r="GQ38" s="50"/>
      <c r="GR38" s="50"/>
      <c r="GS38" s="50"/>
      <c r="GT38" s="59"/>
      <c r="GU38" s="60"/>
      <c r="GV38" s="17"/>
      <c r="GW38" s="17"/>
      <c r="GX38" s="58"/>
      <c r="GY38" s="50"/>
      <c r="GZ38" s="50"/>
      <c r="HA38" s="50"/>
      <c r="HB38" s="50"/>
      <c r="HC38" s="50"/>
      <c r="HD38" s="50"/>
      <c r="HE38" s="59"/>
      <c r="HF38" s="60"/>
      <c r="HG38" s="17"/>
      <c r="HH38" s="17"/>
      <c r="HI38" s="58"/>
      <c r="HJ38" s="50"/>
      <c r="HK38" s="50"/>
      <c r="HL38" s="50"/>
      <c r="HM38" s="50"/>
      <c r="HN38" s="50"/>
      <c r="HO38" s="50"/>
      <c r="HP38" s="59"/>
      <c r="HQ38" s="60"/>
      <c r="HR38" s="17"/>
      <c r="HS38" s="17"/>
    </row>
    <row r="39" spans="1:227" x14ac:dyDescent="0.3">
      <c r="A39" s="55"/>
      <c r="B39" s="62"/>
      <c r="C39" s="57"/>
      <c r="D39" s="57"/>
      <c r="E39" s="59"/>
      <c r="F39" s="59"/>
      <c r="G39" s="17"/>
      <c r="H39" s="58"/>
      <c r="I39" s="50"/>
      <c r="J39" s="50"/>
      <c r="K39" s="50"/>
      <c r="L39" s="50"/>
      <c r="M39" s="50"/>
      <c r="N39" s="50"/>
      <c r="O39" s="59"/>
      <c r="P39" s="60"/>
      <c r="Q39" s="17"/>
      <c r="R39" s="17"/>
      <c r="S39" s="58"/>
      <c r="T39" s="50"/>
      <c r="U39" s="50"/>
      <c r="V39" s="50"/>
      <c r="W39" s="50"/>
      <c r="X39" s="50"/>
      <c r="Y39" s="50"/>
      <c r="Z39" s="59"/>
      <c r="AA39" s="60"/>
      <c r="AB39" s="17"/>
      <c r="AC39" s="17"/>
      <c r="AD39" s="58"/>
      <c r="AE39" s="50"/>
      <c r="AF39" s="50"/>
      <c r="AG39" s="50"/>
      <c r="AH39" s="50"/>
      <c r="AI39" s="50"/>
      <c r="AJ39" s="50"/>
      <c r="AK39" s="59"/>
      <c r="AL39" s="60"/>
      <c r="AM39" s="17"/>
      <c r="AN39" s="17"/>
      <c r="AO39" s="58"/>
      <c r="AP39" s="50"/>
      <c r="AQ39" s="50"/>
      <c r="AR39" s="50"/>
      <c r="AS39" s="50"/>
      <c r="AT39" s="50"/>
      <c r="AU39" s="50"/>
      <c r="AV39" s="59"/>
      <c r="AW39" s="60"/>
      <c r="AX39" s="17"/>
      <c r="AY39" s="17"/>
      <c r="AZ39" s="58"/>
      <c r="BA39" s="50"/>
      <c r="BB39" s="50"/>
      <c r="BC39" s="50"/>
      <c r="BD39" s="50"/>
      <c r="BE39" s="50"/>
      <c r="BF39" s="50"/>
      <c r="BG39" s="59"/>
      <c r="BH39" s="60"/>
      <c r="BI39" s="17"/>
      <c r="BJ39" s="17"/>
      <c r="BK39" s="58"/>
      <c r="BL39" s="50"/>
      <c r="BM39" s="50"/>
      <c r="BN39" s="50"/>
      <c r="BO39" s="50"/>
      <c r="BP39" s="50"/>
      <c r="BQ39" s="50"/>
      <c r="BR39" s="59"/>
      <c r="BS39" s="60"/>
      <c r="BT39" s="17"/>
      <c r="BU39" s="17"/>
      <c r="BV39" s="58"/>
      <c r="BW39" s="50"/>
      <c r="BX39" s="50"/>
      <c r="BY39" s="50"/>
      <c r="BZ39" s="50"/>
      <c r="CA39" s="50"/>
      <c r="CB39" s="50"/>
      <c r="CC39" s="59"/>
      <c r="CD39" s="60"/>
      <c r="CE39" s="17"/>
      <c r="CF39" s="17"/>
      <c r="CG39" s="58"/>
      <c r="CH39" s="50"/>
      <c r="CI39" s="50"/>
      <c r="CJ39" s="50"/>
      <c r="CK39" s="50"/>
      <c r="CL39" s="50"/>
      <c r="CM39" s="50"/>
      <c r="CN39" s="59"/>
      <c r="CO39" s="60"/>
      <c r="CP39" s="17"/>
      <c r="CQ39" s="17"/>
      <c r="CR39" s="58"/>
      <c r="CS39" s="50"/>
      <c r="CT39" s="50"/>
      <c r="CU39" s="50"/>
      <c r="CV39" s="50"/>
      <c r="CW39" s="50"/>
      <c r="CX39" s="50"/>
      <c r="CY39" s="59"/>
      <c r="CZ39" s="60"/>
      <c r="DA39" s="17"/>
      <c r="DB39" s="17"/>
      <c r="DC39" s="58"/>
      <c r="DD39" s="50"/>
      <c r="DE39" s="50"/>
      <c r="DF39" s="50"/>
      <c r="DG39" s="50"/>
      <c r="DH39" s="50"/>
      <c r="DI39" s="50"/>
      <c r="DJ39" s="59"/>
      <c r="DK39" s="60"/>
      <c r="DL39" s="17"/>
      <c r="DM39" s="17"/>
      <c r="DN39" s="58"/>
      <c r="DO39" s="50"/>
      <c r="DP39" s="50"/>
      <c r="DQ39" s="50"/>
      <c r="DR39" s="50"/>
      <c r="DS39" s="50"/>
      <c r="DT39" s="50"/>
      <c r="DU39" s="59"/>
      <c r="DV39" s="60"/>
      <c r="DW39" s="17"/>
      <c r="DX39" s="17"/>
      <c r="DY39" s="58"/>
      <c r="DZ39" s="50"/>
      <c r="EA39" s="50"/>
      <c r="EB39" s="50"/>
      <c r="EC39" s="50"/>
      <c r="ED39" s="50"/>
      <c r="EE39" s="50"/>
      <c r="EF39" s="59"/>
      <c r="EG39" s="60"/>
      <c r="EH39" s="17"/>
      <c r="EI39" s="17"/>
      <c r="EJ39" s="58"/>
      <c r="EK39" s="50"/>
      <c r="EL39" s="50"/>
      <c r="EM39" s="50"/>
      <c r="EN39" s="50"/>
      <c r="EO39" s="50"/>
      <c r="EP39" s="50"/>
      <c r="EQ39" s="59"/>
      <c r="ER39" s="60"/>
      <c r="ES39" s="17"/>
      <c r="ET39" s="17"/>
      <c r="EU39" s="58"/>
      <c r="EV39" s="50"/>
      <c r="EW39" s="50"/>
      <c r="EX39" s="50"/>
      <c r="EY39" s="50"/>
      <c r="EZ39" s="50"/>
      <c r="FA39" s="50"/>
      <c r="FB39" s="59"/>
      <c r="FC39" s="60"/>
      <c r="FD39" s="17"/>
      <c r="FE39" s="17"/>
      <c r="FF39" s="58"/>
      <c r="FG39" s="50"/>
      <c r="FH39" s="50"/>
      <c r="FI39" s="50"/>
      <c r="FJ39" s="50"/>
      <c r="FK39" s="50"/>
      <c r="FL39" s="50"/>
      <c r="FM39" s="59"/>
      <c r="FN39" s="60"/>
      <c r="FO39" s="17"/>
      <c r="FP39" s="17"/>
      <c r="FQ39" s="58"/>
      <c r="FR39" s="50"/>
      <c r="FS39" s="50"/>
      <c r="FT39" s="50"/>
      <c r="FU39" s="50"/>
      <c r="FV39" s="50"/>
      <c r="FW39" s="50"/>
      <c r="FX39" s="59"/>
      <c r="FY39" s="60"/>
      <c r="FZ39" s="17"/>
      <c r="GA39" s="17"/>
      <c r="GB39" s="58"/>
      <c r="GC39" s="50"/>
      <c r="GD39" s="50"/>
      <c r="GE39" s="50"/>
      <c r="GF39" s="50"/>
      <c r="GG39" s="50"/>
      <c r="GH39" s="50"/>
      <c r="GI39" s="59"/>
      <c r="GJ39" s="60"/>
      <c r="GK39" s="17"/>
      <c r="GL39" s="17"/>
      <c r="GM39" s="58"/>
      <c r="GN39" s="50"/>
      <c r="GO39" s="50"/>
      <c r="GP39" s="50"/>
      <c r="GQ39" s="50"/>
      <c r="GR39" s="50"/>
      <c r="GS39" s="50"/>
      <c r="GT39" s="59"/>
      <c r="GU39" s="60"/>
      <c r="GV39" s="17"/>
      <c r="GW39" s="17"/>
      <c r="GX39" s="58"/>
      <c r="GY39" s="50"/>
      <c r="GZ39" s="50"/>
      <c r="HA39" s="50"/>
      <c r="HB39" s="50"/>
      <c r="HC39" s="50"/>
      <c r="HD39" s="50"/>
      <c r="HE39" s="59"/>
      <c r="HF39" s="60"/>
      <c r="HG39" s="17"/>
      <c r="HH39" s="17"/>
      <c r="HI39" s="58"/>
      <c r="HJ39" s="50"/>
      <c r="HK39" s="50"/>
      <c r="HL39" s="50"/>
      <c r="HM39" s="50"/>
      <c r="HN39" s="50"/>
      <c r="HO39" s="50"/>
      <c r="HP39" s="59"/>
      <c r="HQ39" s="60"/>
      <c r="HR39" s="17"/>
      <c r="HS39" s="17"/>
    </row>
    <row r="40" spans="1:227" x14ac:dyDescent="0.3">
      <c r="A40" s="55"/>
      <c r="B40" s="63"/>
      <c r="C40" s="57"/>
      <c r="D40" s="57"/>
      <c r="E40" s="59"/>
      <c r="F40" s="59"/>
      <c r="G40" s="17"/>
      <c r="H40" s="58"/>
      <c r="I40" s="50"/>
      <c r="J40" s="50"/>
      <c r="K40" s="50"/>
      <c r="L40" s="50"/>
      <c r="M40" s="50"/>
      <c r="N40" s="50"/>
      <c r="O40" s="59"/>
      <c r="P40" s="60"/>
      <c r="Q40" s="17"/>
      <c r="R40" s="17"/>
      <c r="S40" s="58"/>
      <c r="T40" s="50"/>
      <c r="U40" s="50"/>
      <c r="V40" s="50"/>
      <c r="W40" s="50"/>
      <c r="X40" s="50"/>
      <c r="Y40" s="50"/>
      <c r="Z40" s="59"/>
      <c r="AA40" s="60"/>
      <c r="AB40" s="17"/>
      <c r="AC40" s="17"/>
      <c r="AD40" s="58"/>
      <c r="AE40" s="50"/>
      <c r="AF40" s="50"/>
      <c r="AG40" s="50"/>
      <c r="AH40" s="50"/>
      <c r="AI40" s="50"/>
      <c r="AJ40" s="50"/>
      <c r="AK40" s="59"/>
      <c r="AL40" s="60"/>
      <c r="AM40" s="17"/>
      <c r="AN40" s="17"/>
      <c r="AO40" s="58"/>
      <c r="AP40" s="50"/>
      <c r="AQ40" s="50"/>
      <c r="AR40" s="50"/>
      <c r="AS40" s="50"/>
      <c r="AT40" s="50"/>
      <c r="AU40" s="50"/>
      <c r="AV40" s="59"/>
      <c r="AW40" s="60"/>
      <c r="AX40" s="17"/>
      <c r="AY40" s="17"/>
      <c r="AZ40" s="58"/>
      <c r="BA40" s="50"/>
      <c r="BB40" s="50"/>
      <c r="BC40" s="50"/>
      <c r="BD40" s="50"/>
      <c r="BE40" s="50"/>
      <c r="BF40" s="50"/>
      <c r="BG40" s="59"/>
      <c r="BH40" s="60"/>
      <c r="BI40" s="17"/>
      <c r="BJ40" s="17"/>
      <c r="BK40" s="58"/>
      <c r="BL40" s="50"/>
      <c r="BM40" s="50"/>
      <c r="BN40" s="50"/>
      <c r="BO40" s="50"/>
      <c r="BP40" s="50"/>
      <c r="BQ40" s="50"/>
      <c r="BR40" s="59"/>
      <c r="BS40" s="60"/>
      <c r="BT40" s="17"/>
      <c r="BU40" s="17"/>
      <c r="BV40" s="58"/>
      <c r="BW40" s="50"/>
      <c r="BX40" s="50"/>
      <c r="BY40" s="50"/>
      <c r="BZ40" s="50"/>
      <c r="CA40" s="50"/>
      <c r="CB40" s="50"/>
      <c r="CC40" s="59"/>
      <c r="CD40" s="60"/>
      <c r="CE40" s="17"/>
      <c r="CF40" s="17"/>
      <c r="CG40" s="58"/>
      <c r="CH40" s="50"/>
      <c r="CI40" s="50"/>
      <c r="CJ40" s="50"/>
      <c r="CK40" s="50"/>
      <c r="CL40" s="50"/>
      <c r="CM40" s="50"/>
      <c r="CN40" s="59"/>
      <c r="CO40" s="60"/>
      <c r="CP40" s="17"/>
      <c r="CQ40" s="17"/>
      <c r="CR40" s="58"/>
      <c r="CS40" s="50"/>
      <c r="CT40" s="50"/>
      <c r="CU40" s="50"/>
      <c r="CV40" s="50"/>
      <c r="CW40" s="50"/>
      <c r="CX40" s="50"/>
      <c r="CY40" s="59"/>
      <c r="CZ40" s="60"/>
      <c r="DA40" s="17"/>
      <c r="DB40" s="17"/>
      <c r="DC40" s="58"/>
      <c r="DD40" s="50"/>
      <c r="DE40" s="50"/>
      <c r="DF40" s="50"/>
      <c r="DG40" s="50"/>
      <c r="DH40" s="50"/>
      <c r="DI40" s="50"/>
      <c r="DJ40" s="59"/>
      <c r="DK40" s="60"/>
      <c r="DL40" s="17"/>
      <c r="DM40" s="17"/>
      <c r="DN40" s="58"/>
      <c r="DO40" s="50"/>
      <c r="DP40" s="50"/>
      <c r="DQ40" s="50"/>
      <c r="DR40" s="50"/>
      <c r="DS40" s="50"/>
      <c r="DT40" s="50"/>
      <c r="DU40" s="59"/>
      <c r="DV40" s="60"/>
      <c r="DW40" s="17"/>
      <c r="DX40" s="17"/>
      <c r="DY40" s="58"/>
      <c r="DZ40" s="50"/>
      <c r="EA40" s="50"/>
      <c r="EB40" s="50"/>
      <c r="EC40" s="50"/>
      <c r="ED40" s="50"/>
      <c r="EE40" s="50"/>
      <c r="EF40" s="59"/>
      <c r="EG40" s="60"/>
      <c r="EH40" s="17"/>
      <c r="EI40" s="17"/>
      <c r="EJ40" s="58"/>
      <c r="EK40" s="50"/>
      <c r="EL40" s="50"/>
      <c r="EM40" s="50"/>
      <c r="EN40" s="50"/>
      <c r="EO40" s="50"/>
      <c r="EP40" s="50"/>
      <c r="EQ40" s="59"/>
      <c r="ER40" s="60"/>
      <c r="ES40" s="17"/>
      <c r="ET40" s="17"/>
      <c r="EU40" s="58"/>
      <c r="EV40" s="50"/>
      <c r="EW40" s="50"/>
      <c r="EX40" s="50"/>
      <c r="EY40" s="50"/>
      <c r="EZ40" s="50"/>
      <c r="FA40" s="50"/>
      <c r="FB40" s="59"/>
      <c r="FC40" s="60"/>
      <c r="FD40" s="17"/>
      <c r="FE40" s="17"/>
      <c r="FF40" s="58"/>
      <c r="FG40" s="50"/>
      <c r="FH40" s="50"/>
      <c r="FI40" s="50"/>
      <c r="FJ40" s="50"/>
      <c r="FK40" s="50"/>
      <c r="FL40" s="50"/>
      <c r="FM40" s="59"/>
      <c r="FN40" s="60"/>
      <c r="FO40" s="17"/>
      <c r="FP40" s="17"/>
      <c r="FQ40" s="58"/>
      <c r="FR40" s="50"/>
      <c r="FS40" s="50"/>
      <c r="FT40" s="50"/>
      <c r="FU40" s="50"/>
      <c r="FV40" s="50"/>
      <c r="FW40" s="50"/>
      <c r="FX40" s="59"/>
      <c r="FY40" s="60"/>
      <c r="FZ40" s="17"/>
      <c r="GA40" s="17"/>
      <c r="GB40" s="58"/>
      <c r="GC40" s="50"/>
      <c r="GD40" s="50"/>
      <c r="GE40" s="50"/>
      <c r="GF40" s="50"/>
      <c r="GG40" s="50"/>
      <c r="GH40" s="50"/>
      <c r="GI40" s="59"/>
      <c r="GJ40" s="60"/>
      <c r="GK40" s="17"/>
      <c r="GL40" s="17"/>
      <c r="GM40" s="58"/>
      <c r="GN40" s="50"/>
      <c r="GO40" s="50"/>
      <c r="GP40" s="50"/>
      <c r="GQ40" s="50"/>
      <c r="GR40" s="50"/>
      <c r="GS40" s="50"/>
      <c r="GT40" s="59"/>
      <c r="GU40" s="60"/>
      <c r="GV40" s="17"/>
      <c r="GW40" s="17"/>
      <c r="GX40" s="58"/>
      <c r="GY40" s="50"/>
      <c r="GZ40" s="50"/>
      <c r="HA40" s="50"/>
      <c r="HB40" s="50"/>
      <c r="HC40" s="50"/>
      <c r="HD40" s="50"/>
      <c r="HE40" s="59"/>
      <c r="HF40" s="60"/>
      <c r="HG40" s="17"/>
      <c r="HH40" s="17"/>
      <c r="HI40" s="58"/>
      <c r="HJ40" s="50"/>
      <c r="HK40" s="50"/>
      <c r="HL40" s="50"/>
      <c r="HM40" s="50"/>
      <c r="HN40" s="50"/>
      <c r="HO40" s="50"/>
      <c r="HP40" s="59"/>
      <c r="HQ40" s="60"/>
      <c r="HR40" s="17"/>
      <c r="HS40" s="17"/>
    </row>
    <row r="41" spans="1:227" x14ac:dyDescent="0.3">
      <c r="A41" s="55"/>
      <c r="B41" s="56"/>
      <c r="C41" s="57"/>
      <c r="D41" s="57"/>
      <c r="E41" s="59"/>
      <c r="F41" s="59"/>
      <c r="G41" s="17"/>
      <c r="H41" s="58"/>
      <c r="I41" s="50"/>
      <c r="J41" s="50"/>
      <c r="K41" s="50"/>
      <c r="L41" s="50"/>
      <c r="M41" s="50"/>
      <c r="N41" s="50"/>
      <c r="O41" s="59"/>
      <c r="P41" s="60"/>
      <c r="Q41" s="17"/>
      <c r="R41" s="17"/>
      <c r="S41" s="58"/>
      <c r="T41" s="50"/>
      <c r="U41" s="50"/>
      <c r="V41" s="50"/>
      <c r="W41" s="50"/>
      <c r="X41" s="50"/>
      <c r="Y41" s="50"/>
      <c r="Z41" s="59"/>
      <c r="AA41" s="60"/>
      <c r="AB41" s="17"/>
      <c r="AC41" s="17"/>
      <c r="AD41" s="58"/>
      <c r="AE41" s="50"/>
      <c r="AF41" s="50"/>
      <c r="AG41" s="50"/>
      <c r="AH41" s="50"/>
      <c r="AI41" s="50"/>
      <c r="AJ41" s="50"/>
      <c r="AK41" s="59"/>
      <c r="AL41" s="60"/>
      <c r="AM41" s="17"/>
      <c r="AN41" s="17"/>
      <c r="AO41" s="58"/>
      <c r="AP41" s="50"/>
      <c r="AQ41" s="50"/>
      <c r="AR41" s="50"/>
      <c r="AS41" s="50"/>
      <c r="AT41" s="50"/>
      <c r="AU41" s="50"/>
      <c r="AV41" s="59"/>
      <c r="AW41" s="60"/>
      <c r="AX41" s="17"/>
      <c r="AY41" s="17"/>
      <c r="AZ41" s="58"/>
      <c r="BA41" s="50"/>
      <c r="BB41" s="50"/>
      <c r="BC41" s="50"/>
      <c r="BD41" s="50"/>
      <c r="BE41" s="50"/>
      <c r="BF41" s="50"/>
      <c r="BG41" s="59"/>
      <c r="BH41" s="60"/>
      <c r="BI41" s="17"/>
      <c r="BJ41" s="17"/>
      <c r="BK41" s="58"/>
      <c r="BL41" s="50"/>
      <c r="BM41" s="50"/>
      <c r="BN41" s="50"/>
      <c r="BO41" s="50"/>
      <c r="BP41" s="50"/>
      <c r="BQ41" s="50"/>
      <c r="BR41" s="59"/>
      <c r="BS41" s="60"/>
      <c r="BT41" s="17"/>
      <c r="BU41" s="17"/>
      <c r="BV41" s="58"/>
      <c r="BW41" s="50"/>
      <c r="BX41" s="50"/>
      <c r="BY41" s="50"/>
      <c r="BZ41" s="50"/>
      <c r="CA41" s="50"/>
      <c r="CB41" s="50"/>
      <c r="CC41" s="59"/>
      <c r="CD41" s="60"/>
      <c r="CE41" s="17"/>
      <c r="CF41" s="17"/>
      <c r="CG41" s="58"/>
      <c r="CH41" s="50"/>
      <c r="CI41" s="50"/>
      <c r="CJ41" s="50"/>
      <c r="CK41" s="50"/>
      <c r="CL41" s="50"/>
      <c r="CM41" s="50"/>
      <c r="CN41" s="59"/>
      <c r="CO41" s="60"/>
      <c r="CP41" s="17"/>
      <c r="CQ41" s="17"/>
      <c r="CR41" s="58"/>
      <c r="CS41" s="50"/>
      <c r="CT41" s="50"/>
      <c r="CU41" s="50"/>
      <c r="CV41" s="50"/>
      <c r="CW41" s="50"/>
      <c r="CX41" s="50"/>
      <c r="CY41" s="59"/>
      <c r="CZ41" s="60"/>
      <c r="DA41" s="17"/>
      <c r="DB41" s="17"/>
      <c r="DC41" s="58"/>
      <c r="DD41" s="50"/>
      <c r="DE41" s="50"/>
      <c r="DF41" s="50"/>
      <c r="DG41" s="50"/>
      <c r="DH41" s="50"/>
      <c r="DI41" s="50"/>
      <c r="DJ41" s="59"/>
      <c r="DK41" s="60"/>
      <c r="DL41" s="17"/>
      <c r="DM41" s="17"/>
      <c r="DN41" s="58"/>
      <c r="DO41" s="50"/>
      <c r="DP41" s="50"/>
      <c r="DQ41" s="50"/>
      <c r="DR41" s="50"/>
      <c r="DS41" s="50"/>
      <c r="DT41" s="50"/>
      <c r="DU41" s="59"/>
      <c r="DV41" s="60"/>
      <c r="DW41" s="17"/>
      <c r="DX41" s="17"/>
      <c r="DY41" s="58"/>
      <c r="DZ41" s="50"/>
      <c r="EA41" s="50"/>
      <c r="EB41" s="50"/>
      <c r="EC41" s="50"/>
      <c r="ED41" s="50"/>
      <c r="EE41" s="50"/>
      <c r="EF41" s="59"/>
      <c r="EG41" s="60"/>
      <c r="EH41" s="17"/>
      <c r="EI41" s="17"/>
      <c r="EJ41" s="58"/>
      <c r="EK41" s="50"/>
      <c r="EL41" s="50"/>
      <c r="EM41" s="50"/>
      <c r="EN41" s="50"/>
      <c r="EO41" s="50"/>
      <c r="EP41" s="50"/>
      <c r="EQ41" s="59"/>
      <c r="ER41" s="60"/>
      <c r="ES41" s="17"/>
      <c r="ET41" s="17"/>
      <c r="EU41" s="58"/>
      <c r="EV41" s="50"/>
      <c r="EW41" s="50"/>
      <c r="EX41" s="50"/>
      <c r="EY41" s="50"/>
      <c r="EZ41" s="50"/>
      <c r="FA41" s="50"/>
      <c r="FB41" s="59"/>
      <c r="FC41" s="60"/>
      <c r="FD41" s="17"/>
      <c r="FE41" s="17"/>
      <c r="FF41" s="58"/>
      <c r="FG41" s="50"/>
      <c r="FH41" s="50"/>
      <c r="FI41" s="50"/>
      <c r="FJ41" s="50"/>
      <c r="FK41" s="50"/>
      <c r="FL41" s="50"/>
      <c r="FM41" s="59"/>
      <c r="FN41" s="60"/>
      <c r="FO41" s="17"/>
      <c r="FP41" s="17"/>
      <c r="FQ41" s="58"/>
      <c r="FR41" s="50"/>
      <c r="FS41" s="50"/>
      <c r="FT41" s="50"/>
      <c r="FU41" s="50"/>
      <c r="FV41" s="50"/>
      <c r="FW41" s="50"/>
      <c r="FX41" s="59"/>
      <c r="FY41" s="60"/>
      <c r="FZ41" s="17"/>
      <c r="GA41" s="17"/>
      <c r="GB41" s="58"/>
      <c r="GC41" s="50"/>
      <c r="GD41" s="50"/>
      <c r="GE41" s="50"/>
      <c r="GF41" s="50"/>
      <c r="GG41" s="50"/>
      <c r="GH41" s="50"/>
      <c r="GI41" s="59"/>
      <c r="GJ41" s="60"/>
      <c r="GK41" s="17"/>
      <c r="GL41" s="17"/>
      <c r="GM41" s="58"/>
      <c r="GN41" s="50"/>
      <c r="GO41" s="50"/>
      <c r="GP41" s="50"/>
      <c r="GQ41" s="50"/>
      <c r="GR41" s="50"/>
      <c r="GS41" s="50"/>
      <c r="GT41" s="59"/>
      <c r="GU41" s="60"/>
      <c r="GV41" s="17"/>
      <c r="GW41" s="17"/>
      <c r="GX41" s="58"/>
      <c r="GY41" s="50"/>
      <c r="GZ41" s="50"/>
      <c r="HA41" s="50"/>
      <c r="HB41" s="50"/>
      <c r="HC41" s="50"/>
      <c r="HD41" s="50"/>
      <c r="HE41" s="59"/>
      <c r="HF41" s="60"/>
      <c r="HG41" s="17"/>
      <c r="HH41" s="17"/>
      <c r="HI41" s="58"/>
      <c r="HJ41" s="50"/>
      <c r="HK41" s="50"/>
      <c r="HL41" s="50"/>
      <c r="HM41" s="50"/>
      <c r="HN41" s="50"/>
      <c r="HO41" s="50"/>
      <c r="HP41" s="59"/>
      <c r="HQ41" s="60"/>
      <c r="HR41" s="17"/>
      <c r="HS41" s="17"/>
    </row>
    <row r="42" spans="1:227" x14ac:dyDescent="0.3">
      <c r="A42" s="55"/>
      <c r="B42" s="56"/>
      <c r="C42" s="57"/>
      <c r="D42" s="57"/>
      <c r="E42" s="59"/>
      <c r="F42" s="59"/>
      <c r="G42" s="17"/>
      <c r="H42" s="58"/>
      <c r="I42" s="50"/>
      <c r="J42" s="50"/>
      <c r="K42" s="50"/>
      <c r="L42" s="50"/>
      <c r="M42" s="50"/>
      <c r="N42" s="50"/>
      <c r="O42" s="59"/>
      <c r="P42" s="60"/>
      <c r="Q42" s="17"/>
      <c r="R42" s="17"/>
      <c r="S42" s="58"/>
      <c r="T42" s="50"/>
      <c r="U42" s="50"/>
      <c r="V42" s="50"/>
      <c r="W42" s="50"/>
      <c r="X42" s="50"/>
      <c r="Y42" s="50"/>
      <c r="Z42" s="59"/>
      <c r="AA42" s="60"/>
      <c r="AB42" s="17"/>
      <c r="AC42" s="17"/>
      <c r="AD42" s="58"/>
      <c r="AE42" s="50"/>
      <c r="AF42" s="50"/>
      <c r="AG42" s="50"/>
      <c r="AH42" s="50"/>
      <c r="AI42" s="50"/>
      <c r="AJ42" s="50"/>
      <c r="AK42" s="59"/>
      <c r="AL42" s="60"/>
      <c r="AM42" s="17"/>
      <c r="AN42" s="17"/>
      <c r="AO42" s="58"/>
      <c r="AP42" s="50"/>
      <c r="AQ42" s="50"/>
      <c r="AR42" s="50"/>
      <c r="AS42" s="50"/>
      <c r="AT42" s="50"/>
      <c r="AU42" s="50"/>
      <c r="AV42" s="59"/>
      <c r="AW42" s="60"/>
      <c r="AX42" s="17"/>
      <c r="AY42" s="17"/>
      <c r="AZ42" s="58"/>
      <c r="BA42" s="50"/>
      <c r="BB42" s="50"/>
      <c r="BC42" s="50"/>
      <c r="BD42" s="50"/>
      <c r="BE42" s="50"/>
      <c r="BF42" s="50"/>
      <c r="BG42" s="59"/>
      <c r="BH42" s="60"/>
      <c r="BI42" s="17"/>
      <c r="BJ42" s="17"/>
      <c r="BK42" s="58"/>
      <c r="BL42" s="50"/>
      <c r="BM42" s="50"/>
      <c r="BN42" s="50"/>
      <c r="BO42" s="50"/>
      <c r="BP42" s="50"/>
      <c r="BQ42" s="50"/>
      <c r="BR42" s="59"/>
      <c r="BS42" s="60"/>
      <c r="BT42" s="17"/>
      <c r="BU42" s="17"/>
      <c r="BV42" s="58"/>
      <c r="BW42" s="50"/>
      <c r="BX42" s="50"/>
      <c r="BY42" s="50"/>
      <c r="BZ42" s="50"/>
      <c r="CA42" s="50"/>
      <c r="CB42" s="50"/>
      <c r="CC42" s="59"/>
      <c r="CD42" s="60"/>
      <c r="CE42" s="17"/>
      <c r="CF42" s="17"/>
      <c r="CG42" s="58"/>
      <c r="CH42" s="50"/>
      <c r="CI42" s="50"/>
      <c r="CJ42" s="50"/>
      <c r="CK42" s="50"/>
      <c r="CL42" s="50"/>
      <c r="CM42" s="50"/>
      <c r="CN42" s="59"/>
      <c r="CO42" s="60"/>
      <c r="CP42" s="17"/>
      <c r="CQ42" s="17"/>
      <c r="CR42" s="58"/>
      <c r="CS42" s="50"/>
      <c r="CT42" s="50"/>
      <c r="CU42" s="50"/>
      <c r="CV42" s="50"/>
      <c r="CW42" s="50"/>
      <c r="CX42" s="50"/>
      <c r="CY42" s="59"/>
      <c r="CZ42" s="60"/>
      <c r="DA42" s="17"/>
      <c r="DB42" s="17"/>
      <c r="DC42" s="58"/>
      <c r="DD42" s="50"/>
      <c r="DE42" s="50"/>
      <c r="DF42" s="50"/>
      <c r="DG42" s="50"/>
      <c r="DH42" s="50"/>
      <c r="DI42" s="50"/>
      <c r="DJ42" s="59"/>
      <c r="DK42" s="60"/>
      <c r="DL42" s="17"/>
      <c r="DM42" s="17"/>
      <c r="DN42" s="58"/>
      <c r="DO42" s="50"/>
      <c r="DP42" s="50"/>
      <c r="DQ42" s="50"/>
      <c r="DR42" s="50"/>
      <c r="DS42" s="50"/>
      <c r="DT42" s="50"/>
      <c r="DU42" s="59"/>
      <c r="DV42" s="60"/>
      <c r="DW42" s="17"/>
      <c r="DX42" s="17"/>
      <c r="DY42" s="58"/>
      <c r="DZ42" s="50"/>
      <c r="EA42" s="50"/>
      <c r="EB42" s="50"/>
      <c r="EC42" s="50"/>
      <c r="ED42" s="50"/>
      <c r="EE42" s="50"/>
      <c r="EF42" s="59"/>
      <c r="EG42" s="60"/>
      <c r="EH42" s="17"/>
      <c r="EI42" s="17"/>
      <c r="EJ42" s="58"/>
      <c r="EK42" s="50"/>
      <c r="EL42" s="50"/>
      <c r="EM42" s="50"/>
      <c r="EN42" s="50"/>
      <c r="EO42" s="50"/>
      <c r="EP42" s="50"/>
      <c r="EQ42" s="59"/>
      <c r="ER42" s="60"/>
      <c r="ES42" s="17"/>
      <c r="ET42" s="17"/>
      <c r="EU42" s="58"/>
      <c r="EV42" s="50"/>
      <c r="EW42" s="50"/>
      <c r="EX42" s="50"/>
      <c r="EY42" s="50"/>
      <c r="EZ42" s="50"/>
      <c r="FA42" s="50"/>
      <c r="FB42" s="59"/>
      <c r="FC42" s="60"/>
      <c r="FD42" s="17"/>
      <c r="FE42" s="17"/>
      <c r="FF42" s="58"/>
      <c r="FG42" s="50"/>
      <c r="FH42" s="50"/>
      <c r="FI42" s="50"/>
      <c r="FJ42" s="50"/>
      <c r="FK42" s="50"/>
      <c r="FL42" s="50"/>
      <c r="FM42" s="59"/>
      <c r="FN42" s="60"/>
      <c r="FO42" s="17"/>
      <c r="FP42" s="17"/>
      <c r="FQ42" s="58"/>
      <c r="FR42" s="50"/>
      <c r="FS42" s="50"/>
      <c r="FT42" s="50"/>
      <c r="FU42" s="50"/>
      <c r="FV42" s="50"/>
      <c r="FW42" s="50"/>
      <c r="FX42" s="59"/>
      <c r="FY42" s="60"/>
      <c r="FZ42" s="17"/>
      <c r="GA42" s="17"/>
      <c r="GB42" s="58"/>
      <c r="GC42" s="50"/>
      <c r="GD42" s="50"/>
      <c r="GE42" s="50"/>
      <c r="GF42" s="50"/>
      <c r="GG42" s="50"/>
      <c r="GH42" s="50"/>
      <c r="GI42" s="59"/>
      <c r="GJ42" s="60"/>
      <c r="GK42" s="17"/>
      <c r="GL42" s="17"/>
      <c r="GM42" s="58"/>
      <c r="GN42" s="50"/>
      <c r="GO42" s="50"/>
      <c r="GP42" s="50"/>
      <c r="GQ42" s="50"/>
      <c r="GR42" s="50"/>
      <c r="GS42" s="50"/>
      <c r="GT42" s="59"/>
      <c r="GU42" s="60"/>
      <c r="GV42" s="17"/>
      <c r="GW42" s="17"/>
      <c r="GX42" s="58"/>
      <c r="GY42" s="50"/>
      <c r="GZ42" s="50"/>
      <c r="HA42" s="50"/>
      <c r="HB42" s="50"/>
      <c r="HC42" s="50"/>
      <c r="HD42" s="50"/>
      <c r="HE42" s="59"/>
      <c r="HF42" s="60"/>
      <c r="HG42" s="17"/>
      <c r="HH42" s="17"/>
      <c r="HI42" s="58"/>
      <c r="HJ42" s="50"/>
      <c r="HK42" s="50"/>
      <c r="HL42" s="50"/>
      <c r="HM42" s="50"/>
      <c r="HN42" s="50"/>
      <c r="HO42" s="50"/>
      <c r="HP42" s="59"/>
      <c r="HQ42" s="60"/>
      <c r="HR42" s="17"/>
      <c r="HS42" s="17"/>
    </row>
    <row r="43" spans="1:227" x14ac:dyDescent="0.3">
      <c r="A43" s="55"/>
      <c r="B43" s="56"/>
      <c r="C43" s="57"/>
      <c r="D43" s="57"/>
      <c r="E43" s="59"/>
      <c r="F43" s="59"/>
      <c r="G43" s="17"/>
      <c r="H43" s="58"/>
      <c r="I43" s="50"/>
      <c r="J43" s="50"/>
      <c r="K43" s="50"/>
      <c r="L43" s="50"/>
      <c r="M43" s="50"/>
      <c r="N43" s="50"/>
      <c r="O43" s="59"/>
      <c r="P43" s="60"/>
      <c r="Q43" s="17"/>
      <c r="R43" s="17"/>
      <c r="S43" s="58"/>
      <c r="T43" s="50"/>
      <c r="U43" s="50"/>
      <c r="V43" s="50"/>
      <c r="W43" s="50"/>
      <c r="X43" s="50"/>
      <c r="Y43" s="50"/>
      <c r="Z43" s="59"/>
      <c r="AA43" s="60"/>
      <c r="AB43" s="17"/>
      <c r="AC43" s="17"/>
      <c r="AD43" s="58"/>
      <c r="AE43" s="50"/>
      <c r="AF43" s="50"/>
      <c r="AG43" s="50"/>
      <c r="AH43" s="50"/>
      <c r="AI43" s="50"/>
      <c r="AJ43" s="50"/>
      <c r="AK43" s="59"/>
      <c r="AL43" s="60"/>
      <c r="AM43" s="17"/>
      <c r="AN43" s="17"/>
      <c r="AO43" s="58"/>
      <c r="AP43" s="50"/>
      <c r="AQ43" s="50"/>
      <c r="AR43" s="50"/>
      <c r="AS43" s="50"/>
      <c r="AT43" s="50"/>
      <c r="AU43" s="50"/>
      <c r="AV43" s="59"/>
      <c r="AW43" s="60"/>
      <c r="AX43" s="17"/>
      <c r="AY43" s="17"/>
      <c r="AZ43" s="58"/>
      <c r="BA43" s="50"/>
      <c r="BB43" s="50"/>
      <c r="BC43" s="50"/>
      <c r="BD43" s="50"/>
      <c r="BE43" s="50"/>
      <c r="BF43" s="50"/>
      <c r="BG43" s="59"/>
      <c r="BH43" s="60"/>
      <c r="BI43" s="17"/>
      <c r="BJ43" s="17"/>
      <c r="BK43" s="58"/>
      <c r="BL43" s="50"/>
      <c r="BM43" s="50"/>
      <c r="BN43" s="50"/>
      <c r="BO43" s="50"/>
      <c r="BP43" s="50"/>
      <c r="BQ43" s="50"/>
      <c r="BR43" s="59"/>
      <c r="BS43" s="60"/>
      <c r="BT43" s="17"/>
      <c r="BU43" s="17"/>
      <c r="BV43" s="58"/>
      <c r="BW43" s="50"/>
      <c r="BX43" s="50"/>
      <c r="BY43" s="50"/>
      <c r="BZ43" s="50"/>
      <c r="CA43" s="50"/>
      <c r="CB43" s="50"/>
      <c r="CC43" s="59"/>
      <c r="CD43" s="60"/>
      <c r="CE43" s="17"/>
      <c r="CF43" s="17"/>
      <c r="CG43" s="58"/>
      <c r="CH43" s="50"/>
      <c r="CI43" s="50"/>
      <c r="CJ43" s="50"/>
      <c r="CK43" s="50"/>
      <c r="CL43" s="50"/>
      <c r="CM43" s="50"/>
      <c r="CN43" s="59"/>
      <c r="CO43" s="60"/>
      <c r="CP43" s="17"/>
      <c r="CQ43" s="17"/>
      <c r="CR43" s="58"/>
      <c r="CS43" s="50"/>
      <c r="CT43" s="50"/>
      <c r="CU43" s="50"/>
      <c r="CV43" s="50"/>
      <c r="CW43" s="50"/>
      <c r="CX43" s="50"/>
      <c r="CY43" s="59"/>
      <c r="CZ43" s="60"/>
      <c r="DA43" s="17"/>
      <c r="DB43" s="17"/>
      <c r="DC43" s="58"/>
      <c r="DD43" s="50"/>
      <c r="DE43" s="50"/>
      <c r="DF43" s="50"/>
      <c r="DG43" s="50"/>
      <c r="DH43" s="50"/>
      <c r="DI43" s="50"/>
      <c r="DJ43" s="59"/>
      <c r="DK43" s="60"/>
      <c r="DL43" s="17"/>
      <c r="DM43" s="17"/>
      <c r="DN43" s="58"/>
      <c r="DO43" s="50"/>
      <c r="DP43" s="50"/>
      <c r="DQ43" s="50"/>
      <c r="DR43" s="50"/>
      <c r="DS43" s="50"/>
      <c r="DT43" s="50"/>
      <c r="DU43" s="59"/>
      <c r="DV43" s="60"/>
      <c r="DW43" s="17"/>
      <c r="DX43" s="17"/>
      <c r="DY43" s="58"/>
      <c r="DZ43" s="50"/>
      <c r="EA43" s="50"/>
      <c r="EB43" s="50"/>
      <c r="EC43" s="50"/>
      <c r="ED43" s="50"/>
      <c r="EE43" s="50"/>
      <c r="EF43" s="59"/>
      <c r="EG43" s="60"/>
      <c r="EH43" s="17"/>
      <c r="EI43" s="17"/>
      <c r="EJ43" s="58"/>
      <c r="EK43" s="50"/>
      <c r="EL43" s="50"/>
      <c r="EM43" s="50"/>
      <c r="EN43" s="50"/>
      <c r="EO43" s="50"/>
      <c r="EP43" s="50"/>
      <c r="EQ43" s="59"/>
      <c r="ER43" s="60"/>
      <c r="ES43" s="17"/>
      <c r="ET43" s="17"/>
      <c r="EU43" s="58"/>
      <c r="EV43" s="50"/>
      <c r="EW43" s="50"/>
      <c r="EX43" s="50"/>
      <c r="EY43" s="50"/>
      <c r="EZ43" s="50"/>
      <c r="FA43" s="50"/>
      <c r="FB43" s="59"/>
      <c r="FC43" s="60"/>
      <c r="FD43" s="17"/>
      <c r="FE43" s="17"/>
      <c r="FF43" s="58"/>
      <c r="FG43" s="50"/>
      <c r="FH43" s="50"/>
      <c r="FI43" s="50"/>
      <c r="FJ43" s="50"/>
      <c r="FK43" s="50"/>
      <c r="FL43" s="50"/>
      <c r="FM43" s="59"/>
      <c r="FN43" s="60"/>
      <c r="FO43" s="17"/>
      <c r="FP43" s="17"/>
      <c r="FQ43" s="58"/>
      <c r="FR43" s="50"/>
      <c r="FS43" s="50"/>
      <c r="FT43" s="50"/>
      <c r="FU43" s="50"/>
      <c r="FV43" s="50"/>
      <c r="FW43" s="50"/>
      <c r="FX43" s="59"/>
      <c r="FY43" s="60"/>
      <c r="FZ43" s="17"/>
      <c r="GA43" s="17"/>
      <c r="GB43" s="58"/>
      <c r="GC43" s="50"/>
      <c r="GD43" s="50"/>
      <c r="GE43" s="50"/>
      <c r="GF43" s="50"/>
      <c r="GG43" s="50"/>
      <c r="GH43" s="50"/>
      <c r="GI43" s="59"/>
      <c r="GJ43" s="60"/>
      <c r="GK43" s="17"/>
      <c r="GL43" s="17"/>
      <c r="GM43" s="58"/>
      <c r="GN43" s="50"/>
      <c r="GO43" s="50"/>
      <c r="GP43" s="50"/>
      <c r="GQ43" s="50"/>
      <c r="GR43" s="50"/>
      <c r="GS43" s="50"/>
      <c r="GT43" s="59"/>
      <c r="GU43" s="60"/>
      <c r="GV43" s="17"/>
      <c r="GW43" s="17"/>
      <c r="GX43" s="58"/>
      <c r="GY43" s="50"/>
      <c r="GZ43" s="50"/>
      <c r="HA43" s="50"/>
      <c r="HB43" s="50"/>
      <c r="HC43" s="50"/>
      <c r="HD43" s="50"/>
      <c r="HE43" s="59"/>
      <c r="HF43" s="60"/>
      <c r="HG43" s="17"/>
      <c r="HH43" s="17"/>
      <c r="HI43" s="58"/>
      <c r="HJ43" s="50"/>
      <c r="HK43" s="50"/>
      <c r="HL43" s="50"/>
      <c r="HM43" s="50"/>
      <c r="HN43" s="50"/>
      <c r="HO43" s="50"/>
      <c r="HP43" s="59"/>
      <c r="HQ43" s="60"/>
      <c r="HR43" s="17"/>
      <c r="HS43" s="17"/>
    </row>
    <row r="44" spans="1:227" x14ac:dyDescent="0.3">
      <c r="A44" s="55"/>
      <c r="B44" s="56"/>
      <c r="C44" s="57"/>
      <c r="D44" s="57"/>
      <c r="E44" s="59"/>
      <c r="F44" s="59"/>
      <c r="G44" s="17"/>
      <c r="H44" s="58"/>
      <c r="I44" s="50"/>
      <c r="J44" s="50"/>
      <c r="K44" s="50"/>
      <c r="L44" s="50"/>
      <c r="M44" s="50"/>
      <c r="N44" s="50"/>
      <c r="O44" s="59"/>
      <c r="P44" s="60"/>
      <c r="Q44" s="17"/>
      <c r="R44" s="17"/>
      <c r="S44" s="58"/>
      <c r="T44" s="50"/>
      <c r="U44" s="50"/>
      <c r="V44" s="50"/>
      <c r="W44" s="50"/>
      <c r="X44" s="50"/>
      <c r="Y44" s="50"/>
      <c r="Z44" s="59"/>
      <c r="AA44" s="60"/>
      <c r="AB44" s="17"/>
      <c r="AC44" s="17"/>
      <c r="AD44" s="58"/>
      <c r="AE44" s="50"/>
      <c r="AF44" s="50"/>
      <c r="AG44" s="50"/>
      <c r="AH44" s="50"/>
      <c r="AI44" s="50"/>
      <c r="AJ44" s="50"/>
      <c r="AK44" s="59"/>
      <c r="AL44" s="60"/>
      <c r="AM44" s="17"/>
      <c r="AN44" s="17"/>
      <c r="AO44" s="58"/>
      <c r="AP44" s="50"/>
      <c r="AQ44" s="50"/>
      <c r="AR44" s="50"/>
      <c r="AS44" s="50"/>
      <c r="AT44" s="50"/>
      <c r="AU44" s="50"/>
      <c r="AV44" s="59"/>
      <c r="AW44" s="60"/>
      <c r="AX44" s="17"/>
      <c r="AY44" s="17"/>
      <c r="AZ44" s="58"/>
      <c r="BA44" s="50"/>
      <c r="BB44" s="50"/>
      <c r="BC44" s="50"/>
      <c r="BD44" s="50"/>
      <c r="BE44" s="50"/>
      <c r="BF44" s="50"/>
      <c r="BG44" s="59"/>
      <c r="BH44" s="60"/>
      <c r="BI44" s="17"/>
      <c r="BJ44" s="17"/>
      <c r="BK44" s="58"/>
      <c r="BL44" s="50"/>
      <c r="BM44" s="50"/>
      <c r="BN44" s="50"/>
      <c r="BO44" s="50"/>
      <c r="BP44" s="50"/>
      <c r="BQ44" s="50"/>
      <c r="BR44" s="59"/>
      <c r="BS44" s="60"/>
      <c r="BT44" s="17"/>
      <c r="BU44" s="17"/>
      <c r="BV44" s="58"/>
      <c r="BW44" s="50"/>
      <c r="BX44" s="50"/>
      <c r="BY44" s="50"/>
      <c r="BZ44" s="50"/>
      <c r="CA44" s="50"/>
      <c r="CB44" s="50"/>
      <c r="CC44" s="59"/>
      <c r="CD44" s="60"/>
      <c r="CE44" s="17"/>
      <c r="CF44" s="17"/>
      <c r="CG44" s="58"/>
      <c r="CH44" s="50"/>
      <c r="CI44" s="50"/>
      <c r="CJ44" s="50"/>
      <c r="CK44" s="50"/>
      <c r="CL44" s="50"/>
      <c r="CM44" s="50"/>
      <c r="CN44" s="59"/>
      <c r="CO44" s="60"/>
      <c r="CP44" s="17"/>
      <c r="CQ44" s="17"/>
      <c r="CR44" s="58"/>
      <c r="CS44" s="50"/>
      <c r="CT44" s="50"/>
      <c r="CU44" s="50"/>
      <c r="CV44" s="50"/>
      <c r="CW44" s="50"/>
      <c r="CX44" s="50"/>
      <c r="CY44" s="59"/>
      <c r="CZ44" s="60"/>
      <c r="DA44" s="17"/>
      <c r="DB44" s="17"/>
      <c r="DC44" s="58"/>
      <c r="DD44" s="50"/>
      <c r="DE44" s="50"/>
      <c r="DF44" s="50"/>
      <c r="DG44" s="50"/>
      <c r="DH44" s="50"/>
      <c r="DI44" s="50"/>
      <c r="DJ44" s="59"/>
      <c r="DK44" s="60"/>
      <c r="DL44" s="17"/>
      <c r="DM44" s="17"/>
      <c r="DN44" s="58"/>
      <c r="DO44" s="50"/>
      <c r="DP44" s="50"/>
      <c r="DQ44" s="50"/>
      <c r="DR44" s="50"/>
      <c r="DS44" s="50"/>
      <c r="DT44" s="50"/>
      <c r="DU44" s="59"/>
      <c r="DV44" s="60"/>
      <c r="DW44" s="17"/>
      <c r="DX44" s="17"/>
      <c r="DY44" s="58"/>
      <c r="DZ44" s="50"/>
      <c r="EA44" s="50"/>
      <c r="EB44" s="50"/>
      <c r="EC44" s="50"/>
      <c r="ED44" s="50"/>
      <c r="EE44" s="50"/>
      <c r="EF44" s="59"/>
      <c r="EG44" s="60"/>
      <c r="EH44" s="17"/>
      <c r="EI44" s="17"/>
      <c r="EJ44" s="58"/>
      <c r="EK44" s="50"/>
      <c r="EL44" s="50"/>
      <c r="EM44" s="50"/>
      <c r="EN44" s="50"/>
      <c r="EO44" s="50"/>
      <c r="EP44" s="50"/>
      <c r="EQ44" s="59"/>
      <c r="ER44" s="60"/>
      <c r="ES44" s="17"/>
      <c r="ET44" s="17"/>
      <c r="EU44" s="58"/>
      <c r="EV44" s="50"/>
      <c r="EW44" s="50"/>
      <c r="EX44" s="50"/>
      <c r="EY44" s="50"/>
      <c r="EZ44" s="50"/>
      <c r="FA44" s="50"/>
      <c r="FB44" s="59"/>
      <c r="FC44" s="60"/>
      <c r="FD44" s="17"/>
      <c r="FE44" s="17"/>
      <c r="FF44" s="58"/>
      <c r="FG44" s="50"/>
      <c r="FH44" s="50"/>
      <c r="FI44" s="50"/>
      <c r="FJ44" s="50"/>
      <c r="FK44" s="50"/>
      <c r="FL44" s="50"/>
      <c r="FM44" s="59"/>
      <c r="FN44" s="60"/>
      <c r="FO44" s="17"/>
      <c r="FP44" s="17"/>
      <c r="FQ44" s="58"/>
      <c r="FR44" s="50"/>
      <c r="FS44" s="50"/>
      <c r="FT44" s="50"/>
      <c r="FU44" s="50"/>
      <c r="FV44" s="50"/>
      <c r="FW44" s="50"/>
      <c r="FX44" s="59"/>
      <c r="FY44" s="60"/>
      <c r="FZ44" s="17"/>
      <c r="GA44" s="17"/>
      <c r="GB44" s="58"/>
      <c r="GC44" s="50"/>
      <c r="GD44" s="50"/>
      <c r="GE44" s="50"/>
      <c r="GF44" s="50"/>
      <c r="GG44" s="50"/>
      <c r="GH44" s="50"/>
      <c r="GI44" s="59"/>
      <c r="GJ44" s="60"/>
      <c r="GK44" s="17"/>
      <c r="GL44" s="17"/>
      <c r="GM44" s="58"/>
      <c r="GN44" s="50"/>
      <c r="GO44" s="50"/>
      <c r="GP44" s="50"/>
      <c r="GQ44" s="50"/>
      <c r="GR44" s="50"/>
      <c r="GS44" s="50"/>
      <c r="GT44" s="59"/>
      <c r="GU44" s="60"/>
      <c r="GV44" s="17"/>
      <c r="GW44" s="17"/>
      <c r="GX44" s="58"/>
      <c r="GY44" s="50"/>
      <c r="GZ44" s="50"/>
      <c r="HA44" s="50"/>
      <c r="HB44" s="50"/>
      <c r="HC44" s="50"/>
      <c r="HD44" s="50"/>
      <c r="HE44" s="59"/>
      <c r="HF44" s="60"/>
      <c r="HG44" s="17"/>
      <c r="HH44" s="17"/>
      <c r="HI44" s="58"/>
      <c r="HJ44" s="50"/>
      <c r="HK44" s="50"/>
      <c r="HL44" s="50"/>
      <c r="HM44" s="50"/>
      <c r="HN44" s="50"/>
      <c r="HO44" s="50"/>
      <c r="HP44" s="59"/>
      <c r="HQ44" s="60"/>
      <c r="HR44" s="17"/>
      <c r="HS44" s="17"/>
    </row>
    <row r="45" spans="1:227" x14ac:dyDescent="0.3">
      <c r="A45" s="55"/>
      <c r="B45" s="62"/>
      <c r="C45" s="57"/>
      <c r="D45" s="57"/>
      <c r="E45" s="59"/>
      <c r="F45" s="59"/>
      <c r="G45" s="17"/>
      <c r="H45" s="58"/>
      <c r="I45" s="50"/>
      <c r="J45" s="50"/>
      <c r="K45" s="50"/>
      <c r="L45" s="50"/>
      <c r="M45" s="50"/>
      <c r="N45" s="50"/>
      <c r="O45" s="59"/>
      <c r="P45" s="60"/>
      <c r="Q45" s="17"/>
      <c r="R45" s="17"/>
      <c r="S45" s="58"/>
      <c r="T45" s="50"/>
      <c r="U45" s="50"/>
      <c r="V45" s="50"/>
      <c r="W45" s="50"/>
      <c r="X45" s="50"/>
      <c r="Y45" s="50"/>
      <c r="Z45" s="59"/>
      <c r="AA45" s="60"/>
      <c r="AB45" s="17"/>
      <c r="AC45" s="17"/>
      <c r="AD45" s="58"/>
      <c r="AE45" s="50"/>
      <c r="AF45" s="50"/>
      <c r="AG45" s="50"/>
      <c r="AH45" s="50"/>
      <c r="AI45" s="50"/>
      <c r="AJ45" s="50"/>
      <c r="AK45" s="59"/>
      <c r="AL45" s="60"/>
      <c r="AM45" s="17"/>
      <c r="AN45" s="17"/>
      <c r="AO45" s="58"/>
      <c r="AP45" s="50"/>
      <c r="AQ45" s="50"/>
      <c r="AR45" s="50"/>
      <c r="AS45" s="50"/>
      <c r="AT45" s="50"/>
      <c r="AU45" s="50"/>
      <c r="AV45" s="59"/>
      <c r="AW45" s="60"/>
      <c r="AX45" s="17"/>
      <c r="AY45" s="17"/>
      <c r="AZ45" s="58"/>
      <c r="BA45" s="50"/>
      <c r="BB45" s="50"/>
      <c r="BC45" s="50"/>
      <c r="BD45" s="50"/>
      <c r="BE45" s="50"/>
      <c r="BF45" s="50"/>
      <c r="BG45" s="59"/>
      <c r="BH45" s="60"/>
      <c r="BI45" s="17"/>
      <c r="BJ45" s="17"/>
      <c r="BK45" s="58"/>
      <c r="BL45" s="50"/>
      <c r="BM45" s="50"/>
      <c r="BN45" s="50"/>
      <c r="BO45" s="50"/>
      <c r="BP45" s="50"/>
      <c r="BQ45" s="50"/>
      <c r="BR45" s="59"/>
      <c r="BS45" s="60"/>
      <c r="BT45" s="17"/>
      <c r="BU45" s="17"/>
      <c r="BV45" s="58"/>
      <c r="BW45" s="50"/>
      <c r="BX45" s="50"/>
      <c r="BY45" s="50"/>
      <c r="BZ45" s="50"/>
      <c r="CA45" s="50"/>
      <c r="CB45" s="50"/>
      <c r="CC45" s="59"/>
      <c r="CD45" s="60"/>
      <c r="CE45" s="17"/>
      <c r="CF45" s="17"/>
      <c r="CG45" s="58"/>
      <c r="CH45" s="50"/>
      <c r="CI45" s="50"/>
      <c r="CJ45" s="50"/>
      <c r="CK45" s="50"/>
      <c r="CL45" s="50"/>
      <c r="CM45" s="50"/>
      <c r="CN45" s="59"/>
      <c r="CO45" s="60"/>
      <c r="CP45" s="17"/>
      <c r="CQ45" s="17"/>
      <c r="CR45" s="58"/>
      <c r="CS45" s="50"/>
      <c r="CT45" s="50"/>
      <c r="CU45" s="50"/>
      <c r="CV45" s="50"/>
      <c r="CW45" s="50"/>
      <c r="CX45" s="50"/>
      <c r="CY45" s="59"/>
      <c r="CZ45" s="60"/>
      <c r="DA45" s="17"/>
      <c r="DB45" s="17"/>
      <c r="DC45" s="58"/>
      <c r="DD45" s="50"/>
      <c r="DE45" s="50"/>
      <c r="DF45" s="50"/>
      <c r="DG45" s="50"/>
      <c r="DH45" s="50"/>
      <c r="DI45" s="50"/>
      <c r="DJ45" s="59"/>
      <c r="DK45" s="60"/>
      <c r="DL45" s="17"/>
      <c r="DM45" s="17"/>
      <c r="DN45" s="58"/>
      <c r="DO45" s="50"/>
      <c r="DP45" s="50"/>
      <c r="DQ45" s="50"/>
      <c r="DR45" s="50"/>
      <c r="DS45" s="50"/>
      <c r="DT45" s="50"/>
      <c r="DU45" s="59"/>
      <c r="DV45" s="60"/>
      <c r="DW45" s="17"/>
      <c r="DX45" s="17"/>
      <c r="DY45" s="58"/>
      <c r="DZ45" s="50"/>
      <c r="EA45" s="50"/>
      <c r="EB45" s="50"/>
      <c r="EC45" s="50"/>
      <c r="ED45" s="50"/>
      <c r="EE45" s="50"/>
      <c r="EF45" s="59"/>
      <c r="EG45" s="60"/>
      <c r="EH45" s="17"/>
      <c r="EI45" s="17"/>
      <c r="EJ45" s="58"/>
      <c r="EK45" s="50"/>
      <c r="EL45" s="50"/>
      <c r="EM45" s="50"/>
      <c r="EN45" s="50"/>
      <c r="EO45" s="50"/>
      <c r="EP45" s="50"/>
      <c r="EQ45" s="59"/>
      <c r="ER45" s="60"/>
      <c r="ES45" s="17"/>
      <c r="ET45" s="17"/>
      <c r="EU45" s="58"/>
      <c r="EV45" s="50"/>
      <c r="EW45" s="50"/>
      <c r="EX45" s="50"/>
      <c r="EY45" s="50"/>
      <c r="EZ45" s="50"/>
      <c r="FA45" s="50"/>
      <c r="FB45" s="59"/>
      <c r="FC45" s="60"/>
      <c r="FD45" s="17"/>
      <c r="FE45" s="17"/>
      <c r="FF45" s="58"/>
      <c r="FG45" s="50"/>
      <c r="FH45" s="50"/>
      <c r="FI45" s="50"/>
      <c r="FJ45" s="50"/>
      <c r="FK45" s="50"/>
      <c r="FL45" s="50"/>
      <c r="FM45" s="59"/>
      <c r="FN45" s="60"/>
      <c r="FO45" s="17"/>
      <c r="FP45" s="17"/>
      <c r="FQ45" s="58"/>
      <c r="FR45" s="50"/>
      <c r="FS45" s="50"/>
      <c r="FT45" s="50"/>
      <c r="FU45" s="50"/>
      <c r="FV45" s="50"/>
      <c r="FW45" s="50"/>
      <c r="FX45" s="59"/>
      <c r="FY45" s="60"/>
      <c r="FZ45" s="17"/>
      <c r="GA45" s="17"/>
      <c r="GB45" s="58"/>
      <c r="GC45" s="50"/>
      <c r="GD45" s="50"/>
      <c r="GE45" s="50"/>
      <c r="GF45" s="50"/>
      <c r="GG45" s="50"/>
      <c r="GH45" s="50"/>
      <c r="GI45" s="59"/>
      <c r="GJ45" s="60"/>
      <c r="GK45" s="17"/>
      <c r="GL45" s="17"/>
      <c r="GM45" s="58"/>
      <c r="GN45" s="50"/>
      <c r="GO45" s="50"/>
      <c r="GP45" s="50"/>
      <c r="GQ45" s="50"/>
      <c r="GR45" s="50"/>
      <c r="GS45" s="50"/>
      <c r="GT45" s="59"/>
      <c r="GU45" s="60"/>
      <c r="GV45" s="17"/>
      <c r="GW45" s="17"/>
      <c r="GX45" s="58"/>
      <c r="GY45" s="50"/>
      <c r="GZ45" s="50"/>
      <c r="HA45" s="50"/>
      <c r="HB45" s="50"/>
      <c r="HC45" s="50"/>
      <c r="HD45" s="50"/>
      <c r="HE45" s="59"/>
      <c r="HF45" s="60"/>
      <c r="HG45" s="17"/>
      <c r="HH45" s="17"/>
      <c r="HI45" s="58"/>
      <c r="HJ45" s="50"/>
      <c r="HK45" s="50"/>
      <c r="HL45" s="50"/>
      <c r="HM45" s="50"/>
      <c r="HN45" s="50"/>
      <c r="HO45" s="50"/>
      <c r="HP45" s="59"/>
      <c r="HQ45" s="60"/>
      <c r="HR45" s="17"/>
      <c r="HS45" s="17"/>
    </row>
    <row r="46" spans="1:227" x14ac:dyDescent="0.3">
      <c r="A46" s="55"/>
      <c r="B46" s="62"/>
      <c r="C46" s="57"/>
      <c r="D46" s="57"/>
      <c r="E46" s="59"/>
      <c r="F46" s="59"/>
      <c r="G46" s="17"/>
      <c r="H46" s="58"/>
      <c r="I46" s="50"/>
      <c r="J46" s="50"/>
      <c r="K46" s="50"/>
      <c r="L46" s="50"/>
      <c r="M46" s="50"/>
      <c r="N46" s="50"/>
      <c r="O46" s="59"/>
      <c r="P46" s="60"/>
      <c r="Q46" s="17"/>
      <c r="R46" s="17"/>
      <c r="S46" s="58"/>
      <c r="T46" s="50"/>
      <c r="U46" s="50"/>
      <c r="V46" s="50"/>
      <c r="W46" s="50"/>
      <c r="X46" s="50"/>
      <c r="Y46" s="50"/>
      <c r="Z46" s="59"/>
      <c r="AA46" s="60"/>
      <c r="AB46" s="17"/>
      <c r="AC46" s="17"/>
      <c r="AD46" s="58"/>
      <c r="AE46" s="50"/>
      <c r="AF46" s="50"/>
      <c r="AG46" s="50"/>
      <c r="AH46" s="50"/>
      <c r="AI46" s="50"/>
      <c r="AJ46" s="50"/>
      <c r="AK46" s="59"/>
      <c r="AL46" s="60"/>
      <c r="AM46" s="17"/>
      <c r="AN46" s="17"/>
      <c r="AO46" s="58"/>
      <c r="AP46" s="50"/>
      <c r="AQ46" s="50"/>
      <c r="AR46" s="50"/>
      <c r="AS46" s="50"/>
      <c r="AT46" s="50"/>
      <c r="AU46" s="50"/>
      <c r="AV46" s="59"/>
      <c r="AW46" s="60"/>
      <c r="AX46" s="17"/>
      <c r="AY46" s="17"/>
      <c r="AZ46" s="58"/>
      <c r="BA46" s="50"/>
      <c r="BB46" s="50"/>
      <c r="BC46" s="50"/>
      <c r="BD46" s="50"/>
      <c r="BE46" s="50"/>
      <c r="BF46" s="50"/>
      <c r="BG46" s="59"/>
      <c r="BH46" s="60"/>
      <c r="BI46" s="17"/>
      <c r="BJ46" s="17"/>
      <c r="BK46" s="58"/>
      <c r="BL46" s="50"/>
      <c r="BM46" s="50"/>
      <c r="BN46" s="50"/>
      <c r="BO46" s="50"/>
      <c r="BP46" s="50"/>
      <c r="BQ46" s="50"/>
      <c r="BR46" s="59"/>
      <c r="BS46" s="60"/>
      <c r="BT46" s="17"/>
      <c r="BU46" s="17"/>
      <c r="BV46" s="58"/>
      <c r="BW46" s="50"/>
      <c r="BX46" s="50"/>
      <c r="BY46" s="50"/>
      <c r="BZ46" s="50"/>
      <c r="CA46" s="50"/>
      <c r="CB46" s="50"/>
      <c r="CC46" s="59"/>
      <c r="CD46" s="60"/>
      <c r="CE46" s="17"/>
      <c r="CF46" s="17"/>
      <c r="CG46" s="58"/>
      <c r="CH46" s="50"/>
      <c r="CI46" s="50"/>
      <c r="CJ46" s="50"/>
      <c r="CK46" s="50"/>
      <c r="CL46" s="50"/>
      <c r="CM46" s="50"/>
      <c r="CN46" s="59"/>
      <c r="CO46" s="60"/>
      <c r="CP46" s="17"/>
      <c r="CQ46" s="17"/>
      <c r="CR46" s="58"/>
      <c r="CS46" s="50"/>
      <c r="CT46" s="50"/>
      <c r="CU46" s="50"/>
      <c r="CV46" s="50"/>
      <c r="CW46" s="50"/>
      <c r="CX46" s="50"/>
      <c r="CY46" s="59"/>
      <c r="CZ46" s="60"/>
      <c r="DA46" s="17"/>
      <c r="DB46" s="17"/>
      <c r="DC46" s="58"/>
      <c r="DD46" s="50"/>
      <c r="DE46" s="50"/>
      <c r="DF46" s="50"/>
      <c r="DG46" s="50"/>
      <c r="DH46" s="50"/>
      <c r="DI46" s="50"/>
      <c r="DJ46" s="59"/>
      <c r="DK46" s="60"/>
      <c r="DL46" s="17"/>
      <c r="DM46" s="17"/>
      <c r="DN46" s="58"/>
      <c r="DO46" s="50"/>
      <c r="DP46" s="50"/>
      <c r="DQ46" s="50"/>
      <c r="DR46" s="50"/>
      <c r="DS46" s="50"/>
      <c r="DT46" s="50"/>
      <c r="DU46" s="59"/>
      <c r="DV46" s="60"/>
      <c r="DW46" s="17"/>
      <c r="DX46" s="17"/>
      <c r="DY46" s="58"/>
      <c r="DZ46" s="50"/>
      <c r="EA46" s="50"/>
      <c r="EB46" s="50"/>
      <c r="EC46" s="50"/>
      <c r="ED46" s="50"/>
      <c r="EE46" s="50"/>
      <c r="EF46" s="59"/>
      <c r="EG46" s="60"/>
      <c r="EH46" s="17"/>
      <c r="EI46" s="17"/>
      <c r="EJ46" s="58"/>
      <c r="EK46" s="50"/>
      <c r="EL46" s="50"/>
      <c r="EM46" s="50"/>
      <c r="EN46" s="50"/>
      <c r="EO46" s="50"/>
      <c r="EP46" s="50"/>
      <c r="EQ46" s="59"/>
      <c r="ER46" s="60"/>
      <c r="ES46" s="17"/>
      <c r="ET46" s="17"/>
      <c r="EU46" s="58"/>
      <c r="EV46" s="50"/>
      <c r="EW46" s="50"/>
      <c r="EX46" s="50"/>
      <c r="EY46" s="50"/>
      <c r="EZ46" s="50"/>
      <c r="FA46" s="50"/>
      <c r="FB46" s="59"/>
      <c r="FC46" s="60"/>
      <c r="FD46" s="17"/>
      <c r="FE46" s="17"/>
      <c r="FF46" s="58"/>
      <c r="FG46" s="50"/>
      <c r="FH46" s="50"/>
      <c r="FI46" s="50"/>
      <c r="FJ46" s="50"/>
      <c r="FK46" s="50"/>
      <c r="FL46" s="50"/>
      <c r="FM46" s="59"/>
      <c r="FN46" s="60"/>
      <c r="FO46" s="17"/>
      <c r="FP46" s="17"/>
      <c r="FQ46" s="58"/>
      <c r="FR46" s="50"/>
      <c r="FS46" s="50"/>
      <c r="FT46" s="50"/>
      <c r="FU46" s="50"/>
      <c r="FV46" s="50"/>
      <c r="FW46" s="50"/>
      <c r="FX46" s="59"/>
      <c r="FY46" s="60"/>
      <c r="FZ46" s="17"/>
      <c r="GA46" s="17"/>
      <c r="GB46" s="58"/>
      <c r="GC46" s="50"/>
      <c r="GD46" s="50"/>
      <c r="GE46" s="50"/>
      <c r="GF46" s="50"/>
      <c r="GG46" s="50"/>
      <c r="GH46" s="50"/>
      <c r="GI46" s="59"/>
      <c r="GJ46" s="60"/>
      <c r="GK46" s="17"/>
      <c r="GL46" s="17"/>
      <c r="GM46" s="58"/>
      <c r="GN46" s="50"/>
      <c r="GO46" s="50"/>
      <c r="GP46" s="50"/>
      <c r="GQ46" s="50"/>
      <c r="GR46" s="50"/>
      <c r="GS46" s="50"/>
      <c r="GT46" s="59"/>
      <c r="GU46" s="60"/>
      <c r="GV46" s="17"/>
      <c r="GW46" s="17"/>
      <c r="GX46" s="58"/>
      <c r="GY46" s="50"/>
      <c r="GZ46" s="50"/>
      <c r="HA46" s="50"/>
      <c r="HB46" s="50"/>
      <c r="HC46" s="50"/>
      <c r="HD46" s="50"/>
      <c r="HE46" s="59"/>
      <c r="HF46" s="60"/>
      <c r="HG46" s="17"/>
      <c r="HH46" s="17"/>
      <c r="HI46" s="58"/>
      <c r="HJ46" s="50"/>
      <c r="HK46" s="50"/>
      <c r="HL46" s="50"/>
      <c r="HM46" s="50"/>
      <c r="HN46" s="50"/>
      <c r="HO46" s="50"/>
      <c r="HP46" s="59"/>
      <c r="HQ46" s="60"/>
      <c r="HR46" s="17"/>
      <c r="HS46" s="17"/>
    </row>
    <row r="47" spans="1:227" x14ac:dyDescent="0.3">
      <c r="A47" s="55"/>
      <c r="B47" s="56"/>
      <c r="C47" s="57"/>
      <c r="D47" s="57"/>
      <c r="E47" s="59"/>
      <c r="F47" s="59"/>
      <c r="G47" s="17"/>
      <c r="H47" s="58"/>
      <c r="I47" s="50"/>
      <c r="J47" s="50"/>
      <c r="K47" s="50"/>
      <c r="L47" s="50"/>
      <c r="M47" s="50"/>
      <c r="N47" s="50"/>
      <c r="O47" s="59"/>
      <c r="P47" s="60"/>
      <c r="Q47" s="17"/>
      <c r="R47" s="17"/>
      <c r="S47" s="58"/>
      <c r="T47" s="50"/>
      <c r="U47" s="50"/>
      <c r="V47" s="50"/>
      <c r="W47" s="50"/>
      <c r="X47" s="50"/>
      <c r="Y47" s="50"/>
      <c r="Z47" s="59"/>
      <c r="AA47" s="60"/>
      <c r="AB47" s="17"/>
      <c r="AC47" s="17"/>
      <c r="AD47" s="58"/>
      <c r="AE47" s="50"/>
      <c r="AF47" s="50"/>
      <c r="AG47" s="50"/>
      <c r="AH47" s="50"/>
      <c r="AI47" s="50"/>
      <c r="AJ47" s="50"/>
      <c r="AK47" s="59"/>
      <c r="AL47" s="60"/>
      <c r="AM47" s="17"/>
      <c r="AN47" s="17"/>
      <c r="AO47" s="58"/>
      <c r="AP47" s="50"/>
      <c r="AQ47" s="50"/>
      <c r="AR47" s="50"/>
      <c r="AS47" s="50"/>
      <c r="AT47" s="50"/>
      <c r="AU47" s="50"/>
      <c r="AV47" s="59"/>
      <c r="AW47" s="60"/>
      <c r="AX47" s="17"/>
      <c r="AY47" s="17"/>
      <c r="AZ47" s="58"/>
      <c r="BA47" s="50"/>
      <c r="BB47" s="50"/>
      <c r="BC47" s="50"/>
      <c r="BD47" s="50"/>
      <c r="BE47" s="50"/>
      <c r="BF47" s="50"/>
      <c r="BG47" s="59"/>
      <c r="BH47" s="60"/>
      <c r="BI47" s="17"/>
      <c r="BJ47" s="17"/>
      <c r="BK47" s="58"/>
      <c r="BL47" s="50"/>
      <c r="BM47" s="50"/>
      <c r="BN47" s="50"/>
      <c r="BO47" s="50"/>
      <c r="BP47" s="50"/>
      <c r="BQ47" s="50"/>
      <c r="BR47" s="59"/>
      <c r="BS47" s="60"/>
      <c r="BT47" s="17"/>
      <c r="BU47" s="17"/>
      <c r="BV47" s="58"/>
      <c r="BW47" s="50"/>
      <c r="BX47" s="50"/>
      <c r="BY47" s="50"/>
      <c r="BZ47" s="50"/>
      <c r="CA47" s="50"/>
      <c r="CB47" s="50"/>
      <c r="CC47" s="59"/>
      <c r="CD47" s="60"/>
      <c r="CE47" s="17"/>
      <c r="CF47" s="17"/>
      <c r="CG47" s="58"/>
      <c r="CH47" s="50"/>
      <c r="CI47" s="50"/>
      <c r="CJ47" s="50"/>
      <c r="CK47" s="50"/>
      <c r="CL47" s="50"/>
      <c r="CM47" s="50"/>
      <c r="CN47" s="59"/>
      <c r="CO47" s="60"/>
      <c r="CP47" s="17"/>
      <c r="CQ47" s="17"/>
      <c r="CR47" s="58"/>
      <c r="CS47" s="50"/>
      <c r="CT47" s="50"/>
      <c r="CU47" s="50"/>
      <c r="CV47" s="50"/>
      <c r="CW47" s="50"/>
      <c r="CX47" s="50"/>
      <c r="CY47" s="59"/>
      <c r="CZ47" s="60"/>
      <c r="DA47" s="17"/>
      <c r="DB47" s="17"/>
      <c r="DC47" s="58"/>
      <c r="DD47" s="50"/>
      <c r="DE47" s="50"/>
      <c r="DF47" s="50"/>
      <c r="DG47" s="50"/>
      <c r="DH47" s="50"/>
      <c r="DI47" s="50"/>
      <c r="DJ47" s="59"/>
      <c r="DK47" s="60"/>
      <c r="DL47" s="17"/>
      <c r="DM47" s="17"/>
      <c r="DN47" s="58"/>
      <c r="DO47" s="50"/>
      <c r="DP47" s="50"/>
      <c r="DQ47" s="50"/>
      <c r="DR47" s="50"/>
      <c r="DS47" s="50"/>
      <c r="DT47" s="50"/>
      <c r="DU47" s="59"/>
      <c r="DV47" s="60"/>
      <c r="DW47" s="17"/>
      <c r="DX47" s="17"/>
      <c r="DY47" s="58"/>
      <c r="DZ47" s="50"/>
      <c r="EA47" s="50"/>
      <c r="EB47" s="50"/>
      <c r="EC47" s="50"/>
      <c r="ED47" s="50"/>
      <c r="EE47" s="50"/>
      <c r="EF47" s="59"/>
      <c r="EG47" s="60"/>
      <c r="EH47" s="17"/>
      <c r="EI47" s="17"/>
      <c r="EJ47" s="58"/>
      <c r="EK47" s="50"/>
      <c r="EL47" s="50"/>
      <c r="EM47" s="50"/>
      <c r="EN47" s="50"/>
      <c r="EO47" s="50"/>
      <c r="EP47" s="50"/>
      <c r="EQ47" s="59"/>
      <c r="ER47" s="60"/>
      <c r="ES47" s="17"/>
      <c r="ET47" s="17"/>
      <c r="EU47" s="58"/>
      <c r="EV47" s="50"/>
      <c r="EW47" s="50"/>
      <c r="EX47" s="50"/>
      <c r="EY47" s="50"/>
      <c r="EZ47" s="50"/>
      <c r="FA47" s="50"/>
      <c r="FB47" s="59"/>
      <c r="FC47" s="60"/>
      <c r="FD47" s="17"/>
      <c r="FE47" s="17"/>
      <c r="FF47" s="58"/>
      <c r="FG47" s="50"/>
      <c r="FH47" s="50"/>
      <c r="FI47" s="50"/>
      <c r="FJ47" s="50"/>
      <c r="FK47" s="50"/>
      <c r="FL47" s="50"/>
      <c r="FM47" s="59"/>
      <c r="FN47" s="60"/>
      <c r="FO47" s="17"/>
      <c r="FP47" s="17"/>
      <c r="FQ47" s="58"/>
      <c r="FR47" s="50"/>
      <c r="FS47" s="50"/>
      <c r="FT47" s="50"/>
      <c r="FU47" s="50"/>
      <c r="FV47" s="50"/>
      <c r="FW47" s="50"/>
      <c r="FX47" s="59"/>
      <c r="FY47" s="60"/>
      <c r="FZ47" s="17"/>
      <c r="GA47" s="17"/>
      <c r="GB47" s="58"/>
      <c r="GC47" s="50"/>
      <c r="GD47" s="50"/>
      <c r="GE47" s="50"/>
      <c r="GF47" s="50"/>
      <c r="GG47" s="50"/>
      <c r="GH47" s="50"/>
      <c r="GI47" s="59"/>
      <c r="GJ47" s="60"/>
      <c r="GK47" s="17"/>
      <c r="GL47" s="17"/>
      <c r="GM47" s="58"/>
      <c r="GN47" s="50"/>
      <c r="GO47" s="50"/>
      <c r="GP47" s="50"/>
      <c r="GQ47" s="50"/>
      <c r="GR47" s="50"/>
      <c r="GS47" s="50"/>
      <c r="GT47" s="59"/>
      <c r="GU47" s="60"/>
      <c r="GV47" s="17"/>
      <c r="GW47" s="17"/>
      <c r="GX47" s="58"/>
      <c r="GY47" s="50"/>
      <c r="GZ47" s="50"/>
      <c r="HA47" s="50"/>
      <c r="HB47" s="50"/>
      <c r="HC47" s="50"/>
      <c r="HD47" s="50"/>
      <c r="HE47" s="59"/>
      <c r="HF47" s="60"/>
      <c r="HG47" s="17"/>
      <c r="HH47" s="17"/>
      <c r="HI47" s="58"/>
      <c r="HJ47" s="50"/>
      <c r="HK47" s="50"/>
      <c r="HL47" s="50"/>
      <c r="HM47" s="50"/>
      <c r="HN47" s="50"/>
      <c r="HO47" s="50"/>
      <c r="HP47" s="59"/>
      <c r="HQ47" s="60"/>
      <c r="HR47" s="17"/>
      <c r="HS47" s="17"/>
    </row>
    <row r="48" spans="1:227" x14ac:dyDescent="0.3">
      <c r="A48" s="55"/>
      <c r="B48" s="56"/>
      <c r="C48" s="57"/>
      <c r="D48" s="57"/>
      <c r="E48" s="59"/>
      <c r="F48" s="59"/>
      <c r="G48" s="17"/>
      <c r="H48" s="58"/>
      <c r="I48" s="50"/>
      <c r="J48" s="50"/>
      <c r="K48" s="50"/>
      <c r="L48" s="50"/>
      <c r="M48" s="50"/>
      <c r="N48" s="50"/>
      <c r="O48" s="59"/>
      <c r="P48" s="60"/>
      <c r="Q48" s="17"/>
      <c r="R48" s="17"/>
      <c r="S48" s="58"/>
      <c r="T48" s="50"/>
      <c r="U48" s="50"/>
      <c r="V48" s="50"/>
      <c r="W48" s="50"/>
      <c r="X48" s="50"/>
      <c r="Y48" s="50"/>
      <c r="Z48" s="59"/>
      <c r="AA48" s="60"/>
      <c r="AB48" s="17"/>
      <c r="AC48" s="17"/>
      <c r="AD48" s="58"/>
      <c r="AE48" s="50"/>
      <c r="AF48" s="50"/>
      <c r="AG48" s="50"/>
      <c r="AH48" s="50"/>
      <c r="AI48" s="50"/>
      <c r="AJ48" s="50"/>
      <c r="AK48" s="59"/>
      <c r="AL48" s="60"/>
      <c r="AM48" s="17"/>
      <c r="AN48" s="17"/>
      <c r="AO48" s="58"/>
      <c r="AP48" s="50"/>
      <c r="AQ48" s="50"/>
      <c r="AR48" s="50"/>
      <c r="AS48" s="50"/>
      <c r="AT48" s="50"/>
      <c r="AU48" s="50"/>
      <c r="AV48" s="59"/>
      <c r="AW48" s="60"/>
      <c r="AX48" s="17"/>
      <c r="AY48" s="17"/>
      <c r="AZ48" s="58"/>
      <c r="BA48" s="50"/>
      <c r="BB48" s="50"/>
      <c r="BC48" s="50"/>
      <c r="BD48" s="50"/>
      <c r="BE48" s="50"/>
      <c r="BF48" s="50"/>
      <c r="BG48" s="59"/>
      <c r="BH48" s="60"/>
      <c r="BI48" s="17"/>
      <c r="BJ48" s="17"/>
      <c r="BK48" s="58"/>
      <c r="BL48" s="50"/>
      <c r="BM48" s="50"/>
      <c r="BN48" s="50"/>
      <c r="BO48" s="50"/>
      <c r="BP48" s="50"/>
      <c r="BQ48" s="50"/>
      <c r="BR48" s="59"/>
      <c r="BS48" s="60"/>
      <c r="BT48" s="17"/>
      <c r="BU48" s="17"/>
      <c r="BV48" s="58"/>
      <c r="BW48" s="50"/>
      <c r="BX48" s="50"/>
      <c r="BY48" s="50"/>
      <c r="BZ48" s="50"/>
      <c r="CA48" s="50"/>
      <c r="CB48" s="50"/>
      <c r="CC48" s="59"/>
      <c r="CD48" s="60"/>
      <c r="CE48" s="17"/>
      <c r="CF48" s="17"/>
      <c r="CG48" s="58"/>
      <c r="CH48" s="50"/>
      <c r="CI48" s="50"/>
      <c r="CJ48" s="50"/>
      <c r="CK48" s="50"/>
      <c r="CL48" s="50"/>
      <c r="CM48" s="50"/>
      <c r="CN48" s="59"/>
      <c r="CO48" s="60"/>
      <c r="CP48" s="17"/>
      <c r="CQ48" s="17"/>
      <c r="CR48" s="58"/>
      <c r="CS48" s="50"/>
      <c r="CT48" s="50"/>
      <c r="CU48" s="50"/>
      <c r="CV48" s="50"/>
      <c r="CW48" s="50"/>
      <c r="CX48" s="50"/>
      <c r="CY48" s="59"/>
      <c r="CZ48" s="60"/>
      <c r="DA48" s="17"/>
      <c r="DB48" s="17"/>
      <c r="DC48" s="58"/>
      <c r="DD48" s="50"/>
      <c r="DE48" s="50"/>
      <c r="DF48" s="50"/>
      <c r="DG48" s="50"/>
      <c r="DH48" s="50"/>
      <c r="DI48" s="50"/>
      <c r="DJ48" s="59"/>
      <c r="DK48" s="60"/>
      <c r="DL48" s="17"/>
      <c r="DM48" s="17"/>
      <c r="DN48" s="58"/>
      <c r="DO48" s="50"/>
      <c r="DP48" s="50"/>
      <c r="DQ48" s="50"/>
      <c r="DR48" s="50"/>
      <c r="DS48" s="50"/>
      <c r="DT48" s="50"/>
      <c r="DU48" s="59"/>
      <c r="DV48" s="60"/>
      <c r="DW48" s="17"/>
      <c r="DX48" s="17"/>
      <c r="DY48" s="58"/>
      <c r="DZ48" s="50"/>
      <c r="EA48" s="50"/>
      <c r="EB48" s="50"/>
      <c r="EC48" s="50"/>
      <c r="ED48" s="50"/>
      <c r="EE48" s="50"/>
      <c r="EF48" s="59"/>
      <c r="EG48" s="60"/>
      <c r="EH48" s="17"/>
      <c r="EI48" s="17"/>
      <c r="EJ48" s="58"/>
      <c r="EK48" s="50"/>
      <c r="EL48" s="50"/>
      <c r="EM48" s="50"/>
      <c r="EN48" s="50"/>
      <c r="EO48" s="50"/>
      <c r="EP48" s="50"/>
      <c r="EQ48" s="59"/>
      <c r="ER48" s="60"/>
      <c r="ES48" s="17"/>
      <c r="ET48" s="17"/>
      <c r="EU48" s="58"/>
      <c r="EV48" s="50"/>
      <c r="EW48" s="50"/>
      <c r="EX48" s="50"/>
      <c r="EY48" s="50"/>
      <c r="EZ48" s="50"/>
      <c r="FA48" s="50"/>
      <c r="FB48" s="59"/>
      <c r="FC48" s="60"/>
      <c r="FD48" s="17"/>
      <c r="FE48" s="17"/>
      <c r="FF48" s="58"/>
      <c r="FG48" s="50"/>
      <c r="FH48" s="50"/>
      <c r="FI48" s="50"/>
      <c r="FJ48" s="50"/>
      <c r="FK48" s="50"/>
      <c r="FL48" s="50"/>
      <c r="FM48" s="59"/>
      <c r="FN48" s="60"/>
      <c r="FO48" s="17"/>
      <c r="FP48" s="17"/>
      <c r="FQ48" s="58"/>
      <c r="FR48" s="50"/>
      <c r="FS48" s="50"/>
      <c r="FT48" s="50"/>
      <c r="FU48" s="50"/>
      <c r="FV48" s="50"/>
      <c r="FW48" s="50"/>
      <c r="FX48" s="59"/>
      <c r="FY48" s="60"/>
      <c r="FZ48" s="17"/>
      <c r="GA48" s="17"/>
      <c r="GB48" s="58"/>
      <c r="GC48" s="50"/>
      <c r="GD48" s="50"/>
      <c r="GE48" s="50"/>
      <c r="GF48" s="50"/>
      <c r="GG48" s="50"/>
      <c r="GH48" s="50"/>
      <c r="GI48" s="59"/>
      <c r="GJ48" s="60"/>
      <c r="GK48" s="17"/>
      <c r="GL48" s="17"/>
      <c r="GM48" s="58"/>
      <c r="GN48" s="50"/>
      <c r="GO48" s="50"/>
      <c r="GP48" s="50"/>
      <c r="GQ48" s="50"/>
      <c r="GR48" s="50"/>
      <c r="GS48" s="50"/>
      <c r="GT48" s="59"/>
      <c r="GU48" s="60"/>
      <c r="GV48" s="17"/>
      <c r="GW48" s="17"/>
      <c r="GX48" s="58"/>
      <c r="GY48" s="50"/>
      <c r="GZ48" s="50"/>
      <c r="HA48" s="50"/>
      <c r="HB48" s="50"/>
      <c r="HC48" s="50"/>
      <c r="HD48" s="50"/>
      <c r="HE48" s="59"/>
      <c r="HF48" s="60"/>
      <c r="HG48" s="17"/>
      <c r="HH48" s="17"/>
      <c r="HI48" s="58"/>
      <c r="HJ48" s="50"/>
      <c r="HK48" s="50"/>
      <c r="HL48" s="50"/>
      <c r="HM48" s="50"/>
      <c r="HN48" s="50"/>
      <c r="HO48" s="50"/>
      <c r="HP48" s="59"/>
      <c r="HQ48" s="60"/>
      <c r="HR48" s="17"/>
      <c r="HS48" s="17"/>
    </row>
    <row r="49" spans="1:227" x14ac:dyDescent="0.3">
      <c r="A49" s="55"/>
      <c r="B49" s="56"/>
      <c r="C49" s="57"/>
      <c r="D49" s="57"/>
      <c r="E49" s="59"/>
      <c r="F49" s="59"/>
      <c r="G49" s="17"/>
      <c r="H49" s="58"/>
      <c r="I49" s="50"/>
      <c r="J49" s="50"/>
      <c r="K49" s="50"/>
      <c r="L49" s="50"/>
      <c r="M49" s="50"/>
      <c r="N49" s="50"/>
      <c r="O49" s="59"/>
      <c r="P49" s="60"/>
      <c r="Q49" s="17"/>
      <c r="R49" s="17"/>
      <c r="S49" s="58"/>
      <c r="T49" s="50"/>
      <c r="U49" s="50"/>
      <c r="V49" s="50"/>
      <c r="W49" s="50"/>
      <c r="X49" s="50"/>
      <c r="Y49" s="50"/>
      <c r="Z49" s="59"/>
      <c r="AA49" s="60"/>
      <c r="AB49" s="17"/>
      <c r="AC49" s="17"/>
      <c r="AD49" s="58"/>
      <c r="AE49" s="50"/>
      <c r="AF49" s="50"/>
      <c r="AG49" s="50"/>
      <c r="AH49" s="50"/>
      <c r="AI49" s="50"/>
      <c r="AJ49" s="50"/>
      <c r="AK49" s="59"/>
      <c r="AL49" s="60"/>
      <c r="AM49" s="17"/>
      <c r="AN49" s="17"/>
      <c r="AO49" s="58"/>
      <c r="AP49" s="50"/>
      <c r="AQ49" s="50"/>
      <c r="AR49" s="50"/>
      <c r="AS49" s="50"/>
      <c r="AT49" s="50"/>
      <c r="AU49" s="50"/>
      <c r="AV49" s="59"/>
      <c r="AW49" s="60"/>
      <c r="AX49" s="17"/>
      <c r="AY49" s="17"/>
      <c r="AZ49" s="58"/>
      <c r="BA49" s="50"/>
      <c r="BB49" s="50"/>
      <c r="BC49" s="50"/>
      <c r="BD49" s="50"/>
      <c r="BE49" s="50"/>
      <c r="BF49" s="50"/>
      <c r="BG49" s="59"/>
      <c r="BH49" s="60"/>
      <c r="BI49" s="17"/>
      <c r="BJ49" s="17"/>
      <c r="BK49" s="58"/>
      <c r="BL49" s="50"/>
      <c r="BM49" s="50"/>
      <c r="BN49" s="50"/>
      <c r="BO49" s="50"/>
      <c r="BP49" s="50"/>
      <c r="BQ49" s="50"/>
      <c r="BR49" s="59"/>
      <c r="BS49" s="60"/>
      <c r="BT49" s="17"/>
      <c r="BU49" s="17"/>
      <c r="BV49" s="58"/>
      <c r="BW49" s="50"/>
      <c r="BX49" s="50"/>
      <c r="BY49" s="50"/>
      <c r="BZ49" s="50"/>
      <c r="CA49" s="50"/>
      <c r="CB49" s="50"/>
      <c r="CC49" s="59"/>
      <c r="CD49" s="60"/>
      <c r="CE49" s="17"/>
      <c r="CF49" s="17"/>
      <c r="CG49" s="58"/>
      <c r="CH49" s="50"/>
      <c r="CI49" s="50"/>
      <c r="CJ49" s="50"/>
      <c r="CK49" s="50"/>
      <c r="CL49" s="50"/>
      <c r="CM49" s="50"/>
      <c r="CN49" s="59"/>
      <c r="CO49" s="60"/>
      <c r="CP49" s="17"/>
      <c r="CQ49" s="17"/>
      <c r="CR49" s="58"/>
      <c r="CS49" s="50"/>
      <c r="CT49" s="50"/>
      <c r="CU49" s="50"/>
      <c r="CV49" s="50"/>
      <c r="CW49" s="50"/>
      <c r="CX49" s="50"/>
      <c r="CY49" s="59"/>
      <c r="CZ49" s="60"/>
      <c r="DA49" s="17"/>
      <c r="DB49" s="17"/>
      <c r="DC49" s="58"/>
      <c r="DD49" s="50"/>
      <c r="DE49" s="50"/>
      <c r="DF49" s="50"/>
      <c r="DG49" s="50"/>
      <c r="DH49" s="50"/>
      <c r="DI49" s="50"/>
      <c r="DJ49" s="59"/>
      <c r="DK49" s="60"/>
      <c r="DL49" s="17"/>
      <c r="DM49" s="17"/>
      <c r="DN49" s="58"/>
      <c r="DO49" s="50"/>
      <c r="DP49" s="50"/>
      <c r="DQ49" s="50"/>
      <c r="DR49" s="50"/>
      <c r="DS49" s="50"/>
      <c r="DT49" s="50"/>
      <c r="DU49" s="59"/>
      <c r="DV49" s="60"/>
      <c r="DW49" s="17"/>
      <c r="DX49" s="17"/>
      <c r="DY49" s="58"/>
      <c r="DZ49" s="50"/>
      <c r="EA49" s="50"/>
      <c r="EB49" s="50"/>
      <c r="EC49" s="50"/>
      <c r="ED49" s="50"/>
      <c r="EE49" s="50"/>
      <c r="EF49" s="59"/>
      <c r="EG49" s="60"/>
      <c r="EH49" s="17"/>
      <c r="EI49" s="17"/>
      <c r="EJ49" s="58"/>
      <c r="EK49" s="50"/>
      <c r="EL49" s="50"/>
      <c r="EM49" s="50"/>
      <c r="EN49" s="50"/>
      <c r="EO49" s="50"/>
      <c r="EP49" s="50"/>
      <c r="EQ49" s="59"/>
      <c r="ER49" s="60"/>
      <c r="ES49" s="17"/>
      <c r="ET49" s="17"/>
      <c r="EU49" s="58"/>
      <c r="EV49" s="50"/>
      <c r="EW49" s="50"/>
      <c r="EX49" s="50"/>
      <c r="EY49" s="50"/>
      <c r="EZ49" s="50"/>
      <c r="FA49" s="50"/>
      <c r="FB49" s="59"/>
      <c r="FC49" s="60"/>
      <c r="FD49" s="17"/>
      <c r="FE49" s="17"/>
      <c r="FF49" s="58"/>
      <c r="FG49" s="50"/>
      <c r="FH49" s="50"/>
      <c r="FI49" s="50"/>
      <c r="FJ49" s="50"/>
      <c r="FK49" s="50"/>
      <c r="FL49" s="50"/>
      <c r="FM49" s="59"/>
      <c r="FN49" s="60"/>
      <c r="FO49" s="17"/>
      <c r="FP49" s="17"/>
      <c r="FQ49" s="58"/>
      <c r="FR49" s="50"/>
      <c r="FS49" s="50"/>
      <c r="FT49" s="50"/>
      <c r="FU49" s="50"/>
      <c r="FV49" s="50"/>
      <c r="FW49" s="50"/>
      <c r="FX49" s="59"/>
      <c r="FY49" s="60"/>
      <c r="FZ49" s="17"/>
      <c r="GA49" s="17"/>
      <c r="GB49" s="58"/>
      <c r="GC49" s="50"/>
      <c r="GD49" s="50"/>
      <c r="GE49" s="50"/>
      <c r="GF49" s="50"/>
      <c r="GG49" s="50"/>
      <c r="GH49" s="50"/>
      <c r="GI49" s="59"/>
      <c r="GJ49" s="60"/>
      <c r="GK49" s="17"/>
      <c r="GL49" s="17"/>
      <c r="GM49" s="58"/>
      <c r="GN49" s="50"/>
      <c r="GO49" s="50"/>
      <c r="GP49" s="50"/>
      <c r="GQ49" s="50"/>
      <c r="GR49" s="50"/>
      <c r="GS49" s="50"/>
      <c r="GT49" s="59"/>
      <c r="GU49" s="60"/>
      <c r="GV49" s="17"/>
      <c r="GW49" s="17"/>
      <c r="GX49" s="58"/>
      <c r="GY49" s="50"/>
      <c r="GZ49" s="50"/>
      <c r="HA49" s="50"/>
      <c r="HB49" s="50"/>
      <c r="HC49" s="50"/>
      <c r="HD49" s="50"/>
      <c r="HE49" s="59"/>
      <c r="HF49" s="60"/>
      <c r="HG49" s="17"/>
      <c r="HH49" s="17"/>
      <c r="HI49" s="58"/>
      <c r="HJ49" s="50"/>
      <c r="HK49" s="50"/>
      <c r="HL49" s="50"/>
      <c r="HM49" s="50"/>
      <c r="HN49" s="50"/>
      <c r="HO49" s="50"/>
      <c r="HP49" s="59"/>
      <c r="HQ49" s="60"/>
      <c r="HR49" s="17"/>
      <c r="HS49" s="17"/>
    </row>
    <row r="50" spans="1:227" x14ac:dyDescent="0.3">
      <c r="A50" s="55"/>
      <c r="B50" s="62"/>
      <c r="C50" s="57"/>
      <c r="D50" s="57"/>
      <c r="E50" s="59"/>
      <c r="F50" s="59"/>
      <c r="G50" s="17"/>
      <c r="H50" s="58"/>
      <c r="I50" s="50"/>
      <c r="J50" s="50"/>
      <c r="K50" s="50"/>
      <c r="L50" s="50"/>
      <c r="M50" s="50"/>
      <c r="N50" s="50"/>
      <c r="O50" s="59"/>
      <c r="P50" s="60"/>
      <c r="Q50" s="17"/>
      <c r="R50" s="17"/>
      <c r="S50" s="58"/>
      <c r="T50" s="50"/>
      <c r="U50" s="50"/>
      <c r="V50" s="50"/>
      <c r="W50" s="50"/>
      <c r="X50" s="50"/>
      <c r="Y50" s="50"/>
      <c r="Z50" s="59"/>
      <c r="AA50" s="60"/>
      <c r="AB50" s="17"/>
      <c r="AC50" s="17"/>
      <c r="AD50" s="58"/>
      <c r="AE50" s="50"/>
      <c r="AF50" s="50"/>
      <c r="AG50" s="50"/>
      <c r="AH50" s="50"/>
      <c r="AI50" s="50"/>
      <c r="AJ50" s="50"/>
      <c r="AK50" s="59"/>
      <c r="AL50" s="60"/>
      <c r="AM50" s="17"/>
      <c r="AN50" s="17"/>
      <c r="AO50" s="58"/>
      <c r="AP50" s="50"/>
      <c r="AQ50" s="50"/>
      <c r="AR50" s="50"/>
      <c r="AS50" s="50"/>
      <c r="AT50" s="50"/>
      <c r="AU50" s="50"/>
      <c r="AV50" s="59"/>
      <c r="AW50" s="60"/>
      <c r="AX50" s="17"/>
      <c r="AY50" s="17"/>
      <c r="AZ50" s="58"/>
      <c r="BA50" s="50"/>
      <c r="BB50" s="50"/>
      <c r="BC50" s="50"/>
      <c r="BD50" s="50"/>
      <c r="BE50" s="50"/>
      <c r="BF50" s="50"/>
      <c r="BG50" s="59"/>
      <c r="BH50" s="60"/>
      <c r="BI50" s="17"/>
      <c r="BJ50" s="17"/>
      <c r="BK50" s="58"/>
      <c r="BL50" s="50"/>
      <c r="BM50" s="50"/>
      <c r="BN50" s="50"/>
      <c r="BO50" s="50"/>
      <c r="BP50" s="50"/>
      <c r="BQ50" s="50"/>
      <c r="BR50" s="59"/>
      <c r="BS50" s="60"/>
      <c r="BT50" s="17"/>
      <c r="BU50" s="17"/>
      <c r="BV50" s="58"/>
      <c r="BW50" s="50"/>
      <c r="BX50" s="50"/>
      <c r="BY50" s="50"/>
      <c r="BZ50" s="50"/>
      <c r="CA50" s="50"/>
      <c r="CB50" s="50"/>
      <c r="CC50" s="59"/>
      <c r="CD50" s="60"/>
      <c r="CE50" s="17"/>
      <c r="CF50" s="17"/>
      <c r="CG50" s="58"/>
      <c r="CH50" s="50"/>
      <c r="CI50" s="50"/>
      <c r="CJ50" s="50"/>
      <c r="CK50" s="50"/>
      <c r="CL50" s="50"/>
      <c r="CM50" s="50"/>
      <c r="CN50" s="59"/>
      <c r="CO50" s="60"/>
      <c r="CP50" s="17"/>
      <c r="CQ50" s="17"/>
      <c r="CR50" s="58"/>
      <c r="CS50" s="50"/>
      <c r="CT50" s="50"/>
      <c r="CU50" s="50"/>
      <c r="CV50" s="50"/>
      <c r="CW50" s="50"/>
      <c r="CX50" s="50"/>
      <c r="CY50" s="59"/>
      <c r="CZ50" s="60"/>
      <c r="DA50" s="17"/>
      <c r="DB50" s="17"/>
      <c r="DC50" s="58"/>
      <c r="DD50" s="50"/>
      <c r="DE50" s="50"/>
      <c r="DF50" s="50"/>
      <c r="DG50" s="50"/>
      <c r="DH50" s="50"/>
      <c r="DI50" s="50"/>
      <c r="DJ50" s="59"/>
      <c r="DK50" s="60"/>
      <c r="DL50" s="17"/>
      <c r="DM50" s="17"/>
      <c r="DN50" s="58"/>
      <c r="DO50" s="50"/>
      <c r="DP50" s="50"/>
      <c r="DQ50" s="50"/>
      <c r="DR50" s="50"/>
      <c r="DS50" s="50"/>
      <c r="DT50" s="50"/>
      <c r="DU50" s="59"/>
      <c r="DV50" s="60"/>
      <c r="DW50" s="17"/>
      <c r="DX50" s="17"/>
      <c r="DY50" s="58"/>
      <c r="DZ50" s="50"/>
      <c r="EA50" s="50"/>
      <c r="EB50" s="50"/>
      <c r="EC50" s="50"/>
      <c r="ED50" s="50"/>
      <c r="EE50" s="50"/>
      <c r="EF50" s="59"/>
      <c r="EG50" s="60"/>
      <c r="EH50" s="17"/>
      <c r="EI50" s="17"/>
      <c r="EJ50" s="58"/>
      <c r="EK50" s="50"/>
      <c r="EL50" s="50"/>
      <c r="EM50" s="50"/>
      <c r="EN50" s="50"/>
      <c r="EO50" s="50"/>
      <c r="EP50" s="50"/>
      <c r="EQ50" s="59"/>
      <c r="ER50" s="60"/>
      <c r="ES50" s="17"/>
      <c r="ET50" s="17"/>
      <c r="EU50" s="58"/>
      <c r="EV50" s="50"/>
      <c r="EW50" s="50"/>
      <c r="EX50" s="50"/>
      <c r="EY50" s="50"/>
      <c r="EZ50" s="50"/>
      <c r="FA50" s="50"/>
      <c r="FB50" s="59"/>
      <c r="FC50" s="60"/>
      <c r="FD50" s="17"/>
      <c r="FE50" s="17"/>
      <c r="FF50" s="58"/>
      <c r="FG50" s="50"/>
      <c r="FH50" s="50"/>
      <c r="FI50" s="50"/>
      <c r="FJ50" s="50"/>
      <c r="FK50" s="50"/>
      <c r="FL50" s="50"/>
      <c r="FM50" s="59"/>
      <c r="FN50" s="60"/>
      <c r="FO50" s="17"/>
      <c r="FP50" s="17"/>
      <c r="FQ50" s="58"/>
      <c r="FR50" s="50"/>
      <c r="FS50" s="50"/>
      <c r="FT50" s="50"/>
      <c r="FU50" s="50"/>
      <c r="FV50" s="50"/>
      <c r="FW50" s="50"/>
      <c r="FX50" s="59"/>
      <c r="FY50" s="60"/>
      <c r="FZ50" s="17"/>
      <c r="GA50" s="17"/>
      <c r="GB50" s="58"/>
      <c r="GC50" s="50"/>
      <c r="GD50" s="50"/>
      <c r="GE50" s="50"/>
      <c r="GF50" s="50"/>
      <c r="GG50" s="50"/>
      <c r="GH50" s="50"/>
      <c r="GI50" s="59"/>
      <c r="GJ50" s="60"/>
      <c r="GK50" s="17"/>
      <c r="GL50" s="17"/>
      <c r="GM50" s="58"/>
      <c r="GN50" s="50"/>
      <c r="GO50" s="50"/>
      <c r="GP50" s="50"/>
      <c r="GQ50" s="50"/>
      <c r="GR50" s="50"/>
      <c r="GS50" s="50"/>
      <c r="GT50" s="59"/>
      <c r="GU50" s="60"/>
      <c r="GV50" s="17"/>
      <c r="GW50" s="17"/>
      <c r="GX50" s="58"/>
      <c r="GY50" s="50"/>
      <c r="GZ50" s="50"/>
      <c r="HA50" s="50"/>
      <c r="HB50" s="50"/>
      <c r="HC50" s="50"/>
      <c r="HD50" s="50"/>
      <c r="HE50" s="59"/>
      <c r="HF50" s="60"/>
      <c r="HG50" s="17"/>
      <c r="HH50" s="17"/>
      <c r="HI50" s="58"/>
      <c r="HJ50" s="50"/>
      <c r="HK50" s="50"/>
      <c r="HL50" s="50"/>
      <c r="HM50" s="50"/>
      <c r="HN50" s="50"/>
      <c r="HO50" s="50"/>
      <c r="HP50" s="59"/>
      <c r="HQ50" s="60"/>
      <c r="HR50" s="17"/>
      <c r="HS50" s="17"/>
    </row>
    <row r="51" spans="1:227" x14ac:dyDescent="0.3">
      <c r="A51" s="55"/>
      <c r="B51" s="62"/>
      <c r="C51" s="57"/>
      <c r="D51" s="57"/>
      <c r="E51" s="59"/>
      <c r="F51" s="59"/>
      <c r="G51" s="17"/>
      <c r="H51" s="58"/>
      <c r="I51" s="50"/>
      <c r="J51" s="50"/>
      <c r="K51" s="50"/>
      <c r="L51" s="50"/>
      <c r="M51" s="50"/>
      <c r="N51" s="50"/>
      <c r="O51" s="59"/>
      <c r="P51" s="60"/>
      <c r="Q51" s="17"/>
      <c r="R51" s="17"/>
      <c r="S51" s="58"/>
      <c r="T51" s="50"/>
      <c r="U51" s="50"/>
      <c r="V51" s="50"/>
      <c r="W51" s="50"/>
      <c r="X51" s="50"/>
      <c r="Y51" s="50"/>
      <c r="Z51" s="59"/>
      <c r="AA51" s="60"/>
      <c r="AB51" s="17"/>
      <c r="AC51" s="17"/>
      <c r="AD51" s="58"/>
      <c r="AE51" s="50"/>
      <c r="AF51" s="50"/>
      <c r="AG51" s="50"/>
      <c r="AH51" s="50"/>
      <c r="AI51" s="50"/>
      <c r="AJ51" s="50"/>
      <c r="AK51" s="59"/>
      <c r="AL51" s="60"/>
      <c r="AM51" s="17"/>
      <c r="AN51" s="17"/>
      <c r="AO51" s="58"/>
      <c r="AP51" s="50"/>
      <c r="AQ51" s="50"/>
      <c r="AR51" s="50"/>
      <c r="AS51" s="50"/>
      <c r="AT51" s="50"/>
      <c r="AU51" s="50"/>
      <c r="AV51" s="59"/>
      <c r="AW51" s="60"/>
      <c r="AX51" s="17"/>
      <c r="AY51" s="17"/>
      <c r="AZ51" s="58"/>
      <c r="BA51" s="50"/>
      <c r="BB51" s="50"/>
      <c r="BC51" s="50"/>
      <c r="BD51" s="50"/>
      <c r="BE51" s="50"/>
      <c r="BF51" s="50"/>
      <c r="BG51" s="59"/>
      <c r="BH51" s="60"/>
      <c r="BI51" s="17"/>
      <c r="BJ51" s="17"/>
      <c r="BK51" s="58"/>
      <c r="BL51" s="50"/>
      <c r="BM51" s="50"/>
      <c r="BN51" s="50"/>
      <c r="BO51" s="50"/>
      <c r="BP51" s="50"/>
      <c r="BQ51" s="50"/>
      <c r="BR51" s="59"/>
      <c r="BS51" s="60"/>
      <c r="BT51" s="17"/>
      <c r="BU51" s="17"/>
      <c r="BV51" s="58"/>
      <c r="BW51" s="50"/>
      <c r="BX51" s="50"/>
      <c r="BY51" s="50"/>
      <c r="BZ51" s="50"/>
      <c r="CA51" s="50"/>
      <c r="CB51" s="50"/>
      <c r="CC51" s="59"/>
      <c r="CD51" s="60"/>
      <c r="CE51" s="17"/>
      <c r="CF51" s="17"/>
      <c r="CG51" s="58"/>
      <c r="CH51" s="50"/>
      <c r="CI51" s="50"/>
      <c r="CJ51" s="50"/>
      <c r="CK51" s="50"/>
      <c r="CL51" s="50"/>
      <c r="CM51" s="50"/>
      <c r="CN51" s="59"/>
      <c r="CO51" s="60"/>
      <c r="CP51" s="17"/>
      <c r="CQ51" s="17"/>
      <c r="CR51" s="58"/>
      <c r="CS51" s="50"/>
      <c r="CT51" s="50"/>
      <c r="CU51" s="50"/>
      <c r="CV51" s="50"/>
      <c r="CW51" s="50"/>
      <c r="CX51" s="50"/>
      <c r="CY51" s="59"/>
      <c r="CZ51" s="60"/>
      <c r="DA51" s="17"/>
      <c r="DB51" s="17"/>
      <c r="DC51" s="58"/>
      <c r="DD51" s="50"/>
      <c r="DE51" s="50"/>
      <c r="DF51" s="50"/>
      <c r="DG51" s="50"/>
      <c r="DH51" s="50"/>
      <c r="DI51" s="50"/>
      <c r="DJ51" s="59"/>
      <c r="DK51" s="60"/>
      <c r="DL51" s="17"/>
      <c r="DM51" s="17"/>
      <c r="DN51" s="58"/>
      <c r="DO51" s="50"/>
      <c r="DP51" s="50"/>
      <c r="DQ51" s="50"/>
      <c r="DR51" s="50"/>
      <c r="DS51" s="50"/>
      <c r="DT51" s="50"/>
      <c r="DU51" s="59"/>
      <c r="DV51" s="60"/>
      <c r="DW51" s="17"/>
      <c r="DX51" s="17"/>
      <c r="DY51" s="58"/>
      <c r="DZ51" s="50"/>
      <c r="EA51" s="50"/>
      <c r="EB51" s="50"/>
      <c r="EC51" s="50"/>
      <c r="ED51" s="50"/>
      <c r="EE51" s="50"/>
      <c r="EF51" s="59"/>
      <c r="EG51" s="60"/>
      <c r="EH51" s="17"/>
      <c r="EI51" s="17"/>
      <c r="EJ51" s="58"/>
      <c r="EK51" s="50"/>
      <c r="EL51" s="50"/>
      <c r="EM51" s="50"/>
      <c r="EN51" s="50"/>
      <c r="EO51" s="50"/>
      <c r="EP51" s="50"/>
      <c r="EQ51" s="59"/>
      <c r="ER51" s="60"/>
      <c r="ES51" s="17"/>
      <c r="ET51" s="17"/>
      <c r="EU51" s="58"/>
      <c r="EV51" s="50"/>
      <c r="EW51" s="50"/>
      <c r="EX51" s="50"/>
      <c r="EY51" s="50"/>
      <c r="EZ51" s="50"/>
      <c r="FA51" s="50"/>
      <c r="FB51" s="59"/>
      <c r="FC51" s="60"/>
      <c r="FD51" s="17"/>
      <c r="FE51" s="17"/>
      <c r="FF51" s="58"/>
      <c r="FG51" s="50"/>
      <c r="FH51" s="50"/>
      <c r="FI51" s="50"/>
      <c r="FJ51" s="50"/>
      <c r="FK51" s="50"/>
      <c r="FL51" s="50"/>
      <c r="FM51" s="59"/>
      <c r="FN51" s="60"/>
      <c r="FO51" s="17"/>
      <c r="FP51" s="17"/>
      <c r="FQ51" s="58"/>
      <c r="FR51" s="50"/>
      <c r="FS51" s="50"/>
      <c r="FT51" s="50"/>
      <c r="FU51" s="50"/>
      <c r="FV51" s="50"/>
      <c r="FW51" s="50"/>
      <c r="FX51" s="59"/>
      <c r="FY51" s="60"/>
      <c r="FZ51" s="17"/>
      <c r="GA51" s="17"/>
      <c r="GB51" s="58"/>
      <c r="GC51" s="50"/>
      <c r="GD51" s="50"/>
      <c r="GE51" s="50"/>
      <c r="GF51" s="50"/>
      <c r="GG51" s="50"/>
      <c r="GH51" s="50"/>
      <c r="GI51" s="59"/>
      <c r="GJ51" s="60"/>
      <c r="GK51" s="17"/>
      <c r="GL51" s="17"/>
      <c r="GM51" s="58"/>
      <c r="GN51" s="50"/>
      <c r="GO51" s="50"/>
      <c r="GP51" s="50"/>
      <c r="GQ51" s="50"/>
      <c r="GR51" s="50"/>
      <c r="GS51" s="50"/>
      <c r="GT51" s="59"/>
      <c r="GU51" s="60"/>
      <c r="GV51" s="17"/>
      <c r="GW51" s="17"/>
      <c r="GX51" s="58"/>
      <c r="GY51" s="50"/>
      <c r="GZ51" s="50"/>
      <c r="HA51" s="50"/>
      <c r="HB51" s="50"/>
      <c r="HC51" s="50"/>
      <c r="HD51" s="50"/>
      <c r="HE51" s="59"/>
      <c r="HF51" s="60"/>
      <c r="HG51" s="17"/>
      <c r="HH51" s="17"/>
      <c r="HI51" s="58"/>
      <c r="HJ51" s="50"/>
      <c r="HK51" s="50"/>
      <c r="HL51" s="50"/>
      <c r="HM51" s="50"/>
      <c r="HN51" s="50"/>
      <c r="HO51" s="50"/>
      <c r="HP51" s="59"/>
      <c r="HQ51" s="60"/>
      <c r="HR51" s="17"/>
      <c r="HS51" s="17"/>
    </row>
    <row r="52" spans="1:227" x14ac:dyDescent="0.3">
      <c r="A52" s="55"/>
      <c r="B52" s="56"/>
      <c r="C52" s="57"/>
      <c r="D52" s="57"/>
      <c r="E52" s="59"/>
      <c r="F52" s="59"/>
      <c r="G52" s="17"/>
      <c r="H52" s="58"/>
      <c r="I52" s="50"/>
      <c r="J52" s="50"/>
      <c r="K52" s="50"/>
      <c r="L52" s="50"/>
      <c r="M52" s="50"/>
      <c r="N52" s="50"/>
      <c r="O52" s="59"/>
      <c r="P52" s="60"/>
      <c r="Q52" s="17"/>
      <c r="R52" s="17"/>
      <c r="S52" s="58"/>
      <c r="T52" s="50"/>
      <c r="U52" s="50"/>
      <c r="V52" s="50"/>
      <c r="W52" s="50"/>
      <c r="X52" s="50"/>
      <c r="Y52" s="50"/>
      <c r="Z52" s="59"/>
      <c r="AA52" s="60"/>
      <c r="AB52" s="17"/>
      <c r="AC52" s="17"/>
      <c r="AD52" s="58"/>
      <c r="AE52" s="50"/>
      <c r="AF52" s="50"/>
      <c r="AG52" s="50"/>
      <c r="AH52" s="50"/>
      <c r="AI52" s="50"/>
      <c r="AJ52" s="50"/>
      <c r="AK52" s="59"/>
      <c r="AL52" s="60"/>
      <c r="AM52" s="17"/>
      <c r="AN52" s="17"/>
      <c r="AO52" s="58"/>
      <c r="AP52" s="50"/>
      <c r="AQ52" s="50"/>
      <c r="AR52" s="50"/>
      <c r="AS52" s="50"/>
      <c r="AT52" s="50"/>
      <c r="AU52" s="50"/>
      <c r="AV52" s="59"/>
      <c r="AW52" s="60"/>
      <c r="AX52" s="17"/>
      <c r="AY52" s="17"/>
      <c r="AZ52" s="58"/>
      <c r="BA52" s="50"/>
      <c r="BB52" s="50"/>
      <c r="BC52" s="50"/>
      <c r="BD52" s="50"/>
      <c r="BE52" s="50"/>
      <c r="BF52" s="50"/>
      <c r="BG52" s="59"/>
      <c r="BH52" s="60"/>
      <c r="BI52" s="17"/>
      <c r="BJ52" s="17"/>
      <c r="BK52" s="58"/>
      <c r="BL52" s="50"/>
      <c r="BM52" s="50"/>
      <c r="BN52" s="50"/>
      <c r="BO52" s="50"/>
      <c r="BP52" s="50"/>
      <c r="BQ52" s="50"/>
      <c r="BR52" s="59"/>
      <c r="BS52" s="60"/>
      <c r="BT52" s="17"/>
      <c r="BU52" s="17"/>
      <c r="BV52" s="58"/>
      <c r="BW52" s="50"/>
      <c r="BX52" s="50"/>
      <c r="BY52" s="50"/>
      <c r="BZ52" s="50"/>
      <c r="CA52" s="50"/>
      <c r="CB52" s="50"/>
      <c r="CC52" s="59"/>
      <c r="CD52" s="60"/>
      <c r="CE52" s="17"/>
      <c r="CF52" s="17"/>
      <c r="CG52" s="58"/>
      <c r="CH52" s="50"/>
      <c r="CI52" s="50"/>
      <c r="CJ52" s="50"/>
      <c r="CK52" s="50"/>
      <c r="CL52" s="50"/>
      <c r="CM52" s="50"/>
      <c r="CN52" s="59"/>
      <c r="CO52" s="60"/>
      <c r="CP52" s="17"/>
      <c r="CQ52" s="17"/>
      <c r="CR52" s="58"/>
      <c r="CS52" s="50"/>
      <c r="CT52" s="50"/>
      <c r="CU52" s="50"/>
      <c r="CV52" s="50"/>
      <c r="CW52" s="50"/>
      <c r="CX52" s="50"/>
      <c r="CY52" s="59"/>
      <c r="CZ52" s="60"/>
      <c r="DA52" s="17"/>
      <c r="DB52" s="17"/>
      <c r="DC52" s="58"/>
      <c r="DD52" s="50"/>
      <c r="DE52" s="50"/>
      <c r="DF52" s="50"/>
      <c r="DG52" s="50"/>
      <c r="DH52" s="50"/>
      <c r="DI52" s="50"/>
      <c r="DJ52" s="59"/>
      <c r="DK52" s="60"/>
      <c r="DL52" s="17"/>
      <c r="DM52" s="17"/>
      <c r="DN52" s="58"/>
      <c r="DO52" s="50"/>
      <c r="DP52" s="50"/>
      <c r="DQ52" s="50"/>
      <c r="DR52" s="50"/>
      <c r="DS52" s="50"/>
      <c r="DT52" s="50"/>
      <c r="DU52" s="59"/>
      <c r="DV52" s="60"/>
      <c r="DW52" s="17"/>
      <c r="DX52" s="17"/>
      <c r="DY52" s="58"/>
      <c r="DZ52" s="50"/>
      <c r="EA52" s="50"/>
      <c r="EB52" s="50"/>
      <c r="EC52" s="50"/>
      <c r="ED52" s="50"/>
      <c r="EE52" s="50"/>
      <c r="EF52" s="59"/>
      <c r="EG52" s="60"/>
      <c r="EH52" s="17"/>
      <c r="EI52" s="17"/>
      <c r="EJ52" s="58"/>
      <c r="EK52" s="50"/>
      <c r="EL52" s="50"/>
      <c r="EM52" s="50"/>
      <c r="EN52" s="50"/>
      <c r="EO52" s="50"/>
      <c r="EP52" s="50"/>
      <c r="EQ52" s="59"/>
      <c r="ER52" s="60"/>
      <c r="ES52" s="17"/>
      <c r="ET52" s="17"/>
      <c r="EU52" s="58"/>
      <c r="EV52" s="50"/>
      <c r="EW52" s="50"/>
      <c r="EX52" s="50"/>
      <c r="EY52" s="50"/>
      <c r="EZ52" s="50"/>
      <c r="FA52" s="50"/>
      <c r="FB52" s="59"/>
      <c r="FC52" s="60"/>
      <c r="FD52" s="17"/>
      <c r="FE52" s="17"/>
      <c r="FF52" s="58"/>
      <c r="FG52" s="50"/>
      <c r="FH52" s="50"/>
      <c r="FI52" s="50"/>
      <c r="FJ52" s="50"/>
      <c r="FK52" s="50"/>
      <c r="FL52" s="50"/>
      <c r="FM52" s="59"/>
      <c r="FN52" s="60"/>
      <c r="FO52" s="17"/>
      <c r="FP52" s="17"/>
      <c r="FQ52" s="58"/>
      <c r="FR52" s="50"/>
      <c r="FS52" s="50"/>
      <c r="FT52" s="50"/>
      <c r="FU52" s="50"/>
      <c r="FV52" s="50"/>
      <c r="FW52" s="50"/>
      <c r="FX52" s="59"/>
      <c r="FY52" s="60"/>
      <c r="FZ52" s="17"/>
      <c r="GA52" s="17"/>
      <c r="GB52" s="58"/>
      <c r="GC52" s="50"/>
      <c r="GD52" s="50"/>
      <c r="GE52" s="50"/>
      <c r="GF52" s="50"/>
      <c r="GG52" s="50"/>
      <c r="GH52" s="50"/>
      <c r="GI52" s="59"/>
      <c r="GJ52" s="60"/>
      <c r="GK52" s="17"/>
      <c r="GL52" s="17"/>
      <c r="GM52" s="58"/>
      <c r="GN52" s="50"/>
      <c r="GO52" s="50"/>
      <c r="GP52" s="50"/>
      <c r="GQ52" s="50"/>
      <c r="GR52" s="50"/>
      <c r="GS52" s="50"/>
      <c r="GT52" s="59"/>
      <c r="GU52" s="60"/>
      <c r="GV52" s="17"/>
      <c r="GW52" s="17"/>
      <c r="GX52" s="58"/>
      <c r="GY52" s="50"/>
      <c r="GZ52" s="50"/>
      <c r="HA52" s="50"/>
      <c r="HB52" s="50"/>
      <c r="HC52" s="50"/>
      <c r="HD52" s="50"/>
      <c r="HE52" s="59"/>
      <c r="HF52" s="60"/>
      <c r="HG52" s="17"/>
      <c r="HH52" s="17"/>
      <c r="HI52" s="58"/>
      <c r="HJ52" s="50"/>
      <c r="HK52" s="50"/>
      <c r="HL52" s="50"/>
      <c r="HM52" s="50"/>
      <c r="HN52" s="50"/>
      <c r="HO52" s="50"/>
      <c r="HP52" s="59"/>
      <c r="HQ52" s="60"/>
      <c r="HR52" s="17"/>
      <c r="HS52" s="17"/>
    </row>
    <row r="53" spans="1:227" x14ac:dyDescent="0.3">
      <c r="A53" s="65"/>
      <c r="B53" s="66"/>
      <c r="C53" s="67"/>
      <c r="D53" s="67"/>
      <c r="E53" s="59"/>
      <c r="F53" s="59"/>
      <c r="G53" s="17"/>
      <c r="H53" s="58"/>
      <c r="I53" s="50"/>
      <c r="J53" s="50"/>
      <c r="K53" s="50"/>
      <c r="L53" s="50"/>
      <c r="M53" s="50"/>
      <c r="N53" s="50"/>
      <c r="O53" s="59"/>
      <c r="P53" s="60"/>
      <c r="Q53" s="17"/>
      <c r="R53" s="17"/>
      <c r="S53" s="58"/>
      <c r="T53" s="50"/>
      <c r="U53" s="50"/>
      <c r="V53" s="50"/>
      <c r="W53" s="50"/>
      <c r="X53" s="50"/>
      <c r="Y53" s="50"/>
      <c r="Z53" s="59"/>
      <c r="AA53" s="60"/>
      <c r="AB53" s="17"/>
      <c r="AC53" s="17"/>
      <c r="AD53" s="58"/>
      <c r="AE53" s="50"/>
      <c r="AF53" s="50"/>
      <c r="AG53" s="50"/>
      <c r="AH53" s="50"/>
      <c r="AI53" s="50"/>
      <c r="AJ53" s="50"/>
      <c r="AK53" s="59"/>
      <c r="AL53" s="60"/>
      <c r="AM53" s="17"/>
      <c r="AN53" s="17"/>
      <c r="AO53" s="58"/>
      <c r="AP53" s="50"/>
      <c r="AQ53" s="50"/>
      <c r="AR53" s="50"/>
      <c r="AS53" s="50"/>
      <c r="AT53" s="50"/>
      <c r="AU53" s="50"/>
      <c r="AV53" s="59"/>
      <c r="AW53" s="60"/>
      <c r="AX53" s="17"/>
      <c r="AY53" s="17"/>
      <c r="AZ53" s="58"/>
      <c r="BA53" s="50"/>
      <c r="BB53" s="50"/>
      <c r="BC53" s="50"/>
      <c r="BD53" s="50"/>
      <c r="BE53" s="50"/>
      <c r="BF53" s="50"/>
      <c r="BG53" s="59"/>
      <c r="BH53" s="60"/>
      <c r="BI53" s="17"/>
      <c r="BJ53" s="17"/>
      <c r="BK53" s="58"/>
      <c r="BL53" s="50"/>
      <c r="BM53" s="50"/>
      <c r="BN53" s="50"/>
      <c r="BO53" s="50"/>
      <c r="BP53" s="50"/>
      <c r="BQ53" s="50"/>
      <c r="BR53" s="59"/>
      <c r="BS53" s="60"/>
      <c r="BT53" s="17"/>
      <c r="BU53" s="17"/>
      <c r="BV53" s="58"/>
      <c r="BW53" s="50"/>
      <c r="BX53" s="50"/>
      <c r="BY53" s="50"/>
      <c r="BZ53" s="50"/>
      <c r="CA53" s="50"/>
      <c r="CB53" s="50"/>
      <c r="CC53" s="59"/>
      <c r="CD53" s="60"/>
      <c r="CE53" s="17"/>
      <c r="CF53" s="17"/>
      <c r="CG53" s="58"/>
      <c r="CH53" s="50"/>
      <c r="CI53" s="50"/>
      <c r="CJ53" s="50"/>
      <c r="CK53" s="50"/>
      <c r="CL53" s="50"/>
      <c r="CM53" s="50"/>
      <c r="CN53" s="59"/>
      <c r="CO53" s="60"/>
      <c r="CP53" s="17"/>
      <c r="CQ53" s="17"/>
      <c r="CR53" s="58"/>
      <c r="CS53" s="50"/>
      <c r="CT53" s="50"/>
      <c r="CU53" s="50"/>
      <c r="CV53" s="50"/>
      <c r="CW53" s="50"/>
      <c r="CX53" s="50"/>
      <c r="CY53" s="59"/>
      <c r="CZ53" s="60"/>
      <c r="DA53" s="17"/>
      <c r="DB53" s="17"/>
      <c r="DC53" s="58"/>
      <c r="DD53" s="50"/>
      <c r="DE53" s="50"/>
      <c r="DF53" s="50"/>
      <c r="DG53" s="50"/>
      <c r="DH53" s="50"/>
      <c r="DI53" s="50"/>
      <c r="DJ53" s="59"/>
      <c r="DK53" s="60"/>
      <c r="DL53" s="17"/>
      <c r="DM53" s="17"/>
      <c r="DN53" s="58"/>
      <c r="DO53" s="50"/>
      <c r="DP53" s="50"/>
      <c r="DQ53" s="50"/>
      <c r="DR53" s="50"/>
      <c r="DS53" s="50"/>
      <c r="DT53" s="50"/>
      <c r="DU53" s="59"/>
      <c r="DV53" s="60"/>
      <c r="DW53" s="17"/>
      <c r="DX53" s="17"/>
      <c r="DY53" s="58"/>
      <c r="DZ53" s="50"/>
      <c r="EA53" s="50"/>
      <c r="EB53" s="50"/>
      <c r="EC53" s="50"/>
      <c r="ED53" s="50"/>
      <c r="EE53" s="50"/>
      <c r="EF53" s="59"/>
      <c r="EG53" s="60"/>
      <c r="EH53" s="17"/>
      <c r="EI53" s="17"/>
      <c r="EJ53" s="58"/>
      <c r="EK53" s="50"/>
      <c r="EL53" s="50"/>
      <c r="EM53" s="50"/>
      <c r="EN53" s="50"/>
      <c r="EO53" s="50"/>
      <c r="EP53" s="50"/>
      <c r="EQ53" s="59"/>
      <c r="ER53" s="60"/>
      <c r="ES53" s="17"/>
      <c r="ET53" s="17"/>
      <c r="EU53" s="58"/>
      <c r="EV53" s="50"/>
      <c r="EW53" s="50"/>
      <c r="EX53" s="50"/>
      <c r="EY53" s="50"/>
      <c r="EZ53" s="50"/>
      <c r="FA53" s="50"/>
      <c r="FB53" s="59"/>
      <c r="FC53" s="60"/>
      <c r="FD53" s="17"/>
      <c r="FE53" s="17"/>
      <c r="FF53" s="58"/>
      <c r="FG53" s="50"/>
      <c r="FH53" s="50"/>
      <c r="FI53" s="50"/>
      <c r="FJ53" s="50"/>
      <c r="FK53" s="50"/>
      <c r="FL53" s="50"/>
      <c r="FM53" s="59"/>
      <c r="FN53" s="60"/>
      <c r="FO53" s="17"/>
      <c r="FP53" s="17"/>
      <c r="FQ53" s="58"/>
      <c r="FR53" s="50"/>
      <c r="FS53" s="50"/>
      <c r="FT53" s="50"/>
      <c r="FU53" s="50"/>
      <c r="FV53" s="50"/>
      <c r="FW53" s="50"/>
      <c r="FX53" s="59"/>
      <c r="FY53" s="60"/>
      <c r="FZ53" s="17"/>
      <c r="GA53" s="17"/>
      <c r="GB53" s="58"/>
      <c r="GC53" s="50"/>
      <c r="GD53" s="50"/>
      <c r="GE53" s="50"/>
      <c r="GF53" s="50"/>
      <c r="GG53" s="50"/>
      <c r="GH53" s="50"/>
      <c r="GI53" s="59"/>
      <c r="GJ53" s="60"/>
      <c r="GK53" s="17"/>
      <c r="GL53" s="17"/>
      <c r="GM53" s="58"/>
      <c r="GN53" s="50"/>
      <c r="GO53" s="50"/>
      <c r="GP53" s="50"/>
      <c r="GQ53" s="50"/>
      <c r="GR53" s="50"/>
      <c r="GS53" s="50"/>
      <c r="GT53" s="59"/>
      <c r="GU53" s="60"/>
      <c r="GV53" s="17"/>
      <c r="GW53" s="17"/>
      <c r="GX53" s="58"/>
      <c r="GY53" s="50"/>
      <c r="GZ53" s="50"/>
      <c r="HA53" s="50"/>
      <c r="HB53" s="50"/>
      <c r="HC53" s="50"/>
      <c r="HD53" s="50"/>
      <c r="HE53" s="59"/>
      <c r="HF53" s="60"/>
      <c r="HG53" s="17"/>
      <c r="HH53" s="17"/>
      <c r="HI53" s="58"/>
      <c r="HJ53" s="50"/>
      <c r="HK53" s="50"/>
      <c r="HL53" s="50"/>
      <c r="HM53" s="50"/>
      <c r="HN53" s="50"/>
      <c r="HO53" s="50"/>
      <c r="HP53" s="59"/>
      <c r="HQ53" s="60"/>
      <c r="HR53" s="17"/>
      <c r="HS53" s="17"/>
    </row>
    <row r="54" spans="1:227" x14ac:dyDescent="0.3">
      <c r="A54" s="65"/>
      <c r="B54" s="66"/>
      <c r="C54" s="67"/>
      <c r="D54" s="67"/>
      <c r="E54" s="59"/>
      <c r="F54" s="59"/>
      <c r="G54" s="17"/>
      <c r="H54" s="58"/>
      <c r="I54" s="50"/>
      <c r="J54" s="50"/>
      <c r="K54" s="50"/>
      <c r="L54" s="50"/>
      <c r="M54" s="50"/>
      <c r="N54" s="50"/>
      <c r="O54" s="59"/>
      <c r="P54" s="60"/>
      <c r="Q54" s="17"/>
      <c r="R54" s="17"/>
      <c r="S54" s="58"/>
      <c r="T54" s="50"/>
      <c r="U54" s="50"/>
      <c r="V54" s="50"/>
      <c r="W54" s="50"/>
      <c r="X54" s="50"/>
      <c r="Y54" s="50"/>
      <c r="Z54" s="59"/>
      <c r="AA54" s="60"/>
      <c r="AB54" s="17"/>
      <c r="AC54" s="17"/>
      <c r="AD54" s="58"/>
      <c r="AE54" s="50"/>
      <c r="AF54" s="50"/>
      <c r="AG54" s="50"/>
      <c r="AH54" s="50"/>
      <c r="AI54" s="50"/>
      <c r="AJ54" s="50"/>
      <c r="AK54" s="59"/>
      <c r="AL54" s="60"/>
      <c r="AM54" s="17"/>
      <c r="AN54" s="17"/>
      <c r="AO54" s="58"/>
      <c r="AP54" s="50"/>
      <c r="AQ54" s="50"/>
      <c r="AR54" s="50"/>
      <c r="AS54" s="50"/>
      <c r="AT54" s="50"/>
      <c r="AU54" s="50"/>
      <c r="AV54" s="59"/>
      <c r="AW54" s="60"/>
      <c r="AX54" s="17"/>
      <c r="AY54" s="17"/>
      <c r="AZ54" s="58"/>
      <c r="BA54" s="50"/>
      <c r="BB54" s="50"/>
      <c r="BC54" s="50"/>
      <c r="BD54" s="50"/>
      <c r="BE54" s="50"/>
      <c r="BF54" s="50"/>
      <c r="BG54" s="59"/>
      <c r="BH54" s="60"/>
      <c r="BI54" s="17"/>
      <c r="BJ54" s="17"/>
      <c r="BK54" s="58"/>
      <c r="BL54" s="50"/>
      <c r="BM54" s="50"/>
      <c r="BN54" s="50"/>
      <c r="BO54" s="50"/>
      <c r="BP54" s="50"/>
      <c r="BQ54" s="50"/>
      <c r="BR54" s="59"/>
      <c r="BS54" s="60"/>
      <c r="BT54" s="17"/>
      <c r="BU54" s="17"/>
      <c r="BV54" s="58"/>
      <c r="BW54" s="50"/>
      <c r="BX54" s="50"/>
      <c r="BY54" s="50"/>
      <c r="BZ54" s="50"/>
      <c r="CA54" s="50"/>
      <c r="CB54" s="50"/>
      <c r="CC54" s="59"/>
      <c r="CD54" s="60"/>
      <c r="CE54" s="17"/>
      <c r="CF54" s="17"/>
      <c r="CG54" s="58"/>
      <c r="CH54" s="50"/>
      <c r="CI54" s="50"/>
      <c r="CJ54" s="50"/>
      <c r="CK54" s="50"/>
      <c r="CL54" s="50"/>
      <c r="CM54" s="50"/>
      <c r="CN54" s="59"/>
      <c r="CO54" s="60"/>
      <c r="CP54" s="17"/>
      <c r="CQ54" s="17"/>
      <c r="CR54" s="58"/>
      <c r="CS54" s="50"/>
      <c r="CT54" s="50"/>
      <c r="CU54" s="50"/>
      <c r="CV54" s="50"/>
      <c r="CW54" s="50"/>
      <c r="CX54" s="50"/>
      <c r="CY54" s="59"/>
      <c r="CZ54" s="60"/>
      <c r="DA54" s="17"/>
      <c r="DB54" s="17"/>
      <c r="DC54" s="58"/>
      <c r="DD54" s="50"/>
      <c r="DE54" s="50"/>
      <c r="DF54" s="50"/>
      <c r="DG54" s="50"/>
      <c r="DH54" s="50"/>
      <c r="DI54" s="50"/>
      <c r="DJ54" s="59"/>
      <c r="DK54" s="60"/>
      <c r="DL54" s="17"/>
      <c r="DM54" s="17"/>
      <c r="DN54" s="58"/>
      <c r="DO54" s="50"/>
      <c r="DP54" s="50"/>
      <c r="DQ54" s="50"/>
      <c r="DR54" s="50"/>
      <c r="DS54" s="50"/>
      <c r="DT54" s="50"/>
      <c r="DU54" s="59"/>
      <c r="DV54" s="60"/>
      <c r="DW54" s="17"/>
      <c r="DX54" s="17"/>
      <c r="DY54" s="58"/>
      <c r="DZ54" s="50"/>
      <c r="EA54" s="50"/>
      <c r="EB54" s="50"/>
      <c r="EC54" s="50"/>
      <c r="ED54" s="50"/>
      <c r="EE54" s="50"/>
      <c r="EF54" s="59"/>
      <c r="EG54" s="60"/>
      <c r="EH54" s="17"/>
      <c r="EI54" s="17"/>
      <c r="EJ54" s="58"/>
      <c r="EK54" s="50"/>
      <c r="EL54" s="50"/>
      <c r="EM54" s="50"/>
      <c r="EN54" s="50"/>
      <c r="EO54" s="50"/>
      <c r="EP54" s="50"/>
      <c r="EQ54" s="59"/>
      <c r="ER54" s="60"/>
      <c r="ES54" s="17"/>
      <c r="ET54" s="17"/>
      <c r="EU54" s="58"/>
      <c r="EV54" s="50"/>
      <c r="EW54" s="50"/>
      <c r="EX54" s="50"/>
      <c r="EY54" s="50"/>
      <c r="EZ54" s="50"/>
      <c r="FA54" s="50"/>
      <c r="FB54" s="59"/>
      <c r="FC54" s="60"/>
      <c r="FD54" s="17"/>
      <c r="FE54" s="17"/>
      <c r="FF54" s="58"/>
      <c r="FG54" s="50"/>
      <c r="FH54" s="50"/>
      <c r="FI54" s="50"/>
      <c r="FJ54" s="50"/>
      <c r="FK54" s="50"/>
      <c r="FL54" s="50"/>
      <c r="FM54" s="59"/>
      <c r="FN54" s="60"/>
      <c r="FO54" s="17"/>
      <c r="FP54" s="17"/>
      <c r="FQ54" s="58"/>
      <c r="FR54" s="50"/>
      <c r="FS54" s="50"/>
      <c r="FT54" s="50"/>
      <c r="FU54" s="50"/>
      <c r="FV54" s="50"/>
      <c r="FW54" s="50"/>
      <c r="FX54" s="59"/>
      <c r="FY54" s="60"/>
      <c r="FZ54" s="17"/>
      <c r="GA54" s="17"/>
      <c r="GB54" s="58"/>
      <c r="GC54" s="50"/>
      <c r="GD54" s="50"/>
      <c r="GE54" s="50"/>
      <c r="GF54" s="50"/>
      <c r="GG54" s="50"/>
      <c r="GH54" s="50"/>
      <c r="GI54" s="59"/>
      <c r="GJ54" s="60"/>
      <c r="GK54" s="17"/>
      <c r="GL54" s="17"/>
      <c r="GM54" s="58"/>
      <c r="GN54" s="50"/>
      <c r="GO54" s="50"/>
      <c r="GP54" s="50"/>
      <c r="GQ54" s="50"/>
      <c r="GR54" s="50"/>
      <c r="GS54" s="50"/>
      <c r="GT54" s="59"/>
      <c r="GU54" s="60"/>
      <c r="GV54" s="17"/>
      <c r="GW54" s="17"/>
      <c r="GX54" s="58"/>
      <c r="GY54" s="50"/>
      <c r="GZ54" s="50"/>
      <c r="HA54" s="50"/>
      <c r="HB54" s="50"/>
      <c r="HC54" s="50"/>
      <c r="HD54" s="50"/>
      <c r="HE54" s="59"/>
      <c r="HF54" s="60"/>
      <c r="HG54" s="17"/>
      <c r="HH54" s="17"/>
      <c r="HI54" s="58"/>
      <c r="HJ54" s="50"/>
      <c r="HK54" s="50"/>
      <c r="HL54" s="50"/>
      <c r="HM54" s="50"/>
      <c r="HN54" s="50"/>
      <c r="HO54" s="50"/>
      <c r="HP54" s="59"/>
      <c r="HQ54" s="60"/>
      <c r="HR54" s="17"/>
      <c r="HS54" s="17"/>
    </row>
    <row r="55" spans="1:227" x14ac:dyDescent="0.3">
      <c r="A55" s="65"/>
      <c r="B55" s="66"/>
      <c r="C55" s="67"/>
      <c r="D55" s="67"/>
      <c r="E55" s="59"/>
      <c r="F55" s="59"/>
      <c r="G55" s="17"/>
      <c r="H55" s="58"/>
      <c r="I55" s="50"/>
      <c r="J55" s="50"/>
      <c r="K55" s="50"/>
      <c r="L55" s="50"/>
      <c r="M55" s="50"/>
      <c r="N55" s="50"/>
      <c r="O55" s="59"/>
      <c r="P55" s="60"/>
      <c r="Q55" s="17"/>
      <c r="R55" s="17"/>
      <c r="S55" s="58"/>
      <c r="T55" s="50"/>
      <c r="U55" s="50"/>
      <c r="V55" s="50"/>
      <c r="W55" s="50"/>
      <c r="X55" s="50"/>
      <c r="Y55" s="50"/>
      <c r="Z55" s="59"/>
      <c r="AA55" s="60"/>
      <c r="AB55" s="17"/>
      <c r="AC55" s="17"/>
      <c r="AD55" s="58"/>
      <c r="AE55" s="50"/>
      <c r="AF55" s="50"/>
      <c r="AG55" s="50"/>
      <c r="AH55" s="50"/>
      <c r="AI55" s="50"/>
      <c r="AJ55" s="50"/>
      <c r="AK55" s="59"/>
      <c r="AL55" s="60"/>
      <c r="AM55" s="17"/>
      <c r="AN55" s="17"/>
      <c r="AO55" s="58"/>
      <c r="AP55" s="50"/>
      <c r="AQ55" s="50"/>
      <c r="AR55" s="50"/>
      <c r="AS55" s="50"/>
      <c r="AT55" s="50"/>
      <c r="AU55" s="50"/>
      <c r="AV55" s="59"/>
      <c r="AW55" s="60"/>
      <c r="AX55" s="17"/>
      <c r="AY55" s="17"/>
      <c r="AZ55" s="58"/>
      <c r="BA55" s="50"/>
      <c r="BB55" s="50"/>
      <c r="BC55" s="50"/>
      <c r="BD55" s="50"/>
      <c r="BE55" s="50"/>
      <c r="BF55" s="50"/>
      <c r="BG55" s="59"/>
      <c r="BH55" s="60"/>
      <c r="BI55" s="17"/>
      <c r="BJ55" s="17"/>
      <c r="BK55" s="58"/>
      <c r="BL55" s="50"/>
      <c r="BM55" s="50"/>
      <c r="BN55" s="50"/>
      <c r="BO55" s="50"/>
      <c r="BP55" s="50"/>
      <c r="BQ55" s="50"/>
      <c r="BR55" s="59"/>
      <c r="BS55" s="60"/>
      <c r="BT55" s="17"/>
      <c r="BU55" s="17"/>
      <c r="BV55" s="58"/>
      <c r="BW55" s="50"/>
      <c r="BX55" s="50"/>
      <c r="BY55" s="50"/>
      <c r="BZ55" s="50"/>
      <c r="CA55" s="50"/>
      <c r="CB55" s="50"/>
      <c r="CC55" s="59"/>
      <c r="CD55" s="60"/>
      <c r="CE55" s="17"/>
      <c r="CF55" s="17"/>
      <c r="CG55" s="58"/>
      <c r="CH55" s="50"/>
      <c r="CI55" s="50"/>
      <c r="CJ55" s="50"/>
      <c r="CK55" s="50"/>
      <c r="CL55" s="50"/>
      <c r="CM55" s="50"/>
      <c r="CN55" s="59"/>
      <c r="CO55" s="60"/>
      <c r="CP55" s="17"/>
      <c r="CQ55" s="17"/>
      <c r="CR55" s="58"/>
      <c r="CS55" s="50"/>
      <c r="CT55" s="50"/>
      <c r="CU55" s="50"/>
      <c r="CV55" s="50"/>
      <c r="CW55" s="50"/>
      <c r="CX55" s="50"/>
      <c r="CY55" s="59"/>
      <c r="CZ55" s="60"/>
      <c r="DA55" s="17"/>
      <c r="DB55" s="17"/>
      <c r="DC55" s="58"/>
      <c r="DD55" s="50"/>
      <c r="DE55" s="50"/>
      <c r="DF55" s="50"/>
      <c r="DG55" s="50"/>
      <c r="DH55" s="50"/>
      <c r="DI55" s="50"/>
      <c r="DJ55" s="59"/>
      <c r="DK55" s="60"/>
      <c r="DL55" s="17"/>
      <c r="DM55" s="17"/>
      <c r="DN55" s="58"/>
      <c r="DO55" s="50"/>
      <c r="DP55" s="50"/>
      <c r="DQ55" s="50"/>
      <c r="DR55" s="50"/>
      <c r="DS55" s="50"/>
      <c r="DT55" s="50"/>
      <c r="DU55" s="59"/>
      <c r="DV55" s="60"/>
      <c r="DW55" s="17"/>
      <c r="DX55" s="17"/>
      <c r="DY55" s="58"/>
      <c r="DZ55" s="50"/>
      <c r="EA55" s="50"/>
      <c r="EB55" s="50"/>
      <c r="EC55" s="50"/>
      <c r="ED55" s="50"/>
      <c r="EE55" s="50"/>
      <c r="EF55" s="59"/>
      <c r="EG55" s="60"/>
      <c r="EH55" s="17"/>
      <c r="EI55" s="17"/>
      <c r="EJ55" s="58"/>
      <c r="EK55" s="50"/>
      <c r="EL55" s="50"/>
      <c r="EM55" s="50"/>
      <c r="EN55" s="50"/>
      <c r="EO55" s="50"/>
      <c r="EP55" s="50"/>
      <c r="EQ55" s="59"/>
      <c r="ER55" s="60"/>
      <c r="ES55" s="17"/>
      <c r="ET55" s="17"/>
      <c r="EU55" s="58"/>
      <c r="EV55" s="50"/>
      <c r="EW55" s="50"/>
      <c r="EX55" s="50"/>
      <c r="EY55" s="50"/>
      <c r="EZ55" s="50"/>
      <c r="FA55" s="50"/>
      <c r="FB55" s="59"/>
      <c r="FC55" s="60"/>
      <c r="FD55" s="17"/>
      <c r="FE55" s="17"/>
      <c r="FF55" s="58"/>
      <c r="FG55" s="50"/>
      <c r="FH55" s="50"/>
      <c r="FI55" s="50"/>
      <c r="FJ55" s="50"/>
      <c r="FK55" s="50"/>
      <c r="FL55" s="50"/>
      <c r="FM55" s="59"/>
      <c r="FN55" s="60"/>
      <c r="FO55" s="17"/>
      <c r="FP55" s="17"/>
      <c r="FQ55" s="58"/>
      <c r="FR55" s="50"/>
      <c r="FS55" s="50"/>
      <c r="FT55" s="50"/>
      <c r="FU55" s="50"/>
      <c r="FV55" s="50"/>
      <c r="FW55" s="50"/>
      <c r="FX55" s="59"/>
      <c r="FY55" s="60"/>
      <c r="FZ55" s="17"/>
      <c r="GA55" s="17"/>
      <c r="GB55" s="58"/>
      <c r="GC55" s="50"/>
      <c r="GD55" s="50"/>
      <c r="GE55" s="50"/>
      <c r="GF55" s="50"/>
      <c r="GG55" s="50"/>
      <c r="GH55" s="50"/>
      <c r="GI55" s="59"/>
      <c r="GJ55" s="60"/>
      <c r="GK55" s="17"/>
      <c r="GL55" s="17"/>
      <c r="GM55" s="58"/>
      <c r="GN55" s="50"/>
      <c r="GO55" s="50"/>
      <c r="GP55" s="50"/>
      <c r="GQ55" s="50"/>
      <c r="GR55" s="50"/>
      <c r="GS55" s="50"/>
      <c r="GT55" s="59"/>
      <c r="GU55" s="60"/>
      <c r="GV55" s="17"/>
      <c r="GW55" s="17"/>
      <c r="GX55" s="58"/>
      <c r="GY55" s="50"/>
      <c r="GZ55" s="50"/>
      <c r="HA55" s="50"/>
      <c r="HB55" s="50"/>
      <c r="HC55" s="50"/>
      <c r="HD55" s="50"/>
      <c r="HE55" s="59"/>
      <c r="HF55" s="60"/>
      <c r="HG55" s="17"/>
      <c r="HH55" s="17"/>
      <c r="HI55" s="58"/>
      <c r="HJ55" s="50"/>
      <c r="HK55" s="50"/>
      <c r="HL55" s="50"/>
      <c r="HM55" s="50"/>
      <c r="HN55" s="50"/>
      <c r="HO55" s="50"/>
      <c r="HP55" s="59"/>
      <c r="HQ55" s="60"/>
      <c r="HR55" s="17"/>
      <c r="HS55" s="17"/>
    </row>
    <row r="56" spans="1:227" x14ac:dyDescent="0.3">
      <c r="A56" s="65"/>
      <c r="B56" s="69"/>
      <c r="C56" s="67"/>
      <c r="D56" s="67"/>
      <c r="E56" s="59"/>
      <c r="F56" s="59"/>
      <c r="G56" s="17"/>
      <c r="H56" s="58"/>
      <c r="I56" s="50"/>
      <c r="J56" s="50"/>
      <c r="K56" s="50"/>
      <c r="L56" s="50"/>
      <c r="M56" s="50"/>
      <c r="N56" s="50"/>
      <c r="O56" s="59"/>
      <c r="P56" s="60"/>
      <c r="Q56" s="17"/>
      <c r="R56" s="17"/>
      <c r="S56" s="58"/>
      <c r="T56" s="50"/>
      <c r="U56" s="50"/>
      <c r="V56" s="50"/>
      <c r="W56" s="50"/>
      <c r="X56" s="50"/>
      <c r="Y56" s="50"/>
      <c r="Z56" s="59"/>
      <c r="AA56" s="60"/>
      <c r="AB56" s="17"/>
      <c r="AC56" s="17"/>
      <c r="AD56" s="58"/>
      <c r="AE56" s="50"/>
      <c r="AF56" s="50"/>
      <c r="AG56" s="50"/>
      <c r="AH56" s="50"/>
      <c r="AI56" s="50"/>
      <c r="AJ56" s="50"/>
      <c r="AK56" s="59"/>
      <c r="AL56" s="60"/>
      <c r="AM56" s="17"/>
      <c r="AN56" s="17"/>
      <c r="AO56" s="58"/>
      <c r="AP56" s="50"/>
      <c r="AQ56" s="50"/>
      <c r="AR56" s="50"/>
      <c r="AS56" s="50"/>
      <c r="AT56" s="50"/>
      <c r="AU56" s="50"/>
      <c r="AV56" s="59"/>
      <c r="AW56" s="60"/>
      <c r="AX56" s="17"/>
      <c r="AY56" s="17"/>
      <c r="AZ56" s="58"/>
      <c r="BA56" s="50"/>
      <c r="BB56" s="50"/>
      <c r="BC56" s="50"/>
      <c r="BD56" s="50"/>
      <c r="BE56" s="50"/>
      <c r="BF56" s="50"/>
      <c r="BG56" s="59"/>
      <c r="BH56" s="60"/>
      <c r="BI56" s="17"/>
      <c r="BJ56" s="17"/>
      <c r="BK56" s="58"/>
      <c r="BL56" s="50"/>
      <c r="BM56" s="50"/>
      <c r="BN56" s="50"/>
      <c r="BO56" s="50"/>
      <c r="BP56" s="50"/>
      <c r="BQ56" s="50"/>
      <c r="BR56" s="59"/>
      <c r="BS56" s="60"/>
      <c r="BT56" s="17"/>
      <c r="BU56" s="17"/>
      <c r="BV56" s="58"/>
      <c r="BW56" s="50"/>
      <c r="BX56" s="50"/>
      <c r="BY56" s="50"/>
      <c r="BZ56" s="50"/>
      <c r="CA56" s="50"/>
      <c r="CB56" s="50"/>
      <c r="CC56" s="59"/>
      <c r="CD56" s="60"/>
      <c r="CE56" s="17"/>
      <c r="CF56" s="17"/>
      <c r="CG56" s="58"/>
      <c r="CH56" s="50"/>
      <c r="CI56" s="50"/>
      <c r="CJ56" s="50"/>
      <c r="CK56" s="50"/>
      <c r="CL56" s="50"/>
      <c r="CM56" s="50"/>
      <c r="CN56" s="59"/>
      <c r="CO56" s="60"/>
      <c r="CP56" s="17"/>
      <c r="CQ56" s="17"/>
      <c r="CR56" s="58"/>
      <c r="CS56" s="50"/>
      <c r="CT56" s="50"/>
      <c r="CU56" s="50"/>
      <c r="CV56" s="50"/>
      <c r="CW56" s="50"/>
      <c r="CX56" s="50"/>
      <c r="CY56" s="59"/>
      <c r="CZ56" s="60"/>
      <c r="DA56" s="17"/>
      <c r="DB56" s="17"/>
      <c r="DC56" s="58"/>
      <c r="DD56" s="50"/>
      <c r="DE56" s="50"/>
      <c r="DF56" s="50"/>
      <c r="DG56" s="50"/>
      <c r="DH56" s="50"/>
      <c r="DI56" s="50"/>
      <c r="DJ56" s="59"/>
      <c r="DK56" s="60"/>
      <c r="DL56" s="17"/>
      <c r="DM56" s="17"/>
      <c r="DN56" s="58"/>
      <c r="DO56" s="50"/>
      <c r="DP56" s="50"/>
      <c r="DQ56" s="50"/>
      <c r="DR56" s="50"/>
      <c r="DS56" s="50"/>
      <c r="DT56" s="50"/>
      <c r="DU56" s="59"/>
      <c r="DV56" s="60"/>
      <c r="DW56" s="17"/>
      <c r="DX56" s="17"/>
      <c r="DY56" s="58"/>
      <c r="DZ56" s="50"/>
      <c r="EA56" s="50"/>
      <c r="EB56" s="50"/>
      <c r="EC56" s="50"/>
      <c r="ED56" s="50"/>
      <c r="EE56" s="50"/>
      <c r="EF56" s="59"/>
      <c r="EG56" s="60"/>
      <c r="EH56" s="17"/>
      <c r="EI56" s="17"/>
      <c r="EJ56" s="58"/>
      <c r="EK56" s="50"/>
      <c r="EL56" s="50"/>
      <c r="EM56" s="50"/>
      <c r="EN56" s="50"/>
      <c r="EO56" s="50"/>
      <c r="EP56" s="50"/>
      <c r="EQ56" s="59"/>
      <c r="ER56" s="60"/>
      <c r="ES56" s="17"/>
      <c r="ET56" s="17"/>
      <c r="EU56" s="58"/>
      <c r="EV56" s="50"/>
      <c r="EW56" s="50"/>
      <c r="EX56" s="50"/>
      <c r="EY56" s="50"/>
      <c r="EZ56" s="50"/>
      <c r="FA56" s="50"/>
      <c r="FB56" s="59"/>
      <c r="FC56" s="60"/>
      <c r="FD56" s="17"/>
      <c r="FE56" s="17"/>
      <c r="FF56" s="58"/>
      <c r="FG56" s="50"/>
      <c r="FH56" s="50"/>
      <c r="FI56" s="50"/>
      <c r="FJ56" s="50"/>
      <c r="FK56" s="50"/>
      <c r="FL56" s="50"/>
      <c r="FM56" s="59"/>
      <c r="FN56" s="60"/>
      <c r="FO56" s="17"/>
      <c r="FP56" s="17"/>
      <c r="FQ56" s="58"/>
      <c r="FR56" s="50"/>
      <c r="FS56" s="50"/>
      <c r="FT56" s="50"/>
      <c r="FU56" s="50"/>
      <c r="FV56" s="50"/>
      <c r="FW56" s="50"/>
      <c r="FX56" s="59"/>
      <c r="FY56" s="60"/>
      <c r="FZ56" s="17"/>
      <c r="GA56" s="17"/>
      <c r="GB56" s="58"/>
      <c r="GC56" s="50"/>
      <c r="GD56" s="50"/>
      <c r="GE56" s="50"/>
      <c r="GF56" s="50"/>
      <c r="GG56" s="50"/>
      <c r="GH56" s="50"/>
      <c r="GI56" s="59"/>
      <c r="GJ56" s="60"/>
      <c r="GK56" s="17"/>
      <c r="GL56" s="17"/>
      <c r="GM56" s="58"/>
      <c r="GN56" s="50"/>
      <c r="GO56" s="50"/>
      <c r="GP56" s="50"/>
      <c r="GQ56" s="50"/>
      <c r="GR56" s="50"/>
      <c r="GS56" s="50"/>
      <c r="GT56" s="59"/>
      <c r="GU56" s="60"/>
      <c r="GV56" s="17"/>
      <c r="GW56" s="17"/>
      <c r="GX56" s="58"/>
      <c r="GY56" s="50"/>
      <c r="GZ56" s="50"/>
      <c r="HA56" s="50"/>
      <c r="HB56" s="50"/>
      <c r="HC56" s="50"/>
      <c r="HD56" s="50"/>
      <c r="HE56" s="59"/>
      <c r="HF56" s="60"/>
      <c r="HG56" s="17"/>
      <c r="HH56" s="17"/>
      <c r="HI56" s="58"/>
      <c r="HJ56" s="50"/>
      <c r="HK56" s="50"/>
      <c r="HL56" s="50"/>
      <c r="HM56" s="50"/>
      <c r="HN56" s="50"/>
      <c r="HO56" s="50"/>
      <c r="HP56" s="59"/>
      <c r="HQ56" s="60"/>
      <c r="HR56" s="17"/>
      <c r="HS56" s="17"/>
    </row>
    <row r="57" spans="1:227" x14ac:dyDescent="0.3">
      <c r="A57" s="65"/>
      <c r="B57" s="69"/>
      <c r="C57" s="67"/>
      <c r="D57" s="67"/>
      <c r="E57" s="59"/>
      <c r="F57" s="59"/>
      <c r="G57" s="17"/>
      <c r="H57" s="58"/>
      <c r="I57" s="50"/>
      <c r="J57" s="50"/>
      <c r="K57" s="50"/>
      <c r="L57" s="50"/>
      <c r="M57" s="50"/>
      <c r="N57" s="50"/>
      <c r="O57" s="59"/>
      <c r="P57" s="60"/>
      <c r="Q57" s="17"/>
      <c r="R57" s="17"/>
      <c r="S57" s="58"/>
      <c r="T57" s="50"/>
      <c r="U57" s="50"/>
      <c r="V57" s="50"/>
      <c r="W57" s="50"/>
      <c r="X57" s="50"/>
      <c r="Y57" s="50"/>
      <c r="Z57" s="59"/>
      <c r="AA57" s="60"/>
      <c r="AB57" s="17"/>
      <c r="AC57" s="17"/>
      <c r="AD57" s="58"/>
      <c r="AE57" s="50"/>
      <c r="AF57" s="50"/>
      <c r="AG57" s="50"/>
      <c r="AH57" s="50"/>
      <c r="AI57" s="50"/>
      <c r="AJ57" s="50"/>
      <c r="AK57" s="59"/>
      <c r="AL57" s="60"/>
      <c r="AM57" s="17"/>
      <c r="AN57" s="17"/>
      <c r="AO57" s="58"/>
      <c r="AP57" s="50"/>
      <c r="AQ57" s="50"/>
      <c r="AR57" s="50"/>
      <c r="AS57" s="50"/>
      <c r="AT57" s="50"/>
      <c r="AU57" s="50"/>
      <c r="AV57" s="59"/>
      <c r="AW57" s="60"/>
      <c r="AX57" s="17"/>
      <c r="AY57" s="17"/>
      <c r="AZ57" s="58"/>
      <c r="BA57" s="50"/>
      <c r="BB57" s="50"/>
      <c r="BC57" s="50"/>
      <c r="BD57" s="50"/>
      <c r="BE57" s="50"/>
      <c r="BF57" s="50"/>
      <c r="BG57" s="59"/>
      <c r="BH57" s="60"/>
      <c r="BI57" s="17"/>
      <c r="BJ57" s="17"/>
      <c r="BK57" s="58"/>
      <c r="BL57" s="50"/>
      <c r="BM57" s="50"/>
      <c r="BN57" s="50"/>
      <c r="BO57" s="50"/>
      <c r="BP57" s="50"/>
      <c r="BQ57" s="50"/>
      <c r="BR57" s="59"/>
      <c r="BS57" s="60"/>
      <c r="BT57" s="17"/>
      <c r="BU57" s="17"/>
      <c r="BV57" s="58"/>
      <c r="BW57" s="50"/>
      <c r="BX57" s="50"/>
      <c r="BY57" s="50"/>
      <c r="BZ57" s="50"/>
      <c r="CA57" s="50"/>
      <c r="CB57" s="50"/>
      <c r="CC57" s="59"/>
      <c r="CD57" s="60"/>
      <c r="CE57" s="17"/>
      <c r="CF57" s="17"/>
      <c r="CG57" s="58"/>
      <c r="CH57" s="50"/>
      <c r="CI57" s="50"/>
      <c r="CJ57" s="50"/>
      <c r="CK57" s="50"/>
      <c r="CL57" s="50"/>
      <c r="CM57" s="50"/>
      <c r="CN57" s="59"/>
      <c r="CO57" s="60"/>
      <c r="CP57" s="17"/>
      <c r="CQ57" s="17"/>
      <c r="CR57" s="58"/>
      <c r="CS57" s="50"/>
      <c r="CT57" s="50"/>
      <c r="CU57" s="50"/>
      <c r="CV57" s="50"/>
      <c r="CW57" s="50"/>
      <c r="CX57" s="50"/>
      <c r="CY57" s="59"/>
      <c r="CZ57" s="60"/>
      <c r="DA57" s="17"/>
      <c r="DB57" s="17"/>
      <c r="DC57" s="58"/>
      <c r="DD57" s="50"/>
      <c r="DE57" s="50"/>
      <c r="DF57" s="50"/>
      <c r="DG57" s="50"/>
      <c r="DH57" s="50"/>
      <c r="DI57" s="50"/>
      <c r="DJ57" s="59"/>
      <c r="DK57" s="60"/>
      <c r="DL57" s="17"/>
      <c r="DM57" s="17"/>
      <c r="DN57" s="58"/>
      <c r="DO57" s="50"/>
      <c r="DP57" s="50"/>
      <c r="DQ57" s="50"/>
      <c r="DR57" s="50"/>
      <c r="DS57" s="50"/>
      <c r="DT57" s="50"/>
      <c r="DU57" s="59"/>
      <c r="DV57" s="60"/>
      <c r="DW57" s="17"/>
      <c r="DX57" s="17"/>
      <c r="DY57" s="58"/>
      <c r="DZ57" s="50"/>
      <c r="EA57" s="50"/>
      <c r="EB57" s="50"/>
      <c r="EC57" s="50"/>
      <c r="ED57" s="50"/>
      <c r="EE57" s="50"/>
      <c r="EF57" s="59"/>
      <c r="EG57" s="60"/>
      <c r="EH57" s="17"/>
      <c r="EI57" s="17"/>
      <c r="EJ57" s="58"/>
      <c r="EK57" s="50"/>
      <c r="EL57" s="50"/>
      <c r="EM57" s="50"/>
      <c r="EN57" s="50"/>
      <c r="EO57" s="50"/>
      <c r="EP57" s="50"/>
      <c r="EQ57" s="59"/>
      <c r="ER57" s="60"/>
      <c r="ES57" s="17"/>
      <c r="ET57" s="17"/>
      <c r="EU57" s="58"/>
      <c r="EV57" s="50"/>
      <c r="EW57" s="50"/>
      <c r="EX57" s="50"/>
      <c r="EY57" s="50"/>
      <c r="EZ57" s="50"/>
      <c r="FA57" s="50"/>
      <c r="FB57" s="59"/>
      <c r="FC57" s="60"/>
      <c r="FD57" s="17"/>
      <c r="FE57" s="17"/>
      <c r="FF57" s="58"/>
      <c r="FG57" s="50"/>
      <c r="FH57" s="50"/>
      <c r="FI57" s="50"/>
      <c r="FJ57" s="50"/>
      <c r="FK57" s="50"/>
      <c r="FL57" s="50"/>
      <c r="FM57" s="59"/>
      <c r="FN57" s="60"/>
      <c r="FO57" s="17"/>
      <c r="FP57" s="17"/>
      <c r="FQ57" s="58"/>
      <c r="FR57" s="50"/>
      <c r="FS57" s="50"/>
      <c r="FT57" s="50"/>
      <c r="FU57" s="50"/>
      <c r="FV57" s="50"/>
      <c r="FW57" s="50"/>
      <c r="FX57" s="59"/>
      <c r="FY57" s="60"/>
      <c r="FZ57" s="17"/>
      <c r="GA57" s="17"/>
      <c r="GB57" s="58"/>
      <c r="GC57" s="50"/>
      <c r="GD57" s="50"/>
      <c r="GE57" s="50"/>
      <c r="GF57" s="50"/>
      <c r="GG57" s="50"/>
      <c r="GH57" s="50"/>
      <c r="GI57" s="59"/>
      <c r="GJ57" s="60"/>
      <c r="GK57" s="17"/>
      <c r="GL57" s="17"/>
      <c r="GM57" s="58"/>
      <c r="GN57" s="50"/>
      <c r="GO57" s="50"/>
      <c r="GP57" s="50"/>
      <c r="GQ57" s="50"/>
      <c r="GR57" s="50"/>
      <c r="GS57" s="50"/>
      <c r="GT57" s="59"/>
      <c r="GU57" s="60"/>
      <c r="GV57" s="17"/>
      <c r="GW57" s="17"/>
      <c r="GX57" s="58"/>
      <c r="GY57" s="50"/>
      <c r="GZ57" s="50"/>
      <c r="HA57" s="50"/>
      <c r="HB57" s="50"/>
      <c r="HC57" s="50"/>
      <c r="HD57" s="50"/>
      <c r="HE57" s="59"/>
      <c r="HF57" s="60"/>
      <c r="HG57" s="17"/>
      <c r="HH57" s="17"/>
      <c r="HI57" s="58"/>
      <c r="HJ57" s="50"/>
      <c r="HK57" s="50"/>
      <c r="HL57" s="50"/>
      <c r="HM57" s="50"/>
      <c r="HN57" s="50"/>
      <c r="HO57" s="50"/>
      <c r="HP57" s="59"/>
      <c r="HQ57" s="60"/>
      <c r="HR57" s="17"/>
      <c r="HS57" s="17"/>
    </row>
    <row r="58" spans="1:227" x14ac:dyDescent="0.3">
      <c r="A58" s="65"/>
      <c r="B58" s="66"/>
      <c r="C58" s="67"/>
      <c r="D58" s="67"/>
      <c r="E58" s="59"/>
      <c r="F58" s="59"/>
      <c r="G58" s="17"/>
      <c r="H58" s="58"/>
      <c r="I58" s="50"/>
      <c r="J58" s="50"/>
      <c r="K58" s="50"/>
      <c r="L58" s="50"/>
      <c r="M58" s="50"/>
      <c r="N58" s="50"/>
      <c r="O58" s="59"/>
      <c r="P58" s="60"/>
      <c r="Q58" s="17"/>
      <c r="R58" s="17"/>
      <c r="S58" s="58"/>
      <c r="T58" s="50"/>
      <c r="U58" s="50"/>
      <c r="V58" s="50"/>
      <c r="W58" s="50"/>
      <c r="X58" s="50"/>
      <c r="Y58" s="50"/>
      <c r="Z58" s="59"/>
      <c r="AA58" s="60"/>
      <c r="AB58" s="17"/>
      <c r="AC58" s="17"/>
      <c r="AD58" s="58"/>
      <c r="AE58" s="50"/>
      <c r="AF58" s="50"/>
      <c r="AG58" s="50"/>
      <c r="AH58" s="50"/>
      <c r="AI58" s="50"/>
      <c r="AJ58" s="50"/>
      <c r="AK58" s="59"/>
      <c r="AL58" s="60"/>
      <c r="AM58" s="17"/>
      <c r="AN58" s="17"/>
      <c r="AO58" s="58"/>
      <c r="AP58" s="50"/>
      <c r="AQ58" s="50"/>
      <c r="AR58" s="50"/>
      <c r="AS58" s="50"/>
      <c r="AT58" s="50"/>
      <c r="AU58" s="50"/>
      <c r="AV58" s="59"/>
      <c r="AW58" s="60"/>
      <c r="AX58" s="17"/>
      <c r="AY58" s="17"/>
      <c r="AZ58" s="58"/>
      <c r="BA58" s="50"/>
      <c r="BB58" s="50"/>
      <c r="BC58" s="50"/>
      <c r="BD58" s="50"/>
      <c r="BE58" s="50"/>
      <c r="BF58" s="50"/>
      <c r="BG58" s="59"/>
      <c r="BH58" s="60"/>
      <c r="BI58" s="17"/>
      <c r="BJ58" s="17"/>
      <c r="BK58" s="58"/>
      <c r="BL58" s="50"/>
      <c r="BM58" s="50"/>
      <c r="BN58" s="50"/>
      <c r="BO58" s="50"/>
      <c r="BP58" s="50"/>
      <c r="BQ58" s="50"/>
      <c r="BR58" s="59"/>
      <c r="BS58" s="60"/>
      <c r="BT58" s="17"/>
      <c r="BU58" s="17"/>
      <c r="BV58" s="58"/>
      <c r="BW58" s="50"/>
      <c r="BX58" s="50"/>
      <c r="BY58" s="50"/>
      <c r="BZ58" s="50"/>
      <c r="CA58" s="50"/>
      <c r="CB58" s="50"/>
      <c r="CC58" s="59"/>
      <c r="CD58" s="60"/>
      <c r="CE58" s="17"/>
      <c r="CF58" s="17"/>
      <c r="CG58" s="58"/>
      <c r="CH58" s="50"/>
      <c r="CI58" s="50"/>
      <c r="CJ58" s="50"/>
      <c r="CK58" s="50"/>
      <c r="CL58" s="50"/>
      <c r="CM58" s="50"/>
      <c r="CN58" s="59"/>
      <c r="CO58" s="60"/>
      <c r="CP58" s="17"/>
      <c r="CQ58" s="17"/>
      <c r="CR58" s="58"/>
      <c r="CS58" s="50"/>
      <c r="CT58" s="50"/>
      <c r="CU58" s="50"/>
      <c r="CV58" s="50"/>
      <c r="CW58" s="50"/>
      <c r="CX58" s="50"/>
      <c r="CY58" s="59"/>
      <c r="CZ58" s="60"/>
      <c r="DA58" s="17"/>
      <c r="DB58" s="17"/>
      <c r="DC58" s="58"/>
      <c r="DD58" s="50"/>
      <c r="DE58" s="50"/>
      <c r="DF58" s="50"/>
      <c r="DG58" s="50"/>
      <c r="DH58" s="50"/>
      <c r="DI58" s="50"/>
      <c r="DJ58" s="59"/>
      <c r="DK58" s="60"/>
      <c r="DL58" s="17"/>
      <c r="DM58" s="17"/>
      <c r="DN58" s="58"/>
      <c r="DO58" s="50"/>
      <c r="DP58" s="50"/>
      <c r="DQ58" s="50"/>
      <c r="DR58" s="50"/>
      <c r="DS58" s="50"/>
      <c r="DT58" s="50"/>
      <c r="DU58" s="59"/>
      <c r="DV58" s="60"/>
      <c r="DW58" s="17"/>
      <c r="DX58" s="17"/>
      <c r="DY58" s="58"/>
      <c r="DZ58" s="50"/>
      <c r="EA58" s="50"/>
      <c r="EB58" s="50"/>
      <c r="EC58" s="50"/>
      <c r="ED58" s="50"/>
      <c r="EE58" s="50"/>
      <c r="EF58" s="59"/>
      <c r="EG58" s="60"/>
      <c r="EH58" s="17"/>
      <c r="EI58" s="17"/>
      <c r="EJ58" s="58"/>
      <c r="EK58" s="50"/>
      <c r="EL58" s="50"/>
      <c r="EM58" s="50"/>
      <c r="EN58" s="50"/>
      <c r="EO58" s="50"/>
      <c r="EP58" s="50"/>
      <c r="EQ58" s="59"/>
      <c r="ER58" s="60"/>
      <c r="ES58" s="17"/>
      <c r="ET58" s="17"/>
      <c r="EU58" s="58"/>
      <c r="EV58" s="50"/>
      <c r="EW58" s="50"/>
      <c r="EX58" s="50"/>
      <c r="EY58" s="50"/>
      <c r="EZ58" s="50"/>
      <c r="FA58" s="50"/>
      <c r="FB58" s="59"/>
      <c r="FC58" s="60"/>
      <c r="FD58" s="17"/>
      <c r="FE58" s="17"/>
      <c r="FF58" s="58"/>
      <c r="FG58" s="50"/>
      <c r="FH58" s="50"/>
      <c r="FI58" s="50"/>
      <c r="FJ58" s="50"/>
      <c r="FK58" s="50"/>
      <c r="FL58" s="50"/>
      <c r="FM58" s="59"/>
      <c r="FN58" s="60"/>
      <c r="FO58" s="17"/>
      <c r="FP58" s="17"/>
      <c r="FQ58" s="58"/>
      <c r="FR58" s="50"/>
      <c r="FS58" s="50"/>
      <c r="FT58" s="50"/>
      <c r="FU58" s="50"/>
      <c r="FV58" s="50"/>
      <c r="FW58" s="50"/>
      <c r="FX58" s="59"/>
      <c r="FY58" s="60"/>
      <c r="FZ58" s="17"/>
      <c r="GA58" s="17"/>
      <c r="GB58" s="58"/>
      <c r="GC58" s="50"/>
      <c r="GD58" s="50"/>
      <c r="GE58" s="50"/>
      <c r="GF58" s="50"/>
      <c r="GG58" s="50"/>
      <c r="GH58" s="50"/>
      <c r="GI58" s="59"/>
      <c r="GJ58" s="60"/>
      <c r="GK58" s="17"/>
      <c r="GL58" s="17"/>
      <c r="GM58" s="58"/>
      <c r="GN58" s="50"/>
      <c r="GO58" s="50"/>
      <c r="GP58" s="50"/>
      <c r="GQ58" s="50"/>
      <c r="GR58" s="50"/>
      <c r="GS58" s="50"/>
      <c r="GT58" s="59"/>
      <c r="GU58" s="60"/>
      <c r="GV58" s="17"/>
      <c r="GW58" s="17"/>
      <c r="GX58" s="58"/>
      <c r="GY58" s="50"/>
      <c r="GZ58" s="50"/>
      <c r="HA58" s="50"/>
      <c r="HB58" s="50"/>
      <c r="HC58" s="50"/>
      <c r="HD58" s="50"/>
      <c r="HE58" s="59"/>
      <c r="HF58" s="60"/>
      <c r="HG58" s="17"/>
      <c r="HH58" s="17"/>
      <c r="HI58" s="58"/>
      <c r="HJ58" s="50"/>
      <c r="HK58" s="50"/>
      <c r="HL58" s="50"/>
      <c r="HM58" s="50"/>
      <c r="HN58" s="50"/>
      <c r="HO58" s="50"/>
      <c r="HP58" s="59"/>
      <c r="HQ58" s="60"/>
      <c r="HR58" s="17"/>
      <c r="HS58" s="17"/>
    </row>
    <row r="59" spans="1:227" x14ac:dyDescent="0.3">
      <c r="A59" s="65"/>
      <c r="B59" s="66"/>
      <c r="C59" s="67"/>
      <c r="D59" s="67"/>
      <c r="E59" s="59"/>
      <c r="F59" s="59"/>
      <c r="G59" s="17"/>
      <c r="H59" s="58"/>
      <c r="I59" s="50"/>
      <c r="J59" s="50"/>
      <c r="K59" s="50"/>
      <c r="L59" s="50"/>
      <c r="M59" s="50"/>
      <c r="N59" s="50"/>
      <c r="O59" s="59"/>
      <c r="P59" s="60"/>
      <c r="Q59" s="17"/>
      <c r="R59" s="17"/>
      <c r="S59" s="58"/>
      <c r="T59" s="50"/>
      <c r="U59" s="50"/>
      <c r="V59" s="50"/>
      <c r="W59" s="50"/>
      <c r="X59" s="50"/>
      <c r="Y59" s="50"/>
      <c r="Z59" s="59"/>
      <c r="AA59" s="60"/>
      <c r="AB59" s="17"/>
      <c r="AC59" s="17"/>
      <c r="AD59" s="58"/>
      <c r="AE59" s="50"/>
      <c r="AF59" s="50"/>
      <c r="AG59" s="50"/>
      <c r="AH59" s="50"/>
      <c r="AI59" s="50"/>
      <c r="AJ59" s="50"/>
      <c r="AK59" s="59"/>
      <c r="AL59" s="60"/>
      <c r="AM59" s="17"/>
      <c r="AN59" s="17"/>
      <c r="AO59" s="58"/>
      <c r="AP59" s="50"/>
      <c r="AQ59" s="50"/>
      <c r="AR59" s="50"/>
      <c r="AS59" s="50"/>
      <c r="AT59" s="50"/>
      <c r="AU59" s="50"/>
      <c r="AV59" s="59"/>
      <c r="AW59" s="60"/>
      <c r="AX59" s="17"/>
      <c r="AY59" s="17"/>
      <c r="AZ59" s="58"/>
      <c r="BA59" s="50"/>
      <c r="BB59" s="50"/>
      <c r="BC59" s="50"/>
      <c r="BD59" s="50"/>
      <c r="BE59" s="50"/>
      <c r="BF59" s="50"/>
      <c r="BG59" s="59"/>
      <c r="BH59" s="60"/>
      <c r="BI59" s="17"/>
      <c r="BJ59" s="17"/>
      <c r="BK59" s="58"/>
      <c r="BL59" s="50"/>
      <c r="BM59" s="50"/>
      <c r="BN59" s="50"/>
      <c r="BO59" s="50"/>
      <c r="BP59" s="50"/>
      <c r="BQ59" s="50"/>
      <c r="BR59" s="59"/>
      <c r="BS59" s="60"/>
      <c r="BT59" s="17"/>
      <c r="BU59" s="17"/>
      <c r="BV59" s="58"/>
      <c r="BW59" s="50"/>
      <c r="BX59" s="50"/>
      <c r="BY59" s="50"/>
      <c r="BZ59" s="50"/>
      <c r="CA59" s="50"/>
      <c r="CB59" s="50"/>
      <c r="CC59" s="59"/>
      <c r="CD59" s="60"/>
      <c r="CE59" s="17"/>
      <c r="CF59" s="17"/>
      <c r="CG59" s="58"/>
      <c r="CH59" s="50"/>
      <c r="CI59" s="50"/>
      <c r="CJ59" s="50"/>
      <c r="CK59" s="50"/>
      <c r="CL59" s="50"/>
      <c r="CM59" s="50"/>
      <c r="CN59" s="59"/>
      <c r="CO59" s="60"/>
      <c r="CP59" s="17"/>
      <c r="CQ59" s="17"/>
      <c r="CR59" s="58"/>
      <c r="CS59" s="50"/>
      <c r="CT59" s="50"/>
      <c r="CU59" s="50"/>
      <c r="CV59" s="50"/>
      <c r="CW59" s="50"/>
      <c r="CX59" s="50"/>
      <c r="CY59" s="59"/>
      <c r="CZ59" s="60"/>
      <c r="DA59" s="17"/>
      <c r="DB59" s="17"/>
      <c r="DC59" s="58"/>
      <c r="DD59" s="50"/>
      <c r="DE59" s="50"/>
      <c r="DF59" s="50"/>
      <c r="DG59" s="50"/>
      <c r="DH59" s="50"/>
      <c r="DI59" s="50"/>
      <c r="DJ59" s="59"/>
      <c r="DK59" s="60"/>
      <c r="DL59" s="17"/>
      <c r="DM59" s="17"/>
      <c r="DN59" s="58"/>
      <c r="DO59" s="50"/>
      <c r="DP59" s="50"/>
      <c r="DQ59" s="50"/>
      <c r="DR59" s="50"/>
      <c r="DS59" s="50"/>
      <c r="DT59" s="50"/>
      <c r="DU59" s="59"/>
      <c r="DV59" s="60"/>
      <c r="DW59" s="17"/>
      <c r="DX59" s="17"/>
      <c r="DY59" s="58"/>
      <c r="DZ59" s="50"/>
      <c r="EA59" s="50"/>
      <c r="EB59" s="50"/>
      <c r="EC59" s="50"/>
      <c r="ED59" s="50"/>
      <c r="EE59" s="50"/>
      <c r="EF59" s="59"/>
      <c r="EG59" s="60"/>
      <c r="EH59" s="17"/>
      <c r="EI59" s="17"/>
      <c r="EJ59" s="58"/>
      <c r="EK59" s="50"/>
      <c r="EL59" s="50"/>
      <c r="EM59" s="50"/>
      <c r="EN59" s="50"/>
      <c r="EO59" s="50"/>
      <c r="EP59" s="50"/>
      <c r="EQ59" s="59"/>
      <c r="ER59" s="60"/>
      <c r="ES59" s="17"/>
      <c r="ET59" s="17"/>
      <c r="EU59" s="58"/>
      <c r="EV59" s="50"/>
      <c r="EW59" s="50"/>
      <c r="EX59" s="50"/>
      <c r="EY59" s="50"/>
      <c r="EZ59" s="50"/>
      <c r="FA59" s="50"/>
      <c r="FB59" s="59"/>
      <c r="FC59" s="60"/>
      <c r="FD59" s="17"/>
      <c r="FE59" s="17"/>
      <c r="FF59" s="58"/>
      <c r="FG59" s="50"/>
      <c r="FH59" s="50"/>
      <c r="FI59" s="50"/>
      <c r="FJ59" s="50"/>
      <c r="FK59" s="50"/>
      <c r="FL59" s="50"/>
      <c r="FM59" s="59"/>
      <c r="FN59" s="60"/>
      <c r="FO59" s="17"/>
      <c r="FP59" s="17"/>
      <c r="FQ59" s="58"/>
      <c r="FR59" s="50"/>
      <c r="FS59" s="50"/>
      <c r="FT59" s="50"/>
      <c r="FU59" s="50"/>
      <c r="FV59" s="50"/>
      <c r="FW59" s="50"/>
      <c r="FX59" s="59"/>
      <c r="FY59" s="60"/>
      <c r="FZ59" s="17"/>
      <c r="GA59" s="17"/>
      <c r="GB59" s="58"/>
      <c r="GC59" s="50"/>
      <c r="GD59" s="50"/>
      <c r="GE59" s="50"/>
      <c r="GF59" s="50"/>
      <c r="GG59" s="50"/>
      <c r="GH59" s="50"/>
      <c r="GI59" s="59"/>
      <c r="GJ59" s="60"/>
      <c r="GK59" s="17"/>
      <c r="GL59" s="17"/>
      <c r="GM59" s="58"/>
      <c r="GN59" s="50"/>
      <c r="GO59" s="50"/>
      <c r="GP59" s="50"/>
      <c r="GQ59" s="50"/>
      <c r="GR59" s="50"/>
      <c r="GS59" s="50"/>
      <c r="GT59" s="59"/>
      <c r="GU59" s="60"/>
      <c r="GV59" s="17"/>
      <c r="GW59" s="17"/>
      <c r="GX59" s="58"/>
      <c r="GY59" s="50"/>
      <c r="GZ59" s="50"/>
      <c r="HA59" s="50"/>
      <c r="HB59" s="50"/>
      <c r="HC59" s="50"/>
      <c r="HD59" s="50"/>
      <c r="HE59" s="59"/>
      <c r="HF59" s="60"/>
      <c r="HG59" s="17"/>
      <c r="HH59" s="17"/>
      <c r="HI59" s="58"/>
      <c r="HJ59" s="50"/>
      <c r="HK59" s="50"/>
      <c r="HL59" s="50"/>
      <c r="HM59" s="50"/>
      <c r="HN59" s="50"/>
      <c r="HO59" s="50"/>
      <c r="HP59" s="59"/>
      <c r="HQ59" s="60"/>
      <c r="HR59" s="17"/>
      <c r="HS59" s="17"/>
    </row>
    <row r="60" spans="1:227" x14ac:dyDescent="0.3">
      <c r="A60" s="65"/>
      <c r="B60" s="66"/>
      <c r="C60" s="67"/>
      <c r="D60" s="67"/>
      <c r="E60" s="59"/>
      <c r="F60" s="59"/>
      <c r="G60" s="17"/>
      <c r="H60" s="58"/>
      <c r="I60" s="50"/>
      <c r="J60" s="50"/>
      <c r="K60" s="50"/>
      <c r="L60" s="50"/>
      <c r="M60" s="50"/>
      <c r="N60" s="50"/>
      <c r="O60" s="59"/>
      <c r="P60" s="60"/>
      <c r="Q60" s="17"/>
      <c r="R60" s="17"/>
      <c r="S60" s="58"/>
      <c r="T60" s="50"/>
      <c r="U60" s="50"/>
      <c r="V60" s="50"/>
      <c r="W60" s="50"/>
      <c r="X60" s="50"/>
      <c r="Y60" s="50"/>
      <c r="Z60" s="59"/>
      <c r="AA60" s="60"/>
      <c r="AB60" s="17"/>
      <c r="AC60" s="17"/>
      <c r="AD60" s="58"/>
      <c r="AE60" s="50"/>
      <c r="AF60" s="50"/>
      <c r="AG60" s="50"/>
      <c r="AH60" s="50"/>
      <c r="AI60" s="50"/>
      <c r="AJ60" s="50"/>
      <c r="AK60" s="59"/>
      <c r="AL60" s="60"/>
      <c r="AM60" s="17"/>
      <c r="AN60" s="17"/>
      <c r="AO60" s="58"/>
      <c r="AP60" s="50"/>
      <c r="AQ60" s="50"/>
      <c r="AR60" s="50"/>
      <c r="AS60" s="50"/>
      <c r="AT60" s="50"/>
      <c r="AU60" s="50"/>
      <c r="AV60" s="59"/>
      <c r="AW60" s="60"/>
      <c r="AX60" s="17"/>
      <c r="AY60" s="17"/>
      <c r="AZ60" s="58"/>
      <c r="BA60" s="50"/>
      <c r="BB60" s="50"/>
      <c r="BC60" s="50"/>
      <c r="BD60" s="50"/>
      <c r="BE60" s="50"/>
      <c r="BF60" s="50"/>
      <c r="BG60" s="59"/>
      <c r="BH60" s="60"/>
      <c r="BI60" s="17"/>
      <c r="BJ60" s="17"/>
      <c r="BK60" s="58"/>
      <c r="BL60" s="50"/>
      <c r="BM60" s="50"/>
      <c r="BN60" s="50"/>
      <c r="BO60" s="50"/>
      <c r="BP60" s="50"/>
      <c r="BQ60" s="50"/>
      <c r="BR60" s="59"/>
      <c r="BS60" s="60"/>
      <c r="BT60" s="17"/>
      <c r="BU60" s="17"/>
      <c r="BV60" s="58"/>
      <c r="BW60" s="50"/>
      <c r="BX60" s="50"/>
      <c r="BY60" s="50"/>
      <c r="BZ60" s="50"/>
      <c r="CA60" s="50"/>
      <c r="CB60" s="50"/>
      <c r="CC60" s="59"/>
      <c r="CD60" s="60"/>
      <c r="CE60" s="17"/>
      <c r="CF60" s="17"/>
      <c r="CG60" s="58"/>
      <c r="CH60" s="50"/>
      <c r="CI60" s="50"/>
      <c r="CJ60" s="50"/>
      <c r="CK60" s="50"/>
      <c r="CL60" s="50"/>
      <c r="CM60" s="50"/>
      <c r="CN60" s="59"/>
      <c r="CO60" s="60"/>
      <c r="CP60" s="17"/>
      <c r="CQ60" s="17"/>
      <c r="CR60" s="58"/>
      <c r="CS60" s="50"/>
      <c r="CT60" s="50"/>
      <c r="CU60" s="50"/>
      <c r="CV60" s="50"/>
      <c r="CW60" s="50"/>
      <c r="CX60" s="50"/>
      <c r="CY60" s="59"/>
      <c r="CZ60" s="60"/>
      <c r="DA60" s="17"/>
      <c r="DB60" s="17"/>
      <c r="DC60" s="58"/>
      <c r="DD60" s="50"/>
      <c r="DE60" s="50"/>
      <c r="DF60" s="50"/>
      <c r="DG60" s="50"/>
      <c r="DH60" s="50"/>
      <c r="DI60" s="50"/>
      <c r="DJ60" s="59"/>
      <c r="DK60" s="60"/>
      <c r="DL60" s="17"/>
      <c r="DM60" s="17"/>
      <c r="DN60" s="58"/>
      <c r="DO60" s="50"/>
      <c r="DP60" s="50"/>
      <c r="DQ60" s="50"/>
      <c r="DR60" s="50"/>
      <c r="DS60" s="50"/>
      <c r="DT60" s="50"/>
      <c r="DU60" s="59"/>
      <c r="DV60" s="60"/>
      <c r="DW60" s="17"/>
      <c r="DX60" s="17"/>
      <c r="DY60" s="58"/>
      <c r="DZ60" s="50"/>
      <c r="EA60" s="50"/>
      <c r="EB60" s="50"/>
      <c r="EC60" s="50"/>
      <c r="ED60" s="50"/>
      <c r="EE60" s="50"/>
      <c r="EF60" s="59"/>
      <c r="EG60" s="60"/>
      <c r="EH60" s="17"/>
      <c r="EI60" s="17"/>
      <c r="EJ60" s="58"/>
      <c r="EK60" s="50"/>
      <c r="EL60" s="50"/>
      <c r="EM60" s="50"/>
      <c r="EN60" s="50"/>
      <c r="EO60" s="50"/>
      <c r="EP60" s="50"/>
      <c r="EQ60" s="59"/>
      <c r="ER60" s="60"/>
      <c r="ES60" s="17"/>
      <c r="ET60" s="17"/>
      <c r="EU60" s="58"/>
      <c r="EV60" s="50"/>
      <c r="EW60" s="50"/>
      <c r="EX60" s="50"/>
      <c r="EY60" s="50"/>
      <c r="EZ60" s="50"/>
      <c r="FA60" s="50"/>
      <c r="FB60" s="59"/>
      <c r="FC60" s="60"/>
      <c r="FD60" s="17"/>
      <c r="FE60" s="17"/>
      <c r="FF60" s="58"/>
      <c r="FG60" s="50"/>
      <c r="FH60" s="50"/>
      <c r="FI60" s="50"/>
      <c r="FJ60" s="50"/>
      <c r="FK60" s="50"/>
      <c r="FL60" s="50"/>
      <c r="FM60" s="59"/>
      <c r="FN60" s="60"/>
      <c r="FO60" s="17"/>
      <c r="FP60" s="17"/>
      <c r="FQ60" s="58"/>
      <c r="FR60" s="50"/>
      <c r="FS60" s="50"/>
      <c r="FT60" s="50"/>
      <c r="FU60" s="50"/>
      <c r="FV60" s="50"/>
      <c r="FW60" s="50"/>
      <c r="FX60" s="59"/>
      <c r="FY60" s="60"/>
      <c r="FZ60" s="17"/>
      <c r="GA60" s="17"/>
      <c r="GB60" s="58"/>
      <c r="GC60" s="50"/>
      <c r="GD60" s="50"/>
      <c r="GE60" s="50"/>
      <c r="GF60" s="50"/>
      <c r="GG60" s="50"/>
      <c r="GH60" s="50"/>
      <c r="GI60" s="59"/>
      <c r="GJ60" s="60"/>
      <c r="GK60" s="17"/>
      <c r="GL60" s="17"/>
      <c r="GM60" s="58"/>
      <c r="GN60" s="50"/>
      <c r="GO60" s="50"/>
      <c r="GP60" s="50"/>
      <c r="GQ60" s="50"/>
      <c r="GR60" s="50"/>
      <c r="GS60" s="50"/>
      <c r="GT60" s="59"/>
      <c r="GU60" s="60"/>
      <c r="GV60" s="17"/>
      <c r="GW60" s="17"/>
      <c r="GX60" s="58"/>
      <c r="GY60" s="50"/>
      <c r="GZ60" s="50"/>
      <c r="HA60" s="50"/>
      <c r="HB60" s="50"/>
      <c r="HC60" s="50"/>
      <c r="HD60" s="50"/>
      <c r="HE60" s="59"/>
      <c r="HF60" s="60"/>
      <c r="HG60" s="17"/>
      <c r="HH60" s="17"/>
      <c r="HI60" s="58"/>
      <c r="HJ60" s="50"/>
      <c r="HK60" s="50"/>
      <c r="HL60" s="50"/>
      <c r="HM60" s="50"/>
      <c r="HN60" s="50"/>
      <c r="HO60" s="50"/>
      <c r="HP60" s="59"/>
      <c r="HQ60" s="60"/>
      <c r="HR60" s="17"/>
      <c r="HS60" s="17"/>
    </row>
    <row r="61" spans="1:227" x14ac:dyDescent="0.3">
      <c r="A61" s="65"/>
      <c r="B61" s="69"/>
      <c r="C61" s="67"/>
      <c r="D61" s="67"/>
      <c r="E61" s="59"/>
      <c r="F61" s="59"/>
      <c r="G61" s="17"/>
      <c r="H61" s="58"/>
      <c r="I61" s="50"/>
      <c r="J61" s="50"/>
      <c r="K61" s="50"/>
      <c r="L61" s="50"/>
      <c r="M61" s="50"/>
      <c r="N61" s="50"/>
      <c r="O61" s="59"/>
      <c r="P61" s="60"/>
      <c r="Q61" s="17"/>
      <c r="R61" s="17"/>
      <c r="S61" s="58"/>
      <c r="T61" s="50"/>
      <c r="U61" s="50"/>
      <c r="V61" s="50"/>
      <c r="W61" s="50"/>
      <c r="X61" s="50"/>
      <c r="Y61" s="50"/>
      <c r="Z61" s="59"/>
      <c r="AA61" s="60"/>
      <c r="AB61" s="17"/>
      <c r="AC61" s="17"/>
      <c r="AD61" s="58"/>
      <c r="AE61" s="50"/>
      <c r="AF61" s="50"/>
      <c r="AG61" s="50"/>
      <c r="AH61" s="50"/>
      <c r="AI61" s="50"/>
      <c r="AJ61" s="50"/>
      <c r="AK61" s="59"/>
      <c r="AL61" s="60"/>
      <c r="AM61" s="17"/>
      <c r="AN61" s="17"/>
      <c r="AO61" s="58"/>
      <c r="AP61" s="50"/>
      <c r="AQ61" s="50"/>
      <c r="AR61" s="50"/>
      <c r="AS61" s="50"/>
      <c r="AT61" s="50"/>
      <c r="AU61" s="50"/>
      <c r="AV61" s="59"/>
      <c r="AW61" s="60"/>
      <c r="AX61" s="17"/>
      <c r="AY61" s="17"/>
      <c r="AZ61" s="58"/>
      <c r="BA61" s="50"/>
      <c r="BB61" s="50"/>
      <c r="BC61" s="50"/>
      <c r="BD61" s="50"/>
      <c r="BE61" s="50"/>
      <c r="BF61" s="50"/>
      <c r="BG61" s="59"/>
      <c r="BH61" s="60"/>
      <c r="BI61" s="17"/>
      <c r="BJ61" s="17"/>
      <c r="BK61" s="58"/>
      <c r="BL61" s="50"/>
      <c r="BM61" s="50"/>
      <c r="BN61" s="50"/>
      <c r="BO61" s="50"/>
      <c r="BP61" s="50"/>
      <c r="BQ61" s="50"/>
      <c r="BR61" s="59"/>
      <c r="BS61" s="60"/>
      <c r="BT61" s="17"/>
      <c r="BU61" s="17"/>
      <c r="BV61" s="58"/>
      <c r="BW61" s="50"/>
      <c r="BX61" s="50"/>
      <c r="BY61" s="50"/>
      <c r="BZ61" s="50"/>
      <c r="CA61" s="50"/>
      <c r="CB61" s="50"/>
      <c r="CC61" s="59"/>
      <c r="CD61" s="60"/>
      <c r="CE61" s="17"/>
      <c r="CF61" s="17"/>
      <c r="CG61" s="58"/>
      <c r="CH61" s="50"/>
      <c r="CI61" s="50"/>
      <c r="CJ61" s="50"/>
      <c r="CK61" s="50"/>
      <c r="CL61" s="50"/>
      <c r="CM61" s="50"/>
      <c r="CN61" s="59"/>
      <c r="CO61" s="60"/>
      <c r="CP61" s="17"/>
      <c r="CQ61" s="17"/>
      <c r="CR61" s="58"/>
      <c r="CS61" s="50"/>
      <c r="CT61" s="50"/>
      <c r="CU61" s="50"/>
      <c r="CV61" s="50"/>
      <c r="CW61" s="50"/>
      <c r="CX61" s="50"/>
      <c r="CY61" s="59"/>
      <c r="CZ61" s="60"/>
      <c r="DA61" s="17"/>
      <c r="DB61" s="17"/>
      <c r="DC61" s="58"/>
      <c r="DD61" s="50"/>
      <c r="DE61" s="50"/>
      <c r="DF61" s="50"/>
      <c r="DG61" s="50"/>
      <c r="DH61" s="50"/>
      <c r="DI61" s="50"/>
      <c r="DJ61" s="59"/>
      <c r="DK61" s="60"/>
      <c r="DL61" s="17"/>
      <c r="DM61" s="17"/>
      <c r="DN61" s="58"/>
      <c r="DO61" s="50"/>
      <c r="DP61" s="50"/>
      <c r="DQ61" s="50"/>
      <c r="DR61" s="50"/>
      <c r="DS61" s="50"/>
      <c r="DT61" s="50"/>
      <c r="DU61" s="59"/>
      <c r="DV61" s="60"/>
      <c r="DW61" s="17"/>
      <c r="DX61" s="17"/>
      <c r="DY61" s="58"/>
      <c r="DZ61" s="50"/>
      <c r="EA61" s="50"/>
      <c r="EB61" s="50"/>
      <c r="EC61" s="50"/>
      <c r="ED61" s="50"/>
      <c r="EE61" s="50"/>
      <c r="EF61" s="59"/>
      <c r="EG61" s="60"/>
      <c r="EH61" s="17"/>
      <c r="EI61" s="17"/>
      <c r="EJ61" s="58"/>
      <c r="EK61" s="50"/>
      <c r="EL61" s="50"/>
      <c r="EM61" s="50"/>
      <c r="EN61" s="50"/>
      <c r="EO61" s="50"/>
      <c r="EP61" s="50"/>
      <c r="EQ61" s="59"/>
      <c r="ER61" s="60"/>
      <c r="ES61" s="17"/>
      <c r="ET61" s="17"/>
      <c r="EU61" s="58"/>
      <c r="EV61" s="50"/>
      <c r="EW61" s="50"/>
      <c r="EX61" s="50"/>
      <c r="EY61" s="50"/>
      <c r="EZ61" s="50"/>
      <c r="FA61" s="50"/>
      <c r="FB61" s="59"/>
      <c r="FC61" s="60"/>
      <c r="FD61" s="17"/>
      <c r="FE61" s="17"/>
      <c r="FF61" s="58"/>
      <c r="FG61" s="50"/>
      <c r="FH61" s="50"/>
      <c r="FI61" s="50"/>
      <c r="FJ61" s="50"/>
      <c r="FK61" s="50"/>
      <c r="FL61" s="50"/>
      <c r="FM61" s="59"/>
      <c r="FN61" s="60"/>
      <c r="FO61" s="17"/>
      <c r="FP61" s="17"/>
      <c r="FQ61" s="58"/>
      <c r="FR61" s="50"/>
      <c r="FS61" s="50"/>
      <c r="FT61" s="50"/>
      <c r="FU61" s="50"/>
      <c r="FV61" s="50"/>
      <c r="FW61" s="50"/>
      <c r="FX61" s="59"/>
      <c r="FY61" s="60"/>
      <c r="FZ61" s="17"/>
      <c r="GA61" s="17"/>
      <c r="GB61" s="58"/>
      <c r="GC61" s="50"/>
      <c r="GD61" s="50"/>
      <c r="GE61" s="50"/>
      <c r="GF61" s="50"/>
      <c r="GG61" s="50"/>
      <c r="GH61" s="50"/>
      <c r="GI61" s="59"/>
      <c r="GJ61" s="60"/>
      <c r="GK61" s="17"/>
      <c r="GL61" s="17"/>
      <c r="GM61" s="58"/>
      <c r="GN61" s="50"/>
      <c r="GO61" s="50"/>
      <c r="GP61" s="50"/>
      <c r="GQ61" s="50"/>
      <c r="GR61" s="50"/>
      <c r="GS61" s="50"/>
      <c r="GT61" s="59"/>
      <c r="GU61" s="60"/>
      <c r="GV61" s="17"/>
      <c r="GW61" s="17"/>
      <c r="GX61" s="58"/>
      <c r="GY61" s="50"/>
      <c r="GZ61" s="50"/>
      <c r="HA61" s="50"/>
      <c r="HB61" s="50"/>
      <c r="HC61" s="50"/>
      <c r="HD61" s="50"/>
      <c r="HE61" s="59"/>
      <c r="HF61" s="60"/>
      <c r="HG61" s="17"/>
      <c r="HH61" s="17"/>
      <c r="HI61" s="58"/>
      <c r="HJ61" s="50"/>
      <c r="HK61" s="50"/>
      <c r="HL61" s="50"/>
      <c r="HM61" s="50"/>
      <c r="HN61" s="50"/>
      <c r="HO61" s="50"/>
      <c r="HP61" s="59"/>
      <c r="HQ61" s="60"/>
      <c r="HR61" s="17"/>
      <c r="HS61" s="17"/>
    </row>
    <row r="62" spans="1:227" x14ac:dyDescent="0.3">
      <c r="A62" s="65"/>
      <c r="B62" s="69"/>
      <c r="C62" s="67"/>
      <c r="D62" s="67"/>
      <c r="E62" s="59"/>
      <c r="F62" s="59"/>
      <c r="G62" s="17"/>
      <c r="H62" s="58"/>
      <c r="I62" s="50"/>
      <c r="J62" s="50"/>
      <c r="K62" s="50"/>
      <c r="L62" s="50"/>
      <c r="M62" s="50"/>
      <c r="N62" s="50"/>
      <c r="O62" s="59"/>
      <c r="P62" s="60"/>
      <c r="Q62" s="17"/>
      <c r="R62" s="17"/>
      <c r="S62" s="58"/>
      <c r="T62" s="50"/>
      <c r="U62" s="50"/>
      <c r="V62" s="50"/>
      <c r="W62" s="50"/>
      <c r="X62" s="50"/>
      <c r="Y62" s="50"/>
      <c r="Z62" s="59"/>
      <c r="AA62" s="60"/>
      <c r="AB62" s="17"/>
      <c r="AC62" s="17"/>
      <c r="AD62" s="58"/>
      <c r="AE62" s="50"/>
      <c r="AF62" s="50"/>
      <c r="AG62" s="50"/>
      <c r="AH62" s="50"/>
      <c r="AI62" s="50"/>
      <c r="AJ62" s="50"/>
      <c r="AK62" s="59"/>
      <c r="AL62" s="60"/>
      <c r="AM62" s="17"/>
      <c r="AN62" s="17"/>
      <c r="AO62" s="58"/>
      <c r="AP62" s="50"/>
      <c r="AQ62" s="50"/>
      <c r="AR62" s="50"/>
      <c r="AS62" s="50"/>
      <c r="AT62" s="50"/>
      <c r="AU62" s="50"/>
      <c r="AV62" s="59"/>
      <c r="AW62" s="60"/>
      <c r="AX62" s="17"/>
      <c r="AY62" s="17"/>
      <c r="AZ62" s="58"/>
      <c r="BA62" s="50"/>
      <c r="BB62" s="50"/>
      <c r="BC62" s="50"/>
      <c r="BD62" s="50"/>
      <c r="BE62" s="50"/>
      <c r="BF62" s="50"/>
      <c r="BG62" s="59"/>
      <c r="BH62" s="60"/>
      <c r="BI62" s="17"/>
      <c r="BJ62" s="17"/>
      <c r="BK62" s="58"/>
      <c r="BL62" s="50"/>
      <c r="BM62" s="50"/>
      <c r="BN62" s="50"/>
      <c r="BO62" s="50"/>
      <c r="BP62" s="50"/>
      <c r="BQ62" s="50"/>
      <c r="BR62" s="59"/>
      <c r="BS62" s="60"/>
      <c r="BT62" s="17"/>
      <c r="BU62" s="17"/>
      <c r="BV62" s="58"/>
      <c r="BW62" s="50"/>
      <c r="BX62" s="50"/>
      <c r="BY62" s="50"/>
      <c r="BZ62" s="50"/>
      <c r="CA62" s="50"/>
      <c r="CB62" s="50"/>
      <c r="CC62" s="59"/>
      <c r="CD62" s="60"/>
      <c r="CE62" s="17"/>
      <c r="CF62" s="17"/>
      <c r="CG62" s="58"/>
      <c r="CH62" s="50"/>
      <c r="CI62" s="50"/>
      <c r="CJ62" s="50"/>
      <c r="CK62" s="50"/>
      <c r="CL62" s="50"/>
      <c r="CM62" s="50"/>
      <c r="CN62" s="59"/>
      <c r="CO62" s="60"/>
      <c r="CP62" s="17"/>
      <c r="CQ62" s="17"/>
      <c r="CR62" s="58"/>
      <c r="CS62" s="50"/>
      <c r="CT62" s="50"/>
      <c r="CU62" s="50"/>
      <c r="CV62" s="50"/>
      <c r="CW62" s="50"/>
      <c r="CX62" s="50"/>
      <c r="CY62" s="59"/>
      <c r="CZ62" s="60"/>
      <c r="DA62" s="17"/>
      <c r="DB62" s="17"/>
      <c r="DC62" s="58"/>
      <c r="DD62" s="50"/>
      <c r="DE62" s="50"/>
      <c r="DF62" s="50"/>
      <c r="DG62" s="50"/>
      <c r="DH62" s="50"/>
      <c r="DI62" s="50"/>
      <c r="DJ62" s="59"/>
      <c r="DK62" s="60"/>
      <c r="DL62" s="17"/>
      <c r="DM62" s="17"/>
      <c r="DN62" s="58"/>
      <c r="DO62" s="50"/>
      <c r="DP62" s="50"/>
      <c r="DQ62" s="50"/>
      <c r="DR62" s="50"/>
      <c r="DS62" s="50"/>
      <c r="DT62" s="50"/>
      <c r="DU62" s="59"/>
      <c r="DV62" s="60"/>
      <c r="DW62" s="17"/>
      <c r="DX62" s="17"/>
      <c r="DY62" s="58"/>
      <c r="DZ62" s="50"/>
      <c r="EA62" s="50"/>
      <c r="EB62" s="50"/>
      <c r="EC62" s="50"/>
      <c r="ED62" s="50"/>
      <c r="EE62" s="50"/>
      <c r="EF62" s="59"/>
      <c r="EG62" s="60"/>
      <c r="EH62" s="17"/>
      <c r="EI62" s="17"/>
      <c r="EJ62" s="58"/>
      <c r="EK62" s="50"/>
      <c r="EL62" s="50"/>
      <c r="EM62" s="50"/>
      <c r="EN62" s="50"/>
      <c r="EO62" s="50"/>
      <c r="EP62" s="50"/>
      <c r="EQ62" s="59"/>
      <c r="ER62" s="60"/>
      <c r="ES62" s="17"/>
      <c r="ET62" s="17"/>
      <c r="EU62" s="58"/>
      <c r="EV62" s="50"/>
      <c r="EW62" s="50"/>
      <c r="EX62" s="50"/>
      <c r="EY62" s="50"/>
      <c r="EZ62" s="50"/>
      <c r="FA62" s="50"/>
      <c r="FB62" s="59"/>
      <c r="FC62" s="60"/>
      <c r="FD62" s="17"/>
      <c r="FE62" s="17"/>
      <c r="FF62" s="58"/>
      <c r="FG62" s="50"/>
      <c r="FH62" s="50"/>
      <c r="FI62" s="50"/>
      <c r="FJ62" s="50"/>
      <c r="FK62" s="50"/>
      <c r="FL62" s="50"/>
      <c r="FM62" s="59"/>
      <c r="FN62" s="60"/>
      <c r="FO62" s="17"/>
      <c r="FP62" s="17"/>
      <c r="FQ62" s="58"/>
      <c r="FR62" s="50"/>
      <c r="FS62" s="50"/>
      <c r="FT62" s="50"/>
      <c r="FU62" s="50"/>
      <c r="FV62" s="50"/>
      <c r="FW62" s="50"/>
      <c r="FX62" s="59"/>
      <c r="FY62" s="60"/>
      <c r="FZ62" s="17"/>
      <c r="GA62" s="17"/>
      <c r="GB62" s="58"/>
      <c r="GC62" s="50"/>
      <c r="GD62" s="50"/>
      <c r="GE62" s="50"/>
      <c r="GF62" s="50"/>
      <c r="GG62" s="50"/>
      <c r="GH62" s="50"/>
      <c r="GI62" s="59"/>
      <c r="GJ62" s="60"/>
      <c r="GK62" s="17"/>
      <c r="GL62" s="17"/>
      <c r="GM62" s="58"/>
      <c r="GN62" s="50"/>
      <c r="GO62" s="50"/>
      <c r="GP62" s="50"/>
      <c r="GQ62" s="50"/>
      <c r="GR62" s="50"/>
      <c r="GS62" s="50"/>
      <c r="GT62" s="59"/>
      <c r="GU62" s="60"/>
      <c r="GV62" s="17"/>
      <c r="GW62" s="17"/>
      <c r="GX62" s="58"/>
      <c r="GY62" s="50"/>
      <c r="GZ62" s="50"/>
      <c r="HA62" s="50"/>
      <c r="HB62" s="50"/>
      <c r="HC62" s="50"/>
      <c r="HD62" s="50"/>
      <c r="HE62" s="59"/>
      <c r="HF62" s="60"/>
      <c r="HG62" s="17"/>
      <c r="HH62" s="17"/>
      <c r="HI62" s="58"/>
      <c r="HJ62" s="50"/>
      <c r="HK62" s="50"/>
      <c r="HL62" s="50"/>
      <c r="HM62" s="50"/>
      <c r="HN62" s="50"/>
      <c r="HO62" s="50"/>
      <c r="HP62" s="59"/>
      <c r="HQ62" s="60"/>
      <c r="HR62" s="17"/>
      <c r="HS62" s="17"/>
    </row>
    <row r="63" spans="1:227" x14ac:dyDescent="0.3">
      <c r="A63" s="65"/>
      <c r="B63" s="66"/>
      <c r="C63" s="67"/>
      <c r="D63" s="67"/>
      <c r="E63" s="59"/>
      <c r="F63" s="59"/>
      <c r="G63" s="17"/>
      <c r="H63" s="58"/>
      <c r="I63" s="50"/>
      <c r="J63" s="50"/>
      <c r="K63" s="50"/>
      <c r="L63" s="50"/>
      <c r="M63" s="50"/>
      <c r="N63" s="50"/>
      <c r="O63" s="59"/>
      <c r="P63" s="60"/>
      <c r="Q63" s="17"/>
      <c r="R63" s="17"/>
      <c r="S63" s="58"/>
      <c r="T63" s="50"/>
      <c r="U63" s="50"/>
      <c r="V63" s="50"/>
      <c r="W63" s="50"/>
      <c r="X63" s="50"/>
      <c r="Y63" s="50"/>
      <c r="Z63" s="59"/>
      <c r="AA63" s="60"/>
      <c r="AB63" s="17"/>
      <c r="AC63" s="17"/>
      <c r="AD63" s="58"/>
      <c r="AE63" s="50"/>
      <c r="AF63" s="50"/>
      <c r="AG63" s="50"/>
      <c r="AH63" s="50"/>
      <c r="AI63" s="50"/>
      <c r="AJ63" s="50"/>
      <c r="AK63" s="59"/>
      <c r="AL63" s="60"/>
      <c r="AM63" s="17"/>
      <c r="AN63" s="17"/>
      <c r="AO63" s="58"/>
      <c r="AP63" s="50"/>
      <c r="AQ63" s="50"/>
      <c r="AR63" s="50"/>
      <c r="AS63" s="50"/>
      <c r="AT63" s="50"/>
      <c r="AU63" s="50"/>
      <c r="AV63" s="59"/>
      <c r="AW63" s="60"/>
      <c r="AX63" s="17"/>
      <c r="AY63" s="17"/>
      <c r="AZ63" s="58"/>
      <c r="BA63" s="50"/>
      <c r="BB63" s="50"/>
      <c r="BC63" s="50"/>
      <c r="BD63" s="50"/>
      <c r="BE63" s="50"/>
      <c r="BF63" s="50"/>
      <c r="BG63" s="59"/>
      <c r="BH63" s="60"/>
      <c r="BI63" s="17"/>
      <c r="BJ63" s="17"/>
      <c r="BK63" s="58"/>
      <c r="BL63" s="50"/>
      <c r="BM63" s="50"/>
      <c r="BN63" s="50"/>
      <c r="BO63" s="50"/>
      <c r="BP63" s="50"/>
      <c r="BQ63" s="50"/>
      <c r="BR63" s="59"/>
      <c r="BS63" s="60"/>
      <c r="BT63" s="17"/>
      <c r="BU63" s="17"/>
      <c r="BV63" s="58"/>
      <c r="BW63" s="50"/>
      <c r="BX63" s="50"/>
      <c r="BY63" s="50"/>
      <c r="BZ63" s="50"/>
      <c r="CA63" s="50"/>
      <c r="CB63" s="50"/>
      <c r="CC63" s="59"/>
      <c r="CD63" s="60"/>
      <c r="CE63" s="17"/>
      <c r="CF63" s="17"/>
      <c r="CG63" s="58"/>
      <c r="CH63" s="50"/>
      <c r="CI63" s="50"/>
      <c r="CJ63" s="50"/>
      <c r="CK63" s="50"/>
      <c r="CL63" s="50"/>
      <c r="CM63" s="50"/>
      <c r="CN63" s="59"/>
      <c r="CO63" s="60"/>
      <c r="CP63" s="17"/>
      <c r="CQ63" s="17"/>
      <c r="CR63" s="58"/>
      <c r="CS63" s="50"/>
      <c r="CT63" s="50"/>
      <c r="CU63" s="50"/>
      <c r="CV63" s="50"/>
      <c r="CW63" s="50"/>
      <c r="CX63" s="50"/>
      <c r="CY63" s="59"/>
      <c r="CZ63" s="60"/>
      <c r="DA63" s="17"/>
      <c r="DB63" s="17"/>
      <c r="DC63" s="58"/>
      <c r="DD63" s="50"/>
      <c r="DE63" s="50"/>
      <c r="DF63" s="50"/>
      <c r="DG63" s="50"/>
      <c r="DH63" s="50"/>
      <c r="DI63" s="50"/>
      <c r="DJ63" s="59"/>
      <c r="DK63" s="60"/>
      <c r="DL63" s="17"/>
      <c r="DM63" s="17"/>
      <c r="DN63" s="58"/>
      <c r="DO63" s="50"/>
      <c r="DP63" s="50"/>
      <c r="DQ63" s="50"/>
      <c r="DR63" s="50"/>
      <c r="DS63" s="50"/>
      <c r="DT63" s="50"/>
      <c r="DU63" s="59"/>
      <c r="DV63" s="60"/>
      <c r="DW63" s="17"/>
      <c r="DX63" s="17"/>
      <c r="DY63" s="58"/>
      <c r="DZ63" s="50"/>
      <c r="EA63" s="50"/>
      <c r="EB63" s="50"/>
      <c r="EC63" s="50"/>
      <c r="ED63" s="50"/>
      <c r="EE63" s="50"/>
      <c r="EF63" s="59"/>
      <c r="EG63" s="60"/>
      <c r="EH63" s="17"/>
      <c r="EI63" s="17"/>
      <c r="EJ63" s="58"/>
      <c r="EK63" s="50"/>
      <c r="EL63" s="50"/>
      <c r="EM63" s="50"/>
      <c r="EN63" s="50"/>
      <c r="EO63" s="50"/>
      <c r="EP63" s="50"/>
      <c r="EQ63" s="59"/>
      <c r="ER63" s="60"/>
      <c r="ES63" s="17"/>
      <c r="ET63" s="17"/>
      <c r="EU63" s="58"/>
      <c r="EV63" s="50"/>
      <c r="EW63" s="50"/>
      <c r="EX63" s="50"/>
      <c r="EY63" s="50"/>
      <c r="EZ63" s="50"/>
      <c r="FA63" s="50"/>
      <c r="FB63" s="59"/>
      <c r="FC63" s="60"/>
      <c r="FD63" s="17"/>
      <c r="FE63" s="17"/>
      <c r="FF63" s="58"/>
      <c r="FG63" s="50"/>
      <c r="FH63" s="50"/>
      <c r="FI63" s="50"/>
      <c r="FJ63" s="50"/>
      <c r="FK63" s="50"/>
      <c r="FL63" s="50"/>
      <c r="FM63" s="59"/>
      <c r="FN63" s="60"/>
      <c r="FO63" s="17"/>
      <c r="FP63" s="17"/>
      <c r="FQ63" s="58"/>
      <c r="FR63" s="50"/>
      <c r="FS63" s="50"/>
      <c r="FT63" s="50"/>
      <c r="FU63" s="50"/>
      <c r="FV63" s="50"/>
      <c r="FW63" s="50"/>
      <c r="FX63" s="59"/>
      <c r="FY63" s="60"/>
      <c r="FZ63" s="17"/>
      <c r="GA63" s="17"/>
      <c r="GB63" s="58"/>
      <c r="GC63" s="50"/>
      <c r="GD63" s="50"/>
      <c r="GE63" s="50"/>
      <c r="GF63" s="50"/>
      <c r="GG63" s="50"/>
      <c r="GH63" s="50"/>
      <c r="GI63" s="59"/>
      <c r="GJ63" s="60"/>
      <c r="GK63" s="17"/>
      <c r="GL63" s="17"/>
      <c r="GM63" s="58"/>
      <c r="GN63" s="50"/>
      <c r="GO63" s="50"/>
      <c r="GP63" s="50"/>
      <c r="GQ63" s="50"/>
      <c r="GR63" s="50"/>
      <c r="GS63" s="50"/>
      <c r="GT63" s="59"/>
      <c r="GU63" s="60"/>
      <c r="GV63" s="17"/>
      <c r="GW63" s="17"/>
      <c r="GX63" s="58"/>
      <c r="GY63" s="50"/>
      <c r="GZ63" s="50"/>
      <c r="HA63" s="50"/>
      <c r="HB63" s="50"/>
      <c r="HC63" s="50"/>
      <c r="HD63" s="50"/>
      <c r="HE63" s="59"/>
      <c r="HF63" s="60"/>
      <c r="HG63" s="17"/>
      <c r="HH63" s="17"/>
      <c r="HI63" s="58"/>
      <c r="HJ63" s="50"/>
      <c r="HK63" s="50"/>
      <c r="HL63" s="50"/>
      <c r="HM63" s="50"/>
      <c r="HN63" s="50"/>
      <c r="HO63" s="50"/>
      <c r="HP63" s="59"/>
      <c r="HQ63" s="60"/>
      <c r="HR63" s="17"/>
      <c r="HS63" s="17"/>
    </row>
    <row r="64" spans="1:227" x14ac:dyDescent="0.3">
      <c r="A64" s="65"/>
      <c r="B64" s="66"/>
      <c r="C64" s="67"/>
      <c r="D64" s="67"/>
      <c r="E64" s="59"/>
      <c r="F64" s="59"/>
      <c r="G64" s="17"/>
      <c r="H64" s="58"/>
      <c r="I64" s="50"/>
      <c r="J64" s="50"/>
      <c r="K64" s="50"/>
      <c r="L64" s="50"/>
      <c r="M64" s="50"/>
      <c r="N64" s="50"/>
      <c r="O64" s="59"/>
      <c r="P64" s="60"/>
      <c r="Q64" s="17"/>
      <c r="R64" s="17"/>
      <c r="S64" s="58"/>
      <c r="T64" s="50"/>
      <c r="U64" s="50"/>
      <c r="V64" s="50"/>
      <c r="W64" s="50"/>
      <c r="X64" s="50"/>
      <c r="Y64" s="50"/>
      <c r="Z64" s="59"/>
      <c r="AA64" s="60"/>
      <c r="AB64" s="17"/>
      <c r="AC64" s="17"/>
      <c r="AD64" s="58"/>
      <c r="AE64" s="50"/>
      <c r="AF64" s="50"/>
      <c r="AG64" s="50"/>
      <c r="AH64" s="50"/>
      <c r="AI64" s="50"/>
      <c r="AJ64" s="50"/>
      <c r="AK64" s="59"/>
      <c r="AL64" s="60"/>
      <c r="AM64" s="17"/>
      <c r="AN64" s="17"/>
      <c r="AO64" s="58"/>
      <c r="AP64" s="50"/>
      <c r="AQ64" s="50"/>
      <c r="AR64" s="50"/>
      <c r="AS64" s="50"/>
      <c r="AT64" s="50"/>
      <c r="AU64" s="50"/>
      <c r="AV64" s="59"/>
      <c r="AW64" s="60"/>
      <c r="AX64" s="17"/>
      <c r="AY64" s="17"/>
      <c r="AZ64" s="58"/>
      <c r="BA64" s="50"/>
      <c r="BB64" s="50"/>
      <c r="BC64" s="50"/>
      <c r="BD64" s="50"/>
      <c r="BE64" s="50"/>
      <c r="BF64" s="50"/>
      <c r="BG64" s="59"/>
      <c r="BH64" s="60"/>
      <c r="BI64" s="17"/>
      <c r="BJ64" s="17"/>
      <c r="BK64" s="58"/>
      <c r="BL64" s="50"/>
      <c r="BM64" s="50"/>
      <c r="BN64" s="50"/>
      <c r="BO64" s="50"/>
      <c r="BP64" s="50"/>
      <c r="BQ64" s="50"/>
      <c r="BR64" s="59"/>
      <c r="BS64" s="60"/>
      <c r="BT64" s="17"/>
      <c r="BU64" s="17"/>
      <c r="BV64" s="58"/>
      <c r="BW64" s="50"/>
      <c r="BX64" s="50"/>
      <c r="BY64" s="50"/>
      <c r="BZ64" s="50"/>
      <c r="CA64" s="50"/>
      <c r="CB64" s="50"/>
      <c r="CC64" s="59"/>
      <c r="CD64" s="60"/>
      <c r="CE64" s="17"/>
      <c r="CF64" s="17"/>
      <c r="CG64" s="58"/>
      <c r="CH64" s="50"/>
      <c r="CI64" s="50"/>
      <c r="CJ64" s="50"/>
      <c r="CK64" s="50"/>
      <c r="CL64" s="50"/>
      <c r="CM64" s="50"/>
      <c r="CN64" s="59"/>
      <c r="CO64" s="60"/>
      <c r="CP64" s="17"/>
      <c r="CQ64" s="17"/>
      <c r="CR64" s="58"/>
      <c r="CS64" s="50"/>
      <c r="CT64" s="50"/>
      <c r="CU64" s="50"/>
      <c r="CV64" s="50"/>
      <c r="CW64" s="50"/>
      <c r="CX64" s="50"/>
      <c r="CY64" s="59"/>
      <c r="CZ64" s="60"/>
      <c r="DA64" s="17"/>
      <c r="DB64" s="17"/>
      <c r="DC64" s="58"/>
      <c r="DD64" s="50"/>
      <c r="DE64" s="50"/>
      <c r="DF64" s="50"/>
      <c r="DG64" s="50"/>
      <c r="DH64" s="50"/>
      <c r="DI64" s="50"/>
      <c r="DJ64" s="59"/>
      <c r="DK64" s="60"/>
      <c r="DL64" s="17"/>
      <c r="DM64" s="17"/>
      <c r="DN64" s="58"/>
      <c r="DO64" s="50"/>
      <c r="DP64" s="50"/>
      <c r="DQ64" s="50"/>
      <c r="DR64" s="50"/>
      <c r="DS64" s="50"/>
      <c r="DT64" s="50"/>
      <c r="DU64" s="59"/>
      <c r="DV64" s="60"/>
      <c r="DW64" s="17"/>
      <c r="DX64" s="17"/>
      <c r="DY64" s="58"/>
      <c r="DZ64" s="50"/>
      <c r="EA64" s="50"/>
      <c r="EB64" s="50"/>
      <c r="EC64" s="50"/>
      <c r="ED64" s="50"/>
      <c r="EE64" s="50"/>
      <c r="EF64" s="59"/>
      <c r="EG64" s="60"/>
      <c r="EH64" s="17"/>
      <c r="EI64" s="17"/>
      <c r="EJ64" s="58"/>
      <c r="EK64" s="50"/>
      <c r="EL64" s="50"/>
      <c r="EM64" s="50"/>
      <c r="EN64" s="50"/>
      <c r="EO64" s="50"/>
      <c r="EP64" s="50"/>
      <c r="EQ64" s="59"/>
      <c r="ER64" s="60"/>
      <c r="ES64" s="17"/>
      <c r="ET64" s="17"/>
      <c r="EU64" s="58"/>
      <c r="EV64" s="50"/>
      <c r="EW64" s="50"/>
      <c r="EX64" s="50"/>
      <c r="EY64" s="50"/>
      <c r="EZ64" s="50"/>
      <c r="FA64" s="50"/>
      <c r="FB64" s="59"/>
      <c r="FC64" s="60"/>
      <c r="FD64" s="17"/>
      <c r="FE64" s="17"/>
      <c r="FF64" s="58"/>
      <c r="FG64" s="50"/>
      <c r="FH64" s="50"/>
      <c r="FI64" s="50"/>
      <c r="FJ64" s="50"/>
      <c r="FK64" s="50"/>
      <c r="FL64" s="50"/>
      <c r="FM64" s="59"/>
      <c r="FN64" s="60"/>
      <c r="FO64" s="17"/>
      <c r="FP64" s="17"/>
      <c r="FQ64" s="58"/>
      <c r="FR64" s="50"/>
      <c r="FS64" s="50"/>
      <c r="FT64" s="50"/>
      <c r="FU64" s="50"/>
      <c r="FV64" s="50"/>
      <c r="FW64" s="50"/>
      <c r="FX64" s="59"/>
      <c r="FY64" s="60"/>
      <c r="FZ64" s="17"/>
      <c r="GA64" s="17"/>
      <c r="GB64" s="58"/>
      <c r="GC64" s="50"/>
      <c r="GD64" s="50"/>
      <c r="GE64" s="50"/>
      <c r="GF64" s="50"/>
      <c r="GG64" s="50"/>
      <c r="GH64" s="50"/>
      <c r="GI64" s="59"/>
      <c r="GJ64" s="60"/>
      <c r="GK64" s="17"/>
      <c r="GL64" s="17"/>
      <c r="GM64" s="58"/>
      <c r="GN64" s="50"/>
      <c r="GO64" s="50"/>
      <c r="GP64" s="50"/>
      <c r="GQ64" s="50"/>
      <c r="GR64" s="50"/>
      <c r="GS64" s="50"/>
      <c r="GT64" s="59"/>
      <c r="GU64" s="60"/>
      <c r="GV64" s="17"/>
      <c r="GW64" s="17"/>
      <c r="GX64" s="58"/>
      <c r="GY64" s="50"/>
      <c r="GZ64" s="50"/>
      <c r="HA64" s="50"/>
      <c r="HB64" s="50"/>
      <c r="HC64" s="50"/>
      <c r="HD64" s="50"/>
      <c r="HE64" s="59"/>
      <c r="HF64" s="60"/>
      <c r="HG64" s="17"/>
      <c r="HH64" s="17"/>
      <c r="HI64" s="58"/>
      <c r="HJ64" s="50"/>
      <c r="HK64" s="50"/>
      <c r="HL64" s="50"/>
      <c r="HM64" s="50"/>
      <c r="HN64" s="50"/>
      <c r="HO64" s="50"/>
      <c r="HP64" s="59"/>
      <c r="HQ64" s="60"/>
      <c r="HR64" s="17"/>
      <c r="HS64" s="17"/>
    </row>
    <row r="65" spans="1:227" x14ac:dyDescent="0.3">
      <c r="A65" s="65"/>
      <c r="B65" s="66"/>
      <c r="C65" s="67"/>
      <c r="D65" s="67"/>
      <c r="E65" s="59"/>
      <c r="F65" s="59"/>
      <c r="G65" s="17"/>
      <c r="H65" s="58"/>
      <c r="I65" s="50"/>
      <c r="J65" s="50"/>
      <c r="K65" s="50"/>
      <c r="L65" s="50"/>
      <c r="M65" s="50"/>
      <c r="N65" s="50"/>
      <c r="O65" s="59"/>
      <c r="P65" s="60"/>
      <c r="Q65" s="17"/>
      <c r="R65" s="17"/>
      <c r="S65" s="58"/>
      <c r="T65" s="50"/>
      <c r="U65" s="50"/>
      <c r="V65" s="50"/>
      <c r="W65" s="50"/>
      <c r="X65" s="50"/>
      <c r="Y65" s="50"/>
      <c r="Z65" s="59"/>
      <c r="AA65" s="60"/>
      <c r="AB65" s="17"/>
      <c r="AC65" s="17"/>
      <c r="AD65" s="58"/>
      <c r="AE65" s="50"/>
      <c r="AF65" s="50"/>
      <c r="AG65" s="50"/>
      <c r="AH65" s="50"/>
      <c r="AI65" s="50"/>
      <c r="AJ65" s="50"/>
      <c r="AK65" s="59"/>
      <c r="AL65" s="60"/>
      <c r="AM65" s="17"/>
      <c r="AN65" s="17"/>
      <c r="AO65" s="58"/>
      <c r="AP65" s="50"/>
      <c r="AQ65" s="50"/>
      <c r="AR65" s="50"/>
      <c r="AS65" s="50"/>
      <c r="AT65" s="50"/>
      <c r="AU65" s="50"/>
      <c r="AV65" s="59"/>
      <c r="AW65" s="60"/>
      <c r="AX65" s="17"/>
      <c r="AY65" s="17"/>
      <c r="AZ65" s="58"/>
      <c r="BA65" s="50"/>
      <c r="BB65" s="50"/>
      <c r="BC65" s="50"/>
      <c r="BD65" s="50"/>
      <c r="BE65" s="50"/>
      <c r="BF65" s="50"/>
      <c r="BG65" s="59"/>
      <c r="BH65" s="60"/>
      <c r="BI65" s="17"/>
      <c r="BJ65" s="17"/>
      <c r="BK65" s="58"/>
      <c r="BL65" s="50"/>
      <c r="BM65" s="50"/>
      <c r="BN65" s="50"/>
      <c r="BO65" s="50"/>
      <c r="BP65" s="50"/>
      <c r="BQ65" s="50"/>
      <c r="BR65" s="59"/>
      <c r="BS65" s="60"/>
      <c r="BT65" s="17"/>
      <c r="BU65" s="17"/>
      <c r="BV65" s="58"/>
      <c r="BW65" s="50"/>
      <c r="BX65" s="50"/>
      <c r="BY65" s="50"/>
      <c r="BZ65" s="50"/>
      <c r="CA65" s="50"/>
      <c r="CB65" s="50"/>
      <c r="CC65" s="59"/>
      <c r="CD65" s="60"/>
      <c r="CE65" s="17"/>
      <c r="CF65" s="17"/>
      <c r="CG65" s="58"/>
      <c r="CH65" s="50"/>
      <c r="CI65" s="50"/>
      <c r="CJ65" s="50"/>
      <c r="CK65" s="50"/>
      <c r="CL65" s="50"/>
      <c r="CM65" s="50"/>
      <c r="CN65" s="59"/>
      <c r="CO65" s="60"/>
      <c r="CP65" s="17"/>
      <c r="CQ65" s="17"/>
      <c r="CR65" s="58"/>
      <c r="CS65" s="50"/>
      <c r="CT65" s="50"/>
      <c r="CU65" s="50"/>
      <c r="CV65" s="50"/>
      <c r="CW65" s="50"/>
      <c r="CX65" s="50"/>
      <c r="CY65" s="59"/>
      <c r="CZ65" s="60"/>
      <c r="DA65" s="17"/>
      <c r="DB65" s="17"/>
      <c r="DC65" s="58"/>
      <c r="DD65" s="50"/>
      <c r="DE65" s="50"/>
      <c r="DF65" s="50"/>
      <c r="DG65" s="50"/>
      <c r="DH65" s="50"/>
      <c r="DI65" s="50"/>
      <c r="DJ65" s="59"/>
      <c r="DK65" s="60"/>
      <c r="DL65" s="17"/>
      <c r="DM65" s="17"/>
      <c r="DN65" s="58"/>
      <c r="DO65" s="50"/>
      <c r="DP65" s="50"/>
      <c r="DQ65" s="50"/>
      <c r="DR65" s="50"/>
      <c r="DS65" s="50"/>
      <c r="DT65" s="50"/>
      <c r="DU65" s="59"/>
      <c r="DV65" s="60"/>
      <c r="DW65" s="17"/>
      <c r="DX65" s="17"/>
      <c r="DY65" s="58"/>
      <c r="DZ65" s="50"/>
      <c r="EA65" s="50"/>
      <c r="EB65" s="50"/>
      <c r="EC65" s="50"/>
      <c r="ED65" s="50"/>
      <c r="EE65" s="50"/>
      <c r="EF65" s="59"/>
      <c r="EG65" s="60"/>
      <c r="EH65" s="17"/>
      <c r="EI65" s="17"/>
      <c r="EJ65" s="58"/>
      <c r="EK65" s="50"/>
      <c r="EL65" s="50"/>
      <c r="EM65" s="50"/>
      <c r="EN65" s="50"/>
      <c r="EO65" s="50"/>
      <c r="EP65" s="50"/>
      <c r="EQ65" s="59"/>
      <c r="ER65" s="60"/>
      <c r="ES65" s="17"/>
      <c r="ET65" s="17"/>
      <c r="EU65" s="58"/>
      <c r="EV65" s="50"/>
      <c r="EW65" s="50"/>
      <c r="EX65" s="50"/>
      <c r="EY65" s="50"/>
      <c r="EZ65" s="50"/>
      <c r="FA65" s="50"/>
      <c r="FB65" s="59"/>
      <c r="FC65" s="60"/>
      <c r="FD65" s="17"/>
      <c r="FE65" s="17"/>
      <c r="FF65" s="58"/>
      <c r="FG65" s="50"/>
      <c r="FH65" s="50"/>
      <c r="FI65" s="50"/>
      <c r="FJ65" s="50"/>
      <c r="FK65" s="50"/>
      <c r="FL65" s="50"/>
      <c r="FM65" s="59"/>
      <c r="FN65" s="60"/>
      <c r="FO65" s="17"/>
      <c r="FP65" s="17"/>
      <c r="FQ65" s="58"/>
      <c r="FR65" s="50"/>
      <c r="FS65" s="50"/>
      <c r="FT65" s="50"/>
      <c r="FU65" s="50"/>
      <c r="FV65" s="50"/>
      <c r="FW65" s="50"/>
      <c r="FX65" s="59"/>
      <c r="FY65" s="60"/>
      <c r="FZ65" s="17"/>
      <c r="GA65" s="17"/>
      <c r="GB65" s="58"/>
      <c r="GC65" s="50"/>
      <c r="GD65" s="50"/>
      <c r="GE65" s="50"/>
      <c r="GF65" s="50"/>
      <c r="GG65" s="50"/>
      <c r="GH65" s="50"/>
      <c r="GI65" s="59"/>
      <c r="GJ65" s="60"/>
      <c r="GK65" s="17"/>
      <c r="GL65" s="17"/>
      <c r="GM65" s="58"/>
      <c r="GN65" s="50"/>
      <c r="GO65" s="50"/>
      <c r="GP65" s="50"/>
      <c r="GQ65" s="50"/>
      <c r="GR65" s="50"/>
      <c r="GS65" s="50"/>
      <c r="GT65" s="59"/>
      <c r="GU65" s="60"/>
      <c r="GV65" s="17"/>
      <c r="GW65" s="17"/>
      <c r="GX65" s="58"/>
      <c r="GY65" s="50"/>
      <c r="GZ65" s="50"/>
      <c r="HA65" s="50"/>
      <c r="HB65" s="50"/>
      <c r="HC65" s="50"/>
      <c r="HD65" s="50"/>
      <c r="HE65" s="59"/>
      <c r="HF65" s="60"/>
      <c r="HG65" s="17"/>
      <c r="HH65" s="17"/>
      <c r="HI65" s="58"/>
      <c r="HJ65" s="50"/>
      <c r="HK65" s="50"/>
      <c r="HL65" s="50"/>
      <c r="HM65" s="50"/>
      <c r="HN65" s="50"/>
      <c r="HO65" s="50"/>
      <c r="HP65" s="59"/>
      <c r="HQ65" s="60"/>
      <c r="HR65" s="17"/>
      <c r="HS65" s="17"/>
    </row>
    <row r="66" spans="1:227" x14ac:dyDescent="0.3">
      <c r="A66" s="65"/>
      <c r="B66" s="69"/>
      <c r="C66" s="67"/>
      <c r="D66" s="67"/>
      <c r="E66" s="59"/>
      <c r="F66" s="59"/>
      <c r="G66" s="17"/>
      <c r="H66" s="58"/>
      <c r="I66" s="50"/>
      <c r="J66" s="50"/>
      <c r="K66" s="50"/>
      <c r="L66" s="50"/>
      <c r="M66" s="50"/>
      <c r="N66" s="50"/>
      <c r="O66" s="59"/>
      <c r="P66" s="60"/>
      <c r="Q66" s="17"/>
      <c r="R66" s="17"/>
      <c r="S66" s="58"/>
      <c r="T66" s="50"/>
      <c r="U66" s="50"/>
      <c r="V66" s="50"/>
      <c r="W66" s="50"/>
      <c r="X66" s="50"/>
      <c r="Y66" s="50"/>
      <c r="Z66" s="59"/>
      <c r="AA66" s="60"/>
      <c r="AB66" s="17"/>
      <c r="AC66" s="17"/>
      <c r="AD66" s="58"/>
      <c r="AE66" s="50"/>
      <c r="AF66" s="50"/>
      <c r="AG66" s="50"/>
      <c r="AH66" s="50"/>
      <c r="AI66" s="50"/>
      <c r="AJ66" s="50"/>
      <c r="AK66" s="59"/>
      <c r="AL66" s="60"/>
      <c r="AM66" s="17"/>
      <c r="AN66" s="17"/>
      <c r="AO66" s="58"/>
      <c r="AP66" s="50"/>
      <c r="AQ66" s="50"/>
      <c r="AR66" s="50"/>
      <c r="AS66" s="50"/>
      <c r="AT66" s="50"/>
      <c r="AU66" s="50"/>
      <c r="AV66" s="59"/>
      <c r="AW66" s="60"/>
      <c r="AX66" s="17"/>
      <c r="AY66" s="17"/>
      <c r="AZ66" s="58"/>
      <c r="BA66" s="50"/>
      <c r="BB66" s="50"/>
      <c r="BC66" s="50"/>
      <c r="BD66" s="50"/>
      <c r="BE66" s="50"/>
      <c r="BF66" s="50"/>
      <c r="BG66" s="59"/>
      <c r="BH66" s="60"/>
      <c r="BI66" s="17"/>
      <c r="BJ66" s="17"/>
      <c r="BK66" s="58"/>
      <c r="BL66" s="50"/>
      <c r="BM66" s="50"/>
      <c r="BN66" s="50"/>
      <c r="BO66" s="50"/>
      <c r="BP66" s="50"/>
      <c r="BQ66" s="50"/>
      <c r="BR66" s="59"/>
      <c r="BS66" s="60"/>
      <c r="BT66" s="17"/>
      <c r="BU66" s="17"/>
      <c r="BV66" s="58"/>
      <c r="BW66" s="50"/>
      <c r="BX66" s="50"/>
      <c r="BY66" s="50"/>
      <c r="BZ66" s="50"/>
      <c r="CA66" s="50"/>
      <c r="CB66" s="50"/>
      <c r="CC66" s="59"/>
      <c r="CD66" s="60"/>
      <c r="CE66" s="17"/>
      <c r="CF66" s="17"/>
      <c r="CG66" s="58"/>
      <c r="CH66" s="50"/>
      <c r="CI66" s="50"/>
      <c r="CJ66" s="50"/>
      <c r="CK66" s="50"/>
      <c r="CL66" s="50"/>
      <c r="CM66" s="50"/>
      <c r="CN66" s="59"/>
      <c r="CO66" s="60"/>
      <c r="CP66" s="17"/>
      <c r="CQ66" s="17"/>
      <c r="CR66" s="58"/>
      <c r="CS66" s="50"/>
      <c r="CT66" s="50"/>
      <c r="CU66" s="50"/>
      <c r="CV66" s="50"/>
      <c r="CW66" s="50"/>
      <c r="CX66" s="50"/>
      <c r="CY66" s="59"/>
      <c r="CZ66" s="60"/>
      <c r="DA66" s="17"/>
      <c r="DB66" s="17"/>
      <c r="DC66" s="58"/>
      <c r="DD66" s="50"/>
      <c r="DE66" s="50"/>
      <c r="DF66" s="50"/>
      <c r="DG66" s="50"/>
      <c r="DH66" s="50"/>
      <c r="DI66" s="50"/>
      <c r="DJ66" s="59"/>
      <c r="DK66" s="60"/>
      <c r="DL66" s="17"/>
      <c r="DM66" s="17"/>
      <c r="DN66" s="58"/>
      <c r="DO66" s="50"/>
      <c r="DP66" s="50"/>
      <c r="DQ66" s="50"/>
      <c r="DR66" s="50"/>
      <c r="DS66" s="50"/>
      <c r="DT66" s="50"/>
      <c r="DU66" s="59"/>
      <c r="DV66" s="60"/>
      <c r="DW66" s="17"/>
      <c r="DX66" s="17"/>
      <c r="DY66" s="58"/>
      <c r="DZ66" s="50"/>
      <c r="EA66" s="50"/>
      <c r="EB66" s="50"/>
      <c r="EC66" s="50"/>
      <c r="ED66" s="50"/>
      <c r="EE66" s="50"/>
      <c r="EF66" s="59"/>
      <c r="EG66" s="60"/>
      <c r="EH66" s="17"/>
      <c r="EI66" s="17"/>
      <c r="EJ66" s="58"/>
      <c r="EK66" s="50"/>
      <c r="EL66" s="50"/>
      <c r="EM66" s="50"/>
      <c r="EN66" s="50"/>
      <c r="EO66" s="50"/>
      <c r="EP66" s="50"/>
      <c r="EQ66" s="59"/>
      <c r="ER66" s="60"/>
      <c r="ES66" s="17"/>
      <c r="ET66" s="17"/>
      <c r="EU66" s="58"/>
      <c r="EV66" s="50"/>
      <c r="EW66" s="50"/>
      <c r="EX66" s="50"/>
      <c r="EY66" s="50"/>
      <c r="EZ66" s="50"/>
      <c r="FA66" s="50"/>
      <c r="FB66" s="59"/>
      <c r="FC66" s="60"/>
      <c r="FD66" s="17"/>
      <c r="FE66" s="17"/>
      <c r="FF66" s="58"/>
      <c r="FG66" s="50"/>
      <c r="FH66" s="50"/>
      <c r="FI66" s="50"/>
      <c r="FJ66" s="50"/>
      <c r="FK66" s="50"/>
      <c r="FL66" s="50"/>
      <c r="FM66" s="59"/>
      <c r="FN66" s="60"/>
      <c r="FO66" s="17"/>
      <c r="FP66" s="17"/>
      <c r="FQ66" s="58"/>
      <c r="FR66" s="50"/>
      <c r="FS66" s="50"/>
      <c r="FT66" s="50"/>
      <c r="FU66" s="50"/>
      <c r="FV66" s="50"/>
      <c r="FW66" s="50"/>
      <c r="FX66" s="59"/>
      <c r="FY66" s="60"/>
      <c r="FZ66" s="17"/>
      <c r="GA66" s="17"/>
      <c r="GB66" s="58"/>
      <c r="GC66" s="50"/>
      <c r="GD66" s="50"/>
      <c r="GE66" s="50"/>
      <c r="GF66" s="50"/>
      <c r="GG66" s="50"/>
      <c r="GH66" s="50"/>
      <c r="GI66" s="59"/>
      <c r="GJ66" s="60"/>
      <c r="GK66" s="17"/>
      <c r="GL66" s="17"/>
      <c r="GM66" s="58"/>
      <c r="GN66" s="50"/>
      <c r="GO66" s="50"/>
      <c r="GP66" s="50"/>
      <c r="GQ66" s="50"/>
      <c r="GR66" s="50"/>
      <c r="GS66" s="50"/>
      <c r="GT66" s="59"/>
      <c r="GU66" s="60"/>
      <c r="GV66" s="17"/>
      <c r="GW66" s="17"/>
      <c r="GX66" s="58"/>
      <c r="GY66" s="50"/>
      <c r="GZ66" s="50"/>
      <c r="HA66" s="50"/>
      <c r="HB66" s="50"/>
      <c r="HC66" s="50"/>
      <c r="HD66" s="50"/>
      <c r="HE66" s="59"/>
      <c r="HF66" s="60"/>
      <c r="HG66" s="17"/>
      <c r="HH66" s="17"/>
      <c r="HI66" s="58"/>
      <c r="HJ66" s="50"/>
      <c r="HK66" s="50"/>
      <c r="HL66" s="50"/>
      <c r="HM66" s="50"/>
      <c r="HN66" s="50"/>
      <c r="HO66" s="50"/>
      <c r="HP66" s="59"/>
      <c r="HQ66" s="60"/>
      <c r="HR66" s="17"/>
      <c r="HS66" s="17"/>
    </row>
    <row r="67" spans="1:227" x14ac:dyDescent="0.3">
      <c r="A67" s="65"/>
      <c r="B67" s="66"/>
      <c r="C67" s="67"/>
      <c r="D67" s="67"/>
      <c r="E67" s="59"/>
      <c r="F67" s="59"/>
      <c r="G67" s="17"/>
      <c r="H67" s="58"/>
      <c r="I67" s="50"/>
      <c r="J67" s="50"/>
      <c r="K67" s="50"/>
      <c r="L67" s="50"/>
      <c r="M67" s="50"/>
      <c r="N67" s="50"/>
      <c r="O67" s="59"/>
      <c r="P67" s="60"/>
      <c r="Q67" s="17"/>
      <c r="R67" s="17"/>
      <c r="S67" s="58"/>
      <c r="T67" s="50"/>
      <c r="U67" s="50"/>
      <c r="V67" s="50"/>
      <c r="W67" s="50"/>
      <c r="X67" s="50"/>
      <c r="Y67" s="50"/>
      <c r="Z67" s="59"/>
      <c r="AA67" s="60"/>
      <c r="AB67" s="17"/>
      <c r="AC67" s="17"/>
      <c r="AD67" s="58"/>
      <c r="AE67" s="50"/>
      <c r="AF67" s="50"/>
      <c r="AG67" s="50"/>
      <c r="AH67" s="50"/>
      <c r="AI67" s="50"/>
      <c r="AJ67" s="50"/>
      <c r="AK67" s="59"/>
      <c r="AL67" s="60"/>
      <c r="AM67" s="17"/>
      <c r="AN67" s="17"/>
      <c r="AO67" s="58"/>
      <c r="AP67" s="50"/>
      <c r="AQ67" s="50"/>
      <c r="AR67" s="50"/>
      <c r="AS67" s="50"/>
      <c r="AT67" s="50"/>
      <c r="AU67" s="50"/>
      <c r="AV67" s="59"/>
      <c r="AW67" s="60"/>
      <c r="AX67" s="17"/>
      <c r="AY67" s="17"/>
      <c r="AZ67" s="58"/>
      <c r="BA67" s="50"/>
      <c r="BB67" s="50"/>
      <c r="BC67" s="50"/>
      <c r="BD67" s="50"/>
      <c r="BE67" s="50"/>
      <c r="BF67" s="50"/>
      <c r="BG67" s="59"/>
      <c r="BH67" s="60"/>
      <c r="BI67" s="17"/>
      <c r="BJ67" s="17"/>
      <c r="BK67" s="58"/>
      <c r="BL67" s="50"/>
      <c r="BM67" s="50"/>
      <c r="BN67" s="50"/>
      <c r="BO67" s="50"/>
      <c r="BP67" s="50"/>
      <c r="BQ67" s="50"/>
      <c r="BR67" s="59"/>
      <c r="BS67" s="60"/>
      <c r="BT67" s="17"/>
      <c r="BU67" s="17"/>
      <c r="BV67" s="58"/>
      <c r="BW67" s="50"/>
      <c r="BX67" s="50"/>
      <c r="BY67" s="50"/>
      <c r="BZ67" s="50"/>
      <c r="CA67" s="50"/>
      <c r="CB67" s="50"/>
      <c r="CC67" s="59"/>
      <c r="CD67" s="60"/>
      <c r="CE67" s="17"/>
      <c r="CF67" s="17"/>
      <c r="CG67" s="58"/>
      <c r="CH67" s="50"/>
      <c r="CI67" s="50"/>
      <c r="CJ67" s="50"/>
      <c r="CK67" s="50"/>
      <c r="CL67" s="50"/>
      <c r="CM67" s="50"/>
      <c r="CN67" s="59"/>
      <c r="CO67" s="60"/>
      <c r="CP67" s="17"/>
      <c r="CQ67" s="17"/>
      <c r="CR67" s="58"/>
      <c r="CS67" s="50"/>
      <c r="CT67" s="50"/>
      <c r="CU67" s="50"/>
      <c r="CV67" s="50"/>
      <c r="CW67" s="50"/>
      <c r="CX67" s="50"/>
      <c r="CY67" s="59"/>
      <c r="CZ67" s="60"/>
      <c r="DA67" s="17"/>
      <c r="DB67" s="17"/>
      <c r="DC67" s="58"/>
      <c r="DD67" s="50"/>
      <c r="DE67" s="50"/>
      <c r="DF67" s="50"/>
      <c r="DG67" s="50"/>
      <c r="DH67" s="50"/>
      <c r="DI67" s="50"/>
      <c r="DJ67" s="59"/>
      <c r="DK67" s="60"/>
      <c r="DL67" s="17"/>
      <c r="DM67" s="17"/>
      <c r="DN67" s="58"/>
      <c r="DO67" s="50"/>
      <c r="DP67" s="50"/>
      <c r="DQ67" s="50"/>
      <c r="DR67" s="50"/>
      <c r="DS67" s="50"/>
      <c r="DT67" s="50"/>
      <c r="DU67" s="59"/>
      <c r="DV67" s="60"/>
      <c r="DW67" s="17"/>
      <c r="DX67" s="17"/>
      <c r="DY67" s="58"/>
      <c r="DZ67" s="50"/>
      <c r="EA67" s="50"/>
      <c r="EB67" s="50"/>
      <c r="EC67" s="50"/>
      <c r="ED67" s="50"/>
      <c r="EE67" s="50"/>
      <c r="EF67" s="59"/>
      <c r="EG67" s="60"/>
      <c r="EH67" s="17"/>
      <c r="EI67" s="17"/>
      <c r="EJ67" s="58"/>
      <c r="EK67" s="50"/>
      <c r="EL67" s="50"/>
      <c r="EM67" s="50"/>
      <c r="EN67" s="50"/>
      <c r="EO67" s="50"/>
      <c r="EP67" s="50"/>
      <c r="EQ67" s="59"/>
      <c r="ER67" s="60"/>
      <c r="ES67" s="17"/>
      <c r="ET67" s="17"/>
      <c r="EU67" s="58"/>
      <c r="EV67" s="50"/>
      <c r="EW67" s="50"/>
      <c r="EX67" s="50"/>
      <c r="EY67" s="50"/>
      <c r="EZ67" s="50"/>
      <c r="FA67" s="50"/>
      <c r="FB67" s="59"/>
      <c r="FC67" s="60"/>
      <c r="FD67" s="17"/>
      <c r="FE67" s="17"/>
      <c r="FF67" s="58"/>
      <c r="FG67" s="50"/>
      <c r="FH67" s="50"/>
      <c r="FI67" s="50"/>
      <c r="FJ67" s="50"/>
      <c r="FK67" s="50"/>
      <c r="FL67" s="50"/>
      <c r="FM67" s="59"/>
      <c r="FN67" s="60"/>
      <c r="FO67" s="17"/>
      <c r="FP67" s="17"/>
      <c r="FQ67" s="58"/>
      <c r="FR67" s="50"/>
      <c r="FS67" s="50"/>
      <c r="FT67" s="50"/>
      <c r="FU67" s="50"/>
      <c r="FV67" s="50"/>
      <c r="FW67" s="50"/>
      <c r="FX67" s="59"/>
      <c r="FY67" s="60"/>
      <c r="FZ67" s="17"/>
      <c r="GA67" s="17"/>
      <c r="GB67" s="58"/>
      <c r="GC67" s="50"/>
      <c r="GD67" s="50"/>
      <c r="GE67" s="50"/>
      <c r="GF67" s="50"/>
      <c r="GG67" s="50"/>
      <c r="GH67" s="50"/>
      <c r="GI67" s="59"/>
      <c r="GJ67" s="60"/>
      <c r="GK67" s="17"/>
      <c r="GL67" s="17"/>
      <c r="GM67" s="58"/>
      <c r="GN67" s="50"/>
      <c r="GO67" s="50"/>
      <c r="GP67" s="50"/>
      <c r="GQ67" s="50"/>
      <c r="GR67" s="50"/>
      <c r="GS67" s="50"/>
      <c r="GT67" s="59"/>
      <c r="GU67" s="60"/>
      <c r="GV67" s="17"/>
      <c r="GW67" s="17"/>
      <c r="GX67" s="58"/>
      <c r="GY67" s="50"/>
      <c r="GZ67" s="50"/>
      <c r="HA67" s="50"/>
      <c r="HB67" s="50"/>
      <c r="HC67" s="50"/>
      <c r="HD67" s="50"/>
      <c r="HE67" s="59"/>
      <c r="HF67" s="60"/>
      <c r="HG67" s="17"/>
      <c r="HH67" s="17"/>
      <c r="HI67" s="58"/>
      <c r="HJ67" s="50"/>
      <c r="HK67" s="50"/>
      <c r="HL67" s="50"/>
      <c r="HM67" s="50"/>
      <c r="HN67" s="50"/>
      <c r="HO67" s="50"/>
      <c r="HP67" s="59"/>
      <c r="HQ67" s="60"/>
      <c r="HR67" s="17"/>
      <c r="HS67" s="17"/>
    </row>
    <row r="68" spans="1:227" x14ac:dyDescent="0.3">
      <c r="A68" s="65"/>
      <c r="B68" s="66"/>
      <c r="C68" s="67"/>
      <c r="D68" s="67"/>
      <c r="E68" s="59"/>
      <c r="F68" s="59"/>
      <c r="G68" s="17"/>
      <c r="H68" s="58"/>
      <c r="I68" s="50"/>
      <c r="J68" s="50"/>
      <c r="K68" s="50"/>
      <c r="L68" s="50"/>
      <c r="M68" s="50"/>
      <c r="N68" s="50"/>
      <c r="O68" s="59"/>
      <c r="P68" s="60"/>
      <c r="Q68" s="17"/>
      <c r="R68" s="17"/>
      <c r="S68" s="58"/>
      <c r="T68" s="50"/>
      <c r="U68" s="50"/>
      <c r="V68" s="50"/>
      <c r="W68" s="50"/>
      <c r="X68" s="50"/>
      <c r="Y68" s="50"/>
      <c r="Z68" s="59"/>
      <c r="AA68" s="60"/>
      <c r="AB68" s="17"/>
      <c r="AC68" s="17"/>
      <c r="AD68" s="58"/>
      <c r="AE68" s="50"/>
      <c r="AF68" s="50"/>
      <c r="AG68" s="50"/>
      <c r="AH68" s="50"/>
      <c r="AI68" s="50"/>
      <c r="AJ68" s="50"/>
      <c r="AK68" s="59"/>
      <c r="AL68" s="60"/>
      <c r="AM68" s="17"/>
      <c r="AN68" s="17"/>
      <c r="AO68" s="58"/>
      <c r="AP68" s="50"/>
      <c r="AQ68" s="50"/>
      <c r="AR68" s="50"/>
      <c r="AS68" s="50"/>
      <c r="AT68" s="50"/>
      <c r="AU68" s="50"/>
      <c r="AV68" s="59"/>
      <c r="AW68" s="60"/>
      <c r="AX68" s="17"/>
      <c r="AY68" s="17"/>
      <c r="AZ68" s="58"/>
      <c r="BA68" s="50"/>
      <c r="BB68" s="50"/>
      <c r="BC68" s="50"/>
      <c r="BD68" s="50"/>
      <c r="BE68" s="50"/>
      <c r="BF68" s="50"/>
      <c r="BG68" s="59"/>
      <c r="BH68" s="60"/>
      <c r="BI68" s="17"/>
      <c r="BJ68" s="17"/>
      <c r="BK68" s="58"/>
      <c r="BL68" s="50"/>
      <c r="BM68" s="50"/>
      <c r="BN68" s="50"/>
      <c r="BO68" s="50"/>
      <c r="BP68" s="50"/>
      <c r="BQ68" s="50"/>
      <c r="BR68" s="59"/>
      <c r="BS68" s="60"/>
      <c r="BT68" s="17"/>
      <c r="BU68" s="17"/>
      <c r="BV68" s="58"/>
      <c r="BW68" s="50"/>
      <c r="BX68" s="50"/>
      <c r="BY68" s="50"/>
      <c r="BZ68" s="50"/>
      <c r="CA68" s="50"/>
      <c r="CB68" s="50"/>
      <c r="CC68" s="59"/>
      <c r="CD68" s="60"/>
      <c r="CE68" s="17"/>
      <c r="CF68" s="17"/>
      <c r="CG68" s="58"/>
      <c r="CH68" s="50"/>
      <c r="CI68" s="50"/>
      <c r="CJ68" s="50"/>
      <c r="CK68" s="50"/>
      <c r="CL68" s="50"/>
      <c r="CM68" s="50"/>
      <c r="CN68" s="59"/>
      <c r="CO68" s="60"/>
      <c r="CP68" s="17"/>
      <c r="CQ68" s="17"/>
      <c r="CR68" s="58"/>
      <c r="CS68" s="50"/>
      <c r="CT68" s="50"/>
      <c r="CU68" s="50"/>
      <c r="CV68" s="50"/>
      <c r="CW68" s="50"/>
      <c r="CX68" s="50"/>
      <c r="CY68" s="59"/>
      <c r="CZ68" s="60"/>
      <c r="DA68" s="17"/>
      <c r="DB68" s="17"/>
      <c r="DC68" s="58"/>
      <c r="DD68" s="50"/>
      <c r="DE68" s="50"/>
      <c r="DF68" s="50"/>
      <c r="DG68" s="50"/>
      <c r="DH68" s="50"/>
      <c r="DI68" s="50"/>
      <c r="DJ68" s="59"/>
      <c r="DK68" s="60"/>
      <c r="DL68" s="17"/>
      <c r="DM68" s="17"/>
      <c r="DN68" s="58"/>
      <c r="DO68" s="50"/>
      <c r="DP68" s="50"/>
      <c r="DQ68" s="50"/>
      <c r="DR68" s="50"/>
      <c r="DS68" s="50"/>
      <c r="DT68" s="50"/>
      <c r="DU68" s="59"/>
      <c r="DV68" s="60"/>
      <c r="DW68" s="17"/>
      <c r="DX68" s="17"/>
      <c r="DY68" s="58"/>
      <c r="DZ68" s="50"/>
      <c r="EA68" s="50"/>
      <c r="EB68" s="50"/>
      <c r="EC68" s="50"/>
      <c r="ED68" s="50"/>
      <c r="EE68" s="50"/>
      <c r="EF68" s="59"/>
      <c r="EG68" s="60"/>
      <c r="EH68" s="17"/>
      <c r="EI68" s="17"/>
      <c r="EJ68" s="58"/>
      <c r="EK68" s="50"/>
      <c r="EL68" s="50"/>
      <c r="EM68" s="50"/>
      <c r="EN68" s="50"/>
      <c r="EO68" s="50"/>
      <c r="EP68" s="50"/>
      <c r="EQ68" s="59"/>
      <c r="ER68" s="60"/>
      <c r="ES68" s="17"/>
      <c r="ET68" s="17"/>
      <c r="EU68" s="58"/>
      <c r="EV68" s="50"/>
      <c r="EW68" s="50"/>
      <c r="EX68" s="50"/>
      <c r="EY68" s="50"/>
      <c r="EZ68" s="50"/>
      <c r="FA68" s="50"/>
      <c r="FB68" s="59"/>
      <c r="FC68" s="60"/>
      <c r="FD68" s="17"/>
      <c r="FE68" s="17"/>
      <c r="FF68" s="58"/>
      <c r="FG68" s="50"/>
      <c r="FH68" s="50"/>
      <c r="FI68" s="50"/>
      <c r="FJ68" s="50"/>
      <c r="FK68" s="50"/>
      <c r="FL68" s="50"/>
      <c r="FM68" s="59"/>
      <c r="FN68" s="60"/>
      <c r="FO68" s="17"/>
      <c r="FP68" s="17"/>
      <c r="FQ68" s="58"/>
      <c r="FR68" s="50"/>
      <c r="FS68" s="50"/>
      <c r="FT68" s="50"/>
      <c r="FU68" s="50"/>
      <c r="FV68" s="50"/>
      <c r="FW68" s="50"/>
      <c r="FX68" s="59"/>
      <c r="FY68" s="60"/>
      <c r="FZ68" s="17"/>
      <c r="GA68" s="17"/>
      <c r="GB68" s="58"/>
      <c r="GC68" s="50"/>
      <c r="GD68" s="50"/>
      <c r="GE68" s="50"/>
      <c r="GF68" s="50"/>
      <c r="GG68" s="50"/>
      <c r="GH68" s="50"/>
      <c r="GI68" s="59"/>
      <c r="GJ68" s="60"/>
      <c r="GK68" s="17"/>
      <c r="GL68" s="17"/>
      <c r="GM68" s="58"/>
      <c r="GN68" s="50"/>
      <c r="GO68" s="50"/>
      <c r="GP68" s="50"/>
      <c r="GQ68" s="50"/>
      <c r="GR68" s="50"/>
      <c r="GS68" s="50"/>
      <c r="GT68" s="59"/>
      <c r="GU68" s="60"/>
      <c r="GV68" s="17"/>
      <c r="GW68" s="17"/>
      <c r="GX68" s="58"/>
      <c r="GY68" s="50"/>
      <c r="GZ68" s="50"/>
      <c r="HA68" s="50"/>
      <c r="HB68" s="50"/>
      <c r="HC68" s="50"/>
      <c r="HD68" s="50"/>
      <c r="HE68" s="59"/>
      <c r="HF68" s="60"/>
      <c r="HG68" s="17"/>
      <c r="HH68" s="17"/>
      <c r="HI68" s="58"/>
      <c r="HJ68" s="50"/>
      <c r="HK68" s="50"/>
      <c r="HL68" s="50"/>
      <c r="HM68" s="50"/>
      <c r="HN68" s="50"/>
      <c r="HO68" s="50"/>
      <c r="HP68" s="59"/>
      <c r="HQ68" s="60"/>
      <c r="HR68" s="17"/>
      <c r="HS68" s="17"/>
    </row>
    <row r="69" spans="1:227" x14ac:dyDescent="0.3">
      <c r="A69" s="65"/>
      <c r="B69" s="66"/>
      <c r="C69" s="67"/>
      <c r="D69" s="67"/>
      <c r="E69" s="59"/>
      <c r="F69" s="59"/>
      <c r="G69" s="17"/>
      <c r="H69" s="58"/>
      <c r="I69" s="50"/>
      <c r="J69" s="50"/>
      <c r="K69" s="50"/>
      <c r="L69" s="50"/>
      <c r="M69" s="50"/>
      <c r="N69" s="50"/>
      <c r="O69" s="59"/>
      <c r="P69" s="60"/>
      <c r="Q69" s="17"/>
      <c r="R69" s="17"/>
      <c r="S69" s="58"/>
      <c r="T69" s="50"/>
      <c r="U69" s="50"/>
      <c r="V69" s="50"/>
      <c r="W69" s="50"/>
      <c r="X69" s="50"/>
      <c r="Y69" s="50"/>
      <c r="Z69" s="59"/>
      <c r="AA69" s="60"/>
      <c r="AB69" s="17"/>
      <c r="AC69" s="17"/>
      <c r="AD69" s="58"/>
      <c r="AE69" s="50"/>
      <c r="AF69" s="50"/>
      <c r="AG69" s="50"/>
      <c r="AH69" s="50"/>
      <c r="AI69" s="50"/>
      <c r="AJ69" s="50"/>
      <c r="AK69" s="59"/>
      <c r="AL69" s="60"/>
      <c r="AM69" s="17"/>
      <c r="AN69" s="17"/>
      <c r="AO69" s="58"/>
      <c r="AP69" s="50"/>
      <c r="AQ69" s="50"/>
      <c r="AR69" s="50"/>
      <c r="AS69" s="50"/>
      <c r="AT69" s="50"/>
      <c r="AU69" s="50"/>
      <c r="AV69" s="59"/>
      <c r="AW69" s="60"/>
      <c r="AX69" s="17"/>
      <c r="AY69" s="17"/>
      <c r="AZ69" s="58"/>
      <c r="BA69" s="50"/>
      <c r="BB69" s="50"/>
      <c r="BC69" s="50"/>
      <c r="BD69" s="50"/>
      <c r="BE69" s="50"/>
      <c r="BF69" s="50"/>
      <c r="BG69" s="59"/>
      <c r="BH69" s="60"/>
      <c r="BI69" s="17"/>
      <c r="BJ69" s="17"/>
      <c r="BK69" s="58"/>
      <c r="BL69" s="50"/>
      <c r="BM69" s="50"/>
      <c r="BN69" s="50"/>
      <c r="BO69" s="50"/>
      <c r="BP69" s="50"/>
      <c r="BQ69" s="50"/>
      <c r="BR69" s="59"/>
      <c r="BS69" s="60"/>
      <c r="BT69" s="17"/>
      <c r="BU69" s="17"/>
      <c r="BV69" s="58"/>
      <c r="BW69" s="50"/>
      <c r="BX69" s="50"/>
      <c r="BY69" s="50"/>
      <c r="BZ69" s="50"/>
      <c r="CA69" s="50"/>
      <c r="CB69" s="50"/>
      <c r="CC69" s="59"/>
      <c r="CD69" s="60"/>
      <c r="CE69" s="17"/>
      <c r="CF69" s="17"/>
      <c r="CG69" s="58"/>
      <c r="CH69" s="50"/>
      <c r="CI69" s="50"/>
      <c r="CJ69" s="50"/>
      <c r="CK69" s="50"/>
      <c r="CL69" s="50"/>
      <c r="CM69" s="50"/>
      <c r="CN69" s="59"/>
      <c r="CO69" s="60"/>
      <c r="CP69" s="17"/>
      <c r="CQ69" s="17"/>
      <c r="CR69" s="58"/>
      <c r="CS69" s="50"/>
      <c r="CT69" s="50"/>
      <c r="CU69" s="50"/>
      <c r="CV69" s="50"/>
      <c r="CW69" s="50"/>
      <c r="CX69" s="50"/>
      <c r="CY69" s="59"/>
      <c r="CZ69" s="60"/>
      <c r="DA69" s="17"/>
      <c r="DB69" s="17"/>
      <c r="DC69" s="58"/>
      <c r="DD69" s="50"/>
      <c r="DE69" s="50"/>
      <c r="DF69" s="50"/>
      <c r="DG69" s="50"/>
      <c r="DH69" s="50"/>
      <c r="DI69" s="50"/>
      <c r="DJ69" s="59"/>
      <c r="DK69" s="60"/>
      <c r="DL69" s="17"/>
      <c r="DM69" s="17"/>
      <c r="DN69" s="58"/>
      <c r="DO69" s="50"/>
      <c r="DP69" s="50"/>
      <c r="DQ69" s="50"/>
      <c r="DR69" s="50"/>
      <c r="DS69" s="50"/>
      <c r="DT69" s="50"/>
      <c r="DU69" s="59"/>
      <c r="DV69" s="60"/>
      <c r="DW69" s="17"/>
      <c r="DX69" s="17"/>
      <c r="DY69" s="58"/>
      <c r="DZ69" s="50"/>
      <c r="EA69" s="50"/>
      <c r="EB69" s="50"/>
      <c r="EC69" s="50"/>
      <c r="ED69" s="50"/>
      <c r="EE69" s="50"/>
      <c r="EF69" s="59"/>
      <c r="EG69" s="60"/>
      <c r="EH69" s="17"/>
      <c r="EI69" s="17"/>
      <c r="EJ69" s="58"/>
      <c r="EK69" s="50"/>
      <c r="EL69" s="50"/>
      <c r="EM69" s="50"/>
      <c r="EN69" s="50"/>
      <c r="EO69" s="50"/>
      <c r="EP69" s="50"/>
      <c r="EQ69" s="59"/>
      <c r="ER69" s="60"/>
      <c r="ES69" s="17"/>
      <c r="ET69" s="17"/>
      <c r="EU69" s="58"/>
      <c r="EV69" s="50"/>
      <c r="EW69" s="50"/>
      <c r="EX69" s="50"/>
      <c r="EY69" s="50"/>
      <c r="EZ69" s="50"/>
      <c r="FA69" s="50"/>
      <c r="FB69" s="59"/>
      <c r="FC69" s="60"/>
      <c r="FD69" s="17"/>
      <c r="FE69" s="17"/>
      <c r="FF69" s="58"/>
      <c r="FG69" s="50"/>
      <c r="FH69" s="50"/>
      <c r="FI69" s="50"/>
      <c r="FJ69" s="50"/>
      <c r="FK69" s="50"/>
      <c r="FL69" s="50"/>
      <c r="FM69" s="59"/>
      <c r="FN69" s="60"/>
      <c r="FO69" s="17"/>
      <c r="FP69" s="17"/>
      <c r="FQ69" s="58"/>
      <c r="FR69" s="50"/>
      <c r="FS69" s="50"/>
      <c r="FT69" s="50"/>
      <c r="FU69" s="50"/>
      <c r="FV69" s="50"/>
      <c r="FW69" s="50"/>
      <c r="FX69" s="59"/>
      <c r="FY69" s="60"/>
      <c r="FZ69" s="17"/>
      <c r="GA69" s="17"/>
      <c r="GB69" s="58"/>
      <c r="GC69" s="50"/>
      <c r="GD69" s="50"/>
      <c r="GE69" s="50"/>
      <c r="GF69" s="50"/>
      <c r="GG69" s="50"/>
      <c r="GH69" s="50"/>
      <c r="GI69" s="59"/>
      <c r="GJ69" s="60"/>
      <c r="GK69" s="17"/>
      <c r="GL69" s="17"/>
      <c r="GM69" s="58"/>
      <c r="GN69" s="50"/>
      <c r="GO69" s="50"/>
      <c r="GP69" s="50"/>
      <c r="GQ69" s="50"/>
      <c r="GR69" s="50"/>
      <c r="GS69" s="50"/>
      <c r="GT69" s="59"/>
      <c r="GU69" s="60"/>
      <c r="GV69" s="17"/>
      <c r="GW69" s="17"/>
      <c r="GX69" s="58"/>
      <c r="GY69" s="50"/>
      <c r="GZ69" s="50"/>
      <c r="HA69" s="50"/>
      <c r="HB69" s="50"/>
      <c r="HC69" s="50"/>
      <c r="HD69" s="50"/>
      <c r="HE69" s="59"/>
      <c r="HF69" s="60"/>
      <c r="HG69" s="17"/>
      <c r="HH69" s="17"/>
      <c r="HI69" s="58"/>
      <c r="HJ69" s="50"/>
      <c r="HK69" s="50"/>
      <c r="HL69" s="50"/>
      <c r="HM69" s="50"/>
      <c r="HN69" s="50"/>
      <c r="HO69" s="50"/>
      <c r="HP69" s="59"/>
      <c r="HQ69" s="60"/>
      <c r="HR69" s="17"/>
      <c r="HS69" s="17"/>
    </row>
    <row r="70" spans="1:227" x14ac:dyDescent="0.3">
      <c r="A70" s="65"/>
      <c r="B70" s="66"/>
      <c r="C70" s="67"/>
      <c r="D70" s="67"/>
      <c r="E70" s="59"/>
      <c r="F70" s="59"/>
      <c r="G70" s="17"/>
      <c r="H70" s="58"/>
      <c r="I70" s="50"/>
      <c r="J70" s="50"/>
      <c r="K70" s="50"/>
      <c r="L70" s="50"/>
      <c r="M70" s="50"/>
      <c r="N70" s="50"/>
      <c r="O70" s="59"/>
      <c r="P70" s="60"/>
      <c r="Q70" s="17"/>
      <c r="R70" s="17"/>
      <c r="S70" s="58"/>
      <c r="T70" s="50"/>
      <c r="U70" s="50"/>
      <c r="V70" s="50"/>
      <c r="W70" s="50"/>
      <c r="X70" s="50"/>
      <c r="Y70" s="50"/>
      <c r="Z70" s="59"/>
      <c r="AA70" s="60"/>
      <c r="AB70" s="17"/>
      <c r="AC70" s="17"/>
      <c r="AD70" s="58"/>
      <c r="AE70" s="50"/>
      <c r="AF70" s="50"/>
      <c r="AG70" s="50"/>
      <c r="AH70" s="50"/>
      <c r="AI70" s="50"/>
      <c r="AJ70" s="50"/>
      <c r="AK70" s="59"/>
      <c r="AL70" s="60"/>
      <c r="AM70" s="17"/>
      <c r="AN70" s="17"/>
      <c r="AO70" s="58"/>
      <c r="AP70" s="50"/>
      <c r="AQ70" s="50"/>
      <c r="AR70" s="50"/>
      <c r="AS70" s="50"/>
      <c r="AT70" s="50"/>
      <c r="AU70" s="50"/>
      <c r="AV70" s="59"/>
      <c r="AW70" s="60"/>
      <c r="AX70" s="17"/>
      <c r="AY70" s="17"/>
      <c r="AZ70" s="58"/>
      <c r="BA70" s="50"/>
      <c r="BB70" s="50"/>
      <c r="BC70" s="50"/>
      <c r="BD70" s="50"/>
      <c r="BE70" s="50"/>
      <c r="BF70" s="50"/>
      <c r="BG70" s="59"/>
      <c r="BH70" s="60"/>
      <c r="BI70" s="17"/>
      <c r="BJ70" s="17"/>
      <c r="BK70" s="58"/>
      <c r="BL70" s="50"/>
      <c r="BM70" s="50"/>
      <c r="BN70" s="50"/>
      <c r="BO70" s="50"/>
      <c r="BP70" s="50"/>
      <c r="BQ70" s="50"/>
      <c r="BR70" s="59"/>
      <c r="BS70" s="60"/>
      <c r="BT70" s="17"/>
      <c r="BU70" s="17"/>
      <c r="BV70" s="58"/>
      <c r="BW70" s="50"/>
      <c r="BX70" s="50"/>
      <c r="BY70" s="50"/>
      <c r="BZ70" s="50"/>
      <c r="CA70" s="50"/>
      <c r="CB70" s="50"/>
      <c r="CC70" s="59"/>
      <c r="CD70" s="60"/>
      <c r="CE70" s="17"/>
      <c r="CF70" s="17"/>
      <c r="CG70" s="58"/>
      <c r="CH70" s="50"/>
      <c r="CI70" s="50"/>
      <c r="CJ70" s="50"/>
      <c r="CK70" s="50"/>
      <c r="CL70" s="50"/>
      <c r="CM70" s="50"/>
      <c r="CN70" s="59"/>
      <c r="CO70" s="60"/>
      <c r="CP70" s="17"/>
      <c r="CQ70" s="17"/>
      <c r="CR70" s="58"/>
      <c r="CS70" s="50"/>
      <c r="CT70" s="50"/>
      <c r="CU70" s="50"/>
      <c r="CV70" s="50"/>
      <c r="CW70" s="50"/>
      <c r="CX70" s="50"/>
      <c r="CY70" s="59"/>
      <c r="CZ70" s="60"/>
      <c r="DA70" s="17"/>
      <c r="DB70" s="17"/>
      <c r="DC70" s="58"/>
      <c r="DD70" s="50"/>
      <c r="DE70" s="50"/>
      <c r="DF70" s="50"/>
      <c r="DG70" s="50"/>
      <c r="DH70" s="50"/>
      <c r="DI70" s="50"/>
      <c r="DJ70" s="59"/>
      <c r="DK70" s="60"/>
      <c r="DL70" s="17"/>
      <c r="DM70" s="17"/>
      <c r="DN70" s="58"/>
      <c r="DO70" s="50"/>
      <c r="DP70" s="50"/>
      <c r="DQ70" s="50"/>
      <c r="DR70" s="50"/>
      <c r="DS70" s="50"/>
      <c r="DT70" s="50"/>
      <c r="DU70" s="59"/>
      <c r="DV70" s="60"/>
      <c r="DW70" s="17"/>
      <c r="DX70" s="17"/>
      <c r="DY70" s="58"/>
      <c r="DZ70" s="50"/>
      <c r="EA70" s="50"/>
      <c r="EB70" s="50"/>
      <c r="EC70" s="50"/>
      <c r="ED70" s="50"/>
      <c r="EE70" s="50"/>
      <c r="EF70" s="59"/>
      <c r="EG70" s="60"/>
      <c r="EH70" s="17"/>
      <c r="EI70" s="17"/>
      <c r="EJ70" s="58"/>
      <c r="EK70" s="50"/>
      <c r="EL70" s="50"/>
      <c r="EM70" s="50"/>
      <c r="EN70" s="50"/>
      <c r="EO70" s="50"/>
      <c r="EP70" s="50"/>
      <c r="EQ70" s="59"/>
      <c r="ER70" s="60"/>
      <c r="ES70" s="17"/>
      <c r="ET70" s="17"/>
      <c r="EU70" s="58"/>
      <c r="EV70" s="50"/>
      <c r="EW70" s="50"/>
      <c r="EX70" s="50"/>
      <c r="EY70" s="50"/>
      <c r="EZ70" s="50"/>
      <c r="FA70" s="50"/>
      <c r="FB70" s="59"/>
      <c r="FC70" s="60"/>
      <c r="FD70" s="17"/>
      <c r="FE70" s="17"/>
      <c r="FF70" s="58"/>
      <c r="FG70" s="50"/>
      <c r="FH70" s="50"/>
      <c r="FI70" s="50"/>
      <c r="FJ70" s="50"/>
      <c r="FK70" s="50"/>
      <c r="FL70" s="50"/>
      <c r="FM70" s="59"/>
      <c r="FN70" s="60"/>
      <c r="FO70" s="17"/>
      <c r="FP70" s="17"/>
      <c r="FQ70" s="58"/>
      <c r="FR70" s="50"/>
      <c r="FS70" s="50"/>
      <c r="FT70" s="50"/>
      <c r="FU70" s="50"/>
      <c r="FV70" s="50"/>
      <c r="FW70" s="50"/>
      <c r="FX70" s="59"/>
      <c r="FY70" s="60"/>
      <c r="FZ70" s="17"/>
      <c r="GA70" s="17"/>
      <c r="GB70" s="58"/>
      <c r="GC70" s="50"/>
      <c r="GD70" s="50"/>
      <c r="GE70" s="50"/>
      <c r="GF70" s="50"/>
      <c r="GG70" s="50"/>
      <c r="GH70" s="50"/>
      <c r="GI70" s="59"/>
      <c r="GJ70" s="60"/>
      <c r="GK70" s="17"/>
      <c r="GL70" s="17"/>
      <c r="GM70" s="58"/>
      <c r="GN70" s="50"/>
      <c r="GO70" s="50"/>
      <c r="GP70" s="50"/>
      <c r="GQ70" s="50"/>
      <c r="GR70" s="50"/>
      <c r="GS70" s="50"/>
      <c r="GT70" s="59"/>
      <c r="GU70" s="60"/>
      <c r="GV70" s="17"/>
      <c r="GW70" s="17"/>
      <c r="GX70" s="58"/>
      <c r="GY70" s="50"/>
      <c r="GZ70" s="50"/>
      <c r="HA70" s="50"/>
      <c r="HB70" s="50"/>
      <c r="HC70" s="50"/>
      <c r="HD70" s="50"/>
      <c r="HE70" s="59"/>
      <c r="HF70" s="60"/>
      <c r="HG70" s="17"/>
      <c r="HH70" s="17"/>
      <c r="HI70" s="58"/>
      <c r="HJ70" s="50"/>
      <c r="HK70" s="50"/>
      <c r="HL70" s="50"/>
      <c r="HM70" s="50"/>
      <c r="HN70" s="50"/>
      <c r="HO70" s="50"/>
      <c r="HP70" s="59"/>
      <c r="HQ70" s="60"/>
      <c r="HR70" s="17"/>
      <c r="HS70" s="17"/>
    </row>
    <row r="71" spans="1:227" x14ac:dyDescent="0.3">
      <c r="A71" s="65"/>
      <c r="B71" s="66"/>
      <c r="C71" s="67"/>
      <c r="D71" s="67"/>
      <c r="E71" s="59"/>
      <c r="F71" s="59"/>
      <c r="G71" s="17"/>
      <c r="H71" s="58"/>
      <c r="I71" s="50"/>
      <c r="J71" s="50"/>
      <c r="K71" s="50"/>
      <c r="L71" s="50"/>
      <c r="M71" s="50"/>
      <c r="N71" s="50"/>
      <c r="O71" s="59"/>
      <c r="P71" s="60"/>
      <c r="Q71" s="17"/>
      <c r="R71" s="17"/>
      <c r="S71" s="58"/>
      <c r="T71" s="50"/>
      <c r="U71" s="50"/>
      <c r="V71" s="50"/>
      <c r="W71" s="50"/>
      <c r="X71" s="50"/>
      <c r="Y71" s="50"/>
      <c r="Z71" s="59"/>
      <c r="AA71" s="60"/>
      <c r="AB71" s="17"/>
      <c r="AC71" s="17"/>
      <c r="AD71" s="58"/>
      <c r="AE71" s="50"/>
      <c r="AF71" s="50"/>
      <c r="AG71" s="50"/>
      <c r="AH71" s="50"/>
      <c r="AI71" s="50"/>
      <c r="AJ71" s="50"/>
      <c r="AK71" s="59"/>
      <c r="AL71" s="60"/>
      <c r="AM71" s="17"/>
      <c r="AN71" s="17"/>
      <c r="AO71" s="58"/>
      <c r="AP71" s="50"/>
      <c r="AQ71" s="50"/>
      <c r="AR71" s="50"/>
      <c r="AS71" s="50"/>
      <c r="AT71" s="50"/>
      <c r="AU71" s="50"/>
      <c r="AV71" s="59"/>
      <c r="AW71" s="60"/>
      <c r="AX71" s="17"/>
      <c r="AY71" s="17"/>
      <c r="AZ71" s="58"/>
      <c r="BA71" s="50"/>
      <c r="BB71" s="50"/>
      <c r="BC71" s="50"/>
      <c r="BD71" s="50"/>
      <c r="BE71" s="50"/>
      <c r="BF71" s="50"/>
      <c r="BG71" s="59"/>
      <c r="BH71" s="60"/>
      <c r="BI71" s="17"/>
      <c r="BJ71" s="17"/>
      <c r="BK71" s="58"/>
      <c r="BL71" s="50"/>
      <c r="BM71" s="50"/>
      <c r="BN71" s="50"/>
      <c r="BO71" s="50"/>
      <c r="BP71" s="50"/>
      <c r="BQ71" s="50"/>
      <c r="BR71" s="59"/>
      <c r="BS71" s="60"/>
      <c r="BT71" s="17"/>
      <c r="BU71" s="17"/>
      <c r="BV71" s="58"/>
      <c r="BW71" s="50"/>
      <c r="BX71" s="50"/>
      <c r="BY71" s="50"/>
      <c r="BZ71" s="50"/>
      <c r="CA71" s="50"/>
      <c r="CB71" s="50"/>
      <c r="CC71" s="59"/>
      <c r="CD71" s="60"/>
      <c r="CE71" s="17"/>
      <c r="CF71" s="17"/>
      <c r="CG71" s="58"/>
      <c r="CH71" s="50"/>
      <c r="CI71" s="50"/>
      <c r="CJ71" s="50"/>
      <c r="CK71" s="50"/>
      <c r="CL71" s="50"/>
      <c r="CM71" s="50"/>
      <c r="CN71" s="59"/>
      <c r="CO71" s="60"/>
      <c r="CP71" s="17"/>
      <c r="CQ71" s="17"/>
      <c r="CR71" s="58"/>
      <c r="CS71" s="50"/>
      <c r="CT71" s="50"/>
      <c r="CU71" s="50"/>
      <c r="CV71" s="50"/>
      <c r="CW71" s="50"/>
      <c r="CX71" s="50"/>
      <c r="CY71" s="59"/>
      <c r="CZ71" s="60"/>
      <c r="DA71" s="17"/>
      <c r="DB71" s="17"/>
      <c r="DC71" s="58"/>
      <c r="DD71" s="50"/>
      <c r="DE71" s="50"/>
      <c r="DF71" s="50"/>
      <c r="DG71" s="50"/>
      <c r="DH71" s="50"/>
      <c r="DI71" s="50"/>
      <c r="DJ71" s="59"/>
      <c r="DK71" s="60"/>
      <c r="DL71" s="17"/>
      <c r="DM71" s="17"/>
      <c r="DN71" s="58"/>
      <c r="DO71" s="50"/>
      <c r="DP71" s="50"/>
      <c r="DQ71" s="50"/>
      <c r="DR71" s="50"/>
      <c r="DS71" s="50"/>
      <c r="DT71" s="50"/>
      <c r="DU71" s="59"/>
      <c r="DV71" s="60"/>
      <c r="DW71" s="17"/>
      <c r="DX71" s="17"/>
      <c r="DY71" s="58"/>
      <c r="DZ71" s="50"/>
      <c r="EA71" s="50"/>
      <c r="EB71" s="50"/>
      <c r="EC71" s="50"/>
      <c r="ED71" s="50"/>
      <c r="EE71" s="50"/>
      <c r="EF71" s="59"/>
      <c r="EG71" s="60"/>
      <c r="EH71" s="17"/>
      <c r="EI71" s="17"/>
      <c r="EJ71" s="58"/>
      <c r="EK71" s="50"/>
      <c r="EL71" s="50"/>
      <c r="EM71" s="50"/>
      <c r="EN71" s="50"/>
      <c r="EO71" s="50"/>
      <c r="EP71" s="50"/>
      <c r="EQ71" s="59"/>
      <c r="ER71" s="60"/>
      <c r="ES71" s="17"/>
      <c r="ET71" s="17"/>
      <c r="EU71" s="58"/>
      <c r="EV71" s="50"/>
      <c r="EW71" s="50"/>
      <c r="EX71" s="50"/>
      <c r="EY71" s="50"/>
      <c r="EZ71" s="50"/>
      <c r="FA71" s="50"/>
      <c r="FB71" s="59"/>
      <c r="FC71" s="60"/>
      <c r="FD71" s="17"/>
      <c r="FE71" s="17"/>
      <c r="FF71" s="58"/>
      <c r="FG71" s="50"/>
      <c r="FH71" s="50"/>
      <c r="FI71" s="50"/>
      <c r="FJ71" s="50"/>
      <c r="FK71" s="50"/>
      <c r="FL71" s="50"/>
      <c r="FM71" s="59"/>
      <c r="FN71" s="60"/>
      <c r="FO71" s="17"/>
      <c r="FP71" s="17"/>
      <c r="FQ71" s="58"/>
      <c r="FR71" s="50"/>
      <c r="FS71" s="50"/>
      <c r="FT71" s="50"/>
      <c r="FU71" s="50"/>
      <c r="FV71" s="50"/>
      <c r="FW71" s="50"/>
      <c r="FX71" s="59"/>
      <c r="FY71" s="60"/>
      <c r="FZ71" s="17"/>
      <c r="GA71" s="17"/>
      <c r="GB71" s="58"/>
      <c r="GC71" s="50"/>
      <c r="GD71" s="50"/>
      <c r="GE71" s="50"/>
      <c r="GF71" s="50"/>
      <c r="GG71" s="50"/>
      <c r="GH71" s="50"/>
      <c r="GI71" s="59"/>
      <c r="GJ71" s="60"/>
      <c r="GK71" s="17"/>
      <c r="GL71" s="17"/>
      <c r="GM71" s="58"/>
      <c r="GN71" s="50"/>
      <c r="GO71" s="50"/>
      <c r="GP71" s="50"/>
      <c r="GQ71" s="50"/>
      <c r="GR71" s="50"/>
      <c r="GS71" s="50"/>
      <c r="GT71" s="59"/>
      <c r="GU71" s="60"/>
      <c r="GV71" s="17"/>
      <c r="GW71" s="17"/>
      <c r="GX71" s="58"/>
      <c r="GY71" s="50"/>
      <c r="GZ71" s="50"/>
      <c r="HA71" s="50"/>
      <c r="HB71" s="50"/>
      <c r="HC71" s="50"/>
      <c r="HD71" s="50"/>
      <c r="HE71" s="59"/>
      <c r="HF71" s="60"/>
      <c r="HG71" s="17"/>
      <c r="HH71" s="17"/>
      <c r="HI71" s="58"/>
      <c r="HJ71" s="50"/>
      <c r="HK71" s="50"/>
      <c r="HL71" s="50"/>
      <c r="HM71" s="50"/>
      <c r="HN71" s="50"/>
      <c r="HO71" s="50"/>
      <c r="HP71" s="59"/>
      <c r="HQ71" s="60"/>
      <c r="HR71" s="17"/>
      <c r="HS71" s="17"/>
    </row>
    <row r="72" spans="1:227" x14ac:dyDescent="0.3">
      <c r="A72" s="65"/>
      <c r="B72" s="66"/>
      <c r="C72" s="67"/>
      <c r="D72" s="67"/>
      <c r="E72" s="59"/>
      <c r="F72" s="59"/>
      <c r="G72" s="17"/>
      <c r="H72" s="58"/>
      <c r="I72" s="50"/>
      <c r="J72" s="50"/>
      <c r="K72" s="50"/>
      <c r="L72" s="50"/>
      <c r="M72" s="50"/>
      <c r="N72" s="50"/>
      <c r="O72" s="59"/>
      <c r="P72" s="60"/>
      <c r="Q72" s="17"/>
      <c r="R72" s="17"/>
      <c r="S72" s="58"/>
      <c r="T72" s="50"/>
      <c r="U72" s="50"/>
      <c r="V72" s="50"/>
      <c r="W72" s="50"/>
      <c r="X72" s="50"/>
      <c r="Y72" s="50"/>
      <c r="Z72" s="59"/>
      <c r="AA72" s="60"/>
      <c r="AB72" s="17"/>
      <c r="AC72" s="17"/>
      <c r="AD72" s="58"/>
      <c r="AE72" s="50"/>
      <c r="AF72" s="50"/>
      <c r="AG72" s="50"/>
      <c r="AH72" s="50"/>
      <c r="AI72" s="50"/>
      <c r="AJ72" s="50"/>
      <c r="AK72" s="59"/>
      <c r="AL72" s="60"/>
      <c r="AM72" s="17"/>
      <c r="AN72" s="17"/>
      <c r="AO72" s="58"/>
      <c r="AP72" s="50"/>
      <c r="AQ72" s="50"/>
      <c r="AR72" s="50"/>
      <c r="AS72" s="50"/>
      <c r="AT72" s="50"/>
      <c r="AU72" s="50"/>
      <c r="AV72" s="59"/>
      <c r="AW72" s="60"/>
      <c r="AX72" s="17"/>
      <c r="AY72" s="17"/>
      <c r="AZ72" s="58"/>
      <c r="BA72" s="50"/>
      <c r="BB72" s="50"/>
      <c r="BC72" s="50"/>
      <c r="BD72" s="50"/>
      <c r="BE72" s="50"/>
      <c r="BF72" s="50"/>
      <c r="BG72" s="59"/>
      <c r="BH72" s="60"/>
      <c r="BI72" s="17"/>
      <c r="BJ72" s="17"/>
      <c r="BK72" s="58"/>
      <c r="BL72" s="50"/>
      <c r="BM72" s="50"/>
      <c r="BN72" s="50"/>
      <c r="BO72" s="50"/>
      <c r="BP72" s="50"/>
      <c r="BQ72" s="50"/>
      <c r="BR72" s="59"/>
      <c r="BS72" s="60"/>
      <c r="BT72" s="17"/>
      <c r="BU72" s="17"/>
      <c r="BV72" s="58"/>
      <c r="BW72" s="50"/>
      <c r="BX72" s="50"/>
      <c r="BY72" s="50"/>
      <c r="BZ72" s="50"/>
      <c r="CA72" s="50"/>
      <c r="CB72" s="50"/>
      <c r="CC72" s="59"/>
      <c r="CD72" s="60"/>
      <c r="CE72" s="17"/>
      <c r="CF72" s="17"/>
      <c r="CG72" s="58"/>
      <c r="CH72" s="50"/>
      <c r="CI72" s="50"/>
      <c r="CJ72" s="50"/>
      <c r="CK72" s="50"/>
      <c r="CL72" s="50"/>
      <c r="CM72" s="50"/>
      <c r="CN72" s="59"/>
      <c r="CO72" s="60"/>
      <c r="CP72" s="17"/>
      <c r="CQ72" s="17"/>
      <c r="CR72" s="58"/>
      <c r="CS72" s="50"/>
      <c r="CT72" s="50"/>
      <c r="CU72" s="50"/>
      <c r="CV72" s="50"/>
      <c r="CW72" s="50"/>
      <c r="CX72" s="50"/>
      <c r="CY72" s="59"/>
      <c r="CZ72" s="60"/>
      <c r="DA72" s="17"/>
      <c r="DB72" s="17"/>
      <c r="DC72" s="58"/>
      <c r="DD72" s="50"/>
      <c r="DE72" s="50"/>
      <c r="DF72" s="50"/>
      <c r="DG72" s="50"/>
      <c r="DH72" s="50"/>
      <c r="DI72" s="50"/>
      <c r="DJ72" s="59"/>
      <c r="DK72" s="60"/>
      <c r="DL72" s="17"/>
      <c r="DM72" s="17"/>
      <c r="DN72" s="58"/>
      <c r="DO72" s="50"/>
      <c r="DP72" s="50"/>
      <c r="DQ72" s="50"/>
      <c r="DR72" s="50"/>
      <c r="DS72" s="50"/>
      <c r="DT72" s="50"/>
      <c r="DU72" s="59"/>
      <c r="DV72" s="60"/>
      <c r="DW72" s="17"/>
      <c r="DX72" s="17"/>
      <c r="DY72" s="58"/>
      <c r="DZ72" s="50"/>
      <c r="EA72" s="50"/>
      <c r="EB72" s="50"/>
      <c r="EC72" s="50"/>
      <c r="ED72" s="50"/>
      <c r="EE72" s="50"/>
      <c r="EF72" s="59"/>
      <c r="EG72" s="60"/>
      <c r="EH72" s="17"/>
      <c r="EI72" s="17"/>
      <c r="EJ72" s="58"/>
      <c r="EK72" s="50"/>
      <c r="EL72" s="50"/>
      <c r="EM72" s="50"/>
      <c r="EN72" s="50"/>
      <c r="EO72" s="50"/>
      <c r="EP72" s="50"/>
      <c r="EQ72" s="59"/>
      <c r="ER72" s="60"/>
      <c r="ES72" s="17"/>
      <c r="ET72" s="17"/>
      <c r="EU72" s="58"/>
      <c r="EV72" s="50"/>
      <c r="EW72" s="50"/>
      <c r="EX72" s="50"/>
      <c r="EY72" s="50"/>
      <c r="EZ72" s="50"/>
      <c r="FA72" s="50"/>
      <c r="FB72" s="59"/>
      <c r="FC72" s="60"/>
      <c r="FD72" s="17"/>
      <c r="FE72" s="17"/>
      <c r="FF72" s="58"/>
      <c r="FG72" s="50"/>
      <c r="FH72" s="50"/>
      <c r="FI72" s="50"/>
      <c r="FJ72" s="50"/>
      <c r="FK72" s="50"/>
      <c r="FL72" s="50"/>
      <c r="FM72" s="59"/>
      <c r="FN72" s="60"/>
      <c r="FO72" s="17"/>
      <c r="FP72" s="17"/>
      <c r="FQ72" s="58"/>
      <c r="FR72" s="50"/>
      <c r="FS72" s="50"/>
      <c r="FT72" s="50"/>
      <c r="FU72" s="50"/>
      <c r="FV72" s="50"/>
      <c r="FW72" s="50"/>
      <c r="FX72" s="59"/>
      <c r="FY72" s="60"/>
      <c r="FZ72" s="17"/>
      <c r="GA72" s="17"/>
      <c r="GB72" s="58"/>
      <c r="GC72" s="50"/>
      <c r="GD72" s="50"/>
      <c r="GE72" s="50"/>
      <c r="GF72" s="50"/>
      <c r="GG72" s="50"/>
      <c r="GH72" s="50"/>
      <c r="GI72" s="59"/>
      <c r="GJ72" s="60"/>
      <c r="GK72" s="17"/>
      <c r="GL72" s="17"/>
      <c r="GM72" s="58"/>
      <c r="GN72" s="50"/>
      <c r="GO72" s="50"/>
      <c r="GP72" s="50"/>
      <c r="GQ72" s="50"/>
      <c r="GR72" s="50"/>
      <c r="GS72" s="50"/>
      <c r="GT72" s="59"/>
      <c r="GU72" s="60"/>
      <c r="GV72" s="17"/>
      <c r="GW72" s="17"/>
      <c r="GX72" s="58"/>
      <c r="GY72" s="50"/>
      <c r="GZ72" s="50"/>
      <c r="HA72" s="50"/>
      <c r="HB72" s="50"/>
      <c r="HC72" s="50"/>
      <c r="HD72" s="50"/>
      <c r="HE72" s="59"/>
      <c r="HF72" s="60"/>
      <c r="HG72" s="17"/>
      <c r="HH72" s="17"/>
      <c r="HI72" s="58"/>
      <c r="HJ72" s="50"/>
      <c r="HK72" s="50"/>
      <c r="HL72" s="50"/>
      <c r="HM72" s="50"/>
      <c r="HN72" s="50"/>
      <c r="HO72" s="50"/>
      <c r="HP72" s="59"/>
      <c r="HQ72" s="60"/>
      <c r="HR72" s="17"/>
      <c r="HS72" s="17"/>
    </row>
    <row r="73" spans="1:227" x14ac:dyDescent="0.3">
      <c r="A73" s="65"/>
      <c r="B73" s="69"/>
      <c r="C73" s="67"/>
      <c r="D73" s="67"/>
      <c r="E73" s="59"/>
      <c r="F73" s="59"/>
      <c r="G73" s="17"/>
      <c r="H73" s="58"/>
      <c r="I73" s="50"/>
      <c r="J73" s="50"/>
      <c r="K73" s="50"/>
      <c r="L73" s="50"/>
      <c r="M73" s="50"/>
      <c r="N73" s="50"/>
      <c r="O73" s="59"/>
      <c r="P73" s="60"/>
      <c r="Q73" s="17"/>
      <c r="R73" s="17"/>
      <c r="S73" s="58"/>
      <c r="T73" s="50"/>
      <c r="U73" s="50"/>
      <c r="V73" s="50"/>
      <c r="W73" s="50"/>
      <c r="X73" s="50"/>
      <c r="Y73" s="50"/>
      <c r="Z73" s="59"/>
      <c r="AA73" s="60"/>
      <c r="AB73" s="17"/>
      <c r="AC73" s="17"/>
      <c r="AD73" s="58"/>
      <c r="AE73" s="50"/>
      <c r="AF73" s="50"/>
      <c r="AG73" s="50"/>
      <c r="AH73" s="50"/>
      <c r="AI73" s="50"/>
      <c r="AJ73" s="50"/>
      <c r="AK73" s="59"/>
      <c r="AL73" s="60"/>
      <c r="AM73" s="17"/>
      <c r="AN73" s="17"/>
      <c r="AO73" s="58"/>
      <c r="AP73" s="50"/>
      <c r="AQ73" s="50"/>
      <c r="AR73" s="50"/>
      <c r="AS73" s="50"/>
      <c r="AT73" s="50"/>
      <c r="AU73" s="50"/>
      <c r="AV73" s="59"/>
      <c r="AW73" s="60"/>
      <c r="AX73" s="17"/>
      <c r="AY73" s="17"/>
      <c r="AZ73" s="58"/>
      <c r="BA73" s="50"/>
      <c r="BB73" s="50"/>
      <c r="BC73" s="50"/>
      <c r="BD73" s="50"/>
      <c r="BE73" s="50"/>
      <c r="BF73" s="50"/>
      <c r="BG73" s="59"/>
      <c r="BH73" s="60"/>
      <c r="BI73" s="17"/>
      <c r="BJ73" s="17"/>
      <c r="BK73" s="58"/>
      <c r="BL73" s="50"/>
      <c r="BM73" s="50"/>
      <c r="BN73" s="50"/>
      <c r="BO73" s="50"/>
      <c r="BP73" s="50"/>
      <c r="BQ73" s="50"/>
      <c r="BR73" s="59"/>
      <c r="BS73" s="60"/>
      <c r="BT73" s="17"/>
      <c r="BU73" s="17"/>
      <c r="BV73" s="58"/>
      <c r="BW73" s="50"/>
      <c r="BX73" s="50"/>
      <c r="BY73" s="50"/>
      <c r="BZ73" s="50"/>
      <c r="CA73" s="50"/>
      <c r="CB73" s="50"/>
      <c r="CC73" s="59"/>
      <c r="CD73" s="60"/>
      <c r="CE73" s="17"/>
      <c r="CF73" s="17"/>
      <c r="CG73" s="58"/>
      <c r="CH73" s="50"/>
      <c r="CI73" s="50"/>
      <c r="CJ73" s="50"/>
      <c r="CK73" s="50"/>
      <c r="CL73" s="50"/>
      <c r="CM73" s="50"/>
      <c r="CN73" s="59"/>
      <c r="CO73" s="60"/>
      <c r="CP73" s="17"/>
      <c r="CQ73" s="17"/>
      <c r="CR73" s="58"/>
      <c r="CS73" s="50"/>
      <c r="CT73" s="50"/>
      <c r="CU73" s="50"/>
      <c r="CV73" s="50"/>
      <c r="CW73" s="50"/>
      <c r="CX73" s="50"/>
      <c r="CY73" s="59"/>
      <c r="CZ73" s="60"/>
      <c r="DA73" s="17"/>
      <c r="DB73" s="17"/>
      <c r="DC73" s="58"/>
      <c r="DD73" s="50"/>
      <c r="DE73" s="50"/>
      <c r="DF73" s="50"/>
      <c r="DG73" s="50"/>
      <c r="DH73" s="50"/>
      <c r="DI73" s="50"/>
      <c r="DJ73" s="59"/>
      <c r="DK73" s="60"/>
      <c r="DL73" s="17"/>
      <c r="DM73" s="17"/>
      <c r="DN73" s="58"/>
      <c r="DO73" s="50"/>
      <c r="DP73" s="50"/>
      <c r="DQ73" s="50"/>
      <c r="DR73" s="50"/>
      <c r="DS73" s="50"/>
      <c r="DT73" s="50"/>
      <c r="DU73" s="59"/>
      <c r="DV73" s="60"/>
      <c r="DW73" s="17"/>
      <c r="DX73" s="17"/>
      <c r="DY73" s="58"/>
      <c r="DZ73" s="50"/>
      <c r="EA73" s="50"/>
      <c r="EB73" s="50"/>
      <c r="EC73" s="50"/>
      <c r="ED73" s="50"/>
      <c r="EE73" s="50"/>
      <c r="EF73" s="59"/>
      <c r="EG73" s="60"/>
      <c r="EH73" s="17"/>
      <c r="EI73" s="17"/>
      <c r="EJ73" s="58"/>
      <c r="EK73" s="50"/>
      <c r="EL73" s="50"/>
      <c r="EM73" s="50"/>
      <c r="EN73" s="50"/>
      <c r="EO73" s="50"/>
      <c r="EP73" s="50"/>
      <c r="EQ73" s="59"/>
      <c r="ER73" s="60"/>
      <c r="ES73" s="17"/>
      <c r="ET73" s="17"/>
      <c r="EU73" s="58"/>
      <c r="EV73" s="50"/>
      <c r="EW73" s="50"/>
      <c r="EX73" s="50"/>
      <c r="EY73" s="50"/>
      <c r="EZ73" s="50"/>
      <c r="FA73" s="50"/>
      <c r="FB73" s="59"/>
      <c r="FC73" s="60"/>
      <c r="FD73" s="17"/>
      <c r="FE73" s="17"/>
      <c r="FF73" s="58"/>
      <c r="FG73" s="50"/>
      <c r="FH73" s="50"/>
      <c r="FI73" s="50"/>
      <c r="FJ73" s="50"/>
      <c r="FK73" s="50"/>
      <c r="FL73" s="50"/>
      <c r="FM73" s="59"/>
      <c r="FN73" s="60"/>
      <c r="FO73" s="17"/>
      <c r="FP73" s="17"/>
      <c r="FQ73" s="58"/>
      <c r="FR73" s="50"/>
      <c r="FS73" s="50"/>
      <c r="FT73" s="50"/>
      <c r="FU73" s="50"/>
      <c r="FV73" s="50"/>
      <c r="FW73" s="50"/>
      <c r="FX73" s="59"/>
      <c r="FY73" s="60"/>
      <c r="FZ73" s="17"/>
      <c r="GA73" s="17"/>
      <c r="GB73" s="58"/>
      <c r="GC73" s="50"/>
      <c r="GD73" s="50"/>
      <c r="GE73" s="50"/>
      <c r="GF73" s="50"/>
      <c r="GG73" s="50"/>
      <c r="GH73" s="50"/>
      <c r="GI73" s="59"/>
      <c r="GJ73" s="60"/>
      <c r="GK73" s="17"/>
      <c r="GL73" s="17"/>
      <c r="GM73" s="58"/>
      <c r="GN73" s="50"/>
      <c r="GO73" s="50"/>
      <c r="GP73" s="50"/>
      <c r="GQ73" s="50"/>
      <c r="GR73" s="50"/>
      <c r="GS73" s="50"/>
      <c r="GT73" s="59"/>
      <c r="GU73" s="60"/>
      <c r="GV73" s="17"/>
      <c r="GW73" s="17"/>
      <c r="GX73" s="58"/>
      <c r="GY73" s="50"/>
      <c r="GZ73" s="50"/>
      <c r="HA73" s="50"/>
      <c r="HB73" s="50"/>
      <c r="HC73" s="50"/>
      <c r="HD73" s="50"/>
      <c r="HE73" s="59"/>
      <c r="HF73" s="60"/>
      <c r="HG73" s="17"/>
      <c r="HH73" s="17"/>
      <c r="HI73" s="58"/>
      <c r="HJ73" s="50"/>
      <c r="HK73" s="50"/>
      <c r="HL73" s="50"/>
      <c r="HM73" s="50"/>
      <c r="HN73" s="50"/>
      <c r="HO73" s="50"/>
      <c r="HP73" s="59"/>
      <c r="HQ73" s="60"/>
      <c r="HR73" s="17"/>
      <c r="HS73" s="17"/>
    </row>
    <row r="74" spans="1:227" x14ac:dyDescent="0.3">
      <c r="A74" s="65"/>
      <c r="B74" s="66"/>
      <c r="C74" s="67"/>
      <c r="D74" s="67"/>
      <c r="E74" s="59"/>
      <c r="F74" s="59"/>
      <c r="G74" s="17"/>
      <c r="H74" s="58"/>
      <c r="I74" s="50"/>
      <c r="J74" s="50"/>
      <c r="K74" s="50"/>
      <c r="L74" s="50"/>
      <c r="M74" s="50"/>
      <c r="N74" s="50"/>
      <c r="O74" s="59"/>
      <c r="P74" s="60"/>
      <c r="Q74" s="17"/>
      <c r="R74" s="17"/>
      <c r="S74" s="58"/>
      <c r="T74" s="50"/>
      <c r="U74" s="50"/>
      <c r="V74" s="50"/>
      <c r="W74" s="50"/>
      <c r="X74" s="50"/>
      <c r="Y74" s="50"/>
      <c r="Z74" s="59"/>
      <c r="AA74" s="60"/>
      <c r="AB74" s="17"/>
      <c r="AC74" s="17"/>
      <c r="AD74" s="58"/>
      <c r="AE74" s="50"/>
      <c r="AF74" s="50"/>
      <c r="AG74" s="50"/>
      <c r="AH74" s="50"/>
      <c r="AI74" s="50"/>
      <c r="AJ74" s="50"/>
      <c r="AK74" s="59"/>
      <c r="AL74" s="60"/>
      <c r="AM74" s="17"/>
      <c r="AN74" s="17"/>
      <c r="AO74" s="58"/>
      <c r="AP74" s="50"/>
      <c r="AQ74" s="50"/>
      <c r="AR74" s="50"/>
      <c r="AS74" s="50"/>
      <c r="AT74" s="50"/>
      <c r="AU74" s="50"/>
      <c r="AV74" s="59"/>
      <c r="AW74" s="60"/>
      <c r="AX74" s="17"/>
      <c r="AY74" s="17"/>
      <c r="AZ74" s="58"/>
      <c r="BA74" s="50"/>
      <c r="BB74" s="50"/>
      <c r="BC74" s="50"/>
      <c r="BD74" s="50"/>
      <c r="BE74" s="50"/>
      <c r="BF74" s="50"/>
      <c r="BG74" s="59"/>
      <c r="BH74" s="60"/>
      <c r="BI74" s="17"/>
      <c r="BJ74" s="17"/>
      <c r="BK74" s="58"/>
      <c r="BL74" s="50"/>
      <c r="BM74" s="50"/>
      <c r="BN74" s="50"/>
      <c r="BO74" s="50"/>
      <c r="BP74" s="50"/>
      <c r="BQ74" s="50"/>
      <c r="BR74" s="59"/>
      <c r="BS74" s="60"/>
      <c r="BT74" s="17"/>
      <c r="BU74" s="17"/>
      <c r="BV74" s="58"/>
      <c r="BW74" s="50"/>
      <c r="BX74" s="50"/>
      <c r="BY74" s="50"/>
      <c r="BZ74" s="50"/>
      <c r="CA74" s="50"/>
      <c r="CB74" s="50"/>
      <c r="CC74" s="59"/>
      <c r="CD74" s="60"/>
      <c r="CE74" s="17"/>
      <c r="CF74" s="17"/>
      <c r="CG74" s="58"/>
      <c r="CH74" s="50"/>
      <c r="CI74" s="50"/>
      <c r="CJ74" s="50"/>
      <c r="CK74" s="50"/>
      <c r="CL74" s="50"/>
      <c r="CM74" s="50"/>
      <c r="CN74" s="59"/>
      <c r="CO74" s="60"/>
      <c r="CP74" s="17"/>
      <c r="CQ74" s="17"/>
      <c r="CR74" s="58"/>
      <c r="CS74" s="50"/>
      <c r="CT74" s="50"/>
      <c r="CU74" s="50"/>
      <c r="CV74" s="50"/>
      <c r="CW74" s="50"/>
      <c r="CX74" s="50"/>
      <c r="CY74" s="59"/>
      <c r="CZ74" s="60"/>
      <c r="DA74" s="17"/>
      <c r="DB74" s="17"/>
      <c r="DC74" s="58"/>
      <c r="DD74" s="50"/>
      <c r="DE74" s="50"/>
      <c r="DF74" s="50"/>
      <c r="DG74" s="50"/>
      <c r="DH74" s="50"/>
      <c r="DI74" s="50"/>
      <c r="DJ74" s="59"/>
      <c r="DK74" s="60"/>
      <c r="DL74" s="17"/>
      <c r="DM74" s="17"/>
      <c r="DN74" s="58"/>
      <c r="DO74" s="50"/>
      <c r="DP74" s="50"/>
      <c r="DQ74" s="50"/>
      <c r="DR74" s="50"/>
      <c r="DS74" s="50"/>
      <c r="DT74" s="50"/>
      <c r="DU74" s="59"/>
      <c r="DV74" s="60"/>
      <c r="DW74" s="17"/>
      <c r="DX74" s="17"/>
      <c r="DY74" s="58"/>
      <c r="DZ74" s="50"/>
      <c r="EA74" s="50"/>
      <c r="EB74" s="50"/>
      <c r="EC74" s="50"/>
      <c r="ED74" s="50"/>
      <c r="EE74" s="50"/>
      <c r="EF74" s="59"/>
      <c r="EG74" s="60"/>
      <c r="EH74" s="17"/>
      <c r="EI74" s="17"/>
      <c r="EJ74" s="58"/>
      <c r="EK74" s="50"/>
      <c r="EL74" s="50"/>
      <c r="EM74" s="50"/>
      <c r="EN74" s="50"/>
      <c r="EO74" s="50"/>
      <c r="EP74" s="50"/>
      <c r="EQ74" s="59"/>
      <c r="ER74" s="60"/>
      <c r="ES74" s="17"/>
      <c r="ET74" s="17"/>
      <c r="EU74" s="58"/>
      <c r="EV74" s="50"/>
      <c r="EW74" s="50"/>
      <c r="EX74" s="50"/>
      <c r="EY74" s="50"/>
      <c r="EZ74" s="50"/>
      <c r="FA74" s="50"/>
      <c r="FB74" s="59"/>
      <c r="FC74" s="60"/>
      <c r="FD74" s="17"/>
      <c r="FE74" s="17"/>
      <c r="FF74" s="58"/>
      <c r="FG74" s="50"/>
      <c r="FH74" s="50"/>
      <c r="FI74" s="50"/>
      <c r="FJ74" s="50"/>
      <c r="FK74" s="50"/>
      <c r="FL74" s="50"/>
      <c r="FM74" s="59"/>
      <c r="FN74" s="60"/>
      <c r="FO74" s="17"/>
      <c r="FP74" s="17"/>
      <c r="FQ74" s="58"/>
      <c r="FR74" s="50"/>
      <c r="FS74" s="50"/>
      <c r="FT74" s="50"/>
      <c r="FU74" s="50"/>
      <c r="FV74" s="50"/>
      <c r="FW74" s="50"/>
      <c r="FX74" s="59"/>
      <c r="FY74" s="60"/>
      <c r="FZ74" s="17"/>
      <c r="GA74" s="17"/>
      <c r="GB74" s="58"/>
      <c r="GC74" s="50"/>
      <c r="GD74" s="50"/>
      <c r="GE74" s="50"/>
      <c r="GF74" s="50"/>
      <c r="GG74" s="50"/>
      <c r="GH74" s="50"/>
      <c r="GI74" s="59"/>
      <c r="GJ74" s="60"/>
      <c r="GK74" s="17"/>
      <c r="GL74" s="17"/>
      <c r="GM74" s="58"/>
      <c r="GN74" s="50"/>
      <c r="GO74" s="50"/>
      <c r="GP74" s="50"/>
      <c r="GQ74" s="50"/>
      <c r="GR74" s="50"/>
      <c r="GS74" s="50"/>
      <c r="GT74" s="59"/>
      <c r="GU74" s="60"/>
      <c r="GV74" s="17"/>
      <c r="GW74" s="17"/>
      <c r="GX74" s="58"/>
      <c r="GY74" s="50"/>
      <c r="GZ74" s="50"/>
      <c r="HA74" s="50"/>
      <c r="HB74" s="50"/>
      <c r="HC74" s="50"/>
      <c r="HD74" s="50"/>
      <c r="HE74" s="59"/>
      <c r="HF74" s="60"/>
      <c r="HG74" s="17"/>
      <c r="HH74" s="17"/>
      <c r="HI74" s="58"/>
      <c r="HJ74" s="50"/>
      <c r="HK74" s="50"/>
      <c r="HL74" s="50"/>
      <c r="HM74" s="50"/>
      <c r="HN74" s="50"/>
      <c r="HO74" s="50"/>
      <c r="HP74" s="59"/>
      <c r="HQ74" s="60"/>
      <c r="HR74" s="17"/>
      <c r="HS74" s="17"/>
    </row>
    <row r="75" spans="1:227" x14ac:dyDescent="0.3">
      <c r="A75" s="65"/>
      <c r="B75" s="66"/>
      <c r="C75" s="67"/>
      <c r="D75" s="67"/>
      <c r="E75" s="59"/>
      <c r="F75" s="59"/>
      <c r="G75" s="17"/>
      <c r="H75" s="58"/>
      <c r="I75" s="50"/>
      <c r="J75" s="50"/>
      <c r="K75" s="50"/>
      <c r="L75" s="50"/>
      <c r="M75" s="50"/>
      <c r="N75" s="50"/>
      <c r="O75" s="59"/>
      <c r="P75" s="60"/>
      <c r="Q75" s="17"/>
      <c r="R75" s="17"/>
      <c r="S75" s="58"/>
      <c r="T75" s="50"/>
      <c r="U75" s="50"/>
      <c r="V75" s="50"/>
      <c r="W75" s="50"/>
      <c r="X75" s="50"/>
      <c r="Y75" s="50"/>
      <c r="Z75" s="59"/>
      <c r="AA75" s="60"/>
      <c r="AB75" s="17"/>
      <c r="AC75" s="17"/>
      <c r="AD75" s="58"/>
      <c r="AE75" s="50"/>
      <c r="AF75" s="50"/>
      <c r="AG75" s="50"/>
      <c r="AH75" s="50"/>
      <c r="AI75" s="50"/>
      <c r="AJ75" s="50"/>
      <c r="AK75" s="59"/>
      <c r="AL75" s="60"/>
      <c r="AM75" s="17"/>
      <c r="AN75" s="17"/>
      <c r="AO75" s="58"/>
      <c r="AP75" s="50"/>
      <c r="AQ75" s="50"/>
      <c r="AR75" s="50"/>
      <c r="AS75" s="50"/>
      <c r="AT75" s="50"/>
      <c r="AU75" s="50"/>
      <c r="AV75" s="59"/>
      <c r="AW75" s="60"/>
      <c r="AX75" s="17"/>
      <c r="AY75" s="17"/>
      <c r="AZ75" s="58"/>
      <c r="BA75" s="50"/>
      <c r="BB75" s="50"/>
      <c r="BC75" s="50"/>
      <c r="BD75" s="50"/>
      <c r="BE75" s="50"/>
      <c r="BF75" s="50"/>
      <c r="BG75" s="59"/>
      <c r="BH75" s="60"/>
      <c r="BI75" s="17"/>
      <c r="BJ75" s="17"/>
      <c r="BK75" s="58"/>
      <c r="BL75" s="50"/>
      <c r="BM75" s="50"/>
      <c r="BN75" s="50"/>
      <c r="BO75" s="50"/>
      <c r="BP75" s="50"/>
      <c r="BQ75" s="50"/>
      <c r="BR75" s="59"/>
      <c r="BS75" s="60"/>
      <c r="BT75" s="17"/>
      <c r="BU75" s="17"/>
      <c r="BV75" s="58"/>
      <c r="BW75" s="50"/>
      <c r="BX75" s="50"/>
      <c r="BY75" s="50"/>
      <c r="BZ75" s="50"/>
      <c r="CA75" s="50"/>
      <c r="CB75" s="50"/>
      <c r="CC75" s="59"/>
      <c r="CD75" s="60"/>
      <c r="CE75" s="17"/>
      <c r="CF75" s="17"/>
      <c r="CG75" s="58"/>
      <c r="CH75" s="50"/>
      <c r="CI75" s="50"/>
      <c r="CJ75" s="50"/>
      <c r="CK75" s="50"/>
      <c r="CL75" s="50"/>
      <c r="CM75" s="50"/>
      <c r="CN75" s="59"/>
      <c r="CO75" s="60"/>
      <c r="CP75" s="17"/>
      <c r="CQ75" s="17"/>
      <c r="CR75" s="58"/>
      <c r="CS75" s="50"/>
      <c r="CT75" s="50"/>
      <c r="CU75" s="50"/>
      <c r="CV75" s="50"/>
      <c r="CW75" s="50"/>
      <c r="CX75" s="50"/>
      <c r="CY75" s="59"/>
      <c r="CZ75" s="60"/>
      <c r="DA75" s="17"/>
      <c r="DB75" s="17"/>
      <c r="DC75" s="58"/>
      <c r="DD75" s="50"/>
      <c r="DE75" s="50"/>
      <c r="DF75" s="50"/>
      <c r="DG75" s="50"/>
      <c r="DH75" s="50"/>
      <c r="DI75" s="50"/>
      <c r="DJ75" s="59"/>
      <c r="DK75" s="60"/>
      <c r="DL75" s="17"/>
      <c r="DM75" s="17"/>
      <c r="DN75" s="58"/>
      <c r="DO75" s="50"/>
      <c r="DP75" s="50"/>
      <c r="DQ75" s="50"/>
      <c r="DR75" s="50"/>
      <c r="DS75" s="50"/>
      <c r="DT75" s="50"/>
      <c r="DU75" s="59"/>
      <c r="DV75" s="60"/>
      <c r="DW75" s="17"/>
      <c r="DX75" s="17"/>
      <c r="DY75" s="58"/>
      <c r="DZ75" s="50"/>
      <c r="EA75" s="50"/>
      <c r="EB75" s="50"/>
      <c r="EC75" s="50"/>
      <c r="ED75" s="50"/>
      <c r="EE75" s="50"/>
      <c r="EF75" s="59"/>
      <c r="EG75" s="60"/>
      <c r="EH75" s="17"/>
      <c r="EI75" s="17"/>
      <c r="EJ75" s="58"/>
      <c r="EK75" s="50"/>
      <c r="EL75" s="50"/>
      <c r="EM75" s="50"/>
      <c r="EN75" s="50"/>
      <c r="EO75" s="50"/>
      <c r="EP75" s="50"/>
      <c r="EQ75" s="59"/>
      <c r="ER75" s="60"/>
      <c r="ES75" s="17"/>
      <c r="ET75" s="17"/>
      <c r="EU75" s="58"/>
      <c r="EV75" s="50"/>
      <c r="EW75" s="50"/>
      <c r="EX75" s="50"/>
      <c r="EY75" s="50"/>
      <c r="EZ75" s="50"/>
      <c r="FA75" s="50"/>
      <c r="FB75" s="59"/>
      <c r="FC75" s="60"/>
      <c r="FD75" s="17"/>
      <c r="FE75" s="17"/>
      <c r="FF75" s="58"/>
      <c r="FG75" s="50"/>
      <c r="FH75" s="50"/>
      <c r="FI75" s="50"/>
      <c r="FJ75" s="50"/>
      <c r="FK75" s="50"/>
      <c r="FL75" s="50"/>
      <c r="FM75" s="59"/>
      <c r="FN75" s="60"/>
      <c r="FO75" s="17"/>
      <c r="FP75" s="17"/>
      <c r="FQ75" s="58"/>
      <c r="FR75" s="50"/>
      <c r="FS75" s="50"/>
      <c r="FT75" s="50"/>
      <c r="FU75" s="50"/>
      <c r="FV75" s="50"/>
      <c r="FW75" s="50"/>
      <c r="FX75" s="59"/>
      <c r="FY75" s="60"/>
      <c r="FZ75" s="17"/>
      <c r="GA75" s="17"/>
      <c r="GB75" s="58"/>
      <c r="GC75" s="50"/>
      <c r="GD75" s="50"/>
      <c r="GE75" s="50"/>
      <c r="GF75" s="50"/>
      <c r="GG75" s="50"/>
      <c r="GH75" s="50"/>
      <c r="GI75" s="59"/>
      <c r="GJ75" s="60"/>
      <c r="GK75" s="17"/>
      <c r="GL75" s="17"/>
      <c r="GM75" s="58"/>
      <c r="GN75" s="50"/>
      <c r="GO75" s="50"/>
      <c r="GP75" s="50"/>
      <c r="GQ75" s="50"/>
      <c r="GR75" s="50"/>
      <c r="GS75" s="50"/>
      <c r="GT75" s="59"/>
      <c r="GU75" s="60"/>
      <c r="GV75" s="17"/>
      <c r="GW75" s="17"/>
      <c r="GX75" s="58"/>
      <c r="GY75" s="50"/>
      <c r="GZ75" s="50"/>
      <c r="HA75" s="50"/>
      <c r="HB75" s="50"/>
      <c r="HC75" s="50"/>
      <c r="HD75" s="50"/>
      <c r="HE75" s="59"/>
      <c r="HF75" s="60"/>
      <c r="HG75" s="17"/>
      <c r="HH75" s="17"/>
      <c r="HI75" s="58"/>
      <c r="HJ75" s="50"/>
      <c r="HK75" s="50"/>
      <c r="HL75" s="50"/>
      <c r="HM75" s="50"/>
      <c r="HN75" s="50"/>
      <c r="HO75" s="50"/>
      <c r="HP75" s="59"/>
      <c r="HQ75" s="60"/>
      <c r="HR75" s="17"/>
      <c r="HS75" s="17"/>
    </row>
    <row r="76" spans="1:227" x14ac:dyDescent="0.3">
      <c r="A76" s="65"/>
      <c r="B76" s="66"/>
      <c r="C76" s="67"/>
      <c r="D76" s="67"/>
      <c r="E76" s="59"/>
      <c r="F76" s="59"/>
      <c r="G76" s="17"/>
      <c r="H76" s="58"/>
      <c r="I76" s="50"/>
      <c r="J76" s="50"/>
      <c r="K76" s="50"/>
      <c r="L76" s="50"/>
      <c r="M76" s="50"/>
      <c r="N76" s="50"/>
      <c r="O76" s="59"/>
      <c r="P76" s="60"/>
      <c r="Q76" s="17"/>
      <c r="R76" s="17"/>
      <c r="S76" s="58"/>
      <c r="T76" s="50"/>
      <c r="U76" s="50"/>
      <c r="V76" s="50"/>
      <c r="W76" s="50"/>
      <c r="X76" s="50"/>
      <c r="Y76" s="50"/>
      <c r="Z76" s="59"/>
      <c r="AA76" s="60"/>
      <c r="AB76" s="17"/>
      <c r="AC76" s="17"/>
      <c r="AD76" s="58"/>
      <c r="AE76" s="50"/>
      <c r="AF76" s="50"/>
      <c r="AG76" s="50"/>
      <c r="AH76" s="50"/>
      <c r="AI76" s="50"/>
      <c r="AJ76" s="50"/>
      <c r="AK76" s="59"/>
      <c r="AL76" s="60"/>
      <c r="AM76" s="17"/>
      <c r="AN76" s="17"/>
      <c r="AO76" s="58"/>
      <c r="AP76" s="50"/>
      <c r="AQ76" s="50"/>
      <c r="AR76" s="50"/>
      <c r="AS76" s="50"/>
      <c r="AT76" s="50"/>
      <c r="AU76" s="50"/>
      <c r="AV76" s="59"/>
      <c r="AW76" s="60"/>
      <c r="AX76" s="17"/>
      <c r="AY76" s="17"/>
      <c r="AZ76" s="58"/>
      <c r="BA76" s="50"/>
      <c r="BB76" s="50"/>
      <c r="BC76" s="50"/>
      <c r="BD76" s="50"/>
      <c r="BE76" s="50"/>
      <c r="BF76" s="50"/>
      <c r="BG76" s="59"/>
      <c r="BH76" s="60"/>
      <c r="BI76" s="17"/>
      <c r="BJ76" s="17"/>
      <c r="BK76" s="58"/>
      <c r="BL76" s="50"/>
      <c r="BM76" s="50"/>
      <c r="BN76" s="50"/>
      <c r="BO76" s="50"/>
      <c r="BP76" s="50"/>
      <c r="BQ76" s="50"/>
      <c r="BR76" s="59"/>
      <c r="BS76" s="60"/>
      <c r="BT76" s="17"/>
      <c r="BU76" s="17"/>
      <c r="BV76" s="58"/>
      <c r="BW76" s="50"/>
      <c r="BX76" s="50"/>
      <c r="BY76" s="50"/>
      <c r="BZ76" s="50"/>
      <c r="CA76" s="50"/>
      <c r="CB76" s="50"/>
      <c r="CC76" s="59"/>
      <c r="CD76" s="60"/>
      <c r="CE76" s="17"/>
      <c r="CF76" s="17"/>
      <c r="CG76" s="58"/>
      <c r="CH76" s="50"/>
      <c r="CI76" s="50"/>
      <c r="CJ76" s="50"/>
      <c r="CK76" s="50"/>
      <c r="CL76" s="50"/>
      <c r="CM76" s="50"/>
      <c r="CN76" s="59"/>
      <c r="CO76" s="60"/>
      <c r="CP76" s="17"/>
      <c r="CQ76" s="17"/>
      <c r="CR76" s="58"/>
      <c r="CS76" s="50"/>
      <c r="CT76" s="50"/>
      <c r="CU76" s="50"/>
      <c r="CV76" s="50"/>
      <c r="CW76" s="50"/>
      <c r="CX76" s="50"/>
      <c r="CY76" s="59"/>
      <c r="CZ76" s="60"/>
      <c r="DA76" s="17"/>
      <c r="DB76" s="17"/>
      <c r="DC76" s="58"/>
      <c r="DD76" s="50"/>
      <c r="DE76" s="50"/>
      <c r="DF76" s="50"/>
      <c r="DG76" s="50"/>
      <c r="DH76" s="50"/>
      <c r="DI76" s="50"/>
      <c r="DJ76" s="59"/>
      <c r="DK76" s="60"/>
      <c r="DL76" s="17"/>
      <c r="DM76" s="17"/>
      <c r="DN76" s="58"/>
      <c r="DO76" s="50"/>
      <c r="DP76" s="50"/>
      <c r="DQ76" s="50"/>
      <c r="DR76" s="50"/>
      <c r="DS76" s="50"/>
      <c r="DT76" s="50"/>
      <c r="DU76" s="59"/>
      <c r="DV76" s="60"/>
      <c r="DW76" s="17"/>
      <c r="DX76" s="17"/>
      <c r="DY76" s="58"/>
      <c r="DZ76" s="50"/>
      <c r="EA76" s="50"/>
      <c r="EB76" s="50"/>
      <c r="EC76" s="50"/>
      <c r="ED76" s="50"/>
      <c r="EE76" s="50"/>
      <c r="EF76" s="59"/>
      <c r="EG76" s="60"/>
      <c r="EH76" s="17"/>
      <c r="EI76" s="17"/>
      <c r="EJ76" s="58"/>
      <c r="EK76" s="50"/>
      <c r="EL76" s="50"/>
      <c r="EM76" s="50"/>
      <c r="EN76" s="50"/>
      <c r="EO76" s="50"/>
      <c r="EP76" s="50"/>
      <c r="EQ76" s="59"/>
      <c r="ER76" s="60"/>
      <c r="ES76" s="17"/>
      <c r="ET76" s="17"/>
      <c r="EU76" s="58"/>
      <c r="EV76" s="50"/>
      <c r="EW76" s="50"/>
      <c r="EX76" s="50"/>
      <c r="EY76" s="50"/>
      <c r="EZ76" s="50"/>
      <c r="FA76" s="50"/>
      <c r="FB76" s="59"/>
      <c r="FC76" s="60"/>
      <c r="FD76" s="17"/>
      <c r="FE76" s="17"/>
      <c r="FF76" s="58"/>
      <c r="FG76" s="50"/>
      <c r="FH76" s="50"/>
      <c r="FI76" s="50"/>
      <c r="FJ76" s="50"/>
      <c r="FK76" s="50"/>
      <c r="FL76" s="50"/>
      <c r="FM76" s="59"/>
      <c r="FN76" s="60"/>
      <c r="FO76" s="17"/>
      <c r="FP76" s="17"/>
      <c r="FQ76" s="58"/>
      <c r="FR76" s="50"/>
      <c r="FS76" s="50"/>
      <c r="FT76" s="50"/>
      <c r="FU76" s="50"/>
      <c r="FV76" s="50"/>
      <c r="FW76" s="50"/>
      <c r="FX76" s="59"/>
      <c r="FY76" s="60"/>
      <c r="FZ76" s="17"/>
      <c r="GA76" s="17"/>
      <c r="GB76" s="58"/>
      <c r="GC76" s="50"/>
      <c r="GD76" s="50"/>
      <c r="GE76" s="50"/>
      <c r="GF76" s="50"/>
      <c r="GG76" s="50"/>
      <c r="GH76" s="50"/>
      <c r="GI76" s="59"/>
      <c r="GJ76" s="60"/>
      <c r="GK76" s="17"/>
      <c r="GL76" s="17"/>
      <c r="GM76" s="58"/>
      <c r="GN76" s="50"/>
      <c r="GO76" s="50"/>
      <c r="GP76" s="50"/>
      <c r="GQ76" s="50"/>
      <c r="GR76" s="50"/>
      <c r="GS76" s="50"/>
      <c r="GT76" s="59"/>
      <c r="GU76" s="60"/>
      <c r="GV76" s="17"/>
      <c r="GW76" s="17"/>
      <c r="GX76" s="58"/>
      <c r="GY76" s="50"/>
      <c r="GZ76" s="50"/>
      <c r="HA76" s="50"/>
      <c r="HB76" s="50"/>
      <c r="HC76" s="50"/>
      <c r="HD76" s="50"/>
      <c r="HE76" s="59"/>
      <c r="HF76" s="60"/>
      <c r="HG76" s="17"/>
      <c r="HH76" s="17"/>
      <c r="HI76" s="58"/>
      <c r="HJ76" s="50"/>
      <c r="HK76" s="50"/>
      <c r="HL76" s="50"/>
      <c r="HM76" s="50"/>
      <c r="HN76" s="50"/>
      <c r="HO76" s="50"/>
      <c r="HP76" s="59"/>
      <c r="HQ76" s="60"/>
      <c r="HR76" s="17"/>
      <c r="HS76" s="17"/>
    </row>
    <row r="77" spans="1:227" x14ac:dyDescent="0.3">
      <c r="A77" s="65"/>
      <c r="B77" s="66"/>
      <c r="C77" s="67"/>
      <c r="D77" s="67"/>
      <c r="E77" s="59"/>
      <c r="F77" s="59"/>
      <c r="G77" s="17"/>
      <c r="H77" s="58"/>
      <c r="I77" s="50"/>
      <c r="J77" s="50"/>
      <c r="K77" s="50"/>
      <c r="L77" s="50"/>
      <c r="M77" s="50"/>
      <c r="N77" s="50"/>
      <c r="O77" s="59"/>
      <c r="P77" s="60"/>
      <c r="Q77" s="17"/>
      <c r="R77" s="17"/>
      <c r="S77" s="58"/>
      <c r="T77" s="50"/>
      <c r="U77" s="50"/>
      <c r="V77" s="50"/>
      <c r="W77" s="50"/>
      <c r="X77" s="50"/>
      <c r="Y77" s="50"/>
      <c r="Z77" s="59"/>
      <c r="AA77" s="60"/>
      <c r="AB77" s="17"/>
      <c r="AC77" s="17"/>
      <c r="AD77" s="58"/>
      <c r="AE77" s="50"/>
      <c r="AF77" s="50"/>
      <c r="AG77" s="50"/>
      <c r="AH77" s="50"/>
      <c r="AI77" s="50"/>
      <c r="AJ77" s="50"/>
      <c r="AK77" s="59"/>
      <c r="AL77" s="60"/>
      <c r="AM77" s="17"/>
      <c r="AN77" s="17"/>
      <c r="AO77" s="58"/>
      <c r="AP77" s="50"/>
      <c r="AQ77" s="50"/>
      <c r="AR77" s="50"/>
      <c r="AS77" s="50"/>
      <c r="AT77" s="50"/>
      <c r="AU77" s="50"/>
      <c r="AV77" s="59"/>
      <c r="AW77" s="60"/>
      <c r="AX77" s="17"/>
      <c r="AY77" s="17"/>
      <c r="AZ77" s="58"/>
      <c r="BA77" s="50"/>
      <c r="BB77" s="50"/>
      <c r="BC77" s="50"/>
      <c r="BD77" s="50"/>
      <c r="BE77" s="50"/>
      <c r="BF77" s="50"/>
      <c r="BG77" s="59"/>
      <c r="BH77" s="60"/>
      <c r="BI77" s="17"/>
      <c r="BJ77" s="17"/>
      <c r="BK77" s="58"/>
      <c r="BL77" s="50"/>
      <c r="BM77" s="50"/>
      <c r="BN77" s="50"/>
      <c r="BO77" s="50"/>
      <c r="BP77" s="50"/>
      <c r="BQ77" s="50"/>
      <c r="BR77" s="59"/>
      <c r="BS77" s="60"/>
      <c r="BT77" s="17"/>
      <c r="BU77" s="17"/>
      <c r="BV77" s="58"/>
      <c r="BW77" s="50"/>
      <c r="BX77" s="50"/>
      <c r="BY77" s="50"/>
      <c r="BZ77" s="50"/>
      <c r="CA77" s="50"/>
      <c r="CB77" s="50"/>
      <c r="CC77" s="59"/>
      <c r="CD77" s="60"/>
      <c r="CE77" s="17"/>
      <c r="CF77" s="17"/>
      <c r="CG77" s="58"/>
      <c r="CH77" s="50"/>
      <c r="CI77" s="50"/>
      <c r="CJ77" s="50"/>
      <c r="CK77" s="50"/>
      <c r="CL77" s="50"/>
      <c r="CM77" s="50"/>
      <c r="CN77" s="59"/>
      <c r="CO77" s="60"/>
      <c r="CP77" s="17"/>
      <c r="CQ77" s="17"/>
      <c r="CR77" s="58"/>
      <c r="CS77" s="50"/>
      <c r="CT77" s="50"/>
      <c r="CU77" s="50"/>
      <c r="CV77" s="50"/>
      <c r="CW77" s="50"/>
      <c r="CX77" s="50"/>
      <c r="CY77" s="59"/>
      <c r="CZ77" s="60"/>
      <c r="DA77" s="17"/>
      <c r="DB77" s="17"/>
      <c r="DC77" s="58"/>
      <c r="DD77" s="50"/>
      <c r="DE77" s="50"/>
      <c r="DF77" s="50"/>
      <c r="DG77" s="50"/>
      <c r="DH77" s="50"/>
      <c r="DI77" s="50"/>
      <c r="DJ77" s="59"/>
      <c r="DK77" s="60"/>
      <c r="DL77" s="17"/>
      <c r="DM77" s="17"/>
      <c r="DN77" s="58"/>
      <c r="DO77" s="50"/>
      <c r="DP77" s="50"/>
      <c r="DQ77" s="50"/>
      <c r="DR77" s="50"/>
      <c r="DS77" s="50"/>
      <c r="DT77" s="50"/>
      <c r="DU77" s="59"/>
      <c r="DV77" s="60"/>
      <c r="DW77" s="17"/>
      <c r="DX77" s="17"/>
      <c r="DY77" s="58"/>
      <c r="DZ77" s="50"/>
      <c r="EA77" s="50"/>
      <c r="EB77" s="50"/>
      <c r="EC77" s="50"/>
      <c r="ED77" s="50"/>
      <c r="EE77" s="50"/>
      <c r="EF77" s="59"/>
      <c r="EG77" s="60"/>
      <c r="EH77" s="17"/>
      <c r="EI77" s="17"/>
      <c r="EJ77" s="58"/>
      <c r="EK77" s="50"/>
      <c r="EL77" s="50"/>
      <c r="EM77" s="50"/>
      <c r="EN77" s="50"/>
      <c r="EO77" s="50"/>
      <c r="EP77" s="50"/>
      <c r="EQ77" s="59"/>
      <c r="ER77" s="60"/>
      <c r="ES77" s="17"/>
      <c r="ET77" s="17"/>
      <c r="EU77" s="58"/>
      <c r="EV77" s="50"/>
      <c r="EW77" s="50"/>
      <c r="EX77" s="50"/>
      <c r="EY77" s="50"/>
      <c r="EZ77" s="50"/>
      <c r="FA77" s="50"/>
      <c r="FB77" s="59"/>
      <c r="FC77" s="60"/>
      <c r="FD77" s="17"/>
      <c r="FE77" s="17"/>
      <c r="FF77" s="58"/>
      <c r="FG77" s="50"/>
      <c r="FH77" s="50"/>
      <c r="FI77" s="50"/>
      <c r="FJ77" s="50"/>
      <c r="FK77" s="50"/>
      <c r="FL77" s="50"/>
      <c r="FM77" s="59"/>
      <c r="FN77" s="60"/>
      <c r="FO77" s="17"/>
      <c r="FP77" s="17"/>
      <c r="FQ77" s="58"/>
      <c r="FR77" s="50"/>
      <c r="FS77" s="50"/>
      <c r="FT77" s="50"/>
      <c r="FU77" s="50"/>
      <c r="FV77" s="50"/>
      <c r="FW77" s="50"/>
      <c r="FX77" s="59"/>
      <c r="FY77" s="60"/>
      <c r="FZ77" s="17"/>
      <c r="GA77" s="17"/>
      <c r="GB77" s="58"/>
      <c r="GC77" s="50"/>
      <c r="GD77" s="50"/>
      <c r="GE77" s="50"/>
      <c r="GF77" s="50"/>
      <c r="GG77" s="50"/>
      <c r="GH77" s="50"/>
      <c r="GI77" s="59"/>
      <c r="GJ77" s="60"/>
      <c r="GK77" s="17"/>
      <c r="GL77" s="17"/>
      <c r="GM77" s="58"/>
      <c r="GN77" s="50"/>
      <c r="GO77" s="50"/>
      <c r="GP77" s="50"/>
      <c r="GQ77" s="50"/>
      <c r="GR77" s="50"/>
      <c r="GS77" s="50"/>
      <c r="GT77" s="59"/>
      <c r="GU77" s="60"/>
      <c r="GV77" s="17"/>
      <c r="GW77" s="17"/>
      <c r="GX77" s="58"/>
      <c r="GY77" s="50"/>
      <c r="GZ77" s="50"/>
      <c r="HA77" s="50"/>
      <c r="HB77" s="50"/>
      <c r="HC77" s="50"/>
      <c r="HD77" s="50"/>
      <c r="HE77" s="59"/>
      <c r="HF77" s="60"/>
      <c r="HG77" s="17"/>
      <c r="HH77" s="17"/>
      <c r="HI77" s="58"/>
      <c r="HJ77" s="50"/>
      <c r="HK77" s="50"/>
      <c r="HL77" s="50"/>
      <c r="HM77" s="50"/>
      <c r="HN77" s="50"/>
      <c r="HO77" s="50"/>
      <c r="HP77" s="59"/>
      <c r="HQ77" s="60"/>
      <c r="HR77" s="17"/>
      <c r="HS77" s="17"/>
    </row>
    <row r="78" spans="1:227" x14ac:dyDescent="0.3">
      <c r="A78" s="65"/>
      <c r="B78" s="66"/>
      <c r="C78" s="67"/>
      <c r="D78" s="67"/>
      <c r="E78" s="59"/>
      <c r="F78" s="59"/>
      <c r="G78" s="17"/>
      <c r="H78" s="58"/>
      <c r="I78" s="50"/>
      <c r="J78" s="50"/>
      <c r="K78" s="50"/>
      <c r="L78" s="50"/>
      <c r="M78" s="50"/>
      <c r="N78" s="50"/>
      <c r="O78" s="59"/>
      <c r="P78" s="60"/>
      <c r="Q78" s="17"/>
      <c r="R78" s="17"/>
      <c r="S78" s="58"/>
      <c r="T78" s="50"/>
      <c r="U78" s="50"/>
      <c r="V78" s="50"/>
      <c r="W78" s="50"/>
      <c r="X78" s="50"/>
      <c r="Y78" s="50"/>
      <c r="Z78" s="59"/>
      <c r="AA78" s="60"/>
      <c r="AB78" s="17"/>
      <c r="AC78" s="17"/>
      <c r="AD78" s="58"/>
      <c r="AE78" s="50"/>
      <c r="AF78" s="50"/>
      <c r="AG78" s="50"/>
      <c r="AH78" s="50"/>
      <c r="AI78" s="50"/>
      <c r="AJ78" s="50"/>
      <c r="AK78" s="59"/>
      <c r="AL78" s="60"/>
      <c r="AM78" s="17"/>
      <c r="AN78" s="17"/>
      <c r="AO78" s="58"/>
      <c r="AP78" s="50"/>
      <c r="AQ78" s="50"/>
      <c r="AR78" s="50"/>
      <c r="AS78" s="50"/>
      <c r="AT78" s="50"/>
      <c r="AU78" s="50"/>
      <c r="AV78" s="59"/>
      <c r="AW78" s="60"/>
      <c r="AX78" s="17"/>
      <c r="AY78" s="17"/>
      <c r="AZ78" s="58"/>
      <c r="BA78" s="50"/>
      <c r="BB78" s="50"/>
      <c r="BC78" s="50"/>
      <c r="BD78" s="50"/>
      <c r="BE78" s="50"/>
      <c r="BF78" s="50"/>
      <c r="BG78" s="59"/>
      <c r="BH78" s="60"/>
      <c r="BI78" s="17"/>
      <c r="BJ78" s="17"/>
      <c r="BK78" s="58"/>
      <c r="BL78" s="50"/>
      <c r="BM78" s="50"/>
      <c r="BN78" s="50"/>
      <c r="BO78" s="50"/>
      <c r="BP78" s="50"/>
      <c r="BQ78" s="50"/>
      <c r="BR78" s="59"/>
      <c r="BS78" s="60"/>
      <c r="BT78" s="17"/>
      <c r="BU78" s="17"/>
      <c r="BV78" s="58"/>
      <c r="BW78" s="50"/>
      <c r="BX78" s="50"/>
      <c r="BY78" s="50"/>
      <c r="BZ78" s="50"/>
      <c r="CA78" s="50"/>
      <c r="CB78" s="50"/>
      <c r="CC78" s="59"/>
      <c r="CD78" s="60"/>
      <c r="CE78" s="17"/>
      <c r="CF78" s="17"/>
      <c r="CG78" s="58"/>
      <c r="CH78" s="50"/>
      <c r="CI78" s="50"/>
      <c r="CJ78" s="50"/>
      <c r="CK78" s="50"/>
      <c r="CL78" s="50"/>
      <c r="CM78" s="50"/>
      <c r="CN78" s="59"/>
      <c r="CO78" s="60"/>
      <c r="CP78" s="17"/>
      <c r="CQ78" s="17"/>
      <c r="CR78" s="58"/>
      <c r="CS78" s="50"/>
      <c r="CT78" s="50"/>
      <c r="CU78" s="50"/>
      <c r="CV78" s="50"/>
      <c r="CW78" s="50"/>
      <c r="CX78" s="50"/>
      <c r="CY78" s="59"/>
      <c r="CZ78" s="60"/>
      <c r="DA78" s="17"/>
      <c r="DB78" s="17"/>
      <c r="DC78" s="58"/>
      <c r="DD78" s="50"/>
      <c r="DE78" s="50"/>
      <c r="DF78" s="50"/>
      <c r="DG78" s="50"/>
      <c r="DH78" s="50"/>
      <c r="DI78" s="50"/>
      <c r="DJ78" s="59"/>
      <c r="DK78" s="60"/>
      <c r="DL78" s="17"/>
      <c r="DM78" s="17"/>
      <c r="DN78" s="58"/>
      <c r="DO78" s="50"/>
      <c r="DP78" s="50"/>
      <c r="DQ78" s="50"/>
      <c r="DR78" s="50"/>
      <c r="DS78" s="50"/>
      <c r="DT78" s="50"/>
      <c r="DU78" s="59"/>
      <c r="DV78" s="60"/>
      <c r="DW78" s="17"/>
      <c r="DX78" s="17"/>
      <c r="DY78" s="58"/>
      <c r="DZ78" s="50"/>
      <c r="EA78" s="50"/>
      <c r="EB78" s="50"/>
      <c r="EC78" s="50"/>
      <c r="ED78" s="50"/>
      <c r="EE78" s="50"/>
      <c r="EF78" s="59"/>
      <c r="EG78" s="60"/>
      <c r="EH78" s="17"/>
      <c r="EI78" s="17"/>
      <c r="EJ78" s="58"/>
      <c r="EK78" s="50"/>
      <c r="EL78" s="50"/>
      <c r="EM78" s="50"/>
      <c r="EN78" s="50"/>
      <c r="EO78" s="50"/>
      <c r="EP78" s="50"/>
      <c r="EQ78" s="59"/>
      <c r="ER78" s="60"/>
      <c r="ES78" s="17"/>
      <c r="ET78" s="17"/>
      <c r="EU78" s="58"/>
      <c r="EV78" s="50"/>
      <c r="EW78" s="50"/>
      <c r="EX78" s="50"/>
      <c r="EY78" s="50"/>
      <c r="EZ78" s="50"/>
      <c r="FA78" s="50"/>
      <c r="FB78" s="59"/>
      <c r="FC78" s="60"/>
      <c r="FD78" s="17"/>
      <c r="FE78" s="17"/>
      <c r="FF78" s="58"/>
      <c r="FG78" s="50"/>
      <c r="FH78" s="50"/>
      <c r="FI78" s="50"/>
      <c r="FJ78" s="50"/>
      <c r="FK78" s="50"/>
      <c r="FL78" s="50"/>
      <c r="FM78" s="59"/>
      <c r="FN78" s="60"/>
      <c r="FO78" s="17"/>
      <c r="FP78" s="17"/>
      <c r="FQ78" s="58"/>
      <c r="FR78" s="50"/>
      <c r="FS78" s="50"/>
      <c r="FT78" s="50"/>
      <c r="FU78" s="50"/>
      <c r="FV78" s="50"/>
      <c r="FW78" s="50"/>
      <c r="FX78" s="59"/>
      <c r="FY78" s="60"/>
      <c r="FZ78" s="17"/>
      <c r="GA78" s="17"/>
      <c r="GB78" s="58"/>
      <c r="GC78" s="50"/>
      <c r="GD78" s="50"/>
      <c r="GE78" s="50"/>
      <c r="GF78" s="50"/>
      <c r="GG78" s="50"/>
      <c r="GH78" s="50"/>
      <c r="GI78" s="59"/>
      <c r="GJ78" s="60"/>
      <c r="GK78" s="17"/>
      <c r="GL78" s="17"/>
      <c r="GM78" s="58"/>
      <c r="GN78" s="50"/>
      <c r="GO78" s="50"/>
      <c r="GP78" s="50"/>
      <c r="GQ78" s="50"/>
      <c r="GR78" s="50"/>
      <c r="GS78" s="50"/>
      <c r="GT78" s="59"/>
      <c r="GU78" s="60"/>
      <c r="GV78" s="17"/>
      <c r="GW78" s="17"/>
      <c r="GX78" s="58"/>
      <c r="GY78" s="50"/>
      <c r="GZ78" s="50"/>
      <c r="HA78" s="50"/>
      <c r="HB78" s="50"/>
      <c r="HC78" s="50"/>
      <c r="HD78" s="50"/>
      <c r="HE78" s="59"/>
      <c r="HF78" s="60"/>
      <c r="HG78" s="17"/>
      <c r="HH78" s="17"/>
      <c r="HI78" s="58"/>
      <c r="HJ78" s="50"/>
      <c r="HK78" s="50"/>
      <c r="HL78" s="50"/>
      <c r="HM78" s="50"/>
      <c r="HN78" s="50"/>
      <c r="HO78" s="50"/>
      <c r="HP78" s="59"/>
      <c r="HQ78" s="60"/>
      <c r="HR78" s="17"/>
      <c r="HS78" s="17"/>
    </row>
    <row r="79" spans="1:227" x14ac:dyDescent="0.3">
      <c r="A79" s="65"/>
      <c r="B79" s="66"/>
      <c r="C79" s="67"/>
      <c r="D79" s="67"/>
      <c r="E79" s="59"/>
      <c r="F79" s="59"/>
      <c r="G79" s="17"/>
      <c r="H79" s="58"/>
      <c r="I79" s="50"/>
      <c r="J79" s="50"/>
      <c r="K79" s="50"/>
      <c r="L79" s="50"/>
      <c r="M79" s="50"/>
      <c r="N79" s="50"/>
      <c r="O79" s="59"/>
      <c r="P79" s="60"/>
      <c r="Q79" s="17"/>
      <c r="R79" s="17"/>
      <c r="S79" s="58"/>
      <c r="T79" s="50"/>
      <c r="U79" s="50"/>
      <c r="V79" s="50"/>
      <c r="W79" s="50"/>
      <c r="X79" s="50"/>
      <c r="Y79" s="50"/>
      <c r="Z79" s="59"/>
      <c r="AA79" s="60"/>
      <c r="AB79" s="17"/>
      <c r="AC79" s="17"/>
      <c r="AD79" s="58"/>
      <c r="AE79" s="50"/>
      <c r="AF79" s="50"/>
      <c r="AG79" s="50"/>
      <c r="AH79" s="50"/>
      <c r="AI79" s="50"/>
      <c r="AJ79" s="50"/>
      <c r="AK79" s="59"/>
      <c r="AL79" s="60"/>
      <c r="AM79" s="17"/>
      <c r="AN79" s="17"/>
      <c r="AO79" s="58"/>
      <c r="AP79" s="50"/>
      <c r="AQ79" s="50"/>
      <c r="AR79" s="50"/>
      <c r="AS79" s="50"/>
      <c r="AT79" s="50"/>
      <c r="AU79" s="50"/>
      <c r="AV79" s="59"/>
      <c r="AW79" s="60"/>
      <c r="AX79" s="17"/>
      <c r="AY79" s="17"/>
      <c r="AZ79" s="58"/>
      <c r="BA79" s="50"/>
      <c r="BB79" s="50"/>
      <c r="BC79" s="50"/>
      <c r="BD79" s="50"/>
      <c r="BE79" s="50"/>
      <c r="BF79" s="50"/>
      <c r="BG79" s="59"/>
      <c r="BH79" s="60"/>
      <c r="BI79" s="17"/>
      <c r="BJ79" s="17"/>
      <c r="BK79" s="58"/>
      <c r="BL79" s="50"/>
      <c r="BM79" s="50"/>
      <c r="BN79" s="50"/>
      <c r="BO79" s="50"/>
      <c r="BP79" s="50"/>
      <c r="BQ79" s="50"/>
      <c r="BR79" s="59"/>
      <c r="BS79" s="60"/>
      <c r="BT79" s="17"/>
      <c r="BU79" s="17"/>
      <c r="BV79" s="58"/>
      <c r="BW79" s="50"/>
      <c r="BX79" s="50"/>
      <c r="BY79" s="50"/>
      <c r="BZ79" s="50"/>
      <c r="CA79" s="50"/>
      <c r="CB79" s="50"/>
      <c r="CC79" s="59"/>
      <c r="CD79" s="60"/>
      <c r="CE79" s="17"/>
      <c r="CF79" s="17"/>
      <c r="CG79" s="58"/>
      <c r="CH79" s="50"/>
      <c r="CI79" s="50"/>
      <c r="CJ79" s="50"/>
      <c r="CK79" s="50"/>
      <c r="CL79" s="50"/>
      <c r="CM79" s="50"/>
      <c r="CN79" s="59"/>
      <c r="CO79" s="60"/>
      <c r="CP79" s="17"/>
      <c r="CQ79" s="17"/>
      <c r="CR79" s="58"/>
      <c r="CS79" s="50"/>
      <c r="CT79" s="50"/>
      <c r="CU79" s="50"/>
      <c r="CV79" s="50"/>
      <c r="CW79" s="50"/>
      <c r="CX79" s="50"/>
      <c r="CY79" s="59"/>
      <c r="CZ79" s="60"/>
      <c r="DA79" s="17"/>
      <c r="DB79" s="17"/>
      <c r="DC79" s="58"/>
      <c r="DD79" s="50"/>
      <c r="DE79" s="50"/>
      <c r="DF79" s="50"/>
      <c r="DG79" s="50"/>
      <c r="DH79" s="50"/>
      <c r="DI79" s="50"/>
      <c r="DJ79" s="59"/>
      <c r="DK79" s="60"/>
      <c r="DL79" s="17"/>
      <c r="DM79" s="17"/>
      <c r="DN79" s="58"/>
      <c r="DO79" s="50"/>
      <c r="DP79" s="50"/>
      <c r="DQ79" s="50"/>
      <c r="DR79" s="50"/>
      <c r="DS79" s="50"/>
      <c r="DT79" s="50"/>
      <c r="DU79" s="59"/>
      <c r="DV79" s="60"/>
      <c r="DW79" s="17"/>
      <c r="DX79" s="17"/>
      <c r="DY79" s="58"/>
      <c r="DZ79" s="50"/>
      <c r="EA79" s="50"/>
      <c r="EB79" s="50"/>
      <c r="EC79" s="50"/>
      <c r="ED79" s="50"/>
      <c r="EE79" s="50"/>
      <c r="EF79" s="59"/>
      <c r="EG79" s="60"/>
      <c r="EH79" s="17"/>
      <c r="EI79" s="17"/>
      <c r="EJ79" s="58"/>
      <c r="EK79" s="50"/>
      <c r="EL79" s="50"/>
      <c r="EM79" s="50"/>
      <c r="EN79" s="50"/>
      <c r="EO79" s="50"/>
      <c r="EP79" s="50"/>
      <c r="EQ79" s="59"/>
      <c r="ER79" s="60"/>
      <c r="ES79" s="17"/>
      <c r="ET79" s="17"/>
      <c r="EU79" s="58"/>
      <c r="EV79" s="50"/>
      <c r="EW79" s="50"/>
      <c r="EX79" s="50"/>
      <c r="EY79" s="50"/>
      <c r="EZ79" s="50"/>
      <c r="FA79" s="50"/>
      <c r="FB79" s="59"/>
      <c r="FC79" s="60"/>
      <c r="FD79" s="17"/>
      <c r="FE79" s="17"/>
      <c r="FF79" s="58"/>
      <c r="FG79" s="50"/>
      <c r="FH79" s="50"/>
      <c r="FI79" s="50"/>
      <c r="FJ79" s="50"/>
      <c r="FK79" s="50"/>
      <c r="FL79" s="50"/>
      <c r="FM79" s="59"/>
      <c r="FN79" s="60"/>
      <c r="FO79" s="17"/>
      <c r="FP79" s="17"/>
      <c r="FQ79" s="58"/>
      <c r="FR79" s="50"/>
      <c r="FS79" s="50"/>
      <c r="FT79" s="50"/>
      <c r="FU79" s="50"/>
      <c r="FV79" s="50"/>
      <c r="FW79" s="50"/>
      <c r="FX79" s="59"/>
      <c r="FY79" s="60"/>
      <c r="FZ79" s="17"/>
      <c r="GA79" s="17"/>
      <c r="GB79" s="58"/>
      <c r="GC79" s="50"/>
      <c r="GD79" s="50"/>
      <c r="GE79" s="50"/>
      <c r="GF79" s="50"/>
      <c r="GG79" s="50"/>
      <c r="GH79" s="50"/>
      <c r="GI79" s="59"/>
      <c r="GJ79" s="60"/>
      <c r="GK79" s="17"/>
      <c r="GL79" s="17"/>
      <c r="GM79" s="58"/>
      <c r="GN79" s="50"/>
      <c r="GO79" s="50"/>
      <c r="GP79" s="50"/>
      <c r="GQ79" s="50"/>
      <c r="GR79" s="50"/>
      <c r="GS79" s="50"/>
      <c r="GT79" s="59"/>
      <c r="GU79" s="60"/>
      <c r="GV79" s="17"/>
      <c r="GW79" s="17"/>
      <c r="GX79" s="58"/>
      <c r="GY79" s="50"/>
      <c r="GZ79" s="50"/>
      <c r="HA79" s="50"/>
      <c r="HB79" s="50"/>
      <c r="HC79" s="50"/>
      <c r="HD79" s="50"/>
      <c r="HE79" s="59"/>
      <c r="HF79" s="60"/>
      <c r="HG79" s="17"/>
      <c r="HH79" s="17"/>
      <c r="HI79" s="58"/>
      <c r="HJ79" s="50"/>
      <c r="HK79" s="50"/>
      <c r="HL79" s="50"/>
      <c r="HM79" s="50"/>
      <c r="HN79" s="50"/>
      <c r="HO79" s="50"/>
      <c r="HP79" s="59"/>
      <c r="HQ79" s="60"/>
      <c r="HR79" s="17"/>
      <c r="HS79" s="17"/>
    </row>
    <row r="80" spans="1:227" x14ac:dyDescent="0.3">
      <c r="A80" s="65"/>
      <c r="B80" s="66"/>
      <c r="C80" s="67"/>
      <c r="D80" s="67"/>
      <c r="E80" s="59"/>
      <c r="F80" s="59"/>
      <c r="G80" s="17"/>
      <c r="H80" s="58"/>
      <c r="I80" s="50"/>
      <c r="J80" s="50"/>
      <c r="K80" s="50"/>
      <c r="L80" s="50"/>
      <c r="M80" s="50"/>
      <c r="N80" s="50"/>
      <c r="O80" s="59"/>
      <c r="P80" s="60"/>
      <c r="Q80" s="17"/>
      <c r="R80" s="17"/>
      <c r="S80" s="58"/>
      <c r="T80" s="50"/>
      <c r="U80" s="50"/>
      <c r="V80" s="50"/>
      <c r="W80" s="50"/>
      <c r="X80" s="50"/>
      <c r="Y80" s="50"/>
      <c r="Z80" s="59"/>
      <c r="AA80" s="60"/>
      <c r="AB80" s="17"/>
      <c r="AC80" s="17"/>
      <c r="AD80" s="58"/>
      <c r="AE80" s="50"/>
      <c r="AF80" s="50"/>
      <c r="AG80" s="50"/>
      <c r="AH80" s="50"/>
      <c r="AI80" s="50"/>
      <c r="AJ80" s="50"/>
      <c r="AK80" s="59"/>
      <c r="AL80" s="60"/>
      <c r="AM80" s="17"/>
      <c r="AN80" s="17"/>
      <c r="AO80" s="58"/>
      <c r="AP80" s="50"/>
      <c r="AQ80" s="50"/>
      <c r="AR80" s="50"/>
      <c r="AS80" s="50"/>
      <c r="AT80" s="50"/>
      <c r="AU80" s="50"/>
      <c r="AV80" s="59"/>
      <c r="AW80" s="60"/>
      <c r="AX80" s="17"/>
      <c r="AY80" s="17"/>
      <c r="AZ80" s="58"/>
      <c r="BA80" s="50"/>
      <c r="BB80" s="50"/>
      <c r="BC80" s="50"/>
      <c r="BD80" s="50"/>
      <c r="BE80" s="50"/>
      <c r="BF80" s="50"/>
      <c r="BG80" s="59"/>
      <c r="BH80" s="60"/>
      <c r="BI80" s="17"/>
      <c r="BJ80" s="17"/>
      <c r="BK80" s="58"/>
      <c r="BL80" s="50"/>
      <c r="BM80" s="50"/>
      <c r="BN80" s="50"/>
      <c r="BO80" s="50"/>
      <c r="BP80" s="50"/>
      <c r="BQ80" s="50"/>
      <c r="BR80" s="59"/>
      <c r="BS80" s="60"/>
      <c r="BT80" s="17"/>
      <c r="BU80" s="17"/>
      <c r="BV80" s="58"/>
      <c r="BW80" s="50"/>
      <c r="BX80" s="50"/>
      <c r="BY80" s="50"/>
      <c r="BZ80" s="50"/>
      <c r="CA80" s="50"/>
      <c r="CB80" s="50"/>
      <c r="CC80" s="59"/>
      <c r="CD80" s="60"/>
      <c r="CE80" s="17"/>
      <c r="CF80" s="17"/>
      <c r="CG80" s="58"/>
      <c r="CH80" s="50"/>
      <c r="CI80" s="50"/>
      <c r="CJ80" s="50"/>
      <c r="CK80" s="50"/>
      <c r="CL80" s="50"/>
      <c r="CM80" s="50"/>
      <c r="CN80" s="59"/>
      <c r="CO80" s="60"/>
      <c r="CP80" s="17"/>
      <c r="CQ80" s="17"/>
      <c r="CR80" s="58"/>
      <c r="CS80" s="50"/>
      <c r="CT80" s="50"/>
      <c r="CU80" s="50"/>
      <c r="CV80" s="50"/>
      <c r="CW80" s="50"/>
      <c r="CX80" s="50"/>
      <c r="CY80" s="59"/>
      <c r="CZ80" s="60"/>
      <c r="DA80" s="17"/>
      <c r="DB80" s="17"/>
      <c r="DC80" s="58"/>
      <c r="DD80" s="50"/>
      <c r="DE80" s="50"/>
      <c r="DF80" s="50"/>
      <c r="DG80" s="50"/>
      <c r="DH80" s="50"/>
      <c r="DI80" s="50"/>
      <c r="DJ80" s="59"/>
      <c r="DK80" s="60"/>
      <c r="DL80" s="17"/>
      <c r="DM80" s="17"/>
      <c r="DN80" s="58"/>
      <c r="DO80" s="50"/>
      <c r="DP80" s="50"/>
      <c r="DQ80" s="50"/>
      <c r="DR80" s="50"/>
      <c r="DS80" s="50"/>
      <c r="DT80" s="50"/>
      <c r="DU80" s="59"/>
      <c r="DV80" s="60"/>
      <c r="DW80" s="17"/>
      <c r="DX80" s="17"/>
      <c r="DY80" s="58"/>
      <c r="DZ80" s="50"/>
      <c r="EA80" s="50"/>
      <c r="EB80" s="50"/>
      <c r="EC80" s="50"/>
      <c r="ED80" s="50"/>
      <c r="EE80" s="50"/>
      <c r="EF80" s="59"/>
      <c r="EG80" s="60"/>
      <c r="EH80" s="17"/>
      <c r="EI80" s="17"/>
      <c r="EJ80" s="58"/>
      <c r="EK80" s="50"/>
      <c r="EL80" s="50"/>
      <c r="EM80" s="50"/>
      <c r="EN80" s="50"/>
      <c r="EO80" s="50"/>
      <c r="EP80" s="50"/>
      <c r="EQ80" s="59"/>
      <c r="ER80" s="60"/>
      <c r="ES80" s="17"/>
      <c r="ET80" s="17"/>
      <c r="EU80" s="58"/>
      <c r="EV80" s="50"/>
      <c r="EW80" s="50"/>
      <c r="EX80" s="50"/>
      <c r="EY80" s="50"/>
      <c r="EZ80" s="50"/>
      <c r="FA80" s="50"/>
      <c r="FB80" s="59"/>
      <c r="FC80" s="60"/>
      <c r="FD80" s="17"/>
      <c r="FE80" s="17"/>
      <c r="FF80" s="58"/>
      <c r="FG80" s="50"/>
      <c r="FH80" s="50"/>
      <c r="FI80" s="50"/>
      <c r="FJ80" s="50"/>
      <c r="FK80" s="50"/>
      <c r="FL80" s="50"/>
      <c r="FM80" s="59"/>
      <c r="FN80" s="60"/>
      <c r="FO80" s="17"/>
      <c r="FP80" s="17"/>
      <c r="FQ80" s="58"/>
      <c r="FR80" s="50"/>
      <c r="FS80" s="50"/>
      <c r="FT80" s="50"/>
      <c r="FU80" s="50"/>
      <c r="FV80" s="50"/>
      <c r="FW80" s="50"/>
      <c r="FX80" s="59"/>
      <c r="FY80" s="60"/>
      <c r="FZ80" s="17"/>
      <c r="GA80" s="17"/>
      <c r="GB80" s="58"/>
      <c r="GC80" s="50"/>
      <c r="GD80" s="50"/>
      <c r="GE80" s="50"/>
      <c r="GF80" s="50"/>
      <c r="GG80" s="50"/>
      <c r="GH80" s="50"/>
      <c r="GI80" s="59"/>
      <c r="GJ80" s="60"/>
      <c r="GK80" s="17"/>
      <c r="GL80" s="17"/>
      <c r="GM80" s="58"/>
      <c r="GN80" s="50"/>
      <c r="GO80" s="50"/>
      <c r="GP80" s="50"/>
      <c r="GQ80" s="50"/>
      <c r="GR80" s="50"/>
      <c r="GS80" s="50"/>
      <c r="GT80" s="59"/>
      <c r="GU80" s="60"/>
      <c r="GV80" s="17"/>
      <c r="GW80" s="17"/>
      <c r="GX80" s="58"/>
      <c r="GY80" s="50"/>
      <c r="GZ80" s="50"/>
      <c r="HA80" s="50"/>
      <c r="HB80" s="50"/>
      <c r="HC80" s="50"/>
      <c r="HD80" s="50"/>
      <c r="HE80" s="59"/>
      <c r="HF80" s="60"/>
      <c r="HG80" s="17"/>
      <c r="HH80" s="17"/>
      <c r="HI80" s="58"/>
      <c r="HJ80" s="50"/>
      <c r="HK80" s="50"/>
      <c r="HL80" s="50"/>
      <c r="HM80" s="50"/>
      <c r="HN80" s="50"/>
      <c r="HO80" s="50"/>
      <c r="HP80" s="59"/>
      <c r="HQ80" s="60"/>
      <c r="HR80" s="17"/>
      <c r="HS80" s="17"/>
    </row>
    <row r="81" spans="1:227" x14ac:dyDescent="0.3">
      <c r="A81" s="65"/>
      <c r="B81" s="66"/>
      <c r="C81" s="67"/>
      <c r="D81" s="67"/>
      <c r="E81" s="59"/>
      <c r="F81" s="59"/>
      <c r="G81" s="17"/>
      <c r="H81" s="58"/>
      <c r="I81" s="50"/>
      <c r="J81" s="50"/>
      <c r="K81" s="50"/>
      <c r="L81" s="50"/>
      <c r="M81" s="50"/>
      <c r="N81" s="50"/>
      <c r="O81" s="59"/>
      <c r="P81" s="60"/>
      <c r="Q81" s="17"/>
      <c r="R81" s="17"/>
      <c r="S81" s="58"/>
      <c r="T81" s="50"/>
      <c r="U81" s="50"/>
      <c r="V81" s="50"/>
      <c r="W81" s="50"/>
      <c r="X81" s="50"/>
      <c r="Y81" s="50"/>
      <c r="Z81" s="59"/>
      <c r="AA81" s="60"/>
      <c r="AB81" s="17"/>
      <c r="AC81" s="17"/>
      <c r="AD81" s="58"/>
      <c r="AE81" s="50"/>
      <c r="AF81" s="50"/>
      <c r="AG81" s="50"/>
      <c r="AH81" s="50"/>
      <c r="AI81" s="50"/>
      <c r="AJ81" s="50"/>
      <c r="AK81" s="59"/>
      <c r="AL81" s="60"/>
      <c r="AM81" s="17"/>
      <c r="AN81" s="17"/>
      <c r="AO81" s="58"/>
      <c r="AP81" s="50"/>
      <c r="AQ81" s="50"/>
      <c r="AR81" s="50"/>
      <c r="AS81" s="50"/>
      <c r="AT81" s="50"/>
      <c r="AU81" s="50"/>
      <c r="AV81" s="59"/>
      <c r="AW81" s="60"/>
      <c r="AX81" s="17"/>
      <c r="AY81" s="17"/>
      <c r="AZ81" s="58"/>
      <c r="BA81" s="50"/>
      <c r="BB81" s="50"/>
      <c r="BC81" s="50"/>
      <c r="BD81" s="50"/>
      <c r="BE81" s="50"/>
      <c r="BF81" s="50"/>
      <c r="BG81" s="59"/>
      <c r="BH81" s="60"/>
      <c r="BI81" s="17"/>
      <c r="BJ81" s="17"/>
      <c r="BK81" s="58"/>
      <c r="BL81" s="50"/>
      <c r="BM81" s="50"/>
      <c r="BN81" s="50"/>
      <c r="BO81" s="50"/>
      <c r="BP81" s="50"/>
      <c r="BQ81" s="50"/>
      <c r="BR81" s="59"/>
      <c r="BS81" s="60"/>
      <c r="BT81" s="17"/>
      <c r="BU81" s="17"/>
      <c r="BV81" s="58"/>
      <c r="BW81" s="50"/>
      <c r="BX81" s="50"/>
      <c r="BY81" s="50"/>
      <c r="BZ81" s="50"/>
      <c r="CA81" s="50"/>
      <c r="CB81" s="50"/>
      <c r="CC81" s="59"/>
      <c r="CD81" s="60"/>
      <c r="CE81" s="17"/>
      <c r="CF81" s="17"/>
      <c r="CG81" s="58"/>
      <c r="CH81" s="50"/>
      <c r="CI81" s="50"/>
      <c r="CJ81" s="50"/>
      <c r="CK81" s="50"/>
      <c r="CL81" s="50"/>
      <c r="CM81" s="50"/>
      <c r="CN81" s="59"/>
      <c r="CO81" s="60"/>
      <c r="CP81" s="17"/>
      <c r="CQ81" s="17"/>
      <c r="CR81" s="58"/>
      <c r="CS81" s="50"/>
      <c r="CT81" s="50"/>
      <c r="CU81" s="50"/>
      <c r="CV81" s="50"/>
      <c r="CW81" s="50"/>
      <c r="CX81" s="50"/>
      <c r="CY81" s="59"/>
      <c r="CZ81" s="60"/>
      <c r="DA81" s="17"/>
      <c r="DB81" s="17"/>
      <c r="DC81" s="58"/>
      <c r="DD81" s="50"/>
      <c r="DE81" s="50"/>
      <c r="DF81" s="50"/>
      <c r="DG81" s="50"/>
      <c r="DH81" s="50"/>
      <c r="DI81" s="50"/>
      <c r="DJ81" s="59"/>
      <c r="DK81" s="60"/>
      <c r="DL81" s="17"/>
      <c r="DM81" s="17"/>
      <c r="DN81" s="58"/>
      <c r="DO81" s="50"/>
      <c r="DP81" s="50"/>
      <c r="DQ81" s="50"/>
      <c r="DR81" s="50"/>
      <c r="DS81" s="50"/>
      <c r="DT81" s="50"/>
      <c r="DU81" s="59"/>
      <c r="DV81" s="60"/>
      <c r="DW81" s="17"/>
      <c r="DX81" s="17"/>
      <c r="DY81" s="58"/>
      <c r="DZ81" s="50"/>
      <c r="EA81" s="50"/>
      <c r="EB81" s="50"/>
      <c r="EC81" s="50"/>
      <c r="ED81" s="50"/>
      <c r="EE81" s="50"/>
      <c r="EF81" s="59"/>
      <c r="EG81" s="60"/>
      <c r="EH81" s="17"/>
      <c r="EI81" s="17"/>
      <c r="EJ81" s="58"/>
      <c r="EK81" s="50"/>
      <c r="EL81" s="50"/>
      <c r="EM81" s="50"/>
      <c r="EN81" s="50"/>
      <c r="EO81" s="50"/>
      <c r="EP81" s="50"/>
      <c r="EQ81" s="59"/>
      <c r="ER81" s="60"/>
      <c r="ES81" s="17"/>
      <c r="ET81" s="17"/>
      <c r="EU81" s="58"/>
      <c r="EV81" s="50"/>
      <c r="EW81" s="50"/>
      <c r="EX81" s="50"/>
      <c r="EY81" s="50"/>
      <c r="EZ81" s="50"/>
      <c r="FA81" s="50"/>
      <c r="FB81" s="59"/>
      <c r="FC81" s="60"/>
      <c r="FD81" s="17"/>
      <c r="FE81" s="17"/>
      <c r="FF81" s="58"/>
      <c r="FG81" s="50"/>
      <c r="FH81" s="50"/>
      <c r="FI81" s="50"/>
      <c r="FJ81" s="50"/>
      <c r="FK81" s="50"/>
      <c r="FL81" s="50"/>
      <c r="FM81" s="59"/>
      <c r="FN81" s="60"/>
      <c r="FO81" s="17"/>
      <c r="FP81" s="17"/>
      <c r="FQ81" s="58"/>
      <c r="FR81" s="50"/>
      <c r="FS81" s="50"/>
      <c r="FT81" s="50"/>
      <c r="FU81" s="50"/>
      <c r="FV81" s="50"/>
      <c r="FW81" s="50"/>
      <c r="FX81" s="59"/>
      <c r="FY81" s="60"/>
      <c r="FZ81" s="17"/>
      <c r="GA81" s="17"/>
      <c r="GB81" s="58"/>
      <c r="GC81" s="50"/>
      <c r="GD81" s="50"/>
      <c r="GE81" s="50"/>
      <c r="GF81" s="50"/>
      <c r="GG81" s="50"/>
      <c r="GH81" s="50"/>
      <c r="GI81" s="59"/>
      <c r="GJ81" s="60"/>
      <c r="GK81" s="17"/>
      <c r="GL81" s="17"/>
      <c r="GM81" s="58"/>
      <c r="GN81" s="50"/>
      <c r="GO81" s="50"/>
      <c r="GP81" s="50"/>
      <c r="GQ81" s="50"/>
      <c r="GR81" s="50"/>
      <c r="GS81" s="50"/>
      <c r="GT81" s="59"/>
      <c r="GU81" s="60"/>
      <c r="GV81" s="17"/>
      <c r="GW81" s="17"/>
      <c r="GX81" s="58"/>
      <c r="GY81" s="50"/>
      <c r="GZ81" s="50"/>
      <c r="HA81" s="50"/>
      <c r="HB81" s="50"/>
      <c r="HC81" s="50"/>
      <c r="HD81" s="50"/>
      <c r="HE81" s="59"/>
      <c r="HF81" s="60"/>
      <c r="HG81" s="17"/>
      <c r="HH81" s="17"/>
      <c r="HI81" s="58"/>
      <c r="HJ81" s="50"/>
      <c r="HK81" s="50"/>
      <c r="HL81" s="50"/>
      <c r="HM81" s="50"/>
      <c r="HN81" s="50"/>
      <c r="HO81" s="50"/>
      <c r="HP81" s="59"/>
      <c r="HQ81" s="60"/>
      <c r="HR81" s="17"/>
      <c r="HS81" s="17"/>
    </row>
    <row r="82" spans="1:227" x14ac:dyDescent="0.3">
      <c r="A82" s="65"/>
      <c r="B82" s="66"/>
      <c r="C82" s="67"/>
      <c r="D82" s="67"/>
      <c r="E82" s="59"/>
      <c r="F82" s="59"/>
      <c r="G82" s="17"/>
      <c r="H82" s="58"/>
      <c r="I82" s="50"/>
      <c r="J82" s="50"/>
      <c r="K82" s="50"/>
      <c r="L82" s="50"/>
      <c r="M82" s="50"/>
      <c r="N82" s="50"/>
      <c r="O82" s="59"/>
      <c r="P82" s="60"/>
      <c r="Q82" s="17"/>
      <c r="R82" s="17"/>
      <c r="S82" s="58"/>
      <c r="T82" s="50"/>
      <c r="U82" s="50"/>
      <c r="V82" s="50"/>
      <c r="W82" s="50"/>
      <c r="X82" s="50"/>
      <c r="Y82" s="50"/>
      <c r="Z82" s="59"/>
      <c r="AA82" s="60"/>
      <c r="AB82" s="17"/>
      <c r="AC82" s="17"/>
      <c r="AD82" s="58"/>
      <c r="AE82" s="50"/>
      <c r="AF82" s="50"/>
      <c r="AG82" s="50"/>
      <c r="AH82" s="50"/>
      <c r="AI82" s="50"/>
      <c r="AJ82" s="50"/>
      <c r="AK82" s="59"/>
      <c r="AL82" s="60"/>
      <c r="AM82" s="17"/>
      <c r="AN82" s="17"/>
      <c r="AO82" s="58"/>
      <c r="AP82" s="50"/>
      <c r="AQ82" s="50"/>
      <c r="AR82" s="50"/>
      <c r="AS82" s="50"/>
      <c r="AT82" s="50"/>
      <c r="AU82" s="50"/>
      <c r="AV82" s="59"/>
      <c r="AW82" s="60"/>
      <c r="AX82" s="17"/>
      <c r="AY82" s="17"/>
      <c r="AZ82" s="58"/>
      <c r="BA82" s="50"/>
      <c r="BB82" s="50"/>
      <c r="BC82" s="50"/>
      <c r="BD82" s="50"/>
      <c r="BE82" s="50"/>
      <c r="BF82" s="50"/>
      <c r="BG82" s="59"/>
      <c r="BH82" s="60"/>
      <c r="BI82" s="17"/>
      <c r="BJ82" s="17"/>
      <c r="BK82" s="58"/>
      <c r="BL82" s="50"/>
      <c r="BM82" s="50"/>
      <c r="BN82" s="50"/>
      <c r="BO82" s="50"/>
      <c r="BP82" s="50"/>
      <c r="BQ82" s="50"/>
      <c r="BR82" s="59"/>
      <c r="BS82" s="60"/>
      <c r="BT82" s="17"/>
      <c r="BU82" s="17"/>
      <c r="BV82" s="58"/>
      <c r="BW82" s="50"/>
      <c r="BX82" s="50"/>
      <c r="BY82" s="50"/>
      <c r="BZ82" s="50"/>
      <c r="CA82" s="50"/>
      <c r="CB82" s="50"/>
      <c r="CC82" s="59"/>
      <c r="CD82" s="60"/>
      <c r="CE82" s="17"/>
      <c r="CF82" s="17"/>
      <c r="CG82" s="58"/>
      <c r="CH82" s="50"/>
      <c r="CI82" s="50"/>
      <c r="CJ82" s="50"/>
      <c r="CK82" s="50"/>
      <c r="CL82" s="50"/>
      <c r="CM82" s="50"/>
      <c r="CN82" s="59"/>
      <c r="CO82" s="60"/>
      <c r="CP82" s="17"/>
      <c r="CQ82" s="17"/>
      <c r="CR82" s="58"/>
      <c r="CS82" s="50"/>
      <c r="CT82" s="50"/>
      <c r="CU82" s="50"/>
      <c r="CV82" s="50"/>
      <c r="CW82" s="50"/>
      <c r="CX82" s="50"/>
      <c r="CY82" s="59"/>
      <c r="CZ82" s="60"/>
      <c r="DA82" s="17"/>
      <c r="DB82" s="17"/>
      <c r="DC82" s="58"/>
      <c r="DD82" s="50"/>
      <c r="DE82" s="50"/>
      <c r="DF82" s="50"/>
      <c r="DG82" s="50"/>
      <c r="DH82" s="50"/>
      <c r="DI82" s="50"/>
      <c r="DJ82" s="59"/>
      <c r="DK82" s="60"/>
      <c r="DL82" s="17"/>
      <c r="DM82" s="17"/>
      <c r="DN82" s="58"/>
      <c r="DO82" s="50"/>
      <c r="DP82" s="50"/>
      <c r="DQ82" s="50"/>
      <c r="DR82" s="50"/>
      <c r="DS82" s="50"/>
      <c r="DT82" s="50"/>
      <c r="DU82" s="59"/>
      <c r="DV82" s="60"/>
      <c r="DW82" s="17"/>
      <c r="DX82" s="17"/>
      <c r="DY82" s="58"/>
      <c r="DZ82" s="50"/>
      <c r="EA82" s="50"/>
      <c r="EB82" s="50"/>
      <c r="EC82" s="50"/>
      <c r="ED82" s="50"/>
      <c r="EE82" s="50"/>
      <c r="EF82" s="59"/>
      <c r="EG82" s="60"/>
      <c r="EH82" s="17"/>
      <c r="EI82" s="17"/>
      <c r="EJ82" s="58"/>
      <c r="EK82" s="50"/>
      <c r="EL82" s="50"/>
      <c r="EM82" s="50"/>
      <c r="EN82" s="50"/>
      <c r="EO82" s="50"/>
      <c r="EP82" s="50"/>
      <c r="EQ82" s="59"/>
      <c r="ER82" s="60"/>
      <c r="ES82" s="17"/>
      <c r="ET82" s="17"/>
      <c r="EU82" s="58"/>
      <c r="EV82" s="50"/>
      <c r="EW82" s="50"/>
      <c r="EX82" s="50"/>
      <c r="EY82" s="50"/>
      <c r="EZ82" s="50"/>
      <c r="FA82" s="50"/>
      <c r="FB82" s="59"/>
      <c r="FC82" s="60"/>
      <c r="FD82" s="17"/>
      <c r="FE82" s="17"/>
      <c r="FF82" s="58"/>
      <c r="FG82" s="50"/>
      <c r="FH82" s="50"/>
      <c r="FI82" s="50"/>
      <c r="FJ82" s="50"/>
      <c r="FK82" s="50"/>
      <c r="FL82" s="50"/>
      <c r="FM82" s="59"/>
      <c r="FN82" s="60"/>
      <c r="FO82" s="17"/>
      <c r="FP82" s="17"/>
      <c r="FQ82" s="58"/>
      <c r="FR82" s="50"/>
      <c r="FS82" s="50"/>
      <c r="FT82" s="50"/>
      <c r="FU82" s="50"/>
      <c r="FV82" s="50"/>
      <c r="FW82" s="50"/>
      <c r="FX82" s="59"/>
      <c r="FY82" s="60"/>
      <c r="FZ82" s="17"/>
      <c r="GA82" s="17"/>
      <c r="GB82" s="58"/>
      <c r="GC82" s="50"/>
      <c r="GD82" s="50"/>
      <c r="GE82" s="50"/>
      <c r="GF82" s="50"/>
      <c r="GG82" s="50"/>
      <c r="GH82" s="50"/>
      <c r="GI82" s="59"/>
      <c r="GJ82" s="60"/>
      <c r="GK82" s="17"/>
      <c r="GL82" s="17"/>
      <c r="GM82" s="58"/>
      <c r="GN82" s="50"/>
      <c r="GO82" s="50"/>
      <c r="GP82" s="50"/>
      <c r="GQ82" s="50"/>
      <c r="GR82" s="50"/>
      <c r="GS82" s="50"/>
      <c r="GT82" s="59"/>
      <c r="GU82" s="60"/>
      <c r="GV82" s="17"/>
      <c r="GW82" s="17"/>
      <c r="GX82" s="58"/>
      <c r="GY82" s="50"/>
      <c r="GZ82" s="50"/>
      <c r="HA82" s="50"/>
      <c r="HB82" s="50"/>
      <c r="HC82" s="50"/>
      <c r="HD82" s="50"/>
      <c r="HE82" s="59"/>
      <c r="HF82" s="60"/>
      <c r="HG82" s="17"/>
      <c r="HH82" s="17"/>
      <c r="HI82" s="58"/>
      <c r="HJ82" s="50"/>
      <c r="HK82" s="50"/>
      <c r="HL82" s="50"/>
      <c r="HM82" s="50"/>
      <c r="HN82" s="50"/>
      <c r="HO82" s="50"/>
      <c r="HP82" s="59"/>
      <c r="HQ82" s="60"/>
      <c r="HR82" s="17"/>
      <c r="HS82" s="17"/>
    </row>
    <row r="83" spans="1:227" x14ac:dyDescent="0.3">
      <c r="A83" s="65"/>
      <c r="B83" s="66"/>
      <c r="C83" s="67"/>
      <c r="D83" s="67"/>
      <c r="E83" s="59"/>
      <c r="F83" s="59"/>
      <c r="G83" s="17"/>
      <c r="H83" s="58"/>
      <c r="I83" s="50"/>
      <c r="J83" s="50"/>
      <c r="K83" s="50"/>
      <c r="L83" s="50"/>
      <c r="M83" s="50"/>
      <c r="N83" s="50"/>
      <c r="O83" s="59"/>
      <c r="P83" s="60"/>
      <c r="Q83" s="17"/>
      <c r="R83" s="17"/>
      <c r="S83" s="58"/>
      <c r="T83" s="50"/>
      <c r="U83" s="50"/>
      <c r="V83" s="50"/>
      <c r="W83" s="50"/>
      <c r="X83" s="50"/>
      <c r="Y83" s="50"/>
      <c r="Z83" s="59"/>
      <c r="AA83" s="60"/>
      <c r="AB83" s="17"/>
      <c r="AC83" s="17"/>
      <c r="AD83" s="58"/>
      <c r="AE83" s="50"/>
      <c r="AF83" s="50"/>
      <c r="AG83" s="50"/>
      <c r="AH83" s="50"/>
      <c r="AI83" s="50"/>
      <c r="AJ83" s="50"/>
      <c r="AK83" s="59"/>
      <c r="AL83" s="60"/>
      <c r="AM83" s="17"/>
      <c r="AN83" s="17"/>
      <c r="AO83" s="58"/>
      <c r="AP83" s="50"/>
      <c r="AQ83" s="50"/>
      <c r="AR83" s="50"/>
      <c r="AS83" s="50"/>
      <c r="AT83" s="50"/>
      <c r="AU83" s="50"/>
      <c r="AV83" s="59"/>
      <c r="AW83" s="60"/>
      <c r="AX83" s="17"/>
      <c r="AY83" s="17"/>
      <c r="AZ83" s="58"/>
      <c r="BA83" s="50"/>
      <c r="BB83" s="50"/>
      <c r="BC83" s="50"/>
      <c r="BD83" s="50"/>
      <c r="BE83" s="50"/>
      <c r="BF83" s="50"/>
      <c r="BG83" s="59"/>
      <c r="BH83" s="60"/>
      <c r="BI83" s="17"/>
      <c r="BJ83" s="17"/>
      <c r="BK83" s="58"/>
      <c r="BL83" s="50"/>
      <c r="BM83" s="50"/>
      <c r="BN83" s="50"/>
      <c r="BO83" s="50"/>
      <c r="BP83" s="50"/>
      <c r="BQ83" s="50"/>
      <c r="BR83" s="59"/>
      <c r="BS83" s="60"/>
      <c r="BT83" s="17"/>
      <c r="BU83" s="17"/>
      <c r="BV83" s="58"/>
      <c r="BW83" s="50"/>
      <c r="BX83" s="50"/>
      <c r="BY83" s="50"/>
      <c r="BZ83" s="50"/>
      <c r="CA83" s="50"/>
      <c r="CB83" s="50"/>
      <c r="CC83" s="59"/>
      <c r="CD83" s="60"/>
      <c r="CE83" s="17"/>
      <c r="CF83" s="17"/>
      <c r="CG83" s="58"/>
      <c r="CH83" s="50"/>
      <c r="CI83" s="50"/>
      <c r="CJ83" s="50"/>
      <c r="CK83" s="50"/>
      <c r="CL83" s="50"/>
      <c r="CM83" s="50"/>
      <c r="CN83" s="59"/>
      <c r="CO83" s="60"/>
      <c r="CP83" s="17"/>
      <c r="CQ83" s="17"/>
      <c r="CR83" s="58"/>
      <c r="CS83" s="50"/>
      <c r="CT83" s="50"/>
      <c r="CU83" s="50"/>
      <c r="CV83" s="50"/>
      <c r="CW83" s="50"/>
      <c r="CX83" s="50"/>
      <c r="CY83" s="59"/>
      <c r="CZ83" s="60"/>
      <c r="DA83" s="17"/>
      <c r="DB83" s="17"/>
      <c r="DC83" s="58"/>
      <c r="DD83" s="50"/>
      <c r="DE83" s="50"/>
      <c r="DF83" s="50"/>
      <c r="DG83" s="50"/>
      <c r="DH83" s="50"/>
      <c r="DI83" s="50"/>
      <c r="DJ83" s="59"/>
      <c r="DK83" s="60"/>
      <c r="DL83" s="17"/>
      <c r="DM83" s="17"/>
      <c r="DN83" s="58"/>
      <c r="DO83" s="50"/>
      <c r="DP83" s="50"/>
      <c r="DQ83" s="50"/>
      <c r="DR83" s="50"/>
      <c r="DS83" s="50"/>
      <c r="DT83" s="50"/>
      <c r="DU83" s="59"/>
      <c r="DV83" s="60"/>
      <c r="DW83" s="17"/>
      <c r="DX83" s="17"/>
      <c r="DY83" s="58"/>
      <c r="DZ83" s="50"/>
      <c r="EA83" s="50"/>
      <c r="EB83" s="50"/>
      <c r="EC83" s="50"/>
      <c r="ED83" s="50"/>
      <c r="EE83" s="50"/>
      <c r="EF83" s="59"/>
      <c r="EG83" s="60"/>
      <c r="EH83" s="17"/>
      <c r="EI83" s="17"/>
      <c r="EJ83" s="58"/>
      <c r="EK83" s="50"/>
      <c r="EL83" s="50"/>
      <c r="EM83" s="50"/>
      <c r="EN83" s="50"/>
      <c r="EO83" s="50"/>
      <c r="EP83" s="50"/>
      <c r="EQ83" s="59"/>
      <c r="ER83" s="60"/>
      <c r="ES83" s="17"/>
      <c r="ET83" s="17"/>
      <c r="EU83" s="58"/>
      <c r="EV83" s="50"/>
      <c r="EW83" s="50"/>
      <c r="EX83" s="50"/>
      <c r="EY83" s="50"/>
      <c r="EZ83" s="50"/>
      <c r="FA83" s="50"/>
      <c r="FB83" s="59"/>
      <c r="FC83" s="60"/>
      <c r="FD83" s="17"/>
      <c r="FE83" s="17"/>
      <c r="FF83" s="58"/>
      <c r="FG83" s="50"/>
      <c r="FH83" s="50"/>
      <c r="FI83" s="50"/>
      <c r="FJ83" s="50"/>
      <c r="FK83" s="50"/>
      <c r="FL83" s="50"/>
      <c r="FM83" s="59"/>
      <c r="FN83" s="60"/>
      <c r="FO83" s="17"/>
      <c r="FP83" s="17"/>
      <c r="FQ83" s="58"/>
      <c r="FR83" s="50"/>
      <c r="FS83" s="50"/>
      <c r="FT83" s="50"/>
      <c r="FU83" s="50"/>
      <c r="FV83" s="50"/>
      <c r="FW83" s="50"/>
      <c r="FX83" s="59"/>
      <c r="FY83" s="60"/>
      <c r="FZ83" s="17"/>
      <c r="GA83" s="17"/>
      <c r="GB83" s="58"/>
      <c r="GC83" s="50"/>
      <c r="GD83" s="50"/>
      <c r="GE83" s="50"/>
      <c r="GF83" s="50"/>
      <c r="GG83" s="50"/>
      <c r="GH83" s="50"/>
      <c r="GI83" s="59"/>
      <c r="GJ83" s="60"/>
      <c r="GK83" s="17"/>
      <c r="GL83" s="17"/>
      <c r="GM83" s="58"/>
      <c r="GN83" s="50"/>
      <c r="GO83" s="50"/>
      <c r="GP83" s="50"/>
      <c r="GQ83" s="50"/>
      <c r="GR83" s="50"/>
      <c r="GS83" s="50"/>
      <c r="GT83" s="59"/>
      <c r="GU83" s="60"/>
      <c r="GV83" s="17"/>
      <c r="GW83" s="17"/>
      <c r="GX83" s="58"/>
      <c r="GY83" s="50"/>
      <c r="GZ83" s="50"/>
      <c r="HA83" s="50"/>
      <c r="HB83" s="50"/>
      <c r="HC83" s="50"/>
      <c r="HD83" s="50"/>
      <c r="HE83" s="59"/>
      <c r="HF83" s="60"/>
      <c r="HG83" s="17"/>
      <c r="HH83" s="17"/>
      <c r="HI83" s="58"/>
      <c r="HJ83" s="50"/>
      <c r="HK83" s="50"/>
      <c r="HL83" s="50"/>
      <c r="HM83" s="50"/>
      <c r="HN83" s="50"/>
      <c r="HO83" s="50"/>
      <c r="HP83" s="59"/>
      <c r="HQ83" s="60"/>
      <c r="HR83" s="17"/>
      <c r="HS83" s="17"/>
    </row>
    <row r="84" spans="1:227" x14ac:dyDescent="0.3">
      <c r="A84" s="65"/>
      <c r="B84" s="66"/>
      <c r="C84" s="67"/>
      <c r="D84" s="67"/>
      <c r="E84" s="59"/>
      <c r="F84" s="59"/>
      <c r="G84" s="17"/>
      <c r="H84" s="58"/>
      <c r="I84" s="50"/>
      <c r="J84" s="50"/>
      <c r="K84" s="50"/>
      <c r="L84" s="50"/>
      <c r="M84" s="50"/>
      <c r="N84" s="50"/>
      <c r="O84" s="59"/>
      <c r="P84" s="60"/>
      <c r="Q84" s="17"/>
      <c r="R84" s="17"/>
      <c r="S84" s="58"/>
      <c r="T84" s="50"/>
      <c r="U84" s="50"/>
      <c r="V84" s="50"/>
      <c r="W84" s="50"/>
      <c r="X84" s="50"/>
      <c r="Y84" s="50"/>
      <c r="Z84" s="59"/>
      <c r="AA84" s="60"/>
      <c r="AB84" s="17"/>
      <c r="AC84" s="17"/>
      <c r="AD84" s="58"/>
      <c r="AE84" s="50"/>
      <c r="AF84" s="50"/>
      <c r="AG84" s="50"/>
      <c r="AH84" s="50"/>
      <c r="AI84" s="50"/>
      <c r="AJ84" s="50"/>
      <c r="AK84" s="59"/>
      <c r="AL84" s="60"/>
      <c r="AM84" s="17"/>
      <c r="AN84" s="17"/>
      <c r="AO84" s="58"/>
      <c r="AP84" s="50"/>
      <c r="AQ84" s="50"/>
      <c r="AR84" s="50"/>
      <c r="AS84" s="50"/>
      <c r="AT84" s="50"/>
      <c r="AU84" s="50"/>
      <c r="AV84" s="59"/>
      <c r="AW84" s="60"/>
      <c r="AX84" s="17"/>
      <c r="AY84" s="17"/>
      <c r="AZ84" s="58"/>
      <c r="BA84" s="50"/>
      <c r="BB84" s="50"/>
      <c r="BC84" s="50"/>
      <c r="BD84" s="50"/>
      <c r="BE84" s="50"/>
      <c r="BF84" s="50"/>
      <c r="BG84" s="59"/>
      <c r="BH84" s="60"/>
      <c r="BI84" s="17"/>
      <c r="BJ84" s="17"/>
      <c r="BK84" s="58"/>
      <c r="BL84" s="50"/>
      <c r="BM84" s="50"/>
      <c r="BN84" s="50"/>
      <c r="BO84" s="50"/>
      <c r="BP84" s="50"/>
      <c r="BQ84" s="50"/>
      <c r="BR84" s="59"/>
      <c r="BS84" s="60"/>
      <c r="BT84" s="17"/>
      <c r="BU84" s="17"/>
      <c r="BV84" s="58"/>
      <c r="BW84" s="50"/>
      <c r="BX84" s="50"/>
      <c r="BY84" s="50"/>
      <c r="BZ84" s="50"/>
      <c r="CA84" s="50"/>
      <c r="CB84" s="50"/>
      <c r="CC84" s="59"/>
      <c r="CD84" s="60"/>
      <c r="CE84" s="17"/>
      <c r="CF84" s="17"/>
      <c r="CG84" s="58"/>
      <c r="CH84" s="50"/>
      <c r="CI84" s="50"/>
      <c r="CJ84" s="50"/>
      <c r="CK84" s="50"/>
      <c r="CL84" s="50"/>
      <c r="CM84" s="50"/>
      <c r="CN84" s="59"/>
      <c r="CO84" s="60"/>
      <c r="CP84" s="17"/>
      <c r="CQ84" s="17"/>
      <c r="CR84" s="58"/>
      <c r="CS84" s="50"/>
      <c r="CT84" s="50"/>
      <c r="CU84" s="50"/>
      <c r="CV84" s="50"/>
      <c r="CW84" s="50"/>
      <c r="CX84" s="50"/>
      <c r="CY84" s="59"/>
      <c r="CZ84" s="60"/>
      <c r="DA84" s="17"/>
      <c r="DB84" s="17"/>
      <c r="DC84" s="58"/>
      <c r="DD84" s="50"/>
      <c r="DE84" s="50"/>
      <c r="DF84" s="50"/>
      <c r="DG84" s="50"/>
      <c r="DH84" s="50"/>
      <c r="DI84" s="50"/>
      <c r="DJ84" s="59"/>
      <c r="DK84" s="60"/>
      <c r="DL84" s="17"/>
      <c r="DM84" s="17"/>
      <c r="DN84" s="58"/>
      <c r="DO84" s="50"/>
      <c r="DP84" s="50"/>
      <c r="DQ84" s="50"/>
      <c r="DR84" s="50"/>
      <c r="DS84" s="50"/>
      <c r="DT84" s="50"/>
      <c r="DU84" s="59"/>
      <c r="DV84" s="60"/>
      <c r="DW84" s="17"/>
      <c r="DX84" s="17"/>
      <c r="DY84" s="58"/>
      <c r="DZ84" s="50"/>
      <c r="EA84" s="50"/>
      <c r="EB84" s="50"/>
      <c r="EC84" s="50"/>
      <c r="ED84" s="50"/>
      <c r="EE84" s="50"/>
      <c r="EF84" s="59"/>
      <c r="EG84" s="60"/>
      <c r="EH84" s="17"/>
      <c r="EI84" s="17"/>
      <c r="EJ84" s="58"/>
      <c r="EK84" s="50"/>
      <c r="EL84" s="50"/>
      <c r="EM84" s="50"/>
      <c r="EN84" s="50"/>
      <c r="EO84" s="50"/>
      <c r="EP84" s="50"/>
      <c r="EQ84" s="59"/>
      <c r="ER84" s="60"/>
      <c r="ES84" s="17"/>
      <c r="ET84" s="17"/>
      <c r="EU84" s="58"/>
      <c r="EV84" s="50"/>
      <c r="EW84" s="50"/>
      <c r="EX84" s="50"/>
      <c r="EY84" s="50"/>
      <c r="EZ84" s="50"/>
      <c r="FA84" s="50"/>
      <c r="FB84" s="59"/>
      <c r="FC84" s="60"/>
      <c r="FD84" s="17"/>
      <c r="FE84" s="17"/>
      <c r="FF84" s="58"/>
      <c r="FG84" s="50"/>
      <c r="FH84" s="50"/>
      <c r="FI84" s="50"/>
      <c r="FJ84" s="50"/>
      <c r="FK84" s="50"/>
      <c r="FL84" s="50"/>
      <c r="FM84" s="59"/>
      <c r="FN84" s="60"/>
      <c r="FO84" s="17"/>
      <c r="FP84" s="17"/>
      <c r="FQ84" s="58"/>
      <c r="FR84" s="50"/>
      <c r="FS84" s="50"/>
      <c r="FT84" s="50"/>
      <c r="FU84" s="50"/>
      <c r="FV84" s="50"/>
      <c r="FW84" s="50"/>
      <c r="FX84" s="59"/>
      <c r="FY84" s="60"/>
      <c r="FZ84" s="17"/>
      <c r="GA84" s="17"/>
      <c r="GB84" s="58"/>
      <c r="GC84" s="50"/>
      <c r="GD84" s="50"/>
      <c r="GE84" s="50"/>
      <c r="GF84" s="50"/>
      <c r="GG84" s="50"/>
      <c r="GH84" s="50"/>
      <c r="GI84" s="59"/>
      <c r="GJ84" s="60"/>
      <c r="GK84" s="17"/>
      <c r="GL84" s="17"/>
      <c r="GM84" s="58"/>
      <c r="GN84" s="50"/>
      <c r="GO84" s="50"/>
      <c r="GP84" s="50"/>
      <c r="GQ84" s="50"/>
      <c r="GR84" s="50"/>
      <c r="GS84" s="50"/>
      <c r="GT84" s="59"/>
      <c r="GU84" s="60"/>
      <c r="GV84" s="17"/>
      <c r="GW84" s="17"/>
      <c r="GX84" s="58"/>
      <c r="GY84" s="50"/>
      <c r="GZ84" s="50"/>
      <c r="HA84" s="50"/>
      <c r="HB84" s="50"/>
      <c r="HC84" s="50"/>
      <c r="HD84" s="50"/>
      <c r="HE84" s="59"/>
      <c r="HF84" s="60"/>
      <c r="HG84" s="17"/>
      <c r="HH84" s="17"/>
      <c r="HI84" s="58"/>
      <c r="HJ84" s="50"/>
      <c r="HK84" s="50"/>
      <c r="HL84" s="50"/>
      <c r="HM84" s="50"/>
      <c r="HN84" s="50"/>
      <c r="HO84" s="50"/>
      <c r="HP84" s="59"/>
      <c r="HQ84" s="60"/>
      <c r="HR84" s="17"/>
      <c r="HS84" s="17"/>
    </row>
    <row r="85" spans="1:227" x14ac:dyDescent="0.3">
      <c r="A85" s="65"/>
      <c r="B85" s="66"/>
      <c r="C85" s="67"/>
      <c r="D85" s="67"/>
    </row>
    <row r="86" spans="1:227" x14ac:dyDescent="0.3">
      <c r="A86" s="65"/>
      <c r="B86" s="66"/>
      <c r="C86" s="67"/>
      <c r="D86" s="67"/>
    </row>
    <row r="87" spans="1:227" x14ac:dyDescent="0.3">
      <c r="A87" s="65"/>
      <c r="B87" s="66"/>
      <c r="C87" s="67"/>
      <c r="D87" s="67"/>
    </row>
    <row r="88" spans="1:227" x14ac:dyDescent="0.3">
      <c r="A88" s="65"/>
      <c r="B88" s="66"/>
      <c r="C88" s="67"/>
      <c r="D88" s="67"/>
    </row>
    <row r="89" spans="1:227" x14ac:dyDescent="0.3">
      <c r="A89" s="65"/>
      <c r="B89" s="66"/>
      <c r="C89" s="67"/>
      <c r="D89" s="67"/>
      <c r="E89" s="59"/>
      <c r="F89" s="59"/>
      <c r="G89" s="17"/>
      <c r="H89" s="58"/>
      <c r="I89" s="50"/>
      <c r="J89" s="50"/>
      <c r="K89" s="50"/>
      <c r="L89" s="50"/>
      <c r="M89" s="50"/>
      <c r="N89" s="50"/>
      <c r="O89" s="59"/>
      <c r="P89" s="60"/>
      <c r="Q89" s="17"/>
      <c r="R89" s="17"/>
      <c r="S89" s="58"/>
      <c r="T89" s="50"/>
      <c r="U89" s="50"/>
      <c r="V89" s="50"/>
      <c r="W89" s="50"/>
      <c r="X89" s="50"/>
      <c r="Y89" s="50"/>
      <c r="Z89" s="59"/>
      <c r="AA89" s="60"/>
      <c r="AB89" s="17"/>
      <c r="AC89" s="17"/>
      <c r="AD89" s="58"/>
      <c r="AE89" s="50"/>
      <c r="AF89" s="50"/>
      <c r="AG89" s="50"/>
      <c r="AH89" s="50"/>
      <c r="AI89" s="50"/>
      <c r="AJ89" s="50"/>
      <c r="AK89" s="59"/>
      <c r="AL89" s="60"/>
      <c r="AM89" s="17"/>
      <c r="AN89" s="17"/>
      <c r="AO89" s="58"/>
      <c r="AP89" s="50"/>
      <c r="AQ89" s="50"/>
      <c r="AR89" s="50"/>
      <c r="AS89" s="50"/>
      <c r="AT89" s="50"/>
      <c r="AU89" s="50"/>
      <c r="AV89" s="59"/>
      <c r="AW89" s="60"/>
      <c r="AX89" s="17"/>
      <c r="AY89" s="17"/>
      <c r="AZ89" s="58"/>
      <c r="BA89" s="50"/>
      <c r="BB89" s="50"/>
      <c r="BC89" s="50"/>
      <c r="BD89" s="50"/>
      <c r="BE89" s="50"/>
      <c r="BF89" s="50"/>
      <c r="BG89" s="59"/>
      <c r="BH89" s="60"/>
      <c r="BI89" s="17"/>
      <c r="BJ89" s="17"/>
      <c r="BK89" s="58"/>
      <c r="BL89" s="50"/>
      <c r="BM89" s="50"/>
      <c r="BN89" s="50"/>
      <c r="BO89" s="50"/>
      <c r="BP89" s="50"/>
      <c r="BQ89" s="50"/>
      <c r="BR89" s="59"/>
      <c r="BS89" s="60"/>
      <c r="BT89" s="17"/>
      <c r="BU89" s="17"/>
      <c r="BV89" s="58"/>
      <c r="BW89" s="50"/>
      <c r="BX89" s="50"/>
      <c r="BY89" s="50"/>
      <c r="BZ89" s="50"/>
      <c r="CA89" s="50"/>
      <c r="CB89" s="50"/>
      <c r="CC89" s="59"/>
      <c r="CD89" s="60"/>
      <c r="CE89" s="17"/>
      <c r="CF89" s="17"/>
      <c r="CG89" s="58"/>
      <c r="CH89" s="50"/>
      <c r="CI89" s="50"/>
      <c r="CJ89" s="50"/>
      <c r="CK89" s="50"/>
      <c r="CL89" s="50"/>
      <c r="CM89" s="50"/>
      <c r="CN89" s="59"/>
      <c r="CO89" s="60"/>
      <c r="CP89" s="17"/>
      <c r="CQ89" s="17"/>
      <c r="CR89" s="58"/>
      <c r="CS89" s="50"/>
      <c r="CT89" s="50"/>
      <c r="CU89" s="50"/>
      <c r="CV89" s="50"/>
      <c r="CW89" s="50"/>
      <c r="CX89" s="50"/>
      <c r="CY89" s="59"/>
      <c r="CZ89" s="60"/>
      <c r="DA89" s="17"/>
      <c r="DB89" s="17"/>
      <c r="DC89" s="58"/>
      <c r="DD89" s="50"/>
      <c r="DE89" s="50"/>
      <c r="DF89" s="50"/>
      <c r="DG89" s="50"/>
      <c r="DH89" s="50"/>
      <c r="DI89" s="50"/>
      <c r="DJ89" s="59"/>
      <c r="DK89" s="60"/>
      <c r="DL89" s="17"/>
      <c r="DM89" s="17"/>
      <c r="DN89" s="58"/>
      <c r="DO89" s="50"/>
      <c r="DP89" s="50"/>
      <c r="DQ89" s="50"/>
      <c r="DR89" s="50"/>
      <c r="DS89" s="50"/>
      <c r="DT89" s="50"/>
      <c r="DU89" s="59"/>
      <c r="DV89" s="60"/>
      <c r="DW89" s="17"/>
      <c r="DX89" s="17"/>
      <c r="DY89" s="58"/>
      <c r="DZ89" s="50"/>
      <c r="EA89" s="50"/>
      <c r="EB89" s="50"/>
      <c r="EC89" s="50"/>
      <c r="ED89" s="50"/>
      <c r="EE89" s="50"/>
      <c r="EF89" s="59"/>
      <c r="EG89" s="60"/>
      <c r="EH89" s="17"/>
      <c r="EI89" s="17"/>
      <c r="EJ89" s="58"/>
      <c r="EK89" s="50"/>
      <c r="EL89" s="50"/>
      <c r="EM89" s="50"/>
      <c r="EN89" s="50"/>
      <c r="EO89" s="50"/>
      <c r="EP89" s="50"/>
      <c r="EQ89" s="59"/>
      <c r="ER89" s="60"/>
      <c r="ES89" s="17"/>
      <c r="ET89" s="17"/>
      <c r="EU89" s="58"/>
      <c r="EV89" s="50"/>
      <c r="EW89" s="50"/>
      <c r="EX89" s="50"/>
      <c r="EY89" s="50"/>
      <c r="EZ89" s="50"/>
      <c r="FA89" s="50"/>
      <c r="FB89" s="59"/>
      <c r="FC89" s="60"/>
      <c r="FD89" s="17"/>
      <c r="FE89" s="17"/>
      <c r="FF89" s="58"/>
      <c r="FG89" s="50"/>
      <c r="FH89" s="50"/>
      <c r="FI89" s="50"/>
      <c r="FJ89" s="50"/>
      <c r="FK89" s="50"/>
      <c r="FL89" s="50"/>
      <c r="FM89" s="59"/>
      <c r="FN89" s="60"/>
      <c r="FO89" s="17"/>
      <c r="FP89" s="17"/>
      <c r="FQ89" s="58"/>
      <c r="FR89" s="50"/>
      <c r="FS89" s="50"/>
      <c r="FT89" s="50"/>
      <c r="FU89" s="50"/>
      <c r="FV89" s="50"/>
      <c r="FW89" s="50"/>
      <c r="FX89" s="59"/>
      <c r="FY89" s="60"/>
      <c r="FZ89" s="17"/>
      <c r="GA89" s="17"/>
      <c r="GB89" s="58"/>
      <c r="GC89" s="50"/>
      <c r="GD89" s="50"/>
      <c r="GE89" s="50"/>
      <c r="GF89" s="50"/>
      <c r="GG89" s="50"/>
      <c r="GH89" s="50"/>
      <c r="GI89" s="59"/>
      <c r="GJ89" s="60"/>
      <c r="GK89" s="17"/>
      <c r="GL89" s="17"/>
      <c r="GM89" s="58"/>
      <c r="GN89" s="50"/>
      <c r="GO89" s="50"/>
      <c r="GP89" s="50"/>
      <c r="GQ89" s="50"/>
      <c r="GR89" s="50"/>
      <c r="GS89" s="50"/>
      <c r="GT89" s="59"/>
      <c r="GU89" s="60"/>
      <c r="GV89" s="17"/>
      <c r="GW89" s="17"/>
      <c r="GX89" s="58"/>
      <c r="GY89" s="50"/>
      <c r="GZ89" s="50"/>
      <c r="HA89" s="50"/>
      <c r="HB89" s="50"/>
      <c r="HC89" s="50"/>
      <c r="HD89" s="50"/>
      <c r="HE89" s="59"/>
      <c r="HF89" s="60"/>
      <c r="HG89" s="17"/>
      <c r="HH89" s="17"/>
      <c r="HI89" s="58"/>
      <c r="HJ89" s="50"/>
      <c r="HK89" s="50"/>
      <c r="HL89" s="50"/>
      <c r="HM89" s="50"/>
      <c r="HN89" s="50"/>
      <c r="HO89" s="50"/>
      <c r="HP89" s="59"/>
      <c r="HQ89" s="60"/>
      <c r="HR89" s="17"/>
      <c r="HS89" s="17"/>
    </row>
    <row r="90" spans="1:227" x14ac:dyDescent="0.3">
      <c r="A90" s="65"/>
      <c r="B90" s="66"/>
      <c r="C90" s="67"/>
      <c r="D90" s="67"/>
      <c r="E90" s="59"/>
      <c r="F90" s="59"/>
      <c r="G90" s="17"/>
      <c r="H90" s="58"/>
      <c r="I90" s="50"/>
      <c r="J90" s="50"/>
      <c r="K90" s="50"/>
      <c r="L90" s="50"/>
      <c r="M90" s="50"/>
      <c r="N90" s="50"/>
      <c r="O90" s="59"/>
      <c r="P90" s="60"/>
      <c r="Q90" s="17"/>
      <c r="R90" s="17"/>
      <c r="S90" s="58"/>
      <c r="T90" s="50"/>
      <c r="U90" s="50"/>
      <c r="V90" s="50"/>
      <c r="W90" s="50"/>
      <c r="X90" s="50"/>
      <c r="Y90" s="50"/>
      <c r="Z90" s="59"/>
      <c r="AA90" s="60"/>
      <c r="AB90" s="17"/>
      <c r="AC90" s="17"/>
      <c r="AD90" s="58"/>
      <c r="AE90" s="50"/>
      <c r="AF90" s="50"/>
      <c r="AG90" s="50"/>
      <c r="AH90" s="50"/>
      <c r="AI90" s="50"/>
      <c r="AJ90" s="50"/>
      <c r="AK90" s="59"/>
      <c r="AL90" s="60"/>
      <c r="AM90" s="17"/>
      <c r="AN90" s="17"/>
      <c r="AO90" s="58"/>
      <c r="AP90" s="50"/>
      <c r="AQ90" s="50"/>
      <c r="AR90" s="50"/>
      <c r="AS90" s="50"/>
      <c r="AT90" s="50"/>
      <c r="AU90" s="50"/>
      <c r="AV90" s="59"/>
      <c r="AW90" s="60"/>
      <c r="AX90" s="17"/>
      <c r="AY90" s="17"/>
      <c r="AZ90" s="58"/>
      <c r="BA90" s="50"/>
      <c r="BB90" s="50"/>
      <c r="BC90" s="50"/>
      <c r="BD90" s="50"/>
      <c r="BE90" s="50"/>
      <c r="BF90" s="50"/>
      <c r="BG90" s="59"/>
      <c r="BH90" s="60"/>
      <c r="BI90" s="17"/>
      <c r="BJ90" s="17"/>
      <c r="BK90" s="58"/>
      <c r="BL90" s="50"/>
      <c r="BM90" s="50"/>
      <c r="BN90" s="50"/>
      <c r="BO90" s="50"/>
      <c r="BP90" s="50"/>
      <c r="BQ90" s="50"/>
      <c r="BR90" s="59"/>
      <c r="BS90" s="60"/>
      <c r="BT90" s="17"/>
      <c r="BU90" s="17"/>
      <c r="BV90" s="58"/>
      <c r="BW90" s="50"/>
      <c r="BX90" s="50"/>
      <c r="BY90" s="50"/>
      <c r="BZ90" s="50"/>
      <c r="CA90" s="50"/>
      <c r="CB90" s="50"/>
      <c r="CC90" s="59"/>
      <c r="CD90" s="60"/>
      <c r="CE90" s="17"/>
      <c r="CF90" s="17"/>
      <c r="CG90" s="58"/>
      <c r="CH90" s="50"/>
      <c r="CI90" s="50"/>
      <c r="CJ90" s="50"/>
      <c r="CK90" s="50"/>
      <c r="CL90" s="50"/>
      <c r="CM90" s="50"/>
      <c r="CN90" s="59"/>
      <c r="CO90" s="60"/>
      <c r="CP90" s="17"/>
      <c r="CQ90" s="17"/>
      <c r="CR90" s="58"/>
      <c r="CS90" s="50"/>
      <c r="CT90" s="50"/>
      <c r="CU90" s="50"/>
      <c r="CV90" s="50"/>
      <c r="CW90" s="50"/>
      <c r="CX90" s="50"/>
      <c r="CY90" s="59"/>
      <c r="CZ90" s="60"/>
      <c r="DA90" s="17"/>
      <c r="DB90" s="17"/>
      <c r="DC90" s="58"/>
      <c r="DD90" s="50"/>
      <c r="DE90" s="50"/>
      <c r="DF90" s="50"/>
      <c r="DG90" s="50"/>
      <c r="DH90" s="50"/>
      <c r="DI90" s="50"/>
      <c r="DJ90" s="59"/>
      <c r="DK90" s="60"/>
      <c r="DL90" s="17"/>
      <c r="DM90" s="17"/>
      <c r="DN90" s="58"/>
      <c r="DO90" s="50"/>
      <c r="DP90" s="50"/>
      <c r="DQ90" s="50"/>
      <c r="DR90" s="50"/>
      <c r="DS90" s="50"/>
      <c r="DT90" s="50"/>
      <c r="DU90" s="59"/>
      <c r="DV90" s="60"/>
      <c r="DW90" s="17"/>
      <c r="DX90" s="17"/>
      <c r="DY90" s="58"/>
      <c r="DZ90" s="50"/>
      <c r="EA90" s="50"/>
      <c r="EB90" s="50"/>
      <c r="EC90" s="50"/>
      <c r="ED90" s="50"/>
      <c r="EE90" s="50"/>
      <c r="EF90" s="59"/>
      <c r="EG90" s="60"/>
      <c r="EH90" s="17"/>
      <c r="EI90" s="17"/>
      <c r="EJ90" s="58"/>
      <c r="EK90" s="50"/>
      <c r="EL90" s="50"/>
      <c r="EM90" s="50"/>
      <c r="EN90" s="50"/>
      <c r="EO90" s="50"/>
      <c r="EP90" s="50"/>
      <c r="EQ90" s="59"/>
      <c r="ER90" s="60"/>
      <c r="ES90" s="17"/>
      <c r="ET90" s="17"/>
      <c r="EU90" s="58"/>
      <c r="EV90" s="50"/>
      <c r="EW90" s="50"/>
      <c r="EX90" s="50"/>
      <c r="EY90" s="50"/>
      <c r="EZ90" s="50"/>
      <c r="FA90" s="50"/>
      <c r="FB90" s="59"/>
      <c r="FC90" s="60"/>
      <c r="FD90" s="17"/>
      <c r="FE90" s="17"/>
      <c r="FF90" s="58"/>
      <c r="FG90" s="50"/>
      <c r="FH90" s="50"/>
      <c r="FI90" s="50"/>
      <c r="FJ90" s="50"/>
      <c r="FK90" s="50"/>
      <c r="FL90" s="50"/>
      <c r="FM90" s="59"/>
      <c r="FN90" s="60"/>
      <c r="FO90" s="17"/>
      <c r="FP90" s="17"/>
      <c r="FQ90" s="58"/>
      <c r="FR90" s="50"/>
      <c r="FS90" s="50"/>
      <c r="FT90" s="50"/>
      <c r="FU90" s="50"/>
      <c r="FV90" s="50"/>
      <c r="FW90" s="50"/>
      <c r="FX90" s="59"/>
      <c r="FY90" s="60"/>
      <c r="FZ90" s="17"/>
      <c r="GA90" s="17"/>
      <c r="GB90" s="58"/>
      <c r="GC90" s="50"/>
      <c r="GD90" s="50"/>
      <c r="GE90" s="50"/>
      <c r="GF90" s="50"/>
      <c r="GG90" s="50"/>
      <c r="GH90" s="50"/>
      <c r="GI90" s="59"/>
      <c r="GJ90" s="60"/>
      <c r="GK90" s="17"/>
      <c r="GL90" s="17"/>
      <c r="GM90" s="58"/>
      <c r="GN90" s="50"/>
      <c r="GO90" s="50"/>
      <c r="GP90" s="50"/>
      <c r="GQ90" s="50"/>
      <c r="GR90" s="50"/>
      <c r="GS90" s="50"/>
      <c r="GT90" s="59"/>
      <c r="GU90" s="60"/>
      <c r="GV90" s="17"/>
      <c r="GW90" s="17"/>
      <c r="GX90" s="58"/>
      <c r="GY90" s="50"/>
      <c r="GZ90" s="50"/>
      <c r="HA90" s="50"/>
      <c r="HB90" s="50"/>
      <c r="HC90" s="50"/>
      <c r="HD90" s="50"/>
      <c r="HE90" s="59"/>
      <c r="HF90" s="60"/>
      <c r="HG90" s="17"/>
      <c r="HH90" s="17"/>
      <c r="HI90" s="58"/>
      <c r="HJ90" s="50"/>
      <c r="HK90" s="50"/>
      <c r="HL90" s="50"/>
      <c r="HM90" s="50"/>
      <c r="HN90" s="50"/>
      <c r="HO90" s="50"/>
      <c r="HP90" s="59"/>
      <c r="HQ90" s="60"/>
      <c r="HR90" s="17"/>
      <c r="HS90" s="17"/>
    </row>
    <row r="91" spans="1:227" x14ac:dyDescent="0.3">
      <c r="A91" s="65"/>
      <c r="B91" s="66"/>
      <c r="C91" s="67"/>
      <c r="D91" s="67"/>
      <c r="E91" s="59"/>
      <c r="F91" s="59"/>
      <c r="G91" s="17"/>
      <c r="H91" s="58"/>
      <c r="I91" s="50"/>
      <c r="J91" s="50"/>
      <c r="K91" s="50"/>
      <c r="L91" s="50"/>
      <c r="M91" s="50"/>
      <c r="N91" s="50"/>
      <c r="O91" s="59"/>
      <c r="P91" s="60"/>
      <c r="Q91" s="17"/>
      <c r="R91" s="17"/>
      <c r="S91" s="58"/>
      <c r="T91" s="50"/>
      <c r="U91" s="50"/>
      <c r="V91" s="50"/>
      <c r="W91" s="50"/>
      <c r="X91" s="50"/>
      <c r="Y91" s="50"/>
      <c r="Z91" s="59"/>
      <c r="AA91" s="60"/>
      <c r="AB91" s="17"/>
      <c r="AC91" s="17"/>
      <c r="AD91" s="58"/>
      <c r="AE91" s="50"/>
      <c r="AF91" s="50"/>
      <c r="AG91" s="50"/>
      <c r="AH91" s="50"/>
      <c r="AI91" s="50"/>
      <c r="AJ91" s="50"/>
      <c r="AK91" s="59"/>
      <c r="AL91" s="60"/>
      <c r="AM91" s="17"/>
      <c r="AN91" s="17"/>
      <c r="AO91" s="58"/>
      <c r="AP91" s="50"/>
      <c r="AQ91" s="50"/>
      <c r="AR91" s="50"/>
      <c r="AS91" s="50"/>
      <c r="AT91" s="50"/>
      <c r="AU91" s="50"/>
      <c r="AV91" s="59"/>
      <c r="AW91" s="60"/>
      <c r="AX91" s="17"/>
      <c r="AY91" s="17"/>
      <c r="AZ91" s="58"/>
      <c r="BA91" s="50"/>
      <c r="BB91" s="50"/>
      <c r="BC91" s="50"/>
      <c r="BD91" s="50"/>
      <c r="BE91" s="50"/>
      <c r="BF91" s="50"/>
      <c r="BG91" s="59"/>
      <c r="BH91" s="60"/>
      <c r="BI91" s="17"/>
      <c r="BJ91" s="17"/>
      <c r="BK91" s="58"/>
      <c r="BL91" s="50"/>
      <c r="BM91" s="50"/>
      <c r="BN91" s="50"/>
      <c r="BO91" s="50"/>
      <c r="BP91" s="50"/>
      <c r="BQ91" s="50"/>
      <c r="BR91" s="59"/>
      <c r="BS91" s="60"/>
      <c r="BT91" s="17"/>
      <c r="BU91" s="17"/>
      <c r="BV91" s="58"/>
      <c r="BW91" s="50"/>
      <c r="BX91" s="50"/>
      <c r="BY91" s="50"/>
      <c r="BZ91" s="50"/>
      <c r="CA91" s="50"/>
      <c r="CB91" s="50"/>
      <c r="CC91" s="59"/>
      <c r="CD91" s="60"/>
      <c r="CE91" s="17"/>
      <c r="CF91" s="17"/>
      <c r="CG91" s="58"/>
      <c r="CH91" s="50"/>
      <c r="CI91" s="50"/>
      <c r="CJ91" s="50"/>
      <c r="CK91" s="50"/>
      <c r="CL91" s="50"/>
      <c r="CM91" s="50"/>
      <c r="CN91" s="59"/>
      <c r="CO91" s="60"/>
      <c r="CP91" s="17"/>
      <c r="CQ91" s="17"/>
      <c r="CR91" s="58"/>
      <c r="CS91" s="50"/>
      <c r="CT91" s="50"/>
      <c r="CU91" s="50"/>
      <c r="CV91" s="50"/>
      <c r="CW91" s="50"/>
      <c r="CX91" s="50"/>
      <c r="CY91" s="59"/>
      <c r="CZ91" s="60"/>
      <c r="DA91" s="17"/>
      <c r="DB91" s="17"/>
      <c r="DC91" s="58"/>
      <c r="DD91" s="50"/>
      <c r="DE91" s="50"/>
      <c r="DF91" s="50"/>
      <c r="DG91" s="50"/>
      <c r="DH91" s="50"/>
      <c r="DI91" s="50"/>
      <c r="DJ91" s="59"/>
      <c r="DK91" s="60"/>
      <c r="DL91" s="17"/>
      <c r="DM91" s="17"/>
      <c r="DN91" s="58"/>
      <c r="DO91" s="50"/>
      <c r="DP91" s="50"/>
      <c r="DQ91" s="50"/>
      <c r="DR91" s="50"/>
      <c r="DS91" s="50"/>
      <c r="DT91" s="50"/>
      <c r="DU91" s="59"/>
      <c r="DV91" s="60"/>
      <c r="DW91" s="17"/>
      <c r="DX91" s="17"/>
      <c r="DY91" s="58"/>
      <c r="DZ91" s="50"/>
      <c r="EA91" s="50"/>
      <c r="EB91" s="50"/>
      <c r="EC91" s="50"/>
      <c r="ED91" s="50"/>
      <c r="EE91" s="50"/>
      <c r="EF91" s="59"/>
      <c r="EG91" s="60"/>
      <c r="EH91" s="17"/>
      <c r="EI91" s="17"/>
      <c r="EJ91" s="58"/>
      <c r="EK91" s="50"/>
      <c r="EL91" s="50"/>
      <c r="EM91" s="50"/>
      <c r="EN91" s="50"/>
      <c r="EO91" s="50"/>
      <c r="EP91" s="50"/>
      <c r="EQ91" s="59"/>
      <c r="ER91" s="60"/>
      <c r="ES91" s="17"/>
      <c r="ET91" s="17"/>
      <c r="EU91" s="58"/>
      <c r="EV91" s="50"/>
      <c r="EW91" s="50"/>
      <c r="EX91" s="50"/>
      <c r="EY91" s="50"/>
      <c r="EZ91" s="50"/>
      <c r="FA91" s="50"/>
      <c r="FB91" s="59"/>
      <c r="FC91" s="60"/>
      <c r="FD91" s="17"/>
      <c r="FE91" s="17"/>
      <c r="FF91" s="58"/>
      <c r="FG91" s="50"/>
      <c r="FH91" s="50"/>
      <c r="FI91" s="50"/>
      <c r="FJ91" s="50"/>
      <c r="FK91" s="50"/>
      <c r="FL91" s="50"/>
      <c r="FM91" s="59"/>
      <c r="FN91" s="60"/>
      <c r="FO91" s="17"/>
      <c r="FP91" s="17"/>
      <c r="FQ91" s="58"/>
      <c r="FR91" s="50"/>
      <c r="FS91" s="50"/>
      <c r="FT91" s="50"/>
      <c r="FU91" s="50"/>
      <c r="FV91" s="50"/>
      <c r="FW91" s="50"/>
      <c r="FX91" s="59"/>
      <c r="FY91" s="60"/>
      <c r="FZ91" s="17"/>
      <c r="GA91" s="17"/>
      <c r="GB91" s="58"/>
      <c r="GC91" s="50"/>
      <c r="GD91" s="50"/>
      <c r="GE91" s="50"/>
      <c r="GF91" s="50"/>
      <c r="GG91" s="50"/>
      <c r="GH91" s="50"/>
      <c r="GI91" s="59"/>
      <c r="GJ91" s="60"/>
      <c r="GK91" s="17"/>
      <c r="GL91" s="17"/>
      <c r="GM91" s="58"/>
      <c r="GN91" s="50"/>
      <c r="GO91" s="50"/>
      <c r="GP91" s="50"/>
      <c r="GQ91" s="50"/>
      <c r="GR91" s="50"/>
      <c r="GS91" s="50"/>
      <c r="GT91" s="59"/>
      <c r="GU91" s="60"/>
      <c r="GV91" s="17"/>
      <c r="GW91" s="17"/>
      <c r="GX91" s="58"/>
      <c r="GY91" s="50"/>
      <c r="GZ91" s="50"/>
      <c r="HA91" s="50"/>
      <c r="HB91" s="50"/>
      <c r="HC91" s="50"/>
      <c r="HD91" s="50"/>
      <c r="HE91" s="59"/>
      <c r="HF91" s="60"/>
      <c r="HG91" s="17"/>
      <c r="HH91" s="17"/>
      <c r="HI91" s="58"/>
      <c r="HJ91" s="50"/>
      <c r="HK91" s="50"/>
      <c r="HL91" s="50"/>
      <c r="HM91" s="50"/>
      <c r="HN91" s="50"/>
      <c r="HO91" s="50"/>
      <c r="HP91" s="59"/>
      <c r="HQ91" s="60"/>
      <c r="HR91" s="17"/>
      <c r="HS91" s="17"/>
    </row>
    <row r="92" spans="1:227" x14ac:dyDescent="0.3">
      <c r="A92" s="65"/>
      <c r="B92" s="66"/>
      <c r="C92" s="67"/>
      <c r="D92" s="67"/>
      <c r="E92" s="59"/>
      <c r="F92" s="59"/>
      <c r="G92" s="17"/>
      <c r="H92" s="58"/>
      <c r="I92" s="50"/>
      <c r="J92" s="50"/>
      <c r="K92" s="50"/>
      <c r="L92" s="50"/>
      <c r="M92" s="50"/>
      <c r="N92" s="50"/>
      <c r="O92" s="59"/>
      <c r="P92" s="60"/>
      <c r="Q92" s="17"/>
      <c r="R92" s="17"/>
      <c r="S92" s="58"/>
      <c r="T92" s="50"/>
      <c r="U92" s="50"/>
      <c r="V92" s="50"/>
      <c r="W92" s="50"/>
      <c r="X92" s="50"/>
      <c r="Y92" s="50"/>
      <c r="Z92" s="59"/>
      <c r="AA92" s="60"/>
      <c r="AB92" s="17"/>
      <c r="AC92" s="17"/>
      <c r="AD92" s="58"/>
      <c r="AE92" s="50"/>
      <c r="AF92" s="50"/>
      <c r="AG92" s="50"/>
      <c r="AH92" s="50"/>
      <c r="AI92" s="50"/>
      <c r="AJ92" s="50"/>
      <c r="AK92" s="59"/>
      <c r="AL92" s="60"/>
      <c r="AM92" s="17"/>
      <c r="AN92" s="17"/>
      <c r="AO92" s="58"/>
      <c r="AP92" s="50"/>
      <c r="AQ92" s="50"/>
      <c r="AR92" s="50"/>
      <c r="AS92" s="50"/>
      <c r="AT92" s="50"/>
      <c r="AU92" s="50"/>
      <c r="AV92" s="59"/>
      <c r="AW92" s="60"/>
      <c r="AX92" s="17"/>
      <c r="AY92" s="17"/>
      <c r="AZ92" s="58"/>
      <c r="BA92" s="50"/>
      <c r="BB92" s="50"/>
      <c r="BC92" s="50"/>
      <c r="BD92" s="50"/>
      <c r="BE92" s="50"/>
      <c r="BF92" s="50"/>
      <c r="BG92" s="59"/>
      <c r="BH92" s="60"/>
      <c r="BI92" s="17"/>
      <c r="BJ92" s="17"/>
      <c r="BK92" s="58"/>
      <c r="BL92" s="50"/>
      <c r="BM92" s="50"/>
      <c r="BN92" s="50"/>
      <c r="BO92" s="50"/>
      <c r="BP92" s="50"/>
      <c r="BQ92" s="50"/>
      <c r="BR92" s="59"/>
      <c r="BS92" s="60"/>
      <c r="BT92" s="17"/>
      <c r="BU92" s="17"/>
      <c r="BV92" s="58"/>
      <c r="BW92" s="50"/>
      <c r="BX92" s="50"/>
      <c r="BY92" s="50"/>
      <c r="BZ92" s="50"/>
      <c r="CA92" s="50"/>
      <c r="CB92" s="50"/>
      <c r="CC92" s="59"/>
      <c r="CD92" s="60"/>
      <c r="CE92" s="17"/>
      <c r="CF92" s="17"/>
      <c r="CG92" s="58"/>
      <c r="CH92" s="50"/>
      <c r="CI92" s="50"/>
      <c r="CJ92" s="50"/>
      <c r="CK92" s="50"/>
      <c r="CL92" s="50"/>
      <c r="CM92" s="50"/>
      <c r="CN92" s="59"/>
      <c r="CO92" s="60"/>
      <c r="CP92" s="17"/>
      <c r="CQ92" s="17"/>
      <c r="CR92" s="58"/>
      <c r="CS92" s="50"/>
      <c r="CT92" s="50"/>
      <c r="CU92" s="50"/>
      <c r="CV92" s="50"/>
      <c r="CW92" s="50"/>
      <c r="CX92" s="50"/>
      <c r="CY92" s="59"/>
      <c r="CZ92" s="60"/>
      <c r="DA92" s="17"/>
      <c r="DB92" s="17"/>
      <c r="DC92" s="58"/>
      <c r="DD92" s="50"/>
      <c r="DE92" s="50"/>
      <c r="DF92" s="50"/>
      <c r="DG92" s="50"/>
      <c r="DH92" s="50"/>
      <c r="DI92" s="50"/>
      <c r="DJ92" s="59"/>
      <c r="DK92" s="60"/>
      <c r="DL92" s="17"/>
      <c r="DM92" s="17"/>
      <c r="DN92" s="58"/>
      <c r="DO92" s="50"/>
      <c r="DP92" s="50"/>
      <c r="DQ92" s="50"/>
      <c r="DR92" s="50"/>
      <c r="DS92" s="50"/>
      <c r="DT92" s="50"/>
      <c r="DU92" s="59"/>
      <c r="DV92" s="60"/>
      <c r="DW92" s="17"/>
      <c r="DX92" s="17"/>
      <c r="DY92" s="58"/>
      <c r="DZ92" s="50"/>
      <c r="EA92" s="50"/>
      <c r="EB92" s="50"/>
      <c r="EC92" s="50"/>
      <c r="ED92" s="50"/>
      <c r="EE92" s="50"/>
      <c r="EF92" s="59"/>
      <c r="EG92" s="60"/>
      <c r="EH92" s="17"/>
      <c r="EI92" s="17"/>
      <c r="EJ92" s="58"/>
      <c r="EK92" s="50"/>
      <c r="EL92" s="50"/>
      <c r="EM92" s="50"/>
      <c r="EN92" s="50"/>
      <c r="EO92" s="50"/>
      <c r="EP92" s="50"/>
      <c r="EQ92" s="59"/>
      <c r="ER92" s="60"/>
      <c r="ES92" s="17"/>
      <c r="ET92" s="17"/>
      <c r="EU92" s="58"/>
      <c r="EV92" s="50"/>
      <c r="EW92" s="50"/>
      <c r="EX92" s="50"/>
      <c r="EY92" s="50"/>
      <c r="EZ92" s="50"/>
      <c r="FA92" s="50"/>
      <c r="FB92" s="59"/>
      <c r="FC92" s="60"/>
      <c r="FD92" s="17"/>
      <c r="FE92" s="17"/>
      <c r="FF92" s="58"/>
      <c r="FG92" s="50"/>
      <c r="FH92" s="50"/>
      <c r="FI92" s="50"/>
      <c r="FJ92" s="50"/>
      <c r="FK92" s="50"/>
      <c r="FL92" s="50"/>
      <c r="FM92" s="59"/>
      <c r="FN92" s="60"/>
      <c r="FO92" s="17"/>
      <c r="FP92" s="17"/>
      <c r="FQ92" s="58"/>
      <c r="FR92" s="50"/>
      <c r="FS92" s="50"/>
      <c r="FT92" s="50"/>
      <c r="FU92" s="50"/>
      <c r="FV92" s="50"/>
      <c r="FW92" s="50"/>
      <c r="FX92" s="59"/>
      <c r="FY92" s="60"/>
      <c r="FZ92" s="17"/>
      <c r="GA92" s="17"/>
      <c r="GB92" s="58"/>
      <c r="GC92" s="50"/>
      <c r="GD92" s="50"/>
      <c r="GE92" s="50"/>
      <c r="GF92" s="50"/>
      <c r="GG92" s="50"/>
      <c r="GH92" s="50"/>
      <c r="GI92" s="59"/>
      <c r="GJ92" s="60"/>
      <c r="GK92" s="17"/>
      <c r="GL92" s="17"/>
      <c r="GM92" s="58"/>
      <c r="GN92" s="50"/>
      <c r="GO92" s="50"/>
      <c r="GP92" s="50"/>
      <c r="GQ92" s="50"/>
      <c r="GR92" s="50"/>
      <c r="GS92" s="50"/>
      <c r="GT92" s="59"/>
      <c r="GU92" s="60"/>
      <c r="GV92" s="17"/>
      <c r="GW92" s="17"/>
      <c r="GX92" s="58"/>
      <c r="GY92" s="50"/>
      <c r="GZ92" s="50"/>
      <c r="HA92" s="50"/>
      <c r="HB92" s="50"/>
      <c r="HC92" s="50"/>
      <c r="HD92" s="50"/>
      <c r="HE92" s="59"/>
      <c r="HF92" s="60"/>
      <c r="HG92" s="17"/>
      <c r="HH92" s="17"/>
      <c r="HI92" s="58"/>
      <c r="HJ92" s="50"/>
      <c r="HK92" s="50"/>
      <c r="HL92" s="50"/>
      <c r="HM92" s="50"/>
      <c r="HN92" s="50"/>
      <c r="HO92" s="50"/>
      <c r="HP92" s="59"/>
      <c r="HQ92" s="60"/>
      <c r="HR92" s="17"/>
      <c r="HS92" s="17"/>
    </row>
    <row r="93" spans="1:227" x14ac:dyDescent="0.3">
      <c r="A93" s="65"/>
      <c r="B93" s="70"/>
      <c r="C93" s="71"/>
      <c r="D93" s="71"/>
      <c r="E93" s="59"/>
      <c r="F93" s="59"/>
      <c r="G93" s="17"/>
      <c r="H93" s="58"/>
      <c r="I93" s="50"/>
      <c r="J93" s="50"/>
      <c r="K93" s="50"/>
      <c r="L93" s="50"/>
      <c r="M93" s="50"/>
      <c r="N93" s="50"/>
      <c r="O93" s="59"/>
      <c r="P93" s="60"/>
      <c r="Q93" s="17"/>
      <c r="R93" s="17"/>
      <c r="S93" s="58"/>
      <c r="T93" s="50"/>
      <c r="U93" s="50"/>
      <c r="V93" s="50"/>
      <c r="W93" s="50"/>
      <c r="X93" s="50"/>
      <c r="Y93" s="50"/>
      <c r="Z93" s="59"/>
      <c r="AA93" s="60"/>
      <c r="AB93" s="17"/>
      <c r="AC93" s="17"/>
      <c r="AD93" s="58"/>
      <c r="AE93" s="50"/>
      <c r="AF93" s="50"/>
      <c r="AG93" s="50"/>
      <c r="AH93" s="50"/>
      <c r="AI93" s="50"/>
      <c r="AJ93" s="50"/>
      <c r="AK93" s="59"/>
      <c r="AL93" s="60"/>
      <c r="AM93" s="17"/>
      <c r="AN93" s="17"/>
      <c r="AO93" s="58"/>
      <c r="AP93" s="50"/>
      <c r="AQ93" s="50"/>
      <c r="AR93" s="50"/>
      <c r="AS93" s="50"/>
      <c r="AT93" s="50"/>
      <c r="AU93" s="50"/>
      <c r="AV93" s="59"/>
      <c r="AW93" s="60"/>
      <c r="AX93" s="17"/>
      <c r="AY93" s="17"/>
      <c r="AZ93" s="58"/>
      <c r="BA93" s="50"/>
      <c r="BB93" s="50"/>
      <c r="BC93" s="50"/>
      <c r="BD93" s="50"/>
      <c r="BE93" s="50"/>
      <c r="BF93" s="50"/>
      <c r="BG93" s="59"/>
      <c r="BH93" s="60"/>
      <c r="BI93" s="17"/>
      <c r="BJ93" s="17"/>
      <c r="BK93" s="58"/>
      <c r="BL93" s="50"/>
      <c r="BM93" s="50"/>
      <c r="BN93" s="50"/>
      <c r="BO93" s="50"/>
      <c r="BP93" s="50"/>
      <c r="BQ93" s="50"/>
      <c r="BR93" s="59"/>
      <c r="BS93" s="60"/>
      <c r="BT93" s="17"/>
      <c r="BU93" s="17"/>
      <c r="BV93" s="58"/>
      <c r="BW93" s="50"/>
      <c r="BX93" s="50"/>
      <c r="BY93" s="50"/>
      <c r="BZ93" s="50"/>
      <c r="CA93" s="50"/>
      <c r="CB93" s="50"/>
      <c r="CC93" s="59"/>
      <c r="CD93" s="60"/>
      <c r="CE93" s="17"/>
      <c r="CF93" s="17"/>
      <c r="CG93" s="58"/>
      <c r="CH93" s="50"/>
      <c r="CI93" s="50"/>
      <c r="CJ93" s="50"/>
      <c r="CK93" s="50"/>
      <c r="CL93" s="50"/>
      <c r="CM93" s="50"/>
      <c r="CN93" s="59"/>
      <c r="CO93" s="60"/>
      <c r="CP93" s="17"/>
      <c r="CQ93" s="17"/>
      <c r="CR93" s="58"/>
      <c r="CS93" s="50"/>
      <c r="CT93" s="50"/>
      <c r="CU93" s="50"/>
      <c r="CV93" s="50"/>
      <c r="CW93" s="50"/>
      <c r="CX93" s="50"/>
      <c r="CY93" s="59"/>
      <c r="CZ93" s="60"/>
      <c r="DA93" s="17"/>
      <c r="DB93" s="17"/>
      <c r="DC93" s="58"/>
      <c r="DD93" s="50"/>
      <c r="DE93" s="50"/>
      <c r="DF93" s="50"/>
      <c r="DG93" s="50"/>
      <c r="DH93" s="50"/>
      <c r="DI93" s="50"/>
      <c r="DJ93" s="59"/>
      <c r="DK93" s="60"/>
      <c r="DL93" s="17"/>
      <c r="DM93" s="17"/>
      <c r="DN93" s="58"/>
      <c r="DO93" s="50"/>
      <c r="DP93" s="50"/>
      <c r="DQ93" s="50"/>
      <c r="DR93" s="50"/>
      <c r="DS93" s="50"/>
      <c r="DT93" s="50"/>
      <c r="DU93" s="59"/>
      <c r="DV93" s="60"/>
      <c r="DW93" s="17"/>
      <c r="DX93" s="17"/>
      <c r="DY93" s="58"/>
      <c r="DZ93" s="50"/>
      <c r="EA93" s="50"/>
      <c r="EB93" s="50"/>
      <c r="EC93" s="50"/>
      <c r="ED93" s="50"/>
      <c r="EE93" s="50"/>
      <c r="EF93" s="59"/>
      <c r="EG93" s="60"/>
      <c r="EH93" s="17"/>
      <c r="EI93" s="17"/>
      <c r="EJ93" s="58"/>
      <c r="EK93" s="50"/>
      <c r="EL93" s="50"/>
      <c r="EM93" s="50"/>
      <c r="EN93" s="50"/>
      <c r="EO93" s="50"/>
      <c r="EP93" s="50"/>
      <c r="EQ93" s="59"/>
      <c r="ER93" s="60"/>
      <c r="ES93" s="17"/>
      <c r="ET93" s="17"/>
      <c r="EU93" s="58"/>
      <c r="EV93" s="50"/>
      <c r="EW93" s="50"/>
      <c r="EX93" s="50"/>
      <c r="EY93" s="50"/>
      <c r="EZ93" s="50"/>
      <c r="FA93" s="50"/>
      <c r="FB93" s="59"/>
      <c r="FC93" s="60"/>
      <c r="FD93" s="17"/>
      <c r="FE93" s="17"/>
      <c r="FF93" s="58"/>
      <c r="FG93" s="50"/>
      <c r="FH93" s="50"/>
      <c r="FI93" s="50"/>
      <c r="FJ93" s="50"/>
      <c r="FK93" s="50"/>
      <c r="FL93" s="50"/>
      <c r="FM93" s="59"/>
      <c r="FN93" s="60"/>
      <c r="FO93" s="17"/>
      <c r="FP93" s="17"/>
      <c r="FQ93" s="58"/>
      <c r="FR93" s="50"/>
      <c r="FS93" s="50"/>
      <c r="FT93" s="50"/>
      <c r="FU93" s="50"/>
      <c r="FV93" s="50"/>
      <c r="FW93" s="50"/>
      <c r="FX93" s="59"/>
      <c r="FY93" s="60"/>
      <c r="FZ93" s="17"/>
      <c r="GA93" s="17"/>
      <c r="GB93" s="58"/>
      <c r="GC93" s="50"/>
      <c r="GD93" s="50"/>
      <c r="GE93" s="50"/>
      <c r="GF93" s="50"/>
      <c r="GG93" s="50"/>
      <c r="GH93" s="50"/>
      <c r="GI93" s="59"/>
      <c r="GJ93" s="60"/>
      <c r="GK93" s="17"/>
      <c r="GL93" s="17"/>
      <c r="GM93" s="58"/>
      <c r="GN93" s="50"/>
      <c r="GO93" s="50"/>
      <c r="GP93" s="50"/>
      <c r="GQ93" s="50"/>
      <c r="GR93" s="50"/>
      <c r="GS93" s="50"/>
      <c r="GT93" s="59"/>
      <c r="GU93" s="60"/>
      <c r="GV93" s="17"/>
      <c r="GW93" s="17"/>
      <c r="GX93" s="58"/>
      <c r="GY93" s="50"/>
      <c r="GZ93" s="50"/>
      <c r="HA93" s="50"/>
      <c r="HB93" s="50"/>
      <c r="HC93" s="50"/>
      <c r="HD93" s="50"/>
      <c r="HE93" s="59"/>
      <c r="HF93" s="60"/>
      <c r="HG93" s="17"/>
      <c r="HH93" s="17"/>
      <c r="HI93" s="58"/>
      <c r="HJ93" s="50"/>
      <c r="HK93" s="50"/>
      <c r="HL93" s="50"/>
      <c r="HM93" s="50"/>
      <c r="HN93" s="50"/>
      <c r="HO93" s="50"/>
      <c r="HP93" s="59"/>
      <c r="HQ93" s="60"/>
      <c r="HR93" s="17"/>
      <c r="HS93" s="17"/>
    </row>
    <row r="94" spans="1:227" x14ac:dyDescent="0.3">
      <c r="A94" s="73"/>
      <c r="B94" s="74"/>
      <c r="C94" s="75"/>
      <c r="D94" s="75"/>
      <c r="E94" s="59"/>
      <c r="F94" s="59"/>
      <c r="G94" s="17"/>
      <c r="H94" s="58"/>
      <c r="I94" s="50"/>
      <c r="J94" s="50"/>
      <c r="K94" s="50"/>
      <c r="L94" s="50"/>
      <c r="M94" s="50"/>
      <c r="N94" s="50"/>
      <c r="O94" s="59"/>
      <c r="P94" s="60"/>
      <c r="Q94" s="17"/>
      <c r="R94" s="17"/>
      <c r="S94" s="58"/>
      <c r="T94" s="50"/>
      <c r="U94" s="50"/>
      <c r="V94" s="50"/>
      <c r="W94" s="50"/>
      <c r="X94" s="50"/>
      <c r="Y94" s="50"/>
      <c r="Z94" s="59"/>
      <c r="AA94" s="60"/>
      <c r="AB94" s="17"/>
      <c r="AC94" s="17"/>
      <c r="AD94" s="58"/>
      <c r="AE94" s="50"/>
      <c r="AF94" s="50"/>
      <c r="AG94" s="50"/>
      <c r="AH94" s="50"/>
      <c r="AI94" s="50"/>
      <c r="AJ94" s="50"/>
      <c r="AK94" s="59"/>
      <c r="AL94" s="60"/>
      <c r="AM94" s="17"/>
      <c r="AN94" s="17"/>
      <c r="AO94" s="58"/>
      <c r="AP94" s="50"/>
      <c r="AQ94" s="50"/>
      <c r="AR94" s="50"/>
      <c r="AS94" s="50"/>
      <c r="AT94" s="50"/>
      <c r="AU94" s="50"/>
      <c r="AV94" s="59"/>
      <c r="AW94" s="60"/>
      <c r="AX94" s="17"/>
      <c r="AY94" s="17"/>
      <c r="AZ94" s="58"/>
      <c r="BA94" s="50"/>
      <c r="BB94" s="50"/>
      <c r="BC94" s="50"/>
      <c r="BD94" s="50"/>
      <c r="BE94" s="50"/>
      <c r="BF94" s="50"/>
      <c r="BG94" s="59"/>
      <c r="BH94" s="60"/>
      <c r="BI94" s="17"/>
      <c r="BJ94" s="17"/>
      <c r="BK94" s="58"/>
      <c r="BL94" s="50"/>
      <c r="BM94" s="50"/>
      <c r="BN94" s="50"/>
      <c r="BO94" s="50"/>
      <c r="BP94" s="50"/>
      <c r="BQ94" s="50"/>
      <c r="BR94" s="59"/>
      <c r="BS94" s="60"/>
      <c r="BT94" s="17"/>
      <c r="BU94" s="17"/>
      <c r="BV94" s="58"/>
      <c r="BW94" s="50"/>
      <c r="BX94" s="50"/>
      <c r="BY94" s="50"/>
      <c r="BZ94" s="50"/>
      <c r="CA94" s="50"/>
      <c r="CB94" s="50"/>
      <c r="CC94" s="59"/>
      <c r="CD94" s="60"/>
      <c r="CE94" s="17"/>
      <c r="CF94" s="17"/>
      <c r="CG94" s="58"/>
      <c r="CH94" s="50"/>
      <c r="CI94" s="50"/>
      <c r="CJ94" s="50"/>
      <c r="CK94" s="50"/>
      <c r="CL94" s="50"/>
      <c r="CM94" s="50"/>
      <c r="CN94" s="59"/>
      <c r="CO94" s="60"/>
      <c r="CP94" s="17"/>
      <c r="CQ94" s="17"/>
      <c r="CR94" s="58"/>
      <c r="CS94" s="50"/>
      <c r="CT94" s="50"/>
      <c r="CU94" s="50"/>
      <c r="CV94" s="50"/>
      <c r="CW94" s="50"/>
      <c r="CX94" s="50"/>
      <c r="CY94" s="59"/>
      <c r="CZ94" s="60"/>
      <c r="DA94" s="17"/>
      <c r="DB94" s="17"/>
      <c r="DC94" s="58"/>
      <c r="DD94" s="50"/>
      <c r="DE94" s="50"/>
      <c r="DF94" s="50"/>
      <c r="DG94" s="50"/>
      <c r="DH94" s="50"/>
      <c r="DI94" s="50"/>
      <c r="DJ94" s="59"/>
      <c r="DK94" s="60"/>
      <c r="DL94" s="17"/>
      <c r="DM94" s="17"/>
      <c r="DN94" s="58"/>
      <c r="DO94" s="50"/>
      <c r="DP94" s="50"/>
      <c r="DQ94" s="50"/>
      <c r="DR94" s="50"/>
      <c r="DS94" s="50"/>
      <c r="DT94" s="50"/>
      <c r="DU94" s="59"/>
      <c r="DV94" s="60"/>
      <c r="DW94" s="17"/>
      <c r="DX94" s="17"/>
      <c r="DY94" s="58"/>
      <c r="DZ94" s="50"/>
      <c r="EA94" s="50"/>
      <c r="EB94" s="50"/>
      <c r="EC94" s="50"/>
      <c r="ED94" s="50"/>
      <c r="EE94" s="50"/>
      <c r="EF94" s="59"/>
      <c r="EG94" s="60"/>
      <c r="EH94" s="17"/>
      <c r="EI94" s="17"/>
      <c r="EJ94" s="58"/>
      <c r="EK94" s="50"/>
      <c r="EL94" s="50"/>
      <c r="EM94" s="50"/>
      <c r="EN94" s="50"/>
      <c r="EO94" s="50"/>
      <c r="EP94" s="50"/>
      <c r="EQ94" s="59"/>
      <c r="ER94" s="60"/>
      <c r="ES94" s="17"/>
      <c r="ET94" s="17"/>
      <c r="EU94" s="58"/>
      <c r="EV94" s="50"/>
      <c r="EW94" s="50"/>
      <c r="EX94" s="50"/>
      <c r="EY94" s="50"/>
      <c r="EZ94" s="50"/>
      <c r="FA94" s="50"/>
      <c r="FB94" s="59"/>
      <c r="FC94" s="60"/>
      <c r="FD94" s="17"/>
      <c r="FE94" s="17"/>
      <c r="FF94" s="58"/>
      <c r="FG94" s="50"/>
      <c r="FH94" s="50"/>
      <c r="FI94" s="50"/>
      <c r="FJ94" s="50"/>
      <c r="FK94" s="50"/>
      <c r="FL94" s="50"/>
      <c r="FM94" s="59"/>
      <c r="FN94" s="60"/>
      <c r="FO94" s="17"/>
      <c r="FP94" s="17"/>
      <c r="FQ94" s="58"/>
      <c r="FR94" s="50"/>
      <c r="FS94" s="50"/>
      <c r="FT94" s="50"/>
      <c r="FU94" s="50"/>
      <c r="FV94" s="50"/>
      <c r="FW94" s="50"/>
      <c r="FX94" s="59"/>
      <c r="FY94" s="60"/>
      <c r="FZ94" s="17"/>
      <c r="GA94" s="17"/>
      <c r="GB94" s="58"/>
      <c r="GC94" s="50"/>
      <c r="GD94" s="50"/>
      <c r="GE94" s="50"/>
      <c r="GF94" s="50"/>
      <c r="GG94" s="50"/>
      <c r="GH94" s="50"/>
      <c r="GI94" s="59"/>
      <c r="GJ94" s="60"/>
      <c r="GK94" s="17"/>
      <c r="GL94" s="17"/>
      <c r="GM94" s="58"/>
      <c r="GN94" s="50"/>
      <c r="GO94" s="50"/>
      <c r="GP94" s="50"/>
      <c r="GQ94" s="50"/>
      <c r="GR94" s="50"/>
      <c r="GS94" s="50"/>
      <c r="GT94" s="59"/>
      <c r="GU94" s="60"/>
      <c r="GV94" s="17"/>
      <c r="GW94" s="17"/>
      <c r="GX94" s="58"/>
      <c r="GY94" s="50"/>
      <c r="GZ94" s="50"/>
      <c r="HA94" s="50"/>
      <c r="HB94" s="50"/>
      <c r="HC94" s="50"/>
      <c r="HD94" s="50"/>
      <c r="HE94" s="59"/>
      <c r="HF94" s="60"/>
      <c r="HG94" s="17"/>
      <c r="HH94" s="17"/>
      <c r="HI94" s="58"/>
      <c r="HJ94" s="50"/>
      <c r="HK94" s="50"/>
      <c r="HL94" s="50"/>
      <c r="HM94" s="50"/>
      <c r="HN94" s="50"/>
      <c r="HO94" s="50"/>
      <c r="HP94" s="59"/>
      <c r="HQ94" s="60"/>
      <c r="HR94" s="17"/>
      <c r="HS94" s="17"/>
    </row>
    <row r="95" spans="1:227" x14ac:dyDescent="0.3">
      <c r="B95" s="17"/>
      <c r="C95" s="60"/>
      <c r="D95" s="60"/>
      <c r="E95" s="59"/>
      <c r="F95" s="59"/>
      <c r="G95" s="17"/>
      <c r="H95" s="58"/>
      <c r="I95" s="50"/>
      <c r="J95" s="50"/>
      <c r="K95" s="50"/>
      <c r="L95" s="50"/>
      <c r="M95" s="50"/>
      <c r="N95" s="50"/>
      <c r="O95" s="59"/>
      <c r="P95" s="60"/>
      <c r="Q95" s="17"/>
      <c r="R95" s="17"/>
      <c r="S95" s="58"/>
      <c r="T95" s="50"/>
      <c r="U95" s="50"/>
      <c r="V95" s="50"/>
      <c r="W95" s="50"/>
      <c r="X95" s="50"/>
      <c r="Y95" s="50"/>
      <c r="Z95" s="59"/>
      <c r="AA95" s="60"/>
      <c r="AB95" s="17"/>
      <c r="AC95" s="17"/>
      <c r="AD95" s="58"/>
      <c r="AE95" s="50"/>
      <c r="AF95" s="50"/>
      <c r="AG95" s="50"/>
      <c r="AH95" s="50"/>
      <c r="AI95" s="50"/>
      <c r="AJ95" s="50"/>
      <c r="AK95" s="59"/>
      <c r="AL95" s="60"/>
      <c r="AM95" s="17"/>
      <c r="AN95" s="17"/>
      <c r="AO95" s="58"/>
      <c r="AP95" s="50"/>
      <c r="AQ95" s="50"/>
      <c r="AR95" s="50"/>
      <c r="AS95" s="50"/>
      <c r="AT95" s="50"/>
      <c r="AU95" s="50"/>
      <c r="AV95" s="59"/>
      <c r="AW95" s="60"/>
      <c r="AX95" s="17"/>
      <c r="AY95" s="17"/>
      <c r="AZ95" s="58"/>
      <c r="BA95" s="50"/>
      <c r="BB95" s="50"/>
      <c r="BC95" s="50"/>
      <c r="BD95" s="50"/>
      <c r="BE95" s="50"/>
      <c r="BF95" s="50"/>
      <c r="BG95" s="59"/>
      <c r="BH95" s="60"/>
      <c r="BI95" s="17"/>
      <c r="BJ95" s="17"/>
      <c r="BK95" s="58"/>
      <c r="BL95" s="50"/>
      <c r="BM95" s="50"/>
      <c r="BN95" s="50"/>
      <c r="BO95" s="50"/>
      <c r="BP95" s="50"/>
      <c r="BQ95" s="50"/>
      <c r="BR95" s="59"/>
      <c r="BS95" s="60"/>
      <c r="BT95" s="17"/>
      <c r="BU95" s="17"/>
      <c r="BV95" s="58"/>
      <c r="BW95" s="50"/>
      <c r="BX95" s="50"/>
      <c r="BY95" s="50"/>
      <c r="BZ95" s="50"/>
      <c r="CA95" s="50"/>
      <c r="CB95" s="50"/>
      <c r="CC95" s="59"/>
      <c r="CD95" s="60"/>
      <c r="CE95" s="17"/>
      <c r="CF95" s="17"/>
      <c r="CG95" s="58"/>
      <c r="CH95" s="50"/>
      <c r="CI95" s="50"/>
      <c r="CJ95" s="50"/>
      <c r="CK95" s="50"/>
      <c r="CL95" s="50"/>
      <c r="CM95" s="50"/>
      <c r="CN95" s="59"/>
      <c r="CO95" s="60"/>
      <c r="CP95" s="17"/>
      <c r="CQ95" s="17"/>
      <c r="CR95" s="58"/>
      <c r="CS95" s="50"/>
      <c r="CT95" s="50"/>
      <c r="CU95" s="50"/>
      <c r="CV95" s="50"/>
      <c r="CW95" s="50"/>
      <c r="CX95" s="50"/>
      <c r="CY95" s="59"/>
      <c r="CZ95" s="60"/>
      <c r="DA95" s="17"/>
      <c r="DB95" s="17"/>
      <c r="DC95" s="58"/>
      <c r="DD95" s="50"/>
      <c r="DE95" s="50"/>
      <c r="DF95" s="50"/>
      <c r="DG95" s="50"/>
      <c r="DH95" s="50"/>
      <c r="DI95" s="50"/>
      <c r="DJ95" s="59"/>
      <c r="DK95" s="60"/>
      <c r="DL95" s="17"/>
      <c r="DM95" s="17"/>
      <c r="DN95" s="58"/>
      <c r="DO95" s="50"/>
      <c r="DP95" s="50"/>
      <c r="DQ95" s="50"/>
      <c r="DR95" s="50"/>
      <c r="DS95" s="50"/>
      <c r="DT95" s="50"/>
      <c r="DU95" s="59"/>
      <c r="DV95" s="60"/>
      <c r="DW95" s="17"/>
      <c r="DX95" s="17"/>
      <c r="DY95" s="58"/>
      <c r="DZ95" s="50"/>
      <c r="EA95" s="50"/>
      <c r="EB95" s="50"/>
      <c r="EC95" s="50"/>
      <c r="ED95" s="50"/>
      <c r="EE95" s="50"/>
      <c r="EF95" s="59"/>
      <c r="EG95" s="60"/>
      <c r="EH95" s="17"/>
      <c r="EI95" s="17"/>
      <c r="EJ95" s="58"/>
      <c r="EK95" s="50"/>
      <c r="EL95" s="50"/>
      <c r="EM95" s="50"/>
      <c r="EN95" s="50"/>
      <c r="EO95" s="50"/>
      <c r="EP95" s="50"/>
      <c r="EQ95" s="59"/>
      <c r="ER95" s="60"/>
      <c r="ES95" s="17"/>
      <c r="ET95" s="17"/>
      <c r="EU95" s="58"/>
      <c r="EV95" s="50"/>
      <c r="EW95" s="50"/>
      <c r="EX95" s="50"/>
      <c r="EY95" s="50"/>
      <c r="EZ95" s="50"/>
      <c r="FA95" s="50"/>
      <c r="FB95" s="59"/>
      <c r="FC95" s="60"/>
      <c r="FD95" s="17"/>
      <c r="FE95" s="17"/>
      <c r="FF95" s="58"/>
      <c r="FG95" s="50"/>
      <c r="FH95" s="50"/>
      <c r="FI95" s="50"/>
      <c r="FJ95" s="50"/>
      <c r="FK95" s="50"/>
      <c r="FL95" s="50"/>
      <c r="FM95" s="59"/>
      <c r="FN95" s="60"/>
      <c r="FO95" s="17"/>
      <c r="FP95" s="17"/>
      <c r="FQ95" s="58"/>
      <c r="FR95" s="50"/>
      <c r="FS95" s="50"/>
      <c r="FT95" s="50"/>
      <c r="FU95" s="50"/>
      <c r="FV95" s="50"/>
      <c r="FW95" s="50"/>
      <c r="FX95" s="59"/>
      <c r="FY95" s="60"/>
      <c r="FZ95" s="17"/>
      <c r="GA95" s="17"/>
      <c r="GB95" s="58"/>
      <c r="GC95" s="50"/>
      <c r="GD95" s="50"/>
      <c r="GE95" s="50"/>
      <c r="GF95" s="50"/>
      <c r="GG95" s="50"/>
      <c r="GH95" s="50"/>
      <c r="GI95" s="59"/>
      <c r="GJ95" s="60"/>
      <c r="GK95" s="17"/>
      <c r="GL95" s="17"/>
      <c r="GM95" s="58"/>
      <c r="GN95" s="50"/>
      <c r="GO95" s="50"/>
      <c r="GP95" s="50"/>
      <c r="GQ95" s="50"/>
      <c r="GR95" s="50"/>
      <c r="GS95" s="50"/>
      <c r="GT95" s="59"/>
      <c r="GU95" s="60"/>
      <c r="GV95" s="17"/>
      <c r="GW95" s="17"/>
      <c r="GX95" s="58"/>
      <c r="GY95" s="50"/>
      <c r="GZ95" s="50"/>
      <c r="HA95" s="50"/>
      <c r="HB95" s="50"/>
      <c r="HC95" s="50"/>
      <c r="HD95" s="50"/>
      <c r="HE95" s="59"/>
      <c r="HF95" s="60"/>
      <c r="HG95" s="17"/>
      <c r="HH95" s="17"/>
      <c r="HI95" s="58"/>
      <c r="HJ95" s="50"/>
      <c r="HK95" s="50"/>
      <c r="HL95" s="50"/>
      <c r="HM95" s="50"/>
      <c r="HN95" s="50"/>
      <c r="HO95" s="50"/>
      <c r="HP95" s="59"/>
      <c r="HQ95" s="60"/>
      <c r="HR95" s="17"/>
      <c r="HS95" s="17"/>
    </row>
    <row r="96" spans="1:227" x14ac:dyDescent="0.3">
      <c r="E96" s="59"/>
      <c r="F96" s="59"/>
      <c r="G96" s="17"/>
      <c r="H96" s="58"/>
      <c r="I96" s="50"/>
      <c r="J96" s="50"/>
      <c r="K96" s="50"/>
      <c r="L96" s="50"/>
      <c r="M96" s="50"/>
      <c r="N96" s="50"/>
      <c r="O96" s="59"/>
      <c r="P96" s="60"/>
      <c r="Q96" s="17"/>
      <c r="R96" s="17"/>
      <c r="S96" s="58"/>
      <c r="T96" s="50"/>
      <c r="U96" s="50"/>
      <c r="V96" s="50"/>
      <c r="W96" s="50"/>
      <c r="X96" s="50"/>
      <c r="Y96" s="50"/>
      <c r="Z96" s="59"/>
      <c r="AA96" s="60"/>
      <c r="AB96" s="17"/>
      <c r="AC96" s="17"/>
      <c r="AD96" s="58"/>
      <c r="AE96" s="50"/>
      <c r="AF96" s="50"/>
      <c r="AG96" s="50"/>
      <c r="AH96" s="50"/>
      <c r="AI96" s="50"/>
      <c r="AJ96" s="50"/>
      <c r="AK96" s="59"/>
      <c r="AL96" s="60"/>
      <c r="AM96" s="17"/>
      <c r="AN96" s="17"/>
      <c r="AO96" s="58"/>
      <c r="AP96" s="50"/>
      <c r="AQ96" s="50"/>
      <c r="AR96" s="50"/>
      <c r="AS96" s="50"/>
      <c r="AT96" s="50"/>
      <c r="AU96" s="50"/>
      <c r="AV96" s="59"/>
      <c r="AW96" s="60"/>
      <c r="AX96" s="17"/>
      <c r="AY96" s="17"/>
      <c r="AZ96" s="58"/>
      <c r="BA96" s="50"/>
      <c r="BB96" s="50"/>
      <c r="BC96" s="50"/>
      <c r="BD96" s="50"/>
      <c r="BE96" s="50"/>
      <c r="BF96" s="50"/>
      <c r="BG96" s="59"/>
      <c r="BH96" s="60"/>
      <c r="BI96" s="17"/>
      <c r="BJ96" s="17"/>
      <c r="BK96" s="58"/>
      <c r="BL96" s="50"/>
      <c r="BM96" s="50"/>
      <c r="BN96" s="50"/>
      <c r="BO96" s="50"/>
      <c r="BP96" s="50"/>
      <c r="BQ96" s="50"/>
      <c r="BR96" s="59"/>
      <c r="BS96" s="60"/>
      <c r="BT96" s="17"/>
      <c r="BU96" s="17"/>
      <c r="BV96" s="58"/>
      <c r="BW96" s="50"/>
      <c r="BX96" s="50"/>
      <c r="BY96" s="50"/>
      <c r="BZ96" s="50"/>
      <c r="CA96" s="50"/>
      <c r="CB96" s="50"/>
      <c r="CC96" s="59"/>
      <c r="CD96" s="60"/>
      <c r="CE96" s="17"/>
      <c r="CF96" s="17"/>
      <c r="CG96" s="58"/>
      <c r="CH96" s="50"/>
      <c r="CI96" s="50"/>
      <c r="CJ96" s="50"/>
      <c r="CK96" s="50"/>
      <c r="CL96" s="50"/>
      <c r="CM96" s="50"/>
      <c r="CN96" s="59"/>
      <c r="CO96" s="60"/>
      <c r="CP96" s="17"/>
      <c r="CQ96" s="17"/>
      <c r="CR96" s="58"/>
      <c r="CS96" s="50"/>
      <c r="CT96" s="50"/>
      <c r="CU96" s="50"/>
      <c r="CV96" s="50"/>
      <c r="CW96" s="50"/>
      <c r="CX96" s="50"/>
      <c r="CY96" s="59"/>
      <c r="CZ96" s="60"/>
      <c r="DA96" s="17"/>
      <c r="DB96" s="17"/>
      <c r="DC96" s="58"/>
      <c r="DD96" s="50"/>
      <c r="DE96" s="50"/>
      <c r="DF96" s="50"/>
      <c r="DG96" s="50"/>
      <c r="DH96" s="50"/>
      <c r="DI96" s="50"/>
      <c r="DJ96" s="59"/>
      <c r="DK96" s="60"/>
      <c r="DL96" s="17"/>
      <c r="DM96" s="17"/>
      <c r="DN96" s="58"/>
      <c r="DO96" s="50"/>
      <c r="DP96" s="50"/>
      <c r="DQ96" s="50"/>
      <c r="DR96" s="50"/>
      <c r="DS96" s="50"/>
      <c r="DT96" s="50"/>
      <c r="DU96" s="59"/>
      <c r="DV96" s="60"/>
      <c r="DW96" s="17"/>
      <c r="DX96" s="17"/>
      <c r="DY96" s="58"/>
      <c r="DZ96" s="50"/>
      <c r="EA96" s="50"/>
      <c r="EB96" s="50"/>
      <c r="EC96" s="50"/>
      <c r="ED96" s="50"/>
      <c r="EE96" s="50"/>
      <c r="EF96" s="59"/>
      <c r="EG96" s="60"/>
      <c r="EH96" s="17"/>
      <c r="EI96" s="17"/>
      <c r="EJ96" s="58"/>
      <c r="EK96" s="50"/>
      <c r="EL96" s="50"/>
      <c r="EM96" s="50"/>
      <c r="EN96" s="50"/>
      <c r="EO96" s="50"/>
      <c r="EP96" s="50"/>
      <c r="EQ96" s="59"/>
      <c r="ER96" s="60"/>
      <c r="ES96" s="17"/>
      <c r="ET96" s="17"/>
      <c r="EU96" s="58"/>
      <c r="EV96" s="50"/>
      <c r="EW96" s="50"/>
      <c r="EX96" s="50"/>
      <c r="EY96" s="50"/>
      <c r="EZ96" s="50"/>
      <c r="FA96" s="50"/>
      <c r="FB96" s="59"/>
      <c r="FC96" s="60"/>
      <c r="FD96" s="17"/>
      <c r="FE96" s="17"/>
      <c r="FF96" s="58"/>
      <c r="FG96" s="50"/>
      <c r="FH96" s="50"/>
      <c r="FI96" s="50"/>
      <c r="FJ96" s="50"/>
      <c r="FK96" s="50"/>
      <c r="FL96" s="50"/>
      <c r="FM96" s="59"/>
      <c r="FN96" s="60"/>
      <c r="FO96" s="17"/>
      <c r="FP96" s="17"/>
      <c r="FQ96" s="58"/>
      <c r="FR96" s="50"/>
      <c r="FS96" s="50"/>
      <c r="FT96" s="50"/>
      <c r="FU96" s="50"/>
      <c r="FV96" s="50"/>
      <c r="FW96" s="50"/>
      <c r="FX96" s="59"/>
      <c r="FY96" s="60"/>
      <c r="FZ96" s="17"/>
      <c r="GA96" s="17"/>
      <c r="GB96" s="58"/>
      <c r="GC96" s="50"/>
      <c r="GD96" s="50"/>
      <c r="GE96" s="50"/>
      <c r="GF96" s="50"/>
      <c r="GG96" s="50"/>
      <c r="GH96" s="50"/>
      <c r="GI96" s="59"/>
      <c r="GJ96" s="60"/>
      <c r="GK96" s="17"/>
      <c r="GL96" s="17"/>
      <c r="GM96" s="58"/>
      <c r="GN96" s="50"/>
      <c r="GO96" s="50"/>
      <c r="GP96" s="50"/>
      <c r="GQ96" s="50"/>
      <c r="GR96" s="50"/>
      <c r="GS96" s="50"/>
      <c r="GT96" s="59"/>
      <c r="GU96" s="60"/>
      <c r="GV96" s="17"/>
      <c r="GW96" s="17"/>
      <c r="GX96" s="58"/>
      <c r="GY96" s="50"/>
      <c r="GZ96" s="50"/>
      <c r="HA96" s="50"/>
      <c r="HB96" s="50"/>
      <c r="HC96" s="50"/>
      <c r="HD96" s="50"/>
      <c r="HE96" s="59"/>
      <c r="HF96" s="60"/>
      <c r="HG96" s="17"/>
      <c r="HH96" s="17"/>
      <c r="HI96" s="58"/>
      <c r="HJ96" s="50"/>
      <c r="HK96" s="50"/>
      <c r="HL96" s="50"/>
      <c r="HM96" s="50"/>
      <c r="HN96" s="50"/>
      <c r="HO96" s="50"/>
      <c r="HP96" s="59"/>
      <c r="HQ96" s="60"/>
      <c r="HR96" s="17"/>
      <c r="HS96" s="17"/>
    </row>
    <row r="97" spans="2:227" x14ac:dyDescent="0.3">
      <c r="E97" s="59"/>
      <c r="F97" s="59"/>
      <c r="G97" s="17"/>
      <c r="H97" s="58"/>
      <c r="I97" s="50"/>
      <c r="J97" s="50"/>
      <c r="K97" s="50"/>
      <c r="L97" s="50"/>
      <c r="M97" s="50"/>
      <c r="N97" s="50"/>
      <c r="O97" s="59"/>
      <c r="P97" s="60"/>
      <c r="Q97" s="17"/>
      <c r="R97" s="17"/>
      <c r="S97" s="58"/>
      <c r="T97" s="50"/>
      <c r="U97" s="50"/>
      <c r="V97" s="50"/>
      <c r="W97" s="50"/>
      <c r="X97" s="50"/>
      <c r="Y97" s="50"/>
      <c r="Z97" s="59"/>
      <c r="AA97" s="60"/>
      <c r="AB97" s="17"/>
      <c r="AC97" s="17"/>
      <c r="AD97" s="58"/>
      <c r="AE97" s="50"/>
      <c r="AF97" s="50"/>
      <c r="AG97" s="50"/>
      <c r="AH97" s="50"/>
      <c r="AI97" s="50"/>
      <c r="AJ97" s="50"/>
      <c r="AK97" s="59"/>
      <c r="AL97" s="60"/>
      <c r="AM97" s="17"/>
      <c r="AN97" s="17"/>
      <c r="AO97" s="58"/>
      <c r="AP97" s="50"/>
      <c r="AQ97" s="50"/>
      <c r="AR97" s="50"/>
      <c r="AS97" s="50"/>
      <c r="AT97" s="50"/>
      <c r="AU97" s="50"/>
      <c r="AV97" s="59"/>
      <c r="AW97" s="60"/>
      <c r="AX97" s="17"/>
      <c r="AY97" s="17"/>
      <c r="AZ97" s="58"/>
      <c r="BA97" s="50"/>
      <c r="BB97" s="50"/>
      <c r="BC97" s="50"/>
      <c r="BD97" s="50"/>
      <c r="BE97" s="50"/>
      <c r="BF97" s="50"/>
      <c r="BG97" s="59"/>
      <c r="BH97" s="60"/>
      <c r="BI97" s="17"/>
      <c r="BJ97" s="17"/>
      <c r="BK97" s="58"/>
      <c r="BL97" s="50"/>
      <c r="BM97" s="50"/>
      <c r="BN97" s="50"/>
      <c r="BO97" s="50"/>
      <c r="BP97" s="50"/>
      <c r="BQ97" s="50"/>
      <c r="BR97" s="59"/>
      <c r="BS97" s="60"/>
      <c r="BT97" s="17"/>
      <c r="BU97" s="17"/>
      <c r="BV97" s="58"/>
      <c r="BW97" s="50"/>
      <c r="BX97" s="50"/>
      <c r="BY97" s="50"/>
      <c r="BZ97" s="50"/>
      <c r="CA97" s="50"/>
      <c r="CB97" s="50"/>
      <c r="CC97" s="59"/>
      <c r="CD97" s="60"/>
      <c r="CE97" s="17"/>
      <c r="CF97" s="17"/>
      <c r="CG97" s="58"/>
      <c r="CH97" s="50"/>
      <c r="CI97" s="50"/>
      <c r="CJ97" s="50"/>
      <c r="CK97" s="50"/>
      <c r="CL97" s="50"/>
      <c r="CM97" s="50"/>
      <c r="CN97" s="59"/>
      <c r="CO97" s="60"/>
      <c r="CP97" s="17"/>
      <c r="CQ97" s="17"/>
      <c r="CR97" s="58"/>
      <c r="CS97" s="50"/>
      <c r="CT97" s="50"/>
      <c r="CU97" s="50"/>
      <c r="CV97" s="50"/>
      <c r="CW97" s="50"/>
      <c r="CX97" s="50"/>
      <c r="CY97" s="59"/>
      <c r="CZ97" s="60"/>
      <c r="DA97" s="17"/>
      <c r="DB97" s="17"/>
      <c r="DC97" s="58"/>
      <c r="DD97" s="50"/>
      <c r="DE97" s="50"/>
      <c r="DF97" s="50"/>
      <c r="DG97" s="50"/>
      <c r="DH97" s="50"/>
      <c r="DI97" s="50"/>
      <c r="DJ97" s="59"/>
      <c r="DK97" s="60"/>
      <c r="DL97" s="17"/>
      <c r="DM97" s="17"/>
      <c r="DN97" s="58"/>
      <c r="DO97" s="50"/>
      <c r="DP97" s="50"/>
      <c r="DQ97" s="50"/>
      <c r="DR97" s="50"/>
      <c r="DS97" s="50"/>
      <c r="DT97" s="50"/>
      <c r="DU97" s="59"/>
      <c r="DV97" s="60"/>
      <c r="DW97" s="17"/>
      <c r="DX97" s="17"/>
      <c r="DY97" s="58"/>
      <c r="DZ97" s="50"/>
      <c r="EA97" s="50"/>
      <c r="EB97" s="50"/>
      <c r="EC97" s="50"/>
      <c r="ED97" s="50"/>
      <c r="EE97" s="50"/>
      <c r="EF97" s="59"/>
      <c r="EG97" s="60"/>
      <c r="EH97" s="17"/>
      <c r="EI97" s="17"/>
      <c r="EJ97" s="58"/>
      <c r="EK97" s="50"/>
      <c r="EL97" s="50"/>
      <c r="EM97" s="50"/>
      <c r="EN97" s="50"/>
      <c r="EO97" s="50"/>
      <c r="EP97" s="50"/>
      <c r="EQ97" s="59"/>
      <c r="ER97" s="60"/>
      <c r="ES97" s="17"/>
      <c r="ET97" s="17"/>
      <c r="EU97" s="58"/>
      <c r="EV97" s="50"/>
      <c r="EW97" s="50"/>
      <c r="EX97" s="50"/>
      <c r="EY97" s="50"/>
      <c r="EZ97" s="50"/>
      <c r="FA97" s="50"/>
      <c r="FB97" s="59"/>
      <c r="FC97" s="60"/>
      <c r="FD97" s="17"/>
      <c r="FE97" s="17"/>
      <c r="FF97" s="58"/>
      <c r="FG97" s="50"/>
      <c r="FH97" s="50"/>
      <c r="FI97" s="50"/>
      <c r="FJ97" s="50"/>
      <c r="FK97" s="50"/>
      <c r="FL97" s="50"/>
      <c r="FM97" s="59"/>
      <c r="FN97" s="60"/>
      <c r="FO97" s="17"/>
      <c r="FP97" s="17"/>
      <c r="FQ97" s="58"/>
      <c r="FR97" s="50"/>
      <c r="FS97" s="50"/>
      <c r="FT97" s="50"/>
      <c r="FU97" s="50"/>
      <c r="FV97" s="50"/>
      <c r="FW97" s="50"/>
      <c r="FX97" s="59"/>
      <c r="FY97" s="60"/>
      <c r="FZ97" s="17"/>
      <c r="GA97" s="17"/>
      <c r="GB97" s="58"/>
      <c r="GC97" s="50"/>
      <c r="GD97" s="50"/>
      <c r="GE97" s="50"/>
      <c r="GF97" s="50"/>
      <c r="GG97" s="50"/>
      <c r="GH97" s="50"/>
      <c r="GI97" s="59"/>
      <c r="GJ97" s="60"/>
      <c r="GK97" s="17"/>
      <c r="GL97" s="17"/>
      <c r="GM97" s="58"/>
      <c r="GN97" s="50"/>
      <c r="GO97" s="50"/>
      <c r="GP97" s="50"/>
      <c r="GQ97" s="50"/>
      <c r="GR97" s="50"/>
      <c r="GS97" s="50"/>
      <c r="GT97" s="59"/>
      <c r="GU97" s="60"/>
      <c r="GV97" s="17"/>
      <c r="GW97" s="17"/>
      <c r="GX97" s="58"/>
      <c r="GY97" s="50"/>
      <c r="GZ97" s="50"/>
      <c r="HA97" s="50"/>
      <c r="HB97" s="50"/>
      <c r="HC97" s="50"/>
      <c r="HD97" s="50"/>
      <c r="HE97" s="59"/>
      <c r="HF97" s="60"/>
      <c r="HG97" s="17"/>
      <c r="HH97" s="17"/>
      <c r="HI97" s="58"/>
      <c r="HJ97" s="50"/>
      <c r="HK97" s="50"/>
      <c r="HL97" s="50"/>
      <c r="HM97" s="50"/>
      <c r="HN97" s="50"/>
      <c r="HO97" s="50"/>
      <c r="HP97" s="59"/>
      <c r="HQ97" s="60"/>
      <c r="HR97" s="17"/>
      <c r="HS97" s="17"/>
    </row>
    <row r="104" spans="2:227" s="77" customFormat="1" x14ac:dyDescent="0.3">
      <c r="B104" s="32"/>
      <c r="C104" s="78"/>
      <c r="D104" s="78"/>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2"/>
      <c r="BN104" s="32"/>
      <c r="BO104" s="32"/>
      <c r="BP104" s="32"/>
      <c r="BQ104" s="32"/>
      <c r="BR104" s="32"/>
      <c r="BS104" s="32"/>
      <c r="BT104" s="32"/>
      <c r="BU104" s="32"/>
      <c r="BV104" s="32"/>
      <c r="BW104" s="32"/>
      <c r="BX104" s="32"/>
      <c r="BY104" s="32"/>
      <c r="BZ104" s="32"/>
      <c r="CA104" s="32"/>
      <c r="CB104" s="32"/>
      <c r="CC104" s="32"/>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2"/>
      <c r="DM104" s="32"/>
      <c r="DN104" s="32"/>
      <c r="DO104" s="32"/>
      <c r="DP104" s="32"/>
      <c r="DQ104" s="32"/>
      <c r="DR104" s="32"/>
      <c r="DS104" s="32"/>
      <c r="DT104" s="32"/>
      <c r="DU104" s="32"/>
      <c r="DV104" s="32"/>
      <c r="DW104" s="32"/>
      <c r="DX104" s="32"/>
      <c r="DY104" s="32"/>
      <c r="DZ104" s="32"/>
      <c r="EA104" s="32"/>
      <c r="EB104" s="32"/>
      <c r="EC104" s="32"/>
      <c r="ED104" s="32"/>
      <c r="EE104" s="32"/>
      <c r="EF104" s="32"/>
      <c r="EG104" s="32"/>
      <c r="EH104" s="32"/>
      <c r="EI104" s="32"/>
      <c r="EJ104" s="32"/>
      <c r="EK104" s="32"/>
      <c r="EL104" s="32"/>
      <c r="EM104" s="32"/>
      <c r="EN104" s="32"/>
      <c r="EO104" s="32"/>
      <c r="EP104" s="32"/>
      <c r="EQ104" s="32"/>
      <c r="ER104" s="32"/>
      <c r="ES104" s="32"/>
      <c r="ET104" s="32"/>
      <c r="EU104" s="32"/>
      <c r="EV104" s="32"/>
      <c r="EW104" s="32"/>
      <c r="EX104" s="32"/>
      <c r="EY104" s="32"/>
      <c r="EZ104" s="32"/>
      <c r="FA104" s="32"/>
      <c r="FB104" s="32"/>
      <c r="FC104" s="32"/>
      <c r="FD104" s="32"/>
      <c r="FE104" s="32"/>
      <c r="FF104" s="32"/>
      <c r="FG104" s="32"/>
      <c r="FH104" s="32"/>
      <c r="FI104" s="32"/>
      <c r="FJ104" s="32"/>
      <c r="FK104" s="32"/>
      <c r="FL104" s="32"/>
      <c r="FM104" s="32"/>
      <c r="FN104" s="32"/>
      <c r="FO104" s="32"/>
      <c r="FP104" s="32"/>
      <c r="FQ104" s="32"/>
      <c r="FR104" s="32"/>
      <c r="FS104" s="32"/>
      <c r="FT104" s="32"/>
      <c r="FU104" s="32"/>
      <c r="FV104" s="32"/>
      <c r="FW104" s="32"/>
      <c r="FX104" s="32"/>
      <c r="FY104" s="32"/>
      <c r="FZ104" s="32"/>
      <c r="GA104" s="32"/>
      <c r="GB104" s="32"/>
      <c r="GC104" s="32"/>
      <c r="GD104" s="32"/>
      <c r="GE104" s="32"/>
      <c r="GF104" s="32"/>
      <c r="GG104" s="32"/>
      <c r="GH104" s="32"/>
      <c r="GI104" s="32"/>
      <c r="GJ104" s="32"/>
      <c r="GK104" s="32"/>
      <c r="GL104" s="32"/>
      <c r="GM104" s="32"/>
      <c r="GN104" s="32"/>
      <c r="GO104" s="32"/>
      <c r="GP104" s="32"/>
      <c r="GQ104" s="32"/>
      <c r="GR104" s="32"/>
      <c r="GS104" s="32"/>
      <c r="GT104" s="32"/>
      <c r="GU104" s="32"/>
      <c r="GV104" s="32"/>
      <c r="GW104" s="32"/>
      <c r="GX104" s="32"/>
      <c r="GY104" s="32"/>
      <c r="GZ104" s="32"/>
      <c r="HA104" s="32"/>
      <c r="HB104" s="32"/>
      <c r="HC104" s="32"/>
      <c r="HD104" s="32"/>
      <c r="HE104" s="32"/>
      <c r="HF104" s="32"/>
      <c r="HG104" s="32"/>
      <c r="HH104" s="32"/>
      <c r="HI104" s="32"/>
      <c r="HJ104" s="32"/>
      <c r="HK104" s="32"/>
      <c r="HL104" s="32"/>
      <c r="HM104" s="32"/>
      <c r="HN104" s="32"/>
      <c r="HO104" s="32"/>
      <c r="HP104" s="32"/>
      <c r="HQ104" s="32"/>
      <c r="HR104" s="32"/>
      <c r="HS104" s="32"/>
    </row>
    <row r="105" spans="2:227" s="77" customFormat="1" x14ac:dyDescent="0.3">
      <c r="B105" s="32"/>
      <c r="C105" s="78"/>
      <c r="D105" s="78"/>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2"/>
      <c r="DM105" s="32"/>
      <c r="DN105" s="32"/>
      <c r="DO105" s="32"/>
      <c r="DP105" s="32"/>
      <c r="DQ105" s="32"/>
      <c r="DR105" s="32"/>
      <c r="DS105" s="32"/>
      <c r="DT105" s="32"/>
      <c r="DU105" s="32"/>
      <c r="DV105" s="32"/>
      <c r="DW105" s="32"/>
      <c r="DX105" s="32"/>
      <c r="DY105" s="32"/>
      <c r="DZ105" s="32"/>
      <c r="EA105" s="32"/>
      <c r="EB105" s="32"/>
      <c r="EC105" s="32"/>
      <c r="ED105" s="32"/>
      <c r="EE105" s="32"/>
      <c r="EF105" s="32"/>
      <c r="EG105" s="32"/>
      <c r="EH105" s="32"/>
      <c r="EI105" s="32"/>
      <c r="EJ105" s="32"/>
      <c r="EK105" s="32"/>
      <c r="EL105" s="32"/>
      <c r="EM105" s="32"/>
      <c r="EN105" s="32"/>
      <c r="EO105" s="32"/>
      <c r="EP105" s="32"/>
      <c r="EQ105" s="32"/>
      <c r="ER105" s="32"/>
      <c r="ES105" s="32"/>
      <c r="ET105" s="32"/>
      <c r="EU105" s="32"/>
      <c r="EV105" s="32"/>
      <c r="EW105" s="32"/>
      <c r="EX105" s="32"/>
      <c r="EY105" s="32"/>
      <c r="EZ105" s="32"/>
      <c r="FA105" s="32"/>
      <c r="FB105" s="32"/>
      <c r="FC105" s="32"/>
      <c r="FD105" s="32"/>
      <c r="FE105" s="32"/>
      <c r="FF105" s="32"/>
      <c r="FG105" s="32"/>
      <c r="FH105" s="32"/>
      <c r="FI105" s="32"/>
      <c r="FJ105" s="32"/>
      <c r="FK105" s="32"/>
      <c r="FL105" s="32"/>
      <c r="FM105" s="32"/>
      <c r="FN105" s="32"/>
      <c r="FO105" s="32"/>
      <c r="FP105" s="32"/>
      <c r="FQ105" s="32"/>
      <c r="FR105" s="32"/>
      <c r="FS105" s="32"/>
      <c r="FT105" s="32"/>
      <c r="FU105" s="32"/>
      <c r="FV105" s="32"/>
      <c r="FW105" s="32"/>
      <c r="FX105" s="32"/>
      <c r="FY105" s="32"/>
      <c r="FZ105" s="32"/>
      <c r="GA105" s="32"/>
      <c r="GB105" s="32"/>
      <c r="GC105" s="32"/>
      <c r="GD105" s="32"/>
      <c r="GE105" s="32"/>
      <c r="GF105" s="32"/>
      <c r="GG105" s="32"/>
      <c r="GH105" s="32"/>
      <c r="GI105" s="32"/>
      <c r="GJ105" s="32"/>
      <c r="GK105" s="32"/>
      <c r="GL105" s="32"/>
      <c r="GM105" s="32"/>
      <c r="GN105" s="32"/>
      <c r="GO105" s="32"/>
      <c r="GP105" s="32"/>
      <c r="GQ105" s="32"/>
      <c r="GR105" s="32"/>
      <c r="GS105" s="32"/>
      <c r="GT105" s="32"/>
      <c r="GU105" s="32"/>
      <c r="GV105" s="32"/>
      <c r="GW105" s="32"/>
      <c r="GX105" s="32"/>
      <c r="GY105" s="32"/>
      <c r="GZ105" s="32"/>
      <c r="HA105" s="32"/>
      <c r="HB105" s="32"/>
      <c r="HC105" s="32"/>
      <c r="HD105" s="32"/>
      <c r="HE105" s="32"/>
      <c r="HF105" s="32"/>
      <c r="HG105" s="32"/>
      <c r="HH105" s="32"/>
      <c r="HI105" s="32"/>
      <c r="HJ105" s="32"/>
      <c r="HK105" s="32"/>
      <c r="HL105" s="32"/>
      <c r="HM105" s="32"/>
      <c r="HN105" s="32"/>
      <c r="HO105" s="32"/>
      <c r="HP105" s="32"/>
      <c r="HQ105" s="32"/>
      <c r="HR105" s="32"/>
      <c r="HS105" s="32"/>
    </row>
    <row r="106" spans="2:227" s="77" customFormat="1" x14ac:dyDescent="0.3">
      <c r="B106" s="32"/>
      <c r="C106" s="78"/>
      <c r="D106" s="78"/>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2"/>
      <c r="DM106" s="32"/>
      <c r="DN106" s="32"/>
      <c r="DO106" s="32"/>
      <c r="DP106" s="32"/>
      <c r="DQ106" s="32"/>
      <c r="DR106" s="32"/>
      <c r="DS106" s="32"/>
      <c r="DT106" s="32"/>
      <c r="DU106" s="32"/>
      <c r="DV106" s="32"/>
      <c r="DW106" s="32"/>
      <c r="DX106" s="32"/>
      <c r="DY106" s="32"/>
      <c r="DZ106" s="32"/>
      <c r="EA106" s="32"/>
      <c r="EB106" s="32"/>
      <c r="EC106" s="32"/>
      <c r="ED106" s="32"/>
      <c r="EE106" s="32"/>
      <c r="EF106" s="32"/>
      <c r="EG106" s="32"/>
      <c r="EH106" s="32"/>
      <c r="EI106" s="32"/>
      <c r="EJ106" s="32"/>
      <c r="EK106" s="32"/>
      <c r="EL106" s="32"/>
      <c r="EM106" s="32"/>
      <c r="EN106" s="32"/>
      <c r="EO106" s="32"/>
      <c r="EP106" s="32"/>
      <c r="EQ106" s="32"/>
      <c r="ER106" s="32"/>
      <c r="ES106" s="32"/>
      <c r="ET106" s="32"/>
      <c r="EU106" s="32"/>
      <c r="EV106" s="32"/>
      <c r="EW106" s="32"/>
      <c r="EX106" s="32"/>
      <c r="EY106" s="32"/>
      <c r="EZ106" s="32"/>
      <c r="FA106" s="32"/>
      <c r="FB106" s="32"/>
      <c r="FC106" s="32"/>
      <c r="FD106" s="32"/>
      <c r="FE106" s="32"/>
      <c r="FF106" s="32"/>
      <c r="FG106" s="32"/>
      <c r="FH106" s="32"/>
      <c r="FI106" s="32"/>
      <c r="FJ106" s="32"/>
      <c r="FK106" s="32"/>
      <c r="FL106" s="32"/>
      <c r="FM106" s="32"/>
      <c r="FN106" s="32"/>
      <c r="FO106" s="32"/>
      <c r="FP106" s="32"/>
      <c r="FQ106" s="32"/>
      <c r="FR106" s="32"/>
      <c r="FS106" s="32"/>
      <c r="FT106" s="32"/>
      <c r="FU106" s="32"/>
      <c r="FV106" s="32"/>
      <c r="FW106" s="32"/>
      <c r="FX106" s="32"/>
      <c r="FY106" s="32"/>
      <c r="FZ106" s="32"/>
      <c r="GA106" s="32"/>
      <c r="GB106" s="32"/>
      <c r="GC106" s="32"/>
      <c r="GD106" s="32"/>
      <c r="GE106" s="32"/>
      <c r="GF106" s="32"/>
      <c r="GG106" s="32"/>
      <c r="GH106" s="32"/>
      <c r="GI106" s="32"/>
      <c r="GJ106" s="32"/>
      <c r="GK106" s="32"/>
      <c r="GL106" s="32"/>
      <c r="GM106" s="32"/>
      <c r="GN106" s="32"/>
      <c r="GO106" s="32"/>
      <c r="GP106" s="32"/>
      <c r="GQ106" s="32"/>
      <c r="GR106" s="32"/>
      <c r="GS106" s="32"/>
      <c r="GT106" s="32"/>
      <c r="GU106" s="32"/>
      <c r="GV106" s="32"/>
      <c r="GW106" s="32"/>
      <c r="GX106" s="32"/>
      <c r="GY106" s="32"/>
      <c r="GZ106" s="32"/>
      <c r="HA106" s="32"/>
      <c r="HB106" s="32"/>
      <c r="HC106" s="32"/>
      <c r="HD106" s="32"/>
      <c r="HE106" s="32"/>
      <c r="HF106" s="32"/>
      <c r="HG106" s="32"/>
      <c r="HH106" s="32"/>
      <c r="HI106" s="32"/>
      <c r="HJ106" s="32"/>
      <c r="HK106" s="32"/>
      <c r="HL106" s="32"/>
      <c r="HM106" s="32"/>
      <c r="HN106" s="32"/>
      <c r="HO106" s="32"/>
      <c r="HP106" s="32"/>
      <c r="HQ106" s="32"/>
      <c r="HR106" s="32"/>
      <c r="HS106" s="32"/>
    </row>
    <row r="107" spans="2:227" s="77" customFormat="1" x14ac:dyDescent="0.3">
      <c r="B107" s="32"/>
      <c r="C107" s="78"/>
      <c r="D107" s="78"/>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2"/>
      <c r="DM107" s="32"/>
      <c r="DN107" s="32"/>
      <c r="DO107" s="32"/>
      <c r="DP107" s="32"/>
      <c r="DQ107" s="32"/>
      <c r="DR107" s="32"/>
      <c r="DS107" s="32"/>
      <c r="DT107" s="32"/>
      <c r="DU107" s="32"/>
      <c r="DV107" s="32"/>
      <c r="DW107" s="32"/>
      <c r="DX107" s="32"/>
      <c r="DY107" s="32"/>
      <c r="DZ107" s="32"/>
      <c r="EA107" s="32"/>
      <c r="EB107" s="32"/>
      <c r="EC107" s="32"/>
      <c r="ED107" s="32"/>
      <c r="EE107" s="32"/>
      <c r="EF107" s="32"/>
      <c r="EG107" s="32"/>
      <c r="EH107" s="32"/>
      <c r="EI107" s="32"/>
      <c r="EJ107" s="32"/>
      <c r="EK107" s="32"/>
      <c r="EL107" s="32"/>
      <c r="EM107" s="32"/>
      <c r="EN107" s="32"/>
      <c r="EO107" s="32"/>
      <c r="EP107" s="32"/>
      <c r="EQ107" s="32"/>
      <c r="ER107" s="32"/>
      <c r="ES107" s="32"/>
      <c r="ET107" s="32"/>
      <c r="EU107" s="32"/>
      <c r="EV107" s="32"/>
      <c r="EW107" s="32"/>
      <c r="EX107" s="32"/>
      <c r="EY107" s="32"/>
      <c r="EZ107" s="32"/>
      <c r="FA107" s="32"/>
      <c r="FB107" s="32"/>
      <c r="FC107" s="32"/>
      <c r="FD107" s="32"/>
      <c r="FE107" s="32"/>
      <c r="FF107" s="32"/>
      <c r="FG107" s="32"/>
      <c r="FH107" s="32"/>
      <c r="FI107" s="32"/>
      <c r="FJ107" s="32"/>
      <c r="FK107" s="32"/>
      <c r="FL107" s="32"/>
      <c r="FM107" s="32"/>
      <c r="FN107" s="32"/>
      <c r="FO107" s="32"/>
      <c r="FP107" s="32"/>
      <c r="FQ107" s="32"/>
      <c r="FR107" s="32"/>
      <c r="FS107" s="32"/>
      <c r="FT107" s="32"/>
      <c r="FU107" s="32"/>
      <c r="FV107" s="32"/>
      <c r="FW107" s="32"/>
      <c r="FX107" s="32"/>
      <c r="FY107" s="32"/>
      <c r="FZ107" s="32"/>
      <c r="GA107" s="32"/>
      <c r="GB107" s="32"/>
      <c r="GC107" s="32"/>
      <c r="GD107" s="32"/>
      <c r="GE107" s="32"/>
      <c r="GF107" s="32"/>
      <c r="GG107" s="32"/>
      <c r="GH107" s="32"/>
      <c r="GI107" s="32"/>
      <c r="GJ107" s="32"/>
      <c r="GK107" s="32"/>
      <c r="GL107" s="32"/>
      <c r="GM107" s="32"/>
      <c r="GN107" s="32"/>
      <c r="GO107" s="32"/>
      <c r="GP107" s="32"/>
      <c r="GQ107" s="32"/>
      <c r="GR107" s="32"/>
      <c r="GS107" s="32"/>
      <c r="GT107" s="32"/>
      <c r="GU107" s="32"/>
      <c r="GV107" s="32"/>
      <c r="GW107" s="32"/>
      <c r="GX107" s="32"/>
      <c r="GY107" s="32"/>
      <c r="GZ107" s="32"/>
      <c r="HA107" s="32"/>
      <c r="HB107" s="32"/>
      <c r="HC107" s="32"/>
      <c r="HD107" s="32"/>
      <c r="HE107" s="32"/>
      <c r="HF107" s="32"/>
      <c r="HG107" s="32"/>
      <c r="HH107" s="32"/>
      <c r="HI107" s="32"/>
      <c r="HJ107" s="32"/>
      <c r="HK107" s="32"/>
      <c r="HL107" s="32"/>
      <c r="HM107" s="32"/>
      <c r="HN107" s="32"/>
      <c r="HO107" s="32"/>
      <c r="HP107" s="32"/>
      <c r="HQ107" s="32"/>
      <c r="HR107" s="32"/>
      <c r="HS107" s="32"/>
    </row>
    <row r="108" spans="2:227" s="77" customFormat="1" x14ac:dyDescent="0.3">
      <c r="B108" s="32"/>
      <c r="C108" s="78"/>
      <c r="D108" s="78"/>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2"/>
      <c r="DM108" s="32"/>
      <c r="DN108" s="32"/>
      <c r="DO108" s="32"/>
      <c r="DP108" s="32"/>
      <c r="DQ108" s="32"/>
      <c r="DR108" s="32"/>
      <c r="DS108" s="32"/>
      <c r="DT108" s="32"/>
      <c r="DU108" s="32"/>
      <c r="DV108" s="32"/>
      <c r="DW108" s="32"/>
      <c r="DX108" s="32"/>
      <c r="DY108" s="32"/>
      <c r="DZ108" s="32"/>
      <c r="EA108" s="32"/>
      <c r="EB108" s="32"/>
      <c r="EC108" s="32"/>
      <c r="ED108" s="32"/>
      <c r="EE108" s="32"/>
      <c r="EF108" s="32"/>
      <c r="EG108" s="32"/>
      <c r="EH108" s="32"/>
      <c r="EI108" s="32"/>
      <c r="EJ108" s="32"/>
      <c r="EK108" s="32"/>
      <c r="EL108" s="32"/>
      <c r="EM108" s="32"/>
      <c r="EN108" s="32"/>
      <c r="EO108" s="32"/>
      <c r="EP108" s="32"/>
      <c r="EQ108" s="32"/>
      <c r="ER108" s="32"/>
      <c r="ES108" s="32"/>
      <c r="ET108" s="32"/>
      <c r="EU108" s="32"/>
      <c r="EV108" s="32"/>
      <c r="EW108" s="32"/>
      <c r="EX108" s="32"/>
      <c r="EY108" s="32"/>
      <c r="EZ108" s="32"/>
      <c r="FA108" s="32"/>
      <c r="FB108" s="32"/>
      <c r="FC108" s="32"/>
      <c r="FD108" s="32"/>
      <c r="FE108" s="32"/>
      <c r="FF108" s="32"/>
      <c r="FG108" s="32"/>
      <c r="FH108" s="32"/>
      <c r="FI108" s="32"/>
      <c r="FJ108" s="32"/>
      <c r="FK108" s="32"/>
      <c r="FL108" s="32"/>
      <c r="FM108" s="32"/>
      <c r="FN108" s="32"/>
      <c r="FO108" s="32"/>
      <c r="FP108" s="32"/>
      <c r="FQ108" s="32"/>
      <c r="FR108" s="32"/>
      <c r="FS108" s="32"/>
      <c r="FT108" s="32"/>
      <c r="FU108" s="32"/>
      <c r="FV108" s="32"/>
      <c r="FW108" s="32"/>
      <c r="FX108" s="32"/>
      <c r="FY108" s="32"/>
      <c r="FZ108" s="32"/>
      <c r="GA108" s="32"/>
      <c r="GB108" s="32"/>
      <c r="GC108" s="32"/>
      <c r="GD108" s="32"/>
      <c r="GE108" s="32"/>
      <c r="GF108" s="32"/>
      <c r="GG108" s="32"/>
      <c r="GH108" s="32"/>
      <c r="GI108" s="32"/>
      <c r="GJ108" s="32"/>
      <c r="GK108" s="32"/>
      <c r="GL108" s="32"/>
      <c r="GM108" s="32"/>
      <c r="GN108" s="32"/>
      <c r="GO108" s="32"/>
      <c r="GP108" s="32"/>
      <c r="GQ108" s="32"/>
      <c r="GR108" s="32"/>
      <c r="GS108" s="32"/>
      <c r="GT108" s="32"/>
      <c r="GU108" s="32"/>
      <c r="GV108" s="32"/>
      <c r="GW108" s="32"/>
      <c r="GX108" s="32"/>
      <c r="GY108" s="32"/>
      <c r="GZ108" s="32"/>
      <c r="HA108" s="32"/>
      <c r="HB108" s="32"/>
      <c r="HC108" s="32"/>
      <c r="HD108" s="32"/>
      <c r="HE108" s="32"/>
      <c r="HF108" s="32"/>
      <c r="HG108" s="32"/>
      <c r="HH108" s="32"/>
      <c r="HI108" s="32"/>
      <c r="HJ108" s="32"/>
      <c r="HK108" s="32"/>
      <c r="HL108" s="32"/>
      <c r="HM108" s="32"/>
      <c r="HN108" s="32"/>
      <c r="HO108" s="32"/>
      <c r="HP108" s="32"/>
      <c r="HQ108" s="32"/>
      <c r="HR108" s="32"/>
      <c r="HS108" s="32"/>
    </row>
    <row r="109" spans="2:227" s="77" customFormat="1" x14ac:dyDescent="0.3">
      <c r="B109" s="32"/>
      <c r="C109" s="78"/>
      <c r="D109" s="78"/>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2"/>
      <c r="DM109" s="32"/>
      <c r="DN109" s="32"/>
      <c r="DO109" s="32"/>
      <c r="DP109" s="32"/>
      <c r="DQ109" s="32"/>
      <c r="DR109" s="32"/>
      <c r="DS109" s="32"/>
      <c r="DT109" s="32"/>
      <c r="DU109" s="32"/>
      <c r="DV109" s="32"/>
      <c r="DW109" s="32"/>
      <c r="DX109" s="32"/>
      <c r="DY109" s="32"/>
      <c r="DZ109" s="32"/>
      <c r="EA109" s="32"/>
      <c r="EB109" s="32"/>
      <c r="EC109" s="32"/>
      <c r="ED109" s="32"/>
      <c r="EE109" s="32"/>
      <c r="EF109" s="32"/>
      <c r="EG109" s="32"/>
      <c r="EH109" s="32"/>
      <c r="EI109" s="32"/>
      <c r="EJ109" s="32"/>
      <c r="EK109" s="32"/>
      <c r="EL109" s="32"/>
      <c r="EM109" s="32"/>
      <c r="EN109" s="32"/>
      <c r="EO109" s="32"/>
      <c r="EP109" s="32"/>
      <c r="EQ109" s="32"/>
      <c r="ER109" s="32"/>
      <c r="ES109" s="32"/>
      <c r="ET109" s="32"/>
      <c r="EU109" s="32"/>
      <c r="EV109" s="32"/>
      <c r="EW109" s="32"/>
      <c r="EX109" s="32"/>
      <c r="EY109" s="32"/>
      <c r="EZ109" s="32"/>
      <c r="FA109" s="32"/>
      <c r="FB109" s="32"/>
      <c r="FC109" s="32"/>
      <c r="FD109" s="32"/>
      <c r="FE109" s="32"/>
      <c r="FF109" s="32"/>
      <c r="FG109" s="32"/>
      <c r="FH109" s="32"/>
      <c r="FI109" s="32"/>
      <c r="FJ109" s="32"/>
      <c r="FK109" s="32"/>
      <c r="FL109" s="32"/>
      <c r="FM109" s="32"/>
      <c r="FN109" s="32"/>
      <c r="FO109" s="32"/>
      <c r="FP109" s="32"/>
      <c r="FQ109" s="32"/>
      <c r="FR109" s="32"/>
      <c r="FS109" s="32"/>
      <c r="FT109" s="32"/>
      <c r="FU109" s="32"/>
      <c r="FV109" s="32"/>
      <c r="FW109" s="32"/>
      <c r="FX109" s="32"/>
      <c r="FY109" s="32"/>
      <c r="FZ109" s="32"/>
      <c r="GA109" s="32"/>
      <c r="GB109" s="32"/>
      <c r="GC109" s="32"/>
      <c r="GD109" s="32"/>
      <c r="GE109" s="32"/>
      <c r="GF109" s="32"/>
      <c r="GG109" s="32"/>
      <c r="GH109" s="32"/>
      <c r="GI109" s="32"/>
      <c r="GJ109" s="32"/>
      <c r="GK109" s="32"/>
      <c r="GL109" s="32"/>
      <c r="GM109" s="32"/>
      <c r="GN109" s="32"/>
      <c r="GO109" s="32"/>
      <c r="GP109" s="32"/>
      <c r="GQ109" s="32"/>
      <c r="GR109" s="32"/>
      <c r="GS109" s="32"/>
      <c r="GT109" s="32"/>
      <c r="GU109" s="32"/>
      <c r="GV109" s="32"/>
      <c r="GW109" s="32"/>
      <c r="GX109" s="32"/>
      <c r="GY109" s="32"/>
      <c r="GZ109" s="32"/>
      <c r="HA109" s="32"/>
      <c r="HB109" s="32"/>
      <c r="HC109" s="32"/>
      <c r="HD109" s="32"/>
      <c r="HE109" s="32"/>
      <c r="HF109" s="32"/>
      <c r="HG109" s="32"/>
      <c r="HH109" s="32"/>
      <c r="HI109" s="32"/>
      <c r="HJ109" s="32"/>
      <c r="HK109" s="32"/>
      <c r="HL109" s="32"/>
      <c r="HM109" s="32"/>
      <c r="HN109" s="32"/>
      <c r="HO109" s="32"/>
      <c r="HP109" s="32"/>
      <c r="HQ109" s="32"/>
      <c r="HR109" s="32"/>
      <c r="HS109" s="32"/>
    </row>
    <row r="110" spans="2:227" s="77" customFormat="1" x14ac:dyDescent="0.3">
      <c r="B110" s="32"/>
      <c r="C110" s="78"/>
      <c r="D110" s="78"/>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2"/>
      <c r="DM110" s="32"/>
      <c r="DN110" s="32"/>
      <c r="DO110" s="32"/>
      <c r="DP110" s="32"/>
      <c r="DQ110" s="32"/>
      <c r="DR110" s="32"/>
      <c r="DS110" s="32"/>
      <c r="DT110" s="32"/>
      <c r="DU110" s="32"/>
      <c r="DV110" s="32"/>
      <c r="DW110" s="32"/>
      <c r="DX110" s="32"/>
      <c r="DY110" s="32"/>
      <c r="DZ110" s="32"/>
      <c r="EA110" s="32"/>
      <c r="EB110" s="32"/>
      <c r="EC110" s="32"/>
      <c r="ED110" s="32"/>
      <c r="EE110" s="32"/>
      <c r="EF110" s="32"/>
      <c r="EG110" s="32"/>
      <c r="EH110" s="32"/>
      <c r="EI110" s="32"/>
      <c r="EJ110" s="32"/>
      <c r="EK110" s="32"/>
      <c r="EL110" s="32"/>
      <c r="EM110" s="32"/>
      <c r="EN110" s="32"/>
      <c r="EO110" s="32"/>
      <c r="EP110" s="32"/>
      <c r="EQ110" s="32"/>
      <c r="ER110" s="32"/>
      <c r="ES110" s="32"/>
      <c r="ET110" s="32"/>
      <c r="EU110" s="32"/>
      <c r="EV110" s="32"/>
      <c r="EW110" s="32"/>
      <c r="EX110" s="32"/>
      <c r="EY110" s="32"/>
      <c r="EZ110" s="32"/>
      <c r="FA110" s="32"/>
      <c r="FB110" s="32"/>
      <c r="FC110" s="32"/>
      <c r="FD110" s="32"/>
      <c r="FE110" s="32"/>
      <c r="FF110" s="32"/>
      <c r="FG110" s="32"/>
      <c r="FH110" s="32"/>
      <c r="FI110" s="32"/>
      <c r="FJ110" s="32"/>
      <c r="FK110" s="32"/>
      <c r="FL110" s="32"/>
      <c r="FM110" s="32"/>
      <c r="FN110" s="32"/>
      <c r="FO110" s="32"/>
      <c r="FP110" s="32"/>
      <c r="FQ110" s="32"/>
      <c r="FR110" s="32"/>
      <c r="FS110" s="32"/>
      <c r="FT110" s="32"/>
      <c r="FU110" s="32"/>
      <c r="FV110" s="32"/>
      <c r="FW110" s="32"/>
      <c r="FX110" s="32"/>
      <c r="FY110" s="32"/>
      <c r="FZ110" s="32"/>
      <c r="GA110" s="32"/>
      <c r="GB110" s="32"/>
      <c r="GC110" s="32"/>
      <c r="GD110" s="32"/>
      <c r="GE110" s="32"/>
      <c r="GF110" s="32"/>
      <c r="GG110" s="32"/>
      <c r="GH110" s="32"/>
      <c r="GI110" s="32"/>
      <c r="GJ110" s="32"/>
      <c r="GK110" s="32"/>
      <c r="GL110" s="32"/>
      <c r="GM110" s="32"/>
      <c r="GN110" s="32"/>
      <c r="GO110" s="32"/>
      <c r="GP110" s="32"/>
      <c r="GQ110" s="32"/>
      <c r="GR110" s="32"/>
      <c r="GS110" s="32"/>
      <c r="GT110" s="32"/>
      <c r="GU110" s="32"/>
      <c r="GV110" s="32"/>
      <c r="GW110" s="32"/>
      <c r="GX110" s="32"/>
      <c r="GY110" s="32"/>
      <c r="GZ110" s="32"/>
      <c r="HA110" s="32"/>
      <c r="HB110" s="32"/>
      <c r="HC110" s="32"/>
      <c r="HD110" s="32"/>
      <c r="HE110" s="32"/>
      <c r="HF110" s="32"/>
      <c r="HG110" s="32"/>
      <c r="HH110" s="32"/>
      <c r="HI110" s="32"/>
      <c r="HJ110" s="32"/>
      <c r="HK110" s="32"/>
      <c r="HL110" s="32"/>
      <c r="HM110" s="32"/>
      <c r="HN110" s="32"/>
      <c r="HO110" s="32"/>
      <c r="HP110" s="32"/>
      <c r="HQ110" s="32"/>
      <c r="HR110" s="32"/>
      <c r="HS110" s="32"/>
    </row>
    <row r="111" spans="2:227" s="77" customFormat="1" x14ac:dyDescent="0.3">
      <c r="B111" s="32"/>
      <c r="C111" s="78"/>
      <c r="D111" s="78"/>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2"/>
      <c r="DM111" s="32"/>
      <c r="DN111" s="32"/>
      <c r="DO111" s="32"/>
      <c r="DP111" s="32"/>
      <c r="DQ111" s="32"/>
      <c r="DR111" s="32"/>
      <c r="DS111" s="32"/>
      <c r="DT111" s="32"/>
      <c r="DU111" s="32"/>
      <c r="DV111" s="32"/>
      <c r="DW111" s="32"/>
      <c r="DX111" s="32"/>
      <c r="DY111" s="32"/>
      <c r="DZ111" s="32"/>
      <c r="EA111" s="32"/>
      <c r="EB111" s="32"/>
      <c r="EC111" s="32"/>
      <c r="ED111" s="32"/>
      <c r="EE111" s="32"/>
      <c r="EF111" s="32"/>
      <c r="EG111" s="32"/>
      <c r="EH111" s="32"/>
      <c r="EI111" s="32"/>
      <c r="EJ111" s="32"/>
      <c r="EK111" s="32"/>
      <c r="EL111" s="32"/>
      <c r="EM111" s="32"/>
      <c r="EN111" s="32"/>
      <c r="EO111" s="32"/>
      <c r="EP111" s="32"/>
      <c r="EQ111" s="32"/>
      <c r="ER111" s="32"/>
      <c r="ES111" s="32"/>
      <c r="ET111" s="32"/>
      <c r="EU111" s="32"/>
      <c r="EV111" s="32"/>
      <c r="EW111" s="32"/>
      <c r="EX111" s="32"/>
      <c r="EY111" s="32"/>
      <c r="EZ111" s="32"/>
      <c r="FA111" s="32"/>
      <c r="FB111" s="32"/>
      <c r="FC111" s="32"/>
      <c r="FD111" s="32"/>
      <c r="FE111" s="32"/>
      <c r="FF111" s="32"/>
      <c r="FG111" s="32"/>
      <c r="FH111" s="32"/>
      <c r="FI111" s="32"/>
      <c r="FJ111" s="32"/>
      <c r="FK111" s="32"/>
      <c r="FL111" s="32"/>
      <c r="FM111" s="32"/>
      <c r="FN111" s="32"/>
      <c r="FO111" s="32"/>
      <c r="FP111" s="32"/>
      <c r="FQ111" s="32"/>
      <c r="FR111" s="32"/>
      <c r="FS111" s="32"/>
      <c r="FT111" s="32"/>
      <c r="FU111" s="32"/>
      <c r="FV111" s="32"/>
      <c r="FW111" s="32"/>
      <c r="FX111" s="32"/>
      <c r="FY111" s="32"/>
      <c r="FZ111" s="32"/>
      <c r="GA111" s="32"/>
      <c r="GB111" s="32"/>
      <c r="GC111" s="32"/>
      <c r="GD111" s="32"/>
      <c r="GE111" s="32"/>
      <c r="GF111" s="32"/>
      <c r="GG111" s="32"/>
      <c r="GH111" s="32"/>
      <c r="GI111" s="32"/>
      <c r="GJ111" s="32"/>
      <c r="GK111" s="32"/>
      <c r="GL111" s="32"/>
      <c r="GM111" s="32"/>
      <c r="GN111" s="32"/>
      <c r="GO111" s="32"/>
      <c r="GP111" s="32"/>
      <c r="GQ111" s="32"/>
      <c r="GR111" s="32"/>
      <c r="GS111" s="32"/>
      <c r="GT111" s="32"/>
      <c r="GU111" s="32"/>
      <c r="GV111" s="32"/>
      <c r="GW111" s="32"/>
      <c r="GX111" s="32"/>
      <c r="GY111" s="32"/>
      <c r="GZ111" s="32"/>
      <c r="HA111" s="32"/>
      <c r="HB111" s="32"/>
      <c r="HC111" s="32"/>
      <c r="HD111" s="32"/>
      <c r="HE111" s="32"/>
      <c r="HF111" s="32"/>
      <c r="HG111" s="32"/>
      <c r="HH111" s="32"/>
      <c r="HI111" s="32"/>
      <c r="HJ111" s="32"/>
      <c r="HK111" s="32"/>
      <c r="HL111" s="32"/>
      <c r="HM111" s="32"/>
      <c r="HN111" s="32"/>
      <c r="HO111" s="32"/>
      <c r="HP111" s="32"/>
      <c r="HQ111" s="32"/>
      <c r="HR111" s="32"/>
      <c r="HS111" s="32"/>
    </row>
    <row r="112" spans="2:227" s="77" customFormat="1" x14ac:dyDescent="0.3">
      <c r="B112" s="32"/>
      <c r="C112" s="78"/>
      <c r="D112" s="78"/>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2"/>
      <c r="DM112" s="32"/>
      <c r="DN112" s="32"/>
      <c r="DO112" s="32"/>
      <c r="DP112" s="32"/>
      <c r="DQ112" s="32"/>
      <c r="DR112" s="32"/>
      <c r="DS112" s="32"/>
      <c r="DT112" s="32"/>
      <c r="DU112" s="32"/>
      <c r="DV112" s="32"/>
      <c r="DW112" s="32"/>
      <c r="DX112" s="32"/>
      <c r="DY112" s="32"/>
      <c r="DZ112" s="32"/>
      <c r="EA112" s="32"/>
      <c r="EB112" s="32"/>
      <c r="EC112" s="32"/>
      <c r="ED112" s="32"/>
      <c r="EE112" s="32"/>
      <c r="EF112" s="32"/>
      <c r="EG112" s="32"/>
      <c r="EH112" s="32"/>
      <c r="EI112" s="32"/>
      <c r="EJ112" s="32"/>
      <c r="EK112" s="32"/>
      <c r="EL112" s="32"/>
      <c r="EM112" s="32"/>
      <c r="EN112" s="32"/>
      <c r="EO112" s="32"/>
      <c r="EP112" s="32"/>
      <c r="EQ112" s="32"/>
      <c r="ER112" s="32"/>
      <c r="ES112" s="32"/>
      <c r="ET112" s="32"/>
      <c r="EU112" s="32"/>
      <c r="EV112" s="32"/>
      <c r="EW112" s="32"/>
      <c r="EX112" s="32"/>
      <c r="EY112" s="32"/>
      <c r="EZ112" s="32"/>
      <c r="FA112" s="32"/>
      <c r="FB112" s="32"/>
      <c r="FC112" s="32"/>
      <c r="FD112" s="32"/>
      <c r="FE112" s="32"/>
      <c r="FF112" s="32"/>
      <c r="FG112" s="32"/>
      <c r="FH112" s="32"/>
      <c r="FI112" s="32"/>
      <c r="FJ112" s="32"/>
      <c r="FK112" s="32"/>
      <c r="FL112" s="32"/>
      <c r="FM112" s="32"/>
      <c r="FN112" s="32"/>
      <c r="FO112" s="32"/>
      <c r="FP112" s="32"/>
      <c r="FQ112" s="32"/>
      <c r="FR112" s="32"/>
      <c r="FS112" s="32"/>
      <c r="FT112" s="32"/>
      <c r="FU112" s="32"/>
      <c r="FV112" s="32"/>
      <c r="FW112" s="32"/>
      <c r="FX112" s="32"/>
      <c r="FY112" s="32"/>
      <c r="FZ112" s="32"/>
      <c r="GA112" s="32"/>
      <c r="GB112" s="32"/>
      <c r="GC112" s="32"/>
      <c r="GD112" s="32"/>
      <c r="GE112" s="32"/>
      <c r="GF112" s="32"/>
      <c r="GG112" s="32"/>
      <c r="GH112" s="32"/>
      <c r="GI112" s="32"/>
      <c r="GJ112" s="32"/>
      <c r="GK112" s="32"/>
      <c r="GL112" s="32"/>
      <c r="GM112" s="32"/>
      <c r="GN112" s="32"/>
      <c r="GO112" s="32"/>
      <c r="GP112" s="32"/>
      <c r="GQ112" s="32"/>
      <c r="GR112" s="32"/>
      <c r="GS112" s="32"/>
      <c r="GT112" s="32"/>
      <c r="GU112" s="32"/>
      <c r="GV112" s="32"/>
      <c r="GW112" s="32"/>
      <c r="GX112" s="32"/>
      <c r="GY112" s="32"/>
      <c r="GZ112" s="32"/>
      <c r="HA112" s="32"/>
      <c r="HB112" s="32"/>
      <c r="HC112" s="32"/>
      <c r="HD112" s="32"/>
      <c r="HE112" s="32"/>
      <c r="HF112" s="32"/>
      <c r="HG112" s="32"/>
      <c r="HH112" s="32"/>
      <c r="HI112" s="32"/>
      <c r="HJ112" s="32"/>
      <c r="HK112" s="32"/>
      <c r="HL112" s="32"/>
      <c r="HM112" s="32"/>
      <c r="HN112" s="32"/>
      <c r="HO112" s="32"/>
      <c r="HP112" s="32"/>
      <c r="HQ112" s="32"/>
      <c r="HR112" s="32"/>
      <c r="HS112" s="32"/>
    </row>
    <row r="113" spans="1:227" s="77" customFormat="1" x14ac:dyDescent="0.3">
      <c r="B113" s="32"/>
      <c r="C113" s="78"/>
      <c r="D113" s="78"/>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2"/>
      <c r="DM113" s="32"/>
      <c r="DN113" s="32"/>
      <c r="DO113" s="32"/>
      <c r="DP113" s="32"/>
      <c r="DQ113" s="32"/>
      <c r="DR113" s="32"/>
      <c r="DS113" s="32"/>
      <c r="DT113" s="32"/>
      <c r="DU113" s="32"/>
      <c r="DV113" s="32"/>
      <c r="DW113" s="32"/>
      <c r="DX113" s="32"/>
      <c r="DY113" s="32"/>
      <c r="DZ113" s="32"/>
      <c r="EA113" s="32"/>
      <c r="EB113" s="32"/>
      <c r="EC113" s="32"/>
      <c r="ED113" s="32"/>
      <c r="EE113" s="32"/>
      <c r="EF113" s="32"/>
      <c r="EG113" s="32"/>
      <c r="EH113" s="32"/>
      <c r="EI113" s="32"/>
      <c r="EJ113" s="32"/>
      <c r="EK113" s="32"/>
      <c r="EL113" s="32"/>
      <c r="EM113" s="32"/>
      <c r="EN113" s="32"/>
      <c r="EO113" s="32"/>
      <c r="EP113" s="32"/>
      <c r="EQ113" s="32"/>
      <c r="ER113" s="32"/>
      <c r="ES113" s="32"/>
      <c r="ET113" s="32"/>
      <c r="EU113" s="32"/>
      <c r="EV113" s="32"/>
      <c r="EW113" s="32"/>
      <c r="EX113" s="32"/>
      <c r="EY113" s="32"/>
      <c r="EZ113" s="32"/>
      <c r="FA113" s="32"/>
      <c r="FB113" s="32"/>
      <c r="FC113" s="32"/>
      <c r="FD113" s="32"/>
      <c r="FE113" s="32"/>
      <c r="FF113" s="32"/>
      <c r="FG113" s="32"/>
      <c r="FH113" s="32"/>
      <c r="FI113" s="32"/>
      <c r="FJ113" s="32"/>
      <c r="FK113" s="32"/>
      <c r="FL113" s="32"/>
      <c r="FM113" s="32"/>
      <c r="FN113" s="32"/>
      <c r="FO113" s="32"/>
      <c r="FP113" s="32"/>
      <c r="FQ113" s="32"/>
      <c r="FR113" s="32"/>
      <c r="FS113" s="32"/>
      <c r="FT113" s="32"/>
      <c r="FU113" s="32"/>
      <c r="FV113" s="32"/>
      <c r="FW113" s="32"/>
      <c r="FX113" s="32"/>
      <c r="FY113" s="32"/>
      <c r="FZ113" s="32"/>
      <c r="GA113" s="32"/>
      <c r="GB113" s="32"/>
      <c r="GC113" s="32"/>
      <c r="GD113" s="32"/>
      <c r="GE113" s="32"/>
      <c r="GF113" s="32"/>
      <c r="GG113" s="32"/>
      <c r="GH113" s="32"/>
      <c r="GI113" s="32"/>
      <c r="GJ113" s="32"/>
      <c r="GK113" s="32"/>
      <c r="GL113" s="32"/>
      <c r="GM113" s="32"/>
      <c r="GN113" s="32"/>
      <c r="GO113" s="32"/>
      <c r="GP113" s="32"/>
      <c r="GQ113" s="32"/>
      <c r="GR113" s="32"/>
      <c r="GS113" s="32"/>
      <c r="GT113" s="32"/>
      <c r="GU113" s="32"/>
      <c r="GV113" s="32"/>
      <c r="GW113" s="32"/>
      <c r="GX113" s="32"/>
      <c r="GY113" s="32"/>
      <c r="GZ113" s="32"/>
      <c r="HA113" s="32"/>
      <c r="HB113" s="32"/>
      <c r="HC113" s="32"/>
      <c r="HD113" s="32"/>
      <c r="HE113" s="32"/>
      <c r="HF113" s="32"/>
      <c r="HG113" s="32"/>
      <c r="HH113" s="32"/>
      <c r="HI113" s="32"/>
      <c r="HJ113" s="32"/>
      <c r="HK113" s="32"/>
      <c r="HL113" s="32"/>
      <c r="HM113" s="32"/>
      <c r="HN113" s="32"/>
      <c r="HO113" s="32"/>
      <c r="HP113" s="32"/>
      <c r="HQ113" s="32"/>
      <c r="HR113" s="32"/>
      <c r="HS113" s="32"/>
    </row>
    <row r="114" spans="1:227" s="77" customFormat="1" x14ac:dyDescent="0.3">
      <c r="B114" s="32"/>
      <c r="C114" s="78"/>
      <c r="D114" s="78"/>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2"/>
      <c r="DM114" s="32"/>
      <c r="DN114" s="32"/>
      <c r="DO114" s="32"/>
      <c r="DP114" s="32"/>
      <c r="DQ114" s="32"/>
      <c r="DR114" s="32"/>
      <c r="DS114" s="32"/>
      <c r="DT114" s="32"/>
      <c r="DU114" s="32"/>
      <c r="DV114" s="32"/>
      <c r="DW114" s="32"/>
      <c r="DX114" s="32"/>
      <c r="DY114" s="32"/>
      <c r="DZ114" s="32"/>
      <c r="EA114" s="32"/>
      <c r="EB114" s="32"/>
      <c r="EC114" s="32"/>
      <c r="ED114" s="32"/>
      <c r="EE114" s="32"/>
      <c r="EF114" s="32"/>
      <c r="EG114" s="32"/>
      <c r="EH114" s="32"/>
      <c r="EI114" s="32"/>
      <c r="EJ114" s="32"/>
      <c r="EK114" s="32"/>
      <c r="EL114" s="32"/>
      <c r="EM114" s="32"/>
      <c r="EN114" s="32"/>
      <c r="EO114" s="32"/>
      <c r="EP114" s="32"/>
      <c r="EQ114" s="32"/>
      <c r="ER114" s="32"/>
      <c r="ES114" s="32"/>
      <c r="ET114" s="32"/>
      <c r="EU114" s="32"/>
      <c r="EV114" s="32"/>
      <c r="EW114" s="32"/>
      <c r="EX114" s="32"/>
      <c r="EY114" s="32"/>
      <c r="EZ114" s="32"/>
      <c r="FA114" s="32"/>
      <c r="FB114" s="32"/>
      <c r="FC114" s="32"/>
      <c r="FD114" s="32"/>
      <c r="FE114" s="32"/>
      <c r="FF114" s="32"/>
      <c r="FG114" s="32"/>
      <c r="FH114" s="32"/>
      <c r="FI114" s="32"/>
      <c r="FJ114" s="32"/>
      <c r="FK114" s="32"/>
      <c r="FL114" s="32"/>
      <c r="FM114" s="32"/>
      <c r="FN114" s="32"/>
      <c r="FO114" s="32"/>
      <c r="FP114" s="32"/>
      <c r="FQ114" s="32"/>
      <c r="FR114" s="32"/>
      <c r="FS114" s="32"/>
      <c r="FT114" s="32"/>
      <c r="FU114" s="32"/>
      <c r="FV114" s="32"/>
      <c r="FW114" s="32"/>
      <c r="FX114" s="32"/>
      <c r="FY114" s="32"/>
      <c r="FZ114" s="32"/>
      <c r="GA114" s="32"/>
      <c r="GB114" s="32"/>
      <c r="GC114" s="32"/>
      <c r="GD114" s="32"/>
      <c r="GE114" s="32"/>
      <c r="GF114" s="32"/>
      <c r="GG114" s="32"/>
      <c r="GH114" s="32"/>
      <c r="GI114" s="32"/>
      <c r="GJ114" s="32"/>
      <c r="GK114" s="32"/>
      <c r="GL114" s="32"/>
      <c r="GM114" s="32"/>
      <c r="GN114" s="32"/>
      <c r="GO114" s="32"/>
      <c r="GP114" s="32"/>
      <c r="GQ114" s="32"/>
      <c r="GR114" s="32"/>
      <c r="GS114" s="32"/>
      <c r="GT114" s="32"/>
      <c r="GU114" s="32"/>
      <c r="GV114" s="32"/>
      <c r="GW114" s="32"/>
      <c r="GX114" s="32"/>
      <c r="GY114" s="32"/>
      <c r="GZ114" s="32"/>
      <c r="HA114" s="32"/>
      <c r="HB114" s="32"/>
      <c r="HC114" s="32"/>
      <c r="HD114" s="32"/>
      <c r="HE114" s="32"/>
      <c r="HF114" s="32"/>
      <c r="HG114" s="32"/>
      <c r="HH114" s="32"/>
      <c r="HI114" s="32"/>
      <c r="HJ114" s="32"/>
      <c r="HK114" s="32"/>
      <c r="HL114" s="32"/>
      <c r="HM114" s="32"/>
      <c r="HN114" s="32"/>
      <c r="HO114" s="32"/>
      <c r="HP114" s="32"/>
      <c r="HQ114" s="32"/>
      <c r="HR114" s="32"/>
      <c r="HS114" s="32"/>
    </row>
    <row r="115" spans="1:227" s="77" customFormat="1" x14ac:dyDescent="0.3">
      <c r="B115" s="32"/>
      <c r="C115" s="78"/>
      <c r="D115" s="78"/>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2"/>
      <c r="DM115" s="32"/>
      <c r="DN115" s="32"/>
      <c r="DO115" s="32"/>
      <c r="DP115" s="32"/>
      <c r="DQ115" s="32"/>
      <c r="DR115" s="32"/>
      <c r="DS115" s="32"/>
      <c r="DT115" s="32"/>
      <c r="DU115" s="32"/>
      <c r="DV115" s="32"/>
      <c r="DW115" s="32"/>
      <c r="DX115" s="32"/>
      <c r="DY115" s="32"/>
      <c r="DZ115" s="32"/>
      <c r="EA115" s="32"/>
      <c r="EB115" s="32"/>
      <c r="EC115" s="32"/>
      <c r="ED115" s="32"/>
      <c r="EE115" s="32"/>
      <c r="EF115" s="32"/>
      <c r="EG115" s="32"/>
      <c r="EH115" s="32"/>
      <c r="EI115" s="32"/>
      <c r="EJ115" s="32"/>
      <c r="EK115" s="32"/>
      <c r="EL115" s="32"/>
      <c r="EM115" s="32"/>
      <c r="EN115" s="32"/>
      <c r="EO115" s="32"/>
      <c r="EP115" s="32"/>
      <c r="EQ115" s="32"/>
      <c r="ER115" s="32"/>
      <c r="ES115" s="32"/>
      <c r="ET115" s="32"/>
      <c r="EU115" s="32"/>
      <c r="EV115" s="32"/>
      <c r="EW115" s="32"/>
      <c r="EX115" s="32"/>
      <c r="EY115" s="32"/>
      <c r="EZ115" s="32"/>
      <c r="FA115" s="32"/>
      <c r="FB115" s="32"/>
      <c r="FC115" s="32"/>
      <c r="FD115" s="32"/>
      <c r="FE115" s="32"/>
      <c r="FF115" s="32"/>
      <c r="FG115" s="32"/>
      <c r="FH115" s="32"/>
      <c r="FI115" s="32"/>
      <c r="FJ115" s="32"/>
      <c r="FK115" s="32"/>
      <c r="FL115" s="32"/>
      <c r="FM115" s="32"/>
      <c r="FN115" s="32"/>
      <c r="FO115" s="32"/>
      <c r="FP115" s="32"/>
      <c r="FQ115" s="32"/>
      <c r="FR115" s="32"/>
      <c r="FS115" s="32"/>
      <c r="FT115" s="32"/>
      <c r="FU115" s="32"/>
      <c r="FV115" s="32"/>
      <c r="FW115" s="32"/>
      <c r="FX115" s="32"/>
      <c r="FY115" s="32"/>
      <c r="FZ115" s="32"/>
      <c r="GA115" s="32"/>
      <c r="GB115" s="32"/>
      <c r="GC115" s="32"/>
      <c r="GD115" s="32"/>
      <c r="GE115" s="32"/>
      <c r="GF115" s="32"/>
      <c r="GG115" s="32"/>
      <c r="GH115" s="32"/>
      <c r="GI115" s="32"/>
      <c r="GJ115" s="32"/>
      <c r="GK115" s="32"/>
      <c r="GL115" s="32"/>
      <c r="GM115" s="32"/>
      <c r="GN115" s="32"/>
      <c r="GO115" s="32"/>
      <c r="GP115" s="32"/>
      <c r="GQ115" s="32"/>
      <c r="GR115" s="32"/>
      <c r="GS115" s="32"/>
      <c r="GT115" s="32"/>
      <c r="GU115" s="32"/>
      <c r="GV115" s="32"/>
      <c r="GW115" s="32"/>
      <c r="GX115" s="32"/>
      <c r="GY115" s="32"/>
      <c r="GZ115" s="32"/>
      <c r="HA115" s="32"/>
      <c r="HB115" s="32"/>
      <c r="HC115" s="32"/>
      <c r="HD115" s="32"/>
      <c r="HE115" s="32"/>
      <c r="HF115" s="32"/>
      <c r="HG115" s="32"/>
      <c r="HH115" s="32"/>
      <c r="HI115" s="32"/>
      <c r="HJ115" s="32"/>
      <c r="HK115" s="32"/>
      <c r="HL115" s="32"/>
      <c r="HM115" s="32"/>
      <c r="HN115" s="32"/>
      <c r="HO115" s="32"/>
      <c r="HP115" s="32"/>
      <c r="HQ115" s="32"/>
      <c r="HR115" s="32"/>
      <c r="HS115" s="32"/>
    </row>
    <row r="116" spans="1:227" s="77" customFormat="1" x14ac:dyDescent="0.3">
      <c r="B116" s="32"/>
      <c r="C116" s="78"/>
      <c r="D116" s="78"/>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2"/>
      <c r="DM116" s="32"/>
      <c r="DN116" s="32"/>
      <c r="DO116" s="32"/>
      <c r="DP116" s="32"/>
      <c r="DQ116" s="32"/>
      <c r="DR116" s="32"/>
      <c r="DS116" s="32"/>
      <c r="DT116" s="32"/>
      <c r="DU116" s="32"/>
      <c r="DV116" s="32"/>
      <c r="DW116" s="32"/>
      <c r="DX116" s="32"/>
      <c r="DY116" s="32"/>
      <c r="DZ116" s="32"/>
      <c r="EA116" s="32"/>
      <c r="EB116" s="32"/>
      <c r="EC116" s="32"/>
      <c r="ED116" s="32"/>
      <c r="EE116" s="32"/>
      <c r="EF116" s="32"/>
      <c r="EG116" s="32"/>
      <c r="EH116" s="32"/>
      <c r="EI116" s="32"/>
      <c r="EJ116" s="32"/>
      <c r="EK116" s="32"/>
      <c r="EL116" s="32"/>
      <c r="EM116" s="32"/>
      <c r="EN116" s="32"/>
      <c r="EO116" s="32"/>
      <c r="EP116" s="32"/>
      <c r="EQ116" s="32"/>
      <c r="ER116" s="32"/>
      <c r="ES116" s="32"/>
      <c r="ET116" s="32"/>
      <c r="EU116" s="32"/>
      <c r="EV116" s="32"/>
      <c r="EW116" s="32"/>
      <c r="EX116" s="32"/>
      <c r="EY116" s="32"/>
      <c r="EZ116" s="32"/>
      <c r="FA116" s="32"/>
      <c r="FB116" s="32"/>
      <c r="FC116" s="32"/>
      <c r="FD116" s="32"/>
      <c r="FE116" s="32"/>
      <c r="FF116" s="32"/>
      <c r="FG116" s="32"/>
      <c r="FH116" s="32"/>
      <c r="FI116" s="32"/>
      <c r="FJ116" s="32"/>
      <c r="FK116" s="32"/>
      <c r="FL116" s="32"/>
      <c r="FM116" s="32"/>
      <c r="FN116" s="32"/>
      <c r="FO116" s="32"/>
      <c r="FP116" s="32"/>
      <c r="FQ116" s="32"/>
      <c r="FR116" s="32"/>
      <c r="FS116" s="32"/>
      <c r="FT116" s="32"/>
      <c r="FU116" s="32"/>
      <c r="FV116" s="32"/>
      <c r="FW116" s="32"/>
      <c r="FX116" s="32"/>
      <c r="FY116" s="32"/>
      <c r="FZ116" s="32"/>
      <c r="GA116" s="32"/>
      <c r="GB116" s="32"/>
      <c r="GC116" s="32"/>
      <c r="GD116" s="32"/>
      <c r="GE116" s="32"/>
      <c r="GF116" s="32"/>
      <c r="GG116" s="32"/>
      <c r="GH116" s="32"/>
      <c r="GI116" s="32"/>
      <c r="GJ116" s="32"/>
      <c r="GK116" s="32"/>
      <c r="GL116" s="32"/>
      <c r="GM116" s="32"/>
      <c r="GN116" s="32"/>
      <c r="GO116" s="32"/>
      <c r="GP116" s="32"/>
      <c r="GQ116" s="32"/>
      <c r="GR116" s="32"/>
      <c r="GS116" s="32"/>
      <c r="GT116" s="32"/>
      <c r="GU116" s="32"/>
      <c r="GV116" s="32"/>
      <c r="GW116" s="32"/>
      <c r="GX116" s="32"/>
      <c r="GY116" s="32"/>
      <c r="GZ116" s="32"/>
      <c r="HA116" s="32"/>
      <c r="HB116" s="32"/>
      <c r="HC116" s="32"/>
      <c r="HD116" s="32"/>
      <c r="HE116" s="32"/>
      <c r="HF116" s="32"/>
      <c r="HG116" s="32"/>
      <c r="HH116" s="32"/>
      <c r="HI116" s="32"/>
      <c r="HJ116" s="32"/>
      <c r="HK116" s="32"/>
      <c r="HL116" s="32"/>
      <c r="HM116" s="32"/>
      <c r="HN116" s="32"/>
      <c r="HO116" s="32"/>
      <c r="HP116" s="32"/>
      <c r="HQ116" s="32"/>
      <c r="HR116" s="32"/>
      <c r="HS116" s="32"/>
    </row>
    <row r="117" spans="1:227" s="77" customFormat="1" x14ac:dyDescent="0.3">
      <c r="B117" s="32"/>
      <c r="C117" s="78"/>
      <c r="D117" s="78"/>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2"/>
      <c r="DM117" s="32"/>
      <c r="DN117" s="32"/>
      <c r="DO117" s="32"/>
      <c r="DP117" s="32"/>
      <c r="DQ117" s="32"/>
      <c r="DR117" s="32"/>
      <c r="DS117" s="32"/>
      <c r="DT117" s="32"/>
      <c r="DU117" s="32"/>
      <c r="DV117" s="32"/>
      <c r="DW117" s="32"/>
      <c r="DX117" s="32"/>
      <c r="DY117" s="32"/>
      <c r="DZ117" s="32"/>
      <c r="EA117" s="32"/>
      <c r="EB117" s="32"/>
      <c r="EC117" s="32"/>
      <c r="ED117" s="32"/>
      <c r="EE117" s="32"/>
      <c r="EF117" s="32"/>
      <c r="EG117" s="32"/>
      <c r="EH117" s="32"/>
      <c r="EI117" s="32"/>
      <c r="EJ117" s="32"/>
      <c r="EK117" s="32"/>
      <c r="EL117" s="32"/>
      <c r="EM117" s="32"/>
      <c r="EN117" s="32"/>
      <c r="EO117" s="32"/>
      <c r="EP117" s="32"/>
      <c r="EQ117" s="32"/>
      <c r="ER117" s="32"/>
      <c r="ES117" s="32"/>
      <c r="ET117" s="32"/>
      <c r="EU117" s="32"/>
      <c r="EV117" s="32"/>
      <c r="EW117" s="32"/>
      <c r="EX117" s="32"/>
      <c r="EY117" s="32"/>
      <c r="EZ117" s="32"/>
      <c r="FA117" s="32"/>
      <c r="FB117" s="32"/>
      <c r="FC117" s="32"/>
      <c r="FD117" s="32"/>
      <c r="FE117" s="32"/>
      <c r="FF117" s="32"/>
      <c r="FG117" s="32"/>
      <c r="FH117" s="32"/>
      <c r="FI117" s="32"/>
      <c r="FJ117" s="32"/>
      <c r="FK117" s="32"/>
      <c r="FL117" s="32"/>
      <c r="FM117" s="32"/>
      <c r="FN117" s="32"/>
      <c r="FO117" s="32"/>
      <c r="FP117" s="32"/>
      <c r="FQ117" s="32"/>
      <c r="FR117" s="32"/>
      <c r="FS117" s="32"/>
      <c r="FT117" s="32"/>
      <c r="FU117" s="32"/>
      <c r="FV117" s="32"/>
      <c r="FW117" s="32"/>
      <c r="FX117" s="32"/>
      <c r="FY117" s="32"/>
      <c r="FZ117" s="32"/>
      <c r="GA117" s="32"/>
      <c r="GB117" s="32"/>
      <c r="GC117" s="32"/>
      <c r="GD117" s="32"/>
      <c r="GE117" s="32"/>
      <c r="GF117" s="32"/>
      <c r="GG117" s="32"/>
      <c r="GH117" s="32"/>
      <c r="GI117" s="32"/>
      <c r="GJ117" s="32"/>
      <c r="GK117" s="32"/>
      <c r="GL117" s="32"/>
      <c r="GM117" s="32"/>
      <c r="GN117" s="32"/>
      <c r="GO117" s="32"/>
      <c r="GP117" s="32"/>
      <c r="GQ117" s="32"/>
      <c r="GR117" s="32"/>
      <c r="GS117" s="32"/>
      <c r="GT117" s="32"/>
      <c r="GU117" s="32"/>
      <c r="GV117" s="32"/>
      <c r="GW117" s="32"/>
      <c r="GX117" s="32"/>
      <c r="GY117" s="32"/>
      <c r="GZ117" s="32"/>
      <c r="HA117" s="32"/>
      <c r="HB117" s="32"/>
      <c r="HC117" s="32"/>
      <c r="HD117" s="32"/>
      <c r="HE117" s="32"/>
      <c r="HF117" s="32"/>
      <c r="HG117" s="32"/>
      <c r="HH117" s="32"/>
      <c r="HI117" s="32"/>
      <c r="HJ117" s="32"/>
      <c r="HK117" s="32"/>
      <c r="HL117" s="32"/>
      <c r="HM117" s="32"/>
      <c r="HN117" s="32"/>
      <c r="HO117" s="32"/>
      <c r="HP117" s="32"/>
      <c r="HQ117" s="32"/>
      <c r="HR117" s="32"/>
      <c r="HS117" s="32"/>
    </row>
    <row r="118" spans="1:227" s="77" customFormat="1" x14ac:dyDescent="0.3">
      <c r="B118" s="32"/>
      <c r="C118" s="78"/>
      <c r="D118" s="78"/>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2"/>
      <c r="BN118" s="32"/>
      <c r="BO118" s="32"/>
      <c r="BP118" s="32"/>
      <c r="BQ118" s="32"/>
      <c r="BR118" s="32"/>
      <c r="BS118" s="32"/>
      <c r="BT118" s="32"/>
      <c r="BU118" s="32"/>
      <c r="BV118" s="32"/>
      <c r="BW118" s="32"/>
      <c r="BX118" s="32"/>
      <c r="BY118" s="32"/>
      <c r="BZ118" s="32"/>
      <c r="CA118" s="32"/>
      <c r="CB118" s="32"/>
      <c r="CC118" s="32"/>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2"/>
      <c r="DM118" s="32"/>
      <c r="DN118" s="32"/>
      <c r="DO118" s="32"/>
      <c r="DP118" s="32"/>
      <c r="DQ118" s="32"/>
      <c r="DR118" s="32"/>
      <c r="DS118" s="32"/>
      <c r="DT118" s="32"/>
      <c r="DU118" s="32"/>
      <c r="DV118" s="32"/>
      <c r="DW118" s="32"/>
      <c r="DX118" s="32"/>
      <c r="DY118" s="32"/>
      <c r="DZ118" s="32"/>
      <c r="EA118" s="32"/>
      <c r="EB118" s="32"/>
      <c r="EC118" s="32"/>
      <c r="ED118" s="32"/>
      <c r="EE118" s="32"/>
      <c r="EF118" s="32"/>
      <c r="EG118" s="32"/>
      <c r="EH118" s="32"/>
      <c r="EI118" s="32"/>
      <c r="EJ118" s="32"/>
      <c r="EK118" s="32"/>
      <c r="EL118" s="32"/>
      <c r="EM118" s="32"/>
      <c r="EN118" s="32"/>
      <c r="EO118" s="32"/>
      <c r="EP118" s="32"/>
      <c r="EQ118" s="32"/>
      <c r="ER118" s="32"/>
      <c r="ES118" s="32"/>
      <c r="ET118" s="32"/>
      <c r="EU118" s="32"/>
      <c r="EV118" s="32"/>
      <c r="EW118" s="32"/>
      <c r="EX118" s="32"/>
      <c r="EY118" s="32"/>
      <c r="EZ118" s="32"/>
      <c r="FA118" s="32"/>
      <c r="FB118" s="32"/>
      <c r="FC118" s="32"/>
      <c r="FD118" s="32"/>
      <c r="FE118" s="32"/>
      <c r="FF118" s="32"/>
      <c r="FG118" s="32"/>
      <c r="FH118" s="32"/>
      <c r="FI118" s="32"/>
      <c r="FJ118" s="32"/>
      <c r="FK118" s="32"/>
      <c r="FL118" s="32"/>
      <c r="FM118" s="32"/>
      <c r="FN118" s="32"/>
      <c r="FO118" s="32"/>
      <c r="FP118" s="32"/>
      <c r="FQ118" s="32"/>
      <c r="FR118" s="32"/>
      <c r="FS118" s="32"/>
      <c r="FT118" s="32"/>
      <c r="FU118" s="32"/>
      <c r="FV118" s="32"/>
      <c r="FW118" s="32"/>
      <c r="FX118" s="32"/>
      <c r="FY118" s="32"/>
      <c r="FZ118" s="32"/>
      <c r="GA118" s="32"/>
      <c r="GB118" s="32"/>
      <c r="GC118" s="32"/>
      <c r="GD118" s="32"/>
      <c r="GE118" s="32"/>
      <c r="GF118" s="32"/>
      <c r="GG118" s="32"/>
      <c r="GH118" s="32"/>
      <c r="GI118" s="32"/>
      <c r="GJ118" s="32"/>
      <c r="GK118" s="32"/>
      <c r="GL118" s="32"/>
      <c r="GM118" s="32"/>
      <c r="GN118" s="32"/>
      <c r="GO118" s="32"/>
      <c r="GP118" s="32"/>
      <c r="GQ118" s="32"/>
      <c r="GR118" s="32"/>
      <c r="GS118" s="32"/>
      <c r="GT118" s="32"/>
      <c r="GU118" s="32"/>
      <c r="GV118" s="32"/>
      <c r="GW118" s="32"/>
      <c r="GX118" s="32"/>
      <c r="GY118" s="32"/>
      <c r="GZ118" s="32"/>
      <c r="HA118" s="32"/>
      <c r="HB118" s="32"/>
      <c r="HC118" s="32"/>
      <c r="HD118" s="32"/>
      <c r="HE118" s="32"/>
      <c r="HF118" s="32"/>
      <c r="HG118" s="32"/>
      <c r="HH118" s="32"/>
      <c r="HI118" s="32"/>
      <c r="HJ118" s="32"/>
      <c r="HK118" s="32"/>
      <c r="HL118" s="32"/>
      <c r="HM118" s="32"/>
      <c r="HN118" s="32"/>
      <c r="HO118" s="32"/>
      <c r="HP118" s="32"/>
      <c r="HQ118" s="32"/>
      <c r="HR118" s="32"/>
      <c r="HS118" s="32"/>
    </row>
    <row r="119" spans="1:227" s="77" customFormat="1" x14ac:dyDescent="0.3">
      <c r="B119" s="32"/>
      <c r="C119" s="78"/>
      <c r="D119" s="78"/>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2"/>
      <c r="DM119" s="32"/>
      <c r="DN119" s="32"/>
      <c r="DO119" s="32"/>
      <c r="DP119" s="32"/>
      <c r="DQ119" s="32"/>
      <c r="DR119" s="32"/>
      <c r="DS119" s="32"/>
      <c r="DT119" s="32"/>
      <c r="DU119" s="32"/>
      <c r="DV119" s="32"/>
      <c r="DW119" s="32"/>
      <c r="DX119" s="32"/>
      <c r="DY119" s="32"/>
      <c r="DZ119" s="32"/>
      <c r="EA119" s="32"/>
      <c r="EB119" s="32"/>
      <c r="EC119" s="32"/>
      <c r="ED119" s="32"/>
      <c r="EE119" s="32"/>
      <c r="EF119" s="32"/>
      <c r="EG119" s="32"/>
      <c r="EH119" s="32"/>
      <c r="EI119" s="32"/>
      <c r="EJ119" s="32"/>
      <c r="EK119" s="32"/>
      <c r="EL119" s="32"/>
      <c r="EM119" s="32"/>
      <c r="EN119" s="32"/>
      <c r="EO119" s="32"/>
      <c r="EP119" s="32"/>
      <c r="EQ119" s="32"/>
      <c r="ER119" s="32"/>
      <c r="ES119" s="32"/>
      <c r="ET119" s="32"/>
      <c r="EU119" s="32"/>
      <c r="EV119" s="32"/>
      <c r="EW119" s="32"/>
      <c r="EX119" s="32"/>
      <c r="EY119" s="32"/>
      <c r="EZ119" s="32"/>
      <c r="FA119" s="32"/>
      <c r="FB119" s="32"/>
      <c r="FC119" s="32"/>
      <c r="FD119" s="32"/>
      <c r="FE119" s="32"/>
      <c r="FF119" s="32"/>
      <c r="FG119" s="32"/>
      <c r="FH119" s="32"/>
      <c r="FI119" s="32"/>
      <c r="FJ119" s="32"/>
      <c r="FK119" s="32"/>
      <c r="FL119" s="32"/>
      <c r="FM119" s="32"/>
      <c r="FN119" s="32"/>
      <c r="FO119" s="32"/>
      <c r="FP119" s="32"/>
      <c r="FQ119" s="32"/>
      <c r="FR119" s="32"/>
      <c r="FS119" s="32"/>
      <c r="FT119" s="32"/>
      <c r="FU119" s="32"/>
      <c r="FV119" s="32"/>
      <c r="FW119" s="32"/>
      <c r="FX119" s="32"/>
      <c r="FY119" s="32"/>
      <c r="FZ119" s="32"/>
      <c r="GA119" s="32"/>
      <c r="GB119" s="32"/>
      <c r="GC119" s="32"/>
      <c r="GD119" s="32"/>
      <c r="GE119" s="32"/>
      <c r="GF119" s="32"/>
      <c r="GG119" s="32"/>
      <c r="GH119" s="32"/>
      <c r="GI119" s="32"/>
      <c r="GJ119" s="32"/>
      <c r="GK119" s="32"/>
      <c r="GL119" s="32"/>
      <c r="GM119" s="32"/>
      <c r="GN119" s="32"/>
      <c r="GO119" s="32"/>
      <c r="GP119" s="32"/>
      <c r="GQ119" s="32"/>
      <c r="GR119" s="32"/>
      <c r="GS119" s="32"/>
      <c r="GT119" s="32"/>
      <c r="GU119" s="32"/>
      <c r="GV119" s="32"/>
      <c r="GW119" s="32"/>
      <c r="GX119" s="32"/>
      <c r="GY119" s="32"/>
      <c r="GZ119" s="32"/>
      <c r="HA119" s="32"/>
      <c r="HB119" s="32"/>
      <c r="HC119" s="32"/>
      <c r="HD119" s="32"/>
      <c r="HE119" s="32"/>
      <c r="HF119" s="32"/>
      <c r="HG119" s="32"/>
      <c r="HH119" s="32"/>
      <c r="HI119" s="32"/>
      <c r="HJ119" s="32"/>
      <c r="HK119" s="32"/>
      <c r="HL119" s="32"/>
      <c r="HM119" s="32"/>
      <c r="HN119" s="32"/>
      <c r="HO119" s="32"/>
      <c r="HP119" s="32"/>
      <c r="HQ119" s="32"/>
      <c r="HR119" s="32"/>
      <c r="HS119" s="32"/>
    </row>
    <row r="120" spans="1:227" s="78" customFormat="1" x14ac:dyDescent="0.3">
      <c r="A120" s="77"/>
      <c r="B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2"/>
      <c r="DM120" s="32"/>
      <c r="DN120" s="32"/>
      <c r="DO120" s="32"/>
      <c r="DP120" s="32"/>
      <c r="DQ120" s="32"/>
      <c r="DR120" s="32"/>
      <c r="DS120" s="32"/>
      <c r="DT120" s="32"/>
      <c r="DU120" s="32"/>
      <c r="DV120" s="32"/>
      <c r="DW120" s="32"/>
      <c r="DX120" s="32"/>
      <c r="DY120" s="32"/>
      <c r="DZ120" s="32"/>
      <c r="EA120" s="32"/>
      <c r="EB120" s="32"/>
      <c r="EC120" s="32"/>
      <c r="ED120" s="32"/>
      <c r="EE120" s="32"/>
      <c r="EF120" s="32"/>
      <c r="EG120" s="32"/>
      <c r="EH120" s="32"/>
      <c r="EI120" s="32"/>
      <c r="EJ120" s="32"/>
      <c r="EK120" s="32"/>
      <c r="EL120" s="32"/>
      <c r="EM120" s="32"/>
      <c r="EN120" s="32"/>
      <c r="EO120" s="32"/>
      <c r="EP120" s="32"/>
      <c r="EQ120" s="32"/>
      <c r="ER120" s="32"/>
      <c r="ES120" s="32"/>
      <c r="ET120" s="32"/>
      <c r="EU120" s="32"/>
      <c r="EV120" s="32"/>
      <c r="EW120" s="32"/>
      <c r="EX120" s="32"/>
      <c r="EY120" s="32"/>
      <c r="EZ120" s="32"/>
      <c r="FA120" s="32"/>
      <c r="FB120" s="32"/>
      <c r="FC120" s="32"/>
      <c r="FD120" s="32"/>
      <c r="FE120" s="32"/>
      <c r="FF120" s="32"/>
      <c r="FG120" s="32"/>
      <c r="FH120" s="32"/>
      <c r="FI120" s="32"/>
      <c r="FJ120" s="32"/>
      <c r="FK120" s="32"/>
      <c r="FL120" s="32"/>
      <c r="FM120" s="32"/>
      <c r="FN120" s="32"/>
      <c r="FO120" s="32"/>
      <c r="FP120" s="32"/>
      <c r="FQ120" s="32"/>
      <c r="FR120" s="32"/>
      <c r="FS120" s="32"/>
      <c r="FT120" s="32"/>
      <c r="FU120" s="32"/>
      <c r="FV120" s="32"/>
      <c r="FW120" s="32"/>
      <c r="FX120" s="32"/>
      <c r="FY120" s="32"/>
      <c r="FZ120" s="32"/>
      <c r="GA120" s="32"/>
      <c r="GB120" s="32"/>
      <c r="GC120" s="32"/>
      <c r="GD120" s="32"/>
      <c r="GE120" s="32"/>
      <c r="GF120" s="32"/>
      <c r="GG120" s="32"/>
      <c r="GH120" s="32"/>
      <c r="GI120" s="32"/>
      <c r="GJ120" s="32"/>
      <c r="GK120" s="32"/>
      <c r="GL120" s="32"/>
      <c r="GM120" s="32"/>
      <c r="GN120" s="32"/>
      <c r="GO120" s="32"/>
      <c r="GP120" s="32"/>
      <c r="GQ120" s="32"/>
      <c r="GR120" s="32"/>
      <c r="GS120" s="32"/>
      <c r="GT120" s="32"/>
      <c r="GU120" s="32"/>
      <c r="GV120" s="32"/>
      <c r="GW120" s="32"/>
      <c r="GX120" s="32"/>
      <c r="GY120" s="32"/>
      <c r="GZ120" s="32"/>
      <c r="HA120" s="32"/>
      <c r="HB120" s="32"/>
      <c r="HC120" s="32"/>
      <c r="HD120" s="32"/>
      <c r="HE120" s="32"/>
      <c r="HF120" s="32"/>
      <c r="HG120" s="32"/>
      <c r="HH120" s="32"/>
      <c r="HI120" s="32"/>
      <c r="HJ120" s="32"/>
      <c r="HK120" s="32"/>
      <c r="HL120" s="32"/>
      <c r="HM120" s="32"/>
      <c r="HN120" s="32"/>
      <c r="HO120" s="32"/>
      <c r="HP120" s="32"/>
      <c r="HQ120" s="32"/>
      <c r="HR120" s="32"/>
      <c r="HS120" s="32"/>
    </row>
    <row r="121" spans="1:227" s="78" customFormat="1" x14ac:dyDescent="0.3">
      <c r="A121" s="77"/>
      <c r="B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2"/>
      <c r="DM121" s="32"/>
      <c r="DN121" s="32"/>
      <c r="DO121" s="32"/>
      <c r="DP121" s="32"/>
      <c r="DQ121" s="32"/>
      <c r="DR121" s="32"/>
      <c r="DS121" s="32"/>
      <c r="DT121" s="32"/>
      <c r="DU121" s="32"/>
      <c r="DV121" s="32"/>
      <c r="DW121" s="32"/>
      <c r="DX121" s="32"/>
      <c r="DY121" s="32"/>
      <c r="DZ121" s="32"/>
      <c r="EA121" s="32"/>
      <c r="EB121" s="32"/>
      <c r="EC121" s="32"/>
      <c r="ED121" s="32"/>
      <c r="EE121" s="32"/>
      <c r="EF121" s="32"/>
      <c r="EG121" s="32"/>
      <c r="EH121" s="32"/>
      <c r="EI121" s="32"/>
      <c r="EJ121" s="32"/>
      <c r="EK121" s="32"/>
      <c r="EL121" s="32"/>
      <c r="EM121" s="32"/>
      <c r="EN121" s="32"/>
      <c r="EO121" s="32"/>
      <c r="EP121" s="32"/>
      <c r="EQ121" s="32"/>
      <c r="ER121" s="32"/>
      <c r="ES121" s="32"/>
      <c r="ET121" s="32"/>
      <c r="EU121" s="32"/>
      <c r="EV121" s="32"/>
      <c r="EW121" s="32"/>
      <c r="EX121" s="32"/>
      <c r="EY121" s="32"/>
      <c r="EZ121" s="32"/>
      <c r="FA121" s="32"/>
      <c r="FB121" s="32"/>
      <c r="FC121" s="32"/>
      <c r="FD121" s="32"/>
      <c r="FE121" s="32"/>
      <c r="FF121" s="32"/>
      <c r="FG121" s="32"/>
      <c r="FH121" s="32"/>
      <c r="FI121" s="32"/>
      <c r="FJ121" s="32"/>
      <c r="FK121" s="32"/>
      <c r="FL121" s="32"/>
      <c r="FM121" s="32"/>
      <c r="FN121" s="32"/>
      <c r="FO121" s="32"/>
      <c r="FP121" s="32"/>
      <c r="FQ121" s="32"/>
      <c r="FR121" s="32"/>
      <c r="FS121" s="32"/>
      <c r="FT121" s="32"/>
      <c r="FU121" s="32"/>
      <c r="FV121" s="32"/>
      <c r="FW121" s="32"/>
      <c r="FX121" s="32"/>
      <c r="FY121" s="32"/>
      <c r="FZ121" s="32"/>
      <c r="GA121" s="32"/>
      <c r="GB121" s="32"/>
      <c r="GC121" s="32"/>
      <c r="GD121" s="32"/>
      <c r="GE121" s="32"/>
      <c r="GF121" s="32"/>
      <c r="GG121" s="32"/>
      <c r="GH121" s="32"/>
      <c r="GI121" s="32"/>
      <c r="GJ121" s="32"/>
      <c r="GK121" s="32"/>
      <c r="GL121" s="32"/>
      <c r="GM121" s="32"/>
      <c r="GN121" s="32"/>
      <c r="GO121" s="32"/>
      <c r="GP121" s="32"/>
      <c r="GQ121" s="32"/>
      <c r="GR121" s="32"/>
      <c r="GS121" s="32"/>
      <c r="GT121" s="32"/>
      <c r="GU121" s="32"/>
      <c r="GV121" s="32"/>
      <c r="GW121" s="32"/>
      <c r="GX121" s="32"/>
      <c r="GY121" s="32"/>
      <c r="GZ121" s="32"/>
      <c r="HA121" s="32"/>
      <c r="HB121" s="32"/>
      <c r="HC121" s="32"/>
      <c r="HD121" s="32"/>
      <c r="HE121" s="32"/>
      <c r="HF121" s="32"/>
      <c r="HG121" s="32"/>
      <c r="HH121" s="32"/>
      <c r="HI121" s="32"/>
      <c r="HJ121" s="32"/>
      <c r="HK121" s="32"/>
      <c r="HL121" s="32"/>
      <c r="HM121" s="32"/>
      <c r="HN121" s="32"/>
      <c r="HO121" s="32"/>
      <c r="HP121" s="32"/>
      <c r="HQ121" s="32"/>
      <c r="HR121" s="32"/>
      <c r="HS121" s="32"/>
    </row>
    <row r="122" spans="1:227" s="78" customFormat="1" x14ac:dyDescent="0.3">
      <c r="A122" s="77"/>
      <c r="B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2"/>
      <c r="DM122" s="32"/>
      <c r="DN122" s="32"/>
      <c r="DO122" s="32"/>
      <c r="DP122" s="32"/>
      <c r="DQ122" s="32"/>
      <c r="DR122" s="32"/>
      <c r="DS122" s="32"/>
      <c r="DT122" s="32"/>
      <c r="DU122" s="32"/>
      <c r="DV122" s="32"/>
      <c r="DW122" s="32"/>
      <c r="DX122" s="32"/>
      <c r="DY122" s="32"/>
      <c r="DZ122" s="32"/>
      <c r="EA122" s="32"/>
      <c r="EB122" s="32"/>
      <c r="EC122" s="32"/>
      <c r="ED122" s="32"/>
      <c r="EE122" s="32"/>
      <c r="EF122" s="32"/>
      <c r="EG122" s="32"/>
      <c r="EH122" s="32"/>
      <c r="EI122" s="32"/>
      <c r="EJ122" s="32"/>
      <c r="EK122" s="32"/>
      <c r="EL122" s="32"/>
      <c r="EM122" s="32"/>
      <c r="EN122" s="32"/>
      <c r="EO122" s="32"/>
      <c r="EP122" s="32"/>
      <c r="EQ122" s="32"/>
      <c r="ER122" s="32"/>
      <c r="ES122" s="32"/>
      <c r="ET122" s="32"/>
      <c r="EU122" s="32"/>
      <c r="EV122" s="32"/>
      <c r="EW122" s="32"/>
      <c r="EX122" s="32"/>
      <c r="EY122" s="32"/>
      <c r="EZ122" s="32"/>
      <c r="FA122" s="32"/>
      <c r="FB122" s="32"/>
      <c r="FC122" s="32"/>
      <c r="FD122" s="32"/>
      <c r="FE122" s="32"/>
      <c r="FF122" s="32"/>
      <c r="FG122" s="32"/>
      <c r="FH122" s="32"/>
      <c r="FI122" s="32"/>
      <c r="FJ122" s="32"/>
      <c r="FK122" s="32"/>
      <c r="FL122" s="32"/>
      <c r="FM122" s="32"/>
      <c r="FN122" s="32"/>
      <c r="FO122" s="32"/>
      <c r="FP122" s="32"/>
      <c r="FQ122" s="32"/>
      <c r="FR122" s="32"/>
      <c r="FS122" s="32"/>
      <c r="FT122" s="32"/>
      <c r="FU122" s="32"/>
      <c r="FV122" s="32"/>
      <c r="FW122" s="32"/>
      <c r="FX122" s="32"/>
      <c r="FY122" s="32"/>
      <c r="FZ122" s="32"/>
      <c r="GA122" s="32"/>
      <c r="GB122" s="32"/>
      <c r="GC122" s="32"/>
      <c r="GD122" s="32"/>
      <c r="GE122" s="32"/>
      <c r="GF122" s="32"/>
      <c r="GG122" s="32"/>
      <c r="GH122" s="32"/>
      <c r="GI122" s="32"/>
      <c r="GJ122" s="32"/>
      <c r="GK122" s="32"/>
      <c r="GL122" s="32"/>
      <c r="GM122" s="32"/>
      <c r="GN122" s="32"/>
      <c r="GO122" s="32"/>
      <c r="GP122" s="32"/>
      <c r="GQ122" s="32"/>
      <c r="GR122" s="32"/>
      <c r="GS122" s="32"/>
      <c r="GT122" s="32"/>
      <c r="GU122" s="32"/>
      <c r="GV122" s="32"/>
      <c r="GW122" s="32"/>
      <c r="GX122" s="32"/>
      <c r="GY122" s="32"/>
      <c r="GZ122" s="32"/>
      <c r="HA122" s="32"/>
      <c r="HB122" s="32"/>
      <c r="HC122" s="32"/>
      <c r="HD122" s="32"/>
      <c r="HE122" s="32"/>
      <c r="HF122" s="32"/>
      <c r="HG122" s="32"/>
      <c r="HH122" s="32"/>
      <c r="HI122" s="32"/>
      <c r="HJ122" s="32"/>
      <c r="HK122" s="32"/>
      <c r="HL122" s="32"/>
      <c r="HM122" s="32"/>
      <c r="HN122" s="32"/>
      <c r="HO122" s="32"/>
      <c r="HP122" s="32"/>
      <c r="HQ122" s="32"/>
      <c r="HR122" s="32"/>
      <c r="HS122" s="32"/>
    </row>
    <row r="123" spans="1:227" s="78" customFormat="1" x14ac:dyDescent="0.3">
      <c r="A123" s="77"/>
      <c r="B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2"/>
      <c r="DM123" s="32"/>
      <c r="DN123" s="32"/>
      <c r="DO123" s="32"/>
      <c r="DP123" s="32"/>
      <c r="DQ123" s="32"/>
      <c r="DR123" s="32"/>
      <c r="DS123" s="32"/>
      <c r="DT123" s="32"/>
      <c r="DU123" s="32"/>
      <c r="DV123" s="32"/>
      <c r="DW123" s="32"/>
      <c r="DX123" s="32"/>
      <c r="DY123" s="32"/>
      <c r="DZ123" s="32"/>
      <c r="EA123" s="32"/>
      <c r="EB123" s="32"/>
      <c r="EC123" s="32"/>
      <c r="ED123" s="32"/>
      <c r="EE123" s="32"/>
      <c r="EF123" s="32"/>
      <c r="EG123" s="32"/>
      <c r="EH123" s="32"/>
      <c r="EI123" s="32"/>
      <c r="EJ123" s="32"/>
      <c r="EK123" s="32"/>
      <c r="EL123" s="32"/>
      <c r="EM123" s="32"/>
      <c r="EN123" s="32"/>
      <c r="EO123" s="32"/>
      <c r="EP123" s="32"/>
      <c r="EQ123" s="32"/>
      <c r="ER123" s="32"/>
      <c r="ES123" s="32"/>
      <c r="ET123" s="32"/>
      <c r="EU123" s="32"/>
      <c r="EV123" s="32"/>
      <c r="EW123" s="32"/>
      <c r="EX123" s="32"/>
      <c r="EY123" s="32"/>
      <c r="EZ123" s="32"/>
      <c r="FA123" s="32"/>
      <c r="FB123" s="32"/>
      <c r="FC123" s="32"/>
      <c r="FD123" s="32"/>
      <c r="FE123" s="32"/>
      <c r="FF123" s="32"/>
      <c r="FG123" s="32"/>
      <c r="FH123" s="32"/>
      <c r="FI123" s="32"/>
      <c r="FJ123" s="32"/>
      <c r="FK123" s="32"/>
      <c r="FL123" s="32"/>
      <c r="FM123" s="32"/>
      <c r="FN123" s="32"/>
      <c r="FO123" s="32"/>
      <c r="FP123" s="32"/>
      <c r="FQ123" s="32"/>
      <c r="FR123" s="32"/>
      <c r="FS123" s="32"/>
      <c r="FT123" s="32"/>
      <c r="FU123" s="32"/>
      <c r="FV123" s="32"/>
      <c r="FW123" s="32"/>
      <c r="FX123" s="32"/>
      <c r="FY123" s="32"/>
      <c r="FZ123" s="32"/>
      <c r="GA123" s="32"/>
      <c r="GB123" s="32"/>
      <c r="GC123" s="32"/>
      <c r="GD123" s="32"/>
      <c r="GE123" s="32"/>
      <c r="GF123" s="32"/>
      <c r="GG123" s="32"/>
      <c r="GH123" s="32"/>
      <c r="GI123" s="32"/>
      <c r="GJ123" s="32"/>
      <c r="GK123" s="32"/>
      <c r="GL123" s="32"/>
      <c r="GM123" s="32"/>
      <c r="GN123" s="32"/>
      <c r="GO123" s="32"/>
      <c r="GP123" s="32"/>
      <c r="GQ123" s="32"/>
      <c r="GR123" s="32"/>
      <c r="GS123" s="32"/>
      <c r="GT123" s="32"/>
      <c r="GU123" s="32"/>
      <c r="GV123" s="32"/>
      <c r="GW123" s="32"/>
      <c r="GX123" s="32"/>
      <c r="GY123" s="32"/>
      <c r="GZ123" s="32"/>
      <c r="HA123" s="32"/>
      <c r="HB123" s="32"/>
      <c r="HC123" s="32"/>
      <c r="HD123" s="32"/>
      <c r="HE123" s="32"/>
      <c r="HF123" s="32"/>
      <c r="HG123" s="32"/>
      <c r="HH123" s="32"/>
      <c r="HI123" s="32"/>
      <c r="HJ123" s="32"/>
      <c r="HK123" s="32"/>
      <c r="HL123" s="32"/>
      <c r="HM123" s="32"/>
      <c r="HN123" s="32"/>
      <c r="HO123" s="32"/>
      <c r="HP123" s="32"/>
      <c r="HQ123" s="32"/>
      <c r="HR123" s="32"/>
      <c r="HS123" s="32"/>
    </row>
    <row r="124" spans="1:227" s="78" customFormat="1" x14ac:dyDescent="0.3">
      <c r="A124" s="77"/>
      <c r="B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2"/>
      <c r="BN124" s="32"/>
      <c r="BO124" s="32"/>
      <c r="BP124" s="32"/>
      <c r="BQ124" s="32"/>
      <c r="BR124" s="32"/>
      <c r="BS124" s="32"/>
      <c r="BT124" s="32"/>
      <c r="BU124" s="32"/>
      <c r="BV124" s="32"/>
      <c r="BW124" s="32"/>
      <c r="BX124" s="32"/>
      <c r="BY124" s="32"/>
      <c r="BZ124" s="32"/>
      <c r="CA124" s="32"/>
      <c r="CB124" s="32"/>
      <c r="CC124" s="32"/>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2"/>
      <c r="DM124" s="32"/>
      <c r="DN124" s="32"/>
      <c r="DO124" s="32"/>
      <c r="DP124" s="32"/>
      <c r="DQ124" s="32"/>
      <c r="DR124" s="32"/>
      <c r="DS124" s="32"/>
      <c r="DT124" s="32"/>
      <c r="DU124" s="32"/>
      <c r="DV124" s="32"/>
      <c r="DW124" s="32"/>
      <c r="DX124" s="32"/>
      <c r="DY124" s="32"/>
      <c r="DZ124" s="32"/>
      <c r="EA124" s="32"/>
      <c r="EB124" s="32"/>
      <c r="EC124" s="32"/>
      <c r="ED124" s="32"/>
      <c r="EE124" s="32"/>
      <c r="EF124" s="32"/>
      <c r="EG124" s="32"/>
      <c r="EH124" s="32"/>
      <c r="EI124" s="32"/>
      <c r="EJ124" s="32"/>
      <c r="EK124" s="32"/>
      <c r="EL124" s="32"/>
      <c r="EM124" s="32"/>
      <c r="EN124" s="32"/>
      <c r="EO124" s="32"/>
      <c r="EP124" s="32"/>
      <c r="EQ124" s="32"/>
      <c r="ER124" s="32"/>
      <c r="ES124" s="32"/>
      <c r="ET124" s="32"/>
      <c r="EU124" s="32"/>
      <c r="EV124" s="32"/>
      <c r="EW124" s="32"/>
      <c r="EX124" s="32"/>
      <c r="EY124" s="32"/>
      <c r="EZ124" s="32"/>
      <c r="FA124" s="32"/>
      <c r="FB124" s="32"/>
      <c r="FC124" s="32"/>
      <c r="FD124" s="32"/>
      <c r="FE124" s="32"/>
      <c r="FF124" s="32"/>
      <c r="FG124" s="32"/>
      <c r="FH124" s="32"/>
      <c r="FI124" s="32"/>
      <c r="FJ124" s="32"/>
      <c r="FK124" s="32"/>
      <c r="FL124" s="32"/>
      <c r="FM124" s="32"/>
      <c r="FN124" s="32"/>
      <c r="FO124" s="32"/>
      <c r="FP124" s="32"/>
      <c r="FQ124" s="32"/>
      <c r="FR124" s="32"/>
      <c r="FS124" s="32"/>
      <c r="FT124" s="32"/>
      <c r="FU124" s="32"/>
      <c r="FV124" s="32"/>
      <c r="FW124" s="32"/>
      <c r="FX124" s="32"/>
      <c r="FY124" s="32"/>
      <c r="FZ124" s="32"/>
      <c r="GA124" s="32"/>
      <c r="GB124" s="32"/>
      <c r="GC124" s="32"/>
      <c r="GD124" s="32"/>
      <c r="GE124" s="32"/>
      <c r="GF124" s="32"/>
      <c r="GG124" s="32"/>
      <c r="GH124" s="32"/>
      <c r="GI124" s="32"/>
      <c r="GJ124" s="32"/>
      <c r="GK124" s="32"/>
      <c r="GL124" s="32"/>
      <c r="GM124" s="32"/>
      <c r="GN124" s="32"/>
      <c r="GO124" s="32"/>
      <c r="GP124" s="32"/>
      <c r="GQ124" s="32"/>
      <c r="GR124" s="32"/>
      <c r="GS124" s="32"/>
      <c r="GT124" s="32"/>
      <c r="GU124" s="32"/>
      <c r="GV124" s="32"/>
      <c r="GW124" s="32"/>
      <c r="GX124" s="32"/>
      <c r="GY124" s="32"/>
      <c r="GZ124" s="32"/>
      <c r="HA124" s="32"/>
      <c r="HB124" s="32"/>
      <c r="HC124" s="32"/>
      <c r="HD124" s="32"/>
      <c r="HE124" s="32"/>
      <c r="HF124" s="32"/>
      <c r="HG124" s="32"/>
      <c r="HH124" s="32"/>
      <c r="HI124" s="32"/>
      <c r="HJ124" s="32"/>
      <c r="HK124" s="32"/>
      <c r="HL124" s="32"/>
      <c r="HM124" s="32"/>
      <c r="HN124" s="32"/>
      <c r="HO124" s="32"/>
      <c r="HP124" s="32"/>
      <c r="HQ124" s="32"/>
      <c r="HR124" s="32"/>
      <c r="HS124" s="32"/>
    </row>
    <row r="125" spans="1:227" s="78" customFormat="1" x14ac:dyDescent="0.3">
      <c r="A125" s="77"/>
      <c r="B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2"/>
      <c r="BN125" s="32"/>
      <c r="BO125" s="32"/>
      <c r="BP125" s="32"/>
      <c r="BQ125" s="32"/>
      <c r="BR125" s="32"/>
      <c r="BS125" s="32"/>
      <c r="BT125" s="32"/>
      <c r="BU125" s="32"/>
      <c r="BV125" s="32"/>
      <c r="BW125" s="32"/>
      <c r="BX125" s="32"/>
      <c r="BY125" s="32"/>
      <c r="BZ125" s="32"/>
      <c r="CA125" s="32"/>
      <c r="CB125" s="32"/>
      <c r="CC125" s="32"/>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2"/>
      <c r="DM125" s="32"/>
      <c r="DN125" s="32"/>
      <c r="DO125" s="32"/>
      <c r="DP125" s="32"/>
      <c r="DQ125" s="32"/>
      <c r="DR125" s="32"/>
      <c r="DS125" s="32"/>
      <c r="DT125" s="32"/>
      <c r="DU125" s="32"/>
      <c r="DV125" s="32"/>
      <c r="DW125" s="32"/>
      <c r="DX125" s="32"/>
      <c r="DY125" s="32"/>
      <c r="DZ125" s="32"/>
      <c r="EA125" s="32"/>
      <c r="EB125" s="32"/>
      <c r="EC125" s="32"/>
      <c r="ED125" s="32"/>
      <c r="EE125" s="32"/>
      <c r="EF125" s="32"/>
      <c r="EG125" s="32"/>
      <c r="EH125" s="32"/>
      <c r="EI125" s="32"/>
      <c r="EJ125" s="32"/>
      <c r="EK125" s="32"/>
      <c r="EL125" s="32"/>
      <c r="EM125" s="32"/>
      <c r="EN125" s="32"/>
      <c r="EO125" s="32"/>
      <c r="EP125" s="32"/>
      <c r="EQ125" s="32"/>
      <c r="ER125" s="32"/>
      <c r="ES125" s="32"/>
      <c r="ET125" s="32"/>
      <c r="EU125" s="32"/>
      <c r="EV125" s="32"/>
      <c r="EW125" s="32"/>
      <c r="EX125" s="32"/>
      <c r="EY125" s="32"/>
      <c r="EZ125" s="32"/>
      <c r="FA125" s="32"/>
      <c r="FB125" s="32"/>
      <c r="FC125" s="32"/>
      <c r="FD125" s="32"/>
      <c r="FE125" s="32"/>
      <c r="FF125" s="32"/>
      <c r="FG125" s="32"/>
      <c r="FH125" s="32"/>
      <c r="FI125" s="32"/>
      <c r="FJ125" s="32"/>
      <c r="FK125" s="32"/>
      <c r="FL125" s="32"/>
      <c r="FM125" s="32"/>
      <c r="FN125" s="32"/>
      <c r="FO125" s="32"/>
      <c r="FP125" s="32"/>
      <c r="FQ125" s="32"/>
      <c r="FR125" s="32"/>
      <c r="FS125" s="32"/>
      <c r="FT125" s="32"/>
      <c r="FU125" s="32"/>
      <c r="FV125" s="32"/>
      <c r="FW125" s="32"/>
      <c r="FX125" s="32"/>
      <c r="FY125" s="32"/>
      <c r="FZ125" s="32"/>
      <c r="GA125" s="32"/>
      <c r="GB125" s="32"/>
      <c r="GC125" s="32"/>
      <c r="GD125" s="32"/>
      <c r="GE125" s="32"/>
      <c r="GF125" s="32"/>
      <c r="GG125" s="32"/>
      <c r="GH125" s="32"/>
      <c r="GI125" s="32"/>
      <c r="GJ125" s="32"/>
      <c r="GK125" s="32"/>
      <c r="GL125" s="32"/>
      <c r="GM125" s="32"/>
      <c r="GN125" s="32"/>
      <c r="GO125" s="32"/>
      <c r="GP125" s="32"/>
      <c r="GQ125" s="32"/>
      <c r="GR125" s="32"/>
      <c r="GS125" s="32"/>
      <c r="GT125" s="32"/>
      <c r="GU125" s="32"/>
      <c r="GV125" s="32"/>
      <c r="GW125" s="32"/>
      <c r="GX125" s="32"/>
      <c r="GY125" s="32"/>
      <c r="GZ125" s="32"/>
      <c r="HA125" s="32"/>
      <c r="HB125" s="32"/>
      <c r="HC125" s="32"/>
      <c r="HD125" s="32"/>
      <c r="HE125" s="32"/>
      <c r="HF125" s="32"/>
      <c r="HG125" s="32"/>
      <c r="HH125" s="32"/>
      <c r="HI125" s="32"/>
      <c r="HJ125" s="32"/>
      <c r="HK125" s="32"/>
      <c r="HL125" s="32"/>
      <c r="HM125" s="32"/>
      <c r="HN125" s="32"/>
      <c r="HO125" s="32"/>
      <c r="HP125" s="32"/>
      <c r="HQ125" s="32"/>
      <c r="HR125" s="32"/>
      <c r="HS125" s="32"/>
    </row>
    <row r="126" spans="1:227" s="78" customFormat="1" x14ac:dyDescent="0.3">
      <c r="A126" s="77"/>
      <c r="B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2"/>
      <c r="BN126" s="32"/>
      <c r="BO126" s="32"/>
      <c r="BP126" s="32"/>
      <c r="BQ126" s="32"/>
      <c r="BR126" s="32"/>
      <c r="BS126" s="32"/>
      <c r="BT126" s="32"/>
      <c r="BU126" s="32"/>
      <c r="BV126" s="32"/>
      <c r="BW126" s="32"/>
      <c r="BX126" s="32"/>
      <c r="BY126" s="32"/>
      <c r="BZ126" s="32"/>
      <c r="CA126" s="32"/>
      <c r="CB126" s="32"/>
      <c r="CC126" s="32"/>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2"/>
      <c r="DM126" s="32"/>
      <c r="DN126" s="32"/>
      <c r="DO126" s="32"/>
      <c r="DP126" s="32"/>
      <c r="DQ126" s="32"/>
      <c r="DR126" s="32"/>
      <c r="DS126" s="32"/>
      <c r="DT126" s="32"/>
      <c r="DU126" s="32"/>
      <c r="DV126" s="32"/>
      <c r="DW126" s="32"/>
      <c r="DX126" s="32"/>
      <c r="DY126" s="32"/>
      <c r="DZ126" s="32"/>
      <c r="EA126" s="32"/>
      <c r="EB126" s="32"/>
      <c r="EC126" s="32"/>
      <c r="ED126" s="32"/>
      <c r="EE126" s="32"/>
      <c r="EF126" s="32"/>
      <c r="EG126" s="32"/>
      <c r="EH126" s="32"/>
      <c r="EI126" s="32"/>
      <c r="EJ126" s="32"/>
      <c r="EK126" s="32"/>
      <c r="EL126" s="32"/>
      <c r="EM126" s="32"/>
      <c r="EN126" s="32"/>
      <c r="EO126" s="32"/>
      <c r="EP126" s="32"/>
      <c r="EQ126" s="32"/>
      <c r="ER126" s="32"/>
      <c r="ES126" s="32"/>
      <c r="ET126" s="32"/>
      <c r="EU126" s="32"/>
      <c r="EV126" s="32"/>
      <c r="EW126" s="32"/>
      <c r="EX126" s="32"/>
      <c r="EY126" s="32"/>
      <c r="EZ126" s="32"/>
      <c r="FA126" s="32"/>
      <c r="FB126" s="32"/>
      <c r="FC126" s="32"/>
      <c r="FD126" s="32"/>
      <c r="FE126" s="32"/>
      <c r="FF126" s="32"/>
      <c r="FG126" s="32"/>
      <c r="FH126" s="32"/>
      <c r="FI126" s="32"/>
      <c r="FJ126" s="32"/>
      <c r="FK126" s="32"/>
      <c r="FL126" s="32"/>
      <c r="FM126" s="32"/>
      <c r="FN126" s="32"/>
      <c r="FO126" s="32"/>
      <c r="FP126" s="32"/>
      <c r="FQ126" s="32"/>
      <c r="FR126" s="32"/>
      <c r="FS126" s="32"/>
      <c r="FT126" s="32"/>
      <c r="FU126" s="32"/>
      <c r="FV126" s="32"/>
      <c r="FW126" s="32"/>
      <c r="FX126" s="32"/>
      <c r="FY126" s="32"/>
      <c r="FZ126" s="32"/>
      <c r="GA126" s="32"/>
      <c r="GB126" s="32"/>
      <c r="GC126" s="32"/>
      <c r="GD126" s="32"/>
      <c r="GE126" s="32"/>
      <c r="GF126" s="32"/>
      <c r="GG126" s="32"/>
      <c r="GH126" s="32"/>
      <c r="GI126" s="32"/>
      <c r="GJ126" s="32"/>
      <c r="GK126" s="32"/>
      <c r="GL126" s="32"/>
      <c r="GM126" s="32"/>
      <c r="GN126" s="32"/>
      <c r="GO126" s="32"/>
      <c r="GP126" s="32"/>
      <c r="GQ126" s="32"/>
      <c r="GR126" s="32"/>
      <c r="GS126" s="32"/>
      <c r="GT126" s="32"/>
      <c r="GU126" s="32"/>
      <c r="GV126" s="32"/>
      <c r="GW126" s="32"/>
      <c r="GX126" s="32"/>
      <c r="GY126" s="32"/>
      <c r="GZ126" s="32"/>
      <c r="HA126" s="32"/>
      <c r="HB126" s="32"/>
      <c r="HC126" s="32"/>
      <c r="HD126" s="32"/>
      <c r="HE126" s="32"/>
      <c r="HF126" s="32"/>
      <c r="HG126" s="32"/>
      <c r="HH126" s="32"/>
      <c r="HI126" s="32"/>
      <c r="HJ126" s="32"/>
      <c r="HK126" s="32"/>
      <c r="HL126" s="32"/>
      <c r="HM126" s="32"/>
      <c r="HN126" s="32"/>
      <c r="HO126" s="32"/>
      <c r="HP126" s="32"/>
      <c r="HQ126" s="32"/>
      <c r="HR126" s="32"/>
      <c r="HS126" s="32"/>
    </row>
    <row r="127" spans="1:227" s="78" customFormat="1" x14ac:dyDescent="0.3">
      <c r="A127" s="77"/>
      <c r="B127" s="80"/>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row>
  </sheetData>
  <mergeCells count="10">
    <mergeCell ref="F18:G18"/>
    <mergeCell ref="F22:G22"/>
    <mergeCell ref="F23:G23"/>
    <mergeCell ref="F28:G28"/>
    <mergeCell ref="A1:G1"/>
    <mergeCell ref="A2:G2"/>
    <mergeCell ref="B3:G3"/>
    <mergeCell ref="B4:G4"/>
    <mergeCell ref="F6:G6"/>
    <mergeCell ref="F17:G17"/>
  </mergeCells>
  <pageMargins left="0.25" right="0.25" top="0.75" bottom="0.75" header="0.3" footer="0.3"/>
  <pageSetup paperSize="5" scale="80" orientation="landscape" useFirstPageNumber="1" r:id="rId1"/>
  <headerFooter alignWithMargins="0">
    <oddFooter>&amp;L&amp;"Arial,Bold"&amp;A
&amp;R&amp;"Arial,Bold"Page 2 of &amp;N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D6ADF2-1A57-40BA-9706-BFC86E94C8A0}">
  <sheetPr>
    <pageSetUpPr fitToPage="1"/>
  </sheetPr>
  <dimension ref="A1:G122"/>
  <sheetViews>
    <sheetView zoomScale="90" zoomScaleNormal="90" workbookViewId="0"/>
  </sheetViews>
  <sheetFormatPr defaultColWidth="9.140625" defaultRowHeight="16.5" x14ac:dyDescent="0.3"/>
  <cols>
    <col min="1" max="1" width="5.7109375" style="945" customWidth="1"/>
    <col min="2" max="2" width="50.7109375" style="945" customWidth="1"/>
    <col min="3" max="3" width="20.85546875" style="958" customWidth="1"/>
    <col min="4" max="6" width="13.7109375" style="945" customWidth="1"/>
    <col min="7" max="16384" width="9.140625" style="945"/>
  </cols>
  <sheetData>
    <row r="1" spans="1:7" ht="20.100000000000001" customHeight="1" x14ac:dyDescent="0.3">
      <c r="B1" s="1359" t="s">
        <v>1688</v>
      </c>
      <c r="C1" s="1359"/>
      <c r="D1" s="1359"/>
    </row>
    <row r="2" spans="1:7" ht="20.100000000000001" customHeight="1" x14ac:dyDescent="0.3">
      <c r="B2" s="1359" t="s">
        <v>1689</v>
      </c>
      <c r="C2" s="1359"/>
      <c r="D2" s="1359"/>
    </row>
    <row r="3" spans="1:7" ht="24.95" customHeight="1" x14ac:dyDescent="0.3">
      <c r="B3" s="1425" t="s">
        <v>1149</v>
      </c>
      <c r="C3" s="1425"/>
      <c r="D3" s="1425"/>
    </row>
    <row r="4" spans="1:7" ht="24.95" customHeight="1" thickBot="1" x14ac:dyDescent="0.35">
      <c r="B4" s="1424"/>
      <c r="C4" s="1424"/>
    </row>
    <row r="5" spans="1:7" s="949" customFormat="1" ht="59.25" thickBot="1" x14ac:dyDescent="0.35">
      <c r="A5" s="946" t="s">
        <v>76</v>
      </c>
      <c r="B5" s="947" t="s">
        <v>1150</v>
      </c>
      <c r="C5" s="948" t="s">
        <v>1690</v>
      </c>
      <c r="D5" s="948" t="s">
        <v>1152</v>
      </c>
      <c r="G5" s="1205"/>
    </row>
    <row r="6" spans="1:7" ht="9" customHeight="1" x14ac:dyDescent="0.3">
      <c r="A6" s="950"/>
      <c r="B6" s="950"/>
      <c r="C6" s="951"/>
      <c r="D6" s="951"/>
    </row>
    <row r="7" spans="1:7" x14ac:dyDescent="0.3">
      <c r="A7" s="952">
        <v>1</v>
      </c>
      <c r="B7" s="953" t="s">
        <v>1348</v>
      </c>
      <c r="C7" s="1306">
        <v>410</v>
      </c>
      <c r="D7" s="955" t="s">
        <v>153</v>
      </c>
    </row>
    <row r="8" spans="1:7" x14ac:dyDescent="0.3">
      <c r="A8" s="952">
        <v>2</v>
      </c>
      <c r="B8" s="953" t="s">
        <v>1342</v>
      </c>
      <c r="C8" s="1306">
        <v>261</v>
      </c>
      <c r="D8" s="955" t="s">
        <v>153</v>
      </c>
    </row>
    <row r="9" spans="1:7" x14ac:dyDescent="0.3">
      <c r="A9" s="952">
        <v>3</v>
      </c>
      <c r="B9" s="953" t="s">
        <v>1345</v>
      </c>
      <c r="C9" s="1306">
        <v>261</v>
      </c>
      <c r="D9" s="955" t="s">
        <v>153</v>
      </c>
    </row>
    <row r="10" spans="1:7" x14ac:dyDescent="0.3">
      <c r="A10" s="952">
        <v>4</v>
      </c>
      <c r="B10" s="953" t="s">
        <v>1343</v>
      </c>
      <c r="C10" s="1306">
        <v>261</v>
      </c>
      <c r="D10" s="955" t="s">
        <v>153</v>
      </c>
    </row>
    <row r="11" spans="1:7" x14ac:dyDescent="0.3">
      <c r="A11" s="952">
        <v>5</v>
      </c>
      <c r="B11" s="953" t="s">
        <v>1521</v>
      </c>
      <c r="C11" s="1306">
        <v>261</v>
      </c>
      <c r="D11" s="955" t="s">
        <v>153</v>
      </c>
    </row>
    <row r="12" spans="1:7" x14ac:dyDescent="0.3">
      <c r="A12" s="952">
        <v>6</v>
      </c>
      <c r="B12" s="953" t="s">
        <v>1349</v>
      </c>
      <c r="C12" s="1306">
        <v>261</v>
      </c>
      <c r="D12" s="955" t="s">
        <v>153</v>
      </c>
    </row>
    <row r="13" spans="1:7" x14ac:dyDescent="0.3">
      <c r="A13" s="952">
        <v>7</v>
      </c>
      <c r="B13" s="953" t="s">
        <v>1350</v>
      </c>
      <c r="C13" s="1306">
        <v>261</v>
      </c>
      <c r="D13" s="955" t="s">
        <v>153</v>
      </c>
    </row>
    <row r="14" spans="1:7" x14ac:dyDescent="0.3">
      <c r="A14" s="952">
        <v>8</v>
      </c>
      <c r="B14" s="953" t="s">
        <v>1352</v>
      </c>
      <c r="C14" s="1306">
        <v>261</v>
      </c>
      <c r="D14" s="955" t="s">
        <v>153</v>
      </c>
    </row>
    <row r="15" spans="1:7" x14ac:dyDescent="0.3">
      <c r="A15" s="952">
        <v>9</v>
      </c>
      <c r="B15" s="953" t="s">
        <v>1429</v>
      </c>
      <c r="C15" s="1306">
        <v>261</v>
      </c>
      <c r="D15" s="955" t="s">
        <v>153</v>
      </c>
    </row>
    <row r="16" spans="1:7" x14ac:dyDescent="0.3">
      <c r="A16" s="952">
        <v>10</v>
      </c>
      <c r="B16" s="953" t="s">
        <v>1377</v>
      </c>
      <c r="C16" s="954">
        <v>204</v>
      </c>
      <c r="D16" s="955" t="s">
        <v>153</v>
      </c>
    </row>
    <row r="17" spans="1:4" x14ac:dyDescent="0.3">
      <c r="A17" s="952">
        <v>11</v>
      </c>
      <c r="B17" s="953" t="s">
        <v>1691</v>
      </c>
      <c r="C17" s="954">
        <v>425</v>
      </c>
      <c r="D17" s="955" t="s">
        <v>153</v>
      </c>
    </row>
    <row r="18" spans="1:4" x14ac:dyDescent="0.3">
      <c r="A18" s="952">
        <v>12</v>
      </c>
      <c r="B18" s="953" t="s">
        <v>1692</v>
      </c>
      <c r="C18" s="954">
        <v>410</v>
      </c>
      <c r="D18" s="955" t="s">
        <v>153</v>
      </c>
    </row>
    <row r="19" spans="1:4" x14ac:dyDescent="0.3">
      <c r="A19" s="952">
        <v>13</v>
      </c>
      <c r="B19" s="953" t="s">
        <v>1693</v>
      </c>
      <c r="C19" s="954">
        <v>400</v>
      </c>
      <c r="D19" s="955" t="s">
        <v>153</v>
      </c>
    </row>
    <row r="20" spans="1:4" x14ac:dyDescent="0.3">
      <c r="A20" s="952">
        <v>14</v>
      </c>
      <c r="B20" s="953" t="s">
        <v>1418</v>
      </c>
      <c r="C20" s="954">
        <v>391</v>
      </c>
      <c r="D20" s="955" t="s">
        <v>153</v>
      </c>
    </row>
    <row r="21" spans="1:4" x14ac:dyDescent="0.3">
      <c r="A21" s="952">
        <v>15</v>
      </c>
      <c r="B21" s="953" t="s">
        <v>1386</v>
      </c>
      <c r="C21" s="954">
        <v>318</v>
      </c>
      <c r="D21" s="955" t="s">
        <v>153</v>
      </c>
    </row>
    <row r="22" spans="1:4" x14ac:dyDescent="0.3">
      <c r="A22" s="952">
        <v>16</v>
      </c>
      <c r="B22" s="953" t="s">
        <v>1694</v>
      </c>
      <c r="C22" s="954">
        <v>295</v>
      </c>
      <c r="D22" s="955" t="s">
        <v>153</v>
      </c>
    </row>
    <row r="23" spans="1:4" x14ac:dyDescent="0.3">
      <c r="A23" s="952">
        <v>17</v>
      </c>
      <c r="B23" s="953" t="s">
        <v>1385</v>
      </c>
      <c r="C23" s="954">
        <v>294</v>
      </c>
      <c r="D23" s="955" t="s">
        <v>153</v>
      </c>
    </row>
    <row r="24" spans="1:4" x14ac:dyDescent="0.3">
      <c r="A24" s="952">
        <v>18</v>
      </c>
      <c r="B24" s="953" t="s">
        <v>1344</v>
      </c>
      <c r="C24" s="954">
        <v>286</v>
      </c>
      <c r="D24" s="955" t="s">
        <v>153</v>
      </c>
    </row>
    <row r="25" spans="1:4" x14ac:dyDescent="0.3">
      <c r="A25" s="952">
        <v>19</v>
      </c>
      <c r="B25" s="953" t="s">
        <v>1430</v>
      </c>
      <c r="C25" s="954">
        <v>256</v>
      </c>
      <c r="D25" s="955" t="s">
        <v>153</v>
      </c>
    </row>
    <row r="26" spans="1:4" x14ac:dyDescent="0.3">
      <c r="A26" s="952">
        <v>20</v>
      </c>
      <c r="B26" s="953" t="s">
        <v>1168</v>
      </c>
      <c r="C26" s="954">
        <v>255</v>
      </c>
      <c r="D26" s="955" t="s">
        <v>153</v>
      </c>
    </row>
    <row r="27" spans="1:4" x14ac:dyDescent="0.3">
      <c r="A27" s="952">
        <v>21</v>
      </c>
      <c r="B27" s="953" t="s">
        <v>1358</v>
      </c>
      <c r="C27" s="954">
        <v>238</v>
      </c>
      <c r="D27" s="955" t="s">
        <v>153</v>
      </c>
    </row>
    <row r="28" spans="1:4" x14ac:dyDescent="0.3">
      <c r="A28" s="952">
        <v>22</v>
      </c>
      <c r="B28" s="953" t="s">
        <v>1695</v>
      </c>
      <c r="C28" s="954">
        <v>220</v>
      </c>
      <c r="D28" s="955" t="s">
        <v>153</v>
      </c>
    </row>
    <row r="29" spans="1:4" x14ac:dyDescent="0.3">
      <c r="A29" s="952">
        <v>23</v>
      </c>
      <c r="B29" s="953" t="s">
        <v>1420</v>
      </c>
      <c r="C29" s="954">
        <v>213</v>
      </c>
      <c r="D29" s="955" t="s">
        <v>153</v>
      </c>
    </row>
    <row r="30" spans="1:4" x14ac:dyDescent="0.3">
      <c r="A30" s="952">
        <v>24</v>
      </c>
      <c r="B30" s="953" t="s">
        <v>1696</v>
      </c>
      <c r="C30" s="954">
        <v>210</v>
      </c>
      <c r="D30" s="955" t="s">
        <v>153</v>
      </c>
    </row>
    <row r="31" spans="1:4" x14ac:dyDescent="0.3">
      <c r="A31" s="952">
        <v>25</v>
      </c>
      <c r="B31" s="953" t="s">
        <v>1351</v>
      </c>
      <c r="C31" s="954">
        <v>122</v>
      </c>
      <c r="D31" s="955" t="s">
        <v>153</v>
      </c>
    </row>
    <row r="32" spans="1:4" x14ac:dyDescent="0.3">
      <c r="A32" s="952">
        <v>26</v>
      </c>
      <c r="B32" s="953" t="s">
        <v>1442</v>
      </c>
      <c r="C32" s="954">
        <v>195</v>
      </c>
      <c r="D32" s="955" t="s">
        <v>153</v>
      </c>
    </row>
    <row r="33" spans="1:4" x14ac:dyDescent="0.3">
      <c r="A33" s="952">
        <v>27</v>
      </c>
      <c r="B33" s="953" t="s">
        <v>1574</v>
      </c>
      <c r="C33" s="954">
        <v>190</v>
      </c>
      <c r="D33" s="955" t="s">
        <v>153</v>
      </c>
    </row>
    <row r="34" spans="1:4" x14ac:dyDescent="0.3">
      <c r="A34" s="952">
        <v>28</v>
      </c>
      <c r="B34" s="953" t="s">
        <v>1406</v>
      </c>
      <c r="C34" s="954">
        <v>190</v>
      </c>
      <c r="D34" s="955" t="s">
        <v>153</v>
      </c>
    </row>
    <row r="35" spans="1:4" x14ac:dyDescent="0.3">
      <c r="A35" s="952">
        <v>29</v>
      </c>
      <c r="B35" s="953" t="s">
        <v>1347</v>
      </c>
      <c r="C35" s="954">
        <v>190</v>
      </c>
      <c r="D35" s="955" t="s">
        <v>153</v>
      </c>
    </row>
    <row r="36" spans="1:4" x14ac:dyDescent="0.3">
      <c r="A36" s="952">
        <v>30</v>
      </c>
      <c r="B36" s="953" t="s">
        <v>1422</v>
      </c>
      <c r="C36" s="954">
        <v>190</v>
      </c>
      <c r="D36" s="955" t="s">
        <v>153</v>
      </c>
    </row>
    <row r="37" spans="1:4" x14ac:dyDescent="0.3">
      <c r="A37" s="952">
        <v>31</v>
      </c>
      <c r="B37" s="953" t="s">
        <v>1408</v>
      </c>
      <c r="C37" s="954">
        <v>190</v>
      </c>
      <c r="D37" s="955" t="s">
        <v>153</v>
      </c>
    </row>
    <row r="38" spans="1:4" x14ac:dyDescent="0.3">
      <c r="A38" s="952">
        <v>32</v>
      </c>
      <c r="B38" s="953" t="s">
        <v>1355</v>
      </c>
      <c r="C38" s="954">
        <v>181</v>
      </c>
      <c r="D38" s="955" t="s">
        <v>153</v>
      </c>
    </row>
    <row r="39" spans="1:4" x14ac:dyDescent="0.3">
      <c r="A39" s="952">
        <v>33</v>
      </c>
      <c r="B39" s="953" t="s">
        <v>1411</v>
      </c>
      <c r="C39" s="954">
        <v>173</v>
      </c>
      <c r="D39" s="955" t="s">
        <v>153</v>
      </c>
    </row>
    <row r="40" spans="1:4" x14ac:dyDescent="0.3">
      <c r="A40" s="952">
        <v>34</v>
      </c>
      <c r="B40" s="953" t="s">
        <v>1402</v>
      </c>
      <c r="C40" s="954">
        <v>158</v>
      </c>
      <c r="D40" s="955" t="s">
        <v>153</v>
      </c>
    </row>
    <row r="41" spans="1:4" x14ac:dyDescent="0.3">
      <c r="A41" s="952">
        <v>35</v>
      </c>
      <c r="B41" s="953" t="s">
        <v>1575</v>
      </c>
      <c r="C41" s="954">
        <v>154</v>
      </c>
      <c r="D41" s="955" t="s">
        <v>153</v>
      </c>
    </row>
    <row r="42" spans="1:4" x14ac:dyDescent="0.3">
      <c r="A42" s="952">
        <v>36</v>
      </c>
      <c r="B42" s="953" t="s">
        <v>1410</v>
      </c>
      <c r="C42" s="954">
        <v>154</v>
      </c>
      <c r="D42" s="955" t="s">
        <v>153</v>
      </c>
    </row>
    <row r="43" spans="1:4" x14ac:dyDescent="0.3">
      <c r="A43" s="952">
        <v>37</v>
      </c>
      <c r="B43" s="953" t="s">
        <v>1515</v>
      </c>
      <c r="C43" s="954">
        <v>154</v>
      </c>
      <c r="D43" s="955" t="s">
        <v>153</v>
      </c>
    </row>
    <row r="44" spans="1:4" x14ac:dyDescent="0.3">
      <c r="A44" s="952">
        <v>38</v>
      </c>
      <c r="B44" s="953" t="s">
        <v>1431</v>
      </c>
      <c r="C44" s="954">
        <v>144</v>
      </c>
      <c r="D44" s="955" t="s">
        <v>153</v>
      </c>
    </row>
    <row r="45" spans="1:4" x14ac:dyDescent="0.3">
      <c r="A45" s="952">
        <v>39</v>
      </c>
      <c r="B45" s="953" t="s">
        <v>1444</v>
      </c>
      <c r="C45" s="954">
        <v>144</v>
      </c>
      <c r="D45" s="955" t="s">
        <v>153</v>
      </c>
    </row>
    <row r="46" spans="1:4" x14ac:dyDescent="0.3">
      <c r="A46" s="952">
        <v>40</v>
      </c>
      <c r="B46" s="953" t="s">
        <v>1398</v>
      </c>
      <c r="C46" s="954">
        <v>144</v>
      </c>
      <c r="D46" s="955" t="s">
        <v>153</v>
      </c>
    </row>
    <row r="47" spans="1:4" x14ac:dyDescent="0.3">
      <c r="A47" s="952">
        <v>41</v>
      </c>
      <c r="B47" s="953" t="s">
        <v>1512</v>
      </c>
      <c r="C47" s="954">
        <v>144</v>
      </c>
      <c r="D47" s="955" t="s">
        <v>153</v>
      </c>
    </row>
    <row r="48" spans="1:4" x14ac:dyDescent="0.3">
      <c r="A48" s="952">
        <v>42</v>
      </c>
      <c r="B48" s="953" t="s">
        <v>1697</v>
      </c>
      <c r="C48" s="954">
        <v>142</v>
      </c>
      <c r="D48" s="955" t="s">
        <v>153</v>
      </c>
    </row>
    <row r="49" spans="1:4" x14ac:dyDescent="0.3">
      <c r="A49" s="952">
        <v>43</v>
      </c>
      <c r="B49" s="953" t="s">
        <v>1407</v>
      </c>
      <c r="C49" s="954">
        <v>139</v>
      </c>
      <c r="D49" s="955" t="s">
        <v>153</v>
      </c>
    </row>
    <row r="50" spans="1:4" x14ac:dyDescent="0.3">
      <c r="A50" s="952">
        <v>44</v>
      </c>
      <c r="B50" s="953" t="s">
        <v>1445</v>
      </c>
      <c r="C50" s="954">
        <v>139</v>
      </c>
      <c r="D50" s="955" t="s">
        <v>153</v>
      </c>
    </row>
    <row r="51" spans="1:4" x14ac:dyDescent="0.3">
      <c r="A51" s="952">
        <v>45</v>
      </c>
      <c r="B51" s="953" t="s">
        <v>1425</v>
      </c>
      <c r="C51" s="954">
        <v>139</v>
      </c>
      <c r="D51" s="955" t="s">
        <v>153</v>
      </c>
    </row>
    <row r="52" spans="1:4" x14ac:dyDescent="0.3">
      <c r="A52" s="952">
        <v>46</v>
      </c>
      <c r="B52" s="953" t="s">
        <v>1698</v>
      </c>
      <c r="C52" s="954">
        <v>135</v>
      </c>
      <c r="D52" s="955" t="s">
        <v>153</v>
      </c>
    </row>
    <row r="53" spans="1:4" x14ac:dyDescent="0.3">
      <c r="A53" s="952">
        <v>47</v>
      </c>
      <c r="B53" s="953" t="s">
        <v>1400</v>
      </c>
      <c r="C53" s="954">
        <v>129</v>
      </c>
      <c r="D53" s="955" t="s">
        <v>153</v>
      </c>
    </row>
    <row r="54" spans="1:4" x14ac:dyDescent="0.3">
      <c r="A54" s="952">
        <v>48</v>
      </c>
      <c r="B54" s="953" t="s">
        <v>1392</v>
      </c>
      <c r="C54" s="954">
        <v>129</v>
      </c>
      <c r="D54" s="955" t="s">
        <v>153</v>
      </c>
    </row>
    <row r="55" spans="1:4" x14ac:dyDescent="0.3">
      <c r="A55" s="952">
        <v>49</v>
      </c>
      <c r="B55" s="953" t="s">
        <v>1364</v>
      </c>
      <c r="C55" s="954">
        <v>125</v>
      </c>
      <c r="D55" s="955" t="s">
        <v>153</v>
      </c>
    </row>
    <row r="56" spans="1:4" x14ac:dyDescent="0.3">
      <c r="A56" s="952">
        <v>50</v>
      </c>
      <c r="B56" s="953" t="s">
        <v>1520</v>
      </c>
      <c r="C56" s="954">
        <v>120</v>
      </c>
      <c r="D56" s="955" t="s">
        <v>153</v>
      </c>
    </row>
    <row r="57" spans="1:4" x14ac:dyDescent="0.3">
      <c r="A57" s="952">
        <v>51</v>
      </c>
      <c r="B57" s="953" t="s">
        <v>1416</v>
      </c>
      <c r="C57" s="954">
        <v>120</v>
      </c>
      <c r="D57" s="955" t="s">
        <v>153</v>
      </c>
    </row>
    <row r="58" spans="1:4" x14ac:dyDescent="0.3">
      <c r="A58" s="952">
        <v>52</v>
      </c>
      <c r="B58" s="953" t="s">
        <v>1415</v>
      </c>
      <c r="C58" s="954">
        <v>111</v>
      </c>
      <c r="D58" s="955" t="s">
        <v>153</v>
      </c>
    </row>
    <row r="59" spans="1:4" x14ac:dyDescent="0.3">
      <c r="A59" s="952">
        <v>53</v>
      </c>
      <c r="B59" s="953" t="s">
        <v>1516</v>
      </c>
      <c r="C59" s="954">
        <v>110</v>
      </c>
      <c r="D59" s="955" t="s">
        <v>153</v>
      </c>
    </row>
    <row r="60" spans="1:4" x14ac:dyDescent="0.3">
      <c r="A60" s="952">
        <v>54</v>
      </c>
      <c r="B60" s="953" t="s">
        <v>1393</v>
      </c>
      <c r="C60" s="954">
        <v>110</v>
      </c>
      <c r="D60" s="955" t="s">
        <v>153</v>
      </c>
    </row>
    <row r="61" spans="1:4" x14ac:dyDescent="0.3">
      <c r="A61" s="952">
        <v>55</v>
      </c>
      <c r="B61" s="953" t="s">
        <v>1509</v>
      </c>
      <c r="C61" s="954">
        <v>108</v>
      </c>
      <c r="D61" s="955" t="s">
        <v>153</v>
      </c>
    </row>
    <row r="62" spans="1:4" x14ac:dyDescent="0.3">
      <c r="A62" s="952">
        <v>56</v>
      </c>
      <c r="B62" s="953" t="s">
        <v>1438</v>
      </c>
      <c r="C62" s="954">
        <v>105</v>
      </c>
      <c r="D62" s="955" t="s">
        <v>153</v>
      </c>
    </row>
    <row r="63" spans="1:4" x14ac:dyDescent="0.3">
      <c r="A63" s="952">
        <v>57</v>
      </c>
      <c r="B63" s="953" t="s">
        <v>1443</v>
      </c>
      <c r="C63" s="954">
        <v>105</v>
      </c>
      <c r="D63" s="955" t="s">
        <v>153</v>
      </c>
    </row>
    <row r="64" spans="1:4" x14ac:dyDescent="0.3">
      <c r="A64" s="952">
        <v>58</v>
      </c>
      <c r="B64" s="953" t="s">
        <v>1368</v>
      </c>
      <c r="C64" s="954">
        <v>101</v>
      </c>
      <c r="D64" s="955" t="s">
        <v>153</v>
      </c>
    </row>
    <row r="65" spans="1:4" x14ac:dyDescent="0.3">
      <c r="A65" s="952">
        <v>59</v>
      </c>
      <c r="B65" s="953" t="s">
        <v>1414</v>
      </c>
      <c r="C65" s="954">
        <v>96</v>
      </c>
      <c r="D65" s="955" t="s">
        <v>153</v>
      </c>
    </row>
    <row r="66" spans="1:4" x14ac:dyDescent="0.3">
      <c r="A66" s="952">
        <v>60</v>
      </c>
      <c r="B66" s="953" t="s">
        <v>1449</v>
      </c>
      <c r="C66" s="954">
        <v>95</v>
      </c>
      <c r="D66" s="955" t="s">
        <v>153</v>
      </c>
    </row>
    <row r="67" spans="1:4" x14ac:dyDescent="0.3">
      <c r="A67" s="952">
        <v>61</v>
      </c>
      <c r="B67" s="953" t="s">
        <v>1421</v>
      </c>
      <c r="C67" s="954">
        <v>90</v>
      </c>
      <c r="D67" s="955" t="s">
        <v>153</v>
      </c>
    </row>
    <row r="68" spans="1:4" x14ac:dyDescent="0.3">
      <c r="A68" s="952">
        <v>62</v>
      </c>
      <c r="B68" s="953" t="s">
        <v>1448</v>
      </c>
      <c r="C68" s="954">
        <v>82</v>
      </c>
      <c r="D68" s="955" t="s">
        <v>153</v>
      </c>
    </row>
    <row r="69" spans="1:4" x14ac:dyDescent="0.3">
      <c r="A69" s="952">
        <v>63</v>
      </c>
      <c r="B69" s="953" t="s">
        <v>1518</v>
      </c>
      <c r="C69" s="954">
        <v>82</v>
      </c>
      <c r="D69" s="955" t="s">
        <v>153</v>
      </c>
    </row>
    <row r="70" spans="1:4" x14ac:dyDescent="0.3">
      <c r="A70" s="952">
        <v>64</v>
      </c>
      <c r="B70" s="953" t="s">
        <v>1508</v>
      </c>
      <c r="C70" s="954">
        <v>81</v>
      </c>
      <c r="D70" s="955" t="s">
        <v>153</v>
      </c>
    </row>
    <row r="71" spans="1:4" x14ac:dyDescent="0.3">
      <c r="A71" s="952">
        <v>65</v>
      </c>
      <c r="B71" s="953" t="s">
        <v>1346</v>
      </c>
      <c r="C71" s="954">
        <v>81</v>
      </c>
      <c r="D71" s="955" t="s">
        <v>153</v>
      </c>
    </row>
    <row r="72" spans="1:4" x14ac:dyDescent="0.3">
      <c r="A72" s="952">
        <v>66</v>
      </c>
      <c r="B72" s="953" t="s">
        <v>1453</v>
      </c>
      <c r="C72" s="954">
        <v>81</v>
      </c>
      <c r="D72" s="955" t="s">
        <v>153</v>
      </c>
    </row>
    <row r="73" spans="1:4" x14ac:dyDescent="0.3">
      <c r="A73" s="952">
        <v>67</v>
      </c>
      <c r="B73" s="953" t="s">
        <v>1374</v>
      </c>
      <c r="C73" s="954">
        <v>71</v>
      </c>
      <c r="D73" s="955" t="s">
        <v>153</v>
      </c>
    </row>
    <row r="74" spans="1:4" x14ac:dyDescent="0.3">
      <c r="A74" s="952">
        <v>68</v>
      </c>
      <c r="B74" s="953" t="s">
        <v>1405</v>
      </c>
      <c r="C74" s="954">
        <v>124</v>
      </c>
      <c r="D74" s="955" t="s">
        <v>151</v>
      </c>
    </row>
    <row r="75" spans="1:4" x14ac:dyDescent="0.3">
      <c r="A75" s="952">
        <v>69</v>
      </c>
      <c r="B75" s="953" t="s">
        <v>1362</v>
      </c>
      <c r="C75" s="954">
        <v>113</v>
      </c>
      <c r="D75" s="955" t="s">
        <v>151</v>
      </c>
    </row>
    <row r="76" spans="1:4" x14ac:dyDescent="0.3">
      <c r="A76" s="952">
        <v>70</v>
      </c>
      <c r="B76" s="953" t="s">
        <v>1419</v>
      </c>
      <c r="C76" s="954">
        <v>105</v>
      </c>
      <c r="D76" s="955" t="s">
        <v>151</v>
      </c>
    </row>
    <row r="77" spans="1:4" x14ac:dyDescent="0.3">
      <c r="A77" s="952">
        <v>71</v>
      </c>
      <c r="B77" s="953" t="s">
        <v>1359</v>
      </c>
      <c r="C77" s="954">
        <v>105</v>
      </c>
      <c r="D77" s="955" t="s">
        <v>151</v>
      </c>
    </row>
    <row r="78" spans="1:4" x14ac:dyDescent="0.3">
      <c r="A78" s="952">
        <v>72</v>
      </c>
      <c r="B78" s="953" t="s">
        <v>1513</v>
      </c>
      <c r="C78" s="954">
        <v>105</v>
      </c>
      <c r="D78" s="955" t="s">
        <v>151</v>
      </c>
    </row>
    <row r="79" spans="1:4" x14ac:dyDescent="0.3">
      <c r="A79" s="952">
        <v>73</v>
      </c>
      <c r="B79" s="953" t="s">
        <v>1401</v>
      </c>
      <c r="C79" s="954">
        <v>100</v>
      </c>
      <c r="D79" s="955" t="s">
        <v>151</v>
      </c>
    </row>
    <row r="80" spans="1:4" x14ac:dyDescent="0.3">
      <c r="A80" s="952">
        <v>74</v>
      </c>
      <c r="B80" s="953" t="s">
        <v>1366</v>
      </c>
      <c r="C80" s="954">
        <v>96</v>
      </c>
      <c r="D80" s="955" t="s">
        <v>151</v>
      </c>
    </row>
    <row r="81" spans="1:4" x14ac:dyDescent="0.3">
      <c r="A81" s="952">
        <v>75</v>
      </c>
      <c r="B81" s="953" t="s">
        <v>1397</v>
      </c>
      <c r="C81" s="954">
        <v>91</v>
      </c>
      <c r="D81" s="955" t="s">
        <v>151</v>
      </c>
    </row>
    <row r="82" spans="1:4" x14ac:dyDescent="0.3">
      <c r="A82" s="952">
        <v>76</v>
      </c>
      <c r="B82" s="953" t="s">
        <v>1363</v>
      </c>
      <c r="C82" s="954">
        <v>88</v>
      </c>
      <c r="D82" s="955" t="s">
        <v>151</v>
      </c>
    </row>
    <row r="83" spans="1:4" x14ac:dyDescent="0.3">
      <c r="A83" s="952">
        <v>77</v>
      </c>
      <c r="B83" s="953" t="s">
        <v>1372</v>
      </c>
      <c r="C83" s="954">
        <v>86</v>
      </c>
      <c r="D83" s="955" t="s">
        <v>151</v>
      </c>
    </row>
    <row r="84" spans="1:4" x14ac:dyDescent="0.3">
      <c r="A84" s="952">
        <v>78</v>
      </c>
      <c r="B84" s="953" t="s">
        <v>1634</v>
      </c>
      <c r="C84" s="954">
        <v>85</v>
      </c>
      <c r="D84" s="955" t="s">
        <v>151</v>
      </c>
    </row>
    <row r="85" spans="1:4" x14ac:dyDescent="0.3">
      <c r="A85" s="952">
        <v>79</v>
      </c>
      <c r="B85" s="953" t="s">
        <v>1511</v>
      </c>
      <c r="C85" s="954">
        <v>81</v>
      </c>
      <c r="D85" s="955" t="s">
        <v>151</v>
      </c>
    </row>
    <row r="86" spans="1:4" x14ac:dyDescent="0.3">
      <c r="A86" s="952">
        <v>80</v>
      </c>
      <c r="B86" s="953" t="s">
        <v>1455</v>
      </c>
      <c r="C86" s="954">
        <v>81</v>
      </c>
      <c r="D86" s="955" t="s">
        <v>151</v>
      </c>
    </row>
    <row r="87" spans="1:4" x14ac:dyDescent="0.3">
      <c r="A87" s="952">
        <v>81</v>
      </c>
      <c r="B87" s="953" t="s">
        <v>1396</v>
      </c>
      <c r="C87" s="954">
        <v>81</v>
      </c>
      <c r="D87" s="955" t="s">
        <v>151</v>
      </c>
    </row>
    <row r="88" spans="1:4" x14ac:dyDescent="0.3">
      <c r="A88" s="952">
        <v>82</v>
      </c>
      <c r="B88" s="953" t="s">
        <v>1365</v>
      </c>
      <c r="C88" s="954">
        <v>78</v>
      </c>
      <c r="D88" s="955" t="s">
        <v>151</v>
      </c>
    </row>
    <row r="89" spans="1:4" x14ac:dyDescent="0.3">
      <c r="A89" s="952">
        <v>83</v>
      </c>
      <c r="B89" s="953" t="s">
        <v>1519</v>
      </c>
      <c r="C89" s="954">
        <v>77</v>
      </c>
      <c r="D89" s="955" t="s">
        <v>151</v>
      </c>
    </row>
    <row r="90" spans="1:4" x14ac:dyDescent="0.3">
      <c r="A90" s="952">
        <v>84</v>
      </c>
      <c r="B90" s="953" t="s">
        <v>1569</v>
      </c>
      <c r="C90" s="954">
        <v>77</v>
      </c>
      <c r="D90" s="955" t="s">
        <v>151</v>
      </c>
    </row>
    <row r="91" spans="1:4" x14ac:dyDescent="0.3">
      <c r="A91" s="952">
        <v>85</v>
      </c>
      <c r="B91" s="953" t="s">
        <v>1456</v>
      </c>
      <c r="C91" s="954">
        <v>71</v>
      </c>
      <c r="D91" s="955" t="s">
        <v>151</v>
      </c>
    </row>
    <row r="92" spans="1:4" x14ac:dyDescent="0.3">
      <c r="A92" s="952">
        <v>86</v>
      </c>
      <c r="B92" s="953" t="s">
        <v>1183</v>
      </c>
      <c r="C92" s="954">
        <v>70</v>
      </c>
      <c r="D92" s="955" t="s">
        <v>151</v>
      </c>
    </row>
    <row r="93" spans="1:4" x14ac:dyDescent="0.3">
      <c r="A93" s="952">
        <v>87</v>
      </c>
      <c r="B93" s="953" t="s">
        <v>1447</v>
      </c>
      <c r="C93" s="954">
        <v>68</v>
      </c>
      <c r="D93" s="955" t="s">
        <v>151</v>
      </c>
    </row>
    <row r="94" spans="1:4" x14ac:dyDescent="0.3">
      <c r="A94" s="952">
        <v>88</v>
      </c>
      <c r="B94" s="953" t="s">
        <v>1517</v>
      </c>
      <c r="C94" s="954">
        <v>67</v>
      </c>
      <c r="D94" s="955" t="s">
        <v>151</v>
      </c>
    </row>
    <row r="95" spans="1:4" x14ac:dyDescent="0.3">
      <c r="A95" s="952">
        <v>89</v>
      </c>
      <c r="B95" s="953" t="s">
        <v>1426</v>
      </c>
      <c r="C95" s="954">
        <v>67</v>
      </c>
      <c r="D95" s="955" t="s">
        <v>151</v>
      </c>
    </row>
    <row r="96" spans="1:4" x14ac:dyDescent="0.3">
      <c r="A96" s="952">
        <v>90</v>
      </c>
      <c r="B96" s="953" t="s">
        <v>1417</v>
      </c>
      <c r="C96" s="954">
        <v>66</v>
      </c>
      <c r="D96" s="955" t="s">
        <v>151</v>
      </c>
    </row>
    <row r="97" spans="1:4" x14ac:dyDescent="0.3">
      <c r="A97" s="952">
        <v>91</v>
      </c>
      <c r="B97" s="953" t="s">
        <v>1439</v>
      </c>
      <c r="C97" s="954">
        <v>66</v>
      </c>
      <c r="D97" s="955" t="s">
        <v>151</v>
      </c>
    </row>
    <row r="98" spans="1:4" x14ac:dyDescent="0.3">
      <c r="A98" s="952">
        <v>92</v>
      </c>
      <c r="B98" s="953" t="s">
        <v>1514</v>
      </c>
      <c r="C98" s="954">
        <v>65</v>
      </c>
      <c r="D98" s="955" t="s">
        <v>151</v>
      </c>
    </row>
    <row r="99" spans="1:4" x14ac:dyDescent="0.3">
      <c r="A99" s="952">
        <v>93</v>
      </c>
      <c r="B99" s="953" t="s">
        <v>1454</v>
      </c>
      <c r="C99" s="954">
        <v>62</v>
      </c>
      <c r="D99" s="955" t="s">
        <v>151</v>
      </c>
    </row>
    <row r="100" spans="1:4" x14ac:dyDescent="0.3">
      <c r="A100" s="952">
        <v>94</v>
      </c>
      <c r="B100" s="953" t="s">
        <v>1409</v>
      </c>
      <c r="C100" s="954">
        <v>62</v>
      </c>
      <c r="D100" s="955" t="s">
        <v>151</v>
      </c>
    </row>
    <row r="101" spans="1:4" x14ac:dyDescent="0.3">
      <c r="A101" s="952">
        <v>95</v>
      </c>
      <c r="B101" s="953" t="s">
        <v>1367</v>
      </c>
      <c r="C101" s="954">
        <v>59</v>
      </c>
      <c r="D101" s="955" t="s">
        <v>151</v>
      </c>
    </row>
    <row r="102" spans="1:4" x14ac:dyDescent="0.3">
      <c r="A102" s="952">
        <v>96</v>
      </c>
      <c r="B102" s="953" t="s">
        <v>1371</v>
      </c>
      <c r="C102" s="954">
        <v>58</v>
      </c>
      <c r="D102" s="955" t="s">
        <v>151</v>
      </c>
    </row>
    <row r="103" spans="1:4" x14ac:dyDescent="0.3">
      <c r="A103" s="952">
        <v>97</v>
      </c>
      <c r="B103" s="953" t="s">
        <v>1437</v>
      </c>
      <c r="C103" s="954">
        <v>58</v>
      </c>
      <c r="D103" s="955" t="s">
        <v>151</v>
      </c>
    </row>
    <row r="104" spans="1:4" x14ac:dyDescent="0.3">
      <c r="A104" s="952">
        <v>98</v>
      </c>
      <c r="B104" s="953" t="s">
        <v>1507</v>
      </c>
      <c r="C104" s="954">
        <v>53</v>
      </c>
      <c r="D104" s="955" t="s">
        <v>151</v>
      </c>
    </row>
    <row r="105" spans="1:4" x14ac:dyDescent="0.3">
      <c r="A105" s="952">
        <v>99</v>
      </c>
      <c r="B105" s="953" t="s">
        <v>1452</v>
      </c>
      <c r="C105" s="954">
        <v>53</v>
      </c>
      <c r="D105" s="955" t="s">
        <v>151</v>
      </c>
    </row>
    <row r="106" spans="1:4" x14ac:dyDescent="0.3">
      <c r="A106" s="952">
        <v>100</v>
      </c>
      <c r="B106" s="953" t="s">
        <v>1373</v>
      </c>
      <c r="C106" s="954">
        <v>48</v>
      </c>
      <c r="D106" s="955" t="s">
        <v>151</v>
      </c>
    </row>
    <row r="107" spans="1:4" x14ac:dyDescent="0.3">
      <c r="A107" s="952">
        <v>101</v>
      </c>
      <c r="B107" s="953" t="s">
        <v>1524</v>
      </c>
      <c r="C107" s="954">
        <v>0</v>
      </c>
      <c r="D107" s="955" t="s">
        <v>153</v>
      </c>
    </row>
    <row r="108" spans="1:4" ht="17.25" thickBot="1" x14ac:dyDescent="0.35">
      <c r="A108" s="952">
        <v>102</v>
      </c>
      <c r="B108" s="956" t="s">
        <v>1523</v>
      </c>
      <c r="C108" s="957">
        <v>0</v>
      </c>
      <c r="D108" s="957" t="s">
        <v>151</v>
      </c>
    </row>
    <row r="112" spans="1:4" x14ac:dyDescent="0.3">
      <c r="A112" s="19"/>
      <c r="B112" s="1321" t="s">
        <v>40</v>
      </c>
      <c r="C112" s="1322"/>
      <c r="D112" s="1323"/>
    </row>
    <row r="113" spans="1:4" x14ac:dyDescent="0.3">
      <c r="A113" s="21">
        <v>1</v>
      </c>
      <c r="B113" s="1378"/>
      <c r="C113" s="1379"/>
      <c r="D113" s="1380"/>
    </row>
    <row r="114" spans="1:4" x14ac:dyDescent="0.3">
      <c r="A114" s="22">
        <v>2</v>
      </c>
      <c r="B114" s="1375"/>
      <c r="C114" s="1376"/>
      <c r="D114" s="1377"/>
    </row>
    <row r="115" spans="1:4" x14ac:dyDescent="0.3">
      <c r="A115" s="22">
        <v>3</v>
      </c>
      <c r="B115" s="1375"/>
      <c r="C115" s="1376"/>
      <c r="D115" s="1377"/>
    </row>
    <row r="116" spans="1:4" x14ac:dyDescent="0.3">
      <c r="A116" s="22">
        <v>4</v>
      </c>
      <c r="B116" s="1375"/>
      <c r="C116" s="1376"/>
      <c r="D116" s="1377"/>
    </row>
    <row r="117" spans="1:4" x14ac:dyDescent="0.3">
      <c r="A117" s="22">
        <v>5</v>
      </c>
      <c r="B117" s="1375"/>
      <c r="C117" s="1376"/>
      <c r="D117" s="1377"/>
    </row>
    <row r="118" spans="1:4" x14ac:dyDescent="0.3">
      <c r="A118" s="22">
        <v>6</v>
      </c>
      <c r="B118" s="1375"/>
      <c r="C118" s="1376"/>
      <c r="D118" s="1377"/>
    </row>
    <row r="119" spans="1:4" x14ac:dyDescent="0.3">
      <c r="A119" s="22">
        <v>7</v>
      </c>
      <c r="B119" s="1378"/>
      <c r="C119" s="1379"/>
      <c r="D119" s="1380"/>
    </row>
    <row r="120" spans="1:4" x14ac:dyDescent="0.3">
      <c r="A120" s="22">
        <v>8</v>
      </c>
      <c r="B120" s="1375"/>
      <c r="C120" s="1376"/>
      <c r="D120" s="1377"/>
    </row>
    <row r="121" spans="1:4" x14ac:dyDescent="0.3">
      <c r="A121" s="22">
        <v>9</v>
      </c>
      <c r="B121" s="1375"/>
      <c r="C121" s="1376"/>
      <c r="D121" s="1377"/>
    </row>
    <row r="122" spans="1:4" x14ac:dyDescent="0.3">
      <c r="A122" s="22">
        <v>10</v>
      </c>
      <c r="B122" s="1375"/>
      <c r="C122" s="1376"/>
      <c r="D122" s="1377"/>
    </row>
  </sheetData>
  <mergeCells count="15">
    <mergeCell ref="B120:D120"/>
    <mergeCell ref="B121:D121"/>
    <mergeCell ref="B122:D122"/>
    <mergeCell ref="B1:D1"/>
    <mergeCell ref="B2:D2"/>
    <mergeCell ref="B3:D3"/>
    <mergeCell ref="B114:D114"/>
    <mergeCell ref="B115:D115"/>
    <mergeCell ref="B116:D116"/>
    <mergeCell ref="B117:D117"/>
    <mergeCell ref="B118:D118"/>
    <mergeCell ref="B119:D119"/>
    <mergeCell ref="B4:C4"/>
    <mergeCell ref="B112:D112"/>
    <mergeCell ref="B113:D113"/>
  </mergeCells>
  <pageMargins left="0.7" right="0.7" top="0.75" bottom="0.75" header="0.3" footer="0.3"/>
  <pageSetup orientation="landscape" horizontalDpi="4294967295" verticalDpi="4294967295" r:id="rId1"/>
  <headerFooter>
    <oddFooter>&amp;L&amp;"Arial,Bold"&amp;A&amp;"Arial,Regular"
&amp;R&amp;"Arial,Bold"Page 7 of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2FE1D-50DC-451C-B461-BCC914E328C2}">
  <sheetPr>
    <pageSetUpPr fitToPage="1"/>
  </sheetPr>
  <dimension ref="A1:T120"/>
  <sheetViews>
    <sheetView zoomScale="90" zoomScaleNormal="90" workbookViewId="0"/>
  </sheetViews>
  <sheetFormatPr defaultColWidth="9.140625" defaultRowHeight="16.5" x14ac:dyDescent="0.3"/>
  <cols>
    <col min="1" max="1" width="5.7109375" style="945" customWidth="1"/>
    <col min="2" max="2" width="50.7109375" style="945" customWidth="1"/>
    <col min="3" max="3" width="13.7109375" style="945" customWidth="1"/>
    <col min="4" max="6" width="13.7109375" style="958" customWidth="1"/>
    <col min="7" max="18" width="13.7109375" style="945" customWidth="1"/>
    <col min="19" max="16384" width="9.140625" style="945"/>
  </cols>
  <sheetData>
    <row r="1" spans="1:20" ht="20.100000000000001" customHeight="1" x14ac:dyDescent="0.3">
      <c r="B1" s="1359" t="s">
        <v>1699</v>
      </c>
      <c r="C1" s="1359"/>
      <c r="D1" s="1359"/>
      <c r="E1" s="1359"/>
      <c r="F1" s="1359"/>
      <c r="G1" s="1359"/>
      <c r="H1" s="1359"/>
      <c r="I1" s="1359"/>
      <c r="J1" s="1359"/>
      <c r="K1" s="1359"/>
      <c r="L1" s="1359"/>
      <c r="M1" s="1359"/>
      <c r="N1" s="1359"/>
      <c r="O1" s="1359"/>
    </row>
    <row r="2" spans="1:20" ht="20.100000000000001" customHeight="1" x14ac:dyDescent="0.3">
      <c r="B2" s="1359" t="s">
        <v>1700</v>
      </c>
      <c r="C2" s="1359"/>
      <c r="D2" s="1359"/>
      <c r="E2" s="1359"/>
      <c r="F2" s="1359"/>
      <c r="G2" s="1359"/>
      <c r="H2" s="1359"/>
      <c r="I2" s="1359"/>
      <c r="J2" s="1359"/>
      <c r="K2" s="1359"/>
      <c r="L2" s="1359"/>
      <c r="M2" s="1359"/>
      <c r="N2" s="1359"/>
      <c r="O2" s="1359"/>
    </row>
    <row r="3" spans="1:20" ht="24.95" customHeight="1" x14ac:dyDescent="0.3">
      <c r="B3" s="1425" t="s">
        <v>1149</v>
      </c>
      <c r="C3" s="1425"/>
      <c r="D3" s="1359"/>
      <c r="E3" s="1359"/>
      <c r="F3" s="1359"/>
      <c r="G3" s="1359"/>
      <c r="H3" s="1359"/>
      <c r="I3" s="1359"/>
      <c r="J3" s="1359"/>
      <c r="K3" s="1359"/>
      <c r="L3" s="1359"/>
      <c r="M3" s="1359"/>
      <c r="N3" s="1359"/>
      <c r="O3" s="1359"/>
    </row>
    <row r="4" spans="1:20" ht="24.95" customHeight="1" thickBot="1" x14ac:dyDescent="0.35">
      <c r="B4" s="1424"/>
      <c r="C4" s="1424"/>
      <c r="D4" s="1424"/>
      <c r="E4" s="1424"/>
      <c r="F4" s="1424"/>
      <c r="G4" s="1424"/>
      <c r="H4" s="1424"/>
      <c r="I4" s="1424"/>
      <c r="J4" s="1424"/>
      <c r="K4" s="1424"/>
      <c r="L4" s="1424"/>
      <c r="M4" s="1424"/>
      <c r="N4" s="1424"/>
      <c r="O4" s="1424"/>
    </row>
    <row r="5" spans="1:20" s="949" customFormat="1" ht="33.950000000000003" customHeight="1" thickBot="1" x14ac:dyDescent="0.35">
      <c r="A5" s="946" t="s">
        <v>76</v>
      </c>
      <c r="B5" s="947" t="s">
        <v>1150</v>
      </c>
      <c r="C5" s="948" t="s">
        <v>1152</v>
      </c>
      <c r="D5" s="948" t="s">
        <v>1187</v>
      </c>
      <c r="E5" s="948" t="s">
        <v>1188</v>
      </c>
      <c r="F5" s="948" t="s">
        <v>1189</v>
      </c>
      <c r="G5" s="948" t="s">
        <v>1190</v>
      </c>
      <c r="H5" s="948" t="s">
        <v>1191</v>
      </c>
      <c r="I5" s="948" t="s">
        <v>1192</v>
      </c>
      <c r="J5" s="948" t="s">
        <v>1193</v>
      </c>
      <c r="K5" s="948" t="s">
        <v>1194</v>
      </c>
      <c r="L5" s="948" t="s">
        <v>1195</v>
      </c>
      <c r="M5" s="948" t="s">
        <v>1196</v>
      </c>
      <c r="N5" s="948" t="s">
        <v>1197</v>
      </c>
      <c r="O5" s="948" t="s">
        <v>1701</v>
      </c>
    </row>
    <row r="6" spans="1:20" ht="9" customHeight="1" x14ac:dyDescent="0.3">
      <c r="A6" s="950"/>
      <c r="B6" s="950"/>
      <c r="C6" s="959"/>
      <c r="D6" s="951"/>
      <c r="E6" s="951"/>
      <c r="F6" s="951"/>
      <c r="G6" s="951"/>
      <c r="H6" s="951"/>
      <c r="I6" s="951"/>
      <c r="J6" s="951"/>
      <c r="K6" s="951"/>
      <c r="L6" s="951"/>
      <c r="M6" s="951"/>
      <c r="N6" s="951"/>
      <c r="O6" s="951"/>
    </row>
    <row r="7" spans="1:20" x14ac:dyDescent="0.3">
      <c r="A7" s="952">
        <v>1</v>
      </c>
      <c r="B7" s="953" t="s">
        <v>1348</v>
      </c>
      <c r="C7" s="960" t="s">
        <v>153</v>
      </c>
      <c r="D7" s="961">
        <v>450</v>
      </c>
      <c r="E7" s="961">
        <v>450</v>
      </c>
      <c r="F7" s="961">
        <v>450</v>
      </c>
      <c r="G7" s="961">
        <v>450</v>
      </c>
      <c r="H7" s="961">
        <v>450</v>
      </c>
      <c r="I7" s="961">
        <v>450</v>
      </c>
      <c r="J7" s="961">
        <v>450</v>
      </c>
      <c r="K7" s="961">
        <v>450</v>
      </c>
      <c r="L7" s="961">
        <v>494</v>
      </c>
      <c r="M7" s="961">
        <v>542</v>
      </c>
      <c r="N7" s="961">
        <v>595</v>
      </c>
      <c r="O7" s="961">
        <v>653</v>
      </c>
      <c r="P7" s="1227"/>
      <c r="Q7" s="1227"/>
      <c r="R7" s="1227"/>
      <c r="S7" s="1227"/>
      <c r="T7" s="1227"/>
    </row>
    <row r="8" spans="1:20" x14ac:dyDescent="0.3">
      <c r="A8" s="952">
        <v>2</v>
      </c>
      <c r="B8" s="953" t="s">
        <v>1342</v>
      </c>
      <c r="C8" s="960" t="s">
        <v>153</v>
      </c>
      <c r="D8" s="961">
        <v>286</v>
      </c>
      <c r="E8" s="961">
        <v>286</v>
      </c>
      <c r="F8" s="961">
        <v>286</v>
      </c>
      <c r="G8" s="961">
        <v>286</v>
      </c>
      <c r="H8" s="961">
        <v>286</v>
      </c>
      <c r="I8" s="961">
        <v>286</v>
      </c>
      <c r="J8" s="961">
        <v>286</v>
      </c>
      <c r="K8" s="961">
        <v>286</v>
      </c>
      <c r="L8" s="961">
        <v>314</v>
      </c>
      <c r="M8" s="961">
        <v>345</v>
      </c>
      <c r="N8" s="961">
        <v>379</v>
      </c>
      <c r="O8" s="961">
        <v>416</v>
      </c>
      <c r="P8" s="1227"/>
      <c r="Q8" s="1227"/>
      <c r="R8" s="1227"/>
      <c r="S8" s="1227"/>
      <c r="T8" s="1227"/>
    </row>
    <row r="9" spans="1:20" x14ac:dyDescent="0.3">
      <c r="A9" s="952">
        <v>3</v>
      </c>
      <c r="B9" s="953" t="s">
        <v>1345</v>
      </c>
      <c r="C9" s="960" t="s">
        <v>153</v>
      </c>
      <c r="D9" s="961">
        <v>286</v>
      </c>
      <c r="E9" s="961">
        <v>286</v>
      </c>
      <c r="F9" s="961">
        <v>286</v>
      </c>
      <c r="G9" s="961">
        <v>286</v>
      </c>
      <c r="H9" s="961">
        <v>286</v>
      </c>
      <c r="I9" s="961">
        <v>286</v>
      </c>
      <c r="J9" s="961">
        <v>286</v>
      </c>
      <c r="K9" s="961">
        <v>286</v>
      </c>
      <c r="L9" s="961">
        <v>314</v>
      </c>
      <c r="M9" s="961">
        <v>345</v>
      </c>
      <c r="N9" s="961">
        <v>379</v>
      </c>
      <c r="O9" s="961">
        <v>416</v>
      </c>
      <c r="P9" s="1227"/>
      <c r="Q9" s="1227"/>
      <c r="R9" s="1227"/>
      <c r="S9" s="1227"/>
      <c r="T9" s="1227"/>
    </row>
    <row r="10" spans="1:20" x14ac:dyDescent="0.3">
      <c r="A10" s="952">
        <v>4</v>
      </c>
      <c r="B10" s="953" t="s">
        <v>1343</v>
      </c>
      <c r="C10" s="960" t="s">
        <v>153</v>
      </c>
      <c r="D10" s="961">
        <v>286</v>
      </c>
      <c r="E10" s="961">
        <v>286</v>
      </c>
      <c r="F10" s="961">
        <v>286</v>
      </c>
      <c r="G10" s="961">
        <v>286</v>
      </c>
      <c r="H10" s="961">
        <v>286</v>
      </c>
      <c r="I10" s="961">
        <v>286</v>
      </c>
      <c r="J10" s="961">
        <v>286</v>
      </c>
      <c r="K10" s="961">
        <v>286</v>
      </c>
      <c r="L10" s="961">
        <v>314</v>
      </c>
      <c r="M10" s="961">
        <v>345</v>
      </c>
      <c r="N10" s="961">
        <v>379</v>
      </c>
      <c r="O10" s="961">
        <v>416</v>
      </c>
      <c r="P10" s="1227"/>
      <c r="Q10" s="1227"/>
      <c r="R10" s="1227"/>
      <c r="S10" s="1227"/>
      <c r="T10" s="1227"/>
    </row>
    <row r="11" spans="1:20" x14ac:dyDescent="0.3">
      <c r="A11" s="952">
        <v>5</v>
      </c>
      <c r="B11" s="953" t="s">
        <v>1521</v>
      </c>
      <c r="C11" s="960" t="s">
        <v>153</v>
      </c>
      <c r="D11" s="961">
        <v>286</v>
      </c>
      <c r="E11" s="961">
        <v>286</v>
      </c>
      <c r="F11" s="961">
        <v>286</v>
      </c>
      <c r="G11" s="961">
        <v>286</v>
      </c>
      <c r="H11" s="961">
        <v>286</v>
      </c>
      <c r="I11" s="961">
        <v>286</v>
      </c>
      <c r="J11" s="961">
        <v>286</v>
      </c>
      <c r="K11" s="961">
        <v>286</v>
      </c>
      <c r="L11" s="961">
        <v>314</v>
      </c>
      <c r="M11" s="961">
        <v>345</v>
      </c>
      <c r="N11" s="961">
        <v>379</v>
      </c>
      <c r="O11" s="961">
        <v>416</v>
      </c>
      <c r="P11" s="1227"/>
      <c r="Q11" s="1227"/>
      <c r="R11" s="1227"/>
      <c r="S11" s="1227"/>
      <c r="T11" s="1227"/>
    </row>
    <row r="12" spans="1:20" x14ac:dyDescent="0.3">
      <c r="A12" s="952">
        <v>6</v>
      </c>
      <c r="B12" s="953" t="s">
        <v>1349</v>
      </c>
      <c r="C12" s="960" t="s">
        <v>153</v>
      </c>
      <c r="D12" s="961">
        <v>286</v>
      </c>
      <c r="E12" s="961">
        <v>286</v>
      </c>
      <c r="F12" s="961">
        <v>286</v>
      </c>
      <c r="G12" s="961">
        <v>286</v>
      </c>
      <c r="H12" s="961">
        <v>286</v>
      </c>
      <c r="I12" s="961">
        <v>286</v>
      </c>
      <c r="J12" s="961">
        <v>286</v>
      </c>
      <c r="K12" s="961">
        <v>286</v>
      </c>
      <c r="L12" s="961">
        <v>314</v>
      </c>
      <c r="M12" s="961">
        <v>345</v>
      </c>
      <c r="N12" s="961">
        <v>379</v>
      </c>
      <c r="O12" s="961">
        <v>416</v>
      </c>
      <c r="P12" s="1227"/>
      <c r="Q12" s="1227"/>
      <c r="R12" s="1227"/>
      <c r="S12" s="1227"/>
      <c r="T12" s="1227"/>
    </row>
    <row r="13" spans="1:20" x14ac:dyDescent="0.3">
      <c r="A13" s="952">
        <v>7</v>
      </c>
      <c r="B13" s="953" t="s">
        <v>1350</v>
      </c>
      <c r="C13" s="960" t="s">
        <v>153</v>
      </c>
      <c r="D13" s="961">
        <v>286</v>
      </c>
      <c r="E13" s="961">
        <v>286</v>
      </c>
      <c r="F13" s="961">
        <v>286</v>
      </c>
      <c r="G13" s="961">
        <v>286</v>
      </c>
      <c r="H13" s="961">
        <v>286</v>
      </c>
      <c r="I13" s="961">
        <v>286</v>
      </c>
      <c r="J13" s="961">
        <v>286</v>
      </c>
      <c r="K13" s="961">
        <v>286</v>
      </c>
      <c r="L13" s="961">
        <v>314</v>
      </c>
      <c r="M13" s="961">
        <v>345</v>
      </c>
      <c r="N13" s="961">
        <v>379</v>
      </c>
      <c r="O13" s="961">
        <v>416</v>
      </c>
      <c r="P13" s="1227"/>
      <c r="Q13" s="1227"/>
      <c r="R13" s="1227"/>
      <c r="S13" s="1227"/>
      <c r="T13" s="1227"/>
    </row>
    <row r="14" spans="1:20" x14ac:dyDescent="0.3">
      <c r="A14" s="952">
        <v>8</v>
      </c>
      <c r="B14" s="953" t="s">
        <v>1352</v>
      </c>
      <c r="C14" s="960" t="s">
        <v>153</v>
      </c>
      <c r="D14" s="961">
        <v>286</v>
      </c>
      <c r="E14" s="961">
        <v>286</v>
      </c>
      <c r="F14" s="961">
        <v>286</v>
      </c>
      <c r="G14" s="961">
        <v>286</v>
      </c>
      <c r="H14" s="961">
        <v>286</v>
      </c>
      <c r="I14" s="961">
        <v>286</v>
      </c>
      <c r="J14" s="961">
        <v>286</v>
      </c>
      <c r="K14" s="961">
        <v>286</v>
      </c>
      <c r="L14" s="961">
        <v>314</v>
      </c>
      <c r="M14" s="961">
        <v>345</v>
      </c>
      <c r="N14" s="961">
        <v>379</v>
      </c>
      <c r="O14" s="961">
        <v>416</v>
      </c>
      <c r="P14" s="1227"/>
      <c r="Q14" s="1227"/>
      <c r="R14" s="1227"/>
      <c r="S14" s="1227"/>
      <c r="T14" s="1227"/>
    </row>
    <row r="15" spans="1:20" x14ac:dyDescent="0.3">
      <c r="A15" s="952">
        <v>9</v>
      </c>
      <c r="B15" s="953" t="s">
        <v>1429</v>
      </c>
      <c r="C15" s="960" t="s">
        <v>153</v>
      </c>
      <c r="D15" s="961">
        <v>286</v>
      </c>
      <c r="E15" s="961">
        <v>286</v>
      </c>
      <c r="F15" s="961">
        <v>286</v>
      </c>
      <c r="G15" s="961">
        <v>286</v>
      </c>
      <c r="H15" s="961">
        <v>286</v>
      </c>
      <c r="I15" s="961">
        <v>286</v>
      </c>
      <c r="J15" s="961">
        <v>286</v>
      </c>
      <c r="K15" s="961">
        <v>286</v>
      </c>
      <c r="L15" s="961">
        <v>314</v>
      </c>
      <c r="M15" s="961">
        <v>345</v>
      </c>
      <c r="N15" s="961">
        <v>379</v>
      </c>
      <c r="O15" s="961">
        <v>416</v>
      </c>
      <c r="P15" s="1227"/>
      <c r="Q15" s="1227"/>
      <c r="R15" s="1227"/>
      <c r="S15" s="1227"/>
      <c r="T15" s="1227"/>
    </row>
    <row r="16" spans="1:20" x14ac:dyDescent="0.3">
      <c r="A16" s="952">
        <v>10</v>
      </c>
      <c r="B16" s="953" t="s">
        <v>1377</v>
      </c>
      <c r="C16" s="960" t="s">
        <v>153</v>
      </c>
      <c r="D16" s="961">
        <v>224</v>
      </c>
      <c r="E16" s="961">
        <v>224</v>
      </c>
      <c r="F16" s="961">
        <v>224</v>
      </c>
      <c r="G16" s="961">
        <v>224</v>
      </c>
      <c r="H16" s="961">
        <v>224</v>
      </c>
      <c r="I16" s="961">
        <v>224</v>
      </c>
      <c r="J16" s="961">
        <v>224</v>
      </c>
      <c r="K16" s="961">
        <v>224</v>
      </c>
      <c r="L16" s="961">
        <v>246</v>
      </c>
      <c r="M16" s="961">
        <v>270</v>
      </c>
      <c r="N16" s="961">
        <v>296</v>
      </c>
      <c r="O16" s="961">
        <v>325</v>
      </c>
      <c r="P16" s="1227"/>
      <c r="Q16" s="1227"/>
      <c r="R16" s="1227"/>
      <c r="S16" s="1227"/>
      <c r="T16" s="1227"/>
    </row>
    <row r="17" spans="1:20" x14ac:dyDescent="0.3">
      <c r="A17" s="952">
        <v>11</v>
      </c>
      <c r="B17" s="953" t="s">
        <v>1691</v>
      </c>
      <c r="C17" s="960" t="s">
        <v>153</v>
      </c>
      <c r="D17" s="961">
        <v>467</v>
      </c>
      <c r="E17" s="961">
        <v>467</v>
      </c>
      <c r="F17" s="961">
        <v>467</v>
      </c>
      <c r="G17" s="961">
        <v>467</v>
      </c>
      <c r="H17" s="961">
        <v>467</v>
      </c>
      <c r="I17" s="961">
        <v>467</v>
      </c>
      <c r="J17" s="961">
        <v>467</v>
      </c>
      <c r="K17" s="961">
        <v>467</v>
      </c>
      <c r="L17" s="961">
        <v>513</v>
      </c>
      <c r="M17" s="961">
        <v>563</v>
      </c>
      <c r="N17" s="961">
        <v>618</v>
      </c>
      <c r="O17" s="961">
        <v>679</v>
      </c>
      <c r="P17" s="1227"/>
      <c r="Q17" s="1227"/>
      <c r="R17" s="1227"/>
      <c r="S17" s="1227"/>
      <c r="T17" s="1227"/>
    </row>
    <row r="18" spans="1:20" x14ac:dyDescent="0.3">
      <c r="A18" s="952">
        <v>12</v>
      </c>
      <c r="B18" s="953" t="s">
        <v>1692</v>
      </c>
      <c r="C18" s="960" t="s">
        <v>153</v>
      </c>
      <c r="D18" s="961">
        <v>450</v>
      </c>
      <c r="E18" s="961">
        <v>450</v>
      </c>
      <c r="F18" s="961">
        <v>450</v>
      </c>
      <c r="G18" s="961">
        <v>450</v>
      </c>
      <c r="H18" s="961">
        <v>450</v>
      </c>
      <c r="I18" s="961">
        <v>450</v>
      </c>
      <c r="J18" s="961">
        <v>450</v>
      </c>
      <c r="K18" s="961">
        <v>450</v>
      </c>
      <c r="L18" s="961">
        <v>494</v>
      </c>
      <c r="M18" s="961">
        <v>542</v>
      </c>
      <c r="N18" s="961">
        <v>595</v>
      </c>
      <c r="O18" s="961">
        <v>653</v>
      </c>
      <c r="P18" s="1227"/>
      <c r="Q18" s="1227"/>
      <c r="R18" s="1227"/>
      <c r="S18" s="1227"/>
      <c r="T18" s="1227"/>
    </row>
    <row r="19" spans="1:20" x14ac:dyDescent="0.3">
      <c r="A19" s="952">
        <v>13</v>
      </c>
      <c r="B19" s="953" t="s">
        <v>1693</v>
      </c>
      <c r="C19" s="960" t="s">
        <v>153</v>
      </c>
      <c r="D19" s="961">
        <v>439</v>
      </c>
      <c r="E19" s="961">
        <v>439</v>
      </c>
      <c r="F19" s="961">
        <v>439</v>
      </c>
      <c r="G19" s="961">
        <v>439</v>
      </c>
      <c r="H19" s="961">
        <v>439</v>
      </c>
      <c r="I19" s="961">
        <v>439</v>
      </c>
      <c r="J19" s="961">
        <v>439</v>
      </c>
      <c r="K19" s="961">
        <v>439</v>
      </c>
      <c r="L19" s="961">
        <v>482</v>
      </c>
      <c r="M19" s="961">
        <v>529</v>
      </c>
      <c r="N19" s="961">
        <v>581</v>
      </c>
      <c r="O19" s="961">
        <v>638</v>
      </c>
      <c r="P19" s="1227"/>
      <c r="Q19" s="1227"/>
      <c r="R19" s="1227"/>
      <c r="S19" s="1227"/>
      <c r="T19" s="1227"/>
    </row>
    <row r="20" spans="1:20" x14ac:dyDescent="0.3">
      <c r="A20" s="952">
        <v>14</v>
      </c>
      <c r="B20" s="953" t="s">
        <v>1418</v>
      </c>
      <c r="C20" s="960" t="s">
        <v>153</v>
      </c>
      <c r="D20" s="961">
        <v>429</v>
      </c>
      <c r="E20" s="961">
        <v>429</v>
      </c>
      <c r="F20" s="961">
        <v>429</v>
      </c>
      <c r="G20" s="961">
        <v>429</v>
      </c>
      <c r="H20" s="961">
        <v>429</v>
      </c>
      <c r="I20" s="961">
        <v>429</v>
      </c>
      <c r="J20" s="961">
        <v>429</v>
      </c>
      <c r="K20" s="961">
        <v>429</v>
      </c>
      <c r="L20" s="961">
        <v>471</v>
      </c>
      <c r="M20" s="961">
        <v>517</v>
      </c>
      <c r="N20" s="961">
        <v>568</v>
      </c>
      <c r="O20" s="961">
        <v>624</v>
      </c>
      <c r="P20" s="1227"/>
      <c r="Q20" s="1227"/>
      <c r="R20" s="1227"/>
      <c r="S20" s="1227"/>
      <c r="T20" s="1227"/>
    </row>
    <row r="21" spans="1:20" x14ac:dyDescent="0.3">
      <c r="A21" s="952">
        <v>15</v>
      </c>
      <c r="B21" s="953" t="s">
        <v>1386</v>
      </c>
      <c r="C21" s="960" t="s">
        <v>153</v>
      </c>
      <c r="D21" s="961">
        <v>349</v>
      </c>
      <c r="E21" s="961">
        <v>349</v>
      </c>
      <c r="F21" s="961">
        <v>349</v>
      </c>
      <c r="G21" s="961">
        <v>349</v>
      </c>
      <c r="H21" s="961">
        <v>349</v>
      </c>
      <c r="I21" s="961">
        <v>349</v>
      </c>
      <c r="J21" s="961">
        <v>349</v>
      </c>
      <c r="K21" s="961">
        <v>349</v>
      </c>
      <c r="L21" s="961">
        <v>383</v>
      </c>
      <c r="M21" s="961">
        <v>420</v>
      </c>
      <c r="N21" s="961">
        <v>461</v>
      </c>
      <c r="O21" s="961">
        <v>506</v>
      </c>
      <c r="P21" s="1227"/>
      <c r="Q21" s="1227"/>
      <c r="R21" s="1227"/>
      <c r="S21" s="1227"/>
      <c r="T21" s="1227"/>
    </row>
    <row r="22" spans="1:20" x14ac:dyDescent="0.3">
      <c r="A22" s="952">
        <v>16</v>
      </c>
      <c r="B22" s="953" t="s">
        <v>1694</v>
      </c>
      <c r="C22" s="960" t="s">
        <v>153</v>
      </c>
      <c r="D22" s="961">
        <v>324</v>
      </c>
      <c r="E22" s="961">
        <v>324</v>
      </c>
      <c r="F22" s="961">
        <v>324</v>
      </c>
      <c r="G22" s="961">
        <v>324</v>
      </c>
      <c r="H22" s="961">
        <v>324</v>
      </c>
      <c r="I22" s="961">
        <v>324</v>
      </c>
      <c r="J22" s="961">
        <v>324</v>
      </c>
      <c r="K22" s="961">
        <v>324</v>
      </c>
      <c r="L22" s="961">
        <v>356</v>
      </c>
      <c r="M22" s="961">
        <v>391</v>
      </c>
      <c r="N22" s="961">
        <v>429</v>
      </c>
      <c r="O22" s="961">
        <v>471</v>
      </c>
      <c r="P22" s="1227"/>
      <c r="Q22" s="1227"/>
      <c r="R22" s="1227"/>
      <c r="S22" s="1227"/>
      <c r="T22" s="1227"/>
    </row>
    <row r="23" spans="1:20" x14ac:dyDescent="0.3">
      <c r="A23" s="952">
        <v>17</v>
      </c>
      <c r="B23" s="953" t="s">
        <v>1385</v>
      </c>
      <c r="C23" s="960" t="s">
        <v>153</v>
      </c>
      <c r="D23" s="961">
        <v>323</v>
      </c>
      <c r="E23" s="961">
        <v>323</v>
      </c>
      <c r="F23" s="961">
        <v>323</v>
      </c>
      <c r="G23" s="961">
        <v>323</v>
      </c>
      <c r="H23" s="961">
        <v>323</v>
      </c>
      <c r="I23" s="961">
        <v>323</v>
      </c>
      <c r="J23" s="961">
        <v>323</v>
      </c>
      <c r="K23" s="961">
        <v>323</v>
      </c>
      <c r="L23" s="961">
        <v>354</v>
      </c>
      <c r="M23" s="961">
        <v>389</v>
      </c>
      <c r="N23" s="961">
        <v>427</v>
      </c>
      <c r="O23" s="961">
        <v>469</v>
      </c>
      <c r="P23" s="1227"/>
      <c r="Q23" s="1227"/>
      <c r="R23" s="1227"/>
      <c r="S23" s="1227"/>
      <c r="T23" s="1227"/>
    </row>
    <row r="24" spans="1:20" x14ac:dyDescent="0.3">
      <c r="A24" s="952">
        <v>18</v>
      </c>
      <c r="B24" s="953" t="s">
        <v>1344</v>
      </c>
      <c r="C24" s="960" t="s">
        <v>153</v>
      </c>
      <c r="D24" s="961">
        <v>314</v>
      </c>
      <c r="E24" s="961">
        <v>314</v>
      </c>
      <c r="F24" s="961">
        <v>314</v>
      </c>
      <c r="G24" s="961">
        <v>314</v>
      </c>
      <c r="H24" s="961">
        <v>314</v>
      </c>
      <c r="I24" s="961">
        <v>314</v>
      </c>
      <c r="J24" s="961">
        <v>314</v>
      </c>
      <c r="K24" s="961">
        <v>314</v>
      </c>
      <c r="L24" s="961">
        <v>345</v>
      </c>
      <c r="M24" s="961">
        <v>379</v>
      </c>
      <c r="N24" s="961">
        <v>416</v>
      </c>
      <c r="O24" s="961">
        <v>457</v>
      </c>
      <c r="P24" s="1227"/>
      <c r="Q24" s="1227"/>
      <c r="R24" s="1227"/>
      <c r="S24" s="1227"/>
      <c r="T24" s="1227"/>
    </row>
    <row r="25" spans="1:20" x14ac:dyDescent="0.3">
      <c r="A25" s="952">
        <v>19</v>
      </c>
      <c r="B25" s="953" t="s">
        <v>1430</v>
      </c>
      <c r="C25" s="960" t="s">
        <v>153</v>
      </c>
      <c r="D25" s="961">
        <v>281</v>
      </c>
      <c r="E25" s="961">
        <v>281</v>
      </c>
      <c r="F25" s="961">
        <v>281</v>
      </c>
      <c r="G25" s="961">
        <v>281</v>
      </c>
      <c r="H25" s="961">
        <v>281</v>
      </c>
      <c r="I25" s="961">
        <v>281</v>
      </c>
      <c r="J25" s="961">
        <v>281</v>
      </c>
      <c r="K25" s="961">
        <v>281</v>
      </c>
      <c r="L25" s="961">
        <v>308</v>
      </c>
      <c r="M25" s="961">
        <v>338</v>
      </c>
      <c r="N25" s="961">
        <v>371</v>
      </c>
      <c r="O25" s="961">
        <v>407</v>
      </c>
      <c r="P25" s="1227"/>
      <c r="Q25" s="1227"/>
      <c r="R25" s="1227"/>
      <c r="S25" s="1227"/>
      <c r="T25" s="1227"/>
    </row>
    <row r="26" spans="1:20" x14ac:dyDescent="0.3">
      <c r="A26" s="952">
        <v>20</v>
      </c>
      <c r="B26" s="953" t="s">
        <v>1168</v>
      </c>
      <c r="C26" s="960" t="s">
        <v>153</v>
      </c>
      <c r="D26" s="961">
        <v>280</v>
      </c>
      <c r="E26" s="961">
        <v>280</v>
      </c>
      <c r="F26" s="961">
        <v>280</v>
      </c>
      <c r="G26" s="961">
        <v>280</v>
      </c>
      <c r="H26" s="961">
        <v>280</v>
      </c>
      <c r="I26" s="961">
        <v>280</v>
      </c>
      <c r="J26" s="961">
        <v>280</v>
      </c>
      <c r="K26" s="961">
        <v>280</v>
      </c>
      <c r="L26" s="961">
        <v>307</v>
      </c>
      <c r="M26" s="961">
        <v>337</v>
      </c>
      <c r="N26" s="961">
        <v>370</v>
      </c>
      <c r="O26" s="961">
        <v>406</v>
      </c>
      <c r="P26" s="1227"/>
      <c r="Q26" s="1227"/>
      <c r="R26" s="1227"/>
      <c r="S26" s="1227"/>
      <c r="T26" s="1227"/>
    </row>
    <row r="27" spans="1:20" x14ac:dyDescent="0.3">
      <c r="A27" s="952">
        <v>21</v>
      </c>
      <c r="B27" s="953" t="s">
        <v>1358</v>
      </c>
      <c r="C27" s="960" t="s">
        <v>153</v>
      </c>
      <c r="D27" s="961">
        <v>261</v>
      </c>
      <c r="E27" s="961">
        <v>261</v>
      </c>
      <c r="F27" s="961">
        <v>261</v>
      </c>
      <c r="G27" s="961">
        <v>261</v>
      </c>
      <c r="H27" s="961">
        <v>261</v>
      </c>
      <c r="I27" s="961">
        <v>261</v>
      </c>
      <c r="J27" s="961">
        <v>261</v>
      </c>
      <c r="K27" s="961">
        <v>261</v>
      </c>
      <c r="L27" s="961">
        <v>286</v>
      </c>
      <c r="M27" s="961">
        <v>314</v>
      </c>
      <c r="N27" s="961">
        <v>345</v>
      </c>
      <c r="O27" s="961">
        <v>379</v>
      </c>
      <c r="P27" s="1227"/>
      <c r="Q27" s="1227"/>
      <c r="R27" s="1227"/>
      <c r="S27" s="1227"/>
      <c r="T27" s="1227"/>
    </row>
    <row r="28" spans="1:20" x14ac:dyDescent="0.3">
      <c r="A28" s="952">
        <v>22</v>
      </c>
      <c r="B28" s="953" t="s">
        <v>1695</v>
      </c>
      <c r="C28" s="960" t="s">
        <v>153</v>
      </c>
      <c r="D28" s="961">
        <v>241</v>
      </c>
      <c r="E28" s="961">
        <v>241</v>
      </c>
      <c r="F28" s="961">
        <v>241</v>
      </c>
      <c r="G28" s="961">
        <v>241</v>
      </c>
      <c r="H28" s="961">
        <v>241</v>
      </c>
      <c r="I28" s="961">
        <v>241</v>
      </c>
      <c r="J28" s="961">
        <v>241</v>
      </c>
      <c r="K28" s="961">
        <v>241</v>
      </c>
      <c r="L28" s="961">
        <v>264</v>
      </c>
      <c r="M28" s="961">
        <v>290</v>
      </c>
      <c r="N28" s="961">
        <v>318</v>
      </c>
      <c r="O28" s="961">
        <v>349</v>
      </c>
      <c r="P28" s="1227"/>
      <c r="Q28" s="1227"/>
      <c r="R28" s="1227"/>
      <c r="S28" s="1227"/>
      <c r="T28" s="1227"/>
    </row>
    <row r="29" spans="1:20" x14ac:dyDescent="0.3">
      <c r="A29" s="952">
        <v>23</v>
      </c>
      <c r="B29" s="953" t="s">
        <v>1420</v>
      </c>
      <c r="C29" s="960" t="s">
        <v>153</v>
      </c>
      <c r="D29" s="961">
        <v>234</v>
      </c>
      <c r="E29" s="961">
        <v>234</v>
      </c>
      <c r="F29" s="961">
        <v>234</v>
      </c>
      <c r="G29" s="961">
        <v>234</v>
      </c>
      <c r="H29" s="961">
        <v>234</v>
      </c>
      <c r="I29" s="961">
        <v>234</v>
      </c>
      <c r="J29" s="961">
        <v>234</v>
      </c>
      <c r="K29" s="961">
        <v>234</v>
      </c>
      <c r="L29" s="961">
        <v>257</v>
      </c>
      <c r="M29" s="961">
        <v>282</v>
      </c>
      <c r="N29" s="961">
        <v>309</v>
      </c>
      <c r="O29" s="961">
        <v>339</v>
      </c>
      <c r="P29" s="1227"/>
      <c r="Q29" s="1227"/>
      <c r="R29" s="1227"/>
      <c r="S29" s="1227"/>
      <c r="T29" s="1227"/>
    </row>
    <row r="30" spans="1:20" x14ac:dyDescent="0.3">
      <c r="A30" s="952">
        <v>24</v>
      </c>
      <c r="B30" s="953" t="s">
        <v>1696</v>
      </c>
      <c r="C30" s="960" t="s">
        <v>153</v>
      </c>
      <c r="D30" s="961">
        <v>230</v>
      </c>
      <c r="E30" s="961">
        <v>230</v>
      </c>
      <c r="F30" s="961">
        <v>230</v>
      </c>
      <c r="G30" s="961">
        <v>230</v>
      </c>
      <c r="H30" s="961">
        <v>230</v>
      </c>
      <c r="I30" s="961">
        <v>230</v>
      </c>
      <c r="J30" s="961">
        <v>230</v>
      </c>
      <c r="K30" s="961">
        <v>230</v>
      </c>
      <c r="L30" s="961">
        <v>252</v>
      </c>
      <c r="M30" s="961">
        <v>276</v>
      </c>
      <c r="N30" s="961">
        <v>303</v>
      </c>
      <c r="O30" s="961">
        <v>332</v>
      </c>
      <c r="P30" s="1227"/>
      <c r="Q30" s="1227"/>
      <c r="R30" s="1227"/>
      <c r="S30" s="1227"/>
      <c r="T30" s="1227"/>
    </row>
    <row r="31" spans="1:20" x14ac:dyDescent="0.3">
      <c r="A31" s="952">
        <v>25</v>
      </c>
      <c r="B31" s="953" t="s">
        <v>1351</v>
      </c>
      <c r="C31" s="960" t="s">
        <v>153</v>
      </c>
      <c r="D31" s="961">
        <v>134</v>
      </c>
      <c r="E31" s="961">
        <v>134</v>
      </c>
      <c r="F31" s="961">
        <v>134</v>
      </c>
      <c r="G31" s="961">
        <v>134</v>
      </c>
      <c r="H31" s="961">
        <v>134</v>
      </c>
      <c r="I31" s="961">
        <v>134</v>
      </c>
      <c r="J31" s="961">
        <v>134</v>
      </c>
      <c r="K31" s="961">
        <v>134</v>
      </c>
      <c r="L31" s="961">
        <v>147</v>
      </c>
      <c r="M31" s="961">
        <v>161</v>
      </c>
      <c r="N31" s="961">
        <v>176</v>
      </c>
      <c r="O31" s="961">
        <v>193</v>
      </c>
      <c r="P31" s="1227"/>
      <c r="Q31" s="1227"/>
      <c r="R31" s="1227"/>
      <c r="S31" s="1227"/>
      <c r="T31" s="1227"/>
    </row>
    <row r="32" spans="1:20" x14ac:dyDescent="0.3">
      <c r="A32" s="952">
        <v>26</v>
      </c>
      <c r="B32" s="953" t="s">
        <v>1442</v>
      </c>
      <c r="C32" s="960" t="s">
        <v>153</v>
      </c>
      <c r="D32" s="961">
        <v>214</v>
      </c>
      <c r="E32" s="961">
        <v>214</v>
      </c>
      <c r="F32" s="961">
        <v>214</v>
      </c>
      <c r="G32" s="961">
        <v>214</v>
      </c>
      <c r="H32" s="961">
        <v>214</v>
      </c>
      <c r="I32" s="961">
        <v>214</v>
      </c>
      <c r="J32" s="961">
        <v>214</v>
      </c>
      <c r="K32" s="961">
        <v>214</v>
      </c>
      <c r="L32" s="961">
        <v>235</v>
      </c>
      <c r="M32" s="961">
        <v>258</v>
      </c>
      <c r="N32" s="961">
        <v>283</v>
      </c>
      <c r="O32" s="961">
        <v>311</v>
      </c>
      <c r="P32" s="1227"/>
      <c r="Q32" s="1227"/>
      <c r="R32" s="1227"/>
      <c r="S32" s="1227"/>
      <c r="T32" s="1227"/>
    </row>
    <row r="33" spans="1:20" x14ac:dyDescent="0.3">
      <c r="A33" s="952">
        <v>27</v>
      </c>
      <c r="B33" s="953" t="s">
        <v>1574</v>
      </c>
      <c r="C33" s="960" t="s">
        <v>153</v>
      </c>
      <c r="D33" s="961">
        <v>208</v>
      </c>
      <c r="E33" s="961">
        <v>208</v>
      </c>
      <c r="F33" s="961">
        <v>208</v>
      </c>
      <c r="G33" s="961">
        <v>208</v>
      </c>
      <c r="H33" s="961">
        <v>208</v>
      </c>
      <c r="I33" s="961">
        <v>208</v>
      </c>
      <c r="J33" s="961">
        <v>208</v>
      </c>
      <c r="K33" s="961">
        <v>208</v>
      </c>
      <c r="L33" s="961">
        <v>228</v>
      </c>
      <c r="M33" s="961">
        <v>250</v>
      </c>
      <c r="N33" s="961">
        <v>274</v>
      </c>
      <c r="O33" s="961">
        <v>301</v>
      </c>
      <c r="P33" s="1227"/>
      <c r="Q33" s="1227"/>
      <c r="R33" s="1227"/>
      <c r="S33" s="1227"/>
      <c r="T33" s="1227"/>
    </row>
    <row r="34" spans="1:20" x14ac:dyDescent="0.3">
      <c r="A34" s="952">
        <v>28</v>
      </c>
      <c r="B34" s="953" t="s">
        <v>1406</v>
      </c>
      <c r="C34" s="960" t="s">
        <v>153</v>
      </c>
      <c r="D34" s="961">
        <v>208</v>
      </c>
      <c r="E34" s="961">
        <v>208</v>
      </c>
      <c r="F34" s="961">
        <v>208</v>
      </c>
      <c r="G34" s="961">
        <v>208</v>
      </c>
      <c r="H34" s="961">
        <v>208</v>
      </c>
      <c r="I34" s="961">
        <v>208</v>
      </c>
      <c r="J34" s="961">
        <v>208</v>
      </c>
      <c r="K34" s="961">
        <v>208</v>
      </c>
      <c r="L34" s="961">
        <v>228</v>
      </c>
      <c r="M34" s="961">
        <v>250</v>
      </c>
      <c r="N34" s="961">
        <v>274</v>
      </c>
      <c r="O34" s="961">
        <v>301</v>
      </c>
      <c r="P34" s="1227"/>
      <c r="Q34" s="1227"/>
      <c r="R34" s="1227"/>
      <c r="S34" s="1227"/>
      <c r="T34" s="1227"/>
    </row>
    <row r="35" spans="1:20" x14ac:dyDescent="0.3">
      <c r="A35" s="952">
        <v>29</v>
      </c>
      <c r="B35" s="953" t="s">
        <v>1347</v>
      </c>
      <c r="C35" s="960" t="s">
        <v>153</v>
      </c>
      <c r="D35" s="961">
        <v>208</v>
      </c>
      <c r="E35" s="961">
        <v>208</v>
      </c>
      <c r="F35" s="961">
        <v>208</v>
      </c>
      <c r="G35" s="961">
        <v>208</v>
      </c>
      <c r="H35" s="961">
        <v>208</v>
      </c>
      <c r="I35" s="961">
        <v>208</v>
      </c>
      <c r="J35" s="961">
        <v>208</v>
      </c>
      <c r="K35" s="961">
        <v>208</v>
      </c>
      <c r="L35" s="961">
        <v>228</v>
      </c>
      <c r="M35" s="961">
        <v>250</v>
      </c>
      <c r="N35" s="961">
        <v>274</v>
      </c>
      <c r="O35" s="961">
        <v>301</v>
      </c>
      <c r="P35" s="1227"/>
      <c r="Q35" s="1227"/>
      <c r="R35" s="1227"/>
      <c r="S35" s="1227"/>
      <c r="T35" s="1227"/>
    </row>
    <row r="36" spans="1:20" x14ac:dyDescent="0.3">
      <c r="A36" s="952">
        <v>30</v>
      </c>
      <c r="B36" s="953" t="s">
        <v>1422</v>
      </c>
      <c r="C36" s="960" t="s">
        <v>153</v>
      </c>
      <c r="D36" s="961">
        <v>208</v>
      </c>
      <c r="E36" s="961">
        <v>208</v>
      </c>
      <c r="F36" s="961">
        <v>208</v>
      </c>
      <c r="G36" s="961">
        <v>208</v>
      </c>
      <c r="H36" s="961">
        <v>208</v>
      </c>
      <c r="I36" s="961">
        <v>208</v>
      </c>
      <c r="J36" s="961">
        <v>208</v>
      </c>
      <c r="K36" s="961">
        <v>208</v>
      </c>
      <c r="L36" s="961">
        <v>228</v>
      </c>
      <c r="M36" s="961">
        <v>250</v>
      </c>
      <c r="N36" s="961">
        <v>274</v>
      </c>
      <c r="O36" s="961">
        <v>301</v>
      </c>
      <c r="P36" s="1227"/>
      <c r="Q36" s="1227"/>
      <c r="R36" s="1227"/>
      <c r="S36" s="1227"/>
      <c r="T36" s="1227"/>
    </row>
    <row r="37" spans="1:20" x14ac:dyDescent="0.3">
      <c r="A37" s="952">
        <v>31</v>
      </c>
      <c r="B37" s="953" t="s">
        <v>1408</v>
      </c>
      <c r="C37" s="960" t="s">
        <v>153</v>
      </c>
      <c r="D37" s="961">
        <v>208</v>
      </c>
      <c r="E37" s="961">
        <v>208</v>
      </c>
      <c r="F37" s="961">
        <v>208</v>
      </c>
      <c r="G37" s="961">
        <v>208</v>
      </c>
      <c r="H37" s="961">
        <v>208</v>
      </c>
      <c r="I37" s="961">
        <v>208</v>
      </c>
      <c r="J37" s="961">
        <v>208</v>
      </c>
      <c r="K37" s="961">
        <v>208</v>
      </c>
      <c r="L37" s="961">
        <v>228</v>
      </c>
      <c r="M37" s="961">
        <v>250</v>
      </c>
      <c r="N37" s="961">
        <v>274</v>
      </c>
      <c r="O37" s="961">
        <v>301</v>
      </c>
      <c r="P37" s="1227"/>
      <c r="Q37" s="1227"/>
      <c r="R37" s="1227"/>
      <c r="S37" s="1227"/>
      <c r="T37" s="1227"/>
    </row>
    <row r="38" spans="1:20" x14ac:dyDescent="0.3">
      <c r="A38" s="952">
        <v>32</v>
      </c>
      <c r="B38" s="953" t="s">
        <v>1355</v>
      </c>
      <c r="C38" s="960" t="s">
        <v>153</v>
      </c>
      <c r="D38" s="961">
        <v>198</v>
      </c>
      <c r="E38" s="961">
        <v>198</v>
      </c>
      <c r="F38" s="961">
        <v>198</v>
      </c>
      <c r="G38" s="961">
        <v>198</v>
      </c>
      <c r="H38" s="961">
        <v>198</v>
      </c>
      <c r="I38" s="961">
        <v>198</v>
      </c>
      <c r="J38" s="961">
        <v>198</v>
      </c>
      <c r="K38" s="961">
        <v>198</v>
      </c>
      <c r="L38" s="961">
        <v>217</v>
      </c>
      <c r="M38" s="961">
        <v>238</v>
      </c>
      <c r="N38" s="961">
        <v>261</v>
      </c>
      <c r="O38" s="961">
        <v>286</v>
      </c>
      <c r="P38" s="1227"/>
      <c r="Q38" s="1227"/>
      <c r="R38" s="1227"/>
      <c r="S38" s="1227"/>
      <c r="T38" s="1227"/>
    </row>
    <row r="39" spans="1:20" x14ac:dyDescent="0.3">
      <c r="A39" s="952">
        <v>33</v>
      </c>
      <c r="B39" s="953" t="s">
        <v>1411</v>
      </c>
      <c r="C39" s="960" t="s">
        <v>153</v>
      </c>
      <c r="D39" s="961">
        <v>190</v>
      </c>
      <c r="E39" s="961">
        <v>190</v>
      </c>
      <c r="F39" s="961">
        <v>190</v>
      </c>
      <c r="G39" s="961">
        <v>190</v>
      </c>
      <c r="H39" s="961">
        <v>190</v>
      </c>
      <c r="I39" s="961">
        <v>190</v>
      </c>
      <c r="J39" s="961">
        <v>190</v>
      </c>
      <c r="K39" s="961">
        <v>190</v>
      </c>
      <c r="L39" s="961">
        <v>208</v>
      </c>
      <c r="M39" s="961">
        <v>228</v>
      </c>
      <c r="N39" s="961">
        <v>250</v>
      </c>
      <c r="O39" s="961">
        <v>274</v>
      </c>
      <c r="P39" s="1227"/>
      <c r="Q39" s="1227"/>
      <c r="R39" s="1227"/>
      <c r="S39" s="1227"/>
      <c r="T39" s="1227"/>
    </row>
    <row r="40" spans="1:20" x14ac:dyDescent="0.3">
      <c r="A40" s="952">
        <v>34</v>
      </c>
      <c r="B40" s="953" t="s">
        <v>1402</v>
      </c>
      <c r="C40" s="960" t="s">
        <v>153</v>
      </c>
      <c r="D40" s="961">
        <v>173</v>
      </c>
      <c r="E40" s="961">
        <v>173</v>
      </c>
      <c r="F40" s="961">
        <v>173</v>
      </c>
      <c r="G40" s="961">
        <v>173</v>
      </c>
      <c r="H40" s="961">
        <v>173</v>
      </c>
      <c r="I40" s="961">
        <v>173</v>
      </c>
      <c r="J40" s="961">
        <v>173</v>
      </c>
      <c r="K40" s="961">
        <v>173</v>
      </c>
      <c r="L40" s="961">
        <v>190</v>
      </c>
      <c r="M40" s="961">
        <v>208</v>
      </c>
      <c r="N40" s="961">
        <v>228</v>
      </c>
      <c r="O40" s="961">
        <v>250</v>
      </c>
      <c r="P40" s="1227"/>
      <c r="Q40" s="1227"/>
      <c r="R40" s="1227"/>
      <c r="S40" s="1227"/>
      <c r="T40" s="1227"/>
    </row>
    <row r="41" spans="1:20" x14ac:dyDescent="0.3">
      <c r="A41" s="952">
        <v>35</v>
      </c>
      <c r="B41" s="953" t="s">
        <v>1575</v>
      </c>
      <c r="C41" s="960" t="s">
        <v>153</v>
      </c>
      <c r="D41" s="961">
        <v>169</v>
      </c>
      <c r="E41" s="961">
        <v>169</v>
      </c>
      <c r="F41" s="961">
        <v>169</v>
      </c>
      <c r="G41" s="961">
        <v>169</v>
      </c>
      <c r="H41" s="961">
        <v>169</v>
      </c>
      <c r="I41" s="961">
        <v>169</v>
      </c>
      <c r="J41" s="961">
        <v>169</v>
      </c>
      <c r="K41" s="961">
        <v>169</v>
      </c>
      <c r="L41" s="961">
        <v>185</v>
      </c>
      <c r="M41" s="961">
        <v>203</v>
      </c>
      <c r="N41" s="961">
        <v>223</v>
      </c>
      <c r="O41" s="961">
        <v>245</v>
      </c>
      <c r="P41" s="1227"/>
      <c r="Q41" s="1227"/>
      <c r="R41" s="1227"/>
      <c r="S41" s="1227"/>
      <c r="T41" s="1227"/>
    </row>
    <row r="42" spans="1:20" x14ac:dyDescent="0.3">
      <c r="A42" s="952">
        <v>36</v>
      </c>
      <c r="B42" s="953" t="s">
        <v>1410</v>
      </c>
      <c r="C42" s="960" t="s">
        <v>153</v>
      </c>
      <c r="D42" s="961">
        <v>169</v>
      </c>
      <c r="E42" s="961">
        <v>169</v>
      </c>
      <c r="F42" s="961">
        <v>169</v>
      </c>
      <c r="G42" s="961">
        <v>169</v>
      </c>
      <c r="H42" s="961">
        <v>169</v>
      </c>
      <c r="I42" s="961">
        <v>169</v>
      </c>
      <c r="J42" s="961">
        <v>169</v>
      </c>
      <c r="K42" s="961">
        <v>169</v>
      </c>
      <c r="L42" s="961">
        <v>185</v>
      </c>
      <c r="M42" s="961">
        <v>203</v>
      </c>
      <c r="N42" s="961">
        <v>223</v>
      </c>
      <c r="O42" s="961">
        <v>245</v>
      </c>
      <c r="P42" s="1227"/>
      <c r="Q42" s="1227"/>
      <c r="R42" s="1227"/>
      <c r="S42" s="1227"/>
      <c r="T42" s="1227"/>
    </row>
    <row r="43" spans="1:20" x14ac:dyDescent="0.3">
      <c r="A43" s="952">
        <v>37</v>
      </c>
      <c r="B43" s="953" t="s">
        <v>1515</v>
      </c>
      <c r="C43" s="960" t="s">
        <v>153</v>
      </c>
      <c r="D43" s="961">
        <v>169</v>
      </c>
      <c r="E43" s="961">
        <v>169</v>
      </c>
      <c r="F43" s="961">
        <v>169</v>
      </c>
      <c r="G43" s="961">
        <v>169</v>
      </c>
      <c r="H43" s="961">
        <v>169</v>
      </c>
      <c r="I43" s="961">
        <v>169</v>
      </c>
      <c r="J43" s="961">
        <v>169</v>
      </c>
      <c r="K43" s="961">
        <v>169</v>
      </c>
      <c r="L43" s="961">
        <v>185</v>
      </c>
      <c r="M43" s="961">
        <v>203</v>
      </c>
      <c r="N43" s="961">
        <v>223</v>
      </c>
      <c r="O43" s="961">
        <v>245</v>
      </c>
      <c r="P43" s="1227"/>
      <c r="Q43" s="1227"/>
      <c r="R43" s="1227"/>
      <c r="S43" s="1227"/>
      <c r="T43" s="1227"/>
    </row>
    <row r="44" spans="1:20" x14ac:dyDescent="0.3">
      <c r="A44" s="952">
        <v>38</v>
      </c>
      <c r="B44" s="953" t="s">
        <v>1431</v>
      </c>
      <c r="C44" s="960" t="s">
        <v>153</v>
      </c>
      <c r="D44" s="961">
        <v>158</v>
      </c>
      <c r="E44" s="961">
        <v>158</v>
      </c>
      <c r="F44" s="961">
        <v>158</v>
      </c>
      <c r="G44" s="961">
        <v>158</v>
      </c>
      <c r="H44" s="961">
        <v>158</v>
      </c>
      <c r="I44" s="961">
        <v>158</v>
      </c>
      <c r="J44" s="961">
        <v>158</v>
      </c>
      <c r="K44" s="961">
        <v>158</v>
      </c>
      <c r="L44" s="961">
        <v>173</v>
      </c>
      <c r="M44" s="961">
        <v>190</v>
      </c>
      <c r="N44" s="961">
        <v>208</v>
      </c>
      <c r="O44" s="961">
        <v>228</v>
      </c>
      <c r="P44" s="1227"/>
      <c r="Q44" s="1227"/>
      <c r="R44" s="1227"/>
      <c r="S44" s="1227"/>
      <c r="T44" s="1227"/>
    </row>
    <row r="45" spans="1:20" x14ac:dyDescent="0.3">
      <c r="A45" s="952">
        <v>39</v>
      </c>
      <c r="B45" s="953" t="s">
        <v>1444</v>
      </c>
      <c r="C45" s="960" t="s">
        <v>153</v>
      </c>
      <c r="D45" s="961">
        <v>158</v>
      </c>
      <c r="E45" s="961">
        <v>158</v>
      </c>
      <c r="F45" s="961">
        <v>158</v>
      </c>
      <c r="G45" s="961">
        <v>158</v>
      </c>
      <c r="H45" s="961">
        <v>158</v>
      </c>
      <c r="I45" s="961">
        <v>158</v>
      </c>
      <c r="J45" s="961">
        <v>158</v>
      </c>
      <c r="K45" s="961">
        <v>158</v>
      </c>
      <c r="L45" s="961">
        <v>173</v>
      </c>
      <c r="M45" s="961">
        <v>190</v>
      </c>
      <c r="N45" s="961">
        <v>208</v>
      </c>
      <c r="O45" s="961">
        <v>228</v>
      </c>
      <c r="P45" s="1227"/>
      <c r="Q45" s="1227"/>
      <c r="R45" s="1227"/>
      <c r="S45" s="1227"/>
      <c r="T45" s="1227"/>
    </row>
    <row r="46" spans="1:20" x14ac:dyDescent="0.3">
      <c r="A46" s="952">
        <v>40</v>
      </c>
      <c r="B46" s="953" t="s">
        <v>1398</v>
      </c>
      <c r="C46" s="960" t="s">
        <v>153</v>
      </c>
      <c r="D46" s="961">
        <v>158</v>
      </c>
      <c r="E46" s="961">
        <v>158</v>
      </c>
      <c r="F46" s="961">
        <v>158</v>
      </c>
      <c r="G46" s="961">
        <v>158</v>
      </c>
      <c r="H46" s="961">
        <v>158</v>
      </c>
      <c r="I46" s="961">
        <v>158</v>
      </c>
      <c r="J46" s="961">
        <v>158</v>
      </c>
      <c r="K46" s="961">
        <v>158</v>
      </c>
      <c r="L46" s="961">
        <v>173</v>
      </c>
      <c r="M46" s="961">
        <v>190</v>
      </c>
      <c r="N46" s="961">
        <v>208</v>
      </c>
      <c r="O46" s="961">
        <v>228</v>
      </c>
      <c r="P46" s="1227"/>
      <c r="Q46" s="1227"/>
      <c r="R46" s="1227"/>
      <c r="S46" s="1227"/>
      <c r="T46" s="1227"/>
    </row>
    <row r="47" spans="1:20" x14ac:dyDescent="0.3">
      <c r="A47" s="952">
        <v>41</v>
      </c>
      <c r="B47" s="953" t="s">
        <v>1512</v>
      </c>
      <c r="C47" s="960" t="s">
        <v>153</v>
      </c>
      <c r="D47" s="961">
        <v>158</v>
      </c>
      <c r="E47" s="961">
        <v>158</v>
      </c>
      <c r="F47" s="961">
        <v>158</v>
      </c>
      <c r="G47" s="961">
        <v>158</v>
      </c>
      <c r="H47" s="961">
        <v>158</v>
      </c>
      <c r="I47" s="961">
        <v>158</v>
      </c>
      <c r="J47" s="961">
        <v>158</v>
      </c>
      <c r="K47" s="961">
        <v>158</v>
      </c>
      <c r="L47" s="961">
        <v>173</v>
      </c>
      <c r="M47" s="961">
        <v>190</v>
      </c>
      <c r="N47" s="961">
        <v>208</v>
      </c>
      <c r="O47" s="961">
        <v>228</v>
      </c>
      <c r="P47" s="1227"/>
      <c r="Q47" s="1227"/>
      <c r="R47" s="1227"/>
      <c r="S47" s="1227"/>
      <c r="T47" s="1227"/>
    </row>
    <row r="48" spans="1:20" x14ac:dyDescent="0.3">
      <c r="A48" s="952">
        <v>42</v>
      </c>
      <c r="B48" s="953" t="s">
        <v>1697</v>
      </c>
      <c r="C48" s="960" t="s">
        <v>153</v>
      </c>
      <c r="D48" s="961">
        <v>156</v>
      </c>
      <c r="E48" s="961">
        <v>156</v>
      </c>
      <c r="F48" s="961">
        <v>156</v>
      </c>
      <c r="G48" s="961">
        <v>156</v>
      </c>
      <c r="H48" s="961">
        <v>156</v>
      </c>
      <c r="I48" s="961">
        <v>156</v>
      </c>
      <c r="J48" s="961">
        <v>156</v>
      </c>
      <c r="K48" s="961">
        <v>156</v>
      </c>
      <c r="L48" s="961">
        <v>171</v>
      </c>
      <c r="M48" s="961">
        <v>187</v>
      </c>
      <c r="N48" s="961">
        <v>205</v>
      </c>
      <c r="O48" s="961">
        <v>225</v>
      </c>
      <c r="P48" s="1227"/>
      <c r="Q48" s="1227"/>
      <c r="R48" s="1227"/>
      <c r="S48" s="1227"/>
      <c r="T48" s="1227"/>
    </row>
    <row r="49" spans="1:20" x14ac:dyDescent="0.3">
      <c r="A49" s="952">
        <v>43</v>
      </c>
      <c r="B49" s="953" t="s">
        <v>1407</v>
      </c>
      <c r="C49" s="960" t="s">
        <v>153</v>
      </c>
      <c r="D49" s="961">
        <v>152</v>
      </c>
      <c r="E49" s="961">
        <v>152</v>
      </c>
      <c r="F49" s="961">
        <v>152</v>
      </c>
      <c r="G49" s="961">
        <v>152</v>
      </c>
      <c r="H49" s="961">
        <v>152</v>
      </c>
      <c r="I49" s="961">
        <v>152</v>
      </c>
      <c r="J49" s="961">
        <v>152</v>
      </c>
      <c r="K49" s="961">
        <v>152</v>
      </c>
      <c r="L49" s="961">
        <v>167</v>
      </c>
      <c r="M49" s="961">
        <v>183</v>
      </c>
      <c r="N49" s="961">
        <v>201</v>
      </c>
      <c r="O49" s="961">
        <v>220</v>
      </c>
      <c r="P49" s="1227"/>
      <c r="Q49" s="1227"/>
      <c r="R49" s="1227"/>
      <c r="S49" s="1227"/>
      <c r="T49" s="1227"/>
    </row>
    <row r="50" spans="1:20" x14ac:dyDescent="0.3">
      <c r="A50" s="952">
        <v>44</v>
      </c>
      <c r="B50" s="953" t="s">
        <v>1445</v>
      </c>
      <c r="C50" s="960" t="s">
        <v>153</v>
      </c>
      <c r="D50" s="961">
        <v>152</v>
      </c>
      <c r="E50" s="961">
        <v>152</v>
      </c>
      <c r="F50" s="961">
        <v>152</v>
      </c>
      <c r="G50" s="961">
        <v>152</v>
      </c>
      <c r="H50" s="961">
        <v>152</v>
      </c>
      <c r="I50" s="961">
        <v>152</v>
      </c>
      <c r="J50" s="961">
        <v>152</v>
      </c>
      <c r="K50" s="961">
        <v>152</v>
      </c>
      <c r="L50" s="961">
        <v>167</v>
      </c>
      <c r="M50" s="961">
        <v>183</v>
      </c>
      <c r="N50" s="961">
        <v>201</v>
      </c>
      <c r="O50" s="961">
        <v>220</v>
      </c>
      <c r="P50" s="1227"/>
      <c r="Q50" s="1227"/>
      <c r="R50" s="1227"/>
      <c r="S50" s="1227"/>
      <c r="T50" s="1227"/>
    </row>
    <row r="51" spans="1:20" x14ac:dyDescent="0.3">
      <c r="A51" s="952">
        <v>45</v>
      </c>
      <c r="B51" s="953" t="s">
        <v>1425</v>
      </c>
      <c r="C51" s="960" t="s">
        <v>153</v>
      </c>
      <c r="D51" s="961">
        <v>152</v>
      </c>
      <c r="E51" s="961">
        <v>152</v>
      </c>
      <c r="F51" s="961">
        <v>152</v>
      </c>
      <c r="G51" s="961">
        <v>152</v>
      </c>
      <c r="H51" s="961">
        <v>152</v>
      </c>
      <c r="I51" s="961">
        <v>152</v>
      </c>
      <c r="J51" s="961">
        <v>152</v>
      </c>
      <c r="K51" s="961">
        <v>152</v>
      </c>
      <c r="L51" s="961">
        <v>167</v>
      </c>
      <c r="M51" s="961">
        <v>183</v>
      </c>
      <c r="N51" s="961">
        <v>201</v>
      </c>
      <c r="O51" s="961">
        <v>220</v>
      </c>
      <c r="P51" s="1227"/>
      <c r="Q51" s="1227"/>
      <c r="R51" s="1227"/>
      <c r="S51" s="1227"/>
      <c r="T51" s="1227"/>
    </row>
    <row r="52" spans="1:20" x14ac:dyDescent="0.3">
      <c r="A52" s="952">
        <v>46</v>
      </c>
      <c r="B52" s="953" t="s">
        <v>1698</v>
      </c>
      <c r="C52" s="960" t="s">
        <v>153</v>
      </c>
      <c r="D52" s="961">
        <v>148</v>
      </c>
      <c r="E52" s="961">
        <v>148</v>
      </c>
      <c r="F52" s="961">
        <v>148</v>
      </c>
      <c r="G52" s="961">
        <v>148</v>
      </c>
      <c r="H52" s="961">
        <v>148</v>
      </c>
      <c r="I52" s="961">
        <v>148</v>
      </c>
      <c r="J52" s="961">
        <v>148</v>
      </c>
      <c r="K52" s="961">
        <v>148</v>
      </c>
      <c r="L52" s="961">
        <v>162</v>
      </c>
      <c r="M52" s="961">
        <v>178</v>
      </c>
      <c r="N52" s="961">
        <v>195</v>
      </c>
      <c r="O52" s="961">
        <v>214</v>
      </c>
      <c r="P52" s="1227"/>
      <c r="Q52" s="1227"/>
      <c r="R52" s="1227"/>
      <c r="S52" s="1227"/>
      <c r="T52" s="1227"/>
    </row>
    <row r="53" spans="1:20" x14ac:dyDescent="0.3">
      <c r="A53" s="952">
        <v>47</v>
      </c>
      <c r="B53" s="953" t="s">
        <v>1400</v>
      </c>
      <c r="C53" s="960" t="s">
        <v>153</v>
      </c>
      <c r="D53" s="961">
        <v>141</v>
      </c>
      <c r="E53" s="961">
        <v>141</v>
      </c>
      <c r="F53" s="961">
        <v>141</v>
      </c>
      <c r="G53" s="961">
        <v>141</v>
      </c>
      <c r="H53" s="961">
        <v>141</v>
      </c>
      <c r="I53" s="961">
        <v>141</v>
      </c>
      <c r="J53" s="961">
        <v>141</v>
      </c>
      <c r="K53" s="961">
        <v>141</v>
      </c>
      <c r="L53" s="961">
        <v>154</v>
      </c>
      <c r="M53" s="961">
        <v>169</v>
      </c>
      <c r="N53" s="961">
        <v>185</v>
      </c>
      <c r="O53" s="961">
        <v>203</v>
      </c>
      <c r="P53" s="1227"/>
      <c r="Q53" s="1227"/>
      <c r="R53" s="1227"/>
      <c r="S53" s="1227"/>
      <c r="T53" s="1227"/>
    </row>
    <row r="54" spans="1:20" x14ac:dyDescent="0.3">
      <c r="A54" s="952">
        <v>48</v>
      </c>
      <c r="B54" s="953" t="s">
        <v>1392</v>
      </c>
      <c r="C54" s="960" t="s">
        <v>153</v>
      </c>
      <c r="D54" s="961">
        <v>141</v>
      </c>
      <c r="E54" s="961">
        <v>141</v>
      </c>
      <c r="F54" s="961">
        <v>141</v>
      </c>
      <c r="G54" s="961">
        <v>141</v>
      </c>
      <c r="H54" s="961">
        <v>141</v>
      </c>
      <c r="I54" s="961">
        <v>141</v>
      </c>
      <c r="J54" s="961">
        <v>141</v>
      </c>
      <c r="K54" s="961">
        <v>141</v>
      </c>
      <c r="L54" s="961">
        <v>154</v>
      </c>
      <c r="M54" s="961">
        <v>169</v>
      </c>
      <c r="N54" s="961">
        <v>185</v>
      </c>
      <c r="O54" s="961">
        <v>203</v>
      </c>
      <c r="P54" s="1227"/>
      <c r="Q54" s="1227"/>
      <c r="R54" s="1227"/>
      <c r="S54" s="1227"/>
      <c r="T54" s="1227"/>
    </row>
    <row r="55" spans="1:20" x14ac:dyDescent="0.3">
      <c r="A55" s="952">
        <v>49</v>
      </c>
      <c r="B55" s="953" t="s">
        <v>1364</v>
      </c>
      <c r="C55" s="960" t="s">
        <v>153</v>
      </c>
      <c r="D55" s="961">
        <v>137</v>
      </c>
      <c r="E55" s="961">
        <v>137</v>
      </c>
      <c r="F55" s="961">
        <v>137</v>
      </c>
      <c r="G55" s="961">
        <v>137</v>
      </c>
      <c r="H55" s="961">
        <v>137</v>
      </c>
      <c r="I55" s="961">
        <v>137</v>
      </c>
      <c r="J55" s="961">
        <v>137</v>
      </c>
      <c r="K55" s="961">
        <v>137</v>
      </c>
      <c r="L55" s="961">
        <v>150</v>
      </c>
      <c r="M55" s="961">
        <v>164</v>
      </c>
      <c r="N55" s="961">
        <v>180</v>
      </c>
      <c r="O55" s="961">
        <v>197</v>
      </c>
      <c r="P55" s="1227"/>
      <c r="Q55" s="1227"/>
      <c r="R55" s="1227"/>
      <c r="S55" s="1227"/>
      <c r="T55" s="1227"/>
    </row>
    <row r="56" spans="1:20" x14ac:dyDescent="0.3">
      <c r="A56" s="952">
        <v>50</v>
      </c>
      <c r="B56" s="953" t="s">
        <v>1520</v>
      </c>
      <c r="C56" s="960" t="s">
        <v>153</v>
      </c>
      <c r="D56" s="961">
        <v>131</v>
      </c>
      <c r="E56" s="961">
        <v>131</v>
      </c>
      <c r="F56" s="961">
        <v>131</v>
      </c>
      <c r="G56" s="961">
        <v>131</v>
      </c>
      <c r="H56" s="961">
        <v>131</v>
      </c>
      <c r="I56" s="961">
        <v>131</v>
      </c>
      <c r="J56" s="961">
        <v>131</v>
      </c>
      <c r="K56" s="961">
        <v>131</v>
      </c>
      <c r="L56" s="961">
        <v>143</v>
      </c>
      <c r="M56" s="961">
        <v>157</v>
      </c>
      <c r="N56" s="961">
        <v>172</v>
      </c>
      <c r="O56" s="961">
        <v>189</v>
      </c>
      <c r="P56" s="1227"/>
      <c r="Q56" s="1227"/>
      <c r="R56" s="1227"/>
      <c r="S56" s="1227"/>
      <c r="T56" s="1227"/>
    </row>
    <row r="57" spans="1:20" x14ac:dyDescent="0.3">
      <c r="A57" s="952">
        <v>51</v>
      </c>
      <c r="B57" s="953" t="s">
        <v>1416</v>
      </c>
      <c r="C57" s="960" t="s">
        <v>153</v>
      </c>
      <c r="D57" s="961">
        <v>131</v>
      </c>
      <c r="E57" s="961">
        <v>131</v>
      </c>
      <c r="F57" s="961">
        <v>131</v>
      </c>
      <c r="G57" s="961">
        <v>131</v>
      </c>
      <c r="H57" s="961">
        <v>131</v>
      </c>
      <c r="I57" s="961">
        <v>131</v>
      </c>
      <c r="J57" s="961">
        <v>131</v>
      </c>
      <c r="K57" s="961">
        <v>131</v>
      </c>
      <c r="L57" s="961">
        <v>143</v>
      </c>
      <c r="M57" s="961">
        <v>157</v>
      </c>
      <c r="N57" s="961">
        <v>172</v>
      </c>
      <c r="O57" s="961">
        <v>189</v>
      </c>
      <c r="P57" s="1227"/>
      <c r="Q57" s="1227"/>
      <c r="R57" s="1227"/>
      <c r="S57" s="1227"/>
      <c r="T57" s="1227"/>
    </row>
    <row r="58" spans="1:20" x14ac:dyDescent="0.3">
      <c r="A58" s="952">
        <v>52</v>
      </c>
      <c r="B58" s="953" t="s">
        <v>1415</v>
      </c>
      <c r="C58" s="960" t="s">
        <v>153</v>
      </c>
      <c r="D58" s="961">
        <v>121</v>
      </c>
      <c r="E58" s="961">
        <v>121</v>
      </c>
      <c r="F58" s="961">
        <v>121</v>
      </c>
      <c r="G58" s="961">
        <v>121</v>
      </c>
      <c r="H58" s="961">
        <v>121</v>
      </c>
      <c r="I58" s="961">
        <v>121</v>
      </c>
      <c r="J58" s="961">
        <v>121</v>
      </c>
      <c r="K58" s="961">
        <v>121</v>
      </c>
      <c r="L58" s="961">
        <v>132</v>
      </c>
      <c r="M58" s="961">
        <v>145</v>
      </c>
      <c r="N58" s="961">
        <v>159</v>
      </c>
      <c r="O58" s="961">
        <v>174</v>
      </c>
      <c r="P58" s="1227"/>
      <c r="Q58" s="1227"/>
      <c r="R58" s="1227"/>
      <c r="S58" s="1227"/>
      <c r="T58" s="1227"/>
    </row>
    <row r="59" spans="1:20" x14ac:dyDescent="0.3">
      <c r="A59" s="952">
        <v>53</v>
      </c>
      <c r="B59" s="953" t="s">
        <v>1516</v>
      </c>
      <c r="C59" s="960" t="s">
        <v>153</v>
      </c>
      <c r="D59" s="961">
        <v>120</v>
      </c>
      <c r="E59" s="961">
        <v>120</v>
      </c>
      <c r="F59" s="961">
        <v>120</v>
      </c>
      <c r="G59" s="961">
        <v>120</v>
      </c>
      <c r="H59" s="961">
        <v>120</v>
      </c>
      <c r="I59" s="961">
        <v>120</v>
      </c>
      <c r="J59" s="961">
        <v>120</v>
      </c>
      <c r="K59" s="961">
        <v>120</v>
      </c>
      <c r="L59" s="961">
        <v>131</v>
      </c>
      <c r="M59" s="961">
        <v>143</v>
      </c>
      <c r="N59" s="961">
        <v>157</v>
      </c>
      <c r="O59" s="961">
        <v>172</v>
      </c>
      <c r="P59" s="1227"/>
      <c r="Q59" s="1227"/>
      <c r="R59" s="1227"/>
      <c r="S59" s="1227"/>
      <c r="T59" s="1227"/>
    </row>
    <row r="60" spans="1:20" x14ac:dyDescent="0.3">
      <c r="A60" s="952">
        <v>54</v>
      </c>
      <c r="B60" s="953" t="s">
        <v>1393</v>
      </c>
      <c r="C60" s="960" t="s">
        <v>153</v>
      </c>
      <c r="D60" s="961">
        <v>120</v>
      </c>
      <c r="E60" s="961">
        <v>120</v>
      </c>
      <c r="F60" s="961">
        <v>120</v>
      </c>
      <c r="G60" s="961">
        <v>120</v>
      </c>
      <c r="H60" s="961">
        <v>120</v>
      </c>
      <c r="I60" s="961">
        <v>120</v>
      </c>
      <c r="J60" s="961">
        <v>120</v>
      </c>
      <c r="K60" s="961">
        <v>120</v>
      </c>
      <c r="L60" s="961">
        <v>131</v>
      </c>
      <c r="M60" s="961">
        <v>143</v>
      </c>
      <c r="N60" s="961">
        <v>157</v>
      </c>
      <c r="O60" s="961">
        <v>172</v>
      </c>
      <c r="P60" s="1227"/>
      <c r="Q60" s="1227"/>
      <c r="R60" s="1227"/>
      <c r="S60" s="1227"/>
      <c r="T60" s="1227"/>
    </row>
    <row r="61" spans="1:20" x14ac:dyDescent="0.3">
      <c r="A61" s="952">
        <v>55</v>
      </c>
      <c r="B61" s="953" t="s">
        <v>1509</v>
      </c>
      <c r="C61" s="960" t="s">
        <v>153</v>
      </c>
      <c r="D61" s="961">
        <v>118</v>
      </c>
      <c r="E61" s="961">
        <v>118</v>
      </c>
      <c r="F61" s="961">
        <v>118</v>
      </c>
      <c r="G61" s="961">
        <v>118</v>
      </c>
      <c r="H61" s="961">
        <v>118</v>
      </c>
      <c r="I61" s="961">
        <v>118</v>
      </c>
      <c r="J61" s="961">
        <v>118</v>
      </c>
      <c r="K61" s="961">
        <v>118</v>
      </c>
      <c r="L61" s="961">
        <v>129</v>
      </c>
      <c r="M61" s="961">
        <v>141</v>
      </c>
      <c r="N61" s="961">
        <v>154</v>
      </c>
      <c r="O61" s="961">
        <v>169</v>
      </c>
      <c r="P61" s="1227"/>
      <c r="Q61" s="1227"/>
      <c r="R61" s="1227"/>
      <c r="S61" s="1227"/>
      <c r="T61" s="1227"/>
    </row>
    <row r="62" spans="1:20" x14ac:dyDescent="0.3">
      <c r="A62" s="952">
        <v>56</v>
      </c>
      <c r="B62" s="953" t="s">
        <v>1438</v>
      </c>
      <c r="C62" s="960" t="s">
        <v>153</v>
      </c>
      <c r="D62" s="961">
        <v>115</v>
      </c>
      <c r="E62" s="961">
        <v>115</v>
      </c>
      <c r="F62" s="961">
        <v>115</v>
      </c>
      <c r="G62" s="961">
        <v>115</v>
      </c>
      <c r="H62" s="961">
        <v>115</v>
      </c>
      <c r="I62" s="961">
        <v>115</v>
      </c>
      <c r="J62" s="961">
        <v>115</v>
      </c>
      <c r="K62" s="961">
        <v>115</v>
      </c>
      <c r="L62" s="961">
        <v>126</v>
      </c>
      <c r="M62" s="961">
        <v>138</v>
      </c>
      <c r="N62" s="961">
        <v>151</v>
      </c>
      <c r="O62" s="961">
        <v>165</v>
      </c>
      <c r="P62" s="1227"/>
      <c r="Q62" s="1227"/>
      <c r="R62" s="1227"/>
      <c r="S62" s="1227"/>
      <c r="T62" s="1227"/>
    </row>
    <row r="63" spans="1:20" x14ac:dyDescent="0.3">
      <c r="A63" s="952">
        <v>57</v>
      </c>
      <c r="B63" s="953" t="s">
        <v>1443</v>
      </c>
      <c r="C63" s="960" t="s">
        <v>153</v>
      </c>
      <c r="D63" s="961">
        <v>115</v>
      </c>
      <c r="E63" s="961">
        <v>115</v>
      </c>
      <c r="F63" s="961">
        <v>115</v>
      </c>
      <c r="G63" s="961">
        <v>115</v>
      </c>
      <c r="H63" s="961">
        <v>115</v>
      </c>
      <c r="I63" s="961">
        <v>115</v>
      </c>
      <c r="J63" s="961">
        <v>115</v>
      </c>
      <c r="K63" s="961">
        <v>115</v>
      </c>
      <c r="L63" s="961">
        <v>126</v>
      </c>
      <c r="M63" s="961">
        <v>138</v>
      </c>
      <c r="N63" s="961">
        <v>151</v>
      </c>
      <c r="O63" s="961">
        <v>165</v>
      </c>
      <c r="P63" s="1227"/>
      <c r="Q63" s="1227"/>
      <c r="R63" s="1227"/>
      <c r="S63" s="1227"/>
      <c r="T63" s="1227"/>
    </row>
    <row r="64" spans="1:20" x14ac:dyDescent="0.3">
      <c r="A64" s="952">
        <v>58</v>
      </c>
      <c r="B64" s="953" t="s">
        <v>1368</v>
      </c>
      <c r="C64" s="960" t="s">
        <v>153</v>
      </c>
      <c r="D64" s="961">
        <v>110</v>
      </c>
      <c r="E64" s="961">
        <v>110</v>
      </c>
      <c r="F64" s="961">
        <v>110</v>
      </c>
      <c r="G64" s="961">
        <v>110</v>
      </c>
      <c r="H64" s="961">
        <v>110</v>
      </c>
      <c r="I64" s="961">
        <v>110</v>
      </c>
      <c r="J64" s="961">
        <v>110</v>
      </c>
      <c r="K64" s="961">
        <v>110</v>
      </c>
      <c r="L64" s="961">
        <v>120</v>
      </c>
      <c r="M64" s="961">
        <v>131</v>
      </c>
      <c r="N64" s="961">
        <v>143</v>
      </c>
      <c r="O64" s="961">
        <v>157</v>
      </c>
      <c r="P64" s="1227"/>
      <c r="Q64" s="1227"/>
      <c r="R64" s="1227"/>
      <c r="S64" s="1227"/>
      <c r="T64" s="1227"/>
    </row>
    <row r="65" spans="1:20" x14ac:dyDescent="0.3">
      <c r="A65" s="952">
        <v>59</v>
      </c>
      <c r="B65" s="953" t="s">
        <v>1414</v>
      </c>
      <c r="C65" s="960" t="s">
        <v>153</v>
      </c>
      <c r="D65" s="961">
        <v>105</v>
      </c>
      <c r="E65" s="961">
        <v>105</v>
      </c>
      <c r="F65" s="961">
        <v>105</v>
      </c>
      <c r="G65" s="961">
        <v>105</v>
      </c>
      <c r="H65" s="961">
        <v>105</v>
      </c>
      <c r="I65" s="961">
        <v>105</v>
      </c>
      <c r="J65" s="961">
        <v>105</v>
      </c>
      <c r="K65" s="961">
        <v>105</v>
      </c>
      <c r="L65" s="961">
        <v>115</v>
      </c>
      <c r="M65" s="961">
        <v>126</v>
      </c>
      <c r="N65" s="961">
        <v>138</v>
      </c>
      <c r="O65" s="961">
        <v>151</v>
      </c>
      <c r="P65" s="1227"/>
      <c r="Q65" s="1227"/>
      <c r="R65" s="1227"/>
      <c r="S65" s="1227"/>
      <c r="T65" s="1227"/>
    </row>
    <row r="66" spans="1:20" x14ac:dyDescent="0.3">
      <c r="A66" s="952">
        <v>60</v>
      </c>
      <c r="B66" s="953" t="s">
        <v>1449</v>
      </c>
      <c r="C66" s="960" t="s">
        <v>153</v>
      </c>
      <c r="D66" s="961">
        <v>104</v>
      </c>
      <c r="E66" s="961">
        <v>104</v>
      </c>
      <c r="F66" s="961">
        <v>104</v>
      </c>
      <c r="G66" s="961">
        <v>104</v>
      </c>
      <c r="H66" s="961">
        <v>104</v>
      </c>
      <c r="I66" s="961">
        <v>104</v>
      </c>
      <c r="J66" s="961">
        <v>104</v>
      </c>
      <c r="K66" s="961">
        <v>104</v>
      </c>
      <c r="L66" s="961">
        <v>114</v>
      </c>
      <c r="M66" s="961">
        <v>125</v>
      </c>
      <c r="N66" s="961">
        <v>137</v>
      </c>
      <c r="O66" s="961">
        <v>150</v>
      </c>
      <c r="P66" s="1227"/>
      <c r="Q66" s="1227"/>
      <c r="R66" s="1227"/>
      <c r="S66" s="1227"/>
      <c r="T66" s="1227"/>
    </row>
    <row r="67" spans="1:20" x14ac:dyDescent="0.3">
      <c r="A67" s="952">
        <v>61</v>
      </c>
      <c r="B67" s="953" t="s">
        <v>1421</v>
      </c>
      <c r="C67" s="960" t="s">
        <v>153</v>
      </c>
      <c r="D67" s="961">
        <v>98</v>
      </c>
      <c r="E67" s="961">
        <v>98</v>
      </c>
      <c r="F67" s="961">
        <v>98</v>
      </c>
      <c r="G67" s="961">
        <v>98</v>
      </c>
      <c r="H67" s="961">
        <v>98</v>
      </c>
      <c r="I67" s="961">
        <v>98</v>
      </c>
      <c r="J67" s="961">
        <v>98</v>
      </c>
      <c r="K67" s="961">
        <v>98</v>
      </c>
      <c r="L67" s="961">
        <v>107</v>
      </c>
      <c r="M67" s="961">
        <v>117</v>
      </c>
      <c r="N67" s="961">
        <v>128</v>
      </c>
      <c r="O67" s="961">
        <v>140</v>
      </c>
      <c r="P67" s="1227"/>
      <c r="Q67" s="1227"/>
      <c r="R67" s="1227"/>
      <c r="S67" s="1227"/>
      <c r="T67" s="1227"/>
    </row>
    <row r="68" spans="1:20" x14ac:dyDescent="0.3">
      <c r="A68" s="952">
        <v>62</v>
      </c>
      <c r="B68" s="953" t="s">
        <v>1448</v>
      </c>
      <c r="C68" s="960" t="s">
        <v>153</v>
      </c>
      <c r="D68" s="961">
        <v>90</v>
      </c>
      <c r="E68" s="961">
        <v>90</v>
      </c>
      <c r="F68" s="961">
        <v>90</v>
      </c>
      <c r="G68" s="961">
        <v>90</v>
      </c>
      <c r="H68" s="961">
        <v>90</v>
      </c>
      <c r="I68" s="961">
        <v>90</v>
      </c>
      <c r="J68" s="961">
        <v>90</v>
      </c>
      <c r="K68" s="961">
        <v>90</v>
      </c>
      <c r="L68" s="961">
        <v>98</v>
      </c>
      <c r="M68" s="961">
        <v>107</v>
      </c>
      <c r="N68" s="961">
        <v>117</v>
      </c>
      <c r="O68" s="961">
        <v>128</v>
      </c>
      <c r="P68" s="1227"/>
      <c r="Q68" s="1227"/>
      <c r="R68" s="1227"/>
      <c r="S68" s="1227"/>
      <c r="T68" s="1227"/>
    </row>
    <row r="69" spans="1:20" x14ac:dyDescent="0.3">
      <c r="A69" s="952">
        <v>63</v>
      </c>
      <c r="B69" s="953" t="s">
        <v>1518</v>
      </c>
      <c r="C69" s="960" t="s">
        <v>153</v>
      </c>
      <c r="D69" s="961">
        <v>90</v>
      </c>
      <c r="E69" s="961">
        <v>90</v>
      </c>
      <c r="F69" s="961">
        <v>90</v>
      </c>
      <c r="G69" s="961">
        <v>90</v>
      </c>
      <c r="H69" s="961">
        <v>90</v>
      </c>
      <c r="I69" s="961">
        <v>90</v>
      </c>
      <c r="J69" s="961">
        <v>90</v>
      </c>
      <c r="K69" s="961">
        <v>90</v>
      </c>
      <c r="L69" s="961">
        <v>98</v>
      </c>
      <c r="M69" s="961">
        <v>107</v>
      </c>
      <c r="N69" s="961">
        <v>117</v>
      </c>
      <c r="O69" s="961">
        <v>128</v>
      </c>
      <c r="P69" s="1227"/>
      <c r="Q69" s="1227"/>
      <c r="R69" s="1227"/>
      <c r="S69" s="1227"/>
      <c r="T69" s="1227"/>
    </row>
    <row r="70" spans="1:20" x14ac:dyDescent="0.3">
      <c r="A70" s="952">
        <v>64</v>
      </c>
      <c r="B70" s="953" t="s">
        <v>1508</v>
      </c>
      <c r="C70" s="960" t="s">
        <v>153</v>
      </c>
      <c r="D70" s="961">
        <v>89</v>
      </c>
      <c r="E70" s="961">
        <v>89</v>
      </c>
      <c r="F70" s="961">
        <v>89</v>
      </c>
      <c r="G70" s="961">
        <v>89</v>
      </c>
      <c r="H70" s="961">
        <v>89</v>
      </c>
      <c r="I70" s="961">
        <v>89</v>
      </c>
      <c r="J70" s="961">
        <v>89</v>
      </c>
      <c r="K70" s="961">
        <v>89</v>
      </c>
      <c r="L70" s="961">
        <v>97</v>
      </c>
      <c r="M70" s="961">
        <v>106</v>
      </c>
      <c r="N70" s="961">
        <v>116</v>
      </c>
      <c r="O70" s="961">
        <v>127</v>
      </c>
      <c r="P70" s="1227"/>
      <c r="Q70" s="1227"/>
      <c r="R70" s="1227"/>
      <c r="S70" s="1227"/>
      <c r="T70" s="1227"/>
    </row>
    <row r="71" spans="1:20" x14ac:dyDescent="0.3">
      <c r="A71" s="952">
        <v>65</v>
      </c>
      <c r="B71" s="953" t="s">
        <v>1346</v>
      </c>
      <c r="C71" s="960" t="s">
        <v>153</v>
      </c>
      <c r="D71" s="961">
        <v>89</v>
      </c>
      <c r="E71" s="961">
        <v>89</v>
      </c>
      <c r="F71" s="961">
        <v>89</v>
      </c>
      <c r="G71" s="961">
        <v>89</v>
      </c>
      <c r="H71" s="961">
        <v>89</v>
      </c>
      <c r="I71" s="961">
        <v>89</v>
      </c>
      <c r="J71" s="961">
        <v>89</v>
      </c>
      <c r="K71" s="961">
        <v>89</v>
      </c>
      <c r="L71" s="961">
        <v>97</v>
      </c>
      <c r="M71" s="961">
        <v>106</v>
      </c>
      <c r="N71" s="961">
        <v>116</v>
      </c>
      <c r="O71" s="961">
        <v>127</v>
      </c>
      <c r="P71" s="1227"/>
      <c r="Q71" s="1227"/>
      <c r="R71" s="1227"/>
      <c r="S71" s="1227"/>
      <c r="T71" s="1227"/>
    </row>
    <row r="72" spans="1:20" x14ac:dyDescent="0.3">
      <c r="A72" s="952">
        <v>66</v>
      </c>
      <c r="B72" s="953" t="s">
        <v>1453</v>
      </c>
      <c r="C72" s="960" t="s">
        <v>153</v>
      </c>
      <c r="D72" s="961">
        <v>89</v>
      </c>
      <c r="E72" s="961">
        <v>89</v>
      </c>
      <c r="F72" s="961">
        <v>89</v>
      </c>
      <c r="G72" s="961">
        <v>89</v>
      </c>
      <c r="H72" s="961">
        <v>89</v>
      </c>
      <c r="I72" s="961">
        <v>89</v>
      </c>
      <c r="J72" s="961">
        <v>89</v>
      </c>
      <c r="K72" s="961">
        <v>89</v>
      </c>
      <c r="L72" s="961">
        <v>97</v>
      </c>
      <c r="M72" s="961">
        <v>106</v>
      </c>
      <c r="N72" s="961">
        <v>116</v>
      </c>
      <c r="O72" s="961">
        <v>127</v>
      </c>
      <c r="P72" s="1227"/>
      <c r="Q72" s="1227"/>
      <c r="R72" s="1227"/>
      <c r="S72" s="1227"/>
      <c r="T72" s="1227"/>
    </row>
    <row r="73" spans="1:20" x14ac:dyDescent="0.3">
      <c r="A73" s="952">
        <v>67</v>
      </c>
      <c r="B73" s="953" t="s">
        <v>1374</v>
      </c>
      <c r="C73" s="960" t="s">
        <v>153</v>
      </c>
      <c r="D73" s="961">
        <v>78</v>
      </c>
      <c r="E73" s="961">
        <v>78</v>
      </c>
      <c r="F73" s="961">
        <v>78</v>
      </c>
      <c r="G73" s="961">
        <v>78</v>
      </c>
      <c r="H73" s="961">
        <v>78</v>
      </c>
      <c r="I73" s="961">
        <v>78</v>
      </c>
      <c r="J73" s="961">
        <v>78</v>
      </c>
      <c r="K73" s="961">
        <v>78</v>
      </c>
      <c r="L73" s="961">
        <v>85</v>
      </c>
      <c r="M73" s="961">
        <v>93</v>
      </c>
      <c r="N73" s="961">
        <v>102</v>
      </c>
      <c r="O73" s="961">
        <v>112</v>
      </c>
      <c r="P73" s="1227"/>
      <c r="Q73" s="1227"/>
      <c r="R73" s="1227"/>
      <c r="S73" s="1227"/>
      <c r="T73" s="1227"/>
    </row>
    <row r="74" spans="1:20" x14ac:dyDescent="0.3">
      <c r="A74" s="952">
        <v>68</v>
      </c>
      <c r="B74" s="953" t="s">
        <v>1405</v>
      </c>
      <c r="C74" s="960" t="s">
        <v>151</v>
      </c>
      <c r="D74" s="961">
        <v>136</v>
      </c>
      <c r="E74" s="961">
        <v>136</v>
      </c>
      <c r="F74" s="961">
        <v>136</v>
      </c>
      <c r="G74" s="961">
        <v>136</v>
      </c>
      <c r="H74" s="961">
        <v>136</v>
      </c>
      <c r="I74" s="961">
        <v>136</v>
      </c>
      <c r="J74" s="961">
        <v>136</v>
      </c>
      <c r="K74" s="961">
        <v>136</v>
      </c>
      <c r="L74" s="961">
        <v>149</v>
      </c>
      <c r="M74" s="961">
        <v>163</v>
      </c>
      <c r="N74" s="961">
        <v>179</v>
      </c>
      <c r="O74" s="961">
        <v>196</v>
      </c>
      <c r="P74" s="1227"/>
      <c r="Q74" s="1227"/>
      <c r="R74" s="1227"/>
      <c r="S74" s="1227"/>
      <c r="T74" s="1227"/>
    </row>
    <row r="75" spans="1:20" x14ac:dyDescent="0.3">
      <c r="A75" s="952">
        <v>69</v>
      </c>
      <c r="B75" s="953" t="s">
        <v>1362</v>
      </c>
      <c r="C75" s="960" t="s">
        <v>151</v>
      </c>
      <c r="D75" s="961">
        <v>124</v>
      </c>
      <c r="E75" s="961">
        <v>124</v>
      </c>
      <c r="F75" s="961">
        <v>124</v>
      </c>
      <c r="G75" s="961">
        <v>124</v>
      </c>
      <c r="H75" s="961">
        <v>124</v>
      </c>
      <c r="I75" s="961">
        <v>124</v>
      </c>
      <c r="J75" s="961">
        <v>124</v>
      </c>
      <c r="K75" s="961">
        <v>124</v>
      </c>
      <c r="L75" s="961">
        <v>136</v>
      </c>
      <c r="M75" s="961">
        <v>149</v>
      </c>
      <c r="N75" s="961">
        <v>163</v>
      </c>
      <c r="O75" s="961">
        <v>179</v>
      </c>
      <c r="P75" s="1227"/>
      <c r="Q75" s="1227"/>
      <c r="R75" s="1227"/>
      <c r="S75" s="1227"/>
      <c r="T75" s="1227"/>
    </row>
    <row r="76" spans="1:20" x14ac:dyDescent="0.3">
      <c r="A76" s="952">
        <v>70</v>
      </c>
      <c r="B76" s="953" t="s">
        <v>1419</v>
      </c>
      <c r="C76" s="960" t="s">
        <v>151</v>
      </c>
      <c r="D76" s="961">
        <v>115</v>
      </c>
      <c r="E76" s="961">
        <v>115</v>
      </c>
      <c r="F76" s="961">
        <v>115</v>
      </c>
      <c r="G76" s="961">
        <v>115</v>
      </c>
      <c r="H76" s="961">
        <v>115</v>
      </c>
      <c r="I76" s="961">
        <v>115</v>
      </c>
      <c r="J76" s="961">
        <v>115</v>
      </c>
      <c r="K76" s="961">
        <v>115</v>
      </c>
      <c r="L76" s="961">
        <v>126</v>
      </c>
      <c r="M76" s="961">
        <v>138</v>
      </c>
      <c r="N76" s="961">
        <v>151</v>
      </c>
      <c r="O76" s="961">
        <v>165</v>
      </c>
      <c r="P76" s="1227"/>
      <c r="Q76" s="1227"/>
      <c r="R76" s="1227"/>
      <c r="S76" s="1227"/>
      <c r="T76" s="1227"/>
    </row>
    <row r="77" spans="1:20" x14ac:dyDescent="0.3">
      <c r="A77" s="952">
        <v>71</v>
      </c>
      <c r="B77" s="953" t="s">
        <v>1359</v>
      </c>
      <c r="C77" s="960" t="s">
        <v>151</v>
      </c>
      <c r="D77" s="961">
        <v>115</v>
      </c>
      <c r="E77" s="961">
        <v>115</v>
      </c>
      <c r="F77" s="961">
        <v>115</v>
      </c>
      <c r="G77" s="961">
        <v>115</v>
      </c>
      <c r="H77" s="961">
        <v>115</v>
      </c>
      <c r="I77" s="961">
        <v>115</v>
      </c>
      <c r="J77" s="961">
        <v>115</v>
      </c>
      <c r="K77" s="961">
        <v>115</v>
      </c>
      <c r="L77" s="961">
        <v>126</v>
      </c>
      <c r="M77" s="961">
        <v>138</v>
      </c>
      <c r="N77" s="961">
        <v>151</v>
      </c>
      <c r="O77" s="961">
        <v>165</v>
      </c>
      <c r="P77" s="1227"/>
      <c r="Q77" s="1227"/>
      <c r="R77" s="1227"/>
      <c r="S77" s="1227"/>
      <c r="T77" s="1227"/>
    </row>
    <row r="78" spans="1:20" x14ac:dyDescent="0.3">
      <c r="A78" s="952">
        <v>72</v>
      </c>
      <c r="B78" s="953" t="s">
        <v>1513</v>
      </c>
      <c r="C78" s="960" t="s">
        <v>151</v>
      </c>
      <c r="D78" s="961">
        <v>115</v>
      </c>
      <c r="E78" s="961">
        <v>115</v>
      </c>
      <c r="F78" s="961">
        <v>115</v>
      </c>
      <c r="G78" s="961">
        <v>115</v>
      </c>
      <c r="H78" s="961">
        <v>115</v>
      </c>
      <c r="I78" s="961">
        <v>115</v>
      </c>
      <c r="J78" s="961">
        <v>115</v>
      </c>
      <c r="K78" s="961">
        <v>115</v>
      </c>
      <c r="L78" s="961">
        <v>126</v>
      </c>
      <c r="M78" s="961">
        <v>138</v>
      </c>
      <c r="N78" s="961">
        <v>151</v>
      </c>
      <c r="O78" s="961">
        <v>165</v>
      </c>
      <c r="P78" s="1227"/>
      <c r="Q78" s="1227"/>
      <c r="R78" s="1227"/>
      <c r="S78" s="1227"/>
      <c r="T78" s="1227"/>
    </row>
    <row r="79" spans="1:20" x14ac:dyDescent="0.3">
      <c r="A79" s="952">
        <v>73</v>
      </c>
      <c r="B79" s="953" t="s">
        <v>1401</v>
      </c>
      <c r="C79" s="960" t="s">
        <v>151</v>
      </c>
      <c r="D79" s="961">
        <v>109</v>
      </c>
      <c r="E79" s="961">
        <v>109</v>
      </c>
      <c r="F79" s="961">
        <v>109</v>
      </c>
      <c r="G79" s="961">
        <v>109</v>
      </c>
      <c r="H79" s="961">
        <v>109</v>
      </c>
      <c r="I79" s="961">
        <v>109</v>
      </c>
      <c r="J79" s="961">
        <v>109</v>
      </c>
      <c r="K79" s="961">
        <v>109</v>
      </c>
      <c r="L79" s="961">
        <v>119</v>
      </c>
      <c r="M79" s="961">
        <v>130</v>
      </c>
      <c r="N79" s="961">
        <v>142</v>
      </c>
      <c r="O79" s="961">
        <v>156</v>
      </c>
      <c r="P79" s="1227"/>
      <c r="Q79" s="1227"/>
      <c r="R79" s="1227"/>
      <c r="S79" s="1227"/>
      <c r="T79" s="1227"/>
    </row>
    <row r="80" spans="1:20" x14ac:dyDescent="0.3">
      <c r="A80" s="952">
        <v>74</v>
      </c>
      <c r="B80" s="953" t="s">
        <v>1366</v>
      </c>
      <c r="C80" s="960" t="s">
        <v>151</v>
      </c>
      <c r="D80" s="961">
        <v>105</v>
      </c>
      <c r="E80" s="961">
        <v>105</v>
      </c>
      <c r="F80" s="961">
        <v>105</v>
      </c>
      <c r="G80" s="961">
        <v>105</v>
      </c>
      <c r="H80" s="961">
        <v>105</v>
      </c>
      <c r="I80" s="961">
        <v>105</v>
      </c>
      <c r="J80" s="961">
        <v>105</v>
      </c>
      <c r="K80" s="961">
        <v>105</v>
      </c>
      <c r="L80" s="961">
        <v>115</v>
      </c>
      <c r="M80" s="961">
        <v>126</v>
      </c>
      <c r="N80" s="961">
        <v>138</v>
      </c>
      <c r="O80" s="961">
        <v>151</v>
      </c>
      <c r="P80" s="1227"/>
      <c r="Q80" s="1227"/>
      <c r="R80" s="1227"/>
      <c r="S80" s="1227"/>
      <c r="T80" s="1227"/>
    </row>
    <row r="81" spans="1:20" x14ac:dyDescent="0.3">
      <c r="A81" s="952">
        <v>75</v>
      </c>
      <c r="B81" s="953" t="s">
        <v>1397</v>
      </c>
      <c r="C81" s="960" t="s">
        <v>151</v>
      </c>
      <c r="D81" s="961">
        <v>100</v>
      </c>
      <c r="E81" s="961">
        <v>100</v>
      </c>
      <c r="F81" s="961">
        <v>100</v>
      </c>
      <c r="G81" s="961">
        <v>100</v>
      </c>
      <c r="H81" s="961">
        <v>100</v>
      </c>
      <c r="I81" s="961">
        <v>100</v>
      </c>
      <c r="J81" s="961">
        <v>100</v>
      </c>
      <c r="K81" s="961">
        <v>100</v>
      </c>
      <c r="L81" s="961">
        <v>109</v>
      </c>
      <c r="M81" s="961">
        <v>119</v>
      </c>
      <c r="N81" s="961">
        <v>130</v>
      </c>
      <c r="O81" s="961">
        <v>142</v>
      </c>
      <c r="P81" s="1227"/>
      <c r="Q81" s="1227"/>
      <c r="R81" s="1227"/>
      <c r="S81" s="1227"/>
      <c r="T81" s="1227"/>
    </row>
    <row r="82" spans="1:20" x14ac:dyDescent="0.3">
      <c r="A82" s="952">
        <v>76</v>
      </c>
      <c r="B82" s="953" t="s">
        <v>1363</v>
      </c>
      <c r="C82" s="960" t="s">
        <v>151</v>
      </c>
      <c r="D82" s="961">
        <v>96</v>
      </c>
      <c r="E82" s="961">
        <v>96</v>
      </c>
      <c r="F82" s="961">
        <v>96</v>
      </c>
      <c r="G82" s="961">
        <v>96</v>
      </c>
      <c r="H82" s="961">
        <v>96</v>
      </c>
      <c r="I82" s="961">
        <v>96</v>
      </c>
      <c r="J82" s="961">
        <v>96</v>
      </c>
      <c r="K82" s="961">
        <v>96</v>
      </c>
      <c r="L82" s="961">
        <v>105</v>
      </c>
      <c r="M82" s="961">
        <v>115</v>
      </c>
      <c r="N82" s="961">
        <v>126</v>
      </c>
      <c r="O82" s="961">
        <v>138</v>
      </c>
      <c r="P82" s="1227"/>
      <c r="Q82" s="1227"/>
      <c r="R82" s="1227"/>
      <c r="S82" s="1227"/>
      <c r="T82" s="1227"/>
    </row>
    <row r="83" spans="1:20" x14ac:dyDescent="0.3">
      <c r="A83" s="952">
        <v>77</v>
      </c>
      <c r="B83" s="953" t="s">
        <v>1372</v>
      </c>
      <c r="C83" s="960" t="s">
        <v>151</v>
      </c>
      <c r="D83" s="961">
        <v>94</v>
      </c>
      <c r="E83" s="961">
        <v>94</v>
      </c>
      <c r="F83" s="961">
        <v>94</v>
      </c>
      <c r="G83" s="961">
        <v>94</v>
      </c>
      <c r="H83" s="961">
        <v>94</v>
      </c>
      <c r="I83" s="961">
        <v>94</v>
      </c>
      <c r="J83" s="961">
        <v>94</v>
      </c>
      <c r="K83" s="961">
        <v>94</v>
      </c>
      <c r="L83" s="961">
        <v>103</v>
      </c>
      <c r="M83" s="961">
        <v>113</v>
      </c>
      <c r="N83" s="961">
        <v>124</v>
      </c>
      <c r="O83" s="961">
        <v>136</v>
      </c>
      <c r="P83" s="1227"/>
      <c r="Q83" s="1227"/>
      <c r="R83" s="1227"/>
      <c r="S83" s="1227"/>
      <c r="T83" s="1227"/>
    </row>
    <row r="84" spans="1:20" x14ac:dyDescent="0.3">
      <c r="A84" s="952">
        <v>78</v>
      </c>
      <c r="B84" s="953" t="s">
        <v>1634</v>
      </c>
      <c r="C84" s="960" t="s">
        <v>151</v>
      </c>
      <c r="D84" s="961">
        <v>93</v>
      </c>
      <c r="E84" s="961">
        <v>93</v>
      </c>
      <c r="F84" s="961">
        <v>93</v>
      </c>
      <c r="G84" s="961">
        <v>93</v>
      </c>
      <c r="H84" s="961">
        <v>93</v>
      </c>
      <c r="I84" s="961">
        <v>93</v>
      </c>
      <c r="J84" s="961">
        <v>93</v>
      </c>
      <c r="K84" s="961">
        <v>93</v>
      </c>
      <c r="L84" s="961">
        <v>102</v>
      </c>
      <c r="M84" s="961">
        <v>112</v>
      </c>
      <c r="N84" s="961">
        <v>123</v>
      </c>
      <c r="O84" s="961">
        <v>135</v>
      </c>
      <c r="P84" s="1227"/>
      <c r="Q84" s="1227"/>
      <c r="R84" s="1227"/>
      <c r="S84" s="1227"/>
      <c r="T84" s="1227"/>
    </row>
    <row r="85" spans="1:20" x14ac:dyDescent="0.3">
      <c r="A85" s="952">
        <v>79</v>
      </c>
      <c r="B85" s="953" t="s">
        <v>1511</v>
      </c>
      <c r="C85" s="960" t="s">
        <v>151</v>
      </c>
      <c r="D85" s="961">
        <v>89</v>
      </c>
      <c r="E85" s="961">
        <v>89</v>
      </c>
      <c r="F85" s="961">
        <v>89</v>
      </c>
      <c r="G85" s="961">
        <v>89</v>
      </c>
      <c r="H85" s="961">
        <v>89</v>
      </c>
      <c r="I85" s="961">
        <v>89</v>
      </c>
      <c r="J85" s="961">
        <v>89</v>
      </c>
      <c r="K85" s="961">
        <v>89</v>
      </c>
      <c r="L85" s="961">
        <v>97</v>
      </c>
      <c r="M85" s="961">
        <v>106</v>
      </c>
      <c r="N85" s="961">
        <v>116</v>
      </c>
      <c r="O85" s="961">
        <v>127</v>
      </c>
      <c r="P85" s="1227"/>
      <c r="Q85" s="1227"/>
      <c r="R85" s="1227"/>
      <c r="S85" s="1227"/>
      <c r="T85" s="1227"/>
    </row>
    <row r="86" spans="1:20" x14ac:dyDescent="0.3">
      <c r="A86" s="952">
        <v>80</v>
      </c>
      <c r="B86" s="953" t="s">
        <v>1455</v>
      </c>
      <c r="C86" s="960" t="s">
        <v>151</v>
      </c>
      <c r="D86" s="961">
        <v>89</v>
      </c>
      <c r="E86" s="961">
        <v>89</v>
      </c>
      <c r="F86" s="961">
        <v>89</v>
      </c>
      <c r="G86" s="961">
        <v>89</v>
      </c>
      <c r="H86" s="961">
        <v>89</v>
      </c>
      <c r="I86" s="961">
        <v>89</v>
      </c>
      <c r="J86" s="961">
        <v>89</v>
      </c>
      <c r="K86" s="961">
        <v>89</v>
      </c>
      <c r="L86" s="961">
        <v>97</v>
      </c>
      <c r="M86" s="961">
        <v>106</v>
      </c>
      <c r="N86" s="961">
        <v>116</v>
      </c>
      <c r="O86" s="961">
        <v>127</v>
      </c>
      <c r="P86" s="1227"/>
      <c r="Q86" s="1227"/>
      <c r="R86" s="1227"/>
      <c r="S86" s="1227"/>
      <c r="T86" s="1227"/>
    </row>
    <row r="87" spans="1:20" x14ac:dyDescent="0.3">
      <c r="A87" s="952">
        <v>81</v>
      </c>
      <c r="B87" s="953" t="s">
        <v>1396</v>
      </c>
      <c r="C87" s="960" t="s">
        <v>151</v>
      </c>
      <c r="D87" s="961">
        <v>89</v>
      </c>
      <c r="E87" s="961">
        <v>89</v>
      </c>
      <c r="F87" s="961">
        <v>89</v>
      </c>
      <c r="G87" s="961">
        <v>89</v>
      </c>
      <c r="H87" s="961">
        <v>89</v>
      </c>
      <c r="I87" s="961">
        <v>89</v>
      </c>
      <c r="J87" s="961">
        <v>89</v>
      </c>
      <c r="K87" s="961">
        <v>89</v>
      </c>
      <c r="L87" s="961">
        <v>97</v>
      </c>
      <c r="M87" s="961">
        <v>106</v>
      </c>
      <c r="N87" s="961">
        <v>116</v>
      </c>
      <c r="O87" s="961">
        <v>127</v>
      </c>
      <c r="P87" s="1227"/>
      <c r="Q87" s="1227"/>
      <c r="R87" s="1227"/>
      <c r="S87" s="1227"/>
      <c r="T87" s="1227"/>
    </row>
    <row r="88" spans="1:20" x14ac:dyDescent="0.3">
      <c r="A88" s="952">
        <v>82</v>
      </c>
      <c r="B88" s="953" t="s">
        <v>1365</v>
      </c>
      <c r="C88" s="960" t="s">
        <v>151</v>
      </c>
      <c r="D88" s="961">
        <v>85</v>
      </c>
      <c r="E88" s="961">
        <v>85</v>
      </c>
      <c r="F88" s="961">
        <v>85</v>
      </c>
      <c r="G88" s="961">
        <v>85</v>
      </c>
      <c r="H88" s="961">
        <v>85</v>
      </c>
      <c r="I88" s="961">
        <v>85</v>
      </c>
      <c r="J88" s="961">
        <v>85</v>
      </c>
      <c r="K88" s="961">
        <v>85</v>
      </c>
      <c r="L88" s="961">
        <v>93</v>
      </c>
      <c r="M88" s="961">
        <v>102</v>
      </c>
      <c r="N88" s="961">
        <v>112</v>
      </c>
      <c r="O88" s="961">
        <v>123</v>
      </c>
      <c r="P88" s="1227"/>
      <c r="Q88" s="1227"/>
      <c r="R88" s="1227"/>
      <c r="S88" s="1227"/>
      <c r="T88" s="1227"/>
    </row>
    <row r="89" spans="1:20" x14ac:dyDescent="0.3">
      <c r="A89" s="952">
        <v>83</v>
      </c>
      <c r="B89" s="953" t="s">
        <v>1519</v>
      </c>
      <c r="C89" s="960" t="s">
        <v>151</v>
      </c>
      <c r="D89" s="961">
        <v>84</v>
      </c>
      <c r="E89" s="961">
        <v>84</v>
      </c>
      <c r="F89" s="961">
        <v>84</v>
      </c>
      <c r="G89" s="961">
        <v>84</v>
      </c>
      <c r="H89" s="961">
        <v>84</v>
      </c>
      <c r="I89" s="961">
        <v>84</v>
      </c>
      <c r="J89" s="961">
        <v>84</v>
      </c>
      <c r="K89" s="961">
        <v>84</v>
      </c>
      <c r="L89" s="961">
        <v>92</v>
      </c>
      <c r="M89" s="961">
        <v>101</v>
      </c>
      <c r="N89" s="961">
        <v>110</v>
      </c>
      <c r="O89" s="961">
        <v>120</v>
      </c>
      <c r="P89" s="1227"/>
      <c r="Q89" s="1227"/>
      <c r="R89" s="1227"/>
      <c r="S89" s="1227"/>
      <c r="T89" s="1227"/>
    </row>
    <row r="90" spans="1:20" x14ac:dyDescent="0.3">
      <c r="A90" s="952">
        <v>84</v>
      </c>
      <c r="B90" s="953" t="s">
        <v>1569</v>
      </c>
      <c r="C90" s="960" t="s">
        <v>151</v>
      </c>
      <c r="D90" s="961">
        <v>84</v>
      </c>
      <c r="E90" s="961">
        <v>84</v>
      </c>
      <c r="F90" s="961">
        <v>84</v>
      </c>
      <c r="G90" s="961">
        <v>84</v>
      </c>
      <c r="H90" s="961">
        <v>84</v>
      </c>
      <c r="I90" s="961">
        <v>84</v>
      </c>
      <c r="J90" s="961">
        <v>84</v>
      </c>
      <c r="K90" s="961">
        <v>84</v>
      </c>
      <c r="L90" s="961">
        <v>92</v>
      </c>
      <c r="M90" s="961">
        <v>101</v>
      </c>
      <c r="N90" s="961">
        <v>110</v>
      </c>
      <c r="O90" s="961">
        <v>120</v>
      </c>
      <c r="P90" s="1227"/>
      <c r="Q90" s="1227"/>
      <c r="R90" s="1227"/>
      <c r="S90" s="1227"/>
      <c r="T90" s="1227"/>
    </row>
    <row r="91" spans="1:20" x14ac:dyDescent="0.3">
      <c r="A91" s="952">
        <v>85</v>
      </c>
      <c r="B91" s="953" t="s">
        <v>1456</v>
      </c>
      <c r="C91" s="960" t="s">
        <v>151</v>
      </c>
      <c r="D91" s="961">
        <v>78</v>
      </c>
      <c r="E91" s="961">
        <v>78</v>
      </c>
      <c r="F91" s="961">
        <v>78</v>
      </c>
      <c r="G91" s="961">
        <v>78</v>
      </c>
      <c r="H91" s="961">
        <v>78</v>
      </c>
      <c r="I91" s="961">
        <v>78</v>
      </c>
      <c r="J91" s="961">
        <v>78</v>
      </c>
      <c r="K91" s="961">
        <v>78</v>
      </c>
      <c r="L91" s="961">
        <v>85</v>
      </c>
      <c r="M91" s="961">
        <v>93</v>
      </c>
      <c r="N91" s="961">
        <v>102</v>
      </c>
      <c r="O91" s="961">
        <v>112</v>
      </c>
      <c r="P91" s="1227"/>
      <c r="Q91" s="1227"/>
      <c r="R91" s="1227"/>
      <c r="S91" s="1227"/>
      <c r="T91" s="1227"/>
    </row>
    <row r="92" spans="1:20" x14ac:dyDescent="0.3">
      <c r="A92" s="952">
        <v>86</v>
      </c>
      <c r="B92" s="953" t="s">
        <v>1183</v>
      </c>
      <c r="C92" s="960" t="s">
        <v>151</v>
      </c>
      <c r="D92" s="961">
        <v>76</v>
      </c>
      <c r="E92" s="961">
        <v>76</v>
      </c>
      <c r="F92" s="961">
        <v>76</v>
      </c>
      <c r="G92" s="961">
        <v>76</v>
      </c>
      <c r="H92" s="961">
        <v>76</v>
      </c>
      <c r="I92" s="961">
        <v>76</v>
      </c>
      <c r="J92" s="961">
        <v>76</v>
      </c>
      <c r="K92" s="961">
        <v>76</v>
      </c>
      <c r="L92" s="961">
        <v>83</v>
      </c>
      <c r="M92" s="961">
        <v>91</v>
      </c>
      <c r="N92" s="961">
        <v>100</v>
      </c>
      <c r="O92" s="961">
        <v>109</v>
      </c>
      <c r="P92" s="1227"/>
      <c r="Q92" s="1227"/>
      <c r="R92" s="1227"/>
      <c r="S92" s="1227"/>
      <c r="T92" s="1227"/>
    </row>
    <row r="93" spans="1:20" x14ac:dyDescent="0.3">
      <c r="A93" s="952">
        <v>87</v>
      </c>
      <c r="B93" s="953" t="s">
        <v>1447</v>
      </c>
      <c r="C93" s="960" t="s">
        <v>151</v>
      </c>
      <c r="D93" s="961">
        <v>74</v>
      </c>
      <c r="E93" s="961">
        <v>74</v>
      </c>
      <c r="F93" s="961">
        <v>74</v>
      </c>
      <c r="G93" s="961">
        <v>74</v>
      </c>
      <c r="H93" s="961">
        <v>74</v>
      </c>
      <c r="I93" s="961">
        <v>74</v>
      </c>
      <c r="J93" s="961">
        <v>74</v>
      </c>
      <c r="K93" s="961">
        <v>74</v>
      </c>
      <c r="L93" s="961">
        <v>81</v>
      </c>
      <c r="M93" s="961">
        <v>89</v>
      </c>
      <c r="N93" s="961">
        <v>97</v>
      </c>
      <c r="O93" s="961">
        <v>106</v>
      </c>
      <c r="P93" s="1227"/>
      <c r="Q93" s="1227"/>
      <c r="R93" s="1227"/>
      <c r="S93" s="1227"/>
      <c r="T93" s="1227"/>
    </row>
    <row r="94" spans="1:20" x14ac:dyDescent="0.3">
      <c r="A94" s="952">
        <v>88</v>
      </c>
      <c r="B94" s="953" t="s">
        <v>1517</v>
      </c>
      <c r="C94" s="960" t="s">
        <v>151</v>
      </c>
      <c r="D94" s="961">
        <v>73</v>
      </c>
      <c r="E94" s="961">
        <v>73</v>
      </c>
      <c r="F94" s="961">
        <v>73</v>
      </c>
      <c r="G94" s="961">
        <v>73</v>
      </c>
      <c r="H94" s="961">
        <v>73</v>
      </c>
      <c r="I94" s="961">
        <v>73</v>
      </c>
      <c r="J94" s="961">
        <v>73</v>
      </c>
      <c r="K94" s="961">
        <v>73</v>
      </c>
      <c r="L94" s="961">
        <v>80</v>
      </c>
      <c r="M94" s="961">
        <v>87</v>
      </c>
      <c r="N94" s="961">
        <v>95</v>
      </c>
      <c r="O94" s="961">
        <v>104</v>
      </c>
      <c r="P94" s="1227"/>
      <c r="Q94" s="1227"/>
      <c r="R94" s="1227"/>
      <c r="S94" s="1227"/>
      <c r="T94" s="1227"/>
    </row>
    <row r="95" spans="1:20" x14ac:dyDescent="0.3">
      <c r="A95" s="952">
        <v>89</v>
      </c>
      <c r="B95" s="953" t="s">
        <v>1426</v>
      </c>
      <c r="C95" s="960" t="s">
        <v>151</v>
      </c>
      <c r="D95" s="961">
        <v>73</v>
      </c>
      <c r="E95" s="961">
        <v>73</v>
      </c>
      <c r="F95" s="961">
        <v>73</v>
      </c>
      <c r="G95" s="961">
        <v>73</v>
      </c>
      <c r="H95" s="961">
        <v>73</v>
      </c>
      <c r="I95" s="961">
        <v>73</v>
      </c>
      <c r="J95" s="961">
        <v>73</v>
      </c>
      <c r="K95" s="961">
        <v>73</v>
      </c>
      <c r="L95" s="961">
        <v>80</v>
      </c>
      <c r="M95" s="961">
        <v>87</v>
      </c>
      <c r="N95" s="961">
        <v>95</v>
      </c>
      <c r="O95" s="961">
        <v>104</v>
      </c>
      <c r="P95" s="1227"/>
      <c r="Q95" s="1227"/>
      <c r="R95" s="1227"/>
      <c r="S95" s="1227"/>
      <c r="T95" s="1227"/>
    </row>
    <row r="96" spans="1:20" x14ac:dyDescent="0.3">
      <c r="A96" s="952">
        <v>90</v>
      </c>
      <c r="B96" s="953" t="s">
        <v>1417</v>
      </c>
      <c r="C96" s="960" t="s">
        <v>151</v>
      </c>
      <c r="D96" s="961">
        <v>72</v>
      </c>
      <c r="E96" s="961">
        <v>72</v>
      </c>
      <c r="F96" s="961">
        <v>72</v>
      </c>
      <c r="G96" s="961">
        <v>72</v>
      </c>
      <c r="H96" s="961">
        <v>72</v>
      </c>
      <c r="I96" s="961">
        <v>72</v>
      </c>
      <c r="J96" s="961">
        <v>72</v>
      </c>
      <c r="K96" s="961">
        <v>72</v>
      </c>
      <c r="L96" s="961">
        <v>79</v>
      </c>
      <c r="M96" s="961">
        <v>86</v>
      </c>
      <c r="N96" s="961">
        <v>94</v>
      </c>
      <c r="O96" s="961">
        <v>103</v>
      </c>
      <c r="P96" s="1227"/>
      <c r="Q96" s="1227"/>
      <c r="R96" s="1227"/>
      <c r="S96" s="1227"/>
      <c r="T96" s="1227"/>
    </row>
    <row r="97" spans="1:20" x14ac:dyDescent="0.3">
      <c r="A97" s="952">
        <v>91</v>
      </c>
      <c r="B97" s="953" t="s">
        <v>1439</v>
      </c>
      <c r="C97" s="960" t="s">
        <v>151</v>
      </c>
      <c r="D97" s="961">
        <v>72</v>
      </c>
      <c r="E97" s="961">
        <v>72</v>
      </c>
      <c r="F97" s="961">
        <v>72</v>
      </c>
      <c r="G97" s="961">
        <v>72</v>
      </c>
      <c r="H97" s="961">
        <v>72</v>
      </c>
      <c r="I97" s="961">
        <v>72</v>
      </c>
      <c r="J97" s="961">
        <v>72</v>
      </c>
      <c r="K97" s="961">
        <v>72</v>
      </c>
      <c r="L97" s="961">
        <v>79</v>
      </c>
      <c r="M97" s="961">
        <v>86</v>
      </c>
      <c r="N97" s="961">
        <v>94</v>
      </c>
      <c r="O97" s="961">
        <v>103</v>
      </c>
      <c r="P97" s="1227"/>
      <c r="Q97" s="1227"/>
      <c r="R97" s="1227"/>
      <c r="S97" s="1227"/>
      <c r="T97" s="1227"/>
    </row>
    <row r="98" spans="1:20" x14ac:dyDescent="0.3">
      <c r="A98" s="952">
        <v>92</v>
      </c>
      <c r="B98" s="953" t="s">
        <v>1514</v>
      </c>
      <c r="C98" s="960" t="s">
        <v>151</v>
      </c>
      <c r="D98" s="961">
        <v>71</v>
      </c>
      <c r="E98" s="961">
        <v>71</v>
      </c>
      <c r="F98" s="961">
        <v>71</v>
      </c>
      <c r="G98" s="961">
        <v>71</v>
      </c>
      <c r="H98" s="961">
        <v>71</v>
      </c>
      <c r="I98" s="961">
        <v>71</v>
      </c>
      <c r="J98" s="961">
        <v>71</v>
      </c>
      <c r="K98" s="961">
        <v>71</v>
      </c>
      <c r="L98" s="961">
        <v>78</v>
      </c>
      <c r="M98" s="961">
        <v>85</v>
      </c>
      <c r="N98" s="961">
        <v>93</v>
      </c>
      <c r="O98" s="961">
        <v>102</v>
      </c>
      <c r="P98" s="1227"/>
      <c r="Q98" s="1227"/>
      <c r="R98" s="1227"/>
      <c r="S98" s="1227"/>
      <c r="T98" s="1227"/>
    </row>
    <row r="99" spans="1:20" x14ac:dyDescent="0.3">
      <c r="A99" s="952">
        <v>93</v>
      </c>
      <c r="B99" s="953" t="s">
        <v>1454</v>
      </c>
      <c r="C99" s="960" t="s">
        <v>151</v>
      </c>
      <c r="D99" s="961">
        <v>68</v>
      </c>
      <c r="E99" s="961">
        <v>68</v>
      </c>
      <c r="F99" s="961">
        <v>68</v>
      </c>
      <c r="G99" s="961">
        <v>68</v>
      </c>
      <c r="H99" s="961">
        <v>68</v>
      </c>
      <c r="I99" s="961">
        <v>68</v>
      </c>
      <c r="J99" s="961">
        <v>68</v>
      </c>
      <c r="K99" s="961">
        <v>68</v>
      </c>
      <c r="L99" s="961">
        <v>74</v>
      </c>
      <c r="M99" s="961">
        <v>81</v>
      </c>
      <c r="N99" s="961">
        <v>89</v>
      </c>
      <c r="O99" s="961">
        <v>97</v>
      </c>
      <c r="P99" s="1227"/>
      <c r="Q99" s="1227"/>
      <c r="R99" s="1227"/>
      <c r="S99" s="1227"/>
      <c r="T99" s="1227"/>
    </row>
    <row r="100" spans="1:20" x14ac:dyDescent="0.3">
      <c r="A100" s="952">
        <v>94</v>
      </c>
      <c r="B100" s="953" t="s">
        <v>1409</v>
      </c>
      <c r="C100" s="960" t="s">
        <v>151</v>
      </c>
      <c r="D100" s="961">
        <v>68</v>
      </c>
      <c r="E100" s="961">
        <v>68</v>
      </c>
      <c r="F100" s="961">
        <v>68</v>
      </c>
      <c r="G100" s="961">
        <v>68</v>
      </c>
      <c r="H100" s="961">
        <v>68</v>
      </c>
      <c r="I100" s="961">
        <v>68</v>
      </c>
      <c r="J100" s="961">
        <v>68</v>
      </c>
      <c r="K100" s="961">
        <v>68</v>
      </c>
      <c r="L100" s="961">
        <v>74</v>
      </c>
      <c r="M100" s="961">
        <v>81</v>
      </c>
      <c r="N100" s="961">
        <v>89</v>
      </c>
      <c r="O100" s="961">
        <v>97</v>
      </c>
      <c r="P100" s="1227"/>
      <c r="Q100" s="1227"/>
      <c r="R100" s="1227"/>
      <c r="S100" s="1227"/>
      <c r="T100" s="1227"/>
    </row>
    <row r="101" spans="1:20" x14ac:dyDescent="0.3">
      <c r="A101" s="952">
        <v>95</v>
      </c>
      <c r="B101" s="953" t="s">
        <v>1367</v>
      </c>
      <c r="C101" s="960" t="s">
        <v>151</v>
      </c>
      <c r="D101" s="961">
        <v>64</v>
      </c>
      <c r="E101" s="961">
        <v>64</v>
      </c>
      <c r="F101" s="961">
        <v>64</v>
      </c>
      <c r="G101" s="961">
        <v>64</v>
      </c>
      <c r="H101" s="961">
        <v>64</v>
      </c>
      <c r="I101" s="961">
        <v>64</v>
      </c>
      <c r="J101" s="961">
        <v>64</v>
      </c>
      <c r="K101" s="961">
        <v>64</v>
      </c>
      <c r="L101" s="961">
        <v>70</v>
      </c>
      <c r="M101" s="961">
        <v>76</v>
      </c>
      <c r="N101" s="961">
        <v>83</v>
      </c>
      <c r="O101" s="961">
        <v>91</v>
      </c>
      <c r="P101" s="1227"/>
      <c r="Q101" s="1227"/>
      <c r="R101" s="1227"/>
      <c r="S101" s="1227"/>
      <c r="T101" s="1227"/>
    </row>
    <row r="102" spans="1:20" x14ac:dyDescent="0.3">
      <c r="A102" s="952">
        <v>96</v>
      </c>
      <c r="B102" s="953" t="s">
        <v>1371</v>
      </c>
      <c r="C102" s="960" t="s">
        <v>151</v>
      </c>
      <c r="D102" s="961">
        <v>63</v>
      </c>
      <c r="E102" s="961">
        <v>63</v>
      </c>
      <c r="F102" s="961">
        <v>63</v>
      </c>
      <c r="G102" s="961">
        <v>63</v>
      </c>
      <c r="H102" s="961">
        <v>63</v>
      </c>
      <c r="I102" s="961">
        <v>63</v>
      </c>
      <c r="J102" s="961">
        <v>63</v>
      </c>
      <c r="K102" s="961">
        <v>63</v>
      </c>
      <c r="L102" s="961">
        <v>69</v>
      </c>
      <c r="M102" s="961">
        <v>75</v>
      </c>
      <c r="N102" s="961">
        <v>82</v>
      </c>
      <c r="O102" s="961">
        <v>90</v>
      </c>
      <c r="P102" s="1227"/>
      <c r="Q102" s="1227"/>
      <c r="R102" s="1227"/>
      <c r="S102" s="1227"/>
      <c r="T102" s="1227"/>
    </row>
    <row r="103" spans="1:20" x14ac:dyDescent="0.3">
      <c r="A103" s="952">
        <v>97</v>
      </c>
      <c r="B103" s="953" t="s">
        <v>1437</v>
      </c>
      <c r="C103" s="960" t="s">
        <v>151</v>
      </c>
      <c r="D103" s="961">
        <v>63</v>
      </c>
      <c r="E103" s="961">
        <v>63</v>
      </c>
      <c r="F103" s="961">
        <v>63</v>
      </c>
      <c r="G103" s="961">
        <v>63</v>
      </c>
      <c r="H103" s="961">
        <v>63</v>
      </c>
      <c r="I103" s="961">
        <v>63</v>
      </c>
      <c r="J103" s="961">
        <v>63</v>
      </c>
      <c r="K103" s="961">
        <v>63</v>
      </c>
      <c r="L103" s="961">
        <v>69</v>
      </c>
      <c r="M103" s="961">
        <v>75</v>
      </c>
      <c r="N103" s="961">
        <v>82</v>
      </c>
      <c r="O103" s="961">
        <v>90</v>
      </c>
      <c r="P103" s="1227"/>
      <c r="Q103" s="1227"/>
      <c r="R103" s="1227"/>
      <c r="S103" s="1227"/>
      <c r="T103" s="1227"/>
    </row>
    <row r="104" spans="1:20" x14ac:dyDescent="0.3">
      <c r="A104" s="952">
        <v>98</v>
      </c>
      <c r="B104" s="953" t="s">
        <v>1507</v>
      </c>
      <c r="C104" s="960" t="s">
        <v>151</v>
      </c>
      <c r="D104" s="961">
        <v>58</v>
      </c>
      <c r="E104" s="961">
        <v>58</v>
      </c>
      <c r="F104" s="961">
        <v>58</v>
      </c>
      <c r="G104" s="961">
        <v>58</v>
      </c>
      <c r="H104" s="961">
        <v>58</v>
      </c>
      <c r="I104" s="961">
        <v>58</v>
      </c>
      <c r="J104" s="961">
        <v>58</v>
      </c>
      <c r="K104" s="961">
        <v>58</v>
      </c>
      <c r="L104" s="961">
        <v>63</v>
      </c>
      <c r="M104" s="961">
        <v>69</v>
      </c>
      <c r="N104" s="961">
        <v>75</v>
      </c>
      <c r="O104" s="961">
        <v>82</v>
      </c>
      <c r="P104" s="1227"/>
      <c r="Q104" s="1227"/>
      <c r="R104" s="1227"/>
      <c r="S104" s="1227"/>
      <c r="T104" s="1227"/>
    </row>
    <row r="105" spans="1:20" x14ac:dyDescent="0.3">
      <c r="A105" s="952">
        <v>99</v>
      </c>
      <c r="B105" s="953" t="s">
        <v>1452</v>
      </c>
      <c r="C105" s="960" t="s">
        <v>151</v>
      </c>
      <c r="D105" s="961">
        <v>58</v>
      </c>
      <c r="E105" s="961">
        <v>58</v>
      </c>
      <c r="F105" s="961">
        <v>58</v>
      </c>
      <c r="G105" s="961">
        <v>58</v>
      </c>
      <c r="H105" s="961">
        <v>58</v>
      </c>
      <c r="I105" s="961">
        <v>58</v>
      </c>
      <c r="J105" s="961">
        <v>58</v>
      </c>
      <c r="K105" s="961">
        <v>58</v>
      </c>
      <c r="L105" s="961">
        <v>63</v>
      </c>
      <c r="M105" s="961">
        <v>69</v>
      </c>
      <c r="N105" s="961">
        <v>75</v>
      </c>
      <c r="O105" s="961">
        <v>82</v>
      </c>
      <c r="P105" s="1227"/>
      <c r="Q105" s="1227"/>
      <c r="R105" s="1227"/>
      <c r="S105" s="1227"/>
      <c r="T105" s="1227"/>
    </row>
    <row r="106" spans="1:20" ht="17.25" thickBot="1" x14ac:dyDescent="0.35">
      <c r="A106" s="952">
        <v>100</v>
      </c>
      <c r="B106" s="956" t="s">
        <v>1373</v>
      </c>
      <c r="C106" s="962" t="s">
        <v>151</v>
      </c>
      <c r="D106" s="957">
        <v>52</v>
      </c>
      <c r="E106" s="957">
        <v>52</v>
      </c>
      <c r="F106" s="957">
        <v>52</v>
      </c>
      <c r="G106" s="957">
        <v>52</v>
      </c>
      <c r="H106" s="957">
        <v>52</v>
      </c>
      <c r="I106" s="957">
        <v>52</v>
      </c>
      <c r="J106" s="957">
        <v>52</v>
      </c>
      <c r="K106" s="957">
        <v>52</v>
      </c>
      <c r="L106" s="957">
        <v>57</v>
      </c>
      <c r="M106" s="957">
        <v>62</v>
      </c>
      <c r="N106" s="957">
        <v>68</v>
      </c>
      <c r="O106" s="957">
        <v>74</v>
      </c>
      <c r="P106" s="1227"/>
      <c r="Q106" s="1227"/>
      <c r="R106" s="1227"/>
      <c r="S106" s="1227"/>
      <c r="T106" s="1227"/>
    </row>
    <row r="110" spans="1:20" x14ac:dyDescent="0.3">
      <c r="A110" s="19"/>
      <c r="B110" s="1321" t="s">
        <v>40</v>
      </c>
      <c r="C110" s="1322"/>
      <c r="D110" s="1322"/>
      <c r="E110" s="1323"/>
    </row>
    <row r="111" spans="1:20" ht="46.5" customHeight="1" x14ac:dyDescent="0.3">
      <c r="A111" s="21">
        <v>1</v>
      </c>
      <c r="B111" s="1315"/>
      <c r="C111" s="1316"/>
      <c r="D111" s="1316"/>
      <c r="E111" s="1317"/>
    </row>
    <row r="112" spans="1:20" x14ac:dyDescent="0.3">
      <c r="A112" s="22">
        <v>2</v>
      </c>
      <c r="B112" s="1375"/>
      <c r="C112" s="1376"/>
      <c r="D112" s="1376"/>
      <c r="E112" s="1377"/>
    </row>
    <row r="113" spans="1:5" x14ac:dyDescent="0.3">
      <c r="A113" s="22">
        <v>3</v>
      </c>
      <c r="B113" s="1375"/>
      <c r="C113" s="1376"/>
      <c r="D113" s="1376"/>
      <c r="E113" s="1377"/>
    </row>
    <row r="114" spans="1:5" x14ac:dyDescent="0.3">
      <c r="A114" s="22">
        <v>4</v>
      </c>
      <c r="B114" s="1375"/>
      <c r="C114" s="1376"/>
      <c r="D114" s="1376"/>
      <c r="E114" s="1377"/>
    </row>
    <row r="115" spans="1:5" x14ac:dyDescent="0.3">
      <c r="A115" s="22">
        <v>5</v>
      </c>
      <c r="B115" s="1375"/>
      <c r="C115" s="1376"/>
      <c r="D115" s="1376"/>
      <c r="E115" s="1377"/>
    </row>
    <row r="116" spans="1:5" x14ac:dyDescent="0.3">
      <c r="A116" s="22">
        <v>6</v>
      </c>
      <c r="B116" s="1375"/>
      <c r="C116" s="1376"/>
      <c r="D116" s="1376"/>
      <c r="E116" s="1377"/>
    </row>
    <row r="117" spans="1:5" x14ac:dyDescent="0.3">
      <c r="A117" s="22">
        <v>7</v>
      </c>
      <c r="B117" s="1378"/>
      <c r="C117" s="1379"/>
      <c r="D117" s="1379"/>
      <c r="E117" s="1380"/>
    </row>
    <row r="118" spans="1:5" x14ac:dyDescent="0.3">
      <c r="A118" s="22">
        <v>8</v>
      </c>
      <c r="B118" s="1375"/>
      <c r="C118" s="1376"/>
      <c r="D118" s="1376"/>
      <c r="E118" s="1377"/>
    </row>
    <row r="119" spans="1:5" x14ac:dyDescent="0.3">
      <c r="A119" s="22">
        <v>9</v>
      </c>
      <c r="B119" s="1375"/>
      <c r="C119" s="1376"/>
      <c r="D119" s="1376"/>
      <c r="E119" s="1377"/>
    </row>
    <row r="120" spans="1:5" x14ac:dyDescent="0.3">
      <c r="A120" s="22">
        <v>10</v>
      </c>
      <c r="B120" s="1375"/>
      <c r="C120" s="1376"/>
      <c r="D120" s="1376"/>
      <c r="E120" s="1377"/>
    </row>
  </sheetData>
  <mergeCells count="15">
    <mergeCell ref="B111:E111"/>
    <mergeCell ref="B1:O1"/>
    <mergeCell ref="B2:O2"/>
    <mergeCell ref="B3:O3"/>
    <mergeCell ref="B4:O4"/>
    <mergeCell ref="B110:E110"/>
    <mergeCell ref="B118:E118"/>
    <mergeCell ref="B119:E119"/>
    <mergeCell ref="B120:E120"/>
    <mergeCell ref="B112:E112"/>
    <mergeCell ref="B113:E113"/>
    <mergeCell ref="B114:E114"/>
    <mergeCell ref="B115:E115"/>
    <mergeCell ref="B116:E116"/>
    <mergeCell ref="B117:E117"/>
  </mergeCells>
  <pageMargins left="0.7" right="0.7" top="0.75" bottom="0.75" header="0.3" footer="0.3"/>
  <pageSetup orientation="landscape" horizontalDpi="4294967295" verticalDpi="4294967295" r:id="rId1"/>
  <headerFooter>
    <oddFooter>&amp;L&amp;"Arial,Bold"&amp;A&amp;"Arial,Regular"
&amp;R&amp;"Arial,Bold"Page 7 of &amp;N</oddFooter>
  </headerFooter>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FC6B6-56BA-4454-A0A9-4FBC34917B74}">
  <sheetPr>
    <tabColor theme="2"/>
  </sheetPr>
  <dimension ref="A1:IC150"/>
  <sheetViews>
    <sheetView zoomScale="90" zoomScaleNormal="90" zoomScaleSheetLayoutView="178" workbookViewId="0">
      <pane xSplit="2" ySplit="4" topLeftCell="C5" activePane="bottomRight" state="frozen"/>
      <selection pane="topRight" activeCell="R31" sqref="R31"/>
      <selection pane="bottomLeft" activeCell="R31" sqref="R31"/>
      <selection pane="bottomRight" sqref="A1:Q1"/>
    </sheetView>
  </sheetViews>
  <sheetFormatPr defaultColWidth="9.140625" defaultRowHeight="14.25" x14ac:dyDescent="0.3"/>
  <cols>
    <col min="1" max="1" width="5.7109375" style="77" customWidth="1"/>
    <col min="2" max="2" width="50.7109375" style="32" customWidth="1"/>
    <col min="3" max="3" width="20.7109375" style="32" customWidth="1"/>
    <col min="4" max="5" width="13.7109375" style="78" customWidth="1"/>
    <col min="6" max="6" width="14.28515625" style="78" customWidth="1"/>
    <col min="7" max="7" width="15.28515625" style="78" bestFit="1" customWidth="1"/>
    <col min="8" max="8" width="13.7109375" style="78" customWidth="1"/>
    <col min="9" max="9" width="14.7109375" style="78" customWidth="1"/>
    <col min="10" max="16" width="13.7109375" style="32" customWidth="1"/>
    <col min="17" max="17" width="14.7109375" style="32" customWidth="1"/>
    <col min="18" max="20" width="13.7109375" style="32" customWidth="1"/>
    <col min="21" max="16384" width="9.140625" style="32"/>
  </cols>
  <sheetData>
    <row r="1" spans="1:20" s="26" customFormat="1" ht="20.100000000000001" customHeight="1" x14ac:dyDescent="0.3">
      <c r="A1" s="1432" t="s">
        <v>1702</v>
      </c>
      <c r="B1" s="1432"/>
      <c r="C1" s="1432"/>
      <c r="D1" s="1432"/>
      <c r="E1" s="1432"/>
      <c r="F1" s="1432"/>
      <c r="G1" s="1432"/>
      <c r="H1" s="1432"/>
      <c r="I1" s="1432"/>
      <c r="J1" s="1432"/>
      <c r="K1" s="1432"/>
      <c r="L1" s="1432"/>
      <c r="M1" s="1432"/>
      <c r="N1" s="1432"/>
      <c r="O1" s="1432"/>
      <c r="P1" s="1432"/>
      <c r="Q1" s="1432"/>
    </row>
    <row r="2" spans="1:20" s="26" customFormat="1" ht="24" customHeight="1" x14ac:dyDescent="0.3">
      <c r="A2" s="1432" t="s">
        <v>1703</v>
      </c>
      <c r="B2" s="1432"/>
      <c r="C2" s="1432"/>
      <c r="D2" s="1432"/>
      <c r="E2" s="1432"/>
      <c r="F2" s="1432"/>
      <c r="G2" s="1432"/>
      <c r="H2" s="1432"/>
      <c r="I2" s="1432"/>
      <c r="J2" s="1432"/>
      <c r="K2" s="1432"/>
      <c r="L2" s="1432"/>
      <c r="M2" s="1432"/>
      <c r="N2" s="1432"/>
      <c r="O2" s="1432"/>
      <c r="P2" s="1432"/>
      <c r="Q2" s="1432"/>
    </row>
    <row r="3" spans="1:20" s="26" customFormat="1" ht="20.100000000000001" customHeight="1" thickBot="1" x14ac:dyDescent="0.35">
      <c r="A3" s="27"/>
      <c r="B3" s="27"/>
      <c r="C3" s="27"/>
      <c r="D3" s="27"/>
      <c r="E3" s="27"/>
      <c r="F3" s="27"/>
      <c r="G3" s="27"/>
      <c r="H3" s="27"/>
      <c r="I3" s="27"/>
    </row>
    <row r="4" spans="1:20" s="28" customFormat="1" ht="72.75" thickBot="1" x14ac:dyDescent="0.3">
      <c r="A4" s="99" t="s">
        <v>76</v>
      </c>
      <c r="B4" s="99" t="s">
        <v>1102</v>
      </c>
      <c r="C4" s="99" t="s">
        <v>1704</v>
      </c>
      <c r="D4" s="101" t="s">
        <v>1201</v>
      </c>
      <c r="E4" s="101" t="s">
        <v>145</v>
      </c>
      <c r="F4" s="101" t="s">
        <v>1705</v>
      </c>
      <c r="G4" s="101" t="s">
        <v>1203</v>
      </c>
      <c r="H4" s="101" t="s">
        <v>1204</v>
      </c>
      <c r="I4" s="101" t="s">
        <v>1205</v>
      </c>
      <c r="J4" s="101" t="s">
        <v>1026</v>
      </c>
      <c r="K4" s="101" t="s">
        <v>1027</v>
      </c>
      <c r="L4" s="97" t="s">
        <v>1028</v>
      </c>
      <c r="M4" s="97" t="s">
        <v>1029</v>
      </c>
      <c r="N4" s="97" t="s">
        <v>1030</v>
      </c>
      <c r="O4" s="97" t="s">
        <v>1031</v>
      </c>
      <c r="P4" s="97" t="s">
        <v>1105</v>
      </c>
      <c r="Q4" s="101" t="s">
        <v>1206</v>
      </c>
      <c r="S4" s="132" t="s">
        <v>138</v>
      </c>
    </row>
    <row r="5" spans="1:20" s="28" customFormat="1" ht="16.5" customHeight="1" x14ac:dyDescent="0.25">
      <c r="A5" s="177"/>
      <c r="B5" s="178" t="s">
        <v>1207</v>
      </c>
      <c r="C5" s="1426"/>
      <c r="D5" s="1427"/>
      <c r="E5" s="1427"/>
      <c r="F5" s="1427"/>
      <c r="G5" s="1427"/>
      <c r="H5" s="1427"/>
      <c r="I5" s="1428"/>
      <c r="J5" s="1433"/>
      <c r="K5" s="1420"/>
      <c r="L5" s="1420"/>
      <c r="M5" s="1420"/>
      <c r="N5" s="1420"/>
      <c r="O5" s="1420"/>
      <c r="P5" s="1420"/>
      <c r="Q5" s="1421"/>
      <c r="S5" s="132">
        <f>168</f>
        <v>168</v>
      </c>
    </row>
    <row r="6" spans="1:20" x14ac:dyDescent="0.3">
      <c r="A6" s="91"/>
      <c r="B6" s="92" t="s">
        <v>1208</v>
      </c>
      <c r="C6" s="283"/>
      <c r="D6" s="609"/>
      <c r="E6" s="607"/>
      <c r="F6" s="963"/>
      <c r="G6" s="602"/>
      <c r="H6" s="603"/>
      <c r="I6" s="594"/>
      <c r="J6" s="31">
        <f>$I6</f>
        <v>0</v>
      </c>
      <c r="K6" s="31"/>
      <c r="L6" s="31"/>
      <c r="M6" s="31"/>
      <c r="N6" s="31"/>
      <c r="O6" s="31"/>
      <c r="P6" s="31"/>
      <c r="Q6" s="31">
        <f>SUM(J6:P6)</f>
        <v>0</v>
      </c>
      <c r="R6" s="36"/>
    </row>
    <row r="7" spans="1:20" x14ac:dyDescent="0.3">
      <c r="A7" s="91"/>
      <c r="B7" s="92"/>
      <c r="C7" s="283"/>
      <c r="D7" s="609"/>
      <c r="E7" s="607"/>
      <c r="F7" s="963"/>
      <c r="G7" s="602"/>
      <c r="H7" s="603"/>
      <c r="I7" s="603"/>
      <c r="J7" s="31">
        <f t="shared" ref="J7:J10" si="0">$I7</f>
        <v>0</v>
      </c>
      <c r="K7" s="31"/>
      <c r="L7" s="31"/>
      <c r="M7" s="31"/>
      <c r="N7" s="31"/>
      <c r="O7" s="31"/>
      <c r="P7" s="31"/>
      <c r="Q7" s="31">
        <f>SUM(J7:P7)</f>
        <v>0</v>
      </c>
      <c r="R7" s="36"/>
    </row>
    <row r="8" spans="1:20" x14ac:dyDescent="0.3">
      <c r="A8" s="93"/>
      <c r="B8" s="92"/>
      <c r="C8" s="283"/>
      <c r="D8" s="609"/>
      <c r="E8" s="607"/>
      <c r="F8" s="963"/>
      <c r="G8" s="602"/>
      <c r="H8" s="603"/>
      <c r="I8" s="603"/>
      <c r="J8" s="31">
        <f t="shared" si="0"/>
        <v>0</v>
      </c>
      <c r="K8" s="31"/>
      <c r="L8" s="31"/>
      <c r="M8" s="31"/>
      <c r="N8" s="31"/>
      <c r="O8" s="31"/>
      <c r="P8" s="31"/>
      <c r="Q8" s="31">
        <f>SUM(J8:P8)</f>
        <v>0</v>
      </c>
      <c r="R8" s="36"/>
    </row>
    <row r="9" spans="1:20" x14ac:dyDescent="0.3">
      <c r="A9" s="93"/>
      <c r="B9" s="92"/>
      <c r="C9" s="283"/>
      <c r="D9" s="609"/>
      <c r="E9" s="607"/>
      <c r="F9" s="963"/>
      <c r="G9" s="602"/>
      <c r="H9" s="603"/>
      <c r="I9" s="603"/>
      <c r="J9" s="31">
        <f t="shared" si="0"/>
        <v>0</v>
      </c>
      <c r="K9" s="31"/>
      <c r="L9" s="31"/>
      <c r="M9" s="31"/>
      <c r="N9" s="31"/>
      <c r="O9" s="31"/>
      <c r="P9" s="31"/>
      <c r="Q9" s="31">
        <f>SUM(J9:P9)</f>
        <v>0</v>
      </c>
      <c r="R9" s="36"/>
    </row>
    <row r="10" spans="1:20" x14ac:dyDescent="0.3">
      <c r="A10" s="91"/>
      <c r="B10" s="92"/>
      <c r="C10" s="283"/>
      <c r="D10" s="609"/>
      <c r="E10" s="607"/>
      <c r="F10" s="963"/>
      <c r="G10" s="602"/>
      <c r="H10" s="603"/>
      <c r="I10" s="603"/>
      <c r="J10" s="31">
        <f t="shared" si="0"/>
        <v>0</v>
      </c>
      <c r="K10" s="31"/>
      <c r="L10" s="31"/>
      <c r="M10" s="31"/>
      <c r="N10" s="31"/>
      <c r="O10" s="31"/>
      <c r="P10" s="31"/>
      <c r="Q10" s="31">
        <f>SUM(J10:P10)</f>
        <v>0</v>
      </c>
      <c r="R10" s="36"/>
    </row>
    <row r="11" spans="1:20" ht="15.75" x14ac:dyDescent="0.3">
      <c r="A11" s="40"/>
      <c r="B11" s="41" t="s">
        <v>1209</v>
      </c>
      <c r="C11" s="41"/>
      <c r="D11" s="595"/>
      <c r="E11" s="596"/>
      <c r="F11" s="597"/>
      <c r="G11" s="597"/>
      <c r="H11" s="598"/>
      <c r="I11" s="597">
        <f t="shared" ref="I11" si="1">SUM(I4:I10)</f>
        <v>0</v>
      </c>
      <c r="J11" s="90">
        <f t="shared" ref="J11:Q11" si="2">SUM(J6:J10)</f>
        <v>0</v>
      </c>
      <c r="K11" s="90"/>
      <c r="L11" s="90"/>
      <c r="M11" s="90"/>
      <c r="N11" s="90"/>
      <c r="O11" s="90"/>
      <c r="P11" s="90"/>
      <c r="Q11" s="90">
        <f t="shared" si="2"/>
        <v>0</v>
      </c>
      <c r="R11" s="36"/>
    </row>
    <row r="12" spans="1:20" s="28" customFormat="1" ht="16.5" customHeight="1" x14ac:dyDescent="0.3">
      <c r="A12" s="177"/>
      <c r="B12" s="178" t="s">
        <v>1210</v>
      </c>
      <c r="C12" s="1426"/>
      <c r="D12" s="1427"/>
      <c r="E12" s="1427"/>
      <c r="F12" s="1427"/>
      <c r="G12" s="1427"/>
      <c r="H12" s="1427"/>
      <c r="I12" s="1428"/>
      <c r="J12" s="1433"/>
      <c r="K12" s="1420"/>
      <c r="L12" s="1420"/>
      <c r="M12" s="1420"/>
      <c r="N12" s="1420"/>
      <c r="O12" s="1420"/>
      <c r="P12" s="1420"/>
      <c r="Q12" s="1421"/>
      <c r="S12" s="32"/>
      <c r="T12" s="32"/>
    </row>
    <row r="13" spans="1:20" ht="27" x14ac:dyDescent="0.3">
      <c r="A13" s="91"/>
      <c r="B13" s="92" t="s">
        <v>1706</v>
      </c>
      <c r="C13" s="1210" t="s">
        <v>1575</v>
      </c>
      <c r="D13" s="1286">
        <v>0.9</v>
      </c>
      <c r="E13" s="607">
        <f t="shared" ref="E13:E19" si="3">D13*$S$5</f>
        <v>151.20000000000002</v>
      </c>
      <c r="F13" s="964">
        <v>154</v>
      </c>
      <c r="G13" s="602">
        <f>E13*F13</f>
        <v>23284.800000000003</v>
      </c>
      <c r="H13" s="603">
        <f>E13*12</f>
        <v>1814.4</v>
      </c>
      <c r="I13" s="602">
        <f>F13*H13</f>
        <v>279417.60000000003</v>
      </c>
      <c r="J13" s="31">
        <v>0</v>
      </c>
      <c r="K13" s="31">
        <f>$I13</f>
        <v>279417.60000000003</v>
      </c>
      <c r="L13" s="31">
        <f t="shared" ref="L13:P19" si="4">$I13</f>
        <v>279417.60000000003</v>
      </c>
      <c r="M13" s="31">
        <f t="shared" si="4"/>
        <v>279417.60000000003</v>
      </c>
      <c r="N13" s="31">
        <f t="shared" si="4"/>
        <v>279417.60000000003</v>
      </c>
      <c r="O13" s="31">
        <f t="shared" si="4"/>
        <v>279417.60000000003</v>
      </c>
      <c r="P13" s="31">
        <f>$I13</f>
        <v>279417.60000000003</v>
      </c>
      <c r="Q13" s="31">
        <f t="shared" ref="Q13:Q19" si="5">SUM(J13:P13)</f>
        <v>1676505.6000000003</v>
      </c>
      <c r="R13" s="36"/>
    </row>
    <row r="14" spans="1:20" ht="27" x14ac:dyDescent="0.3">
      <c r="A14" s="91"/>
      <c r="B14" s="92" t="s">
        <v>1707</v>
      </c>
      <c r="C14" s="1210" t="s">
        <v>1574</v>
      </c>
      <c r="D14" s="1286">
        <v>5.2</v>
      </c>
      <c r="E14" s="607">
        <f t="shared" si="3"/>
        <v>873.6</v>
      </c>
      <c r="F14" s="964">
        <v>190</v>
      </c>
      <c r="G14" s="602">
        <f t="shared" ref="G14:G19" si="6">E14*F14</f>
        <v>165984</v>
      </c>
      <c r="H14" s="603">
        <f t="shared" ref="H14:H19" si="7">E14*12</f>
        <v>10483.200000000001</v>
      </c>
      <c r="I14" s="602">
        <f t="shared" ref="I14:I19" si="8">F14*H14</f>
        <v>1991808.0000000002</v>
      </c>
      <c r="J14" s="31">
        <v>0</v>
      </c>
      <c r="K14" s="31">
        <f t="shared" ref="K14:K19" si="9">$I14</f>
        <v>1991808.0000000002</v>
      </c>
      <c r="L14" s="31">
        <f t="shared" si="4"/>
        <v>1991808.0000000002</v>
      </c>
      <c r="M14" s="31">
        <f t="shared" si="4"/>
        <v>1991808.0000000002</v>
      </c>
      <c r="N14" s="31">
        <f t="shared" si="4"/>
        <v>1991808.0000000002</v>
      </c>
      <c r="O14" s="31">
        <f t="shared" si="4"/>
        <v>1991808.0000000002</v>
      </c>
      <c r="P14" s="31">
        <f>$I14</f>
        <v>1991808.0000000002</v>
      </c>
      <c r="Q14" s="31">
        <f t="shared" si="5"/>
        <v>11950848.000000002</v>
      </c>
      <c r="R14" s="36"/>
    </row>
    <row r="15" spans="1:20" ht="27" x14ac:dyDescent="0.3">
      <c r="A15" s="93"/>
      <c r="B15" s="92" t="s">
        <v>1708</v>
      </c>
      <c r="C15" s="1210" t="s">
        <v>1695</v>
      </c>
      <c r="D15" s="1286">
        <v>1.75</v>
      </c>
      <c r="E15" s="607">
        <f t="shared" si="3"/>
        <v>294</v>
      </c>
      <c r="F15" s="964">
        <v>220</v>
      </c>
      <c r="G15" s="602">
        <f t="shared" si="6"/>
        <v>64680</v>
      </c>
      <c r="H15" s="603">
        <f t="shared" si="7"/>
        <v>3528</v>
      </c>
      <c r="I15" s="602">
        <f t="shared" si="8"/>
        <v>776160</v>
      </c>
      <c r="J15" s="31">
        <v>0</v>
      </c>
      <c r="K15" s="31">
        <f t="shared" si="9"/>
        <v>776160</v>
      </c>
      <c r="L15" s="31">
        <f t="shared" si="4"/>
        <v>776160</v>
      </c>
      <c r="M15" s="31">
        <f t="shared" si="4"/>
        <v>776160</v>
      </c>
      <c r="N15" s="31">
        <f t="shared" si="4"/>
        <v>776160</v>
      </c>
      <c r="O15" s="31">
        <f t="shared" si="4"/>
        <v>776160</v>
      </c>
      <c r="P15" s="31">
        <f>$I15</f>
        <v>776160</v>
      </c>
      <c r="Q15" s="31">
        <f t="shared" si="5"/>
        <v>4656960</v>
      </c>
      <c r="R15" s="36"/>
    </row>
    <row r="16" spans="1:20" ht="27" x14ac:dyDescent="0.3">
      <c r="A16" s="93"/>
      <c r="B16" s="92" t="s">
        <v>1709</v>
      </c>
      <c r="C16" s="1210" t="s">
        <v>1694</v>
      </c>
      <c r="D16" s="1307">
        <v>0.92</v>
      </c>
      <c r="E16" s="607">
        <f t="shared" si="3"/>
        <v>154.56</v>
      </c>
      <c r="F16" s="964">
        <v>295</v>
      </c>
      <c r="G16" s="602">
        <f t="shared" si="6"/>
        <v>45595.199999999997</v>
      </c>
      <c r="H16" s="603">
        <f t="shared" si="7"/>
        <v>1854.72</v>
      </c>
      <c r="I16" s="602">
        <f t="shared" si="8"/>
        <v>547142.40000000002</v>
      </c>
      <c r="J16" s="31">
        <v>0</v>
      </c>
      <c r="K16" s="31">
        <f t="shared" si="9"/>
        <v>547142.40000000002</v>
      </c>
      <c r="L16" s="31">
        <f t="shared" si="4"/>
        <v>547142.40000000002</v>
      </c>
      <c r="M16" s="31">
        <f t="shared" si="4"/>
        <v>547142.40000000002</v>
      </c>
      <c r="N16" s="31">
        <f t="shared" si="4"/>
        <v>547142.40000000002</v>
      </c>
      <c r="O16" s="31">
        <f t="shared" si="4"/>
        <v>547142.40000000002</v>
      </c>
      <c r="P16" s="31">
        <f>$I16</f>
        <v>547142.40000000002</v>
      </c>
      <c r="Q16" s="31">
        <f t="shared" si="5"/>
        <v>3282854.4</v>
      </c>
      <c r="R16" s="36"/>
    </row>
    <row r="17" spans="1:18" x14ac:dyDescent="0.3">
      <c r="A17" s="91"/>
      <c r="B17" s="92"/>
      <c r="C17" s="92"/>
      <c r="D17" s="606"/>
      <c r="E17" s="607">
        <f t="shared" si="3"/>
        <v>0</v>
      </c>
      <c r="F17" s="964"/>
      <c r="G17" s="602">
        <f t="shared" si="6"/>
        <v>0</v>
      </c>
      <c r="H17" s="603">
        <f t="shared" si="7"/>
        <v>0</v>
      </c>
      <c r="I17" s="602">
        <f t="shared" si="8"/>
        <v>0</v>
      </c>
      <c r="J17" s="31">
        <v>0</v>
      </c>
      <c r="K17" s="31">
        <f t="shared" si="9"/>
        <v>0</v>
      </c>
      <c r="L17" s="31">
        <f t="shared" si="4"/>
        <v>0</v>
      </c>
      <c r="M17" s="31">
        <f t="shared" si="4"/>
        <v>0</v>
      </c>
      <c r="N17" s="31">
        <f t="shared" si="4"/>
        <v>0</v>
      </c>
      <c r="O17" s="31">
        <f t="shared" si="4"/>
        <v>0</v>
      </c>
      <c r="P17" s="31">
        <f t="shared" si="4"/>
        <v>0</v>
      </c>
      <c r="Q17" s="31">
        <f t="shared" si="5"/>
        <v>0</v>
      </c>
      <c r="R17" s="36"/>
    </row>
    <row r="18" spans="1:18" x14ac:dyDescent="0.3">
      <c r="A18" s="91"/>
      <c r="B18" s="92"/>
      <c r="C18" s="92"/>
      <c r="D18" s="606"/>
      <c r="E18" s="607">
        <f t="shared" si="3"/>
        <v>0</v>
      </c>
      <c r="F18" s="964"/>
      <c r="G18" s="602">
        <f t="shared" si="6"/>
        <v>0</v>
      </c>
      <c r="H18" s="603">
        <f t="shared" si="7"/>
        <v>0</v>
      </c>
      <c r="I18" s="602">
        <f t="shared" si="8"/>
        <v>0</v>
      </c>
      <c r="J18" s="31">
        <v>0</v>
      </c>
      <c r="K18" s="31">
        <f t="shared" si="9"/>
        <v>0</v>
      </c>
      <c r="L18" s="31">
        <f t="shared" si="4"/>
        <v>0</v>
      </c>
      <c r="M18" s="31">
        <f t="shared" si="4"/>
        <v>0</v>
      </c>
      <c r="N18" s="31">
        <f t="shared" si="4"/>
        <v>0</v>
      </c>
      <c r="O18" s="31">
        <f t="shared" si="4"/>
        <v>0</v>
      </c>
      <c r="P18" s="31">
        <f t="shared" si="4"/>
        <v>0</v>
      </c>
      <c r="Q18" s="31">
        <f t="shared" si="5"/>
        <v>0</v>
      </c>
      <c r="R18" s="36"/>
    </row>
    <row r="19" spans="1:18" x14ac:dyDescent="0.3">
      <c r="A19" s="91"/>
      <c r="B19" s="92"/>
      <c r="C19" s="92"/>
      <c r="D19" s="606"/>
      <c r="E19" s="607">
        <f t="shared" si="3"/>
        <v>0</v>
      </c>
      <c r="F19" s="964"/>
      <c r="G19" s="602">
        <f t="shared" si="6"/>
        <v>0</v>
      </c>
      <c r="H19" s="603">
        <f t="shared" si="7"/>
        <v>0</v>
      </c>
      <c r="I19" s="602">
        <f t="shared" si="8"/>
        <v>0</v>
      </c>
      <c r="J19" s="31">
        <v>0</v>
      </c>
      <c r="K19" s="31">
        <f t="shared" si="9"/>
        <v>0</v>
      </c>
      <c r="L19" s="31">
        <f t="shared" si="4"/>
        <v>0</v>
      </c>
      <c r="M19" s="31">
        <f t="shared" si="4"/>
        <v>0</v>
      </c>
      <c r="N19" s="31">
        <f t="shared" si="4"/>
        <v>0</v>
      </c>
      <c r="O19" s="31">
        <f t="shared" si="4"/>
        <v>0</v>
      </c>
      <c r="P19" s="31">
        <f t="shared" si="4"/>
        <v>0</v>
      </c>
      <c r="Q19" s="31">
        <f t="shared" si="5"/>
        <v>0</v>
      </c>
      <c r="R19" s="36"/>
    </row>
    <row r="20" spans="1:18" ht="15.75" x14ac:dyDescent="0.3">
      <c r="A20" s="40"/>
      <c r="B20" s="41" t="s">
        <v>1214</v>
      </c>
      <c r="C20" s="41"/>
      <c r="D20" s="595">
        <f>SUM(D13:D19)</f>
        <v>8.7700000000000014</v>
      </c>
      <c r="E20" s="596">
        <f>SUM(E13:E19)</f>
        <v>1473.36</v>
      </c>
      <c r="F20" s="597"/>
      <c r="G20" s="597">
        <f t="shared" ref="G20:Q20" si="10">SUM(G13:G19)</f>
        <v>299544</v>
      </c>
      <c r="H20" s="598">
        <f t="shared" si="10"/>
        <v>17680.32</v>
      </c>
      <c r="I20" s="597">
        <f t="shared" si="10"/>
        <v>3594528</v>
      </c>
      <c r="J20" s="90">
        <f t="shared" si="10"/>
        <v>0</v>
      </c>
      <c r="K20" s="90">
        <f t="shared" si="10"/>
        <v>3594528</v>
      </c>
      <c r="L20" s="90">
        <f t="shared" si="10"/>
        <v>3594528</v>
      </c>
      <c r="M20" s="90">
        <f t="shared" si="10"/>
        <v>3594528</v>
      </c>
      <c r="N20" s="90">
        <f t="shared" si="10"/>
        <v>3594528</v>
      </c>
      <c r="O20" s="90">
        <f t="shared" si="10"/>
        <v>3594528</v>
      </c>
      <c r="P20" s="90">
        <f t="shared" si="10"/>
        <v>3594528</v>
      </c>
      <c r="Q20" s="90">
        <f t="shared" si="10"/>
        <v>21567168</v>
      </c>
      <c r="R20" s="36"/>
    </row>
    <row r="21" spans="1:18" ht="9.9499999999999993" customHeight="1" x14ac:dyDescent="0.3">
      <c r="A21" s="91"/>
      <c r="B21" s="92"/>
      <c r="C21" s="599"/>
      <c r="D21" s="1429"/>
      <c r="E21" s="1430"/>
      <c r="F21" s="1430"/>
      <c r="G21" s="1430"/>
      <c r="H21" s="1430"/>
      <c r="I21" s="1431"/>
      <c r="J21" s="1434"/>
      <c r="K21" s="1435"/>
      <c r="L21" s="1435"/>
      <c r="M21" s="1435"/>
      <c r="N21" s="1435"/>
      <c r="O21" s="1435"/>
      <c r="P21" s="1435"/>
      <c r="Q21" s="1436"/>
      <c r="R21" s="36"/>
    </row>
    <row r="22" spans="1:18" ht="15.75" x14ac:dyDescent="0.3">
      <c r="A22" s="177"/>
      <c r="B22" s="178" t="s">
        <v>1215</v>
      </c>
      <c r="C22" s="599"/>
      <c r="D22" s="1437"/>
      <c r="E22" s="1438"/>
      <c r="F22" s="1438"/>
      <c r="G22" s="1438"/>
      <c r="H22" s="1438"/>
      <c r="I22" s="1439"/>
      <c r="J22" s="1440"/>
      <c r="K22" s="1441"/>
      <c r="L22" s="1441"/>
      <c r="M22" s="1441"/>
      <c r="N22" s="1441"/>
      <c r="O22" s="1441"/>
      <c r="P22" s="1441"/>
      <c r="Q22" s="1442"/>
      <c r="R22" s="36"/>
    </row>
    <row r="23" spans="1:18" x14ac:dyDescent="0.3">
      <c r="A23" s="91"/>
      <c r="B23" s="1210" t="s">
        <v>1710</v>
      </c>
      <c r="C23" s="608"/>
      <c r="D23" s="600">
        <v>1</v>
      </c>
      <c r="E23" s="602"/>
      <c r="F23" s="1212">
        <f>M23</f>
        <v>10174500</v>
      </c>
      <c r="G23" s="602">
        <f>I23/12</f>
        <v>847875</v>
      </c>
      <c r="H23" s="603"/>
      <c r="I23" s="602">
        <f>D23*F23</f>
        <v>10174500</v>
      </c>
      <c r="J23" s="31">
        <v>0</v>
      </c>
      <c r="K23" s="1209">
        <f>$I23*0</f>
        <v>0</v>
      </c>
      <c r="L23" s="1209">
        <f t="shared" ref="L23:L24" si="11">$I23*0</f>
        <v>0</v>
      </c>
      <c r="M23" s="1211">
        <v>10174500</v>
      </c>
      <c r="N23" s="1211">
        <v>10683225</v>
      </c>
      <c r="O23" s="1211">
        <v>11217386</v>
      </c>
      <c r="P23" s="1211">
        <v>11778256</v>
      </c>
      <c r="Q23" s="31">
        <f t="shared" ref="Q23:Q29" si="12">SUM(J23:P23)</f>
        <v>43853367</v>
      </c>
      <c r="R23" s="36"/>
    </row>
    <row r="24" spans="1:18" x14ac:dyDescent="0.3">
      <c r="A24" s="91"/>
      <c r="B24" s="1210" t="s">
        <v>1711</v>
      </c>
      <c r="C24" s="608"/>
      <c r="D24" s="600">
        <v>1</v>
      </c>
      <c r="E24" s="602"/>
      <c r="F24" s="1212">
        <f>M24</f>
        <v>1215581</v>
      </c>
      <c r="G24" s="602">
        <f t="shared" ref="G24:G29" si="13">I24/12</f>
        <v>101298.41666666667</v>
      </c>
      <c r="H24" s="603"/>
      <c r="I24" s="602">
        <f t="shared" ref="I24:I29" si="14">D24*F24</f>
        <v>1215581</v>
      </c>
      <c r="J24" s="31">
        <v>0</v>
      </c>
      <c r="K24" s="1209">
        <f t="shared" ref="K24" si="15">$I24*0</f>
        <v>0</v>
      </c>
      <c r="L24" s="1209">
        <f t="shared" si="11"/>
        <v>0</v>
      </c>
      <c r="M24" s="1211">
        <v>1215581</v>
      </c>
      <c r="N24" s="1211">
        <v>1215581</v>
      </c>
      <c r="O24" s="1211">
        <v>1215581</v>
      </c>
      <c r="P24" s="1211">
        <v>1215581</v>
      </c>
      <c r="Q24" s="31">
        <f t="shared" si="12"/>
        <v>4862324</v>
      </c>
      <c r="R24" s="36"/>
    </row>
    <row r="25" spans="1:18" x14ac:dyDescent="0.3">
      <c r="A25" s="93"/>
      <c r="B25" s="92" t="s">
        <v>309</v>
      </c>
      <c r="C25" s="608"/>
      <c r="D25" s="600"/>
      <c r="E25" s="602"/>
      <c r="F25" s="605"/>
      <c r="G25" s="602">
        <f t="shared" si="13"/>
        <v>0</v>
      </c>
      <c r="H25" s="604"/>
      <c r="I25" s="602">
        <f t="shared" si="14"/>
        <v>0</v>
      </c>
      <c r="J25" s="31">
        <v>0</v>
      </c>
      <c r="K25" s="31">
        <f t="shared" ref="K25:K29" si="16">$I25</f>
        <v>0</v>
      </c>
      <c r="L25" s="31">
        <f t="shared" ref="L25:P29" si="17">$I25</f>
        <v>0</v>
      </c>
      <c r="M25" s="31">
        <f t="shared" si="17"/>
        <v>0</v>
      </c>
      <c r="N25" s="31">
        <f t="shared" si="17"/>
        <v>0</v>
      </c>
      <c r="O25" s="31">
        <f t="shared" si="17"/>
        <v>0</v>
      </c>
      <c r="P25" s="31">
        <f t="shared" si="17"/>
        <v>0</v>
      </c>
      <c r="Q25" s="31">
        <f t="shared" si="12"/>
        <v>0</v>
      </c>
      <c r="R25" s="36"/>
    </row>
    <row r="26" spans="1:18" x14ac:dyDescent="0.3">
      <c r="A26" s="93"/>
      <c r="B26" s="92" t="s">
        <v>1217</v>
      </c>
      <c r="C26" s="608"/>
      <c r="D26" s="600"/>
      <c r="E26" s="602"/>
      <c r="F26" s="605"/>
      <c r="G26" s="602">
        <f t="shared" si="13"/>
        <v>0</v>
      </c>
      <c r="H26" s="603"/>
      <c r="I26" s="602">
        <f t="shared" si="14"/>
        <v>0</v>
      </c>
      <c r="J26" s="31">
        <v>0</v>
      </c>
      <c r="K26" s="31">
        <f t="shared" si="16"/>
        <v>0</v>
      </c>
      <c r="L26" s="31">
        <f t="shared" si="17"/>
        <v>0</v>
      </c>
      <c r="M26" s="31">
        <f t="shared" si="17"/>
        <v>0</v>
      </c>
      <c r="N26" s="31">
        <f t="shared" si="17"/>
        <v>0</v>
      </c>
      <c r="O26" s="31">
        <f t="shared" si="17"/>
        <v>0</v>
      </c>
      <c r="P26" s="31">
        <f t="shared" si="17"/>
        <v>0</v>
      </c>
      <c r="Q26" s="31">
        <f t="shared" si="12"/>
        <v>0</v>
      </c>
      <c r="R26" s="36"/>
    </row>
    <row r="27" spans="1:18" x14ac:dyDescent="0.3">
      <c r="A27" s="91"/>
      <c r="B27" s="92" t="s">
        <v>1218</v>
      </c>
      <c r="C27" s="608"/>
      <c r="D27" s="600"/>
      <c r="E27" s="602"/>
      <c r="F27" s="605"/>
      <c r="G27" s="602">
        <f t="shared" si="13"/>
        <v>0</v>
      </c>
      <c r="H27" s="603"/>
      <c r="I27" s="602">
        <f t="shared" si="14"/>
        <v>0</v>
      </c>
      <c r="J27" s="31">
        <v>0</v>
      </c>
      <c r="K27" s="31">
        <f t="shared" si="16"/>
        <v>0</v>
      </c>
      <c r="L27" s="31">
        <f t="shared" si="17"/>
        <v>0</v>
      </c>
      <c r="M27" s="31">
        <f t="shared" si="17"/>
        <v>0</v>
      </c>
      <c r="N27" s="31">
        <f t="shared" si="17"/>
        <v>0</v>
      </c>
      <c r="O27" s="31">
        <f t="shared" si="17"/>
        <v>0</v>
      </c>
      <c r="P27" s="31">
        <f t="shared" si="17"/>
        <v>0</v>
      </c>
      <c r="Q27" s="31">
        <f t="shared" si="12"/>
        <v>0</v>
      </c>
      <c r="R27" s="36"/>
    </row>
    <row r="28" spans="1:18" x14ac:dyDescent="0.3">
      <c r="A28" s="91"/>
      <c r="B28" s="92" t="s">
        <v>1219</v>
      </c>
      <c r="C28" s="608"/>
      <c r="D28" s="600"/>
      <c r="E28" s="602"/>
      <c r="F28" s="605"/>
      <c r="G28" s="602">
        <f t="shared" si="13"/>
        <v>0</v>
      </c>
      <c r="H28" s="604"/>
      <c r="I28" s="602">
        <f t="shared" si="14"/>
        <v>0</v>
      </c>
      <c r="J28" s="31">
        <v>0</v>
      </c>
      <c r="K28" s="31">
        <f t="shared" si="16"/>
        <v>0</v>
      </c>
      <c r="L28" s="31">
        <f t="shared" si="17"/>
        <v>0</v>
      </c>
      <c r="M28" s="31">
        <f t="shared" si="17"/>
        <v>0</v>
      </c>
      <c r="N28" s="31">
        <f t="shared" si="17"/>
        <v>0</v>
      </c>
      <c r="O28" s="31">
        <f t="shared" si="17"/>
        <v>0</v>
      </c>
      <c r="P28" s="31">
        <f t="shared" si="17"/>
        <v>0</v>
      </c>
      <c r="Q28" s="31">
        <f t="shared" si="12"/>
        <v>0</v>
      </c>
      <c r="R28" s="36"/>
    </row>
    <row r="29" spans="1:18" x14ac:dyDescent="0.3">
      <c r="A29" s="91"/>
      <c r="B29" s="92" t="s">
        <v>1220</v>
      </c>
      <c r="C29" s="608"/>
      <c r="D29" s="600"/>
      <c r="E29" s="602"/>
      <c r="F29" s="605"/>
      <c r="G29" s="602">
        <f t="shared" si="13"/>
        <v>0</v>
      </c>
      <c r="H29" s="603"/>
      <c r="I29" s="602">
        <f t="shared" si="14"/>
        <v>0</v>
      </c>
      <c r="J29" s="31">
        <v>0</v>
      </c>
      <c r="K29" s="31">
        <f t="shared" si="16"/>
        <v>0</v>
      </c>
      <c r="L29" s="31">
        <f t="shared" si="17"/>
        <v>0</v>
      </c>
      <c r="M29" s="31">
        <f t="shared" si="17"/>
        <v>0</v>
      </c>
      <c r="N29" s="31">
        <f t="shared" si="17"/>
        <v>0</v>
      </c>
      <c r="O29" s="31">
        <f t="shared" si="17"/>
        <v>0</v>
      </c>
      <c r="P29" s="31">
        <f t="shared" si="17"/>
        <v>0</v>
      </c>
      <c r="Q29" s="31">
        <f t="shared" si="12"/>
        <v>0</v>
      </c>
      <c r="R29" s="36"/>
    </row>
    <row r="30" spans="1:18" ht="15.75" x14ac:dyDescent="0.3">
      <c r="A30" s="40"/>
      <c r="B30" s="41" t="s">
        <v>1221</v>
      </c>
      <c r="C30" s="41"/>
      <c r="D30" s="601">
        <f>SUM(D23:D29)</f>
        <v>2</v>
      </c>
      <c r="E30" s="598"/>
      <c r="F30" s="705"/>
      <c r="G30" s="705">
        <f>SUM(G23:G29)</f>
        <v>949173.41666666663</v>
      </c>
      <c r="H30" s="598"/>
      <c r="I30" s="597">
        <f>SUM(I23:I29)</f>
        <v>11390081</v>
      </c>
      <c r="J30" s="90">
        <f>SUM(J23:J29)</f>
        <v>0</v>
      </c>
      <c r="K30" s="90">
        <f>SUM(K23:K29)</f>
        <v>0</v>
      </c>
      <c r="L30" s="90">
        <f>SUM(L23:L29)</f>
        <v>0</v>
      </c>
      <c r="M30" s="90">
        <f>SUM(M23:M29)</f>
        <v>11390081</v>
      </c>
      <c r="N30" s="90">
        <f t="shared" ref="N30:P30" si="18">SUM(N23:N29)</f>
        <v>11898806</v>
      </c>
      <c r="O30" s="90">
        <f t="shared" si="18"/>
        <v>12432967</v>
      </c>
      <c r="P30" s="90">
        <f t="shared" si="18"/>
        <v>12993837</v>
      </c>
      <c r="Q30" s="90">
        <f>SUM(Q23:Q29)</f>
        <v>48715691</v>
      </c>
      <c r="R30" s="36"/>
    </row>
    <row r="31" spans="1:18" ht="9.9499999999999993" customHeight="1" x14ac:dyDescent="0.3">
      <c r="A31" s="91"/>
      <c r="B31" s="94"/>
      <c r="C31" s="706"/>
      <c r="D31" s="1429"/>
      <c r="E31" s="1430"/>
      <c r="F31" s="1430"/>
      <c r="G31" s="1430"/>
      <c r="H31" s="1430"/>
      <c r="I31" s="1431"/>
      <c r="J31" s="1434"/>
      <c r="K31" s="1435"/>
      <c r="L31" s="1435"/>
      <c r="M31" s="1435"/>
      <c r="N31" s="1435"/>
      <c r="O31" s="1435"/>
      <c r="P31" s="1435"/>
      <c r="Q31" s="1436"/>
      <c r="R31" s="36"/>
    </row>
    <row r="32" spans="1:18" ht="15.75" x14ac:dyDescent="0.3">
      <c r="A32" s="177"/>
      <c r="B32" s="178" t="s">
        <v>1222</v>
      </c>
      <c r="C32" s="706"/>
      <c r="D32" s="1437"/>
      <c r="E32" s="1438"/>
      <c r="F32" s="1438"/>
      <c r="G32" s="1438"/>
      <c r="H32" s="1438"/>
      <c r="I32" s="1439"/>
      <c r="J32" s="1440"/>
      <c r="K32" s="1441"/>
      <c r="L32" s="1441"/>
      <c r="M32" s="1441"/>
      <c r="N32" s="1441"/>
      <c r="O32" s="1441"/>
      <c r="P32" s="1441"/>
      <c r="Q32" s="1442"/>
      <c r="R32" s="36"/>
    </row>
    <row r="33" spans="1:237" ht="14.45" customHeight="1" x14ac:dyDescent="0.3">
      <c r="A33" s="104"/>
      <c r="B33" s="92" t="s">
        <v>1216</v>
      </c>
      <c r="C33" s="706"/>
      <c r="D33" s="600"/>
      <c r="E33" s="602"/>
      <c r="F33" s="605"/>
      <c r="G33" s="602">
        <f>I33/12</f>
        <v>0</v>
      </c>
      <c r="H33" s="603"/>
      <c r="I33" s="602">
        <f t="shared" ref="I33:I37" si="19">D33*F33</f>
        <v>0</v>
      </c>
      <c r="J33" s="31">
        <v>0</v>
      </c>
      <c r="K33" s="31">
        <f>$I33</f>
        <v>0</v>
      </c>
      <c r="L33" s="31">
        <f t="shared" ref="L33:P37" si="20">$I33</f>
        <v>0</v>
      </c>
      <c r="M33" s="31">
        <f t="shared" si="20"/>
        <v>0</v>
      </c>
      <c r="N33" s="31">
        <f t="shared" si="20"/>
        <v>0</v>
      </c>
      <c r="O33" s="31">
        <f t="shared" si="20"/>
        <v>0</v>
      </c>
      <c r="P33" s="31">
        <f t="shared" si="20"/>
        <v>0</v>
      </c>
      <c r="Q33" s="31">
        <f>SUM(J33:P33)</f>
        <v>0</v>
      </c>
      <c r="R33" s="36"/>
    </row>
    <row r="34" spans="1:237" ht="14.25" customHeight="1" x14ac:dyDescent="0.3">
      <c r="A34" s="91"/>
      <c r="B34" s="92" t="s">
        <v>308</v>
      </c>
      <c r="C34" s="706"/>
      <c r="D34" s="600"/>
      <c r="E34" s="602"/>
      <c r="F34" s="605"/>
      <c r="G34" s="602">
        <f t="shared" ref="G34:G37" si="21">I34/12</f>
        <v>0</v>
      </c>
      <c r="H34" s="603"/>
      <c r="I34" s="602">
        <f t="shared" si="19"/>
        <v>0</v>
      </c>
      <c r="J34" s="31">
        <v>0</v>
      </c>
      <c r="K34" s="31">
        <f t="shared" ref="K34:K37" si="22">$I34</f>
        <v>0</v>
      </c>
      <c r="L34" s="31">
        <f t="shared" si="20"/>
        <v>0</v>
      </c>
      <c r="M34" s="31">
        <f t="shared" si="20"/>
        <v>0</v>
      </c>
      <c r="N34" s="31">
        <f t="shared" si="20"/>
        <v>0</v>
      </c>
      <c r="O34" s="31">
        <f t="shared" si="20"/>
        <v>0</v>
      </c>
      <c r="P34" s="31">
        <f t="shared" si="20"/>
        <v>0</v>
      </c>
      <c r="Q34" s="31">
        <f>SUM(J34:P34)</f>
        <v>0</v>
      </c>
      <c r="R34" s="36"/>
    </row>
    <row r="35" spans="1:237" x14ac:dyDescent="0.3">
      <c r="A35" s="91"/>
      <c r="B35" s="92" t="s">
        <v>309</v>
      </c>
      <c r="C35" s="706"/>
      <c r="D35" s="600"/>
      <c r="E35" s="602"/>
      <c r="F35" s="605"/>
      <c r="G35" s="602">
        <f t="shared" si="21"/>
        <v>0</v>
      </c>
      <c r="H35" s="604"/>
      <c r="I35" s="602">
        <f t="shared" si="19"/>
        <v>0</v>
      </c>
      <c r="J35" s="31">
        <v>0</v>
      </c>
      <c r="K35" s="31">
        <f t="shared" si="22"/>
        <v>0</v>
      </c>
      <c r="L35" s="31">
        <f t="shared" si="20"/>
        <v>0</v>
      </c>
      <c r="M35" s="31">
        <f t="shared" si="20"/>
        <v>0</v>
      </c>
      <c r="N35" s="31">
        <f t="shared" si="20"/>
        <v>0</v>
      </c>
      <c r="O35" s="31">
        <f t="shared" si="20"/>
        <v>0</v>
      </c>
      <c r="P35" s="31">
        <f t="shared" si="20"/>
        <v>0</v>
      </c>
      <c r="Q35" s="31">
        <f>SUM(J35:P35)</f>
        <v>0</v>
      </c>
      <c r="R35" s="36"/>
    </row>
    <row r="36" spans="1:237" x14ac:dyDescent="0.3">
      <c r="A36" s="93"/>
      <c r="B36" s="92" t="s">
        <v>1217</v>
      </c>
      <c r="C36" s="706"/>
      <c r="D36" s="600"/>
      <c r="E36" s="602"/>
      <c r="F36" s="605"/>
      <c r="G36" s="602">
        <f t="shared" si="21"/>
        <v>0</v>
      </c>
      <c r="H36" s="603"/>
      <c r="I36" s="602">
        <f t="shared" si="19"/>
        <v>0</v>
      </c>
      <c r="J36" s="31">
        <v>0</v>
      </c>
      <c r="K36" s="31">
        <f t="shared" si="22"/>
        <v>0</v>
      </c>
      <c r="L36" s="31">
        <f t="shared" si="20"/>
        <v>0</v>
      </c>
      <c r="M36" s="31">
        <f t="shared" si="20"/>
        <v>0</v>
      </c>
      <c r="N36" s="31">
        <f t="shared" si="20"/>
        <v>0</v>
      </c>
      <c r="O36" s="31">
        <f t="shared" si="20"/>
        <v>0</v>
      </c>
      <c r="P36" s="31">
        <f t="shared" si="20"/>
        <v>0</v>
      </c>
      <c r="Q36" s="31">
        <f>SUM(J36:P36)</f>
        <v>0</v>
      </c>
      <c r="R36" s="36"/>
    </row>
    <row r="37" spans="1:237" x14ac:dyDescent="0.3">
      <c r="A37" s="93"/>
      <c r="B37" s="92" t="s">
        <v>1218</v>
      </c>
      <c r="C37" s="706"/>
      <c r="D37" s="600"/>
      <c r="E37" s="602"/>
      <c r="F37" s="605"/>
      <c r="G37" s="602">
        <f t="shared" si="21"/>
        <v>0</v>
      </c>
      <c r="H37" s="603"/>
      <c r="I37" s="602">
        <f t="shared" si="19"/>
        <v>0</v>
      </c>
      <c r="J37" s="31">
        <v>0</v>
      </c>
      <c r="K37" s="31">
        <f t="shared" si="22"/>
        <v>0</v>
      </c>
      <c r="L37" s="31">
        <f t="shared" si="20"/>
        <v>0</v>
      </c>
      <c r="M37" s="31">
        <f t="shared" si="20"/>
        <v>0</v>
      </c>
      <c r="N37" s="31">
        <f t="shared" si="20"/>
        <v>0</v>
      </c>
      <c r="O37" s="31">
        <f t="shared" si="20"/>
        <v>0</v>
      </c>
      <c r="P37" s="31">
        <f t="shared" si="20"/>
        <v>0</v>
      </c>
      <c r="Q37" s="31">
        <f>SUM(J37:P37)</f>
        <v>0</v>
      </c>
      <c r="R37" s="36"/>
    </row>
    <row r="38" spans="1:237" ht="15.75" x14ac:dyDescent="0.3">
      <c r="A38" s="40"/>
      <c r="B38" s="41" t="s">
        <v>1223</v>
      </c>
      <c r="C38" s="41"/>
      <c r="D38" s="601">
        <f>SUM(D33:D37)</f>
        <v>0</v>
      </c>
      <c r="E38" s="598"/>
      <c r="F38" s="705"/>
      <c r="G38" s="705">
        <f t="shared" ref="G38:Q38" si="23">SUM(G33:G37)</f>
        <v>0</v>
      </c>
      <c r="H38" s="598"/>
      <c r="I38" s="597">
        <f t="shared" si="23"/>
        <v>0</v>
      </c>
      <c r="J38" s="90">
        <f t="shared" si="23"/>
        <v>0</v>
      </c>
      <c r="K38" s="90">
        <f t="shared" si="23"/>
        <v>0</v>
      </c>
      <c r="L38" s="90">
        <f t="shared" si="23"/>
        <v>0</v>
      </c>
      <c r="M38" s="90">
        <f t="shared" si="23"/>
        <v>0</v>
      </c>
      <c r="N38" s="90">
        <f t="shared" si="23"/>
        <v>0</v>
      </c>
      <c r="O38" s="90">
        <f t="shared" si="23"/>
        <v>0</v>
      </c>
      <c r="P38" s="90">
        <f t="shared" si="23"/>
        <v>0</v>
      </c>
      <c r="Q38" s="90">
        <f t="shared" si="23"/>
        <v>0</v>
      </c>
      <c r="R38" s="36"/>
    </row>
    <row r="39" spans="1:237" ht="9.9499999999999993" customHeight="1" x14ac:dyDescent="0.3">
      <c r="A39" s="91"/>
      <c r="B39" s="94"/>
      <c r="C39" s="706"/>
      <c r="D39" s="1443"/>
      <c r="E39" s="1444"/>
      <c r="F39" s="1444"/>
      <c r="G39" s="1444"/>
      <c r="H39" s="1444"/>
      <c r="I39" s="1445"/>
      <c r="J39" s="1434"/>
      <c r="K39" s="1435"/>
      <c r="L39" s="1435"/>
      <c r="M39" s="1435"/>
      <c r="N39" s="1435"/>
      <c r="O39" s="1435"/>
      <c r="P39" s="1435"/>
      <c r="Q39" s="1436"/>
      <c r="R39" s="36"/>
    </row>
    <row r="40" spans="1:237" ht="15.75" x14ac:dyDescent="0.3">
      <c r="A40" s="177"/>
      <c r="B40" s="178" t="s">
        <v>1224</v>
      </c>
      <c r="C40" s="706"/>
      <c r="D40" s="1437"/>
      <c r="E40" s="1438"/>
      <c r="F40" s="1438"/>
      <c r="G40" s="1438"/>
      <c r="H40" s="1438"/>
      <c r="I40" s="1439"/>
      <c r="J40" s="1440"/>
      <c r="K40" s="1441"/>
      <c r="L40" s="1441"/>
      <c r="M40" s="1441"/>
      <c r="N40" s="1441"/>
      <c r="O40" s="1441"/>
      <c r="P40" s="1441"/>
      <c r="Q40" s="1442"/>
      <c r="R40" s="36"/>
    </row>
    <row r="41" spans="1:237" x14ac:dyDescent="0.3">
      <c r="A41" s="91"/>
      <c r="B41" s="92" t="s">
        <v>1216</v>
      </c>
      <c r="C41" s="706"/>
      <c r="D41" s="600"/>
      <c r="E41" s="608"/>
      <c r="F41" s="964"/>
      <c r="G41" s="602">
        <f>I41/12</f>
        <v>0</v>
      </c>
      <c r="H41" s="603"/>
      <c r="I41" s="602">
        <f t="shared" ref="I41:I42" si="24">D41*F41</f>
        <v>0</v>
      </c>
      <c r="J41" s="31">
        <v>0</v>
      </c>
      <c r="K41" s="31">
        <f t="shared" ref="K41:P42" si="25">$I41</f>
        <v>0</v>
      </c>
      <c r="L41" s="31">
        <f t="shared" si="25"/>
        <v>0</v>
      </c>
      <c r="M41" s="31">
        <f t="shared" si="25"/>
        <v>0</v>
      </c>
      <c r="N41" s="31">
        <f t="shared" si="25"/>
        <v>0</v>
      </c>
      <c r="O41" s="31">
        <f t="shared" si="25"/>
        <v>0</v>
      </c>
      <c r="P41" s="31">
        <f t="shared" si="25"/>
        <v>0</v>
      </c>
      <c r="Q41" s="31">
        <f>SUM(J41:P41)</f>
        <v>0</v>
      </c>
      <c r="R41" s="36"/>
    </row>
    <row r="42" spans="1:237" x14ac:dyDescent="0.3">
      <c r="A42" s="91"/>
      <c r="B42" s="92" t="s">
        <v>308</v>
      </c>
      <c r="C42" s="706"/>
      <c r="D42" s="600"/>
      <c r="E42" s="608"/>
      <c r="F42" s="964"/>
      <c r="G42" s="602">
        <f>I42/12</f>
        <v>0</v>
      </c>
      <c r="H42" s="604"/>
      <c r="I42" s="602">
        <f t="shared" si="24"/>
        <v>0</v>
      </c>
      <c r="J42" s="31">
        <v>0</v>
      </c>
      <c r="K42" s="31">
        <f t="shared" si="25"/>
        <v>0</v>
      </c>
      <c r="L42" s="31">
        <f t="shared" si="25"/>
        <v>0</v>
      </c>
      <c r="M42" s="31">
        <f t="shared" si="25"/>
        <v>0</v>
      </c>
      <c r="N42" s="31">
        <f t="shared" si="25"/>
        <v>0</v>
      </c>
      <c r="O42" s="31">
        <f t="shared" si="25"/>
        <v>0</v>
      </c>
      <c r="P42" s="31">
        <f t="shared" si="25"/>
        <v>0</v>
      </c>
      <c r="Q42" s="31">
        <f>SUM(J42:P42)</f>
        <v>0</v>
      </c>
      <c r="R42" s="36"/>
    </row>
    <row r="43" spans="1:237" ht="15.75" x14ac:dyDescent="0.3">
      <c r="A43" s="40"/>
      <c r="B43" s="41" t="s">
        <v>1225</v>
      </c>
      <c r="C43" s="41"/>
      <c r="D43" s="601">
        <f>SUM(D41:D42)</f>
        <v>0</v>
      </c>
      <c r="E43" s="598"/>
      <c r="F43" s="705"/>
      <c r="G43" s="705">
        <f t="shared" ref="G43:Q43" si="26">SUM(G41:G42)</f>
        <v>0</v>
      </c>
      <c r="H43" s="598"/>
      <c r="I43" s="597">
        <f t="shared" si="26"/>
        <v>0</v>
      </c>
      <c r="J43" s="90">
        <f t="shared" si="26"/>
        <v>0</v>
      </c>
      <c r="K43" s="90">
        <f t="shared" si="26"/>
        <v>0</v>
      </c>
      <c r="L43" s="90">
        <f t="shared" si="26"/>
        <v>0</v>
      </c>
      <c r="M43" s="90">
        <f t="shared" si="26"/>
        <v>0</v>
      </c>
      <c r="N43" s="90">
        <f t="shared" si="26"/>
        <v>0</v>
      </c>
      <c r="O43" s="90">
        <f t="shared" si="26"/>
        <v>0</v>
      </c>
      <c r="P43" s="90">
        <f t="shared" si="26"/>
        <v>0</v>
      </c>
      <c r="Q43" s="90">
        <f t="shared" si="26"/>
        <v>0</v>
      </c>
      <c r="R43" s="36"/>
    </row>
    <row r="44" spans="1:237" x14ac:dyDescent="0.3">
      <c r="A44" s="91"/>
      <c r="B44" s="92"/>
      <c r="C44" s="92"/>
      <c r="D44" s="1429"/>
      <c r="E44" s="1430"/>
      <c r="F44" s="1430"/>
      <c r="G44" s="1430"/>
      <c r="H44" s="1430"/>
      <c r="I44" s="1431"/>
      <c r="J44" s="1446"/>
      <c r="K44" s="1447"/>
      <c r="L44" s="1447"/>
      <c r="M44" s="1447"/>
      <c r="N44" s="1447"/>
      <c r="O44" s="1447"/>
      <c r="P44" s="1447"/>
      <c r="Q44" s="1448"/>
    </row>
    <row r="45" spans="1:237" s="43" customFormat="1" ht="16.5" customHeight="1" x14ac:dyDescent="0.3">
      <c r="A45" s="40"/>
      <c r="B45" s="41" t="s">
        <v>1206</v>
      </c>
      <c r="C45" s="41"/>
      <c r="D45" s="595">
        <f>SUM(D20,D30,D38,D43)</f>
        <v>10.770000000000001</v>
      </c>
      <c r="E45" s="596">
        <f>SUM(E20,E30,E38,E43)</f>
        <v>1473.36</v>
      </c>
      <c r="F45" s="90"/>
      <c r="G45" s="597">
        <f t="shared" ref="G45:I45" si="27">SUM(G20,G30,G38,G43)</f>
        <v>1248717.4166666665</v>
      </c>
      <c r="H45" s="598">
        <f t="shared" si="27"/>
        <v>17680.32</v>
      </c>
      <c r="I45" s="597">
        <f t="shared" si="27"/>
        <v>14984609</v>
      </c>
      <c r="J45" s="90">
        <f>SUM(J11,J20,J30,J38,J43)</f>
        <v>0</v>
      </c>
      <c r="K45" s="90">
        <f t="shared" ref="K45:Q45" si="28">SUM(K11,K20,K30,K38,K43)</f>
        <v>3594528</v>
      </c>
      <c r="L45" s="90">
        <f t="shared" si="28"/>
        <v>3594528</v>
      </c>
      <c r="M45" s="90">
        <f t="shared" si="28"/>
        <v>14984609</v>
      </c>
      <c r="N45" s="90">
        <f t="shared" si="28"/>
        <v>15493334</v>
      </c>
      <c r="O45" s="90">
        <f t="shared" si="28"/>
        <v>16027495</v>
      </c>
      <c r="P45" s="90">
        <f t="shared" si="28"/>
        <v>16588365</v>
      </c>
      <c r="Q45" s="90">
        <f t="shared" si="28"/>
        <v>70282859</v>
      </c>
    </row>
    <row r="46" spans="1:237" ht="22.5" customHeight="1" x14ac:dyDescent="0.3">
      <c r="A46" s="45"/>
      <c r="B46" s="46"/>
      <c r="C46" s="46"/>
      <c r="D46" s="48"/>
      <c r="E46" s="48"/>
      <c r="F46" s="48"/>
      <c r="G46" s="48"/>
      <c r="H46" s="48"/>
      <c r="I46" s="48"/>
      <c r="J46" s="51"/>
      <c r="K46" s="51"/>
      <c r="L46" s="51"/>
      <c r="M46" s="51"/>
      <c r="N46" s="51"/>
      <c r="O46" s="51"/>
      <c r="P46" s="51"/>
    </row>
    <row r="47" spans="1:237" ht="12.2" customHeight="1" x14ac:dyDescent="0.3">
      <c r="A47" s="45"/>
      <c r="B47" s="47"/>
      <c r="C47" s="47"/>
      <c r="D47" s="52"/>
      <c r="E47" s="52"/>
      <c r="F47" s="52"/>
      <c r="G47" s="52"/>
      <c r="H47" s="52"/>
      <c r="I47" s="52"/>
      <c r="J47" s="51"/>
      <c r="K47" s="51"/>
      <c r="L47" s="51"/>
      <c r="M47" s="51"/>
      <c r="N47" s="51"/>
      <c r="O47" s="51"/>
      <c r="P47" s="51"/>
    </row>
    <row r="48" spans="1:237" x14ac:dyDescent="0.3">
      <c r="A48" s="55"/>
      <c r="B48" s="56"/>
      <c r="C48" s="56"/>
      <c r="D48" s="57"/>
      <c r="E48" s="57"/>
      <c r="F48" s="57"/>
      <c r="G48" s="57"/>
      <c r="H48" s="57"/>
      <c r="I48" s="57"/>
      <c r="J48" s="59"/>
      <c r="K48" s="59"/>
      <c r="L48" s="59"/>
      <c r="M48" s="59"/>
      <c r="N48" s="59"/>
      <c r="O48" s="59"/>
      <c r="P48" s="59"/>
      <c r="Q48" s="17"/>
      <c r="R48" s="58"/>
      <c r="S48" s="50"/>
      <c r="T48" s="50"/>
      <c r="U48" s="50"/>
      <c r="V48" s="50"/>
      <c r="W48" s="50"/>
      <c r="X48" s="50"/>
      <c r="Y48" s="59"/>
      <c r="Z48" s="60"/>
      <c r="AA48" s="17"/>
      <c r="AB48" s="17"/>
      <c r="AC48" s="58"/>
      <c r="AD48" s="50"/>
      <c r="AE48" s="50"/>
      <c r="AF48" s="50"/>
      <c r="AG48" s="50"/>
      <c r="AH48" s="50"/>
      <c r="AI48" s="50"/>
      <c r="AJ48" s="59"/>
      <c r="AK48" s="60"/>
      <c r="AL48" s="17"/>
      <c r="AM48" s="17"/>
      <c r="AN48" s="58"/>
      <c r="AO48" s="50"/>
      <c r="AP48" s="50"/>
      <c r="AQ48" s="50"/>
      <c r="AR48" s="50"/>
      <c r="AS48" s="50"/>
      <c r="AT48" s="50"/>
      <c r="AU48" s="59"/>
      <c r="AV48" s="60"/>
      <c r="AW48" s="17"/>
      <c r="AX48" s="17"/>
      <c r="AY48" s="58"/>
      <c r="AZ48" s="50"/>
      <c r="BA48" s="50"/>
      <c r="BB48" s="50"/>
      <c r="BC48" s="50"/>
      <c r="BD48" s="50"/>
      <c r="BE48" s="50"/>
      <c r="BF48" s="59"/>
      <c r="BG48" s="60"/>
      <c r="BH48" s="17"/>
      <c r="BI48" s="17"/>
      <c r="BJ48" s="58"/>
      <c r="BK48" s="50"/>
      <c r="BL48" s="50"/>
      <c r="BM48" s="50"/>
      <c r="BN48" s="50"/>
      <c r="BO48" s="50"/>
      <c r="BP48" s="50"/>
      <c r="BQ48" s="59"/>
      <c r="BR48" s="60"/>
      <c r="BS48" s="17"/>
      <c r="BT48" s="17"/>
      <c r="BU48" s="58"/>
      <c r="BV48" s="50"/>
      <c r="BW48" s="50"/>
      <c r="BX48" s="50"/>
      <c r="BY48" s="50"/>
      <c r="BZ48" s="50"/>
      <c r="CA48" s="50"/>
      <c r="CB48" s="59"/>
      <c r="CC48" s="60"/>
      <c r="CD48" s="17"/>
      <c r="CE48" s="17"/>
      <c r="CF48" s="58"/>
      <c r="CG48" s="50"/>
      <c r="CH48" s="50"/>
      <c r="CI48" s="50"/>
      <c r="CJ48" s="50"/>
      <c r="CK48" s="50"/>
      <c r="CL48" s="50"/>
      <c r="CM48" s="59"/>
      <c r="CN48" s="60"/>
      <c r="CO48" s="17"/>
      <c r="CP48" s="17"/>
      <c r="CQ48" s="58"/>
      <c r="CR48" s="50"/>
      <c r="CS48" s="50"/>
      <c r="CT48" s="50"/>
      <c r="CU48" s="50"/>
      <c r="CV48" s="50"/>
      <c r="CW48" s="50"/>
      <c r="CX48" s="59"/>
      <c r="CY48" s="60"/>
      <c r="CZ48" s="17"/>
      <c r="DA48" s="17"/>
      <c r="DB48" s="58"/>
      <c r="DC48" s="50"/>
      <c r="DD48" s="50"/>
      <c r="DE48" s="50"/>
      <c r="DF48" s="50"/>
      <c r="DG48" s="50"/>
      <c r="DH48" s="50"/>
      <c r="DI48" s="59"/>
      <c r="DJ48" s="60"/>
      <c r="DK48" s="17"/>
      <c r="DL48" s="17"/>
      <c r="DM48" s="58"/>
      <c r="DN48" s="50"/>
      <c r="DO48" s="50"/>
      <c r="DP48" s="50"/>
      <c r="DQ48" s="50"/>
      <c r="DR48" s="50"/>
      <c r="DS48" s="50"/>
      <c r="DT48" s="59"/>
      <c r="DU48" s="60"/>
      <c r="DV48" s="17"/>
      <c r="DW48" s="17"/>
      <c r="DX48" s="58"/>
      <c r="DY48" s="50"/>
      <c r="DZ48" s="50"/>
      <c r="EA48" s="50"/>
      <c r="EB48" s="50"/>
      <c r="EC48" s="50"/>
      <c r="ED48" s="50"/>
      <c r="EE48" s="59"/>
      <c r="EF48" s="60"/>
      <c r="EG48" s="17"/>
      <c r="EH48" s="17"/>
      <c r="EI48" s="58"/>
      <c r="EJ48" s="50"/>
      <c r="EK48" s="50"/>
      <c r="EL48" s="50"/>
      <c r="EM48" s="50"/>
      <c r="EN48" s="50"/>
      <c r="EO48" s="50"/>
      <c r="EP48" s="59"/>
      <c r="EQ48" s="60"/>
      <c r="ER48" s="17"/>
      <c r="ES48" s="17"/>
      <c r="ET48" s="58"/>
      <c r="EU48" s="50"/>
      <c r="EV48" s="50"/>
      <c r="EW48" s="50"/>
      <c r="EX48" s="50"/>
      <c r="EY48" s="50"/>
      <c r="EZ48" s="50"/>
      <c r="FA48" s="59"/>
      <c r="FB48" s="60"/>
      <c r="FC48" s="17"/>
      <c r="FD48" s="17"/>
      <c r="FE48" s="58"/>
      <c r="FF48" s="50"/>
      <c r="FG48" s="50"/>
      <c r="FH48" s="50"/>
      <c r="FI48" s="50"/>
      <c r="FJ48" s="50"/>
      <c r="FK48" s="50"/>
      <c r="FL48" s="59"/>
      <c r="FM48" s="60"/>
      <c r="FN48" s="17"/>
      <c r="FO48" s="17"/>
      <c r="FP48" s="58"/>
      <c r="FQ48" s="50"/>
      <c r="FR48" s="50"/>
      <c r="FS48" s="50"/>
      <c r="FT48" s="50"/>
      <c r="FU48" s="50"/>
      <c r="FV48" s="50"/>
      <c r="FW48" s="59"/>
      <c r="FX48" s="60"/>
      <c r="FY48" s="17"/>
      <c r="FZ48" s="17"/>
      <c r="GA48" s="58"/>
      <c r="GB48" s="50"/>
      <c r="GC48" s="50"/>
      <c r="GD48" s="50"/>
      <c r="GE48" s="50"/>
      <c r="GF48" s="50"/>
      <c r="GG48" s="50"/>
      <c r="GH48" s="59"/>
      <c r="GI48" s="60"/>
      <c r="GJ48" s="17"/>
      <c r="GK48" s="17"/>
      <c r="GL48" s="58"/>
      <c r="GM48" s="50"/>
      <c r="GN48" s="50"/>
      <c r="GO48" s="50"/>
      <c r="GP48" s="50"/>
      <c r="GQ48" s="50"/>
      <c r="GR48" s="50"/>
      <c r="GS48" s="59"/>
      <c r="GT48" s="60"/>
      <c r="GU48" s="17"/>
      <c r="GV48" s="17"/>
      <c r="GW48" s="58"/>
      <c r="GX48" s="50"/>
      <c r="GY48" s="50"/>
      <c r="GZ48" s="50"/>
      <c r="HA48" s="50"/>
      <c r="HB48" s="50"/>
      <c r="HC48" s="50"/>
      <c r="HD48" s="59"/>
      <c r="HE48" s="60"/>
      <c r="HF48" s="17"/>
      <c r="HG48" s="17"/>
      <c r="HH48" s="58"/>
      <c r="HI48" s="50"/>
      <c r="HJ48" s="50"/>
      <c r="HK48" s="50"/>
      <c r="HL48" s="50"/>
      <c r="HM48" s="50"/>
      <c r="HN48" s="50"/>
      <c r="HO48" s="59"/>
      <c r="HP48" s="60"/>
      <c r="HQ48" s="17"/>
      <c r="HR48" s="17"/>
      <c r="HS48" s="58"/>
      <c r="HT48" s="50"/>
      <c r="HU48" s="50"/>
      <c r="HV48" s="50"/>
      <c r="HW48" s="50"/>
      <c r="HX48" s="50"/>
      <c r="HY48" s="50"/>
      <c r="HZ48" s="59"/>
      <c r="IA48" s="60"/>
      <c r="IB48" s="17"/>
      <c r="IC48" s="17"/>
    </row>
    <row r="49" spans="1:237" x14ac:dyDescent="0.3">
      <c r="A49" s="61"/>
      <c r="B49" s="593" t="s">
        <v>40</v>
      </c>
      <c r="C49" s="593"/>
      <c r="D49" s="593"/>
      <c r="E49" s="105"/>
      <c r="F49" s="57"/>
      <c r="G49" s="57"/>
      <c r="H49" s="57"/>
      <c r="I49" s="57"/>
      <c r="J49" s="59"/>
      <c r="K49" s="59"/>
      <c r="L49" s="59"/>
      <c r="M49" s="59"/>
      <c r="N49" s="59"/>
      <c r="O49" s="59"/>
      <c r="P49" s="59"/>
      <c r="Q49" s="17"/>
      <c r="R49" s="58"/>
      <c r="S49" s="50"/>
      <c r="T49" s="50"/>
      <c r="U49" s="50"/>
      <c r="V49" s="50"/>
      <c r="W49" s="50"/>
      <c r="X49" s="50"/>
      <c r="Y49" s="59"/>
      <c r="Z49" s="60"/>
      <c r="AA49" s="17"/>
      <c r="AB49" s="17"/>
      <c r="AC49" s="58"/>
      <c r="AD49" s="50"/>
      <c r="AE49" s="50"/>
      <c r="AF49" s="50"/>
      <c r="AG49" s="50"/>
      <c r="AH49" s="50"/>
      <c r="AI49" s="50"/>
      <c r="AJ49" s="59"/>
      <c r="AK49" s="60"/>
      <c r="AL49" s="17"/>
      <c r="AM49" s="17"/>
      <c r="AN49" s="58"/>
      <c r="AO49" s="50"/>
      <c r="AP49" s="50"/>
      <c r="AQ49" s="50"/>
      <c r="AR49" s="50"/>
      <c r="AS49" s="50"/>
      <c r="AT49" s="50"/>
      <c r="AU49" s="59"/>
      <c r="AV49" s="60"/>
      <c r="AW49" s="17"/>
      <c r="AX49" s="17"/>
      <c r="AY49" s="58"/>
      <c r="AZ49" s="50"/>
      <c r="BA49" s="50"/>
      <c r="BB49" s="50"/>
      <c r="BC49" s="50"/>
      <c r="BD49" s="50"/>
      <c r="BE49" s="50"/>
      <c r="BF49" s="59"/>
      <c r="BG49" s="60"/>
      <c r="BH49" s="17"/>
      <c r="BI49" s="17"/>
      <c r="BJ49" s="58"/>
      <c r="BK49" s="50"/>
      <c r="BL49" s="50"/>
      <c r="BM49" s="50"/>
      <c r="BN49" s="50"/>
      <c r="BO49" s="50"/>
      <c r="BP49" s="50"/>
      <c r="BQ49" s="59"/>
      <c r="BR49" s="60"/>
      <c r="BS49" s="17"/>
      <c r="BT49" s="17"/>
      <c r="BU49" s="58"/>
      <c r="BV49" s="50"/>
      <c r="BW49" s="50"/>
      <c r="BX49" s="50"/>
      <c r="BY49" s="50"/>
      <c r="BZ49" s="50"/>
      <c r="CA49" s="50"/>
      <c r="CB49" s="59"/>
      <c r="CC49" s="60"/>
      <c r="CD49" s="17"/>
      <c r="CE49" s="17"/>
      <c r="CF49" s="58"/>
      <c r="CG49" s="50"/>
      <c r="CH49" s="50"/>
      <c r="CI49" s="50"/>
      <c r="CJ49" s="50"/>
      <c r="CK49" s="50"/>
      <c r="CL49" s="50"/>
      <c r="CM49" s="59"/>
      <c r="CN49" s="60"/>
      <c r="CO49" s="17"/>
      <c r="CP49" s="17"/>
      <c r="CQ49" s="58"/>
      <c r="CR49" s="50"/>
      <c r="CS49" s="50"/>
      <c r="CT49" s="50"/>
      <c r="CU49" s="50"/>
      <c r="CV49" s="50"/>
      <c r="CW49" s="50"/>
      <c r="CX49" s="59"/>
      <c r="CY49" s="60"/>
      <c r="CZ49" s="17"/>
      <c r="DA49" s="17"/>
      <c r="DB49" s="58"/>
      <c r="DC49" s="50"/>
      <c r="DD49" s="50"/>
      <c r="DE49" s="50"/>
      <c r="DF49" s="50"/>
      <c r="DG49" s="50"/>
      <c r="DH49" s="50"/>
      <c r="DI49" s="59"/>
      <c r="DJ49" s="60"/>
      <c r="DK49" s="17"/>
      <c r="DL49" s="17"/>
      <c r="DM49" s="58"/>
      <c r="DN49" s="50"/>
      <c r="DO49" s="50"/>
      <c r="DP49" s="50"/>
      <c r="DQ49" s="50"/>
      <c r="DR49" s="50"/>
      <c r="DS49" s="50"/>
      <c r="DT49" s="59"/>
      <c r="DU49" s="60"/>
      <c r="DV49" s="17"/>
      <c r="DW49" s="17"/>
      <c r="DX49" s="58"/>
      <c r="DY49" s="50"/>
      <c r="DZ49" s="50"/>
      <c r="EA49" s="50"/>
      <c r="EB49" s="50"/>
      <c r="EC49" s="50"/>
      <c r="ED49" s="50"/>
      <c r="EE49" s="59"/>
      <c r="EF49" s="60"/>
      <c r="EG49" s="17"/>
      <c r="EH49" s="17"/>
      <c r="EI49" s="58"/>
      <c r="EJ49" s="50"/>
      <c r="EK49" s="50"/>
      <c r="EL49" s="50"/>
      <c r="EM49" s="50"/>
      <c r="EN49" s="50"/>
      <c r="EO49" s="50"/>
      <c r="EP49" s="59"/>
      <c r="EQ49" s="60"/>
      <c r="ER49" s="17"/>
      <c r="ES49" s="17"/>
      <c r="ET49" s="58"/>
      <c r="EU49" s="50"/>
      <c r="EV49" s="50"/>
      <c r="EW49" s="50"/>
      <c r="EX49" s="50"/>
      <c r="EY49" s="50"/>
      <c r="EZ49" s="50"/>
      <c r="FA49" s="59"/>
      <c r="FB49" s="60"/>
      <c r="FC49" s="17"/>
      <c r="FD49" s="17"/>
      <c r="FE49" s="58"/>
      <c r="FF49" s="50"/>
      <c r="FG49" s="50"/>
      <c r="FH49" s="50"/>
      <c r="FI49" s="50"/>
      <c r="FJ49" s="50"/>
      <c r="FK49" s="50"/>
      <c r="FL49" s="59"/>
      <c r="FM49" s="60"/>
      <c r="FN49" s="17"/>
      <c r="FO49" s="17"/>
      <c r="FP49" s="58"/>
      <c r="FQ49" s="50"/>
      <c r="FR49" s="50"/>
      <c r="FS49" s="50"/>
      <c r="FT49" s="50"/>
      <c r="FU49" s="50"/>
      <c r="FV49" s="50"/>
      <c r="FW49" s="59"/>
      <c r="FX49" s="60"/>
      <c r="FY49" s="17"/>
      <c r="FZ49" s="17"/>
      <c r="GA49" s="58"/>
      <c r="GB49" s="50"/>
      <c r="GC49" s="50"/>
      <c r="GD49" s="50"/>
      <c r="GE49" s="50"/>
      <c r="GF49" s="50"/>
      <c r="GG49" s="50"/>
      <c r="GH49" s="59"/>
      <c r="GI49" s="60"/>
      <c r="GJ49" s="17"/>
      <c r="GK49" s="17"/>
      <c r="GL49" s="58"/>
      <c r="GM49" s="50"/>
      <c r="GN49" s="50"/>
      <c r="GO49" s="50"/>
      <c r="GP49" s="50"/>
      <c r="GQ49" s="50"/>
      <c r="GR49" s="50"/>
      <c r="GS49" s="59"/>
      <c r="GT49" s="60"/>
      <c r="GU49" s="17"/>
      <c r="GV49" s="17"/>
      <c r="GW49" s="58"/>
      <c r="GX49" s="50"/>
      <c r="GY49" s="50"/>
      <c r="GZ49" s="50"/>
      <c r="HA49" s="50"/>
      <c r="HB49" s="50"/>
      <c r="HC49" s="50"/>
      <c r="HD49" s="59"/>
      <c r="HE49" s="60"/>
      <c r="HF49" s="17"/>
      <c r="HG49" s="17"/>
      <c r="HH49" s="58"/>
      <c r="HI49" s="50"/>
      <c r="HJ49" s="50"/>
      <c r="HK49" s="50"/>
      <c r="HL49" s="50"/>
      <c r="HM49" s="50"/>
      <c r="HN49" s="50"/>
      <c r="HO49" s="59"/>
      <c r="HP49" s="60"/>
      <c r="HQ49" s="17"/>
      <c r="HR49" s="17"/>
      <c r="HS49" s="58"/>
      <c r="HT49" s="50"/>
      <c r="HU49" s="50"/>
      <c r="HV49" s="50"/>
      <c r="HW49" s="50"/>
      <c r="HX49" s="50"/>
      <c r="HY49" s="50"/>
      <c r="HZ49" s="59"/>
      <c r="IA49" s="60"/>
      <c r="IB49" s="17"/>
      <c r="IC49" s="17"/>
    </row>
    <row r="50" spans="1:237" ht="45" customHeight="1" x14ac:dyDescent="0.3">
      <c r="A50" s="96">
        <v>1</v>
      </c>
      <c r="B50" s="1353" t="s">
        <v>1712</v>
      </c>
      <c r="C50" s="1354"/>
      <c r="D50" s="1354"/>
      <c r="E50" s="1385"/>
      <c r="F50" s="57"/>
      <c r="G50" s="57"/>
      <c r="H50" s="57"/>
      <c r="I50" s="57"/>
      <c r="J50" s="59"/>
      <c r="K50" s="59"/>
      <c r="L50" s="59"/>
      <c r="M50" s="59"/>
      <c r="N50" s="59"/>
      <c r="O50" s="59"/>
      <c r="P50" s="59"/>
      <c r="Q50" s="17"/>
      <c r="R50" s="58"/>
      <c r="S50" s="50"/>
      <c r="T50" s="50"/>
      <c r="U50" s="50"/>
      <c r="V50" s="50"/>
      <c r="W50" s="50"/>
      <c r="X50" s="50"/>
      <c r="Y50" s="59"/>
      <c r="Z50" s="60"/>
      <c r="AA50" s="17"/>
      <c r="AB50" s="17"/>
      <c r="AC50" s="58"/>
      <c r="AD50" s="50"/>
      <c r="AE50" s="50"/>
      <c r="AF50" s="50"/>
      <c r="AG50" s="50"/>
      <c r="AH50" s="50"/>
      <c r="AI50" s="50"/>
      <c r="AJ50" s="59"/>
      <c r="AK50" s="60"/>
      <c r="AL50" s="17"/>
      <c r="AM50" s="17"/>
      <c r="AN50" s="58"/>
      <c r="AO50" s="50"/>
      <c r="AP50" s="50"/>
      <c r="AQ50" s="50"/>
      <c r="AR50" s="50"/>
      <c r="AS50" s="50"/>
      <c r="AT50" s="50"/>
      <c r="AU50" s="59"/>
      <c r="AV50" s="60"/>
      <c r="AW50" s="17"/>
      <c r="AX50" s="17"/>
      <c r="AY50" s="58"/>
      <c r="AZ50" s="50"/>
      <c r="BA50" s="50"/>
      <c r="BB50" s="50"/>
      <c r="BC50" s="50"/>
      <c r="BD50" s="50"/>
      <c r="BE50" s="50"/>
      <c r="BF50" s="59"/>
      <c r="BG50" s="60"/>
      <c r="BH50" s="17"/>
      <c r="BI50" s="17"/>
      <c r="BJ50" s="58"/>
      <c r="BK50" s="50"/>
      <c r="BL50" s="50"/>
      <c r="BM50" s="50"/>
      <c r="BN50" s="50"/>
      <c r="BO50" s="50"/>
      <c r="BP50" s="50"/>
      <c r="BQ50" s="59"/>
      <c r="BR50" s="60"/>
      <c r="BS50" s="17"/>
      <c r="BT50" s="17"/>
      <c r="BU50" s="58"/>
      <c r="BV50" s="50"/>
      <c r="BW50" s="50"/>
      <c r="BX50" s="50"/>
      <c r="BY50" s="50"/>
      <c r="BZ50" s="50"/>
      <c r="CA50" s="50"/>
      <c r="CB50" s="59"/>
      <c r="CC50" s="60"/>
      <c r="CD50" s="17"/>
      <c r="CE50" s="17"/>
      <c r="CF50" s="58"/>
      <c r="CG50" s="50"/>
      <c r="CH50" s="50"/>
      <c r="CI50" s="50"/>
      <c r="CJ50" s="50"/>
      <c r="CK50" s="50"/>
      <c r="CL50" s="50"/>
      <c r="CM50" s="59"/>
      <c r="CN50" s="60"/>
      <c r="CO50" s="17"/>
      <c r="CP50" s="17"/>
      <c r="CQ50" s="58"/>
      <c r="CR50" s="50"/>
      <c r="CS50" s="50"/>
      <c r="CT50" s="50"/>
      <c r="CU50" s="50"/>
      <c r="CV50" s="50"/>
      <c r="CW50" s="50"/>
      <c r="CX50" s="59"/>
      <c r="CY50" s="60"/>
      <c r="CZ50" s="17"/>
      <c r="DA50" s="17"/>
      <c r="DB50" s="58"/>
      <c r="DC50" s="50"/>
      <c r="DD50" s="50"/>
      <c r="DE50" s="50"/>
      <c r="DF50" s="50"/>
      <c r="DG50" s="50"/>
      <c r="DH50" s="50"/>
      <c r="DI50" s="59"/>
      <c r="DJ50" s="60"/>
      <c r="DK50" s="17"/>
      <c r="DL50" s="17"/>
      <c r="DM50" s="58"/>
      <c r="DN50" s="50"/>
      <c r="DO50" s="50"/>
      <c r="DP50" s="50"/>
      <c r="DQ50" s="50"/>
      <c r="DR50" s="50"/>
      <c r="DS50" s="50"/>
      <c r="DT50" s="59"/>
      <c r="DU50" s="60"/>
      <c r="DV50" s="17"/>
      <c r="DW50" s="17"/>
      <c r="DX50" s="58"/>
      <c r="DY50" s="50"/>
      <c r="DZ50" s="50"/>
      <c r="EA50" s="50"/>
      <c r="EB50" s="50"/>
      <c r="EC50" s="50"/>
      <c r="ED50" s="50"/>
      <c r="EE50" s="59"/>
      <c r="EF50" s="60"/>
      <c r="EG50" s="17"/>
      <c r="EH50" s="17"/>
      <c r="EI50" s="58"/>
      <c r="EJ50" s="50"/>
      <c r="EK50" s="50"/>
      <c r="EL50" s="50"/>
      <c r="EM50" s="50"/>
      <c r="EN50" s="50"/>
      <c r="EO50" s="50"/>
      <c r="EP50" s="59"/>
      <c r="EQ50" s="60"/>
      <c r="ER50" s="17"/>
      <c r="ES50" s="17"/>
      <c r="ET50" s="58"/>
      <c r="EU50" s="50"/>
      <c r="EV50" s="50"/>
      <c r="EW50" s="50"/>
      <c r="EX50" s="50"/>
      <c r="EY50" s="50"/>
      <c r="EZ50" s="50"/>
      <c r="FA50" s="59"/>
      <c r="FB50" s="60"/>
      <c r="FC50" s="17"/>
      <c r="FD50" s="17"/>
      <c r="FE50" s="58"/>
      <c r="FF50" s="50"/>
      <c r="FG50" s="50"/>
      <c r="FH50" s="50"/>
      <c r="FI50" s="50"/>
      <c r="FJ50" s="50"/>
      <c r="FK50" s="50"/>
      <c r="FL50" s="59"/>
      <c r="FM50" s="60"/>
      <c r="FN50" s="17"/>
      <c r="FO50" s="17"/>
      <c r="FP50" s="58"/>
      <c r="FQ50" s="50"/>
      <c r="FR50" s="50"/>
      <c r="FS50" s="50"/>
      <c r="FT50" s="50"/>
      <c r="FU50" s="50"/>
      <c r="FV50" s="50"/>
      <c r="FW50" s="59"/>
      <c r="FX50" s="60"/>
      <c r="FY50" s="17"/>
      <c r="FZ50" s="17"/>
      <c r="GA50" s="58"/>
      <c r="GB50" s="50"/>
      <c r="GC50" s="50"/>
      <c r="GD50" s="50"/>
      <c r="GE50" s="50"/>
      <c r="GF50" s="50"/>
      <c r="GG50" s="50"/>
      <c r="GH50" s="59"/>
      <c r="GI50" s="60"/>
      <c r="GJ50" s="17"/>
      <c r="GK50" s="17"/>
      <c r="GL50" s="58"/>
      <c r="GM50" s="50"/>
      <c r="GN50" s="50"/>
      <c r="GO50" s="50"/>
      <c r="GP50" s="50"/>
      <c r="GQ50" s="50"/>
      <c r="GR50" s="50"/>
      <c r="GS50" s="59"/>
      <c r="GT50" s="60"/>
      <c r="GU50" s="17"/>
      <c r="GV50" s="17"/>
      <c r="GW50" s="58"/>
      <c r="GX50" s="50"/>
      <c r="GY50" s="50"/>
      <c r="GZ50" s="50"/>
      <c r="HA50" s="50"/>
      <c r="HB50" s="50"/>
      <c r="HC50" s="50"/>
      <c r="HD50" s="59"/>
      <c r="HE50" s="60"/>
      <c r="HF50" s="17"/>
      <c r="HG50" s="17"/>
      <c r="HH50" s="58"/>
      <c r="HI50" s="50"/>
      <c r="HJ50" s="50"/>
      <c r="HK50" s="50"/>
      <c r="HL50" s="50"/>
      <c r="HM50" s="50"/>
      <c r="HN50" s="50"/>
      <c r="HO50" s="59"/>
      <c r="HP50" s="60"/>
      <c r="HQ50" s="17"/>
      <c r="HR50" s="17"/>
      <c r="HS50" s="58"/>
      <c r="HT50" s="50"/>
      <c r="HU50" s="50"/>
      <c r="HV50" s="50"/>
      <c r="HW50" s="50"/>
      <c r="HX50" s="50"/>
      <c r="HY50" s="50"/>
      <c r="HZ50" s="59"/>
      <c r="IA50" s="60"/>
      <c r="IB50" s="17"/>
      <c r="IC50" s="17"/>
    </row>
    <row r="51" spans="1:237" ht="93" customHeight="1" x14ac:dyDescent="0.3">
      <c r="A51" s="96">
        <v>2</v>
      </c>
      <c r="B51" s="1353" t="s">
        <v>1713</v>
      </c>
      <c r="C51" s="1354"/>
      <c r="D51" s="1354"/>
      <c r="E51" s="1385"/>
      <c r="F51" s="57"/>
      <c r="G51" s="57"/>
      <c r="H51" s="57"/>
      <c r="I51" s="57"/>
      <c r="J51" s="59"/>
      <c r="K51" s="59"/>
      <c r="L51" s="59"/>
      <c r="M51" s="59"/>
      <c r="N51" s="59"/>
      <c r="O51" s="59"/>
      <c r="P51" s="59"/>
      <c r="Q51" s="17"/>
      <c r="R51" s="58"/>
      <c r="S51" s="50"/>
      <c r="T51" s="50"/>
      <c r="U51" s="50"/>
      <c r="V51" s="50"/>
      <c r="W51" s="50"/>
      <c r="X51" s="50"/>
      <c r="Y51" s="59"/>
      <c r="Z51" s="60"/>
      <c r="AA51" s="17"/>
      <c r="AB51" s="17"/>
      <c r="AC51" s="58"/>
      <c r="AD51" s="50"/>
      <c r="AE51" s="50"/>
      <c r="AF51" s="50"/>
      <c r="AG51" s="50"/>
      <c r="AH51" s="50"/>
      <c r="AI51" s="50"/>
      <c r="AJ51" s="59"/>
      <c r="AK51" s="60"/>
      <c r="AL51" s="17"/>
      <c r="AM51" s="17"/>
      <c r="AN51" s="58"/>
      <c r="AO51" s="50"/>
      <c r="AP51" s="50"/>
      <c r="AQ51" s="50"/>
      <c r="AR51" s="50"/>
      <c r="AS51" s="50"/>
      <c r="AT51" s="50"/>
      <c r="AU51" s="59"/>
      <c r="AV51" s="60"/>
      <c r="AW51" s="17"/>
      <c r="AX51" s="17"/>
      <c r="AY51" s="58"/>
      <c r="AZ51" s="50"/>
      <c r="BA51" s="50"/>
      <c r="BB51" s="50"/>
      <c r="BC51" s="50"/>
      <c r="BD51" s="50"/>
      <c r="BE51" s="50"/>
      <c r="BF51" s="59"/>
      <c r="BG51" s="60"/>
      <c r="BH51" s="17"/>
      <c r="BI51" s="17"/>
      <c r="BJ51" s="58"/>
      <c r="BK51" s="50"/>
      <c r="BL51" s="50"/>
      <c r="BM51" s="50"/>
      <c r="BN51" s="50"/>
      <c r="BO51" s="50"/>
      <c r="BP51" s="50"/>
      <c r="BQ51" s="59"/>
      <c r="BR51" s="60"/>
      <c r="BS51" s="17"/>
      <c r="BT51" s="17"/>
      <c r="BU51" s="58"/>
      <c r="BV51" s="50"/>
      <c r="BW51" s="50"/>
      <c r="BX51" s="50"/>
      <c r="BY51" s="50"/>
      <c r="BZ51" s="50"/>
      <c r="CA51" s="50"/>
      <c r="CB51" s="59"/>
      <c r="CC51" s="60"/>
      <c r="CD51" s="17"/>
      <c r="CE51" s="17"/>
      <c r="CF51" s="58"/>
      <c r="CG51" s="50"/>
      <c r="CH51" s="50"/>
      <c r="CI51" s="50"/>
      <c r="CJ51" s="50"/>
      <c r="CK51" s="50"/>
      <c r="CL51" s="50"/>
      <c r="CM51" s="59"/>
      <c r="CN51" s="60"/>
      <c r="CO51" s="17"/>
      <c r="CP51" s="17"/>
      <c r="CQ51" s="58"/>
      <c r="CR51" s="50"/>
      <c r="CS51" s="50"/>
      <c r="CT51" s="50"/>
      <c r="CU51" s="50"/>
      <c r="CV51" s="50"/>
      <c r="CW51" s="50"/>
      <c r="CX51" s="59"/>
      <c r="CY51" s="60"/>
      <c r="CZ51" s="17"/>
      <c r="DA51" s="17"/>
      <c r="DB51" s="58"/>
      <c r="DC51" s="50"/>
      <c r="DD51" s="50"/>
      <c r="DE51" s="50"/>
      <c r="DF51" s="50"/>
      <c r="DG51" s="50"/>
      <c r="DH51" s="50"/>
      <c r="DI51" s="59"/>
      <c r="DJ51" s="60"/>
      <c r="DK51" s="17"/>
      <c r="DL51" s="17"/>
      <c r="DM51" s="58"/>
      <c r="DN51" s="50"/>
      <c r="DO51" s="50"/>
      <c r="DP51" s="50"/>
      <c r="DQ51" s="50"/>
      <c r="DR51" s="50"/>
      <c r="DS51" s="50"/>
      <c r="DT51" s="59"/>
      <c r="DU51" s="60"/>
      <c r="DV51" s="17"/>
      <c r="DW51" s="17"/>
      <c r="DX51" s="58"/>
      <c r="DY51" s="50"/>
      <c r="DZ51" s="50"/>
      <c r="EA51" s="50"/>
      <c r="EB51" s="50"/>
      <c r="EC51" s="50"/>
      <c r="ED51" s="50"/>
      <c r="EE51" s="59"/>
      <c r="EF51" s="60"/>
      <c r="EG51" s="17"/>
      <c r="EH51" s="17"/>
      <c r="EI51" s="58"/>
      <c r="EJ51" s="50"/>
      <c r="EK51" s="50"/>
      <c r="EL51" s="50"/>
      <c r="EM51" s="50"/>
      <c r="EN51" s="50"/>
      <c r="EO51" s="50"/>
      <c r="EP51" s="59"/>
      <c r="EQ51" s="60"/>
      <c r="ER51" s="17"/>
      <c r="ES51" s="17"/>
      <c r="ET51" s="58"/>
      <c r="EU51" s="50"/>
      <c r="EV51" s="50"/>
      <c r="EW51" s="50"/>
      <c r="EX51" s="50"/>
      <c r="EY51" s="50"/>
      <c r="EZ51" s="50"/>
      <c r="FA51" s="59"/>
      <c r="FB51" s="60"/>
      <c r="FC51" s="17"/>
      <c r="FD51" s="17"/>
      <c r="FE51" s="58"/>
      <c r="FF51" s="50"/>
      <c r="FG51" s="50"/>
      <c r="FH51" s="50"/>
      <c r="FI51" s="50"/>
      <c r="FJ51" s="50"/>
      <c r="FK51" s="50"/>
      <c r="FL51" s="59"/>
      <c r="FM51" s="60"/>
      <c r="FN51" s="17"/>
      <c r="FO51" s="17"/>
      <c r="FP51" s="58"/>
      <c r="FQ51" s="50"/>
      <c r="FR51" s="50"/>
      <c r="FS51" s="50"/>
      <c r="FT51" s="50"/>
      <c r="FU51" s="50"/>
      <c r="FV51" s="50"/>
      <c r="FW51" s="59"/>
      <c r="FX51" s="60"/>
      <c r="FY51" s="17"/>
      <c r="FZ51" s="17"/>
      <c r="GA51" s="58"/>
      <c r="GB51" s="50"/>
      <c r="GC51" s="50"/>
      <c r="GD51" s="50"/>
      <c r="GE51" s="50"/>
      <c r="GF51" s="50"/>
      <c r="GG51" s="50"/>
      <c r="GH51" s="59"/>
      <c r="GI51" s="60"/>
      <c r="GJ51" s="17"/>
      <c r="GK51" s="17"/>
      <c r="GL51" s="58"/>
      <c r="GM51" s="50"/>
      <c r="GN51" s="50"/>
      <c r="GO51" s="50"/>
      <c r="GP51" s="50"/>
      <c r="GQ51" s="50"/>
      <c r="GR51" s="50"/>
      <c r="GS51" s="59"/>
      <c r="GT51" s="60"/>
      <c r="GU51" s="17"/>
      <c r="GV51" s="17"/>
      <c r="GW51" s="58"/>
      <c r="GX51" s="50"/>
      <c r="GY51" s="50"/>
      <c r="GZ51" s="50"/>
      <c r="HA51" s="50"/>
      <c r="HB51" s="50"/>
      <c r="HC51" s="50"/>
      <c r="HD51" s="59"/>
      <c r="HE51" s="60"/>
      <c r="HF51" s="17"/>
      <c r="HG51" s="17"/>
      <c r="HH51" s="58"/>
      <c r="HI51" s="50"/>
      <c r="HJ51" s="50"/>
      <c r="HK51" s="50"/>
      <c r="HL51" s="50"/>
      <c r="HM51" s="50"/>
      <c r="HN51" s="50"/>
      <c r="HO51" s="59"/>
      <c r="HP51" s="60"/>
      <c r="HQ51" s="17"/>
      <c r="HR51" s="17"/>
      <c r="HS51" s="58"/>
      <c r="HT51" s="50"/>
      <c r="HU51" s="50"/>
      <c r="HV51" s="50"/>
      <c r="HW51" s="50"/>
      <c r="HX51" s="50"/>
      <c r="HY51" s="50"/>
      <c r="HZ51" s="59"/>
      <c r="IA51" s="60"/>
      <c r="IB51" s="17"/>
      <c r="IC51" s="17"/>
    </row>
    <row r="52" spans="1:237" ht="174.75" customHeight="1" x14ac:dyDescent="0.3">
      <c r="A52" s="96">
        <v>3</v>
      </c>
      <c r="B52" s="1353" t="s">
        <v>1714</v>
      </c>
      <c r="C52" s="1354"/>
      <c r="D52" s="1354"/>
      <c r="E52" s="1385"/>
      <c r="F52" s="57"/>
      <c r="G52" s="57"/>
      <c r="H52" s="57"/>
      <c r="I52" s="57"/>
      <c r="J52" s="59"/>
      <c r="K52" s="59"/>
      <c r="L52" s="59"/>
      <c r="M52" s="59"/>
      <c r="N52" s="59"/>
      <c r="O52" s="59"/>
      <c r="P52" s="59"/>
      <c r="Q52" s="17"/>
      <c r="R52" s="58"/>
      <c r="S52" s="50"/>
      <c r="T52" s="50"/>
      <c r="U52" s="50"/>
      <c r="V52" s="50"/>
      <c r="W52" s="50"/>
      <c r="X52" s="50"/>
      <c r="Y52" s="59"/>
      <c r="Z52" s="60"/>
      <c r="AA52" s="17"/>
      <c r="AB52" s="17"/>
      <c r="AC52" s="58"/>
      <c r="AD52" s="50"/>
      <c r="AE52" s="50"/>
      <c r="AF52" s="50"/>
      <c r="AG52" s="50"/>
      <c r="AH52" s="50"/>
      <c r="AI52" s="50"/>
      <c r="AJ52" s="59"/>
      <c r="AK52" s="60"/>
      <c r="AL52" s="17"/>
      <c r="AM52" s="17"/>
      <c r="AN52" s="58"/>
      <c r="AO52" s="50"/>
      <c r="AP52" s="50"/>
      <c r="AQ52" s="50"/>
      <c r="AR52" s="50"/>
      <c r="AS52" s="50"/>
      <c r="AT52" s="50"/>
      <c r="AU52" s="59"/>
      <c r="AV52" s="60"/>
      <c r="AW52" s="17"/>
      <c r="AX52" s="17"/>
      <c r="AY52" s="58"/>
      <c r="AZ52" s="50"/>
      <c r="BA52" s="50"/>
      <c r="BB52" s="50"/>
      <c r="BC52" s="50"/>
      <c r="BD52" s="50"/>
      <c r="BE52" s="50"/>
      <c r="BF52" s="59"/>
      <c r="BG52" s="60"/>
      <c r="BH52" s="17"/>
      <c r="BI52" s="17"/>
      <c r="BJ52" s="58"/>
      <c r="BK52" s="50"/>
      <c r="BL52" s="50"/>
      <c r="BM52" s="50"/>
      <c r="BN52" s="50"/>
      <c r="BO52" s="50"/>
      <c r="BP52" s="50"/>
      <c r="BQ52" s="59"/>
      <c r="BR52" s="60"/>
      <c r="BS52" s="17"/>
      <c r="BT52" s="17"/>
      <c r="BU52" s="58"/>
      <c r="BV52" s="50"/>
      <c r="BW52" s="50"/>
      <c r="BX52" s="50"/>
      <c r="BY52" s="50"/>
      <c r="BZ52" s="50"/>
      <c r="CA52" s="50"/>
      <c r="CB52" s="59"/>
      <c r="CC52" s="60"/>
      <c r="CD52" s="17"/>
      <c r="CE52" s="17"/>
      <c r="CF52" s="58"/>
      <c r="CG52" s="50"/>
      <c r="CH52" s="50"/>
      <c r="CI52" s="50"/>
      <c r="CJ52" s="50"/>
      <c r="CK52" s="50"/>
      <c r="CL52" s="50"/>
      <c r="CM52" s="59"/>
      <c r="CN52" s="60"/>
      <c r="CO52" s="17"/>
      <c r="CP52" s="17"/>
      <c r="CQ52" s="58"/>
      <c r="CR52" s="50"/>
      <c r="CS52" s="50"/>
      <c r="CT52" s="50"/>
      <c r="CU52" s="50"/>
      <c r="CV52" s="50"/>
      <c r="CW52" s="50"/>
      <c r="CX52" s="59"/>
      <c r="CY52" s="60"/>
      <c r="CZ52" s="17"/>
      <c r="DA52" s="17"/>
      <c r="DB52" s="58"/>
      <c r="DC52" s="50"/>
      <c r="DD52" s="50"/>
      <c r="DE52" s="50"/>
      <c r="DF52" s="50"/>
      <c r="DG52" s="50"/>
      <c r="DH52" s="50"/>
      <c r="DI52" s="59"/>
      <c r="DJ52" s="60"/>
      <c r="DK52" s="17"/>
      <c r="DL52" s="17"/>
      <c r="DM52" s="58"/>
      <c r="DN52" s="50"/>
      <c r="DO52" s="50"/>
      <c r="DP52" s="50"/>
      <c r="DQ52" s="50"/>
      <c r="DR52" s="50"/>
      <c r="DS52" s="50"/>
      <c r="DT52" s="59"/>
      <c r="DU52" s="60"/>
      <c r="DV52" s="17"/>
      <c r="DW52" s="17"/>
      <c r="DX52" s="58"/>
      <c r="DY52" s="50"/>
      <c r="DZ52" s="50"/>
      <c r="EA52" s="50"/>
      <c r="EB52" s="50"/>
      <c r="EC52" s="50"/>
      <c r="ED52" s="50"/>
      <c r="EE52" s="59"/>
      <c r="EF52" s="60"/>
      <c r="EG52" s="17"/>
      <c r="EH52" s="17"/>
      <c r="EI52" s="58"/>
      <c r="EJ52" s="50"/>
      <c r="EK52" s="50"/>
      <c r="EL52" s="50"/>
      <c r="EM52" s="50"/>
      <c r="EN52" s="50"/>
      <c r="EO52" s="50"/>
      <c r="EP52" s="59"/>
      <c r="EQ52" s="60"/>
      <c r="ER52" s="17"/>
      <c r="ES52" s="17"/>
      <c r="ET52" s="58"/>
      <c r="EU52" s="50"/>
      <c r="EV52" s="50"/>
      <c r="EW52" s="50"/>
      <c r="EX52" s="50"/>
      <c r="EY52" s="50"/>
      <c r="EZ52" s="50"/>
      <c r="FA52" s="59"/>
      <c r="FB52" s="60"/>
      <c r="FC52" s="17"/>
      <c r="FD52" s="17"/>
      <c r="FE52" s="58"/>
      <c r="FF52" s="50"/>
      <c r="FG52" s="50"/>
      <c r="FH52" s="50"/>
      <c r="FI52" s="50"/>
      <c r="FJ52" s="50"/>
      <c r="FK52" s="50"/>
      <c r="FL52" s="59"/>
      <c r="FM52" s="60"/>
      <c r="FN52" s="17"/>
      <c r="FO52" s="17"/>
      <c r="FP52" s="58"/>
      <c r="FQ52" s="50"/>
      <c r="FR52" s="50"/>
      <c r="FS52" s="50"/>
      <c r="FT52" s="50"/>
      <c r="FU52" s="50"/>
      <c r="FV52" s="50"/>
      <c r="FW52" s="59"/>
      <c r="FX52" s="60"/>
      <c r="FY52" s="17"/>
      <c r="FZ52" s="17"/>
      <c r="GA52" s="58"/>
      <c r="GB52" s="50"/>
      <c r="GC52" s="50"/>
      <c r="GD52" s="50"/>
      <c r="GE52" s="50"/>
      <c r="GF52" s="50"/>
      <c r="GG52" s="50"/>
      <c r="GH52" s="59"/>
      <c r="GI52" s="60"/>
      <c r="GJ52" s="17"/>
      <c r="GK52" s="17"/>
      <c r="GL52" s="58"/>
      <c r="GM52" s="50"/>
      <c r="GN52" s="50"/>
      <c r="GO52" s="50"/>
      <c r="GP52" s="50"/>
      <c r="GQ52" s="50"/>
      <c r="GR52" s="50"/>
      <c r="GS52" s="59"/>
      <c r="GT52" s="60"/>
      <c r="GU52" s="17"/>
      <c r="GV52" s="17"/>
      <c r="GW52" s="58"/>
      <c r="GX52" s="50"/>
      <c r="GY52" s="50"/>
      <c r="GZ52" s="50"/>
      <c r="HA52" s="50"/>
      <c r="HB52" s="50"/>
      <c r="HC52" s="50"/>
      <c r="HD52" s="59"/>
      <c r="HE52" s="60"/>
      <c r="HF52" s="17"/>
      <c r="HG52" s="17"/>
      <c r="HH52" s="58"/>
      <c r="HI52" s="50"/>
      <c r="HJ52" s="50"/>
      <c r="HK52" s="50"/>
      <c r="HL52" s="50"/>
      <c r="HM52" s="50"/>
      <c r="HN52" s="50"/>
      <c r="HO52" s="59"/>
      <c r="HP52" s="60"/>
      <c r="HQ52" s="17"/>
      <c r="HR52" s="17"/>
      <c r="HS52" s="58"/>
      <c r="HT52" s="50"/>
      <c r="HU52" s="50"/>
      <c r="HV52" s="50"/>
      <c r="HW52" s="50"/>
      <c r="HX52" s="50"/>
      <c r="HY52" s="50"/>
      <c r="HZ52" s="59"/>
      <c r="IA52" s="60"/>
      <c r="IB52" s="17"/>
      <c r="IC52" s="17"/>
    </row>
    <row r="53" spans="1:237" ht="63.75" customHeight="1" x14ac:dyDescent="0.3">
      <c r="A53" s="96">
        <v>4</v>
      </c>
      <c r="B53" s="1353" t="s">
        <v>1715</v>
      </c>
      <c r="C53" s="1354"/>
      <c r="D53" s="1354"/>
      <c r="E53" s="1385"/>
      <c r="F53" s="57"/>
      <c r="G53" s="57"/>
      <c r="H53" s="57"/>
      <c r="I53" s="57"/>
      <c r="J53" s="59"/>
      <c r="K53" s="59"/>
      <c r="L53" s="59"/>
      <c r="M53" s="59"/>
      <c r="N53" s="59"/>
      <c r="O53" s="59"/>
      <c r="P53" s="59"/>
      <c r="Q53" s="17"/>
      <c r="R53" s="58"/>
      <c r="S53" s="50"/>
      <c r="T53" s="50"/>
      <c r="U53" s="50"/>
      <c r="V53" s="50"/>
      <c r="W53" s="50"/>
      <c r="X53" s="50"/>
      <c r="Y53" s="59"/>
      <c r="Z53" s="60"/>
      <c r="AA53" s="17"/>
      <c r="AB53" s="17"/>
      <c r="AC53" s="58"/>
      <c r="AD53" s="50"/>
      <c r="AE53" s="50"/>
      <c r="AF53" s="50"/>
      <c r="AG53" s="50"/>
      <c r="AH53" s="50"/>
      <c r="AI53" s="50"/>
      <c r="AJ53" s="59"/>
      <c r="AK53" s="60"/>
      <c r="AL53" s="17"/>
      <c r="AM53" s="17"/>
      <c r="AN53" s="58"/>
      <c r="AO53" s="50"/>
      <c r="AP53" s="50"/>
      <c r="AQ53" s="50"/>
      <c r="AR53" s="50"/>
      <c r="AS53" s="50"/>
      <c r="AT53" s="50"/>
      <c r="AU53" s="59"/>
      <c r="AV53" s="60"/>
      <c r="AW53" s="17"/>
      <c r="AX53" s="17"/>
      <c r="AY53" s="58"/>
      <c r="AZ53" s="50"/>
      <c r="BA53" s="50"/>
      <c r="BB53" s="50"/>
      <c r="BC53" s="50"/>
      <c r="BD53" s="50"/>
      <c r="BE53" s="50"/>
      <c r="BF53" s="59"/>
      <c r="BG53" s="60"/>
      <c r="BH53" s="17"/>
      <c r="BI53" s="17"/>
      <c r="BJ53" s="58"/>
      <c r="BK53" s="50"/>
      <c r="BL53" s="50"/>
      <c r="BM53" s="50"/>
      <c r="BN53" s="50"/>
      <c r="BO53" s="50"/>
      <c r="BP53" s="50"/>
      <c r="BQ53" s="59"/>
      <c r="BR53" s="60"/>
      <c r="BS53" s="17"/>
      <c r="BT53" s="17"/>
      <c r="BU53" s="58"/>
      <c r="BV53" s="50"/>
      <c r="BW53" s="50"/>
      <c r="BX53" s="50"/>
      <c r="BY53" s="50"/>
      <c r="BZ53" s="50"/>
      <c r="CA53" s="50"/>
      <c r="CB53" s="59"/>
      <c r="CC53" s="60"/>
      <c r="CD53" s="17"/>
      <c r="CE53" s="17"/>
      <c r="CF53" s="58"/>
      <c r="CG53" s="50"/>
      <c r="CH53" s="50"/>
      <c r="CI53" s="50"/>
      <c r="CJ53" s="50"/>
      <c r="CK53" s="50"/>
      <c r="CL53" s="50"/>
      <c r="CM53" s="59"/>
      <c r="CN53" s="60"/>
      <c r="CO53" s="17"/>
      <c r="CP53" s="17"/>
      <c r="CQ53" s="58"/>
      <c r="CR53" s="50"/>
      <c r="CS53" s="50"/>
      <c r="CT53" s="50"/>
      <c r="CU53" s="50"/>
      <c r="CV53" s="50"/>
      <c r="CW53" s="50"/>
      <c r="CX53" s="59"/>
      <c r="CY53" s="60"/>
      <c r="CZ53" s="17"/>
      <c r="DA53" s="17"/>
      <c r="DB53" s="58"/>
      <c r="DC53" s="50"/>
      <c r="DD53" s="50"/>
      <c r="DE53" s="50"/>
      <c r="DF53" s="50"/>
      <c r="DG53" s="50"/>
      <c r="DH53" s="50"/>
      <c r="DI53" s="59"/>
      <c r="DJ53" s="60"/>
      <c r="DK53" s="17"/>
      <c r="DL53" s="17"/>
      <c r="DM53" s="58"/>
      <c r="DN53" s="50"/>
      <c r="DO53" s="50"/>
      <c r="DP53" s="50"/>
      <c r="DQ53" s="50"/>
      <c r="DR53" s="50"/>
      <c r="DS53" s="50"/>
      <c r="DT53" s="59"/>
      <c r="DU53" s="60"/>
      <c r="DV53" s="17"/>
      <c r="DW53" s="17"/>
      <c r="DX53" s="58"/>
      <c r="DY53" s="50"/>
      <c r="DZ53" s="50"/>
      <c r="EA53" s="50"/>
      <c r="EB53" s="50"/>
      <c r="EC53" s="50"/>
      <c r="ED53" s="50"/>
      <c r="EE53" s="59"/>
      <c r="EF53" s="60"/>
      <c r="EG53" s="17"/>
      <c r="EH53" s="17"/>
      <c r="EI53" s="58"/>
      <c r="EJ53" s="50"/>
      <c r="EK53" s="50"/>
      <c r="EL53" s="50"/>
      <c r="EM53" s="50"/>
      <c r="EN53" s="50"/>
      <c r="EO53" s="50"/>
      <c r="EP53" s="59"/>
      <c r="EQ53" s="60"/>
      <c r="ER53" s="17"/>
      <c r="ES53" s="17"/>
      <c r="ET53" s="58"/>
      <c r="EU53" s="50"/>
      <c r="EV53" s="50"/>
      <c r="EW53" s="50"/>
      <c r="EX53" s="50"/>
      <c r="EY53" s="50"/>
      <c r="EZ53" s="50"/>
      <c r="FA53" s="59"/>
      <c r="FB53" s="60"/>
      <c r="FC53" s="17"/>
      <c r="FD53" s="17"/>
      <c r="FE53" s="58"/>
      <c r="FF53" s="50"/>
      <c r="FG53" s="50"/>
      <c r="FH53" s="50"/>
      <c r="FI53" s="50"/>
      <c r="FJ53" s="50"/>
      <c r="FK53" s="50"/>
      <c r="FL53" s="59"/>
      <c r="FM53" s="60"/>
      <c r="FN53" s="17"/>
      <c r="FO53" s="17"/>
      <c r="FP53" s="58"/>
      <c r="FQ53" s="50"/>
      <c r="FR53" s="50"/>
      <c r="FS53" s="50"/>
      <c r="FT53" s="50"/>
      <c r="FU53" s="50"/>
      <c r="FV53" s="50"/>
      <c r="FW53" s="59"/>
      <c r="FX53" s="60"/>
      <c r="FY53" s="17"/>
      <c r="FZ53" s="17"/>
      <c r="GA53" s="58"/>
      <c r="GB53" s="50"/>
      <c r="GC53" s="50"/>
      <c r="GD53" s="50"/>
      <c r="GE53" s="50"/>
      <c r="GF53" s="50"/>
      <c r="GG53" s="50"/>
      <c r="GH53" s="59"/>
      <c r="GI53" s="60"/>
      <c r="GJ53" s="17"/>
      <c r="GK53" s="17"/>
      <c r="GL53" s="58"/>
      <c r="GM53" s="50"/>
      <c r="GN53" s="50"/>
      <c r="GO53" s="50"/>
      <c r="GP53" s="50"/>
      <c r="GQ53" s="50"/>
      <c r="GR53" s="50"/>
      <c r="GS53" s="59"/>
      <c r="GT53" s="60"/>
      <c r="GU53" s="17"/>
      <c r="GV53" s="17"/>
      <c r="GW53" s="58"/>
      <c r="GX53" s="50"/>
      <c r="GY53" s="50"/>
      <c r="GZ53" s="50"/>
      <c r="HA53" s="50"/>
      <c r="HB53" s="50"/>
      <c r="HC53" s="50"/>
      <c r="HD53" s="59"/>
      <c r="HE53" s="60"/>
      <c r="HF53" s="17"/>
      <c r="HG53" s="17"/>
      <c r="HH53" s="58"/>
      <c r="HI53" s="50"/>
      <c r="HJ53" s="50"/>
      <c r="HK53" s="50"/>
      <c r="HL53" s="50"/>
      <c r="HM53" s="50"/>
      <c r="HN53" s="50"/>
      <c r="HO53" s="59"/>
      <c r="HP53" s="60"/>
      <c r="HQ53" s="17"/>
      <c r="HR53" s="17"/>
      <c r="HS53" s="58"/>
      <c r="HT53" s="50"/>
      <c r="HU53" s="50"/>
      <c r="HV53" s="50"/>
      <c r="HW53" s="50"/>
      <c r="HX53" s="50"/>
      <c r="HY53" s="50"/>
      <c r="HZ53" s="59"/>
      <c r="IA53" s="60"/>
      <c r="IB53" s="17"/>
      <c r="IC53" s="17"/>
    </row>
    <row r="54" spans="1:237" ht="66.75" customHeight="1" x14ac:dyDescent="0.3">
      <c r="A54" s="96">
        <v>5</v>
      </c>
      <c r="B54" s="1353" t="s">
        <v>1716</v>
      </c>
      <c r="C54" s="1354"/>
      <c r="D54" s="1354"/>
      <c r="E54" s="1385"/>
      <c r="F54" s="57"/>
      <c r="G54" s="57"/>
      <c r="H54" s="57"/>
      <c r="I54" s="57"/>
      <c r="J54" s="59"/>
      <c r="K54" s="59"/>
      <c r="L54" s="59"/>
      <c r="M54" s="59"/>
      <c r="N54" s="59"/>
      <c r="O54" s="59"/>
      <c r="P54" s="59"/>
      <c r="Q54" s="17"/>
      <c r="R54" s="58"/>
      <c r="S54" s="50"/>
      <c r="T54" s="50"/>
      <c r="U54" s="50"/>
      <c r="V54" s="50"/>
      <c r="W54" s="50"/>
      <c r="X54" s="50"/>
      <c r="Y54" s="59"/>
      <c r="Z54" s="60"/>
      <c r="AA54" s="17"/>
      <c r="AB54" s="17"/>
      <c r="AC54" s="58"/>
      <c r="AD54" s="50"/>
      <c r="AE54" s="50"/>
      <c r="AF54" s="50"/>
      <c r="AG54" s="50"/>
      <c r="AH54" s="50"/>
      <c r="AI54" s="50"/>
      <c r="AJ54" s="59"/>
      <c r="AK54" s="60"/>
      <c r="AL54" s="17"/>
      <c r="AM54" s="17"/>
      <c r="AN54" s="58"/>
      <c r="AO54" s="50"/>
      <c r="AP54" s="50"/>
      <c r="AQ54" s="50"/>
      <c r="AR54" s="50"/>
      <c r="AS54" s="50"/>
      <c r="AT54" s="50"/>
      <c r="AU54" s="59"/>
      <c r="AV54" s="60"/>
      <c r="AW54" s="17"/>
      <c r="AX54" s="17"/>
      <c r="AY54" s="58"/>
      <c r="AZ54" s="50"/>
      <c r="BA54" s="50"/>
      <c r="BB54" s="50"/>
      <c r="BC54" s="50"/>
      <c r="BD54" s="50"/>
      <c r="BE54" s="50"/>
      <c r="BF54" s="59"/>
      <c r="BG54" s="60"/>
      <c r="BH54" s="17"/>
      <c r="BI54" s="17"/>
      <c r="BJ54" s="58"/>
      <c r="BK54" s="50"/>
      <c r="BL54" s="50"/>
      <c r="BM54" s="50"/>
      <c r="BN54" s="50"/>
      <c r="BO54" s="50"/>
      <c r="BP54" s="50"/>
      <c r="BQ54" s="59"/>
      <c r="BR54" s="60"/>
      <c r="BS54" s="17"/>
      <c r="BT54" s="17"/>
      <c r="BU54" s="58"/>
      <c r="BV54" s="50"/>
      <c r="BW54" s="50"/>
      <c r="BX54" s="50"/>
      <c r="BY54" s="50"/>
      <c r="BZ54" s="50"/>
      <c r="CA54" s="50"/>
      <c r="CB54" s="59"/>
      <c r="CC54" s="60"/>
      <c r="CD54" s="17"/>
      <c r="CE54" s="17"/>
      <c r="CF54" s="58"/>
      <c r="CG54" s="50"/>
      <c r="CH54" s="50"/>
      <c r="CI54" s="50"/>
      <c r="CJ54" s="50"/>
      <c r="CK54" s="50"/>
      <c r="CL54" s="50"/>
      <c r="CM54" s="59"/>
      <c r="CN54" s="60"/>
      <c r="CO54" s="17"/>
      <c r="CP54" s="17"/>
      <c r="CQ54" s="58"/>
      <c r="CR54" s="50"/>
      <c r="CS54" s="50"/>
      <c r="CT54" s="50"/>
      <c r="CU54" s="50"/>
      <c r="CV54" s="50"/>
      <c r="CW54" s="50"/>
      <c r="CX54" s="59"/>
      <c r="CY54" s="60"/>
      <c r="CZ54" s="17"/>
      <c r="DA54" s="17"/>
      <c r="DB54" s="58"/>
      <c r="DC54" s="50"/>
      <c r="DD54" s="50"/>
      <c r="DE54" s="50"/>
      <c r="DF54" s="50"/>
      <c r="DG54" s="50"/>
      <c r="DH54" s="50"/>
      <c r="DI54" s="59"/>
      <c r="DJ54" s="60"/>
      <c r="DK54" s="17"/>
      <c r="DL54" s="17"/>
      <c r="DM54" s="58"/>
      <c r="DN54" s="50"/>
      <c r="DO54" s="50"/>
      <c r="DP54" s="50"/>
      <c r="DQ54" s="50"/>
      <c r="DR54" s="50"/>
      <c r="DS54" s="50"/>
      <c r="DT54" s="59"/>
      <c r="DU54" s="60"/>
      <c r="DV54" s="17"/>
      <c r="DW54" s="17"/>
      <c r="DX54" s="58"/>
      <c r="DY54" s="50"/>
      <c r="DZ54" s="50"/>
      <c r="EA54" s="50"/>
      <c r="EB54" s="50"/>
      <c r="EC54" s="50"/>
      <c r="ED54" s="50"/>
      <c r="EE54" s="59"/>
      <c r="EF54" s="60"/>
      <c r="EG54" s="17"/>
      <c r="EH54" s="17"/>
      <c r="EI54" s="58"/>
      <c r="EJ54" s="50"/>
      <c r="EK54" s="50"/>
      <c r="EL54" s="50"/>
      <c r="EM54" s="50"/>
      <c r="EN54" s="50"/>
      <c r="EO54" s="50"/>
      <c r="EP54" s="59"/>
      <c r="EQ54" s="60"/>
      <c r="ER54" s="17"/>
      <c r="ES54" s="17"/>
      <c r="ET54" s="58"/>
      <c r="EU54" s="50"/>
      <c r="EV54" s="50"/>
      <c r="EW54" s="50"/>
      <c r="EX54" s="50"/>
      <c r="EY54" s="50"/>
      <c r="EZ54" s="50"/>
      <c r="FA54" s="59"/>
      <c r="FB54" s="60"/>
      <c r="FC54" s="17"/>
      <c r="FD54" s="17"/>
      <c r="FE54" s="58"/>
      <c r="FF54" s="50"/>
      <c r="FG54" s="50"/>
      <c r="FH54" s="50"/>
      <c r="FI54" s="50"/>
      <c r="FJ54" s="50"/>
      <c r="FK54" s="50"/>
      <c r="FL54" s="59"/>
      <c r="FM54" s="60"/>
      <c r="FN54" s="17"/>
      <c r="FO54" s="17"/>
      <c r="FP54" s="58"/>
      <c r="FQ54" s="50"/>
      <c r="FR54" s="50"/>
      <c r="FS54" s="50"/>
      <c r="FT54" s="50"/>
      <c r="FU54" s="50"/>
      <c r="FV54" s="50"/>
      <c r="FW54" s="59"/>
      <c r="FX54" s="60"/>
      <c r="FY54" s="17"/>
      <c r="FZ54" s="17"/>
      <c r="GA54" s="58"/>
      <c r="GB54" s="50"/>
      <c r="GC54" s="50"/>
      <c r="GD54" s="50"/>
      <c r="GE54" s="50"/>
      <c r="GF54" s="50"/>
      <c r="GG54" s="50"/>
      <c r="GH54" s="59"/>
      <c r="GI54" s="60"/>
      <c r="GJ54" s="17"/>
      <c r="GK54" s="17"/>
      <c r="GL54" s="58"/>
      <c r="GM54" s="50"/>
      <c r="GN54" s="50"/>
      <c r="GO54" s="50"/>
      <c r="GP54" s="50"/>
      <c r="GQ54" s="50"/>
      <c r="GR54" s="50"/>
      <c r="GS54" s="59"/>
      <c r="GT54" s="60"/>
      <c r="GU54" s="17"/>
      <c r="GV54" s="17"/>
      <c r="GW54" s="58"/>
      <c r="GX54" s="50"/>
      <c r="GY54" s="50"/>
      <c r="GZ54" s="50"/>
      <c r="HA54" s="50"/>
      <c r="HB54" s="50"/>
      <c r="HC54" s="50"/>
      <c r="HD54" s="59"/>
      <c r="HE54" s="60"/>
      <c r="HF54" s="17"/>
      <c r="HG54" s="17"/>
      <c r="HH54" s="58"/>
      <c r="HI54" s="50"/>
      <c r="HJ54" s="50"/>
      <c r="HK54" s="50"/>
      <c r="HL54" s="50"/>
      <c r="HM54" s="50"/>
      <c r="HN54" s="50"/>
      <c r="HO54" s="59"/>
      <c r="HP54" s="60"/>
      <c r="HQ54" s="17"/>
      <c r="HR54" s="17"/>
      <c r="HS54" s="58"/>
      <c r="HT54" s="50"/>
      <c r="HU54" s="50"/>
      <c r="HV54" s="50"/>
      <c r="HW54" s="50"/>
      <c r="HX54" s="50"/>
      <c r="HY54" s="50"/>
      <c r="HZ54" s="59"/>
      <c r="IA54" s="60"/>
      <c r="IB54" s="17"/>
      <c r="IC54" s="17"/>
    </row>
    <row r="55" spans="1:237" ht="138.75" customHeight="1" x14ac:dyDescent="0.3">
      <c r="A55" s="96">
        <v>6</v>
      </c>
      <c r="B55" s="1353" t="s">
        <v>1717</v>
      </c>
      <c r="C55" s="1354"/>
      <c r="D55" s="1354"/>
      <c r="E55" s="1385"/>
      <c r="F55" s="57"/>
      <c r="G55" s="57"/>
      <c r="H55" s="57"/>
      <c r="I55" s="57"/>
      <c r="J55" s="59"/>
      <c r="K55" s="59"/>
      <c r="L55" s="59"/>
      <c r="M55" s="59"/>
      <c r="N55" s="59"/>
      <c r="O55" s="59"/>
      <c r="P55" s="59"/>
      <c r="Q55" s="17"/>
      <c r="R55" s="58"/>
      <c r="S55" s="50"/>
      <c r="T55" s="50"/>
      <c r="U55" s="50"/>
      <c r="V55" s="50"/>
      <c r="W55" s="50"/>
      <c r="X55" s="50"/>
      <c r="Y55" s="59"/>
      <c r="Z55" s="60"/>
      <c r="AA55" s="17"/>
      <c r="AB55" s="17"/>
      <c r="AC55" s="58"/>
      <c r="AD55" s="50"/>
      <c r="AE55" s="50"/>
      <c r="AF55" s="50"/>
      <c r="AG55" s="50"/>
      <c r="AH55" s="50"/>
      <c r="AI55" s="50"/>
      <c r="AJ55" s="59"/>
      <c r="AK55" s="60"/>
      <c r="AL55" s="17"/>
      <c r="AM55" s="17"/>
      <c r="AN55" s="58"/>
      <c r="AO55" s="50"/>
      <c r="AP55" s="50"/>
      <c r="AQ55" s="50"/>
      <c r="AR55" s="50"/>
      <c r="AS55" s="50"/>
      <c r="AT55" s="50"/>
      <c r="AU55" s="59"/>
      <c r="AV55" s="60"/>
      <c r="AW55" s="17"/>
      <c r="AX55" s="17"/>
      <c r="AY55" s="58"/>
      <c r="AZ55" s="50"/>
      <c r="BA55" s="50"/>
      <c r="BB55" s="50"/>
      <c r="BC55" s="50"/>
      <c r="BD55" s="50"/>
      <c r="BE55" s="50"/>
      <c r="BF55" s="59"/>
      <c r="BG55" s="60"/>
      <c r="BH55" s="17"/>
      <c r="BI55" s="17"/>
      <c r="BJ55" s="58"/>
      <c r="BK55" s="50"/>
      <c r="BL55" s="50"/>
      <c r="BM55" s="50"/>
      <c r="BN55" s="50"/>
      <c r="BO55" s="50"/>
      <c r="BP55" s="50"/>
      <c r="BQ55" s="59"/>
      <c r="BR55" s="60"/>
      <c r="BS55" s="17"/>
      <c r="BT55" s="17"/>
      <c r="BU55" s="58"/>
      <c r="BV55" s="50"/>
      <c r="BW55" s="50"/>
      <c r="BX55" s="50"/>
      <c r="BY55" s="50"/>
      <c r="BZ55" s="50"/>
      <c r="CA55" s="50"/>
      <c r="CB55" s="59"/>
      <c r="CC55" s="60"/>
      <c r="CD55" s="17"/>
      <c r="CE55" s="17"/>
      <c r="CF55" s="58"/>
      <c r="CG55" s="50"/>
      <c r="CH55" s="50"/>
      <c r="CI55" s="50"/>
      <c r="CJ55" s="50"/>
      <c r="CK55" s="50"/>
      <c r="CL55" s="50"/>
      <c r="CM55" s="59"/>
      <c r="CN55" s="60"/>
      <c r="CO55" s="17"/>
      <c r="CP55" s="17"/>
      <c r="CQ55" s="58"/>
      <c r="CR55" s="50"/>
      <c r="CS55" s="50"/>
      <c r="CT55" s="50"/>
      <c r="CU55" s="50"/>
      <c r="CV55" s="50"/>
      <c r="CW55" s="50"/>
      <c r="CX55" s="59"/>
      <c r="CY55" s="60"/>
      <c r="CZ55" s="17"/>
      <c r="DA55" s="17"/>
      <c r="DB55" s="58"/>
      <c r="DC55" s="50"/>
      <c r="DD55" s="50"/>
      <c r="DE55" s="50"/>
      <c r="DF55" s="50"/>
      <c r="DG55" s="50"/>
      <c r="DH55" s="50"/>
      <c r="DI55" s="59"/>
      <c r="DJ55" s="60"/>
      <c r="DK55" s="17"/>
      <c r="DL55" s="17"/>
      <c r="DM55" s="58"/>
      <c r="DN55" s="50"/>
      <c r="DO55" s="50"/>
      <c r="DP55" s="50"/>
      <c r="DQ55" s="50"/>
      <c r="DR55" s="50"/>
      <c r="DS55" s="50"/>
      <c r="DT55" s="59"/>
      <c r="DU55" s="60"/>
      <c r="DV55" s="17"/>
      <c r="DW55" s="17"/>
      <c r="DX55" s="58"/>
      <c r="DY55" s="50"/>
      <c r="DZ55" s="50"/>
      <c r="EA55" s="50"/>
      <c r="EB55" s="50"/>
      <c r="EC55" s="50"/>
      <c r="ED55" s="50"/>
      <c r="EE55" s="59"/>
      <c r="EF55" s="60"/>
      <c r="EG55" s="17"/>
      <c r="EH55" s="17"/>
      <c r="EI55" s="58"/>
      <c r="EJ55" s="50"/>
      <c r="EK55" s="50"/>
      <c r="EL55" s="50"/>
      <c r="EM55" s="50"/>
      <c r="EN55" s="50"/>
      <c r="EO55" s="50"/>
      <c r="EP55" s="59"/>
      <c r="EQ55" s="60"/>
      <c r="ER55" s="17"/>
      <c r="ES55" s="17"/>
      <c r="ET55" s="58"/>
      <c r="EU55" s="50"/>
      <c r="EV55" s="50"/>
      <c r="EW55" s="50"/>
      <c r="EX55" s="50"/>
      <c r="EY55" s="50"/>
      <c r="EZ55" s="50"/>
      <c r="FA55" s="59"/>
      <c r="FB55" s="60"/>
      <c r="FC55" s="17"/>
      <c r="FD55" s="17"/>
      <c r="FE55" s="58"/>
      <c r="FF55" s="50"/>
      <c r="FG55" s="50"/>
      <c r="FH55" s="50"/>
      <c r="FI55" s="50"/>
      <c r="FJ55" s="50"/>
      <c r="FK55" s="50"/>
      <c r="FL55" s="59"/>
      <c r="FM55" s="60"/>
      <c r="FN55" s="17"/>
      <c r="FO55" s="17"/>
      <c r="FP55" s="58"/>
      <c r="FQ55" s="50"/>
      <c r="FR55" s="50"/>
      <c r="FS55" s="50"/>
      <c r="FT55" s="50"/>
      <c r="FU55" s="50"/>
      <c r="FV55" s="50"/>
      <c r="FW55" s="59"/>
      <c r="FX55" s="60"/>
      <c r="FY55" s="17"/>
      <c r="FZ55" s="17"/>
      <c r="GA55" s="58"/>
      <c r="GB55" s="50"/>
      <c r="GC55" s="50"/>
      <c r="GD55" s="50"/>
      <c r="GE55" s="50"/>
      <c r="GF55" s="50"/>
      <c r="GG55" s="50"/>
      <c r="GH55" s="59"/>
      <c r="GI55" s="60"/>
      <c r="GJ55" s="17"/>
      <c r="GK55" s="17"/>
      <c r="GL55" s="58"/>
      <c r="GM55" s="50"/>
      <c r="GN55" s="50"/>
      <c r="GO55" s="50"/>
      <c r="GP55" s="50"/>
      <c r="GQ55" s="50"/>
      <c r="GR55" s="50"/>
      <c r="GS55" s="59"/>
      <c r="GT55" s="60"/>
      <c r="GU55" s="17"/>
      <c r="GV55" s="17"/>
      <c r="GW55" s="58"/>
      <c r="GX55" s="50"/>
      <c r="GY55" s="50"/>
      <c r="GZ55" s="50"/>
      <c r="HA55" s="50"/>
      <c r="HB55" s="50"/>
      <c r="HC55" s="50"/>
      <c r="HD55" s="59"/>
      <c r="HE55" s="60"/>
      <c r="HF55" s="17"/>
      <c r="HG55" s="17"/>
      <c r="HH55" s="58"/>
      <c r="HI55" s="50"/>
      <c r="HJ55" s="50"/>
      <c r="HK55" s="50"/>
      <c r="HL55" s="50"/>
      <c r="HM55" s="50"/>
      <c r="HN55" s="50"/>
      <c r="HO55" s="59"/>
      <c r="HP55" s="60"/>
      <c r="HQ55" s="17"/>
      <c r="HR55" s="17"/>
      <c r="HS55" s="58"/>
      <c r="HT55" s="50"/>
      <c r="HU55" s="50"/>
      <c r="HV55" s="50"/>
      <c r="HW55" s="50"/>
      <c r="HX55" s="50"/>
      <c r="HY55" s="50"/>
      <c r="HZ55" s="59"/>
      <c r="IA55" s="60"/>
      <c r="IB55" s="17"/>
      <c r="IC55" s="17"/>
    </row>
    <row r="56" spans="1:237" ht="57.75" customHeight="1" x14ac:dyDescent="0.3">
      <c r="A56" s="96">
        <v>7</v>
      </c>
      <c r="B56" s="1353" t="s">
        <v>1718</v>
      </c>
      <c r="C56" s="1354"/>
      <c r="D56" s="1354"/>
      <c r="E56" s="1385"/>
      <c r="F56" s="57"/>
      <c r="G56" s="57"/>
      <c r="H56" s="57"/>
      <c r="I56" s="57"/>
      <c r="J56" s="59"/>
      <c r="K56" s="59"/>
      <c r="L56" s="59"/>
      <c r="M56" s="59"/>
      <c r="N56" s="59"/>
      <c r="O56" s="59"/>
      <c r="P56" s="59"/>
      <c r="Q56" s="17"/>
      <c r="R56" s="58"/>
      <c r="S56" s="50"/>
      <c r="T56" s="50"/>
      <c r="U56" s="50"/>
      <c r="V56" s="50"/>
      <c r="W56" s="50"/>
      <c r="X56" s="50"/>
      <c r="Y56" s="59"/>
      <c r="Z56" s="60"/>
      <c r="AA56" s="17"/>
      <c r="AB56" s="17"/>
      <c r="AC56" s="58"/>
      <c r="AD56" s="50"/>
      <c r="AE56" s="50"/>
      <c r="AF56" s="50"/>
      <c r="AG56" s="50"/>
      <c r="AH56" s="50"/>
      <c r="AI56" s="50"/>
      <c r="AJ56" s="59"/>
      <c r="AK56" s="60"/>
      <c r="AL56" s="17"/>
      <c r="AM56" s="17"/>
      <c r="AN56" s="58"/>
      <c r="AO56" s="50"/>
      <c r="AP56" s="50"/>
      <c r="AQ56" s="50"/>
      <c r="AR56" s="50"/>
      <c r="AS56" s="50"/>
      <c r="AT56" s="50"/>
      <c r="AU56" s="59"/>
      <c r="AV56" s="60"/>
      <c r="AW56" s="17"/>
      <c r="AX56" s="17"/>
      <c r="AY56" s="58"/>
      <c r="AZ56" s="50"/>
      <c r="BA56" s="50"/>
      <c r="BB56" s="50"/>
      <c r="BC56" s="50"/>
      <c r="BD56" s="50"/>
      <c r="BE56" s="50"/>
      <c r="BF56" s="59"/>
      <c r="BG56" s="60"/>
      <c r="BH56" s="17"/>
      <c r="BI56" s="17"/>
      <c r="BJ56" s="58"/>
      <c r="BK56" s="50"/>
      <c r="BL56" s="50"/>
      <c r="BM56" s="50"/>
      <c r="BN56" s="50"/>
      <c r="BO56" s="50"/>
      <c r="BP56" s="50"/>
      <c r="BQ56" s="59"/>
      <c r="BR56" s="60"/>
      <c r="BS56" s="17"/>
      <c r="BT56" s="17"/>
      <c r="BU56" s="58"/>
      <c r="BV56" s="50"/>
      <c r="BW56" s="50"/>
      <c r="BX56" s="50"/>
      <c r="BY56" s="50"/>
      <c r="BZ56" s="50"/>
      <c r="CA56" s="50"/>
      <c r="CB56" s="59"/>
      <c r="CC56" s="60"/>
      <c r="CD56" s="17"/>
      <c r="CE56" s="17"/>
      <c r="CF56" s="58"/>
      <c r="CG56" s="50"/>
      <c r="CH56" s="50"/>
      <c r="CI56" s="50"/>
      <c r="CJ56" s="50"/>
      <c r="CK56" s="50"/>
      <c r="CL56" s="50"/>
      <c r="CM56" s="59"/>
      <c r="CN56" s="60"/>
      <c r="CO56" s="17"/>
      <c r="CP56" s="17"/>
      <c r="CQ56" s="58"/>
      <c r="CR56" s="50"/>
      <c r="CS56" s="50"/>
      <c r="CT56" s="50"/>
      <c r="CU56" s="50"/>
      <c r="CV56" s="50"/>
      <c r="CW56" s="50"/>
      <c r="CX56" s="59"/>
      <c r="CY56" s="60"/>
      <c r="CZ56" s="17"/>
      <c r="DA56" s="17"/>
      <c r="DB56" s="58"/>
      <c r="DC56" s="50"/>
      <c r="DD56" s="50"/>
      <c r="DE56" s="50"/>
      <c r="DF56" s="50"/>
      <c r="DG56" s="50"/>
      <c r="DH56" s="50"/>
      <c r="DI56" s="59"/>
      <c r="DJ56" s="60"/>
      <c r="DK56" s="17"/>
      <c r="DL56" s="17"/>
      <c r="DM56" s="58"/>
      <c r="DN56" s="50"/>
      <c r="DO56" s="50"/>
      <c r="DP56" s="50"/>
      <c r="DQ56" s="50"/>
      <c r="DR56" s="50"/>
      <c r="DS56" s="50"/>
      <c r="DT56" s="59"/>
      <c r="DU56" s="60"/>
      <c r="DV56" s="17"/>
      <c r="DW56" s="17"/>
      <c r="DX56" s="58"/>
      <c r="DY56" s="50"/>
      <c r="DZ56" s="50"/>
      <c r="EA56" s="50"/>
      <c r="EB56" s="50"/>
      <c r="EC56" s="50"/>
      <c r="ED56" s="50"/>
      <c r="EE56" s="59"/>
      <c r="EF56" s="60"/>
      <c r="EG56" s="17"/>
      <c r="EH56" s="17"/>
      <c r="EI56" s="58"/>
      <c r="EJ56" s="50"/>
      <c r="EK56" s="50"/>
      <c r="EL56" s="50"/>
      <c r="EM56" s="50"/>
      <c r="EN56" s="50"/>
      <c r="EO56" s="50"/>
      <c r="EP56" s="59"/>
      <c r="EQ56" s="60"/>
      <c r="ER56" s="17"/>
      <c r="ES56" s="17"/>
      <c r="ET56" s="58"/>
      <c r="EU56" s="50"/>
      <c r="EV56" s="50"/>
      <c r="EW56" s="50"/>
      <c r="EX56" s="50"/>
      <c r="EY56" s="50"/>
      <c r="EZ56" s="50"/>
      <c r="FA56" s="59"/>
      <c r="FB56" s="60"/>
      <c r="FC56" s="17"/>
      <c r="FD56" s="17"/>
      <c r="FE56" s="58"/>
      <c r="FF56" s="50"/>
      <c r="FG56" s="50"/>
      <c r="FH56" s="50"/>
      <c r="FI56" s="50"/>
      <c r="FJ56" s="50"/>
      <c r="FK56" s="50"/>
      <c r="FL56" s="59"/>
      <c r="FM56" s="60"/>
      <c r="FN56" s="17"/>
      <c r="FO56" s="17"/>
      <c r="FP56" s="58"/>
      <c r="FQ56" s="50"/>
      <c r="FR56" s="50"/>
      <c r="FS56" s="50"/>
      <c r="FT56" s="50"/>
      <c r="FU56" s="50"/>
      <c r="FV56" s="50"/>
      <c r="FW56" s="59"/>
      <c r="FX56" s="60"/>
      <c r="FY56" s="17"/>
      <c r="FZ56" s="17"/>
      <c r="GA56" s="58"/>
      <c r="GB56" s="50"/>
      <c r="GC56" s="50"/>
      <c r="GD56" s="50"/>
      <c r="GE56" s="50"/>
      <c r="GF56" s="50"/>
      <c r="GG56" s="50"/>
      <c r="GH56" s="59"/>
      <c r="GI56" s="60"/>
      <c r="GJ56" s="17"/>
      <c r="GK56" s="17"/>
      <c r="GL56" s="58"/>
      <c r="GM56" s="50"/>
      <c r="GN56" s="50"/>
      <c r="GO56" s="50"/>
      <c r="GP56" s="50"/>
      <c r="GQ56" s="50"/>
      <c r="GR56" s="50"/>
      <c r="GS56" s="59"/>
      <c r="GT56" s="60"/>
      <c r="GU56" s="17"/>
      <c r="GV56" s="17"/>
      <c r="GW56" s="58"/>
      <c r="GX56" s="50"/>
      <c r="GY56" s="50"/>
      <c r="GZ56" s="50"/>
      <c r="HA56" s="50"/>
      <c r="HB56" s="50"/>
      <c r="HC56" s="50"/>
      <c r="HD56" s="59"/>
      <c r="HE56" s="60"/>
      <c r="HF56" s="17"/>
      <c r="HG56" s="17"/>
      <c r="HH56" s="58"/>
      <c r="HI56" s="50"/>
      <c r="HJ56" s="50"/>
      <c r="HK56" s="50"/>
      <c r="HL56" s="50"/>
      <c r="HM56" s="50"/>
      <c r="HN56" s="50"/>
      <c r="HO56" s="59"/>
      <c r="HP56" s="60"/>
      <c r="HQ56" s="17"/>
      <c r="HR56" s="17"/>
      <c r="HS56" s="58"/>
      <c r="HT56" s="50"/>
      <c r="HU56" s="50"/>
      <c r="HV56" s="50"/>
      <c r="HW56" s="50"/>
      <c r="HX56" s="50"/>
      <c r="HY56" s="50"/>
      <c r="HZ56" s="59"/>
      <c r="IA56" s="60"/>
      <c r="IB56" s="17"/>
      <c r="IC56" s="17"/>
    </row>
    <row r="57" spans="1:237" ht="72.75" customHeight="1" x14ac:dyDescent="0.3">
      <c r="A57" s="96">
        <v>8</v>
      </c>
      <c r="B57" s="1353" t="s">
        <v>1719</v>
      </c>
      <c r="C57" s="1354"/>
      <c r="D57" s="1354"/>
      <c r="E57" s="1385"/>
      <c r="F57" s="57"/>
      <c r="G57" s="57"/>
      <c r="H57" s="57"/>
      <c r="I57" s="57"/>
      <c r="J57" s="59"/>
      <c r="K57" s="59"/>
      <c r="L57" s="59"/>
      <c r="M57" s="59"/>
      <c r="N57" s="59"/>
      <c r="O57" s="59"/>
      <c r="P57" s="59"/>
      <c r="Q57" s="17"/>
      <c r="R57" s="58"/>
      <c r="S57" s="50"/>
      <c r="T57" s="50"/>
      <c r="U57" s="50"/>
      <c r="V57" s="50"/>
      <c r="W57" s="50"/>
      <c r="X57" s="50"/>
      <c r="Y57" s="59"/>
      <c r="Z57" s="60"/>
      <c r="AA57" s="17"/>
      <c r="AB57" s="17"/>
      <c r="AC57" s="58"/>
      <c r="AD57" s="50"/>
      <c r="AE57" s="50"/>
      <c r="AF57" s="50"/>
      <c r="AG57" s="50"/>
      <c r="AH57" s="50"/>
      <c r="AI57" s="50"/>
      <c r="AJ57" s="59"/>
      <c r="AK57" s="60"/>
      <c r="AL57" s="17"/>
      <c r="AM57" s="17"/>
      <c r="AN57" s="58"/>
      <c r="AO57" s="50"/>
      <c r="AP57" s="50"/>
      <c r="AQ57" s="50"/>
      <c r="AR57" s="50"/>
      <c r="AS57" s="50"/>
      <c r="AT57" s="50"/>
      <c r="AU57" s="59"/>
      <c r="AV57" s="60"/>
      <c r="AW57" s="17"/>
      <c r="AX57" s="17"/>
      <c r="AY57" s="58"/>
      <c r="AZ57" s="50"/>
      <c r="BA57" s="50"/>
      <c r="BB57" s="50"/>
      <c r="BC57" s="50"/>
      <c r="BD57" s="50"/>
      <c r="BE57" s="50"/>
      <c r="BF57" s="59"/>
      <c r="BG57" s="60"/>
      <c r="BH57" s="17"/>
      <c r="BI57" s="17"/>
      <c r="BJ57" s="58"/>
      <c r="BK57" s="50"/>
      <c r="BL57" s="50"/>
      <c r="BM57" s="50"/>
      <c r="BN57" s="50"/>
      <c r="BO57" s="50"/>
      <c r="BP57" s="50"/>
      <c r="BQ57" s="59"/>
      <c r="BR57" s="60"/>
      <c r="BS57" s="17"/>
      <c r="BT57" s="17"/>
      <c r="BU57" s="58"/>
      <c r="BV57" s="50"/>
      <c r="BW57" s="50"/>
      <c r="BX57" s="50"/>
      <c r="BY57" s="50"/>
      <c r="BZ57" s="50"/>
      <c r="CA57" s="50"/>
      <c r="CB57" s="59"/>
      <c r="CC57" s="60"/>
      <c r="CD57" s="17"/>
      <c r="CE57" s="17"/>
      <c r="CF57" s="58"/>
      <c r="CG57" s="50"/>
      <c r="CH57" s="50"/>
      <c r="CI57" s="50"/>
      <c r="CJ57" s="50"/>
      <c r="CK57" s="50"/>
      <c r="CL57" s="50"/>
      <c r="CM57" s="59"/>
      <c r="CN57" s="60"/>
      <c r="CO57" s="17"/>
      <c r="CP57" s="17"/>
      <c r="CQ57" s="58"/>
      <c r="CR57" s="50"/>
      <c r="CS57" s="50"/>
      <c r="CT57" s="50"/>
      <c r="CU57" s="50"/>
      <c r="CV57" s="50"/>
      <c r="CW57" s="50"/>
      <c r="CX57" s="59"/>
      <c r="CY57" s="60"/>
      <c r="CZ57" s="17"/>
      <c r="DA57" s="17"/>
      <c r="DB57" s="58"/>
      <c r="DC57" s="50"/>
      <c r="DD57" s="50"/>
      <c r="DE57" s="50"/>
      <c r="DF57" s="50"/>
      <c r="DG57" s="50"/>
      <c r="DH57" s="50"/>
      <c r="DI57" s="59"/>
      <c r="DJ57" s="60"/>
      <c r="DK57" s="17"/>
      <c r="DL57" s="17"/>
      <c r="DM57" s="58"/>
      <c r="DN57" s="50"/>
      <c r="DO57" s="50"/>
      <c r="DP57" s="50"/>
      <c r="DQ57" s="50"/>
      <c r="DR57" s="50"/>
      <c r="DS57" s="50"/>
      <c r="DT57" s="59"/>
      <c r="DU57" s="60"/>
      <c r="DV57" s="17"/>
      <c r="DW57" s="17"/>
      <c r="DX57" s="58"/>
      <c r="DY57" s="50"/>
      <c r="DZ57" s="50"/>
      <c r="EA57" s="50"/>
      <c r="EB57" s="50"/>
      <c r="EC57" s="50"/>
      <c r="ED57" s="50"/>
      <c r="EE57" s="59"/>
      <c r="EF57" s="60"/>
      <c r="EG57" s="17"/>
      <c r="EH57" s="17"/>
      <c r="EI57" s="58"/>
      <c r="EJ57" s="50"/>
      <c r="EK57" s="50"/>
      <c r="EL57" s="50"/>
      <c r="EM57" s="50"/>
      <c r="EN57" s="50"/>
      <c r="EO57" s="50"/>
      <c r="EP57" s="59"/>
      <c r="EQ57" s="60"/>
      <c r="ER57" s="17"/>
      <c r="ES57" s="17"/>
      <c r="ET57" s="58"/>
      <c r="EU57" s="50"/>
      <c r="EV57" s="50"/>
      <c r="EW57" s="50"/>
      <c r="EX57" s="50"/>
      <c r="EY57" s="50"/>
      <c r="EZ57" s="50"/>
      <c r="FA57" s="59"/>
      <c r="FB57" s="60"/>
      <c r="FC57" s="17"/>
      <c r="FD57" s="17"/>
      <c r="FE57" s="58"/>
      <c r="FF57" s="50"/>
      <c r="FG57" s="50"/>
      <c r="FH57" s="50"/>
      <c r="FI57" s="50"/>
      <c r="FJ57" s="50"/>
      <c r="FK57" s="50"/>
      <c r="FL57" s="59"/>
      <c r="FM57" s="60"/>
      <c r="FN57" s="17"/>
      <c r="FO57" s="17"/>
      <c r="FP57" s="58"/>
      <c r="FQ57" s="50"/>
      <c r="FR57" s="50"/>
      <c r="FS57" s="50"/>
      <c r="FT57" s="50"/>
      <c r="FU57" s="50"/>
      <c r="FV57" s="50"/>
      <c r="FW57" s="59"/>
      <c r="FX57" s="60"/>
      <c r="FY57" s="17"/>
      <c r="FZ57" s="17"/>
      <c r="GA57" s="58"/>
      <c r="GB57" s="50"/>
      <c r="GC57" s="50"/>
      <c r="GD57" s="50"/>
      <c r="GE57" s="50"/>
      <c r="GF57" s="50"/>
      <c r="GG57" s="50"/>
      <c r="GH57" s="59"/>
      <c r="GI57" s="60"/>
      <c r="GJ57" s="17"/>
      <c r="GK57" s="17"/>
      <c r="GL57" s="58"/>
      <c r="GM57" s="50"/>
      <c r="GN57" s="50"/>
      <c r="GO57" s="50"/>
      <c r="GP57" s="50"/>
      <c r="GQ57" s="50"/>
      <c r="GR57" s="50"/>
      <c r="GS57" s="59"/>
      <c r="GT57" s="60"/>
      <c r="GU57" s="17"/>
      <c r="GV57" s="17"/>
      <c r="GW57" s="58"/>
      <c r="GX57" s="50"/>
      <c r="GY57" s="50"/>
      <c r="GZ57" s="50"/>
      <c r="HA57" s="50"/>
      <c r="HB57" s="50"/>
      <c r="HC57" s="50"/>
      <c r="HD57" s="59"/>
      <c r="HE57" s="60"/>
      <c r="HF57" s="17"/>
      <c r="HG57" s="17"/>
      <c r="HH57" s="58"/>
      <c r="HI57" s="50"/>
      <c r="HJ57" s="50"/>
      <c r="HK57" s="50"/>
      <c r="HL57" s="50"/>
      <c r="HM57" s="50"/>
      <c r="HN57" s="50"/>
      <c r="HO57" s="59"/>
      <c r="HP57" s="60"/>
      <c r="HQ57" s="17"/>
      <c r="HR57" s="17"/>
      <c r="HS57" s="58"/>
      <c r="HT57" s="50"/>
      <c r="HU57" s="50"/>
      <c r="HV57" s="50"/>
      <c r="HW57" s="50"/>
      <c r="HX57" s="50"/>
      <c r="HY57" s="50"/>
      <c r="HZ57" s="59"/>
      <c r="IA57" s="60"/>
      <c r="IB57" s="17"/>
      <c r="IC57" s="17"/>
    </row>
    <row r="58" spans="1:237" ht="59.25" customHeight="1" x14ac:dyDescent="0.3">
      <c r="A58" s="96">
        <v>9</v>
      </c>
      <c r="B58" s="1353" t="s">
        <v>1720</v>
      </c>
      <c r="C58" s="1354"/>
      <c r="D58" s="1354"/>
      <c r="E58" s="1385"/>
      <c r="F58" s="57"/>
      <c r="G58" s="57"/>
      <c r="H58" s="57"/>
      <c r="I58" s="57"/>
      <c r="J58" s="59"/>
      <c r="K58" s="59"/>
      <c r="L58" s="59"/>
      <c r="M58" s="59"/>
      <c r="N58" s="59"/>
      <c r="O58" s="59"/>
      <c r="P58" s="59"/>
      <c r="Q58" s="17"/>
      <c r="R58" s="58"/>
      <c r="S58" s="50"/>
      <c r="T58" s="50"/>
      <c r="U58" s="50"/>
      <c r="V58" s="50"/>
      <c r="W58" s="50"/>
      <c r="X58" s="50"/>
      <c r="Y58" s="59"/>
      <c r="Z58" s="60"/>
      <c r="AA58" s="17"/>
      <c r="AB58" s="17"/>
      <c r="AC58" s="58"/>
      <c r="AD58" s="50"/>
      <c r="AE58" s="50"/>
      <c r="AF58" s="50"/>
      <c r="AG58" s="50"/>
      <c r="AH58" s="50"/>
      <c r="AI58" s="50"/>
      <c r="AJ58" s="59"/>
      <c r="AK58" s="60"/>
      <c r="AL58" s="17"/>
      <c r="AM58" s="17"/>
      <c r="AN58" s="58"/>
      <c r="AO58" s="50"/>
      <c r="AP58" s="50"/>
      <c r="AQ58" s="50"/>
      <c r="AR58" s="50"/>
      <c r="AS58" s="50"/>
      <c r="AT58" s="50"/>
      <c r="AU58" s="59"/>
      <c r="AV58" s="60"/>
      <c r="AW58" s="17"/>
      <c r="AX58" s="17"/>
      <c r="AY58" s="58"/>
      <c r="AZ58" s="50"/>
      <c r="BA58" s="50"/>
      <c r="BB58" s="50"/>
      <c r="BC58" s="50"/>
      <c r="BD58" s="50"/>
      <c r="BE58" s="50"/>
      <c r="BF58" s="59"/>
      <c r="BG58" s="60"/>
      <c r="BH58" s="17"/>
      <c r="BI58" s="17"/>
      <c r="BJ58" s="58"/>
      <c r="BK58" s="50"/>
      <c r="BL58" s="50"/>
      <c r="BM58" s="50"/>
      <c r="BN58" s="50"/>
      <c r="BO58" s="50"/>
      <c r="BP58" s="50"/>
      <c r="BQ58" s="59"/>
      <c r="BR58" s="60"/>
      <c r="BS58" s="17"/>
      <c r="BT58" s="17"/>
      <c r="BU58" s="58"/>
      <c r="BV58" s="50"/>
      <c r="BW58" s="50"/>
      <c r="BX58" s="50"/>
      <c r="BY58" s="50"/>
      <c r="BZ58" s="50"/>
      <c r="CA58" s="50"/>
      <c r="CB58" s="59"/>
      <c r="CC58" s="60"/>
      <c r="CD58" s="17"/>
      <c r="CE58" s="17"/>
      <c r="CF58" s="58"/>
      <c r="CG58" s="50"/>
      <c r="CH58" s="50"/>
      <c r="CI58" s="50"/>
      <c r="CJ58" s="50"/>
      <c r="CK58" s="50"/>
      <c r="CL58" s="50"/>
      <c r="CM58" s="59"/>
      <c r="CN58" s="60"/>
      <c r="CO58" s="17"/>
      <c r="CP58" s="17"/>
      <c r="CQ58" s="58"/>
      <c r="CR58" s="50"/>
      <c r="CS58" s="50"/>
      <c r="CT58" s="50"/>
      <c r="CU58" s="50"/>
      <c r="CV58" s="50"/>
      <c r="CW58" s="50"/>
      <c r="CX58" s="59"/>
      <c r="CY58" s="60"/>
      <c r="CZ58" s="17"/>
      <c r="DA58" s="17"/>
      <c r="DB58" s="58"/>
      <c r="DC58" s="50"/>
      <c r="DD58" s="50"/>
      <c r="DE58" s="50"/>
      <c r="DF58" s="50"/>
      <c r="DG58" s="50"/>
      <c r="DH58" s="50"/>
      <c r="DI58" s="59"/>
      <c r="DJ58" s="60"/>
      <c r="DK58" s="17"/>
      <c r="DL58" s="17"/>
      <c r="DM58" s="58"/>
      <c r="DN58" s="50"/>
      <c r="DO58" s="50"/>
      <c r="DP58" s="50"/>
      <c r="DQ58" s="50"/>
      <c r="DR58" s="50"/>
      <c r="DS58" s="50"/>
      <c r="DT58" s="59"/>
      <c r="DU58" s="60"/>
      <c r="DV58" s="17"/>
      <c r="DW58" s="17"/>
      <c r="DX58" s="58"/>
      <c r="DY58" s="50"/>
      <c r="DZ58" s="50"/>
      <c r="EA58" s="50"/>
      <c r="EB58" s="50"/>
      <c r="EC58" s="50"/>
      <c r="ED58" s="50"/>
      <c r="EE58" s="59"/>
      <c r="EF58" s="60"/>
      <c r="EG58" s="17"/>
      <c r="EH58" s="17"/>
      <c r="EI58" s="58"/>
      <c r="EJ58" s="50"/>
      <c r="EK58" s="50"/>
      <c r="EL58" s="50"/>
      <c r="EM58" s="50"/>
      <c r="EN58" s="50"/>
      <c r="EO58" s="50"/>
      <c r="EP58" s="59"/>
      <c r="EQ58" s="60"/>
      <c r="ER58" s="17"/>
      <c r="ES58" s="17"/>
      <c r="ET58" s="58"/>
      <c r="EU58" s="50"/>
      <c r="EV58" s="50"/>
      <c r="EW58" s="50"/>
      <c r="EX58" s="50"/>
      <c r="EY58" s="50"/>
      <c r="EZ58" s="50"/>
      <c r="FA58" s="59"/>
      <c r="FB58" s="60"/>
      <c r="FC58" s="17"/>
      <c r="FD58" s="17"/>
      <c r="FE58" s="58"/>
      <c r="FF58" s="50"/>
      <c r="FG58" s="50"/>
      <c r="FH58" s="50"/>
      <c r="FI58" s="50"/>
      <c r="FJ58" s="50"/>
      <c r="FK58" s="50"/>
      <c r="FL58" s="59"/>
      <c r="FM58" s="60"/>
      <c r="FN58" s="17"/>
      <c r="FO58" s="17"/>
      <c r="FP58" s="58"/>
      <c r="FQ58" s="50"/>
      <c r="FR58" s="50"/>
      <c r="FS58" s="50"/>
      <c r="FT58" s="50"/>
      <c r="FU58" s="50"/>
      <c r="FV58" s="50"/>
      <c r="FW58" s="59"/>
      <c r="FX58" s="60"/>
      <c r="FY58" s="17"/>
      <c r="FZ58" s="17"/>
      <c r="GA58" s="58"/>
      <c r="GB58" s="50"/>
      <c r="GC58" s="50"/>
      <c r="GD58" s="50"/>
      <c r="GE58" s="50"/>
      <c r="GF58" s="50"/>
      <c r="GG58" s="50"/>
      <c r="GH58" s="59"/>
      <c r="GI58" s="60"/>
      <c r="GJ58" s="17"/>
      <c r="GK58" s="17"/>
      <c r="GL58" s="58"/>
      <c r="GM58" s="50"/>
      <c r="GN58" s="50"/>
      <c r="GO58" s="50"/>
      <c r="GP58" s="50"/>
      <c r="GQ58" s="50"/>
      <c r="GR58" s="50"/>
      <c r="GS58" s="59"/>
      <c r="GT58" s="60"/>
      <c r="GU58" s="17"/>
      <c r="GV58" s="17"/>
      <c r="GW58" s="58"/>
      <c r="GX58" s="50"/>
      <c r="GY58" s="50"/>
      <c r="GZ58" s="50"/>
      <c r="HA58" s="50"/>
      <c r="HB58" s="50"/>
      <c r="HC58" s="50"/>
      <c r="HD58" s="59"/>
      <c r="HE58" s="60"/>
      <c r="HF58" s="17"/>
      <c r="HG58" s="17"/>
      <c r="HH58" s="58"/>
      <c r="HI58" s="50"/>
      <c r="HJ58" s="50"/>
      <c r="HK58" s="50"/>
      <c r="HL58" s="50"/>
      <c r="HM58" s="50"/>
      <c r="HN58" s="50"/>
      <c r="HO58" s="59"/>
      <c r="HP58" s="60"/>
      <c r="HQ58" s="17"/>
      <c r="HR58" s="17"/>
      <c r="HS58" s="58"/>
      <c r="HT58" s="50"/>
      <c r="HU58" s="50"/>
      <c r="HV58" s="50"/>
      <c r="HW58" s="50"/>
      <c r="HX58" s="50"/>
      <c r="HY58" s="50"/>
      <c r="HZ58" s="59"/>
      <c r="IA58" s="60"/>
      <c r="IB58" s="17"/>
      <c r="IC58" s="17"/>
    </row>
    <row r="59" spans="1:237" ht="49.5" customHeight="1" x14ac:dyDescent="0.3">
      <c r="A59" s="96">
        <v>10</v>
      </c>
      <c r="B59" s="1353" t="s">
        <v>1721</v>
      </c>
      <c r="C59" s="1354"/>
      <c r="D59" s="1354"/>
      <c r="E59" s="1385"/>
      <c r="F59" s="57"/>
      <c r="G59" s="57"/>
      <c r="H59" s="57"/>
      <c r="I59" s="57"/>
      <c r="J59" s="59"/>
      <c r="K59" s="59"/>
      <c r="L59" s="59"/>
      <c r="M59" s="59"/>
      <c r="N59" s="59"/>
      <c r="O59" s="59"/>
      <c r="P59" s="59"/>
      <c r="Q59" s="17"/>
      <c r="R59" s="58"/>
      <c r="S59" s="50"/>
      <c r="T59" s="50"/>
      <c r="U59" s="50"/>
      <c r="V59" s="50"/>
      <c r="W59" s="50"/>
      <c r="X59" s="50"/>
      <c r="Y59" s="59"/>
      <c r="Z59" s="60"/>
      <c r="AA59" s="17"/>
      <c r="AB59" s="17"/>
      <c r="AC59" s="58"/>
      <c r="AD59" s="50"/>
      <c r="AE59" s="50"/>
      <c r="AF59" s="50"/>
      <c r="AG59" s="50"/>
      <c r="AH59" s="50"/>
      <c r="AI59" s="50"/>
      <c r="AJ59" s="59"/>
      <c r="AK59" s="60"/>
      <c r="AL59" s="17"/>
      <c r="AM59" s="17"/>
      <c r="AN59" s="58"/>
      <c r="AO59" s="50"/>
      <c r="AP59" s="50"/>
      <c r="AQ59" s="50"/>
      <c r="AR59" s="50"/>
      <c r="AS59" s="50"/>
      <c r="AT59" s="50"/>
      <c r="AU59" s="59"/>
      <c r="AV59" s="60"/>
      <c r="AW59" s="17"/>
      <c r="AX59" s="17"/>
      <c r="AY59" s="58"/>
      <c r="AZ59" s="50"/>
      <c r="BA59" s="50"/>
      <c r="BB59" s="50"/>
      <c r="BC59" s="50"/>
      <c r="BD59" s="50"/>
      <c r="BE59" s="50"/>
      <c r="BF59" s="59"/>
      <c r="BG59" s="60"/>
      <c r="BH59" s="17"/>
      <c r="BI59" s="17"/>
      <c r="BJ59" s="58"/>
      <c r="BK59" s="50"/>
      <c r="BL59" s="50"/>
      <c r="BM59" s="50"/>
      <c r="BN59" s="50"/>
      <c r="BO59" s="50"/>
      <c r="BP59" s="50"/>
      <c r="BQ59" s="59"/>
      <c r="BR59" s="60"/>
      <c r="BS59" s="17"/>
      <c r="BT59" s="17"/>
      <c r="BU59" s="58"/>
      <c r="BV59" s="50"/>
      <c r="BW59" s="50"/>
      <c r="BX59" s="50"/>
      <c r="BY59" s="50"/>
      <c r="BZ59" s="50"/>
      <c r="CA59" s="50"/>
      <c r="CB59" s="59"/>
      <c r="CC59" s="60"/>
      <c r="CD59" s="17"/>
      <c r="CE59" s="17"/>
      <c r="CF59" s="58"/>
      <c r="CG59" s="50"/>
      <c r="CH59" s="50"/>
      <c r="CI59" s="50"/>
      <c r="CJ59" s="50"/>
      <c r="CK59" s="50"/>
      <c r="CL59" s="50"/>
      <c r="CM59" s="59"/>
      <c r="CN59" s="60"/>
      <c r="CO59" s="17"/>
      <c r="CP59" s="17"/>
      <c r="CQ59" s="58"/>
      <c r="CR59" s="50"/>
      <c r="CS59" s="50"/>
      <c r="CT59" s="50"/>
      <c r="CU59" s="50"/>
      <c r="CV59" s="50"/>
      <c r="CW59" s="50"/>
      <c r="CX59" s="59"/>
      <c r="CY59" s="60"/>
      <c r="CZ59" s="17"/>
      <c r="DA59" s="17"/>
      <c r="DB59" s="58"/>
      <c r="DC59" s="50"/>
      <c r="DD59" s="50"/>
      <c r="DE59" s="50"/>
      <c r="DF59" s="50"/>
      <c r="DG59" s="50"/>
      <c r="DH59" s="50"/>
      <c r="DI59" s="59"/>
      <c r="DJ59" s="60"/>
      <c r="DK59" s="17"/>
      <c r="DL59" s="17"/>
      <c r="DM59" s="58"/>
      <c r="DN59" s="50"/>
      <c r="DO59" s="50"/>
      <c r="DP59" s="50"/>
      <c r="DQ59" s="50"/>
      <c r="DR59" s="50"/>
      <c r="DS59" s="50"/>
      <c r="DT59" s="59"/>
      <c r="DU59" s="60"/>
      <c r="DV59" s="17"/>
      <c r="DW59" s="17"/>
      <c r="DX59" s="58"/>
      <c r="DY59" s="50"/>
      <c r="DZ59" s="50"/>
      <c r="EA59" s="50"/>
      <c r="EB59" s="50"/>
      <c r="EC59" s="50"/>
      <c r="ED59" s="50"/>
      <c r="EE59" s="59"/>
      <c r="EF59" s="60"/>
      <c r="EG59" s="17"/>
      <c r="EH59" s="17"/>
      <c r="EI59" s="58"/>
      <c r="EJ59" s="50"/>
      <c r="EK59" s="50"/>
      <c r="EL59" s="50"/>
      <c r="EM59" s="50"/>
      <c r="EN59" s="50"/>
      <c r="EO59" s="50"/>
      <c r="EP59" s="59"/>
      <c r="EQ59" s="60"/>
      <c r="ER59" s="17"/>
      <c r="ES59" s="17"/>
      <c r="ET59" s="58"/>
      <c r="EU59" s="50"/>
      <c r="EV59" s="50"/>
      <c r="EW59" s="50"/>
      <c r="EX59" s="50"/>
      <c r="EY59" s="50"/>
      <c r="EZ59" s="50"/>
      <c r="FA59" s="59"/>
      <c r="FB59" s="60"/>
      <c r="FC59" s="17"/>
      <c r="FD59" s="17"/>
      <c r="FE59" s="58"/>
      <c r="FF59" s="50"/>
      <c r="FG59" s="50"/>
      <c r="FH59" s="50"/>
      <c r="FI59" s="50"/>
      <c r="FJ59" s="50"/>
      <c r="FK59" s="50"/>
      <c r="FL59" s="59"/>
      <c r="FM59" s="60"/>
      <c r="FN59" s="17"/>
      <c r="FO59" s="17"/>
      <c r="FP59" s="58"/>
      <c r="FQ59" s="50"/>
      <c r="FR59" s="50"/>
      <c r="FS59" s="50"/>
      <c r="FT59" s="50"/>
      <c r="FU59" s="50"/>
      <c r="FV59" s="50"/>
      <c r="FW59" s="59"/>
      <c r="FX59" s="60"/>
      <c r="FY59" s="17"/>
      <c r="FZ59" s="17"/>
      <c r="GA59" s="58"/>
      <c r="GB59" s="50"/>
      <c r="GC59" s="50"/>
      <c r="GD59" s="50"/>
      <c r="GE59" s="50"/>
      <c r="GF59" s="50"/>
      <c r="GG59" s="50"/>
      <c r="GH59" s="59"/>
      <c r="GI59" s="60"/>
      <c r="GJ59" s="17"/>
      <c r="GK59" s="17"/>
      <c r="GL59" s="58"/>
      <c r="GM59" s="50"/>
      <c r="GN59" s="50"/>
      <c r="GO59" s="50"/>
      <c r="GP59" s="50"/>
      <c r="GQ59" s="50"/>
      <c r="GR59" s="50"/>
      <c r="GS59" s="59"/>
      <c r="GT59" s="60"/>
      <c r="GU59" s="17"/>
      <c r="GV59" s="17"/>
      <c r="GW59" s="58"/>
      <c r="GX59" s="50"/>
      <c r="GY59" s="50"/>
      <c r="GZ59" s="50"/>
      <c r="HA59" s="50"/>
      <c r="HB59" s="50"/>
      <c r="HC59" s="50"/>
      <c r="HD59" s="59"/>
      <c r="HE59" s="60"/>
      <c r="HF59" s="17"/>
      <c r="HG59" s="17"/>
      <c r="HH59" s="58"/>
      <c r="HI59" s="50"/>
      <c r="HJ59" s="50"/>
      <c r="HK59" s="50"/>
      <c r="HL59" s="50"/>
      <c r="HM59" s="50"/>
      <c r="HN59" s="50"/>
      <c r="HO59" s="59"/>
      <c r="HP59" s="60"/>
      <c r="HQ59" s="17"/>
      <c r="HR59" s="17"/>
      <c r="HS59" s="58"/>
      <c r="HT59" s="50"/>
      <c r="HU59" s="50"/>
      <c r="HV59" s="50"/>
      <c r="HW59" s="50"/>
      <c r="HX59" s="50"/>
      <c r="HY59" s="50"/>
      <c r="HZ59" s="59"/>
      <c r="IA59" s="60"/>
      <c r="IB59" s="17"/>
      <c r="IC59" s="17"/>
    </row>
    <row r="60" spans="1:237" ht="46.5" customHeight="1" x14ac:dyDescent="0.3">
      <c r="A60" s="96">
        <v>11</v>
      </c>
      <c r="B60" s="1353" t="s">
        <v>1722</v>
      </c>
      <c r="C60" s="1354"/>
      <c r="D60" s="1354"/>
      <c r="E60" s="1385"/>
      <c r="F60" s="57"/>
      <c r="G60" s="57"/>
      <c r="H60" s="57"/>
      <c r="I60" s="57"/>
      <c r="J60" s="59"/>
      <c r="K60" s="59"/>
      <c r="L60" s="59"/>
      <c r="M60" s="59"/>
      <c r="N60" s="59"/>
      <c r="O60" s="59"/>
      <c r="P60" s="59"/>
      <c r="Q60" s="17"/>
      <c r="R60" s="58"/>
      <c r="S60" s="50"/>
      <c r="T60" s="50"/>
      <c r="U60" s="50"/>
      <c r="V60" s="50"/>
      <c r="W60" s="50"/>
      <c r="X60" s="50"/>
      <c r="Y60" s="59"/>
      <c r="Z60" s="60"/>
      <c r="AA60" s="17"/>
      <c r="AB60" s="17"/>
      <c r="AC60" s="58"/>
      <c r="AD60" s="50"/>
      <c r="AE60" s="50"/>
      <c r="AF60" s="50"/>
      <c r="AG60" s="50"/>
      <c r="AH60" s="50"/>
      <c r="AI60" s="50"/>
      <c r="AJ60" s="59"/>
      <c r="AK60" s="60"/>
      <c r="AL60" s="17"/>
      <c r="AM60" s="17"/>
      <c r="AN60" s="58"/>
      <c r="AO60" s="50"/>
      <c r="AP60" s="50"/>
      <c r="AQ60" s="50"/>
      <c r="AR60" s="50"/>
      <c r="AS60" s="50"/>
      <c r="AT60" s="50"/>
      <c r="AU60" s="59"/>
      <c r="AV60" s="60"/>
      <c r="AW60" s="17"/>
      <c r="AX60" s="17"/>
      <c r="AY60" s="58"/>
      <c r="AZ60" s="50"/>
      <c r="BA60" s="50"/>
      <c r="BB60" s="50"/>
      <c r="BC60" s="50"/>
      <c r="BD60" s="50"/>
      <c r="BE60" s="50"/>
      <c r="BF60" s="59"/>
      <c r="BG60" s="60"/>
      <c r="BH60" s="17"/>
      <c r="BI60" s="17"/>
      <c r="BJ60" s="58"/>
      <c r="BK60" s="50"/>
      <c r="BL60" s="50"/>
      <c r="BM60" s="50"/>
      <c r="BN60" s="50"/>
      <c r="BO60" s="50"/>
      <c r="BP60" s="50"/>
      <c r="BQ60" s="59"/>
      <c r="BR60" s="60"/>
      <c r="BS60" s="17"/>
      <c r="BT60" s="17"/>
      <c r="BU60" s="58"/>
      <c r="BV60" s="50"/>
      <c r="BW60" s="50"/>
      <c r="BX60" s="50"/>
      <c r="BY60" s="50"/>
      <c r="BZ60" s="50"/>
      <c r="CA60" s="50"/>
      <c r="CB60" s="59"/>
      <c r="CC60" s="60"/>
      <c r="CD60" s="17"/>
      <c r="CE60" s="17"/>
      <c r="CF60" s="58"/>
      <c r="CG60" s="50"/>
      <c r="CH60" s="50"/>
      <c r="CI60" s="50"/>
      <c r="CJ60" s="50"/>
      <c r="CK60" s="50"/>
      <c r="CL60" s="50"/>
      <c r="CM60" s="59"/>
      <c r="CN60" s="60"/>
      <c r="CO60" s="17"/>
      <c r="CP60" s="17"/>
      <c r="CQ60" s="58"/>
      <c r="CR60" s="50"/>
      <c r="CS60" s="50"/>
      <c r="CT60" s="50"/>
      <c r="CU60" s="50"/>
      <c r="CV60" s="50"/>
      <c r="CW60" s="50"/>
      <c r="CX60" s="59"/>
      <c r="CY60" s="60"/>
      <c r="CZ60" s="17"/>
      <c r="DA60" s="17"/>
      <c r="DB60" s="58"/>
      <c r="DC60" s="50"/>
      <c r="DD60" s="50"/>
      <c r="DE60" s="50"/>
      <c r="DF60" s="50"/>
      <c r="DG60" s="50"/>
      <c r="DH60" s="50"/>
      <c r="DI60" s="59"/>
      <c r="DJ60" s="60"/>
      <c r="DK60" s="17"/>
      <c r="DL60" s="17"/>
      <c r="DM60" s="58"/>
      <c r="DN60" s="50"/>
      <c r="DO60" s="50"/>
      <c r="DP60" s="50"/>
      <c r="DQ60" s="50"/>
      <c r="DR60" s="50"/>
      <c r="DS60" s="50"/>
      <c r="DT60" s="59"/>
      <c r="DU60" s="60"/>
      <c r="DV60" s="17"/>
      <c r="DW60" s="17"/>
      <c r="DX60" s="58"/>
      <c r="DY60" s="50"/>
      <c r="DZ60" s="50"/>
      <c r="EA60" s="50"/>
      <c r="EB60" s="50"/>
      <c r="EC60" s="50"/>
      <c r="ED60" s="50"/>
      <c r="EE60" s="59"/>
      <c r="EF60" s="60"/>
      <c r="EG60" s="17"/>
      <c r="EH60" s="17"/>
      <c r="EI60" s="58"/>
      <c r="EJ60" s="50"/>
      <c r="EK60" s="50"/>
      <c r="EL60" s="50"/>
      <c r="EM60" s="50"/>
      <c r="EN60" s="50"/>
      <c r="EO60" s="50"/>
      <c r="EP60" s="59"/>
      <c r="EQ60" s="60"/>
      <c r="ER60" s="17"/>
      <c r="ES60" s="17"/>
      <c r="ET60" s="58"/>
      <c r="EU60" s="50"/>
      <c r="EV60" s="50"/>
      <c r="EW60" s="50"/>
      <c r="EX60" s="50"/>
      <c r="EY60" s="50"/>
      <c r="EZ60" s="50"/>
      <c r="FA60" s="59"/>
      <c r="FB60" s="60"/>
      <c r="FC60" s="17"/>
      <c r="FD60" s="17"/>
      <c r="FE60" s="58"/>
      <c r="FF60" s="50"/>
      <c r="FG60" s="50"/>
      <c r="FH60" s="50"/>
      <c r="FI60" s="50"/>
      <c r="FJ60" s="50"/>
      <c r="FK60" s="50"/>
      <c r="FL60" s="59"/>
      <c r="FM60" s="60"/>
      <c r="FN60" s="17"/>
      <c r="FO60" s="17"/>
      <c r="FP60" s="58"/>
      <c r="FQ60" s="50"/>
      <c r="FR60" s="50"/>
      <c r="FS60" s="50"/>
      <c r="FT60" s="50"/>
      <c r="FU60" s="50"/>
      <c r="FV60" s="50"/>
      <c r="FW60" s="59"/>
      <c r="FX60" s="60"/>
      <c r="FY60" s="17"/>
      <c r="FZ60" s="17"/>
      <c r="GA60" s="58"/>
      <c r="GB60" s="50"/>
      <c r="GC60" s="50"/>
      <c r="GD60" s="50"/>
      <c r="GE60" s="50"/>
      <c r="GF60" s="50"/>
      <c r="GG60" s="50"/>
      <c r="GH60" s="59"/>
      <c r="GI60" s="60"/>
      <c r="GJ60" s="17"/>
      <c r="GK60" s="17"/>
      <c r="GL60" s="58"/>
      <c r="GM60" s="50"/>
      <c r="GN60" s="50"/>
      <c r="GO60" s="50"/>
      <c r="GP60" s="50"/>
      <c r="GQ60" s="50"/>
      <c r="GR60" s="50"/>
      <c r="GS60" s="59"/>
      <c r="GT60" s="60"/>
      <c r="GU60" s="17"/>
      <c r="GV60" s="17"/>
      <c r="GW60" s="58"/>
      <c r="GX60" s="50"/>
      <c r="GY60" s="50"/>
      <c r="GZ60" s="50"/>
      <c r="HA60" s="50"/>
      <c r="HB60" s="50"/>
      <c r="HC60" s="50"/>
      <c r="HD60" s="59"/>
      <c r="HE60" s="60"/>
      <c r="HF60" s="17"/>
      <c r="HG60" s="17"/>
      <c r="HH60" s="58"/>
      <c r="HI60" s="50"/>
      <c r="HJ60" s="50"/>
      <c r="HK60" s="50"/>
      <c r="HL60" s="50"/>
      <c r="HM60" s="50"/>
      <c r="HN60" s="50"/>
      <c r="HO60" s="59"/>
      <c r="HP60" s="60"/>
      <c r="HQ60" s="17"/>
      <c r="HR60" s="17"/>
      <c r="HS60" s="58"/>
      <c r="HT60" s="50"/>
      <c r="HU60" s="50"/>
      <c r="HV60" s="50"/>
      <c r="HW60" s="50"/>
      <c r="HX60" s="50"/>
      <c r="HY60" s="50"/>
      <c r="HZ60" s="59"/>
      <c r="IA60" s="60"/>
      <c r="IB60" s="17"/>
      <c r="IC60" s="17"/>
    </row>
    <row r="61" spans="1:237" ht="51.75" customHeight="1" x14ac:dyDescent="0.3">
      <c r="A61" s="96">
        <v>12</v>
      </c>
      <c r="B61" s="1353" t="s">
        <v>1723</v>
      </c>
      <c r="C61" s="1354"/>
      <c r="D61" s="1354"/>
      <c r="E61" s="1385"/>
      <c r="F61" s="57"/>
      <c r="G61" s="57"/>
      <c r="H61" s="57"/>
      <c r="I61" s="57"/>
      <c r="J61" s="59"/>
      <c r="K61" s="59"/>
      <c r="L61" s="59"/>
      <c r="M61" s="59"/>
      <c r="N61" s="59"/>
      <c r="O61" s="59"/>
      <c r="P61" s="59"/>
      <c r="Q61" s="17"/>
      <c r="R61" s="58"/>
      <c r="S61" s="50"/>
      <c r="T61" s="50"/>
      <c r="U61" s="50"/>
      <c r="V61" s="50"/>
      <c r="W61" s="50"/>
      <c r="X61" s="50"/>
      <c r="Y61" s="59"/>
      <c r="Z61" s="60"/>
      <c r="AA61" s="17"/>
      <c r="AB61" s="17"/>
      <c r="AC61" s="58"/>
      <c r="AD61" s="50"/>
      <c r="AE61" s="50"/>
      <c r="AF61" s="50"/>
      <c r="AG61" s="50"/>
      <c r="AH61" s="50"/>
      <c r="AI61" s="50"/>
      <c r="AJ61" s="59"/>
      <c r="AK61" s="60"/>
      <c r="AL61" s="17"/>
      <c r="AM61" s="17"/>
      <c r="AN61" s="58"/>
      <c r="AO61" s="50"/>
      <c r="AP61" s="50"/>
      <c r="AQ61" s="50"/>
      <c r="AR61" s="50"/>
      <c r="AS61" s="50"/>
      <c r="AT61" s="50"/>
      <c r="AU61" s="59"/>
      <c r="AV61" s="60"/>
      <c r="AW61" s="17"/>
      <c r="AX61" s="17"/>
      <c r="AY61" s="58"/>
      <c r="AZ61" s="50"/>
      <c r="BA61" s="50"/>
      <c r="BB61" s="50"/>
      <c r="BC61" s="50"/>
      <c r="BD61" s="50"/>
      <c r="BE61" s="50"/>
      <c r="BF61" s="59"/>
      <c r="BG61" s="60"/>
      <c r="BH61" s="17"/>
      <c r="BI61" s="17"/>
      <c r="BJ61" s="58"/>
      <c r="BK61" s="50"/>
      <c r="BL61" s="50"/>
      <c r="BM61" s="50"/>
      <c r="BN61" s="50"/>
      <c r="BO61" s="50"/>
      <c r="BP61" s="50"/>
      <c r="BQ61" s="59"/>
      <c r="BR61" s="60"/>
      <c r="BS61" s="17"/>
      <c r="BT61" s="17"/>
      <c r="BU61" s="58"/>
      <c r="BV61" s="50"/>
      <c r="BW61" s="50"/>
      <c r="BX61" s="50"/>
      <c r="BY61" s="50"/>
      <c r="BZ61" s="50"/>
      <c r="CA61" s="50"/>
      <c r="CB61" s="59"/>
      <c r="CC61" s="60"/>
      <c r="CD61" s="17"/>
      <c r="CE61" s="17"/>
      <c r="CF61" s="58"/>
      <c r="CG61" s="50"/>
      <c r="CH61" s="50"/>
      <c r="CI61" s="50"/>
      <c r="CJ61" s="50"/>
      <c r="CK61" s="50"/>
      <c r="CL61" s="50"/>
      <c r="CM61" s="59"/>
      <c r="CN61" s="60"/>
      <c r="CO61" s="17"/>
      <c r="CP61" s="17"/>
      <c r="CQ61" s="58"/>
      <c r="CR61" s="50"/>
      <c r="CS61" s="50"/>
      <c r="CT61" s="50"/>
      <c r="CU61" s="50"/>
      <c r="CV61" s="50"/>
      <c r="CW61" s="50"/>
      <c r="CX61" s="59"/>
      <c r="CY61" s="60"/>
      <c r="CZ61" s="17"/>
      <c r="DA61" s="17"/>
      <c r="DB61" s="58"/>
      <c r="DC61" s="50"/>
      <c r="DD61" s="50"/>
      <c r="DE61" s="50"/>
      <c r="DF61" s="50"/>
      <c r="DG61" s="50"/>
      <c r="DH61" s="50"/>
      <c r="DI61" s="59"/>
      <c r="DJ61" s="60"/>
      <c r="DK61" s="17"/>
      <c r="DL61" s="17"/>
      <c r="DM61" s="58"/>
      <c r="DN61" s="50"/>
      <c r="DO61" s="50"/>
      <c r="DP61" s="50"/>
      <c r="DQ61" s="50"/>
      <c r="DR61" s="50"/>
      <c r="DS61" s="50"/>
      <c r="DT61" s="59"/>
      <c r="DU61" s="60"/>
      <c r="DV61" s="17"/>
      <c r="DW61" s="17"/>
      <c r="DX61" s="58"/>
      <c r="DY61" s="50"/>
      <c r="DZ61" s="50"/>
      <c r="EA61" s="50"/>
      <c r="EB61" s="50"/>
      <c r="EC61" s="50"/>
      <c r="ED61" s="50"/>
      <c r="EE61" s="59"/>
      <c r="EF61" s="60"/>
      <c r="EG61" s="17"/>
      <c r="EH61" s="17"/>
      <c r="EI61" s="58"/>
      <c r="EJ61" s="50"/>
      <c r="EK61" s="50"/>
      <c r="EL61" s="50"/>
      <c r="EM61" s="50"/>
      <c r="EN61" s="50"/>
      <c r="EO61" s="50"/>
      <c r="EP61" s="59"/>
      <c r="EQ61" s="60"/>
      <c r="ER61" s="17"/>
      <c r="ES61" s="17"/>
      <c r="ET61" s="58"/>
      <c r="EU61" s="50"/>
      <c r="EV61" s="50"/>
      <c r="EW61" s="50"/>
      <c r="EX61" s="50"/>
      <c r="EY61" s="50"/>
      <c r="EZ61" s="50"/>
      <c r="FA61" s="59"/>
      <c r="FB61" s="60"/>
      <c r="FC61" s="17"/>
      <c r="FD61" s="17"/>
      <c r="FE61" s="58"/>
      <c r="FF61" s="50"/>
      <c r="FG61" s="50"/>
      <c r="FH61" s="50"/>
      <c r="FI61" s="50"/>
      <c r="FJ61" s="50"/>
      <c r="FK61" s="50"/>
      <c r="FL61" s="59"/>
      <c r="FM61" s="60"/>
      <c r="FN61" s="17"/>
      <c r="FO61" s="17"/>
      <c r="FP61" s="58"/>
      <c r="FQ61" s="50"/>
      <c r="FR61" s="50"/>
      <c r="FS61" s="50"/>
      <c r="FT61" s="50"/>
      <c r="FU61" s="50"/>
      <c r="FV61" s="50"/>
      <c r="FW61" s="59"/>
      <c r="FX61" s="60"/>
      <c r="FY61" s="17"/>
      <c r="FZ61" s="17"/>
      <c r="GA61" s="58"/>
      <c r="GB61" s="50"/>
      <c r="GC61" s="50"/>
      <c r="GD61" s="50"/>
      <c r="GE61" s="50"/>
      <c r="GF61" s="50"/>
      <c r="GG61" s="50"/>
      <c r="GH61" s="59"/>
      <c r="GI61" s="60"/>
      <c r="GJ61" s="17"/>
      <c r="GK61" s="17"/>
      <c r="GL61" s="58"/>
      <c r="GM61" s="50"/>
      <c r="GN61" s="50"/>
      <c r="GO61" s="50"/>
      <c r="GP61" s="50"/>
      <c r="GQ61" s="50"/>
      <c r="GR61" s="50"/>
      <c r="GS61" s="59"/>
      <c r="GT61" s="60"/>
      <c r="GU61" s="17"/>
      <c r="GV61" s="17"/>
      <c r="GW61" s="58"/>
      <c r="GX61" s="50"/>
      <c r="GY61" s="50"/>
      <c r="GZ61" s="50"/>
      <c r="HA61" s="50"/>
      <c r="HB61" s="50"/>
      <c r="HC61" s="50"/>
      <c r="HD61" s="59"/>
      <c r="HE61" s="60"/>
      <c r="HF61" s="17"/>
      <c r="HG61" s="17"/>
      <c r="HH61" s="58"/>
      <c r="HI61" s="50"/>
      <c r="HJ61" s="50"/>
      <c r="HK61" s="50"/>
      <c r="HL61" s="50"/>
      <c r="HM61" s="50"/>
      <c r="HN61" s="50"/>
      <c r="HO61" s="59"/>
      <c r="HP61" s="60"/>
      <c r="HQ61" s="17"/>
      <c r="HR61" s="17"/>
      <c r="HS61" s="58"/>
      <c r="HT61" s="50"/>
      <c r="HU61" s="50"/>
      <c r="HV61" s="50"/>
      <c r="HW61" s="50"/>
      <c r="HX61" s="50"/>
      <c r="HY61" s="50"/>
      <c r="HZ61" s="59"/>
      <c r="IA61" s="60"/>
      <c r="IB61" s="17"/>
      <c r="IC61" s="17"/>
    </row>
    <row r="62" spans="1:237" x14ac:dyDescent="0.3">
      <c r="A62" s="55"/>
      <c r="B62" s="62"/>
      <c r="C62" s="62"/>
      <c r="D62" s="57"/>
      <c r="E62" s="57"/>
      <c r="F62" s="57"/>
      <c r="G62" s="57"/>
      <c r="H62" s="57"/>
      <c r="I62" s="57"/>
      <c r="J62" s="59"/>
      <c r="K62" s="59"/>
      <c r="L62" s="59"/>
      <c r="M62" s="59"/>
      <c r="N62" s="59"/>
      <c r="O62" s="59"/>
      <c r="P62" s="59"/>
      <c r="Q62" s="17"/>
      <c r="R62" s="58"/>
      <c r="S62" s="50"/>
      <c r="T62" s="50"/>
      <c r="U62" s="50"/>
      <c r="V62" s="50"/>
      <c r="W62" s="50"/>
      <c r="X62" s="50"/>
      <c r="Y62" s="59"/>
      <c r="Z62" s="60"/>
      <c r="AA62" s="17"/>
      <c r="AB62" s="17"/>
      <c r="AC62" s="58"/>
      <c r="AD62" s="50"/>
      <c r="AE62" s="50"/>
      <c r="AF62" s="50"/>
      <c r="AG62" s="50"/>
      <c r="AH62" s="50"/>
      <c r="AI62" s="50"/>
      <c r="AJ62" s="59"/>
      <c r="AK62" s="60"/>
      <c r="AL62" s="17"/>
      <c r="AM62" s="17"/>
      <c r="AN62" s="58"/>
      <c r="AO62" s="50"/>
      <c r="AP62" s="50"/>
      <c r="AQ62" s="50"/>
      <c r="AR62" s="50"/>
      <c r="AS62" s="50"/>
      <c r="AT62" s="50"/>
      <c r="AU62" s="59"/>
      <c r="AV62" s="60"/>
      <c r="AW62" s="17"/>
      <c r="AX62" s="17"/>
      <c r="AY62" s="58"/>
      <c r="AZ62" s="50"/>
      <c r="BA62" s="50"/>
      <c r="BB62" s="50"/>
      <c r="BC62" s="50"/>
      <c r="BD62" s="50"/>
      <c r="BE62" s="50"/>
      <c r="BF62" s="59"/>
      <c r="BG62" s="60"/>
      <c r="BH62" s="17"/>
      <c r="BI62" s="17"/>
      <c r="BJ62" s="58"/>
      <c r="BK62" s="50"/>
      <c r="BL62" s="50"/>
      <c r="BM62" s="50"/>
      <c r="BN62" s="50"/>
      <c r="BO62" s="50"/>
      <c r="BP62" s="50"/>
      <c r="BQ62" s="59"/>
      <c r="BR62" s="60"/>
      <c r="BS62" s="17"/>
      <c r="BT62" s="17"/>
      <c r="BU62" s="58"/>
      <c r="BV62" s="50"/>
      <c r="BW62" s="50"/>
      <c r="BX62" s="50"/>
      <c r="BY62" s="50"/>
      <c r="BZ62" s="50"/>
      <c r="CA62" s="50"/>
      <c r="CB62" s="59"/>
      <c r="CC62" s="60"/>
      <c r="CD62" s="17"/>
      <c r="CE62" s="17"/>
      <c r="CF62" s="58"/>
      <c r="CG62" s="50"/>
      <c r="CH62" s="50"/>
      <c r="CI62" s="50"/>
      <c r="CJ62" s="50"/>
      <c r="CK62" s="50"/>
      <c r="CL62" s="50"/>
      <c r="CM62" s="59"/>
      <c r="CN62" s="60"/>
      <c r="CO62" s="17"/>
      <c r="CP62" s="17"/>
      <c r="CQ62" s="58"/>
      <c r="CR62" s="50"/>
      <c r="CS62" s="50"/>
      <c r="CT62" s="50"/>
      <c r="CU62" s="50"/>
      <c r="CV62" s="50"/>
      <c r="CW62" s="50"/>
      <c r="CX62" s="59"/>
      <c r="CY62" s="60"/>
      <c r="CZ62" s="17"/>
      <c r="DA62" s="17"/>
      <c r="DB62" s="58"/>
      <c r="DC62" s="50"/>
      <c r="DD62" s="50"/>
      <c r="DE62" s="50"/>
      <c r="DF62" s="50"/>
      <c r="DG62" s="50"/>
      <c r="DH62" s="50"/>
      <c r="DI62" s="59"/>
      <c r="DJ62" s="60"/>
      <c r="DK62" s="17"/>
      <c r="DL62" s="17"/>
      <c r="DM62" s="58"/>
      <c r="DN62" s="50"/>
      <c r="DO62" s="50"/>
      <c r="DP62" s="50"/>
      <c r="DQ62" s="50"/>
      <c r="DR62" s="50"/>
      <c r="DS62" s="50"/>
      <c r="DT62" s="59"/>
      <c r="DU62" s="60"/>
      <c r="DV62" s="17"/>
      <c r="DW62" s="17"/>
      <c r="DX62" s="58"/>
      <c r="DY62" s="50"/>
      <c r="DZ62" s="50"/>
      <c r="EA62" s="50"/>
      <c r="EB62" s="50"/>
      <c r="EC62" s="50"/>
      <c r="ED62" s="50"/>
      <c r="EE62" s="59"/>
      <c r="EF62" s="60"/>
      <c r="EG62" s="17"/>
      <c r="EH62" s="17"/>
      <c r="EI62" s="58"/>
      <c r="EJ62" s="50"/>
      <c r="EK62" s="50"/>
      <c r="EL62" s="50"/>
      <c r="EM62" s="50"/>
      <c r="EN62" s="50"/>
      <c r="EO62" s="50"/>
      <c r="EP62" s="59"/>
      <c r="EQ62" s="60"/>
      <c r="ER62" s="17"/>
      <c r="ES62" s="17"/>
      <c r="ET62" s="58"/>
      <c r="EU62" s="50"/>
      <c r="EV62" s="50"/>
      <c r="EW62" s="50"/>
      <c r="EX62" s="50"/>
      <c r="EY62" s="50"/>
      <c r="EZ62" s="50"/>
      <c r="FA62" s="59"/>
      <c r="FB62" s="60"/>
      <c r="FC62" s="17"/>
      <c r="FD62" s="17"/>
      <c r="FE62" s="58"/>
      <c r="FF62" s="50"/>
      <c r="FG62" s="50"/>
      <c r="FH62" s="50"/>
      <c r="FI62" s="50"/>
      <c r="FJ62" s="50"/>
      <c r="FK62" s="50"/>
      <c r="FL62" s="59"/>
      <c r="FM62" s="60"/>
      <c r="FN62" s="17"/>
      <c r="FO62" s="17"/>
      <c r="FP62" s="58"/>
      <c r="FQ62" s="50"/>
      <c r="FR62" s="50"/>
      <c r="FS62" s="50"/>
      <c r="FT62" s="50"/>
      <c r="FU62" s="50"/>
      <c r="FV62" s="50"/>
      <c r="FW62" s="59"/>
      <c r="FX62" s="60"/>
      <c r="FY62" s="17"/>
      <c r="FZ62" s="17"/>
      <c r="GA62" s="58"/>
      <c r="GB62" s="50"/>
      <c r="GC62" s="50"/>
      <c r="GD62" s="50"/>
      <c r="GE62" s="50"/>
      <c r="GF62" s="50"/>
      <c r="GG62" s="50"/>
      <c r="GH62" s="59"/>
      <c r="GI62" s="60"/>
      <c r="GJ62" s="17"/>
      <c r="GK62" s="17"/>
      <c r="GL62" s="58"/>
      <c r="GM62" s="50"/>
      <c r="GN62" s="50"/>
      <c r="GO62" s="50"/>
      <c r="GP62" s="50"/>
      <c r="GQ62" s="50"/>
      <c r="GR62" s="50"/>
      <c r="GS62" s="59"/>
      <c r="GT62" s="60"/>
      <c r="GU62" s="17"/>
      <c r="GV62" s="17"/>
      <c r="GW62" s="58"/>
      <c r="GX62" s="50"/>
      <c r="GY62" s="50"/>
      <c r="GZ62" s="50"/>
      <c r="HA62" s="50"/>
      <c r="HB62" s="50"/>
      <c r="HC62" s="50"/>
      <c r="HD62" s="59"/>
      <c r="HE62" s="60"/>
      <c r="HF62" s="17"/>
      <c r="HG62" s="17"/>
      <c r="HH62" s="58"/>
      <c r="HI62" s="50"/>
      <c r="HJ62" s="50"/>
      <c r="HK62" s="50"/>
      <c r="HL62" s="50"/>
      <c r="HM62" s="50"/>
      <c r="HN62" s="50"/>
      <c r="HO62" s="59"/>
      <c r="HP62" s="60"/>
      <c r="HQ62" s="17"/>
      <c r="HR62" s="17"/>
      <c r="HS62" s="58"/>
      <c r="HT62" s="50"/>
      <c r="HU62" s="50"/>
      <c r="HV62" s="50"/>
      <c r="HW62" s="50"/>
      <c r="HX62" s="50"/>
      <c r="HY62" s="50"/>
      <c r="HZ62" s="59"/>
      <c r="IA62" s="60"/>
      <c r="IB62" s="17"/>
      <c r="IC62" s="17"/>
    </row>
    <row r="63" spans="1:237" x14ac:dyDescent="0.3">
      <c r="A63" s="55"/>
      <c r="B63" s="63"/>
      <c r="C63" s="63"/>
      <c r="D63" s="57"/>
      <c r="E63" s="57"/>
      <c r="F63" s="57"/>
      <c r="G63" s="57"/>
      <c r="H63" s="57"/>
      <c r="I63" s="57"/>
      <c r="J63" s="59"/>
      <c r="K63" s="59"/>
      <c r="L63" s="59"/>
      <c r="M63" s="59"/>
      <c r="N63" s="59"/>
      <c r="O63" s="59"/>
      <c r="P63" s="59"/>
      <c r="Q63" s="17"/>
      <c r="R63" s="58"/>
      <c r="S63" s="50"/>
      <c r="T63" s="50"/>
      <c r="U63" s="50"/>
      <c r="V63" s="50"/>
      <c r="W63" s="50"/>
      <c r="X63" s="50"/>
      <c r="Y63" s="59"/>
      <c r="Z63" s="60"/>
      <c r="AA63" s="17"/>
      <c r="AB63" s="17"/>
      <c r="AC63" s="58"/>
      <c r="AD63" s="50"/>
      <c r="AE63" s="50"/>
      <c r="AF63" s="50"/>
      <c r="AG63" s="50"/>
      <c r="AH63" s="50"/>
      <c r="AI63" s="50"/>
      <c r="AJ63" s="59"/>
      <c r="AK63" s="60"/>
      <c r="AL63" s="17"/>
      <c r="AM63" s="17"/>
      <c r="AN63" s="58"/>
      <c r="AO63" s="50"/>
      <c r="AP63" s="50"/>
      <c r="AQ63" s="50"/>
      <c r="AR63" s="50"/>
      <c r="AS63" s="50"/>
      <c r="AT63" s="50"/>
      <c r="AU63" s="59"/>
      <c r="AV63" s="60"/>
      <c r="AW63" s="17"/>
      <c r="AX63" s="17"/>
      <c r="AY63" s="58"/>
      <c r="AZ63" s="50"/>
      <c r="BA63" s="50"/>
      <c r="BB63" s="50"/>
      <c r="BC63" s="50"/>
      <c r="BD63" s="50"/>
      <c r="BE63" s="50"/>
      <c r="BF63" s="59"/>
      <c r="BG63" s="60"/>
      <c r="BH63" s="17"/>
      <c r="BI63" s="17"/>
      <c r="BJ63" s="58"/>
      <c r="BK63" s="50"/>
      <c r="BL63" s="50"/>
      <c r="BM63" s="50"/>
      <c r="BN63" s="50"/>
      <c r="BO63" s="50"/>
      <c r="BP63" s="50"/>
      <c r="BQ63" s="59"/>
      <c r="BR63" s="60"/>
      <c r="BS63" s="17"/>
      <c r="BT63" s="17"/>
      <c r="BU63" s="58"/>
      <c r="BV63" s="50"/>
      <c r="BW63" s="50"/>
      <c r="BX63" s="50"/>
      <c r="BY63" s="50"/>
      <c r="BZ63" s="50"/>
      <c r="CA63" s="50"/>
      <c r="CB63" s="59"/>
      <c r="CC63" s="60"/>
      <c r="CD63" s="17"/>
      <c r="CE63" s="17"/>
      <c r="CF63" s="58"/>
      <c r="CG63" s="50"/>
      <c r="CH63" s="50"/>
      <c r="CI63" s="50"/>
      <c r="CJ63" s="50"/>
      <c r="CK63" s="50"/>
      <c r="CL63" s="50"/>
      <c r="CM63" s="59"/>
      <c r="CN63" s="60"/>
      <c r="CO63" s="17"/>
      <c r="CP63" s="17"/>
      <c r="CQ63" s="58"/>
      <c r="CR63" s="50"/>
      <c r="CS63" s="50"/>
      <c r="CT63" s="50"/>
      <c r="CU63" s="50"/>
      <c r="CV63" s="50"/>
      <c r="CW63" s="50"/>
      <c r="CX63" s="59"/>
      <c r="CY63" s="60"/>
      <c r="CZ63" s="17"/>
      <c r="DA63" s="17"/>
      <c r="DB63" s="58"/>
      <c r="DC63" s="50"/>
      <c r="DD63" s="50"/>
      <c r="DE63" s="50"/>
      <c r="DF63" s="50"/>
      <c r="DG63" s="50"/>
      <c r="DH63" s="50"/>
      <c r="DI63" s="59"/>
      <c r="DJ63" s="60"/>
      <c r="DK63" s="17"/>
      <c r="DL63" s="17"/>
      <c r="DM63" s="58"/>
      <c r="DN63" s="50"/>
      <c r="DO63" s="50"/>
      <c r="DP63" s="50"/>
      <c r="DQ63" s="50"/>
      <c r="DR63" s="50"/>
      <c r="DS63" s="50"/>
      <c r="DT63" s="59"/>
      <c r="DU63" s="60"/>
      <c r="DV63" s="17"/>
      <c r="DW63" s="17"/>
      <c r="DX63" s="58"/>
      <c r="DY63" s="50"/>
      <c r="DZ63" s="50"/>
      <c r="EA63" s="50"/>
      <c r="EB63" s="50"/>
      <c r="EC63" s="50"/>
      <c r="ED63" s="50"/>
      <c r="EE63" s="59"/>
      <c r="EF63" s="60"/>
      <c r="EG63" s="17"/>
      <c r="EH63" s="17"/>
      <c r="EI63" s="58"/>
      <c r="EJ63" s="50"/>
      <c r="EK63" s="50"/>
      <c r="EL63" s="50"/>
      <c r="EM63" s="50"/>
      <c r="EN63" s="50"/>
      <c r="EO63" s="50"/>
      <c r="EP63" s="59"/>
      <c r="EQ63" s="60"/>
      <c r="ER63" s="17"/>
      <c r="ES63" s="17"/>
      <c r="ET63" s="58"/>
      <c r="EU63" s="50"/>
      <c r="EV63" s="50"/>
      <c r="EW63" s="50"/>
      <c r="EX63" s="50"/>
      <c r="EY63" s="50"/>
      <c r="EZ63" s="50"/>
      <c r="FA63" s="59"/>
      <c r="FB63" s="60"/>
      <c r="FC63" s="17"/>
      <c r="FD63" s="17"/>
      <c r="FE63" s="58"/>
      <c r="FF63" s="50"/>
      <c r="FG63" s="50"/>
      <c r="FH63" s="50"/>
      <c r="FI63" s="50"/>
      <c r="FJ63" s="50"/>
      <c r="FK63" s="50"/>
      <c r="FL63" s="59"/>
      <c r="FM63" s="60"/>
      <c r="FN63" s="17"/>
      <c r="FO63" s="17"/>
      <c r="FP63" s="58"/>
      <c r="FQ63" s="50"/>
      <c r="FR63" s="50"/>
      <c r="FS63" s="50"/>
      <c r="FT63" s="50"/>
      <c r="FU63" s="50"/>
      <c r="FV63" s="50"/>
      <c r="FW63" s="59"/>
      <c r="FX63" s="60"/>
      <c r="FY63" s="17"/>
      <c r="FZ63" s="17"/>
      <c r="GA63" s="58"/>
      <c r="GB63" s="50"/>
      <c r="GC63" s="50"/>
      <c r="GD63" s="50"/>
      <c r="GE63" s="50"/>
      <c r="GF63" s="50"/>
      <c r="GG63" s="50"/>
      <c r="GH63" s="59"/>
      <c r="GI63" s="60"/>
      <c r="GJ63" s="17"/>
      <c r="GK63" s="17"/>
      <c r="GL63" s="58"/>
      <c r="GM63" s="50"/>
      <c r="GN63" s="50"/>
      <c r="GO63" s="50"/>
      <c r="GP63" s="50"/>
      <c r="GQ63" s="50"/>
      <c r="GR63" s="50"/>
      <c r="GS63" s="59"/>
      <c r="GT63" s="60"/>
      <c r="GU63" s="17"/>
      <c r="GV63" s="17"/>
      <c r="GW63" s="58"/>
      <c r="GX63" s="50"/>
      <c r="GY63" s="50"/>
      <c r="GZ63" s="50"/>
      <c r="HA63" s="50"/>
      <c r="HB63" s="50"/>
      <c r="HC63" s="50"/>
      <c r="HD63" s="59"/>
      <c r="HE63" s="60"/>
      <c r="HF63" s="17"/>
      <c r="HG63" s="17"/>
      <c r="HH63" s="58"/>
      <c r="HI63" s="50"/>
      <c r="HJ63" s="50"/>
      <c r="HK63" s="50"/>
      <c r="HL63" s="50"/>
      <c r="HM63" s="50"/>
      <c r="HN63" s="50"/>
      <c r="HO63" s="59"/>
      <c r="HP63" s="60"/>
      <c r="HQ63" s="17"/>
      <c r="HR63" s="17"/>
      <c r="HS63" s="58"/>
      <c r="HT63" s="50"/>
      <c r="HU63" s="50"/>
      <c r="HV63" s="50"/>
      <c r="HW63" s="50"/>
      <c r="HX63" s="50"/>
      <c r="HY63" s="50"/>
      <c r="HZ63" s="59"/>
      <c r="IA63" s="60"/>
      <c r="IB63" s="17"/>
      <c r="IC63" s="17"/>
    </row>
    <row r="64" spans="1:237" x14ac:dyDescent="0.3">
      <c r="A64" s="55"/>
      <c r="B64" s="56"/>
      <c r="C64" s="56"/>
      <c r="D64" s="57"/>
      <c r="E64" s="57"/>
      <c r="F64" s="57"/>
      <c r="G64" s="57"/>
      <c r="H64" s="57"/>
      <c r="I64" s="57"/>
      <c r="J64" s="59"/>
      <c r="K64" s="59"/>
      <c r="L64" s="59"/>
      <c r="M64" s="59"/>
      <c r="N64" s="59"/>
      <c r="O64" s="59"/>
      <c r="P64" s="59"/>
      <c r="Q64" s="17"/>
      <c r="R64" s="58"/>
      <c r="S64" s="50"/>
      <c r="T64" s="50"/>
      <c r="U64" s="50"/>
      <c r="V64" s="50"/>
      <c r="W64" s="50"/>
      <c r="X64" s="50"/>
      <c r="Y64" s="59"/>
      <c r="Z64" s="60"/>
      <c r="AA64" s="17"/>
      <c r="AB64" s="17"/>
      <c r="AC64" s="58"/>
      <c r="AD64" s="50"/>
      <c r="AE64" s="50"/>
      <c r="AF64" s="50"/>
      <c r="AG64" s="50"/>
      <c r="AH64" s="50"/>
      <c r="AI64" s="50"/>
      <c r="AJ64" s="59"/>
      <c r="AK64" s="60"/>
      <c r="AL64" s="17"/>
      <c r="AM64" s="17"/>
      <c r="AN64" s="58"/>
      <c r="AO64" s="50"/>
      <c r="AP64" s="50"/>
      <c r="AQ64" s="50"/>
      <c r="AR64" s="50"/>
      <c r="AS64" s="50"/>
      <c r="AT64" s="50"/>
      <c r="AU64" s="59"/>
      <c r="AV64" s="60"/>
      <c r="AW64" s="17"/>
      <c r="AX64" s="17"/>
      <c r="AY64" s="58"/>
      <c r="AZ64" s="50"/>
      <c r="BA64" s="50"/>
      <c r="BB64" s="50"/>
      <c r="BC64" s="50"/>
      <c r="BD64" s="50"/>
      <c r="BE64" s="50"/>
      <c r="BF64" s="59"/>
      <c r="BG64" s="60"/>
      <c r="BH64" s="17"/>
      <c r="BI64" s="17"/>
      <c r="BJ64" s="58"/>
      <c r="BK64" s="50"/>
      <c r="BL64" s="50"/>
      <c r="BM64" s="50"/>
      <c r="BN64" s="50"/>
      <c r="BO64" s="50"/>
      <c r="BP64" s="50"/>
      <c r="BQ64" s="59"/>
      <c r="BR64" s="60"/>
      <c r="BS64" s="17"/>
      <c r="BT64" s="17"/>
      <c r="BU64" s="58"/>
      <c r="BV64" s="50"/>
      <c r="BW64" s="50"/>
      <c r="BX64" s="50"/>
      <c r="BY64" s="50"/>
      <c r="BZ64" s="50"/>
      <c r="CA64" s="50"/>
      <c r="CB64" s="59"/>
      <c r="CC64" s="60"/>
      <c r="CD64" s="17"/>
      <c r="CE64" s="17"/>
      <c r="CF64" s="58"/>
      <c r="CG64" s="50"/>
      <c r="CH64" s="50"/>
      <c r="CI64" s="50"/>
      <c r="CJ64" s="50"/>
      <c r="CK64" s="50"/>
      <c r="CL64" s="50"/>
      <c r="CM64" s="59"/>
      <c r="CN64" s="60"/>
      <c r="CO64" s="17"/>
      <c r="CP64" s="17"/>
      <c r="CQ64" s="58"/>
      <c r="CR64" s="50"/>
      <c r="CS64" s="50"/>
      <c r="CT64" s="50"/>
      <c r="CU64" s="50"/>
      <c r="CV64" s="50"/>
      <c r="CW64" s="50"/>
      <c r="CX64" s="59"/>
      <c r="CY64" s="60"/>
      <c r="CZ64" s="17"/>
      <c r="DA64" s="17"/>
      <c r="DB64" s="58"/>
      <c r="DC64" s="50"/>
      <c r="DD64" s="50"/>
      <c r="DE64" s="50"/>
      <c r="DF64" s="50"/>
      <c r="DG64" s="50"/>
      <c r="DH64" s="50"/>
      <c r="DI64" s="59"/>
      <c r="DJ64" s="60"/>
      <c r="DK64" s="17"/>
      <c r="DL64" s="17"/>
      <c r="DM64" s="58"/>
      <c r="DN64" s="50"/>
      <c r="DO64" s="50"/>
      <c r="DP64" s="50"/>
      <c r="DQ64" s="50"/>
      <c r="DR64" s="50"/>
      <c r="DS64" s="50"/>
      <c r="DT64" s="59"/>
      <c r="DU64" s="60"/>
      <c r="DV64" s="17"/>
      <c r="DW64" s="17"/>
      <c r="DX64" s="58"/>
      <c r="DY64" s="50"/>
      <c r="DZ64" s="50"/>
      <c r="EA64" s="50"/>
      <c r="EB64" s="50"/>
      <c r="EC64" s="50"/>
      <c r="ED64" s="50"/>
      <c r="EE64" s="59"/>
      <c r="EF64" s="60"/>
      <c r="EG64" s="17"/>
      <c r="EH64" s="17"/>
      <c r="EI64" s="58"/>
      <c r="EJ64" s="50"/>
      <c r="EK64" s="50"/>
      <c r="EL64" s="50"/>
      <c r="EM64" s="50"/>
      <c r="EN64" s="50"/>
      <c r="EO64" s="50"/>
      <c r="EP64" s="59"/>
      <c r="EQ64" s="60"/>
      <c r="ER64" s="17"/>
      <c r="ES64" s="17"/>
      <c r="ET64" s="58"/>
      <c r="EU64" s="50"/>
      <c r="EV64" s="50"/>
      <c r="EW64" s="50"/>
      <c r="EX64" s="50"/>
      <c r="EY64" s="50"/>
      <c r="EZ64" s="50"/>
      <c r="FA64" s="59"/>
      <c r="FB64" s="60"/>
      <c r="FC64" s="17"/>
      <c r="FD64" s="17"/>
      <c r="FE64" s="58"/>
      <c r="FF64" s="50"/>
      <c r="FG64" s="50"/>
      <c r="FH64" s="50"/>
      <c r="FI64" s="50"/>
      <c r="FJ64" s="50"/>
      <c r="FK64" s="50"/>
      <c r="FL64" s="59"/>
      <c r="FM64" s="60"/>
      <c r="FN64" s="17"/>
      <c r="FO64" s="17"/>
      <c r="FP64" s="58"/>
      <c r="FQ64" s="50"/>
      <c r="FR64" s="50"/>
      <c r="FS64" s="50"/>
      <c r="FT64" s="50"/>
      <c r="FU64" s="50"/>
      <c r="FV64" s="50"/>
      <c r="FW64" s="59"/>
      <c r="FX64" s="60"/>
      <c r="FY64" s="17"/>
      <c r="FZ64" s="17"/>
      <c r="GA64" s="58"/>
      <c r="GB64" s="50"/>
      <c r="GC64" s="50"/>
      <c r="GD64" s="50"/>
      <c r="GE64" s="50"/>
      <c r="GF64" s="50"/>
      <c r="GG64" s="50"/>
      <c r="GH64" s="59"/>
      <c r="GI64" s="60"/>
      <c r="GJ64" s="17"/>
      <c r="GK64" s="17"/>
      <c r="GL64" s="58"/>
      <c r="GM64" s="50"/>
      <c r="GN64" s="50"/>
      <c r="GO64" s="50"/>
      <c r="GP64" s="50"/>
      <c r="GQ64" s="50"/>
      <c r="GR64" s="50"/>
      <c r="GS64" s="59"/>
      <c r="GT64" s="60"/>
      <c r="GU64" s="17"/>
      <c r="GV64" s="17"/>
      <c r="GW64" s="58"/>
      <c r="GX64" s="50"/>
      <c r="GY64" s="50"/>
      <c r="GZ64" s="50"/>
      <c r="HA64" s="50"/>
      <c r="HB64" s="50"/>
      <c r="HC64" s="50"/>
      <c r="HD64" s="59"/>
      <c r="HE64" s="60"/>
      <c r="HF64" s="17"/>
      <c r="HG64" s="17"/>
      <c r="HH64" s="58"/>
      <c r="HI64" s="50"/>
      <c r="HJ64" s="50"/>
      <c r="HK64" s="50"/>
      <c r="HL64" s="50"/>
      <c r="HM64" s="50"/>
      <c r="HN64" s="50"/>
      <c r="HO64" s="59"/>
      <c r="HP64" s="60"/>
      <c r="HQ64" s="17"/>
      <c r="HR64" s="17"/>
      <c r="HS64" s="58"/>
      <c r="HT64" s="50"/>
      <c r="HU64" s="50"/>
      <c r="HV64" s="50"/>
      <c r="HW64" s="50"/>
      <c r="HX64" s="50"/>
      <c r="HY64" s="50"/>
      <c r="HZ64" s="59"/>
      <c r="IA64" s="60"/>
      <c r="IB64" s="17"/>
      <c r="IC64" s="17"/>
    </row>
    <row r="65" spans="1:237" x14ac:dyDescent="0.3">
      <c r="A65" s="55"/>
      <c r="B65" s="56"/>
      <c r="C65" s="56"/>
      <c r="D65" s="57"/>
      <c r="E65" s="57"/>
      <c r="F65" s="57"/>
      <c r="G65" s="57"/>
      <c r="H65" s="57"/>
      <c r="I65" s="57"/>
      <c r="J65" s="59"/>
      <c r="K65" s="59"/>
      <c r="L65" s="59"/>
      <c r="M65" s="59"/>
      <c r="N65" s="59"/>
      <c r="O65" s="59"/>
      <c r="P65" s="59"/>
      <c r="Q65" s="17"/>
      <c r="R65" s="58"/>
      <c r="S65" s="50"/>
      <c r="T65" s="50"/>
      <c r="U65" s="50"/>
      <c r="V65" s="50"/>
      <c r="W65" s="50"/>
      <c r="X65" s="50"/>
      <c r="Y65" s="59"/>
      <c r="Z65" s="60"/>
      <c r="AA65" s="17"/>
      <c r="AB65" s="17"/>
      <c r="AC65" s="58"/>
      <c r="AD65" s="50"/>
      <c r="AE65" s="50"/>
      <c r="AF65" s="50"/>
      <c r="AG65" s="50"/>
      <c r="AH65" s="50"/>
      <c r="AI65" s="50"/>
      <c r="AJ65" s="59"/>
      <c r="AK65" s="60"/>
      <c r="AL65" s="17"/>
      <c r="AM65" s="17"/>
      <c r="AN65" s="58"/>
      <c r="AO65" s="50"/>
      <c r="AP65" s="50"/>
      <c r="AQ65" s="50"/>
      <c r="AR65" s="50"/>
      <c r="AS65" s="50"/>
      <c r="AT65" s="50"/>
      <c r="AU65" s="59"/>
      <c r="AV65" s="60"/>
      <c r="AW65" s="17"/>
      <c r="AX65" s="17"/>
      <c r="AY65" s="58"/>
      <c r="AZ65" s="50"/>
      <c r="BA65" s="50"/>
      <c r="BB65" s="50"/>
      <c r="BC65" s="50"/>
      <c r="BD65" s="50"/>
      <c r="BE65" s="50"/>
      <c r="BF65" s="59"/>
      <c r="BG65" s="60"/>
      <c r="BH65" s="17"/>
      <c r="BI65" s="17"/>
      <c r="BJ65" s="58"/>
      <c r="BK65" s="50"/>
      <c r="BL65" s="50"/>
      <c r="BM65" s="50"/>
      <c r="BN65" s="50"/>
      <c r="BO65" s="50"/>
      <c r="BP65" s="50"/>
      <c r="BQ65" s="59"/>
      <c r="BR65" s="60"/>
      <c r="BS65" s="17"/>
      <c r="BT65" s="17"/>
      <c r="BU65" s="58"/>
      <c r="BV65" s="50"/>
      <c r="BW65" s="50"/>
      <c r="BX65" s="50"/>
      <c r="BY65" s="50"/>
      <c r="BZ65" s="50"/>
      <c r="CA65" s="50"/>
      <c r="CB65" s="59"/>
      <c r="CC65" s="60"/>
      <c r="CD65" s="17"/>
      <c r="CE65" s="17"/>
      <c r="CF65" s="58"/>
      <c r="CG65" s="50"/>
      <c r="CH65" s="50"/>
      <c r="CI65" s="50"/>
      <c r="CJ65" s="50"/>
      <c r="CK65" s="50"/>
      <c r="CL65" s="50"/>
      <c r="CM65" s="59"/>
      <c r="CN65" s="60"/>
      <c r="CO65" s="17"/>
      <c r="CP65" s="17"/>
      <c r="CQ65" s="58"/>
      <c r="CR65" s="50"/>
      <c r="CS65" s="50"/>
      <c r="CT65" s="50"/>
      <c r="CU65" s="50"/>
      <c r="CV65" s="50"/>
      <c r="CW65" s="50"/>
      <c r="CX65" s="59"/>
      <c r="CY65" s="60"/>
      <c r="CZ65" s="17"/>
      <c r="DA65" s="17"/>
      <c r="DB65" s="58"/>
      <c r="DC65" s="50"/>
      <c r="DD65" s="50"/>
      <c r="DE65" s="50"/>
      <c r="DF65" s="50"/>
      <c r="DG65" s="50"/>
      <c r="DH65" s="50"/>
      <c r="DI65" s="59"/>
      <c r="DJ65" s="60"/>
      <c r="DK65" s="17"/>
      <c r="DL65" s="17"/>
      <c r="DM65" s="58"/>
      <c r="DN65" s="50"/>
      <c r="DO65" s="50"/>
      <c r="DP65" s="50"/>
      <c r="DQ65" s="50"/>
      <c r="DR65" s="50"/>
      <c r="DS65" s="50"/>
      <c r="DT65" s="59"/>
      <c r="DU65" s="60"/>
      <c r="DV65" s="17"/>
      <c r="DW65" s="17"/>
      <c r="DX65" s="58"/>
      <c r="DY65" s="50"/>
      <c r="DZ65" s="50"/>
      <c r="EA65" s="50"/>
      <c r="EB65" s="50"/>
      <c r="EC65" s="50"/>
      <c r="ED65" s="50"/>
      <c r="EE65" s="59"/>
      <c r="EF65" s="60"/>
      <c r="EG65" s="17"/>
      <c r="EH65" s="17"/>
      <c r="EI65" s="58"/>
      <c r="EJ65" s="50"/>
      <c r="EK65" s="50"/>
      <c r="EL65" s="50"/>
      <c r="EM65" s="50"/>
      <c r="EN65" s="50"/>
      <c r="EO65" s="50"/>
      <c r="EP65" s="59"/>
      <c r="EQ65" s="60"/>
      <c r="ER65" s="17"/>
      <c r="ES65" s="17"/>
      <c r="ET65" s="58"/>
      <c r="EU65" s="50"/>
      <c r="EV65" s="50"/>
      <c r="EW65" s="50"/>
      <c r="EX65" s="50"/>
      <c r="EY65" s="50"/>
      <c r="EZ65" s="50"/>
      <c r="FA65" s="59"/>
      <c r="FB65" s="60"/>
      <c r="FC65" s="17"/>
      <c r="FD65" s="17"/>
      <c r="FE65" s="58"/>
      <c r="FF65" s="50"/>
      <c r="FG65" s="50"/>
      <c r="FH65" s="50"/>
      <c r="FI65" s="50"/>
      <c r="FJ65" s="50"/>
      <c r="FK65" s="50"/>
      <c r="FL65" s="59"/>
      <c r="FM65" s="60"/>
      <c r="FN65" s="17"/>
      <c r="FO65" s="17"/>
      <c r="FP65" s="58"/>
      <c r="FQ65" s="50"/>
      <c r="FR65" s="50"/>
      <c r="FS65" s="50"/>
      <c r="FT65" s="50"/>
      <c r="FU65" s="50"/>
      <c r="FV65" s="50"/>
      <c r="FW65" s="59"/>
      <c r="FX65" s="60"/>
      <c r="FY65" s="17"/>
      <c r="FZ65" s="17"/>
      <c r="GA65" s="58"/>
      <c r="GB65" s="50"/>
      <c r="GC65" s="50"/>
      <c r="GD65" s="50"/>
      <c r="GE65" s="50"/>
      <c r="GF65" s="50"/>
      <c r="GG65" s="50"/>
      <c r="GH65" s="59"/>
      <c r="GI65" s="60"/>
      <c r="GJ65" s="17"/>
      <c r="GK65" s="17"/>
      <c r="GL65" s="58"/>
      <c r="GM65" s="50"/>
      <c r="GN65" s="50"/>
      <c r="GO65" s="50"/>
      <c r="GP65" s="50"/>
      <c r="GQ65" s="50"/>
      <c r="GR65" s="50"/>
      <c r="GS65" s="59"/>
      <c r="GT65" s="60"/>
      <c r="GU65" s="17"/>
      <c r="GV65" s="17"/>
      <c r="GW65" s="58"/>
      <c r="GX65" s="50"/>
      <c r="GY65" s="50"/>
      <c r="GZ65" s="50"/>
      <c r="HA65" s="50"/>
      <c r="HB65" s="50"/>
      <c r="HC65" s="50"/>
      <c r="HD65" s="59"/>
      <c r="HE65" s="60"/>
      <c r="HF65" s="17"/>
      <c r="HG65" s="17"/>
      <c r="HH65" s="58"/>
      <c r="HI65" s="50"/>
      <c r="HJ65" s="50"/>
      <c r="HK65" s="50"/>
      <c r="HL65" s="50"/>
      <c r="HM65" s="50"/>
      <c r="HN65" s="50"/>
      <c r="HO65" s="59"/>
      <c r="HP65" s="60"/>
      <c r="HQ65" s="17"/>
      <c r="HR65" s="17"/>
      <c r="HS65" s="58"/>
      <c r="HT65" s="50"/>
      <c r="HU65" s="50"/>
      <c r="HV65" s="50"/>
      <c r="HW65" s="50"/>
      <c r="HX65" s="50"/>
      <c r="HY65" s="50"/>
      <c r="HZ65" s="59"/>
      <c r="IA65" s="60"/>
      <c r="IB65" s="17"/>
      <c r="IC65" s="17"/>
    </row>
    <row r="66" spans="1:237" x14ac:dyDescent="0.3">
      <c r="A66" s="55"/>
      <c r="B66" s="56"/>
      <c r="C66" s="56"/>
      <c r="D66" s="57"/>
      <c r="E66" s="57"/>
      <c r="F66" s="57"/>
      <c r="G66" s="57"/>
      <c r="H66" s="57"/>
      <c r="I66" s="57"/>
      <c r="J66" s="59"/>
      <c r="K66" s="59"/>
      <c r="L66" s="59"/>
      <c r="M66" s="59"/>
      <c r="N66" s="59"/>
      <c r="O66" s="59"/>
      <c r="P66" s="59"/>
      <c r="Q66" s="17"/>
      <c r="R66" s="58"/>
      <c r="S66" s="50"/>
      <c r="T66" s="50"/>
      <c r="U66" s="50"/>
      <c r="V66" s="50"/>
      <c r="W66" s="50"/>
      <c r="X66" s="50"/>
      <c r="Y66" s="59"/>
      <c r="Z66" s="60"/>
      <c r="AA66" s="17"/>
      <c r="AB66" s="17"/>
      <c r="AC66" s="58"/>
      <c r="AD66" s="50"/>
      <c r="AE66" s="50"/>
      <c r="AF66" s="50"/>
      <c r="AG66" s="50"/>
      <c r="AH66" s="50"/>
      <c r="AI66" s="50"/>
      <c r="AJ66" s="59"/>
      <c r="AK66" s="60"/>
      <c r="AL66" s="17"/>
      <c r="AM66" s="17"/>
      <c r="AN66" s="58"/>
      <c r="AO66" s="50"/>
      <c r="AP66" s="50"/>
      <c r="AQ66" s="50"/>
      <c r="AR66" s="50"/>
      <c r="AS66" s="50"/>
      <c r="AT66" s="50"/>
      <c r="AU66" s="59"/>
      <c r="AV66" s="60"/>
      <c r="AW66" s="17"/>
      <c r="AX66" s="17"/>
      <c r="AY66" s="58"/>
      <c r="AZ66" s="50"/>
      <c r="BA66" s="50"/>
      <c r="BB66" s="50"/>
      <c r="BC66" s="50"/>
      <c r="BD66" s="50"/>
      <c r="BE66" s="50"/>
      <c r="BF66" s="59"/>
      <c r="BG66" s="60"/>
      <c r="BH66" s="17"/>
      <c r="BI66" s="17"/>
      <c r="BJ66" s="58"/>
      <c r="BK66" s="50"/>
      <c r="BL66" s="50"/>
      <c r="BM66" s="50"/>
      <c r="BN66" s="50"/>
      <c r="BO66" s="50"/>
      <c r="BP66" s="50"/>
      <c r="BQ66" s="59"/>
      <c r="BR66" s="60"/>
      <c r="BS66" s="17"/>
      <c r="BT66" s="17"/>
      <c r="BU66" s="58"/>
      <c r="BV66" s="50"/>
      <c r="BW66" s="50"/>
      <c r="BX66" s="50"/>
      <c r="BY66" s="50"/>
      <c r="BZ66" s="50"/>
      <c r="CA66" s="50"/>
      <c r="CB66" s="59"/>
      <c r="CC66" s="60"/>
      <c r="CD66" s="17"/>
      <c r="CE66" s="17"/>
      <c r="CF66" s="58"/>
      <c r="CG66" s="50"/>
      <c r="CH66" s="50"/>
      <c r="CI66" s="50"/>
      <c r="CJ66" s="50"/>
      <c r="CK66" s="50"/>
      <c r="CL66" s="50"/>
      <c r="CM66" s="59"/>
      <c r="CN66" s="60"/>
      <c r="CO66" s="17"/>
      <c r="CP66" s="17"/>
      <c r="CQ66" s="58"/>
      <c r="CR66" s="50"/>
      <c r="CS66" s="50"/>
      <c r="CT66" s="50"/>
      <c r="CU66" s="50"/>
      <c r="CV66" s="50"/>
      <c r="CW66" s="50"/>
      <c r="CX66" s="59"/>
      <c r="CY66" s="60"/>
      <c r="CZ66" s="17"/>
      <c r="DA66" s="17"/>
      <c r="DB66" s="58"/>
      <c r="DC66" s="50"/>
      <c r="DD66" s="50"/>
      <c r="DE66" s="50"/>
      <c r="DF66" s="50"/>
      <c r="DG66" s="50"/>
      <c r="DH66" s="50"/>
      <c r="DI66" s="59"/>
      <c r="DJ66" s="60"/>
      <c r="DK66" s="17"/>
      <c r="DL66" s="17"/>
      <c r="DM66" s="58"/>
      <c r="DN66" s="50"/>
      <c r="DO66" s="50"/>
      <c r="DP66" s="50"/>
      <c r="DQ66" s="50"/>
      <c r="DR66" s="50"/>
      <c r="DS66" s="50"/>
      <c r="DT66" s="59"/>
      <c r="DU66" s="60"/>
      <c r="DV66" s="17"/>
      <c r="DW66" s="17"/>
      <c r="DX66" s="58"/>
      <c r="DY66" s="50"/>
      <c r="DZ66" s="50"/>
      <c r="EA66" s="50"/>
      <c r="EB66" s="50"/>
      <c r="EC66" s="50"/>
      <c r="ED66" s="50"/>
      <c r="EE66" s="59"/>
      <c r="EF66" s="60"/>
      <c r="EG66" s="17"/>
      <c r="EH66" s="17"/>
      <c r="EI66" s="58"/>
      <c r="EJ66" s="50"/>
      <c r="EK66" s="50"/>
      <c r="EL66" s="50"/>
      <c r="EM66" s="50"/>
      <c r="EN66" s="50"/>
      <c r="EO66" s="50"/>
      <c r="EP66" s="59"/>
      <c r="EQ66" s="60"/>
      <c r="ER66" s="17"/>
      <c r="ES66" s="17"/>
      <c r="ET66" s="58"/>
      <c r="EU66" s="50"/>
      <c r="EV66" s="50"/>
      <c r="EW66" s="50"/>
      <c r="EX66" s="50"/>
      <c r="EY66" s="50"/>
      <c r="EZ66" s="50"/>
      <c r="FA66" s="59"/>
      <c r="FB66" s="60"/>
      <c r="FC66" s="17"/>
      <c r="FD66" s="17"/>
      <c r="FE66" s="58"/>
      <c r="FF66" s="50"/>
      <c r="FG66" s="50"/>
      <c r="FH66" s="50"/>
      <c r="FI66" s="50"/>
      <c r="FJ66" s="50"/>
      <c r="FK66" s="50"/>
      <c r="FL66" s="59"/>
      <c r="FM66" s="60"/>
      <c r="FN66" s="17"/>
      <c r="FO66" s="17"/>
      <c r="FP66" s="58"/>
      <c r="FQ66" s="50"/>
      <c r="FR66" s="50"/>
      <c r="FS66" s="50"/>
      <c r="FT66" s="50"/>
      <c r="FU66" s="50"/>
      <c r="FV66" s="50"/>
      <c r="FW66" s="59"/>
      <c r="FX66" s="60"/>
      <c r="FY66" s="17"/>
      <c r="FZ66" s="17"/>
      <c r="GA66" s="58"/>
      <c r="GB66" s="50"/>
      <c r="GC66" s="50"/>
      <c r="GD66" s="50"/>
      <c r="GE66" s="50"/>
      <c r="GF66" s="50"/>
      <c r="GG66" s="50"/>
      <c r="GH66" s="59"/>
      <c r="GI66" s="60"/>
      <c r="GJ66" s="17"/>
      <c r="GK66" s="17"/>
      <c r="GL66" s="58"/>
      <c r="GM66" s="50"/>
      <c r="GN66" s="50"/>
      <c r="GO66" s="50"/>
      <c r="GP66" s="50"/>
      <c r="GQ66" s="50"/>
      <c r="GR66" s="50"/>
      <c r="GS66" s="59"/>
      <c r="GT66" s="60"/>
      <c r="GU66" s="17"/>
      <c r="GV66" s="17"/>
      <c r="GW66" s="58"/>
      <c r="GX66" s="50"/>
      <c r="GY66" s="50"/>
      <c r="GZ66" s="50"/>
      <c r="HA66" s="50"/>
      <c r="HB66" s="50"/>
      <c r="HC66" s="50"/>
      <c r="HD66" s="59"/>
      <c r="HE66" s="60"/>
      <c r="HF66" s="17"/>
      <c r="HG66" s="17"/>
      <c r="HH66" s="58"/>
      <c r="HI66" s="50"/>
      <c r="HJ66" s="50"/>
      <c r="HK66" s="50"/>
      <c r="HL66" s="50"/>
      <c r="HM66" s="50"/>
      <c r="HN66" s="50"/>
      <c r="HO66" s="59"/>
      <c r="HP66" s="60"/>
      <c r="HQ66" s="17"/>
      <c r="HR66" s="17"/>
      <c r="HS66" s="58"/>
      <c r="HT66" s="50"/>
      <c r="HU66" s="50"/>
      <c r="HV66" s="50"/>
      <c r="HW66" s="50"/>
      <c r="HX66" s="50"/>
      <c r="HY66" s="50"/>
      <c r="HZ66" s="59"/>
      <c r="IA66" s="60"/>
      <c r="IB66" s="17"/>
      <c r="IC66" s="17"/>
    </row>
    <row r="67" spans="1:237" x14ac:dyDescent="0.3">
      <c r="A67" s="55"/>
      <c r="B67" s="56"/>
      <c r="C67" s="56"/>
      <c r="D67" s="57"/>
      <c r="E67" s="57"/>
      <c r="F67" s="57"/>
      <c r="G67" s="57"/>
      <c r="H67" s="57"/>
      <c r="I67" s="57"/>
      <c r="J67" s="59"/>
      <c r="K67" s="59"/>
      <c r="L67" s="59"/>
      <c r="M67" s="59"/>
      <c r="N67" s="59"/>
      <c r="O67" s="59"/>
      <c r="P67" s="59"/>
      <c r="Q67" s="17"/>
      <c r="R67" s="58"/>
      <c r="S67" s="50"/>
      <c r="T67" s="50"/>
      <c r="U67" s="50"/>
      <c r="V67" s="50"/>
      <c r="W67" s="50"/>
      <c r="X67" s="50"/>
      <c r="Y67" s="59"/>
      <c r="Z67" s="60"/>
      <c r="AA67" s="17"/>
      <c r="AB67" s="17"/>
      <c r="AC67" s="58"/>
      <c r="AD67" s="50"/>
      <c r="AE67" s="50"/>
      <c r="AF67" s="50"/>
      <c r="AG67" s="50"/>
      <c r="AH67" s="50"/>
      <c r="AI67" s="50"/>
      <c r="AJ67" s="59"/>
      <c r="AK67" s="60"/>
      <c r="AL67" s="17"/>
      <c r="AM67" s="17"/>
      <c r="AN67" s="58"/>
      <c r="AO67" s="50"/>
      <c r="AP67" s="50"/>
      <c r="AQ67" s="50"/>
      <c r="AR67" s="50"/>
      <c r="AS67" s="50"/>
      <c r="AT67" s="50"/>
      <c r="AU67" s="59"/>
      <c r="AV67" s="60"/>
      <c r="AW67" s="17"/>
      <c r="AX67" s="17"/>
      <c r="AY67" s="58"/>
      <c r="AZ67" s="50"/>
      <c r="BA67" s="50"/>
      <c r="BB67" s="50"/>
      <c r="BC67" s="50"/>
      <c r="BD67" s="50"/>
      <c r="BE67" s="50"/>
      <c r="BF67" s="59"/>
      <c r="BG67" s="60"/>
      <c r="BH67" s="17"/>
      <c r="BI67" s="17"/>
      <c r="BJ67" s="58"/>
      <c r="BK67" s="50"/>
      <c r="BL67" s="50"/>
      <c r="BM67" s="50"/>
      <c r="BN67" s="50"/>
      <c r="BO67" s="50"/>
      <c r="BP67" s="50"/>
      <c r="BQ67" s="59"/>
      <c r="BR67" s="60"/>
      <c r="BS67" s="17"/>
      <c r="BT67" s="17"/>
      <c r="BU67" s="58"/>
      <c r="BV67" s="50"/>
      <c r="BW67" s="50"/>
      <c r="BX67" s="50"/>
      <c r="BY67" s="50"/>
      <c r="BZ67" s="50"/>
      <c r="CA67" s="50"/>
      <c r="CB67" s="59"/>
      <c r="CC67" s="60"/>
      <c r="CD67" s="17"/>
      <c r="CE67" s="17"/>
      <c r="CF67" s="58"/>
      <c r="CG67" s="50"/>
      <c r="CH67" s="50"/>
      <c r="CI67" s="50"/>
      <c r="CJ67" s="50"/>
      <c r="CK67" s="50"/>
      <c r="CL67" s="50"/>
      <c r="CM67" s="59"/>
      <c r="CN67" s="60"/>
      <c r="CO67" s="17"/>
      <c r="CP67" s="17"/>
      <c r="CQ67" s="58"/>
      <c r="CR67" s="50"/>
      <c r="CS67" s="50"/>
      <c r="CT67" s="50"/>
      <c r="CU67" s="50"/>
      <c r="CV67" s="50"/>
      <c r="CW67" s="50"/>
      <c r="CX67" s="59"/>
      <c r="CY67" s="60"/>
      <c r="CZ67" s="17"/>
      <c r="DA67" s="17"/>
      <c r="DB67" s="58"/>
      <c r="DC67" s="50"/>
      <c r="DD67" s="50"/>
      <c r="DE67" s="50"/>
      <c r="DF67" s="50"/>
      <c r="DG67" s="50"/>
      <c r="DH67" s="50"/>
      <c r="DI67" s="59"/>
      <c r="DJ67" s="60"/>
      <c r="DK67" s="17"/>
      <c r="DL67" s="17"/>
      <c r="DM67" s="58"/>
      <c r="DN67" s="50"/>
      <c r="DO67" s="50"/>
      <c r="DP67" s="50"/>
      <c r="DQ67" s="50"/>
      <c r="DR67" s="50"/>
      <c r="DS67" s="50"/>
      <c r="DT67" s="59"/>
      <c r="DU67" s="60"/>
      <c r="DV67" s="17"/>
      <c r="DW67" s="17"/>
      <c r="DX67" s="58"/>
      <c r="DY67" s="50"/>
      <c r="DZ67" s="50"/>
      <c r="EA67" s="50"/>
      <c r="EB67" s="50"/>
      <c r="EC67" s="50"/>
      <c r="ED67" s="50"/>
      <c r="EE67" s="59"/>
      <c r="EF67" s="60"/>
      <c r="EG67" s="17"/>
      <c r="EH67" s="17"/>
      <c r="EI67" s="58"/>
      <c r="EJ67" s="50"/>
      <c r="EK67" s="50"/>
      <c r="EL67" s="50"/>
      <c r="EM67" s="50"/>
      <c r="EN67" s="50"/>
      <c r="EO67" s="50"/>
      <c r="EP67" s="59"/>
      <c r="EQ67" s="60"/>
      <c r="ER67" s="17"/>
      <c r="ES67" s="17"/>
      <c r="ET67" s="58"/>
      <c r="EU67" s="50"/>
      <c r="EV67" s="50"/>
      <c r="EW67" s="50"/>
      <c r="EX67" s="50"/>
      <c r="EY67" s="50"/>
      <c r="EZ67" s="50"/>
      <c r="FA67" s="59"/>
      <c r="FB67" s="60"/>
      <c r="FC67" s="17"/>
      <c r="FD67" s="17"/>
      <c r="FE67" s="58"/>
      <c r="FF67" s="50"/>
      <c r="FG67" s="50"/>
      <c r="FH67" s="50"/>
      <c r="FI67" s="50"/>
      <c r="FJ67" s="50"/>
      <c r="FK67" s="50"/>
      <c r="FL67" s="59"/>
      <c r="FM67" s="60"/>
      <c r="FN67" s="17"/>
      <c r="FO67" s="17"/>
      <c r="FP67" s="58"/>
      <c r="FQ67" s="50"/>
      <c r="FR67" s="50"/>
      <c r="FS67" s="50"/>
      <c r="FT67" s="50"/>
      <c r="FU67" s="50"/>
      <c r="FV67" s="50"/>
      <c r="FW67" s="59"/>
      <c r="FX67" s="60"/>
      <c r="FY67" s="17"/>
      <c r="FZ67" s="17"/>
      <c r="GA67" s="58"/>
      <c r="GB67" s="50"/>
      <c r="GC67" s="50"/>
      <c r="GD67" s="50"/>
      <c r="GE67" s="50"/>
      <c r="GF67" s="50"/>
      <c r="GG67" s="50"/>
      <c r="GH67" s="59"/>
      <c r="GI67" s="60"/>
      <c r="GJ67" s="17"/>
      <c r="GK67" s="17"/>
      <c r="GL67" s="58"/>
      <c r="GM67" s="50"/>
      <c r="GN67" s="50"/>
      <c r="GO67" s="50"/>
      <c r="GP67" s="50"/>
      <c r="GQ67" s="50"/>
      <c r="GR67" s="50"/>
      <c r="GS67" s="59"/>
      <c r="GT67" s="60"/>
      <c r="GU67" s="17"/>
      <c r="GV67" s="17"/>
      <c r="GW67" s="58"/>
      <c r="GX67" s="50"/>
      <c r="GY67" s="50"/>
      <c r="GZ67" s="50"/>
      <c r="HA67" s="50"/>
      <c r="HB67" s="50"/>
      <c r="HC67" s="50"/>
      <c r="HD67" s="59"/>
      <c r="HE67" s="60"/>
      <c r="HF67" s="17"/>
      <c r="HG67" s="17"/>
      <c r="HH67" s="58"/>
      <c r="HI67" s="50"/>
      <c r="HJ67" s="50"/>
      <c r="HK67" s="50"/>
      <c r="HL67" s="50"/>
      <c r="HM67" s="50"/>
      <c r="HN67" s="50"/>
      <c r="HO67" s="59"/>
      <c r="HP67" s="60"/>
      <c r="HQ67" s="17"/>
      <c r="HR67" s="17"/>
      <c r="HS67" s="58"/>
      <c r="HT67" s="50"/>
      <c r="HU67" s="50"/>
      <c r="HV67" s="50"/>
      <c r="HW67" s="50"/>
      <c r="HX67" s="50"/>
      <c r="HY67" s="50"/>
      <c r="HZ67" s="59"/>
      <c r="IA67" s="60"/>
      <c r="IB67" s="17"/>
      <c r="IC67" s="17"/>
    </row>
    <row r="68" spans="1:237" x14ac:dyDescent="0.3">
      <c r="A68" s="55"/>
      <c r="B68" s="62"/>
      <c r="C68" s="62"/>
      <c r="D68" s="57"/>
      <c r="E68" s="57"/>
      <c r="F68" s="57"/>
      <c r="G68" s="57"/>
      <c r="H68" s="57"/>
      <c r="I68" s="57"/>
      <c r="J68" s="59"/>
      <c r="K68" s="59"/>
      <c r="L68" s="59"/>
      <c r="M68" s="59"/>
      <c r="N68" s="59"/>
      <c r="O68" s="59"/>
      <c r="P68" s="59"/>
      <c r="Q68" s="17"/>
      <c r="R68" s="58"/>
      <c r="S68" s="50"/>
      <c r="T68" s="50"/>
      <c r="U68" s="50"/>
      <c r="V68" s="50"/>
      <c r="W68" s="50"/>
      <c r="X68" s="50"/>
      <c r="Y68" s="59"/>
      <c r="Z68" s="60"/>
      <c r="AA68" s="17"/>
      <c r="AB68" s="17"/>
      <c r="AC68" s="58"/>
      <c r="AD68" s="50"/>
      <c r="AE68" s="50"/>
      <c r="AF68" s="50"/>
      <c r="AG68" s="50"/>
      <c r="AH68" s="50"/>
      <c r="AI68" s="50"/>
      <c r="AJ68" s="59"/>
      <c r="AK68" s="60"/>
      <c r="AL68" s="17"/>
      <c r="AM68" s="17"/>
      <c r="AN68" s="58"/>
      <c r="AO68" s="50"/>
      <c r="AP68" s="50"/>
      <c r="AQ68" s="50"/>
      <c r="AR68" s="50"/>
      <c r="AS68" s="50"/>
      <c r="AT68" s="50"/>
      <c r="AU68" s="59"/>
      <c r="AV68" s="60"/>
      <c r="AW68" s="17"/>
      <c r="AX68" s="17"/>
      <c r="AY68" s="58"/>
      <c r="AZ68" s="50"/>
      <c r="BA68" s="50"/>
      <c r="BB68" s="50"/>
      <c r="BC68" s="50"/>
      <c r="BD68" s="50"/>
      <c r="BE68" s="50"/>
      <c r="BF68" s="59"/>
      <c r="BG68" s="60"/>
      <c r="BH68" s="17"/>
      <c r="BI68" s="17"/>
      <c r="BJ68" s="58"/>
      <c r="BK68" s="50"/>
      <c r="BL68" s="50"/>
      <c r="BM68" s="50"/>
      <c r="BN68" s="50"/>
      <c r="BO68" s="50"/>
      <c r="BP68" s="50"/>
      <c r="BQ68" s="59"/>
      <c r="BR68" s="60"/>
      <c r="BS68" s="17"/>
      <c r="BT68" s="17"/>
      <c r="BU68" s="58"/>
      <c r="BV68" s="50"/>
      <c r="BW68" s="50"/>
      <c r="BX68" s="50"/>
      <c r="BY68" s="50"/>
      <c r="BZ68" s="50"/>
      <c r="CA68" s="50"/>
      <c r="CB68" s="59"/>
      <c r="CC68" s="60"/>
      <c r="CD68" s="17"/>
      <c r="CE68" s="17"/>
      <c r="CF68" s="58"/>
      <c r="CG68" s="50"/>
      <c r="CH68" s="50"/>
      <c r="CI68" s="50"/>
      <c r="CJ68" s="50"/>
      <c r="CK68" s="50"/>
      <c r="CL68" s="50"/>
      <c r="CM68" s="59"/>
      <c r="CN68" s="60"/>
      <c r="CO68" s="17"/>
      <c r="CP68" s="17"/>
      <c r="CQ68" s="58"/>
      <c r="CR68" s="50"/>
      <c r="CS68" s="50"/>
      <c r="CT68" s="50"/>
      <c r="CU68" s="50"/>
      <c r="CV68" s="50"/>
      <c r="CW68" s="50"/>
      <c r="CX68" s="59"/>
      <c r="CY68" s="60"/>
      <c r="CZ68" s="17"/>
      <c r="DA68" s="17"/>
      <c r="DB68" s="58"/>
      <c r="DC68" s="50"/>
      <c r="DD68" s="50"/>
      <c r="DE68" s="50"/>
      <c r="DF68" s="50"/>
      <c r="DG68" s="50"/>
      <c r="DH68" s="50"/>
      <c r="DI68" s="59"/>
      <c r="DJ68" s="60"/>
      <c r="DK68" s="17"/>
      <c r="DL68" s="17"/>
      <c r="DM68" s="58"/>
      <c r="DN68" s="50"/>
      <c r="DO68" s="50"/>
      <c r="DP68" s="50"/>
      <c r="DQ68" s="50"/>
      <c r="DR68" s="50"/>
      <c r="DS68" s="50"/>
      <c r="DT68" s="59"/>
      <c r="DU68" s="60"/>
      <c r="DV68" s="17"/>
      <c r="DW68" s="17"/>
      <c r="DX68" s="58"/>
      <c r="DY68" s="50"/>
      <c r="DZ68" s="50"/>
      <c r="EA68" s="50"/>
      <c r="EB68" s="50"/>
      <c r="EC68" s="50"/>
      <c r="ED68" s="50"/>
      <c r="EE68" s="59"/>
      <c r="EF68" s="60"/>
      <c r="EG68" s="17"/>
      <c r="EH68" s="17"/>
      <c r="EI68" s="58"/>
      <c r="EJ68" s="50"/>
      <c r="EK68" s="50"/>
      <c r="EL68" s="50"/>
      <c r="EM68" s="50"/>
      <c r="EN68" s="50"/>
      <c r="EO68" s="50"/>
      <c r="EP68" s="59"/>
      <c r="EQ68" s="60"/>
      <c r="ER68" s="17"/>
      <c r="ES68" s="17"/>
      <c r="ET68" s="58"/>
      <c r="EU68" s="50"/>
      <c r="EV68" s="50"/>
      <c r="EW68" s="50"/>
      <c r="EX68" s="50"/>
      <c r="EY68" s="50"/>
      <c r="EZ68" s="50"/>
      <c r="FA68" s="59"/>
      <c r="FB68" s="60"/>
      <c r="FC68" s="17"/>
      <c r="FD68" s="17"/>
      <c r="FE68" s="58"/>
      <c r="FF68" s="50"/>
      <c r="FG68" s="50"/>
      <c r="FH68" s="50"/>
      <c r="FI68" s="50"/>
      <c r="FJ68" s="50"/>
      <c r="FK68" s="50"/>
      <c r="FL68" s="59"/>
      <c r="FM68" s="60"/>
      <c r="FN68" s="17"/>
      <c r="FO68" s="17"/>
      <c r="FP68" s="58"/>
      <c r="FQ68" s="50"/>
      <c r="FR68" s="50"/>
      <c r="FS68" s="50"/>
      <c r="FT68" s="50"/>
      <c r="FU68" s="50"/>
      <c r="FV68" s="50"/>
      <c r="FW68" s="59"/>
      <c r="FX68" s="60"/>
      <c r="FY68" s="17"/>
      <c r="FZ68" s="17"/>
      <c r="GA68" s="58"/>
      <c r="GB68" s="50"/>
      <c r="GC68" s="50"/>
      <c r="GD68" s="50"/>
      <c r="GE68" s="50"/>
      <c r="GF68" s="50"/>
      <c r="GG68" s="50"/>
      <c r="GH68" s="59"/>
      <c r="GI68" s="60"/>
      <c r="GJ68" s="17"/>
      <c r="GK68" s="17"/>
      <c r="GL68" s="58"/>
      <c r="GM68" s="50"/>
      <c r="GN68" s="50"/>
      <c r="GO68" s="50"/>
      <c r="GP68" s="50"/>
      <c r="GQ68" s="50"/>
      <c r="GR68" s="50"/>
      <c r="GS68" s="59"/>
      <c r="GT68" s="60"/>
      <c r="GU68" s="17"/>
      <c r="GV68" s="17"/>
      <c r="GW68" s="58"/>
      <c r="GX68" s="50"/>
      <c r="GY68" s="50"/>
      <c r="GZ68" s="50"/>
      <c r="HA68" s="50"/>
      <c r="HB68" s="50"/>
      <c r="HC68" s="50"/>
      <c r="HD68" s="59"/>
      <c r="HE68" s="60"/>
      <c r="HF68" s="17"/>
      <c r="HG68" s="17"/>
      <c r="HH68" s="58"/>
      <c r="HI68" s="50"/>
      <c r="HJ68" s="50"/>
      <c r="HK68" s="50"/>
      <c r="HL68" s="50"/>
      <c r="HM68" s="50"/>
      <c r="HN68" s="50"/>
      <c r="HO68" s="59"/>
      <c r="HP68" s="60"/>
      <c r="HQ68" s="17"/>
      <c r="HR68" s="17"/>
      <c r="HS68" s="58"/>
      <c r="HT68" s="50"/>
      <c r="HU68" s="50"/>
      <c r="HV68" s="50"/>
      <c r="HW68" s="50"/>
      <c r="HX68" s="50"/>
      <c r="HY68" s="50"/>
      <c r="HZ68" s="59"/>
      <c r="IA68" s="60"/>
      <c r="IB68" s="17"/>
      <c r="IC68" s="17"/>
    </row>
    <row r="69" spans="1:237" x14ac:dyDescent="0.3">
      <c r="A69" s="55"/>
      <c r="B69" s="62"/>
      <c r="C69" s="62"/>
      <c r="D69" s="57"/>
      <c r="E69" s="57"/>
      <c r="F69" s="57"/>
      <c r="G69" s="57"/>
      <c r="H69" s="57"/>
      <c r="I69" s="57"/>
      <c r="J69" s="59"/>
      <c r="K69" s="59"/>
      <c r="L69" s="59"/>
      <c r="M69" s="59"/>
      <c r="N69" s="59"/>
      <c r="O69" s="59"/>
      <c r="P69" s="59"/>
      <c r="Q69" s="17"/>
      <c r="R69" s="58"/>
      <c r="S69" s="50"/>
      <c r="T69" s="50"/>
      <c r="U69" s="50"/>
      <c r="V69" s="50"/>
      <c r="W69" s="50"/>
      <c r="X69" s="50"/>
      <c r="Y69" s="59"/>
      <c r="Z69" s="60"/>
      <c r="AA69" s="17"/>
      <c r="AB69" s="17"/>
      <c r="AC69" s="58"/>
      <c r="AD69" s="50"/>
      <c r="AE69" s="50"/>
      <c r="AF69" s="50"/>
      <c r="AG69" s="50"/>
      <c r="AH69" s="50"/>
      <c r="AI69" s="50"/>
      <c r="AJ69" s="59"/>
      <c r="AK69" s="60"/>
      <c r="AL69" s="17"/>
      <c r="AM69" s="17"/>
      <c r="AN69" s="58"/>
      <c r="AO69" s="50"/>
      <c r="AP69" s="50"/>
      <c r="AQ69" s="50"/>
      <c r="AR69" s="50"/>
      <c r="AS69" s="50"/>
      <c r="AT69" s="50"/>
      <c r="AU69" s="59"/>
      <c r="AV69" s="60"/>
      <c r="AW69" s="17"/>
      <c r="AX69" s="17"/>
      <c r="AY69" s="58"/>
      <c r="AZ69" s="50"/>
      <c r="BA69" s="50"/>
      <c r="BB69" s="50"/>
      <c r="BC69" s="50"/>
      <c r="BD69" s="50"/>
      <c r="BE69" s="50"/>
      <c r="BF69" s="59"/>
      <c r="BG69" s="60"/>
      <c r="BH69" s="17"/>
      <c r="BI69" s="17"/>
      <c r="BJ69" s="58"/>
      <c r="BK69" s="50"/>
      <c r="BL69" s="50"/>
      <c r="BM69" s="50"/>
      <c r="BN69" s="50"/>
      <c r="BO69" s="50"/>
      <c r="BP69" s="50"/>
      <c r="BQ69" s="59"/>
      <c r="BR69" s="60"/>
      <c r="BS69" s="17"/>
      <c r="BT69" s="17"/>
      <c r="BU69" s="58"/>
      <c r="BV69" s="50"/>
      <c r="BW69" s="50"/>
      <c r="BX69" s="50"/>
      <c r="BY69" s="50"/>
      <c r="BZ69" s="50"/>
      <c r="CA69" s="50"/>
      <c r="CB69" s="59"/>
      <c r="CC69" s="60"/>
      <c r="CD69" s="17"/>
      <c r="CE69" s="17"/>
      <c r="CF69" s="58"/>
      <c r="CG69" s="50"/>
      <c r="CH69" s="50"/>
      <c r="CI69" s="50"/>
      <c r="CJ69" s="50"/>
      <c r="CK69" s="50"/>
      <c r="CL69" s="50"/>
      <c r="CM69" s="59"/>
      <c r="CN69" s="60"/>
      <c r="CO69" s="17"/>
      <c r="CP69" s="17"/>
      <c r="CQ69" s="58"/>
      <c r="CR69" s="50"/>
      <c r="CS69" s="50"/>
      <c r="CT69" s="50"/>
      <c r="CU69" s="50"/>
      <c r="CV69" s="50"/>
      <c r="CW69" s="50"/>
      <c r="CX69" s="59"/>
      <c r="CY69" s="60"/>
      <c r="CZ69" s="17"/>
      <c r="DA69" s="17"/>
      <c r="DB69" s="58"/>
      <c r="DC69" s="50"/>
      <c r="DD69" s="50"/>
      <c r="DE69" s="50"/>
      <c r="DF69" s="50"/>
      <c r="DG69" s="50"/>
      <c r="DH69" s="50"/>
      <c r="DI69" s="59"/>
      <c r="DJ69" s="60"/>
      <c r="DK69" s="17"/>
      <c r="DL69" s="17"/>
      <c r="DM69" s="58"/>
      <c r="DN69" s="50"/>
      <c r="DO69" s="50"/>
      <c r="DP69" s="50"/>
      <c r="DQ69" s="50"/>
      <c r="DR69" s="50"/>
      <c r="DS69" s="50"/>
      <c r="DT69" s="59"/>
      <c r="DU69" s="60"/>
      <c r="DV69" s="17"/>
      <c r="DW69" s="17"/>
      <c r="DX69" s="58"/>
      <c r="DY69" s="50"/>
      <c r="DZ69" s="50"/>
      <c r="EA69" s="50"/>
      <c r="EB69" s="50"/>
      <c r="EC69" s="50"/>
      <c r="ED69" s="50"/>
      <c r="EE69" s="59"/>
      <c r="EF69" s="60"/>
      <c r="EG69" s="17"/>
      <c r="EH69" s="17"/>
      <c r="EI69" s="58"/>
      <c r="EJ69" s="50"/>
      <c r="EK69" s="50"/>
      <c r="EL69" s="50"/>
      <c r="EM69" s="50"/>
      <c r="EN69" s="50"/>
      <c r="EO69" s="50"/>
      <c r="EP69" s="59"/>
      <c r="EQ69" s="60"/>
      <c r="ER69" s="17"/>
      <c r="ES69" s="17"/>
      <c r="ET69" s="58"/>
      <c r="EU69" s="50"/>
      <c r="EV69" s="50"/>
      <c r="EW69" s="50"/>
      <c r="EX69" s="50"/>
      <c r="EY69" s="50"/>
      <c r="EZ69" s="50"/>
      <c r="FA69" s="59"/>
      <c r="FB69" s="60"/>
      <c r="FC69" s="17"/>
      <c r="FD69" s="17"/>
      <c r="FE69" s="58"/>
      <c r="FF69" s="50"/>
      <c r="FG69" s="50"/>
      <c r="FH69" s="50"/>
      <c r="FI69" s="50"/>
      <c r="FJ69" s="50"/>
      <c r="FK69" s="50"/>
      <c r="FL69" s="59"/>
      <c r="FM69" s="60"/>
      <c r="FN69" s="17"/>
      <c r="FO69" s="17"/>
      <c r="FP69" s="58"/>
      <c r="FQ69" s="50"/>
      <c r="FR69" s="50"/>
      <c r="FS69" s="50"/>
      <c r="FT69" s="50"/>
      <c r="FU69" s="50"/>
      <c r="FV69" s="50"/>
      <c r="FW69" s="59"/>
      <c r="FX69" s="60"/>
      <c r="FY69" s="17"/>
      <c r="FZ69" s="17"/>
      <c r="GA69" s="58"/>
      <c r="GB69" s="50"/>
      <c r="GC69" s="50"/>
      <c r="GD69" s="50"/>
      <c r="GE69" s="50"/>
      <c r="GF69" s="50"/>
      <c r="GG69" s="50"/>
      <c r="GH69" s="59"/>
      <c r="GI69" s="60"/>
      <c r="GJ69" s="17"/>
      <c r="GK69" s="17"/>
      <c r="GL69" s="58"/>
      <c r="GM69" s="50"/>
      <c r="GN69" s="50"/>
      <c r="GO69" s="50"/>
      <c r="GP69" s="50"/>
      <c r="GQ69" s="50"/>
      <c r="GR69" s="50"/>
      <c r="GS69" s="59"/>
      <c r="GT69" s="60"/>
      <c r="GU69" s="17"/>
      <c r="GV69" s="17"/>
      <c r="GW69" s="58"/>
      <c r="GX69" s="50"/>
      <c r="GY69" s="50"/>
      <c r="GZ69" s="50"/>
      <c r="HA69" s="50"/>
      <c r="HB69" s="50"/>
      <c r="HC69" s="50"/>
      <c r="HD69" s="59"/>
      <c r="HE69" s="60"/>
      <c r="HF69" s="17"/>
      <c r="HG69" s="17"/>
      <c r="HH69" s="58"/>
      <c r="HI69" s="50"/>
      <c r="HJ69" s="50"/>
      <c r="HK69" s="50"/>
      <c r="HL69" s="50"/>
      <c r="HM69" s="50"/>
      <c r="HN69" s="50"/>
      <c r="HO69" s="59"/>
      <c r="HP69" s="60"/>
      <c r="HQ69" s="17"/>
      <c r="HR69" s="17"/>
      <c r="HS69" s="58"/>
      <c r="HT69" s="50"/>
      <c r="HU69" s="50"/>
      <c r="HV69" s="50"/>
      <c r="HW69" s="50"/>
      <c r="HX69" s="50"/>
      <c r="HY69" s="50"/>
      <c r="HZ69" s="59"/>
      <c r="IA69" s="60"/>
      <c r="IB69" s="17"/>
      <c r="IC69" s="17"/>
    </row>
    <row r="70" spans="1:237" x14ac:dyDescent="0.3">
      <c r="A70" s="55"/>
      <c r="B70" s="56"/>
      <c r="C70" s="56"/>
      <c r="D70" s="57"/>
      <c r="E70" s="57"/>
      <c r="F70" s="57"/>
      <c r="G70" s="57"/>
      <c r="H70" s="57"/>
      <c r="I70" s="57"/>
      <c r="J70" s="59"/>
      <c r="K70" s="59"/>
      <c r="L70" s="59"/>
      <c r="M70" s="59"/>
      <c r="N70" s="59"/>
      <c r="O70" s="59"/>
      <c r="P70" s="59"/>
      <c r="Q70" s="17"/>
      <c r="R70" s="58"/>
      <c r="S70" s="50"/>
      <c r="T70" s="50"/>
      <c r="U70" s="50"/>
      <c r="V70" s="50"/>
      <c r="W70" s="50"/>
      <c r="X70" s="50"/>
      <c r="Y70" s="59"/>
      <c r="Z70" s="60"/>
      <c r="AA70" s="17"/>
      <c r="AB70" s="17"/>
      <c r="AC70" s="58"/>
      <c r="AD70" s="50"/>
      <c r="AE70" s="50"/>
      <c r="AF70" s="50"/>
      <c r="AG70" s="50"/>
      <c r="AH70" s="50"/>
      <c r="AI70" s="50"/>
      <c r="AJ70" s="59"/>
      <c r="AK70" s="60"/>
      <c r="AL70" s="17"/>
      <c r="AM70" s="17"/>
      <c r="AN70" s="58"/>
      <c r="AO70" s="50"/>
      <c r="AP70" s="50"/>
      <c r="AQ70" s="50"/>
      <c r="AR70" s="50"/>
      <c r="AS70" s="50"/>
      <c r="AT70" s="50"/>
      <c r="AU70" s="59"/>
      <c r="AV70" s="60"/>
      <c r="AW70" s="17"/>
      <c r="AX70" s="17"/>
      <c r="AY70" s="58"/>
      <c r="AZ70" s="50"/>
      <c r="BA70" s="50"/>
      <c r="BB70" s="50"/>
      <c r="BC70" s="50"/>
      <c r="BD70" s="50"/>
      <c r="BE70" s="50"/>
      <c r="BF70" s="59"/>
      <c r="BG70" s="60"/>
      <c r="BH70" s="17"/>
      <c r="BI70" s="17"/>
      <c r="BJ70" s="58"/>
      <c r="BK70" s="50"/>
      <c r="BL70" s="50"/>
      <c r="BM70" s="50"/>
      <c r="BN70" s="50"/>
      <c r="BO70" s="50"/>
      <c r="BP70" s="50"/>
      <c r="BQ70" s="59"/>
      <c r="BR70" s="60"/>
      <c r="BS70" s="17"/>
      <c r="BT70" s="17"/>
      <c r="BU70" s="58"/>
      <c r="BV70" s="50"/>
      <c r="BW70" s="50"/>
      <c r="BX70" s="50"/>
      <c r="BY70" s="50"/>
      <c r="BZ70" s="50"/>
      <c r="CA70" s="50"/>
      <c r="CB70" s="59"/>
      <c r="CC70" s="60"/>
      <c r="CD70" s="17"/>
      <c r="CE70" s="17"/>
      <c r="CF70" s="58"/>
      <c r="CG70" s="50"/>
      <c r="CH70" s="50"/>
      <c r="CI70" s="50"/>
      <c r="CJ70" s="50"/>
      <c r="CK70" s="50"/>
      <c r="CL70" s="50"/>
      <c r="CM70" s="59"/>
      <c r="CN70" s="60"/>
      <c r="CO70" s="17"/>
      <c r="CP70" s="17"/>
      <c r="CQ70" s="58"/>
      <c r="CR70" s="50"/>
      <c r="CS70" s="50"/>
      <c r="CT70" s="50"/>
      <c r="CU70" s="50"/>
      <c r="CV70" s="50"/>
      <c r="CW70" s="50"/>
      <c r="CX70" s="59"/>
      <c r="CY70" s="60"/>
      <c r="CZ70" s="17"/>
      <c r="DA70" s="17"/>
      <c r="DB70" s="58"/>
      <c r="DC70" s="50"/>
      <c r="DD70" s="50"/>
      <c r="DE70" s="50"/>
      <c r="DF70" s="50"/>
      <c r="DG70" s="50"/>
      <c r="DH70" s="50"/>
      <c r="DI70" s="59"/>
      <c r="DJ70" s="60"/>
      <c r="DK70" s="17"/>
      <c r="DL70" s="17"/>
      <c r="DM70" s="58"/>
      <c r="DN70" s="50"/>
      <c r="DO70" s="50"/>
      <c r="DP70" s="50"/>
      <c r="DQ70" s="50"/>
      <c r="DR70" s="50"/>
      <c r="DS70" s="50"/>
      <c r="DT70" s="59"/>
      <c r="DU70" s="60"/>
      <c r="DV70" s="17"/>
      <c r="DW70" s="17"/>
      <c r="DX70" s="58"/>
      <c r="DY70" s="50"/>
      <c r="DZ70" s="50"/>
      <c r="EA70" s="50"/>
      <c r="EB70" s="50"/>
      <c r="EC70" s="50"/>
      <c r="ED70" s="50"/>
      <c r="EE70" s="59"/>
      <c r="EF70" s="60"/>
      <c r="EG70" s="17"/>
      <c r="EH70" s="17"/>
      <c r="EI70" s="58"/>
      <c r="EJ70" s="50"/>
      <c r="EK70" s="50"/>
      <c r="EL70" s="50"/>
      <c r="EM70" s="50"/>
      <c r="EN70" s="50"/>
      <c r="EO70" s="50"/>
      <c r="EP70" s="59"/>
      <c r="EQ70" s="60"/>
      <c r="ER70" s="17"/>
      <c r="ES70" s="17"/>
      <c r="ET70" s="58"/>
      <c r="EU70" s="50"/>
      <c r="EV70" s="50"/>
      <c r="EW70" s="50"/>
      <c r="EX70" s="50"/>
      <c r="EY70" s="50"/>
      <c r="EZ70" s="50"/>
      <c r="FA70" s="59"/>
      <c r="FB70" s="60"/>
      <c r="FC70" s="17"/>
      <c r="FD70" s="17"/>
      <c r="FE70" s="58"/>
      <c r="FF70" s="50"/>
      <c r="FG70" s="50"/>
      <c r="FH70" s="50"/>
      <c r="FI70" s="50"/>
      <c r="FJ70" s="50"/>
      <c r="FK70" s="50"/>
      <c r="FL70" s="59"/>
      <c r="FM70" s="60"/>
      <c r="FN70" s="17"/>
      <c r="FO70" s="17"/>
      <c r="FP70" s="58"/>
      <c r="FQ70" s="50"/>
      <c r="FR70" s="50"/>
      <c r="FS70" s="50"/>
      <c r="FT70" s="50"/>
      <c r="FU70" s="50"/>
      <c r="FV70" s="50"/>
      <c r="FW70" s="59"/>
      <c r="FX70" s="60"/>
      <c r="FY70" s="17"/>
      <c r="FZ70" s="17"/>
      <c r="GA70" s="58"/>
      <c r="GB70" s="50"/>
      <c r="GC70" s="50"/>
      <c r="GD70" s="50"/>
      <c r="GE70" s="50"/>
      <c r="GF70" s="50"/>
      <c r="GG70" s="50"/>
      <c r="GH70" s="59"/>
      <c r="GI70" s="60"/>
      <c r="GJ70" s="17"/>
      <c r="GK70" s="17"/>
      <c r="GL70" s="58"/>
      <c r="GM70" s="50"/>
      <c r="GN70" s="50"/>
      <c r="GO70" s="50"/>
      <c r="GP70" s="50"/>
      <c r="GQ70" s="50"/>
      <c r="GR70" s="50"/>
      <c r="GS70" s="59"/>
      <c r="GT70" s="60"/>
      <c r="GU70" s="17"/>
      <c r="GV70" s="17"/>
      <c r="GW70" s="58"/>
      <c r="GX70" s="50"/>
      <c r="GY70" s="50"/>
      <c r="GZ70" s="50"/>
      <c r="HA70" s="50"/>
      <c r="HB70" s="50"/>
      <c r="HC70" s="50"/>
      <c r="HD70" s="59"/>
      <c r="HE70" s="60"/>
      <c r="HF70" s="17"/>
      <c r="HG70" s="17"/>
      <c r="HH70" s="58"/>
      <c r="HI70" s="50"/>
      <c r="HJ70" s="50"/>
      <c r="HK70" s="50"/>
      <c r="HL70" s="50"/>
      <c r="HM70" s="50"/>
      <c r="HN70" s="50"/>
      <c r="HO70" s="59"/>
      <c r="HP70" s="60"/>
      <c r="HQ70" s="17"/>
      <c r="HR70" s="17"/>
      <c r="HS70" s="58"/>
      <c r="HT70" s="50"/>
      <c r="HU70" s="50"/>
      <c r="HV70" s="50"/>
      <c r="HW70" s="50"/>
      <c r="HX70" s="50"/>
      <c r="HY70" s="50"/>
      <c r="HZ70" s="59"/>
      <c r="IA70" s="60"/>
      <c r="IB70" s="17"/>
      <c r="IC70" s="17"/>
    </row>
    <row r="71" spans="1:237" x14ac:dyDescent="0.3">
      <c r="A71" s="55"/>
      <c r="B71" s="56"/>
      <c r="C71" s="56"/>
      <c r="D71" s="57"/>
      <c r="E71" s="57"/>
      <c r="F71" s="57"/>
      <c r="G71" s="57"/>
      <c r="H71" s="57"/>
      <c r="I71" s="57"/>
      <c r="J71" s="59"/>
      <c r="K71" s="59"/>
      <c r="L71" s="59"/>
      <c r="M71" s="59"/>
      <c r="N71" s="59"/>
      <c r="O71" s="59"/>
      <c r="P71" s="59"/>
      <c r="Q71" s="17"/>
      <c r="R71" s="58"/>
      <c r="S71" s="50"/>
      <c r="T71" s="50"/>
      <c r="U71" s="50"/>
      <c r="V71" s="50"/>
      <c r="W71" s="50"/>
      <c r="X71" s="50"/>
      <c r="Y71" s="59"/>
      <c r="Z71" s="60"/>
      <c r="AA71" s="17"/>
      <c r="AB71" s="17"/>
      <c r="AC71" s="58"/>
      <c r="AD71" s="50"/>
      <c r="AE71" s="50"/>
      <c r="AF71" s="50"/>
      <c r="AG71" s="50"/>
      <c r="AH71" s="50"/>
      <c r="AI71" s="50"/>
      <c r="AJ71" s="59"/>
      <c r="AK71" s="60"/>
      <c r="AL71" s="17"/>
      <c r="AM71" s="17"/>
      <c r="AN71" s="58"/>
      <c r="AO71" s="50"/>
      <c r="AP71" s="50"/>
      <c r="AQ71" s="50"/>
      <c r="AR71" s="50"/>
      <c r="AS71" s="50"/>
      <c r="AT71" s="50"/>
      <c r="AU71" s="59"/>
      <c r="AV71" s="60"/>
      <c r="AW71" s="17"/>
      <c r="AX71" s="17"/>
      <c r="AY71" s="58"/>
      <c r="AZ71" s="50"/>
      <c r="BA71" s="50"/>
      <c r="BB71" s="50"/>
      <c r="BC71" s="50"/>
      <c r="BD71" s="50"/>
      <c r="BE71" s="50"/>
      <c r="BF71" s="59"/>
      <c r="BG71" s="60"/>
      <c r="BH71" s="17"/>
      <c r="BI71" s="17"/>
      <c r="BJ71" s="58"/>
      <c r="BK71" s="50"/>
      <c r="BL71" s="50"/>
      <c r="BM71" s="50"/>
      <c r="BN71" s="50"/>
      <c r="BO71" s="50"/>
      <c r="BP71" s="50"/>
      <c r="BQ71" s="59"/>
      <c r="BR71" s="60"/>
      <c r="BS71" s="17"/>
      <c r="BT71" s="17"/>
      <c r="BU71" s="58"/>
      <c r="BV71" s="50"/>
      <c r="BW71" s="50"/>
      <c r="BX71" s="50"/>
      <c r="BY71" s="50"/>
      <c r="BZ71" s="50"/>
      <c r="CA71" s="50"/>
      <c r="CB71" s="59"/>
      <c r="CC71" s="60"/>
      <c r="CD71" s="17"/>
      <c r="CE71" s="17"/>
      <c r="CF71" s="58"/>
      <c r="CG71" s="50"/>
      <c r="CH71" s="50"/>
      <c r="CI71" s="50"/>
      <c r="CJ71" s="50"/>
      <c r="CK71" s="50"/>
      <c r="CL71" s="50"/>
      <c r="CM71" s="59"/>
      <c r="CN71" s="60"/>
      <c r="CO71" s="17"/>
      <c r="CP71" s="17"/>
      <c r="CQ71" s="58"/>
      <c r="CR71" s="50"/>
      <c r="CS71" s="50"/>
      <c r="CT71" s="50"/>
      <c r="CU71" s="50"/>
      <c r="CV71" s="50"/>
      <c r="CW71" s="50"/>
      <c r="CX71" s="59"/>
      <c r="CY71" s="60"/>
      <c r="CZ71" s="17"/>
      <c r="DA71" s="17"/>
      <c r="DB71" s="58"/>
      <c r="DC71" s="50"/>
      <c r="DD71" s="50"/>
      <c r="DE71" s="50"/>
      <c r="DF71" s="50"/>
      <c r="DG71" s="50"/>
      <c r="DH71" s="50"/>
      <c r="DI71" s="59"/>
      <c r="DJ71" s="60"/>
      <c r="DK71" s="17"/>
      <c r="DL71" s="17"/>
      <c r="DM71" s="58"/>
      <c r="DN71" s="50"/>
      <c r="DO71" s="50"/>
      <c r="DP71" s="50"/>
      <c r="DQ71" s="50"/>
      <c r="DR71" s="50"/>
      <c r="DS71" s="50"/>
      <c r="DT71" s="59"/>
      <c r="DU71" s="60"/>
      <c r="DV71" s="17"/>
      <c r="DW71" s="17"/>
      <c r="DX71" s="58"/>
      <c r="DY71" s="50"/>
      <c r="DZ71" s="50"/>
      <c r="EA71" s="50"/>
      <c r="EB71" s="50"/>
      <c r="EC71" s="50"/>
      <c r="ED71" s="50"/>
      <c r="EE71" s="59"/>
      <c r="EF71" s="60"/>
      <c r="EG71" s="17"/>
      <c r="EH71" s="17"/>
      <c r="EI71" s="58"/>
      <c r="EJ71" s="50"/>
      <c r="EK71" s="50"/>
      <c r="EL71" s="50"/>
      <c r="EM71" s="50"/>
      <c r="EN71" s="50"/>
      <c r="EO71" s="50"/>
      <c r="EP71" s="59"/>
      <c r="EQ71" s="60"/>
      <c r="ER71" s="17"/>
      <c r="ES71" s="17"/>
      <c r="ET71" s="58"/>
      <c r="EU71" s="50"/>
      <c r="EV71" s="50"/>
      <c r="EW71" s="50"/>
      <c r="EX71" s="50"/>
      <c r="EY71" s="50"/>
      <c r="EZ71" s="50"/>
      <c r="FA71" s="59"/>
      <c r="FB71" s="60"/>
      <c r="FC71" s="17"/>
      <c r="FD71" s="17"/>
      <c r="FE71" s="58"/>
      <c r="FF71" s="50"/>
      <c r="FG71" s="50"/>
      <c r="FH71" s="50"/>
      <c r="FI71" s="50"/>
      <c r="FJ71" s="50"/>
      <c r="FK71" s="50"/>
      <c r="FL71" s="59"/>
      <c r="FM71" s="60"/>
      <c r="FN71" s="17"/>
      <c r="FO71" s="17"/>
      <c r="FP71" s="58"/>
      <c r="FQ71" s="50"/>
      <c r="FR71" s="50"/>
      <c r="FS71" s="50"/>
      <c r="FT71" s="50"/>
      <c r="FU71" s="50"/>
      <c r="FV71" s="50"/>
      <c r="FW71" s="59"/>
      <c r="FX71" s="60"/>
      <c r="FY71" s="17"/>
      <c r="FZ71" s="17"/>
      <c r="GA71" s="58"/>
      <c r="GB71" s="50"/>
      <c r="GC71" s="50"/>
      <c r="GD71" s="50"/>
      <c r="GE71" s="50"/>
      <c r="GF71" s="50"/>
      <c r="GG71" s="50"/>
      <c r="GH71" s="59"/>
      <c r="GI71" s="60"/>
      <c r="GJ71" s="17"/>
      <c r="GK71" s="17"/>
      <c r="GL71" s="58"/>
      <c r="GM71" s="50"/>
      <c r="GN71" s="50"/>
      <c r="GO71" s="50"/>
      <c r="GP71" s="50"/>
      <c r="GQ71" s="50"/>
      <c r="GR71" s="50"/>
      <c r="GS71" s="59"/>
      <c r="GT71" s="60"/>
      <c r="GU71" s="17"/>
      <c r="GV71" s="17"/>
      <c r="GW71" s="58"/>
      <c r="GX71" s="50"/>
      <c r="GY71" s="50"/>
      <c r="GZ71" s="50"/>
      <c r="HA71" s="50"/>
      <c r="HB71" s="50"/>
      <c r="HC71" s="50"/>
      <c r="HD71" s="59"/>
      <c r="HE71" s="60"/>
      <c r="HF71" s="17"/>
      <c r="HG71" s="17"/>
      <c r="HH71" s="58"/>
      <c r="HI71" s="50"/>
      <c r="HJ71" s="50"/>
      <c r="HK71" s="50"/>
      <c r="HL71" s="50"/>
      <c r="HM71" s="50"/>
      <c r="HN71" s="50"/>
      <c r="HO71" s="59"/>
      <c r="HP71" s="60"/>
      <c r="HQ71" s="17"/>
      <c r="HR71" s="17"/>
      <c r="HS71" s="58"/>
      <c r="HT71" s="50"/>
      <c r="HU71" s="50"/>
      <c r="HV71" s="50"/>
      <c r="HW71" s="50"/>
      <c r="HX71" s="50"/>
      <c r="HY71" s="50"/>
      <c r="HZ71" s="59"/>
      <c r="IA71" s="60"/>
      <c r="IB71" s="17"/>
      <c r="IC71" s="17"/>
    </row>
    <row r="72" spans="1:237" x14ac:dyDescent="0.3">
      <c r="A72" s="55"/>
      <c r="B72" s="56"/>
      <c r="C72" s="56"/>
      <c r="D72" s="57"/>
      <c r="E72" s="57"/>
      <c r="F72" s="57"/>
      <c r="G72" s="57"/>
      <c r="H72" s="57"/>
      <c r="I72" s="57"/>
      <c r="J72" s="59"/>
      <c r="K72" s="59"/>
      <c r="L72" s="59"/>
      <c r="M72" s="59"/>
      <c r="N72" s="59"/>
      <c r="O72" s="59"/>
      <c r="P72" s="59"/>
      <c r="Q72" s="17"/>
      <c r="R72" s="58"/>
      <c r="S72" s="50"/>
      <c r="T72" s="50"/>
      <c r="U72" s="50"/>
      <c r="V72" s="50"/>
      <c r="W72" s="50"/>
      <c r="X72" s="50"/>
      <c r="Y72" s="59"/>
      <c r="Z72" s="60"/>
      <c r="AA72" s="17"/>
      <c r="AB72" s="17"/>
      <c r="AC72" s="58"/>
      <c r="AD72" s="50"/>
      <c r="AE72" s="50"/>
      <c r="AF72" s="50"/>
      <c r="AG72" s="50"/>
      <c r="AH72" s="50"/>
      <c r="AI72" s="50"/>
      <c r="AJ72" s="59"/>
      <c r="AK72" s="60"/>
      <c r="AL72" s="17"/>
      <c r="AM72" s="17"/>
      <c r="AN72" s="58"/>
      <c r="AO72" s="50"/>
      <c r="AP72" s="50"/>
      <c r="AQ72" s="50"/>
      <c r="AR72" s="50"/>
      <c r="AS72" s="50"/>
      <c r="AT72" s="50"/>
      <c r="AU72" s="59"/>
      <c r="AV72" s="60"/>
      <c r="AW72" s="17"/>
      <c r="AX72" s="17"/>
      <c r="AY72" s="58"/>
      <c r="AZ72" s="50"/>
      <c r="BA72" s="50"/>
      <c r="BB72" s="50"/>
      <c r="BC72" s="50"/>
      <c r="BD72" s="50"/>
      <c r="BE72" s="50"/>
      <c r="BF72" s="59"/>
      <c r="BG72" s="60"/>
      <c r="BH72" s="17"/>
      <c r="BI72" s="17"/>
      <c r="BJ72" s="58"/>
      <c r="BK72" s="50"/>
      <c r="BL72" s="50"/>
      <c r="BM72" s="50"/>
      <c r="BN72" s="50"/>
      <c r="BO72" s="50"/>
      <c r="BP72" s="50"/>
      <c r="BQ72" s="59"/>
      <c r="BR72" s="60"/>
      <c r="BS72" s="17"/>
      <c r="BT72" s="17"/>
      <c r="BU72" s="58"/>
      <c r="BV72" s="50"/>
      <c r="BW72" s="50"/>
      <c r="BX72" s="50"/>
      <c r="BY72" s="50"/>
      <c r="BZ72" s="50"/>
      <c r="CA72" s="50"/>
      <c r="CB72" s="59"/>
      <c r="CC72" s="60"/>
      <c r="CD72" s="17"/>
      <c r="CE72" s="17"/>
      <c r="CF72" s="58"/>
      <c r="CG72" s="50"/>
      <c r="CH72" s="50"/>
      <c r="CI72" s="50"/>
      <c r="CJ72" s="50"/>
      <c r="CK72" s="50"/>
      <c r="CL72" s="50"/>
      <c r="CM72" s="59"/>
      <c r="CN72" s="60"/>
      <c r="CO72" s="17"/>
      <c r="CP72" s="17"/>
      <c r="CQ72" s="58"/>
      <c r="CR72" s="50"/>
      <c r="CS72" s="50"/>
      <c r="CT72" s="50"/>
      <c r="CU72" s="50"/>
      <c r="CV72" s="50"/>
      <c r="CW72" s="50"/>
      <c r="CX72" s="59"/>
      <c r="CY72" s="60"/>
      <c r="CZ72" s="17"/>
      <c r="DA72" s="17"/>
      <c r="DB72" s="58"/>
      <c r="DC72" s="50"/>
      <c r="DD72" s="50"/>
      <c r="DE72" s="50"/>
      <c r="DF72" s="50"/>
      <c r="DG72" s="50"/>
      <c r="DH72" s="50"/>
      <c r="DI72" s="59"/>
      <c r="DJ72" s="60"/>
      <c r="DK72" s="17"/>
      <c r="DL72" s="17"/>
      <c r="DM72" s="58"/>
      <c r="DN72" s="50"/>
      <c r="DO72" s="50"/>
      <c r="DP72" s="50"/>
      <c r="DQ72" s="50"/>
      <c r="DR72" s="50"/>
      <c r="DS72" s="50"/>
      <c r="DT72" s="59"/>
      <c r="DU72" s="60"/>
      <c r="DV72" s="17"/>
      <c r="DW72" s="17"/>
      <c r="DX72" s="58"/>
      <c r="DY72" s="50"/>
      <c r="DZ72" s="50"/>
      <c r="EA72" s="50"/>
      <c r="EB72" s="50"/>
      <c r="EC72" s="50"/>
      <c r="ED72" s="50"/>
      <c r="EE72" s="59"/>
      <c r="EF72" s="60"/>
      <c r="EG72" s="17"/>
      <c r="EH72" s="17"/>
      <c r="EI72" s="58"/>
      <c r="EJ72" s="50"/>
      <c r="EK72" s="50"/>
      <c r="EL72" s="50"/>
      <c r="EM72" s="50"/>
      <c r="EN72" s="50"/>
      <c r="EO72" s="50"/>
      <c r="EP72" s="59"/>
      <c r="EQ72" s="60"/>
      <c r="ER72" s="17"/>
      <c r="ES72" s="17"/>
      <c r="ET72" s="58"/>
      <c r="EU72" s="50"/>
      <c r="EV72" s="50"/>
      <c r="EW72" s="50"/>
      <c r="EX72" s="50"/>
      <c r="EY72" s="50"/>
      <c r="EZ72" s="50"/>
      <c r="FA72" s="59"/>
      <c r="FB72" s="60"/>
      <c r="FC72" s="17"/>
      <c r="FD72" s="17"/>
      <c r="FE72" s="58"/>
      <c r="FF72" s="50"/>
      <c r="FG72" s="50"/>
      <c r="FH72" s="50"/>
      <c r="FI72" s="50"/>
      <c r="FJ72" s="50"/>
      <c r="FK72" s="50"/>
      <c r="FL72" s="59"/>
      <c r="FM72" s="60"/>
      <c r="FN72" s="17"/>
      <c r="FO72" s="17"/>
      <c r="FP72" s="58"/>
      <c r="FQ72" s="50"/>
      <c r="FR72" s="50"/>
      <c r="FS72" s="50"/>
      <c r="FT72" s="50"/>
      <c r="FU72" s="50"/>
      <c r="FV72" s="50"/>
      <c r="FW72" s="59"/>
      <c r="FX72" s="60"/>
      <c r="FY72" s="17"/>
      <c r="FZ72" s="17"/>
      <c r="GA72" s="58"/>
      <c r="GB72" s="50"/>
      <c r="GC72" s="50"/>
      <c r="GD72" s="50"/>
      <c r="GE72" s="50"/>
      <c r="GF72" s="50"/>
      <c r="GG72" s="50"/>
      <c r="GH72" s="59"/>
      <c r="GI72" s="60"/>
      <c r="GJ72" s="17"/>
      <c r="GK72" s="17"/>
      <c r="GL72" s="58"/>
      <c r="GM72" s="50"/>
      <c r="GN72" s="50"/>
      <c r="GO72" s="50"/>
      <c r="GP72" s="50"/>
      <c r="GQ72" s="50"/>
      <c r="GR72" s="50"/>
      <c r="GS72" s="59"/>
      <c r="GT72" s="60"/>
      <c r="GU72" s="17"/>
      <c r="GV72" s="17"/>
      <c r="GW72" s="58"/>
      <c r="GX72" s="50"/>
      <c r="GY72" s="50"/>
      <c r="GZ72" s="50"/>
      <c r="HA72" s="50"/>
      <c r="HB72" s="50"/>
      <c r="HC72" s="50"/>
      <c r="HD72" s="59"/>
      <c r="HE72" s="60"/>
      <c r="HF72" s="17"/>
      <c r="HG72" s="17"/>
      <c r="HH72" s="58"/>
      <c r="HI72" s="50"/>
      <c r="HJ72" s="50"/>
      <c r="HK72" s="50"/>
      <c r="HL72" s="50"/>
      <c r="HM72" s="50"/>
      <c r="HN72" s="50"/>
      <c r="HO72" s="59"/>
      <c r="HP72" s="60"/>
      <c r="HQ72" s="17"/>
      <c r="HR72" s="17"/>
      <c r="HS72" s="58"/>
      <c r="HT72" s="50"/>
      <c r="HU72" s="50"/>
      <c r="HV72" s="50"/>
      <c r="HW72" s="50"/>
      <c r="HX72" s="50"/>
      <c r="HY72" s="50"/>
      <c r="HZ72" s="59"/>
      <c r="IA72" s="60"/>
      <c r="IB72" s="17"/>
      <c r="IC72" s="17"/>
    </row>
    <row r="73" spans="1:237" x14ac:dyDescent="0.3">
      <c r="A73" s="55"/>
      <c r="B73" s="62"/>
      <c r="C73" s="62"/>
      <c r="D73" s="57"/>
      <c r="E73" s="57"/>
      <c r="F73" s="57"/>
      <c r="G73" s="57"/>
      <c r="H73" s="57"/>
      <c r="I73" s="57"/>
      <c r="J73" s="59"/>
      <c r="K73" s="59"/>
      <c r="L73" s="59"/>
      <c r="M73" s="59"/>
      <c r="N73" s="59"/>
      <c r="O73" s="59"/>
      <c r="P73" s="59"/>
      <c r="Q73" s="17"/>
      <c r="R73" s="58"/>
      <c r="S73" s="50"/>
      <c r="T73" s="50"/>
      <c r="U73" s="50"/>
      <c r="V73" s="50"/>
      <c r="W73" s="50"/>
      <c r="X73" s="50"/>
      <c r="Y73" s="59"/>
      <c r="Z73" s="60"/>
      <c r="AA73" s="17"/>
      <c r="AB73" s="17"/>
      <c r="AC73" s="58"/>
      <c r="AD73" s="50"/>
      <c r="AE73" s="50"/>
      <c r="AF73" s="50"/>
      <c r="AG73" s="50"/>
      <c r="AH73" s="50"/>
      <c r="AI73" s="50"/>
      <c r="AJ73" s="59"/>
      <c r="AK73" s="60"/>
      <c r="AL73" s="17"/>
      <c r="AM73" s="17"/>
      <c r="AN73" s="58"/>
      <c r="AO73" s="50"/>
      <c r="AP73" s="50"/>
      <c r="AQ73" s="50"/>
      <c r="AR73" s="50"/>
      <c r="AS73" s="50"/>
      <c r="AT73" s="50"/>
      <c r="AU73" s="59"/>
      <c r="AV73" s="60"/>
      <c r="AW73" s="17"/>
      <c r="AX73" s="17"/>
      <c r="AY73" s="58"/>
      <c r="AZ73" s="50"/>
      <c r="BA73" s="50"/>
      <c r="BB73" s="50"/>
      <c r="BC73" s="50"/>
      <c r="BD73" s="50"/>
      <c r="BE73" s="50"/>
      <c r="BF73" s="59"/>
      <c r="BG73" s="60"/>
      <c r="BH73" s="17"/>
      <c r="BI73" s="17"/>
      <c r="BJ73" s="58"/>
      <c r="BK73" s="50"/>
      <c r="BL73" s="50"/>
      <c r="BM73" s="50"/>
      <c r="BN73" s="50"/>
      <c r="BO73" s="50"/>
      <c r="BP73" s="50"/>
      <c r="BQ73" s="59"/>
      <c r="BR73" s="60"/>
      <c r="BS73" s="17"/>
      <c r="BT73" s="17"/>
      <c r="BU73" s="58"/>
      <c r="BV73" s="50"/>
      <c r="BW73" s="50"/>
      <c r="BX73" s="50"/>
      <c r="BY73" s="50"/>
      <c r="BZ73" s="50"/>
      <c r="CA73" s="50"/>
      <c r="CB73" s="59"/>
      <c r="CC73" s="60"/>
      <c r="CD73" s="17"/>
      <c r="CE73" s="17"/>
      <c r="CF73" s="58"/>
      <c r="CG73" s="50"/>
      <c r="CH73" s="50"/>
      <c r="CI73" s="50"/>
      <c r="CJ73" s="50"/>
      <c r="CK73" s="50"/>
      <c r="CL73" s="50"/>
      <c r="CM73" s="59"/>
      <c r="CN73" s="60"/>
      <c r="CO73" s="17"/>
      <c r="CP73" s="17"/>
      <c r="CQ73" s="58"/>
      <c r="CR73" s="50"/>
      <c r="CS73" s="50"/>
      <c r="CT73" s="50"/>
      <c r="CU73" s="50"/>
      <c r="CV73" s="50"/>
      <c r="CW73" s="50"/>
      <c r="CX73" s="59"/>
      <c r="CY73" s="60"/>
      <c r="CZ73" s="17"/>
      <c r="DA73" s="17"/>
      <c r="DB73" s="58"/>
      <c r="DC73" s="50"/>
      <c r="DD73" s="50"/>
      <c r="DE73" s="50"/>
      <c r="DF73" s="50"/>
      <c r="DG73" s="50"/>
      <c r="DH73" s="50"/>
      <c r="DI73" s="59"/>
      <c r="DJ73" s="60"/>
      <c r="DK73" s="17"/>
      <c r="DL73" s="17"/>
      <c r="DM73" s="58"/>
      <c r="DN73" s="50"/>
      <c r="DO73" s="50"/>
      <c r="DP73" s="50"/>
      <c r="DQ73" s="50"/>
      <c r="DR73" s="50"/>
      <c r="DS73" s="50"/>
      <c r="DT73" s="59"/>
      <c r="DU73" s="60"/>
      <c r="DV73" s="17"/>
      <c r="DW73" s="17"/>
      <c r="DX73" s="58"/>
      <c r="DY73" s="50"/>
      <c r="DZ73" s="50"/>
      <c r="EA73" s="50"/>
      <c r="EB73" s="50"/>
      <c r="EC73" s="50"/>
      <c r="ED73" s="50"/>
      <c r="EE73" s="59"/>
      <c r="EF73" s="60"/>
      <c r="EG73" s="17"/>
      <c r="EH73" s="17"/>
      <c r="EI73" s="58"/>
      <c r="EJ73" s="50"/>
      <c r="EK73" s="50"/>
      <c r="EL73" s="50"/>
      <c r="EM73" s="50"/>
      <c r="EN73" s="50"/>
      <c r="EO73" s="50"/>
      <c r="EP73" s="59"/>
      <c r="EQ73" s="60"/>
      <c r="ER73" s="17"/>
      <c r="ES73" s="17"/>
      <c r="ET73" s="58"/>
      <c r="EU73" s="50"/>
      <c r="EV73" s="50"/>
      <c r="EW73" s="50"/>
      <c r="EX73" s="50"/>
      <c r="EY73" s="50"/>
      <c r="EZ73" s="50"/>
      <c r="FA73" s="59"/>
      <c r="FB73" s="60"/>
      <c r="FC73" s="17"/>
      <c r="FD73" s="17"/>
      <c r="FE73" s="58"/>
      <c r="FF73" s="50"/>
      <c r="FG73" s="50"/>
      <c r="FH73" s="50"/>
      <c r="FI73" s="50"/>
      <c r="FJ73" s="50"/>
      <c r="FK73" s="50"/>
      <c r="FL73" s="59"/>
      <c r="FM73" s="60"/>
      <c r="FN73" s="17"/>
      <c r="FO73" s="17"/>
      <c r="FP73" s="58"/>
      <c r="FQ73" s="50"/>
      <c r="FR73" s="50"/>
      <c r="FS73" s="50"/>
      <c r="FT73" s="50"/>
      <c r="FU73" s="50"/>
      <c r="FV73" s="50"/>
      <c r="FW73" s="59"/>
      <c r="FX73" s="60"/>
      <c r="FY73" s="17"/>
      <c r="FZ73" s="17"/>
      <c r="GA73" s="58"/>
      <c r="GB73" s="50"/>
      <c r="GC73" s="50"/>
      <c r="GD73" s="50"/>
      <c r="GE73" s="50"/>
      <c r="GF73" s="50"/>
      <c r="GG73" s="50"/>
      <c r="GH73" s="59"/>
      <c r="GI73" s="60"/>
      <c r="GJ73" s="17"/>
      <c r="GK73" s="17"/>
      <c r="GL73" s="58"/>
      <c r="GM73" s="50"/>
      <c r="GN73" s="50"/>
      <c r="GO73" s="50"/>
      <c r="GP73" s="50"/>
      <c r="GQ73" s="50"/>
      <c r="GR73" s="50"/>
      <c r="GS73" s="59"/>
      <c r="GT73" s="60"/>
      <c r="GU73" s="17"/>
      <c r="GV73" s="17"/>
      <c r="GW73" s="58"/>
      <c r="GX73" s="50"/>
      <c r="GY73" s="50"/>
      <c r="GZ73" s="50"/>
      <c r="HA73" s="50"/>
      <c r="HB73" s="50"/>
      <c r="HC73" s="50"/>
      <c r="HD73" s="59"/>
      <c r="HE73" s="60"/>
      <c r="HF73" s="17"/>
      <c r="HG73" s="17"/>
      <c r="HH73" s="58"/>
      <c r="HI73" s="50"/>
      <c r="HJ73" s="50"/>
      <c r="HK73" s="50"/>
      <c r="HL73" s="50"/>
      <c r="HM73" s="50"/>
      <c r="HN73" s="50"/>
      <c r="HO73" s="59"/>
      <c r="HP73" s="60"/>
      <c r="HQ73" s="17"/>
      <c r="HR73" s="17"/>
      <c r="HS73" s="58"/>
      <c r="HT73" s="50"/>
      <c r="HU73" s="50"/>
      <c r="HV73" s="50"/>
      <c r="HW73" s="50"/>
      <c r="HX73" s="50"/>
      <c r="HY73" s="50"/>
      <c r="HZ73" s="59"/>
      <c r="IA73" s="60"/>
      <c r="IB73" s="17"/>
      <c r="IC73" s="17"/>
    </row>
    <row r="74" spans="1:237" x14ac:dyDescent="0.3">
      <c r="A74" s="55"/>
      <c r="B74" s="62"/>
      <c r="C74" s="62"/>
      <c r="D74" s="57"/>
      <c r="E74" s="57"/>
      <c r="F74" s="57"/>
      <c r="G74" s="57"/>
      <c r="H74" s="57"/>
      <c r="I74" s="57"/>
      <c r="J74" s="59"/>
      <c r="K74" s="59"/>
      <c r="L74" s="59"/>
      <c r="M74" s="59"/>
      <c r="N74" s="59"/>
      <c r="O74" s="59"/>
      <c r="P74" s="59"/>
      <c r="Q74" s="17"/>
      <c r="R74" s="58"/>
      <c r="S74" s="50"/>
      <c r="T74" s="50"/>
      <c r="U74" s="50"/>
      <c r="V74" s="50"/>
      <c r="W74" s="50"/>
      <c r="X74" s="50"/>
      <c r="Y74" s="59"/>
      <c r="Z74" s="60"/>
      <c r="AA74" s="17"/>
      <c r="AB74" s="17"/>
      <c r="AC74" s="58"/>
      <c r="AD74" s="50"/>
      <c r="AE74" s="50"/>
      <c r="AF74" s="50"/>
      <c r="AG74" s="50"/>
      <c r="AH74" s="50"/>
      <c r="AI74" s="50"/>
      <c r="AJ74" s="59"/>
      <c r="AK74" s="60"/>
      <c r="AL74" s="17"/>
      <c r="AM74" s="17"/>
      <c r="AN74" s="58"/>
      <c r="AO74" s="50"/>
      <c r="AP74" s="50"/>
      <c r="AQ74" s="50"/>
      <c r="AR74" s="50"/>
      <c r="AS74" s="50"/>
      <c r="AT74" s="50"/>
      <c r="AU74" s="59"/>
      <c r="AV74" s="60"/>
      <c r="AW74" s="17"/>
      <c r="AX74" s="17"/>
      <c r="AY74" s="58"/>
      <c r="AZ74" s="50"/>
      <c r="BA74" s="50"/>
      <c r="BB74" s="50"/>
      <c r="BC74" s="50"/>
      <c r="BD74" s="50"/>
      <c r="BE74" s="50"/>
      <c r="BF74" s="59"/>
      <c r="BG74" s="60"/>
      <c r="BH74" s="17"/>
      <c r="BI74" s="17"/>
      <c r="BJ74" s="58"/>
      <c r="BK74" s="50"/>
      <c r="BL74" s="50"/>
      <c r="BM74" s="50"/>
      <c r="BN74" s="50"/>
      <c r="BO74" s="50"/>
      <c r="BP74" s="50"/>
      <c r="BQ74" s="59"/>
      <c r="BR74" s="60"/>
      <c r="BS74" s="17"/>
      <c r="BT74" s="17"/>
      <c r="BU74" s="58"/>
      <c r="BV74" s="50"/>
      <c r="BW74" s="50"/>
      <c r="BX74" s="50"/>
      <c r="BY74" s="50"/>
      <c r="BZ74" s="50"/>
      <c r="CA74" s="50"/>
      <c r="CB74" s="59"/>
      <c r="CC74" s="60"/>
      <c r="CD74" s="17"/>
      <c r="CE74" s="17"/>
      <c r="CF74" s="58"/>
      <c r="CG74" s="50"/>
      <c r="CH74" s="50"/>
      <c r="CI74" s="50"/>
      <c r="CJ74" s="50"/>
      <c r="CK74" s="50"/>
      <c r="CL74" s="50"/>
      <c r="CM74" s="59"/>
      <c r="CN74" s="60"/>
      <c r="CO74" s="17"/>
      <c r="CP74" s="17"/>
      <c r="CQ74" s="58"/>
      <c r="CR74" s="50"/>
      <c r="CS74" s="50"/>
      <c r="CT74" s="50"/>
      <c r="CU74" s="50"/>
      <c r="CV74" s="50"/>
      <c r="CW74" s="50"/>
      <c r="CX74" s="59"/>
      <c r="CY74" s="60"/>
      <c r="CZ74" s="17"/>
      <c r="DA74" s="17"/>
      <c r="DB74" s="58"/>
      <c r="DC74" s="50"/>
      <c r="DD74" s="50"/>
      <c r="DE74" s="50"/>
      <c r="DF74" s="50"/>
      <c r="DG74" s="50"/>
      <c r="DH74" s="50"/>
      <c r="DI74" s="59"/>
      <c r="DJ74" s="60"/>
      <c r="DK74" s="17"/>
      <c r="DL74" s="17"/>
      <c r="DM74" s="58"/>
      <c r="DN74" s="50"/>
      <c r="DO74" s="50"/>
      <c r="DP74" s="50"/>
      <c r="DQ74" s="50"/>
      <c r="DR74" s="50"/>
      <c r="DS74" s="50"/>
      <c r="DT74" s="59"/>
      <c r="DU74" s="60"/>
      <c r="DV74" s="17"/>
      <c r="DW74" s="17"/>
      <c r="DX74" s="58"/>
      <c r="DY74" s="50"/>
      <c r="DZ74" s="50"/>
      <c r="EA74" s="50"/>
      <c r="EB74" s="50"/>
      <c r="EC74" s="50"/>
      <c r="ED74" s="50"/>
      <c r="EE74" s="59"/>
      <c r="EF74" s="60"/>
      <c r="EG74" s="17"/>
      <c r="EH74" s="17"/>
      <c r="EI74" s="58"/>
      <c r="EJ74" s="50"/>
      <c r="EK74" s="50"/>
      <c r="EL74" s="50"/>
      <c r="EM74" s="50"/>
      <c r="EN74" s="50"/>
      <c r="EO74" s="50"/>
      <c r="EP74" s="59"/>
      <c r="EQ74" s="60"/>
      <c r="ER74" s="17"/>
      <c r="ES74" s="17"/>
      <c r="ET74" s="58"/>
      <c r="EU74" s="50"/>
      <c r="EV74" s="50"/>
      <c r="EW74" s="50"/>
      <c r="EX74" s="50"/>
      <c r="EY74" s="50"/>
      <c r="EZ74" s="50"/>
      <c r="FA74" s="59"/>
      <c r="FB74" s="60"/>
      <c r="FC74" s="17"/>
      <c r="FD74" s="17"/>
      <c r="FE74" s="58"/>
      <c r="FF74" s="50"/>
      <c r="FG74" s="50"/>
      <c r="FH74" s="50"/>
      <c r="FI74" s="50"/>
      <c r="FJ74" s="50"/>
      <c r="FK74" s="50"/>
      <c r="FL74" s="59"/>
      <c r="FM74" s="60"/>
      <c r="FN74" s="17"/>
      <c r="FO74" s="17"/>
      <c r="FP74" s="58"/>
      <c r="FQ74" s="50"/>
      <c r="FR74" s="50"/>
      <c r="FS74" s="50"/>
      <c r="FT74" s="50"/>
      <c r="FU74" s="50"/>
      <c r="FV74" s="50"/>
      <c r="FW74" s="59"/>
      <c r="FX74" s="60"/>
      <c r="FY74" s="17"/>
      <c r="FZ74" s="17"/>
      <c r="GA74" s="58"/>
      <c r="GB74" s="50"/>
      <c r="GC74" s="50"/>
      <c r="GD74" s="50"/>
      <c r="GE74" s="50"/>
      <c r="GF74" s="50"/>
      <c r="GG74" s="50"/>
      <c r="GH74" s="59"/>
      <c r="GI74" s="60"/>
      <c r="GJ74" s="17"/>
      <c r="GK74" s="17"/>
      <c r="GL74" s="58"/>
      <c r="GM74" s="50"/>
      <c r="GN74" s="50"/>
      <c r="GO74" s="50"/>
      <c r="GP74" s="50"/>
      <c r="GQ74" s="50"/>
      <c r="GR74" s="50"/>
      <c r="GS74" s="59"/>
      <c r="GT74" s="60"/>
      <c r="GU74" s="17"/>
      <c r="GV74" s="17"/>
      <c r="GW74" s="58"/>
      <c r="GX74" s="50"/>
      <c r="GY74" s="50"/>
      <c r="GZ74" s="50"/>
      <c r="HA74" s="50"/>
      <c r="HB74" s="50"/>
      <c r="HC74" s="50"/>
      <c r="HD74" s="59"/>
      <c r="HE74" s="60"/>
      <c r="HF74" s="17"/>
      <c r="HG74" s="17"/>
      <c r="HH74" s="58"/>
      <c r="HI74" s="50"/>
      <c r="HJ74" s="50"/>
      <c r="HK74" s="50"/>
      <c r="HL74" s="50"/>
      <c r="HM74" s="50"/>
      <c r="HN74" s="50"/>
      <c r="HO74" s="59"/>
      <c r="HP74" s="60"/>
      <c r="HQ74" s="17"/>
      <c r="HR74" s="17"/>
      <c r="HS74" s="58"/>
      <c r="HT74" s="50"/>
      <c r="HU74" s="50"/>
      <c r="HV74" s="50"/>
      <c r="HW74" s="50"/>
      <c r="HX74" s="50"/>
      <c r="HY74" s="50"/>
      <c r="HZ74" s="59"/>
      <c r="IA74" s="60"/>
      <c r="IB74" s="17"/>
      <c r="IC74" s="17"/>
    </row>
    <row r="75" spans="1:237" x14ac:dyDescent="0.3">
      <c r="A75" s="55"/>
      <c r="B75" s="56"/>
      <c r="C75" s="56"/>
      <c r="D75" s="57"/>
      <c r="E75" s="57"/>
      <c r="F75" s="57"/>
      <c r="G75" s="57"/>
      <c r="H75" s="57"/>
      <c r="I75" s="57"/>
      <c r="J75" s="59"/>
      <c r="K75" s="59"/>
      <c r="L75" s="59"/>
      <c r="M75" s="59"/>
      <c r="N75" s="59"/>
      <c r="O75" s="59"/>
      <c r="P75" s="59"/>
      <c r="Q75" s="17"/>
      <c r="R75" s="58"/>
      <c r="S75" s="50"/>
      <c r="T75" s="50"/>
      <c r="U75" s="50"/>
      <c r="V75" s="50"/>
      <c r="W75" s="50"/>
      <c r="X75" s="50"/>
      <c r="Y75" s="59"/>
      <c r="Z75" s="60"/>
      <c r="AA75" s="17"/>
      <c r="AB75" s="17"/>
      <c r="AC75" s="58"/>
      <c r="AD75" s="50"/>
      <c r="AE75" s="50"/>
      <c r="AF75" s="50"/>
      <c r="AG75" s="50"/>
      <c r="AH75" s="50"/>
      <c r="AI75" s="50"/>
      <c r="AJ75" s="59"/>
      <c r="AK75" s="60"/>
      <c r="AL75" s="17"/>
      <c r="AM75" s="17"/>
      <c r="AN75" s="58"/>
      <c r="AO75" s="50"/>
      <c r="AP75" s="50"/>
      <c r="AQ75" s="50"/>
      <c r="AR75" s="50"/>
      <c r="AS75" s="50"/>
      <c r="AT75" s="50"/>
      <c r="AU75" s="59"/>
      <c r="AV75" s="60"/>
      <c r="AW75" s="17"/>
      <c r="AX75" s="17"/>
      <c r="AY75" s="58"/>
      <c r="AZ75" s="50"/>
      <c r="BA75" s="50"/>
      <c r="BB75" s="50"/>
      <c r="BC75" s="50"/>
      <c r="BD75" s="50"/>
      <c r="BE75" s="50"/>
      <c r="BF75" s="59"/>
      <c r="BG75" s="60"/>
      <c r="BH75" s="17"/>
      <c r="BI75" s="17"/>
      <c r="BJ75" s="58"/>
      <c r="BK75" s="50"/>
      <c r="BL75" s="50"/>
      <c r="BM75" s="50"/>
      <c r="BN75" s="50"/>
      <c r="BO75" s="50"/>
      <c r="BP75" s="50"/>
      <c r="BQ75" s="59"/>
      <c r="BR75" s="60"/>
      <c r="BS75" s="17"/>
      <c r="BT75" s="17"/>
      <c r="BU75" s="58"/>
      <c r="BV75" s="50"/>
      <c r="BW75" s="50"/>
      <c r="BX75" s="50"/>
      <c r="BY75" s="50"/>
      <c r="BZ75" s="50"/>
      <c r="CA75" s="50"/>
      <c r="CB75" s="59"/>
      <c r="CC75" s="60"/>
      <c r="CD75" s="17"/>
      <c r="CE75" s="17"/>
      <c r="CF75" s="58"/>
      <c r="CG75" s="50"/>
      <c r="CH75" s="50"/>
      <c r="CI75" s="50"/>
      <c r="CJ75" s="50"/>
      <c r="CK75" s="50"/>
      <c r="CL75" s="50"/>
      <c r="CM75" s="59"/>
      <c r="CN75" s="60"/>
      <c r="CO75" s="17"/>
      <c r="CP75" s="17"/>
      <c r="CQ75" s="58"/>
      <c r="CR75" s="50"/>
      <c r="CS75" s="50"/>
      <c r="CT75" s="50"/>
      <c r="CU75" s="50"/>
      <c r="CV75" s="50"/>
      <c r="CW75" s="50"/>
      <c r="CX75" s="59"/>
      <c r="CY75" s="60"/>
      <c r="CZ75" s="17"/>
      <c r="DA75" s="17"/>
      <c r="DB75" s="58"/>
      <c r="DC75" s="50"/>
      <c r="DD75" s="50"/>
      <c r="DE75" s="50"/>
      <c r="DF75" s="50"/>
      <c r="DG75" s="50"/>
      <c r="DH75" s="50"/>
      <c r="DI75" s="59"/>
      <c r="DJ75" s="60"/>
      <c r="DK75" s="17"/>
      <c r="DL75" s="17"/>
      <c r="DM75" s="58"/>
      <c r="DN75" s="50"/>
      <c r="DO75" s="50"/>
      <c r="DP75" s="50"/>
      <c r="DQ75" s="50"/>
      <c r="DR75" s="50"/>
      <c r="DS75" s="50"/>
      <c r="DT75" s="59"/>
      <c r="DU75" s="60"/>
      <c r="DV75" s="17"/>
      <c r="DW75" s="17"/>
      <c r="DX75" s="58"/>
      <c r="DY75" s="50"/>
      <c r="DZ75" s="50"/>
      <c r="EA75" s="50"/>
      <c r="EB75" s="50"/>
      <c r="EC75" s="50"/>
      <c r="ED75" s="50"/>
      <c r="EE75" s="59"/>
      <c r="EF75" s="60"/>
      <c r="EG75" s="17"/>
      <c r="EH75" s="17"/>
      <c r="EI75" s="58"/>
      <c r="EJ75" s="50"/>
      <c r="EK75" s="50"/>
      <c r="EL75" s="50"/>
      <c r="EM75" s="50"/>
      <c r="EN75" s="50"/>
      <c r="EO75" s="50"/>
      <c r="EP75" s="59"/>
      <c r="EQ75" s="60"/>
      <c r="ER75" s="17"/>
      <c r="ES75" s="17"/>
      <c r="ET75" s="58"/>
      <c r="EU75" s="50"/>
      <c r="EV75" s="50"/>
      <c r="EW75" s="50"/>
      <c r="EX75" s="50"/>
      <c r="EY75" s="50"/>
      <c r="EZ75" s="50"/>
      <c r="FA75" s="59"/>
      <c r="FB75" s="60"/>
      <c r="FC75" s="17"/>
      <c r="FD75" s="17"/>
      <c r="FE75" s="58"/>
      <c r="FF75" s="50"/>
      <c r="FG75" s="50"/>
      <c r="FH75" s="50"/>
      <c r="FI75" s="50"/>
      <c r="FJ75" s="50"/>
      <c r="FK75" s="50"/>
      <c r="FL75" s="59"/>
      <c r="FM75" s="60"/>
      <c r="FN75" s="17"/>
      <c r="FO75" s="17"/>
      <c r="FP75" s="58"/>
      <c r="FQ75" s="50"/>
      <c r="FR75" s="50"/>
      <c r="FS75" s="50"/>
      <c r="FT75" s="50"/>
      <c r="FU75" s="50"/>
      <c r="FV75" s="50"/>
      <c r="FW75" s="59"/>
      <c r="FX75" s="60"/>
      <c r="FY75" s="17"/>
      <c r="FZ75" s="17"/>
      <c r="GA75" s="58"/>
      <c r="GB75" s="50"/>
      <c r="GC75" s="50"/>
      <c r="GD75" s="50"/>
      <c r="GE75" s="50"/>
      <c r="GF75" s="50"/>
      <c r="GG75" s="50"/>
      <c r="GH75" s="59"/>
      <c r="GI75" s="60"/>
      <c r="GJ75" s="17"/>
      <c r="GK75" s="17"/>
      <c r="GL75" s="58"/>
      <c r="GM75" s="50"/>
      <c r="GN75" s="50"/>
      <c r="GO75" s="50"/>
      <c r="GP75" s="50"/>
      <c r="GQ75" s="50"/>
      <c r="GR75" s="50"/>
      <c r="GS75" s="59"/>
      <c r="GT75" s="60"/>
      <c r="GU75" s="17"/>
      <c r="GV75" s="17"/>
      <c r="GW75" s="58"/>
      <c r="GX75" s="50"/>
      <c r="GY75" s="50"/>
      <c r="GZ75" s="50"/>
      <c r="HA75" s="50"/>
      <c r="HB75" s="50"/>
      <c r="HC75" s="50"/>
      <c r="HD75" s="59"/>
      <c r="HE75" s="60"/>
      <c r="HF75" s="17"/>
      <c r="HG75" s="17"/>
      <c r="HH75" s="58"/>
      <c r="HI75" s="50"/>
      <c r="HJ75" s="50"/>
      <c r="HK75" s="50"/>
      <c r="HL75" s="50"/>
      <c r="HM75" s="50"/>
      <c r="HN75" s="50"/>
      <c r="HO75" s="59"/>
      <c r="HP75" s="60"/>
      <c r="HQ75" s="17"/>
      <c r="HR75" s="17"/>
      <c r="HS75" s="58"/>
      <c r="HT75" s="50"/>
      <c r="HU75" s="50"/>
      <c r="HV75" s="50"/>
      <c r="HW75" s="50"/>
      <c r="HX75" s="50"/>
      <c r="HY75" s="50"/>
      <c r="HZ75" s="59"/>
      <c r="IA75" s="60"/>
      <c r="IB75" s="17"/>
      <c r="IC75" s="17"/>
    </row>
    <row r="76" spans="1:237" x14ac:dyDescent="0.3">
      <c r="A76" s="65"/>
      <c r="B76" s="66"/>
      <c r="C76" s="66"/>
      <c r="D76" s="67"/>
      <c r="E76" s="67"/>
      <c r="F76" s="67"/>
      <c r="G76" s="67"/>
      <c r="H76" s="67"/>
      <c r="I76" s="67"/>
      <c r="J76" s="59"/>
      <c r="K76" s="59"/>
      <c r="L76" s="59"/>
      <c r="M76" s="59"/>
      <c r="N76" s="59"/>
      <c r="O76" s="59"/>
      <c r="P76" s="59"/>
      <c r="Q76" s="17"/>
      <c r="R76" s="58"/>
      <c r="S76" s="50"/>
      <c r="T76" s="50"/>
      <c r="U76" s="50"/>
      <c r="V76" s="50"/>
      <c r="W76" s="50"/>
      <c r="X76" s="50"/>
      <c r="Y76" s="59"/>
      <c r="Z76" s="60"/>
      <c r="AA76" s="17"/>
      <c r="AB76" s="17"/>
      <c r="AC76" s="58"/>
      <c r="AD76" s="50"/>
      <c r="AE76" s="50"/>
      <c r="AF76" s="50"/>
      <c r="AG76" s="50"/>
      <c r="AH76" s="50"/>
      <c r="AI76" s="50"/>
      <c r="AJ76" s="59"/>
      <c r="AK76" s="60"/>
      <c r="AL76" s="17"/>
      <c r="AM76" s="17"/>
      <c r="AN76" s="58"/>
      <c r="AO76" s="50"/>
      <c r="AP76" s="50"/>
      <c r="AQ76" s="50"/>
      <c r="AR76" s="50"/>
      <c r="AS76" s="50"/>
      <c r="AT76" s="50"/>
      <c r="AU76" s="59"/>
      <c r="AV76" s="60"/>
      <c r="AW76" s="17"/>
      <c r="AX76" s="17"/>
      <c r="AY76" s="58"/>
      <c r="AZ76" s="50"/>
      <c r="BA76" s="50"/>
      <c r="BB76" s="50"/>
      <c r="BC76" s="50"/>
      <c r="BD76" s="50"/>
      <c r="BE76" s="50"/>
      <c r="BF76" s="59"/>
      <c r="BG76" s="60"/>
      <c r="BH76" s="17"/>
      <c r="BI76" s="17"/>
      <c r="BJ76" s="58"/>
      <c r="BK76" s="50"/>
      <c r="BL76" s="50"/>
      <c r="BM76" s="50"/>
      <c r="BN76" s="50"/>
      <c r="BO76" s="50"/>
      <c r="BP76" s="50"/>
      <c r="BQ76" s="59"/>
      <c r="BR76" s="60"/>
      <c r="BS76" s="17"/>
      <c r="BT76" s="17"/>
      <c r="BU76" s="58"/>
      <c r="BV76" s="50"/>
      <c r="BW76" s="50"/>
      <c r="BX76" s="50"/>
      <c r="BY76" s="50"/>
      <c r="BZ76" s="50"/>
      <c r="CA76" s="50"/>
      <c r="CB76" s="59"/>
      <c r="CC76" s="60"/>
      <c r="CD76" s="17"/>
      <c r="CE76" s="17"/>
      <c r="CF76" s="58"/>
      <c r="CG76" s="50"/>
      <c r="CH76" s="50"/>
      <c r="CI76" s="50"/>
      <c r="CJ76" s="50"/>
      <c r="CK76" s="50"/>
      <c r="CL76" s="50"/>
      <c r="CM76" s="59"/>
      <c r="CN76" s="60"/>
      <c r="CO76" s="17"/>
      <c r="CP76" s="17"/>
      <c r="CQ76" s="58"/>
      <c r="CR76" s="50"/>
      <c r="CS76" s="50"/>
      <c r="CT76" s="50"/>
      <c r="CU76" s="50"/>
      <c r="CV76" s="50"/>
      <c r="CW76" s="50"/>
      <c r="CX76" s="59"/>
      <c r="CY76" s="60"/>
      <c r="CZ76" s="17"/>
      <c r="DA76" s="17"/>
      <c r="DB76" s="58"/>
      <c r="DC76" s="50"/>
      <c r="DD76" s="50"/>
      <c r="DE76" s="50"/>
      <c r="DF76" s="50"/>
      <c r="DG76" s="50"/>
      <c r="DH76" s="50"/>
      <c r="DI76" s="59"/>
      <c r="DJ76" s="60"/>
      <c r="DK76" s="17"/>
      <c r="DL76" s="17"/>
      <c r="DM76" s="58"/>
      <c r="DN76" s="50"/>
      <c r="DO76" s="50"/>
      <c r="DP76" s="50"/>
      <c r="DQ76" s="50"/>
      <c r="DR76" s="50"/>
      <c r="DS76" s="50"/>
      <c r="DT76" s="59"/>
      <c r="DU76" s="60"/>
      <c r="DV76" s="17"/>
      <c r="DW76" s="17"/>
      <c r="DX76" s="58"/>
      <c r="DY76" s="50"/>
      <c r="DZ76" s="50"/>
      <c r="EA76" s="50"/>
      <c r="EB76" s="50"/>
      <c r="EC76" s="50"/>
      <c r="ED76" s="50"/>
      <c r="EE76" s="59"/>
      <c r="EF76" s="60"/>
      <c r="EG76" s="17"/>
      <c r="EH76" s="17"/>
      <c r="EI76" s="58"/>
      <c r="EJ76" s="50"/>
      <c r="EK76" s="50"/>
      <c r="EL76" s="50"/>
      <c r="EM76" s="50"/>
      <c r="EN76" s="50"/>
      <c r="EO76" s="50"/>
      <c r="EP76" s="59"/>
      <c r="EQ76" s="60"/>
      <c r="ER76" s="17"/>
      <c r="ES76" s="17"/>
      <c r="ET76" s="58"/>
      <c r="EU76" s="50"/>
      <c r="EV76" s="50"/>
      <c r="EW76" s="50"/>
      <c r="EX76" s="50"/>
      <c r="EY76" s="50"/>
      <c r="EZ76" s="50"/>
      <c r="FA76" s="59"/>
      <c r="FB76" s="60"/>
      <c r="FC76" s="17"/>
      <c r="FD76" s="17"/>
      <c r="FE76" s="58"/>
      <c r="FF76" s="50"/>
      <c r="FG76" s="50"/>
      <c r="FH76" s="50"/>
      <c r="FI76" s="50"/>
      <c r="FJ76" s="50"/>
      <c r="FK76" s="50"/>
      <c r="FL76" s="59"/>
      <c r="FM76" s="60"/>
      <c r="FN76" s="17"/>
      <c r="FO76" s="17"/>
      <c r="FP76" s="58"/>
      <c r="FQ76" s="50"/>
      <c r="FR76" s="50"/>
      <c r="FS76" s="50"/>
      <c r="FT76" s="50"/>
      <c r="FU76" s="50"/>
      <c r="FV76" s="50"/>
      <c r="FW76" s="59"/>
      <c r="FX76" s="60"/>
      <c r="FY76" s="17"/>
      <c r="FZ76" s="17"/>
      <c r="GA76" s="58"/>
      <c r="GB76" s="50"/>
      <c r="GC76" s="50"/>
      <c r="GD76" s="50"/>
      <c r="GE76" s="50"/>
      <c r="GF76" s="50"/>
      <c r="GG76" s="50"/>
      <c r="GH76" s="59"/>
      <c r="GI76" s="60"/>
      <c r="GJ76" s="17"/>
      <c r="GK76" s="17"/>
      <c r="GL76" s="58"/>
      <c r="GM76" s="50"/>
      <c r="GN76" s="50"/>
      <c r="GO76" s="50"/>
      <c r="GP76" s="50"/>
      <c r="GQ76" s="50"/>
      <c r="GR76" s="50"/>
      <c r="GS76" s="59"/>
      <c r="GT76" s="60"/>
      <c r="GU76" s="17"/>
      <c r="GV76" s="17"/>
      <c r="GW76" s="58"/>
      <c r="GX76" s="50"/>
      <c r="GY76" s="50"/>
      <c r="GZ76" s="50"/>
      <c r="HA76" s="50"/>
      <c r="HB76" s="50"/>
      <c r="HC76" s="50"/>
      <c r="HD76" s="59"/>
      <c r="HE76" s="60"/>
      <c r="HF76" s="17"/>
      <c r="HG76" s="17"/>
      <c r="HH76" s="58"/>
      <c r="HI76" s="50"/>
      <c r="HJ76" s="50"/>
      <c r="HK76" s="50"/>
      <c r="HL76" s="50"/>
      <c r="HM76" s="50"/>
      <c r="HN76" s="50"/>
      <c r="HO76" s="59"/>
      <c r="HP76" s="60"/>
      <c r="HQ76" s="17"/>
      <c r="HR76" s="17"/>
      <c r="HS76" s="58"/>
      <c r="HT76" s="50"/>
      <c r="HU76" s="50"/>
      <c r="HV76" s="50"/>
      <c r="HW76" s="50"/>
      <c r="HX76" s="50"/>
      <c r="HY76" s="50"/>
      <c r="HZ76" s="59"/>
      <c r="IA76" s="60"/>
      <c r="IB76" s="17"/>
      <c r="IC76" s="17"/>
    </row>
    <row r="77" spans="1:237" x14ac:dyDescent="0.3">
      <c r="A77" s="65"/>
      <c r="B77" s="66"/>
      <c r="C77" s="66"/>
      <c r="D77" s="67"/>
      <c r="E77" s="67"/>
      <c r="F77" s="67"/>
      <c r="G77" s="67"/>
      <c r="H77" s="67"/>
      <c r="I77" s="67"/>
      <c r="J77" s="59"/>
      <c r="K77" s="59"/>
      <c r="L77" s="59"/>
      <c r="M77" s="59"/>
      <c r="N77" s="59"/>
      <c r="O77" s="59"/>
      <c r="P77" s="59"/>
      <c r="Q77" s="17"/>
      <c r="R77" s="58"/>
      <c r="S77" s="50"/>
      <c r="T77" s="50"/>
      <c r="U77" s="50"/>
      <c r="V77" s="50"/>
      <c r="W77" s="50"/>
      <c r="X77" s="50"/>
      <c r="Y77" s="59"/>
      <c r="Z77" s="60"/>
      <c r="AA77" s="17"/>
      <c r="AB77" s="17"/>
      <c r="AC77" s="58"/>
      <c r="AD77" s="50"/>
      <c r="AE77" s="50"/>
      <c r="AF77" s="50"/>
      <c r="AG77" s="50"/>
      <c r="AH77" s="50"/>
      <c r="AI77" s="50"/>
      <c r="AJ77" s="59"/>
      <c r="AK77" s="60"/>
      <c r="AL77" s="17"/>
      <c r="AM77" s="17"/>
      <c r="AN77" s="58"/>
      <c r="AO77" s="50"/>
      <c r="AP77" s="50"/>
      <c r="AQ77" s="50"/>
      <c r="AR77" s="50"/>
      <c r="AS77" s="50"/>
      <c r="AT77" s="50"/>
      <c r="AU77" s="59"/>
      <c r="AV77" s="60"/>
      <c r="AW77" s="17"/>
      <c r="AX77" s="17"/>
      <c r="AY77" s="58"/>
      <c r="AZ77" s="50"/>
      <c r="BA77" s="50"/>
      <c r="BB77" s="50"/>
      <c r="BC77" s="50"/>
      <c r="BD77" s="50"/>
      <c r="BE77" s="50"/>
      <c r="BF77" s="59"/>
      <c r="BG77" s="60"/>
      <c r="BH77" s="17"/>
      <c r="BI77" s="17"/>
      <c r="BJ77" s="58"/>
      <c r="BK77" s="50"/>
      <c r="BL77" s="50"/>
      <c r="BM77" s="50"/>
      <c r="BN77" s="50"/>
      <c r="BO77" s="50"/>
      <c r="BP77" s="50"/>
      <c r="BQ77" s="59"/>
      <c r="BR77" s="60"/>
      <c r="BS77" s="17"/>
      <c r="BT77" s="17"/>
      <c r="BU77" s="58"/>
      <c r="BV77" s="50"/>
      <c r="BW77" s="50"/>
      <c r="BX77" s="50"/>
      <c r="BY77" s="50"/>
      <c r="BZ77" s="50"/>
      <c r="CA77" s="50"/>
      <c r="CB77" s="59"/>
      <c r="CC77" s="60"/>
      <c r="CD77" s="17"/>
      <c r="CE77" s="17"/>
      <c r="CF77" s="58"/>
      <c r="CG77" s="50"/>
      <c r="CH77" s="50"/>
      <c r="CI77" s="50"/>
      <c r="CJ77" s="50"/>
      <c r="CK77" s="50"/>
      <c r="CL77" s="50"/>
      <c r="CM77" s="59"/>
      <c r="CN77" s="60"/>
      <c r="CO77" s="17"/>
      <c r="CP77" s="17"/>
      <c r="CQ77" s="58"/>
      <c r="CR77" s="50"/>
      <c r="CS77" s="50"/>
      <c r="CT77" s="50"/>
      <c r="CU77" s="50"/>
      <c r="CV77" s="50"/>
      <c r="CW77" s="50"/>
      <c r="CX77" s="59"/>
      <c r="CY77" s="60"/>
      <c r="CZ77" s="17"/>
      <c r="DA77" s="17"/>
      <c r="DB77" s="58"/>
      <c r="DC77" s="50"/>
      <c r="DD77" s="50"/>
      <c r="DE77" s="50"/>
      <c r="DF77" s="50"/>
      <c r="DG77" s="50"/>
      <c r="DH77" s="50"/>
      <c r="DI77" s="59"/>
      <c r="DJ77" s="60"/>
      <c r="DK77" s="17"/>
      <c r="DL77" s="17"/>
      <c r="DM77" s="58"/>
      <c r="DN77" s="50"/>
      <c r="DO77" s="50"/>
      <c r="DP77" s="50"/>
      <c r="DQ77" s="50"/>
      <c r="DR77" s="50"/>
      <c r="DS77" s="50"/>
      <c r="DT77" s="59"/>
      <c r="DU77" s="60"/>
      <c r="DV77" s="17"/>
      <c r="DW77" s="17"/>
      <c r="DX77" s="58"/>
      <c r="DY77" s="50"/>
      <c r="DZ77" s="50"/>
      <c r="EA77" s="50"/>
      <c r="EB77" s="50"/>
      <c r="EC77" s="50"/>
      <c r="ED77" s="50"/>
      <c r="EE77" s="59"/>
      <c r="EF77" s="60"/>
      <c r="EG77" s="17"/>
      <c r="EH77" s="17"/>
      <c r="EI77" s="58"/>
      <c r="EJ77" s="50"/>
      <c r="EK77" s="50"/>
      <c r="EL77" s="50"/>
      <c r="EM77" s="50"/>
      <c r="EN77" s="50"/>
      <c r="EO77" s="50"/>
      <c r="EP77" s="59"/>
      <c r="EQ77" s="60"/>
      <c r="ER77" s="17"/>
      <c r="ES77" s="17"/>
      <c r="ET77" s="58"/>
      <c r="EU77" s="50"/>
      <c r="EV77" s="50"/>
      <c r="EW77" s="50"/>
      <c r="EX77" s="50"/>
      <c r="EY77" s="50"/>
      <c r="EZ77" s="50"/>
      <c r="FA77" s="59"/>
      <c r="FB77" s="60"/>
      <c r="FC77" s="17"/>
      <c r="FD77" s="17"/>
      <c r="FE77" s="58"/>
      <c r="FF77" s="50"/>
      <c r="FG77" s="50"/>
      <c r="FH77" s="50"/>
      <c r="FI77" s="50"/>
      <c r="FJ77" s="50"/>
      <c r="FK77" s="50"/>
      <c r="FL77" s="59"/>
      <c r="FM77" s="60"/>
      <c r="FN77" s="17"/>
      <c r="FO77" s="17"/>
      <c r="FP77" s="58"/>
      <c r="FQ77" s="50"/>
      <c r="FR77" s="50"/>
      <c r="FS77" s="50"/>
      <c r="FT77" s="50"/>
      <c r="FU77" s="50"/>
      <c r="FV77" s="50"/>
      <c r="FW77" s="59"/>
      <c r="FX77" s="60"/>
      <c r="FY77" s="17"/>
      <c r="FZ77" s="17"/>
      <c r="GA77" s="58"/>
      <c r="GB77" s="50"/>
      <c r="GC77" s="50"/>
      <c r="GD77" s="50"/>
      <c r="GE77" s="50"/>
      <c r="GF77" s="50"/>
      <c r="GG77" s="50"/>
      <c r="GH77" s="59"/>
      <c r="GI77" s="60"/>
      <c r="GJ77" s="17"/>
      <c r="GK77" s="17"/>
      <c r="GL77" s="58"/>
      <c r="GM77" s="50"/>
      <c r="GN77" s="50"/>
      <c r="GO77" s="50"/>
      <c r="GP77" s="50"/>
      <c r="GQ77" s="50"/>
      <c r="GR77" s="50"/>
      <c r="GS77" s="59"/>
      <c r="GT77" s="60"/>
      <c r="GU77" s="17"/>
      <c r="GV77" s="17"/>
      <c r="GW77" s="58"/>
      <c r="GX77" s="50"/>
      <c r="GY77" s="50"/>
      <c r="GZ77" s="50"/>
      <c r="HA77" s="50"/>
      <c r="HB77" s="50"/>
      <c r="HC77" s="50"/>
      <c r="HD77" s="59"/>
      <c r="HE77" s="60"/>
      <c r="HF77" s="17"/>
      <c r="HG77" s="17"/>
      <c r="HH77" s="58"/>
      <c r="HI77" s="50"/>
      <c r="HJ77" s="50"/>
      <c r="HK77" s="50"/>
      <c r="HL77" s="50"/>
      <c r="HM77" s="50"/>
      <c r="HN77" s="50"/>
      <c r="HO77" s="59"/>
      <c r="HP77" s="60"/>
      <c r="HQ77" s="17"/>
      <c r="HR77" s="17"/>
      <c r="HS77" s="58"/>
      <c r="HT77" s="50"/>
      <c r="HU77" s="50"/>
      <c r="HV77" s="50"/>
      <c r="HW77" s="50"/>
      <c r="HX77" s="50"/>
      <c r="HY77" s="50"/>
      <c r="HZ77" s="59"/>
      <c r="IA77" s="60"/>
      <c r="IB77" s="17"/>
      <c r="IC77" s="17"/>
    </row>
    <row r="78" spans="1:237" x14ac:dyDescent="0.3">
      <c r="A78" s="65"/>
      <c r="B78" s="66"/>
      <c r="C78" s="66"/>
      <c r="D78" s="67"/>
      <c r="E78" s="67"/>
      <c r="F78" s="67"/>
      <c r="G78" s="67"/>
      <c r="H78" s="67"/>
      <c r="I78" s="67"/>
      <c r="J78" s="59"/>
      <c r="K78" s="59"/>
      <c r="L78" s="59"/>
      <c r="M78" s="59"/>
      <c r="N78" s="59"/>
      <c r="O78" s="59"/>
      <c r="P78" s="59"/>
      <c r="Q78" s="17"/>
      <c r="R78" s="58"/>
      <c r="S78" s="50"/>
      <c r="T78" s="50"/>
      <c r="U78" s="50"/>
      <c r="V78" s="50"/>
      <c r="W78" s="50"/>
      <c r="X78" s="50"/>
      <c r="Y78" s="59"/>
      <c r="Z78" s="60"/>
      <c r="AA78" s="17"/>
      <c r="AB78" s="17"/>
      <c r="AC78" s="58"/>
      <c r="AD78" s="50"/>
      <c r="AE78" s="50"/>
      <c r="AF78" s="50"/>
      <c r="AG78" s="50"/>
      <c r="AH78" s="50"/>
      <c r="AI78" s="50"/>
      <c r="AJ78" s="59"/>
      <c r="AK78" s="60"/>
      <c r="AL78" s="17"/>
      <c r="AM78" s="17"/>
      <c r="AN78" s="58"/>
      <c r="AO78" s="50"/>
      <c r="AP78" s="50"/>
      <c r="AQ78" s="50"/>
      <c r="AR78" s="50"/>
      <c r="AS78" s="50"/>
      <c r="AT78" s="50"/>
      <c r="AU78" s="59"/>
      <c r="AV78" s="60"/>
      <c r="AW78" s="17"/>
      <c r="AX78" s="17"/>
      <c r="AY78" s="58"/>
      <c r="AZ78" s="50"/>
      <c r="BA78" s="50"/>
      <c r="BB78" s="50"/>
      <c r="BC78" s="50"/>
      <c r="BD78" s="50"/>
      <c r="BE78" s="50"/>
      <c r="BF78" s="59"/>
      <c r="BG78" s="60"/>
      <c r="BH78" s="17"/>
      <c r="BI78" s="17"/>
      <c r="BJ78" s="58"/>
      <c r="BK78" s="50"/>
      <c r="BL78" s="50"/>
      <c r="BM78" s="50"/>
      <c r="BN78" s="50"/>
      <c r="BO78" s="50"/>
      <c r="BP78" s="50"/>
      <c r="BQ78" s="59"/>
      <c r="BR78" s="60"/>
      <c r="BS78" s="17"/>
      <c r="BT78" s="17"/>
      <c r="BU78" s="58"/>
      <c r="BV78" s="50"/>
      <c r="BW78" s="50"/>
      <c r="BX78" s="50"/>
      <c r="BY78" s="50"/>
      <c r="BZ78" s="50"/>
      <c r="CA78" s="50"/>
      <c r="CB78" s="59"/>
      <c r="CC78" s="60"/>
      <c r="CD78" s="17"/>
      <c r="CE78" s="17"/>
      <c r="CF78" s="58"/>
      <c r="CG78" s="50"/>
      <c r="CH78" s="50"/>
      <c r="CI78" s="50"/>
      <c r="CJ78" s="50"/>
      <c r="CK78" s="50"/>
      <c r="CL78" s="50"/>
      <c r="CM78" s="59"/>
      <c r="CN78" s="60"/>
      <c r="CO78" s="17"/>
      <c r="CP78" s="17"/>
      <c r="CQ78" s="58"/>
      <c r="CR78" s="50"/>
      <c r="CS78" s="50"/>
      <c r="CT78" s="50"/>
      <c r="CU78" s="50"/>
      <c r="CV78" s="50"/>
      <c r="CW78" s="50"/>
      <c r="CX78" s="59"/>
      <c r="CY78" s="60"/>
      <c r="CZ78" s="17"/>
      <c r="DA78" s="17"/>
      <c r="DB78" s="58"/>
      <c r="DC78" s="50"/>
      <c r="DD78" s="50"/>
      <c r="DE78" s="50"/>
      <c r="DF78" s="50"/>
      <c r="DG78" s="50"/>
      <c r="DH78" s="50"/>
      <c r="DI78" s="59"/>
      <c r="DJ78" s="60"/>
      <c r="DK78" s="17"/>
      <c r="DL78" s="17"/>
      <c r="DM78" s="58"/>
      <c r="DN78" s="50"/>
      <c r="DO78" s="50"/>
      <c r="DP78" s="50"/>
      <c r="DQ78" s="50"/>
      <c r="DR78" s="50"/>
      <c r="DS78" s="50"/>
      <c r="DT78" s="59"/>
      <c r="DU78" s="60"/>
      <c r="DV78" s="17"/>
      <c r="DW78" s="17"/>
      <c r="DX78" s="58"/>
      <c r="DY78" s="50"/>
      <c r="DZ78" s="50"/>
      <c r="EA78" s="50"/>
      <c r="EB78" s="50"/>
      <c r="EC78" s="50"/>
      <c r="ED78" s="50"/>
      <c r="EE78" s="59"/>
      <c r="EF78" s="60"/>
      <c r="EG78" s="17"/>
      <c r="EH78" s="17"/>
      <c r="EI78" s="58"/>
      <c r="EJ78" s="50"/>
      <c r="EK78" s="50"/>
      <c r="EL78" s="50"/>
      <c r="EM78" s="50"/>
      <c r="EN78" s="50"/>
      <c r="EO78" s="50"/>
      <c r="EP78" s="59"/>
      <c r="EQ78" s="60"/>
      <c r="ER78" s="17"/>
      <c r="ES78" s="17"/>
      <c r="ET78" s="58"/>
      <c r="EU78" s="50"/>
      <c r="EV78" s="50"/>
      <c r="EW78" s="50"/>
      <c r="EX78" s="50"/>
      <c r="EY78" s="50"/>
      <c r="EZ78" s="50"/>
      <c r="FA78" s="59"/>
      <c r="FB78" s="60"/>
      <c r="FC78" s="17"/>
      <c r="FD78" s="17"/>
      <c r="FE78" s="58"/>
      <c r="FF78" s="50"/>
      <c r="FG78" s="50"/>
      <c r="FH78" s="50"/>
      <c r="FI78" s="50"/>
      <c r="FJ78" s="50"/>
      <c r="FK78" s="50"/>
      <c r="FL78" s="59"/>
      <c r="FM78" s="60"/>
      <c r="FN78" s="17"/>
      <c r="FO78" s="17"/>
      <c r="FP78" s="58"/>
      <c r="FQ78" s="50"/>
      <c r="FR78" s="50"/>
      <c r="FS78" s="50"/>
      <c r="FT78" s="50"/>
      <c r="FU78" s="50"/>
      <c r="FV78" s="50"/>
      <c r="FW78" s="59"/>
      <c r="FX78" s="60"/>
      <c r="FY78" s="17"/>
      <c r="FZ78" s="17"/>
      <c r="GA78" s="58"/>
      <c r="GB78" s="50"/>
      <c r="GC78" s="50"/>
      <c r="GD78" s="50"/>
      <c r="GE78" s="50"/>
      <c r="GF78" s="50"/>
      <c r="GG78" s="50"/>
      <c r="GH78" s="59"/>
      <c r="GI78" s="60"/>
      <c r="GJ78" s="17"/>
      <c r="GK78" s="17"/>
      <c r="GL78" s="58"/>
      <c r="GM78" s="50"/>
      <c r="GN78" s="50"/>
      <c r="GO78" s="50"/>
      <c r="GP78" s="50"/>
      <c r="GQ78" s="50"/>
      <c r="GR78" s="50"/>
      <c r="GS78" s="59"/>
      <c r="GT78" s="60"/>
      <c r="GU78" s="17"/>
      <c r="GV78" s="17"/>
      <c r="GW78" s="58"/>
      <c r="GX78" s="50"/>
      <c r="GY78" s="50"/>
      <c r="GZ78" s="50"/>
      <c r="HA78" s="50"/>
      <c r="HB78" s="50"/>
      <c r="HC78" s="50"/>
      <c r="HD78" s="59"/>
      <c r="HE78" s="60"/>
      <c r="HF78" s="17"/>
      <c r="HG78" s="17"/>
      <c r="HH78" s="58"/>
      <c r="HI78" s="50"/>
      <c r="HJ78" s="50"/>
      <c r="HK78" s="50"/>
      <c r="HL78" s="50"/>
      <c r="HM78" s="50"/>
      <c r="HN78" s="50"/>
      <c r="HO78" s="59"/>
      <c r="HP78" s="60"/>
      <c r="HQ78" s="17"/>
      <c r="HR78" s="17"/>
      <c r="HS78" s="58"/>
      <c r="HT78" s="50"/>
      <c r="HU78" s="50"/>
      <c r="HV78" s="50"/>
      <c r="HW78" s="50"/>
      <c r="HX78" s="50"/>
      <c r="HY78" s="50"/>
      <c r="HZ78" s="59"/>
      <c r="IA78" s="60"/>
      <c r="IB78" s="17"/>
      <c r="IC78" s="17"/>
    </row>
    <row r="79" spans="1:237" x14ac:dyDescent="0.3">
      <c r="A79" s="65"/>
      <c r="B79" s="69"/>
      <c r="C79" s="69"/>
      <c r="D79" s="67"/>
      <c r="E79" s="67"/>
      <c r="F79" s="67"/>
      <c r="G79" s="67"/>
      <c r="H79" s="67"/>
      <c r="I79" s="67"/>
      <c r="J79" s="59"/>
      <c r="K79" s="59"/>
      <c r="L79" s="59"/>
      <c r="M79" s="59"/>
      <c r="N79" s="59"/>
      <c r="O79" s="59"/>
      <c r="P79" s="59"/>
      <c r="Q79" s="17"/>
      <c r="R79" s="58"/>
      <c r="S79" s="50"/>
      <c r="T79" s="50"/>
      <c r="U79" s="50"/>
      <c r="V79" s="50"/>
      <c r="W79" s="50"/>
      <c r="X79" s="50"/>
      <c r="Y79" s="59"/>
      <c r="Z79" s="60"/>
      <c r="AA79" s="17"/>
      <c r="AB79" s="17"/>
      <c r="AC79" s="58"/>
      <c r="AD79" s="50"/>
      <c r="AE79" s="50"/>
      <c r="AF79" s="50"/>
      <c r="AG79" s="50"/>
      <c r="AH79" s="50"/>
      <c r="AI79" s="50"/>
      <c r="AJ79" s="59"/>
      <c r="AK79" s="60"/>
      <c r="AL79" s="17"/>
      <c r="AM79" s="17"/>
      <c r="AN79" s="58"/>
      <c r="AO79" s="50"/>
      <c r="AP79" s="50"/>
      <c r="AQ79" s="50"/>
      <c r="AR79" s="50"/>
      <c r="AS79" s="50"/>
      <c r="AT79" s="50"/>
      <c r="AU79" s="59"/>
      <c r="AV79" s="60"/>
      <c r="AW79" s="17"/>
      <c r="AX79" s="17"/>
      <c r="AY79" s="58"/>
      <c r="AZ79" s="50"/>
      <c r="BA79" s="50"/>
      <c r="BB79" s="50"/>
      <c r="BC79" s="50"/>
      <c r="BD79" s="50"/>
      <c r="BE79" s="50"/>
      <c r="BF79" s="59"/>
      <c r="BG79" s="60"/>
      <c r="BH79" s="17"/>
      <c r="BI79" s="17"/>
      <c r="BJ79" s="58"/>
      <c r="BK79" s="50"/>
      <c r="BL79" s="50"/>
      <c r="BM79" s="50"/>
      <c r="BN79" s="50"/>
      <c r="BO79" s="50"/>
      <c r="BP79" s="50"/>
      <c r="BQ79" s="59"/>
      <c r="BR79" s="60"/>
      <c r="BS79" s="17"/>
      <c r="BT79" s="17"/>
      <c r="BU79" s="58"/>
      <c r="BV79" s="50"/>
      <c r="BW79" s="50"/>
      <c r="BX79" s="50"/>
      <c r="BY79" s="50"/>
      <c r="BZ79" s="50"/>
      <c r="CA79" s="50"/>
      <c r="CB79" s="59"/>
      <c r="CC79" s="60"/>
      <c r="CD79" s="17"/>
      <c r="CE79" s="17"/>
      <c r="CF79" s="58"/>
      <c r="CG79" s="50"/>
      <c r="CH79" s="50"/>
      <c r="CI79" s="50"/>
      <c r="CJ79" s="50"/>
      <c r="CK79" s="50"/>
      <c r="CL79" s="50"/>
      <c r="CM79" s="59"/>
      <c r="CN79" s="60"/>
      <c r="CO79" s="17"/>
      <c r="CP79" s="17"/>
      <c r="CQ79" s="58"/>
      <c r="CR79" s="50"/>
      <c r="CS79" s="50"/>
      <c r="CT79" s="50"/>
      <c r="CU79" s="50"/>
      <c r="CV79" s="50"/>
      <c r="CW79" s="50"/>
      <c r="CX79" s="59"/>
      <c r="CY79" s="60"/>
      <c r="CZ79" s="17"/>
      <c r="DA79" s="17"/>
      <c r="DB79" s="58"/>
      <c r="DC79" s="50"/>
      <c r="DD79" s="50"/>
      <c r="DE79" s="50"/>
      <c r="DF79" s="50"/>
      <c r="DG79" s="50"/>
      <c r="DH79" s="50"/>
      <c r="DI79" s="59"/>
      <c r="DJ79" s="60"/>
      <c r="DK79" s="17"/>
      <c r="DL79" s="17"/>
      <c r="DM79" s="58"/>
      <c r="DN79" s="50"/>
      <c r="DO79" s="50"/>
      <c r="DP79" s="50"/>
      <c r="DQ79" s="50"/>
      <c r="DR79" s="50"/>
      <c r="DS79" s="50"/>
      <c r="DT79" s="59"/>
      <c r="DU79" s="60"/>
      <c r="DV79" s="17"/>
      <c r="DW79" s="17"/>
      <c r="DX79" s="58"/>
      <c r="DY79" s="50"/>
      <c r="DZ79" s="50"/>
      <c r="EA79" s="50"/>
      <c r="EB79" s="50"/>
      <c r="EC79" s="50"/>
      <c r="ED79" s="50"/>
      <c r="EE79" s="59"/>
      <c r="EF79" s="60"/>
      <c r="EG79" s="17"/>
      <c r="EH79" s="17"/>
      <c r="EI79" s="58"/>
      <c r="EJ79" s="50"/>
      <c r="EK79" s="50"/>
      <c r="EL79" s="50"/>
      <c r="EM79" s="50"/>
      <c r="EN79" s="50"/>
      <c r="EO79" s="50"/>
      <c r="EP79" s="59"/>
      <c r="EQ79" s="60"/>
      <c r="ER79" s="17"/>
      <c r="ES79" s="17"/>
      <c r="ET79" s="58"/>
      <c r="EU79" s="50"/>
      <c r="EV79" s="50"/>
      <c r="EW79" s="50"/>
      <c r="EX79" s="50"/>
      <c r="EY79" s="50"/>
      <c r="EZ79" s="50"/>
      <c r="FA79" s="59"/>
      <c r="FB79" s="60"/>
      <c r="FC79" s="17"/>
      <c r="FD79" s="17"/>
      <c r="FE79" s="58"/>
      <c r="FF79" s="50"/>
      <c r="FG79" s="50"/>
      <c r="FH79" s="50"/>
      <c r="FI79" s="50"/>
      <c r="FJ79" s="50"/>
      <c r="FK79" s="50"/>
      <c r="FL79" s="59"/>
      <c r="FM79" s="60"/>
      <c r="FN79" s="17"/>
      <c r="FO79" s="17"/>
      <c r="FP79" s="58"/>
      <c r="FQ79" s="50"/>
      <c r="FR79" s="50"/>
      <c r="FS79" s="50"/>
      <c r="FT79" s="50"/>
      <c r="FU79" s="50"/>
      <c r="FV79" s="50"/>
      <c r="FW79" s="59"/>
      <c r="FX79" s="60"/>
      <c r="FY79" s="17"/>
      <c r="FZ79" s="17"/>
      <c r="GA79" s="58"/>
      <c r="GB79" s="50"/>
      <c r="GC79" s="50"/>
      <c r="GD79" s="50"/>
      <c r="GE79" s="50"/>
      <c r="GF79" s="50"/>
      <c r="GG79" s="50"/>
      <c r="GH79" s="59"/>
      <c r="GI79" s="60"/>
      <c r="GJ79" s="17"/>
      <c r="GK79" s="17"/>
      <c r="GL79" s="58"/>
      <c r="GM79" s="50"/>
      <c r="GN79" s="50"/>
      <c r="GO79" s="50"/>
      <c r="GP79" s="50"/>
      <c r="GQ79" s="50"/>
      <c r="GR79" s="50"/>
      <c r="GS79" s="59"/>
      <c r="GT79" s="60"/>
      <c r="GU79" s="17"/>
      <c r="GV79" s="17"/>
      <c r="GW79" s="58"/>
      <c r="GX79" s="50"/>
      <c r="GY79" s="50"/>
      <c r="GZ79" s="50"/>
      <c r="HA79" s="50"/>
      <c r="HB79" s="50"/>
      <c r="HC79" s="50"/>
      <c r="HD79" s="59"/>
      <c r="HE79" s="60"/>
      <c r="HF79" s="17"/>
      <c r="HG79" s="17"/>
      <c r="HH79" s="58"/>
      <c r="HI79" s="50"/>
      <c r="HJ79" s="50"/>
      <c r="HK79" s="50"/>
      <c r="HL79" s="50"/>
      <c r="HM79" s="50"/>
      <c r="HN79" s="50"/>
      <c r="HO79" s="59"/>
      <c r="HP79" s="60"/>
      <c r="HQ79" s="17"/>
      <c r="HR79" s="17"/>
      <c r="HS79" s="58"/>
      <c r="HT79" s="50"/>
      <c r="HU79" s="50"/>
      <c r="HV79" s="50"/>
      <c r="HW79" s="50"/>
      <c r="HX79" s="50"/>
      <c r="HY79" s="50"/>
      <c r="HZ79" s="59"/>
      <c r="IA79" s="60"/>
      <c r="IB79" s="17"/>
      <c r="IC79" s="17"/>
    </row>
    <row r="80" spans="1:237" x14ac:dyDescent="0.3">
      <c r="A80" s="65"/>
      <c r="B80" s="69"/>
      <c r="C80" s="69"/>
      <c r="D80" s="67"/>
      <c r="E80" s="67"/>
      <c r="F80" s="67"/>
      <c r="G80" s="67"/>
      <c r="H80" s="67"/>
      <c r="I80" s="67"/>
      <c r="J80" s="59"/>
      <c r="K80" s="59"/>
      <c r="L80" s="59"/>
      <c r="M80" s="59"/>
      <c r="N80" s="59"/>
      <c r="O80" s="59"/>
      <c r="P80" s="59"/>
      <c r="Q80" s="17"/>
      <c r="R80" s="58"/>
      <c r="S80" s="50"/>
      <c r="T80" s="50"/>
      <c r="U80" s="50"/>
      <c r="V80" s="50"/>
      <c r="W80" s="50"/>
      <c r="X80" s="50"/>
      <c r="Y80" s="59"/>
      <c r="Z80" s="60"/>
      <c r="AA80" s="17"/>
      <c r="AB80" s="17"/>
      <c r="AC80" s="58"/>
      <c r="AD80" s="50"/>
      <c r="AE80" s="50"/>
      <c r="AF80" s="50"/>
      <c r="AG80" s="50"/>
      <c r="AH80" s="50"/>
      <c r="AI80" s="50"/>
      <c r="AJ80" s="59"/>
      <c r="AK80" s="60"/>
      <c r="AL80" s="17"/>
      <c r="AM80" s="17"/>
      <c r="AN80" s="58"/>
      <c r="AO80" s="50"/>
      <c r="AP80" s="50"/>
      <c r="AQ80" s="50"/>
      <c r="AR80" s="50"/>
      <c r="AS80" s="50"/>
      <c r="AT80" s="50"/>
      <c r="AU80" s="59"/>
      <c r="AV80" s="60"/>
      <c r="AW80" s="17"/>
      <c r="AX80" s="17"/>
      <c r="AY80" s="58"/>
      <c r="AZ80" s="50"/>
      <c r="BA80" s="50"/>
      <c r="BB80" s="50"/>
      <c r="BC80" s="50"/>
      <c r="BD80" s="50"/>
      <c r="BE80" s="50"/>
      <c r="BF80" s="59"/>
      <c r="BG80" s="60"/>
      <c r="BH80" s="17"/>
      <c r="BI80" s="17"/>
      <c r="BJ80" s="58"/>
      <c r="BK80" s="50"/>
      <c r="BL80" s="50"/>
      <c r="BM80" s="50"/>
      <c r="BN80" s="50"/>
      <c r="BO80" s="50"/>
      <c r="BP80" s="50"/>
      <c r="BQ80" s="59"/>
      <c r="BR80" s="60"/>
      <c r="BS80" s="17"/>
      <c r="BT80" s="17"/>
      <c r="BU80" s="58"/>
      <c r="BV80" s="50"/>
      <c r="BW80" s="50"/>
      <c r="BX80" s="50"/>
      <c r="BY80" s="50"/>
      <c r="BZ80" s="50"/>
      <c r="CA80" s="50"/>
      <c r="CB80" s="59"/>
      <c r="CC80" s="60"/>
      <c r="CD80" s="17"/>
      <c r="CE80" s="17"/>
      <c r="CF80" s="58"/>
      <c r="CG80" s="50"/>
      <c r="CH80" s="50"/>
      <c r="CI80" s="50"/>
      <c r="CJ80" s="50"/>
      <c r="CK80" s="50"/>
      <c r="CL80" s="50"/>
      <c r="CM80" s="59"/>
      <c r="CN80" s="60"/>
      <c r="CO80" s="17"/>
      <c r="CP80" s="17"/>
      <c r="CQ80" s="58"/>
      <c r="CR80" s="50"/>
      <c r="CS80" s="50"/>
      <c r="CT80" s="50"/>
      <c r="CU80" s="50"/>
      <c r="CV80" s="50"/>
      <c r="CW80" s="50"/>
      <c r="CX80" s="59"/>
      <c r="CY80" s="60"/>
      <c r="CZ80" s="17"/>
      <c r="DA80" s="17"/>
      <c r="DB80" s="58"/>
      <c r="DC80" s="50"/>
      <c r="DD80" s="50"/>
      <c r="DE80" s="50"/>
      <c r="DF80" s="50"/>
      <c r="DG80" s="50"/>
      <c r="DH80" s="50"/>
      <c r="DI80" s="59"/>
      <c r="DJ80" s="60"/>
      <c r="DK80" s="17"/>
      <c r="DL80" s="17"/>
      <c r="DM80" s="58"/>
      <c r="DN80" s="50"/>
      <c r="DO80" s="50"/>
      <c r="DP80" s="50"/>
      <c r="DQ80" s="50"/>
      <c r="DR80" s="50"/>
      <c r="DS80" s="50"/>
      <c r="DT80" s="59"/>
      <c r="DU80" s="60"/>
      <c r="DV80" s="17"/>
      <c r="DW80" s="17"/>
      <c r="DX80" s="58"/>
      <c r="DY80" s="50"/>
      <c r="DZ80" s="50"/>
      <c r="EA80" s="50"/>
      <c r="EB80" s="50"/>
      <c r="EC80" s="50"/>
      <c r="ED80" s="50"/>
      <c r="EE80" s="59"/>
      <c r="EF80" s="60"/>
      <c r="EG80" s="17"/>
      <c r="EH80" s="17"/>
      <c r="EI80" s="58"/>
      <c r="EJ80" s="50"/>
      <c r="EK80" s="50"/>
      <c r="EL80" s="50"/>
      <c r="EM80" s="50"/>
      <c r="EN80" s="50"/>
      <c r="EO80" s="50"/>
      <c r="EP80" s="59"/>
      <c r="EQ80" s="60"/>
      <c r="ER80" s="17"/>
      <c r="ES80" s="17"/>
      <c r="ET80" s="58"/>
      <c r="EU80" s="50"/>
      <c r="EV80" s="50"/>
      <c r="EW80" s="50"/>
      <c r="EX80" s="50"/>
      <c r="EY80" s="50"/>
      <c r="EZ80" s="50"/>
      <c r="FA80" s="59"/>
      <c r="FB80" s="60"/>
      <c r="FC80" s="17"/>
      <c r="FD80" s="17"/>
      <c r="FE80" s="58"/>
      <c r="FF80" s="50"/>
      <c r="FG80" s="50"/>
      <c r="FH80" s="50"/>
      <c r="FI80" s="50"/>
      <c r="FJ80" s="50"/>
      <c r="FK80" s="50"/>
      <c r="FL80" s="59"/>
      <c r="FM80" s="60"/>
      <c r="FN80" s="17"/>
      <c r="FO80" s="17"/>
      <c r="FP80" s="58"/>
      <c r="FQ80" s="50"/>
      <c r="FR80" s="50"/>
      <c r="FS80" s="50"/>
      <c r="FT80" s="50"/>
      <c r="FU80" s="50"/>
      <c r="FV80" s="50"/>
      <c r="FW80" s="59"/>
      <c r="FX80" s="60"/>
      <c r="FY80" s="17"/>
      <c r="FZ80" s="17"/>
      <c r="GA80" s="58"/>
      <c r="GB80" s="50"/>
      <c r="GC80" s="50"/>
      <c r="GD80" s="50"/>
      <c r="GE80" s="50"/>
      <c r="GF80" s="50"/>
      <c r="GG80" s="50"/>
      <c r="GH80" s="59"/>
      <c r="GI80" s="60"/>
      <c r="GJ80" s="17"/>
      <c r="GK80" s="17"/>
      <c r="GL80" s="58"/>
      <c r="GM80" s="50"/>
      <c r="GN80" s="50"/>
      <c r="GO80" s="50"/>
      <c r="GP80" s="50"/>
      <c r="GQ80" s="50"/>
      <c r="GR80" s="50"/>
      <c r="GS80" s="59"/>
      <c r="GT80" s="60"/>
      <c r="GU80" s="17"/>
      <c r="GV80" s="17"/>
      <c r="GW80" s="58"/>
      <c r="GX80" s="50"/>
      <c r="GY80" s="50"/>
      <c r="GZ80" s="50"/>
      <c r="HA80" s="50"/>
      <c r="HB80" s="50"/>
      <c r="HC80" s="50"/>
      <c r="HD80" s="59"/>
      <c r="HE80" s="60"/>
      <c r="HF80" s="17"/>
      <c r="HG80" s="17"/>
      <c r="HH80" s="58"/>
      <c r="HI80" s="50"/>
      <c r="HJ80" s="50"/>
      <c r="HK80" s="50"/>
      <c r="HL80" s="50"/>
      <c r="HM80" s="50"/>
      <c r="HN80" s="50"/>
      <c r="HO80" s="59"/>
      <c r="HP80" s="60"/>
      <c r="HQ80" s="17"/>
      <c r="HR80" s="17"/>
      <c r="HS80" s="58"/>
      <c r="HT80" s="50"/>
      <c r="HU80" s="50"/>
      <c r="HV80" s="50"/>
      <c r="HW80" s="50"/>
      <c r="HX80" s="50"/>
      <c r="HY80" s="50"/>
      <c r="HZ80" s="59"/>
      <c r="IA80" s="60"/>
      <c r="IB80" s="17"/>
      <c r="IC80" s="17"/>
    </row>
    <row r="81" spans="1:237" x14ac:dyDescent="0.3">
      <c r="A81" s="65"/>
      <c r="B81" s="66"/>
      <c r="C81" s="66"/>
      <c r="D81" s="67"/>
      <c r="E81" s="67"/>
      <c r="F81" s="67"/>
      <c r="G81" s="67"/>
      <c r="H81" s="67"/>
      <c r="I81" s="67"/>
      <c r="J81" s="59"/>
      <c r="K81" s="59"/>
      <c r="L81" s="59"/>
      <c r="M81" s="59"/>
      <c r="N81" s="59"/>
      <c r="O81" s="59"/>
      <c r="P81" s="59"/>
      <c r="Q81" s="17"/>
      <c r="R81" s="58"/>
      <c r="S81" s="50"/>
      <c r="T81" s="50"/>
      <c r="U81" s="50"/>
      <c r="V81" s="50"/>
      <c r="W81" s="50"/>
      <c r="X81" s="50"/>
      <c r="Y81" s="59"/>
      <c r="Z81" s="60"/>
      <c r="AA81" s="17"/>
      <c r="AB81" s="17"/>
      <c r="AC81" s="58"/>
      <c r="AD81" s="50"/>
      <c r="AE81" s="50"/>
      <c r="AF81" s="50"/>
      <c r="AG81" s="50"/>
      <c r="AH81" s="50"/>
      <c r="AI81" s="50"/>
      <c r="AJ81" s="59"/>
      <c r="AK81" s="60"/>
      <c r="AL81" s="17"/>
      <c r="AM81" s="17"/>
      <c r="AN81" s="58"/>
      <c r="AO81" s="50"/>
      <c r="AP81" s="50"/>
      <c r="AQ81" s="50"/>
      <c r="AR81" s="50"/>
      <c r="AS81" s="50"/>
      <c r="AT81" s="50"/>
      <c r="AU81" s="59"/>
      <c r="AV81" s="60"/>
      <c r="AW81" s="17"/>
      <c r="AX81" s="17"/>
      <c r="AY81" s="58"/>
      <c r="AZ81" s="50"/>
      <c r="BA81" s="50"/>
      <c r="BB81" s="50"/>
      <c r="BC81" s="50"/>
      <c r="BD81" s="50"/>
      <c r="BE81" s="50"/>
      <c r="BF81" s="59"/>
      <c r="BG81" s="60"/>
      <c r="BH81" s="17"/>
      <c r="BI81" s="17"/>
      <c r="BJ81" s="58"/>
      <c r="BK81" s="50"/>
      <c r="BL81" s="50"/>
      <c r="BM81" s="50"/>
      <c r="BN81" s="50"/>
      <c r="BO81" s="50"/>
      <c r="BP81" s="50"/>
      <c r="BQ81" s="59"/>
      <c r="BR81" s="60"/>
      <c r="BS81" s="17"/>
      <c r="BT81" s="17"/>
      <c r="BU81" s="58"/>
      <c r="BV81" s="50"/>
      <c r="BW81" s="50"/>
      <c r="BX81" s="50"/>
      <c r="BY81" s="50"/>
      <c r="BZ81" s="50"/>
      <c r="CA81" s="50"/>
      <c r="CB81" s="59"/>
      <c r="CC81" s="60"/>
      <c r="CD81" s="17"/>
      <c r="CE81" s="17"/>
      <c r="CF81" s="58"/>
      <c r="CG81" s="50"/>
      <c r="CH81" s="50"/>
      <c r="CI81" s="50"/>
      <c r="CJ81" s="50"/>
      <c r="CK81" s="50"/>
      <c r="CL81" s="50"/>
      <c r="CM81" s="59"/>
      <c r="CN81" s="60"/>
      <c r="CO81" s="17"/>
      <c r="CP81" s="17"/>
      <c r="CQ81" s="58"/>
      <c r="CR81" s="50"/>
      <c r="CS81" s="50"/>
      <c r="CT81" s="50"/>
      <c r="CU81" s="50"/>
      <c r="CV81" s="50"/>
      <c r="CW81" s="50"/>
      <c r="CX81" s="59"/>
      <c r="CY81" s="60"/>
      <c r="CZ81" s="17"/>
      <c r="DA81" s="17"/>
      <c r="DB81" s="58"/>
      <c r="DC81" s="50"/>
      <c r="DD81" s="50"/>
      <c r="DE81" s="50"/>
      <c r="DF81" s="50"/>
      <c r="DG81" s="50"/>
      <c r="DH81" s="50"/>
      <c r="DI81" s="59"/>
      <c r="DJ81" s="60"/>
      <c r="DK81" s="17"/>
      <c r="DL81" s="17"/>
      <c r="DM81" s="58"/>
      <c r="DN81" s="50"/>
      <c r="DO81" s="50"/>
      <c r="DP81" s="50"/>
      <c r="DQ81" s="50"/>
      <c r="DR81" s="50"/>
      <c r="DS81" s="50"/>
      <c r="DT81" s="59"/>
      <c r="DU81" s="60"/>
      <c r="DV81" s="17"/>
      <c r="DW81" s="17"/>
      <c r="DX81" s="58"/>
      <c r="DY81" s="50"/>
      <c r="DZ81" s="50"/>
      <c r="EA81" s="50"/>
      <c r="EB81" s="50"/>
      <c r="EC81" s="50"/>
      <c r="ED81" s="50"/>
      <c r="EE81" s="59"/>
      <c r="EF81" s="60"/>
      <c r="EG81" s="17"/>
      <c r="EH81" s="17"/>
      <c r="EI81" s="58"/>
      <c r="EJ81" s="50"/>
      <c r="EK81" s="50"/>
      <c r="EL81" s="50"/>
      <c r="EM81" s="50"/>
      <c r="EN81" s="50"/>
      <c r="EO81" s="50"/>
      <c r="EP81" s="59"/>
      <c r="EQ81" s="60"/>
      <c r="ER81" s="17"/>
      <c r="ES81" s="17"/>
      <c r="ET81" s="58"/>
      <c r="EU81" s="50"/>
      <c r="EV81" s="50"/>
      <c r="EW81" s="50"/>
      <c r="EX81" s="50"/>
      <c r="EY81" s="50"/>
      <c r="EZ81" s="50"/>
      <c r="FA81" s="59"/>
      <c r="FB81" s="60"/>
      <c r="FC81" s="17"/>
      <c r="FD81" s="17"/>
      <c r="FE81" s="58"/>
      <c r="FF81" s="50"/>
      <c r="FG81" s="50"/>
      <c r="FH81" s="50"/>
      <c r="FI81" s="50"/>
      <c r="FJ81" s="50"/>
      <c r="FK81" s="50"/>
      <c r="FL81" s="59"/>
      <c r="FM81" s="60"/>
      <c r="FN81" s="17"/>
      <c r="FO81" s="17"/>
      <c r="FP81" s="58"/>
      <c r="FQ81" s="50"/>
      <c r="FR81" s="50"/>
      <c r="FS81" s="50"/>
      <c r="FT81" s="50"/>
      <c r="FU81" s="50"/>
      <c r="FV81" s="50"/>
      <c r="FW81" s="59"/>
      <c r="FX81" s="60"/>
      <c r="FY81" s="17"/>
      <c r="FZ81" s="17"/>
      <c r="GA81" s="58"/>
      <c r="GB81" s="50"/>
      <c r="GC81" s="50"/>
      <c r="GD81" s="50"/>
      <c r="GE81" s="50"/>
      <c r="GF81" s="50"/>
      <c r="GG81" s="50"/>
      <c r="GH81" s="59"/>
      <c r="GI81" s="60"/>
      <c r="GJ81" s="17"/>
      <c r="GK81" s="17"/>
      <c r="GL81" s="58"/>
      <c r="GM81" s="50"/>
      <c r="GN81" s="50"/>
      <c r="GO81" s="50"/>
      <c r="GP81" s="50"/>
      <c r="GQ81" s="50"/>
      <c r="GR81" s="50"/>
      <c r="GS81" s="59"/>
      <c r="GT81" s="60"/>
      <c r="GU81" s="17"/>
      <c r="GV81" s="17"/>
      <c r="GW81" s="58"/>
      <c r="GX81" s="50"/>
      <c r="GY81" s="50"/>
      <c r="GZ81" s="50"/>
      <c r="HA81" s="50"/>
      <c r="HB81" s="50"/>
      <c r="HC81" s="50"/>
      <c r="HD81" s="59"/>
      <c r="HE81" s="60"/>
      <c r="HF81" s="17"/>
      <c r="HG81" s="17"/>
      <c r="HH81" s="58"/>
      <c r="HI81" s="50"/>
      <c r="HJ81" s="50"/>
      <c r="HK81" s="50"/>
      <c r="HL81" s="50"/>
      <c r="HM81" s="50"/>
      <c r="HN81" s="50"/>
      <c r="HO81" s="59"/>
      <c r="HP81" s="60"/>
      <c r="HQ81" s="17"/>
      <c r="HR81" s="17"/>
      <c r="HS81" s="58"/>
      <c r="HT81" s="50"/>
      <c r="HU81" s="50"/>
      <c r="HV81" s="50"/>
      <c r="HW81" s="50"/>
      <c r="HX81" s="50"/>
      <c r="HY81" s="50"/>
      <c r="HZ81" s="59"/>
      <c r="IA81" s="60"/>
      <c r="IB81" s="17"/>
      <c r="IC81" s="17"/>
    </row>
    <row r="82" spans="1:237" x14ac:dyDescent="0.3">
      <c r="A82" s="65"/>
      <c r="B82" s="66"/>
      <c r="C82" s="66"/>
      <c r="D82" s="67"/>
      <c r="E82" s="67"/>
      <c r="F82" s="67"/>
      <c r="G82" s="67"/>
      <c r="H82" s="67"/>
      <c r="I82" s="67"/>
      <c r="J82" s="59"/>
      <c r="K82" s="59"/>
      <c r="L82" s="59"/>
      <c r="M82" s="59"/>
      <c r="N82" s="59"/>
      <c r="O82" s="59"/>
      <c r="P82" s="59"/>
      <c r="Q82" s="17"/>
      <c r="R82" s="58"/>
      <c r="S82" s="50"/>
      <c r="T82" s="50"/>
      <c r="U82" s="50"/>
      <c r="V82" s="50"/>
      <c r="W82" s="50"/>
      <c r="X82" s="50"/>
      <c r="Y82" s="59"/>
      <c r="Z82" s="60"/>
      <c r="AA82" s="17"/>
      <c r="AB82" s="17"/>
      <c r="AC82" s="58"/>
      <c r="AD82" s="50"/>
      <c r="AE82" s="50"/>
      <c r="AF82" s="50"/>
      <c r="AG82" s="50"/>
      <c r="AH82" s="50"/>
      <c r="AI82" s="50"/>
      <c r="AJ82" s="59"/>
      <c r="AK82" s="60"/>
      <c r="AL82" s="17"/>
      <c r="AM82" s="17"/>
      <c r="AN82" s="58"/>
      <c r="AO82" s="50"/>
      <c r="AP82" s="50"/>
      <c r="AQ82" s="50"/>
      <c r="AR82" s="50"/>
      <c r="AS82" s="50"/>
      <c r="AT82" s="50"/>
      <c r="AU82" s="59"/>
      <c r="AV82" s="60"/>
      <c r="AW82" s="17"/>
      <c r="AX82" s="17"/>
      <c r="AY82" s="58"/>
      <c r="AZ82" s="50"/>
      <c r="BA82" s="50"/>
      <c r="BB82" s="50"/>
      <c r="BC82" s="50"/>
      <c r="BD82" s="50"/>
      <c r="BE82" s="50"/>
      <c r="BF82" s="59"/>
      <c r="BG82" s="60"/>
      <c r="BH82" s="17"/>
      <c r="BI82" s="17"/>
      <c r="BJ82" s="58"/>
      <c r="BK82" s="50"/>
      <c r="BL82" s="50"/>
      <c r="BM82" s="50"/>
      <c r="BN82" s="50"/>
      <c r="BO82" s="50"/>
      <c r="BP82" s="50"/>
      <c r="BQ82" s="59"/>
      <c r="BR82" s="60"/>
      <c r="BS82" s="17"/>
      <c r="BT82" s="17"/>
      <c r="BU82" s="58"/>
      <c r="BV82" s="50"/>
      <c r="BW82" s="50"/>
      <c r="BX82" s="50"/>
      <c r="BY82" s="50"/>
      <c r="BZ82" s="50"/>
      <c r="CA82" s="50"/>
      <c r="CB82" s="59"/>
      <c r="CC82" s="60"/>
      <c r="CD82" s="17"/>
      <c r="CE82" s="17"/>
      <c r="CF82" s="58"/>
      <c r="CG82" s="50"/>
      <c r="CH82" s="50"/>
      <c r="CI82" s="50"/>
      <c r="CJ82" s="50"/>
      <c r="CK82" s="50"/>
      <c r="CL82" s="50"/>
      <c r="CM82" s="59"/>
      <c r="CN82" s="60"/>
      <c r="CO82" s="17"/>
      <c r="CP82" s="17"/>
      <c r="CQ82" s="58"/>
      <c r="CR82" s="50"/>
      <c r="CS82" s="50"/>
      <c r="CT82" s="50"/>
      <c r="CU82" s="50"/>
      <c r="CV82" s="50"/>
      <c r="CW82" s="50"/>
      <c r="CX82" s="59"/>
      <c r="CY82" s="60"/>
      <c r="CZ82" s="17"/>
      <c r="DA82" s="17"/>
      <c r="DB82" s="58"/>
      <c r="DC82" s="50"/>
      <c r="DD82" s="50"/>
      <c r="DE82" s="50"/>
      <c r="DF82" s="50"/>
      <c r="DG82" s="50"/>
      <c r="DH82" s="50"/>
      <c r="DI82" s="59"/>
      <c r="DJ82" s="60"/>
      <c r="DK82" s="17"/>
      <c r="DL82" s="17"/>
      <c r="DM82" s="58"/>
      <c r="DN82" s="50"/>
      <c r="DO82" s="50"/>
      <c r="DP82" s="50"/>
      <c r="DQ82" s="50"/>
      <c r="DR82" s="50"/>
      <c r="DS82" s="50"/>
      <c r="DT82" s="59"/>
      <c r="DU82" s="60"/>
      <c r="DV82" s="17"/>
      <c r="DW82" s="17"/>
      <c r="DX82" s="58"/>
      <c r="DY82" s="50"/>
      <c r="DZ82" s="50"/>
      <c r="EA82" s="50"/>
      <c r="EB82" s="50"/>
      <c r="EC82" s="50"/>
      <c r="ED82" s="50"/>
      <c r="EE82" s="59"/>
      <c r="EF82" s="60"/>
      <c r="EG82" s="17"/>
      <c r="EH82" s="17"/>
      <c r="EI82" s="58"/>
      <c r="EJ82" s="50"/>
      <c r="EK82" s="50"/>
      <c r="EL82" s="50"/>
      <c r="EM82" s="50"/>
      <c r="EN82" s="50"/>
      <c r="EO82" s="50"/>
      <c r="EP82" s="59"/>
      <c r="EQ82" s="60"/>
      <c r="ER82" s="17"/>
      <c r="ES82" s="17"/>
      <c r="ET82" s="58"/>
      <c r="EU82" s="50"/>
      <c r="EV82" s="50"/>
      <c r="EW82" s="50"/>
      <c r="EX82" s="50"/>
      <c r="EY82" s="50"/>
      <c r="EZ82" s="50"/>
      <c r="FA82" s="59"/>
      <c r="FB82" s="60"/>
      <c r="FC82" s="17"/>
      <c r="FD82" s="17"/>
      <c r="FE82" s="58"/>
      <c r="FF82" s="50"/>
      <c r="FG82" s="50"/>
      <c r="FH82" s="50"/>
      <c r="FI82" s="50"/>
      <c r="FJ82" s="50"/>
      <c r="FK82" s="50"/>
      <c r="FL82" s="59"/>
      <c r="FM82" s="60"/>
      <c r="FN82" s="17"/>
      <c r="FO82" s="17"/>
      <c r="FP82" s="58"/>
      <c r="FQ82" s="50"/>
      <c r="FR82" s="50"/>
      <c r="FS82" s="50"/>
      <c r="FT82" s="50"/>
      <c r="FU82" s="50"/>
      <c r="FV82" s="50"/>
      <c r="FW82" s="59"/>
      <c r="FX82" s="60"/>
      <c r="FY82" s="17"/>
      <c r="FZ82" s="17"/>
      <c r="GA82" s="58"/>
      <c r="GB82" s="50"/>
      <c r="GC82" s="50"/>
      <c r="GD82" s="50"/>
      <c r="GE82" s="50"/>
      <c r="GF82" s="50"/>
      <c r="GG82" s="50"/>
      <c r="GH82" s="59"/>
      <c r="GI82" s="60"/>
      <c r="GJ82" s="17"/>
      <c r="GK82" s="17"/>
      <c r="GL82" s="58"/>
      <c r="GM82" s="50"/>
      <c r="GN82" s="50"/>
      <c r="GO82" s="50"/>
      <c r="GP82" s="50"/>
      <c r="GQ82" s="50"/>
      <c r="GR82" s="50"/>
      <c r="GS82" s="59"/>
      <c r="GT82" s="60"/>
      <c r="GU82" s="17"/>
      <c r="GV82" s="17"/>
      <c r="GW82" s="58"/>
      <c r="GX82" s="50"/>
      <c r="GY82" s="50"/>
      <c r="GZ82" s="50"/>
      <c r="HA82" s="50"/>
      <c r="HB82" s="50"/>
      <c r="HC82" s="50"/>
      <c r="HD82" s="59"/>
      <c r="HE82" s="60"/>
      <c r="HF82" s="17"/>
      <c r="HG82" s="17"/>
      <c r="HH82" s="58"/>
      <c r="HI82" s="50"/>
      <c r="HJ82" s="50"/>
      <c r="HK82" s="50"/>
      <c r="HL82" s="50"/>
      <c r="HM82" s="50"/>
      <c r="HN82" s="50"/>
      <c r="HO82" s="59"/>
      <c r="HP82" s="60"/>
      <c r="HQ82" s="17"/>
      <c r="HR82" s="17"/>
      <c r="HS82" s="58"/>
      <c r="HT82" s="50"/>
      <c r="HU82" s="50"/>
      <c r="HV82" s="50"/>
      <c r="HW82" s="50"/>
      <c r="HX82" s="50"/>
      <c r="HY82" s="50"/>
      <c r="HZ82" s="59"/>
      <c r="IA82" s="60"/>
      <c r="IB82" s="17"/>
      <c r="IC82" s="17"/>
    </row>
    <row r="83" spans="1:237" x14ac:dyDescent="0.3">
      <c r="A83" s="65"/>
      <c r="B83" s="66"/>
      <c r="C83" s="66"/>
      <c r="D83" s="67"/>
      <c r="E83" s="67"/>
      <c r="F83" s="67"/>
      <c r="G83" s="67"/>
      <c r="H83" s="67"/>
      <c r="I83" s="67"/>
      <c r="J83" s="59"/>
      <c r="K83" s="59"/>
      <c r="L83" s="59"/>
      <c r="M83" s="59"/>
      <c r="N83" s="59"/>
      <c r="O83" s="59"/>
      <c r="P83" s="59"/>
      <c r="Q83" s="17"/>
      <c r="R83" s="58"/>
      <c r="S83" s="50"/>
      <c r="T83" s="50"/>
      <c r="U83" s="50"/>
      <c r="V83" s="50"/>
      <c r="W83" s="50"/>
      <c r="X83" s="50"/>
      <c r="Y83" s="59"/>
      <c r="Z83" s="60"/>
      <c r="AA83" s="17"/>
      <c r="AB83" s="17"/>
      <c r="AC83" s="58"/>
      <c r="AD83" s="50"/>
      <c r="AE83" s="50"/>
      <c r="AF83" s="50"/>
      <c r="AG83" s="50"/>
      <c r="AH83" s="50"/>
      <c r="AI83" s="50"/>
      <c r="AJ83" s="59"/>
      <c r="AK83" s="60"/>
      <c r="AL83" s="17"/>
      <c r="AM83" s="17"/>
      <c r="AN83" s="58"/>
      <c r="AO83" s="50"/>
      <c r="AP83" s="50"/>
      <c r="AQ83" s="50"/>
      <c r="AR83" s="50"/>
      <c r="AS83" s="50"/>
      <c r="AT83" s="50"/>
      <c r="AU83" s="59"/>
      <c r="AV83" s="60"/>
      <c r="AW83" s="17"/>
      <c r="AX83" s="17"/>
      <c r="AY83" s="58"/>
      <c r="AZ83" s="50"/>
      <c r="BA83" s="50"/>
      <c r="BB83" s="50"/>
      <c r="BC83" s="50"/>
      <c r="BD83" s="50"/>
      <c r="BE83" s="50"/>
      <c r="BF83" s="59"/>
      <c r="BG83" s="60"/>
      <c r="BH83" s="17"/>
      <c r="BI83" s="17"/>
      <c r="BJ83" s="58"/>
      <c r="BK83" s="50"/>
      <c r="BL83" s="50"/>
      <c r="BM83" s="50"/>
      <c r="BN83" s="50"/>
      <c r="BO83" s="50"/>
      <c r="BP83" s="50"/>
      <c r="BQ83" s="59"/>
      <c r="BR83" s="60"/>
      <c r="BS83" s="17"/>
      <c r="BT83" s="17"/>
      <c r="BU83" s="58"/>
      <c r="BV83" s="50"/>
      <c r="BW83" s="50"/>
      <c r="BX83" s="50"/>
      <c r="BY83" s="50"/>
      <c r="BZ83" s="50"/>
      <c r="CA83" s="50"/>
      <c r="CB83" s="59"/>
      <c r="CC83" s="60"/>
      <c r="CD83" s="17"/>
      <c r="CE83" s="17"/>
      <c r="CF83" s="58"/>
      <c r="CG83" s="50"/>
      <c r="CH83" s="50"/>
      <c r="CI83" s="50"/>
      <c r="CJ83" s="50"/>
      <c r="CK83" s="50"/>
      <c r="CL83" s="50"/>
      <c r="CM83" s="59"/>
      <c r="CN83" s="60"/>
      <c r="CO83" s="17"/>
      <c r="CP83" s="17"/>
      <c r="CQ83" s="58"/>
      <c r="CR83" s="50"/>
      <c r="CS83" s="50"/>
      <c r="CT83" s="50"/>
      <c r="CU83" s="50"/>
      <c r="CV83" s="50"/>
      <c r="CW83" s="50"/>
      <c r="CX83" s="59"/>
      <c r="CY83" s="60"/>
      <c r="CZ83" s="17"/>
      <c r="DA83" s="17"/>
      <c r="DB83" s="58"/>
      <c r="DC83" s="50"/>
      <c r="DD83" s="50"/>
      <c r="DE83" s="50"/>
      <c r="DF83" s="50"/>
      <c r="DG83" s="50"/>
      <c r="DH83" s="50"/>
      <c r="DI83" s="59"/>
      <c r="DJ83" s="60"/>
      <c r="DK83" s="17"/>
      <c r="DL83" s="17"/>
      <c r="DM83" s="58"/>
      <c r="DN83" s="50"/>
      <c r="DO83" s="50"/>
      <c r="DP83" s="50"/>
      <c r="DQ83" s="50"/>
      <c r="DR83" s="50"/>
      <c r="DS83" s="50"/>
      <c r="DT83" s="59"/>
      <c r="DU83" s="60"/>
      <c r="DV83" s="17"/>
      <c r="DW83" s="17"/>
      <c r="DX83" s="58"/>
      <c r="DY83" s="50"/>
      <c r="DZ83" s="50"/>
      <c r="EA83" s="50"/>
      <c r="EB83" s="50"/>
      <c r="EC83" s="50"/>
      <c r="ED83" s="50"/>
      <c r="EE83" s="59"/>
      <c r="EF83" s="60"/>
      <c r="EG83" s="17"/>
      <c r="EH83" s="17"/>
      <c r="EI83" s="58"/>
      <c r="EJ83" s="50"/>
      <c r="EK83" s="50"/>
      <c r="EL83" s="50"/>
      <c r="EM83" s="50"/>
      <c r="EN83" s="50"/>
      <c r="EO83" s="50"/>
      <c r="EP83" s="59"/>
      <c r="EQ83" s="60"/>
      <c r="ER83" s="17"/>
      <c r="ES83" s="17"/>
      <c r="ET83" s="58"/>
      <c r="EU83" s="50"/>
      <c r="EV83" s="50"/>
      <c r="EW83" s="50"/>
      <c r="EX83" s="50"/>
      <c r="EY83" s="50"/>
      <c r="EZ83" s="50"/>
      <c r="FA83" s="59"/>
      <c r="FB83" s="60"/>
      <c r="FC83" s="17"/>
      <c r="FD83" s="17"/>
      <c r="FE83" s="58"/>
      <c r="FF83" s="50"/>
      <c r="FG83" s="50"/>
      <c r="FH83" s="50"/>
      <c r="FI83" s="50"/>
      <c r="FJ83" s="50"/>
      <c r="FK83" s="50"/>
      <c r="FL83" s="59"/>
      <c r="FM83" s="60"/>
      <c r="FN83" s="17"/>
      <c r="FO83" s="17"/>
      <c r="FP83" s="58"/>
      <c r="FQ83" s="50"/>
      <c r="FR83" s="50"/>
      <c r="FS83" s="50"/>
      <c r="FT83" s="50"/>
      <c r="FU83" s="50"/>
      <c r="FV83" s="50"/>
      <c r="FW83" s="59"/>
      <c r="FX83" s="60"/>
      <c r="FY83" s="17"/>
      <c r="FZ83" s="17"/>
      <c r="GA83" s="58"/>
      <c r="GB83" s="50"/>
      <c r="GC83" s="50"/>
      <c r="GD83" s="50"/>
      <c r="GE83" s="50"/>
      <c r="GF83" s="50"/>
      <c r="GG83" s="50"/>
      <c r="GH83" s="59"/>
      <c r="GI83" s="60"/>
      <c r="GJ83" s="17"/>
      <c r="GK83" s="17"/>
      <c r="GL83" s="58"/>
      <c r="GM83" s="50"/>
      <c r="GN83" s="50"/>
      <c r="GO83" s="50"/>
      <c r="GP83" s="50"/>
      <c r="GQ83" s="50"/>
      <c r="GR83" s="50"/>
      <c r="GS83" s="59"/>
      <c r="GT83" s="60"/>
      <c r="GU83" s="17"/>
      <c r="GV83" s="17"/>
      <c r="GW83" s="58"/>
      <c r="GX83" s="50"/>
      <c r="GY83" s="50"/>
      <c r="GZ83" s="50"/>
      <c r="HA83" s="50"/>
      <c r="HB83" s="50"/>
      <c r="HC83" s="50"/>
      <c r="HD83" s="59"/>
      <c r="HE83" s="60"/>
      <c r="HF83" s="17"/>
      <c r="HG83" s="17"/>
      <c r="HH83" s="58"/>
      <c r="HI83" s="50"/>
      <c r="HJ83" s="50"/>
      <c r="HK83" s="50"/>
      <c r="HL83" s="50"/>
      <c r="HM83" s="50"/>
      <c r="HN83" s="50"/>
      <c r="HO83" s="59"/>
      <c r="HP83" s="60"/>
      <c r="HQ83" s="17"/>
      <c r="HR83" s="17"/>
      <c r="HS83" s="58"/>
      <c r="HT83" s="50"/>
      <c r="HU83" s="50"/>
      <c r="HV83" s="50"/>
      <c r="HW83" s="50"/>
      <c r="HX83" s="50"/>
      <c r="HY83" s="50"/>
      <c r="HZ83" s="59"/>
      <c r="IA83" s="60"/>
      <c r="IB83" s="17"/>
      <c r="IC83" s="17"/>
    </row>
    <row r="84" spans="1:237" x14ac:dyDescent="0.3">
      <c r="A84" s="65"/>
      <c r="B84" s="69"/>
      <c r="C84" s="69"/>
      <c r="D84" s="67"/>
      <c r="E84" s="67"/>
      <c r="F84" s="67"/>
      <c r="G84" s="67"/>
      <c r="H84" s="67"/>
      <c r="I84" s="67"/>
      <c r="J84" s="59"/>
      <c r="K84" s="59"/>
      <c r="L84" s="59"/>
      <c r="M84" s="59"/>
      <c r="N84" s="59"/>
      <c r="O84" s="59"/>
      <c r="P84" s="59"/>
      <c r="Q84" s="17"/>
      <c r="R84" s="58"/>
      <c r="S84" s="50"/>
      <c r="T84" s="50"/>
      <c r="U84" s="50"/>
      <c r="V84" s="50"/>
      <c r="W84" s="50"/>
      <c r="X84" s="50"/>
      <c r="Y84" s="59"/>
      <c r="Z84" s="60"/>
      <c r="AA84" s="17"/>
      <c r="AB84" s="17"/>
      <c r="AC84" s="58"/>
      <c r="AD84" s="50"/>
      <c r="AE84" s="50"/>
      <c r="AF84" s="50"/>
      <c r="AG84" s="50"/>
      <c r="AH84" s="50"/>
      <c r="AI84" s="50"/>
      <c r="AJ84" s="59"/>
      <c r="AK84" s="60"/>
      <c r="AL84" s="17"/>
      <c r="AM84" s="17"/>
      <c r="AN84" s="58"/>
      <c r="AO84" s="50"/>
      <c r="AP84" s="50"/>
      <c r="AQ84" s="50"/>
      <c r="AR84" s="50"/>
      <c r="AS84" s="50"/>
      <c r="AT84" s="50"/>
      <c r="AU84" s="59"/>
      <c r="AV84" s="60"/>
      <c r="AW84" s="17"/>
      <c r="AX84" s="17"/>
      <c r="AY84" s="58"/>
      <c r="AZ84" s="50"/>
      <c r="BA84" s="50"/>
      <c r="BB84" s="50"/>
      <c r="BC84" s="50"/>
      <c r="BD84" s="50"/>
      <c r="BE84" s="50"/>
      <c r="BF84" s="59"/>
      <c r="BG84" s="60"/>
      <c r="BH84" s="17"/>
      <c r="BI84" s="17"/>
      <c r="BJ84" s="58"/>
      <c r="BK84" s="50"/>
      <c r="BL84" s="50"/>
      <c r="BM84" s="50"/>
      <c r="BN84" s="50"/>
      <c r="BO84" s="50"/>
      <c r="BP84" s="50"/>
      <c r="BQ84" s="59"/>
      <c r="BR84" s="60"/>
      <c r="BS84" s="17"/>
      <c r="BT84" s="17"/>
      <c r="BU84" s="58"/>
      <c r="BV84" s="50"/>
      <c r="BW84" s="50"/>
      <c r="BX84" s="50"/>
      <c r="BY84" s="50"/>
      <c r="BZ84" s="50"/>
      <c r="CA84" s="50"/>
      <c r="CB84" s="59"/>
      <c r="CC84" s="60"/>
      <c r="CD84" s="17"/>
      <c r="CE84" s="17"/>
      <c r="CF84" s="58"/>
      <c r="CG84" s="50"/>
      <c r="CH84" s="50"/>
      <c r="CI84" s="50"/>
      <c r="CJ84" s="50"/>
      <c r="CK84" s="50"/>
      <c r="CL84" s="50"/>
      <c r="CM84" s="59"/>
      <c r="CN84" s="60"/>
      <c r="CO84" s="17"/>
      <c r="CP84" s="17"/>
      <c r="CQ84" s="58"/>
      <c r="CR84" s="50"/>
      <c r="CS84" s="50"/>
      <c r="CT84" s="50"/>
      <c r="CU84" s="50"/>
      <c r="CV84" s="50"/>
      <c r="CW84" s="50"/>
      <c r="CX84" s="59"/>
      <c r="CY84" s="60"/>
      <c r="CZ84" s="17"/>
      <c r="DA84" s="17"/>
      <c r="DB84" s="58"/>
      <c r="DC84" s="50"/>
      <c r="DD84" s="50"/>
      <c r="DE84" s="50"/>
      <c r="DF84" s="50"/>
      <c r="DG84" s="50"/>
      <c r="DH84" s="50"/>
      <c r="DI84" s="59"/>
      <c r="DJ84" s="60"/>
      <c r="DK84" s="17"/>
      <c r="DL84" s="17"/>
      <c r="DM84" s="58"/>
      <c r="DN84" s="50"/>
      <c r="DO84" s="50"/>
      <c r="DP84" s="50"/>
      <c r="DQ84" s="50"/>
      <c r="DR84" s="50"/>
      <c r="DS84" s="50"/>
      <c r="DT84" s="59"/>
      <c r="DU84" s="60"/>
      <c r="DV84" s="17"/>
      <c r="DW84" s="17"/>
      <c r="DX84" s="58"/>
      <c r="DY84" s="50"/>
      <c r="DZ84" s="50"/>
      <c r="EA84" s="50"/>
      <c r="EB84" s="50"/>
      <c r="EC84" s="50"/>
      <c r="ED84" s="50"/>
      <c r="EE84" s="59"/>
      <c r="EF84" s="60"/>
      <c r="EG84" s="17"/>
      <c r="EH84" s="17"/>
      <c r="EI84" s="58"/>
      <c r="EJ84" s="50"/>
      <c r="EK84" s="50"/>
      <c r="EL84" s="50"/>
      <c r="EM84" s="50"/>
      <c r="EN84" s="50"/>
      <c r="EO84" s="50"/>
      <c r="EP84" s="59"/>
      <c r="EQ84" s="60"/>
      <c r="ER84" s="17"/>
      <c r="ES84" s="17"/>
      <c r="ET84" s="58"/>
      <c r="EU84" s="50"/>
      <c r="EV84" s="50"/>
      <c r="EW84" s="50"/>
      <c r="EX84" s="50"/>
      <c r="EY84" s="50"/>
      <c r="EZ84" s="50"/>
      <c r="FA84" s="59"/>
      <c r="FB84" s="60"/>
      <c r="FC84" s="17"/>
      <c r="FD84" s="17"/>
      <c r="FE84" s="58"/>
      <c r="FF84" s="50"/>
      <c r="FG84" s="50"/>
      <c r="FH84" s="50"/>
      <c r="FI84" s="50"/>
      <c r="FJ84" s="50"/>
      <c r="FK84" s="50"/>
      <c r="FL84" s="59"/>
      <c r="FM84" s="60"/>
      <c r="FN84" s="17"/>
      <c r="FO84" s="17"/>
      <c r="FP84" s="58"/>
      <c r="FQ84" s="50"/>
      <c r="FR84" s="50"/>
      <c r="FS84" s="50"/>
      <c r="FT84" s="50"/>
      <c r="FU84" s="50"/>
      <c r="FV84" s="50"/>
      <c r="FW84" s="59"/>
      <c r="FX84" s="60"/>
      <c r="FY84" s="17"/>
      <c r="FZ84" s="17"/>
      <c r="GA84" s="58"/>
      <c r="GB84" s="50"/>
      <c r="GC84" s="50"/>
      <c r="GD84" s="50"/>
      <c r="GE84" s="50"/>
      <c r="GF84" s="50"/>
      <c r="GG84" s="50"/>
      <c r="GH84" s="59"/>
      <c r="GI84" s="60"/>
      <c r="GJ84" s="17"/>
      <c r="GK84" s="17"/>
      <c r="GL84" s="58"/>
      <c r="GM84" s="50"/>
      <c r="GN84" s="50"/>
      <c r="GO84" s="50"/>
      <c r="GP84" s="50"/>
      <c r="GQ84" s="50"/>
      <c r="GR84" s="50"/>
      <c r="GS84" s="59"/>
      <c r="GT84" s="60"/>
      <c r="GU84" s="17"/>
      <c r="GV84" s="17"/>
      <c r="GW84" s="58"/>
      <c r="GX84" s="50"/>
      <c r="GY84" s="50"/>
      <c r="GZ84" s="50"/>
      <c r="HA84" s="50"/>
      <c r="HB84" s="50"/>
      <c r="HC84" s="50"/>
      <c r="HD84" s="59"/>
      <c r="HE84" s="60"/>
      <c r="HF84" s="17"/>
      <c r="HG84" s="17"/>
      <c r="HH84" s="58"/>
      <c r="HI84" s="50"/>
      <c r="HJ84" s="50"/>
      <c r="HK84" s="50"/>
      <c r="HL84" s="50"/>
      <c r="HM84" s="50"/>
      <c r="HN84" s="50"/>
      <c r="HO84" s="59"/>
      <c r="HP84" s="60"/>
      <c r="HQ84" s="17"/>
      <c r="HR84" s="17"/>
      <c r="HS84" s="58"/>
      <c r="HT84" s="50"/>
      <c r="HU84" s="50"/>
      <c r="HV84" s="50"/>
      <c r="HW84" s="50"/>
      <c r="HX84" s="50"/>
      <c r="HY84" s="50"/>
      <c r="HZ84" s="59"/>
      <c r="IA84" s="60"/>
      <c r="IB84" s="17"/>
      <c r="IC84" s="17"/>
    </row>
    <row r="85" spans="1:237" x14ac:dyDescent="0.3">
      <c r="A85" s="65"/>
      <c r="B85" s="69"/>
      <c r="C85" s="69"/>
      <c r="D85" s="67"/>
      <c r="E85" s="67"/>
      <c r="F85" s="67"/>
      <c r="G85" s="67"/>
      <c r="H85" s="67"/>
      <c r="I85" s="67"/>
      <c r="J85" s="59"/>
      <c r="K85" s="59"/>
      <c r="L85" s="59"/>
      <c r="M85" s="59"/>
      <c r="N85" s="59"/>
      <c r="O85" s="59"/>
      <c r="P85" s="59"/>
      <c r="Q85" s="17"/>
      <c r="R85" s="58"/>
      <c r="S85" s="50"/>
      <c r="T85" s="50"/>
      <c r="U85" s="50"/>
      <c r="V85" s="50"/>
      <c r="W85" s="50"/>
      <c r="X85" s="50"/>
      <c r="Y85" s="59"/>
      <c r="Z85" s="60"/>
      <c r="AA85" s="17"/>
      <c r="AB85" s="17"/>
      <c r="AC85" s="58"/>
      <c r="AD85" s="50"/>
      <c r="AE85" s="50"/>
      <c r="AF85" s="50"/>
      <c r="AG85" s="50"/>
      <c r="AH85" s="50"/>
      <c r="AI85" s="50"/>
      <c r="AJ85" s="59"/>
      <c r="AK85" s="60"/>
      <c r="AL85" s="17"/>
      <c r="AM85" s="17"/>
      <c r="AN85" s="58"/>
      <c r="AO85" s="50"/>
      <c r="AP85" s="50"/>
      <c r="AQ85" s="50"/>
      <c r="AR85" s="50"/>
      <c r="AS85" s="50"/>
      <c r="AT85" s="50"/>
      <c r="AU85" s="59"/>
      <c r="AV85" s="60"/>
      <c r="AW85" s="17"/>
      <c r="AX85" s="17"/>
      <c r="AY85" s="58"/>
      <c r="AZ85" s="50"/>
      <c r="BA85" s="50"/>
      <c r="BB85" s="50"/>
      <c r="BC85" s="50"/>
      <c r="BD85" s="50"/>
      <c r="BE85" s="50"/>
      <c r="BF85" s="59"/>
      <c r="BG85" s="60"/>
      <c r="BH85" s="17"/>
      <c r="BI85" s="17"/>
      <c r="BJ85" s="58"/>
      <c r="BK85" s="50"/>
      <c r="BL85" s="50"/>
      <c r="BM85" s="50"/>
      <c r="BN85" s="50"/>
      <c r="BO85" s="50"/>
      <c r="BP85" s="50"/>
      <c r="BQ85" s="59"/>
      <c r="BR85" s="60"/>
      <c r="BS85" s="17"/>
      <c r="BT85" s="17"/>
      <c r="BU85" s="58"/>
      <c r="BV85" s="50"/>
      <c r="BW85" s="50"/>
      <c r="BX85" s="50"/>
      <c r="BY85" s="50"/>
      <c r="BZ85" s="50"/>
      <c r="CA85" s="50"/>
      <c r="CB85" s="59"/>
      <c r="CC85" s="60"/>
      <c r="CD85" s="17"/>
      <c r="CE85" s="17"/>
      <c r="CF85" s="58"/>
      <c r="CG85" s="50"/>
      <c r="CH85" s="50"/>
      <c r="CI85" s="50"/>
      <c r="CJ85" s="50"/>
      <c r="CK85" s="50"/>
      <c r="CL85" s="50"/>
      <c r="CM85" s="59"/>
      <c r="CN85" s="60"/>
      <c r="CO85" s="17"/>
      <c r="CP85" s="17"/>
      <c r="CQ85" s="58"/>
      <c r="CR85" s="50"/>
      <c r="CS85" s="50"/>
      <c r="CT85" s="50"/>
      <c r="CU85" s="50"/>
      <c r="CV85" s="50"/>
      <c r="CW85" s="50"/>
      <c r="CX85" s="59"/>
      <c r="CY85" s="60"/>
      <c r="CZ85" s="17"/>
      <c r="DA85" s="17"/>
      <c r="DB85" s="58"/>
      <c r="DC85" s="50"/>
      <c r="DD85" s="50"/>
      <c r="DE85" s="50"/>
      <c r="DF85" s="50"/>
      <c r="DG85" s="50"/>
      <c r="DH85" s="50"/>
      <c r="DI85" s="59"/>
      <c r="DJ85" s="60"/>
      <c r="DK85" s="17"/>
      <c r="DL85" s="17"/>
      <c r="DM85" s="58"/>
      <c r="DN85" s="50"/>
      <c r="DO85" s="50"/>
      <c r="DP85" s="50"/>
      <c r="DQ85" s="50"/>
      <c r="DR85" s="50"/>
      <c r="DS85" s="50"/>
      <c r="DT85" s="59"/>
      <c r="DU85" s="60"/>
      <c r="DV85" s="17"/>
      <c r="DW85" s="17"/>
      <c r="DX85" s="58"/>
      <c r="DY85" s="50"/>
      <c r="DZ85" s="50"/>
      <c r="EA85" s="50"/>
      <c r="EB85" s="50"/>
      <c r="EC85" s="50"/>
      <c r="ED85" s="50"/>
      <c r="EE85" s="59"/>
      <c r="EF85" s="60"/>
      <c r="EG85" s="17"/>
      <c r="EH85" s="17"/>
      <c r="EI85" s="58"/>
      <c r="EJ85" s="50"/>
      <c r="EK85" s="50"/>
      <c r="EL85" s="50"/>
      <c r="EM85" s="50"/>
      <c r="EN85" s="50"/>
      <c r="EO85" s="50"/>
      <c r="EP85" s="59"/>
      <c r="EQ85" s="60"/>
      <c r="ER85" s="17"/>
      <c r="ES85" s="17"/>
      <c r="ET85" s="58"/>
      <c r="EU85" s="50"/>
      <c r="EV85" s="50"/>
      <c r="EW85" s="50"/>
      <c r="EX85" s="50"/>
      <c r="EY85" s="50"/>
      <c r="EZ85" s="50"/>
      <c r="FA85" s="59"/>
      <c r="FB85" s="60"/>
      <c r="FC85" s="17"/>
      <c r="FD85" s="17"/>
      <c r="FE85" s="58"/>
      <c r="FF85" s="50"/>
      <c r="FG85" s="50"/>
      <c r="FH85" s="50"/>
      <c r="FI85" s="50"/>
      <c r="FJ85" s="50"/>
      <c r="FK85" s="50"/>
      <c r="FL85" s="59"/>
      <c r="FM85" s="60"/>
      <c r="FN85" s="17"/>
      <c r="FO85" s="17"/>
      <c r="FP85" s="58"/>
      <c r="FQ85" s="50"/>
      <c r="FR85" s="50"/>
      <c r="FS85" s="50"/>
      <c r="FT85" s="50"/>
      <c r="FU85" s="50"/>
      <c r="FV85" s="50"/>
      <c r="FW85" s="59"/>
      <c r="FX85" s="60"/>
      <c r="FY85" s="17"/>
      <c r="FZ85" s="17"/>
      <c r="GA85" s="58"/>
      <c r="GB85" s="50"/>
      <c r="GC85" s="50"/>
      <c r="GD85" s="50"/>
      <c r="GE85" s="50"/>
      <c r="GF85" s="50"/>
      <c r="GG85" s="50"/>
      <c r="GH85" s="59"/>
      <c r="GI85" s="60"/>
      <c r="GJ85" s="17"/>
      <c r="GK85" s="17"/>
      <c r="GL85" s="58"/>
      <c r="GM85" s="50"/>
      <c r="GN85" s="50"/>
      <c r="GO85" s="50"/>
      <c r="GP85" s="50"/>
      <c r="GQ85" s="50"/>
      <c r="GR85" s="50"/>
      <c r="GS85" s="59"/>
      <c r="GT85" s="60"/>
      <c r="GU85" s="17"/>
      <c r="GV85" s="17"/>
      <c r="GW85" s="58"/>
      <c r="GX85" s="50"/>
      <c r="GY85" s="50"/>
      <c r="GZ85" s="50"/>
      <c r="HA85" s="50"/>
      <c r="HB85" s="50"/>
      <c r="HC85" s="50"/>
      <c r="HD85" s="59"/>
      <c r="HE85" s="60"/>
      <c r="HF85" s="17"/>
      <c r="HG85" s="17"/>
      <c r="HH85" s="58"/>
      <c r="HI85" s="50"/>
      <c r="HJ85" s="50"/>
      <c r="HK85" s="50"/>
      <c r="HL85" s="50"/>
      <c r="HM85" s="50"/>
      <c r="HN85" s="50"/>
      <c r="HO85" s="59"/>
      <c r="HP85" s="60"/>
      <c r="HQ85" s="17"/>
      <c r="HR85" s="17"/>
      <c r="HS85" s="58"/>
      <c r="HT85" s="50"/>
      <c r="HU85" s="50"/>
      <c r="HV85" s="50"/>
      <c r="HW85" s="50"/>
      <c r="HX85" s="50"/>
      <c r="HY85" s="50"/>
      <c r="HZ85" s="59"/>
      <c r="IA85" s="60"/>
      <c r="IB85" s="17"/>
      <c r="IC85" s="17"/>
    </row>
    <row r="86" spans="1:237" x14ac:dyDescent="0.3">
      <c r="A86" s="65"/>
      <c r="B86" s="66"/>
      <c r="C86" s="66"/>
      <c r="D86" s="67"/>
      <c r="E86" s="67"/>
      <c r="F86" s="67"/>
      <c r="G86" s="67"/>
      <c r="H86" s="67"/>
      <c r="I86" s="67"/>
      <c r="J86" s="59"/>
      <c r="K86" s="59"/>
      <c r="L86" s="59"/>
      <c r="M86" s="59"/>
      <c r="N86" s="59"/>
      <c r="O86" s="59"/>
      <c r="P86" s="59"/>
      <c r="Q86" s="17"/>
      <c r="R86" s="58"/>
      <c r="S86" s="50"/>
      <c r="T86" s="50"/>
      <c r="U86" s="50"/>
      <c r="V86" s="50"/>
      <c r="W86" s="50"/>
      <c r="X86" s="50"/>
      <c r="Y86" s="59"/>
      <c r="Z86" s="60"/>
      <c r="AA86" s="17"/>
      <c r="AB86" s="17"/>
      <c r="AC86" s="58"/>
      <c r="AD86" s="50"/>
      <c r="AE86" s="50"/>
      <c r="AF86" s="50"/>
      <c r="AG86" s="50"/>
      <c r="AH86" s="50"/>
      <c r="AI86" s="50"/>
      <c r="AJ86" s="59"/>
      <c r="AK86" s="60"/>
      <c r="AL86" s="17"/>
      <c r="AM86" s="17"/>
      <c r="AN86" s="58"/>
      <c r="AO86" s="50"/>
      <c r="AP86" s="50"/>
      <c r="AQ86" s="50"/>
      <c r="AR86" s="50"/>
      <c r="AS86" s="50"/>
      <c r="AT86" s="50"/>
      <c r="AU86" s="59"/>
      <c r="AV86" s="60"/>
      <c r="AW86" s="17"/>
      <c r="AX86" s="17"/>
      <c r="AY86" s="58"/>
      <c r="AZ86" s="50"/>
      <c r="BA86" s="50"/>
      <c r="BB86" s="50"/>
      <c r="BC86" s="50"/>
      <c r="BD86" s="50"/>
      <c r="BE86" s="50"/>
      <c r="BF86" s="59"/>
      <c r="BG86" s="60"/>
      <c r="BH86" s="17"/>
      <c r="BI86" s="17"/>
      <c r="BJ86" s="58"/>
      <c r="BK86" s="50"/>
      <c r="BL86" s="50"/>
      <c r="BM86" s="50"/>
      <c r="BN86" s="50"/>
      <c r="BO86" s="50"/>
      <c r="BP86" s="50"/>
      <c r="BQ86" s="59"/>
      <c r="BR86" s="60"/>
      <c r="BS86" s="17"/>
      <c r="BT86" s="17"/>
      <c r="BU86" s="58"/>
      <c r="BV86" s="50"/>
      <c r="BW86" s="50"/>
      <c r="BX86" s="50"/>
      <c r="BY86" s="50"/>
      <c r="BZ86" s="50"/>
      <c r="CA86" s="50"/>
      <c r="CB86" s="59"/>
      <c r="CC86" s="60"/>
      <c r="CD86" s="17"/>
      <c r="CE86" s="17"/>
      <c r="CF86" s="58"/>
      <c r="CG86" s="50"/>
      <c r="CH86" s="50"/>
      <c r="CI86" s="50"/>
      <c r="CJ86" s="50"/>
      <c r="CK86" s="50"/>
      <c r="CL86" s="50"/>
      <c r="CM86" s="59"/>
      <c r="CN86" s="60"/>
      <c r="CO86" s="17"/>
      <c r="CP86" s="17"/>
      <c r="CQ86" s="58"/>
      <c r="CR86" s="50"/>
      <c r="CS86" s="50"/>
      <c r="CT86" s="50"/>
      <c r="CU86" s="50"/>
      <c r="CV86" s="50"/>
      <c r="CW86" s="50"/>
      <c r="CX86" s="59"/>
      <c r="CY86" s="60"/>
      <c r="CZ86" s="17"/>
      <c r="DA86" s="17"/>
      <c r="DB86" s="58"/>
      <c r="DC86" s="50"/>
      <c r="DD86" s="50"/>
      <c r="DE86" s="50"/>
      <c r="DF86" s="50"/>
      <c r="DG86" s="50"/>
      <c r="DH86" s="50"/>
      <c r="DI86" s="59"/>
      <c r="DJ86" s="60"/>
      <c r="DK86" s="17"/>
      <c r="DL86" s="17"/>
      <c r="DM86" s="58"/>
      <c r="DN86" s="50"/>
      <c r="DO86" s="50"/>
      <c r="DP86" s="50"/>
      <c r="DQ86" s="50"/>
      <c r="DR86" s="50"/>
      <c r="DS86" s="50"/>
      <c r="DT86" s="59"/>
      <c r="DU86" s="60"/>
      <c r="DV86" s="17"/>
      <c r="DW86" s="17"/>
      <c r="DX86" s="58"/>
      <c r="DY86" s="50"/>
      <c r="DZ86" s="50"/>
      <c r="EA86" s="50"/>
      <c r="EB86" s="50"/>
      <c r="EC86" s="50"/>
      <c r="ED86" s="50"/>
      <c r="EE86" s="59"/>
      <c r="EF86" s="60"/>
      <c r="EG86" s="17"/>
      <c r="EH86" s="17"/>
      <c r="EI86" s="58"/>
      <c r="EJ86" s="50"/>
      <c r="EK86" s="50"/>
      <c r="EL86" s="50"/>
      <c r="EM86" s="50"/>
      <c r="EN86" s="50"/>
      <c r="EO86" s="50"/>
      <c r="EP86" s="59"/>
      <c r="EQ86" s="60"/>
      <c r="ER86" s="17"/>
      <c r="ES86" s="17"/>
      <c r="ET86" s="58"/>
      <c r="EU86" s="50"/>
      <c r="EV86" s="50"/>
      <c r="EW86" s="50"/>
      <c r="EX86" s="50"/>
      <c r="EY86" s="50"/>
      <c r="EZ86" s="50"/>
      <c r="FA86" s="59"/>
      <c r="FB86" s="60"/>
      <c r="FC86" s="17"/>
      <c r="FD86" s="17"/>
      <c r="FE86" s="58"/>
      <c r="FF86" s="50"/>
      <c r="FG86" s="50"/>
      <c r="FH86" s="50"/>
      <c r="FI86" s="50"/>
      <c r="FJ86" s="50"/>
      <c r="FK86" s="50"/>
      <c r="FL86" s="59"/>
      <c r="FM86" s="60"/>
      <c r="FN86" s="17"/>
      <c r="FO86" s="17"/>
      <c r="FP86" s="58"/>
      <c r="FQ86" s="50"/>
      <c r="FR86" s="50"/>
      <c r="FS86" s="50"/>
      <c r="FT86" s="50"/>
      <c r="FU86" s="50"/>
      <c r="FV86" s="50"/>
      <c r="FW86" s="59"/>
      <c r="FX86" s="60"/>
      <c r="FY86" s="17"/>
      <c r="FZ86" s="17"/>
      <c r="GA86" s="58"/>
      <c r="GB86" s="50"/>
      <c r="GC86" s="50"/>
      <c r="GD86" s="50"/>
      <c r="GE86" s="50"/>
      <c r="GF86" s="50"/>
      <c r="GG86" s="50"/>
      <c r="GH86" s="59"/>
      <c r="GI86" s="60"/>
      <c r="GJ86" s="17"/>
      <c r="GK86" s="17"/>
      <c r="GL86" s="58"/>
      <c r="GM86" s="50"/>
      <c r="GN86" s="50"/>
      <c r="GO86" s="50"/>
      <c r="GP86" s="50"/>
      <c r="GQ86" s="50"/>
      <c r="GR86" s="50"/>
      <c r="GS86" s="59"/>
      <c r="GT86" s="60"/>
      <c r="GU86" s="17"/>
      <c r="GV86" s="17"/>
      <c r="GW86" s="58"/>
      <c r="GX86" s="50"/>
      <c r="GY86" s="50"/>
      <c r="GZ86" s="50"/>
      <c r="HA86" s="50"/>
      <c r="HB86" s="50"/>
      <c r="HC86" s="50"/>
      <c r="HD86" s="59"/>
      <c r="HE86" s="60"/>
      <c r="HF86" s="17"/>
      <c r="HG86" s="17"/>
      <c r="HH86" s="58"/>
      <c r="HI86" s="50"/>
      <c r="HJ86" s="50"/>
      <c r="HK86" s="50"/>
      <c r="HL86" s="50"/>
      <c r="HM86" s="50"/>
      <c r="HN86" s="50"/>
      <c r="HO86" s="59"/>
      <c r="HP86" s="60"/>
      <c r="HQ86" s="17"/>
      <c r="HR86" s="17"/>
      <c r="HS86" s="58"/>
      <c r="HT86" s="50"/>
      <c r="HU86" s="50"/>
      <c r="HV86" s="50"/>
      <c r="HW86" s="50"/>
      <c r="HX86" s="50"/>
      <c r="HY86" s="50"/>
      <c r="HZ86" s="59"/>
      <c r="IA86" s="60"/>
      <c r="IB86" s="17"/>
      <c r="IC86" s="17"/>
    </row>
    <row r="87" spans="1:237" x14ac:dyDescent="0.3">
      <c r="A87" s="65"/>
      <c r="B87" s="66"/>
      <c r="C87" s="66"/>
      <c r="D87" s="67"/>
      <c r="E87" s="67"/>
      <c r="F87" s="67"/>
      <c r="G87" s="67"/>
      <c r="H87" s="67"/>
      <c r="I87" s="67"/>
      <c r="J87" s="59"/>
      <c r="K87" s="59"/>
      <c r="L87" s="59"/>
      <c r="M87" s="59"/>
      <c r="N87" s="59"/>
      <c r="O87" s="59"/>
      <c r="P87" s="59"/>
      <c r="Q87" s="17"/>
      <c r="R87" s="58"/>
      <c r="S87" s="50"/>
      <c r="T87" s="50"/>
      <c r="U87" s="50"/>
      <c r="V87" s="50"/>
      <c r="W87" s="50"/>
      <c r="X87" s="50"/>
      <c r="Y87" s="59"/>
      <c r="Z87" s="60"/>
      <c r="AA87" s="17"/>
      <c r="AB87" s="17"/>
      <c r="AC87" s="58"/>
      <c r="AD87" s="50"/>
      <c r="AE87" s="50"/>
      <c r="AF87" s="50"/>
      <c r="AG87" s="50"/>
      <c r="AH87" s="50"/>
      <c r="AI87" s="50"/>
      <c r="AJ87" s="59"/>
      <c r="AK87" s="60"/>
      <c r="AL87" s="17"/>
      <c r="AM87" s="17"/>
      <c r="AN87" s="58"/>
      <c r="AO87" s="50"/>
      <c r="AP87" s="50"/>
      <c r="AQ87" s="50"/>
      <c r="AR87" s="50"/>
      <c r="AS87" s="50"/>
      <c r="AT87" s="50"/>
      <c r="AU87" s="59"/>
      <c r="AV87" s="60"/>
      <c r="AW87" s="17"/>
      <c r="AX87" s="17"/>
      <c r="AY87" s="58"/>
      <c r="AZ87" s="50"/>
      <c r="BA87" s="50"/>
      <c r="BB87" s="50"/>
      <c r="BC87" s="50"/>
      <c r="BD87" s="50"/>
      <c r="BE87" s="50"/>
      <c r="BF87" s="59"/>
      <c r="BG87" s="60"/>
      <c r="BH87" s="17"/>
      <c r="BI87" s="17"/>
      <c r="BJ87" s="58"/>
      <c r="BK87" s="50"/>
      <c r="BL87" s="50"/>
      <c r="BM87" s="50"/>
      <c r="BN87" s="50"/>
      <c r="BO87" s="50"/>
      <c r="BP87" s="50"/>
      <c r="BQ87" s="59"/>
      <c r="BR87" s="60"/>
      <c r="BS87" s="17"/>
      <c r="BT87" s="17"/>
      <c r="BU87" s="58"/>
      <c r="BV87" s="50"/>
      <c r="BW87" s="50"/>
      <c r="BX87" s="50"/>
      <c r="BY87" s="50"/>
      <c r="BZ87" s="50"/>
      <c r="CA87" s="50"/>
      <c r="CB87" s="59"/>
      <c r="CC87" s="60"/>
      <c r="CD87" s="17"/>
      <c r="CE87" s="17"/>
      <c r="CF87" s="58"/>
      <c r="CG87" s="50"/>
      <c r="CH87" s="50"/>
      <c r="CI87" s="50"/>
      <c r="CJ87" s="50"/>
      <c r="CK87" s="50"/>
      <c r="CL87" s="50"/>
      <c r="CM87" s="59"/>
      <c r="CN87" s="60"/>
      <c r="CO87" s="17"/>
      <c r="CP87" s="17"/>
      <c r="CQ87" s="58"/>
      <c r="CR87" s="50"/>
      <c r="CS87" s="50"/>
      <c r="CT87" s="50"/>
      <c r="CU87" s="50"/>
      <c r="CV87" s="50"/>
      <c r="CW87" s="50"/>
      <c r="CX87" s="59"/>
      <c r="CY87" s="60"/>
      <c r="CZ87" s="17"/>
      <c r="DA87" s="17"/>
      <c r="DB87" s="58"/>
      <c r="DC87" s="50"/>
      <c r="DD87" s="50"/>
      <c r="DE87" s="50"/>
      <c r="DF87" s="50"/>
      <c r="DG87" s="50"/>
      <c r="DH87" s="50"/>
      <c r="DI87" s="59"/>
      <c r="DJ87" s="60"/>
      <c r="DK87" s="17"/>
      <c r="DL87" s="17"/>
      <c r="DM87" s="58"/>
      <c r="DN87" s="50"/>
      <c r="DO87" s="50"/>
      <c r="DP87" s="50"/>
      <c r="DQ87" s="50"/>
      <c r="DR87" s="50"/>
      <c r="DS87" s="50"/>
      <c r="DT87" s="59"/>
      <c r="DU87" s="60"/>
      <c r="DV87" s="17"/>
      <c r="DW87" s="17"/>
      <c r="DX87" s="58"/>
      <c r="DY87" s="50"/>
      <c r="DZ87" s="50"/>
      <c r="EA87" s="50"/>
      <c r="EB87" s="50"/>
      <c r="EC87" s="50"/>
      <c r="ED87" s="50"/>
      <c r="EE87" s="59"/>
      <c r="EF87" s="60"/>
      <c r="EG87" s="17"/>
      <c r="EH87" s="17"/>
      <c r="EI87" s="58"/>
      <c r="EJ87" s="50"/>
      <c r="EK87" s="50"/>
      <c r="EL87" s="50"/>
      <c r="EM87" s="50"/>
      <c r="EN87" s="50"/>
      <c r="EO87" s="50"/>
      <c r="EP87" s="59"/>
      <c r="EQ87" s="60"/>
      <c r="ER87" s="17"/>
      <c r="ES87" s="17"/>
      <c r="ET87" s="58"/>
      <c r="EU87" s="50"/>
      <c r="EV87" s="50"/>
      <c r="EW87" s="50"/>
      <c r="EX87" s="50"/>
      <c r="EY87" s="50"/>
      <c r="EZ87" s="50"/>
      <c r="FA87" s="59"/>
      <c r="FB87" s="60"/>
      <c r="FC87" s="17"/>
      <c r="FD87" s="17"/>
      <c r="FE87" s="58"/>
      <c r="FF87" s="50"/>
      <c r="FG87" s="50"/>
      <c r="FH87" s="50"/>
      <c r="FI87" s="50"/>
      <c r="FJ87" s="50"/>
      <c r="FK87" s="50"/>
      <c r="FL87" s="59"/>
      <c r="FM87" s="60"/>
      <c r="FN87" s="17"/>
      <c r="FO87" s="17"/>
      <c r="FP87" s="58"/>
      <c r="FQ87" s="50"/>
      <c r="FR87" s="50"/>
      <c r="FS87" s="50"/>
      <c r="FT87" s="50"/>
      <c r="FU87" s="50"/>
      <c r="FV87" s="50"/>
      <c r="FW87" s="59"/>
      <c r="FX87" s="60"/>
      <c r="FY87" s="17"/>
      <c r="FZ87" s="17"/>
      <c r="GA87" s="58"/>
      <c r="GB87" s="50"/>
      <c r="GC87" s="50"/>
      <c r="GD87" s="50"/>
      <c r="GE87" s="50"/>
      <c r="GF87" s="50"/>
      <c r="GG87" s="50"/>
      <c r="GH87" s="59"/>
      <c r="GI87" s="60"/>
      <c r="GJ87" s="17"/>
      <c r="GK87" s="17"/>
      <c r="GL87" s="58"/>
      <c r="GM87" s="50"/>
      <c r="GN87" s="50"/>
      <c r="GO87" s="50"/>
      <c r="GP87" s="50"/>
      <c r="GQ87" s="50"/>
      <c r="GR87" s="50"/>
      <c r="GS87" s="59"/>
      <c r="GT87" s="60"/>
      <c r="GU87" s="17"/>
      <c r="GV87" s="17"/>
      <c r="GW87" s="58"/>
      <c r="GX87" s="50"/>
      <c r="GY87" s="50"/>
      <c r="GZ87" s="50"/>
      <c r="HA87" s="50"/>
      <c r="HB87" s="50"/>
      <c r="HC87" s="50"/>
      <c r="HD87" s="59"/>
      <c r="HE87" s="60"/>
      <c r="HF87" s="17"/>
      <c r="HG87" s="17"/>
      <c r="HH87" s="58"/>
      <c r="HI87" s="50"/>
      <c r="HJ87" s="50"/>
      <c r="HK87" s="50"/>
      <c r="HL87" s="50"/>
      <c r="HM87" s="50"/>
      <c r="HN87" s="50"/>
      <c r="HO87" s="59"/>
      <c r="HP87" s="60"/>
      <c r="HQ87" s="17"/>
      <c r="HR87" s="17"/>
      <c r="HS87" s="58"/>
      <c r="HT87" s="50"/>
      <c r="HU87" s="50"/>
      <c r="HV87" s="50"/>
      <c r="HW87" s="50"/>
      <c r="HX87" s="50"/>
      <c r="HY87" s="50"/>
      <c r="HZ87" s="59"/>
      <c r="IA87" s="60"/>
      <c r="IB87" s="17"/>
      <c r="IC87" s="17"/>
    </row>
    <row r="88" spans="1:237" x14ac:dyDescent="0.3">
      <c r="A88" s="65"/>
      <c r="B88" s="66"/>
      <c r="C88" s="66"/>
      <c r="D88" s="67"/>
      <c r="E88" s="67"/>
      <c r="F88" s="67"/>
      <c r="G88" s="67"/>
      <c r="H88" s="67"/>
      <c r="I88" s="67"/>
      <c r="J88" s="59"/>
      <c r="K88" s="59"/>
      <c r="L88" s="59"/>
      <c r="M88" s="59"/>
      <c r="N88" s="59"/>
      <c r="O88" s="59"/>
      <c r="P88" s="59"/>
      <c r="Q88" s="17"/>
      <c r="R88" s="58"/>
      <c r="S88" s="50"/>
      <c r="T88" s="50"/>
      <c r="U88" s="50"/>
      <c r="V88" s="50"/>
      <c r="W88" s="50"/>
      <c r="X88" s="50"/>
      <c r="Y88" s="59"/>
      <c r="Z88" s="60"/>
      <c r="AA88" s="17"/>
      <c r="AB88" s="17"/>
      <c r="AC88" s="58"/>
      <c r="AD88" s="50"/>
      <c r="AE88" s="50"/>
      <c r="AF88" s="50"/>
      <c r="AG88" s="50"/>
      <c r="AH88" s="50"/>
      <c r="AI88" s="50"/>
      <c r="AJ88" s="59"/>
      <c r="AK88" s="60"/>
      <c r="AL88" s="17"/>
      <c r="AM88" s="17"/>
      <c r="AN88" s="58"/>
      <c r="AO88" s="50"/>
      <c r="AP88" s="50"/>
      <c r="AQ88" s="50"/>
      <c r="AR88" s="50"/>
      <c r="AS88" s="50"/>
      <c r="AT88" s="50"/>
      <c r="AU88" s="59"/>
      <c r="AV88" s="60"/>
      <c r="AW88" s="17"/>
      <c r="AX88" s="17"/>
      <c r="AY88" s="58"/>
      <c r="AZ88" s="50"/>
      <c r="BA88" s="50"/>
      <c r="BB88" s="50"/>
      <c r="BC88" s="50"/>
      <c r="BD88" s="50"/>
      <c r="BE88" s="50"/>
      <c r="BF88" s="59"/>
      <c r="BG88" s="60"/>
      <c r="BH88" s="17"/>
      <c r="BI88" s="17"/>
      <c r="BJ88" s="58"/>
      <c r="BK88" s="50"/>
      <c r="BL88" s="50"/>
      <c r="BM88" s="50"/>
      <c r="BN88" s="50"/>
      <c r="BO88" s="50"/>
      <c r="BP88" s="50"/>
      <c r="BQ88" s="59"/>
      <c r="BR88" s="60"/>
      <c r="BS88" s="17"/>
      <c r="BT88" s="17"/>
      <c r="BU88" s="58"/>
      <c r="BV88" s="50"/>
      <c r="BW88" s="50"/>
      <c r="BX88" s="50"/>
      <c r="BY88" s="50"/>
      <c r="BZ88" s="50"/>
      <c r="CA88" s="50"/>
      <c r="CB88" s="59"/>
      <c r="CC88" s="60"/>
      <c r="CD88" s="17"/>
      <c r="CE88" s="17"/>
      <c r="CF88" s="58"/>
      <c r="CG88" s="50"/>
      <c r="CH88" s="50"/>
      <c r="CI88" s="50"/>
      <c r="CJ88" s="50"/>
      <c r="CK88" s="50"/>
      <c r="CL88" s="50"/>
      <c r="CM88" s="59"/>
      <c r="CN88" s="60"/>
      <c r="CO88" s="17"/>
      <c r="CP88" s="17"/>
      <c r="CQ88" s="58"/>
      <c r="CR88" s="50"/>
      <c r="CS88" s="50"/>
      <c r="CT88" s="50"/>
      <c r="CU88" s="50"/>
      <c r="CV88" s="50"/>
      <c r="CW88" s="50"/>
      <c r="CX88" s="59"/>
      <c r="CY88" s="60"/>
      <c r="CZ88" s="17"/>
      <c r="DA88" s="17"/>
      <c r="DB88" s="58"/>
      <c r="DC88" s="50"/>
      <c r="DD88" s="50"/>
      <c r="DE88" s="50"/>
      <c r="DF88" s="50"/>
      <c r="DG88" s="50"/>
      <c r="DH88" s="50"/>
      <c r="DI88" s="59"/>
      <c r="DJ88" s="60"/>
      <c r="DK88" s="17"/>
      <c r="DL88" s="17"/>
      <c r="DM88" s="58"/>
      <c r="DN88" s="50"/>
      <c r="DO88" s="50"/>
      <c r="DP88" s="50"/>
      <c r="DQ88" s="50"/>
      <c r="DR88" s="50"/>
      <c r="DS88" s="50"/>
      <c r="DT88" s="59"/>
      <c r="DU88" s="60"/>
      <c r="DV88" s="17"/>
      <c r="DW88" s="17"/>
      <c r="DX88" s="58"/>
      <c r="DY88" s="50"/>
      <c r="DZ88" s="50"/>
      <c r="EA88" s="50"/>
      <c r="EB88" s="50"/>
      <c r="EC88" s="50"/>
      <c r="ED88" s="50"/>
      <c r="EE88" s="59"/>
      <c r="EF88" s="60"/>
      <c r="EG88" s="17"/>
      <c r="EH88" s="17"/>
      <c r="EI88" s="58"/>
      <c r="EJ88" s="50"/>
      <c r="EK88" s="50"/>
      <c r="EL88" s="50"/>
      <c r="EM88" s="50"/>
      <c r="EN88" s="50"/>
      <c r="EO88" s="50"/>
      <c r="EP88" s="59"/>
      <c r="EQ88" s="60"/>
      <c r="ER88" s="17"/>
      <c r="ES88" s="17"/>
      <c r="ET88" s="58"/>
      <c r="EU88" s="50"/>
      <c r="EV88" s="50"/>
      <c r="EW88" s="50"/>
      <c r="EX88" s="50"/>
      <c r="EY88" s="50"/>
      <c r="EZ88" s="50"/>
      <c r="FA88" s="59"/>
      <c r="FB88" s="60"/>
      <c r="FC88" s="17"/>
      <c r="FD88" s="17"/>
      <c r="FE88" s="58"/>
      <c r="FF88" s="50"/>
      <c r="FG88" s="50"/>
      <c r="FH88" s="50"/>
      <c r="FI88" s="50"/>
      <c r="FJ88" s="50"/>
      <c r="FK88" s="50"/>
      <c r="FL88" s="59"/>
      <c r="FM88" s="60"/>
      <c r="FN88" s="17"/>
      <c r="FO88" s="17"/>
      <c r="FP88" s="58"/>
      <c r="FQ88" s="50"/>
      <c r="FR88" s="50"/>
      <c r="FS88" s="50"/>
      <c r="FT88" s="50"/>
      <c r="FU88" s="50"/>
      <c r="FV88" s="50"/>
      <c r="FW88" s="59"/>
      <c r="FX88" s="60"/>
      <c r="FY88" s="17"/>
      <c r="FZ88" s="17"/>
      <c r="GA88" s="58"/>
      <c r="GB88" s="50"/>
      <c r="GC88" s="50"/>
      <c r="GD88" s="50"/>
      <c r="GE88" s="50"/>
      <c r="GF88" s="50"/>
      <c r="GG88" s="50"/>
      <c r="GH88" s="59"/>
      <c r="GI88" s="60"/>
      <c r="GJ88" s="17"/>
      <c r="GK88" s="17"/>
      <c r="GL88" s="58"/>
      <c r="GM88" s="50"/>
      <c r="GN88" s="50"/>
      <c r="GO88" s="50"/>
      <c r="GP88" s="50"/>
      <c r="GQ88" s="50"/>
      <c r="GR88" s="50"/>
      <c r="GS88" s="59"/>
      <c r="GT88" s="60"/>
      <c r="GU88" s="17"/>
      <c r="GV88" s="17"/>
      <c r="GW88" s="58"/>
      <c r="GX88" s="50"/>
      <c r="GY88" s="50"/>
      <c r="GZ88" s="50"/>
      <c r="HA88" s="50"/>
      <c r="HB88" s="50"/>
      <c r="HC88" s="50"/>
      <c r="HD88" s="59"/>
      <c r="HE88" s="60"/>
      <c r="HF88" s="17"/>
      <c r="HG88" s="17"/>
      <c r="HH88" s="58"/>
      <c r="HI88" s="50"/>
      <c r="HJ88" s="50"/>
      <c r="HK88" s="50"/>
      <c r="HL88" s="50"/>
      <c r="HM88" s="50"/>
      <c r="HN88" s="50"/>
      <c r="HO88" s="59"/>
      <c r="HP88" s="60"/>
      <c r="HQ88" s="17"/>
      <c r="HR88" s="17"/>
      <c r="HS88" s="58"/>
      <c r="HT88" s="50"/>
      <c r="HU88" s="50"/>
      <c r="HV88" s="50"/>
      <c r="HW88" s="50"/>
      <c r="HX88" s="50"/>
      <c r="HY88" s="50"/>
      <c r="HZ88" s="59"/>
      <c r="IA88" s="60"/>
      <c r="IB88" s="17"/>
      <c r="IC88" s="17"/>
    </row>
    <row r="89" spans="1:237" x14ac:dyDescent="0.3">
      <c r="A89" s="65"/>
      <c r="B89" s="69"/>
      <c r="C89" s="69"/>
      <c r="D89" s="67"/>
      <c r="E89" s="67"/>
      <c r="F89" s="67"/>
      <c r="G89" s="67"/>
      <c r="H89" s="67"/>
      <c r="I89" s="67"/>
      <c r="J89" s="59"/>
      <c r="K89" s="59"/>
      <c r="L89" s="59"/>
      <c r="M89" s="59"/>
      <c r="N89" s="59"/>
      <c r="O89" s="59"/>
      <c r="P89" s="59"/>
      <c r="Q89" s="17"/>
      <c r="R89" s="58"/>
      <c r="S89" s="50"/>
      <c r="T89" s="50"/>
      <c r="U89" s="50"/>
      <c r="V89" s="50"/>
      <c r="W89" s="50"/>
      <c r="X89" s="50"/>
      <c r="Y89" s="59"/>
      <c r="Z89" s="60"/>
      <c r="AA89" s="17"/>
      <c r="AB89" s="17"/>
      <c r="AC89" s="58"/>
      <c r="AD89" s="50"/>
      <c r="AE89" s="50"/>
      <c r="AF89" s="50"/>
      <c r="AG89" s="50"/>
      <c r="AH89" s="50"/>
      <c r="AI89" s="50"/>
      <c r="AJ89" s="59"/>
      <c r="AK89" s="60"/>
      <c r="AL89" s="17"/>
      <c r="AM89" s="17"/>
      <c r="AN89" s="58"/>
      <c r="AO89" s="50"/>
      <c r="AP89" s="50"/>
      <c r="AQ89" s="50"/>
      <c r="AR89" s="50"/>
      <c r="AS89" s="50"/>
      <c r="AT89" s="50"/>
      <c r="AU89" s="59"/>
      <c r="AV89" s="60"/>
      <c r="AW89" s="17"/>
      <c r="AX89" s="17"/>
      <c r="AY89" s="58"/>
      <c r="AZ89" s="50"/>
      <c r="BA89" s="50"/>
      <c r="BB89" s="50"/>
      <c r="BC89" s="50"/>
      <c r="BD89" s="50"/>
      <c r="BE89" s="50"/>
      <c r="BF89" s="59"/>
      <c r="BG89" s="60"/>
      <c r="BH89" s="17"/>
      <c r="BI89" s="17"/>
      <c r="BJ89" s="58"/>
      <c r="BK89" s="50"/>
      <c r="BL89" s="50"/>
      <c r="BM89" s="50"/>
      <c r="BN89" s="50"/>
      <c r="BO89" s="50"/>
      <c r="BP89" s="50"/>
      <c r="BQ89" s="59"/>
      <c r="BR89" s="60"/>
      <c r="BS89" s="17"/>
      <c r="BT89" s="17"/>
      <c r="BU89" s="58"/>
      <c r="BV89" s="50"/>
      <c r="BW89" s="50"/>
      <c r="BX89" s="50"/>
      <c r="BY89" s="50"/>
      <c r="BZ89" s="50"/>
      <c r="CA89" s="50"/>
      <c r="CB89" s="59"/>
      <c r="CC89" s="60"/>
      <c r="CD89" s="17"/>
      <c r="CE89" s="17"/>
      <c r="CF89" s="58"/>
      <c r="CG89" s="50"/>
      <c r="CH89" s="50"/>
      <c r="CI89" s="50"/>
      <c r="CJ89" s="50"/>
      <c r="CK89" s="50"/>
      <c r="CL89" s="50"/>
      <c r="CM89" s="59"/>
      <c r="CN89" s="60"/>
      <c r="CO89" s="17"/>
      <c r="CP89" s="17"/>
      <c r="CQ89" s="58"/>
      <c r="CR89" s="50"/>
      <c r="CS89" s="50"/>
      <c r="CT89" s="50"/>
      <c r="CU89" s="50"/>
      <c r="CV89" s="50"/>
      <c r="CW89" s="50"/>
      <c r="CX89" s="59"/>
      <c r="CY89" s="60"/>
      <c r="CZ89" s="17"/>
      <c r="DA89" s="17"/>
      <c r="DB89" s="58"/>
      <c r="DC89" s="50"/>
      <c r="DD89" s="50"/>
      <c r="DE89" s="50"/>
      <c r="DF89" s="50"/>
      <c r="DG89" s="50"/>
      <c r="DH89" s="50"/>
      <c r="DI89" s="59"/>
      <c r="DJ89" s="60"/>
      <c r="DK89" s="17"/>
      <c r="DL89" s="17"/>
      <c r="DM89" s="58"/>
      <c r="DN89" s="50"/>
      <c r="DO89" s="50"/>
      <c r="DP89" s="50"/>
      <c r="DQ89" s="50"/>
      <c r="DR89" s="50"/>
      <c r="DS89" s="50"/>
      <c r="DT89" s="59"/>
      <c r="DU89" s="60"/>
      <c r="DV89" s="17"/>
      <c r="DW89" s="17"/>
      <c r="DX89" s="58"/>
      <c r="DY89" s="50"/>
      <c r="DZ89" s="50"/>
      <c r="EA89" s="50"/>
      <c r="EB89" s="50"/>
      <c r="EC89" s="50"/>
      <c r="ED89" s="50"/>
      <c r="EE89" s="59"/>
      <c r="EF89" s="60"/>
      <c r="EG89" s="17"/>
      <c r="EH89" s="17"/>
      <c r="EI89" s="58"/>
      <c r="EJ89" s="50"/>
      <c r="EK89" s="50"/>
      <c r="EL89" s="50"/>
      <c r="EM89" s="50"/>
      <c r="EN89" s="50"/>
      <c r="EO89" s="50"/>
      <c r="EP89" s="59"/>
      <c r="EQ89" s="60"/>
      <c r="ER89" s="17"/>
      <c r="ES89" s="17"/>
      <c r="ET89" s="58"/>
      <c r="EU89" s="50"/>
      <c r="EV89" s="50"/>
      <c r="EW89" s="50"/>
      <c r="EX89" s="50"/>
      <c r="EY89" s="50"/>
      <c r="EZ89" s="50"/>
      <c r="FA89" s="59"/>
      <c r="FB89" s="60"/>
      <c r="FC89" s="17"/>
      <c r="FD89" s="17"/>
      <c r="FE89" s="58"/>
      <c r="FF89" s="50"/>
      <c r="FG89" s="50"/>
      <c r="FH89" s="50"/>
      <c r="FI89" s="50"/>
      <c r="FJ89" s="50"/>
      <c r="FK89" s="50"/>
      <c r="FL89" s="59"/>
      <c r="FM89" s="60"/>
      <c r="FN89" s="17"/>
      <c r="FO89" s="17"/>
      <c r="FP89" s="58"/>
      <c r="FQ89" s="50"/>
      <c r="FR89" s="50"/>
      <c r="FS89" s="50"/>
      <c r="FT89" s="50"/>
      <c r="FU89" s="50"/>
      <c r="FV89" s="50"/>
      <c r="FW89" s="59"/>
      <c r="FX89" s="60"/>
      <c r="FY89" s="17"/>
      <c r="FZ89" s="17"/>
      <c r="GA89" s="58"/>
      <c r="GB89" s="50"/>
      <c r="GC89" s="50"/>
      <c r="GD89" s="50"/>
      <c r="GE89" s="50"/>
      <c r="GF89" s="50"/>
      <c r="GG89" s="50"/>
      <c r="GH89" s="59"/>
      <c r="GI89" s="60"/>
      <c r="GJ89" s="17"/>
      <c r="GK89" s="17"/>
      <c r="GL89" s="58"/>
      <c r="GM89" s="50"/>
      <c r="GN89" s="50"/>
      <c r="GO89" s="50"/>
      <c r="GP89" s="50"/>
      <c r="GQ89" s="50"/>
      <c r="GR89" s="50"/>
      <c r="GS89" s="59"/>
      <c r="GT89" s="60"/>
      <c r="GU89" s="17"/>
      <c r="GV89" s="17"/>
      <c r="GW89" s="58"/>
      <c r="GX89" s="50"/>
      <c r="GY89" s="50"/>
      <c r="GZ89" s="50"/>
      <c r="HA89" s="50"/>
      <c r="HB89" s="50"/>
      <c r="HC89" s="50"/>
      <c r="HD89" s="59"/>
      <c r="HE89" s="60"/>
      <c r="HF89" s="17"/>
      <c r="HG89" s="17"/>
      <c r="HH89" s="58"/>
      <c r="HI89" s="50"/>
      <c r="HJ89" s="50"/>
      <c r="HK89" s="50"/>
      <c r="HL89" s="50"/>
      <c r="HM89" s="50"/>
      <c r="HN89" s="50"/>
      <c r="HO89" s="59"/>
      <c r="HP89" s="60"/>
      <c r="HQ89" s="17"/>
      <c r="HR89" s="17"/>
      <c r="HS89" s="58"/>
      <c r="HT89" s="50"/>
      <c r="HU89" s="50"/>
      <c r="HV89" s="50"/>
      <c r="HW89" s="50"/>
      <c r="HX89" s="50"/>
      <c r="HY89" s="50"/>
      <c r="HZ89" s="59"/>
      <c r="IA89" s="60"/>
      <c r="IB89" s="17"/>
      <c r="IC89" s="17"/>
    </row>
    <row r="90" spans="1:237" x14ac:dyDescent="0.3">
      <c r="A90" s="65"/>
      <c r="B90" s="66"/>
      <c r="C90" s="66"/>
      <c r="D90" s="67"/>
      <c r="E90" s="67"/>
      <c r="F90" s="67"/>
      <c r="G90" s="67"/>
      <c r="H90" s="67"/>
      <c r="I90" s="67"/>
      <c r="J90" s="59"/>
      <c r="K90" s="59"/>
      <c r="L90" s="59"/>
      <c r="M90" s="59"/>
      <c r="N90" s="59"/>
      <c r="O90" s="59"/>
      <c r="P90" s="59"/>
      <c r="Q90" s="17"/>
      <c r="R90" s="58"/>
      <c r="S90" s="50"/>
      <c r="T90" s="50"/>
      <c r="U90" s="50"/>
      <c r="V90" s="50"/>
      <c r="W90" s="50"/>
      <c r="X90" s="50"/>
      <c r="Y90" s="59"/>
      <c r="Z90" s="60"/>
      <c r="AA90" s="17"/>
      <c r="AB90" s="17"/>
      <c r="AC90" s="58"/>
      <c r="AD90" s="50"/>
      <c r="AE90" s="50"/>
      <c r="AF90" s="50"/>
      <c r="AG90" s="50"/>
      <c r="AH90" s="50"/>
      <c r="AI90" s="50"/>
      <c r="AJ90" s="59"/>
      <c r="AK90" s="60"/>
      <c r="AL90" s="17"/>
      <c r="AM90" s="17"/>
      <c r="AN90" s="58"/>
      <c r="AO90" s="50"/>
      <c r="AP90" s="50"/>
      <c r="AQ90" s="50"/>
      <c r="AR90" s="50"/>
      <c r="AS90" s="50"/>
      <c r="AT90" s="50"/>
      <c r="AU90" s="59"/>
      <c r="AV90" s="60"/>
      <c r="AW90" s="17"/>
      <c r="AX90" s="17"/>
      <c r="AY90" s="58"/>
      <c r="AZ90" s="50"/>
      <c r="BA90" s="50"/>
      <c r="BB90" s="50"/>
      <c r="BC90" s="50"/>
      <c r="BD90" s="50"/>
      <c r="BE90" s="50"/>
      <c r="BF90" s="59"/>
      <c r="BG90" s="60"/>
      <c r="BH90" s="17"/>
      <c r="BI90" s="17"/>
      <c r="BJ90" s="58"/>
      <c r="BK90" s="50"/>
      <c r="BL90" s="50"/>
      <c r="BM90" s="50"/>
      <c r="BN90" s="50"/>
      <c r="BO90" s="50"/>
      <c r="BP90" s="50"/>
      <c r="BQ90" s="59"/>
      <c r="BR90" s="60"/>
      <c r="BS90" s="17"/>
      <c r="BT90" s="17"/>
      <c r="BU90" s="58"/>
      <c r="BV90" s="50"/>
      <c r="BW90" s="50"/>
      <c r="BX90" s="50"/>
      <c r="BY90" s="50"/>
      <c r="BZ90" s="50"/>
      <c r="CA90" s="50"/>
      <c r="CB90" s="59"/>
      <c r="CC90" s="60"/>
      <c r="CD90" s="17"/>
      <c r="CE90" s="17"/>
      <c r="CF90" s="58"/>
      <c r="CG90" s="50"/>
      <c r="CH90" s="50"/>
      <c r="CI90" s="50"/>
      <c r="CJ90" s="50"/>
      <c r="CK90" s="50"/>
      <c r="CL90" s="50"/>
      <c r="CM90" s="59"/>
      <c r="CN90" s="60"/>
      <c r="CO90" s="17"/>
      <c r="CP90" s="17"/>
      <c r="CQ90" s="58"/>
      <c r="CR90" s="50"/>
      <c r="CS90" s="50"/>
      <c r="CT90" s="50"/>
      <c r="CU90" s="50"/>
      <c r="CV90" s="50"/>
      <c r="CW90" s="50"/>
      <c r="CX90" s="59"/>
      <c r="CY90" s="60"/>
      <c r="CZ90" s="17"/>
      <c r="DA90" s="17"/>
      <c r="DB90" s="58"/>
      <c r="DC90" s="50"/>
      <c r="DD90" s="50"/>
      <c r="DE90" s="50"/>
      <c r="DF90" s="50"/>
      <c r="DG90" s="50"/>
      <c r="DH90" s="50"/>
      <c r="DI90" s="59"/>
      <c r="DJ90" s="60"/>
      <c r="DK90" s="17"/>
      <c r="DL90" s="17"/>
      <c r="DM90" s="58"/>
      <c r="DN90" s="50"/>
      <c r="DO90" s="50"/>
      <c r="DP90" s="50"/>
      <c r="DQ90" s="50"/>
      <c r="DR90" s="50"/>
      <c r="DS90" s="50"/>
      <c r="DT90" s="59"/>
      <c r="DU90" s="60"/>
      <c r="DV90" s="17"/>
      <c r="DW90" s="17"/>
      <c r="DX90" s="58"/>
      <c r="DY90" s="50"/>
      <c r="DZ90" s="50"/>
      <c r="EA90" s="50"/>
      <c r="EB90" s="50"/>
      <c r="EC90" s="50"/>
      <c r="ED90" s="50"/>
      <c r="EE90" s="59"/>
      <c r="EF90" s="60"/>
      <c r="EG90" s="17"/>
      <c r="EH90" s="17"/>
      <c r="EI90" s="58"/>
      <c r="EJ90" s="50"/>
      <c r="EK90" s="50"/>
      <c r="EL90" s="50"/>
      <c r="EM90" s="50"/>
      <c r="EN90" s="50"/>
      <c r="EO90" s="50"/>
      <c r="EP90" s="59"/>
      <c r="EQ90" s="60"/>
      <c r="ER90" s="17"/>
      <c r="ES90" s="17"/>
      <c r="ET90" s="58"/>
      <c r="EU90" s="50"/>
      <c r="EV90" s="50"/>
      <c r="EW90" s="50"/>
      <c r="EX90" s="50"/>
      <c r="EY90" s="50"/>
      <c r="EZ90" s="50"/>
      <c r="FA90" s="59"/>
      <c r="FB90" s="60"/>
      <c r="FC90" s="17"/>
      <c r="FD90" s="17"/>
      <c r="FE90" s="58"/>
      <c r="FF90" s="50"/>
      <c r="FG90" s="50"/>
      <c r="FH90" s="50"/>
      <c r="FI90" s="50"/>
      <c r="FJ90" s="50"/>
      <c r="FK90" s="50"/>
      <c r="FL90" s="59"/>
      <c r="FM90" s="60"/>
      <c r="FN90" s="17"/>
      <c r="FO90" s="17"/>
      <c r="FP90" s="58"/>
      <c r="FQ90" s="50"/>
      <c r="FR90" s="50"/>
      <c r="FS90" s="50"/>
      <c r="FT90" s="50"/>
      <c r="FU90" s="50"/>
      <c r="FV90" s="50"/>
      <c r="FW90" s="59"/>
      <c r="FX90" s="60"/>
      <c r="FY90" s="17"/>
      <c r="FZ90" s="17"/>
      <c r="GA90" s="58"/>
      <c r="GB90" s="50"/>
      <c r="GC90" s="50"/>
      <c r="GD90" s="50"/>
      <c r="GE90" s="50"/>
      <c r="GF90" s="50"/>
      <c r="GG90" s="50"/>
      <c r="GH90" s="59"/>
      <c r="GI90" s="60"/>
      <c r="GJ90" s="17"/>
      <c r="GK90" s="17"/>
      <c r="GL90" s="58"/>
      <c r="GM90" s="50"/>
      <c r="GN90" s="50"/>
      <c r="GO90" s="50"/>
      <c r="GP90" s="50"/>
      <c r="GQ90" s="50"/>
      <c r="GR90" s="50"/>
      <c r="GS90" s="59"/>
      <c r="GT90" s="60"/>
      <c r="GU90" s="17"/>
      <c r="GV90" s="17"/>
      <c r="GW90" s="58"/>
      <c r="GX90" s="50"/>
      <c r="GY90" s="50"/>
      <c r="GZ90" s="50"/>
      <c r="HA90" s="50"/>
      <c r="HB90" s="50"/>
      <c r="HC90" s="50"/>
      <c r="HD90" s="59"/>
      <c r="HE90" s="60"/>
      <c r="HF90" s="17"/>
      <c r="HG90" s="17"/>
      <c r="HH90" s="58"/>
      <c r="HI90" s="50"/>
      <c r="HJ90" s="50"/>
      <c r="HK90" s="50"/>
      <c r="HL90" s="50"/>
      <c r="HM90" s="50"/>
      <c r="HN90" s="50"/>
      <c r="HO90" s="59"/>
      <c r="HP90" s="60"/>
      <c r="HQ90" s="17"/>
      <c r="HR90" s="17"/>
      <c r="HS90" s="58"/>
      <c r="HT90" s="50"/>
      <c r="HU90" s="50"/>
      <c r="HV90" s="50"/>
      <c r="HW90" s="50"/>
      <c r="HX90" s="50"/>
      <c r="HY90" s="50"/>
      <c r="HZ90" s="59"/>
      <c r="IA90" s="60"/>
      <c r="IB90" s="17"/>
      <c r="IC90" s="17"/>
    </row>
    <row r="91" spans="1:237" x14ac:dyDescent="0.3">
      <c r="A91" s="65"/>
      <c r="B91" s="66"/>
      <c r="C91" s="66"/>
      <c r="D91" s="67"/>
      <c r="E91" s="67"/>
      <c r="F91" s="67"/>
      <c r="G91" s="67"/>
      <c r="H91" s="67"/>
      <c r="I91" s="67"/>
      <c r="J91" s="59"/>
      <c r="K91" s="59"/>
      <c r="L91" s="59"/>
      <c r="M91" s="59"/>
      <c r="N91" s="59"/>
      <c r="O91" s="59"/>
      <c r="P91" s="59"/>
      <c r="Q91" s="17"/>
      <c r="R91" s="58"/>
      <c r="S91" s="50"/>
      <c r="T91" s="50"/>
      <c r="U91" s="50"/>
      <c r="V91" s="50"/>
      <c r="W91" s="50"/>
      <c r="X91" s="50"/>
      <c r="Y91" s="59"/>
      <c r="Z91" s="60"/>
      <c r="AA91" s="17"/>
      <c r="AB91" s="17"/>
      <c r="AC91" s="58"/>
      <c r="AD91" s="50"/>
      <c r="AE91" s="50"/>
      <c r="AF91" s="50"/>
      <c r="AG91" s="50"/>
      <c r="AH91" s="50"/>
      <c r="AI91" s="50"/>
      <c r="AJ91" s="59"/>
      <c r="AK91" s="60"/>
      <c r="AL91" s="17"/>
      <c r="AM91" s="17"/>
      <c r="AN91" s="58"/>
      <c r="AO91" s="50"/>
      <c r="AP91" s="50"/>
      <c r="AQ91" s="50"/>
      <c r="AR91" s="50"/>
      <c r="AS91" s="50"/>
      <c r="AT91" s="50"/>
      <c r="AU91" s="59"/>
      <c r="AV91" s="60"/>
      <c r="AW91" s="17"/>
      <c r="AX91" s="17"/>
      <c r="AY91" s="58"/>
      <c r="AZ91" s="50"/>
      <c r="BA91" s="50"/>
      <c r="BB91" s="50"/>
      <c r="BC91" s="50"/>
      <c r="BD91" s="50"/>
      <c r="BE91" s="50"/>
      <c r="BF91" s="59"/>
      <c r="BG91" s="60"/>
      <c r="BH91" s="17"/>
      <c r="BI91" s="17"/>
      <c r="BJ91" s="58"/>
      <c r="BK91" s="50"/>
      <c r="BL91" s="50"/>
      <c r="BM91" s="50"/>
      <c r="BN91" s="50"/>
      <c r="BO91" s="50"/>
      <c r="BP91" s="50"/>
      <c r="BQ91" s="59"/>
      <c r="BR91" s="60"/>
      <c r="BS91" s="17"/>
      <c r="BT91" s="17"/>
      <c r="BU91" s="58"/>
      <c r="BV91" s="50"/>
      <c r="BW91" s="50"/>
      <c r="BX91" s="50"/>
      <c r="BY91" s="50"/>
      <c r="BZ91" s="50"/>
      <c r="CA91" s="50"/>
      <c r="CB91" s="59"/>
      <c r="CC91" s="60"/>
      <c r="CD91" s="17"/>
      <c r="CE91" s="17"/>
      <c r="CF91" s="58"/>
      <c r="CG91" s="50"/>
      <c r="CH91" s="50"/>
      <c r="CI91" s="50"/>
      <c r="CJ91" s="50"/>
      <c r="CK91" s="50"/>
      <c r="CL91" s="50"/>
      <c r="CM91" s="59"/>
      <c r="CN91" s="60"/>
      <c r="CO91" s="17"/>
      <c r="CP91" s="17"/>
      <c r="CQ91" s="58"/>
      <c r="CR91" s="50"/>
      <c r="CS91" s="50"/>
      <c r="CT91" s="50"/>
      <c r="CU91" s="50"/>
      <c r="CV91" s="50"/>
      <c r="CW91" s="50"/>
      <c r="CX91" s="59"/>
      <c r="CY91" s="60"/>
      <c r="CZ91" s="17"/>
      <c r="DA91" s="17"/>
      <c r="DB91" s="58"/>
      <c r="DC91" s="50"/>
      <c r="DD91" s="50"/>
      <c r="DE91" s="50"/>
      <c r="DF91" s="50"/>
      <c r="DG91" s="50"/>
      <c r="DH91" s="50"/>
      <c r="DI91" s="59"/>
      <c r="DJ91" s="60"/>
      <c r="DK91" s="17"/>
      <c r="DL91" s="17"/>
      <c r="DM91" s="58"/>
      <c r="DN91" s="50"/>
      <c r="DO91" s="50"/>
      <c r="DP91" s="50"/>
      <c r="DQ91" s="50"/>
      <c r="DR91" s="50"/>
      <c r="DS91" s="50"/>
      <c r="DT91" s="59"/>
      <c r="DU91" s="60"/>
      <c r="DV91" s="17"/>
      <c r="DW91" s="17"/>
      <c r="DX91" s="58"/>
      <c r="DY91" s="50"/>
      <c r="DZ91" s="50"/>
      <c r="EA91" s="50"/>
      <c r="EB91" s="50"/>
      <c r="EC91" s="50"/>
      <c r="ED91" s="50"/>
      <c r="EE91" s="59"/>
      <c r="EF91" s="60"/>
      <c r="EG91" s="17"/>
      <c r="EH91" s="17"/>
      <c r="EI91" s="58"/>
      <c r="EJ91" s="50"/>
      <c r="EK91" s="50"/>
      <c r="EL91" s="50"/>
      <c r="EM91" s="50"/>
      <c r="EN91" s="50"/>
      <c r="EO91" s="50"/>
      <c r="EP91" s="59"/>
      <c r="EQ91" s="60"/>
      <c r="ER91" s="17"/>
      <c r="ES91" s="17"/>
      <c r="ET91" s="58"/>
      <c r="EU91" s="50"/>
      <c r="EV91" s="50"/>
      <c r="EW91" s="50"/>
      <c r="EX91" s="50"/>
      <c r="EY91" s="50"/>
      <c r="EZ91" s="50"/>
      <c r="FA91" s="59"/>
      <c r="FB91" s="60"/>
      <c r="FC91" s="17"/>
      <c r="FD91" s="17"/>
      <c r="FE91" s="58"/>
      <c r="FF91" s="50"/>
      <c r="FG91" s="50"/>
      <c r="FH91" s="50"/>
      <c r="FI91" s="50"/>
      <c r="FJ91" s="50"/>
      <c r="FK91" s="50"/>
      <c r="FL91" s="59"/>
      <c r="FM91" s="60"/>
      <c r="FN91" s="17"/>
      <c r="FO91" s="17"/>
      <c r="FP91" s="58"/>
      <c r="FQ91" s="50"/>
      <c r="FR91" s="50"/>
      <c r="FS91" s="50"/>
      <c r="FT91" s="50"/>
      <c r="FU91" s="50"/>
      <c r="FV91" s="50"/>
      <c r="FW91" s="59"/>
      <c r="FX91" s="60"/>
      <c r="FY91" s="17"/>
      <c r="FZ91" s="17"/>
      <c r="GA91" s="58"/>
      <c r="GB91" s="50"/>
      <c r="GC91" s="50"/>
      <c r="GD91" s="50"/>
      <c r="GE91" s="50"/>
      <c r="GF91" s="50"/>
      <c r="GG91" s="50"/>
      <c r="GH91" s="59"/>
      <c r="GI91" s="60"/>
      <c r="GJ91" s="17"/>
      <c r="GK91" s="17"/>
      <c r="GL91" s="58"/>
      <c r="GM91" s="50"/>
      <c r="GN91" s="50"/>
      <c r="GO91" s="50"/>
      <c r="GP91" s="50"/>
      <c r="GQ91" s="50"/>
      <c r="GR91" s="50"/>
      <c r="GS91" s="59"/>
      <c r="GT91" s="60"/>
      <c r="GU91" s="17"/>
      <c r="GV91" s="17"/>
      <c r="GW91" s="58"/>
      <c r="GX91" s="50"/>
      <c r="GY91" s="50"/>
      <c r="GZ91" s="50"/>
      <c r="HA91" s="50"/>
      <c r="HB91" s="50"/>
      <c r="HC91" s="50"/>
      <c r="HD91" s="59"/>
      <c r="HE91" s="60"/>
      <c r="HF91" s="17"/>
      <c r="HG91" s="17"/>
      <c r="HH91" s="58"/>
      <c r="HI91" s="50"/>
      <c r="HJ91" s="50"/>
      <c r="HK91" s="50"/>
      <c r="HL91" s="50"/>
      <c r="HM91" s="50"/>
      <c r="HN91" s="50"/>
      <c r="HO91" s="59"/>
      <c r="HP91" s="60"/>
      <c r="HQ91" s="17"/>
      <c r="HR91" s="17"/>
      <c r="HS91" s="58"/>
      <c r="HT91" s="50"/>
      <c r="HU91" s="50"/>
      <c r="HV91" s="50"/>
      <c r="HW91" s="50"/>
      <c r="HX91" s="50"/>
      <c r="HY91" s="50"/>
      <c r="HZ91" s="59"/>
      <c r="IA91" s="60"/>
      <c r="IB91" s="17"/>
      <c r="IC91" s="17"/>
    </row>
    <row r="92" spans="1:237" x14ac:dyDescent="0.3">
      <c r="A92" s="65"/>
      <c r="B92" s="66"/>
      <c r="C92" s="66"/>
      <c r="D92" s="67"/>
      <c r="E92" s="67"/>
      <c r="F92" s="67"/>
      <c r="G92" s="67"/>
      <c r="H92" s="67"/>
      <c r="I92" s="67"/>
      <c r="J92" s="59"/>
      <c r="K92" s="59"/>
      <c r="L92" s="59"/>
      <c r="M92" s="59"/>
      <c r="N92" s="59"/>
      <c r="O92" s="59"/>
      <c r="P92" s="59"/>
      <c r="Q92" s="17"/>
      <c r="R92" s="58"/>
      <c r="S92" s="50"/>
      <c r="T92" s="50"/>
      <c r="U92" s="50"/>
      <c r="V92" s="50"/>
      <c r="W92" s="50"/>
      <c r="X92" s="50"/>
      <c r="Y92" s="59"/>
      <c r="Z92" s="60"/>
      <c r="AA92" s="17"/>
      <c r="AB92" s="17"/>
      <c r="AC92" s="58"/>
      <c r="AD92" s="50"/>
      <c r="AE92" s="50"/>
      <c r="AF92" s="50"/>
      <c r="AG92" s="50"/>
      <c r="AH92" s="50"/>
      <c r="AI92" s="50"/>
      <c r="AJ92" s="59"/>
      <c r="AK92" s="60"/>
      <c r="AL92" s="17"/>
      <c r="AM92" s="17"/>
      <c r="AN92" s="58"/>
      <c r="AO92" s="50"/>
      <c r="AP92" s="50"/>
      <c r="AQ92" s="50"/>
      <c r="AR92" s="50"/>
      <c r="AS92" s="50"/>
      <c r="AT92" s="50"/>
      <c r="AU92" s="59"/>
      <c r="AV92" s="60"/>
      <c r="AW92" s="17"/>
      <c r="AX92" s="17"/>
      <c r="AY92" s="58"/>
      <c r="AZ92" s="50"/>
      <c r="BA92" s="50"/>
      <c r="BB92" s="50"/>
      <c r="BC92" s="50"/>
      <c r="BD92" s="50"/>
      <c r="BE92" s="50"/>
      <c r="BF92" s="59"/>
      <c r="BG92" s="60"/>
      <c r="BH92" s="17"/>
      <c r="BI92" s="17"/>
      <c r="BJ92" s="58"/>
      <c r="BK92" s="50"/>
      <c r="BL92" s="50"/>
      <c r="BM92" s="50"/>
      <c r="BN92" s="50"/>
      <c r="BO92" s="50"/>
      <c r="BP92" s="50"/>
      <c r="BQ92" s="59"/>
      <c r="BR92" s="60"/>
      <c r="BS92" s="17"/>
      <c r="BT92" s="17"/>
      <c r="BU92" s="58"/>
      <c r="BV92" s="50"/>
      <c r="BW92" s="50"/>
      <c r="BX92" s="50"/>
      <c r="BY92" s="50"/>
      <c r="BZ92" s="50"/>
      <c r="CA92" s="50"/>
      <c r="CB92" s="59"/>
      <c r="CC92" s="60"/>
      <c r="CD92" s="17"/>
      <c r="CE92" s="17"/>
      <c r="CF92" s="58"/>
      <c r="CG92" s="50"/>
      <c r="CH92" s="50"/>
      <c r="CI92" s="50"/>
      <c r="CJ92" s="50"/>
      <c r="CK92" s="50"/>
      <c r="CL92" s="50"/>
      <c r="CM92" s="59"/>
      <c r="CN92" s="60"/>
      <c r="CO92" s="17"/>
      <c r="CP92" s="17"/>
      <c r="CQ92" s="58"/>
      <c r="CR92" s="50"/>
      <c r="CS92" s="50"/>
      <c r="CT92" s="50"/>
      <c r="CU92" s="50"/>
      <c r="CV92" s="50"/>
      <c r="CW92" s="50"/>
      <c r="CX92" s="59"/>
      <c r="CY92" s="60"/>
      <c r="CZ92" s="17"/>
      <c r="DA92" s="17"/>
      <c r="DB92" s="58"/>
      <c r="DC92" s="50"/>
      <c r="DD92" s="50"/>
      <c r="DE92" s="50"/>
      <c r="DF92" s="50"/>
      <c r="DG92" s="50"/>
      <c r="DH92" s="50"/>
      <c r="DI92" s="59"/>
      <c r="DJ92" s="60"/>
      <c r="DK92" s="17"/>
      <c r="DL92" s="17"/>
      <c r="DM92" s="58"/>
      <c r="DN92" s="50"/>
      <c r="DO92" s="50"/>
      <c r="DP92" s="50"/>
      <c r="DQ92" s="50"/>
      <c r="DR92" s="50"/>
      <c r="DS92" s="50"/>
      <c r="DT92" s="59"/>
      <c r="DU92" s="60"/>
      <c r="DV92" s="17"/>
      <c r="DW92" s="17"/>
      <c r="DX92" s="58"/>
      <c r="DY92" s="50"/>
      <c r="DZ92" s="50"/>
      <c r="EA92" s="50"/>
      <c r="EB92" s="50"/>
      <c r="EC92" s="50"/>
      <c r="ED92" s="50"/>
      <c r="EE92" s="59"/>
      <c r="EF92" s="60"/>
      <c r="EG92" s="17"/>
      <c r="EH92" s="17"/>
      <c r="EI92" s="58"/>
      <c r="EJ92" s="50"/>
      <c r="EK92" s="50"/>
      <c r="EL92" s="50"/>
      <c r="EM92" s="50"/>
      <c r="EN92" s="50"/>
      <c r="EO92" s="50"/>
      <c r="EP92" s="59"/>
      <c r="EQ92" s="60"/>
      <c r="ER92" s="17"/>
      <c r="ES92" s="17"/>
      <c r="ET92" s="58"/>
      <c r="EU92" s="50"/>
      <c r="EV92" s="50"/>
      <c r="EW92" s="50"/>
      <c r="EX92" s="50"/>
      <c r="EY92" s="50"/>
      <c r="EZ92" s="50"/>
      <c r="FA92" s="59"/>
      <c r="FB92" s="60"/>
      <c r="FC92" s="17"/>
      <c r="FD92" s="17"/>
      <c r="FE92" s="58"/>
      <c r="FF92" s="50"/>
      <c r="FG92" s="50"/>
      <c r="FH92" s="50"/>
      <c r="FI92" s="50"/>
      <c r="FJ92" s="50"/>
      <c r="FK92" s="50"/>
      <c r="FL92" s="59"/>
      <c r="FM92" s="60"/>
      <c r="FN92" s="17"/>
      <c r="FO92" s="17"/>
      <c r="FP92" s="58"/>
      <c r="FQ92" s="50"/>
      <c r="FR92" s="50"/>
      <c r="FS92" s="50"/>
      <c r="FT92" s="50"/>
      <c r="FU92" s="50"/>
      <c r="FV92" s="50"/>
      <c r="FW92" s="59"/>
      <c r="FX92" s="60"/>
      <c r="FY92" s="17"/>
      <c r="FZ92" s="17"/>
      <c r="GA92" s="58"/>
      <c r="GB92" s="50"/>
      <c r="GC92" s="50"/>
      <c r="GD92" s="50"/>
      <c r="GE92" s="50"/>
      <c r="GF92" s="50"/>
      <c r="GG92" s="50"/>
      <c r="GH92" s="59"/>
      <c r="GI92" s="60"/>
      <c r="GJ92" s="17"/>
      <c r="GK92" s="17"/>
      <c r="GL92" s="58"/>
      <c r="GM92" s="50"/>
      <c r="GN92" s="50"/>
      <c r="GO92" s="50"/>
      <c r="GP92" s="50"/>
      <c r="GQ92" s="50"/>
      <c r="GR92" s="50"/>
      <c r="GS92" s="59"/>
      <c r="GT92" s="60"/>
      <c r="GU92" s="17"/>
      <c r="GV92" s="17"/>
      <c r="GW92" s="58"/>
      <c r="GX92" s="50"/>
      <c r="GY92" s="50"/>
      <c r="GZ92" s="50"/>
      <c r="HA92" s="50"/>
      <c r="HB92" s="50"/>
      <c r="HC92" s="50"/>
      <c r="HD92" s="59"/>
      <c r="HE92" s="60"/>
      <c r="HF92" s="17"/>
      <c r="HG92" s="17"/>
      <c r="HH92" s="58"/>
      <c r="HI92" s="50"/>
      <c r="HJ92" s="50"/>
      <c r="HK92" s="50"/>
      <c r="HL92" s="50"/>
      <c r="HM92" s="50"/>
      <c r="HN92" s="50"/>
      <c r="HO92" s="59"/>
      <c r="HP92" s="60"/>
      <c r="HQ92" s="17"/>
      <c r="HR92" s="17"/>
      <c r="HS92" s="58"/>
      <c r="HT92" s="50"/>
      <c r="HU92" s="50"/>
      <c r="HV92" s="50"/>
      <c r="HW92" s="50"/>
      <c r="HX92" s="50"/>
      <c r="HY92" s="50"/>
      <c r="HZ92" s="59"/>
      <c r="IA92" s="60"/>
      <c r="IB92" s="17"/>
      <c r="IC92" s="17"/>
    </row>
    <row r="93" spans="1:237" x14ac:dyDescent="0.3">
      <c r="A93" s="65"/>
      <c r="B93" s="66"/>
      <c r="C93" s="66"/>
      <c r="D93" s="67"/>
      <c r="E93" s="67"/>
      <c r="F93" s="67"/>
      <c r="G93" s="67"/>
      <c r="H93" s="67"/>
      <c r="I93" s="67"/>
      <c r="J93" s="59"/>
      <c r="K93" s="59"/>
      <c r="L93" s="59"/>
      <c r="M93" s="59"/>
      <c r="N93" s="59"/>
      <c r="O93" s="59"/>
      <c r="P93" s="59"/>
      <c r="Q93" s="17"/>
      <c r="R93" s="58"/>
      <c r="S93" s="50"/>
      <c r="T93" s="50"/>
      <c r="U93" s="50"/>
      <c r="V93" s="50"/>
      <c r="W93" s="50"/>
      <c r="X93" s="50"/>
      <c r="Y93" s="59"/>
      <c r="Z93" s="60"/>
      <c r="AA93" s="17"/>
      <c r="AB93" s="17"/>
      <c r="AC93" s="58"/>
      <c r="AD93" s="50"/>
      <c r="AE93" s="50"/>
      <c r="AF93" s="50"/>
      <c r="AG93" s="50"/>
      <c r="AH93" s="50"/>
      <c r="AI93" s="50"/>
      <c r="AJ93" s="59"/>
      <c r="AK93" s="60"/>
      <c r="AL93" s="17"/>
      <c r="AM93" s="17"/>
      <c r="AN93" s="58"/>
      <c r="AO93" s="50"/>
      <c r="AP93" s="50"/>
      <c r="AQ93" s="50"/>
      <c r="AR93" s="50"/>
      <c r="AS93" s="50"/>
      <c r="AT93" s="50"/>
      <c r="AU93" s="59"/>
      <c r="AV93" s="60"/>
      <c r="AW93" s="17"/>
      <c r="AX93" s="17"/>
      <c r="AY93" s="58"/>
      <c r="AZ93" s="50"/>
      <c r="BA93" s="50"/>
      <c r="BB93" s="50"/>
      <c r="BC93" s="50"/>
      <c r="BD93" s="50"/>
      <c r="BE93" s="50"/>
      <c r="BF93" s="59"/>
      <c r="BG93" s="60"/>
      <c r="BH93" s="17"/>
      <c r="BI93" s="17"/>
      <c r="BJ93" s="58"/>
      <c r="BK93" s="50"/>
      <c r="BL93" s="50"/>
      <c r="BM93" s="50"/>
      <c r="BN93" s="50"/>
      <c r="BO93" s="50"/>
      <c r="BP93" s="50"/>
      <c r="BQ93" s="59"/>
      <c r="BR93" s="60"/>
      <c r="BS93" s="17"/>
      <c r="BT93" s="17"/>
      <c r="BU93" s="58"/>
      <c r="BV93" s="50"/>
      <c r="BW93" s="50"/>
      <c r="BX93" s="50"/>
      <c r="BY93" s="50"/>
      <c r="BZ93" s="50"/>
      <c r="CA93" s="50"/>
      <c r="CB93" s="59"/>
      <c r="CC93" s="60"/>
      <c r="CD93" s="17"/>
      <c r="CE93" s="17"/>
      <c r="CF93" s="58"/>
      <c r="CG93" s="50"/>
      <c r="CH93" s="50"/>
      <c r="CI93" s="50"/>
      <c r="CJ93" s="50"/>
      <c r="CK93" s="50"/>
      <c r="CL93" s="50"/>
      <c r="CM93" s="59"/>
      <c r="CN93" s="60"/>
      <c r="CO93" s="17"/>
      <c r="CP93" s="17"/>
      <c r="CQ93" s="58"/>
      <c r="CR93" s="50"/>
      <c r="CS93" s="50"/>
      <c r="CT93" s="50"/>
      <c r="CU93" s="50"/>
      <c r="CV93" s="50"/>
      <c r="CW93" s="50"/>
      <c r="CX93" s="59"/>
      <c r="CY93" s="60"/>
      <c r="CZ93" s="17"/>
      <c r="DA93" s="17"/>
      <c r="DB93" s="58"/>
      <c r="DC93" s="50"/>
      <c r="DD93" s="50"/>
      <c r="DE93" s="50"/>
      <c r="DF93" s="50"/>
      <c r="DG93" s="50"/>
      <c r="DH93" s="50"/>
      <c r="DI93" s="59"/>
      <c r="DJ93" s="60"/>
      <c r="DK93" s="17"/>
      <c r="DL93" s="17"/>
      <c r="DM93" s="58"/>
      <c r="DN93" s="50"/>
      <c r="DO93" s="50"/>
      <c r="DP93" s="50"/>
      <c r="DQ93" s="50"/>
      <c r="DR93" s="50"/>
      <c r="DS93" s="50"/>
      <c r="DT93" s="59"/>
      <c r="DU93" s="60"/>
      <c r="DV93" s="17"/>
      <c r="DW93" s="17"/>
      <c r="DX93" s="58"/>
      <c r="DY93" s="50"/>
      <c r="DZ93" s="50"/>
      <c r="EA93" s="50"/>
      <c r="EB93" s="50"/>
      <c r="EC93" s="50"/>
      <c r="ED93" s="50"/>
      <c r="EE93" s="59"/>
      <c r="EF93" s="60"/>
      <c r="EG93" s="17"/>
      <c r="EH93" s="17"/>
      <c r="EI93" s="58"/>
      <c r="EJ93" s="50"/>
      <c r="EK93" s="50"/>
      <c r="EL93" s="50"/>
      <c r="EM93" s="50"/>
      <c r="EN93" s="50"/>
      <c r="EO93" s="50"/>
      <c r="EP93" s="59"/>
      <c r="EQ93" s="60"/>
      <c r="ER93" s="17"/>
      <c r="ES93" s="17"/>
      <c r="ET93" s="58"/>
      <c r="EU93" s="50"/>
      <c r="EV93" s="50"/>
      <c r="EW93" s="50"/>
      <c r="EX93" s="50"/>
      <c r="EY93" s="50"/>
      <c r="EZ93" s="50"/>
      <c r="FA93" s="59"/>
      <c r="FB93" s="60"/>
      <c r="FC93" s="17"/>
      <c r="FD93" s="17"/>
      <c r="FE93" s="58"/>
      <c r="FF93" s="50"/>
      <c r="FG93" s="50"/>
      <c r="FH93" s="50"/>
      <c r="FI93" s="50"/>
      <c r="FJ93" s="50"/>
      <c r="FK93" s="50"/>
      <c r="FL93" s="59"/>
      <c r="FM93" s="60"/>
      <c r="FN93" s="17"/>
      <c r="FO93" s="17"/>
      <c r="FP93" s="58"/>
      <c r="FQ93" s="50"/>
      <c r="FR93" s="50"/>
      <c r="FS93" s="50"/>
      <c r="FT93" s="50"/>
      <c r="FU93" s="50"/>
      <c r="FV93" s="50"/>
      <c r="FW93" s="59"/>
      <c r="FX93" s="60"/>
      <c r="FY93" s="17"/>
      <c r="FZ93" s="17"/>
      <c r="GA93" s="58"/>
      <c r="GB93" s="50"/>
      <c r="GC93" s="50"/>
      <c r="GD93" s="50"/>
      <c r="GE93" s="50"/>
      <c r="GF93" s="50"/>
      <c r="GG93" s="50"/>
      <c r="GH93" s="59"/>
      <c r="GI93" s="60"/>
      <c r="GJ93" s="17"/>
      <c r="GK93" s="17"/>
      <c r="GL93" s="58"/>
      <c r="GM93" s="50"/>
      <c r="GN93" s="50"/>
      <c r="GO93" s="50"/>
      <c r="GP93" s="50"/>
      <c r="GQ93" s="50"/>
      <c r="GR93" s="50"/>
      <c r="GS93" s="59"/>
      <c r="GT93" s="60"/>
      <c r="GU93" s="17"/>
      <c r="GV93" s="17"/>
      <c r="GW93" s="58"/>
      <c r="GX93" s="50"/>
      <c r="GY93" s="50"/>
      <c r="GZ93" s="50"/>
      <c r="HA93" s="50"/>
      <c r="HB93" s="50"/>
      <c r="HC93" s="50"/>
      <c r="HD93" s="59"/>
      <c r="HE93" s="60"/>
      <c r="HF93" s="17"/>
      <c r="HG93" s="17"/>
      <c r="HH93" s="58"/>
      <c r="HI93" s="50"/>
      <c r="HJ93" s="50"/>
      <c r="HK93" s="50"/>
      <c r="HL93" s="50"/>
      <c r="HM93" s="50"/>
      <c r="HN93" s="50"/>
      <c r="HO93" s="59"/>
      <c r="HP93" s="60"/>
      <c r="HQ93" s="17"/>
      <c r="HR93" s="17"/>
      <c r="HS93" s="58"/>
      <c r="HT93" s="50"/>
      <c r="HU93" s="50"/>
      <c r="HV93" s="50"/>
      <c r="HW93" s="50"/>
      <c r="HX93" s="50"/>
      <c r="HY93" s="50"/>
      <c r="HZ93" s="59"/>
      <c r="IA93" s="60"/>
      <c r="IB93" s="17"/>
      <c r="IC93" s="17"/>
    </row>
    <row r="94" spans="1:237" x14ac:dyDescent="0.3">
      <c r="A94" s="65"/>
      <c r="B94" s="66"/>
      <c r="C94" s="66"/>
      <c r="D94" s="67"/>
      <c r="E94" s="67"/>
      <c r="F94" s="67"/>
      <c r="G94" s="67"/>
      <c r="H94" s="67"/>
      <c r="I94" s="67"/>
      <c r="J94" s="59"/>
      <c r="K94" s="59"/>
      <c r="L94" s="59"/>
      <c r="M94" s="59"/>
      <c r="N94" s="59"/>
      <c r="O94" s="59"/>
      <c r="P94" s="59"/>
      <c r="Q94" s="17"/>
      <c r="R94" s="58"/>
      <c r="S94" s="50"/>
      <c r="T94" s="50"/>
      <c r="U94" s="50"/>
      <c r="V94" s="50"/>
      <c r="W94" s="50"/>
      <c r="X94" s="50"/>
      <c r="Y94" s="59"/>
      <c r="Z94" s="60"/>
      <c r="AA94" s="17"/>
      <c r="AB94" s="17"/>
      <c r="AC94" s="58"/>
      <c r="AD94" s="50"/>
      <c r="AE94" s="50"/>
      <c r="AF94" s="50"/>
      <c r="AG94" s="50"/>
      <c r="AH94" s="50"/>
      <c r="AI94" s="50"/>
      <c r="AJ94" s="59"/>
      <c r="AK94" s="60"/>
      <c r="AL94" s="17"/>
      <c r="AM94" s="17"/>
      <c r="AN94" s="58"/>
      <c r="AO94" s="50"/>
      <c r="AP94" s="50"/>
      <c r="AQ94" s="50"/>
      <c r="AR94" s="50"/>
      <c r="AS94" s="50"/>
      <c r="AT94" s="50"/>
      <c r="AU94" s="59"/>
      <c r="AV94" s="60"/>
      <c r="AW94" s="17"/>
      <c r="AX94" s="17"/>
      <c r="AY94" s="58"/>
      <c r="AZ94" s="50"/>
      <c r="BA94" s="50"/>
      <c r="BB94" s="50"/>
      <c r="BC94" s="50"/>
      <c r="BD94" s="50"/>
      <c r="BE94" s="50"/>
      <c r="BF94" s="59"/>
      <c r="BG94" s="60"/>
      <c r="BH94" s="17"/>
      <c r="BI94" s="17"/>
      <c r="BJ94" s="58"/>
      <c r="BK94" s="50"/>
      <c r="BL94" s="50"/>
      <c r="BM94" s="50"/>
      <c r="BN94" s="50"/>
      <c r="BO94" s="50"/>
      <c r="BP94" s="50"/>
      <c r="BQ94" s="59"/>
      <c r="BR94" s="60"/>
      <c r="BS94" s="17"/>
      <c r="BT94" s="17"/>
      <c r="BU94" s="58"/>
      <c r="BV94" s="50"/>
      <c r="BW94" s="50"/>
      <c r="BX94" s="50"/>
      <c r="BY94" s="50"/>
      <c r="BZ94" s="50"/>
      <c r="CA94" s="50"/>
      <c r="CB94" s="59"/>
      <c r="CC94" s="60"/>
      <c r="CD94" s="17"/>
      <c r="CE94" s="17"/>
      <c r="CF94" s="58"/>
      <c r="CG94" s="50"/>
      <c r="CH94" s="50"/>
      <c r="CI94" s="50"/>
      <c r="CJ94" s="50"/>
      <c r="CK94" s="50"/>
      <c r="CL94" s="50"/>
      <c r="CM94" s="59"/>
      <c r="CN94" s="60"/>
      <c r="CO94" s="17"/>
      <c r="CP94" s="17"/>
      <c r="CQ94" s="58"/>
      <c r="CR94" s="50"/>
      <c r="CS94" s="50"/>
      <c r="CT94" s="50"/>
      <c r="CU94" s="50"/>
      <c r="CV94" s="50"/>
      <c r="CW94" s="50"/>
      <c r="CX94" s="59"/>
      <c r="CY94" s="60"/>
      <c r="CZ94" s="17"/>
      <c r="DA94" s="17"/>
      <c r="DB94" s="58"/>
      <c r="DC94" s="50"/>
      <c r="DD94" s="50"/>
      <c r="DE94" s="50"/>
      <c r="DF94" s="50"/>
      <c r="DG94" s="50"/>
      <c r="DH94" s="50"/>
      <c r="DI94" s="59"/>
      <c r="DJ94" s="60"/>
      <c r="DK94" s="17"/>
      <c r="DL94" s="17"/>
      <c r="DM94" s="58"/>
      <c r="DN94" s="50"/>
      <c r="DO94" s="50"/>
      <c r="DP94" s="50"/>
      <c r="DQ94" s="50"/>
      <c r="DR94" s="50"/>
      <c r="DS94" s="50"/>
      <c r="DT94" s="59"/>
      <c r="DU94" s="60"/>
      <c r="DV94" s="17"/>
      <c r="DW94" s="17"/>
      <c r="DX94" s="58"/>
      <c r="DY94" s="50"/>
      <c r="DZ94" s="50"/>
      <c r="EA94" s="50"/>
      <c r="EB94" s="50"/>
      <c r="EC94" s="50"/>
      <c r="ED94" s="50"/>
      <c r="EE94" s="59"/>
      <c r="EF94" s="60"/>
      <c r="EG94" s="17"/>
      <c r="EH94" s="17"/>
      <c r="EI94" s="58"/>
      <c r="EJ94" s="50"/>
      <c r="EK94" s="50"/>
      <c r="EL94" s="50"/>
      <c r="EM94" s="50"/>
      <c r="EN94" s="50"/>
      <c r="EO94" s="50"/>
      <c r="EP94" s="59"/>
      <c r="EQ94" s="60"/>
      <c r="ER94" s="17"/>
      <c r="ES94" s="17"/>
      <c r="ET94" s="58"/>
      <c r="EU94" s="50"/>
      <c r="EV94" s="50"/>
      <c r="EW94" s="50"/>
      <c r="EX94" s="50"/>
      <c r="EY94" s="50"/>
      <c r="EZ94" s="50"/>
      <c r="FA94" s="59"/>
      <c r="FB94" s="60"/>
      <c r="FC94" s="17"/>
      <c r="FD94" s="17"/>
      <c r="FE94" s="58"/>
      <c r="FF94" s="50"/>
      <c r="FG94" s="50"/>
      <c r="FH94" s="50"/>
      <c r="FI94" s="50"/>
      <c r="FJ94" s="50"/>
      <c r="FK94" s="50"/>
      <c r="FL94" s="59"/>
      <c r="FM94" s="60"/>
      <c r="FN94" s="17"/>
      <c r="FO94" s="17"/>
      <c r="FP94" s="58"/>
      <c r="FQ94" s="50"/>
      <c r="FR94" s="50"/>
      <c r="FS94" s="50"/>
      <c r="FT94" s="50"/>
      <c r="FU94" s="50"/>
      <c r="FV94" s="50"/>
      <c r="FW94" s="59"/>
      <c r="FX94" s="60"/>
      <c r="FY94" s="17"/>
      <c r="FZ94" s="17"/>
      <c r="GA94" s="58"/>
      <c r="GB94" s="50"/>
      <c r="GC94" s="50"/>
      <c r="GD94" s="50"/>
      <c r="GE94" s="50"/>
      <c r="GF94" s="50"/>
      <c r="GG94" s="50"/>
      <c r="GH94" s="59"/>
      <c r="GI94" s="60"/>
      <c r="GJ94" s="17"/>
      <c r="GK94" s="17"/>
      <c r="GL94" s="58"/>
      <c r="GM94" s="50"/>
      <c r="GN94" s="50"/>
      <c r="GO94" s="50"/>
      <c r="GP94" s="50"/>
      <c r="GQ94" s="50"/>
      <c r="GR94" s="50"/>
      <c r="GS94" s="59"/>
      <c r="GT94" s="60"/>
      <c r="GU94" s="17"/>
      <c r="GV94" s="17"/>
      <c r="GW94" s="58"/>
      <c r="GX94" s="50"/>
      <c r="GY94" s="50"/>
      <c r="GZ94" s="50"/>
      <c r="HA94" s="50"/>
      <c r="HB94" s="50"/>
      <c r="HC94" s="50"/>
      <c r="HD94" s="59"/>
      <c r="HE94" s="60"/>
      <c r="HF94" s="17"/>
      <c r="HG94" s="17"/>
      <c r="HH94" s="58"/>
      <c r="HI94" s="50"/>
      <c r="HJ94" s="50"/>
      <c r="HK94" s="50"/>
      <c r="HL94" s="50"/>
      <c r="HM94" s="50"/>
      <c r="HN94" s="50"/>
      <c r="HO94" s="59"/>
      <c r="HP94" s="60"/>
      <c r="HQ94" s="17"/>
      <c r="HR94" s="17"/>
      <c r="HS94" s="58"/>
      <c r="HT94" s="50"/>
      <c r="HU94" s="50"/>
      <c r="HV94" s="50"/>
      <c r="HW94" s="50"/>
      <c r="HX94" s="50"/>
      <c r="HY94" s="50"/>
      <c r="HZ94" s="59"/>
      <c r="IA94" s="60"/>
      <c r="IB94" s="17"/>
      <c r="IC94" s="17"/>
    </row>
    <row r="95" spans="1:237" x14ac:dyDescent="0.3">
      <c r="A95" s="65"/>
      <c r="B95" s="66"/>
      <c r="C95" s="66"/>
      <c r="D95" s="67"/>
      <c r="E95" s="67"/>
      <c r="F95" s="67"/>
      <c r="G95" s="67"/>
      <c r="H95" s="67"/>
      <c r="I95" s="67"/>
      <c r="J95" s="59"/>
      <c r="K95" s="59"/>
      <c r="L95" s="59"/>
      <c r="M95" s="59"/>
      <c r="N95" s="59"/>
      <c r="O95" s="59"/>
      <c r="P95" s="59"/>
      <c r="Q95" s="17"/>
      <c r="R95" s="58"/>
      <c r="S95" s="50"/>
      <c r="T95" s="50"/>
      <c r="U95" s="50"/>
      <c r="V95" s="50"/>
      <c r="W95" s="50"/>
      <c r="X95" s="50"/>
      <c r="Y95" s="59"/>
      <c r="Z95" s="60"/>
      <c r="AA95" s="17"/>
      <c r="AB95" s="17"/>
      <c r="AC95" s="58"/>
      <c r="AD95" s="50"/>
      <c r="AE95" s="50"/>
      <c r="AF95" s="50"/>
      <c r="AG95" s="50"/>
      <c r="AH95" s="50"/>
      <c r="AI95" s="50"/>
      <c r="AJ95" s="59"/>
      <c r="AK95" s="60"/>
      <c r="AL95" s="17"/>
      <c r="AM95" s="17"/>
      <c r="AN95" s="58"/>
      <c r="AO95" s="50"/>
      <c r="AP95" s="50"/>
      <c r="AQ95" s="50"/>
      <c r="AR95" s="50"/>
      <c r="AS95" s="50"/>
      <c r="AT95" s="50"/>
      <c r="AU95" s="59"/>
      <c r="AV95" s="60"/>
      <c r="AW95" s="17"/>
      <c r="AX95" s="17"/>
      <c r="AY95" s="58"/>
      <c r="AZ95" s="50"/>
      <c r="BA95" s="50"/>
      <c r="BB95" s="50"/>
      <c r="BC95" s="50"/>
      <c r="BD95" s="50"/>
      <c r="BE95" s="50"/>
      <c r="BF95" s="59"/>
      <c r="BG95" s="60"/>
      <c r="BH95" s="17"/>
      <c r="BI95" s="17"/>
      <c r="BJ95" s="58"/>
      <c r="BK95" s="50"/>
      <c r="BL95" s="50"/>
      <c r="BM95" s="50"/>
      <c r="BN95" s="50"/>
      <c r="BO95" s="50"/>
      <c r="BP95" s="50"/>
      <c r="BQ95" s="59"/>
      <c r="BR95" s="60"/>
      <c r="BS95" s="17"/>
      <c r="BT95" s="17"/>
      <c r="BU95" s="58"/>
      <c r="BV95" s="50"/>
      <c r="BW95" s="50"/>
      <c r="BX95" s="50"/>
      <c r="BY95" s="50"/>
      <c r="BZ95" s="50"/>
      <c r="CA95" s="50"/>
      <c r="CB95" s="59"/>
      <c r="CC95" s="60"/>
      <c r="CD95" s="17"/>
      <c r="CE95" s="17"/>
      <c r="CF95" s="58"/>
      <c r="CG95" s="50"/>
      <c r="CH95" s="50"/>
      <c r="CI95" s="50"/>
      <c r="CJ95" s="50"/>
      <c r="CK95" s="50"/>
      <c r="CL95" s="50"/>
      <c r="CM95" s="59"/>
      <c r="CN95" s="60"/>
      <c r="CO95" s="17"/>
      <c r="CP95" s="17"/>
      <c r="CQ95" s="58"/>
      <c r="CR95" s="50"/>
      <c r="CS95" s="50"/>
      <c r="CT95" s="50"/>
      <c r="CU95" s="50"/>
      <c r="CV95" s="50"/>
      <c r="CW95" s="50"/>
      <c r="CX95" s="59"/>
      <c r="CY95" s="60"/>
      <c r="CZ95" s="17"/>
      <c r="DA95" s="17"/>
      <c r="DB95" s="58"/>
      <c r="DC95" s="50"/>
      <c r="DD95" s="50"/>
      <c r="DE95" s="50"/>
      <c r="DF95" s="50"/>
      <c r="DG95" s="50"/>
      <c r="DH95" s="50"/>
      <c r="DI95" s="59"/>
      <c r="DJ95" s="60"/>
      <c r="DK95" s="17"/>
      <c r="DL95" s="17"/>
      <c r="DM95" s="58"/>
      <c r="DN95" s="50"/>
      <c r="DO95" s="50"/>
      <c r="DP95" s="50"/>
      <c r="DQ95" s="50"/>
      <c r="DR95" s="50"/>
      <c r="DS95" s="50"/>
      <c r="DT95" s="59"/>
      <c r="DU95" s="60"/>
      <c r="DV95" s="17"/>
      <c r="DW95" s="17"/>
      <c r="DX95" s="58"/>
      <c r="DY95" s="50"/>
      <c r="DZ95" s="50"/>
      <c r="EA95" s="50"/>
      <c r="EB95" s="50"/>
      <c r="EC95" s="50"/>
      <c r="ED95" s="50"/>
      <c r="EE95" s="59"/>
      <c r="EF95" s="60"/>
      <c r="EG95" s="17"/>
      <c r="EH95" s="17"/>
      <c r="EI95" s="58"/>
      <c r="EJ95" s="50"/>
      <c r="EK95" s="50"/>
      <c r="EL95" s="50"/>
      <c r="EM95" s="50"/>
      <c r="EN95" s="50"/>
      <c r="EO95" s="50"/>
      <c r="EP95" s="59"/>
      <c r="EQ95" s="60"/>
      <c r="ER95" s="17"/>
      <c r="ES95" s="17"/>
      <c r="ET95" s="58"/>
      <c r="EU95" s="50"/>
      <c r="EV95" s="50"/>
      <c r="EW95" s="50"/>
      <c r="EX95" s="50"/>
      <c r="EY95" s="50"/>
      <c r="EZ95" s="50"/>
      <c r="FA95" s="59"/>
      <c r="FB95" s="60"/>
      <c r="FC95" s="17"/>
      <c r="FD95" s="17"/>
      <c r="FE95" s="58"/>
      <c r="FF95" s="50"/>
      <c r="FG95" s="50"/>
      <c r="FH95" s="50"/>
      <c r="FI95" s="50"/>
      <c r="FJ95" s="50"/>
      <c r="FK95" s="50"/>
      <c r="FL95" s="59"/>
      <c r="FM95" s="60"/>
      <c r="FN95" s="17"/>
      <c r="FO95" s="17"/>
      <c r="FP95" s="58"/>
      <c r="FQ95" s="50"/>
      <c r="FR95" s="50"/>
      <c r="FS95" s="50"/>
      <c r="FT95" s="50"/>
      <c r="FU95" s="50"/>
      <c r="FV95" s="50"/>
      <c r="FW95" s="59"/>
      <c r="FX95" s="60"/>
      <c r="FY95" s="17"/>
      <c r="FZ95" s="17"/>
      <c r="GA95" s="58"/>
      <c r="GB95" s="50"/>
      <c r="GC95" s="50"/>
      <c r="GD95" s="50"/>
      <c r="GE95" s="50"/>
      <c r="GF95" s="50"/>
      <c r="GG95" s="50"/>
      <c r="GH95" s="59"/>
      <c r="GI95" s="60"/>
      <c r="GJ95" s="17"/>
      <c r="GK95" s="17"/>
      <c r="GL95" s="58"/>
      <c r="GM95" s="50"/>
      <c r="GN95" s="50"/>
      <c r="GO95" s="50"/>
      <c r="GP95" s="50"/>
      <c r="GQ95" s="50"/>
      <c r="GR95" s="50"/>
      <c r="GS95" s="59"/>
      <c r="GT95" s="60"/>
      <c r="GU95" s="17"/>
      <c r="GV95" s="17"/>
      <c r="GW95" s="58"/>
      <c r="GX95" s="50"/>
      <c r="GY95" s="50"/>
      <c r="GZ95" s="50"/>
      <c r="HA95" s="50"/>
      <c r="HB95" s="50"/>
      <c r="HC95" s="50"/>
      <c r="HD95" s="59"/>
      <c r="HE95" s="60"/>
      <c r="HF95" s="17"/>
      <c r="HG95" s="17"/>
      <c r="HH95" s="58"/>
      <c r="HI95" s="50"/>
      <c r="HJ95" s="50"/>
      <c r="HK95" s="50"/>
      <c r="HL95" s="50"/>
      <c r="HM95" s="50"/>
      <c r="HN95" s="50"/>
      <c r="HO95" s="59"/>
      <c r="HP95" s="60"/>
      <c r="HQ95" s="17"/>
      <c r="HR95" s="17"/>
      <c r="HS95" s="58"/>
      <c r="HT95" s="50"/>
      <c r="HU95" s="50"/>
      <c r="HV95" s="50"/>
      <c r="HW95" s="50"/>
      <c r="HX95" s="50"/>
      <c r="HY95" s="50"/>
      <c r="HZ95" s="59"/>
      <c r="IA95" s="60"/>
      <c r="IB95" s="17"/>
      <c r="IC95" s="17"/>
    </row>
    <row r="96" spans="1:237" x14ac:dyDescent="0.3">
      <c r="A96" s="65"/>
      <c r="B96" s="69"/>
      <c r="C96" s="69"/>
      <c r="D96" s="67"/>
      <c r="E96" s="67"/>
      <c r="F96" s="67"/>
      <c r="G96" s="67"/>
      <c r="H96" s="67"/>
      <c r="I96" s="67"/>
      <c r="J96" s="59"/>
      <c r="K96" s="59"/>
      <c r="L96" s="59"/>
      <c r="M96" s="59"/>
      <c r="N96" s="59"/>
      <c r="O96" s="59"/>
      <c r="P96" s="59"/>
      <c r="Q96" s="17"/>
      <c r="R96" s="58"/>
      <c r="S96" s="50"/>
      <c r="T96" s="50"/>
      <c r="U96" s="50"/>
      <c r="V96" s="50"/>
      <c r="W96" s="50"/>
      <c r="X96" s="50"/>
      <c r="Y96" s="59"/>
      <c r="Z96" s="60"/>
      <c r="AA96" s="17"/>
      <c r="AB96" s="17"/>
      <c r="AC96" s="58"/>
      <c r="AD96" s="50"/>
      <c r="AE96" s="50"/>
      <c r="AF96" s="50"/>
      <c r="AG96" s="50"/>
      <c r="AH96" s="50"/>
      <c r="AI96" s="50"/>
      <c r="AJ96" s="59"/>
      <c r="AK96" s="60"/>
      <c r="AL96" s="17"/>
      <c r="AM96" s="17"/>
      <c r="AN96" s="58"/>
      <c r="AO96" s="50"/>
      <c r="AP96" s="50"/>
      <c r="AQ96" s="50"/>
      <c r="AR96" s="50"/>
      <c r="AS96" s="50"/>
      <c r="AT96" s="50"/>
      <c r="AU96" s="59"/>
      <c r="AV96" s="60"/>
      <c r="AW96" s="17"/>
      <c r="AX96" s="17"/>
      <c r="AY96" s="58"/>
      <c r="AZ96" s="50"/>
      <c r="BA96" s="50"/>
      <c r="BB96" s="50"/>
      <c r="BC96" s="50"/>
      <c r="BD96" s="50"/>
      <c r="BE96" s="50"/>
      <c r="BF96" s="59"/>
      <c r="BG96" s="60"/>
      <c r="BH96" s="17"/>
      <c r="BI96" s="17"/>
      <c r="BJ96" s="58"/>
      <c r="BK96" s="50"/>
      <c r="BL96" s="50"/>
      <c r="BM96" s="50"/>
      <c r="BN96" s="50"/>
      <c r="BO96" s="50"/>
      <c r="BP96" s="50"/>
      <c r="BQ96" s="59"/>
      <c r="BR96" s="60"/>
      <c r="BS96" s="17"/>
      <c r="BT96" s="17"/>
      <c r="BU96" s="58"/>
      <c r="BV96" s="50"/>
      <c r="BW96" s="50"/>
      <c r="BX96" s="50"/>
      <c r="BY96" s="50"/>
      <c r="BZ96" s="50"/>
      <c r="CA96" s="50"/>
      <c r="CB96" s="59"/>
      <c r="CC96" s="60"/>
      <c r="CD96" s="17"/>
      <c r="CE96" s="17"/>
      <c r="CF96" s="58"/>
      <c r="CG96" s="50"/>
      <c r="CH96" s="50"/>
      <c r="CI96" s="50"/>
      <c r="CJ96" s="50"/>
      <c r="CK96" s="50"/>
      <c r="CL96" s="50"/>
      <c r="CM96" s="59"/>
      <c r="CN96" s="60"/>
      <c r="CO96" s="17"/>
      <c r="CP96" s="17"/>
      <c r="CQ96" s="58"/>
      <c r="CR96" s="50"/>
      <c r="CS96" s="50"/>
      <c r="CT96" s="50"/>
      <c r="CU96" s="50"/>
      <c r="CV96" s="50"/>
      <c r="CW96" s="50"/>
      <c r="CX96" s="59"/>
      <c r="CY96" s="60"/>
      <c r="CZ96" s="17"/>
      <c r="DA96" s="17"/>
      <c r="DB96" s="58"/>
      <c r="DC96" s="50"/>
      <c r="DD96" s="50"/>
      <c r="DE96" s="50"/>
      <c r="DF96" s="50"/>
      <c r="DG96" s="50"/>
      <c r="DH96" s="50"/>
      <c r="DI96" s="59"/>
      <c r="DJ96" s="60"/>
      <c r="DK96" s="17"/>
      <c r="DL96" s="17"/>
      <c r="DM96" s="58"/>
      <c r="DN96" s="50"/>
      <c r="DO96" s="50"/>
      <c r="DP96" s="50"/>
      <c r="DQ96" s="50"/>
      <c r="DR96" s="50"/>
      <c r="DS96" s="50"/>
      <c r="DT96" s="59"/>
      <c r="DU96" s="60"/>
      <c r="DV96" s="17"/>
      <c r="DW96" s="17"/>
      <c r="DX96" s="58"/>
      <c r="DY96" s="50"/>
      <c r="DZ96" s="50"/>
      <c r="EA96" s="50"/>
      <c r="EB96" s="50"/>
      <c r="EC96" s="50"/>
      <c r="ED96" s="50"/>
      <c r="EE96" s="59"/>
      <c r="EF96" s="60"/>
      <c r="EG96" s="17"/>
      <c r="EH96" s="17"/>
      <c r="EI96" s="58"/>
      <c r="EJ96" s="50"/>
      <c r="EK96" s="50"/>
      <c r="EL96" s="50"/>
      <c r="EM96" s="50"/>
      <c r="EN96" s="50"/>
      <c r="EO96" s="50"/>
      <c r="EP96" s="59"/>
      <c r="EQ96" s="60"/>
      <c r="ER96" s="17"/>
      <c r="ES96" s="17"/>
      <c r="ET96" s="58"/>
      <c r="EU96" s="50"/>
      <c r="EV96" s="50"/>
      <c r="EW96" s="50"/>
      <c r="EX96" s="50"/>
      <c r="EY96" s="50"/>
      <c r="EZ96" s="50"/>
      <c r="FA96" s="59"/>
      <c r="FB96" s="60"/>
      <c r="FC96" s="17"/>
      <c r="FD96" s="17"/>
      <c r="FE96" s="58"/>
      <c r="FF96" s="50"/>
      <c r="FG96" s="50"/>
      <c r="FH96" s="50"/>
      <c r="FI96" s="50"/>
      <c r="FJ96" s="50"/>
      <c r="FK96" s="50"/>
      <c r="FL96" s="59"/>
      <c r="FM96" s="60"/>
      <c r="FN96" s="17"/>
      <c r="FO96" s="17"/>
      <c r="FP96" s="58"/>
      <c r="FQ96" s="50"/>
      <c r="FR96" s="50"/>
      <c r="FS96" s="50"/>
      <c r="FT96" s="50"/>
      <c r="FU96" s="50"/>
      <c r="FV96" s="50"/>
      <c r="FW96" s="59"/>
      <c r="FX96" s="60"/>
      <c r="FY96" s="17"/>
      <c r="FZ96" s="17"/>
      <c r="GA96" s="58"/>
      <c r="GB96" s="50"/>
      <c r="GC96" s="50"/>
      <c r="GD96" s="50"/>
      <c r="GE96" s="50"/>
      <c r="GF96" s="50"/>
      <c r="GG96" s="50"/>
      <c r="GH96" s="59"/>
      <c r="GI96" s="60"/>
      <c r="GJ96" s="17"/>
      <c r="GK96" s="17"/>
      <c r="GL96" s="58"/>
      <c r="GM96" s="50"/>
      <c r="GN96" s="50"/>
      <c r="GO96" s="50"/>
      <c r="GP96" s="50"/>
      <c r="GQ96" s="50"/>
      <c r="GR96" s="50"/>
      <c r="GS96" s="59"/>
      <c r="GT96" s="60"/>
      <c r="GU96" s="17"/>
      <c r="GV96" s="17"/>
      <c r="GW96" s="58"/>
      <c r="GX96" s="50"/>
      <c r="GY96" s="50"/>
      <c r="GZ96" s="50"/>
      <c r="HA96" s="50"/>
      <c r="HB96" s="50"/>
      <c r="HC96" s="50"/>
      <c r="HD96" s="59"/>
      <c r="HE96" s="60"/>
      <c r="HF96" s="17"/>
      <c r="HG96" s="17"/>
      <c r="HH96" s="58"/>
      <c r="HI96" s="50"/>
      <c r="HJ96" s="50"/>
      <c r="HK96" s="50"/>
      <c r="HL96" s="50"/>
      <c r="HM96" s="50"/>
      <c r="HN96" s="50"/>
      <c r="HO96" s="59"/>
      <c r="HP96" s="60"/>
      <c r="HQ96" s="17"/>
      <c r="HR96" s="17"/>
      <c r="HS96" s="58"/>
      <c r="HT96" s="50"/>
      <c r="HU96" s="50"/>
      <c r="HV96" s="50"/>
      <c r="HW96" s="50"/>
      <c r="HX96" s="50"/>
      <c r="HY96" s="50"/>
      <c r="HZ96" s="59"/>
      <c r="IA96" s="60"/>
      <c r="IB96" s="17"/>
      <c r="IC96" s="17"/>
    </row>
    <row r="97" spans="1:237" x14ac:dyDescent="0.3">
      <c r="A97" s="65"/>
      <c r="B97" s="66"/>
      <c r="C97" s="66"/>
      <c r="D97" s="67"/>
      <c r="E97" s="67"/>
      <c r="F97" s="67"/>
      <c r="G97" s="67"/>
      <c r="H97" s="67"/>
      <c r="I97" s="67"/>
      <c r="J97" s="59"/>
      <c r="K97" s="59"/>
      <c r="L97" s="59"/>
      <c r="M97" s="59"/>
      <c r="N97" s="59"/>
      <c r="O97" s="59"/>
      <c r="P97" s="59"/>
      <c r="Q97" s="17"/>
      <c r="R97" s="58"/>
      <c r="S97" s="50"/>
      <c r="T97" s="50"/>
      <c r="U97" s="50"/>
      <c r="V97" s="50"/>
      <c r="W97" s="50"/>
      <c r="X97" s="50"/>
      <c r="Y97" s="59"/>
      <c r="Z97" s="60"/>
      <c r="AA97" s="17"/>
      <c r="AB97" s="17"/>
      <c r="AC97" s="58"/>
      <c r="AD97" s="50"/>
      <c r="AE97" s="50"/>
      <c r="AF97" s="50"/>
      <c r="AG97" s="50"/>
      <c r="AH97" s="50"/>
      <c r="AI97" s="50"/>
      <c r="AJ97" s="59"/>
      <c r="AK97" s="60"/>
      <c r="AL97" s="17"/>
      <c r="AM97" s="17"/>
      <c r="AN97" s="58"/>
      <c r="AO97" s="50"/>
      <c r="AP97" s="50"/>
      <c r="AQ97" s="50"/>
      <c r="AR97" s="50"/>
      <c r="AS97" s="50"/>
      <c r="AT97" s="50"/>
      <c r="AU97" s="59"/>
      <c r="AV97" s="60"/>
      <c r="AW97" s="17"/>
      <c r="AX97" s="17"/>
      <c r="AY97" s="58"/>
      <c r="AZ97" s="50"/>
      <c r="BA97" s="50"/>
      <c r="BB97" s="50"/>
      <c r="BC97" s="50"/>
      <c r="BD97" s="50"/>
      <c r="BE97" s="50"/>
      <c r="BF97" s="59"/>
      <c r="BG97" s="60"/>
      <c r="BH97" s="17"/>
      <c r="BI97" s="17"/>
      <c r="BJ97" s="58"/>
      <c r="BK97" s="50"/>
      <c r="BL97" s="50"/>
      <c r="BM97" s="50"/>
      <c r="BN97" s="50"/>
      <c r="BO97" s="50"/>
      <c r="BP97" s="50"/>
      <c r="BQ97" s="59"/>
      <c r="BR97" s="60"/>
      <c r="BS97" s="17"/>
      <c r="BT97" s="17"/>
      <c r="BU97" s="58"/>
      <c r="BV97" s="50"/>
      <c r="BW97" s="50"/>
      <c r="BX97" s="50"/>
      <c r="BY97" s="50"/>
      <c r="BZ97" s="50"/>
      <c r="CA97" s="50"/>
      <c r="CB97" s="59"/>
      <c r="CC97" s="60"/>
      <c r="CD97" s="17"/>
      <c r="CE97" s="17"/>
      <c r="CF97" s="58"/>
      <c r="CG97" s="50"/>
      <c r="CH97" s="50"/>
      <c r="CI97" s="50"/>
      <c r="CJ97" s="50"/>
      <c r="CK97" s="50"/>
      <c r="CL97" s="50"/>
      <c r="CM97" s="59"/>
      <c r="CN97" s="60"/>
      <c r="CO97" s="17"/>
      <c r="CP97" s="17"/>
      <c r="CQ97" s="58"/>
      <c r="CR97" s="50"/>
      <c r="CS97" s="50"/>
      <c r="CT97" s="50"/>
      <c r="CU97" s="50"/>
      <c r="CV97" s="50"/>
      <c r="CW97" s="50"/>
      <c r="CX97" s="59"/>
      <c r="CY97" s="60"/>
      <c r="CZ97" s="17"/>
      <c r="DA97" s="17"/>
      <c r="DB97" s="58"/>
      <c r="DC97" s="50"/>
      <c r="DD97" s="50"/>
      <c r="DE97" s="50"/>
      <c r="DF97" s="50"/>
      <c r="DG97" s="50"/>
      <c r="DH97" s="50"/>
      <c r="DI97" s="59"/>
      <c r="DJ97" s="60"/>
      <c r="DK97" s="17"/>
      <c r="DL97" s="17"/>
      <c r="DM97" s="58"/>
      <c r="DN97" s="50"/>
      <c r="DO97" s="50"/>
      <c r="DP97" s="50"/>
      <c r="DQ97" s="50"/>
      <c r="DR97" s="50"/>
      <c r="DS97" s="50"/>
      <c r="DT97" s="59"/>
      <c r="DU97" s="60"/>
      <c r="DV97" s="17"/>
      <c r="DW97" s="17"/>
      <c r="DX97" s="58"/>
      <c r="DY97" s="50"/>
      <c r="DZ97" s="50"/>
      <c r="EA97" s="50"/>
      <c r="EB97" s="50"/>
      <c r="EC97" s="50"/>
      <c r="ED97" s="50"/>
      <c r="EE97" s="59"/>
      <c r="EF97" s="60"/>
      <c r="EG97" s="17"/>
      <c r="EH97" s="17"/>
      <c r="EI97" s="58"/>
      <c r="EJ97" s="50"/>
      <c r="EK97" s="50"/>
      <c r="EL97" s="50"/>
      <c r="EM97" s="50"/>
      <c r="EN97" s="50"/>
      <c r="EO97" s="50"/>
      <c r="EP97" s="59"/>
      <c r="EQ97" s="60"/>
      <c r="ER97" s="17"/>
      <c r="ES97" s="17"/>
      <c r="ET97" s="58"/>
      <c r="EU97" s="50"/>
      <c r="EV97" s="50"/>
      <c r="EW97" s="50"/>
      <c r="EX97" s="50"/>
      <c r="EY97" s="50"/>
      <c r="EZ97" s="50"/>
      <c r="FA97" s="59"/>
      <c r="FB97" s="60"/>
      <c r="FC97" s="17"/>
      <c r="FD97" s="17"/>
      <c r="FE97" s="58"/>
      <c r="FF97" s="50"/>
      <c r="FG97" s="50"/>
      <c r="FH97" s="50"/>
      <c r="FI97" s="50"/>
      <c r="FJ97" s="50"/>
      <c r="FK97" s="50"/>
      <c r="FL97" s="59"/>
      <c r="FM97" s="60"/>
      <c r="FN97" s="17"/>
      <c r="FO97" s="17"/>
      <c r="FP97" s="58"/>
      <c r="FQ97" s="50"/>
      <c r="FR97" s="50"/>
      <c r="FS97" s="50"/>
      <c r="FT97" s="50"/>
      <c r="FU97" s="50"/>
      <c r="FV97" s="50"/>
      <c r="FW97" s="59"/>
      <c r="FX97" s="60"/>
      <c r="FY97" s="17"/>
      <c r="FZ97" s="17"/>
      <c r="GA97" s="58"/>
      <c r="GB97" s="50"/>
      <c r="GC97" s="50"/>
      <c r="GD97" s="50"/>
      <c r="GE97" s="50"/>
      <c r="GF97" s="50"/>
      <c r="GG97" s="50"/>
      <c r="GH97" s="59"/>
      <c r="GI97" s="60"/>
      <c r="GJ97" s="17"/>
      <c r="GK97" s="17"/>
      <c r="GL97" s="58"/>
      <c r="GM97" s="50"/>
      <c r="GN97" s="50"/>
      <c r="GO97" s="50"/>
      <c r="GP97" s="50"/>
      <c r="GQ97" s="50"/>
      <c r="GR97" s="50"/>
      <c r="GS97" s="59"/>
      <c r="GT97" s="60"/>
      <c r="GU97" s="17"/>
      <c r="GV97" s="17"/>
      <c r="GW97" s="58"/>
      <c r="GX97" s="50"/>
      <c r="GY97" s="50"/>
      <c r="GZ97" s="50"/>
      <c r="HA97" s="50"/>
      <c r="HB97" s="50"/>
      <c r="HC97" s="50"/>
      <c r="HD97" s="59"/>
      <c r="HE97" s="60"/>
      <c r="HF97" s="17"/>
      <c r="HG97" s="17"/>
      <c r="HH97" s="58"/>
      <c r="HI97" s="50"/>
      <c r="HJ97" s="50"/>
      <c r="HK97" s="50"/>
      <c r="HL97" s="50"/>
      <c r="HM97" s="50"/>
      <c r="HN97" s="50"/>
      <c r="HO97" s="59"/>
      <c r="HP97" s="60"/>
      <c r="HQ97" s="17"/>
      <c r="HR97" s="17"/>
      <c r="HS97" s="58"/>
      <c r="HT97" s="50"/>
      <c r="HU97" s="50"/>
      <c r="HV97" s="50"/>
      <c r="HW97" s="50"/>
      <c r="HX97" s="50"/>
      <c r="HY97" s="50"/>
      <c r="HZ97" s="59"/>
      <c r="IA97" s="60"/>
      <c r="IB97" s="17"/>
      <c r="IC97" s="17"/>
    </row>
    <row r="98" spans="1:237" x14ac:dyDescent="0.3">
      <c r="A98" s="65"/>
      <c r="B98" s="66"/>
      <c r="C98" s="66"/>
      <c r="D98" s="67"/>
      <c r="E98" s="67"/>
      <c r="F98" s="67"/>
      <c r="G98" s="67"/>
      <c r="H98" s="67"/>
      <c r="I98" s="67"/>
      <c r="J98" s="59"/>
      <c r="K98" s="59"/>
      <c r="L98" s="59"/>
      <c r="M98" s="59"/>
      <c r="N98" s="59"/>
      <c r="O98" s="59"/>
      <c r="P98" s="59"/>
      <c r="Q98" s="17"/>
      <c r="R98" s="58"/>
      <c r="S98" s="50"/>
      <c r="T98" s="50"/>
      <c r="U98" s="50"/>
      <c r="V98" s="50"/>
      <c r="W98" s="50"/>
      <c r="X98" s="50"/>
      <c r="Y98" s="59"/>
      <c r="Z98" s="60"/>
      <c r="AA98" s="17"/>
      <c r="AB98" s="17"/>
      <c r="AC98" s="58"/>
      <c r="AD98" s="50"/>
      <c r="AE98" s="50"/>
      <c r="AF98" s="50"/>
      <c r="AG98" s="50"/>
      <c r="AH98" s="50"/>
      <c r="AI98" s="50"/>
      <c r="AJ98" s="59"/>
      <c r="AK98" s="60"/>
      <c r="AL98" s="17"/>
      <c r="AM98" s="17"/>
      <c r="AN98" s="58"/>
      <c r="AO98" s="50"/>
      <c r="AP98" s="50"/>
      <c r="AQ98" s="50"/>
      <c r="AR98" s="50"/>
      <c r="AS98" s="50"/>
      <c r="AT98" s="50"/>
      <c r="AU98" s="59"/>
      <c r="AV98" s="60"/>
      <c r="AW98" s="17"/>
      <c r="AX98" s="17"/>
      <c r="AY98" s="58"/>
      <c r="AZ98" s="50"/>
      <c r="BA98" s="50"/>
      <c r="BB98" s="50"/>
      <c r="BC98" s="50"/>
      <c r="BD98" s="50"/>
      <c r="BE98" s="50"/>
      <c r="BF98" s="59"/>
      <c r="BG98" s="60"/>
      <c r="BH98" s="17"/>
      <c r="BI98" s="17"/>
      <c r="BJ98" s="58"/>
      <c r="BK98" s="50"/>
      <c r="BL98" s="50"/>
      <c r="BM98" s="50"/>
      <c r="BN98" s="50"/>
      <c r="BO98" s="50"/>
      <c r="BP98" s="50"/>
      <c r="BQ98" s="59"/>
      <c r="BR98" s="60"/>
      <c r="BS98" s="17"/>
      <c r="BT98" s="17"/>
      <c r="BU98" s="58"/>
      <c r="BV98" s="50"/>
      <c r="BW98" s="50"/>
      <c r="BX98" s="50"/>
      <c r="BY98" s="50"/>
      <c r="BZ98" s="50"/>
      <c r="CA98" s="50"/>
      <c r="CB98" s="59"/>
      <c r="CC98" s="60"/>
      <c r="CD98" s="17"/>
      <c r="CE98" s="17"/>
      <c r="CF98" s="58"/>
      <c r="CG98" s="50"/>
      <c r="CH98" s="50"/>
      <c r="CI98" s="50"/>
      <c r="CJ98" s="50"/>
      <c r="CK98" s="50"/>
      <c r="CL98" s="50"/>
      <c r="CM98" s="59"/>
      <c r="CN98" s="60"/>
      <c r="CO98" s="17"/>
      <c r="CP98" s="17"/>
      <c r="CQ98" s="58"/>
      <c r="CR98" s="50"/>
      <c r="CS98" s="50"/>
      <c r="CT98" s="50"/>
      <c r="CU98" s="50"/>
      <c r="CV98" s="50"/>
      <c r="CW98" s="50"/>
      <c r="CX98" s="59"/>
      <c r="CY98" s="60"/>
      <c r="CZ98" s="17"/>
      <c r="DA98" s="17"/>
      <c r="DB98" s="58"/>
      <c r="DC98" s="50"/>
      <c r="DD98" s="50"/>
      <c r="DE98" s="50"/>
      <c r="DF98" s="50"/>
      <c r="DG98" s="50"/>
      <c r="DH98" s="50"/>
      <c r="DI98" s="59"/>
      <c r="DJ98" s="60"/>
      <c r="DK98" s="17"/>
      <c r="DL98" s="17"/>
      <c r="DM98" s="58"/>
      <c r="DN98" s="50"/>
      <c r="DO98" s="50"/>
      <c r="DP98" s="50"/>
      <c r="DQ98" s="50"/>
      <c r="DR98" s="50"/>
      <c r="DS98" s="50"/>
      <c r="DT98" s="59"/>
      <c r="DU98" s="60"/>
      <c r="DV98" s="17"/>
      <c r="DW98" s="17"/>
      <c r="DX98" s="58"/>
      <c r="DY98" s="50"/>
      <c r="DZ98" s="50"/>
      <c r="EA98" s="50"/>
      <c r="EB98" s="50"/>
      <c r="EC98" s="50"/>
      <c r="ED98" s="50"/>
      <c r="EE98" s="59"/>
      <c r="EF98" s="60"/>
      <c r="EG98" s="17"/>
      <c r="EH98" s="17"/>
      <c r="EI98" s="58"/>
      <c r="EJ98" s="50"/>
      <c r="EK98" s="50"/>
      <c r="EL98" s="50"/>
      <c r="EM98" s="50"/>
      <c r="EN98" s="50"/>
      <c r="EO98" s="50"/>
      <c r="EP98" s="59"/>
      <c r="EQ98" s="60"/>
      <c r="ER98" s="17"/>
      <c r="ES98" s="17"/>
      <c r="ET98" s="58"/>
      <c r="EU98" s="50"/>
      <c r="EV98" s="50"/>
      <c r="EW98" s="50"/>
      <c r="EX98" s="50"/>
      <c r="EY98" s="50"/>
      <c r="EZ98" s="50"/>
      <c r="FA98" s="59"/>
      <c r="FB98" s="60"/>
      <c r="FC98" s="17"/>
      <c r="FD98" s="17"/>
      <c r="FE98" s="58"/>
      <c r="FF98" s="50"/>
      <c r="FG98" s="50"/>
      <c r="FH98" s="50"/>
      <c r="FI98" s="50"/>
      <c r="FJ98" s="50"/>
      <c r="FK98" s="50"/>
      <c r="FL98" s="59"/>
      <c r="FM98" s="60"/>
      <c r="FN98" s="17"/>
      <c r="FO98" s="17"/>
      <c r="FP98" s="58"/>
      <c r="FQ98" s="50"/>
      <c r="FR98" s="50"/>
      <c r="FS98" s="50"/>
      <c r="FT98" s="50"/>
      <c r="FU98" s="50"/>
      <c r="FV98" s="50"/>
      <c r="FW98" s="59"/>
      <c r="FX98" s="60"/>
      <c r="FY98" s="17"/>
      <c r="FZ98" s="17"/>
      <c r="GA98" s="58"/>
      <c r="GB98" s="50"/>
      <c r="GC98" s="50"/>
      <c r="GD98" s="50"/>
      <c r="GE98" s="50"/>
      <c r="GF98" s="50"/>
      <c r="GG98" s="50"/>
      <c r="GH98" s="59"/>
      <c r="GI98" s="60"/>
      <c r="GJ98" s="17"/>
      <c r="GK98" s="17"/>
      <c r="GL98" s="58"/>
      <c r="GM98" s="50"/>
      <c r="GN98" s="50"/>
      <c r="GO98" s="50"/>
      <c r="GP98" s="50"/>
      <c r="GQ98" s="50"/>
      <c r="GR98" s="50"/>
      <c r="GS98" s="59"/>
      <c r="GT98" s="60"/>
      <c r="GU98" s="17"/>
      <c r="GV98" s="17"/>
      <c r="GW98" s="58"/>
      <c r="GX98" s="50"/>
      <c r="GY98" s="50"/>
      <c r="GZ98" s="50"/>
      <c r="HA98" s="50"/>
      <c r="HB98" s="50"/>
      <c r="HC98" s="50"/>
      <c r="HD98" s="59"/>
      <c r="HE98" s="60"/>
      <c r="HF98" s="17"/>
      <c r="HG98" s="17"/>
      <c r="HH98" s="58"/>
      <c r="HI98" s="50"/>
      <c r="HJ98" s="50"/>
      <c r="HK98" s="50"/>
      <c r="HL98" s="50"/>
      <c r="HM98" s="50"/>
      <c r="HN98" s="50"/>
      <c r="HO98" s="59"/>
      <c r="HP98" s="60"/>
      <c r="HQ98" s="17"/>
      <c r="HR98" s="17"/>
      <c r="HS98" s="58"/>
      <c r="HT98" s="50"/>
      <c r="HU98" s="50"/>
      <c r="HV98" s="50"/>
      <c r="HW98" s="50"/>
      <c r="HX98" s="50"/>
      <c r="HY98" s="50"/>
      <c r="HZ98" s="59"/>
      <c r="IA98" s="60"/>
      <c r="IB98" s="17"/>
      <c r="IC98" s="17"/>
    </row>
    <row r="99" spans="1:237" x14ac:dyDescent="0.3">
      <c r="A99" s="65"/>
      <c r="B99" s="66"/>
      <c r="C99" s="66"/>
      <c r="D99" s="67"/>
      <c r="E99" s="67"/>
      <c r="F99" s="67"/>
      <c r="G99" s="67"/>
      <c r="H99" s="67"/>
      <c r="I99" s="67"/>
      <c r="J99" s="59"/>
      <c r="K99" s="59"/>
      <c r="L99" s="59"/>
      <c r="M99" s="59"/>
      <c r="N99" s="59"/>
      <c r="O99" s="59"/>
      <c r="P99" s="59"/>
      <c r="Q99" s="17"/>
      <c r="R99" s="58"/>
      <c r="S99" s="50"/>
      <c r="T99" s="50"/>
      <c r="U99" s="50"/>
      <c r="V99" s="50"/>
      <c r="W99" s="50"/>
      <c r="X99" s="50"/>
      <c r="Y99" s="59"/>
      <c r="Z99" s="60"/>
      <c r="AA99" s="17"/>
      <c r="AB99" s="17"/>
      <c r="AC99" s="58"/>
      <c r="AD99" s="50"/>
      <c r="AE99" s="50"/>
      <c r="AF99" s="50"/>
      <c r="AG99" s="50"/>
      <c r="AH99" s="50"/>
      <c r="AI99" s="50"/>
      <c r="AJ99" s="59"/>
      <c r="AK99" s="60"/>
      <c r="AL99" s="17"/>
      <c r="AM99" s="17"/>
      <c r="AN99" s="58"/>
      <c r="AO99" s="50"/>
      <c r="AP99" s="50"/>
      <c r="AQ99" s="50"/>
      <c r="AR99" s="50"/>
      <c r="AS99" s="50"/>
      <c r="AT99" s="50"/>
      <c r="AU99" s="59"/>
      <c r="AV99" s="60"/>
      <c r="AW99" s="17"/>
      <c r="AX99" s="17"/>
      <c r="AY99" s="58"/>
      <c r="AZ99" s="50"/>
      <c r="BA99" s="50"/>
      <c r="BB99" s="50"/>
      <c r="BC99" s="50"/>
      <c r="BD99" s="50"/>
      <c r="BE99" s="50"/>
      <c r="BF99" s="59"/>
      <c r="BG99" s="60"/>
      <c r="BH99" s="17"/>
      <c r="BI99" s="17"/>
      <c r="BJ99" s="58"/>
      <c r="BK99" s="50"/>
      <c r="BL99" s="50"/>
      <c r="BM99" s="50"/>
      <c r="BN99" s="50"/>
      <c r="BO99" s="50"/>
      <c r="BP99" s="50"/>
      <c r="BQ99" s="59"/>
      <c r="BR99" s="60"/>
      <c r="BS99" s="17"/>
      <c r="BT99" s="17"/>
      <c r="BU99" s="58"/>
      <c r="BV99" s="50"/>
      <c r="BW99" s="50"/>
      <c r="BX99" s="50"/>
      <c r="BY99" s="50"/>
      <c r="BZ99" s="50"/>
      <c r="CA99" s="50"/>
      <c r="CB99" s="59"/>
      <c r="CC99" s="60"/>
      <c r="CD99" s="17"/>
      <c r="CE99" s="17"/>
      <c r="CF99" s="58"/>
      <c r="CG99" s="50"/>
      <c r="CH99" s="50"/>
      <c r="CI99" s="50"/>
      <c r="CJ99" s="50"/>
      <c r="CK99" s="50"/>
      <c r="CL99" s="50"/>
      <c r="CM99" s="59"/>
      <c r="CN99" s="60"/>
      <c r="CO99" s="17"/>
      <c r="CP99" s="17"/>
      <c r="CQ99" s="58"/>
      <c r="CR99" s="50"/>
      <c r="CS99" s="50"/>
      <c r="CT99" s="50"/>
      <c r="CU99" s="50"/>
      <c r="CV99" s="50"/>
      <c r="CW99" s="50"/>
      <c r="CX99" s="59"/>
      <c r="CY99" s="60"/>
      <c r="CZ99" s="17"/>
      <c r="DA99" s="17"/>
      <c r="DB99" s="58"/>
      <c r="DC99" s="50"/>
      <c r="DD99" s="50"/>
      <c r="DE99" s="50"/>
      <c r="DF99" s="50"/>
      <c r="DG99" s="50"/>
      <c r="DH99" s="50"/>
      <c r="DI99" s="59"/>
      <c r="DJ99" s="60"/>
      <c r="DK99" s="17"/>
      <c r="DL99" s="17"/>
      <c r="DM99" s="58"/>
      <c r="DN99" s="50"/>
      <c r="DO99" s="50"/>
      <c r="DP99" s="50"/>
      <c r="DQ99" s="50"/>
      <c r="DR99" s="50"/>
      <c r="DS99" s="50"/>
      <c r="DT99" s="59"/>
      <c r="DU99" s="60"/>
      <c r="DV99" s="17"/>
      <c r="DW99" s="17"/>
      <c r="DX99" s="58"/>
      <c r="DY99" s="50"/>
      <c r="DZ99" s="50"/>
      <c r="EA99" s="50"/>
      <c r="EB99" s="50"/>
      <c r="EC99" s="50"/>
      <c r="ED99" s="50"/>
      <c r="EE99" s="59"/>
      <c r="EF99" s="60"/>
      <c r="EG99" s="17"/>
      <c r="EH99" s="17"/>
      <c r="EI99" s="58"/>
      <c r="EJ99" s="50"/>
      <c r="EK99" s="50"/>
      <c r="EL99" s="50"/>
      <c r="EM99" s="50"/>
      <c r="EN99" s="50"/>
      <c r="EO99" s="50"/>
      <c r="EP99" s="59"/>
      <c r="EQ99" s="60"/>
      <c r="ER99" s="17"/>
      <c r="ES99" s="17"/>
      <c r="ET99" s="58"/>
      <c r="EU99" s="50"/>
      <c r="EV99" s="50"/>
      <c r="EW99" s="50"/>
      <c r="EX99" s="50"/>
      <c r="EY99" s="50"/>
      <c r="EZ99" s="50"/>
      <c r="FA99" s="59"/>
      <c r="FB99" s="60"/>
      <c r="FC99" s="17"/>
      <c r="FD99" s="17"/>
      <c r="FE99" s="58"/>
      <c r="FF99" s="50"/>
      <c r="FG99" s="50"/>
      <c r="FH99" s="50"/>
      <c r="FI99" s="50"/>
      <c r="FJ99" s="50"/>
      <c r="FK99" s="50"/>
      <c r="FL99" s="59"/>
      <c r="FM99" s="60"/>
      <c r="FN99" s="17"/>
      <c r="FO99" s="17"/>
      <c r="FP99" s="58"/>
      <c r="FQ99" s="50"/>
      <c r="FR99" s="50"/>
      <c r="FS99" s="50"/>
      <c r="FT99" s="50"/>
      <c r="FU99" s="50"/>
      <c r="FV99" s="50"/>
      <c r="FW99" s="59"/>
      <c r="FX99" s="60"/>
      <c r="FY99" s="17"/>
      <c r="FZ99" s="17"/>
      <c r="GA99" s="58"/>
      <c r="GB99" s="50"/>
      <c r="GC99" s="50"/>
      <c r="GD99" s="50"/>
      <c r="GE99" s="50"/>
      <c r="GF99" s="50"/>
      <c r="GG99" s="50"/>
      <c r="GH99" s="59"/>
      <c r="GI99" s="60"/>
      <c r="GJ99" s="17"/>
      <c r="GK99" s="17"/>
      <c r="GL99" s="58"/>
      <c r="GM99" s="50"/>
      <c r="GN99" s="50"/>
      <c r="GO99" s="50"/>
      <c r="GP99" s="50"/>
      <c r="GQ99" s="50"/>
      <c r="GR99" s="50"/>
      <c r="GS99" s="59"/>
      <c r="GT99" s="60"/>
      <c r="GU99" s="17"/>
      <c r="GV99" s="17"/>
      <c r="GW99" s="58"/>
      <c r="GX99" s="50"/>
      <c r="GY99" s="50"/>
      <c r="GZ99" s="50"/>
      <c r="HA99" s="50"/>
      <c r="HB99" s="50"/>
      <c r="HC99" s="50"/>
      <c r="HD99" s="59"/>
      <c r="HE99" s="60"/>
      <c r="HF99" s="17"/>
      <c r="HG99" s="17"/>
      <c r="HH99" s="58"/>
      <c r="HI99" s="50"/>
      <c r="HJ99" s="50"/>
      <c r="HK99" s="50"/>
      <c r="HL99" s="50"/>
      <c r="HM99" s="50"/>
      <c r="HN99" s="50"/>
      <c r="HO99" s="59"/>
      <c r="HP99" s="60"/>
      <c r="HQ99" s="17"/>
      <c r="HR99" s="17"/>
      <c r="HS99" s="58"/>
      <c r="HT99" s="50"/>
      <c r="HU99" s="50"/>
      <c r="HV99" s="50"/>
      <c r="HW99" s="50"/>
      <c r="HX99" s="50"/>
      <c r="HY99" s="50"/>
      <c r="HZ99" s="59"/>
      <c r="IA99" s="60"/>
      <c r="IB99" s="17"/>
      <c r="IC99" s="17"/>
    </row>
    <row r="100" spans="1:237" x14ac:dyDescent="0.3">
      <c r="A100" s="65"/>
      <c r="B100" s="66"/>
      <c r="C100" s="66"/>
      <c r="D100" s="67"/>
      <c r="E100" s="67"/>
      <c r="F100" s="67"/>
      <c r="G100" s="67"/>
      <c r="H100" s="67"/>
      <c r="I100" s="67"/>
      <c r="J100" s="59"/>
      <c r="K100" s="59"/>
      <c r="L100" s="59"/>
      <c r="M100" s="59"/>
      <c r="N100" s="59"/>
      <c r="O100" s="59"/>
      <c r="P100" s="59"/>
      <c r="Q100" s="17"/>
      <c r="R100" s="58"/>
      <c r="S100" s="50"/>
      <c r="T100" s="50"/>
      <c r="U100" s="50"/>
      <c r="V100" s="50"/>
      <c r="W100" s="50"/>
      <c r="X100" s="50"/>
      <c r="Y100" s="59"/>
      <c r="Z100" s="60"/>
      <c r="AA100" s="17"/>
      <c r="AB100" s="17"/>
      <c r="AC100" s="58"/>
      <c r="AD100" s="50"/>
      <c r="AE100" s="50"/>
      <c r="AF100" s="50"/>
      <c r="AG100" s="50"/>
      <c r="AH100" s="50"/>
      <c r="AI100" s="50"/>
      <c r="AJ100" s="59"/>
      <c r="AK100" s="60"/>
      <c r="AL100" s="17"/>
      <c r="AM100" s="17"/>
      <c r="AN100" s="58"/>
      <c r="AO100" s="50"/>
      <c r="AP100" s="50"/>
      <c r="AQ100" s="50"/>
      <c r="AR100" s="50"/>
      <c r="AS100" s="50"/>
      <c r="AT100" s="50"/>
      <c r="AU100" s="59"/>
      <c r="AV100" s="60"/>
      <c r="AW100" s="17"/>
      <c r="AX100" s="17"/>
      <c r="AY100" s="58"/>
      <c r="AZ100" s="50"/>
      <c r="BA100" s="50"/>
      <c r="BB100" s="50"/>
      <c r="BC100" s="50"/>
      <c r="BD100" s="50"/>
      <c r="BE100" s="50"/>
      <c r="BF100" s="59"/>
      <c r="BG100" s="60"/>
      <c r="BH100" s="17"/>
      <c r="BI100" s="17"/>
      <c r="BJ100" s="58"/>
      <c r="BK100" s="50"/>
      <c r="BL100" s="50"/>
      <c r="BM100" s="50"/>
      <c r="BN100" s="50"/>
      <c r="BO100" s="50"/>
      <c r="BP100" s="50"/>
      <c r="BQ100" s="59"/>
      <c r="BR100" s="60"/>
      <c r="BS100" s="17"/>
      <c r="BT100" s="17"/>
      <c r="BU100" s="58"/>
      <c r="BV100" s="50"/>
      <c r="BW100" s="50"/>
      <c r="BX100" s="50"/>
      <c r="BY100" s="50"/>
      <c r="BZ100" s="50"/>
      <c r="CA100" s="50"/>
      <c r="CB100" s="59"/>
      <c r="CC100" s="60"/>
      <c r="CD100" s="17"/>
      <c r="CE100" s="17"/>
      <c r="CF100" s="58"/>
      <c r="CG100" s="50"/>
      <c r="CH100" s="50"/>
      <c r="CI100" s="50"/>
      <c r="CJ100" s="50"/>
      <c r="CK100" s="50"/>
      <c r="CL100" s="50"/>
      <c r="CM100" s="59"/>
      <c r="CN100" s="60"/>
      <c r="CO100" s="17"/>
      <c r="CP100" s="17"/>
      <c r="CQ100" s="58"/>
      <c r="CR100" s="50"/>
      <c r="CS100" s="50"/>
      <c r="CT100" s="50"/>
      <c r="CU100" s="50"/>
      <c r="CV100" s="50"/>
      <c r="CW100" s="50"/>
      <c r="CX100" s="59"/>
      <c r="CY100" s="60"/>
      <c r="CZ100" s="17"/>
      <c r="DA100" s="17"/>
      <c r="DB100" s="58"/>
      <c r="DC100" s="50"/>
      <c r="DD100" s="50"/>
      <c r="DE100" s="50"/>
      <c r="DF100" s="50"/>
      <c r="DG100" s="50"/>
      <c r="DH100" s="50"/>
      <c r="DI100" s="59"/>
      <c r="DJ100" s="60"/>
      <c r="DK100" s="17"/>
      <c r="DL100" s="17"/>
      <c r="DM100" s="58"/>
      <c r="DN100" s="50"/>
      <c r="DO100" s="50"/>
      <c r="DP100" s="50"/>
      <c r="DQ100" s="50"/>
      <c r="DR100" s="50"/>
      <c r="DS100" s="50"/>
      <c r="DT100" s="59"/>
      <c r="DU100" s="60"/>
      <c r="DV100" s="17"/>
      <c r="DW100" s="17"/>
      <c r="DX100" s="58"/>
      <c r="DY100" s="50"/>
      <c r="DZ100" s="50"/>
      <c r="EA100" s="50"/>
      <c r="EB100" s="50"/>
      <c r="EC100" s="50"/>
      <c r="ED100" s="50"/>
      <c r="EE100" s="59"/>
      <c r="EF100" s="60"/>
      <c r="EG100" s="17"/>
      <c r="EH100" s="17"/>
      <c r="EI100" s="58"/>
      <c r="EJ100" s="50"/>
      <c r="EK100" s="50"/>
      <c r="EL100" s="50"/>
      <c r="EM100" s="50"/>
      <c r="EN100" s="50"/>
      <c r="EO100" s="50"/>
      <c r="EP100" s="59"/>
      <c r="EQ100" s="60"/>
      <c r="ER100" s="17"/>
      <c r="ES100" s="17"/>
      <c r="ET100" s="58"/>
      <c r="EU100" s="50"/>
      <c r="EV100" s="50"/>
      <c r="EW100" s="50"/>
      <c r="EX100" s="50"/>
      <c r="EY100" s="50"/>
      <c r="EZ100" s="50"/>
      <c r="FA100" s="59"/>
      <c r="FB100" s="60"/>
      <c r="FC100" s="17"/>
      <c r="FD100" s="17"/>
      <c r="FE100" s="58"/>
      <c r="FF100" s="50"/>
      <c r="FG100" s="50"/>
      <c r="FH100" s="50"/>
      <c r="FI100" s="50"/>
      <c r="FJ100" s="50"/>
      <c r="FK100" s="50"/>
      <c r="FL100" s="59"/>
      <c r="FM100" s="60"/>
      <c r="FN100" s="17"/>
      <c r="FO100" s="17"/>
      <c r="FP100" s="58"/>
      <c r="FQ100" s="50"/>
      <c r="FR100" s="50"/>
      <c r="FS100" s="50"/>
      <c r="FT100" s="50"/>
      <c r="FU100" s="50"/>
      <c r="FV100" s="50"/>
      <c r="FW100" s="59"/>
      <c r="FX100" s="60"/>
      <c r="FY100" s="17"/>
      <c r="FZ100" s="17"/>
      <c r="GA100" s="58"/>
      <c r="GB100" s="50"/>
      <c r="GC100" s="50"/>
      <c r="GD100" s="50"/>
      <c r="GE100" s="50"/>
      <c r="GF100" s="50"/>
      <c r="GG100" s="50"/>
      <c r="GH100" s="59"/>
      <c r="GI100" s="60"/>
      <c r="GJ100" s="17"/>
      <c r="GK100" s="17"/>
      <c r="GL100" s="58"/>
      <c r="GM100" s="50"/>
      <c r="GN100" s="50"/>
      <c r="GO100" s="50"/>
      <c r="GP100" s="50"/>
      <c r="GQ100" s="50"/>
      <c r="GR100" s="50"/>
      <c r="GS100" s="59"/>
      <c r="GT100" s="60"/>
      <c r="GU100" s="17"/>
      <c r="GV100" s="17"/>
      <c r="GW100" s="58"/>
      <c r="GX100" s="50"/>
      <c r="GY100" s="50"/>
      <c r="GZ100" s="50"/>
      <c r="HA100" s="50"/>
      <c r="HB100" s="50"/>
      <c r="HC100" s="50"/>
      <c r="HD100" s="59"/>
      <c r="HE100" s="60"/>
      <c r="HF100" s="17"/>
      <c r="HG100" s="17"/>
      <c r="HH100" s="58"/>
      <c r="HI100" s="50"/>
      <c r="HJ100" s="50"/>
      <c r="HK100" s="50"/>
      <c r="HL100" s="50"/>
      <c r="HM100" s="50"/>
      <c r="HN100" s="50"/>
      <c r="HO100" s="59"/>
      <c r="HP100" s="60"/>
      <c r="HQ100" s="17"/>
      <c r="HR100" s="17"/>
      <c r="HS100" s="58"/>
      <c r="HT100" s="50"/>
      <c r="HU100" s="50"/>
      <c r="HV100" s="50"/>
      <c r="HW100" s="50"/>
      <c r="HX100" s="50"/>
      <c r="HY100" s="50"/>
      <c r="HZ100" s="59"/>
      <c r="IA100" s="60"/>
      <c r="IB100" s="17"/>
      <c r="IC100" s="17"/>
    </row>
    <row r="101" spans="1:237" x14ac:dyDescent="0.3">
      <c r="A101" s="65"/>
      <c r="B101" s="66"/>
      <c r="C101" s="66"/>
      <c r="D101" s="67"/>
      <c r="E101" s="67"/>
      <c r="F101" s="67"/>
      <c r="G101" s="67"/>
      <c r="H101" s="67"/>
      <c r="I101" s="67"/>
      <c r="J101" s="59"/>
      <c r="K101" s="59"/>
      <c r="L101" s="59"/>
      <c r="M101" s="59"/>
      <c r="N101" s="59"/>
      <c r="O101" s="59"/>
      <c r="P101" s="59"/>
      <c r="Q101" s="17"/>
      <c r="R101" s="58"/>
      <c r="S101" s="50"/>
      <c r="T101" s="50"/>
      <c r="U101" s="50"/>
      <c r="V101" s="50"/>
      <c r="W101" s="50"/>
      <c r="X101" s="50"/>
      <c r="Y101" s="59"/>
      <c r="Z101" s="60"/>
      <c r="AA101" s="17"/>
      <c r="AB101" s="17"/>
      <c r="AC101" s="58"/>
      <c r="AD101" s="50"/>
      <c r="AE101" s="50"/>
      <c r="AF101" s="50"/>
      <c r="AG101" s="50"/>
      <c r="AH101" s="50"/>
      <c r="AI101" s="50"/>
      <c r="AJ101" s="59"/>
      <c r="AK101" s="60"/>
      <c r="AL101" s="17"/>
      <c r="AM101" s="17"/>
      <c r="AN101" s="58"/>
      <c r="AO101" s="50"/>
      <c r="AP101" s="50"/>
      <c r="AQ101" s="50"/>
      <c r="AR101" s="50"/>
      <c r="AS101" s="50"/>
      <c r="AT101" s="50"/>
      <c r="AU101" s="59"/>
      <c r="AV101" s="60"/>
      <c r="AW101" s="17"/>
      <c r="AX101" s="17"/>
      <c r="AY101" s="58"/>
      <c r="AZ101" s="50"/>
      <c r="BA101" s="50"/>
      <c r="BB101" s="50"/>
      <c r="BC101" s="50"/>
      <c r="BD101" s="50"/>
      <c r="BE101" s="50"/>
      <c r="BF101" s="59"/>
      <c r="BG101" s="60"/>
      <c r="BH101" s="17"/>
      <c r="BI101" s="17"/>
      <c r="BJ101" s="58"/>
      <c r="BK101" s="50"/>
      <c r="BL101" s="50"/>
      <c r="BM101" s="50"/>
      <c r="BN101" s="50"/>
      <c r="BO101" s="50"/>
      <c r="BP101" s="50"/>
      <c r="BQ101" s="59"/>
      <c r="BR101" s="60"/>
      <c r="BS101" s="17"/>
      <c r="BT101" s="17"/>
      <c r="BU101" s="58"/>
      <c r="BV101" s="50"/>
      <c r="BW101" s="50"/>
      <c r="BX101" s="50"/>
      <c r="BY101" s="50"/>
      <c r="BZ101" s="50"/>
      <c r="CA101" s="50"/>
      <c r="CB101" s="59"/>
      <c r="CC101" s="60"/>
      <c r="CD101" s="17"/>
      <c r="CE101" s="17"/>
      <c r="CF101" s="58"/>
      <c r="CG101" s="50"/>
      <c r="CH101" s="50"/>
      <c r="CI101" s="50"/>
      <c r="CJ101" s="50"/>
      <c r="CK101" s="50"/>
      <c r="CL101" s="50"/>
      <c r="CM101" s="59"/>
      <c r="CN101" s="60"/>
      <c r="CO101" s="17"/>
      <c r="CP101" s="17"/>
      <c r="CQ101" s="58"/>
      <c r="CR101" s="50"/>
      <c r="CS101" s="50"/>
      <c r="CT101" s="50"/>
      <c r="CU101" s="50"/>
      <c r="CV101" s="50"/>
      <c r="CW101" s="50"/>
      <c r="CX101" s="59"/>
      <c r="CY101" s="60"/>
      <c r="CZ101" s="17"/>
      <c r="DA101" s="17"/>
      <c r="DB101" s="58"/>
      <c r="DC101" s="50"/>
      <c r="DD101" s="50"/>
      <c r="DE101" s="50"/>
      <c r="DF101" s="50"/>
      <c r="DG101" s="50"/>
      <c r="DH101" s="50"/>
      <c r="DI101" s="59"/>
      <c r="DJ101" s="60"/>
      <c r="DK101" s="17"/>
      <c r="DL101" s="17"/>
      <c r="DM101" s="58"/>
      <c r="DN101" s="50"/>
      <c r="DO101" s="50"/>
      <c r="DP101" s="50"/>
      <c r="DQ101" s="50"/>
      <c r="DR101" s="50"/>
      <c r="DS101" s="50"/>
      <c r="DT101" s="59"/>
      <c r="DU101" s="60"/>
      <c r="DV101" s="17"/>
      <c r="DW101" s="17"/>
      <c r="DX101" s="58"/>
      <c r="DY101" s="50"/>
      <c r="DZ101" s="50"/>
      <c r="EA101" s="50"/>
      <c r="EB101" s="50"/>
      <c r="EC101" s="50"/>
      <c r="ED101" s="50"/>
      <c r="EE101" s="59"/>
      <c r="EF101" s="60"/>
      <c r="EG101" s="17"/>
      <c r="EH101" s="17"/>
      <c r="EI101" s="58"/>
      <c r="EJ101" s="50"/>
      <c r="EK101" s="50"/>
      <c r="EL101" s="50"/>
      <c r="EM101" s="50"/>
      <c r="EN101" s="50"/>
      <c r="EO101" s="50"/>
      <c r="EP101" s="59"/>
      <c r="EQ101" s="60"/>
      <c r="ER101" s="17"/>
      <c r="ES101" s="17"/>
      <c r="ET101" s="58"/>
      <c r="EU101" s="50"/>
      <c r="EV101" s="50"/>
      <c r="EW101" s="50"/>
      <c r="EX101" s="50"/>
      <c r="EY101" s="50"/>
      <c r="EZ101" s="50"/>
      <c r="FA101" s="59"/>
      <c r="FB101" s="60"/>
      <c r="FC101" s="17"/>
      <c r="FD101" s="17"/>
      <c r="FE101" s="58"/>
      <c r="FF101" s="50"/>
      <c r="FG101" s="50"/>
      <c r="FH101" s="50"/>
      <c r="FI101" s="50"/>
      <c r="FJ101" s="50"/>
      <c r="FK101" s="50"/>
      <c r="FL101" s="59"/>
      <c r="FM101" s="60"/>
      <c r="FN101" s="17"/>
      <c r="FO101" s="17"/>
      <c r="FP101" s="58"/>
      <c r="FQ101" s="50"/>
      <c r="FR101" s="50"/>
      <c r="FS101" s="50"/>
      <c r="FT101" s="50"/>
      <c r="FU101" s="50"/>
      <c r="FV101" s="50"/>
      <c r="FW101" s="59"/>
      <c r="FX101" s="60"/>
      <c r="FY101" s="17"/>
      <c r="FZ101" s="17"/>
      <c r="GA101" s="58"/>
      <c r="GB101" s="50"/>
      <c r="GC101" s="50"/>
      <c r="GD101" s="50"/>
      <c r="GE101" s="50"/>
      <c r="GF101" s="50"/>
      <c r="GG101" s="50"/>
      <c r="GH101" s="59"/>
      <c r="GI101" s="60"/>
      <c r="GJ101" s="17"/>
      <c r="GK101" s="17"/>
      <c r="GL101" s="58"/>
      <c r="GM101" s="50"/>
      <c r="GN101" s="50"/>
      <c r="GO101" s="50"/>
      <c r="GP101" s="50"/>
      <c r="GQ101" s="50"/>
      <c r="GR101" s="50"/>
      <c r="GS101" s="59"/>
      <c r="GT101" s="60"/>
      <c r="GU101" s="17"/>
      <c r="GV101" s="17"/>
      <c r="GW101" s="58"/>
      <c r="GX101" s="50"/>
      <c r="GY101" s="50"/>
      <c r="GZ101" s="50"/>
      <c r="HA101" s="50"/>
      <c r="HB101" s="50"/>
      <c r="HC101" s="50"/>
      <c r="HD101" s="59"/>
      <c r="HE101" s="60"/>
      <c r="HF101" s="17"/>
      <c r="HG101" s="17"/>
      <c r="HH101" s="58"/>
      <c r="HI101" s="50"/>
      <c r="HJ101" s="50"/>
      <c r="HK101" s="50"/>
      <c r="HL101" s="50"/>
      <c r="HM101" s="50"/>
      <c r="HN101" s="50"/>
      <c r="HO101" s="59"/>
      <c r="HP101" s="60"/>
      <c r="HQ101" s="17"/>
      <c r="HR101" s="17"/>
      <c r="HS101" s="58"/>
      <c r="HT101" s="50"/>
      <c r="HU101" s="50"/>
      <c r="HV101" s="50"/>
      <c r="HW101" s="50"/>
      <c r="HX101" s="50"/>
      <c r="HY101" s="50"/>
      <c r="HZ101" s="59"/>
      <c r="IA101" s="60"/>
      <c r="IB101" s="17"/>
      <c r="IC101" s="17"/>
    </row>
    <row r="102" spans="1:237" x14ac:dyDescent="0.3">
      <c r="A102" s="65"/>
      <c r="B102" s="66"/>
      <c r="C102" s="66"/>
      <c r="D102" s="67"/>
      <c r="E102" s="67"/>
      <c r="F102" s="67"/>
      <c r="G102" s="67"/>
      <c r="H102" s="67"/>
      <c r="I102" s="67"/>
      <c r="J102" s="59"/>
      <c r="K102" s="59"/>
      <c r="L102" s="59"/>
      <c r="M102" s="59"/>
      <c r="N102" s="59"/>
      <c r="O102" s="59"/>
      <c r="P102" s="59"/>
      <c r="Q102" s="17"/>
      <c r="R102" s="58"/>
      <c r="S102" s="50"/>
      <c r="T102" s="50"/>
      <c r="U102" s="50"/>
      <c r="V102" s="50"/>
      <c r="W102" s="50"/>
      <c r="X102" s="50"/>
      <c r="Y102" s="59"/>
      <c r="Z102" s="60"/>
      <c r="AA102" s="17"/>
      <c r="AB102" s="17"/>
      <c r="AC102" s="58"/>
      <c r="AD102" s="50"/>
      <c r="AE102" s="50"/>
      <c r="AF102" s="50"/>
      <c r="AG102" s="50"/>
      <c r="AH102" s="50"/>
      <c r="AI102" s="50"/>
      <c r="AJ102" s="59"/>
      <c r="AK102" s="60"/>
      <c r="AL102" s="17"/>
      <c r="AM102" s="17"/>
      <c r="AN102" s="58"/>
      <c r="AO102" s="50"/>
      <c r="AP102" s="50"/>
      <c r="AQ102" s="50"/>
      <c r="AR102" s="50"/>
      <c r="AS102" s="50"/>
      <c r="AT102" s="50"/>
      <c r="AU102" s="59"/>
      <c r="AV102" s="60"/>
      <c r="AW102" s="17"/>
      <c r="AX102" s="17"/>
      <c r="AY102" s="58"/>
      <c r="AZ102" s="50"/>
      <c r="BA102" s="50"/>
      <c r="BB102" s="50"/>
      <c r="BC102" s="50"/>
      <c r="BD102" s="50"/>
      <c r="BE102" s="50"/>
      <c r="BF102" s="59"/>
      <c r="BG102" s="60"/>
      <c r="BH102" s="17"/>
      <c r="BI102" s="17"/>
      <c r="BJ102" s="58"/>
      <c r="BK102" s="50"/>
      <c r="BL102" s="50"/>
      <c r="BM102" s="50"/>
      <c r="BN102" s="50"/>
      <c r="BO102" s="50"/>
      <c r="BP102" s="50"/>
      <c r="BQ102" s="59"/>
      <c r="BR102" s="60"/>
      <c r="BS102" s="17"/>
      <c r="BT102" s="17"/>
      <c r="BU102" s="58"/>
      <c r="BV102" s="50"/>
      <c r="BW102" s="50"/>
      <c r="BX102" s="50"/>
      <c r="BY102" s="50"/>
      <c r="BZ102" s="50"/>
      <c r="CA102" s="50"/>
      <c r="CB102" s="59"/>
      <c r="CC102" s="60"/>
      <c r="CD102" s="17"/>
      <c r="CE102" s="17"/>
      <c r="CF102" s="58"/>
      <c r="CG102" s="50"/>
      <c r="CH102" s="50"/>
      <c r="CI102" s="50"/>
      <c r="CJ102" s="50"/>
      <c r="CK102" s="50"/>
      <c r="CL102" s="50"/>
      <c r="CM102" s="59"/>
      <c r="CN102" s="60"/>
      <c r="CO102" s="17"/>
      <c r="CP102" s="17"/>
      <c r="CQ102" s="58"/>
      <c r="CR102" s="50"/>
      <c r="CS102" s="50"/>
      <c r="CT102" s="50"/>
      <c r="CU102" s="50"/>
      <c r="CV102" s="50"/>
      <c r="CW102" s="50"/>
      <c r="CX102" s="59"/>
      <c r="CY102" s="60"/>
      <c r="CZ102" s="17"/>
      <c r="DA102" s="17"/>
      <c r="DB102" s="58"/>
      <c r="DC102" s="50"/>
      <c r="DD102" s="50"/>
      <c r="DE102" s="50"/>
      <c r="DF102" s="50"/>
      <c r="DG102" s="50"/>
      <c r="DH102" s="50"/>
      <c r="DI102" s="59"/>
      <c r="DJ102" s="60"/>
      <c r="DK102" s="17"/>
      <c r="DL102" s="17"/>
      <c r="DM102" s="58"/>
      <c r="DN102" s="50"/>
      <c r="DO102" s="50"/>
      <c r="DP102" s="50"/>
      <c r="DQ102" s="50"/>
      <c r="DR102" s="50"/>
      <c r="DS102" s="50"/>
      <c r="DT102" s="59"/>
      <c r="DU102" s="60"/>
      <c r="DV102" s="17"/>
      <c r="DW102" s="17"/>
      <c r="DX102" s="58"/>
      <c r="DY102" s="50"/>
      <c r="DZ102" s="50"/>
      <c r="EA102" s="50"/>
      <c r="EB102" s="50"/>
      <c r="EC102" s="50"/>
      <c r="ED102" s="50"/>
      <c r="EE102" s="59"/>
      <c r="EF102" s="60"/>
      <c r="EG102" s="17"/>
      <c r="EH102" s="17"/>
      <c r="EI102" s="58"/>
      <c r="EJ102" s="50"/>
      <c r="EK102" s="50"/>
      <c r="EL102" s="50"/>
      <c r="EM102" s="50"/>
      <c r="EN102" s="50"/>
      <c r="EO102" s="50"/>
      <c r="EP102" s="59"/>
      <c r="EQ102" s="60"/>
      <c r="ER102" s="17"/>
      <c r="ES102" s="17"/>
      <c r="ET102" s="58"/>
      <c r="EU102" s="50"/>
      <c r="EV102" s="50"/>
      <c r="EW102" s="50"/>
      <c r="EX102" s="50"/>
      <c r="EY102" s="50"/>
      <c r="EZ102" s="50"/>
      <c r="FA102" s="59"/>
      <c r="FB102" s="60"/>
      <c r="FC102" s="17"/>
      <c r="FD102" s="17"/>
      <c r="FE102" s="58"/>
      <c r="FF102" s="50"/>
      <c r="FG102" s="50"/>
      <c r="FH102" s="50"/>
      <c r="FI102" s="50"/>
      <c r="FJ102" s="50"/>
      <c r="FK102" s="50"/>
      <c r="FL102" s="59"/>
      <c r="FM102" s="60"/>
      <c r="FN102" s="17"/>
      <c r="FO102" s="17"/>
      <c r="FP102" s="58"/>
      <c r="FQ102" s="50"/>
      <c r="FR102" s="50"/>
      <c r="FS102" s="50"/>
      <c r="FT102" s="50"/>
      <c r="FU102" s="50"/>
      <c r="FV102" s="50"/>
      <c r="FW102" s="59"/>
      <c r="FX102" s="60"/>
      <c r="FY102" s="17"/>
      <c r="FZ102" s="17"/>
      <c r="GA102" s="58"/>
      <c r="GB102" s="50"/>
      <c r="GC102" s="50"/>
      <c r="GD102" s="50"/>
      <c r="GE102" s="50"/>
      <c r="GF102" s="50"/>
      <c r="GG102" s="50"/>
      <c r="GH102" s="59"/>
      <c r="GI102" s="60"/>
      <c r="GJ102" s="17"/>
      <c r="GK102" s="17"/>
      <c r="GL102" s="58"/>
      <c r="GM102" s="50"/>
      <c r="GN102" s="50"/>
      <c r="GO102" s="50"/>
      <c r="GP102" s="50"/>
      <c r="GQ102" s="50"/>
      <c r="GR102" s="50"/>
      <c r="GS102" s="59"/>
      <c r="GT102" s="60"/>
      <c r="GU102" s="17"/>
      <c r="GV102" s="17"/>
      <c r="GW102" s="58"/>
      <c r="GX102" s="50"/>
      <c r="GY102" s="50"/>
      <c r="GZ102" s="50"/>
      <c r="HA102" s="50"/>
      <c r="HB102" s="50"/>
      <c r="HC102" s="50"/>
      <c r="HD102" s="59"/>
      <c r="HE102" s="60"/>
      <c r="HF102" s="17"/>
      <c r="HG102" s="17"/>
      <c r="HH102" s="58"/>
      <c r="HI102" s="50"/>
      <c r="HJ102" s="50"/>
      <c r="HK102" s="50"/>
      <c r="HL102" s="50"/>
      <c r="HM102" s="50"/>
      <c r="HN102" s="50"/>
      <c r="HO102" s="59"/>
      <c r="HP102" s="60"/>
      <c r="HQ102" s="17"/>
      <c r="HR102" s="17"/>
      <c r="HS102" s="58"/>
      <c r="HT102" s="50"/>
      <c r="HU102" s="50"/>
      <c r="HV102" s="50"/>
      <c r="HW102" s="50"/>
      <c r="HX102" s="50"/>
      <c r="HY102" s="50"/>
      <c r="HZ102" s="59"/>
      <c r="IA102" s="60"/>
      <c r="IB102" s="17"/>
      <c r="IC102" s="17"/>
    </row>
    <row r="103" spans="1:237" x14ac:dyDescent="0.3">
      <c r="A103" s="65"/>
      <c r="B103" s="66"/>
      <c r="C103" s="66"/>
      <c r="D103" s="67"/>
      <c r="E103" s="67"/>
      <c r="F103" s="67"/>
      <c r="G103" s="67"/>
      <c r="H103" s="67"/>
      <c r="I103" s="67"/>
      <c r="J103" s="59"/>
      <c r="K103" s="59"/>
      <c r="L103" s="59"/>
      <c r="M103" s="59"/>
      <c r="N103" s="59"/>
      <c r="O103" s="59"/>
      <c r="P103" s="59"/>
      <c r="Q103" s="17"/>
      <c r="R103" s="58"/>
      <c r="S103" s="50"/>
      <c r="T103" s="50"/>
      <c r="U103" s="50"/>
      <c r="V103" s="50"/>
      <c r="W103" s="50"/>
      <c r="X103" s="50"/>
      <c r="Y103" s="59"/>
      <c r="Z103" s="60"/>
      <c r="AA103" s="17"/>
      <c r="AB103" s="17"/>
      <c r="AC103" s="58"/>
      <c r="AD103" s="50"/>
      <c r="AE103" s="50"/>
      <c r="AF103" s="50"/>
      <c r="AG103" s="50"/>
      <c r="AH103" s="50"/>
      <c r="AI103" s="50"/>
      <c r="AJ103" s="59"/>
      <c r="AK103" s="60"/>
      <c r="AL103" s="17"/>
      <c r="AM103" s="17"/>
      <c r="AN103" s="58"/>
      <c r="AO103" s="50"/>
      <c r="AP103" s="50"/>
      <c r="AQ103" s="50"/>
      <c r="AR103" s="50"/>
      <c r="AS103" s="50"/>
      <c r="AT103" s="50"/>
      <c r="AU103" s="59"/>
      <c r="AV103" s="60"/>
      <c r="AW103" s="17"/>
      <c r="AX103" s="17"/>
      <c r="AY103" s="58"/>
      <c r="AZ103" s="50"/>
      <c r="BA103" s="50"/>
      <c r="BB103" s="50"/>
      <c r="BC103" s="50"/>
      <c r="BD103" s="50"/>
      <c r="BE103" s="50"/>
      <c r="BF103" s="59"/>
      <c r="BG103" s="60"/>
      <c r="BH103" s="17"/>
      <c r="BI103" s="17"/>
      <c r="BJ103" s="58"/>
      <c r="BK103" s="50"/>
      <c r="BL103" s="50"/>
      <c r="BM103" s="50"/>
      <c r="BN103" s="50"/>
      <c r="BO103" s="50"/>
      <c r="BP103" s="50"/>
      <c r="BQ103" s="59"/>
      <c r="BR103" s="60"/>
      <c r="BS103" s="17"/>
      <c r="BT103" s="17"/>
      <c r="BU103" s="58"/>
      <c r="BV103" s="50"/>
      <c r="BW103" s="50"/>
      <c r="BX103" s="50"/>
      <c r="BY103" s="50"/>
      <c r="BZ103" s="50"/>
      <c r="CA103" s="50"/>
      <c r="CB103" s="59"/>
      <c r="CC103" s="60"/>
      <c r="CD103" s="17"/>
      <c r="CE103" s="17"/>
      <c r="CF103" s="58"/>
      <c r="CG103" s="50"/>
      <c r="CH103" s="50"/>
      <c r="CI103" s="50"/>
      <c r="CJ103" s="50"/>
      <c r="CK103" s="50"/>
      <c r="CL103" s="50"/>
      <c r="CM103" s="59"/>
      <c r="CN103" s="60"/>
      <c r="CO103" s="17"/>
      <c r="CP103" s="17"/>
      <c r="CQ103" s="58"/>
      <c r="CR103" s="50"/>
      <c r="CS103" s="50"/>
      <c r="CT103" s="50"/>
      <c r="CU103" s="50"/>
      <c r="CV103" s="50"/>
      <c r="CW103" s="50"/>
      <c r="CX103" s="59"/>
      <c r="CY103" s="60"/>
      <c r="CZ103" s="17"/>
      <c r="DA103" s="17"/>
      <c r="DB103" s="58"/>
      <c r="DC103" s="50"/>
      <c r="DD103" s="50"/>
      <c r="DE103" s="50"/>
      <c r="DF103" s="50"/>
      <c r="DG103" s="50"/>
      <c r="DH103" s="50"/>
      <c r="DI103" s="59"/>
      <c r="DJ103" s="60"/>
      <c r="DK103" s="17"/>
      <c r="DL103" s="17"/>
      <c r="DM103" s="58"/>
      <c r="DN103" s="50"/>
      <c r="DO103" s="50"/>
      <c r="DP103" s="50"/>
      <c r="DQ103" s="50"/>
      <c r="DR103" s="50"/>
      <c r="DS103" s="50"/>
      <c r="DT103" s="59"/>
      <c r="DU103" s="60"/>
      <c r="DV103" s="17"/>
      <c r="DW103" s="17"/>
      <c r="DX103" s="58"/>
      <c r="DY103" s="50"/>
      <c r="DZ103" s="50"/>
      <c r="EA103" s="50"/>
      <c r="EB103" s="50"/>
      <c r="EC103" s="50"/>
      <c r="ED103" s="50"/>
      <c r="EE103" s="59"/>
      <c r="EF103" s="60"/>
      <c r="EG103" s="17"/>
      <c r="EH103" s="17"/>
      <c r="EI103" s="58"/>
      <c r="EJ103" s="50"/>
      <c r="EK103" s="50"/>
      <c r="EL103" s="50"/>
      <c r="EM103" s="50"/>
      <c r="EN103" s="50"/>
      <c r="EO103" s="50"/>
      <c r="EP103" s="59"/>
      <c r="EQ103" s="60"/>
      <c r="ER103" s="17"/>
      <c r="ES103" s="17"/>
      <c r="ET103" s="58"/>
      <c r="EU103" s="50"/>
      <c r="EV103" s="50"/>
      <c r="EW103" s="50"/>
      <c r="EX103" s="50"/>
      <c r="EY103" s="50"/>
      <c r="EZ103" s="50"/>
      <c r="FA103" s="59"/>
      <c r="FB103" s="60"/>
      <c r="FC103" s="17"/>
      <c r="FD103" s="17"/>
      <c r="FE103" s="58"/>
      <c r="FF103" s="50"/>
      <c r="FG103" s="50"/>
      <c r="FH103" s="50"/>
      <c r="FI103" s="50"/>
      <c r="FJ103" s="50"/>
      <c r="FK103" s="50"/>
      <c r="FL103" s="59"/>
      <c r="FM103" s="60"/>
      <c r="FN103" s="17"/>
      <c r="FO103" s="17"/>
      <c r="FP103" s="58"/>
      <c r="FQ103" s="50"/>
      <c r="FR103" s="50"/>
      <c r="FS103" s="50"/>
      <c r="FT103" s="50"/>
      <c r="FU103" s="50"/>
      <c r="FV103" s="50"/>
      <c r="FW103" s="59"/>
      <c r="FX103" s="60"/>
      <c r="FY103" s="17"/>
      <c r="FZ103" s="17"/>
      <c r="GA103" s="58"/>
      <c r="GB103" s="50"/>
      <c r="GC103" s="50"/>
      <c r="GD103" s="50"/>
      <c r="GE103" s="50"/>
      <c r="GF103" s="50"/>
      <c r="GG103" s="50"/>
      <c r="GH103" s="59"/>
      <c r="GI103" s="60"/>
      <c r="GJ103" s="17"/>
      <c r="GK103" s="17"/>
      <c r="GL103" s="58"/>
      <c r="GM103" s="50"/>
      <c r="GN103" s="50"/>
      <c r="GO103" s="50"/>
      <c r="GP103" s="50"/>
      <c r="GQ103" s="50"/>
      <c r="GR103" s="50"/>
      <c r="GS103" s="59"/>
      <c r="GT103" s="60"/>
      <c r="GU103" s="17"/>
      <c r="GV103" s="17"/>
      <c r="GW103" s="58"/>
      <c r="GX103" s="50"/>
      <c r="GY103" s="50"/>
      <c r="GZ103" s="50"/>
      <c r="HA103" s="50"/>
      <c r="HB103" s="50"/>
      <c r="HC103" s="50"/>
      <c r="HD103" s="59"/>
      <c r="HE103" s="60"/>
      <c r="HF103" s="17"/>
      <c r="HG103" s="17"/>
      <c r="HH103" s="58"/>
      <c r="HI103" s="50"/>
      <c r="HJ103" s="50"/>
      <c r="HK103" s="50"/>
      <c r="HL103" s="50"/>
      <c r="HM103" s="50"/>
      <c r="HN103" s="50"/>
      <c r="HO103" s="59"/>
      <c r="HP103" s="60"/>
      <c r="HQ103" s="17"/>
      <c r="HR103" s="17"/>
      <c r="HS103" s="58"/>
      <c r="HT103" s="50"/>
      <c r="HU103" s="50"/>
      <c r="HV103" s="50"/>
      <c r="HW103" s="50"/>
      <c r="HX103" s="50"/>
      <c r="HY103" s="50"/>
      <c r="HZ103" s="59"/>
      <c r="IA103" s="60"/>
      <c r="IB103" s="17"/>
      <c r="IC103" s="17"/>
    </row>
    <row r="104" spans="1:237" x14ac:dyDescent="0.3">
      <c r="A104" s="65"/>
      <c r="B104" s="66"/>
      <c r="C104" s="66"/>
      <c r="D104" s="67"/>
      <c r="E104" s="67"/>
      <c r="F104" s="67"/>
      <c r="G104" s="67"/>
      <c r="H104" s="67"/>
      <c r="I104" s="67"/>
      <c r="J104" s="59"/>
      <c r="K104" s="59"/>
      <c r="L104" s="59"/>
      <c r="M104" s="59"/>
      <c r="N104" s="59"/>
      <c r="O104" s="59"/>
      <c r="P104" s="59"/>
      <c r="Q104" s="17"/>
      <c r="R104" s="58"/>
      <c r="S104" s="50"/>
      <c r="T104" s="50"/>
      <c r="U104" s="50"/>
      <c r="V104" s="50"/>
      <c r="W104" s="50"/>
      <c r="X104" s="50"/>
      <c r="Y104" s="59"/>
      <c r="Z104" s="60"/>
      <c r="AA104" s="17"/>
      <c r="AB104" s="17"/>
      <c r="AC104" s="58"/>
      <c r="AD104" s="50"/>
      <c r="AE104" s="50"/>
      <c r="AF104" s="50"/>
      <c r="AG104" s="50"/>
      <c r="AH104" s="50"/>
      <c r="AI104" s="50"/>
      <c r="AJ104" s="59"/>
      <c r="AK104" s="60"/>
      <c r="AL104" s="17"/>
      <c r="AM104" s="17"/>
      <c r="AN104" s="58"/>
      <c r="AO104" s="50"/>
      <c r="AP104" s="50"/>
      <c r="AQ104" s="50"/>
      <c r="AR104" s="50"/>
      <c r="AS104" s="50"/>
      <c r="AT104" s="50"/>
      <c r="AU104" s="59"/>
      <c r="AV104" s="60"/>
      <c r="AW104" s="17"/>
      <c r="AX104" s="17"/>
      <c r="AY104" s="58"/>
      <c r="AZ104" s="50"/>
      <c r="BA104" s="50"/>
      <c r="BB104" s="50"/>
      <c r="BC104" s="50"/>
      <c r="BD104" s="50"/>
      <c r="BE104" s="50"/>
      <c r="BF104" s="59"/>
      <c r="BG104" s="60"/>
      <c r="BH104" s="17"/>
      <c r="BI104" s="17"/>
      <c r="BJ104" s="58"/>
      <c r="BK104" s="50"/>
      <c r="BL104" s="50"/>
      <c r="BM104" s="50"/>
      <c r="BN104" s="50"/>
      <c r="BO104" s="50"/>
      <c r="BP104" s="50"/>
      <c r="BQ104" s="59"/>
      <c r="BR104" s="60"/>
      <c r="BS104" s="17"/>
      <c r="BT104" s="17"/>
      <c r="BU104" s="58"/>
      <c r="BV104" s="50"/>
      <c r="BW104" s="50"/>
      <c r="BX104" s="50"/>
      <c r="BY104" s="50"/>
      <c r="BZ104" s="50"/>
      <c r="CA104" s="50"/>
      <c r="CB104" s="59"/>
      <c r="CC104" s="60"/>
      <c r="CD104" s="17"/>
      <c r="CE104" s="17"/>
      <c r="CF104" s="58"/>
      <c r="CG104" s="50"/>
      <c r="CH104" s="50"/>
      <c r="CI104" s="50"/>
      <c r="CJ104" s="50"/>
      <c r="CK104" s="50"/>
      <c r="CL104" s="50"/>
      <c r="CM104" s="59"/>
      <c r="CN104" s="60"/>
      <c r="CO104" s="17"/>
      <c r="CP104" s="17"/>
      <c r="CQ104" s="58"/>
      <c r="CR104" s="50"/>
      <c r="CS104" s="50"/>
      <c r="CT104" s="50"/>
      <c r="CU104" s="50"/>
      <c r="CV104" s="50"/>
      <c r="CW104" s="50"/>
      <c r="CX104" s="59"/>
      <c r="CY104" s="60"/>
      <c r="CZ104" s="17"/>
      <c r="DA104" s="17"/>
      <c r="DB104" s="58"/>
      <c r="DC104" s="50"/>
      <c r="DD104" s="50"/>
      <c r="DE104" s="50"/>
      <c r="DF104" s="50"/>
      <c r="DG104" s="50"/>
      <c r="DH104" s="50"/>
      <c r="DI104" s="59"/>
      <c r="DJ104" s="60"/>
      <c r="DK104" s="17"/>
      <c r="DL104" s="17"/>
      <c r="DM104" s="58"/>
      <c r="DN104" s="50"/>
      <c r="DO104" s="50"/>
      <c r="DP104" s="50"/>
      <c r="DQ104" s="50"/>
      <c r="DR104" s="50"/>
      <c r="DS104" s="50"/>
      <c r="DT104" s="59"/>
      <c r="DU104" s="60"/>
      <c r="DV104" s="17"/>
      <c r="DW104" s="17"/>
      <c r="DX104" s="58"/>
      <c r="DY104" s="50"/>
      <c r="DZ104" s="50"/>
      <c r="EA104" s="50"/>
      <c r="EB104" s="50"/>
      <c r="EC104" s="50"/>
      <c r="ED104" s="50"/>
      <c r="EE104" s="59"/>
      <c r="EF104" s="60"/>
      <c r="EG104" s="17"/>
      <c r="EH104" s="17"/>
      <c r="EI104" s="58"/>
      <c r="EJ104" s="50"/>
      <c r="EK104" s="50"/>
      <c r="EL104" s="50"/>
      <c r="EM104" s="50"/>
      <c r="EN104" s="50"/>
      <c r="EO104" s="50"/>
      <c r="EP104" s="59"/>
      <c r="EQ104" s="60"/>
      <c r="ER104" s="17"/>
      <c r="ES104" s="17"/>
      <c r="ET104" s="58"/>
      <c r="EU104" s="50"/>
      <c r="EV104" s="50"/>
      <c r="EW104" s="50"/>
      <c r="EX104" s="50"/>
      <c r="EY104" s="50"/>
      <c r="EZ104" s="50"/>
      <c r="FA104" s="59"/>
      <c r="FB104" s="60"/>
      <c r="FC104" s="17"/>
      <c r="FD104" s="17"/>
      <c r="FE104" s="58"/>
      <c r="FF104" s="50"/>
      <c r="FG104" s="50"/>
      <c r="FH104" s="50"/>
      <c r="FI104" s="50"/>
      <c r="FJ104" s="50"/>
      <c r="FK104" s="50"/>
      <c r="FL104" s="59"/>
      <c r="FM104" s="60"/>
      <c r="FN104" s="17"/>
      <c r="FO104" s="17"/>
      <c r="FP104" s="58"/>
      <c r="FQ104" s="50"/>
      <c r="FR104" s="50"/>
      <c r="FS104" s="50"/>
      <c r="FT104" s="50"/>
      <c r="FU104" s="50"/>
      <c r="FV104" s="50"/>
      <c r="FW104" s="59"/>
      <c r="FX104" s="60"/>
      <c r="FY104" s="17"/>
      <c r="FZ104" s="17"/>
      <c r="GA104" s="58"/>
      <c r="GB104" s="50"/>
      <c r="GC104" s="50"/>
      <c r="GD104" s="50"/>
      <c r="GE104" s="50"/>
      <c r="GF104" s="50"/>
      <c r="GG104" s="50"/>
      <c r="GH104" s="59"/>
      <c r="GI104" s="60"/>
      <c r="GJ104" s="17"/>
      <c r="GK104" s="17"/>
      <c r="GL104" s="58"/>
      <c r="GM104" s="50"/>
      <c r="GN104" s="50"/>
      <c r="GO104" s="50"/>
      <c r="GP104" s="50"/>
      <c r="GQ104" s="50"/>
      <c r="GR104" s="50"/>
      <c r="GS104" s="59"/>
      <c r="GT104" s="60"/>
      <c r="GU104" s="17"/>
      <c r="GV104" s="17"/>
      <c r="GW104" s="58"/>
      <c r="GX104" s="50"/>
      <c r="GY104" s="50"/>
      <c r="GZ104" s="50"/>
      <c r="HA104" s="50"/>
      <c r="HB104" s="50"/>
      <c r="HC104" s="50"/>
      <c r="HD104" s="59"/>
      <c r="HE104" s="60"/>
      <c r="HF104" s="17"/>
      <c r="HG104" s="17"/>
      <c r="HH104" s="58"/>
      <c r="HI104" s="50"/>
      <c r="HJ104" s="50"/>
      <c r="HK104" s="50"/>
      <c r="HL104" s="50"/>
      <c r="HM104" s="50"/>
      <c r="HN104" s="50"/>
      <c r="HO104" s="59"/>
      <c r="HP104" s="60"/>
      <c r="HQ104" s="17"/>
      <c r="HR104" s="17"/>
      <c r="HS104" s="58"/>
      <c r="HT104" s="50"/>
      <c r="HU104" s="50"/>
      <c r="HV104" s="50"/>
      <c r="HW104" s="50"/>
      <c r="HX104" s="50"/>
      <c r="HY104" s="50"/>
      <c r="HZ104" s="59"/>
      <c r="IA104" s="60"/>
      <c r="IB104" s="17"/>
      <c r="IC104" s="17"/>
    </row>
    <row r="105" spans="1:237" x14ac:dyDescent="0.3">
      <c r="A105" s="65"/>
      <c r="B105" s="66"/>
      <c r="C105" s="66"/>
      <c r="D105" s="67"/>
      <c r="E105" s="67"/>
      <c r="F105" s="67"/>
      <c r="G105" s="67"/>
      <c r="H105" s="67"/>
      <c r="I105" s="67"/>
      <c r="J105" s="59"/>
      <c r="K105" s="59"/>
      <c r="L105" s="59"/>
      <c r="M105" s="59"/>
      <c r="N105" s="59"/>
      <c r="O105" s="59"/>
      <c r="P105" s="59"/>
      <c r="Q105" s="17"/>
      <c r="R105" s="58"/>
      <c r="S105" s="50"/>
      <c r="T105" s="50"/>
      <c r="U105" s="50"/>
      <c r="V105" s="50"/>
      <c r="W105" s="50"/>
      <c r="X105" s="50"/>
      <c r="Y105" s="59"/>
      <c r="Z105" s="60"/>
      <c r="AA105" s="17"/>
      <c r="AB105" s="17"/>
      <c r="AC105" s="58"/>
      <c r="AD105" s="50"/>
      <c r="AE105" s="50"/>
      <c r="AF105" s="50"/>
      <c r="AG105" s="50"/>
      <c r="AH105" s="50"/>
      <c r="AI105" s="50"/>
      <c r="AJ105" s="59"/>
      <c r="AK105" s="60"/>
      <c r="AL105" s="17"/>
      <c r="AM105" s="17"/>
      <c r="AN105" s="58"/>
      <c r="AO105" s="50"/>
      <c r="AP105" s="50"/>
      <c r="AQ105" s="50"/>
      <c r="AR105" s="50"/>
      <c r="AS105" s="50"/>
      <c r="AT105" s="50"/>
      <c r="AU105" s="59"/>
      <c r="AV105" s="60"/>
      <c r="AW105" s="17"/>
      <c r="AX105" s="17"/>
      <c r="AY105" s="58"/>
      <c r="AZ105" s="50"/>
      <c r="BA105" s="50"/>
      <c r="BB105" s="50"/>
      <c r="BC105" s="50"/>
      <c r="BD105" s="50"/>
      <c r="BE105" s="50"/>
      <c r="BF105" s="59"/>
      <c r="BG105" s="60"/>
      <c r="BH105" s="17"/>
      <c r="BI105" s="17"/>
      <c r="BJ105" s="58"/>
      <c r="BK105" s="50"/>
      <c r="BL105" s="50"/>
      <c r="BM105" s="50"/>
      <c r="BN105" s="50"/>
      <c r="BO105" s="50"/>
      <c r="BP105" s="50"/>
      <c r="BQ105" s="59"/>
      <c r="BR105" s="60"/>
      <c r="BS105" s="17"/>
      <c r="BT105" s="17"/>
      <c r="BU105" s="58"/>
      <c r="BV105" s="50"/>
      <c r="BW105" s="50"/>
      <c r="BX105" s="50"/>
      <c r="BY105" s="50"/>
      <c r="BZ105" s="50"/>
      <c r="CA105" s="50"/>
      <c r="CB105" s="59"/>
      <c r="CC105" s="60"/>
      <c r="CD105" s="17"/>
      <c r="CE105" s="17"/>
      <c r="CF105" s="58"/>
      <c r="CG105" s="50"/>
      <c r="CH105" s="50"/>
      <c r="CI105" s="50"/>
      <c r="CJ105" s="50"/>
      <c r="CK105" s="50"/>
      <c r="CL105" s="50"/>
      <c r="CM105" s="59"/>
      <c r="CN105" s="60"/>
      <c r="CO105" s="17"/>
      <c r="CP105" s="17"/>
      <c r="CQ105" s="58"/>
      <c r="CR105" s="50"/>
      <c r="CS105" s="50"/>
      <c r="CT105" s="50"/>
      <c r="CU105" s="50"/>
      <c r="CV105" s="50"/>
      <c r="CW105" s="50"/>
      <c r="CX105" s="59"/>
      <c r="CY105" s="60"/>
      <c r="CZ105" s="17"/>
      <c r="DA105" s="17"/>
      <c r="DB105" s="58"/>
      <c r="DC105" s="50"/>
      <c r="DD105" s="50"/>
      <c r="DE105" s="50"/>
      <c r="DF105" s="50"/>
      <c r="DG105" s="50"/>
      <c r="DH105" s="50"/>
      <c r="DI105" s="59"/>
      <c r="DJ105" s="60"/>
      <c r="DK105" s="17"/>
      <c r="DL105" s="17"/>
      <c r="DM105" s="58"/>
      <c r="DN105" s="50"/>
      <c r="DO105" s="50"/>
      <c r="DP105" s="50"/>
      <c r="DQ105" s="50"/>
      <c r="DR105" s="50"/>
      <c r="DS105" s="50"/>
      <c r="DT105" s="59"/>
      <c r="DU105" s="60"/>
      <c r="DV105" s="17"/>
      <c r="DW105" s="17"/>
      <c r="DX105" s="58"/>
      <c r="DY105" s="50"/>
      <c r="DZ105" s="50"/>
      <c r="EA105" s="50"/>
      <c r="EB105" s="50"/>
      <c r="EC105" s="50"/>
      <c r="ED105" s="50"/>
      <c r="EE105" s="59"/>
      <c r="EF105" s="60"/>
      <c r="EG105" s="17"/>
      <c r="EH105" s="17"/>
      <c r="EI105" s="58"/>
      <c r="EJ105" s="50"/>
      <c r="EK105" s="50"/>
      <c r="EL105" s="50"/>
      <c r="EM105" s="50"/>
      <c r="EN105" s="50"/>
      <c r="EO105" s="50"/>
      <c r="EP105" s="59"/>
      <c r="EQ105" s="60"/>
      <c r="ER105" s="17"/>
      <c r="ES105" s="17"/>
      <c r="ET105" s="58"/>
      <c r="EU105" s="50"/>
      <c r="EV105" s="50"/>
      <c r="EW105" s="50"/>
      <c r="EX105" s="50"/>
      <c r="EY105" s="50"/>
      <c r="EZ105" s="50"/>
      <c r="FA105" s="59"/>
      <c r="FB105" s="60"/>
      <c r="FC105" s="17"/>
      <c r="FD105" s="17"/>
      <c r="FE105" s="58"/>
      <c r="FF105" s="50"/>
      <c r="FG105" s="50"/>
      <c r="FH105" s="50"/>
      <c r="FI105" s="50"/>
      <c r="FJ105" s="50"/>
      <c r="FK105" s="50"/>
      <c r="FL105" s="59"/>
      <c r="FM105" s="60"/>
      <c r="FN105" s="17"/>
      <c r="FO105" s="17"/>
      <c r="FP105" s="58"/>
      <c r="FQ105" s="50"/>
      <c r="FR105" s="50"/>
      <c r="FS105" s="50"/>
      <c r="FT105" s="50"/>
      <c r="FU105" s="50"/>
      <c r="FV105" s="50"/>
      <c r="FW105" s="59"/>
      <c r="FX105" s="60"/>
      <c r="FY105" s="17"/>
      <c r="FZ105" s="17"/>
      <c r="GA105" s="58"/>
      <c r="GB105" s="50"/>
      <c r="GC105" s="50"/>
      <c r="GD105" s="50"/>
      <c r="GE105" s="50"/>
      <c r="GF105" s="50"/>
      <c r="GG105" s="50"/>
      <c r="GH105" s="59"/>
      <c r="GI105" s="60"/>
      <c r="GJ105" s="17"/>
      <c r="GK105" s="17"/>
      <c r="GL105" s="58"/>
      <c r="GM105" s="50"/>
      <c r="GN105" s="50"/>
      <c r="GO105" s="50"/>
      <c r="GP105" s="50"/>
      <c r="GQ105" s="50"/>
      <c r="GR105" s="50"/>
      <c r="GS105" s="59"/>
      <c r="GT105" s="60"/>
      <c r="GU105" s="17"/>
      <c r="GV105" s="17"/>
      <c r="GW105" s="58"/>
      <c r="GX105" s="50"/>
      <c r="GY105" s="50"/>
      <c r="GZ105" s="50"/>
      <c r="HA105" s="50"/>
      <c r="HB105" s="50"/>
      <c r="HC105" s="50"/>
      <c r="HD105" s="59"/>
      <c r="HE105" s="60"/>
      <c r="HF105" s="17"/>
      <c r="HG105" s="17"/>
      <c r="HH105" s="58"/>
      <c r="HI105" s="50"/>
      <c r="HJ105" s="50"/>
      <c r="HK105" s="50"/>
      <c r="HL105" s="50"/>
      <c r="HM105" s="50"/>
      <c r="HN105" s="50"/>
      <c r="HO105" s="59"/>
      <c r="HP105" s="60"/>
      <c r="HQ105" s="17"/>
      <c r="HR105" s="17"/>
      <c r="HS105" s="58"/>
      <c r="HT105" s="50"/>
      <c r="HU105" s="50"/>
      <c r="HV105" s="50"/>
      <c r="HW105" s="50"/>
      <c r="HX105" s="50"/>
      <c r="HY105" s="50"/>
      <c r="HZ105" s="59"/>
      <c r="IA105" s="60"/>
      <c r="IB105" s="17"/>
      <c r="IC105" s="17"/>
    </row>
    <row r="106" spans="1:237" x14ac:dyDescent="0.3">
      <c r="A106" s="65"/>
      <c r="B106" s="66"/>
      <c r="C106" s="66"/>
      <c r="D106" s="67"/>
      <c r="E106" s="67"/>
      <c r="F106" s="67"/>
      <c r="G106" s="67"/>
      <c r="H106" s="67"/>
      <c r="I106" s="67"/>
      <c r="J106" s="59"/>
      <c r="K106" s="59"/>
      <c r="L106" s="59"/>
      <c r="M106" s="59"/>
      <c r="N106" s="59"/>
      <c r="O106" s="59"/>
      <c r="P106" s="59"/>
      <c r="Q106" s="17"/>
      <c r="R106" s="58"/>
      <c r="S106" s="50"/>
      <c r="T106" s="50"/>
      <c r="U106" s="50"/>
      <c r="V106" s="50"/>
      <c r="W106" s="50"/>
      <c r="X106" s="50"/>
      <c r="Y106" s="59"/>
      <c r="Z106" s="60"/>
      <c r="AA106" s="17"/>
      <c r="AB106" s="17"/>
      <c r="AC106" s="58"/>
      <c r="AD106" s="50"/>
      <c r="AE106" s="50"/>
      <c r="AF106" s="50"/>
      <c r="AG106" s="50"/>
      <c r="AH106" s="50"/>
      <c r="AI106" s="50"/>
      <c r="AJ106" s="59"/>
      <c r="AK106" s="60"/>
      <c r="AL106" s="17"/>
      <c r="AM106" s="17"/>
      <c r="AN106" s="58"/>
      <c r="AO106" s="50"/>
      <c r="AP106" s="50"/>
      <c r="AQ106" s="50"/>
      <c r="AR106" s="50"/>
      <c r="AS106" s="50"/>
      <c r="AT106" s="50"/>
      <c r="AU106" s="59"/>
      <c r="AV106" s="60"/>
      <c r="AW106" s="17"/>
      <c r="AX106" s="17"/>
      <c r="AY106" s="58"/>
      <c r="AZ106" s="50"/>
      <c r="BA106" s="50"/>
      <c r="BB106" s="50"/>
      <c r="BC106" s="50"/>
      <c r="BD106" s="50"/>
      <c r="BE106" s="50"/>
      <c r="BF106" s="59"/>
      <c r="BG106" s="60"/>
      <c r="BH106" s="17"/>
      <c r="BI106" s="17"/>
      <c r="BJ106" s="58"/>
      <c r="BK106" s="50"/>
      <c r="BL106" s="50"/>
      <c r="BM106" s="50"/>
      <c r="BN106" s="50"/>
      <c r="BO106" s="50"/>
      <c r="BP106" s="50"/>
      <c r="BQ106" s="59"/>
      <c r="BR106" s="60"/>
      <c r="BS106" s="17"/>
      <c r="BT106" s="17"/>
      <c r="BU106" s="58"/>
      <c r="BV106" s="50"/>
      <c r="BW106" s="50"/>
      <c r="BX106" s="50"/>
      <c r="BY106" s="50"/>
      <c r="BZ106" s="50"/>
      <c r="CA106" s="50"/>
      <c r="CB106" s="59"/>
      <c r="CC106" s="60"/>
      <c r="CD106" s="17"/>
      <c r="CE106" s="17"/>
      <c r="CF106" s="58"/>
      <c r="CG106" s="50"/>
      <c r="CH106" s="50"/>
      <c r="CI106" s="50"/>
      <c r="CJ106" s="50"/>
      <c r="CK106" s="50"/>
      <c r="CL106" s="50"/>
      <c r="CM106" s="59"/>
      <c r="CN106" s="60"/>
      <c r="CO106" s="17"/>
      <c r="CP106" s="17"/>
      <c r="CQ106" s="58"/>
      <c r="CR106" s="50"/>
      <c r="CS106" s="50"/>
      <c r="CT106" s="50"/>
      <c r="CU106" s="50"/>
      <c r="CV106" s="50"/>
      <c r="CW106" s="50"/>
      <c r="CX106" s="59"/>
      <c r="CY106" s="60"/>
      <c r="CZ106" s="17"/>
      <c r="DA106" s="17"/>
      <c r="DB106" s="58"/>
      <c r="DC106" s="50"/>
      <c r="DD106" s="50"/>
      <c r="DE106" s="50"/>
      <c r="DF106" s="50"/>
      <c r="DG106" s="50"/>
      <c r="DH106" s="50"/>
      <c r="DI106" s="59"/>
      <c r="DJ106" s="60"/>
      <c r="DK106" s="17"/>
      <c r="DL106" s="17"/>
      <c r="DM106" s="58"/>
      <c r="DN106" s="50"/>
      <c r="DO106" s="50"/>
      <c r="DP106" s="50"/>
      <c r="DQ106" s="50"/>
      <c r="DR106" s="50"/>
      <c r="DS106" s="50"/>
      <c r="DT106" s="59"/>
      <c r="DU106" s="60"/>
      <c r="DV106" s="17"/>
      <c r="DW106" s="17"/>
      <c r="DX106" s="58"/>
      <c r="DY106" s="50"/>
      <c r="DZ106" s="50"/>
      <c r="EA106" s="50"/>
      <c r="EB106" s="50"/>
      <c r="EC106" s="50"/>
      <c r="ED106" s="50"/>
      <c r="EE106" s="59"/>
      <c r="EF106" s="60"/>
      <c r="EG106" s="17"/>
      <c r="EH106" s="17"/>
      <c r="EI106" s="58"/>
      <c r="EJ106" s="50"/>
      <c r="EK106" s="50"/>
      <c r="EL106" s="50"/>
      <c r="EM106" s="50"/>
      <c r="EN106" s="50"/>
      <c r="EO106" s="50"/>
      <c r="EP106" s="59"/>
      <c r="EQ106" s="60"/>
      <c r="ER106" s="17"/>
      <c r="ES106" s="17"/>
      <c r="ET106" s="58"/>
      <c r="EU106" s="50"/>
      <c r="EV106" s="50"/>
      <c r="EW106" s="50"/>
      <c r="EX106" s="50"/>
      <c r="EY106" s="50"/>
      <c r="EZ106" s="50"/>
      <c r="FA106" s="59"/>
      <c r="FB106" s="60"/>
      <c r="FC106" s="17"/>
      <c r="FD106" s="17"/>
      <c r="FE106" s="58"/>
      <c r="FF106" s="50"/>
      <c r="FG106" s="50"/>
      <c r="FH106" s="50"/>
      <c r="FI106" s="50"/>
      <c r="FJ106" s="50"/>
      <c r="FK106" s="50"/>
      <c r="FL106" s="59"/>
      <c r="FM106" s="60"/>
      <c r="FN106" s="17"/>
      <c r="FO106" s="17"/>
      <c r="FP106" s="58"/>
      <c r="FQ106" s="50"/>
      <c r="FR106" s="50"/>
      <c r="FS106" s="50"/>
      <c r="FT106" s="50"/>
      <c r="FU106" s="50"/>
      <c r="FV106" s="50"/>
      <c r="FW106" s="59"/>
      <c r="FX106" s="60"/>
      <c r="FY106" s="17"/>
      <c r="FZ106" s="17"/>
      <c r="GA106" s="58"/>
      <c r="GB106" s="50"/>
      <c r="GC106" s="50"/>
      <c r="GD106" s="50"/>
      <c r="GE106" s="50"/>
      <c r="GF106" s="50"/>
      <c r="GG106" s="50"/>
      <c r="GH106" s="59"/>
      <c r="GI106" s="60"/>
      <c r="GJ106" s="17"/>
      <c r="GK106" s="17"/>
      <c r="GL106" s="58"/>
      <c r="GM106" s="50"/>
      <c r="GN106" s="50"/>
      <c r="GO106" s="50"/>
      <c r="GP106" s="50"/>
      <c r="GQ106" s="50"/>
      <c r="GR106" s="50"/>
      <c r="GS106" s="59"/>
      <c r="GT106" s="60"/>
      <c r="GU106" s="17"/>
      <c r="GV106" s="17"/>
      <c r="GW106" s="58"/>
      <c r="GX106" s="50"/>
      <c r="GY106" s="50"/>
      <c r="GZ106" s="50"/>
      <c r="HA106" s="50"/>
      <c r="HB106" s="50"/>
      <c r="HC106" s="50"/>
      <c r="HD106" s="59"/>
      <c r="HE106" s="60"/>
      <c r="HF106" s="17"/>
      <c r="HG106" s="17"/>
      <c r="HH106" s="58"/>
      <c r="HI106" s="50"/>
      <c r="HJ106" s="50"/>
      <c r="HK106" s="50"/>
      <c r="HL106" s="50"/>
      <c r="HM106" s="50"/>
      <c r="HN106" s="50"/>
      <c r="HO106" s="59"/>
      <c r="HP106" s="60"/>
      <c r="HQ106" s="17"/>
      <c r="HR106" s="17"/>
      <c r="HS106" s="58"/>
      <c r="HT106" s="50"/>
      <c r="HU106" s="50"/>
      <c r="HV106" s="50"/>
      <c r="HW106" s="50"/>
      <c r="HX106" s="50"/>
      <c r="HY106" s="50"/>
      <c r="HZ106" s="59"/>
      <c r="IA106" s="60"/>
      <c r="IB106" s="17"/>
      <c r="IC106" s="17"/>
    </row>
    <row r="107" spans="1:237" x14ac:dyDescent="0.3">
      <c r="A107" s="65"/>
      <c r="B107" s="66"/>
      <c r="C107" s="66"/>
      <c r="D107" s="67"/>
      <c r="E107" s="67"/>
      <c r="F107" s="67"/>
      <c r="G107" s="67"/>
      <c r="H107" s="67"/>
      <c r="I107" s="67"/>
      <c r="J107" s="59"/>
      <c r="K107" s="59"/>
      <c r="L107" s="59"/>
      <c r="M107" s="59"/>
      <c r="N107" s="59"/>
      <c r="O107" s="59"/>
      <c r="P107" s="59"/>
      <c r="Q107" s="17"/>
      <c r="R107" s="58"/>
      <c r="S107" s="50"/>
      <c r="T107" s="50"/>
      <c r="U107" s="50"/>
      <c r="V107" s="50"/>
      <c r="W107" s="50"/>
      <c r="X107" s="50"/>
      <c r="Y107" s="59"/>
      <c r="Z107" s="60"/>
      <c r="AA107" s="17"/>
      <c r="AB107" s="17"/>
      <c r="AC107" s="58"/>
      <c r="AD107" s="50"/>
      <c r="AE107" s="50"/>
      <c r="AF107" s="50"/>
      <c r="AG107" s="50"/>
      <c r="AH107" s="50"/>
      <c r="AI107" s="50"/>
      <c r="AJ107" s="59"/>
      <c r="AK107" s="60"/>
      <c r="AL107" s="17"/>
      <c r="AM107" s="17"/>
      <c r="AN107" s="58"/>
      <c r="AO107" s="50"/>
      <c r="AP107" s="50"/>
      <c r="AQ107" s="50"/>
      <c r="AR107" s="50"/>
      <c r="AS107" s="50"/>
      <c r="AT107" s="50"/>
      <c r="AU107" s="59"/>
      <c r="AV107" s="60"/>
      <c r="AW107" s="17"/>
      <c r="AX107" s="17"/>
      <c r="AY107" s="58"/>
      <c r="AZ107" s="50"/>
      <c r="BA107" s="50"/>
      <c r="BB107" s="50"/>
      <c r="BC107" s="50"/>
      <c r="BD107" s="50"/>
      <c r="BE107" s="50"/>
      <c r="BF107" s="59"/>
      <c r="BG107" s="60"/>
      <c r="BH107" s="17"/>
      <c r="BI107" s="17"/>
      <c r="BJ107" s="58"/>
      <c r="BK107" s="50"/>
      <c r="BL107" s="50"/>
      <c r="BM107" s="50"/>
      <c r="BN107" s="50"/>
      <c r="BO107" s="50"/>
      <c r="BP107" s="50"/>
      <c r="BQ107" s="59"/>
      <c r="BR107" s="60"/>
      <c r="BS107" s="17"/>
      <c r="BT107" s="17"/>
      <c r="BU107" s="58"/>
      <c r="BV107" s="50"/>
      <c r="BW107" s="50"/>
      <c r="BX107" s="50"/>
      <c r="BY107" s="50"/>
      <c r="BZ107" s="50"/>
      <c r="CA107" s="50"/>
      <c r="CB107" s="59"/>
      <c r="CC107" s="60"/>
      <c r="CD107" s="17"/>
      <c r="CE107" s="17"/>
      <c r="CF107" s="58"/>
      <c r="CG107" s="50"/>
      <c r="CH107" s="50"/>
      <c r="CI107" s="50"/>
      <c r="CJ107" s="50"/>
      <c r="CK107" s="50"/>
      <c r="CL107" s="50"/>
      <c r="CM107" s="59"/>
      <c r="CN107" s="60"/>
      <c r="CO107" s="17"/>
      <c r="CP107" s="17"/>
      <c r="CQ107" s="58"/>
      <c r="CR107" s="50"/>
      <c r="CS107" s="50"/>
      <c r="CT107" s="50"/>
      <c r="CU107" s="50"/>
      <c r="CV107" s="50"/>
      <c r="CW107" s="50"/>
      <c r="CX107" s="59"/>
      <c r="CY107" s="60"/>
      <c r="CZ107" s="17"/>
      <c r="DA107" s="17"/>
      <c r="DB107" s="58"/>
      <c r="DC107" s="50"/>
      <c r="DD107" s="50"/>
      <c r="DE107" s="50"/>
      <c r="DF107" s="50"/>
      <c r="DG107" s="50"/>
      <c r="DH107" s="50"/>
      <c r="DI107" s="59"/>
      <c r="DJ107" s="60"/>
      <c r="DK107" s="17"/>
      <c r="DL107" s="17"/>
      <c r="DM107" s="58"/>
      <c r="DN107" s="50"/>
      <c r="DO107" s="50"/>
      <c r="DP107" s="50"/>
      <c r="DQ107" s="50"/>
      <c r="DR107" s="50"/>
      <c r="DS107" s="50"/>
      <c r="DT107" s="59"/>
      <c r="DU107" s="60"/>
      <c r="DV107" s="17"/>
      <c r="DW107" s="17"/>
      <c r="DX107" s="58"/>
      <c r="DY107" s="50"/>
      <c r="DZ107" s="50"/>
      <c r="EA107" s="50"/>
      <c r="EB107" s="50"/>
      <c r="EC107" s="50"/>
      <c r="ED107" s="50"/>
      <c r="EE107" s="59"/>
      <c r="EF107" s="60"/>
      <c r="EG107" s="17"/>
      <c r="EH107" s="17"/>
      <c r="EI107" s="58"/>
      <c r="EJ107" s="50"/>
      <c r="EK107" s="50"/>
      <c r="EL107" s="50"/>
      <c r="EM107" s="50"/>
      <c r="EN107" s="50"/>
      <c r="EO107" s="50"/>
      <c r="EP107" s="59"/>
      <c r="EQ107" s="60"/>
      <c r="ER107" s="17"/>
      <c r="ES107" s="17"/>
      <c r="ET107" s="58"/>
      <c r="EU107" s="50"/>
      <c r="EV107" s="50"/>
      <c r="EW107" s="50"/>
      <c r="EX107" s="50"/>
      <c r="EY107" s="50"/>
      <c r="EZ107" s="50"/>
      <c r="FA107" s="59"/>
      <c r="FB107" s="60"/>
      <c r="FC107" s="17"/>
      <c r="FD107" s="17"/>
      <c r="FE107" s="58"/>
      <c r="FF107" s="50"/>
      <c r="FG107" s="50"/>
      <c r="FH107" s="50"/>
      <c r="FI107" s="50"/>
      <c r="FJ107" s="50"/>
      <c r="FK107" s="50"/>
      <c r="FL107" s="59"/>
      <c r="FM107" s="60"/>
      <c r="FN107" s="17"/>
      <c r="FO107" s="17"/>
      <c r="FP107" s="58"/>
      <c r="FQ107" s="50"/>
      <c r="FR107" s="50"/>
      <c r="FS107" s="50"/>
      <c r="FT107" s="50"/>
      <c r="FU107" s="50"/>
      <c r="FV107" s="50"/>
      <c r="FW107" s="59"/>
      <c r="FX107" s="60"/>
      <c r="FY107" s="17"/>
      <c r="FZ107" s="17"/>
      <c r="GA107" s="58"/>
      <c r="GB107" s="50"/>
      <c r="GC107" s="50"/>
      <c r="GD107" s="50"/>
      <c r="GE107" s="50"/>
      <c r="GF107" s="50"/>
      <c r="GG107" s="50"/>
      <c r="GH107" s="59"/>
      <c r="GI107" s="60"/>
      <c r="GJ107" s="17"/>
      <c r="GK107" s="17"/>
      <c r="GL107" s="58"/>
      <c r="GM107" s="50"/>
      <c r="GN107" s="50"/>
      <c r="GO107" s="50"/>
      <c r="GP107" s="50"/>
      <c r="GQ107" s="50"/>
      <c r="GR107" s="50"/>
      <c r="GS107" s="59"/>
      <c r="GT107" s="60"/>
      <c r="GU107" s="17"/>
      <c r="GV107" s="17"/>
      <c r="GW107" s="58"/>
      <c r="GX107" s="50"/>
      <c r="GY107" s="50"/>
      <c r="GZ107" s="50"/>
      <c r="HA107" s="50"/>
      <c r="HB107" s="50"/>
      <c r="HC107" s="50"/>
      <c r="HD107" s="59"/>
      <c r="HE107" s="60"/>
      <c r="HF107" s="17"/>
      <c r="HG107" s="17"/>
      <c r="HH107" s="58"/>
      <c r="HI107" s="50"/>
      <c r="HJ107" s="50"/>
      <c r="HK107" s="50"/>
      <c r="HL107" s="50"/>
      <c r="HM107" s="50"/>
      <c r="HN107" s="50"/>
      <c r="HO107" s="59"/>
      <c r="HP107" s="60"/>
      <c r="HQ107" s="17"/>
      <c r="HR107" s="17"/>
      <c r="HS107" s="58"/>
      <c r="HT107" s="50"/>
      <c r="HU107" s="50"/>
      <c r="HV107" s="50"/>
      <c r="HW107" s="50"/>
      <c r="HX107" s="50"/>
      <c r="HY107" s="50"/>
      <c r="HZ107" s="59"/>
      <c r="IA107" s="60"/>
      <c r="IB107" s="17"/>
      <c r="IC107" s="17"/>
    </row>
    <row r="108" spans="1:237" x14ac:dyDescent="0.3">
      <c r="A108" s="65"/>
      <c r="B108" s="66"/>
      <c r="C108" s="66"/>
      <c r="D108" s="67"/>
      <c r="E108" s="67"/>
      <c r="F108" s="67"/>
      <c r="G108" s="67"/>
      <c r="H108" s="67"/>
      <c r="I108" s="67"/>
    </row>
    <row r="109" spans="1:237" x14ac:dyDescent="0.3">
      <c r="A109" s="65"/>
      <c r="B109" s="66"/>
      <c r="C109" s="66"/>
      <c r="D109" s="67"/>
      <c r="E109" s="67"/>
      <c r="F109" s="67"/>
      <c r="G109" s="67"/>
      <c r="H109" s="67"/>
      <c r="I109" s="67"/>
    </row>
    <row r="110" spans="1:237" x14ac:dyDescent="0.3">
      <c r="A110" s="65"/>
      <c r="B110" s="66"/>
      <c r="C110" s="66"/>
      <c r="D110" s="67"/>
      <c r="E110" s="67"/>
      <c r="F110" s="67"/>
      <c r="G110" s="67"/>
      <c r="H110" s="67"/>
      <c r="I110" s="67"/>
    </row>
    <row r="111" spans="1:237" x14ac:dyDescent="0.3">
      <c r="A111" s="65"/>
      <c r="B111" s="66"/>
      <c r="C111" s="66"/>
      <c r="D111" s="67"/>
      <c r="E111" s="67"/>
      <c r="F111" s="67"/>
      <c r="G111" s="67"/>
      <c r="H111" s="67"/>
      <c r="I111" s="67"/>
    </row>
    <row r="112" spans="1:237" x14ac:dyDescent="0.3">
      <c r="A112" s="65"/>
      <c r="B112" s="66"/>
      <c r="C112" s="66"/>
      <c r="D112" s="67"/>
      <c r="E112" s="67"/>
      <c r="F112" s="67"/>
      <c r="G112" s="67"/>
      <c r="H112" s="67"/>
      <c r="I112" s="67"/>
      <c r="J112" s="59"/>
      <c r="K112" s="59"/>
      <c r="L112" s="59"/>
      <c r="M112" s="59"/>
      <c r="N112" s="59"/>
      <c r="O112" s="59"/>
      <c r="P112" s="59"/>
      <c r="Q112" s="17"/>
      <c r="R112" s="58"/>
      <c r="S112" s="50"/>
      <c r="T112" s="50"/>
      <c r="U112" s="50"/>
      <c r="V112" s="50"/>
      <c r="W112" s="50"/>
      <c r="X112" s="50"/>
      <c r="Y112" s="59"/>
      <c r="Z112" s="60"/>
      <c r="AA112" s="17"/>
      <c r="AB112" s="17"/>
      <c r="AC112" s="58"/>
      <c r="AD112" s="50"/>
      <c r="AE112" s="50"/>
      <c r="AF112" s="50"/>
      <c r="AG112" s="50"/>
      <c r="AH112" s="50"/>
      <c r="AI112" s="50"/>
      <c r="AJ112" s="59"/>
      <c r="AK112" s="60"/>
      <c r="AL112" s="17"/>
      <c r="AM112" s="17"/>
      <c r="AN112" s="58"/>
      <c r="AO112" s="50"/>
      <c r="AP112" s="50"/>
      <c r="AQ112" s="50"/>
      <c r="AR112" s="50"/>
      <c r="AS112" s="50"/>
      <c r="AT112" s="50"/>
      <c r="AU112" s="59"/>
      <c r="AV112" s="60"/>
      <c r="AW112" s="17"/>
      <c r="AX112" s="17"/>
      <c r="AY112" s="58"/>
      <c r="AZ112" s="50"/>
      <c r="BA112" s="50"/>
      <c r="BB112" s="50"/>
      <c r="BC112" s="50"/>
      <c r="BD112" s="50"/>
      <c r="BE112" s="50"/>
      <c r="BF112" s="59"/>
      <c r="BG112" s="60"/>
      <c r="BH112" s="17"/>
      <c r="BI112" s="17"/>
      <c r="BJ112" s="58"/>
      <c r="BK112" s="50"/>
      <c r="BL112" s="50"/>
      <c r="BM112" s="50"/>
      <c r="BN112" s="50"/>
      <c r="BO112" s="50"/>
      <c r="BP112" s="50"/>
      <c r="BQ112" s="59"/>
      <c r="BR112" s="60"/>
      <c r="BS112" s="17"/>
      <c r="BT112" s="17"/>
      <c r="BU112" s="58"/>
      <c r="BV112" s="50"/>
      <c r="BW112" s="50"/>
      <c r="BX112" s="50"/>
      <c r="BY112" s="50"/>
      <c r="BZ112" s="50"/>
      <c r="CA112" s="50"/>
      <c r="CB112" s="59"/>
      <c r="CC112" s="60"/>
      <c r="CD112" s="17"/>
      <c r="CE112" s="17"/>
      <c r="CF112" s="58"/>
      <c r="CG112" s="50"/>
      <c r="CH112" s="50"/>
      <c r="CI112" s="50"/>
      <c r="CJ112" s="50"/>
      <c r="CK112" s="50"/>
      <c r="CL112" s="50"/>
      <c r="CM112" s="59"/>
      <c r="CN112" s="60"/>
      <c r="CO112" s="17"/>
      <c r="CP112" s="17"/>
      <c r="CQ112" s="58"/>
      <c r="CR112" s="50"/>
      <c r="CS112" s="50"/>
      <c r="CT112" s="50"/>
      <c r="CU112" s="50"/>
      <c r="CV112" s="50"/>
      <c r="CW112" s="50"/>
      <c r="CX112" s="59"/>
      <c r="CY112" s="60"/>
      <c r="CZ112" s="17"/>
      <c r="DA112" s="17"/>
      <c r="DB112" s="58"/>
      <c r="DC112" s="50"/>
      <c r="DD112" s="50"/>
      <c r="DE112" s="50"/>
      <c r="DF112" s="50"/>
      <c r="DG112" s="50"/>
      <c r="DH112" s="50"/>
      <c r="DI112" s="59"/>
      <c r="DJ112" s="60"/>
      <c r="DK112" s="17"/>
      <c r="DL112" s="17"/>
      <c r="DM112" s="58"/>
      <c r="DN112" s="50"/>
      <c r="DO112" s="50"/>
      <c r="DP112" s="50"/>
      <c r="DQ112" s="50"/>
      <c r="DR112" s="50"/>
      <c r="DS112" s="50"/>
      <c r="DT112" s="59"/>
      <c r="DU112" s="60"/>
      <c r="DV112" s="17"/>
      <c r="DW112" s="17"/>
      <c r="DX112" s="58"/>
      <c r="DY112" s="50"/>
      <c r="DZ112" s="50"/>
      <c r="EA112" s="50"/>
      <c r="EB112" s="50"/>
      <c r="EC112" s="50"/>
      <c r="ED112" s="50"/>
      <c r="EE112" s="59"/>
      <c r="EF112" s="60"/>
      <c r="EG112" s="17"/>
      <c r="EH112" s="17"/>
      <c r="EI112" s="58"/>
      <c r="EJ112" s="50"/>
      <c r="EK112" s="50"/>
      <c r="EL112" s="50"/>
      <c r="EM112" s="50"/>
      <c r="EN112" s="50"/>
      <c r="EO112" s="50"/>
      <c r="EP112" s="59"/>
      <c r="EQ112" s="60"/>
      <c r="ER112" s="17"/>
      <c r="ES112" s="17"/>
      <c r="ET112" s="58"/>
      <c r="EU112" s="50"/>
      <c r="EV112" s="50"/>
      <c r="EW112" s="50"/>
      <c r="EX112" s="50"/>
      <c r="EY112" s="50"/>
      <c r="EZ112" s="50"/>
      <c r="FA112" s="59"/>
      <c r="FB112" s="60"/>
      <c r="FC112" s="17"/>
      <c r="FD112" s="17"/>
      <c r="FE112" s="58"/>
      <c r="FF112" s="50"/>
      <c r="FG112" s="50"/>
      <c r="FH112" s="50"/>
      <c r="FI112" s="50"/>
      <c r="FJ112" s="50"/>
      <c r="FK112" s="50"/>
      <c r="FL112" s="59"/>
      <c r="FM112" s="60"/>
      <c r="FN112" s="17"/>
      <c r="FO112" s="17"/>
      <c r="FP112" s="58"/>
      <c r="FQ112" s="50"/>
      <c r="FR112" s="50"/>
      <c r="FS112" s="50"/>
      <c r="FT112" s="50"/>
      <c r="FU112" s="50"/>
      <c r="FV112" s="50"/>
      <c r="FW112" s="59"/>
      <c r="FX112" s="60"/>
      <c r="FY112" s="17"/>
      <c r="FZ112" s="17"/>
      <c r="GA112" s="58"/>
      <c r="GB112" s="50"/>
      <c r="GC112" s="50"/>
      <c r="GD112" s="50"/>
      <c r="GE112" s="50"/>
      <c r="GF112" s="50"/>
      <c r="GG112" s="50"/>
      <c r="GH112" s="59"/>
      <c r="GI112" s="60"/>
      <c r="GJ112" s="17"/>
      <c r="GK112" s="17"/>
      <c r="GL112" s="58"/>
      <c r="GM112" s="50"/>
      <c r="GN112" s="50"/>
      <c r="GO112" s="50"/>
      <c r="GP112" s="50"/>
      <c r="GQ112" s="50"/>
      <c r="GR112" s="50"/>
      <c r="GS112" s="59"/>
      <c r="GT112" s="60"/>
      <c r="GU112" s="17"/>
      <c r="GV112" s="17"/>
      <c r="GW112" s="58"/>
      <c r="GX112" s="50"/>
      <c r="GY112" s="50"/>
      <c r="GZ112" s="50"/>
      <c r="HA112" s="50"/>
      <c r="HB112" s="50"/>
      <c r="HC112" s="50"/>
      <c r="HD112" s="59"/>
      <c r="HE112" s="60"/>
      <c r="HF112" s="17"/>
      <c r="HG112" s="17"/>
      <c r="HH112" s="58"/>
      <c r="HI112" s="50"/>
      <c r="HJ112" s="50"/>
      <c r="HK112" s="50"/>
      <c r="HL112" s="50"/>
      <c r="HM112" s="50"/>
      <c r="HN112" s="50"/>
      <c r="HO112" s="59"/>
      <c r="HP112" s="60"/>
      <c r="HQ112" s="17"/>
      <c r="HR112" s="17"/>
      <c r="HS112" s="58"/>
      <c r="HT112" s="50"/>
      <c r="HU112" s="50"/>
      <c r="HV112" s="50"/>
      <c r="HW112" s="50"/>
      <c r="HX112" s="50"/>
      <c r="HY112" s="50"/>
      <c r="HZ112" s="59"/>
      <c r="IA112" s="60"/>
      <c r="IB112" s="17"/>
      <c r="IC112" s="17"/>
    </row>
    <row r="113" spans="1:237" x14ac:dyDescent="0.3">
      <c r="A113" s="65"/>
      <c r="B113" s="66"/>
      <c r="C113" s="66"/>
      <c r="D113" s="67"/>
      <c r="E113" s="67"/>
      <c r="F113" s="67"/>
      <c r="G113" s="67"/>
      <c r="H113" s="67"/>
      <c r="I113" s="67"/>
      <c r="J113" s="59"/>
      <c r="K113" s="59"/>
      <c r="L113" s="59"/>
      <c r="M113" s="59"/>
      <c r="N113" s="59"/>
      <c r="O113" s="59"/>
      <c r="P113" s="59"/>
      <c r="Q113" s="17"/>
      <c r="R113" s="58"/>
      <c r="S113" s="50"/>
      <c r="T113" s="50"/>
      <c r="U113" s="50"/>
      <c r="V113" s="50"/>
      <c r="W113" s="50"/>
      <c r="X113" s="50"/>
      <c r="Y113" s="59"/>
      <c r="Z113" s="60"/>
      <c r="AA113" s="17"/>
      <c r="AB113" s="17"/>
      <c r="AC113" s="58"/>
      <c r="AD113" s="50"/>
      <c r="AE113" s="50"/>
      <c r="AF113" s="50"/>
      <c r="AG113" s="50"/>
      <c r="AH113" s="50"/>
      <c r="AI113" s="50"/>
      <c r="AJ113" s="59"/>
      <c r="AK113" s="60"/>
      <c r="AL113" s="17"/>
      <c r="AM113" s="17"/>
      <c r="AN113" s="58"/>
      <c r="AO113" s="50"/>
      <c r="AP113" s="50"/>
      <c r="AQ113" s="50"/>
      <c r="AR113" s="50"/>
      <c r="AS113" s="50"/>
      <c r="AT113" s="50"/>
      <c r="AU113" s="59"/>
      <c r="AV113" s="60"/>
      <c r="AW113" s="17"/>
      <c r="AX113" s="17"/>
      <c r="AY113" s="58"/>
      <c r="AZ113" s="50"/>
      <c r="BA113" s="50"/>
      <c r="BB113" s="50"/>
      <c r="BC113" s="50"/>
      <c r="BD113" s="50"/>
      <c r="BE113" s="50"/>
      <c r="BF113" s="59"/>
      <c r="BG113" s="60"/>
      <c r="BH113" s="17"/>
      <c r="BI113" s="17"/>
      <c r="BJ113" s="58"/>
      <c r="BK113" s="50"/>
      <c r="BL113" s="50"/>
      <c r="BM113" s="50"/>
      <c r="BN113" s="50"/>
      <c r="BO113" s="50"/>
      <c r="BP113" s="50"/>
      <c r="BQ113" s="59"/>
      <c r="BR113" s="60"/>
      <c r="BS113" s="17"/>
      <c r="BT113" s="17"/>
      <c r="BU113" s="58"/>
      <c r="BV113" s="50"/>
      <c r="BW113" s="50"/>
      <c r="BX113" s="50"/>
      <c r="BY113" s="50"/>
      <c r="BZ113" s="50"/>
      <c r="CA113" s="50"/>
      <c r="CB113" s="59"/>
      <c r="CC113" s="60"/>
      <c r="CD113" s="17"/>
      <c r="CE113" s="17"/>
      <c r="CF113" s="58"/>
      <c r="CG113" s="50"/>
      <c r="CH113" s="50"/>
      <c r="CI113" s="50"/>
      <c r="CJ113" s="50"/>
      <c r="CK113" s="50"/>
      <c r="CL113" s="50"/>
      <c r="CM113" s="59"/>
      <c r="CN113" s="60"/>
      <c r="CO113" s="17"/>
      <c r="CP113" s="17"/>
      <c r="CQ113" s="58"/>
      <c r="CR113" s="50"/>
      <c r="CS113" s="50"/>
      <c r="CT113" s="50"/>
      <c r="CU113" s="50"/>
      <c r="CV113" s="50"/>
      <c r="CW113" s="50"/>
      <c r="CX113" s="59"/>
      <c r="CY113" s="60"/>
      <c r="CZ113" s="17"/>
      <c r="DA113" s="17"/>
      <c r="DB113" s="58"/>
      <c r="DC113" s="50"/>
      <c r="DD113" s="50"/>
      <c r="DE113" s="50"/>
      <c r="DF113" s="50"/>
      <c r="DG113" s="50"/>
      <c r="DH113" s="50"/>
      <c r="DI113" s="59"/>
      <c r="DJ113" s="60"/>
      <c r="DK113" s="17"/>
      <c r="DL113" s="17"/>
      <c r="DM113" s="58"/>
      <c r="DN113" s="50"/>
      <c r="DO113" s="50"/>
      <c r="DP113" s="50"/>
      <c r="DQ113" s="50"/>
      <c r="DR113" s="50"/>
      <c r="DS113" s="50"/>
      <c r="DT113" s="59"/>
      <c r="DU113" s="60"/>
      <c r="DV113" s="17"/>
      <c r="DW113" s="17"/>
      <c r="DX113" s="58"/>
      <c r="DY113" s="50"/>
      <c r="DZ113" s="50"/>
      <c r="EA113" s="50"/>
      <c r="EB113" s="50"/>
      <c r="EC113" s="50"/>
      <c r="ED113" s="50"/>
      <c r="EE113" s="59"/>
      <c r="EF113" s="60"/>
      <c r="EG113" s="17"/>
      <c r="EH113" s="17"/>
      <c r="EI113" s="58"/>
      <c r="EJ113" s="50"/>
      <c r="EK113" s="50"/>
      <c r="EL113" s="50"/>
      <c r="EM113" s="50"/>
      <c r="EN113" s="50"/>
      <c r="EO113" s="50"/>
      <c r="EP113" s="59"/>
      <c r="EQ113" s="60"/>
      <c r="ER113" s="17"/>
      <c r="ES113" s="17"/>
      <c r="ET113" s="58"/>
      <c r="EU113" s="50"/>
      <c r="EV113" s="50"/>
      <c r="EW113" s="50"/>
      <c r="EX113" s="50"/>
      <c r="EY113" s="50"/>
      <c r="EZ113" s="50"/>
      <c r="FA113" s="59"/>
      <c r="FB113" s="60"/>
      <c r="FC113" s="17"/>
      <c r="FD113" s="17"/>
      <c r="FE113" s="58"/>
      <c r="FF113" s="50"/>
      <c r="FG113" s="50"/>
      <c r="FH113" s="50"/>
      <c r="FI113" s="50"/>
      <c r="FJ113" s="50"/>
      <c r="FK113" s="50"/>
      <c r="FL113" s="59"/>
      <c r="FM113" s="60"/>
      <c r="FN113" s="17"/>
      <c r="FO113" s="17"/>
      <c r="FP113" s="58"/>
      <c r="FQ113" s="50"/>
      <c r="FR113" s="50"/>
      <c r="FS113" s="50"/>
      <c r="FT113" s="50"/>
      <c r="FU113" s="50"/>
      <c r="FV113" s="50"/>
      <c r="FW113" s="59"/>
      <c r="FX113" s="60"/>
      <c r="FY113" s="17"/>
      <c r="FZ113" s="17"/>
      <c r="GA113" s="58"/>
      <c r="GB113" s="50"/>
      <c r="GC113" s="50"/>
      <c r="GD113" s="50"/>
      <c r="GE113" s="50"/>
      <c r="GF113" s="50"/>
      <c r="GG113" s="50"/>
      <c r="GH113" s="59"/>
      <c r="GI113" s="60"/>
      <c r="GJ113" s="17"/>
      <c r="GK113" s="17"/>
      <c r="GL113" s="58"/>
      <c r="GM113" s="50"/>
      <c r="GN113" s="50"/>
      <c r="GO113" s="50"/>
      <c r="GP113" s="50"/>
      <c r="GQ113" s="50"/>
      <c r="GR113" s="50"/>
      <c r="GS113" s="59"/>
      <c r="GT113" s="60"/>
      <c r="GU113" s="17"/>
      <c r="GV113" s="17"/>
      <c r="GW113" s="58"/>
      <c r="GX113" s="50"/>
      <c r="GY113" s="50"/>
      <c r="GZ113" s="50"/>
      <c r="HA113" s="50"/>
      <c r="HB113" s="50"/>
      <c r="HC113" s="50"/>
      <c r="HD113" s="59"/>
      <c r="HE113" s="60"/>
      <c r="HF113" s="17"/>
      <c r="HG113" s="17"/>
      <c r="HH113" s="58"/>
      <c r="HI113" s="50"/>
      <c r="HJ113" s="50"/>
      <c r="HK113" s="50"/>
      <c r="HL113" s="50"/>
      <c r="HM113" s="50"/>
      <c r="HN113" s="50"/>
      <c r="HO113" s="59"/>
      <c r="HP113" s="60"/>
      <c r="HQ113" s="17"/>
      <c r="HR113" s="17"/>
      <c r="HS113" s="58"/>
      <c r="HT113" s="50"/>
      <c r="HU113" s="50"/>
      <c r="HV113" s="50"/>
      <c r="HW113" s="50"/>
      <c r="HX113" s="50"/>
      <c r="HY113" s="50"/>
      <c r="HZ113" s="59"/>
      <c r="IA113" s="60"/>
      <c r="IB113" s="17"/>
      <c r="IC113" s="17"/>
    </row>
    <row r="114" spans="1:237" x14ac:dyDescent="0.3">
      <c r="A114" s="65"/>
      <c r="B114" s="66"/>
      <c r="C114" s="66"/>
      <c r="D114" s="67"/>
      <c r="E114" s="67"/>
      <c r="F114" s="67"/>
      <c r="G114" s="67"/>
      <c r="H114" s="67"/>
      <c r="I114" s="67"/>
      <c r="J114" s="59"/>
      <c r="K114" s="59"/>
      <c r="L114" s="59"/>
      <c r="M114" s="59"/>
      <c r="N114" s="59"/>
      <c r="O114" s="59"/>
      <c r="P114" s="59"/>
      <c r="Q114" s="17"/>
      <c r="R114" s="58"/>
      <c r="S114" s="50"/>
      <c r="T114" s="50"/>
      <c r="U114" s="50"/>
      <c r="V114" s="50"/>
      <c r="W114" s="50"/>
      <c r="X114" s="50"/>
      <c r="Y114" s="59"/>
      <c r="Z114" s="60"/>
      <c r="AA114" s="17"/>
      <c r="AB114" s="17"/>
      <c r="AC114" s="58"/>
      <c r="AD114" s="50"/>
      <c r="AE114" s="50"/>
      <c r="AF114" s="50"/>
      <c r="AG114" s="50"/>
      <c r="AH114" s="50"/>
      <c r="AI114" s="50"/>
      <c r="AJ114" s="59"/>
      <c r="AK114" s="60"/>
      <c r="AL114" s="17"/>
      <c r="AM114" s="17"/>
      <c r="AN114" s="58"/>
      <c r="AO114" s="50"/>
      <c r="AP114" s="50"/>
      <c r="AQ114" s="50"/>
      <c r="AR114" s="50"/>
      <c r="AS114" s="50"/>
      <c r="AT114" s="50"/>
      <c r="AU114" s="59"/>
      <c r="AV114" s="60"/>
      <c r="AW114" s="17"/>
      <c r="AX114" s="17"/>
      <c r="AY114" s="58"/>
      <c r="AZ114" s="50"/>
      <c r="BA114" s="50"/>
      <c r="BB114" s="50"/>
      <c r="BC114" s="50"/>
      <c r="BD114" s="50"/>
      <c r="BE114" s="50"/>
      <c r="BF114" s="59"/>
      <c r="BG114" s="60"/>
      <c r="BH114" s="17"/>
      <c r="BI114" s="17"/>
      <c r="BJ114" s="58"/>
      <c r="BK114" s="50"/>
      <c r="BL114" s="50"/>
      <c r="BM114" s="50"/>
      <c r="BN114" s="50"/>
      <c r="BO114" s="50"/>
      <c r="BP114" s="50"/>
      <c r="BQ114" s="59"/>
      <c r="BR114" s="60"/>
      <c r="BS114" s="17"/>
      <c r="BT114" s="17"/>
      <c r="BU114" s="58"/>
      <c r="BV114" s="50"/>
      <c r="BW114" s="50"/>
      <c r="BX114" s="50"/>
      <c r="BY114" s="50"/>
      <c r="BZ114" s="50"/>
      <c r="CA114" s="50"/>
      <c r="CB114" s="59"/>
      <c r="CC114" s="60"/>
      <c r="CD114" s="17"/>
      <c r="CE114" s="17"/>
      <c r="CF114" s="58"/>
      <c r="CG114" s="50"/>
      <c r="CH114" s="50"/>
      <c r="CI114" s="50"/>
      <c r="CJ114" s="50"/>
      <c r="CK114" s="50"/>
      <c r="CL114" s="50"/>
      <c r="CM114" s="59"/>
      <c r="CN114" s="60"/>
      <c r="CO114" s="17"/>
      <c r="CP114" s="17"/>
      <c r="CQ114" s="58"/>
      <c r="CR114" s="50"/>
      <c r="CS114" s="50"/>
      <c r="CT114" s="50"/>
      <c r="CU114" s="50"/>
      <c r="CV114" s="50"/>
      <c r="CW114" s="50"/>
      <c r="CX114" s="59"/>
      <c r="CY114" s="60"/>
      <c r="CZ114" s="17"/>
      <c r="DA114" s="17"/>
      <c r="DB114" s="58"/>
      <c r="DC114" s="50"/>
      <c r="DD114" s="50"/>
      <c r="DE114" s="50"/>
      <c r="DF114" s="50"/>
      <c r="DG114" s="50"/>
      <c r="DH114" s="50"/>
      <c r="DI114" s="59"/>
      <c r="DJ114" s="60"/>
      <c r="DK114" s="17"/>
      <c r="DL114" s="17"/>
      <c r="DM114" s="58"/>
      <c r="DN114" s="50"/>
      <c r="DO114" s="50"/>
      <c r="DP114" s="50"/>
      <c r="DQ114" s="50"/>
      <c r="DR114" s="50"/>
      <c r="DS114" s="50"/>
      <c r="DT114" s="59"/>
      <c r="DU114" s="60"/>
      <c r="DV114" s="17"/>
      <c r="DW114" s="17"/>
      <c r="DX114" s="58"/>
      <c r="DY114" s="50"/>
      <c r="DZ114" s="50"/>
      <c r="EA114" s="50"/>
      <c r="EB114" s="50"/>
      <c r="EC114" s="50"/>
      <c r="ED114" s="50"/>
      <c r="EE114" s="59"/>
      <c r="EF114" s="60"/>
      <c r="EG114" s="17"/>
      <c r="EH114" s="17"/>
      <c r="EI114" s="58"/>
      <c r="EJ114" s="50"/>
      <c r="EK114" s="50"/>
      <c r="EL114" s="50"/>
      <c r="EM114" s="50"/>
      <c r="EN114" s="50"/>
      <c r="EO114" s="50"/>
      <c r="EP114" s="59"/>
      <c r="EQ114" s="60"/>
      <c r="ER114" s="17"/>
      <c r="ES114" s="17"/>
      <c r="ET114" s="58"/>
      <c r="EU114" s="50"/>
      <c r="EV114" s="50"/>
      <c r="EW114" s="50"/>
      <c r="EX114" s="50"/>
      <c r="EY114" s="50"/>
      <c r="EZ114" s="50"/>
      <c r="FA114" s="59"/>
      <c r="FB114" s="60"/>
      <c r="FC114" s="17"/>
      <c r="FD114" s="17"/>
      <c r="FE114" s="58"/>
      <c r="FF114" s="50"/>
      <c r="FG114" s="50"/>
      <c r="FH114" s="50"/>
      <c r="FI114" s="50"/>
      <c r="FJ114" s="50"/>
      <c r="FK114" s="50"/>
      <c r="FL114" s="59"/>
      <c r="FM114" s="60"/>
      <c r="FN114" s="17"/>
      <c r="FO114" s="17"/>
      <c r="FP114" s="58"/>
      <c r="FQ114" s="50"/>
      <c r="FR114" s="50"/>
      <c r="FS114" s="50"/>
      <c r="FT114" s="50"/>
      <c r="FU114" s="50"/>
      <c r="FV114" s="50"/>
      <c r="FW114" s="59"/>
      <c r="FX114" s="60"/>
      <c r="FY114" s="17"/>
      <c r="FZ114" s="17"/>
      <c r="GA114" s="58"/>
      <c r="GB114" s="50"/>
      <c r="GC114" s="50"/>
      <c r="GD114" s="50"/>
      <c r="GE114" s="50"/>
      <c r="GF114" s="50"/>
      <c r="GG114" s="50"/>
      <c r="GH114" s="59"/>
      <c r="GI114" s="60"/>
      <c r="GJ114" s="17"/>
      <c r="GK114" s="17"/>
      <c r="GL114" s="58"/>
      <c r="GM114" s="50"/>
      <c r="GN114" s="50"/>
      <c r="GO114" s="50"/>
      <c r="GP114" s="50"/>
      <c r="GQ114" s="50"/>
      <c r="GR114" s="50"/>
      <c r="GS114" s="59"/>
      <c r="GT114" s="60"/>
      <c r="GU114" s="17"/>
      <c r="GV114" s="17"/>
      <c r="GW114" s="58"/>
      <c r="GX114" s="50"/>
      <c r="GY114" s="50"/>
      <c r="GZ114" s="50"/>
      <c r="HA114" s="50"/>
      <c r="HB114" s="50"/>
      <c r="HC114" s="50"/>
      <c r="HD114" s="59"/>
      <c r="HE114" s="60"/>
      <c r="HF114" s="17"/>
      <c r="HG114" s="17"/>
      <c r="HH114" s="58"/>
      <c r="HI114" s="50"/>
      <c r="HJ114" s="50"/>
      <c r="HK114" s="50"/>
      <c r="HL114" s="50"/>
      <c r="HM114" s="50"/>
      <c r="HN114" s="50"/>
      <c r="HO114" s="59"/>
      <c r="HP114" s="60"/>
      <c r="HQ114" s="17"/>
      <c r="HR114" s="17"/>
      <c r="HS114" s="58"/>
      <c r="HT114" s="50"/>
      <c r="HU114" s="50"/>
      <c r="HV114" s="50"/>
      <c r="HW114" s="50"/>
      <c r="HX114" s="50"/>
      <c r="HY114" s="50"/>
      <c r="HZ114" s="59"/>
      <c r="IA114" s="60"/>
      <c r="IB114" s="17"/>
      <c r="IC114" s="17"/>
    </row>
    <row r="115" spans="1:237" x14ac:dyDescent="0.3">
      <c r="A115" s="65"/>
      <c r="B115" s="66"/>
      <c r="C115" s="66"/>
      <c r="D115" s="67"/>
      <c r="E115" s="67"/>
      <c r="F115" s="67"/>
      <c r="G115" s="67"/>
      <c r="H115" s="67"/>
      <c r="I115" s="67"/>
      <c r="J115" s="59"/>
      <c r="K115" s="59"/>
      <c r="L115" s="59"/>
      <c r="M115" s="59"/>
      <c r="N115" s="59"/>
      <c r="O115" s="59"/>
      <c r="P115" s="59"/>
      <c r="Q115" s="17"/>
      <c r="R115" s="58"/>
      <c r="S115" s="50"/>
      <c r="T115" s="50"/>
      <c r="U115" s="50"/>
      <c r="V115" s="50"/>
      <c r="W115" s="50"/>
      <c r="X115" s="50"/>
      <c r="Y115" s="59"/>
      <c r="Z115" s="60"/>
      <c r="AA115" s="17"/>
      <c r="AB115" s="17"/>
      <c r="AC115" s="58"/>
      <c r="AD115" s="50"/>
      <c r="AE115" s="50"/>
      <c r="AF115" s="50"/>
      <c r="AG115" s="50"/>
      <c r="AH115" s="50"/>
      <c r="AI115" s="50"/>
      <c r="AJ115" s="59"/>
      <c r="AK115" s="60"/>
      <c r="AL115" s="17"/>
      <c r="AM115" s="17"/>
      <c r="AN115" s="58"/>
      <c r="AO115" s="50"/>
      <c r="AP115" s="50"/>
      <c r="AQ115" s="50"/>
      <c r="AR115" s="50"/>
      <c r="AS115" s="50"/>
      <c r="AT115" s="50"/>
      <c r="AU115" s="59"/>
      <c r="AV115" s="60"/>
      <c r="AW115" s="17"/>
      <c r="AX115" s="17"/>
      <c r="AY115" s="58"/>
      <c r="AZ115" s="50"/>
      <c r="BA115" s="50"/>
      <c r="BB115" s="50"/>
      <c r="BC115" s="50"/>
      <c r="BD115" s="50"/>
      <c r="BE115" s="50"/>
      <c r="BF115" s="59"/>
      <c r="BG115" s="60"/>
      <c r="BH115" s="17"/>
      <c r="BI115" s="17"/>
      <c r="BJ115" s="58"/>
      <c r="BK115" s="50"/>
      <c r="BL115" s="50"/>
      <c r="BM115" s="50"/>
      <c r="BN115" s="50"/>
      <c r="BO115" s="50"/>
      <c r="BP115" s="50"/>
      <c r="BQ115" s="59"/>
      <c r="BR115" s="60"/>
      <c r="BS115" s="17"/>
      <c r="BT115" s="17"/>
      <c r="BU115" s="58"/>
      <c r="BV115" s="50"/>
      <c r="BW115" s="50"/>
      <c r="BX115" s="50"/>
      <c r="BY115" s="50"/>
      <c r="BZ115" s="50"/>
      <c r="CA115" s="50"/>
      <c r="CB115" s="59"/>
      <c r="CC115" s="60"/>
      <c r="CD115" s="17"/>
      <c r="CE115" s="17"/>
      <c r="CF115" s="58"/>
      <c r="CG115" s="50"/>
      <c r="CH115" s="50"/>
      <c r="CI115" s="50"/>
      <c r="CJ115" s="50"/>
      <c r="CK115" s="50"/>
      <c r="CL115" s="50"/>
      <c r="CM115" s="59"/>
      <c r="CN115" s="60"/>
      <c r="CO115" s="17"/>
      <c r="CP115" s="17"/>
      <c r="CQ115" s="58"/>
      <c r="CR115" s="50"/>
      <c r="CS115" s="50"/>
      <c r="CT115" s="50"/>
      <c r="CU115" s="50"/>
      <c r="CV115" s="50"/>
      <c r="CW115" s="50"/>
      <c r="CX115" s="59"/>
      <c r="CY115" s="60"/>
      <c r="CZ115" s="17"/>
      <c r="DA115" s="17"/>
      <c r="DB115" s="58"/>
      <c r="DC115" s="50"/>
      <c r="DD115" s="50"/>
      <c r="DE115" s="50"/>
      <c r="DF115" s="50"/>
      <c r="DG115" s="50"/>
      <c r="DH115" s="50"/>
      <c r="DI115" s="59"/>
      <c r="DJ115" s="60"/>
      <c r="DK115" s="17"/>
      <c r="DL115" s="17"/>
      <c r="DM115" s="58"/>
      <c r="DN115" s="50"/>
      <c r="DO115" s="50"/>
      <c r="DP115" s="50"/>
      <c r="DQ115" s="50"/>
      <c r="DR115" s="50"/>
      <c r="DS115" s="50"/>
      <c r="DT115" s="59"/>
      <c r="DU115" s="60"/>
      <c r="DV115" s="17"/>
      <c r="DW115" s="17"/>
      <c r="DX115" s="58"/>
      <c r="DY115" s="50"/>
      <c r="DZ115" s="50"/>
      <c r="EA115" s="50"/>
      <c r="EB115" s="50"/>
      <c r="EC115" s="50"/>
      <c r="ED115" s="50"/>
      <c r="EE115" s="59"/>
      <c r="EF115" s="60"/>
      <c r="EG115" s="17"/>
      <c r="EH115" s="17"/>
      <c r="EI115" s="58"/>
      <c r="EJ115" s="50"/>
      <c r="EK115" s="50"/>
      <c r="EL115" s="50"/>
      <c r="EM115" s="50"/>
      <c r="EN115" s="50"/>
      <c r="EO115" s="50"/>
      <c r="EP115" s="59"/>
      <c r="EQ115" s="60"/>
      <c r="ER115" s="17"/>
      <c r="ES115" s="17"/>
      <c r="ET115" s="58"/>
      <c r="EU115" s="50"/>
      <c r="EV115" s="50"/>
      <c r="EW115" s="50"/>
      <c r="EX115" s="50"/>
      <c r="EY115" s="50"/>
      <c r="EZ115" s="50"/>
      <c r="FA115" s="59"/>
      <c r="FB115" s="60"/>
      <c r="FC115" s="17"/>
      <c r="FD115" s="17"/>
      <c r="FE115" s="58"/>
      <c r="FF115" s="50"/>
      <c r="FG115" s="50"/>
      <c r="FH115" s="50"/>
      <c r="FI115" s="50"/>
      <c r="FJ115" s="50"/>
      <c r="FK115" s="50"/>
      <c r="FL115" s="59"/>
      <c r="FM115" s="60"/>
      <c r="FN115" s="17"/>
      <c r="FO115" s="17"/>
      <c r="FP115" s="58"/>
      <c r="FQ115" s="50"/>
      <c r="FR115" s="50"/>
      <c r="FS115" s="50"/>
      <c r="FT115" s="50"/>
      <c r="FU115" s="50"/>
      <c r="FV115" s="50"/>
      <c r="FW115" s="59"/>
      <c r="FX115" s="60"/>
      <c r="FY115" s="17"/>
      <c r="FZ115" s="17"/>
      <c r="GA115" s="58"/>
      <c r="GB115" s="50"/>
      <c r="GC115" s="50"/>
      <c r="GD115" s="50"/>
      <c r="GE115" s="50"/>
      <c r="GF115" s="50"/>
      <c r="GG115" s="50"/>
      <c r="GH115" s="59"/>
      <c r="GI115" s="60"/>
      <c r="GJ115" s="17"/>
      <c r="GK115" s="17"/>
      <c r="GL115" s="58"/>
      <c r="GM115" s="50"/>
      <c r="GN115" s="50"/>
      <c r="GO115" s="50"/>
      <c r="GP115" s="50"/>
      <c r="GQ115" s="50"/>
      <c r="GR115" s="50"/>
      <c r="GS115" s="59"/>
      <c r="GT115" s="60"/>
      <c r="GU115" s="17"/>
      <c r="GV115" s="17"/>
      <c r="GW115" s="58"/>
      <c r="GX115" s="50"/>
      <c r="GY115" s="50"/>
      <c r="GZ115" s="50"/>
      <c r="HA115" s="50"/>
      <c r="HB115" s="50"/>
      <c r="HC115" s="50"/>
      <c r="HD115" s="59"/>
      <c r="HE115" s="60"/>
      <c r="HF115" s="17"/>
      <c r="HG115" s="17"/>
      <c r="HH115" s="58"/>
      <c r="HI115" s="50"/>
      <c r="HJ115" s="50"/>
      <c r="HK115" s="50"/>
      <c r="HL115" s="50"/>
      <c r="HM115" s="50"/>
      <c r="HN115" s="50"/>
      <c r="HO115" s="59"/>
      <c r="HP115" s="60"/>
      <c r="HQ115" s="17"/>
      <c r="HR115" s="17"/>
      <c r="HS115" s="58"/>
      <c r="HT115" s="50"/>
      <c r="HU115" s="50"/>
      <c r="HV115" s="50"/>
      <c r="HW115" s="50"/>
      <c r="HX115" s="50"/>
      <c r="HY115" s="50"/>
      <c r="HZ115" s="59"/>
      <c r="IA115" s="60"/>
      <c r="IB115" s="17"/>
      <c r="IC115" s="17"/>
    </row>
    <row r="116" spans="1:237" x14ac:dyDescent="0.3">
      <c r="A116" s="65"/>
      <c r="B116" s="70"/>
      <c r="C116" s="70"/>
      <c r="D116" s="71"/>
      <c r="E116" s="71"/>
      <c r="F116" s="71"/>
      <c r="G116" s="71"/>
      <c r="H116" s="71"/>
      <c r="I116" s="71"/>
      <c r="J116" s="59"/>
      <c r="K116" s="59"/>
      <c r="L116" s="59"/>
      <c r="M116" s="59"/>
      <c r="N116" s="59"/>
      <c r="O116" s="59"/>
      <c r="P116" s="59"/>
      <c r="Q116" s="17"/>
      <c r="R116" s="58"/>
      <c r="S116" s="50"/>
      <c r="T116" s="50"/>
      <c r="U116" s="50"/>
      <c r="V116" s="50"/>
      <c r="W116" s="50"/>
      <c r="X116" s="50"/>
      <c r="Y116" s="59"/>
      <c r="Z116" s="60"/>
      <c r="AA116" s="17"/>
      <c r="AB116" s="17"/>
      <c r="AC116" s="58"/>
      <c r="AD116" s="50"/>
      <c r="AE116" s="50"/>
      <c r="AF116" s="50"/>
      <c r="AG116" s="50"/>
      <c r="AH116" s="50"/>
      <c r="AI116" s="50"/>
      <c r="AJ116" s="59"/>
      <c r="AK116" s="60"/>
      <c r="AL116" s="17"/>
      <c r="AM116" s="17"/>
      <c r="AN116" s="58"/>
      <c r="AO116" s="50"/>
      <c r="AP116" s="50"/>
      <c r="AQ116" s="50"/>
      <c r="AR116" s="50"/>
      <c r="AS116" s="50"/>
      <c r="AT116" s="50"/>
      <c r="AU116" s="59"/>
      <c r="AV116" s="60"/>
      <c r="AW116" s="17"/>
      <c r="AX116" s="17"/>
      <c r="AY116" s="58"/>
      <c r="AZ116" s="50"/>
      <c r="BA116" s="50"/>
      <c r="BB116" s="50"/>
      <c r="BC116" s="50"/>
      <c r="BD116" s="50"/>
      <c r="BE116" s="50"/>
      <c r="BF116" s="59"/>
      <c r="BG116" s="60"/>
      <c r="BH116" s="17"/>
      <c r="BI116" s="17"/>
      <c r="BJ116" s="58"/>
      <c r="BK116" s="50"/>
      <c r="BL116" s="50"/>
      <c r="BM116" s="50"/>
      <c r="BN116" s="50"/>
      <c r="BO116" s="50"/>
      <c r="BP116" s="50"/>
      <c r="BQ116" s="59"/>
      <c r="BR116" s="60"/>
      <c r="BS116" s="17"/>
      <c r="BT116" s="17"/>
      <c r="BU116" s="58"/>
      <c r="BV116" s="50"/>
      <c r="BW116" s="50"/>
      <c r="BX116" s="50"/>
      <c r="BY116" s="50"/>
      <c r="BZ116" s="50"/>
      <c r="CA116" s="50"/>
      <c r="CB116" s="59"/>
      <c r="CC116" s="60"/>
      <c r="CD116" s="17"/>
      <c r="CE116" s="17"/>
      <c r="CF116" s="58"/>
      <c r="CG116" s="50"/>
      <c r="CH116" s="50"/>
      <c r="CI116" s="50"/>
      <c r="CJ116" s="50"/>
      <c r="CK116" s="50"/>
      <c r="CL116" s="50"/>
      <c r="CM116" s="59"/>
      <c r="CN116" s="60"/>
      <c r="CO116" s="17"/>
      <c r="CP116" s="17"/>
      <c r="CQ116" s="58"/>
      <c r="CR116" s="50"/>
      <c r="CS116" s="50"/>
      <c r="CT116" s="50"/>
      <c r="CU116" s="50"/>
      <c r="CV116" s="50"/>
      <c r="CW116" s="50"/>
      <c r="CX116" s="59"/>
      <c r="CY116" s="60"/>
      <c r="CZ116" s="17"/>
      <c r="DA116" s="17"/>
      <c r="DB116" s="58"/>
      <c r="DC116" s="50"/>
      <c r="DD116" s="50"/>
      <c r="DE116" s="50"/>
      <c r="DF116" s="50"/>
      <c r="DG116" s="50"/>
      <c r="DH116" s="50"/>
      <c r="DI116" s="59"/>
      <c r="DJ116" s="60"/>
      <c r="DK116" s="17"/>
      <c r="DL116" s="17"/>
      <c r="DM116" s="58"/>
      <c r="DN116" s="50"/>
      <c r="DO116" s="50"/>
      <c r="DP116" s="50"/>
      <c r="DQ116" s="50"/>
      <c r="DR116" s="50"/>
      <c r="DS116" s="50"/>
      <c r="DT116" s="59"/>
      <c r="DU116" s="60"/>
      <c r="DV116" s="17"/>
      <c r="DW116" s="17"/>
      <c r="DX116" s="58"/>
      <c r="DY116" s="50"/>
      <c r="DZ116" s="50"/>
      <c r="EA116" s="50"/>
      <c r="EB116" s="50"/>
      <c r="EC116" s="50"/>
      <c r="ED116" s="50"/>
      <c r="EE116" s="59"/>
      <c r="EF116" s="60"/>
      <c r="EG116" s="17"/>
      <c r="EH116" s="17"/>
      <c r="EI116" s="58"/>
      <c r="EJ116" s="50"/>
      <c r="EK116" s="50"/>
      <c r="EL116" s="50"/>
      <c r="EM116" s="50"/>
      <c r="EN116" s="50"/>
      <c r="EO116" s="50"/>
      <c r="EP116" s="59"/>
      <c r="EQ116" s="60"/>
      <c r="ER116" s="17"/>
      <c r="ES116" s="17"/>
      <c r="ET116" s="58"/>
      <c r="EU116" s="50"/>
      <c r="EV116" s="50"/>
      <c r="EW116" s="50"/>
      <c r="EX116" s="50"/>
      <c r="EY116" s="50"/>
      <c r="EZ116" s="50"/>
      <c r="FA116" s="59"/>
      <c r="FB116" s="60"/>
      <c r="FC116" s="17"/>
      <c r="FD116" s="17"/>
      <c r="FE116" s="58"/>
      <c r="FF116" s="50"/>
      <c r="FG116" s="50"/>
      <c r="FH116" s="50"/>
      <c r="FI116" s="50"/>
      <c r="FJ116" s="50"/>
      <c r="FK116" s="50"/>
      <c r="FL116" s="59"/>
      <c r="FM116" s="60"/>
      <c r="FN116" s="17"/>
      <c r="FO116" s="17"/>
      <c r="FP116" s="58"/>
      <c r="FQ116" s="50"/>
      <c r="FR116" s="50"/>
      <c r="FS116" s="50"/>
      <c r="FT116" s="50"/>
      <c r="FU116" s="50"/>
      <c r="FV116" s="50"/>
      <c r="FW116" s="59"/>
      <c r="FX116" s="60"/>
      <c r="FY116" s="17"/>
      <c r="FZ116" s="17"/>
      <c r="GA116" s="58"/>
      <c r="GB116" s="50"/>
      <c r="GC116" s="50"/>
      <c r="GD116" s="50"/>
      <c r="GE116" s="50"/>
      <c r="GF116" s="50"/>
      <c r="GG116" s="50"/>
      <c r="GH116" s="59"/>
      <c r="GI116" s="60"/>
      <c r="GJ116" s="17"/>
      <c r="GK116" s="17"/>
      <c r="GL116" s="58"/>
      <c r="GM116" s="50"/>
      <c r="GN116" s="50"/>
      <c r="GO116" s="50"/>
      <c r="GP116" s="50"/>
      <c r="GQ116" s="50"/>
      <c r="GR116" s="50"/>
      <c r="GS116" s="59"/>
      <c r="GT116" s="60"/>
      <c r="GU116" s="17"/>
      <c r="GV116" s="17"/>
      <c r="GW116" s="58"/>
      <c r="GX116" s="50"/>
      <c r="GY116" s="50"/>
      <c r="GZ116" s="50"/>
      <c r="HA116" s="50"/>
      <c r="HB116" s="50"/>
      <c r="HC116" s="50"/>
      <c r="HD116" s="59"/>
      <c r="HE116" s="60"/>
      <c r="HF116" s="17"/>
      <c r="HG116" s="17"/>
      <c r="HH116" s="58"/>
      <c r="HI116" s="50"/>
      <c r="HJ116" s="50"/>
      <c r="HK116" s="50"/>
      <c r="HL116" s="50"/>
      <c r="HM116" s="50"/>
      <c r="HN116" s="50"/>
      <c r="HO116" s="59"/>
      <c r="HP116" s="60"/>
      <c r="HQ116" s="17"/>
      <c r="HR116" s="17"/>
      <c r="HS116" s="58"/>
      <c r="HT116" s="50"/>
      <c r="HU116" s="50"/>
      <c r="HV116" s="50"/>
      <c r="HW116" s="50"/>
      <c r="HX116" s="50"/>
      <c r="HY116" s="50"/>
      <c r="HZ116" s="59"/>
      <c r="IA116" s="60"/>
      <c r="IB116" s="17"/>
      <c r="IC116" s="17"/>
    </row>
    <row r="117" spans="1:237" x14ac:dyDescent="0.3">
      <c r="A117" s="73"/>
      <c r="B117" s="74"/>
      <c r="C117" s="74"/>
      <c r="D117" s="75"/>
      <c r="E117" s="75"/>
      <c r="F117" s="75"/>
      <c r="G117" s="75"/>
      <c r="H117" s="75"/>
      <c r="I117" s="75"/>
      <c r="J117" s="59"/>
      <c r="K117" s="59"/>
      <c r="L117" s="59"/>
      <c r="M117" s="59"/>
      <c r="N117" s="59"/>
      <c r="O117" s="59"/>
      <c r="P117" s="59"/>
      <c r="Q117" s="17"/>
      <c r="R117" s="58"/>
      <c r="S117" s="50"/>
      <c r="T117" s="50"/>
      <c r="U117" s="50"/>
      <c r="V117" s="50"/>
      <c r="W117" s="50"/>
      <c r="X117" s="50"/>
      <c r="Y117" s="59"/>
      <c r="Z117" s="60"/>
      <c r="AA117" s="17"/>
      <c r="AB117" s="17"/>
      <c r="AC117" s="58"/>
      <c r="AD117" s="50"/>
      <c r="AE117" s="50"/>
      <c r="AF117" s="50"/>
      <c r="AG117" s="50"/>
      <c r="AH117" s="50"/>
      <c r="AI117" s="50"/>
      <c r="AJ117" s="59"/>
      <c r="AK117" s="60"/>
      <c r="AL117" s="17"/>
      <c r="AM117" s="17"/>
      <c r="AN117" s="58"/>
      <c r="AO117" s="50"/>
      <c r="AP117" s="50"/>
      <c r="AQ117" s="50"/>
      <c r="AR117" s="50"/>
      <c r="AS117" s="50"/>
      <c r="AT117" s="50"/>
      <c r="AU117" s="59"/>
      <c r="AV117" s="60"/>
      <c r="AW117" s="17"/>
      <c r="AX117" s="17"/>
      <c r="AY117" s="58"/>
      <c r="AZ117" s="50"/>
      <c r="BA117" s="50"/>
      <c r="BB117" s="50"/>
      <c r="BC117" s="50"/>
      <c r="BD117" s="50"/>
      <c r="BE117" s="50"/>
      <c r="BF117" s="59"/>
      <c r="BG117" s="60"/>
      <c r="BH117" s="17"/>
      <c r="BI117" s="17"/>
      <c r="BJ117" s="58"/>
      <c r="BK117" s="50"/>
      <c r="BL117" s="50"/>
      <c r="BM117" s="50"/>
      <c r="BN117" s="50"/>
      <c r="BO117" s="50"/>
      <c r="BP117" s="50"/>
      <c r="BQ117" s="59"/>
      <c r="BR117" s="60"/>
      <c r="BS117" s="17"/>
      <c r="BT117" s="17"/>
      <c r="BU117" s="58"/>
      <c r="BV117" s="50"/>
      <c r="BW117" s="50"/>
      <c r="BX117" s="50"/>
      <c r="BY117" s="50"/>
      <c r="BZ117" s="50"/>
      <c r="CA117" s="50"/>
      <c r="CB117" s="59"/>
      <c r="CC117" s="60"/>
      <c r="CD117" s="17"/>
      <c r="CE117" s="17"/>
      <c r="CF117" s="58"/>
      <c r="CG117" s="50"/>
      <c r="CH117" s="50"/>
      <c r="CI117" s="50"/>
      <c r="CJ117" s="50"/>
      <c r="CK117" s="50"/>
      <c r="CL117" s="50"/>
      <c r="CM117" s="59"/>
      <c r="CN117" s="60"/>
      <c r="CO117" s="17"/>
      <c r="CP117" s="17"/>
      <c r="CQ117" s="58"/>
      <c r="CR117" s="50"/>
      <c r="CS117" s="50"/>
      <c r="CT117" s="50"/>
      <c r="CU117" s="50"/>
      <c r="CV117" s="50"/>
      <c r="CW117" s="50"/>
      <c r="CX117" s="59"/>
      <c r="CY117" s="60"/>
      <c r="CZ117" s="17"/>
      <c r="DA117" s="17"/>
      <c r="DB117" s="58"/>
      <c r="DC117" s="50"/>
      <c r="DD117" s="50"/>
      <c r="DE117" s="50"/>
      <c r="DF117" s="50"/>
      <c r="DG117" s="50"/>
      <c r="DH117" s="50"/>
      <c r="DI117" s="59"/>
      <c r="DJ117" s="60"/>
      <c r="DK117" s="17"/>
      <c r="DL117" s="17"/>
      <c r="DM117" s="58"/>
      <c r="DN117" s="50"/>
      <c r="DO117" s="50"/>
      <c r="DP117" s="50"/>
      <c r="DQ117" s="50"/>
      <c r="DR117" s="50"/>
      <c r="DS117" s="50"/>
      <c r="DT117" s="59"/>
      <c r="DU117" s="60"/>
      <c r="DV117" s="17"/>
      <c r="DW117" s="17"/>
      <c r="DX117" s="58"/>
      <c r="DY117" s="50"/>
      <c r="DZ117" s="50"/>
      <c r="EA117" s="50"/>
      <c r="EB117" s="50"/>
      <c r="EC117" s="50"/>
      <c r="ED117" s="50"/>
      <c r="EE117" s="59"/>
      <c r="EF117" s="60"/>
      <c r="EG117" s="17"/>
      <c r="EH117" s="17"/>
      <c r="EI117" s="58"/>
      <c r="EJ117" s="50"/>
      <c r="EK117" s="50"/>
      <c r="EL117" s="50"/>
      <c r="EM117" s="50"/>
      <c r="EN117" s="50"/>
      <c r="EO117" s="50"/>
      <c r="EP117" s="59"/>
      <c r="EQ117" s="60"/>
      <c r="ER117" s="17"/>
      <c r="ES117" s="17"/>
      <c r="ET117" s="58"/>
      <c r="EU117" s="50"/>
      <c r="EV117" s="50"/>
      <c r="EW117" s="50"/>
      <c r="EX117" s="50"/>
      <c r="EY117" s="50"/>
      <c r="EZ117" s="50"/>
      <c r="FA117" s="59"/>
      <c r="FB117" s="60"/>
      <c r="FC117" s="17"/>
      <c r="FD117" s="17"/>
      <c r="FE117" s="58"/>
      <c r="FF117" s="50"/>
      <c r="FG117" s="50"/>
      <c r="FH117" s="50"/>
      <c r="FI117" s="50"/>
      <c r="FJ117" s="50"/>
      <c r="FK117" s="50"/>
      <c r="FL117" s="59"/>
      <c r="FM117" s="60"/>
      <c r="FN117" s="17"/>
      <c r="FO117" s="17"/>
      <c r="FP117" s="58"/>
      <c r="FQ117" s="50"/>
      <c r="FR117" s="50"/>
      <c r="FS117" s="50"/>
      <c r="FT117" s="50"/>
      <c r="FU117" s="50"/>
      <c r="FV117" s="50"/>
      <c r="FW117" s="59"/>
      <c r="FX117" s="60"/>
      <c r="FY117" s="17"/>
      <c r="FZ117" s="17"/>
      <c r="GA117" s="58"/>
      <c r="GB117" s="50"/>
      <c r="GC117" s="50"/>
      <c r="GD117" s="50"/>
      <c r="GE117" s="50"/>
      <c r="GF117" s="50"/>
      <c r="GG117" s="50"/>
      <c r="GH117" s="59"/>
      <c r="GI117" s="60"/>
      <c r="GJ117" s="17"/>
      <c r="GK117" s="17"/>
      <c r="GL117" s="58"/>
      <c r="GM117" s="50"/>
      <c r="GN117" s="50"/>
      <c r="GO117" s="50"/>
      <c r="GP117" s="50"/>
      <c r="GQ117" s="50"/>
      <c r="GR117" s="50"/>
      <c r="GS117" s="59"/>
      <c r="GT117" s="60"/>
      <c r="GU117" s="17"/>
      <c r="GV117" s="17"/>
      <c r="GW117" s="58"/>
      <c r="GX117" s="50"/>
      <c r="GY117" s="50"/>
      <c r="GZ117" s="50"/>
      <c r="HA117" s="50"/>
      <c r="HB117" s="50"/>
      <c r="HC117" s="50"/>
      <c r="HD117" s="59"/>
      <c r="HE117" s="60"/>
      <c r="HF117" s="17"/>
      <c r="HG117" s="17"/>
      <c r="HH117" s="58"/>
      <c r="HI117" s="50"/>
      <c r="HJ117" s="50"/>
      <c r="HK117" s="50"/>
      <c r="HL117" s="50"/>
      <c r="HM117" s="50"/>
      <c r="HN117" s="50"/>
      <c r="HO117" s="59"/>
      <c r="HP117" s="60"/>
      <c r="HQ117" s="17"/>
      <c r="HR117" s="17"/>
      <c r="HS117" s="58"/>
      <c r="HT117" s="50"/>
      <c r="HU117" s="50"/>
      <c r="HV117" s="50"/>
      <c r="HW117" s="50"/>
      <c r="HX117" s="50"/>
      <c r="HY117" s="50"/>
      <c r="HZ117" s="59"/>
      <c r="IA117" s="60"/>
      <c r="IB117" s="17"/>
      <c r="IC117" s="17"/>
    </row>
    <row r="118" spans="1:237" x14ac:dyDescent="0.3">
      <c r="B118" s="17"/>
      <c r="C118" s="17"/>
      <c r="D118" s="60"/>
      <c r="E118" s="60"/>
      <c r="F118" s="60"/>
      <c r="G118" s="60"/>
      <c r="H118" s="60"/>
      <c r="I118" s="60"/>
      <c r="J118" s="59"/>
      <c r="K118" s="59"/>
      <c r="L118" s="59"/>
      <c r="M118" s="59"/>
      <c r="N118" s="59"/>
      <c r="O118" s="59"/>
      <c r="P118" s="59"/>
      <c r="Q118" s="17"/>
      <c r="R118" s="58"/>
      <c r="S118" s="50"/>
      <c r="T118" s="50"/>
      <c r="U118" s="50"/>
      <c r="V118" s="50"/>
      <c r="W118" s="50"/>
      <c r="X118" s="50"/>
      <c r="Y118" s="59"/>
      <c r="Z118" s="60"/>
      <c r="AA118" s="17"/>
      <c r="AB118" s="17"/>
      <c r="AC118" s="58"/>
      <c r="AD118" s="50"/>
      <c r="AE118" s="50"/>
      <c r="AF118" s="50"/>
      <c r="AG118" s="50"/>
      <c r="AH118" s="50"/>
      <c r="AI118" s="50"/>
      <c r="AJ118" s="59"/>
      <c r="AK118" s="60"/>
      <c r="AL118" s="17"/>
      <c r="AM118" s="17"/>
      <c r="AN118" s="58"/>
      <c r="AO118" s="50"/>
      <c r="AP118" s="50"/>
      <c r="AQ118" s="50"/>
      <c r="AR118" s="50"/>
      <c r="AS118" s="50"/>
      <c r="AT118" s="50"/>
      <c r="AU118" s="59"/>
      <c r="AV118" s="60"/>
      <c r="AW118" s="17"/>
      <c r="AX118" s="17"/>
      <c r="AY118" s="58"/>
      <c r="AZ118" s="50"/>
      <c r="BA118" s="50"/>
      <c r="BB118" s="50"/>
      <c r="BC118" s="50"/>
      <c r="BD118" s="50"/>
      <c r="BE118" s="50"/>
      <c r="BF118" s="59"/>
      <c r="BG118" s="60"/>
      <c r="BH118" s="17"/>
      <c r="BI118" s="17"/>
      <c r="BJ118" s="58"/>
      <c r="BK118" s="50"/>
      <c r="BL118" s="50"/>
      <c r="BM118" s="50"/>
      <c r="BN118" s="50"/>
      <c r="BO118" s="50"/>
      <c r="BP118" s="50"/>
      <c r="BQ118" s="59"/>
      <c r="BR118" s="60"/>
      <c r="BS118" s="17"/>
      <c r="BT118" s="17"/>
      <c r="BU118" s="58"/>
      <c r="BV118" s="50"/>
      <c r="BW118" s="50"/>
      <c r="BX118" s="50"/>
      <c r="BY118" s="50"/>
      <c r="BZ118" s="50"/>
      <c r="CA118" s="50"/>
      <c r="CB118" s="59"/>
      <c r="CC118" s="60"/>
      <c r="CD118" s="17"/>
      <c r="CE118" s="17"/>
      <c r="CF118" s="58"/>
      <c r="CG118" s="50"/>
      <c r="CH118" s="50"/>
      <c r="CI118" s="50"/>
      <c r="CJ118" s="50"/>
      <c r="CK118" s="50"/>
      <c r="CL118" s="50"/>
      <c r="CM118" s="59"/>
      <c r="CN118" s="60"/>
      <c r="CO118" s="17"/>
      <c r="CP118" s="17"/>
      <c r="CQ118" s="58"/>
      <c r="CR118" s="50"/>
      <c r="CS118" s="50"/>
      <c r="CT118" s="50"/>
      <c r="CU118" s="50"/>
      <c r="CV118" s="50"/>
      <c r="CW118" s="50"/>
      <c r="CX118" s="59"/>
      <c r="CY118" s="60"/>
      <c r="CZ118" s="17"/>
      <c r="DA118" s="17"/>
      <c r="DB118" s="58"/>
      <c r="DC118" s="50"/>
      <c r="DD118" s="50"/>
      <c r="DE118" s="50"/>
      <c r="DF118" s="50"/>
      <c r="DG118" s="50"/>
      <c r="DH118" s="50"/>
      <c r="DI118" s="59"/>
      <c r="DJ118" s="60"/>
      <c r="DK118" s="17"/>
      <c r="DL118" s="17"/>
      <c r="DM118" s="58"/>
      <c r="DN118" s="50"/>
      <c r="DO118" s="50"/>
      <c r="DP118" s="50"/>
      <c r="DQ118" s="50"/>
      <c r="DR118" s="50"/>
      <c r="DS118" s="50"/>
      <c r="DT118" s="59"/>
      <c r="DU118" s="60"/>
      <c r="DV118" s="17"/>
      <c r="DW118" s="17"/>
      <c r="DX118" s="58"/>
      <c r="DY118" s="50"/>
      <c r="DZ118" s="50"/>
      <c r="EA118" s="50"/>
      <c r="EB118" s="50"/>
      <c r="EC118" s="50"/>
      <c r="ED118" s="50"/>
      <c r="EE118" s="59"/>
      <c r="EF118" s="60"/>
      <c r="EG118" s="17"/>
      <c r="EH118" s="17"/>
      <c r="EI118" s="58"/>
      <c r="EJ118" s="50"/>
      <c r="EK118" s="50"/>
      <c r="EL118" s="50"/>
      <c r="EM118" s="50"/>
      <c r="EN118" s="50"/>
      <c r="EO118" s="50"/>
      <c r="EP118" s="59"/>
      <c r="EQ118" s="60"/>
      <c r="ER118" s="17"/>
      <c r="ES118" s="17"/>
      <c r="ET118" s="58"/>
      <c r="EU118" s="50"/>
      <c r="EV118" s="50"/>
      <c r="EW118" s="50"/>
      <c r="EX118" s="50"/>
      <c r="EY118" s="50"/>
      <c r="EZ118" s="50"/>
      <c r="FA118" s="59"/>
      <c r="FB118" s="60"/>
      <c r="FC118" s="17"/>
      <c r="FD118" s="17"/>
      <c r="FE118" s="58"/>
      <c r="FF118" s="50"/>
      <c r="FG118" s="50"/>
      <c r="FH118" s="50"/>
      <c r="FI118" s="50"/>
      <c r="FJ118" s="50"/>
      <c r="FK118" s="50"/>
      <c r="FL118" s="59"/>
      <c r="FM118" s="60"/>
      <c r="FN118" s="17"/>
      <c r="FO118" s="17"/>
      <c r="FP118" s="58"/>
      <c r="FQ118" s="50"/>
      <c r="FR118" s="50"/>
      <c r="FS118" s="50"/>
      <c r="FT118" s="50"/>
      <c r="FU118" s="50"/>
      <c r="FV118" s="50"/>
      <c r="FW118" s="59"/>
      <c r="FX118" s="60"/>
      <c r="FY118" s="17"/>
      <c r="FZ118" s="17"/>
      <c r="GA118" s="58"/>
      <c r="GB118" s="50"/>
      <c r="GC118" s="50"/>
      <c r="GD118" s="50"/>
      <c r="GE118" s="50"/>
      <c r="GF118" s="50"/>
      <c r="GG118" s="50"/>
      <c r="GH118" s="59"/>
      <c r="GI118" s="60"/>
      <c r="GJ118" s="17"/>
      <c r="GK118" s="17"/>
      <c r="GL118" s="58"/>
      <c r="GM118" s="50"/>
      <c r="GN118" s="50"/>
      <c r="GO118" s="50"/>
      <c r="GP118" s="50"/>
      <c r="GQ118" s="50"/>
      <c r="GR118" s="50"/>
      <c r="GS118" s="59"/>
      <c r="GT118" s="60"/>
      <c r="GU118" s="17"/>
      <c r="GV118" s="17"/>
      <c r="GW118" s="58"/>
      <c r="GX118" s="50"/>
      <c r="GY118" s="50"/>
      <c r="GZ118" s="50"/>
      <c r="HA118" s="50"/>
      <c r="HB118" s="50"/>
      <c r="HC118" s="50"/>
      <c r="HD118" s="59"/>
      <c r="HE118" s="60"/>
      <c r="HF118" s="17"/>
      <c r="HG118" s="17"/>
      <c r="HH118" s="58"/>
      <c r="HI118" s="50"/>
      <c r="HJ118" s="50"/>
      <c r="HK118" s="50"/>
      <c r="HL118" s="50"/>
      <c r="HM118" s="50"/>
      <c r="HN118" s="50"/>
      <c r="HO118" s="59"/>
      <c r="HP118" s="60"/>
      <c r="HQ118" s="17"/>
      <c r="HR118" s="17"/>
      <c r="HS118" s="58"/>
      <c r="HT118" s="50"/>
      <c r="HU118" s="50"/>
      <c r="HV118" s="50"/>
      <c r="HW118" s="50"/>
      <c r="HX118" s="50"/>
      <c r="HY118" s="50"/>
      <c r="HZ118" s="59"/>
      <c r="IA118" s="60"/>
      <c r="IB118" s="17"/>
      <c r="IC118" s="17"/>
    </row>
    <row r="119" spans="1:237" x14ac:dyDescent="0.3">
      <c r="J119" s="59"/>
      <c r="K119" s="59"/>
      <c r="L119" s="59"/>
      <c r="M119" s="59"/>
      <c r="N119" s="59"/>
      <c r="O119" s="59"/>
      <c r="P119" s="59"/>
      <c r="Q119" s="17"/>
      <c r="R119" s="58"/>
      <c r="S119" s="50"/>
      <c r="T119" s="50"/>
      <c r="U119" s="50"/>
      <c r="V119" s="50"/>
      <c r="W119" s="50"/>
      <c r="X119" s="50"/>
      <c r="Y119" s="59"/>
      <c r="Z119" s="60"/>
      <c r="AA119" s="17"/>
      <c r="AB119" s="17"/>
      <c r="AC119" s="58"/>
      <c r="AD119" s="50"/>
      <c r="AE119" s="50"/>
      <c r="AF119" s="50"/>
      <c r="AG119" s="50"/>
      <c r="AH119" s="50"/>
      <c r="AI119" s="50"/>
      <c r="AJ119" s="59"/>
      <c r="AK119" s="60"/>
      <c r="AL119" s="17"/>
      <c r="AM119" s="17"/>
      <c r="AN119" s="58"/>
      <c r="AO119" s="50"/>
      <c r="AP119" s="50"/>
      <c r="AQ119" s="50"/>
      <c r="AR119" s="50"/>
      <c r="AS119" s="50"/>
      <c r="AT119" s="50"/>
      <c r="AU119" s="59"/>
      <c r="AV119" s="60"/>
      <c r="AW119" s="17"/>
      <c r="AX119" s="17"/>
      <c r="AY119" s="58"/>
      <c r="AZ119" s="50"/>
      <c r="BA119" s="50"/>
      <c r="BB119" s="50"/>
      <c r="BC119" s="50"/>
      <c r="BD119" s="50"/>
      <c r="BE119" s="50"/>
      <c r="BF119" s="59"/>
      <c r="BG119" s="60"/>
      <c r="BH119" s="17"/>
      <c r="BI119" s="17"/>
      <c r="BJ119" s="58"/>
      <c r="BK119" s="50"/>
      <c r="BL119" s="50"/>
      <c r="BM119" s="50"/>
      <c r="BN119" s="50"/>
      <c r="BO119" s="50"/>
      <c r="BP119" s="50"/>
      <c r="BQ119" s="59"/>
      <c r="BR119" s="60"/>
      <c r="BS119" s="17"/>
      <c r="BT119" s="17"/>
      <c r="BU119" s="58"/>
      <c r="BV119" s="50"/>
      <c r="BW119" s="50"/>
      <c r="BX119" s="50"/>
      <c r="BY119" s="50"/>
      <c r="BZ119" s="50"/>
      <c r="CA119" s="50"/>
      <c r="CB119" s="59"/>
      <c r="CC119" s="60"/>
      <c r="CD119" s="17"/>
      <c r="CE119" s="17"/>
      <c r="CF119" s="58"/>
      <c r="CG119" s="50"/>
      <c r="CH119" s="50"/>
      <c r="CI119" s="50"/>
      <c r="CJ119" s="50"/>
      <c r="CK119" s="50"/>
      <c r="CL119" s="50"/>
      <c r="CM119" s="59"/>
      <c r="CN119" s="60"/>
      <c r="CO119" s="17"/>
      <c r="CP119" s="17"/>
      <c r="CQ119" s="58"/>
      <c r="CR119" s="50"/>
      <c r="CS119" s="50"/>
      <c r="CT119" s="50"/>
      <c r="CU119" s="50"/>
      <c r="CV119" s="50"/>
      <c r="CW119" s="50"/>
      <c r="CX119" s="59"/>
      <c r="CY119" s="60"/>
      <c r="CZ119" s="17"/>
      <c r="DA119" s="17"/>
      <c r="DB119" s="58"/>
      <c r="DC119" s="50"/>
      <c r="DD119" s="50"/>
      <c r="DE119" s="50"/>
      <c r="DF119" s="50"/>
      <c r="DG119" s="50"/>
      <c r="DH119" s="50"/>
      <c r="DI119" s="59"/>
      <c r="DJ119" s="60"/>
      <c r="DK119" s="17"/>
      <c r="DL119" s="17"/>
      <c r="DM119" s="58"/>
      <c r="DN119" s="50"/>
      <c r="DO119" s="50"/>
      <c r="DP119" s="50"/>
      <c r="DQ119" s="50"/>
      <c r="DR119" s="50"/>
      <c r="DS119" s="50"/>
      <c r="DT119" s="59"/>
      <c r="DU119" s="60"/>
      <c r="DV119" s="17"/>
      <c r="DW119" s="17"/>
      <c r="DX119" s="58"/>
      <c r="DY119" s="50"/>
      <c r="DZ119" s="50"/>
      <c r="EA119" s="50"/>
      <c r="EB119" s="50"/>
      <c r="EC119" s="50"/>
      <c r="ED119" s="50"/>
      <c r="EE119" s="59"/>
      <c r="EF119" s="60"/>
      <c r="EG119" s="17"/>
      <c r="EH119" s="17"/>
      <c r="EI119" s="58"/>
      <c r="EJ119" s="50"/>
      <c r="EK119" s="50"/>
      <c r="EL119" s="50"/>
      <c r="EM119" s="50"/>
      <c r="EN119" s="50"/>
      <c r="EO119" s="50"/>
      <c r="EP119" s="59"/>
      <c r="EQ119" s="60"/>
      <c r="ER119" s="17"/>
      <c r="ES119" s="17"/>
      <c r="ET119" s="58"/>
      <c r="EU119" s="50"/>
      <c r="EV119" s="50"/>
      <c r="EW119" s="50"/>
      <c r="EX119" s="50"/>
      <c r="EY119" s="50"/>
      <c r="EZ119" s="50"/>
      <c r="FA119" s="59"/>
      <c r="FB119" s="60"/>
      <c r="FC119" s="17"/>
      <c r="FD119" s="17"/>
      <c r="FE119" s="58"/>
      <c r="FF119" s="50"/>
      <c r="FG119" s="50"/>
      <c r="FH119" s="50"/>
      <c r="FI119" s="50"/>
      <c r="FJ119" s="50"/>
      <c r="FK119" s="50"/>
      <c r="FL119" s="59"/>
      <c r="FM119" s="60"/>
      <c r="FN119" s="17"/>
      <c r="FO119" s="17"/>
      <c r="FP119" s="58"/>
      <c r="FQ119" s="50"/>
      <c r="FR119" s="50"/>
      <c r="FS119" s="50"/>
      <c r="FT119" s="50"/>
      <c r="FU119" s="50"/>
      <c r="FV119" s="50"/>
      <c r="FW119" s="59"/>
      <c r="FX119" s="60"/>
      <c r="FY119" s="17"/>
      <c r="FZ119" s="17"/>
      <c r="GA119" s="58"/>
      <c r="GB119" s="50"/>
      <c r="GC119" s="50"/>
      <c r="GD119" s="50"/>
      <c r="GE119" s="50"/>
      <c r="GF119" s="50"/>
      <c r="GG119" s="50"/>
      <c r="GH119" s="59"/>
      <c r="GI119" s="60"/>
      <c r="GJ119" s="17"/>
      <c r="GK119" s="17"/>
      <c r="GL119" s="58"/>
      <c r="GM119" s="50"/>
      <c r="GN119" s="50"/>
      <c r="GO119" s="50"/>
      <c r="GP119" s="50"/>
      <c r="GQ119" s="50"/>
      <c r="GR119" s="50"/>
      <c r="GS119" s="59"/>
      <c r="GT119" s="60"/>
      <c r="GU119" s="17"/>
      <c r="GV119" s="17"/>
      <c r="GW119" s="58"/>
      <c r="GX119" s="50"/>
      <c r="GY119" s="50"/>
      <c r="GZ119" s="50"/>
      <c r="HA119" s="50"/>
      <c r="HB119" s="50"/>
      <c r="HC119" s="50"/>
      <c r="HD119" s="59"/>
      <c r="HE119" s="60"/>
      <c r="HF119" s="17"/>
      <c r="HG119" s="17"/>
      <c r="HH119" s="58"/>
      <c r="HI119" s="50"/>
      <c r="HJ119" s="50"/>
      <c r="HK119" s="50"/>
      <c r="HL119" s="50"/>
      <c r="HM119" s="50"/>
      <c r="HN119" s="50"/>
      <c r="HO119" s="59"/>
      <c r="HP119" s="60"/>
      <c r="HQ119" s="17"/>
      <c r="HR119" s="17"/>
      <c r="HS119" s="58"/>
      <c r="HT119" s="50"/>
      <c r="HU119" s="50"/>
      <c r="HV119" s="50"/>
      <c r="HW119" s="50"/>
      <c r="HX119" s="50"/>
      <c r="HY119" s="50"/>
      <c r="HZ119" s="59"/>
      <c r="IA119" s="60"/>
      <c r="IB119" s="17"/>
      <c r="IC119" s="17"/>
    </row>
    <row r="120" spans="1:237" x14ac:dyDescent="0.3">
      <c r="J120" s="59"/>
      <c r="K120" s="59"/>
      <c r="L120" s="59"/>
      <c r="M120" s="59"/>
      <c r="N120" s="59"/>
      <c r="O120" s="59"/>
      <c r="P120" s="59"/>
      <c r="Q120" s="17"/>
      <c r="R120" s="58"/>
      <c r="S120" s="50"/>
      <c r="T120" s="50"/>
      <c r="U120" s="50"/>
      <c r="V120" s="50"/>
      <c r="W120" s="50"/>
      <c r="X120" s="50"/>
      <c r="Y120" s="59"/>
      <c r="Z120" s="60"/>
      <c r="AA120" s="17"/>
      <c r="AB120" s="17"/>
      <c r="AC120" s="58"/>
      <c r="AD120" s="50"/>
      <c r="AE120" s="50"/>
      <c r="AF120" s="50"/>
      <c r="AG120" s="50"/>
      <c r="AH120" s="50"/>
      <c r="AI120" s="50"/>
      <c r="AJ120" s="59"/>
      <c r="AK120" s="60"/>
      <c r="AL120" s="17"/>
      <c r="AM120" s="17"/>
      <c r="AN120" s="58"/>
      <c r="AO120" s="50"/>
      <c r="AP120" s="50"/>
      <c r="AQ120" s="50"/>
      <c r="AR120" s="50"/>
      <c r="AS120" s="50"/>
      <c r="AT120" s="50"/>
      <c r="AU120" s="59"/>
      <c r="AV120" s="60"/>
      <c r="AW120" s="17"/>
      <c r="AX120" s="17"/>
      <c r="AY120" s="58"/>
      <c r="AZ120" s="50"/>
      <c r="BA120" s="50"/>
      <c r="BB120" s="50"/>
      <c r="BC120" s="50"/>
      <c r="BD120" s="50"/>
      <c r="BE120" s="50"/>
      <c r="BF120" s="59"/>
      <c r="BG120" s="60"/>
      <c r="BH120" s="17"/>
      <c r="BI120" s="17"/>
      <c r="BJ120" s="58"/>
      <c r="BK120" s="50"/>
      <c r="BL120" s="50"/>
      <c r="BM120" s="50"/>
      <c r="BN120" s="50"/>
      <c r="BO120" s="50"/>
      <c r="BP120" s="50"/>
      <c r="BQ120" s="59"/>
      <c r="BR120" s="60"/>
      <c r="BS120" s="17"/>
      <c r="BT120" s="17"/>
      <c r="BU120" s="58"/>
      <c r="BV120" s="50"/>
      <c r="BW120" s="50"/>
      <c r="BX120" s="50"/>
      <c r="BY120" s="50"/>
      <c r="BZ120" s="50"/>
      <c r="CA120" s="50"/>
      <c r="CB120" s="59"/>
      <c r="CC120" s="60"/>
      <c r="CD120" s="17"/>
      <c r="CE120" s="17"/>
      <c r="CF120" s="58"/>
      <c r="CG120" s="50"/>
      <c r="CH120" s="50"/>
      <c r="CI120" s="50"/>
      <c r="CJ120" s="50"/>
      <c r="CK120" s="50"/>
      <c r="CL120" s="50"/>
      <c r="CM120" s="59"/>
      <c r="CN120" s="60"/>
      <c r="CO120" s="17"/>
      <c r="CP120" s="17"/>
      <c r="CQ120" s="58"/>
      <c r="CR120" s="50"/>
      <c r="CS120" s="50"/>
      <c r="CT120" s="50"/>
      <c r="CU120" s="50"/>
      <c r="CV120" s="50"/>
      <c r="CW120" s="50"/>
      <c r="CX120" s="59"/>
      <c r="CY120" s="60"/>
      <c r="CZ120" s="17"/>
      <c r="DA120" s="17"/>
      <c r="DB120" s="58"/>
      <c r="DC120" s="50"/>
      <c r="DD120" s="50"/>
      <c r="DE120" s="50"/>
      <c r="DF120" s="50"/>
      <c r="DG120" s="50"/>
      <c r="DH120" s="50"/>
      <c r="DI120" s="59"/>
      <c r="DJ120" s="60"/>
      <c r="DK120" s="17"/>
      <c r="DL120" s="17"/>
      <c r="DM120" s="58"/>
      <c r="DN120" s="50"/>
      <c r="DO120" s="50"/>
      <c r="DP120" s="50"/>
      <c r="DQ120" s="50"/>
      <c r="DR120" s="50"/>
      <c r="DS120" s="50"/>
      <c r="DT120" s="59"/>
      <c r="DU120" s="60"/>
      <c r="DV120" s="17"/>
      <c r="DW120" s="17"/>
      <c r="DX120" s="58"/>
      <c r="DY120" s="50"/>
      <c r="DZ120" s="50"/>
      <c r="EA120" s="50"/>
      <c r="EB120" s="50"/>
      <c r="EC120" s="50"/>
      <c r="ED120" s="50"/>
      <c r="EE120" s="59"/>
      <c r="EF120" s="60"/>
      <c r="EG120" s="17"/>
      <c r="EH120" s="17"/>
      <c r="EI120" s="58"/>
      <c r="EJ120" s="50"/>
      <c r="EK120" s="50"/>
      <c r="EL120" s="50"/>
      <c r="EM120" s="50"/>
      <c r="EN120" s="50"/>
      <c r="EO120" s="50"/>
      <c r="EP120" s="59"/>
      <c r="EQ120" s="60"/>
      <c r="ER120" s="17"/>
      <c r="ES120" s="17"/>
      <c r="ET120" s="58"/>
      <c r="EU120" s="50"/>
      <c r="EV120" s="50"/>
      <c r="EW120" s="50"/>
      <c r="EX120" s="50"/>
      <c r="EY120" s="50"/>
      <c r="EZ120" s="50"/>
      <c r="FA120" s="59"/>
      <c r="FB120" s="60"/>
      <c r="FC120" s="17"/>
      <c r="FD120" s="17"/>
      <c r="FE120" s="58"/>
      <c r="FF120" s="50"/>
      <c r="FG120" s="50"/>
      <c r="FH120" s="50"/>
      <c r="FI120" s="50"/>
      <c r="FJ120" s="50"/>
      <c r="FK120" s="50"/>
      <c r="FL120" s="59"/>
      <c r="FM120" s="60"/>
      <c r="FN120" s="17"/>
      <c r="FO120" s="17"/>
      <c r="FP120" s="58"/>
      <c r="FQ120" s="50"/>
      <c r="FR120" s="50"/>
      <c r="FS120" s="50"/>
      <c r="FT120" s="50"/>
      <c r="FU120" s="50"/>
      <c r="FV120" s="50"/>
      <c r="FW120" s="59"/>
      <c r="FX120" s="60"/>
      <c r="FY120" s="17"/>
      <c r="FZ120" s="17"/>
      <c r="GA120" s="58"/>
      <c r="GB120" s="50"/>
      <c r="GC120" s="50"/>
      <c r="GD120" s="50"/>
      <c r="GE120" s="50"/>
      <c r="GF120" s="50"/>
      <c r="GG120" s="50"/>
      <c r="GH120" s="59"/>
      <c r="GI120" s="60"/>
      <c r="GJ120" s="17"/>
      <c r="GK120" s="17"/>
      <c r="GL120" s="58"/>
      <c r="GM120" s="50"/>
      <c r="GN120" s="50"/>
      <c r="GO120" s="50"/>
      <c r="GP120" s="50"/>
      <c r="GQ120" s="50"/>
      <c r="GR120" s="50"/>
      <c r="GS120" s="59"/>
      <c r="GT120" s="60"/>
      <c r="GU120" s="17"/>
      <c r="GV120" s="17"/>
      <c r="GW120" s="58"/>
      <c r="GX120" s="50"/>
      <c r="GY120" s="50"/>
      <c r="GZ120" s="50"/>
      <c r="HA120" s="50"/>
      <c r="HB120" s="50"/>
      <c r="HC120" s="50"/>
      <c r="HD120" s="59"/>
      <c r="HE120" s="60"/>
      <c r="HF120" s="17"/>
      <c r="HG120" s="17"/>
      <c r="HH120" s="58"/>
      <c r="HI120" s="50"/>
      <c r="HJ120" s="50"/>
      <c r="HK120" s="50"/>
      <c r="HL120" s="50"/>
      <c r="HM120" s="50"/>
      <c r="HN120" s="50"/>
      <c r="HO120" s="59"/>
      <c r="HP120" s="60"/>
      <c r="HQ120" s="17"/>
      <c r="HR120" s="17"/>
      <c r="HS120" s="58"/>
      <c r="HT120" s="50"/>
      <c r="HU120" s="50"/>
      <c r="HV120" s="50"/>
      <c r="HW120" s="50"/>
      <c r="HX120" s="50"/>
      <c r="HY120" s="50"/>
      <c r="HZ120" s="59"/>
      <c r="IA120" s="60"/>
      <c r="IB120" s="17"/>
      <c r="IC120" s="17"/>
    </row>
    <row r="127" spans="1:237" s="77" customFormat="1" x14ac:dyDescent="0.3">
      <c r="B127" s="32"/>
      <c r="C127" s="32"/>
      <c r="D127" s="78"/>
      <c r="E127" s="78"/>
      <c r="F127" s="78"/>
      <c r="G127" s="78"/>
      <c r="H127" s="78"/>
      <c r="I127" s="78"/>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2"/>
      <c r="BN127" s="32"/>
      <c r="BO127" s="32"/>
      <c r="BP127" s="32"/>
      <c r="BQ127" s="32"/>
      <c r="BR127" s="32"/>
      <c r="BS127" s="32"/>
      <c r="BT127" s="32"/>
      <c r="BU127" s="32"/>
      <c r="BV127" s="32"/>
      <c r="BW127" s="32"/>
      <c r="BX127" s="32"/>
      <c r="BY127" s="32"/>
      <c r="BZ127" s="32"/>
      <c r="CA127" s="32"/>
      <c r="CB127" s="32"/>
      <c r="CC127" s="32"/>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2"/>
      <c r="DM127" s="32"/>
      <c r="DN127" s="32"/>
      <c r="DO127" s="32"/>
      <c r="DP127" s="32"/>
      <c r="DQ127" s="32"/>
      <c r="DR127" s="32"/>
      <c r="DS127" s="32"/>
      <c r="DT127" s="32"/>
      <c r="DU127" s="32"/>
      <c r="DV127" s="32"/>
      <c r="DW127" s="32"/>
      <c r="DX127" s="32"/>
      <c r="DY127" s="32"/>
      <c r="DZ127" s="32"/>
      <c r="EA127" s="32"/>
      <c r="EB127" s="32"/>
      <c r="EC127" s="32"/>
      <c r="ED127" s="32"/>
      <c r="EE127" s="32"/>
      <c r="EF127" s="32"/>
      <c r="EG127" s="32"/>
      <c r="EH127" s="32"/>
      <c r="EI127" s="32"/>
      <c r="EJ127" s="32"/>
      <c r="EK127" s="32"/>
      <c r="EL127" s="32"/>
      <c r="EM127" s="32"/>
      <c r="EN127" s="32"/>
      <c r="EO127" s="32"/>
      <c r="EP127" s="32"/>
      <c r="EQ127" s="32"/>
      <c r="ER127" s="32"/>
      <c r="ES127" s="32"/>
      <c r="ET127" s="32"/>
      <c r="EU127" s="32"/>
      <c r="EV127" s="32"/>
      <c r="EW127" s="32"/>
      <c r="EX127" s="32"/>
      <c r="EY127" s="32"/>
      <c r="EZ127" s="32"/>
      <c r="FA127" s="32"/>
      <c r="FB127" s="32"/>
      <c r="FC127" s="32"/>
      <c r="FD127" s="32"/>
      <c r="FE127" s="32"/>
      <c r="FF127" s="32"/>
      <c r="FG127" s="32"/>
      <c r="FH127" s="32"/>
      <c r="FI127" s="32"/>
      <c r="FJ127" s="32"/>
      <c r="FK127" s="32"/>
      <c r="FL127" s="32"/>
      <c r="FM127" s="32"/>
      <c r="FN127" s="32"/>
      <c r="FO127" s="32"/>
      <c r="FP127" s="32"/>
      <c r="FQ127" s="32"/>
      <c r="FR127" s="32"/>
      <c r="FS127" s="32"/>
      <c r="FT127" s="32"/>
      <c r="FU127" s="32"/>
      <c r="FV127" s="32"/>
      <c r="FW127" s="32"/>
      <c r="FX127" s="32"/>
      <c r="FY127" s="32"/>
      <c r="FZ127" s="32"/>
      <c r="GA127" s="32"/>
      <c r="GB127" s="32"/>
      <c r="GC127" s="32"/>
      <c r="GD127" s="32"/>
      <c r="GE127" s="32"/>
      <c r="GF127" s="32"/>
      <c r="GG127" s="32"/>
      <c r="GH127" s="32"/>
      <c r="GI127" s="32"/>
      <c r="GJ127" s="32"/>
      <c r="GK127" s="32"/>
      <c r="GL127" s="32"/>
      <c r="GM127" s="32"/>
      <c r="GN127" s="32"/>
      <c r="GO127" s="32"/>
      <c r="GP127" s="32"/>
      <c r="GQ127" s="32"/>
      <c r="GR127" s="32"/>
      <c r="GS127" s="32"/>
      <c r="GT127" s="32"/>
      <c r="GU127" s="32"/>
      <c r="GV127" s="32"/>
      <c r="GW127" s="32"/>
      <c r="GX127" s="32"/>
      <c r="GY127" s="32"/>
      <c r="GZ127" s="32"/>
      <c r="HA127" s="32"/>
      <c r="HB127" s="32"/>
      <c r="HC127" s="32"/>
      <c r="HD127" s="32"/>
      <c r="HE127" s="32"/>
      <c r="HF127" s="32"/>
      <c r="HG127" s="32"/>
      <c r="HH127" s="32"/>
      <c r="HI127" s="32"/>
      <c r="HJ127" s="32"/>
      <c r="HK127" s="32"/>
      <c r="HL127" s="32"/>
      <c r="HM127" s="32"/>
      <c r="HN127" s="32"/>
      <c r="HO127" s="32"/>
      <c r="HP127" s="32"/>
      <c r="HQ127" s="32"/>
      <c r="HR127" s="32"/>
      <c r="HS127" s="32"/>
      <c r="HT127" s="32"/>
      <c r="HU127" s="32"/>
      <c r="HV127" s="32"/>
      <c r="HW127" s="32"/>
      <c r="HX127" s="32"/>
      <c r="HY127" s="32"/>
      <c r="HZ127" s="32"/>
      <c r="IA127" s="32"/>
      <c r="IB127" s="32"/>
      <c r="IC127" s="32"/>
    </row>
    <row r="128" spans="1:237" s="77" customFormat="1" x14ac:dyDescent="0.3">
      <c r="B128" s="32"/>
      <c r="C128" s="32"/>
      <c r="D128" s="78"/>
      <c r="E128" s="78"/>
      <c r="F128" s="78"/>
      <c r="G128" s="78"/>
      <c r="H128" s="78"/>
      <c r="I128" s="78"/>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2"/>
      <c r="BN128" s="32"/>
      <c r="BO128" s="32"/>
      <c r="BP128" s="32"/>
      <c r="BQ128" s="32"/>
      <c r="BR128" s="32"/>
      <c r="BS128" s="32"/>
      <c r="BT128" s="32"/>
      <c r="BU128" s="32"/>
      <c r="BV128" s="32"/>
      <c r="BW128" s="32"/>
      <c r="BX128" s="32"/>
      <c r="BY128" s="32"/>
      <c r="BZ128" s="32"/>
      <c r="CA128" s="32"/>
      <c r="CB128" s="32"/>
      <c r="CC128" s="32"/>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2"/>
      <c r="DM128" s="32"/>
      <c r="DN128" s="32"/>
      <c r="DO128" s="32"/>
      <c r="DP128" s="32"/>
      <c r="DQ128" s="32"/>
      <c r="DR128" s="32"/>
      <c r="DS128" s="32"/>
      <c r="DT128" s="32"/>
      <c r="DU128" s="32"/>
      <c r="DV128" s="32"/>
      <c r="DW128" s="32"/>
      <c r="DX128" s="32"/>
      <c r="DY128" s="32"/>
      <c r="DZ128" s="32"/>
      <c r="EA128" s="32"/>
      <c r="EB128" s="32"/>
      <c r="EC128" s="32"/>
      <c r="ED128" s="32"/>
      <c r="EE128" s="32"/>
      <c r="EF128" s="32"/>
      <c r="EG128" s="32"/>
      <c r="EH128" s="32"/>
      <c r="EI128" s="32"/>
      <c r="EJ128" s="32"/>
      <c r="EK128" s="32"/>
      <c r="EL128" s="32"/>
      <c r="EM128" s="32"/>
      <c r="EN128" s="32"/>
      <c r="EO128" s="32"/>
      <c r="EP128" s="32"/>
      <c r="EQ128" s="32"/>
      <c r="ER128" s="32"/>
      <c r="ES128" s="32"/>
      <c r="ET128" s="32"/>
      <c r="EU128" s="32"/>
      <c r="EV128" s="32"/>
      <c r="EW128" s="32"/>
      <c r="EX128" s="32"/>
      <c r="EY128" s="32"/>
      <c r="EZ128" s="32"/>
      <c r="FA128" s="32"/>
      <c r="FB128" s="32"/>
      <c r="FC128" s="32"/>
      <c r="FD128" s="32"/>
      <c r="FE128" s="32"/>
      <c r="FF128" s="32"/>
      <c r="FG128" s="32"/>
      <c r="FH128" s="32"/>
      <c r="FI128" s="32"/>
      <c r="FJ128" s="32"/>
      <c r="FK128" s="32"/>
      <c r="FL128" s="32"/>
      <c r="FM128" s="32"/>
      <c r="FN128" s="32"/>
      <c r="FO128" s="32"/>
      <c r="FP128" s="32"/>
      <c r="FQ128" s="32"/>
      <c r="FR128" s="32"/>
      <c r="FS128" s="32"/>
      <c r="FT128" s="32"/>
      <c r="FU128" s="32"/>
      <c r="FV128" s="32"/>
      <c r="FW128" s="32"/>
      <c r="FX128" s="32"/>
      <c r="FY128" s="32"/>
      <c r="FZ128" s="32"/>
      <c r="GA128" s="32"/>
      <c r="GB128" s="32"/>
      <c r="GC128" s="32"/>
      <c r="GD128" s="32"/>
      <c r="GE128" s="32"/>
      <c r="GF128" s="32"/>
      <c r="GG128" s="32"/>
      <c r="GH128" s="32"/>
      <c r="GI128" s="32"/>
      <c r="GJ128" s="32"/>
      <c r="GK128" s="32"/>
      <c r="GL128" s="32"/>
      <c r="GM128" s="32"/>
      <c r="GN128" s="32"/>
      <c r="GO128" s="32"/>
      <c r="GP128" s="32"/>
      <c r="GQ128" s="32"/>
      <c r="GR128" s="32"/>
      <c r="GS128" s="32"/>
      <c r="GT128" s="32"/>
      <c r="GU128" s="32"/>
      <c r="GV128" s="32"/>
      <c r="GW128" s="32"/>
      <c r="GX128" s="32"/>
      <c r="GY128" s="32"/>
      <c r="GZ128" s="32"/>
      <c r="HA128" s="32"/>
      <c r="HB128" s="32"/>
      <c r="HC128" s="32"/>
      <c r="HD128" s="32"/>
      <c r="HE128" s="32"/>
      <c r="HF128" s="32"/>
      <c r="HG128" s="32"/>
      <c r="HH128" s="32"/>
      <c r="HI128" s="32"/>
      <c r="HJ128" s="32"/>
      <c r="HK128" s="32"/>
      <c r="HL128" s="32"/>
      <c r="HM128" s="32"/>
      <c r="HN128" s="32"/>
      <c r="HO128" s="32"/>
      <c r="HP128" s="32"/>
      <c r="HQ128" s="32"/>
      <c r="HR128" s="32"/>
      <c r="HS128" s="32"/>
      <c r="HT128" s="32"/>
      <c r="HU128" s="32"/>
      <c r="HV128" s="32"/>
      <c r="HW128" s="32"/>
      <c r="HX128" s="32"/>
      <c r="HY128" s="32"/>
      <c r="HZ128" s="32"/>
      <c r="IA128" s="32"/>
      <c r="IB128" s="32"/>
      <c r="IC128" s="32"/>
    </row>
    <row r="129" spans="1:237" s="77" customFormat="1" x14ac:dyDescent="0.3">
      <c r="B129" s="32"/>
      <c r="C129" s="32"/>
      <c r="D129" s="78"/>
      <c r="E129" s="78"/>
      <c r="F129" s="78"/>
      <c r="G129" s="78"/>
      <c r="H129" s="78"/>
      <c r="I129" s="78"/>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2"/>
      <c r="DM129" s="32"/>
      <c r="DN129" s="32"/>
      <c r="DO129" s="32"/>
      <c r="DP129" s="32"/>
      <c r="DQ129" s="32"/>
      <c r="DR129" s="32"/>
      <c r="DS129" s="32"/>
      <c r="DT129" s="32"/>
      <c r="DU129" s="32"/>
      <c r="DV129" s="32"/>
      <c r="DW129" s="32"/>
      <c r="DX129" s="32"/>
      <c r="DY129" s="32"/>
      <c r="DZ129" s="32"/>
      <c r="EA129" s="32"/>
      <c r="EB129" s="32"/>
      <c r="EC129" s="32"/>
      <c r="ED129" s="32"/>
      <c r="EE129" s="32"/>
      <c r="EF129" s="32"/>
      <c r="EG129" s="32"/>
      <c r="EH129" s="32"/>
      <c r="EI129" s="32"/>
      <c r="EJ129" s="32"/>
      <c r="EK129" s="32"/>
      <c r="EL129" s="32"/>
      <c r="EM129" s="32"/>
      <c r="EN129" s="32"/>
      <c r="EO129" s="32"/>
      <c r="EP129" s="32"/>
      <c r="EQ129" s="32"/>
      <c r="ER129" s="32"/>
      <c r="ES129" s="32"/>
      <c r="ET129" s="32"/>
      <c r="EU129" s="32"/>
      <c r="EV129" s="32"/>
      <c r="EW129" s="32"/>
      <c r="EX129" s="32"/>
      <c r="EY129" s="32"/>
      <c r="EZ129" s="32"/>
      <c r="FA129" s="32"/>
      <c r="FB129" s="32"/>
      <c r="FC129" s="32"/>
      <c r="FD129" s="32"/>
      <c r="FE129" s="32"/>
      <c r="FF129" s="32"/>
      <c r="FG129" s="32"/>
      <c r="FH129" s="32"/>
      <c r="FI129" s="32"/>
      <c r="FJ129" s="32"/>
      <c r="FK129" s="32"/>
      <c r="FL129" s="32"/>
      <c r="FM129" s="32"/>
      <c r="FN129" s="32"/>
      <c r="FO129" s="32"/>
      <c r="FP129" s="32"/>
      <c r="FQ129" s="32"/>
      <c r="FR129" s="32"/>
      <c r="FS129" s="32"/>
      <c r="FT129" s="32"/>
      <c r="FU129" s="32"/>
      <c r="FV129" s="32"/>
      <c r="FW129" s="32"/>
      <c r="FX129" s="32"/>
      <c r="FY129" s="32"/>
      <c r="FZ129" s="32"/>
      <c r="GA129" s="32"/>
      <c r="GB129" s="32"/>
      <c r="GC129" s="32"/>
      <c r="GD129" s="32"/>
      <c r="GE129" s="32"/>
      <c r="GF129" s="32"/>
      <c r="GG129" s="32"/>
      <c r="GH129" s="32"/>
      <c r="GI129" s="32"/>
      <c r="GJ129" s="32"/>
      <c r="GK129" s="32"/>
      <c r="GL129" s="32"/>
      <c r="GM129" s="32"/>
      <c r="GN129" s="32"/>
      <c r="GO129" s="32"/>
      <c r="GP129" s="32"/>
      <c r="GQ129" s="32"/>
      <c r="GR129" s="32"/>
      <c r="GS129" s="32"/>
      <c r="GT129" s="32"/>
      <c r="GU129" s="32"/>
      <c r="GV129" s="32"/>
      <c r="GW129" s="32"/>
      <c r="GX129" s="32"/>
      <c r="GY129" s="32"/>
      <c r="GZ129" s="32"/>
      <c r="HA129" s="32"/>
      <c r="HB129" s="32"/>
      <c r="HC129" s="32"/>
      <c r="HD129" s="32"/>
      <c r="HE129" s="32"/>
      <c r="HF129" s="32"/>
      <c r="HG129" s="32"/>
      <c r="HH129" s="32"/>
      <c r="HI129" s="32"/>
      <c r="HJ129" s="32"/>
      <c r="HK129" s="32"/>
      <c r="HL129" s="32"/>
      <c r="HM129" s="32"/>
      <c r="HN129" s="32"/>
      <c r="HO129" s="32"/>
      <c r="HP129" s="32"/>
      <c r="HQ129" s="32"/>
      <c r="HR129" s="32"/>
      <c r="HS129" s="32"/>
      <c r="HT129" s="32"/>
      <c r="HU129" s="32"/>
      <c r="HV129" s="32"/>
      <c r="HW129" s="32"/>
      <c r="HX129" s="32"/>
      <c r="HY129" s="32"/>
      <c r="HZ129" s="32"/>
      <c r="IA129" s="32"/>
      <c r="IB129" s="32"/>
      <c r="IC129" s="32"/>
    </row>
    <row r="130" spans="1:237" s="77" customFormat="1" x14ac:dyDescent="0.3">
      <c r="B130" s="32"/>
      <c r="C130" s="32"/>
      <c r="D130" s="78"/>
      <c r="E130" s="78"/>
      <c r="F130" s="78"/>
      <c r="G130" s="78"/>
      <c r="H130" s="78"/>
      <c r="I130" s="78"/>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2"/>
      <c r="DM130" s="32"/>
      <c r="DN130" s="32"/>
      <c r="DO130" s="32"/>
      <c r="DP130" s="32"/>
      <c r="DQ130" s="32"/>
      <c r="DR130" s="32"/>
      <c r="DS130" s="32"/>
      <c r="DT130" s="32"/>
      <c r="DU130" s="32"/>
      <c r="DV130" s="32"/>
      <c r="DW130" s="32"/>
      <c r="DX130" s="32"/>
      <c r="DY130" s="32"/>
      <c r="DZ130" s="32"/>
      <c r="EA130" s="32"/>
      <c r="EB130" s="32"/>
      <c r="EC130" s="32"/>
      <c r="ED130" s="32"/>
      <c r="EE130" s="32"/>
      <c r="EF130" s="32"/>
      <c r="EG130" s="32"/>
      <c r="EH130" s="32"/>
      <c r="EI130" s="32"/>
      <c r="EJ130" s="32"/>
      <c r="EK130" s="32"/>
      <c r="EL130" s="32"/>
      <c r="EM130" s="32"/>
      <c r="EN130" s="32"/>
      <c r="EO130" s="32"/>
      <c r="EP130" s="32"/>
      <c r="EQ130" s="32"/>
      <c r="ER130" s="32"/>
      <c r="ES130" s="32"/>
      <c r="ET130" s="32"/>
      <c r="EU130" s="32"/>
      <c r="EV130" s="32"/>
      <c r="EW130" s="32"/>
      <c r="EX130" s="32"/>
      <c r="EY130" s="32"/>
      <c r="EZ130" s="32"/>
      <c r="FA130" s="32"/>
      <c r="FB130" s="32"/>
      <c r="FC130" s="32"/>
      <c r="FD130" s="32"/>
      <c r="FE130" s="32"/>
      <c r="FF130" s="32"/>
      <c r="FG130" s="32"/>
      <c r="FH130" s="32"/>
      <c r="FI130" s="32"/>
      <c r="FJ130" s="32"/>
      <c r="FK130" s="32"/>
      <c r="FL130" s="32"/>
      <c r="FM130" s="32"/>
      <c r="FN130" s="32"/>
      <c r="FO130" s="32"/>
      <c r="FP130" s="32"/>
      <c r="FQ130" s="32"/>
      <c r="FR130" s="32"/>
      <c r="FS130" s="32"/>
      <c r="FT130" s="32"/>
      <c r="FU130" s="32"/>
      <c r="FV130" s="32"/>
      <c r="FW130" s="32"/>
      <c r="FX130" s="32"/>
      <c r="FY130" s="32"/>
      <c r="FZ130" s="32"/>
      <c r="GA130" s="32"/>
      <c r="GB130" s="32"/>
      <c r="GC130" s="32"/>
      <c r="GD130" s="32"/>
      <c r="GE130" s="32"/>
      <c r="GF130" s="32"/>
      <c r="GG130" s="32"/>
      <c r="GH130" s="32"/>
      <c r="GI130" s="32"/>
      <c r="GJ130" s="32"/>
      <c r="GK130" s="32"/>
      <c r="GL130" s="32"/>
      <c r="GM130" s="32"/>
      <c r="GN130" s="32"/>
      <c r="GO130" s="32"/>
      <c r="GP130" s="32"/>
      <c r="GQ130" s="32"/>
      <c r="GR130" s="32"/>
      <c r="GS130" s="32"/>
      <c r="GT130" s="32"/>
      <c r="GU130" s="32"/>
      <c r="GV130" s="32"/>
      <c r="GW130" s="32"/>
      <c r="GX130" s="32"/>
      <c r="GY130" s="32"/>
      <c r="GZ130" s="32"/>
      <c r="HA130" s="32"/>
      <c r="HB130" s="32"/>
      <c r="HC130" s="32"/>
      <c r="HD130" s="32"/>
      <c r="HE130" s="32"/>
      <c r="HF130" s="32"/>
      <c r="HG130" s="32"/>
      <c r="HH130" s="32"/>
      <c r="HI130" s="32"/>
      <c r="HJ130" s="32"/>
      <c r="HK130" s="32"/>
      <c r="HL130" s="32"/>
      <c r="HM130" s="32"/>
      <c r="HN130" s="32"/>
      <c r="HO130" s="32"/>
      <c r="HP130" s="32"/>
      <c r="HQ130" s="32"/>
      <c r="HR130" s="32"/>
      <c r="HS130" s="32"/>
      <c r="HT130" s="32"/>
      <c r="HU130" s="32"/>
      <c r="HV130" s="32"/>
      <c r="HW130" s="32"/>
      <c r="HX130" s="32"/>
      <c r="HY130" s="32"/>
      <c r="HZ130" s="32"/>
      <c r="IA130" s="32"/>
      <c r="IB130" s="32"/>
      <c r="IC130" s="32"/>
    </row>
    <row r="131" spans="1:237" s="77" customFormat="1" x14ac:dyDescent="0.3">
      <c r="B131" s="32"/>
      <c r="C131" s="32"/>
      <c r="D131" s="78"/>
      <c r="E131" s="78"/>
      <c r="F131" s="78"/>
      <c r="G131" s="78"/>
      <c r="H131" s="78"/>
      <c r="I131" s="78"/>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2"/>
      <c r="BN131" s="32"/>
      <c r="BO131" s="32"/>
      <c r="BP131" s="32"/>
      <c r="BQ131" s="32"/>
      <c r="BR131" s="32"/>
      <c r="BS131" s="32"/>
      <c r="BT131" s="32"/>
      <c r="BU131" s="32"/>
      <c r="BV131" s="32"/>
      <c r="BW131" s="32"/>
      <c r="BX131" s="32"/>
      <c r="BY131" s="32"/>
      <c r="BZ131" s="32"/>
      <c r="CA131" s="32"/>
      <c r="CB131" s="32"/>
      <c r="CC131" s="32"/>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2"/>
      <c r="DM131" s="32"/>
      <c r="DN131" s="32"/>
      <c r="DO131" s="32"/>
      <c r="DP131" s="32"/>
      <c r="DQ131" s="32"/>
      <c r="DR131" s="32"/>
      <c r="DS131" s="32"/>
      <c r="DT131" s="32"/>
      <c r="DU131" s="32"/>
      <c r="DV131" s="32"/>
      <c r="DW131" s="32"/>
      <c r="DX131" s="32"/>
      <c r="DY131" s="32"/>
      <c r="DZ131" s="32"/>
      <c r="EA131" s="32"/>
      <c r="EB131" s="32"/>
      <c r="EC131" s="32"/>
      <c r="ED131" s="32"/>
      <c r="EE131" s="32"/>
      <c r="EF131" s="32"/>
      <c r="EG131" s="32"/>
      <c r="EH131" s="32"/>
      <c r="EI131" s="32"/>
      <c r="EJ131" s="32"/>
      <c r="EK131" s="32"/>
      <c r="EL131" s="32"/>
      <c r="EM131" s="32"/>
      <c r="EN131" s="32"/>
      <c r="EO131" s="32"/>
      <c r="EP131" s="32"/>
      <c r="EQ131" s="32"/>
      <c r="ER131" s="32"/>
      <c r="ES131" s="32"/>
      <c r="ET131" s="32"/>
      <c r="EU131" s="32"/>
      <c r="EV131" s="32"/>
      <c r="EW131" s="32"/>
      <c r="EX131" s="32"/>
      <c r="EY131" s="32"/>
      <c r="EZ131" s="32"/>
      <c r="FA131" s="32"/>
      <c r="FB131" s="32"/>
      <c r="FC131" s="32"/>
      <c r="FD131" s="32"/>
      <c r="FE131" s="32"/>
      <c r="FF131" s="32"/>
      <c r="FG131" s="32"/>
      <c r="FH131" s="32"/>
      <c r="FI131" s="32"/>
      <c r="FJ131" s="32"/>
      <c r="FK131" s="32"/>
      <c r="FL131" s="32"/>
      <c r="FM131" s="32"/>
      <c r="FN131" s="32"/>
      <c r="FO131" s="32"/>
      <c r="FP131" s="32"/>
      <c r="FQ131" s="32"/>
      <c r="FR131" s="32"/>
      <c r="FS131" s="32"/>
      <c r="FT131" s="32"/>
      <c r="FU131" s="32"/>
      <c r="FV131" s="32"/>
      <c r="FW131" s="32"/>
      <c r="FX131" s="32"/>
      <c r="FY131" s="32"/>
      <c r="FZ131" s="32"/>
      <c r="GA131" s="32"/>
      <c r="GB131" s="32"/>
      <c r="GC131" s="32"/>
      <c r="GD131" s="32"/>
      <c r="GE131" s="32"/>
      <c r="GF131" s="32"/>
      <c r="GG131" s="32"/>
      <c r="GH131" s="32"/>
      <c r="GI131" s="32"/>
      <c r="GJ131" s="32"/>
      <c r="GK131" s="32"/>
      <c r="GL131" s="32"/>
      <c r="GM131" s="32"/>
      <c r="GN131" s="32"/>
      <c r="GO131" s="32"/>
      <c r="GP131" s="32"/>
      <c r="GQ131" s="32"/>
      <c r="GR131" s="32"/>
      <c r="GS131" s="32"/>
      <c r="GT131" s="32"/>
      <c r="GU131" s="32"/>
      <c r="GV131" s="32"/>
      <c r="GW131" s="32"/>
      <c r="GX131" s="32"/>
      <c r="GY131" s="32"/>
      <c r="GZ131" s="32"/>
      <c r="HA131" s="32"/>
      <c r="HB131" s="32"/>
      <c r="HC131" s="32"/>
      <c r="HD131" s="32"/>
      <c r="HE131" s="32"/>
      <c r="HF131" s="32"/>
      <c r="HG131" s="32"/>
      <c r="HH131" s="32"/>
      <c r="HI131" s="32"/>
      <c r="HJ131" s="32"/>
      <c r="HK131" s="32"/>
      <c r="HL131" s="32"/>
      <c r="HM131" s="32"/>
      <c r="HN131" s="32"/>
      <c r="HO131" s="32"/>
      <c r="HP131" s="32"/>
      <c r="HQ131" s="32"/>
      <c r="HR131" s="32"/>
      <c r="HS131" s="32"/>
      <c r="HT131" s="32"/>
      <c r="HU131" s="32"/>
      <c r="HV131" s="32"/>
      <c r="HW131" s="32"/>
      <c r="HX131" s="32"/>
      <c r="HY131" s="32"/>
      <c r="HZ131" s="32"/>
      <c r="IA131" s="32"/>
      <c r="IB131" s="32"/>
      <c r="IC131" s="32"/>
    </row>
    <row r="132" spans="1:237" s="77" customFormat="1" x14ac:dyDescent="0.3">
      <c r="B132" s="32"/>
      <c r="C132" s="32"/>
      <c r="D132" s="78"/>
      <c r="E132" s="78"/>
      <c r="F132" s="78"/>
      <c r="G132" s="78"/>
      <c r="H132" s="78"/>
      <c r="I132" s="78"/>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2"/>
      <c r="DM132" s="32"/>
      <c r="DN132" s="32"/>
      <c r="DO132" s="32"/>
      <c r="DP132" s="32"/>
      <c r="DQ132" s="32"/>
      <c r="DR132" s="32"/>
      <c r="DS132" s="32"/>
      <c r="DT132" s="32"/>
      <c r="DU132" s="32"/>
      <c r="DV132" s="32"/>
      <c r="DW132" s="32"/>
      <c r="DX132" s="32"/>
      <c r="DY132" s="32"/>
      <c r="DZ132" s="32"/>
      <c r="EA132" s="32"/>
      <c r="EB132" s="32"/>
      <c r="EC132" s="32"/>
      <c r="ED132" s="32"/>
      <c r="EE132" s="32"/>
      <c r="EF132" s="32"/>
      <c r="EG132" s="32"/>
      <c r="EH132" s="32"/>
      <c r="EI132" s="32"/>
      <c r="EJ132" s="32"/>
      <c r="EK132" s="32"/>
      <c r="EL132" s="32"/>
      <c r="EM132" s="32"/>
      <c r="EN132" s="32"/>
      <c r="EO132" s="32"/>
      <c r="EP132" s="32"/>
      <c r="EQ132" s="32"/>
      <c r="ER132" s="32"/>
      <c r="ES132" s="32"/>
      <c r="ET132" s="32"/>
      <c r="EU132" s="32"/>
      <c r="EV132" s="32"/>
      <c r="EW132" s="32"/>
      <c r="EX132" s="32"/>
      <c r="EY132" s="32"/>
      <c r="EZ132" s="32"/>
      <c r="FA132" s="32"/>
      <c r="FB132" s="32"/>
      <c r="FC132" s="32"/>
      <c r="FD132" s="32"/>
      <c r="FE132" s="32"/>
      <c r="FF132" s="32"/>
      <c r="FG132" s="32"/>
      <c r="FH132" s="32"/>
      <c r="FI132" s="32"/>
      <c r="FJ132" s="32"/>
      <c r="FK132" s="32"/>
      <c r="FL132" s="32"/>
      <c r="FM132" s="32"/>
      <c r="FN132" s="32"/>
      <c r="FO132" s="32"/>
      <c r="FP132" s="32"/>
      <c r="FQ132" s="32"/>
      <c r="FR132" s="32"/>
      <c r="FS132" s="32"/>
      <c r="FT132" s="32"/>
      <c r="FU132" s="32"/>
      <c r="FV132" s="32"/>
      <c r="FW132" s="32"/>
      <c r="FX132" s="32"/>
      <c r="FY132" s="32"/>
      <c r="FZ132" s="32"/>
      <c r="GA132" s="32"/>
      <c r="GB132" s="32"/>
      <c r="GC132" s="32"/>
      <c r="GD132" s="32"/>
      <c r="GE132" s="32"/>
      <c r="GF132" s="32"/>
      <c r="GG132" s="32"/>
      <c r="GH132" s="32"/>
      <c r="GI132" s="32"/>
      <c r="GJ132" s="32"/>
      <c r="GK132" s="32"/>
      <c r="GL132" s="32"/>
      <c r="GM132" s="32"/>
      <c r="GN132" s="32"/>
      <c r="GO132" s="32"/>
      <c r="GP132" s="32"/>
      <c r="GQ132" s="32"/>
      <c r="GR132" s="32"/>
      <c r="GS132" s="32"/>
      <c r="GT132" s="32"/>
      <c r="GU132" s="32"/>
      <c r="GV132" s="32"/>
      <c r="GW132" s="32"/>
      <c r="GX132" s="32"/>
      <c r="GY132" s="32"/>
      <c r="GZ132" s="32"/>
      <c r="HA132" s="32"/>
      <c r="HB132" s="32"/>
      <c r="HC132" s="32"/>
      <c r="HD132" s="32"/>
      <c r="HE132" s="32"/>
      <c r="HF132" s="32"/>
      <c r="HG132" s="32"/>
      <c r="HH132" s="32"/>
      <c r="HI132" s="32"/>
      <c r="HJ132" s="32"/>
      <c r="HK132" s="32"/>
      <c r="HL132" s="32"/>
      <c r="HM132" s="32"/>
      <c r="HN132" s="32"/>
      <c r="HO132" s="32"/>
      <c r="HP132" s="32"/>
      <c r="HQ132" s="32"/>
      <c r="HR132" s="32"/>
      <c r="HS132" s="32"/>
      <c r="HT132" s="32"/>
      <c r="HU132" s="32"/>
      <c r="HV132" s="32"/>
      <c r="HW132" s="32"/>
      <c r="HX132" s="32"/>
      <c r="HY132" s="32"/>
      <c r="HZ132" s="32"/>
      <c r="IA132" s="32"/>
      <c r="IB132" s="32"/>
      <c r="IC132" s="32"/>
    </row>
    <row r="133" spans="1:237" s="77" customFormat="1" x14ac:dyDescent="0.3">
      <c r="B133" s="32"/>
      <c r="C133" s="32"/>
      <c r="D133" s="78"/>
      <c r="E133" s="78"/>
      <c r="F133" s="78"/>
      <c r="G133" s="78"/>
      <c r="H133" s="78"/>
      <c r="I133" s="78"/>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2"/>
      <c r="DM133" s="32"/>
      <c r="DN133" s="32"/>
      <c r="DO133" s="32"/>
      <c r="DP133" s="32"/>
      <c r="DQ133" s="32"/>
      <c r="DR133" s="32"/>
      <c r="DS133" s="32"/>
      <c r="DT133" s="32"/>
      <c r="DU133" s="32"/>
      <c r="DV133" s="32"/>
      <c r="DW133" s="32"/>
      <c r="DX133" s="32"/>
      <c r="DY133" s="32"/>
      <c r="DZ133" s="32"/>
      <c r="EA133" s="32"/>
      <c r="EB133" s="32"/>
      <c r="EC133" s="32"/>
      <c r="ED133" s="32"/>
      <c r="EE133" s="32"/>
      <c r="EF133" s="32"/>
      <c r="EG133" s="32"/>
      <c r="EH133" s="32"/>
      <c r="EI133" s="32"/>
      <c r="EJ133" s="32"/>
      <c r="EK133" s="32"/>
      <c r="EL133" s="32"/>
      <c r="EM133" s="32"/>
      <c r="EN133" s="32"/>
      <c r="EO133" s="32"/>
      <c r="EP133" s="32"/>
      <c r="EQ133" s="32"/>
      <c r="ER133" s="32"/>
      <c r="ES133" s="32"/>
      <c r="ET133" s="32"/>
      <c r="EU133" s="32"/>
      <c r="EV133" s="32"/>
      <c r="EW133" s="32"/>
      <c r="EX133" s="32"/>
      <c r="EY133" s="32"/>
      <c r="EZ133" s="32"/>
      <c r="FA133" s="32"/>
      <c r="FB133" s="32"/>
      <c r="FC133" s="32"/>
      <c r="FD133" s="32"/>
      <c r="FE133" s="32"/>
      <c r="FF133" s="32"/>
      <c r="FG133" s="32"/>
      <c r="FH133" s="32"/>
      <c r="FI133" s="32"/>
      <c r="FJ133" s="32"/>
      <c r="FK133" s="32"/>
      <c r="FL133" s="32"/>
      <c r="FM133" s="32"/>
      <c r="FN133" s="32"/>
      <c r="FO133" s="32"/>
      <c r="FP133" s="32"/>
      <c r="FQ133" s="32"/>
      <c r="FR133" s="32"/>
      <c r="FS133" s="32"/>
      <c r="FT133" s="32"/>
      <c r="FU133" s="32"/>
      <c r="FV133" s="32"/>
      <c r="FW133" s="32"/>
      <c r="FX133" s="32"/>
      <c r="FY133" s="32"/>
      <c r="FZ133" s="32"/>
      <c r="GA133" s="32"/>
      <c r="GB133" s="32"/>
      <c r="GC133" s="32"/>
      <c r="GD133" s="32"/>
      <c r="GE133" s="32"/>
      <c r="GF133" s="32"/>
      <c r="GG133" s="32"/>
      <c r="GH133" s="32"/>
      <c r="GI133" s="32"/>
      <c r="GJ133" s="32"/>
      <c r="GK133" s="32"/>
      <c r="GL133" s="32"/>
      <c r="GM133" s="32"/>
      <c r="GN133" s="32"/>
      <c r="GO133" s="32"/>
      <c r="GP133" s="32"/>
      <c r="GQ133" s="32"/>
      <c r="GR133" s="32"/>
      <c r="GS133" s="32"/>
      <c r="GT133" s="32"/>
      <c r="GU133" s="32"/>
      <c r="GV133" s="32"/>
      <c r="GW133" s="32"/>
      <c r="GX133" s="32"/>
      <c r="GY133" s="32"/>
      <c r="GZ133" s="32"/>
      <c r="HA133" s="32"/>
      <c r="HB133" s="32"/>
      <c r="HC133" s="32"/>
      <c r="HD133" s="32"/>
      <c r="HE133" s="32"/>
      <c r="HF133" s="32"/>
      <c r="HG133" s="32"/>
      <c r="HH133" s="32"/>
      <c r="HI133" s="32"/>
      <c r="HJ133" s="32"/>
      <c r="HK133" s="32"/>
      <c r="HL133" s="32"/>
      <c r="HM133" s="32"/>
      <c r="HN133" s="32"/>
      <c r="HO133" s="32"/>
      <c r="HP133" s="32"/>
      <c r="HQ133" s="32"/>
      <c r="HR133" s="32"/>
      <c r="HS133" s="32"/>
      <c r="HT133" s="32"/>
      <c r="HU133" s="32"/>
      <c r="HV133" s="32"/>
      <c r="HW133" s="32"/>
      <c r="HX133" s="32"/>
      <c r="HY133" s="32"/>
      <c r="HZ133" s="32"/>
      <c r="IA133" s="32"/>
      <c r="IB133" s="32"/>
      <c r="IC133" s="32"/>
    </row>
    <row r="134" spans="1:237" s="77" customFormat="1" x14ac:dyDescent="0.3">
      <c r="B134" s="32"/>
      <c r="C134" s="32"/>
      <c r="D134" s="78"/>
      <c r="E134" s="78"/>
      <c r="F134" s="78"/>
      <c r="G134" s="78"/>
      <c r="H134" s="78"/>
      <c r="I134" s="78"/>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2"/>
      <c r="DM134" s="32"/>
      <c r="DN134" s="32"/>
      <c r="DO134" s="32"/>
      <c r="DP134" s="32"/>
      <c r="DQ134" s="32"/>
      <c r="DR134" s="32"/>
      <c r="DS134" s="32"/>
      <c r="DT134" s="32"/>
      <c r="DU134" s="32"/>
      <c r="DV134" s="32"/>
      <c r="DW134" s="32"/>
      <c r="DX134" s="32"/>
      <c r="DY134" s="32"/>
      <c r="DZ134" s="32"/>
      <c r="EA134" s="32"/>
      <c r="EB134" s="32"/>
      <c r="EC134" s="32"/>
      <c r="ED134" s="32"/>
      <c r="EE134" s="32"/>
      <c r="EF134" s="32"/>
      <c r="EG134" s="32"/>
      <c r="EH134" s="32"/>
      <c r="EI134" s="32"/>
      <c r="EJ134" s="32"/>
      <c r="EK134" s="32"/>
      <c r="EL134" s="32"/>
      <c r="EM134" s="32"/>
      <c r="EN134" s="32"/>
      <c r="EO134" s="32"/>
      <c r="EP134" s="32"/>
      <c r="EQ134" s="32"/>
      <c r="ER134" s="32"/>
      <c r="ES134" s="32"/>
      <c r="ET134" s="32"/>
      <c r="EU134" s="32"/>
      <c r="EV134" s="32"/>
      <c r="EW134" s="32"/>
      <c r="EX134" s="32"/>
      <c r="EY134" s="32"/>
      <c r="EZ134" s="32"/>
      <c r="FA134" s="32"/>
      <c r="FB134" s="32"/>
      <c r="FC134" s="32"/>
      <c r="FD134" s="32"/>
      <c r="FE134" s="32"/>
      <c r="FF134" s="32"/>
      <c r="FG134" s="32"/>
      <c r="FH134" s="32"/>
      <c r="FI134" s="32"/>
      <c r="FJ134" s="32"/>
      <c r="FK134" s="32"/>
      <c r="FL134" s="32"/>
      <c r="FM134" s="32"/>
      <c r="FN134" s="32"/>
      <c r="FO134" s="32"/>
      <c r="FP134" s="32"/>
      <c r="FQ134" s="32"/>
      <c r="FR134" s="32"/>
      <c r="FS134" s="32"/>
      <c r="FT134" s="32"/>
      <c r="FU134" s="32"/>
      <c r="FV134" s="32"/>
      <c r="FW134" s="32"/>
      <c r="FX134" s="32"/>
      <c r="FY134" s="32"/>
      <c r="FZ134" s="32"/>
      <c r="GA134" s="32"/>
      <c r="GB134" s="32"/>
      <c r="GC134" s="32"/>
      <c r="GD134" s="32"/>
      <c r="GE134" s="32"/>
      <c r="GF134" s="32"/>
      <c r="GG134" s="32"/>
      <c r="GH134" s="32"/>
      <c r="GI134" s="32"/>
      <c r="GJ134" s="32"/>
      <c r="GK134" s="32"/>
      <c r="GL134" s="32"/>
      <c r="GM134" s="32"/>
      <c r="GN134" s="32"/>
      <c r="GO134" s="32"/>
      <c r="GP134" s="32"/>
      <c r="GQ134" s="32"/>
      <c r="GR134" s="32"/>
      <c r="GS134" s="32"/>
      <c r="GT134" s="32"/>
      <c r="GU134" s="32"/>
      <c r="GV134" s="32"/>
      <c r="GW134" s="32"/>
      <c r="GX134" s="32"/>
      <c r="GY134" s="32"/>
      <c r="GZ134" s="32"/>
      <c r="HA134" s="32"/>
      <c r="HB134" s="32"/>
      <c r="HC134" s="32"/>
      <c r="HD134" s="32"/>
      <c r="HE134" s="32"/>
      <c r="HF134" s="32"/>
      <c r="HG134" s="32"/>
      <c r="HH134" s="32"/>
      <c r="HI134" s="32"/>
      <c r="HJ134" s="32"/>
      <c r="HK134" s="32"/>
      <c r="HL134" s="32"/>
      <c r="HM134" s="32"/>
      <c r="HN134" s="32"/>
      <c r="HO134" s="32"/>
      <c r="HP134" s="32"/>
      <c r="HQ134" s="32"/>
      <c r="HR134" s="32"/>
      <c r="HS134" s="32"/>
      <c r="HT134" s="32"/>
      <c r="HU134" s="32"/>
      <c r="HV134" s="32"/>
      <c r="HW134" s="32"/>
      <c r="HX134" s="32"/>
      <c r="HY134" s="32"/>
      <c r="HZ134" s="32"/>
      <c r="IA134" s="32"/>
      <c r="IB134" s="32"/>
      <c r="IC134" s="32"/>
    </row>
    <row r="135" spans="1:237" s="77" customFormat="1" x14ac:dyDescent="0.3">
      <c r="B135" s="32"/>
      <c r="C135" s="32"/>
      <c r="D135" s="78"/>
      <c r="E135" s="78"/>
      <c r="F135" s="78"/>
      <c r="G135" s="78"/>
      <c r="H135" s="78"/>
      <c r="I135" s="78"/>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2"/>
      <c r="DM135" s="32"/>
      <c r="DN135" s="32"/>
      <c r="DO135" s="32"/>
      <c r="DP135" s="32"/>
      <c r="DQ135" s="32"/>
      <c r="DR135" s="32"/>
      <c r="DS135" s="32"/>
      <c r="DT135" s="32"/>
      <c r="DU135" s="32"/>
      <c r="DV135" s="32"/>
      <c r="DW135" s="32"/>
      <c r="DX135" s="32"/>
      <c r="DY135" s="32"/>
      <c r="DZ135" s="32"/>
      <c r="EA135" s="32"/>
      <c r="EB135" s="32"/>
      <c r="EC135" s="32"/>
      <c r="ED135" s="32"/>
      <c r="EE135" s="32"/>
      <c r="EF135" s="32"/>
      <c r="EG135" s="32"/>
      <c r="EH135" s="32"/>
      <c r="EI135" s="32"/>
      <c r="EJ135" s="32"/>
      <c r="EK135" s="32"/>
      <c r="EL135" s="32"/>
      <c r="EM135" s="32"/>
      <c r="EN135" s="32"/>
      <c r="EO135" s="32"/>
      <c r="EP135" s="32"/>
      <c r="EQ135" s="32"/>
      <c r="ER135" s="32"/>
      <c r="ES135" s="32"/>
      <c r="ET135" s="32"/>
      <c r="EU135" s="32"/>
      <c r="EV135" s="32"/>
      <c r="EW135" s="32"/>
      <c r="EX135" s="32"/>
      <c r="EY135" s="32"/>
      <c r="EZ135" s="32"/>
      <c r="FA135" s="32"/>
      <c r="FB135" s="32"/>
      <c r="FC135" s="32"/>
      <c r="FD135" s="32"/>
      <c r="FE135" s="32"/>
      <c r="FF135" s="32"/>
      <c r="FG135" s="32"/>
      <c r="FH135" s="32"/>
      <c r="FI135" s="32"/>
      <c r="FJ135" s="32"/>
      <c r="FK135" s="32"/>
      <c r="FL135" s="32"/>
      <c r="FM135" s="32"/>
      <c r="FN135" s="32"/>
      <c r="FO135" s="32"/>
      <c r="FP135" s="32"/>
      <c r="FQ135" s="32"/>
      <c r="FR135" s="32"/>
      <c r="FS135" s="32"/>
      <c r="FT135" s="32"/>
      <c r="FU135" s="32"/>
      <c r="FV135" s="32"/>
      <c r="FW135" s="32"/>
      <c r="FX135" s="32"/>
      <c r="FY135" s="32"/>
      <c r="FZ135" s="32"/>
      <c r="GA135" s="32"/>
      <c r="GB135" s="32"/>
      <c r="GC135" s="32"/>
      <c r="GD135" s="32"/>
      <c r="GE135" s="32"/>
      <c r="GF135" s="32"/>
      <c r="GG135" s="32"/>
      <c r="GH135" s="32"/>
      <c r="GI135" s="32"/>
      <c r="GJ135" s="32"/>
      <c r="GK135" s="32"/>
      <c r="GL135" s="32"/>
      <c r="GM135" s="32"/>
      <c r="GN135" s="32"/>
      <c r="GO135" s="32"/>
      <c r="GP135" s="32"/>
      <c r="GQ135" s="32"/>
      <c r="GR135" s="32"/>
      <c r="GS135" s="32"/>
      <c r="GT135" s="32"/>
      <c r="GU135" s="32"/>
      <c r="GV135" s="32"/>
      <c r="GW135" s="32"/>
      <c r="GX135" s="32"/>
      <c r="GY135" s="32"/>
      <c r="GZ135" s="32"/>
      <c r="HA135" s="32"/>
      <c r="HB135" s="32"/>
      <c r="HC135" s="32"/>
      <c r="HD135" s="32"/>
      <c r="HE135" s="32"/>
      <c r="HF135" s="32"/>
      <c r="HG135" s="32"/>
      <c r="HH135" s="32"/>
      <c r="HI135" s="32"/>
      <c r="HJ135" s="32"/>
      <c r="HK135" s="32"/>
      <c r="HL135" s="32"/>
      <c r="HM135" s="32"/>
      <c r="HN135" s="32"/>
      <c r="HO135" s="32"/>
      <c r="HP135" s="32"/>
      <c r="HQ135" s="32"/>
      <c r="HR135" s="32"/>
      <c r="HS135" s="32"/>
      <c r="HT135" s="32"/>
      <c r="HU135" s="32"/>
      <c r="HV135" s="32"/>
      <c r="HW135" s="32"/>
      <c r="HX135" s="32"/>
      <c r="HY135" s="32"/>
      <c r="HZ135" s="32"/>
      <c r="IA135" s="32"/>
      <c r="IB135" s="32"/>
      <c r="IC135" s="32"/>
    </row>
    <row r="136" spans="1:237" s="77" customFormat="1" x14ac:dyDescent="0.3">
      <c r="B136" s="32"/>
      <c r="C136" s="32"/>
      <c r="D136" s="78"/>
      <c r="E136" s="78"/>
      <c r="F136" s="78"/>
      <c r="G136" s="78"/>
      <c r="H136" s="78"/>
      <c r="I136" s="78"/>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2"/>
      <c r="BN136" s="32"/>
      <c r="BO136" s="32"/>
      <c r="BP136" s="32"/>
      <c r="BQ136" s="32"/>
      <c r="BR136" s="32"/>
      <c r="BS136" s="32"/>
      <c r="BT136" s="32"/>
      <c r="BU136" s="32"/>
      <c r="BV136" s="32"/>
      <c r="BW136" s="32"/>
      <c r="BX136" s="32"/>
      <c r="BY136" s="32"/>
      <c r="BZ136" s="32"/>
      <c r="CA136" s="32"/>
      <c r="CB136" s="32"/>
      <c r="CC136" s="32"/>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2"/>
      <c r="DM136" s="32"/>
      <c r="DN136" s="32"/>
      <c r="DO136" s="32"/>
      <c r="DP136" s="32"/>
      <c r="DQ136" s="32"/>
      <c r="DR136" s="32"/>
      <c r="DS136" s="32"/>
      <c r="DT136" s="32"/>
      <c r="DU136" s="32"/>
      <c r="DV136" s="32"/>
      <c r="DW136" s="32"/>
      <c r="DX136" s="32"/>
      <c r="DY136" s="32"/>
      <c r="DZ136" s="32"/>
      <c r="EA136" s="32"/>
      <c r="EB136" s="32"/>
      <c r="EC136" s="32"/>
      <c r="ED136" s="32"/>
      <c r="EE136" s="32"/>
      <c r="EF136" s="32"/>
      <c r="EG136" s="32"/>
      <c r="EH136" s="32"/>
      <c r="EI136" s="32"/>
      <c r="EJ136" s="32"/>
      <c r="EK136" s="32"/>
      <c r="EL136" s="32"/>
      <c r="EM136" s="32"/>
      <c r="EN136" s="32"/>
      <c r="EO136" s="32"/>
      <c r="EP136" s="32"/>
      <c r="EQ136" s="32"/>
      <c r="ER136" s="32"/>
      <c r="ES136" s="32"/>
      <c r="ET136" s="32"/>
      <c r="EU136" s="32"/>
      <c r="EV136" s="32"/>
      <c r="EW136" s="32"/>
      <c r="EX136" s="32"/>
      <c r="EY136" s="32"/>
      <c r="EZ136" s="32"/>
      <c r="FA136" s="32"/>
      <c r="FB136" s="32"/>
      <c r="FC136" s="32"/>
      <c r="FD136" s="32"/>
      <c r="FE136" s="32"/>
      <c r="FF136" s="32"/>
      <c r="FG136" s="32"/>
      <c r="FH136" s="32"/>
      <c r="FI136" s="32"/>
      <c r="FJ136" s="32"/>
      <c r="FK136" s="32"/>
      <c r="FL136" s="32"/>
      <c r="FM136" s="32"/>
      <c r="FN136" s="32"/>
      <c r="FO136" s="32"/>
      <c r="FP136" s="32"/>
      <c r="FQ136" s="32"/>
      <c r="FR136" s="32"/>
      <c r="FS136" s="32"/>
      <c r="FT136" s="32"/>
      <c r="FU136" s="32"/>
      <c r="FV136" s="32"/>
      <c r="FW136" s="32"/>
      <c r="FX136" s="32"/>
      <c r="FY136" s="32"/>
      <c r="FZ136" s="32"/>
      <c r="GA136" s="32"/>
      <c r="GB136" s="32"/>
      <c r="GC136" s="32"/>
      <c r="GD136" s="32"/>
      <c r="GE136" s="32"/>
      <c r="GF136" s="32"/>
      <c r="GG136" s="32"/>
      <c r="GH136" s="32"/>
      <c r="GI136" s="32"/>
      <c r="GJ136" s="32"/>
      <c r="GK136" s="32"/>
      <c r="GL136" s="32"/>
      <c r="GM136" s="32"/>
      <c r="GN136" s="32"/>
      <c r="GO136" s="32"/>
      <c r="GP136" s="32"/>
      <c r="GQ136" s="32"/>
      <c r="GR136" s="32"/>
      <c r="GS136" s="32"/>
      <c r="GT136" s="32"/>
      <c r="GU136" s="32"/>
      <c r="GV136" s="32"/>
      <c r="GW136" s="32"/>
      <c r="GX136" s="32"/>
      <c r="GY136" s="32"/>
      <c r="GZ136" s="32"/>
      <c r="HA136" s="32"/>
      <c r="HB136" s="32"/>
      <c r="HC136" s="32"/>
      <c r="HD136" s="32"/>
      <c r="HE136" s="32"/>
      <c r="HF136" s="32"/>
      <c r="HG136" s="32"/>
      <c r="HH136" s="32"/>
      <c r="HI136" s="32"/>
      <c r="HJ136" s="32"/>
      <c r="HK136" s="32"/>
      <c r="HL136" s="32"/>
      <c r="HM136" s="32"/>
      <c r="HN136" s="32"/>
      <c r="HO136" s="32"/>
      <c r="HP136" s="32"/>
      <c r="HQ136" s="32"/>
      <c r="HR136" s="32"/>
      <c r="HS136" s="32"/>
      <c r="HT136" s="32"/>
      <c r="HU136" s="32"/>
      <c r="HV136" s="32"/>
      <c r="HW136" s="32"/>
      <c r="HX136" s="32"/>
      <c r="HY136" s="32"/>
      <c r="HZ136" s="32"/>
      <c r="IA136" s="32"/>
      <c r="IB136" s="32"/>
      <c r="IC136" s="32"/>
    </row>
    <row r="137" spans="1:237" s="77" customFormat="1" x14ac:dyDescent="0.3">
      <c r="B137" s="32"/>
      <c r="C137" s="32"/>
      <c r="D137" s="78"/>
      <c r="E137" s="78"/>
      <c r="F137" s="78"/>
      <c r="G137" s="78"/>
      <c r="H137" s="78"/>
      <c r="I137" s="78"/>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2"/>
      <c r="BN137" s="32"/>
      <c r="BO137" s="32"/>
      <c r="BP137" s="32"/>
      <c r="BQ137" s="32"/>
      <c r="BR137" s="32"/>
      <c r="BS137" s="32"/>
      <c r="BT137" s="32"/>
      <c r="BU137" s="32"/>
      <c r="BV137" s="32"/>
      <c r="BW137" s="32"/>
      <c r="BX137" s="32"/>
      <c r="BY137" s="32"/>
      <c r="BZ137" s="32"/>
      <c r="CA137" s="32"/>
      <c r="CB137" s="32"/>
      <c r="CC137" s="32"/>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2"/>
      <c r="DM137" s="32"/>
      <c r="DN137" s="32"/>
      <c r="DO137" s="32"/>
      <c r="DP137" s="32"/>
      <c r="DQ137" s="32"/>
      <c r="DR137" s="32"/>
      <c r="DS137" s="32"/>
      <c r="DT137" s="32"/>
      <c r="DU137" s="32"/>
      <c r="DV137" s="32"/>
      <c r="DW137" s="32"/>
      <c r="DX137" s="32"/>
      <c r="DY137" s="32"/>
      <c r="DZ137" s="32"/>
      <c r="EA137" s="32"/>
      <c r="EB137" s="32"/>
      <c r="EC137" s="32"/>
      <c r="ED137" s="32"/>
      <c r="EE137" s="32"/>
      <c r="EF137" s="32"/>
      <c r="EG137" s="32"/>
      <c r="EH137" s="32"/>
      <c r="EI137" s="32"/>
      <c r="EJ137" s="32"/>
      <c r="EK137" s="32"/>
      <c r="EL137" s="32"/>
      <c r="EM137" s="32"/>
      <c r="EN137" s="32"/>
      <c r="EO137" s="32"/>
      <c r="EP137" s="32"/>
      <c r="EQ137" s="32"/>
      <c r="ER137" s="32"/>
      <c r="ES137" s="32"/>
      <c r="ET137" s="32"/>
      <c r="EU137" s="32"/>
      <c r="EV137" s="32"/>
      <c r="EW137" s="32"/>
      <c r="EX137" s="32"/>
      <c r="EY137" s="32"/>
      <c r="EZ137" s="32"/>
      <c r="FA137" s="32"/>
      <c r="FB137" s="32"/>
      <c r="FC137" s="32"/>
      <c r="FD137" s="32"/>
      <c r="FE137" s="32"/>
      <c r="FF137" s="32"/>
      <c r="FG137" s="32"/>
      <c r="FH137" s="32"/>
      <c r="FI137" s="32"/>
      <c r="FJ137" s="32"/>
      <c r="FK137" s="32"/>
      <c r="FL137" s="32"/>
      <c r="FM137" s="32"/>
      <c r="FN137" s="32"/>
      <c r="FO137" s="32"/>
      <c r="FP137" s="32"/>
      <c r="FQ137" s="32"/>
      <c r="FR137" s="32"/>
      <c r="FS137" s="32"/>
      <c r="FT137" s="32"/>
      <c r="FU137" s="32"/>
      <c r="FV137" s="32"/>
      <c r="FW137" s="32"/>
      <c r="FX137" s="32"/>
      <c r="FY137" s="32"/>
      <c r="FZ137" s="32"/>
      <c r="GA137" s="32"/>
      <c r="GB137" s="32"/>
      <c r="GC137" s="32"/>
      <c r="GD137" s="32"/>
      <c r="GE137" s="32"/>
      <c r="GF137" s="32"/>
      <c r="GG137" s="32"/>
      <c r="GH137" s="32"/>
      <c r="GI137" s="32"/>
      <c r="GJ137" s="32"/>
      <c r="GK137" s="32"/>
      <c r="GL137" s="32"/>
      <c r="GM137" s="32"/>
      <c r="GN137" s="32"/>
      <c r="GO137" s="32"/>
      <c r="GP137" s="32"/>
      <c r="GQ137" s="32"/>
      <c r="GR137" s="32"/>
      <c r="GS137" s="32"/>
      <c r="GT137" s="32"/>
      <c r="GU137" s="32"/>
      <c r="GV137" s="32"/>
      <c r="GW137" s="32"/>
      <c r="GX137" s="32"/>
      <c r="GY137" s="32"/>
      <c r="GZ137" s="32"/>
      <c r="HA137" s="32"/>
      <c r="HB137" s="32"/>
      <c r="HC137" s="32"/>
      <c r="HD137" s="32"/>
      <c r="HE137" s="32"/>
      <c r="HF137" s="32"/>
      <c r="HG137" s="32"/>
      <c r="HH137" s="32"/>
      <c r="HI137" s="32"/>
      <c r="HJ137" s="32"/>
      <c r="HK137" s="32"/>
      <c r="HL137" s="32"/>
      <c r="HM137" s="32"/>
      <c r="HN137" s="32"/>
      <c r="HO137" s="32"/>
      <c r="HP137" s="32"/>
      <c r="HQ137" s="32"/>
      <c r="HR137" s="32"/>
      <c r="HS137" s="32"/>
      <c r="HT137" s="32"/>
      <c r="HU137" s="32"/>
      <c r="HV137" s="32"/>
      <c r="HW137" s="32"/>
      <c r="HX137" s="32"/>
      <c r="HY137" s="32"/>
      <c r="HZ137" s="32"/>
      <c r="IA137" s="32"/>
      <c r="IB137" s="32"/>
      <c r="IC137" s="32"/>
    </row>
    <row r="138" spans="1:237" s="77" customFormat="1" x14ac:dyDescent="0.3">
      <c r="B138" s="32"/>
      <c r="C138" s="32"/>
      <c r="D138" s="78"/>
      <c r="E138" s="78"/>
      <c r="F138" s="78"/>
      <c r="G138" s="78"/>
      <c r="H138" s="78"/>
      <c r="I138" s="78"/>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2"/>
      <c r="BN138" s="32"/>
      <c r="BO138" s="32"/>
      <c r="BP138" s="32"/>
      <c r="BQ138" s="32"/>
      <c r="BR138" s="32"/>
      <c r="BS138" s="32"/>
      <c r="BT138" s="32"/>
      <c r="BU138" s="32"/>
      <c r="BV138" s="32"/>
      <c r="BW138" s="32"/>
      <c r="BX138" s="32"/>
      <c r="BY138" s="32"/>
      <c r="BZ138" s="32"/>
      <c r="CA138" s="32"/>
      <c r="CB138" s="32"/>
      <c r="CC138" s="32"/>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2"/>
      <c r="DM138" s="32"/>
      <c r="DN138" s="32"/>
      <c r="DO138" s="32"/>
      <c r="DP138" s="32"/>
      <c r="DQ138" s="32"/>
      <c r="DR138" s="32"/>
      <c r="DS138" s="32"/>
      <c r="DT138" s="32"/>
      <c r="DU138" s="32"/>
      <c r="DV138" s="32"/>
      <c r="DW138" s="32"/>
      <c r="DX138" s="32"/>
      <c r="DY138" s="32"/>
      <c r="DZ138" s="32"/>
      <c r="EA138" s="32"/>
      <c r="EB138" s="32"/>
      <c r="EC138" s="32"/>
      <c r="ED138" s="32"/>
      <c r="EE138" s="32"/>
      <c r="EF138" s="32"/>
      <c r="EG138" s="32"/>
      <c r="EH138" s="32"/>
      <c r="EI138" s="32"/>
      <c r="EJ138" s="32"/>
      <c r="EK138" s="32"/>
      <c r="EL138" s="32"/>
      <c r="EM138" s="32"/>
      <c r="EN138" s="32"/>
      <c r="EO138" s="32"/>
      <c r="EP138" s="32"/>
      <c r="EQ138" s="32"/>
      <c r="ER138" s="32"/>
      <c r="ES138" s="32"/>
      <c r="ET138" s="32"/>
      <c r="EU138" s="32"/>
      <c r="EV138" s="32"/>
      <c r="EW138" s="32"/>
      <c r="EX138" s="32"/>
      <c r="EY138" s="32"/>
      <c r="EZ138" s="32"/>
      <c r="FA138" s="32"/>
      <c r="FB138" s="32"/>
      <c r="FC138" s="32"/>
      <c r="FD138" s="32"/>
      <c r="FE138" s="32"/>
      <c r="FF138" s="32"/>
      <c r="FG138" s="32"/>
      <c r="FH138" s="32"/>
      <c r="FI138" s="32"/>
      <c r="FJ138" s="32"/>
      <c r="FK138" s="32"/>
      <c r="FL138" s="32"/>
      <c r="FM138" s="32"/>
      <c r="FN138" s="32"/>
      <c r="FO138" s="32"/>
      <c r="FP138" s="32"/>
      <c r="FQ138" s="32"/>
      <c r="FR138" s="32"/>
      <c r="FS138" s="32"/>
      <c r="FT138" s="32"/>
      <c r="FU138" s="32"/>
      <c r="FV138" s="32"/>
      <c r="FW138" s="32"/>
      <c r="FX138" s="32"/>
      <c r="FY138" s="32"/>
      <c r="FZ138" s="32"/>
      <c r="GA138" s="32"/>
      <c r="GB138" s="32"/>
      <c r="GC138" s="32"/>
      <c r="GD138" s="32"/>
      <c r="GE138" s="32"/>
      <c r="GF138" s="32"/>
      <c r="GG138" s="32"/>
      <c r="GH138" s="32"/>
      <c r="GI138" s="32"/>
      <c r="GJ138" s="32"/>
      <c r="GK138" s="32"/>
      <c r="GL138" s="32"/>
      <c r="GM138" s="32"/>
      <c r="GN138" s="32"/>
      <c r="GO138" s="32"/>
      <c r="GP138" s="32"/>
      <c r="GQ138" s="32"/>
      <c r="GR138" s="32"/>
      <c r="GS138" s="32"/>
      <c r="GT138" s="32"/>
      <c r="GU138" s="32"/>
      <c r="GV138" s="32"/>
      <c r="GW138" s="32"/>
      <c r="GX138" s="32"/>
      <c r="GY138" s="32"/>
      <c r="GZ138" s="32"/>
      <c r="HA138" s="32"/>
      <c r="HB138" s="32"/>
      <c r="HC138" s="32"/>
      <c r="HD138" s="32"/>
      <c r="HE138" s="32"/>
      <c r="HF138" s="32"/>
      <c r="HG138" s="32"/>
      <c r="HH138" s="32"/>
      <c r="HI138" s="32"/>
      <c r="HJ138" s="32"/>
      <c r="HK138" s="32"/>
      <c r="HL138" s="32"/>
      <c r="HM138" s="32"/>
      <c r="HN138" s="32"/>
      <c r="HO138" s="32"/>
      <c r="HP138" s="32"/>
      <c r="HQ138" s="32"/>
      <c r="HR138" s="32"/>
      <c r="HS138" s="32"/>
      <c r="HT138" s="32"/>
      <c r="HU138" s="32"/>
      <c r="HV138" s="32"/>
      <c r="HW138" s="32"/>
      <c r="HX138" s="32"/>
      <c r="HY138" s="32"/>
      <c r="HZ138" s="32"/>
      <c r="IA138" s="32"/>
      <c r="IB138" s="32"/>
      <c r="IC138" s="32"/>
    </row>
    <row r="139" spans="1:237" s="77" customFormat="1" x14ac:dyDescent="0.3">
      <c r="B139" s="32"/>
      <c r="C139" s="32"/>
      <c r="D139" s="78"/>
      <c r="E139" s="78"/>
      <c r="F139" s="78"/>
      <c r="G139" s="78"/>
      <c r="H139" s="78"/>
      <c r="I139" s="78"/>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2"/>
      <c r="BN139" s="32"/>
      <c r="BO139" s="32"/>
      <c r="BP139" s="32"/>
      <c r="BQ139" s="32"/>
      <c r="BR139" s="32"/>
      <c r="BS139" s="32"/>
      <c r="BT139" s="32"/>
      <c r="BU139" s="32"/>
      <c r="BV139" s="32"/>
      <c r="BW139" s="32"/>
      <c r="BX139" s="32"/>
      <c r="BY139" s="32"/>
      <c r="BZ139" s="32"/>
      <c r="CA139" s="32"/>
      <c r="CB139" s="32"/>
      <c r="CC139" s="32"/>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2"/>
      <c r="DM139" s="32"/>
      <c r="DN139" s="32"/>
      <c r="DO139" s="32"/>
      <c r="DP139" s="32"/>
      <c r="DQ139" s="32"/>
      <c r="DR139" s="32"/>
      <c r="DS139" s="32"/>
      <c r="DT139" s="32"/>
      <c r="DU139" s="32"/>
      <c r="DV139" s="32"/>
      <c r="DW139" s="32"/>
      <c r="DX139" s="32"/>
      <c r="DY139" s="32"/>
      <c r="DZ139" s="32"/>
      <c r="EA139" s="32"/>
      <c r="EB139" s="32"/>
      <c r="EC139" s="32"/>
      <c r="ED139" s="32"/>
      <c r="EE139" s="32"/>
      <c r="EF139" s="32"/>
      <c r="EG139" s="32"/>
      <c r="EH139" s="32"/>
      <c r="EI139" s="32"/>
      <c r="EJ139" s="32"/>
      <c r="EK139" s="32"/>
      <c r="EL139" s="32"/>
      <c r="EM139" s="32"/>
      <c r="EN139" s="32"/>
      <c r="EO139" s="32"/>
      <c r="EP139" s="32"/>
      <c r="EQ139" s="32"/>
      <c r="ER139" s="32"/>
      <c r="ES139" s="32"/>
      <c r="ET139" s="32"/>
      <c r="EU139" s="32"/>
      <c r="EV139" s="32"/>
      <c r="EW139" s="32"/>
      <c r="EX139" s="32"/>
      <c r="EY139" s="32"/>
      <c r="EZ139" s="32"/>
      <c r="FA139" s="32"/>
      <c r="FB139" s="32"/>
      <c r="FC139" s="32"/>
      <c r="FD139" s="32"/>
      <c r="FE139" s="32"/>
      <c r="FF139" s="32"/>
      <c r="FG139" s="32"/>
      <c r="FH139" s="32"/>
      <c r="FI139" s="32"/>
      <c r="FJ139" s="32"/>
      <c r="FK139" s="32"/>
      <c r="FL139" s="32"/>
      <c r="FM139" s="32"/>
      <c r="FN139" s="32"/>
      <c r="FO139" s="32"/>
      <c r="FP139" s="32"/>
      <c r="FQ139" s="32"/>
      <c r="FR139" s="32"/>
      <c r="FS139" s="32"/>
      <c r="FT139" s="32"/>
      <c r="FU139" s="32"/>
      <c r="FV139" s="32"/>
      <c r="FW139" s="32"/>
      <c r="FX139" s="32"/>
      <c r="FY139" s="32"/>
      <c r="FZ139" s="32"/>
      <c r="GA139" s="32"/>
      <c r="GB139" s="32"/>
      <c r="GC139" s="32"/>
      <c r="GD139" s="32"/>
      <c r="GE139" s="32"/>
      <c r="GF139" s="32"/>
      <c r="GG139" s="32"/>
      <c r="GH139" s="32"/>
      <c r="GI139" s="32"/>
      <c r="GJ139" s="32"/>
      <c r="GK139" s="32"/>
      <c r="GL139" s="32"/>
      <c r="GM139" s="32"/>
      <c r="GN139" s="32"/>
      <c r="GO139" s="32"/>
      <c r="GP139" s="32"/>
      <c r="GQ139" s="32"/>
      <c r="GR139" s="32"/>
      <c r="GS139" s="32"/>
      <c r="GT139" s="32"/>
      <c r="GU139" s="32"/>
      <c r="GV139" s="32"/>
      <c r="GW139" s="32"/>
      <c r="GX139" s="32"/>
      <c r="GY139" s="32"/>
      <c r="GZ139" s="32"/>
      <c r="HA139" s="32"/>
      <c r="HB139" s="32"/>
      <c r="HC139" s="32"/>
      <c r="HD139" s="32"/>
      <c r="HE139" s="32"/>
      <c r="HF139" s="32"/>
      <c r="HG139" s="32"/>
      <c r="HH139" s="32"/>
      <c r="HI139" s="32"/>
      <c r="HJ139" s="32"/>
      <c r="HK139" s="32"/>
      <c r="HL139" s="32"/>
      <c r="HM139" s="32"/>
      <c r="HN139" s="32"/>
      <c r="HO139" s="32"/>
      <c r="HP139" s="32"/>
      <c r="HQ139" s="32"/>
      <c r="HR139" s="32"/>
      <c r="HS139" s="32"/>
      <c r="HT139" s="32"/>
      <c r="HU139" s="32"/>
      <c r="HV139" s="32"/>
      <c r="HW139" s="32"/>
      <c r="HX139" s="32"/>
      <c r="HY139" s="32"/>
      <c r="HZ139" s="32"/>
      <c r="IA139" s="32"/>
      <c r="IB139" s="32"/>
      <c r="IC139" s="32"/>
    </row>
    <row r="140" spans="1:237" s="77" customFormat="1" x14ac:dyDescent="0.3">
      <c r="B140" s="32"/>
      <c r="C140" s="32"/>
      <c r="D140" s="78"/>
      <c r="E140" s="78"/>
      <c r="F140" s="78"/>
      <c r="G140" s="78"/>
      <c r="H140" s="78"/>
      <c r="I140" s="78"/>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2"/>
      <c r="BN140" s="32"/>
      <c r="BO140" s="32"/>
      <c r="BP140" s="32"/>
      <c r="BQ140" s="32"/>
      <c r="BR140" s="32"/>
      <c r="BS140" s="32"/>
      <c r="BT140" s="32"/>
      <c r="BU140" s="32"/>
      <c r="BV140" s="32"/>
      <c r="BW140" s="32"/>
      <c r="BX140" s="32"/>
      <c r="BY140" s="32"/>
      <c r="BZ140" s="32"/>
      <c r="CA140" s="32"/>
      <c r="CB140" s="32"/>
      <c r="CC140" s="32"/>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2"/>
      <c r="DM140" s="32"/>
      <c r="DN140" s="32"/>
      <c r="DO140" s="32"/>
      <c r="DP140" s="32"/>
      <c r="DQ140" s="32"/>
      <c r="DR140" s="32"/>
      <c r="DS140" s="32"/>
      <c r="DT140" s="32"/>
      <c r="DU140" s="32"/>
      <c r="DV140" s="32"/>
      <c r="DW140" s="32"/>
      <c r="DX140" s="32"/>
      <c r="DY140" s="32"/>
      <c r="DZ140" s="32"/>
      <c r="EA140" s="32"/>
      <c r="EB140" s="32"/>
      <c r="EC140" s="32"/>
      <c r="ED140" s="32"/>
      <c r="EE140" s="32"/>
      <c r="EF140" s="32"/>
      <c r="EG140" s="32"/>
      <c r="EH140" s="32"/>
      <c r="EI140" s="32"/>
      <c r="EJ140" s="32"/>
      <c r="EK140" s="32"/>
      <c r="EL140" s="32"/>
      <c r="EM140" s="32"/>
      <c r="EN140" s="32"/>
      <c r="EO140" s="32"/>
      <c r="EP140" s="32"/>
      <c r="EQ140" s="32"/>
      <c r="ER140" s="32"/>
      <c r="ES140" s="32"/>
      <c r="ET140" s="32"/>
      <c r="EU140" s="32"/>
      <c r="EV140" s="32"/>
      <c r="EW140" s="32"/>
      <c r="EX140" s="32"/>
      <c r="EY140" s="32"/>
      <c r="EZ140" s="32"/>
      <c r="FA140" s="32"/>
      <c r="FB140" s="32"/>
      <c r="FC140" s="32"/>
      <c r="FD140" s="32"/>
      <c r="FE140" s="32"/>
      <c r="FF140" s="32"/>
      <c r="FG140" s="32"/>
      <c r="FH140" s="32"/>
      <c r="FI140" s="32"/>
      <c r="FJ140" s="32"/>
      <c r="FK140" s="32"/>
      <c r="FL140" s="32"/>
      <c r="FM140" s="32"/>
      <c r="FN140" s="32"/>
      <c r="FO140" s="32"/>
      <c r="FP140" s="32"/>
      <c r="FQ140" s="32"/>
      <c r="FR140" s="32"/>
      <c r="FS140" s="32"/>
      <c r="FT140" s="32"/>
      <c r="FU140" s="32"/>
      <c r="FV140" s="32"/>
      <c r="FW140" s="32"/>
      <c r="FX140" s="32"/>
      <c r="FY140" s="32"/>
      <c r="FZ140" s="32"/>
      <c r="GA140" s="32"/>
      <c r="GB140" s="32"/>
      <c r="GC140" s="32"/>
      <c r="GD140" s="32"/>
      <c r="GE140" s="32"/>
      <c r="GF140" s="32"/>
      <c r="GG140" s="32"/>
      <c r="GH140" s="32"/>
      <c r="GI140" s="32"/>
      <c r="GJ140" s="32"/>
      <c r="GK140" s="32"/>
      <c r="GL140" s="32"/>
      <c r="GM140" s="32"/>
      <c r="GN140" s="32"/>
      <c r="GO140" s="32"/>
      <c r="GP140" s="32"/>
      <c r="GQ140" s="32"/>
      <c r="GR140" s="32"/>
      <c r="GS140" s="32"/>
      <c r="GT140" s="32"/>
      <c r="GU140" s="32"/>
      <c r="GV140" s="32"/>
      <c r="GW140" s="32"/>
      <c r="GX140" s="32"/>
      <c r="GY140" s="32"/>
      <c r="GZ140" s="32"/>
      <c r="HA140" s="32"/>
      <c r="HB140" s="32"/>
      <c r="HC140" s="32"/>
      <c r="HD140" s="32"/>
      <c r="HE140" s="32"/>
      <c r="HF140" s="32"/>
      <c r="HG140" s="32"/>
      <c r="HH140" s="32"/>
      <c r="HI140" s="32"/>
      <c r="HJ140" s="32"/>
      <c r="HK140" s="32"/>
      <c r="HL140" s="32"/>
      <c r="HM140" s="32"/>
      <c r="HN140" s="32"/>
      <c r="HO140" s="32"/>
      <c r="HP140" s="32"/>
      <c r="HQ140" s="32"/>
      <c r="HR140" s="32"/>
      <c r="HS140" s="32"/>
      <c r="HT140" s="32"/>
      <c r="HU140" s="32"/>
      <c r="HV140" s="32"/>
      <c r="HW140" s="32"/>
      <c r="HX140" s="32"/>
      <c r="HY140" s="32"/>
      <c r="HZ140" s="32"/>
      <c r="IA140" s="32"/>
      <c r="IB140" s="32"/>
      <c r="IC140" s="32"/>
    </row>
    <row r="141" spans="1:237" s="77" customFormat="1" x14ac:dyDescent="0.3">
      <c r="B141" s="32"/>
      <c r="C141" s="32"/>
      <c r="D141" s="78"/>
      <c r="E141" s="78"/>
      <c r="F141" s="78"/>
      <c r="G141" s="78"/>
      <c r="H141" s="78"/>
      <c r="I141" s="78"/>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2"/>
      <c r="DM141" s="32"/>
      <c r="DN141" s="32"/>
      <c r="DO141" s="32"/>
      <c r="DP141" s="32"/>
      <c r="DQ141" s="32"/>
      <c r="DR141" s="32"/>
      <c r="DS141" s="32"/>
      <c r="DT141" s="32"/>
      <c r="DU141" s="32"/>
      <c r="DV141" s="32"/>
      <c r="DW141" s="32"/>
      <c r="DX141" s="32"/>
      <c r="DY141" s="32"/>
      <c r="DZ141" s="32"/>
      <c r="EA141" s="32"/>
      <c r="EB141" s="32"/>
      <c r="EC141" s="32"/>
      <c r="ED141" s="32"/>
      <c r="EE141" s="32"/>
      <c r="EF141" s="32"/>
      <c r="EG141" s="32"/>
      <c r="EH141" s="32"/>
      <c r="EI141" s="32"/>
      <c r="EJ141" s="32"/>
      <c r="EK141" s="32"/>
      <c r="EL141" s="32"/>
      <c r="EM141" s="32"/>
      <c r="EN141" s="32"/>
      <c r="EO141" s="32"/>
      <c r="EP141" s="32"/>
      <c r="EQ141" s="32"/>
      <c r="ER141" s="32"/>
      <c r="ES141" s="32"/>
      <c r="ET141" s="32"/>
      <c r="EU141" s="32"/>
      <c r="EV141" s="32"/>
      <c r="EW141" s="32"/>
      <c r="EX141" s="32"/>
      <c r="EY141" s="32"/>
      <c r="EZ141" s="32"/>
      <c r="FA141" s="32"/>
      <c r="FB141" s="32"/>
      <c r="FC141" s="32"/>
      <c r="FD141" s="32"/>
      <c r="FE141" s="32"/>
      <c r="FF141" s="32"/>
      <c r="FG141" s="32"/>
      <c r="FH141" s="32"/>
      <c r="FI141" s="32"/>
      <c r="FJ141" s="32"/>
      <c r="FK141" s="32"/>
      <c r="FL141" s="32"/>
      <c r="FM141" s="32"/>
      <c r="FN141" s="32"/>
      <c r="FO141" s="32"/>
      <c r="FP141" s="32"/>
      <c r="FQ141" s="32"/>
      <c r="FR141" s="32"/>
      <c r="FS141" s="32"/>
      <c r="FT141" s="32"/>
      <c r="FU141" s="32"/>
      <c r="FV141" s="32"/>
      <c r="FW141" s="32"/>
      <c r="FX141" s="32"/>
      <c r="FY141" s="32"/>
      <c r="FZ141" s="32"/>
      <c r="GA141" s="32"/>
      <c r="GB141" s="32"/>
      <c r="GC141" s="32"/>
      <c r="GD141" s="32"/>
      <c r="GE141" s="32"/>
      <c r="GF141" s="32"/>
      <c r="GG141" s="32"/>
      <c r="GH141" s="32"/>
      <c r="GI141" s="32"/>
      <c r="GJ141" s="32"/>
      <c r="GK141" s="32"/>
      <c r="GL141" s="32"/>
      <c r="GM141" s="32"/>
      <c r="GN141" s="32"/>
      <c r="GO141" s="32"/>
      <c r="GP141" s="32"/>
      <c r="GQ141" s="32"/>
      <c r="GR141" s="32"/>
      <c r="GS141" s="32"/>
      <c r="GT141" s="32"/>
      <c r="GU141" s="32"/>
      <c r="GV141" s="32"/>
      <c r="GW141" s="32"/>
      <c r="GX141" s="32"/>
      <c r="GY141" s="32"/>
      <c r="GZ141" s="32"/>
      <c r="HA141" s="32"/>
      <c r="HB141" s="32"/>
      <c r="HC141" s="32"/>
      <c r="HD141" s="32"/>
      <c r="HE141" s="32"/>
      <c r="HF141" s="32"/>
      <c r="HG141" s="32"/>
      <c r="HH141" s="32"/>
      <c r="HI141" s="32"/>
      <c r="HJ141" s="32"/>
      <c r="HK141" s="32"/>
      <c r="HL141" s="32"/>
      <c r="HM141" s="32"/>
      <c r="HN141" s="32"/>
      <c r="HO141" s="32"/>
      <c r="HP141" s="32"/>
      <c r="HQ141" s="32"/>
      <c r="HR141" s="32"/>
      <c r="HS141" s="32"/>
      <c r="HT141" s="32"/>
      <c r="HU141" s="32"/>
      <c r="HV141" s="32"/>
      <c r="HW141" s="32"/>
      <c r="HX141" s="32"/>
      <c r="HY141" s="32"/>
      <c r="HZ141" s="32"/>
      <c r="IA141" s="32"/>
      <c r="IB141" s="32"/>
      <c r="IC141" s="32"/>
    </row>
    <row r="142" spans="1:237" s="77" customFormat="1" x14ac:dyDescent="0.3">
      <c r="B142" s="32"/>
      <c r="C142" s="32"/>
      <c r="D142" s="78"/>
      <c r="E142" s="78"/>
      <c r="F142" s="78"/>
      <c r="G142" s="78"/>
      <c r="H142" s="78"/>
      <c r="I142" s="78"/>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2"/>
      <c r="BN142" s="32"/>
      <c r="BO142" s="32"/>
      <c r="BP142" s="32"/>
      <c r="BQ142" s="32"/>
      <c r="BR142" s="32"/>
      <c r="BS142" s="32"/>
      <c r="BT142" s="32"/>
      <c r="BU142" s="32"/>
      <c r="BV142" s="32"/>
      <c r="BW142" s="32"/>
      <c r="BX142" s="32"/>
      <c r="BY142" s="32"/>
      <c r="BZ142" s="32"/>
      <c r="CA142" s="32"/>
      <c r="CB142" s="32"/>
      <c r="CC142" s="32"/>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2"/>
      <c r="DM142" s="32"/>
      <c r="DN142" s="32"/>
      <c r="DO142" s="32"/>
      <c r="DP142" s="32"/>
      <c r="DQ142" s="32"/>
      <c r="DR142" s="32"/>
      <c r="DS142" s="32"/>
      <c r="DT142" s="32"/>
      <c r="DU142" s="32"/>
      <c r="DV142" s="32"/>
      <c r="DW142" s="32"/>
      <c r="DX142" s="32"/>
      <c r="DY142" s="32"/>
      <c r="DZ142" s="32"/>
      <c r="EA142" s="32"/>
      <c r="EB142" s="32"/>
      <c r="EC142" s="32"/>
      <c r="ED142" s="32"/>
      <c r="EE142" s="32"/>
      <c r="EF142" s="32"/>
      <c r="EG142" s="32"/>
      <c r="EH142" s="32"/>
      <c r="EI142" s="32"/>
      <c r="EJ142" s="32"/>
      <c r="EK142" s="32"/>
      <c r="EL142" s="32"/>
      <c r="EM142" s="32"/>
      <c r="EN142" s="32"/>
      <c r="EO142" s="32"/>
      <c r="EP142" s="32"/>
      <c r="EQ142" s="32"/>
      <c r="ER142" s="32"/>
      <c r="ES142" s="32"/>
      <c r="ET142" s="32"/>
      <c r="EU142" s="32"/>
      <c r="EV142" s="32"/>
      <c r="EW142" s="32"/>
      <c r="EX142" s="32"/>
      <c r="EY142" s="32"/>
      <c r="EZ142" s="32"/>
      <c r="FA142" s="32"/>
      <c r="FB142" s="32"/>
      <c r="FC142" s="32"/>
      <c r="FD142" s="32"/>
      <c r="FE142" s="32"/>
      <c r="FF142" s="32"/>
      <c r="FG142" s="32"/>
      <c r="FH142" s="32"/>
      <c r="FI142" s="32"/>
      <c r="FJ142" s="32"/>
      <c r="FK142" s="32"/>
      <c r="FL142" s="32"/>
      <c r="FM142" s="32"/>
      <c r="FN142" s="32"/>
      <c r="FO142" s="32"/>
      <c r="FP142" s="32"/>
      <c r="FQ142" s="32"/>
      <c r="FR142" s="32"/>
      <c r="FS142" s="32"/>
      <c r="FT142" s="32"/>
      <c r="FU142" s="32"/>
      <c r="FV142" s="32"/>
      <c r="FW142" s="32"/>
      <c r="FX142" s="32"/>
      <c r="FY142" s="32"/>
      <c r="FZ142" s="32"/>
      <c r="GA142" s="32"/>
      <c r="GB142" s="32"/>
      <c r="GC142" s="32"/>
      <c r="GD142" s="32"/>
      <c r="GE142" s="32"/>
      <c r="GF142" s="32"/>
      <c r="GG142" s="32"/>
      <c r="GH142" s="32"/>
      <c r="GI142" s="32"/>
      <c r="GJ142" s="32"/>
      <c r="GK142" s="32"/>
      <c r="GL142" s="32"/>
      <c r="GM142" s="32"/>
      <c r="GN142" s="32"/>
      <c r="GO142" s="32"/>
      <c r="GP142" s="32"/>
      <c r="GQ142" s="32"/>
      <c r="GR142" s="32"/>
      <c r="GS142" s="32"/>
      <c r="GT142" s="32"/>
      <c r="GU142" s="32"/>
      <c r="GV142" s="32"/>
      <c r="GW142" s="32"/>
      <c r="GX142" s="32"/>
      <c r="GY142" s="32"/>
      <c r="GZ142" s="32"/>
      <c r="HA142" s="32"/>
      <c r="HB142" s="32"/>
      <c r="HC142" s="32"/>
      <c r="HD142" s="32"/>
      <c r="HE142" s="32"/>
      <c r="HF142" s="32"/>
      <c r="HG142" s="32"/>
      <c r="HH142" s="32"/>
      <c r="HI142" s="32"/>
      <c r="HJ142" s="32"/>
      <c r="HK142" s="32"/>
      <c r="HL142" s="32"/>
      <c r="HM142" s="32"/>
      <c r="HN142" s="32"/>
      <c r="HO142" s="32"/>
      <c r="HP142" s="32"/>
      <c r="HQ142" s="32"/>
      <c r="HR142" s="32"/>
      <c r="HS142" s="32"/>
      <c r="HT142" s="32"/>
      <c r="HU142" s="32"/>
      <c r="HV142" s="32"/>
      <c r="HW142" s="32"/>
      <c r="HX142" s="32"/>
      <c r="HY142" s="32"/>
      <c r="HZ142" s="32"/>
      <c r="IA142" s="32"/>
      <c r="IB142" s="32"/>
      <c r="IC142" s="32"/>
    </row>
    <row r="143" spans="1:237" s="78" customFormat="1" x14ac:dyDescent="0.3">
      <c r="A143" s="77"/>
      <c r="B143" s="32"/>
      <c r="C143" s="3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2"/>
      <c r="BN143" s="32"/>
      <c r="BO143" s="32"/>
      <c r="BP143" s="32"/>
      <c r="BQ143" s="32"/>
      <c r="BR143" s="32"/>
      <c r="BS143" s="32"/>
      <c r="BT143" s="32"/>
      <c r="BU143" s="32"/>
      <c r="BV143" s="32"/>
      <c r="BW143" s="32"/>
      <c r="BX143" s="32"/>
      <c r="BY143" s="32"/>
      <c r="BZ143" s="32"/>
      <c r="CA143" s="32"/>
      <c r="CB143" s="32"/>
      <c r="CC143" s="32"/>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2"/>
      <c r="DM143" s="32"/>
      <c r="DN143" s="32"/>
      <c r="DO143" s="32"/>
      <c r="DP143" s="32"/>
      <c r="DQ143" s="32"/>
      <c r="DR143" s="32"/>
      <c r="DS143" s="32"/>
      <c r="DT143" s="32"/>
      <c r="DU143" s="32"/>
      <c r="DV143" s="32"/>
      <c r="DW143" s="32"/>
      <c r="DX143" s="32"/>
      <c r="DY143" s="32"/>
      <c r="DZ143" s="32"/>
      <c r="EA143" s="32"/>
      <c r="EB143" s="32"/>
      <c r="EC143" s="32"/>
      <c r="ED143" s="32"/>
      <c r="EE143" s="32"/>
      <c r="EF143" s="32"/>
      <c r="EG143" s="32"/>
      <c r="EH143" s="32"/>
      <c r="EI143" s="32"/>
      <c r="EJ143" s="32"/>
      <c r="EK143" s="32"/>
      <c r="EL143" s="32"/>
      <c r="EM143" s="32"/>
      <c r="EN143" s="32"/>
      <c r="EO143" s="32"/>
      <c r="EP143" s="32"/>
      <c r="EQ143" s="32"/>
      <c r="ER143" s="32"/>
      <c r="ES143" s="32"/>
      <c r="ET143" s="32"/>
      <c r="EU143" s="32"/>
      <c r="EV143" s="32"/>
      <c r="EW143" s="32"/>
      <c r="EX143" s="32"/>
      <c r="EY143" s="32"/>
      <c r="EZ143" s="32"/>
      <c r="FA143" s="32"/>
      <c r="FB143" s="32"/>
      <c r="FC143" s="32"/>
      <c r="FD143" s="32"/>
      <c r="FE143" s="32"/>
      <c r="FF143" s="32"/>
      <c r="FG143" s="32"/>
      <c r="FH143" s="32"/>
      <c r="FI143" s="32"/>
      <c r="FJ143" s="32"/>
      <c r="FK143" s="32"/>
      <c r="FL143" s="32"/>
      <c r="FM143" s="32"/>
      <c r="FN143" s="32"/>
      <c r="FO143" s="32"/>
      <c r="FP143" s="32"/>
      <c r="FQ143" s="32"/>
      <c r="FR143" s="32"/>
      <c r="FS143" s="32"/>
      <c r="FT143" s="32"/>
      <c r="FU143" s="32"/>
      <c r="FV143" s="32"/>
      <c r="FW143" s="32"/>
      <c r="FX143" s="32"/>
      <c r="FY143" s="32"/>
      <c r="FZ143" s="32"/>
      <c r="GA143" s="32"/>
      <c r="GB143" s="32"/>
      <c r="GC143" s="32"/>
      <c r="GD143" s="32"/>
      <c r="GE143" s="32"/>
      <c r="GF143" s="32"/>
      <c r="GG143" s="32"/>
      <c r="GH143" s="32"/>
      <c r="GI143" s="32"/>
      <c r="GJ143" s="32"/>
      <c r="GK143" s="32"/>
      <c r="GL143" s="32"/>
      <c r="GM143" s="32"/>
      <c r="GN143" s="32"/>
      <c r="GO143" s="32"/>
      <c r="GP143" s="32"/>
      <c r="GQ143" s="32"/>
      <c r="GR143" s="32"/>
      <c r="GS143" s="32"/>
      <c r="GT143" s="32"/>
      <c r="GU143" s="32"/>
      <c r="GV143" s="32"/>
      <c r="GW143" s="32"/>
      <c r="GX143" s="32"/>
      <c r="GY143" s="32"/>
      <c r="GZ143" s="32"/>
      <c r="HA143" s="32"/>
      <c r="HB143" s="32"/>
      <c r="HC143" s="32"/>
      <c r="HD143" s="32"/>
      <c r="HE143" s="32"/>
      <c r="HF143" s="32"/>
      <c r="HG143" s="32"/>
      <c r="HH143" s="32"/>
      <c r="HI143" s="32"/>
      <c r="HJ143" s="32"/>
      <c r="HK143" s="32"/>
      <c r="HL143" s="32"/>
      <c r="HM143" s="32"/>
      <c r="HN143" s="32"/>
      <c r="HO143" s="32"/>
      <c r="HP143" s="32"/>
      <c r="HQ143" s="32"/>
      <c r="HR143" s="32"/>
      <c r="HS143" s="32"/>
      <c r="HT143" s="32"/>
      <c r="HU143" s="32"/>
      <c r="HV143" s="32"/>
      <c r="HW143" s="32"/>
      <c r="HX143" s="32"/>
      <c r="HY143" s="32"/>
      <c r="HZ143" s="32"/>
      <c r="IA143" s="32"/>
      <c r="IB143" s="32"/>
      <c r="IC143" s="32"/>
    </row>
    <row r="144" spans="1:237" s="78" customFormat="1" x14ac:dyDescent="0.3">
      <c r="A144" s="77"/>
      <c r="B144" s="32"/>
      <c r="C144" s="32"/>
      <c r="J144" s="32"/>
      <c r="K144" s="32"/>
      <c r="L144" s="32"/>
      <c r="M144" s="32"/>
      <c r="N144" s="32"/>
      <c r="O144" s="32"/>
      <c r="P144" s="32"/>
      <c r="Q144" s="32"/>
      <c r="R144" s="32"/>
      <c r="S144" s="32"/>
      <c r="T144" s="32"/>
      <c r="U144" s="32"/>
      <c r="V144" s="32"/>
      <c r="W144" s="32"/>
      <c r="X144" s="32"/>
      <c r="Y144" s="32"/>
      <c r="Z144" s="32"/>
      <c r="AA144" s="32"/>
      <c r="AB144" s="32"/>
      <c r="AC144" s="32"/>
      <c r="AD144" s="32"/>
      <c r="AE144" s="32"/>
      <c r="AF144" s="32"/>
      <c r="AG144" s="32"/>
      <c r="AH144" s="32"/>
      <c r="AI144" s="32"/>
      <c r="AJ144" s="32"/>
      <c r="AK144" s="32"/>
      <c r="AL144" s="32"/>
      <c r="AM144" s="32"/>
      <c r="AN144" s="32"/>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2"/>
      <c r="BN144" s="32"/>
      <c r="BO144" s="32"/>
      <c r="BP144" s="32"/>
      <c r="BQ144" s="32"/>
      <c r="BR144" s="32"/>
      <c r="BS144" s="32"/>
      <c r="BT144" s="32"/>
      <c r="BU144" s="32"/>
      <c r="BV144" s="32"/>
      <c r="BW144" s="32"/>
      <c r="BX144" s="32"/>
      <c r="BY144" s="32"/>
      <c r="BZ144" s="32"/>
      <c r="CA144" s="32"/>
      <c r="CB144" s="32"/>
      <c r="CC144" s="32"/>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2"/>
      <c r="DM144" s="32"/>
      <c r="DN144" s="32"/>
      <c r="DO144" s="32"/>
      <c r="DP144" s="32"/>
      <c r="DQ144" s="32"/>
      <c r="DR144" s="32"/>
      <c r="DS144" s="32"/>
      <c r="DT144" s="32"/>
      <c r="DU144" s="32"/>
      <c r="DV144" s="32"/>
      <c r="DW144" s="32"/>
      <c r="DX144" s="32"/>
      <c r="DY144" s="32"/>
      <c r="DZ144" s="32"/>
      <c r="EA144" s="32"/>
      <c r="EB144" s="32"/>
      <c r="EC144" s="32"/>
      <c r="ED144" s="32"/>
      <c r="EE144" s="32"/>
      <c r="EF144" s="32"/>
      <c r="EG144" s="32"/>
      <c r="EH144" s="32"/>
      <c r="EI144" s="32"/>
      <c r="EJ144" s="32"/>
      <c r="EK144" s="32"/>
      <c r="EL144" s="32"/>
      <c r="EM144" s="32"/>
      <c r="EN144" s="32"/>
      <c r="EO144" s="32"/>
      <c r="EP144" s="32"/>
      <c r="EQ144" s="32"/>
      <c r="ER144" s="32"/>
      <c r="ES144" s="32"/>
      <c r="ET144" s="32"/>
      <c r="EU144" s="32"/>
      <c r="EV144" s="32"/>
      <c r="EW144" s="32"/>
      <c r="EX144" s="32"/>
      <c r="EY144" s="32"/>
      <c r="EZ144" s="32"/>
      <c r="FA144" s="32"/>
      <c r="FB144" s="32"/>
      <c r="FC144" s="32"/>
      <c r="FD144" s="32"/>
      <c r="FE144" s="32"/>
      <c r="FF144" s="32"/>
      <c r="FG144" s="32"/>
      <c r="FH144" s="32"/>
      <c r="FI144" s="32"/>
      <c r="FJ144" s="32"/>
      <c r="FK144" s="32"/>
      <c r="FL144" s="32"/>
      <c r="FM144" s="32"/>
      <c r="FN144" s="32"/>
      <c r="FO144" s="32"/>
      <c r="FP144" s="32"/>
      <c r="FQ144" s="32"/>
      <c r="FR144" s="32"/>
      <c r="FS144" s="32"/>
      <c r="FT144" s="32"/>
      <c r="FU144" s="32"/>
      <c r="FV144" s="32"/>
      <c r="FW144" s="32"/>
      <c r="FX144" s="32"/>
      <c r="FY144" s="32"/>
      <c r="FZ144" s="32"/>
      <c r="GA144" s="32"/>
      <c r="GB144" s="32"/>
      <c r="GC144" s="32"/>
      <c r="GD144" s="32"/>
      <c r="GE144" s="32"/>
      <c r="GF144" s="32"/>
      <c r="GG144" s="32"/>
      <c r="GH144" s="32"/>
      <c r="GI144" s="32"/>
      <c r="GJ144" s="32"/>
      <c r="GK144" s="32"/>
      <c r="GL144" s="32"/>
      <c r="GM144" s="32"/>
      <c r="GN144" s="32"/>
      <c r="GO144" s="32"/>
      <c r="GP144" s="32"/>
      <c r="GQ144" s="32"/>
      <c r="GR144" s="32"/>
      <c r="GS144" s="32"/>
      <c r="GT144" s="32"/>
      <c r="GU144" s="32"/>
      <c r="GV144" s="32"/>
      <c r="GW144" s="32"/>
      <c r="GX144" s="32"/>
      <c r="GY144" s="32"/>
      <c r="GZ144" s="32"/>
      <c r="HA144" s="32"/>
      <c r="HB144" s="32"/>
      <c r="HC144" s="32"/>
      <c r="HD144" s="32"/>
      <c r="HE144" s="32"/>
      <c r="HF144" s="32"/>
      <c r="HG144" s="32"/>
      <c r="HH144" s="32"/>
      <c r="HI144" s="32"/>
      <c r="HJ144" s="32"/>
      <c r="HK144" s="32"/>
      <c r="HL144" s="32"/>
      <c r="HM144" s="32"/>
      <c r="HN144" s="32"/>
      <c r="HO144" s="32"/>
      <c r="HP144" s="32"/>
      <c r="HQ144" s="32"/>
      <c r="HR144" s="32"/>
      <c r="HS144" s="32"/>
      <c r="HT144" s="32"/>
      <c r="HU144" s="32"/>
      <c r="HV144" s="32"/>
      <c r="HW144" s="32"/>
      <c r="HX144" s="32"/>
      <c r="HY144" s="32"/>
      <c r="HZ144" s="32"/>
      <c r="IA144" s="32"/>
      <c r="IB144" s="32"/>
      <c r="IC144" s="32"/>
    </row>
    <row r="145" spans="1:237" s="78" customFormat="1" x14ac:dyDescent="0.3">
      <c r="A145" s="77"/>
      <c r="B145" s="32"/>
      <c r="C145" s="32"/>
      <c r="J145" s="32"/>
      <c r="K145" s="32"/>
      <c r="L145" s="32"/>
      <c r="M145" s="32"/>
      <c r="N145" s="32"/>
      <c r="O145" s="32"/>
      <c r="P145" s="32"/>
      <c r="Q145" s="32"/>
      <c r="R145" s="32"/>
      <c r="S145" s="32"/>
      <c r="T145" s="32"/>
      <c r="U145" s="32"/>
      <c r="V145" s="32"/>
      <c r="W145" s="32"/>
      <c r="X145" s="32"/>
      <c r="Y145" s="32"/>
      <c r="Z145" s="32"/>
      <c r="AA145" s="32"/>
      <c r="AB145" s="32"/>
      <c r="AC145" s="32"/>
      <c r="AD145" s="32"/>
      <c r="AE145" s="32"/>
      <c r="AF145" s="32"/>
      <c r="AG145" s="32"/>
      <c r="AH145" s="32"/>
      <c r="AI145" s="32"/>
      <c r="AJ145" s="32"/>
      <c r="AK145" s="32"/>
      <c r="AL145" s="32"/>
      <c r="AM145" s="32"/>
      <c r="AN145" s="32"/>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2"/>
      <c r="BN145" s="32"/>
      <c r="BO145" s="32"/>
      <c r="BP145" s="32"/>
      <c r="BQ145" s="32"/>
      <c r="BR145" s="32"/>
      <c r="BS145" s="32"/>
      <c r="BT145" s="32"/>
      <c r="BU145" s="32"/>
      <c r="BV145" s="32"/>
      <c r="BW145" s="32"/>
      <c r="BX145" s="32"/>
      <c r="BY145" s="32"/>
      <c r="BZ145" s="32"/>
      <c r="CA145" s="32"/>
      <c r="CB145" s="32"/>
      <c r="CC145" s="32"/>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2"/>
      <c r="DM145" s="32"/>
      <c r="DN145" s="32"/>
      <c r="DO145" s="32"/>
      <c r="DP145" s="32"/>
      <c r="DQ145" s="32"/>
      <c r="DR145" s="32"/>
      <c r="DS145" s="32"/>
      <c r="DT145" s="32"/>
      <c r="DU145" s="32"/>
      <c r="DV145" s="32"/>
      <c r="DW145" s="32"/>
      <c r="DX145" s="32"/>
      <c r="DY145" s="32"/>
      <c r="DZ145" s="32"/>
      <c r="EA145" s="32"/>
      <c r="EB145" s="32"/>
      <c r="EC145" s="32"/>
      <c r="ED145" s="32"/>
      <c r="EE145" s="32"/>
      <c r="EF145" s="32"/>
      <c r="EG145" s="32"/>
      <c r="EH145" s="32"/>
      <c r="EI145" s="32"/>
      <c r="EJ145" s="32"/>
      <c r="EK145" s="32"/>
      <c r="EL145" s="32"/>
      <c r="EM145" s="32"/>
      <c r="EN145" s="32"/>
      <c r="EO145" s="32"/>
      <c r="EP145" s="32"/>
      <c r="EQ145" s="32"/>
      <c r="ER145" s="32"/>
      <c r="ES145" s="32"/>
      <c r="ET145" s="32"/>
      <c r="EU145" s="32"/>
      <c r="EV145" s="32"/>
      <c r="EW145" s="32"/>
      <c r="EX145" s="32"/>
      <c r="EY145" s="32"/>
      <c r="EZ145" s="32"/>
      <c r="FA145" s="32"/>
      <c r="FB145" s="32"/>
      <c r="FC145" s="32"/>
      <c r="FD145" s="32"/>
      <c r="FE145" s="32"/>
      <c r="FF145" s="32"/>
      <c r="FG145" s="32"/>
      <c r="FH145" s="32"/>
      <c r="FI145" s="32"/>
      <c r="FJ145" s="32"/>
      <c r="FK145" s="32"/>
      <c r="FL145" s="32"/>
      <c r="FM145" s="32"/>
      <c r="FN145" s="32"/>
      <c r="FO145" s="32"/>
      <c r="FP145" s="32"/>
      <c r="FQ145" s="32"/>
      <c r="FR145" s="32"/>
      <c r="FS145" s="32"/>
      <c r="FT145" s="32"/>
      <c r="FU145" s="32"/>
      <c r="FV145" s="32"/>
      <c r="FW145" s="32"/>
      <c r="FX145" s="32"/>
      <c r="FY145" s="32"/>
      <c r="FZ145" s="32"/>
      <c r="GA145" s="32"/>
      <c r="GB145" s="32"/>
      <c r="GC145" s="32"/>
      <c r="GD145" s="32"/>
      <c r="GE145" s="32"/>
      <c r="GF145" s="32"/>
      <c r="GG145" s="32"/>
      <c r="GH145" s="32"/>
      <c r="GI145" s="32"/>
      <c r="GJ145" s="32"/>
      <c r="GK145" s="32"/>
      <c r="GL145" s="32"/>
      <c r="GM145" s="32"/>
      <c r="GN145" s="32"/>
      <c r="GO145" s="32"/>
      <c r="GP145" s="32"/>
      <c r="GQ145" s="32"/>
      <c r="GR145" s="32"/>
      <c r="GS145" s="32"/>
      <c r="GT145" s="32"/>
      <c r="GU145" s="32"/>
      <c r="GV145" s="32"/>
      <c r="GW145" s="32"/>
      <c r="GX145" s="32"/>
      <c r="GY145" s="32"/>
      <c r="GZ145" s="32"/>
      <c r="HA145" s="32"/>
      <c r="HB145" s="32"/>
      <c r="HC145" s="32"/>
      <c r="HD145" s="32"/>
      <c r="HE145" s="32"/>
      <c r="HF145" s="32"/>
      <c r="HG145" s="32"/>
      <c r="HH145" s="32"/>
      <c r="HI145" s="32"/>
      <c r="HJ145" s="32"/>
      <c r="HK145" s="32"/>
      <c r="HL145" s="32"/>
      <c r="HM145" s="32"/>
      <c r="HN145" s="32"/>
      <c r="HO145" s="32"/>
      <c r="HP145" s="32"/>
      <c r="HQ145" s="32"/>
      <c r="HR145" s="32"/>
      <c r="HS145" s="32"/>
      <c r="HT145" s="32"/>
      <c r="HU145" s="32"/>
      <c r="HV145" s="32"/>
      <c r="HW145" s="32"/>
      <c r="HX145" s="32"/>
      <c r="HY145" s="32"/>
      <c r="HZ145" s="32"/>
      <c r="IA145" s="32"/>
      <c r="IB145" s="32"/>
      <c r="IC145" s="32"/>
    </row>
    <row r="146" spans="1:237" s="78" customFormat="1" x14ac:dyDescent="0.3">
      <c r="A146" s="77"/>
      <c r="B146" s="32"/>
      <c r="C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2"/>
      <c r="BN146" s="32"/>
      <c r="BO146" s="32"/>
      <c r="BP146" s="32"/>
      <c r="BQ146" s="32"/>
      <c r="BR146" s="32"/>
      <c r="BS146" s="32"/>
      <c r="BT146" s="32"/>
      <c r="BU146" s="32"/>
      <c r="BV146" s="32"/>
      <c r="BW146" s="32"/>
      <c r="BX146" s="32"/>
      <c r="BY146" s="32"/>
      <c r="BZ146" s="32"/>
      <c r="CA146" s="32"/>
      <c r="CB146" s="32"/>
      <c r="CC146" s="32"/>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2"/>
      <c r="DM146" s="32"/>
      <c r="DN146" s="32"/>
      <c r="DO146" s="32"/>
      <c r="DP146" s="32"/>
      <c r="DQ146" s="32"/>
      <c r="DR146" s="32"/>
      <c r="DS146" s="32"/>
      <c r="DT146" s="32"/>
      <c r="DU146" s="32"/>
      <c r="DV146" s="32"/>
      <c r="DW146" s="32"/>
      <c r="DX146" s="32"/>
      <c r="DY146" s="32"/>
      <c r="DZ146" s="32"/>
      <c r="EA146" s="32"/>
      <c r="EB146" s="32"/>
      <c r="EC146" s="32"/>
      <c r="ED146" s="32"/>
      <c r="EE146" s="32"/>
      <c r="EF146" s="32"/>
      <c r="EG146" s="32"/>
      <c r="EH146" s="32"/>
      <c r="EI146" s="32"/>
      <c r="EJ146" s="32"/>
      <c r="EK146" s="32"/>
      <c r="EL146" s="32"/>
      <c r="EM146" s="32"/>
      <c r="EN146" s="32"/>
      <c r="EO146" s="32"/>
      <c r="EP146" s="32"/>
      <c r="EQ146" s="32"/>
      <c r="ER146" s="32"/>
      <c r="ES146" s="32"/>
      <c r="ET146" s="32"/>
      <c r="EU146" s="32"/>
      <c r="EV146" s="32"/>
      <c r="EW146" s="32"/>
      <c r="EX146" s="32"/>
      <c r="EY146" s="32"/>
      <c r="EZ146" s="32"/>
      <c r="FA146" s="32"/>
      <c r="FB146" s="32"/>
      <c r="FC146" s="32"/>
      <c r="FD146" s="32"/>
      <c r="FE146" s="32"/>
      <c r="FF146" s="32"/>
      <c r="FG146" s="32"/>
      <c r="FH146" s="32"/>
      <c r="FI146" s="32"/>
      <c r="FJ146" s="32"/>
      <c r="FK146" s="32"/>
      <c r="FL146" s="32"/>
      <c r="FM146" s="32"/>
      <c r="FN146" s="32"/>
      <c r="FO146" s="32"/>
      <c r="FP146" s="32"/>
      <c r="FQ146" s="32"/>
      <c r="FR146" s="32"/>
      <c r="FS146" s="32"/>
      <c r="FT146" s="32"/>
      <c r="FU146" s="32"/>
      <c r="FV146" s="32"/>
      <c r="FW146" s="32"/>
      <c r="FX146" s="32"/>
      <c r="FY146" s="32"/>
      <c r="FZ146" s="32"/>
      <c r="GA146" s="32"/>
      <c r="GB146" s="32"/>
      <c r="GC146" s="32"/>
      <c r="GD146" s="32"/>
      <c r="GE146" s="32"/>
      <c r="GF146" s="32"/>
      <c r="GG146" s="32"/>
      <c r="GH146" s="32"/>
      <c r="GI146" s="32"/>
      <c r="GJ146" s="32"/>
      <c r="GK146" s="32"/>
      <c r="GL146" s="32"/>
      <c r="GM146" s="32"/>
      <c r="GN146" s="32"/>
      <c r="GO146" s="32"/>
      <c r="GP146" s="32"/>
      <c r="GQ146" s="32"/>
      <c r="GR146" s="32"/>
      <c r="GS146" s="32"/>
      <c r="GT146" s="32"/>
      <c r="GU146" s="32"/>
      <c r="GV146" s="32"/>
      <c r="GW146" s="32"/>
      <c r="GX146" s="32"/>
      <c r="GY146" s="32"/>
      <c r="GZ146" s="32"/>
      <c r="HA146" s="32"/>
      <c r="HB146" s="32"/>
      <c r="HC146" s="32"/>
      <c r="HD146" s="32"/>
      <c r="HE146" s="32"/>
      <c r="HF146" s="32"/>
      <c r="HG146" s="32"/>
      <c r="HH146" s="32"/>
      <c r="HI146" s="32"/>
      <c r="HJ146" s="32"/>
      <c r="HK146" s="32"/>
      <c r="HL146" s="32"/>
      <c r="HM146" s="32"/>
      <c r="HN146" s="32"/>
      <c r="HO146" s="32"/>
      <c r="HP146" s="32"/>
      <c r="HQ146" s="32"/>
      <c r="HR146" s="32"/>
      <c r="HS146" s="32"/>
      <c r="HT146" s="32"/>
      <c r="HU146" s="32"/>
      <c r="HV146" s="32"/>
      <c r="HW146" s="32"/>
      <c r="HX146" s="32"/>
      <c r="HY146" s="32"/>
      <c r="HZ146" s="32"/>
      <c r="IA146" s="32"/>
      <c r="IB146" s="32"/>
      <c r="IC146" s="32"/>
    </row>
    <row r="147" spans="1:237" s="78" customFormat="1" x14ac:dyDescent="0.3">
      <c r="A147" s="77"/>
      <c r="B147" s="32"/>
      <c r="C147" s="32"/>
      <c r="J147" s="32"/>
      <c r="K147" s="32"/>
      <c r="L147" s="32"/>
      <c r="M147" s="32"/>
      <c r="N147" s="32"/>
      <c r="O147" s="32"/>
      <c r="P147" s="32"/>
      <c r="Q147" s="32"/>
      <c r="R147" s="32"/>
      <c r="S147" s="32"/>
      <c r="T147" s="32"/>
      <c r="U147" s="32"/>
      <c r="V147" s="32"/>
      <c r="W147" s="32"/>
      <c r="X147" s="32"/>
      <c r="Y147" s="32"/>
      <c r="Z147" s="32"/>
      <c r="AA147" s="32"/>
      <c r="AB147" s="32"/>
      <c r="AC147" s="32"/>
      <c r="AD147" s="32"/>
      <c r="AE147" s="32"/>
      <c r="AF147" s="32"/>
      <c r="AG147" s="32"/>
      <c r="AH147" s="32"/>
      <c r="AI147" s="32"/>
      <c r="AJ147" s="32"/>
      <c r="AK147" s="32"/>
      <c r="AL147" s="32"/>
      <c r="AM147" s="32"/>
      <c r="AN147" s="32"/>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2"/>
      <c r="BN147" s="32"/>
      <c r="BO147" s="32"/>
      <c r="BP147" s="32"/>
      <c r="BQ147" s="32"/>
      <c r="BR147" s="32"/>
      <c r="BS147" s="32"/>
      <c r="BT147" s="32"/>
      <c r="BU147" s="32"/>
      <c r="BV147" s="32"/>
      <c r="BW147" s="32"/>
      <c r="BX147" s="32"/>
      <c r="BY147" s="32"/>
      <c r="BZ147" s="32"/>
      <c r="CA147" s="32"/>
      <c r="CB147" s="32"/>
      <c r="CC147" s="32"/>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2"/>
      <c r="DM147" s="32"/>
      <c r="DN147" s="32"/>
      <c r="DO147" s="32"/>
      <c r="DP147" s="32"/>
      <c r="DQ147" s="32"/>
      <c r="DR147" s="32"/>
      <c r="DS147" s="32"/>
      <c r="DT147" s="32"/>
      <c r="DU147" s="32"/>
      <c r="DV147" s="32"/>
      <c r="DW147" s="32"/>
      <c r="DX147" s="32"/>
      <c r="DY147" s="32"/>
      <c r="DZ147" s="32"/>
      <c r="EA147" s="32"/>
      <c r="EB147" s="32"/>
      <c r="EC147" s="32"/>
      <c r="ED147" s="32"/>
      <c r="EE147" s="32"/>
      <c r="EF147" s="32"/>
      <c r="EG147" s="32"/>
      <c r="EH147" s="32"/>
      <c r="EI147" s="32"/>
      <c r="EJ147" s="32"/>
      <c r="EK147" s="32"/>
      <c r="EL147" s="32"/>
      <c r="EM147" s="32"/>
      <c r="EN147" s="32"/>
      <c r="EO147" s="32"/>
      <c r="EP147" s="32"/>
      <c r="EQ147" s="32"/>
      <c r="ER147" s="32"/>
      <c r="ES147" s="32"/>
      <c r="ET147" s="32"/>
      <c r="EU147" s="32"/>
      <c r="EV147" s="32"/>
      <c r="EW147" s="32"/>
      <c r="EX147" s="32"/>
      <c r="EY147" s="32"/>
      <c r="EZ147" s="32"/>
      <c r="FA147" s="32"/>
      <c r="FB147" s="32"/>
      <c r="FC147" s="32"/>
      <c r="FD147" s="32"/>
      <c r="FE147" s="32"/>
      <c r="FF147" s="32"/>
      <c r="FG147" s="32"/>
      <c r="FH147" s="32"/>
      <c r="FI147" s="32"/>
      <c r="FJ147" s="32"/>
      <c r="FK147" s="32"/>
      <c r="FL147" s="32"/>
      <c r="FM147" s="32"/>
      <c r="FN147" s="32"/>
      <c r="FO147" s="32"/>
      <c r="FP147" s="32"/>
      <c r="FQ147" s="32"/>
      <c r="FR147" s="32"/>
      <c r="FS147" s="32"/>
      <c r="FT147" s="32"/>
      <c r="FU147" s="32"/>
      <c r="FV147" s="32"/>
      <c r="FW147" s="32"/>
      <c r="FX147" s="32"/>
      <c r="FY147" s="32"/>
      <c r="FZ147" s="32"/>
      <c r="GA147" s="32"/>
      <c r="GB147" s="32"/>
      <c r="GC147" s="32"/>
      <c r="GD147" s="32"/>
      <c r="GE147" s="32"/>
      <c r="GF147" s="32"/>
      <c r="GG147" s="32"/>
      <c r="GH147" s="32"/>
      <c r="GI147" s="32"/>
      <c r="GJ147" s="32"/>
      <c r="GK147" s="32"/>
      <c r="GL147" s="32"/>
      <c r="GM147" s="32"/>
      <c r="GN147" s="32"/>
      <c r="GO147" s="32"/>
      <c r="GP147" s="32"/>
      <c r="GQ147" s="32"/>
      <c r="GR147" s="32"/>
      <c r="GS147" s="32"/>
      <c r="GT147" s="32"/>
      <c r="GU147" s="32"/>
      <c r="GV147" s="32"/>
      <c r="GW147" s="32"/>
      <c r="GX147" s="32"/>
      <c r="GY147" s="32"/>
      <c r="GZ147" s="32"/>
      <c r="HA147" s="32"/>
      <c r="HB147" s="32"/>
      <c r="HC147" s="32"/>
      <c r="HD147" s="32"/>
      <c r="HE147" s="32"/>
      <c r="HF147" s="32"/>
      <c r="HG147" s="32"/>
      <c r="HH147" s="32"/>
      <c r="HI147" s="32"/>
      <c r="HJ147" s="32"/>
      <c r="HK147" s="32"/>
      <c r="HL147" s="32"/>
      <c r="HM147" s="32"/>
      <c r="HN147" s="32"/>
      <c r="HO147" s="32"/>
      <c r="HP147" s="32"/>
      <c r="HQ147" s="32"/>
      <c r="HR147" s="32"/>
      <c r="HS147" s="32"/>
      <c r="HT147" s="32"/>
      <c r="HU147" s="32"/>
      <c r="HV147" s="32"/>
      <c r="HW147" s="32"/>
      <c r="HX147" s="32"/>
      <c r="HY147" s="32"/>
      <c r="HZ147" s="32"/>
      <c r="IA147" s="32"/>
      <c r="IB147" s="32"/>
      <c r="IC147" s="32"/>
    </row>
    <row r="148" spans="1:237" s="78" customFormat="1" x14ac:dyDescent="0.3">
      <c r="A148" s="77"/>
      <c r="B148" s="32"/>
      <c r="C148" s="32"/>
      <c r="J148" s="32"/>
      <c r="K148" s="32"/>
      <c r="L148" s="32"/>
      <c r="M148" s="32"/>
      <c r="N148" s="32"/>
      <c r="O148" s="32"/>
      <c r="P148" s="32"/>
      <c r="Q148" s="32"/>
      <c r="R148" s="32"/>
      <c r="S148" s="32"/>
      <c r="T148" s="32"/>
      <c r="U148" s="32"/>
      <c r="V148" s="32"/>
      <c r="W148" s="32"/>
      <c r="X148" s="32"/>
      <c r="Y148" s="32"/>
      <c r="Z148" s="32"/>
      <c r="AA148" s="32"/>
      <c r="AB148" s="32"/>
      <c r="AC148" s="32"/>
      <c r="AD148" s="32"/>
      <c r="AE148" s="32"/>
      <c r="AF148" s="32"/>
      <c r="AG148" s="32"/>
      <c r="AH148" s="32"/>
      <c r="AI148" s="32"/>
      <c r="AJ148" s="32"/>
      <c r="AK148" s="32"/>
      <c r="AL148" s="32"/>
      <c r="AM148" s="32"/>
      <c r="AN148" s="32"/>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2"/>
      <c r="BN148" s="32"/>
      <c r="BO148" s="32"/>
      <c r="BP148" s="32"/>
      <c r="BQ148" s="32"/>
      <c r="BR148" s="32"/>
      <c r="BS148" s="32"/>
      <c r="BT148" s="32"/>
      <c r="BU148" s="32"/>
      <c r="BV148" s="32"/>
      <c r="BW148" s="32"/>
      <c r="BX148" s="32"/>
      <c r="BY148" s="32"/>
      <c r="BZ148" s="32"/>
      <c r="CA148" s="32"/>
      <c r="CB148" s="32"/>
      <c r="CC148" s="32"/>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2"/>
      <c r="DM148" s="32"/>
      <c r="DN148" s="32"/>
      <c r="DO148" s="32"/>
      <c r="DP148" s="32"/>
      <c r="DQ148" s="32"/>
      <c r="DR148" s="32"/>
      <c r="DS148" s="32"/>
      <c r="DT148" s="32"/>
      <c r="DU148" s="32"/>
      <c r="DV148" s="32"/>
      <c r="DW148" s="32"/>
      <c r="DX148" s="32"/>
      <c r="DY148" s="32"/>
      <c r="DZ148" s="32"/>
      <c r="EA148" s="32"/>
      <c r="EB148" s="32"/>
      <c r="EC148" s="32"/>
      <c r="ED148" s="32"/>
      <c r="EE148" s="32"/>
      <c r="EF148" s="32"/>
      <c r="EG148" s="32"/>
      <c r="EH148" s="32"/>
      <c r="EI148" s="32"/>
      <c r="EJ148" s="32"/>
      <c r="EK148" s="32"/>
      <c r="EL148" s="32"/>
      <c r="EM148" s="32"/>
      <c r="EN148" s="32"/>
      <c r="EO148" s="32"/>
      <c r="EP148" s="32"/>
      <c r="EQ148" s="32"/>
      <c r="ER148" s="32"/>
      <c r="ES148" s="32"/>
      <c r="ET148" s="32"/>
      <c r="EU148" s="32"/>
      <c r="EV148" s="32"/>
      <c r="EW148" s="32"/>
      <c r="EX148" s="32"/>
      <c r="EY148" s="32"/>
      <c r="EZ148" s="32"/>
      <c r="FA148" s="32"/>
      <c r="FB148" s="32"/>
      <c r="FC148" s="32"/>
      <c r="FD148" s="32"/>
      <c r="FE148" s="32"/>
      <c r="FF148" s="32"/>
      <c r="FG148" s="32"/>
      <c r="FH148" s="32"/>
      <c r="FI148" s="32"/>
      <c r="FJ148" s="32"/>
      <c r="FK148" s="32"/>
      <c r="FL148" s="32"/>
      <c r="FM148" s="32"/>
      <c r="FN148" s="32"/>
      <c r="FO148" s="32"/>
      <c r="FP148" s="32"/>
      <c r="FQ148" s="32"/>
      <c r="FR148" s="32"/>
      <c r="FS148" s="32"/>
      <c r="FT148" s="32"/>
      <c r="FU148" s="32"/>
      <c r="FV148" s="32"/>
      <c r="FW148" s="32"/>
      <c r="FX148" s="32"/>
      <c r="FY148" s="32"/>
      <c r="FZ148" s="32"/>
      <c r="GA148" s="32"/>
      <c r="GB148" s="32"/>
      <c r="GC148" s="32"/>
      <c r="GD148" s="32"/>
      <c r="GE148" s="32"/>
      <c r="GF148" s="32"/>
      <c r="GG148" s="32"/>
      <c r="GH148" s="32"/>
      <c r="GI148" s="32"/>
      <c r="GJ148" s="32"/>
      <c r="GK148" s="32"/>
      <c r="GL148" s="32"/>
      <c r="GM148" s="32"/>
      <c r="GN148" s="32"/>
      <c r="GO148" s="32"/>
      <c r="GP148" s="32"/>
      <c r="GQ148" s="32"/>
      <c r="GR148" s="32"/>
      <c r="GS148" s="32"/>
      <c r="GT148" s="32"/>
      <c r="GU148" s="32"/>
      <c r="GV148" s="32"/>
      <c r="GW148" s="32"/>
      <c r="GX148" s="32"/>
      <c r="GY148" s="32"/>
      <c r="GZ148" s="32"/>
      <c r="HA148" s="32"/>
      <c r="HB148" s="32"/>
      <c r="HC148" s="32"/>
      <c r="HD148" s="32"/>
      <c r="HE148" s="32"/>
      <c r="HF148" s="32"/>
      <c r="HG148" s="32"/>
      <c r="HH148" s="32"/>
      <c r="HI148" s="32"/>
      <c r="HJ148" s="32"/>
      <c r="HK148" s="32"/>
      <c r="HL148" s="32"/>
      <c r="HM148" s="32"/>
      <c r="HN148" s="32"/>
      <c r="HO148" s="32"/>
      <c r="HP148" s="32"/>
      <c r="HQ148" s="32"/>
      <c r="HR148" s="32"/>
      <c r="HS148" s="32"/>
      <c r="HT148" s="32"/>
      <c r="HU148" s="32"/>
      <c r="HV148" s="32"/>
      <c r="HW148" s="32"/>
      <c r="HX148" s="32"/>
      <c r="HY148" s="32"/>
      <c r="HZ148" s="32"/>
      <c r="IA148" s="32"/>
      <c r="IB148" s="32"/>
      <c r="IC148" s="32"/>
    </row>
    <row r="149" spans="1:237" s="78" customFormat="1" x14ac:dyDescent="0.3">
      <c r="A149" s="77"/>
      <c r="B149" s="32"/>
      <c r="C149" s="32"/>
      <c r="J149" s="32"/>
      <c r="K149" s="32"/>
      <c r="L149" s="32"/>
      <c r="M149" s="32"/>
      <c r="N149" s="32"/>
      <c r="O149" s="32"/>
      <c r="P149" s="32"/>
      <c r="Q149" s="32"/>
      <c r="R149" s="32"/>
      <c r="S149" s="32"/>
      <c r="T149" s="32"/>
      <c r="U149" s="32"/>
      <c r="V149" s="32"/>
      <c r="W149" s="32"/>
      <c r="X149" s="32"/>
      <c r="Y149" s="32"/>
      <c r="Z149" s="32"/>
      <c r="AA149" s="32"/>
      <c r="AB149" s="32"/>
      <c r="AC149" s="32"/>
      <c r="AD149" s="32"/>
      <c r="AE149" s="32"/>
      <c r="AF149" s="32"/>
      <c r="AG149" s="32"/>
      <c r="AH149" s="32"/>
      <c r="AI149" s="32"/>
      <c r="AJ149" s="32"/>
      <c r="AK149" s="32"/>
      <c r="AL149" s="32"/>
      <c r="AM149" s="32"/>
      <c r="AN149" s="32"/>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2"/>
      <c r="BN149" s="32"/>
      <c r="BO149" s="32"/>
      <c r="BP149" s="32"/>
      <c r="BQ149" s="32"/>
      <c r="BR149" s="32"/>
      <c r="BS149" s="32"/>
      <c r="BT149" s="32"/>
      <c r="BU149" s="32"/>
      <c r="BV149" s="32"/>
      <c r="BW149" s="32"/>
      <c r="BX149" s="32"/>
      <c r="BY149" s="32"/>
      <c r="BZ149" s="32"/>
      <c r="CA149" s="32"/>
      <c r="CB149" s="32"/>
      <c r="CC149" s="32"/>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2"/>
      <c r="DM149" s="32"/>
      <c r="DN149" s="32"/>
      <c r="DO149" s="32"/>
      <c r="DP149" s="32"/>
      <c r="DQ149" s="32"/>
      <c r="DR149" s="32"/>
      <c r="DS149" s="32"/>
      <c r="DT149" s="32"/>
      <c r="DU149" s="32"/>
      <c r="DV149" s="32"/>
      <c r="DW149" s="32"/>
      <c r="DX149" s="32"/>
      <c r="DY149" s="32"/>
      <c r="DZ149" s="32"/>
      <c r="EA149" s="32"/>
      <c r="EB149" s="32"/>
      <c r="EC149" s="32"/>
      <c r="ED149" s="32"/>
      <c r="EE149" s="32"/>
      <c r="EF149" s="32"/>
      <c r="EG149" s="32"/>
      <c r="EH149" s="32"/>
      <c r="EI149" s="32"/>
      <c r="EJ149" s="32"/>
      <c r="EK149" s="32"/>
      <c r="EL149" s="32"/>
      <c r="EM149" s="32"/>
      <c r="EN149" s="32"/>
      <c r="EO149" s="32"/>
      <c r="EP149" s="32"/>
      <c r="EQ149" s="32"/>
      <c r="ER149" s="32"/>
      <c r="ES149" s="32"/>
      <c r="ET149" s="32"/>
      <c r="EU149" s="32"/>
      <c r="EV149" s="32"/>
      <c r="EW149" s="32"/>
      <c r="EX149" s="32"/>
      <c r="EY149" s="32"/>
      <c r="EZ149" s="32"/>
      <c r="FA149" s="32"/>
      <c r="FB149" s="32"/>
      <c r="FC149" s="32"/>
      <c r="FD149" s="32"/>
      <c r="FE149" s="32"/>
      <c r="FF149" s="32"/>
      <c r="FG149" s="32"/>
      <c r="FH149" s="32"/>
      <c r="FI149" s="32"/>
      <c r="FJ149" s="32"/>
      <c r="FK149" s="32"/>
      <c r="FL149" s="32"/>
      <c r="FM149" s="32"/>
      <c r="FN149" s="32"/>
      <c r="FO149" s="32"/>
      <c r="FP149" s="32"/>
      <c r="FQ149" s="32"/>
      <c r="FR149" s="32"/>
      <c r="FS149" s="32"/>
      <c r="FT149" s="32"/>
      <c r="FU149" s="32"/>
      <c r="FV149" s="32"/>
      <c r="FW149" s="32"/>
      <c r="FX149" s="32"/>
      <c r="FY149" s="32"/>
      <c r="FZ149" s="32"/>
      <c r="GA149" s="32"/>
      <c r="GB149" s="32"/>
      <c r="GC149" s="32"/>
      <c r="GD149" s="32"/>
      <c r="GE149" s="32"/>
      <c r="GF149" s="32"/>
      <c r="GG149" s="32"/>
      <c r="GH149" s="32"/>
      <c r="GI149" s="32"/>
      <c r="GJ149" s="32"/>
      <c r="GK149" s="32"/>
      <c r="GL149" s="32"/>
      <c r="GM149" s="32"/>
      <c r="GN149" s="32"/>
      <c r="GO149" s="32"/>
      <c r="GP149" s="32"/>
      <c r="GQ149" s="32"/>
      <c r="GR149" s="32"/>
      <c r="GS149" s="32"/>
      <c r="GT149" s="32"/>
      <c r="GU149" s="32"/>
      <c r="GV149" s="32"/>
      <c r="GW149" s="32"/>
      <c r="GX149" s="32"/>
      <c r="GY149" s="32"/>
      <c r="GZ149" s="32"/>
      <c r="HA149" s="32"/>
      <c r="HB149" s="32"/>
      <c r="HC149" s="32"/>
      <c r="HD149" s="32"/>
      <c r="HE149" s="32"/>
      <c r="HF149" s="32"/>
      <c r="HG149" s="32"/>
      <c r="HH149" s="32"/>
      <c r="HI149" s="32"/>
      <c r="HJ149" s="32"/>
      <c r="HK149" s="32"/>
      <c r="HL149" s="32"/>
      <c r="HM149" s="32"/>
      <c r="HN149" s="32"/>
      <c r="HO149" s="32"/>
      <c r="HP149" s="32"/>
      <c r="HQ149" s="32"/>
      <c r="HR149" s="32"/>
      <c r="HS149" s="32"/>
      <c r="HT149" s="32"/>
      <c r="HU149" s="32"/>
      <c r="HV149" s="32"/>
      <c r="HW149" s="32"/>
      <c r="HX149" s="32"/>
      <c r="HY149" s="32"/>
      <c r="HZ149" s="32"/>
      <c r="IA149" s="32"/>
      <c r="IB149" s="32"/>
      <c r="IC149" s="32"/>
    </row>
    <row r="150" spans="1:237" s="78" customFormat="1" x14ac:dyDescent="0.3">
      <c r="A150" s="77"/>
      <c r="B150" s="80"/>
      <c r="C150" s="80"/>
      <c r="J150" s="32"/>
      <c r="K150" s="32"/>
      <c r="L150" s="32"/>
      <c r="M150" s="32"/>
      <c r="N150" s="32"/>
      <c r="O150" s="32"/>
      <c r="P150" s="32"/>
      <c r="Q150" s="32"/>
      <c r="R150" s="32"/>
      <c r="S150" s="32"/>
      <c r="T150" s="32"/>
      <c r="U150" s="32"/>
      <c r="V150" s="32"/>
      <c r="W150" s="32"/>
      <c r="X150" s="32"/>
      <c r="Y150" s="32"/>
      <c r="Z150" s="32"/>
      <c r="AA150" s="32"/>
      <c r="AB150" s="32"/>
      <c r="AC150" s="32"/>
      <c r="AD150" s="32"/>
      <c r="AE150" s="32"/>
      <c r="AF150" s="32"/>
      <c r="AG150" s="32"/>
      <c r="AH150" s="32"/>
      <c r="AI150" s="32"/>
      <c r="AJ150" s="32"/>
      <c r="AK150" s="32"/>
      <c r="AL150" s="32"/>
      <c r="AM150" s="32"/>
      <c r="AN150" s="32"/>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2"/>
      <c r="BN150" s="32"/>
      <c r="BO150" s="32"/>
      <c r="BP150" s="32"/>
      <c r="BQ150" s="32"/>
      <c r="BR150" s="32"/>
      <c r="BS150" s="32"/>
      <c r="BT150" s="32"/>
      <c r="BU150" s="32"/>
      <c r="BV150" s="32"/>
      <c r="BW150" s="32"/>
      <c r="BX150" s="32"/>
      <c r="BY150" s="32"/>
      <c r="BZ150" s="32"/>
      <c r="CA150" s="32"/>
      <c r="CB150" s="32"/>
      <c r="CC150" s="32"/>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2"/>
      <c r="DM150" s="32"/>
      <c r="DN150" s="32"/>
      <c r="DO150" s="32"/>
      <c r="DP150" s="32"/>
      <c r="DQ150" s="32"/>
      <c r="DR150" s="32"/>
      <c r="DS150" s="32"/>
      <c r="DT150" s="32"/>
      <c r="DU150" s="32"/>
      <c r="DV150" s="32"/>
      <c r="DW150" s="32"/>
      <c r="DX150" s="32"/>
      <c r="DY150" s="32"/>
      <c r="DZ150" s="32"/>
      <c r="EA150" s="32"/>
      <c r="EB150" s="32"/>
      <c r="EC150" s="32"/>
      <c r="ED150" s="32"/>
      <c r="EE150" s="32"/>
      <c r="EF150" s="32"/>
      <c r="EG150" s="32"/>
      <c r="EH150" s="32"/>
      <c r="EI150" s="32"/>
      <c r="EJ150" s="32"/>
      <c r="EK150" s="32"/>
      <c r="EL150" s="32"/>
      <c r="EM150" s="32"/>
      <c r="EN150" s="32"/>
      <c r="EO150" s="32"/>
      <c r="EP150" s="32"/>
      <c r="EQ150" s="32"/>
      <c r="ER150" s="32"/>
      <c r="ES150" s="32"/>
      <c r="ET150" s="32"/>
      <c r="EU150" s="32"/>
      <c r="EV150" s="32"/>
      <c r="EW150" s="32"/>
      <c r="EX150" s="32"/>
      <c r="EY150" s="32"/>
      <c r="EZ150" s="32"/>
      <c r="FA150" s="32"/>
      <c r="FB150" s="32"/>
      <c r="FC150" s="32"/>
      <c r="FD150" s="32"/>
      <c r="FE150" s="32"/>
      <c r="FF150" s="32"/>
      <c r="FG150" s="32"/>
      <c r="FH150" s="32"/>
      <c r="FI150" s="32"/>
      <c r="FJ150" s="32"/>
      <c r="FK150" s="32"/>
      <c r="FL150" s="32"/>
      <c r="FM150" s="32"/>
      <c r="FN150" s="32"/>
      <c r="FO150" s="32"/>
      <c r="FP150" s="32"/>
      <c r="FQ150" s="32"/>
      <c r="FR150" s="32"/>
      <c r="FS150" s="32"/>
      <c r="FT150" s="32"/>
      <c r="FU150" s="32"/>
      <c r="FV150" s="32"/>
      <c r="FW150" s="32"/>
      <c r="FX150" s="32"/>
      <c r="FY150" s="32"/>
      <c r="FZ150" s="32"/>
      <c r="GA150" s="32"/>
      <c r="GB150" s="32"/>
      <c r="GC150" s="32"/>
      <c r="GD150" s="32"/>
      <c r="GE150" s="32"/>
      <c r="GF150" s="32"/>
      <c r="GG150" s="32"/>
      <c r="GH150" s="32"/>
      <c r="GI150" s="32"/>
      <c r="GJ150" s="32"/>
      <c r="GK150" s="32"/>
      <c r="GL150" s="32"/>
      <c r="GM150" s="32"/>
      <c r="GN150" s="32"/>
      <c r="GO150" s="32"/>
      <c r="GP150" s="32"/>
      <c r="GQ150" s="32"/>
      <c r="GR150" s="32"/>
      <c r="GS150" s="32"/>
      <c r="GT150" s="32"/>
      <c r="GU150" s="32"/>
      <c r="GV150" s="32"/>
      <c r="GW150" s="32"/>
      <c r="GX150" s="32"/>
      <c r="GY150" s="32"/>
      <c r="GZ150" s="32"/>
      <c r="HA150" s="32"/>
      <c r="HB150" s="32"/>
      <c r="HC150" s="32"/>
      <c r="HD150" s="32"/>
      <c r="HE150" s="32"/>
      <c r="HF150" s="32"/>
      <c r="HG150" s="32"/>
      <c r="HH150" s="32"/>
      <c r="HI150" s="32"/>
      <c r="HJ150" s="32"/>
      <c r="HK150" s="32"/>
      <c r="HL150" s="32"/>
      <c r="HM150" s="32"/>
      <c r="HN150" s="32"/>
      <c r="HO150" s="32"/>
      <c r="HP150" s="32"/>
      <c r="HQ150" s="32"/>
      <c r="HR150" s="32"/>
      <c r="HS150" s="32"/>
      <c r="HT150" s="32"/>
      <c r="HU150" s="32"/>
      <c r="HV150" s="32"/>
      <c r="HW150" s="32"/>
      <c r="HX150" s="32"/>
      <c r="HY150" s="32"/>
      <c r="HZ150" s="32"/>
      <c r="IA150" s="32"/>
      <c r="IB150" s="32"/>
      <c r="IC150" s="32"/>
    </row>
  </sheetData>
  <mergeCells count="32">
    <mergeCell ref="A1:Q1"/>
    <mergeCell ref="A2:Q2"/>
    <mergeCell ref="C5:I5"/>
    <mergeCell ref="J5:Q5"/>
    <mergeCell ref="C12:I12"/>
    <mergeCell ref="J12:Q12"/>
    <mergeCell ref="D21:I21"/>
    <mergeCell ref="J21:Q21"/>
    <mergeCell ref="D22:I22"/>
    <mergeCell ref="J22:Q22"/>
    <mergeCell ref="D31:I31"/>
    <mergeCell ref="J31:Q31"/>
    <mergeCell ref="D32:I32"/>
    <mergeCell ref="J32:Q32"/>
    <mergeCell ref="D39:I39"/>
    <mergeCell ref="J39:Q39"/>
    <mergeCell ref="D40:I40"/>
    <mergeCell ref="J40:Q40"/>
    <mergeCell ref="B61:E61"/>
    <mergeCell ref="D44:I44"/>
    <mergeCell ref="J44:Q44"/>
    <mergeCell ref="B50:E50"/>
    <mergeCell ref="B51:E51"/>
    <mergeCell ref="B52:E52"/>
    <mergeCell ref="B60:E60"/>
    <mergeCell ref="B53:E53"/>
    <mergeCell ref="B54:E54"/>
    <mergeCell ref="B55:E55"/>
    <mergeCell ref="B56:E56"/>
    <mergeCell ref="B57:E57"/>
    <mergeCell ref="B58:E58"/>
    <mergeCell ref="B59:E59"/>
  </mergeCells>
  <pageMargins left="0.25" right="0.25" top="0.75" bottom="0.75" header="0.3" footer="0.3"/>
  <pageSetup paperSize="5" scale="80" orientation="landscape" useFirstPageNumber="1" r:id="rId1"/>
  <headerFooter alignWithMargins="0">
    <oddFooter>&amp;L&amp;"Arial,Bold"&amp;A
&amp;R&amp;"Arial,Bold"Page 2 of &amp;N</oddFooter>
  </headerFooter>
  <legacy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C14435-4829-430A-9135-D794AD67B9EB}">
  <dimension ref="A1:N48"/>
  <sheetViews>
    <sheetView workbookViewId="0">
      <pane xSplit="2" ySplit="5" topLeftCell="C6" activePane="bottomRight" state="frozen"/>
      <selection pane="topRight" activeCell="C1" sqref="C1"/>
      <selection pane="bottomLeft" activeCell="A6" sqref="A6"/>
      <selection pane="bottomRight" sqref="A1:G1"/>
    </sheetView>
  </sheetViews>
  <sheetFormatPr defaultColWidth="8.7109375" defaultRowHeight="16.5" x14ac:dyDescent="0.3"/>
  <cols>
    <col min="1" max="1" width="6.7109375" style="998" customWidth="1"/>
    <col min="2" max="2" width="70.7109375" style="998" customWidth="1"/>
    <col min="3" max="3" width="20.7109375" style="998" customWidth="1"/>
    <col min="4" max="5" width="14.5703125" style="998" customWidth="1"/>
    <col min="6" max="6" width="16.5703125" style="998" customWidth="1"/>
    <col min="7" max="7" width="65.7109375" style="998" customWidth="1"/>
    <col min="8" max="8" width="20.7109375" style="998" customWidth="1"/>
    <col min="9" max="9" width="12.28515625" style="998" bestFit="1" customWidth="1"/>
    <col min="10" max="12" width="10.7109375" style="998" bestFit="1" customWidth="1"/>
    <col min="13" max="13" width="15" style="998" bestFit="1" customWidth="1"/>
    <col min="14" max="16384" width="8.7109375" style="998"/>
  </cols>
  <sheetData>
    <row r="1" spans="1:13" s="967" customFormat="1" ht="20.100000000000001" customHeight="1" x14ac:dyDescent="0.25">
      <c r="A1" s="1547" t="s">
        <v>1724</v>
      </c>
      <c r="B1" s="1547"/>
      <c r="C1" s="1547"/>
      <c r="D1" s="1547"/>
      <c r="E1" s="1547"/>
      <c r="F1" s="1547"/>
      <c r="G1" s="1547"/>
      <c r="H1" s="965"/>
      <c r="I1" s="965"/>
      <c r="J1" s="965"/>
      <c r="K1" s="966"/>
    </row>
    <row r="2" spans="1:13" s="967" customFormat="1" ht="20.100000000000001" customHeight="1" x14ac:dyDescent="0.25">
      <c r="A2" s="1196"/>
      <c r="B2" s="1547"/>
      <c r="C2" s="1547"/>
      <c r="D2" s="1547"/>
      <c r="E2" s="1547"/>
      <c r="F2" s="1547"/>
      <c r="G2" s="1547"/>
      <c r="H2" s="965"/>
      <c r="I2" s="965"/>
      <c r="J2" s="965"/>
      <c r="K2" s="966"/>
    </row>
    <row r="3" spans="1:13" s="970" customFormat="1" ht="105" customHeight="1" x14ac:dyDescent="0.25">
      <c r="A3" s="1548" t="s">
        <v>1227</v>
      </c>
      <c r="B3" s="1549"/>
      <c r="C3" s="1549"/>
      <c r="D3" s="1549"/>
      <c r="E3" s="1549"/>
      <c r="F3" s="1549"/>
      <c r="G3" s="1549"/>
      <c r="H3" s="968"/>
      <c r="I3" s="968"/>
      <c r="J3" s="968"/>
      <c r="K3" s="969"/>
    </row>
    <row r="4" spans="1:13" s="867" customFormat="1" ht="25.35" customHeight="1" thickBot="1" x14ac:dyDescent="0.35">
      <c r="A4" s="971"/>
      <c r="B4" s="1550"/>
      <c r="C4" s="1550"/>
      <c r="D4" s="1550"/>
      <c r="E4" s="1550"/>
      <c r="F4" s="1550"/>
      <c r="G4" s="1550"/>
      <c r="H4" s="972"/>
      <c r="I4" s="972"/>
      <c r="J4" s="972"/>
      <c r="K4" s="973"/>
    </row>
    <row r="5" spans="1:13" s="867" customFormat="1" ht="41.85" customHeight="1" thickBot="1" x14ac:dyDescent="0.3">
      <c r="A5" s="946" t="s">
        <v>76</v>
      </c>
      <c r="B5" s="947" t="s">
        <v>1228</v>
      </c>
      <c r="C5" s="948" t="s">
        <v>1229</v>
      </c>
      <c r="D5" s="948" t="s">
        <v>1230</v>
      </c>
      <c r="E5" s="948" t="s">
        <v>1231</v>
      </c>
      <c r="F5" s="948" t="s">
        <v>1232</v>
      </c>
      <c r="G5" s="948" t="s">
        <v>1233</v>
      </c>
      <c r="H5" s="974"/>
      <c r="I5" s="974"/>
      <c r="J5" s="974"/>
      <c r="K5" s="975"/>
    </row>
    <row r="6" spans="1:13" s="984" customFormat="1" ht="15" customHeight="1" x14ac:dyDescent="0.25">
      <c r="A6" s="976">
        <v>1</v>
      </c>
      <c r="B6" s="977" t="s">
        <v>1725</v>
      </c>
      <c r="C6" s="978" t="s">
        <v>1235</v>
      </c>
      <c r="D6" s="979">
        <v>1498</v>
      </c>
      <c r="E6" s="980">
        <v>22</v>
      </c>
      <c r="F6" s="978">
        <f t="shared" ref="F6:F29" si="0">D6*E6</f>
        <v>32956</v>
      </c>
      <c r="G6" s="981"/>
      <c r="H6" s="1292"/>
      <c r="I6" s="982"/>
      <c r="J6" s="982"/>
      <c r="K6" s="983"/>
      <c r="M6" s="867"/>
    </row>
    <row r="7" spans="1:13" s="984" customFormat="1" ht="15" customHeight="1" x14ac:dyDescent="0.25">
      <c r="A7" s="976">
        <v>2</v>
      </c>
      <c r="B7" s="977" t="s">
        <v>1726</v>
      </c>
      <c r="C7" s="978" t="s">
        <v>1727</v>
      </c>
      <c r="D7" s="979">
        <v>816</v>
      </c>
      <c r="E7" s="980">
        <v>312</v>
      </c>
      <c r="F7" s="978">
        <f t="shared" si="0"/>
        <v>254592</v>
      </c>
      <c r="G7" s="981"/>
      <c r="H7" s="1292"/>
      <c r="I7" s="982"/>
      <c r="J7" s="982"/>
      <c r="K7" s="983"/>
      <c r="M7" s="867"/>
    </row>
    <row r="8" spans="1:13" s="984" customFormat="1" ht="15" customHeight="1" x14ac:dyDescent="0.25">
      <c r="A8" s="976">
        <v>3</v>
      </c>
      <c r="B8" s="977" t="s">
        <v>1728</v>
      </c>
      <c r="C8" s="978" t="s">
        <v>1727</v>
      </c>
      <c r="D8" s="979">
        <v>714</v>
      </c>
      <c r="E8" s="980">
        <v>1</v>
      </c>
      <c r="F8" s="978">
        <f t="shared" si="0"/>
        <v>714</v>
      </c>
      <c r="G8" s="981"/>
      <c r="H8" s="1292"/>
      <c r="I8" s="982"/>
      <c r="J8" s="982"/>
      <c r="K8" s="983"/>
      <c r="M8" s="867"/>
    </row>
    <row r="9" spans="1:13" s="984" customFormat="1" ht="15" customHeight="1" x14ac:dyDescent="0.25">
      <c r="A9" s="976">
        <v>4</v>
      </c>
      <c r="B9" s="977" t="s">
        <v>1729</v>
      </c>
      <c r="C9" s="978" t="s">
        <v>1727</v>
      </c>
      <c r="D9" s="979">
        <v>7</v>
      </c>
      <c r="E9" s="980">
        <v>434</v>
      </c>
      <c r="F9" s="978">
        <f t="shared" si="0"/>
        <v>3038</v>
      </c>
      <c r="G9" s="981"/>
      <c r="H9" s="1292"/>
      <c r="I9" s="982"/>
      <c r="J9" s="982"/>
      <c r="K9" s="983"/>
      <c r="M9" s="867"/>
    </row>
    <row r="10" spans="1:13" s="984" customFormat="1" ht="15" customHeight="1" x14ac:dyDescent="0.25">
      <c r="A10" s="976">
        <v>5</v>
      </c>
      <c r="B10" s="977" t="s">
        <v>1730</v>
      </c>
      <c r="C10" s="978" t="s">
        <v>1235</v>
      </c>
      <c r="D10" s="979">
        <v>7</v>
      </c>
      <c r="E10" s="980">
        <v>1435</v>
      </c>
      <c r="F10" s="978">
        <f t="shared" si="0"/>
        <v>10045</v>
      </c>
      <c r="G10" s="981"/>
      <c r="H10" s="1292"/>
      <c r="I10" s="982"/>
      <c r="J10" s="982"/>
      <c r="K10" s="983"/>
      <c r="M10" s="867"/>
    </row>
    <row r="11" spans="1:13" s="984" customFormat="1" ht="15" customHeight="1" x14ac:dyDescent="0.25">
      <c r="A11" s="976">
        <v>6</v>
      </c>
      <c r="B11" s="977" t="s">
        <v>1731</v>
      </c>
      <c r="C11" s="978" t="s">
        <v>1235</v>
      </c>
      <c r="D11" s="979">
        <v>14</v>
      </c>
      <c r="E11" s="980">
        <v>2886</v>
      </c>
      <c r="F11" s="978">
        <f t="shared" si="0"/>
        <v>40404</v>
      </c>
      <c r="G11" s="981"/>
      <c r="H11" s="1292"/>
      <c r="I11" s="982"/>
      <c r="J11" s="982"/>
      <c r="K11" s="983"/>
      <c r="M11" s="867"/>
    </row>
    <row r="12" spans="1:13" s="984" customFormat="1" ht="15" customHeight="1" x14ac:dyDescent="0.25">
      <c r="A12" s="976">
        <v>7</v>
      </c>
      <c r="B12" s="977" t="s">
        <v>1732</v>
      </c>
      <c r="C12" s="978" t="s">
        <v>1241</v>
      </c>
      <c r="D12" s="979">
        <v>714</v>
      </c>
      <c r="E12" s="980">
        <v>23</v>
      </c>
      <c r="F12" s="978">
        <f t="shared" si="0"/>
        <v>16422</v>
      </c>
      <c r="G12" s="981"/>
      <c r="H12" s="1292"/>
      <c r="I12" s="982"/>
      <c r="J12" s="982"/>
      <c r="K12" s="983"/>
      <c r="M12" s="867"/>
    </row>
    <row r="13" spans="1:13" s="984" customFormat="1" ht="15" customHeight="1" x14ac:dyDescent="0.25">
      <c r="A13" s="976">
        <v>8</v>
      </c>
      <c r="B13" s="977" t="s">
        <v>1733</v>
      </c>
      <c r="C13" s="978" t="s">
        <v>1235</v>
      </c>
      <c r="D13" s="979">
        <v>7</v>
      </c>
      <c r="E13" s="980">
        <v>2</v>
      </c>
      <c r="F13" s="978">
        <f t="shared" si="0"/>
        <v>14</v>
      </c>
      <c r="G13" s="981"/>
      <c r="H13" s="1292"/>
      <c r="I13" s="982"/>
      <c r="J13" s="982"/>
      <c r="K13" s="983"/>
      <c r="M13" s="867"/>
    </row>
    <row r="14" spans="1:13" s="984" customFormat="1" ht="15" customHeight="1" x14ac:dyDescent="0.25">
      <c r="A14" s="976">
        <v>9</v>
      </c>
      <c r="B14" s="977" t="s">
        <v>1731</v>
      </c>
      <c r="C14" s="978" t="s">
        <v>1235</v>
      </c>
      <c r="D14" s="979">
        <v>1</v>
      </c>
      <c r="E14" s="980">
        <v>769</v>
      </c>
      <c r="F14" s="978">
        <f t="shared" si="0"/>
        <v>769</v>
      </c>
      <c r="G14" s="981" t="s">
        <v>1734</v>
      </c>
      <c r="H14" s="1292"/>
      <c r="I14" s="982"/>
      <c r="J14" s="982"/>
      <c r="K14" s="983"/>
      <c r="M14" s="867"/>
    </row>
    <row r="15" spans="1:13" s="984" customFormat="1" ht="15" customHeight="1" x14ac:dyDescent="0.25">
      <c r="A15" s="976">
        <v>10</v>
      </c>
      <c r="B15" s="977" t="s">
        <v>1735</v>
      </c>
      <c r="C15" s="978" t="s">
        <v>1727</v>
      </c>
      <c r="D15" s="985">
        <v>1</v>
      </c>
      <c r="E15" s="980">
        <v>519</v>
      </c>
      <c r="F15" s="978">
        <f t="shared" si="0"/>
        <v>519</v>
      </c>
      <c r="G15" s="986" t="s">
        <v>1734</v>
      </c>
      <c r="H15" s="1292"/>
      <c r="I15" s="982"/>
      <c r="J15" s="982"/>
      <c r="K15" s="983"/>
    </row>
    <row r="16" spans="1:13" s="984" customFormat="1" ht="15" customHeight="1" x14ac:dyDescent="0.25">
      <c r="A16" s="976">
        <v>11</v>
      </c>
      <c r="B16" s="1230" t="s">
        <v>1736</v>
      </c>
      <c r="C16" s="989" t="s">
        <v>1727</v>
      </c>
      <c r="D16" s="990">
        <v>1</v>
      </c>
      <c r="E16" s="980">
        <v>93</v>
      </c>
      <c r="F16" s="978">
        <f t="shared" si="0"/>
        <v>93</v>
      </c>
      <c r="G16" s="1231" t="s">
        <v>1734</v>
      </c>
      <c r="H16" s="1292"/>
      <c r="I16" s="982"/>
      <c r="J16" s="982"/>
      <c r="K16" s="983"/>
    </row>
    <row r="17" spans="1:11" s="984" customFormat="1" ht="15" customHeight="1" x14ac:dyDescent="0.25">
      <c r="A17" s="976">
        <v>12</v>
      </c>
      <c r="B17" s="1230" t="s">
        <v>1737</v>
      </c>
      <c r="C17" s="989" t="s">
        <v>1727</v>
      </c>
      <c r="D17" s="990">
        <v>1</v>
      </c>
      <c r="E17" s="980">
        <v>1021</v>
      </c>
      <c r="F17" s="978">
        <f t="shared" si="0"/>
        <v>1021</v>
      </c>
      <c r="G17" s="1231" t="s">
        <v>1734</v>
      </c>
      <c r="H17" s="1292"/>
      <c r="I17" s="982"/>
      <c r="J17" s="982"/>
      <c r="K17" s="983"/>
    </row>
    <row r="18" spans="1:11" s="984" customFormat="1" ht="15" customHeight="1" x14ac:dyDescent="0.25">
      <c r="A18" s="976">
        <v>13</v>
      </c>
      <c r="B18" s="1230" t="s">
        <v>1736</v>
      </c>
      <c r="C18" s="989" t="s">
        <v>1727</v>
      </c>
      <c r="D18" s="990">
        <v>1</v>
      </c>
      <c r="E18" s="980">
        <v>93</v>
      </c>
      <c r="F18" s="978">
        <f t="shared" si="0"/>
        <v>93</v>
      </c>
      <c r="G18" s="1231" t="s">
        <v>1734</v>
      </c>
      <c r="H18" s="1292"/>
      <c r="I18" s="982"/>
      <c r="J18" s="982"/>
      <c r="K18" s="983"/>
    </row>
    <row r="19" spans="1:11" s="984" customFormat="1" ht="15" customHeight="1" x14ac:dyDescent="0.25">
      <c r="A19" s="976">
        <v>14</v>
      </c>
      <c r="B19" s="1230" t="s">
        <v>1738</v>
      </c>
      <c r="C19" s="989" t="s">
        <v>1739</v>
      </c>
      <c r="D19" s="990">
        <v>1</v>
      </c>
      <c r="E19" s="980">
        <v>9</v>
      </c>
      <c r="F19" s="978">
        <f t="shared" si="0"/>
        <v>9</v>
      </c>
      <c r="G19" s="1231"/>
      <c r="H19" s="1292"/>
      <c r="I19" s="982"/>
      <c r="J19" s="982"/>
      <c r="K19" s="983"/>
    </row>
    <row r="20" spans="1:11" s="984" customFormat="1" ht="15" customHeight="1" x14ac:dyDescent="0.25">
      <c r="A20" s="976">
        <v>15</v>
      </c>
      <c r="B20" s="1230" t="s">
        <v>1740</v>
      </c>
      <c r="C20" s="989" t="s">
        <v>1241</v>
      </c>
      <c r="D20" s="990">
        <v>1</v>
      </c>
      <c r="E20" s="980">
        <v>6</v>
      </c>
      <c r="F20" s="978">
        <f t="shared" si="0"/>
        <v>6</v>
      </c>
      <c r="G20" s="1231"/>
      <c r="H20" s="1292"/>
      <c r="I20" s="982"/>
      <c r="J20" s="982"/>
      <c r="K20" s="983"/>
    </row>
    <row r="21" spans="1:11" s="984" customFormat="1" ht="15" customHeight="1" x14ac:dyDescent="0.25">
      <c r="A21" s="976">
        <v>16</v>
      </c>
      <c r="B21" s="1230" t="s">
        <v>1741</v>
      </c>
      <c r="C21" s="989" t="s">
        <v>1727</v>
      </c>
      <c r="D21" s="990">
        <v>1</v>
      </c>
      <c r="E21" s="980">
        <v>429</v>
      </c>
      <c r="F21" s="978">
        <f t="shared" si="0"/>
        <v>429</v>
      </c>
      <c r="G21" s="1231"/>
      <c r="H21" s="1292"/>
      <c r="I21" s="982"/>
      <c r="J21" s="982"/>
      <c r="K21" s="983"/>
    </row>
    <row r="22" spans="1:11" s="984" customFormat="1" ht="15" customHeight="1" x14ac:dyDescent="0.25">
      <c r="A22" s="976">
        <v>17</v>
      </c>
      <c r="B22" s="1230" t="s">
        <v>1742</v>
      </c>
      <c r="C22" s="989" t="s">
        <v>1739</v>
      </c>
      <c r="D22" s="990">
        <v>1</v>
      </c>
      <c r="E22" s="980">
        <v>96</v>
      </c>
      <c r="F22" s="978">
        <f t="shared" si="0"/>
        <v>96</v>
      </c>
      <c r="G22" s="1231"/>
      <c r="H22" s="1292"/>
      <c r="I22" s="982"/>
      <c r="J22" s="982"/>
      <c r="K22" s="983"/>
    </row>
    <row r="23" spans="1:11" s="984" customFormat="1" ht="15" customHeight="1" x14ac:dyDescent="0.25">
      <c r="A23" s="976">
        <v>18</v>
      </c>
      <c r="B23" s="1230" t="s">
        <v>1743</v>
      </c>
      <c r="C23" s="989" t="s">
        <v>1744</v>
      </c>
      <c r="D23" s="1308">
        <v>2000000</v>
      </c>
      <c r="E23" s="1309">
        <v>1.2999999999999999E-3</v>
      </c>
      <c r="F23" s="978">
        <f t="shared" si="0"/>
        <v>2600</v>
      </c>
      <c r="G23" s="1231" t="s">
        <v>1745</v>
      </c>
      <c r="H23" s="1292"/>
      <c r="I23" s="982"/>
      <c r="J23" s="982"/>
      <c r="K23" s="983"/>
    </row>
    <row r="24" spans="1:11" s="984" customFormat="1" ht="15" customHeight="1" x14ac:dyDescent="0.25">
      <c r="A24" s="976">
        <v>19</v>
      </c>
      <c r="B24" s="1230" t="s">
        <v>1743</v>
      </c>
      <c r="C24" s="989" t="s">
        <v>1746</v>
      </c>
      <c r="D24" s="990">
        <v>1</v>
      </c>
      <c r="E24" s="980">
        <v>7216</v>
      </c>
      <c r="F24" s="978">
        <f t="shared" si="0"/>
        <v>7216</v>
      </c>
      <c r="G24" s="1231" t="s">
        <v>1747</v>
      </c>
      <c r="H24" s="1292"/>
      <c r="I24" s="982"/>
      <c r="J24" s="982"/>
      <c r="K24" s="983"/>
    </row>
    <row r="25" spans="1:11" s="984" customFormat="1" ht="15" customHeight="1" x14ac:dyDescent="0.25">
      <c r="A25" s="976">
        <v>20</v>
      </c>
      <c r="B25" s="1230" t="s">
        <v>1748</v>
      </c>
      <c r="C25" s="989" t="s">
        <v>1235</v>
      </c>
      <c r="D25" s="990">
        <v>2</v>
      </c>
      <c r="E25" s="980">
        <v>715</v>
      </c>
      <c r="F25" s="978">
        <f t="shared" si="0"/>
        <v>1430</v>
      </c>
      <c r="G25" s="1231"/>
      <c r="H25" s="1292"/>
      <c r="I25" s="982"/>
      <c r="J25" s="982"/>
      <c r="K25" s="983"/>
    </row>
    <row r="26" spans="1:11" s="984" customFormat="1" ht="15" customHeight="1" x14ac:dyDescent="0.25">
      <c r="A26" s="976">
        <v>21</v>
      </c>
      <c r="B26" s="1230" t="s">
        <v>1749</v>
      </c>
      <c r="C26" s="989" t="s">
        <v>1235</v>
      </c>
      <c r="D26" s="990">
        <v>3</v>
      </c>
      <c r="E26" s="980">
        <v>552</v>
      </c>
      <c r="F26" s="978">
        <f t="shared" si="0"/>
        <v>1656</v>
      </c>
      <c r="G26" s="1231"/>
      <c r="H26" s="1292"/>
      <c r="I26" s="982"/>
      <c r="J26" s="982"/>
      <c r="K26" s="983"/>
    </row>
    <row r="27" spans="1:11" s="984" customFormat="1" ht="15" customHeight="1" x14ac:dyDescent="0.25">
      <c r="A27" s="976">
        <v>22</v>
      </c>
      <c r="B27" s="1230" t="s">
        <v>1750</v>
      </c>
      <c r="C27" s="989" t="s">
        <v>1235</v>
      </c>
      <c r="D27" s="990">
        <v>4</v>
      </c>
      <c r="E27" s="980">
        <v>389</v>
      </c>
      <c r="F27" s="978">
        <f t="shared" si="0"/>
        <v>1556</v>
      </c>
      <c r="G27" s="1231"/>
      <c r="H27" s="1292"/>
      <c r="I27" s="982"/>
      <c r="J27" s="982"/>
      <c r="K27" s="983"/>
    </row>
    <row r="28" spans="1:11" s="984" customFormat="1" ht="15" customHeight="1" x14ac:dyDescent="0.25">
      <c r="A28" s="976">
        <v>23</v>
      </c>
      <c r="B28" s="1230" t="s">
        <v>1751</v>
      </c>
      <c r="C28" s="989" t="s">
        <v>1752</v>
      </c>
      <c r="D28" s="990">
        <v>3</v>
      </c>
      <c r="E28" s="980">
        <v>1279</v>
      </c>
      <c r="F28" s="978">
        <f t="shared" si="0"/>
        <v>3837</v>
      </c>
      <c r="G28" s="1231"/>
      <c r="H28" s="1292"/>
      <c r="I28" s="982"/>
      <c r="J28" s="982"/>
      <c r="K28" s="983"/>
    </row>
    <row r="29" spans="1:11" s="984" customFormat="1" ht="15" customHeight="1" x14ac:dyDescent="0.25">
      <c r="A29" s="976">
        <v>24</v>
      </c>
      <c r="B29" s="1230" t="s">
        <v>1753</v>
      </c>
      <c r="C29" s="989" t="s">
        <v>1754</v>
      </c>
      <c r="D29" s="990">
        <v>150</v>
      </c>
      <c r="E29" s="980">
        <v>20</v>
      </c>
      <c r="F29" s="978">
        <f t="shared" si="0"/>
        <v>3000</v>
      </c>
      <c r="G29" s="1231"/>
      <c r="H29" s="1292"/>
      <c r="I29" s="982"/>
      <c r="J29" s="982"/>
      <c r="K29" s="983"/>
    </row>
    <row r="30" spans="1:11" s="984" customFormat="1" ht="15" customHeight="1" x14ac:dyDescent="0.25">
      <c r="A30" s="976">
        <v>25</v>
      </c>
      <c r="B30" s="1230"/>
      <c r="C30" s="989"/>
      <c r="D30" s="990"/>
      <c r="E30" s="980"/>
      <c r="F30" s="978"/>
      <c r="G30" s="1231"/>
      <c r="H30" s="1292"/>
      <c r="I30" s="982"/>
      <c r="J30" s="982"/>
      <c r="K30" s="983"/>
    </row>
    <row r="31" spans="1:11" s="984" customFormat="1" ht="15" customHeight="1" x14ac:dyDescent="0.25">
      <c r="A31" s="976">
        <v>26</v>
      </c>
      <c r="B31" s="1230"/>
      <c r="C31" s="989"/>
      <c r="D31" s="990"/>
      <c r="E31" s="980"/>
      <c r="F31" s="978"/>
      <c r="G31" s="1231"/>
      <c r="H31" s="1292"/>
      <c r="I31" s="982"/>
      <c r="J31" s="982"/>
      <c r="K31" s="983"/>
    </row>
    <row r="32" spans="1:11" s="984" customFormat="1" ht="15" customHeight="1" x14ac:dyDescent="0.25">
      <c r="A32" s="987"/>
      <c r="B32" s="1230"/>
      <c r="C32" s="989"/>
      <c r="D32" s="990"/>
      <c r="E32" s="980"/>
      <c r="F32" s="978"/>
      <c r="G32" s="1231"/>
      <c r="H32" s="1292"/>
      <c r="I32" s="982"/>
      <c r="J32" s="982"/>
      <c r="K32" s="983"/>
    </row>
    <row r="33" spans="1:14" s="984" customFormat="1" ht="15" customHeight="1" thickBot="1" x14ac:dyDescent="0.3">
      <c r="A33" s="987"/>
      <c r="B33" s="988"/>
      <c r="C33" s="989"/>
      <c r="D33" s="990"/>
      <c r="E33" s="980"/>
      <c r="F33" s="978"/>
      <c r="G33" s="991"/>
      <c r="H33" s="1292"/>
      <c r="I33" s="992"/>
      <c r="J33" s="992"/>
      <c r="K33" s="992"/>
      <c r="L33" s="992"/>
      <c r="M33" s="993"/>
      <c r="N33" s="992"/>
    </row>
    <row r="34" spans="1:14" s="984" customFormat="1" ht="15" customHeight="1" thickBot="1" x14ac:dyDescent="0.3">
      <c r="A34" s="994"/>
      <c r="B34" s="995" t="s">
        <v>1257</v>
      </c>
      <c r="C34" s="996"/>
      <c r="D34" s="997">
        <f>SUM(D6:D33)</f>
        <v>2003949</v>
      </c>
      <c r="E34" s="996"/>
      <c r="F34" s="996">
        <f>SUM(F6:F33)</f>
        <v>382515</v>
      </c>
      <c r="G34" s="996"/>
      <c r="H34" s="982"/>
      <c r="I34" s="982"/>
      <c r="J34" s="982"/>
      <c r="K34" s="983"/>
    </row>
    <row r="38" spans="1:14" x14ac:dyDescent="0.3">
      <c r="A38" s="19"/>
      <c r="B38" s="1321" t="s">
        <v>40</v>
      </c>
      <c r="C38" s="1322"/>
      <c r="D38" s="1323"/>
    </row>
    <row r="39" spans="1:14" ht="78.75" customHeight="1" x14ac:dyDescent="0.3">
      <c r="A39" s="21">
        <v>1</v>
      </c>
      <c r="B39" s="1315" t="s">
        <v>1755</v>
      </c>
      <c r="C39" s="1316"/>
      <c r="D39" s="1317"/>
    </row>
    <row r="40" spans="1:14" ht="104.25" customHeight="1" x14ac:dyDescent="0.3">
      <c r="A40" s="22">
        <v>2</v>
      </c>
      <c r="B40" s="1544" t="s">
        <v>1756</v>
      </c>
      <c r="C40" s="1545"/>
      <c r="D40" s="1546"/>
    </row>
    <row r="41" spans="1:14" x14ac:dyDescent="0.3">
      <c r="A41" s="22">
        <v>3</v>
      </c>
      <c r="B41" s="1375"/>
      <c r="C41" s="1376"/>
      <c r="D41" s="1377"/>
    </row>
    <row r="42" spans="1:14" x14ac:dyDescent="0.3">
      <c r="A42" s="22">
        <v>4</v>
      </c>
      <c r="B42" s="1375"/>
      <c r="C42" s="1376"/>
      <c r="D42" s="1377"/>
    </row>
    <row r="43" spans="1:14" x14ac:dyDescent="0.3">
      <c r="A43" s="22">
        <v>5</v>
      </c>
      <c r="B43" s="1375"/>
      <c r="C43" s="1376"/>
      <c r="D43" s="1377"/>
    </row>
    <row r="44" spans="1:14" x14ac:dyDescent="0.3">
      <c r="A44" s="22">
        <v>6</v>
      </c>
      <c r="B44" s="1375"/>
      <c r="C44" s="1376"/>
      <c r="D44" s="1377"/>
    </row>
    <row r="45" spans="1:14" x14ac:dyDescent="0.3">
      <c r="A45" s="22">
        <v>7</v>
      </c>
      <c r="B45" s="1378"/>
      <c r="C45" s="1379"/>
      <c r="D45" s="1380"/>
    </row>
    <row r="46" spans="1:14" x14ac:dyDescent="0.3">
      <c r="A46" s="22">
        <v>8</v>
      </c>
      <c r="B46" s="1375"/>
      <c r="C46" s="1376"/>
      <c r="D46" s="1377"/>
    </row>
    <row r="47" spans="1:14" x14ac:dyDescent="0.3">
      <c r="A47" s="22">
        <v>9</v>
      </c>
      <c r="B47" s="1375"/>
      <c r="C47" s="1376"/>
      <c r="D47" s="1377"/>
    </row>
    <row r="48" spans="1:14" x14ac:dyDescent="0.3">
      <c r="A48" s="22">
        <v>10</v>
      </c>
      <c r="B48" s="1375"/>
      <c r="C48" s="1376"/>
      <c r="D48" s="1377"/>
    </row>
  </sheetData>
  <mergeCells count="15">
    <mergeCell ref="B39:D39"/>
    <mergeCell ref="A1:G1"/>
    <mergeCell ref="B2:G2"/>
    <mergeCell ref="A3:G3"/>
    <mergeCell ref="B4:G4"/>
    <mergeCell ref="B38:D38"/>
    <mergeCell ref="B46:D46"/>
    <mergeCell ref="B47:D47"/>
    <mergeCell ref="B48:D48"/>
    <mergeCell ref="B40:D40"/>
    <mergeCell ref="B41:D41"/>
    <mergeCell ref="B42:D42"/>
    <mergeCell ref="B43:D43"/>
    <mergeCell ref="B44:D44"/>
    <mergeCell ref="B45:D4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B61802-D50B-4BAD-8339-252299B8567E}">
  <dimension ref="A1:AA73"/>
  <sheetViews>
    <sheetView zoomScaleNormal="100" zoomScalePageLayoutView="85" workbookViewId="0">
      <pane xSplit="2" ySplit="4" topLeftCell="C5" activePane="bottomRight" state="frozen"/>
      <selection pane="topRight" activeCell="R31" sqref="R31"/>
      <selection pane="bottomLeft" activeCell="R31" sqref="R31"/>
      <selection pane="bottomRight"/>
    </sheetView>
  </sheetViews>
  <sheetFormatPr defaultColWidth="9.140625" defaultRowHeight="13.5" x14ac:dyDescent="0.25"/>
  <cols>
    <col min="1" max="1" width="3.7109375" style="61" customWidth="1"/>
    <col min="2" max="2" width="60.7109375" style="105" customWidth="1"/>
    <col min="3" max="4" width="13.7109375" style="105" customWidth="1"/>
    <col min="5" max="6" width="14.7109375" style="1005" customWidth="1"/>
    <col min="7" max="13" width="14.7109375" style="105" customWidth="1"/>
    <col min="14" max="14" width="15.7109375" style="105" customWidth="1"/>
    <col min="15" max="15" width="2.7109375" style="105" customWidth="1"/>
    <col min="16" max="16" width="9.140625" style="105"/>
    <col min="17" max="24" width="12.28515625" style="105" customWidth="1"/>
    <col min="25" max="25" width="19" style="105" customWidth="1"/>
    <col min="26" max="26" width="11.28515625" style="105" bestFit="1" customWidth="1"/>
    <col min="27" max="114" width="9.140625" style="105"/>
    <col min="115" max="115" width="10.85546875" style="105" bestFit="1" customWidth="1"/>
    <col min="116" max="16384" width="9.140625" style="105"/>
  </cols>
  <sheetData>
    <row r="1" spans="1:27" ht="20.100000000000001" customHeight="1" x14ac:dyDescent="0.25">
      <c r="B1" s="1386" t="s">
        <v>1757</v>
      </c>
      <c r="C1" s="1386"/>
      <c r="D1" s="1386"/>
      <c r="E1" s="1386"/>
      <c r="F1" s="1386"/>
      <c r="G1" s="1386"/>
      <c r="H1" s="1386"/>
      <c r="I1" s="1386"/>
      <c r="J1" s="1386"/>
      <c r="K1" s="1386"/>
      <c r="L1" s="1386"/>
      <c r="M1" s="1386"/>
      <c r="N1" s="1386"/>
    </row>
    <row r="2" spans="1:27" ht="20.100000000000001" customHeight="1" x14ac:dyDescent="0.25">
      <c r="B2" s="1386" t="s">
        <v>1758</v>
      </c>
      <c r="C2" s="1386"/>
      <c r="D2" s="1386"/>
      <c r="E2" s="1386"/>
      <c r="F2" s="1386"/>
      <c r="G2" s="1386"/>
      <c r="H2" s="1386"/>
      <c r="I2" s="1386"/>
      <c r="J2" s="1386"/>
      <c r="K2" s="1386"/>
      <c r="L2" s="1386"/>
      <c r="M2" s="1386"/>
      <c r="N2" s="1386"/>
    </row>
    <row r="3" spans="1:27" ht="24.95" customHeight="1" thickBot="1" x14ac:dyDescent="0.3">
      <c r="B3" s="1388"/>
      <c r="C3" s="1388"/>
      <c r="D3" s="1388"/>
      <c r="E3" s="1388"/>
      <c r="F3" s="1388"/>
      <c r="G3" s="1388"/>
      <c r="H3" s="1388"/>
      <c r="I3" s="1388"/>
      <c r="J3" s="1388"/>
      <c r="K3" s="1388"/>
      <c r="L3" s="1388"/>
      <c r="M3" s="1388"/>
      <c r="N3" s="1388"/>
    </row>
    <row r="4" spans="1:27" s="106" customFormat="1" ht="57" x14ac:dyDescent="0.2">
      <c r="A4" s="107"/>
      <c r="B4" s="999" t="s">
        <v>1262</v>
      </c>
      <c r="C4" s="347" t="s">
        <v>1263</v>
      </c>
      <c r="D4" s="347" t="s">
        <v>257</v>
      </c>
      <c r="E4" s="1000" t="s">
        <v>258</v>
      </c>
      <c r="F4" s="1158" t="s">
        <v>1104</v>
      </c>
      <c r="G4" s="349" t="s">
        <v>6</v>
      </c>
      <c r="H4" s="349" t="s">
        <v>7</v>
      </c>
      <c r="I4" s="349" t="s">
        <v>8</v>
      </c>
      <c r="J4" s="349" t="s">
        <v>9</v>
      </c>
      <c r="K4" s="349" t="s">
        <v>10</v>
      </c>
      <c r="L4" s="349" t="s">
        <v>11</v>
      </c>
      <c r="M4" s="349" t="s">
        <v>12</v>
      </c>
      <c r="N4" s="350" t="s">
        <v>1759</v>
      </c>
    </row>
    <row r="5" spans="1:27" ht="14.25" customHeight="1" x14ac:dyDescent="0.25">
      <c r="B5" s="366"/>
      <c r="C5" s="202"/>
      <c r="D5" s="191"/>
      <c r="E5" s="817"/>
      <c r="F5" s="817"/>
      <c r="G5" s="190"/>
      <c r="H5" s="190"/>
      <c r="I5" s="190"/>
      <c r="J5" s="190"/>
      <c r="K5" s="190"/>
      <c r="L5" s="190"/>
      <c r="M5" s="190"/>
      <c r="N5" s="367"/>
    </row>
    <row r="6" spans="1:27" ht="14.25" customHeight="1" x14ac:dyDescent="0.25">
      <c r="B6" s="353" t="s">
        <v>1265</v>
      </c>
      <c r="C6" s="198"/>
      <c r="D6" s="187"/>
      <c r="E6" s="818"/>
      <c r="F6" s="825"/>
      <c r="G6" s="189"/>
      <c r="H6" s="189"/>
      <c r="I6" s="189"/>
      <c r="J6" s="189"/>
      <c r="K6" s="189"/>
      <c r="L6" s="189"/>
      <c r="M6" s="189"/>
      <c r="N6" s="360"/>
    </row>
    <row r="7" spans="1:27" ht="14.25" customHeight="1" x14ac:dyDescent="0.25">
      <c r="B7" s="355" t="s">
        <v>1216</v>
      </c>
      <c r="C7" s="197"/>
      <c r="D7" s="194">
        <v>0</v>
      </c>
      <c r="E7" s="820">
        <f t="shared" ref="E7:E9" si="0">C7*D7</f>
        <v>0</v>
      </c>
      <c r="F7" s="1001">
        <v>0</v>
      </c>
      <c r="G7" s="391">
        <f>$E7</f>
        <v>0</v>
      </c>
      <c r="H7" s="391">
        <f>G7*(1+$F7)</f>
        <v>0</v>
      </c>
      <c r="I7" s="391">
        <f t="shared" ref="I7:L7" si="1">H7*(1+$F7)</f>
        <v>0</v>
      </c>
      <c r="J7" s="391">
        <f t="shared" si="1"/>
        <v>0</v>
      </c>
      <c r="K7" s="391">
        <f t="shared" si="1"/>
        <v>0</v>
      </c>
      <c r="L7" s="391">
        <f t="shared" si="1"/>
        <v>0</v>
      </c>
      <c r="M7" s="391">
        <v>0</v>
      </c>
      <c r="N7" s="390">
        <f>SUM(G7:M7)</f>
        <v>0</v>
      </c>
    </row>
    <row r="8" spans="1:27" ht="14.25" customHeight="1" x14ac:dyDescent="0.25">
      <c r="B8" s="355" t="s">
        <v>308</v>
      </c>
      <c r="C8" s="197"/>
      <c r="D8" s="194">
        <v>0</v>
      </c>
      <c r="E8" s="820">
        <f t="shared" si="0"/>
        <v>0</v>
      </c>
      <c r="F8" s="1001">
        <v>0</v>
      </c>
      <c r="G8" s="391">
        <f t="shared" ref="G8:G9" si="2">$E8</f>
        <v>0</v>
      </c>
      <c r="H8" s="391">
        <f t="shared" ref="H8:L9" si="3">G8*(1+$F8)</f>
        <v>0</v>
      </c>
      <c r="I8" s="391">
        <f t="shared" si="3"/>
        <v>0</v>
      </c>
      <c r="J8" s="391">
        <f t="shared" si="3"/>
        <v>0</v>
      </c>
      <c r="K8" s="391">
        <f t="shared" si="3"/>
        <v>0</v>
      </c>
      <c r="L8" s="391">
        <f t="shared" si="3"/>
        <v>0</v>
      </c>
      <c r="M8" s="391">
        <v>0</v>
      </c>
      <c r="N8" s="390">
        <f t="shared" ref="N8:N10" si="4">SUM(G8:M8)</f>
        <v>0</v>
      </c>
    </row>
    <row r="9" spans="1:27" ht="14.25" customHeight="1" x14ac:dyDescent="0.25">
      <c r="B9" s="355" t="s">
        <v>309</v>
      </c>
      <c r="C9" s="197"/>
      <c r="D9" s="194">
        <v>0</v>
      </c>
      <c r="E9" s="820">
        <f t="shared" si="0"/>
        <v>0</v>
      </c>
      <c r="F9" s="1001">
        <v>0</v>
      </c>
      <c r="G9" s="391">
        <f t="shared" si="2"/>
        <v>0</v>
      </c>
      <c r="H9" s="391">
        <f t="shared" si="3"/>
        <v>0</v>
      </c>
      <c r="I9" s="391">
        <f t="shared" si="3"/>
        <v>0</v>
      </c>
      <c r="J9" s="391">
        <f t="shared" si="3"/>
        <v>0</v>
      </c>
      <c r="K9" s="391">
        <f t="shared" si="3"/>
        <v>0</v>
      </c>
      <c r="L9" s="391">
        <f t="shared" si="3"/>
        <v>0</v>
      </c>
      <c r="M9" s="391">
        <v>0</v>
      </c>
      <c r="N9" s="390">
        <f t="shared" si="4"/>
        <v>0</v>
      </c>
    </row>
    <row r="10" spans="1:27" ht="14.25" customHeight="1" x14ac:dyDescent="0.25">
      <c r="B10" s="356" t="s">
        <v>1267</v>
      </c>
      <c r="C10" s="198">
        <f>SUM(C7:C9)</f>
        <v>0</v>
      </c>
      <c r="D10" s="195"/>
      <c r="E10" s="818">
        <f t="shared" ref="E10" si="5">SUM(E7:E9)</f>
        <v>0</v>
      </c>
      <c r="F10" s="1001"/>
      <c r="G10" s="391">
        <f>SUM(G7:G9)</f>
        <v>0</v>
      </c>
      <c r="H10" s="391">
        <f t="shared" ref="H10:L10" si="6">SUM(H7:H9)</f>
        <v>0</v>
      </c>
      <c r="I10" s="391">
        <f t="shared" si="6"/>
        <v>0</v>
      </c>
      <c r="J10" s="391">
        <f t="shared" si="6"/>
        <v>0</v>
      </c>
      <c r="K10" s="391">
        <f t="shared" si="6"/>
        <v>0</v>
      </c>
      <c r="L10" s="391">
        <f t="shared" si="6"/>
        <v>0</v>
      </c>
      <c r="M10" s="391">
        <v>0</v>
      </c>
      <c r="N10" s="390">
        <f t="shared" si="4"/>
        <v>0</v>
      </c>
    </row>
    <row r="11" spans="1:27" ht="14.25" customHeight="1" x14ac:dyDescent="0.25">
      <c r="B11" s="369"/>
      <c r="C11" s="337"/>
      <c r="D11" s="338"/>
      <c r="E11" s="1002"/>
      <c r="F11" s="1002"/>
      <c r="G11" s="340"/>
      <c r="H11" s="340"/>
      <c r="I11" s="340"/>
      <c r="J11" s="340"/>
      <c r="K11" s="340"/>
      <c r="L11" s="340"/>
      <c r="M11" s="340"/>
      <c r="N11" s="370"/>
      <c r="O11" s="109"/>
      <c r="Y11" s="110"/>
      <c r="Z11" s="110"/>
      <c r="AA11" s="111"/>
    </row>
    <row r="12" spans="1:27" ht="14.25" customHeight="1" x14ac:dyDescent="0.25">
      <c r="B12" s="371" t="s">
        <v>1760</v>
      </c>
      <c r="C12" s="341"/>
      <c r="D12" s="342"/>
      <c r="E12" s="1003"/>
      <c r="F12" s="1003"/>
      <c r="G12" s="344"/>
      <c r="H12" s="345"/>
      <c r="I12" s="207"/>
      <c r="J12" s="207"/>
      <c r="K12" s="207"/>
      <c r="L12" s="207"/>
      <c r="M12" s="207"/>
      <c r="N12" s="357"/>
    </row>
    <row r="13" spans="1:27" ht="14.25" customHeight="1" x14ac:dyDescent="0.25">
      <c r="B13" s="355" t="s">
        <v>1216</v>
      </c>
      <c r="C13" s="197"/>
      <c r="D13" s="194">
        <v>0</v>
      </c>
      <c r="E13" s="1270">
        <f t="shared" ref="E13:E15" si="7">C13*D13</f>
        <v>0</v>
      </c>
      <c r="F13" s="1001">
        <v>0</v>
      </c>
      <c r="G13" s="391">
        <f t="shared" ref="G13:G15" si="8">$E13</f>
        <v>0</v>
      </c>
      <c r="H13" s="391">
        <f t="shared" ref="H13" si="9">G13*(1+$F13)</f>
        <v>0</v>
      </c>
      <c r="I13" s="391">
        <f t="shared" ref="I13" si="10">H13*(1+$F13)</f>
        <v>0</v>
      </c>
      <c r="J13" s="391">
        <f t="shared" ref="J13" si="11">I13*(1+$F13)</f>
        <v>0</v>
      </c>
      <c r="K13" s="391">
        <f t="shared" ref="K13" si="12">J13*(1+$F13)</f>
        <v>0</v>
      </c>
      <c r="L13" s="391">
        <f t="shared" ref="L13" si="13">K13*(1+$F13)</f>
        <v>0</v>
      </c>
      <c r="M13" s="391">
        <v>0</v>
      </c>
      <c r="N13" s="390">
        <f>SUM(G13:M13)</f>
        <v>0</v>
      </c>
    </row>
    <row r="14" spans="1:27" ht="14.25" customHeight="1" x14ac:dyDescent="0.25">
      <c r="B14" s="355" t="s">
        <v>308</v>
      </c>
      <c r="C14" s="197"/>
      <c r="D14" s="194">
        <v>0</v>
      </c>
      <c r="E14" s="820">
        <f t="shared" si="7"/>
        <v>0</v>
      </c>
      <c r="F14" s="1001">
        <v>0</v>
      </c>
      <c r="G14" s="391">
        <f t="shared" si="8"/>
        <v>0</v>
      </c>
      <c r="H14" s="391">
        <f t="shared" ref="H14:H15" si="14">G14*(1+$F14)</f>
        <v>0</v>
      </c>
      <c r="I14" s="391">
        <f t="shared" ref="I14:L15" si="15">H14*(1+$F14)</f>
        <v>0</v>
      </c>
      <c r="J14" s="391">
        <f t="shared" si="15"/>
        <v>0</v>
      </c>
      <c r="K14" s="391">
        <f t="shared" si="15"/>
        <v>0</v>
      </c>
      <c r="L14" s="391">
        <f t="shared" si="15"/>
        <v>0</v>
      </c>
      <c r="M14" s="391">
        <v>0</v>
      </c>
      <c r="N14" s="390">
        <f t="shared" ref="N14:N16" si="16">SUM(G14:M14)</f>
        <v>0</v>
      </c>
    </row>
    <row r="15" spans="1:27" ht="14.25" customHeight="1" x14ac:dyDescent="0.25">
      <c r="B15" s="355" t="s">
        <v>309</v>
      </c>
      <c r="C15" s="197"/>
      <c r="D15" s="194">
        <v>0</v>
      </c>
      <c r="E15" s="820">
        <f t="shared" si="7"/>
        <v>0</v>
      </c>
      <c r="F15" s="1001">
        <v>0</v>
      </c>
      <c r="G15" s="391">
        <f t="shared" si="8"/>
        <v>0</v>
      </c>
      <c r="H15" s="391">
        <f t="shared" si="14"/>
        <v>0</v>
      </c>
      <c r="I15" s="391">
        <f t="shared" si="15"/>
        <v>0</v>
      </c>
      <c r="J15" s="391">
        <f t="shared" si="15"/>
        <v>0</v>
      </c>
      <c r="K15" s="391">
        <f t="shared" si="15"/>
        <v>0</v>
      </c>
      <c r="L15" s="391">
        <f t="shared" si="15"/>
        <v>0</v>
      </c>
      <c r="M15" s="391">
        <v>0</v>
      </c>
      <c r="N15" s="390">
        <f t="shared" si="16"/>
        <v>0</v>
      </c>
    </row>
    <row r="16" spans="1:27" ht="14.25" customHeight="1" x14ac:dyDescent="0.25">
      <c r="B16" s="356" t="s">
        <v>1761</v>
      </c>
      <c r="C16" s="198">
        <f>SUM(C13:C15)</f>
        <v>0</v>
      </c>
      <c r="D16" s="195"/>
      <c r="E16" s="818">
        <f t="shared" ref="E16" si="17">SUM(E13:E15)</f>
        <v>0</v>
      </c>
      <c r="F16" s="1001"/>
      <c r="G16" s="391">
        <f>SUM(G13:G15)</f>
        <v>0</v>
      </c>
      <c r="H16" s="391">
        <f t="shared" ref="H16:L16" si="18">SUM(H13:H15)</f>
        <v>0</v>
      </c>
      <c r="I16" s="391">
        <f t="shared" si="18"/>
        <v>0</v>
      </c>
      <c r="J16" s="391">
        <f t="shared" si="18"/>
        <v>0</v>
      </c>
      <c r="K16" s="391">
        <f t="shared" si="18"/>
        <v>0</v>
      </c>
      <c r="L16" s="391">
        <f t="shared" si="18"/>
        <v>0</v>
      </c>
      <c r="M16" s="391">
        <v>0</v>
      </c>
      <c r="N16" s="390">
        <f t="shared" si="16"/>
        <v>0</v>
      </c>
    </row>
    <row r="17" spans="1:26" ht="14.25" customHeight="1" x14ac:dyDescent="0.25">
      <c r="B17" s="372"/>
      <c r="C17" s="203"/>
      <c r="D17" s="186"/>
      <c r="E17" s="830"/>
      <c r="F17" s="830"/>
      <c r="G17" s="209"/>
      <c r="H17" s="209"/>
      <c r="I17" s="209"/>
      <c r="J17" s="209"/>
      <c r="K17" s="209"/>
      <c r="L17" s="209"/>
      <c r="M17" s="209"/>
      <c r="N17" s="363"/>
      <c r="Y17" s="110"/>
      <c r="Z17" s="110"/>
    </row>
    <row r="18" spans="1:26" ht="14.25" customHeight="1" x14ac:dyDescent="0.25">
      <c r="B18" s="371" t="s">
        <v>1271</v>
      </c>
      <c r="C18" s="341"/>
      <c r="D18" s="342"/>
      <c r="E18" s="1003"/>
      <c r="F18" s="1003"/>
      <c r="G18" s="344"/>
      <c r="H18" s="345"/>
      <c r="I18" s="207"/>
      <c r="J18" s="207"/>
      <c r="K18" s="207"/>
      <c r="L18" s="207"/>
      <c r="M18" s="207"/>
      <c r="N18" s="357"/>
      <c r="Y18" s="110"/>
      <c r="Z18" s="110"/>
    </row>
    <row r="19" spans="1:26" ht="14.25" customHeight="1" x14ac:dyDescent="0.25">
      <c r="B19" s="355" t="s">
        <v>1216</v>
      </c>
      <c r="C19" s="197"/>
      <c r="D19" s="194">
        <v>0</v>
      </c>
      <c r="E19" s="820">
        <f t="shared" ref="E19:E21" si="19">C19*D19</f>
        <v>0</v>
      </c>
      <c r="F19" s="1001">
        <v>0</v>
      </c>
      <c r="G19" s="391">
        <f>$E19</f>
        <v>0</v>
      </c>
      <c r="H19" s="391">
        <f>G19*(1+$F19)</f>
        <v>0</v>
      </c>
      <c r="I19" s="391">
        <f t="shared" ref="I19:L21" si="20">H19*(1+$F19)</f>
        <v>0</v>
      </c>
      <c r="J19" s="391">
        <f t="shared" si="20"/>
        <v>0</v>
      </c>
      <c r="K19" s="391">
        <f t="shared" si="20"/>
        <v>0</v>
      </c>
      <c r="L19" s="391">
        <f t="shared" si="20"/>
        <v>0</v>
      </c>
      <c r="M19" s="391">
        <v>0</v>
      </c>
      <c r="N19" s="390">
        <f>SUM(G19:M19)</f>
        <v>0</v>
      </c>
      <c r="Y19" s="110"/>
      <c r="Z19" s="110"/>
    </row>
    <row r="20" spans="1:26" ht="14.25" customHeight="1" x14ac:dyDescent="0.25">
      <c r="B20" s="355" t="s">
        <v>308</v>
      </c>
      <c r="C20" s="197"/>
      <c r="D20" s="194">
        <v>0</v>
      </c>
      <c r="E20" s="820">
        <f t="shared" si="19"/>
        <v>0</v>
      </c>
      <c r="F20" s="1001">
        <v>0</v>
      </c>
      <c r="G20" s="391">
        <f t="shared" ref="G20:G21" si="21">$E20</f>
        <v>0</v>
      </c>
      <c r="H20" s="391">
        <f t="shared" ref="H20:H21" si="22">G20*(1+$F20)</f>
        <v>0</v>
      </c>
      <c r="I20" s="391">
        <f t="shared" si="20"/>
        <v>0</v>
      </c>
      <c r="J20" s="391">
        <f t="shared" si="20"/>
        <v>0</v>
      </c>
      <c r="K20" s="391">
        <f t="shared" si="20"/>
        <v>0</v>
      </c>
      <c r="L20" s="391">
        <f t="shared" si="20"/>
        <v>0</v>
      </c>
      <c r="M20" s="391">
        <v>0</v>
      </c>
      <c r="N20" s="390">
        <f t="shared" ref="N20:N22" si="23">SUM(G20:M20)</f>
        <v>0</v>
      </c>
      <c r="Y20" s="110"/>
      <c r="Z20" s="110"/>
    </row>
    <row r="21" spans="1:26" ht="14.25" customHeight="1" x14ac:dyDescent="0.25">
      <c r="B21" s="355" t="s">
        <v>309</v>
      </c>
      <c r="C21" s="197"/>
      <c r="D21" s="194">
        <v>0</v>
      </c>
      <c r="E21" s="820">
        <f t="shared" si="19"/>
        <v>0</v>
      </c>
      <c r="F21" s="1001">
        <v>0</v>
      </c>
      <c r="G21" s="391">
        <f t="shared" si="21"/>
        <v>0</v>
      </c>
      <c r="H21" s="391">
        <f t="shared" si="22"/>
        <v>0</v>
      </c>
      <c r="I21" s="391">
        <f t="shared" si="20"/>
        <v>0</v>
      </c>
      <c r="J21" s="391">
        <f t="shared" si="20"/>
        <v>0</v>
      </c>
      <c r="K21" s="391">
        <f t="shared" si="20"/>
        <v>0</v>
      </c>
      <c r="L21" s="391">
        <f t="shared" si="20"/>
        <v>0</v>
      </c>
      <c r="M21" s="391">
        <v>0</v>
      </c>
      <c r="N21" s="390">
        <f t="shared" si="23"/>
        <v>0</v>
      </c>
      <c r="Y21" s="110"/>
      <c r="Z21" s="110"/>
    </row>
    <row r="22" spans="1:26" ht="14.25" customHeight="1" x14ac:dyDescent="0.25">
      <c r="B22" s="356" t="s">
        <v>1273</v>
      </c>
      <c r="C22" s="198">
        <f>SUM(C19:C21)</f>
        <v>0</v>
      </c>
      <c r="D22" s="195"/>
      <c r="E22" s="818">
        <f t="shared" ref="E22" si="24">SUM(E19:E21)</f>
        <v>0</v>
      </c>
      <c r="F22" s="1001"/>
      <c r="G22" s="391">
        <f>SUM(G19:G21)</f>
        <v>0</v>
      </c>
      <c r="H22" s="391">
        <f t="shared" ref="H22:L22" si="25">SUM(H19:H21)</f>
        <v>0</v>
      </c>
      <c r="I22" s="391">
        <f t="shared" si="25"/>
        <v>0</v>
      </c>
      <c r="J22" s="391">
        <f t="shared" si="25"/>
        <v>0</v>
      </c>
      <c r="K22" s="391">
        <f t="shared" si="25"/>
        <v>0</v>
      </c>
      <c r="L22" s="391">
        <f t="shared" si="25"/>
        <v>0</v>
      </c>
      <c r="M22" s="391">
        <v>0</v>
      </c>
      <c r="N22" s="390">
        <f t="shared" si="23"/>
        <v>0</v>
      </c>
      <c r="Y22" s="110"/>
      <c r="Z22" s="110"/>
    </row>
    <row r="23" spans="1:26" ht="14.25" customHeight="1" x14ac:dyDescent="0.25">
      <c r="B23" s="372"/>
      <c r="C23" s="203"/>
      <c r="D23" s="186"/>
      <c r="E23" s="830"/>
      <c r="F23" s="830"/>
      <c r="G23" s="392"/>
      <c r="H23" s="392"/>
      <c r="I23" s="392"/>
      <c r="J23" s="392"/>
      <c r="K23" s="392"/>
      <c r="L23" s="392"/>
      <c r="M23" s="392"/>
      <c r="N23" s="393"/>
      <c r="Y23" s="110"/>
      <c r="Z23" s="110"/>
    </row>
    <row r="24" spans="1:26" ht="14.25" customHeight="1" thickBot="1" x14ac:dyDescent="0.3">
      <c r="B24" s="373" t="s">
        <v>1274</v>
      </c>
      <c r="C24" s="374"/>
      <c r="D24" s="375"/>
      <c r="E24" s="831">
        <f>SUM(E10,E16,E22)</f>
        <v>0</v>
      </c>
      <c r="F24" s="831"/>
      <c r="G24" s="831">
        <f t="shared" ref="G24:N24" si="26">SUM(G10,G16,G22)</f>
        <v>0</v>
      </c>
      <c r="H24" s="831">
        <f t="shared" si="26"/>
        <v>0</v>
      </c>
      <c r="I24" s="831">
        <f t="shared" si="26"/>
        <v>0</v>
      </c>
      <c r="J24" s="831">
        <f t="shared" si="26"/>
        <v>0</v>
      </c>
      <c r="K24" s="831">
        <f t="shared" si="26"/>
        <v>0</v>
      </c>
      <c r="L24" s="831">
        <f t="shared" si="26"/>
        <v>0</v>
      </c>
      <c r="M24" s="831">
        <f t="shared" si="26"/>
        <v>0</v>
      </c>
      <c r="N24" s="831">
        <f t="shared" si="26"/>
        <v>0</v>
      </c>
      <c r="Q24" s="106"/>
      <c r="R24" s="106"/>
      <c r="S24" s="106"/>
      <c r="T24" s="106"/>
      <c r="U24" s="106"/>
      <c r="V24" s="106"/>
      <c r="W24" s="106"/>
      <c r="X24" s="106"/>
      <c r="Y24" s="110"/>
      <c r="Z24" s="110"/>
    </row>
    <row r="25" spans="1:26" x14ac:dyDescent="0.25">
      <c r="B25" s="171"/>
      <c r="C25" s="171"/>
      <c r="D25" s="171"/>
      <c r="E25" s="1004"/>
      <c r="F25" s="1004"/>
      <c r="G25" s="112"/>
      <c r="H25" s="112"/>
      <c r="I25" s="112"/>
      <c r="J25" s="112"/>
      <c r="K25" s="112"/>
      <c r="L25" s="112"/>
      <c r="M25" s="112"/>
      <c r="N25" s="112"/>
      <c r="Q25" s="106"/>
      <c r="R25" s="106"/>
      <c r="S25" s="106"/>
      <c r="T25" s="106"/>
      <c r="U25" s="106"/>
      <c r="V25" s="106"/>
      <c r="W25" s="106"/>
      <c r="X25" s="106"/>
      <c r="Y25" s="110"/>
      <c r="Z25" s="110"/>
    </row>
    <row r="26" spans="1:26" x14ac:dyDescent="0.25">
      <c r="N26" s="113"/>
    </row>
    <row r="27" spans="1:26" ht="20.100000000000001" customHeight="1" x14ac:dyDescent="0.25">
      <c r="B27" s="1355" t="s">
        <v>40</v>
      </c>
      <c r="C27" s="1387"/>
      <c r="D27" s="1387"/>
      <c r="E27" s="1387"/>
      <c r="F27" s="1387"/>
      <c r="G27" s="1387"/>
      <c r="H27" s="1387"/>
      <c r="I27" s="1387"/>
      <c r="J27" s="1387"/>
      <c r="K27" s="1387"/>
      <c r="L27" s="1387"/>
      <c r="M27" s="1387"/>
      <c r="N27" s="1356"/>
    </row>
    <row r="28" spans="1:26" x14ac:dyDescent="0.25">
      <c r="A28" s="114">
        <v>1</v>
      </c>
      <c r="B28" s="1353" t="s">
        <v>1762</v>
      </c>
      <c r="C28" s="1354"/>
      <c r="D28" s="1354"/>
      <c r="E28" s="1354"/>
      <c r="F28" s="1354"/>
      <c r="G28" s="1354"/>
      <c r="H28" s="1354"/>
      <c r="I28" s="1354"/>
      <c r="J28" s="1354"/>
      <c r="K28" s="1354"/>
      <c r="L28" s="1354"/>
      <c r="M28" s="1354"/>
      <c r="N28" s="1385"/>
    </row>
    <row r="29" spans="1:26" x14ac:dyDescent="0.25">
      <c r="A29" s="114">
        <v>2</v>
      </c>
      <c r="B29" s="1353"/>
      <c r="C29" s="1354"/>
      <c r="D29" s="1354"/>
      <c r="E29" s="1354"/>
      <c r="F29" s="1354"/>
      <c r="G29" s="1354"/>
      <c r="H29" s="1354"/>
      <c r="I29" s="1354"/>
      <c r="J29" s="1354"/>
      <c r="K29" s="1354"/>
      <c r="L29" s="1354"/>
      <c r="M29" s="1354"/>
      <c r="N29" s="1385"/>
    </row>
    <row r="30" spans="1:26" x14ac:dyDescent="0.25">
      <c r="A30" s="114">
        <v>3</v>
      </c>
      <c r="B30" s="1353"/>
      <c r="C30" s="1354"/>
      <c r="D30" s="1354"/>
      <c r="E30" s="1354"/>
      <c r="F30" s="1354"/>
      <c r="G30" s="1354"/>
      <c r="H30" s="1354"/>
      <c r="I30" s="1354"/>
      <c r="J30" s="1354"/>
      <c r="K30" s="1354"/>
      <c r="L30" s="1354"/>
      <c r="M30" s="1354"/>
      <c r="N30" s="1385"/>
    </row>
    <row r="31" spans="1:26" x14ac:dyDescent="0.25">
      <c r="A31" s="114">
        <v>4</v>
      </c>
      <c r="B31" s="1353"/>
      <c r="C31" s="1354"/>
      <c r="D31" s="1354"/>
      <c r="E31" s="1354"/>
      <c r="F31" s="1354"/>
      <c r="G31" s="1354"/>
      <c r="H31" s="1354"/>
      <c r="I31" s="1354"/>
      <c r="J31" s="1354"/>
      <c r="K31" s="1354"/>
      <c r="L31" s="1354"/>
      <c r="M31" s="1354"/>
      <c r="N31" s="1385"/>
    </row>
    <row r="32" spans="1:26" x14ac:dyDescent="0.25">
      <c r="A32" s="114">
        <v>5</v>
      </c>
      <c r="B32" s="1353"/>
      <c r="C32" s="1354"/>
      <c r="D32" s="1354"/>
      <c r="E32" s="1354"/>
      <c r="F32" s="1354"/>
      <c r="G32" s="1354"/>
      <c r="H32" s="1354"/>
      <c r="I32" s="1354"/>
      <c r="J32" s="1354"/>
      <c r="K32" s="1354"/>
      <c r="L32" s="1354"/>
      <c r="M32" s="1354"/>
      <c r="N32" s="1385"/>
    </row>
    <row r="33" spans="2:14" x14ac:dyDescent="0.25">
      <c r="B33" s="115"/>
      <c r="C33" s="115"/>
      <c r="D33" s="115"/>
      <c r="E33" s="1006"/>
      <c r="F33" s="1006"/>
    </row>
    <row r="34" spans="2:14" x14ac:dyDescent="0.25">
      <c r="B34" s="115"/>
      <c r="C34" s="115"/>
      <c r="D34" s="115"/>
      <c r="E34" s="1006"/>
      <c r="F34" s="1006"/>
      <c r="G34" s="18"/>
      <c r="H34" s="18"/>
      <c r="I34" s="18"/>
      <c r="J34" s="18"/>
      <c r="K34" s="18"/>
      <c r="L34" s="18"/>
      <c r="M34" s="18"/>
    </row>
    <row r="35" spans="2:14" x14ac:dyDescent="0.25">
      <c r="B35" s="106"/>
      <c r="C35" s="106"/>
      <c r="D35" s="106"/>
      <c r="E35" s="1007"/>
      <c r="F35" s="1007"/>
      <c r="G35" s="1008"/>
      <c r="H35" s="1008"/>
      <c r="I35" s="1008"/>
      <c r="J35" s="1008"/>
      <c r="K35" s="1008"/>
      <c r="L35" s="1008"/>
      <c r="M35" s="1008"/>
      <c r="N35" s="116"/>
    </row>
    <row r="36" spans="2:14" x14ac:dyDescent="0.25">
      <c r="B36" s="106"/>
      <c r="C36" s="106"/>
      <c r="D36" s="106"/>
      <c r="E36" s="1007"/>
      <c r="F36" s="1007"/>
      <c r="N36" s="116"/>
    </row>
    <row r="37" spans="2:14" x14ac:dyDescent="0.25">
      <c r="G37" s="117"/>
      <c r="H37" s="117"/>
      <c r="I37" s="117"/>
      <c r="J37" s="117"/>
      <c r="K37" s="117"/>
      <c r="L37" s="117"/>
      <c r="M37" s="117"/>
      <c r="N37" s="112"/>
    </row>
    <row r="38" spans="2:14" x14ac:dyDescent="0.25">
      <c r="G38" s="117"/>
      <c r="H38" s="117"/>
      <c r="I38" s="117"/>
      <c r="J38" s="117"/>
      <c r="K38" s="117"/>
      <c r="L38" s="117"/>
      <c r="M38" s="117"/>
      <c r="N38" s="112"/>
    </row>
    <row r="39" spans="2:14" x14ac:dyDescent="0.25">
      <c r="G39" s="117"/>
      <c r="H39" s="117"/>
      <c r="I39" s="117"/>
      <c r="J39" s="117"/>
      <c r="K39" s="117"/>
      <c r="L39" s="117"/>
      <c r="M39" s="117"/>
      <c r="N39" s="112"/>
    </row>
    <row r="40" spans="2:14" x14ac:dyDescent="0.25">
      <c r="G40" s="117"/>
      <c r="H40" s="117"/>
      <c r="I40" s="117"/>
      <c r="J40" s="117"/>
      <c r="K40" s="117"/>
      <c r="L40" s="117"/>
      <c r="M40" s="117"/>
      <c r="N40" s="112"/>
    </row>
    <row r="41" spans="2:14" x14ac:dyDescent="0.25">
      <c r="G41" s="117"/>
      <c r="H41" s="117"/>
      <c r="I41" s="117"/>
      <c r="J41" s="117"/>
      <c r="K41" s="117"/>
      <c r="L41" s="117"/>
      <c r="M41" s="117"/>
      <c r="N41" s="112"/>
    </row>
    <row r="42" spans="2:14" x14ac:dyDescent="0.25">
      <c r="B42" s="106"/>
      <c r="C42" s="106"/>
      <c r="D42" s="106"/>
      <c r="E42" s="1007"/>
      <c r="F42" s="1007"/>
      <c r="G42" s="112"/>
      <c r="H42" s="112"/>
      <c r="I42" s="112"/>
      <c r="J42" s="112"/>
      <c r="K42" s="112"/>
      <c r="L42" s="112"/>
      <c r="M42" s="112"/>
      <c r="N42" s="112"/>
    </row>
    <row r="43" spans="2:14" x14ac:dyDescent="0.25">
      <c r="G43" s="117"/>
      <c r="H43" s="117"/>
      <c r="I43" s="117"/>
      <c r="J43" s="117"/>
      <c r="K43" s="117"/>
      <c r="L43" s="117"/>
      <c r="M43" s="117"/>
      <c r="N43" s="112"/>
    </row>
    <row r="44" spans="2:14" x14ac:dyDescent="0.25">
      <c r="B44" s="106"/>
      <c r="C44" s="106"/>
      <c r="D44" s="106"/>
      <c r="E44" s="1007"/>
      <c r="F44" s="1007"/>
      <c r="G44" s="117"/>
      <c r="H44" s="117"/>
      <c r="I44" s="117"/>
      <c r="J44" s="117"/>
      <c r="K44" s="117"/>
      <c r="L44" s="117"/>
      <c r="M44" s="117"/>
      <c r="N44" s="112"/>
    </row>
    <row r="45" spans="2:14" x14ac:dyDescent="0.25">
      <c r="B45" s="61"/>
      <c r="C45" s="61"/>
      <c r="D45" s="61"/>
      <c r="G45" s="117"/>
      <c r="H45" s="117"/>
      <c r="I45" s="117"/>
      <c r="J45" s="117"/>
      <c r="K45" s="117"/>
      <c r="L45" s="117"/>
      <c r="M45" s="117"/>
      <c r="N45" s="112"/>
    </row>
    <row r="46" spans="2:14" x14ac:dyDescent="0.25">
      <c r="G46" s="117"/>
      <c r="H46" s="117"/>
      <c r="I46" s="117"/>
      <c r="J46" s="117"/>
      <c r="K46" s="117"/>
      <c r="L46" s="117"/>
      <c r="M46" s="117"/>
      <c r="N46" s="112"/>
    </row>
    <row r="47" spans="2:14" x14ac:dyDescent="0.25">
      <c r="G47" s="117"/>
      <c r="H47" s="117"/>
      <c r="I47" s="117"/>
      <c r="J47" s="117"/>
      <c r="K47" s="117"/>
      <c r="L47" s="117"/>
      <c r="M47" s="117"/>
      <c r="N47" s="112"/>
    </row>
    <row r="48" spans="2:14" x14ac:dyDescent="0.25">
      <c r="G48" s="117"/>
      <c r="H48" s="117"/>
      <c r="I48" s="117"/>
      <c r="J48" s="117"/>
      <c r="K48" s="117"/>
      <c r="L48" s="117"/>
      <c r="M48" s="117"/>
      <c r="N48" s="112"/>
    </row>
    <row r="49" spans="2:14" x14ac:dyDescent="0.25">
      <c r="G49" s="117"/>
      <c r="H49" s="117"/>
      <c r="I49" s="117"/>
      <c r="J49" s="117"/>
      <c r="K49" s="117"/>
      <c r="L49" s="117"/>
      <c r="M49" s="117"/>
      <c r="N49" s="112"/>
    </row>
    <row r="50" spans="2:14" x14ac:dyDescent="0.25">
      <c r="B50" s="106"/>
      <c r="C50" s="106"/>
      <c r="D50" s="106"/>
      <c r="E50" s="1007"/>
      <c r="F50" s="1007"/>
      <c r="G50" s="118"/>
      <c r="H50" s="118"/>
      <c r="I50" s="118"/>
      <c r="J50" s="118"/>
      <c r="K50" s="118"/>
      <c r="L50" s="118"/>
      <c r="M50" s="118"/>
      <c r="N50" s="118"/>
    </row>
    <row r="51" spans="2:14" x14ac:dyDescent="0.25">
      <c r="B51" s="106"/>
      <c r="C51" s="106"/>
      <c r="D51" s="106"/>
      <c r="E51" s="1007"/>
      <c r="F51" s="1007"/>
      <c r="G51" s="118"/>
      <c r="H51" s="118"/>
      <c r="I51" s="118"/>
      <c r="J51" s="118"/>
      <c r="K51" s="118"/>
      <c r="L51" s="118"/>
      <c r="M51" s="118"/>
      <c r="N51" s="112"/>
    </row>
    <row r="52" spans="2:14" x14ac:dyDescent="0.25">
      <c r="B52" s="106"/>
      <c r="C52" s="106"/>
      <c r="D52" s="106"/>
      <c r="E52" s="1007"/>
      <c r="F52" s="1007"/>
      <c r="G52" s="118"/>
      <c r="H52" s="118"/>
      <c r="I52" s="118"/>
      <c r="J52" s="118"/>
      <c r="K52" s="118"/>
      <c r="L52" s="118"/>
      <c r="M52" s="118"/>
      <c r="N52" s="112"/>
    </row>
    <row r="53" spans="2:14" x14ac:dyDescent="0.25">
      <c r="B53" s="61"/>
      <c r="C53" s="61"/>
      <c r="D53" s="61"/>
      <c r="G53" s="117"/>
      <c r="H53" s="117"/>
      <c r="I53" s="117"/>
      <c r="J53" s="117"/>
      <c r="K53" s="117"/>
      <c r="L53" s="117"/>
      <c r="M53" s="117"/>
      <c r="N53" s="112"/>
    </row>
    <row r="54" spans="2:14" x14ac:dyDescent="0.25">
      <c r="B54" s="107"/>
      <c r="C54" s="107"/>
      <c r="D54" s="107"/>
      <c r="E54" s="1007"/>
      <c r="F54" s="1007"/>
      <c r="G54" s="117"/>
      <c r="H54" s="117"/>
      <c r="I54" s="117"/>
      <c r="J54" s="117"/>
      <c r="K54" s="117"/>
      <c r="L54" s="117"/>
      <c r="M54" s="117"/>
      <c r="N54" s="112"/>
    </row>
    <row r="55" spans="2:14" x14ac:dyDescent="0.25">
      <c r="B55" s="61"/>
      <c r="C55" s="61"/>
      <c r="D55" s="61"/>
      <c r="G55" s="117"/>
      <c r="H55" s="117"/>
      <c r="I55" s="117"/>
      <c r="J55" s="117"/>
      <c r="K55" s="117"/>
      <c r="L55" s="117"/>
      <c r="M55" s="117"/>
      <c r="N55" s="112"/>
    </row>
    <row r="56" spans="2:14" x14ac:dyDescent="0.25">
      <c r="G56" s="117"/>
      <c r="H56" s="117"/>
      <c r="I56" s="117"/>
      <c r="J56" s="117"/>
      <c r="K56" s="117"/>
      <c r="L56" s="117"/>
      <c r="M56" s="117"/>
      <c r="N56" s="112"/>
    </row>
    <row r="57" spans="2:14" x14ac:dyDescent="0.25">
      <c r="B57" s="61"/>
      <c r="C57" s="61"/>
      <c r="D57" s="61"/>
      <c r="G57" s="117"/>
      <c r="H57" s="117"/>
      <c r="I57" s="117"/>
      <c r="J57" s="117"/>
      <c r="K57" s="117"/>
      <c r="L57" s="117"/>
      <c r="M57" s="117"/>
      <c r="N57" s="112"/>
    </row>
    <row r="58" spans="2:14" x14ac:dyDescent="0.25">
      <c r="G58" s="117"/>
      <c r="H58" s="117"/>
      <c r="I58" s="117"/>
      <c r="J58" s="117"/>
      <c r="K58" s="117"/>
      <c r="L58" s="117"/>
      <c r="M58" s="117"/>
      <c r="N58" s="112"/>
    </row>
    <row r="59" spans="2:14" x14ac:dyDescent="0.25">
      <c r="B59" s="61"/>
      <c r="C59" s="61"/>
      <c r="D59" s="61"/>
      <c r="G59" s="117"/>
      <c r="H59" s="117"/>
      <c r="I59" s="117"/>
      <c r="J59" s="117"/>
      <c r="K59" s="117"/>
      <c r="L59" s="117"/>
      <c r="M59" s="117"/>
      <c r="N59" s="112"/>
    </row>
    <row r="60" spans="2:14" x14ac:dyDescent="0.25">
      <c r="B60" s="107"/>
      <c r="C60" s="107"/>
      <c r="D60" s="107"/>
      <c r="E60" s="1007"/>
      <c r="F60" s="1007"/>
      <c r="G60" s="118"/>
      <c r="H60" s="118"/>
      <c r="I60" s="118"/>
      <c r="J60" s="118"/>
      <c r="K60" s="118"/>
      <c r="L60" s="118"/>
      <c r="M60" s="118"/>
      <c r="N60" s="118"/>
    </row>
    <row r="61" spans="2:14" x14ac:dyDescent="0.25">
      <c r="B61" s="61"/>
      <c r="C61" s="61"/>
      <c r="D61" s="61"/>
      <c r="G61" s="117"/>
      <c r="H61" s="117"/>
      <c r="I61" s="117"/>
      <c r="J61" s="117"/>
      <c r="K61" s="117"/>
      <c r="L61" s="117"/>
      <c r="M61" s="117"/>
      <c r="N61" s="112"/>
    </row>
    <row r="62" spans="2:14" x14ac:dyDescent="0.25">
      <c r="B62" s="106"/>
      <c r="C62" s="106"/>
      <c r="D62" s="106"/>
      <c r="E62" s="1007"/>
      <c r="F62" s="1007"/>
      <c r="G62" s="117"/>
      <c r="H62" s="117"/>
      <c r="I62" s="117"/>
      <c r="J62" s="117"/>
      <c r="K62" s="117"/>
      <c r="L62" s="117"/>
      <c r="M62" s="117"/>
      <c r="N62" s="112"/>
    </row>
    <row r="63" spans="2:14" x14ac:dyDescent="0.25">
      <c r="B63" s="61"/>
      <c r="C63" s="61"/>
      <c r="D63" s="61"/>
      <c r="G63" s="117"/>
      <c r="H63" s="117"/>
      <c r="I63" s="117"/>
      <c r="J63" s="117"/>
      <c r="K63" s="117"/>
      <c r="L63" s="117"/>
      <c r="M63" s="117"/>
      <c r="N63" s="112"/>
    </row>
    <row r="64" spans="2:14" x14ac:dyDescent="0.25">
      <c r="G64" s="117"/>
      <c r="H64" s="117"/>
      <c r="I64" s="117"/>
      <c r="J64" s="117"/>
      <c r="K64" s="117"/>
      <c r="L64" s="117"/>
      <c r="M64" s="117"/>
      <c r="N64" s="112"/>
    </row>
    <row r="65" spans="2:14" x14ac:dyDescent="0.25">
      <c r="G65" s="117"/>
      <c r="H65" s="117"/>
      <c r="I65" s="117"/>
      <c r="J65" s="117"/>
      <c r="K65" s="117"/>
      <c r="L65" s="117"/>
      <c r="M65" s="117"/>
      <c r="N65" s="112"/>
    </row>
    <row r="66" spans="2:14" x14ac:dyDescent="0.25">
      <c r="G66" s="117"/>
      <c r="H66" s="117"/>
      <c r="I66" s="117"/>
      <c r="J66" s="117"/>
      <c r="K66" s="117"/>
      <c r="L66" s="117"/>
      <c r="M66" s="117"/>
      <c r="N66" s="112"/>
    </row>
    <row r="67" spans="2:14" x14ac:dyDescent="0.25">
      <c r="G67" s="117"/>
      <c r="H67" s="117"/>
      <c r="I67" s="117"/>
      <c r="J67" s="117"/>
      <c r="K67" s="117"/>
      <c r="L67" s="117"/>
      <c r="M67" s="117"/>
      <c r="N67" s="112"/>
    </row>
    <row r="68" spans="2:14" x14ac:dyDescent="0.25">
      <c r="B68" s="107"/>
      <c r="C68" s="107"/>
      <c r="D68" s="107"/>
      <c r="E68" s="1007"/>
      <c r="F68" s="1007"/>
      <c r="G68" s="118"/>
      <c r="H68" s="118"/>
      <c r="I68" s="118"/>
      <c r="J68" s="118"/>
      <c r="K68" s="118"/>
      <c r="L68" s="118"/>
      <c r="M68" s="118"/>
      <c r="N68" s="118"/>
    </row>
    <row r="69" spans="2:14" x14ac:dyDescent="0.25">
      <c r="B69" s="107"/>
      <c r="C69" s="107"/>
      <c r="D69" s="107"/>
      <c r="E69" s="1007"/>
      <c r="F69" s="1007"/>
      <c r="G69" s="118"/>
      <c r="H69" s="118"/>
      <c r="I69" s="118"/>
      <c r="J69" s="118"/>
      <c r="K69" s="118"/>
      <c r="L69" s="118"/>
      <c r="M69" s="118"/>
      <c r="N69" s="112"/>
    </row>
    <row r="70" spans="2:14" x14ac:dyDescent="0.25">
      <c r="B70" s="107"/>
      <c r="C70" s="107"/>
      <c r="D70" s="107"/>
      <c r="E70" s="1007"/>
      <c r="F70" s="1007"/>
      <c r="G70" s="118"/>
      <c r="H70" s="118"/>
      <c r="I70" s="118"/>
      <c r="J70" s="118"/>
      <c r="K70" s="118"/>
      <c r="L70" s="118"/>
      <c r="M70" s="118"/>
      <c r="N70" s="112"/>
    </row>
    <row r="71" spans="2:14" x14ac:dyDescent="0.25">
      <c r="G71" s="119"/>
      <c r="H71" s="119"/>
      <c r="I71" s="119"/>
      <c r="J71" s="119"/>
      <c r="K71" s="119"/>
      <c r="L71" s="119"/>
      <c r="M71" s="119"/>
      <c r="N71" s="119"/>
    </row>
    <row r="72" spans="2:14" x14ac:dyDescent="0.25">
      <c r="G72" s="119"/>
      <c r="H72" s="119"/>
      <c r="I72" s="119"/>
      <c r="J72" s="119"/>
      <c r="K72" s="119"/>
      <c r="L72" s="119"/>
      <c r="M72" s="119"/>
      <c r="N72" s="119"/>
    </row>
    <row r="73" spans="2:14" x14ac:dyDescent="0.25">
      <c r="B73" s="106"/>
      <c r="C73" s="106"/>
      <c r="D73" s="106"/>
      <c r="E73" s="1007"/>
      <c r="F73" s="1007"/>
      <c r="G73" s="112"/>
      <c r="H73" s="112"/>
      <c r="I73" s="112"/>
      <c r="J73" s="112"/>
      <c r="K73" s="112"/>
      <c r="L73" s="112"/>
      <c r="M73" s="112"/>
      <c r="N73" s="112"/>
    </row>
  </sheetData>
  <mergeCells count="9">
    <mergeCell ref="B30:N30"/>
    <mergeCell ref="B31:N31"/>
    <mergeCell ref="B32:N32"/>
    <mergeCell ref="B1:N1"/>
    <mergeCell ref="B2:N2"/>
    <mergeCell ref="B3:N3"/>
    <mergeCell ref="B27:N27"/>
    <mergeCell ref="B28:N28"/>
    <mergeCell ref="B29:N29"/>
  </mergeCells>
  <printOptions horizontalCentered="1"/>
  <pageMargins left="0.2" right="0.23" top="0.52" bottom="0.35" header="0.46" footer="0.25"/>
  <pageSetup scale="90" fitToHeight="2" orientation="landscape" useFirstPageNumber="1" r:id="rId1"/>
  <headerFooter alignWithMargins="0">
    <oddFooter xml:space="preserve">&amp;L&amp;"Arial,Bold"&amp;A
&amp;R&amp;"Arial,Bold"Page 4 of &amp;N </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EADFF556683AB408B5AD743E47E9D61" ma:contentTypeVersion="4" ma:contentTypeDescription="Create a new document." ma:contentTypeScope="" ma:versionID="aaaa86291044552d839776382fd4de96">
  <xsd:schema xmlns:xsd="http://www.w3.org/2001/XMLSchema" xmlns:xs="http://www.w3.org/2001/XMLSchema" xmlns:p="http://schemas.microsoft.com/office/2006/metadata/properties" xmlns:ns2="500343c0-af67-4d55-b6f3-a7838e163d14" xmlns:ns3="acf0423a-e8b0-460b-af0c-adcd6e43b1d3" targetNamespace="http://schemas.microsoft.com/office/2006/metadata/properties" ma:root="true" ma:fieldsID="068b9a83df5dfe28c296e4e354de9995" ns2:_="" ns3:_="">
    <xsd:import namespace="500343c0-af67-4d55-b6f3-a7838e163d14"/>
    <xsd:import namespace="acf0423a-e8b0-460b-af0c-adcd6e43b1d3"/>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0343c0-af67-4d55-b6f3-a7838e163d14"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acf0423a-e8b0-460b-af0c-adcd6e43b1d3"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ServiceSearchProperties" ma:index="14"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698f2072-85f1-47df-8e7e-d01f58b06c4a" xsi:nil="true"/>
    <lcf76f155ced4ddcb4097134ff3c332f xmlns="27056bbe-7b0b-4c8c-b0bf-58ae3491556f">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5.xml><?xml version="1.0" encoding="utf-8"?>
<ct:contentTypeSchema xmlns:ct="http://schemas.microsoft.com/office/2006/metadata/contentType" xmlns:ma="http://schemas.microsoft.com/office/2006/metadata/properties/metaAttributes" ct:_="" ma:_="" ma:contentTypeName="Document" ma:contentTypeID="0x0101000F5285996D091B498503D309549F275D" ma:contentTypeVersion="14" ma:contentTypeDescription="Create a new document." ma:contentTypeScope="" ma:versionID="39869d143f7c44e5617c90b32d8f8ccd">
  <xsd:schema xmlns:xsd="http://www.w3.org/2001/XMLSchema" xmlns:xs="http://www.w3.org/2001/XMLSchema" xmlns:p="http://schemas.microsoft.com/office/2006/metadata/properties" xmlns:ns2="27056bbe-7b0b-4c8c-b0bf-58ae3491556f" xmlns:ns3="698f2072-85f1-47df-8e7e-d01f58b06c4a" targetNamespace="http://schemas.microsoft.com/office/2006/metadata/properties" ma:root="true" ma:fieldsID="00c7bd384e2310bdd87da326b91fb79b" ns2:_="" ns3:_="">
    <xsd:import namespace="27056bbe-7b0b-4c8c-b0bf-58ae3491556f"/>
    <xsd:import namespace="698f2072-85f1-47df-8e7e-d01f58b06c4a"/>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7056bbe-7b0b-4c8c-b0bf-58ae3491556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lcf76f155ced4ddcb4097134ff3c332f" ma:index="16" nillable="true" ma:taxonomy="true" ma:internalName="lcf76f155ced4ddcb4097134ff3c332f" ma:taxonomyFieldName="MediaServiceImageTags" ma:displayName="Image Tags" ma:readOnly="false" ma:fieldId="{5cf76f15-5ced-4ddc-b409-7134ff3c332f}" ma:taxonomyMulti="true" ma:sspId="6d165d17-9b79-46c3-82b9-c927e733c429" ma:termSetId="09814cd3-568e-fe90-9814-8d621ff8fb84" ma:anchorId="fba54fb3-c3e1-fe81-a776-ca4b69148c4d" ma:open="true" ma:isKeyword="false">
      <xsd:complexType>
        <xsd:sequence>
          <xsd:element ref="pc:Terms" minOccurs="0" maxOccurs="1"/>
        </xsd:sequence>
      </xsd:complex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8f2072-85f1-47df-8e7e-d01f58b06c4a"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7" nillable="true" ma:displayName="Taxonomy Catch All Column" ma:hidden="true" ma:list="{54e28880-df64-46f2-9832-ddd2a2028171}" ma:internalName="TaxCatchAll" ma:showField="CatchAllData" ma:web="698f2072-85f1-47df-8e7e-d01f58b06c4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D24E14B-EDD0-43F4-9E3A-CA783E61C7FA}"/>
</file>

<file path=customXml/itemProps2.xml><?xml version="1.0" encoding="utf-8"?>
<ds:datastoreItem xmlns:ds="http://schemas.openxmlformats.org/officeDocument/2006/customXml" ds:itemID="{945D6609-575A-437F-9E23-8849CC58DDA8}">
  <ds:schemaRefs>
    <ds:schemaRef ds:uri="http://purl.org/dc/terms/"/>
    <ds:schemaRef ds:uri="http://purl.org/dc/elements/1.1/"/>
    <ds:schemaRef ds:uri="http://purl.org/dc/dcmitype/"/>
    <ds:schemaRef ds:uri="70d3d082-c9dd-430b-a0a8-f4f6659b569e"/>
    <ds:schemaRef ds:uri="http://schemas.microsoft.com/office/2006/metadata/properties"/>
    <ds:schemaRef ds:uri="37db2f3d-b015-4954-935c-09a6d0b9220d"/>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s>
</ds:datastoreItem>
</file>

<file path=customXml/itemProps3.xml><?xml version="1.0" encoding="utf-8"?>
<ds:datastoreItem xmlns:ds="http://schemas.openxmlformats.org/officeDocument/2006/customXml" ds:itemID="{F790CAB2-478B-49D3-99AC-9834BC49E773}">
  <ds:schemaRefs>
    <ds:schemaRef ds:uri="http://schemas.microsoft.com/sharepoint/v3/contenttype/forms"/>
  </ds:schemaRefs>
</ds:datastoreItem>
</file>

<file path=customXml/itemProps4.xml><?xml version="1.0" encoding="utf-8"?>
<ds:datastoreItem xmlns:ds="http://schemas.openxmlformats.org/officeDocument/2006/customXml" ds:itemID="{8419BBD8-327B-453E-B35C-C37A9780E806}"/>
</file>

<file path=customXml/itemProps5.xml><?xml version="1.0" encoding="utf-8"?>
<ds:datastoreItem xmlns:ds="http://schemas.openxmlformats.org/officeDocument/2006/customXml" ds:itemID="{D57BF343-2BB4-4183-82E3-A49727476394}"/>
</file>

<file path=docMetadata/LabelInfo.xml><?xml version="1.0" encoding="utf-8"?>
<clbl:labelList xmlns:clbl="http://schemas.microsoft.com/office/2020/mipLabelMetadata">
  <clbl:label id="{e0793d39-0939-496d-b129-198edd916feb}" enabled="0" method="" siteId="{e0793d39-0939-496d-b129-198edd916feb}"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48</vt:i4>
      </vt:variant>
      <vt:variant>
        <vt:lpstr>Named Ranges</vt:lpstr>
      </vt:variant>
      <vt:variant>
        <vt:i4>82</vt:i4>
      </vt:variant>
    </vt:vector>
  </HeadingPairs>
  <TitlesOfParts>
    <vt:vector size="130" baseType="lpstr">
      <vt:lpstr>1. Consolidated SFY Summary</vt:lpstr>
      <vt:lpstr>2. Infrastructure SFY Summary</vt:lpstr>
      <vt:lpstr>3. Infrastructure Deliverables</vt:lpstr>
      <vt:lpstr>4. Infra Trans-In Staff Load</vt:lpstr>
      <vt:lpstr>5. Infrastructure HW</vt:lpstr>
      <vt:lpstr>6. Infrastructure SW</vt:lpstr>
      <vt:lpstr>7. Infrastructure Telecom</vt:lpstr>
      <vt:lpstr>8. Infrastructure Services</vt:lpstr>
      <vt:lpstr>9. Infrastructure Staff Loading</vt:lpstr>
      <vt:lpstr>9.1 Infra Base Year 1 Staff</vt:lpstr>
      <vt:lpstr>9.2 Infra Base Year 2 Staff</vt:lpstr>
      <vt:lpstr>9.3 Infra Base Year 3 Staff</vt:lpstr>
      <vt:lpstr>9.4 Infra Base Year 4 Staff</vt:lpstr>
      <vt:lpstr>9.5 Infra Base Year 5 Staff</vt:lpstr>
      <vt:lpstr>9.6 Infra Base Year 6 Staff</vt:lpstr>
      <vt:lpstr>10. Infra Opt Extension Year 1</vt:lpstr>
      <vt:lpstr>11. Infra Opt Extension Year 2</vt:lpstr>
      <vt:lpstr>12. Infra Opt Extension Year 3</vt:lpstr>
      <vt:lpstr>13. Infra Opt Extension Year 4</vt:lpstr>
      <vt:lpstr>14. Infra Hourly Rate Card</vt:lpstr>
      <vt:lpstr>15. Infra CO Hourly Rate Card</vt:lpstr>
      <vt:lpstr>16. Infra Optional Imaging</vt:lpstr>
      <vt:lpstr>17. Infra AWS IaaS Resources</vt:lpstr>
      <vt:lpstr>18. Infra Other</vt:lpstr>
      <vt:lpstr>19. M&amp;E SFY Summary</vt:lpstr>
      <vt:lpstr>20. M&amp;E Deliverables</vt:lpstr>
      <vt:lpstr>21. M&amp;E Trans-In Staff Load</vt:lpstr>
      <vt:lpstr>22. M&amp;E Software</vt:lpstr>
      <vt:lpstr>23. M&amp;E Services</vt:lpstr>
      <vt:lpstr>24. M&amp;E Staff Loading</vt:lpstr>
      <vt:lpstr>24.1 Base Year 1 Staff Loading</vt:lpstr>
      <vt:lpstr>24.2 Base Year 2 Staff Loading</vt:lpstr>
      <vt:lpstr>24.3 Base Year 3 Staff Loading</vt:lpstr>
      <vt:lpstr>24.4 Base Year 4 Staff Loading</vt:lpstr>
      <vt:lpstr>24.5 Base Year 5 Staff Loading</vt:lpstr>
      <vt:lpstr>24.6 Base Year 6 Staff Loading</vt:lpstr>
      <vt:lpstr>25. CalFresh ABAWD SCR</vt:lpstr>
      <vt:lpstr>26. M&amp;E DB Migration</vt:lpstr>
      <vt:lpstr>27. M&amp;E Task Management</vt:lpstr>
      <vt:lpstr>28. M&amp;E Opt Extension Year 1</vt:lpstr>
      <vt:lpstr>29. M&amp;E Opt Extension Year 2</vt:lpstr>
      <vt:lpstr>30. M&amp;E Opt Extension Year 3</vt:lpstr>
      <vt:lpstr>31. M&amp;E Opt Extension Year 4</vt:lpstr>
      <vt:lpstr>32. M&amp;E Hourly Rate Card</vt:lpstr>
      <vt:lpstr>33. M&amp;E CO Hourly Rate Card</vt:lpstr>
      <vt:lpstr>34. M&amp;E Optional Imaging</vt:lpstr>
      <vt:lpstr>35. M&amp;E AWS IaaS Resources</vt:lpstr>
      <vt:lpstr>36. M&amp;E Other</vt:lpstr>
      <vt:lpstr>'10. Infra Opt Extension Year 1'!Print_Area</vt:lpstr>
      <vt:lpstr>'11. Infra Opt Extension Year 2'!Print_Area</vt:lpstr>
      <vt:lpstr>'12. Infra Opt Extension Year 3'!Print_Area</vt:lpstr>
      <vt:lpstr>'13. Infra Opt Extension Year 4'!Print_Area</vt:lpstr>
      <vt:lpstr>'14. Infra Hourly Rate Card'!Print_Area</vt:lpstr>
      <vt:lpstr>'15. Infra CO Hourly Rate Card'!Print_Area</vt:lpstr>
      <vt:lpstr>'16. Infra Optional Imaging'!Print_Area</vt:lpstr>
      <vt:lpstr>'18. Infra Other'!Print_Area</vt:lpstr>
      <vt:lpstr>'19. M&amp;E SFY Summary'!Print_Area</vt:lpstr>
      <vt:lpstr>'2. Infrastructure SFY Summary'!Print_Area</vt:lpstr>
      <vt:lpstr>'20. M&amp;E Deliverables'!Print_Area</vt:lpstr>
      <vt:lpstr>'21. M&amp;E Trans-In Staff Load'!Print_Area</vt:lpstr>
      <vt:lpstr>'22. M&amp;E Software'!Print_Area</vt:lpstr>
      <vt:lpstr>'23. M&amp;E Services'!Print_Area</vt:lpstr>
      <vt:lpstr>'24. M&amp;E Staff Loading'!Print_Area</vt:lpstr>
      <vt:lpstr>'24.1 Base Year 1 Staff Loading'!Print_Area</vt:lpstr>
      <vt:lpstr>'24.2 Base Year 2 Staff Loading'!Print_Area</vt:lpstr>
      <vt:lpstr>'24.3 Base Year 3 Staff Loading'!Print_Area</vt:lpstr>
      <vt:lpstr>'24.4 Base Year 4 Staff Loading'!Print_Area</vt:lpstr>
      <vt:lpstr>'24.5 Base Year 5 Staff Loading'!Print_Area</vt:lpstr>
      <vt:lpstr>'24.6 Base Year 6 Staff Loading'!Print_Area</vt:lpstr>
      <vt:lpstr>'25. CalFresh ABAWD SCR'!Print_Area</vt:lpstr>
      <vt:lpstr>'28. M&amp;E Opt Extension Year 1'!Print_Area</vt:lpstr>
      <vt:lpstr>'29. M&amp;E Opt Extension Year 2'!Print_Area</vt:lpstr>
      <vt:lpstr>'3. Infrastructure Deliverables'!Print_Area</vt:lpstr>
      <vt:lpstr>'30. M&amp;E Opt Extension Year 3'!Print_Area</vt:lpstr>
      <vt:lpstr>'31. M&amp;E Opt Extension Year 4'!Print_Area</vt:lpstr>
      <vt:lpstr>'32. M&amp;E Hourly Rate Card'!Print_Area</vt:lpstr>
      <vt:lpstr>'33. M&amp;E CO Hourly Rate Card'!Print_Area</vt:lpstr>
      <vt:lpstr>'34. M&amp;E Optional Imaging'!Print_Area</vt:lpstr>
      <vt:lpstr>'36. M&amp;E Other'!Print_Area</vt:lpstr>
      <vt:lpstr>'4. Infra Trans-In Staff Load'!Print_Area</vt:lpstr>
      <vt:lpstr>'5. Infrastructure HW'!Print_Area</vt:lpstr>
      <vt:lpstr>'6. Infrastructure SW'!Print_Area</vt:lpstr>
      <vt:lpstr>'7. Infrastructure Telecom'!Print_Area</vt:lpstr>
      <vt:lpstr>'8. Infrastructure Services'!Print_Area</vt:lpstr>
      <vt:lpstr>'9. Infrastructure Staff Loading'!Print_Area</vt:lpstr>
      <vt:lpstr>'9.1 Infra Base Year 1 Staff'!Print_Area</vt:lpstr>
      <vt:lpstr>'9.2 Infra Base Year 2 Staff'!Print_Area</vt:lpstr>
      <vt:lpstr>'9.3 Infra Base Year 3 Staff'!Print_Area</vt:lpstr>
      <vt:lpstr>'9.4 Infra Base Year 4 Staff'!Print_Area</vt:lpstr>
      <vt:lpstr>'9.5 Infra Base Year 5 Staff'!Print_Area</vt:lpstr>
      <vt:lpstr>'9.6 Infra Base Year 6 Staff'!Print_Area</vt:lpstr>
      <vt:lpstr>'10. Infra Opt Extension Year 1'!Print_Titles</vt:lpstr>
      <vt:lpstr>'11. Infra Opt Extension Year 2'!Print_Titles</vt:lpstr>
      <vt:lpstr>'12. Infra Opt Extension Year 3'!Print_Titles</vt:lpstr>
      <vt:lpstr>'13. Infra Opt Extension Year 4'!Print_Titles</vt:lpstr>
      <vt:lpstr>'16. Infra Optional Imaging'!Print_Titles</vt:lpstr>
      <vt:lpstr>'18. Infra Other'!Print_Titles</vt:lpstr>
      <vt:lpstr>'19. M&amp;E SFY Summary'!Print_Titles</vt:lpstr>
      <vt:lpstr>'2. Infrastructure SFY Summary'!Print_Titles</vt:lpstr>
      <vt:lpstr>'20. M&amp;E Deliverables'!Print_Titles</vt:lpstr>
      <vt:lpstr>'21. M&amp;E Trans-In Staff Load'!Print_Titles</vt:lpstr>
      <vt:lpstr>'22. M&amp;E Software'!Print_Titles</vt:lpstr>
      <vt:lpstr>'23. M&amp;E Services'!Print_Titles</vt:lpstr>
      <vt:lpstr>'24. M&amp;E Staff Loading'!Print_Titles</vt:lpstr>
      <vt:lpstr>'24.1 Base Year 1 Staff Loading'!Print_Titles</vt:lpstr>
      <vt:lpstr>'24.2 Base Year 2 Staff Loading'!Print_Titles</vt:lpstr>
      <vt:lpstr>'24.3 Base Year 3 Staff Loading'!Print_Titles</vt:lpstr>
      <vt:lpstr>'24.4 Base Year 4 Staff Loading'!Print_Titles</vt:lpstr>
      <vt:lpstr>'24.5 Base Year 5 Staff Loading'!Print_Titles</vt:lpstr>
      <vt:lpstr>'24.6 Base Year 6 Staff Loading'!Print_Titles</vt:lpstr>
      <vt:lpstr>'25. CalFresh ABAWD SCR'!Print_Titles</vt:lpstr>
      <vt:lpstr>'28. M&amp;E Opt Extension Year 1'!Print_Titles</vt:lpstr>
      <vt:lpstr>'29. M&amp;E Opt Extension Year 2'!Print_Titles</vt:lpstr>
      <vt:lpstr>'3. Infrastructure Deliverables'!Print_Titles</vt:lpstr>
      <vt:lpstr>'30. M&amp;E Opt Extension Year 3'!Print_Titles</vt:lpstr>
      <vt:lpstr>'31. M&amp;E Opt Extension Year 4'!Print_Titles</vt:lpstr>
      <vt:lpstr>'34. M&amp;E Optional Imaging'!Print_Titles</vt:lpstr>
      <vt:lpstr>'36. M&amp;E Other'!Print_Titles</vt:lpstr>
      <vt:lpstr>'4. Infra Trans-In Staff Load'!Print_Titles</vt:lpstr>
      <vt:lpstr>'5. Infrastructure HW'!Print_Titles</vt:lpstr>
      <vt:lpstr>'6. Infrastructure SW'!Print_Titles</vt:lpstr>
      <vt:lpstr>'7. Infrastructure Telecom'!Print_Titles</vt:lpstr>
      <vt:lpstr>'8. Infrastructure Services'!Print_Titles</vt:lpstr>
      <vt:lpstr>'9. Infrastructure Staff Loading'!Print_Titles</vt:lpstr>
      <vt:lpstr>'9.1 Infra Base Year 1 Staff'!Print_Titles</vt:lpstr>
      <vt:lpstr>'9.2 Infra Base Year 2 Staff'!Print_Titles</vt:lpstr>
      <vt:lpstr>'9.3 Infra Base Year 3 Staff'!Print_Titles</vt:lpstr>
      <vt:lpstr>'9.4 Infra Base Year 4 Staff'!Print_Titles</vt:lpstr>
      <vt:lpstr>'9.5 Infra Base Year 5 Staff'!Print_Titles</vt:lpstr>
      <vt:lpstr>'9.6 Infra Base Year 6 Staff'!Print_Titles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Betty Uzupis</dc:creator>
  <cp:keywords/>
  <dc:description/>
  <cp:lastModifiedBy>Diwan, Gaurav</cp:lastModifiedBy>
  <cp:revision/>
  <dcterms:created xsi:type="dcterms:W3CDTF">2017-05-22T22:37:57Z</dcterms:created>
  <dcterms:modified xsi:type="dcterms:W3CDTF">2023-11-29T22:43:24Z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0x0101000F5285996D091B498503D309549F275D</vt:lpwstr>
  </property>
  <property fmtid="{D5CDD505-2E9C-101B-9397-08002B2CF9AE}" pid="3" name="_dlc_DocIdItemGuid">
    <vt:lpwstr>719fc448-f2a6-46d9-9c59-fb8de47c60b0</vt:lpwstr>
  </property>
  <property fmtid="{D5CDD505-2E9C-101B-9397-08002B2CF9AE}" pid="4" name="MediaServiceImageTags">
    <vt:lpwstr/>
  </property>
</Properties>
</file>